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1625" yWindow="105" windowWidth="17520" windowHeight="10005"/>
  </bookViews>
  <sheets>
    <sheet name="Inputs-Results" sheetId="1" r:id="rId1"/>
    <sheet name="Lookup" sheetId="2" r:id="rId2"/>
    <sheet name="Data" sheetId="3" r:id="rId3"/>
  </sheets>
  <definedNames>
    <definedName name="_xlnm._FilterDatabase" localSheetId="2" hidden="1">Data!$A$1:$W$15217</definedName>
    <definedName name="activecategorylist">Lookup!$V$2:$V$33</definedName>
    <definedName name="categorylistindvregs">Lookup!$S$2:$S$34</definedName>
    <definedName name="categorylistpanel">Lookup!$Q$2:$Q$36</definedName>
    <definedName name="cregions">Lookup!$G$2:$G$6</definedName>
    <definedName name="criteria1">Lookup!$A$2:$D$3</definedName>
    <definedName name="criteria10">Lookup!$A$20:$D$21</definedName>
    <definedName name="criteria11">Lookup!$A$22:$D$23</definedName>
    <definedName name="criteria12">Lookup!$A$24:$D$25</definedName>
    <definedName name="criteria13">Lookup!$A$26:$D$27</definedName>
    <definedName name="criteria14">Lookup!$A$28:$D$29</definedName>
    <definedName name="criteria15">Lookup!$A$30:$D$31</definedName>
    <definedName name="criteria16">Lookup!$A$32:$D$33</definedName>
    <definedName name="criteria17">Lookup!$A$34:$D$35</definedName>
    <definedName name="criteria18">Lookup!$A$36:$D$37</definedName>
    <definedName name="criteria19">Lookup!$A$38:$D$39</definedName>
    <definedName name="criteria2">Lookup!$A$4:$D$5</definedName>
    <definedName name="criteria20">Lookup!$A$40:$D$41</definedName>
    <definedName name="criteria21">Lookup!$A$42:$D$43</definedName>
    <definedName name="criteria22">Lookup!$A$44:$D$45</definedName>
    <definedName name="criteria23">Lookup!$A$46:$D$47</definedName>
    <definedName name="criteria24">Lookup!$A$48:$D$49</definedName>
    <definedName name="criteria3">Lookup!$A$6:$D$7</definedName>
    <definedName name="criteria4">Lookup!$A$8:$D$9</definedName>
    <definedName name="criteria5">Lookup!$A$10:$D$11</definedName>
    <definedName name="criteria6">Lookup!$A$12:$D$13</definedName>
    <definedName name="criteria7">Lookup!$A$14:$D$15</definedName>
    <definedName name="criteria8">Lookup!$A$16:$D$17</definedName>
    <definedName name="criteria9">Lookup!$A$18:$D$19</definedName>
    <definedName name="data">Data!$A:$X</definedName>
    <definedName name="daycriteria">Lookup!$A$53:$C$54</definedName>
    <definedName name="devicetype">Lookup!$G$10:$G$12</definedName>
    <definedName name="events">Lookup!$M$2:$M$24</definedName>
    <definedName name="participant_category">Lookup!$I$28:$I$40</definedName>
    <definedName name="Typeofresult">Lookup!$F$2:$F$3</definedName>
  </definedNames>
  <calcPr calcId="125725"/>
</workbook>
</file>

<file path=xl/calcChain.xml><?xml version="1.0" encoding="utf-8"?>
<calcChain xmlns="http://schemas.openxmlformats.org/spreadsheetml/2006/main">
  <c r="C54" i="2"/>
  <c r="B54"/>
  <c r="A54"/>
  <c r="D49"/>
  <c r="B49"/>
  <c r="A49"/>
  <c r="D47"/>
  <c r="B47"/>
  <c r="A47"/>
  <c r="D45"/>
  <c r="B45"/>
  <c r="A45"/>
  <c r="D43"/>
  <c r="B43"/>
  <c r="A43"/>
  <c r="D41"/>
  <c r="B41"/>
  <c r="A41"/>
  <c r="D39"/>
  <c r="B39"/>
  <c r="A39"/>
  <c r="D37"/>
  <c r="B37"/>
  <c r="A37"/>
  <c r="D35"/>
  <c r="B35"/>
  <c r="A35"/>
  <c r="V34"/>
  <c r="V33"/>
  <c r="D33"/>
  <c r="B33"/>
  <c r="A33"/>
  <c r="V32"/>
  <c r="V31"/>
  <c r="D31"/>
  <c r="B31"/>
  <c r="A31"/>
  <c r="V30"/>
  <c r="V29"/>
  <c r="D29"/>
  <c r="B29"/>
  <c r="A29"/>
  <c r="V28"/>
  <c r="V27"/>
  <c r="D27"/>
  <c r="B27"/>
  <c r="A27"/>
  <c r="V26"/>
  <c r="V25"/>
  <c r="D25"/>
  <c r="B25"/>
  <c r="A25"/>
  <c r="V24"/>
  <c r="K24"/>
  <c r="V23"/>
  <c r="K23"/>
  <c r="D23"/>
  <c r="B23"/>
  <c r="A23"/>
  <c r="V22"/>
  <c r="K22"/>
  <c r="V21"/>
  <c r="K21"/>
  <c r="D21"/>
  <c r="B21"/>
  <c r="A21"/>
  <c r="V20"/>
  <c r="K20"/>
  <c r="V19"/>
  <c r="K19"/>
  <c r="D19"/>
  <c r="B19"/>
  <c r="A19"/>
  <c r="V18"/>
  <c r="K18"/>
  <c r="V17"/>
  <c r="K17"/>
  <c r="D17"/>
  <c r="B17"/>
  <c r="A17"/>
  <c r="V16"/>
  <c r="K16"/>
  <c r="V15"/>
  <c r="K15"/>
  <c r="D15"/>
  <c r="B15"/>
  <c r="A15"/>
  <c r="V14"/>
  <c r="K14"/>
  <c r="V13"/>
  <c r="K13"/>
  <c r="D13"/>
  <c r="B13"/>
  <c r="A13"/>
  <c r="V12"/>
  <c r="K12"/>
  <c r="V11"/>
  <c r="K11"/>
  <c r="D11"/>
  <c r="B11"/>
  <c r="A11"/>
  <c r="V10"/>
  <c r="K10"/>
  <c r="V9"/>
  <c r="K9"/>
  <c r="D9"/>
  <c r="B9"/>
  <c r="A9"/>
  <c r="V8"/>
  <c r="K8"/>
  <c r="V7"/>
  <c r="K7"/>
  <c r="D7"/>
  <c r="B7"/>
  <c r="A7"/>
  <c r="V6"/>
  <c r="K6"/>
  <c r="V5"/>
  <c r="K5"/>
  <c r="D5"/>
  <c r="B5"/>
  <c r="A5"/>
  <c r="V4"/>
  <c r="K4"/>
  <c r="V3"/>
  <c r="K3"/>
  <c r="D3"/>
  <c r="B3"/>
  <c r="A3"/>
  <c r="V2"/>
  <c r="K2"/>
  <c r="K1"/>
  <c r="J32" i="1"/>
  <c r="I32"/>
  <c r="H32"/>
  <c r="G31"/>
  <c r="G30"/>
  <c r="G29"/>
  <c r="G28"/>
  <c r="G27"/>
  <c r="G26"/>
  <c r="G25"/>
  <c r="G22"/>
  <c r="G21"/>
  <c r="G20"/>
  <c r="G19"/>
  <c r="G18"/>
  <c r="G17"/>
  <c r="G16"/>
  <c r="G15"/>
  <c r="B15"/>
  <c r="G14"/>
  <c r="C14"/>
  <c r="G13"/>
  <c r="G12"/>
  <c r="G11"/>
  <c r="G10"/>
  <c r="S6"/>
  <c r="J6"/>
  <c r="I6"/>
  <c r="H6"/>
  <c r="Q31"/>
  <c r="M31"/>
  <c r="I31"/>
  <c r="T30"/>
  <c r="N30"/>
  <c r="U29"/>
  <c r="O29"/>
  <c r="P28"/>
  <c r="L28"/>
  <c r="H28"/>
  <c r="Q27"/>
  <c r="M27"/>
  <c r="I27"/>
  <c r="T26"/>
  <c r="N26"/>
  <c r="U25"/>
  <c r="O25"/>
  <c r="P24"/>
  <c r="L24"/>
  <c r="H24"/>
  <c r="P23"/>
  <c r="L23"/>
  <c r="H23"/>
  <c r="P22"/>
  <c r="L22"/>
  <c r="H22"/>
  <c r="Q21"/>
  <c r="M21"/>
  <c r="I21"/>
  <c r="T20"/>
  <c r="N20"/>
  <c r="U19"/>
  <c r="O19"/>
  <c r="P18"/>
  <c r="L18"/>
  <c r="H18"/>
  <c r="Q17"/>
  <c r="M17"/>
  <c r="I17"/>
  <c r="T16"/>
  <c r="N16"/>
  <c r="P15"/>
  <c r="L15"/>
  <c r="H15"/>
  <c r="U14"/>
  <c r="O14"/>
  <c r="Q13"/>
  <c r="M13"/>
  <c r="I13"/>
  <c r="T12"/>
  <c r="N12"/>
  <c r="U11"/>
  <c r="O11"/>
  <c r="P10"/>
  <c r="L10"/>
  <c r="H10"/>
  <c r="Q9"/>
  <c r="M9"/>
  <c r="I9"/>
  <c r="Q8"/>
  <c r="M8"/>
  <c r="I8"/>
  <c r="P11"/>
  <c r="H11"/>
  <c r="M10"/>
  <c r="I10"/>
  <c r="N9"/>
  <c r="T8"/>
  <c r="H12"/>
  <c r="I11"/>
  <c r="U9"/>
  <c r="O8"/>
  <c r="H9"/>
  <c r="H8"/>
  <c r="T31"/>
  <c r="N31"/>
  <c r="U30"/>
  <c r="O30"/>
  <c r="P29"/>
  <c r="L29"/>
  <c r="H29"/>
  <c r="Q28"/>
  <c r="M28"/>
  <c r="I28"/>
  <c r="T27"/>
  <c r="N27"/>
  <c r="U26"/>
  <c r="O26"/>
  <c r="P25"/>
  <c r="L25"/>
  <c r="H25"/>
  <c r="Q24"/>
  <c r="M24"/>
  <c r="I24"/>
  <c r="Q23"/>
  <c r="M23"/>
  <c r="I23"/>
  <c r="Q22"/>
  <c r="M22"/>
  <c r="I22"/>
  <c r="T21"/>
  <c r="N21"/>
  <c r="U20"/>
  <c r="O20"/>
  <c r="P19"/>
  <c r="L19"/>
  <c r="H19"/>
  <c r="Q18"/>
  <c r="M18"/>
  <c r="I18"/>
  <c r="T17"/>
  <c r="N17"/>
  <c r="U16"/>
  <c r="O16"/>
  <c r="Q15"/>
  <c r="M15"/>
  <c r="I15"/>
  <c r="P14"/>
  <c r="L14"/>
  <c r="H14"/>
  <c r="T13"/>
  <c r="N13"/>
  <c r="U12"/>
  <c r="O12"/>
  <c r="L11"/>
  <c r="Q10"/>
  <c r="T9"/>
  <c r="N8"/>
  <c r="M11"/>
  <c r="N10"/>
  <c r="O9"/>
  <c r="P8"/>
  <c r="U31"/>
  <c r="O31"/>
  <c r="P30"/>
  <c r="L30"/>
  <c r="H30"/>
  <c r="Q29"/>
  <c r="M29"/>
  <c r="I29"/>
  <c r="T28"/>
  <c r="N28"/>
  <c r="U27"/>
  <c r="O27"/>
  <c r="P26"/>
  <c r="L26"/>
  <c r="H26"/>
  <c r="Q25"/>
  <c r="M25"/>
  <c r="I25"/>
  <c r="T24"/>
  <c r="N24"/>
  <c r="T23"/>
  <c r="N23"/>
  <c r="T22"/>
  <c r="N22"/>
  <c r="U21"/>
  <c r="O21"/>
  <c r="P20"/>
  <c r="L20"/>
  <c r="H20"/>
  <c r="Q19"/>
  <c r="M19"/>
  <c r="I19"/>
  <c r="T18"/>
  <c r="N18"/>
  <c r="U17"/>
  <c r="O17"/>
  <c r="P16"/>
  <c r="L16"/>
  <c r="H16"/>
  <c r="T15"/>
  <c r="N15"/>
  <c r="Q14"/>
  <c r="M14"/>
  <c r="I14"/>
  <c r="U13"/>
  <c r="O13"/>
  <c r="P12"/>
  <c r="L12"/>
  <c r="Q11"/>
  <c r="T10"/>
  <c r="U8"/>
  <c r="P31"/>
  <c r="L31"/>
  <c r="H31"/>
  <c r="Q30"/>
  <c r="M30"/>
  <c r="I30"/>
  <c r="T29"/>
  <c r="N29"/>
  <c r="U28"/>
  <c r="O28"/>
  <c r="P27"/>
  <c r="L27"/>
  <c r="H27"/>
  <c r="Q26"/>
  <c r="M26"/>
  <c r="I26"/>
  <c r="T25"/>
  <c r="N25"/>
  <c r="U24"/>
  <c r="O24"/>
  <c r="U23"/>
  <c r="O23"/>
  <c r="U22"/>
  <c r="O22"/>
  <c r="P21"/>
  <c r="L21"/>
  <c r="H21"/>
  <c r="Q20"/>
  <c r="M20"/>
  <c r="I20"/>
  <c r="T19"/>
  <c r="N19"/>
  <c r="U18"/>
  <c r="O18"/>
  <c r="P17"/>
  <c r="L17"/>
  <c r="H17"/>
  <c r="Q16"/>
  <c r="M16"/>
  <c r="I16"/>
  <c r="U15"/>
  <c r="O15"/>
  <c r="T14"/>
  <c r="N14"/>
  <c r="P13"/>
  <c r="L13"/>
  <c r="H13"/>
  <c r="Q12"/>
  <c r="M12"/>
  <c r="I12"/>
  <c r="T11"/>
  <c r="N11"/>
  <c r="U10"/>
  <c r="O10"/>
  <c r="P9"/>
  <c r="L9"/>
  <c r="L8"/>
  <c r="F16" i="2" l="1"/>
  <c r="F17"/>
  <c r="J12" i="1"/>
  <c r="K12" s="1"/>
  <c r="F21" i="2"/>
  <c r="J16" i="1"/>
  <c r="K16" s="1"/>
  <c r="F25" i="2"/>
  <c r="J20" i="1"/>
  <c r="K20" s="1"/>
  <c r="F29" i="2"/>
  <c r="J26" i="1"/>
  <c r="K26" s="1"/>
  <c r="F35" i="2"/>
  <c r="J30" i="1"/>
  <c r="K30" s="1"/>
  <c r="F39" i="2"/>
  <c r="F20"/>
  <c r="J14" i="1"/>
  <c r="K14" s="1"/>
  <c r="F24" i="2"/>
  <c r="J19" i="1"/>
  <c r="K19" s="1"/>
  <c r="F28" i="2"/>
  <c r="J25" i="1"/>
  <c r="K25" s="1"/>
  <c r="F34" i="2"/>
  <c r="J29" i="1"/>
  <c r="K29" s="1"/>
  <c r="F38" i="2"/>
  <c r="F19"/>
  <c r="F22"/>
  <c r="J15" i="1"/>
  <c r="K15" s="1"/>
  <c r="J18"/>
  <c r="K18" s="1"/>
  <c r="F27" i="2"/>
  <c r="J22" i="1"/>
  <c r="J23"/>
  <c r="K23" s="1"/>
  <c r="J24"/>
  <c r="K24" s="1"/>
  <c r="F33" i="2"/>
  <c r="J28" i="1"/>
  <c r="K28" s="1"/>
  <c r="F37" i="2"/>
  <c r="H34" i="1"/>
  <c r="J11"/>
  <c r="K11" s="1"/>
  <c r="J10"/>
  <c r="K10" s="1"/>
  <c r="J8"/>
  <c r="I34"/>
  <c r="J9"/>
  <c r="K9" s="1"/>
  <c r="F18" i="2"/>
  <c r="J13" i="1"/>
  <c r="K13" s="1"/>
  <c r="F23" i="2"/>
  <c r="J17" i="1"/>
  <c r="K17" s="1"/>
  <c r="F26" i="2"/>
  <c r="J21" i="1"/>
  <c r="K21" s="1"/>
  <c r="F30" i="2"/>
  <c r="F31"/>
  <c r="F32"/>
  <c r="J27" i="1"/>
  <c r="K27" s="1"/>
  <c r="F36" i="2"/>
  <c r="J31" i="1"/>
  <c r="K31" s="1"/>
  <c r="L34" l="1"/>
  <c r="C15"/>
  <c r="C16" s="1"/>
  <c r="K22"/>
  <c r="J34"/>
  <c r="K8"/>
  <c r="N34" l="1"/>
  <c r="O34"/>
  <c r="K34"/>
  <c r="P34"/>
  <c r="Q34"/>
  <c r="M34"/>
</calcChain>
</file>

<file path=xl/sharedStrings.xml><?xml version="1.0" encoding="utf-8"?>
<sst xmlns="http://schemas.openxmlformats.org/spreadsheetml/2006/main" count="62283" uniqueCount="126">
  <si>
    <t>Uncertainty Adjusted Impact - Percentiles</t>
  </si>
  <si>
    <t>Hour Ending</t>
  </si>
  <si>
    <t>10th</t>
  </si>
  <si>
    <t>30th</t>
  </si>
  <si>
    <t>50th</t>
  </si>
  <si>
    <t>70th</t>
  </si>
  <si>
    <t>90th</t>
  </si>
  <si>
    <t>Daily</t>
  </si>
  <si>
    <t>Weighted Temp (F)</t>
  </si>
  <si>
    <t>Type of Results</t>
  </si>
  <si>
    <t>TABLE 1: Menu options</t>
  </si>
  <si>
    <t>TABLE 2:  Event Day Information</t>
  </si>
  <si>
    <t>Event Start</t>
  </si>
  <si>
    <t>Event End</t>
  </si>
  <si>
    <t>Event Date</t>
  </si>
  <si>
    <t>%Load Reduction</t>
  </si>
  <si>
    <t>% Load Reduction for Event Window</t>
  </si>
  <si>
    <t>hour</t>
  </si>
  <si>
    <t>Aggregate</t>
  </si>
  <si>
    <t>Average Customer</t>
  </si>
  <si>
    <t>Types</t>
  </si>
  <si>
    <t>criteria</t>
  </si>
  <si>
    <t>Cooling Degree Hours</t>
  </si>
  <si>
    <t/>
  </si>
  <si>
    <t>% Daily Load Change</t>
  </si>
  <si>
    <t>Note: A positive value % Daily Load Change indicates the use of less energy for the day.</t>
  </si>
  <si>
    <t>Event</t>
  </si>
  <si>
    <t>Start</t>
  </si>
  <si>
    <t>End</t>
  </si>
  <si>
    <t>Total Enrolled Acoounts</t>
  </si>
  <si>
    <t>eventnum</t>
  </si>
  <si>
    <t>Avg. Event</t>
  </si>
  <si>
    <t>subcategory</t>
  </si>
  <si>
    <t>Agriculture, Mining &amp; Construction</t>
  </si>
  <si>
    <t>Institutional/Government</t>
  </si>
  <si>
    <t>Manufacturing</t>
  </si>
  <si>
    <t>Offices, Hotels, Finance, Services</t>
  </si>
  <si>
    <t>Retail Stores</t>
  </si>
  <si>
    <t>Schools</t>
  </si>
  <si>
    <t>Wholesale, Transport &amp; Other Utilities</t>
  </si>
  <si>
    <t>Customer category</t>
  </si>
  <si>
    <t>Sub category panel</t>
  </si>
  <si>
    <t>Subcategory Individual Regs</t>
  </si>
  <si>
    <t>Active list</t>
  </si>
  <si>
    <t>90% Confidence Band</t>
  </si>
  <si>
    <t>Zero</t>
  </si>
  <si>
    <t>Cooling Degree Hours            (Base 65)</t>
  </si>
  <si>
    <t>All Customers</t>
  </si>
  <si>
    <t>Event Period</t>
  </si>
  <si>
    <t>Southern California Edison</t>
  </si>
  <si>
    <t>Size: 20 kW to 199.99 kW</t>
  </si>
  <si>
    <t>Size: Over 200kW</t>
  </si>
  <si>
    <t>Size: Under 20 kW</t>
  </si>
  <si>
    <t>LA Basin</t>
  </si>
  <si>
    <t>Outside</t>
  </si>
  <si>
    <t>Ventura</t>
  </si>
  <si>
    <t>Orange County</t>
  </si>
  <si>
    <t>Other</t>
  </si>
  <si>
    <t>South of Lugo</t>
  </si>
  <si>
    <t>GS-2</t>
  </si>
  <si>
    <t>GS3</t>
  </si>
  <si>
    <t>TOU-8</t>
  </si>
  <si>
    <t>defaultcpp</t>
  </si>
  <si>
    <t>Default CPP</t>
  </si>
  <si>
    <t>Voluntary SMB</t>
  </si>
  <si>
    <t>category</t>
  </si>
  <si>
    <t>Other_DR</t>
  </si>
  <si>
    <t>dmdrcat</t>
  </si>
  <si>
    <t>industry</t>
  </si>
  <si>
    <t>lca</t>
  </si>
  <si>
    <t>plan_area</t>
  </si>
  <si>
    <t>profile</t>
  </si>
  <si>
    <t>BIP</t>
  </si>
  <si>
    <t>CBP</t>
  </si>
  <si>
    <t>DRC</t>
  </si>
  <si>
    <t>None</t>
  </si>
  <si>
    <t>GS-1</t>
  </si>
  <si>
    <t>PA</t>
  </si>
  <si>
    <t>Other or Unknown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</si>
  <si>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</si>
  <si>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</si>
  <si>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</si>
  <si>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</si>
  <si>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</si>
  <si>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</si>
  <si>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</si>
  <si>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</si>
  <si>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</si>
  <si>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</si>
  <si>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</si>
  <si>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</si>
  <si>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</si>
  <si>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</si>
  <si>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</si>
  <si>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</si>
  <si>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</si>
  <si>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</si>
  <si>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</si>
  <si>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</si>
  <si>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</si>
  <si>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</si>
  <si>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</si>
  <si>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</si>
  <si>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Reference_Load</t>
  </si>
  <si>
    <t>Observed_Load</t>
  </si>
  <si>
    <t>Impact</t>
  </si>
  <si>
    <t>pct_impact</t>
  </si>
  <si>
    <t>temp</t>
  </si>
  <si>
    <t>pctile10</t>
  </si>
  <si>
    <t>pctile30</t>
  </si>
  <si>
    <t>pctile50</t>
  </si>
  <si>
    <t>pctile70</t>
  </si>
  <si>
    <t>pctile90</t>
  </si>
  <si>
    <t>pctile05</t>
  </si>
  <si>
    <t>pctile95</t>
  </si>
  <si>
    <t>Accounts</t>
  </si>
  <si>
    <t>var</t>
  </si>
  <si>
    <t>se</t>
  </si>
  <si>
    <t>avgtemp</t>
  </si>
  <si>
    <t>maxtemp</t>
  </si>
  <si>
    <t>r2</t>
  </si>
  <si>
    <t>Type of CPP</t>
  </si>
  <si>
    <t>Values are not shown to protect customers confidentiality given the limited number of service accounts in the category (&lt;15)</t>
  </si>
  <si>
    <t>2012 Ex-post Load Impacts</t>
  </si>
  <si>
    <t>Enrollment Type</t>
  </si>
  <si>
    <t>The majority of SMB service accounts (80%+) are linked to a single corporation.  The remainder are mainly schools.  Findings for SMB customes are not representative of the general population.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</si>
</sst>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0.0"/>
    <numFmt numFmtId="165" formatCode="[$-409]h:mm\ AM/PM;@"/>
    <numFmt numFmtId="166" formatCode="_(* #,##0_);_(* \(#,##0\);_(* &quot;-&quot;??_);_(@_)"/>
    <numFmt numFmtId="167" formatCode="0.0%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Franklin Gothic Demi Cond"/>
      <family val="2"/>
    </font>
    <font>
      <sz val="11"/>
      <color indexed="9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b/>
      <sz val="20"/>
      <color theme="0"/>
      <name val="Arial"/>
      <family val="2"/>
    </font>
    <font>
      <b/>
      <sz val="9"/>
      <color theme="0"/>
      <name val="Arial"/>
      <family val="2"/>
    </font>
    <font>
      <b/>
      <sz val="13"/>
      <color theme="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theme="4" tint="0.79995117038483843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56"/>
      </left>
      <right/>
      <top style="thin">
        <color indexed="9"/>
      </top>
      <bottom style="thin">
        <color indexed="9"/>
      </bottom>
      <diagonal/>
    </border>
    <border>
      <left style="thin">
        <color indexed="56"/>
      </left>
      <right/>
      <top style="thin">
        <color indexed="9"/>
      </top>
      <bottom/>
      <diagonal/>
    </border>
    <border>
      <left style="thin">
        <color indexed="56"/>
      </left>
      <right/>
      <top style="thin">
        <color indexed="9"/>
      </top>
      <bottom style="thin">
        <color indexed="56"/>
      </bottom>
      <diagonal/>
    </border>
    <border>
      <left style="thin">
        <color indexed="9"/>
      </left>
      <right style="thin">
        <color indexed="9"/>
      </right>
      <top style="medium">
        <color indexed="56"/>
      </top>
      <bottom/>
      <diagonal/>
    </border>
    <border>
      <left style="thin">
        <color indexed="9"/>
      </left>
      <right style="medium">
        <color indexed="56"/>
      </right>
      <top style="medium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56"/>
      </bottom>
      <diagonal/>
    </border>
    <border>
      <left style="thin">
        <color indexed="9"/>
      </left>
      <right style="medium">
        <color indexed="56"/>
      </right>
      <top style="thin">
        <color indexed="9"/>
      </top>
      <bottom style="thin">
        <color indexed="56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medium">
        <color indexed="56"/>
      </left>
      <right style="thin">
        <color indexed="9"/>
      </right>
      <top style="medium">
        <color indexed="56"/>
      </top>
      <bottom/>
      <diagonal/>
    </border>
    <border>
      <left style="medium">
        <color indexed="56"/>
      </left>
      <right style="thin">
        <color indexed="9"/>
      </right>
      <top/>
      <bottom style="thin">
        <color indexed="56"/>
      </bottom>
      <diagonal/>
    </border>
    <border>
      <left style="thin">
        <color indexed="9"/>
      </left>
      <right style="thin">
        <color indexed="9"/>
      </right>
      <top/>
      <bottom style="thin">
        <color indexed="56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4" tint="0.39991454817346722"/>
      </top>
      <bottom/>
      <diagonal/>
    </border>
    <border>
      <left/>
      <right/>
      <top/>
      <bottom style="thick">
        <color theme="4" tint="0.39991454817346722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indexed="56"/>
      </left>
      <right style="thin">
        <color theme="3"/>
      </right>
      <top style="thin">
        <color indexed="56"/>
      </top>
      <bottom style="thin">
        <color theme="0"/>
      </bottom>
      <diagonal/>
    </border>
    <border>
      <left style="thin">
        <color indexed="56"/>
      </left>
      <right style="thin">
        <color theme="3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1" fillId="0" borderId="0"/>
    <xf numFmtId="9" fontId="8" fillId="0" borderId="0" applyFont="0" applyFill="0" applyBorder="0" applyAlignment="0" applyProtection="0"/>
  </cellStyleXfs>
  <cellXfs count="68">
    <xf numFmtId="0" fontId="0" fillId="0" borderId="0" xfId="0"/>
    <xf numFmtId="0" fontId="3" fillId="2" borderId="1" xfId="3" applyFont="1" applyFill="1" applyBorder="1" applyAlignment="1">
      <alignment horizontal="right" vertical="center" indent="2"/>
    </xf>
    <xf numFmtId="0" fontId="3" fillId="2" borderId="2" xfId="3" applyFont="1" applyFill="1" applyBorder="1" applyAlignment="1">
      <alignment horizontal="right" vertical="center" indent="2"/>
    </xf>
    <xf numFmtId="0" fontId="3" fillId="2" borderId="3" xfId="3" applyFont="1" applyFill="1" applyBorder="1" applyAlignment="1">
      <alignment horizontal="right" vertical="center" indent="2"/>
    </xf>
    <xf numFmtId="0" fontId="9" fillId="0" borderId="0" xfId="0" applyFont="1"/>
    <xf numFmtId="164" fontId="9" fillId="0" borderId="0" xfId="0" applyNumberFormat="1" applyFont="1"/>
    <xf numFmtId="0" fontId="9" fillId="0" borderId="0" xfId="0" applyFont="1"/>
    <xf numFmtId="14" fontId="0" fillId="0" borderId="0" xfId="0" applyNumberFormat="1"/>
    <xf numFmtId="18" fontId="0" fillId="0" borderId="0" xfId="0" applyNumberFormat="1"/>
    <xf numFmtId="3" fontId="9" fillId="0" borderId="0" xfId="0" applyNumberFormat="1" applyFont="1"/>
    <xf numFmtId="14" fontId="9" fillId="0" borderId="0" xfId="0" applyNumberFormat="1" applyFont="1"/>
    <xf numFmtId="11" fontId="0" fillId="0" borderId="0" xfId="0" applyNumberFormat="1"/>
    <xf numFmtId="0" fontId="9" fillId="0" borderId="21" xfId="0" applyFont="1" applyBorder="1" applyAlignment="1">
      <alignment horizontal="center"/>
    </xf>
    <xf numFmtId="167" fontId="9" fillId="0" borderId="21" xfId="4" applyNumberFormat="1" applyFont="1" applyBorder="1" applyAlignment="1">
      <alignment horizontal="center"/>
    </xf>
    <xf numFmtId="164" fontId="9" fillId="0" borderId="21" xfId="0" applyNumberFormat="1" applyFont="1" applyBorder="1" applyAlignment="1">
      <alignment horizontal="center"/>
    </xf>
    <xf numFmtId="0" fontId="5" fillId="3" borderId="4" xfId="2" applyFont="1" applyFill="1" applyBorder="1" applyAlignment="1">
      <alignment horizontal="centerContinuous"/>
    </xf>
    <xf numFmtId="0" fontId="6" fillId="3" borderId="4" xfId="2" applyFont="1" applyFill="1" applyBorder="1" applyAlignment="1">
      <alignment horizontal="centerContinuous"/>
    </xf>
    <xf numFmtId="0" fontId="6" fillId="3" borderId="5" xfId="2" applyFont="1" applyFill="1" applyBorder="1" applyAlignment="1">
      <alignment horizontal="centerContinuous"/>
    </xf>
    <xf numFmtId="0" fontId="5" fillId="3" borderId="6" xfId="2" applyFont="1" applyFill="1" applyBorder="1" applyAlignment="1">
      <alignment horizontal="right" wrapText="1" indent="1"/>
    </xf>
    <xf numFmtId="0" fontId="5" fillId="3" borderId="7" xfId="2" applyFont="1" applyFill="1" applyBorder="1" applyAlignment="1">
      <alignment horizontal="right" wrapText="1" indent="1"/>
    </xf>
    <xf numFmtId="0" fontId="9" fillId="4" borderId="21" xfId="0" applyFont="1" applyFill="1" applyBorder="1" applyAlignment="1">
      <alignment horizontal="right"/>
    </xf>
    <xf numFmtId="0" fontId="9" fillId="4" borderId="21" xfId="0" applyFont="1" applyFill="1" applyBorder="1" applyAlignment="1">
      <alignment horizontal="right"/>
    </xf>
    <xf numFmtId="14" fontId="9" fillId="4" borderId="21" xfId="0" applyNumberFormat="1" applyFont="1" applyFill="1" applyBorder="1" applyAlignment="1">
      <alignment horizontal="right"/>
    </xf>
    <xf numFmtId="165" fontId="9" fillId="5" borderId="21" xfId="0" applyNumberFormat="1" applyFont="1" applyFill="1" applyBorder="1" applyAlignment="1">
      <alignment horizontal="right"/>
    </xf>
    <xf numFmtId="165" fontId="9" fillId="4" borderId="21" xfId="0" applyNumberFormat="1" applyFont="1" applyFill="1" applyBorder="1" applyAlignment="1">
      <alignment horizontal="right"/>
    </xf>
    <xf numFmtId="166" fontId="9" fillId="5" borderId="21" xfId="1" applyNumberFormat="1" applyFont="1" applyFill="1" applyBorder="1" applyAlignment="1">
      <alignment horizontal="right"/>
    </xf>
    <xf numFmtId="0" fontId="7" fillId="0" borderId="0" xfId="3" applyFont="1"/>
    <xf numFmtId="0" fontId="9" fillId="0" borderId="0" xfId="0" applyFont="1"/>
    <xf numFmtId="0" fontId="12" fillId="3" borderId="22" xfId="0" applyFont="1" applyFill="1" applyBorder="1" applyAlignment="1">
      <alignment horizontal="left" vertical="center"/>
    </xf>
    <xf numFmtId="0" fontId="13" fillId="3" borderId="22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 wrapText="1"/>
    </xf>
    <xf numFmtId="0" fontId="14" fillId="3" borderId="23" xfId="0" applyFont="1" applyFill="1" applyBorder="1" applyAlignment="1">
      <alignment horizontal="left" vertical="center"/>
    </xf>
    <xf numFmtId="0" fontId="13" fillId="3" borderId="23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/>
    </xf>
    <xf numFmtId="0" fontId="6" fillId="3" borderId="8" xfId="2" applyFont="1" applyFill="1" applyBorder="1"/>
    <xf numFmtId="0" fontId="5" fillId="3" borderId="9" xfId="2" applyFont="1" applyFill="1" applyBorder="1" applyAlignment="1">
      <alignment horizontal="center" wrapText="1"/>
    </xf>
    <xf numFmtId="0" fontId="5" fillId="3" borderId="10" xfId="2" applyFont="1" applyFill="1" applyBorder="1" applyAlignment="1">
      <alignment horizontal="right" wrapText="1" indent="1"/>
    </xf>
    <xf numFmtId="0" fontId="5" fillId="3" borderId="11" xfId="2" applyFont="1" applyFill="1" applyBorder="1" applyAlignment="1">
      <alignment horizontal="right" wrapText="1" indent="1"/>
    </xf>
    <xf numFmtId="167" fontId="11" fillId="5" borderId="21" xfId="4" applyNumberFormat="1" applyFont="1" applyFill="1" applyBorder="1"/>
    <xf numFmtId="164" fontId="9" fillId="4" borderId="21" xfId="0" applyNumberFormat="1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" fillId="2" borderId="25" xfId="3" applyFont="1" applyFill="1" applyBorder="1" applyAlignment="1">
      <alignment horizontal="right" vertical="center" indent="2"/>
    </xf>
    <xf numFmtId="0" fontId="5" fillId="2" borderId="26" xfId="3" applyFont="1" applyFill="1" applyBorder="1" applyAlignment="1">
      <alignment horizontal="right" vertical="center" indent="2"/>
    </xf>
    <xf numFmtId="0" fontId="10" fillId="5" borderId="0" xfId="0" applyFont="1" applyFill="1" applyBorder="1"/>
    <xf numFmtId="0" fontId="15" fillId="5" borderId="0" xfId="2" applyFont="1" applyFill="1" applyBorder="1" applyAlignment="1">
      <alignment horizontal="right" wrapText="1" indent="1"/>
    </xf>
    <xf numFmtId="164" fontId="10" fillId="5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5" borderId="0" xfId="0" applyFont="1" applyFill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2" fillId="5" borderId="12" xfId="2" applyFont="1" applyFill="1" applyBorder="1"/>
    <xf numFmtId="0" fontId="16" fillId="0" borderId="0" xfId="0" applyFont="1"/>
    <xf numFmtId="0" fontId="9" fillId="0" borderId="0" xfId="0" applyFont="1" applyAlignment="1">
      <alignment horizontal="left" vertical="center" wrapText="1"/>
    </xf>
    <xf numFmtId="0" fontId="5" fillId="3" borderId="13" xfId="2" applyFont="1" applyFill="1" applyBorder="1" applyAlignment="1">
      <alignment horizontal="center"/>
    </xf>
    <xf numFmtId="0" fontId="5" fillId="3" borderId="14" xfId="2" applyFont="1" applyFill="1" applyBorder="1" applyAlignment="1">
      <alignment horizontal="center"/>
    </xf>
    <xf numFmtId="0" fontId="5" fillId="3" borderId="15" xfId="2" applyFont="1" applyFill="1" applyBorder="1" applyAlignment="1">
      <alignment horizontal="center"/>
    </xf>
    <xf numFmtId="0" fontId="5" fillId="3" borderId="19" xfId="2" applyFont="1" applyFill="1" applyBorder="1" applyAlignment="1">
      <alignment horizontal="center" vertical="center" wrapText="1"/>
    </xf>
    <xf numFmtId="0" fontId="5" fillId="3" borderId="20" xfId="2" applyFont="1" applyFill="1" applyBorder="1" applyAlignment="1">
      <alignment horizontal="center" vertical="center" wrapText="1"/>
    </xf>
    <xf numFmtId="0" fontId="5" fillId="3" borderId="16" xfId="2" applyFont="1" applyFill="1" applyBorder="1" applyAlignment="1">
      <alignment horizontal="center" wrapText="1"/>
    </xf>
    <xf numFmtId="0" fontId="5" fillId="3" borderId="17" xfId="2" applyFont="1" applyFill="1" applyBorder="1" applyAlignment="1">
      <alignment horizontal="center" wrapText="1"/>
    </xf>
    <xf numFmtId="0" fontId="5" fillId="3" borderId="4" xfId="2" applyFont="1" applyFill="1" applyBorder="1" applyAlignment="1">
      <alignment horizontal="center" wrapText="1"/>
    </xf>
    <xf numFmtId="0" fontId="5" fillId="3" borderId="18" xfId="2" applyFont="1" applyFill="1" applyBorder="1" applyAlignment="1">
      <alignment horizontal="center" wrapText="1"/>
    </xf>
    <xf numFmtId="10" fontId="5" fillId="3" borderId="19" xfId="2" applyNumberFormat="1" applyFont="1" applyFill="1" applyBorder="1" applyAlignment="1">
      <alignment horizontal="center" vertical="center" wrapText="1"/>
    </xf>
    <xf numFmtId="10" fontId="5" fillId="3" borderId="20" xfId="2" applyNumberFormat="1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Inputs-Results" xfId="2"/>
    <cellStyle name="Normal_Sheet1" xfId="3"/>
    <cellStyle name="Percent" xfId="4" builtinId="5"/>
  </cellStyles>
  <dxfs count="12"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6" tint="0.39991454817346722"/>
        </patternFill>
      </fill>
    </dxf>
    <dxf>
      <font>
        <color theme="0"/>
      </font>
    </dxf>
    <dxf>
      <fill>
        <patternFill>
          <bgColor theme="6" tint="0.3999145481734672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35128883537445"/>
          <c:y val="0.1707030616806087"/>
          <c:w val="0.8284409612463145"/>
          <c:h val="0.71093741557414591"/>
        </c:manualLayout>
      </c:layout>
      <c:scatterChart>
        <c:scatterStyle val="smoothMarker"/>
        <c:ser>
          <c:idx val="1"/>
          <c:order val="0"/>
          <c:tx>
            <c:strRef>
              <c:f>'Inputs-Results'!$H$6</c:f>
              <c:strCache>
                <c:ptCount val="1"/>
                <c:pt idx="0">
                  <c:v>Reference Load (MW)</c:v>
                </c:pt>
              </c:strCache>
            </c:strRef>
          </c:tx>
          <c:spPr>
            <a:ln>
              <a:solidFill>
                <a:schemeClr val="accent1"/>
              </a:solidFill>
              <a:prstDash val="dash"/>
            </a:ln>
          </c:spPr>
          <c:marker>
            <c:symbol val="none"/>
          </c:marker>
          <c:xVal>
            <c:numRef>
              <c:f>'Inputs-Results'!$G$7:$G$31</c:f>
              <c:numCache>
                <c:formatCode>General</c:formatCode>
                <c:ptCount val="25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xVal>
          <c:yVal>
            <c:numRef>
              <c:f>'Inputs-Results'!$H$7:$H$31</c:f>
              <c:numCache>
                <c:formatCode>0.0</c:formatCode>
                <c:ptCount val="25"/>
                <c:pt idx="1">
                  <c:v>348.52894836553037</c:v>
                </c:pt>
                <c:pt idx="2">
                  <c:v>341.30389233398489</c:v>
                </c:pt>
                <c:pt idx="3">
                  <c:v>333.48484035746242</c:v>
                </c:pt>
                <c:pt idx="4">
                  <c:v>332.74352239481721</c:v>
                </c:pt>
                <c:pt idx="5">
                  <c:v>357.99058916727819</c:v>
                </c:pt>
                <c:pt idx="6">
                  <c:v>421.20271978759826</c:v>
                </c:pt>
                <c:pt idx="7">
                  <c:v>490.2827755533861</c:v>
                </c:pt>
                <c:pt idx="8">
                  <c:v>542.67575173187424</c:v>
                </c:pt>
                <c:pt idx="9">
                  <c:v>581.2971238772094</c:v>
                </c:pt>
                <c:pt idx="10">
                  <c:v>605.67939624404892</c:v>
                </c:pt>
                <c:pt idx="11">
                  <c:v>628.85572555796364</c:v>
                </c:pt>
                <c:pt idx="12">
                  <c:v>631.57251350657145</c:v>
                </c:pt>
                <c:pt idx="13">
                  <c:v>622.26508429463729</c:v>
                </c:pt>
                <c:pt idx="14">
                  <c:v>625.06737948862769</c:v>
                </c:pt>
                <c:pt idx="15">
                  <c:v>606.96215802637812</c:v>
                </c:pt>
                <c:pt idx="16">
                  <c:v>576.21828439458216</c:v>
                </c:pt>
                <c:pt idx="17">
                  <c:v>535.69340001678518</c:v>
                </c:pt>
                <c:pt idx="18">
                  <c:v>498.44737784830801</c:v>
                </c:pt>
                <c:pt idx="19">
                  <c:v>473.05765865707451</c:v>
                </c:pt>
                <c:pt idx="20">
                  <c:v>469.28787615712457</c:v>
                </c:pt>
                <c:pt idx="21">
                  <c:v>460.16447507222625</c:v>
                </c:pt>
                <c:pt idx="22">
                  <c:v>433.71226903025399</c:v>
                </c:pt>
                <c:pt idx="23">
                  <c:v>401.58764859008977</c:v>
                </c:pt>
                <c:pt idx="24">
                  <c:v>384.26282427470011</c:v>
                </c:pt>
              </c:numCache>
            </c:numRef>
          </c:yVal>
        </c:ser>
        <c:ser>
          <c:idx val="2"/>
          <c:order val="1"/>
          <c:tx>
            <c:strRef>
              <c:f>'Inputs-Results'!$I$6</c:f>
              <c:strCache>
                <c:ptCount val="1"/>
                <c:pt idx="0">
                  <c:v>Estimated Load w/ DR (MW)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'Inputs-Results'!$G$7:$G$31</c:f>
              <c:numCache>
                <c:formatCode>General</c:formatCode>
                <c:ptCount val="25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xVal>
          <c:yVal>
            <c:numRef>
              <c:f>'Inputs-Results'!$I$7:$I$31</c:f>
              <c:numCache>
                <c:formatCode>0.0</c:formatCode>
                <c:ptCount val="25"/>
                <c:pt idx="1">
                  <c:v>345.64351900100706</c:v>
                </c:pt>
                <c:pt idx="2">
                  <c:v>338.23160246276842</c:v>
                </c:pt>
                <c:pt idx="3">
                  <c:v>330.44026187642527</c:v>
                </c:pt>
                <c:pt idx="4">
                  <c:v>331.34490097427431</c:v>
                </c:pt>
                <c:pt idx="5">
                  <c:v>357.56844977188052</c:v>
                </c:pt>
                <c:pt idx="6">
                  <c:v>423.73467582575432</c:v>
                </c:pt>
                <c:pt idx="7">
                  <c:v>492.42401630020106</c:v>
                </c:pt>
                <c:pt idx="8">
                  <c:v>547.00913950856693</c:v>
                </c:pt>
                <c:pt idx="9">
                  <c:v>585.01668905131044</c:v>
                </c:pt>
                <c:pt idx="10">
                  <c:v>610.29204134496035</c:v>
                </c:pt>
                <c:pt idx="11">
                  <c:v>633.71164910634354</c:v>
                </c:pt>
                <c:pt idx="12">
                  <c:v>636.67929403177925</c:v>
                </c:pt>
                <c:pt idx="13">
                  <c:v>626.75980288569303</c:v>
                </c:pt>
                <c:pt idx="14">
                  <c:v>619.12198493194694</c:v>
                </c:pt>
                <c:pt idx="15">
                  <c:v>573.1786434402477</c:v>
                </c:pt>
                <c:pt idx="16">
                  <c:v>541.61326488113559</c:v>
                </c:pt>
                <c:pt idx="17">
                  <c:v>503.81209629948995</c:v>
                </c:pt>
                <c:pt idx="18">
                  <c:v>467.0948105176289</c:v>
                </c:pt>
                <c:pt idx="19">
                  <c:v>464.52867454656018</c:v>
                </c:pt>
                <c:pt idx="20">
                  <c:v>469.44350393676956</c:v>
                </c:pt>
                <c:pt idx="21">
                  <c:v>460.89718106969212</c:v>
                </c:pt>
                <c:pt idx="22">
                  <c:v>436.61289372889183</c:v>
                </c:pt>
                <c:pt idx="23">
                  <c:v>404.70093141555793</c:v>
                </c:pt>
                <c:pt idx="24">
                  <c:v>387.7977489153551</c:v>
                </c:pt>
              </c:numCache>
            </c:numRef>
          </c:yVal>
        </c:ser>
        <c:ser>
          <c:idx val="0"/>
          <c:order val="2"/>
          <c:tx>
            <c:strRef>
              <c:f>'Inputs-Results'!$J$6:$J$7</c:f>
              <c:strCache>
                <c:ptCount val="1"/>
                <c:pt idx="0">
                  <c:v>Load Impact (MW)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yVal>
            <c:numRef>
              <c:f>'Inputs-Results'!$J$8:$J$31</c:f>
              <c:numCache>
                <c:formatCode>0.0</c:formatCode>
                <c:ptCount val="24"/>
                <c:pt idx="0">
                  <c:v>2.8854293645233042</c:v>
                </c:pt>
                <c:pt idx="1">
                  <c:v>3.0722898712164692</c:v>
                </c:pt>
                <c:pt idx="2">
                  <c:v>3.0445784810371492</c:v>
                </c:pt>
                <c:pt idx="3">
                  <c:v>1.3986214205428951</c:v>
                </c:pt>
                <c:pt idx="4">
                  <c:v>0.42213939539766443</c:v>
                </c:pt>
                <c:pt idx="5">
                  <c:v>-2.5319560381560677</c:v>
                </c:pt>
                <c:pt idx="6">
                  <c:v>-2.1412407468149581</c:v>
                </c:pt>
                <c:pt idx="7">
                  <c:v>-4.3333877766926889</c:v>
                </c:pt>
                <c:pt idx="8">
                  <c:v>-3.7195651741010352</c:v>
                </c:pt>
                <c:pt idx="9">
                  <c:v>-4.6126451009114362</c:v>
                </c:pt>
                <c:pt idx="10">
                  <c:v>-4.8559235483799057</c:v>
                </c:pt>
                <c:pt idx="11">
                  <c:v>-5.106780525207796</c:v>
                </c:pt>
                <c:pt idx="12">
                  <c:v>-4.4947185910557437</c:v>
                </c:pt>
                <c:pt idx="13">
                  <c:v>5.9453945566807533</c:v>
                </c:pt>
                <c:pt idx="14">
                  <c:v>33.783514586130423</c:v>
                </c:pt>
                <c:pt idx="15">
                  <c:v>34.605019513446564</c:v>
                </c:pt>
                <c:pt idx="16">
                  <c:v>31.881303717295225</c:v>
                </c:pt>
                <c:pt idx="17">
                  <c:v>31.352567330679108</c:v>
                </c:pt>
                <c:pt idx="18">
                  <c:v>8.5289841105143296</c:v>
                </c:pt>
                <c:pt idx="19">
                  <c:v>-0.15562777964498764</c:v>
                </c:pt>
                <c:pt idx="20">
                  <c:v>-0.73270599746587095</c:v>
                </c:pt>
                <c:pt idx="21">
                  <c:v>-2.9006246986378414</c:v>
                </c:pt>
                <c:pt idx="22">
                  <c:v>-3.1132828254681613</c:v>
                </c:pt>
                <c:pt idx="23">
                  <c:v>-3.5349246406549923</c:v>
                </c:pt>
              </c:numCache>
            </c:numRef>
          </c:yVal>
          <c:smooth val="1"/>
        </c:ser>
        <c:ser>
          <c:idx val="3"/>
          <c:order val="3"/>
          <c:tx>
            <c:v>90% Confidence Band</c:v>
          </c:tx>
          <c:spPr>
            <a:ln>
              <a:solidFill>
                <a:schemeClr val="accent6"/>
              </a:solidFill>
              <a:prstDash val="sysDash"/>
            </a:ln>
          </c:spPr>
          <c:marker>
            <c:symbol val="none"/>
          </c:marker>
          <c:yVal>
            <c:numRef>
              <c:f>'Inputs-Results'!$T$8:$T$31</c:f>
              <c:numCache>
                <c:formatCode>0.0</c:formatCode>
                <c:ptCount val="24"/>
                <c:pt idx="0">
                  <c:v>-9.4778788415094267E-2</c:v>
                </c:pt>
                <c:pt idx="1">
                  <c:v>1.4328496976406332E-2</c:v>
                </c:pt>
                <c:pt idx="2">
                  <c:v>7.7845282938797181E-2</c:v>
                </c:pt>
                <c:pt idx="3">
                  <c:v>-1.4182667185415845</c:v>
                </c:pt>
                <c:pt idx="4">
                  <c:v>-2.4349275981088505</c:v>
                </c:pt>
                <c:pt idx="5">
                  <c:v>-5.5196058410406206</c:v>
                </c:pt>
                <c:pt idx="6">
                  <c:v>-5.2833066736857299</c:v>
                </c:pt>
                <c:pt idx="7">
                  <c:v>-7.609513892908895</c:v>
                </c:pt>
                <c:pt idx="8">
                  <c:v>-7.1759385254184496</c:v>
                </c:pt>
                <c:pt idx="9">
                  <c:v>-8.1649784703453374</c:v>
                </c:pt>
                <c:pt idx="10">
                  <c:v>-8.5886853630145445</c:v>
                </c:pt>
                <c:pt idx="11">
                  <c:v>-8.8927086657087209</c:v>
                </c:pt>
                <c:pt idx="12">
                  <c:v>-8.2694966288606437</c:v>
                </c:pt>
                <c:pt idx="13">
                  <c:v>2.1357118950734559</c:v>
                </c:pt>
                <c:pt idx="14">
                  <c:v>30.019566692590722</c:v>
                </c:pt>
                <c:pt idx="15">
                  <c:v>31.061595341602889</c:v>
                </c:pt>
                <c:pt idx="16">
                  <c:v>28.475891071875949</c:v>
                </c:pt>
                <c:pt idx="17">
                  <c:v>28.07293482891712</c:v>
                </c:pt>
                <c:pt idx="18">
                  <c:v>5.131341371456795</c:v>
                </c:pt>
                <c:pt idx="19">
                  <c:v>-3.6675091338853099</c:v>
                </c:pt>
                <c:pt idx="20">
                  <c:v>-4.1857786935170589</c:v>
                </c:pt>
                <c:pt idx="21">
                  <c:v>-6.1360443280537948</c:v>
                </c:pt>
                <c:pt idx="22">
                  <c:v>-6.1425918138027367</c:v>
                </c:pt>
                <c:pt idx="23">
                  <c:v>-6.4416249611179186</c:v>
                </c:pt>
              </c:numCache>
            </c:numRef>
          </c:yVal>
          <c:smooth val="1"/>
        </c:ser>
        <c:ser>
          <c:idx val="4"/>
          <c:order val="4"/>
          <c:tx>
            <c:v>90% Confidence Band</c:v>
          </c:tx>
          <c:spPr>
            <a:ln>
              <a:solidFill>
                <a:schemeClr val="accent6"/>
              </a:solidFill>
              <a:prstDash val="sysDash"/>
            </a:ln>
          </c:spPr>
          <c:marker>
            <c:symbol val="none"/>
          </c:marker>
          <c:yVal>
            <c:numRef>
              <c:f>'Inputs-Results'!$U$8:$U$31</c:f>
              <c:numCache>
                <c:formatCode>0.0</c:formatCode>
                <c:ptCount val="24"/>
                <c:pt idx="0">
                  <c:v>5.8656172584096753</c:v>
                </c:pt>
                <c:pt idx="1">
                  <c:v>6.1302378301422005</c:v>
                </c:pt>
                <c:pt idx="2">
                  <c:v>6.011271305878978</c:v>
                </c:pt>
                <c:pt idx="3">
                  <c:v>4.215514792591347</c:v>
                </c:pt>
                <c:pt idx="4">
                  <c:v>3.2792605127096119</c:v>
                </c:pt>
                <c:pt idx="5">
                  <c:v>0.4557044923044738</c:v>
                </c:pt>
                <c:pt idx="6">
                  <c:v>1.0008540361175957</c:v>
                </c:pt>
                <c:pt idx="7">
                  <c:v>-1.0573189988210825</c:v>
                </c:pt>
                <c:pt idx="8">
                  <c:v>-0.26311028197966468</c:v>
                </c:pt>
                <c:pt idx="9">
                  <c:v>-1.0603597999985024</c:v>
                </c:pt>
                <c:pt idx="10">
                  <c:v>-1.1231130671724692</c:v>
                </c:pt>
                <c:pt idx="11">
                  <c:v>-1.3208786990443881</c:v>
                </c:pt>
                <c:pt idx="12">
                  <c:v>-0.71990937972813951</c:v>
                </c:pt>
                <c:pt idx="13">
                  <c:v>9.7550947113434603</c:v>
                </c:pt>
                <c:pt idx="14">
                  <c:v>37.547474440733538</c:v>
                </c:pt>
                <c:pt idx="15">
                  <c:v>38.14846043078105</c:v>
                </c:pt>
                <c:pt idx="16">
                  <c:v>35.286699617226922</c:v>
                </c:pt>
                <c:pt idx="17">
                  <c:v>34.632242892265296</c:v>
                </c:pt>
                <c:pt idx="18">
                  <c:v>11.926533553282432</c:v>
                </c:pt>
                <c:pt idx="19">
                  <c:v>3.356265236636002</c:v>
                </c:pt>
                <c:pt idx="20">
                  <c:v>2.7203077903489254</c:v>
                </c:pt>
                <c:pt idx="21">
                  <c:v>0.33479859385142896</c:v>
                </c:pt>
                <c:pt idx="22">
                  <c:v>-8.4011897612673594E-2</c:v>
                </c:pt>
                <c:pt idx="23">
                  <c:v>-0.62821587269256496</c:v>
                </c:pt>
              </c:numCache>
            </c:numRef>
          </c:yVal>
          <c:smooth val="1"/>
        </c:ser>
        <c:ser>
          <c:idx val="5"/>
          <c:order val="5"/>
          <c:tx>
            <c:v>Zero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yVal>
            <c:numRef>
              <c:f>'Inputs-Results'!$V$8:$V$31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1"/>
        </c:ser>
        <c:dLbls/>
        <c:axId val="66857216"/>
        <c:axId val="66875776"/>
      </c:scatterChart>
      <c:valAx>
        <c:axId val="66857216"/>
        <c:scaling>
          <c:orientation val="minMax"/>
          <c:max val="24"/>
          <c:min val="1"/>
        </c:scaling>
        <c:axPos val="b"/>
        <c:majorGridlines>
          <c:spPr>
            <a:ln>
              <a:solidFill>
                <a:sysClr val="window" lastClr="FFFFFF">
                  <a:lumMod val="50000"/>
                  <a:alpha val="80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Ending</a:t>
                </a:r>
              </a:p>
            </c:rich>
          </c:tx>
          <c:layout/>
        </c:title>
        <c:numFmt formatCode="General" sourceLinked="1"/>
        <c:majorTickMark val="none"/>
        <c:tickLblPos val="low"/>
        <c:spPr>
          <a:ln>
            <a:solidFill>
              <a:sysClr val="window" lastClr="FFFFFF">
                <a:lumMod val="50000"/>
                <a:alpha val="80000"/>
              </a:sysClr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6875776"/>
        <c:crosses val="autoZero"/>
        <c:crossBetween val="midCat"/>
        <c:majorUnit val="3"/>
        <c:minorUnit val="3"/>
      </c:valAx>
      <c:valAx>
        <c:axId val="66875776"/>
        <c:scaling>
          <c:orientation val="minMax"/>
        </c:scaling>
        <c:axPos val="l"/>
        <c:majorGridlines>
          <c:spPr>
            <a:ln>
              <a:solidFill>
                <a:schemeClr val="bg1">
                  <a:lumMod val="50000"/>
                  <a:alpha val="80000"/>
                </a:schemeClr>
              </a:solidFill>
            </a:ln>
          </c:spPr>
        </c:majorGridlines>
        <c:title>
          <c:tx>
            <c:strRef>
              <c:f>'Inputs-Results'!$S$6</c:f>
              <c:strCache>
                <c:ptCount val="1"/>
                <c:pt idx="0">
                  <c:v>MW</c:v>
                </c:pt>
              </c:strCache>
            </c:strRef>
          </c:tx>
          <c:layout>
            <c:manualLayout>
              <c:xMode val="edge"/>
              <c:yMode val="edge"/>
              <c:x val="1.2152997298695329E-2"/>
              <c:y val="0.46902763333828618"/>
            </c:manualLayout>
          </c:layout>
          <c:txPr>
            <a:bodyPr/>
            <a:lstStyle/>
            <a:p>
              <a:pPr>
                <a:defRPr sz="1000" b="1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n-US"/>
            </a:p>
          </c:txPr>
        </c:title>
        <c:numFmt formatCode="0.00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6857216"/>
        <c:crosses val="autoZero"/>
        <c:crossBetween val="midCat"/>
      </c:valAx>
      <c:spPr>
        <a:ln>
          <a:solidFill>
            <a:sysClr val="window" lastClr="FFFFFF">
              <a:lumMod val="50000"/>
            </a:sysClr>
          </a:solidFill>
        </a:ln>
      </c:spPr>
    </c:plotArea>
    <c:legend>
      <c:legendPos val="r"/>
      <c:legendEntry>
        <c:idx val="5"/>
        <c:delete val="1"/>
      </c:legendEntry>
      <c:layout>
        <c:manualLayout>
          <c:xMode val="edge"/>
          <c:yMode val="edge"/>
          <c:x val="0.1105318039624609"/>
          <c:y val="1.6981132075471701E-2"/>
          <c:w val="0.77075690919653461"/>
          <c:h val="0.13821157180679941"/>
        </c:manualLayout>
      </c:layout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944" l="0.70000000000000062" r="0.70000000000000062" t="0.750000000000009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589280</xdr:colOff>
      <xdr:row>0</xdr:row>
      <xdr:rowOff>78740</xdr:rowOff>
    </xdr:from>
    <xdr:to>
      <xdr:col>16</xdr:col>
      <xdr:colOff>617220</xdr:colOff>
      <xdr:row>1</xdr:row>
      <xdr:rowOff>162560</xdr:rowOff>
    </xdr:to>
    <xdr:pic>
      <xdr:nvPicPr>
        <xdr:cNvPr id="1586" name="Picture 2" descr="FSC Logo NEW PURPLE 2007 for P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40080" y="78740"/>
          <a:ext cx="2994660" cy="408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198120</xdr:colOff>
      <xdr:row>16</xdr:row>
      <xdr:rowOff>175260</xdr:rowOff>
    </xdr:from>
    <xdr:to>
      <xdr:col>5</xdr:col>
      <xdr:colOff>358140</xdr:colOff>
      <xdr:row>34</xdr:row>
      <xdr:rowOff>0</xdr:rowOff>
    </xdr:to>
    <xdr:graphicFrame macro="">
      <xdr:nvGraphicFramePr>
        <xdr:cNvPr id="15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X42"/>
  <sheetViews>
    <sheetView showGridLines="0" tabSelected="1" zoomScale="75" zoomScaleNormal="75" workbookViewId="0">
      <selection activeCell="B4" sqref="B4"/>
    </sheetView>
  </sheetViews>
  <sheetFormatPr defaultColWidth="9.140625" defaultRowHeight="14.25"/>
  <cols>
    <col min="1" max="1" width="3.28515625" style="4" customWidth="1"/>
    <col min="2" max="2" width="45.85546875" style="4" customWidth="1"/>
    <col min="3" max="3" width="38.42578125" style="4" customWidth="1"/>
    <col min="4" max="6" width="9.140625" style="4"/>
    <col min="7" max="7" width="8.85546875" style="4" customWidth="1"/>
    <col min="8" max="8" width="12.7109375" style="4" customWidth="1"/>
    <col min="9" max="9" width="13.7109375" style="4" customWidth="1"/>
    <col min="10" max="10" width="11.28515625" style="4" customWidth="1"/>
    <col min="11" max="12" width="12.7109375" style="4" customWidth="1"/>
    <col min="13" max="17" width="10.7109375" style="4" customWidth="1"/>
    <col min="18" max="18" width="9.140625" style="4"/>
    <col min="19" max="19" width="9.140625" style="51"/>
    <col min="20" max="22" width="9.140625" style="47" customWidth="1"/>
    <col min="23" max="24" width="9.140625" style="51"/>
    <col min="25" max="16384" width="9.140625" style="4"/>
  </cols>
  <sheetData>
    <row r="1" spans="2:24" s="27" customFormat="1" ht="27" thickTop="1">
      <c r="B1" s="28" t="s">
        <v>49</v>
      </c>
      <c r="C1" s="29"/>
      <c r="D1" s="29"/>
      <c r="E1" s="29"/>
      <c r="F1" s="29"/>
      <c r="G1" s="29"/>
      <c r="H1" s="30"/>
      <c r="I1" s="30"/>
      <c r="J1" s="30"/>
      <c r="K1" s="30"/>
      <c r="L1" s="30"/>
      <c r="M1" s="30"/>
      <c r="N1" s="30"/>
      <c r="O1" s="30"/>
      <c r="P1" s="30"/>
      <c r="Q1" s="30"/>
      <c r="S1" s="51"/>
      <c r="T1" s="47"/>
      <c r="U1" s="47"/>
      <c r="V1" s="47"/>
      <c r="W1" s="51"/>
      <c r="X1" s="51"/>
    </row>
    <row r="2" spans="2:24" s="27" customFormat="1" ht="17.25" thickBot="1">
      <c r="B2" s="31" t="s">
        <v>123</v>
      </c>
      <c r="C2" s="32"/>
      <c r="D2" s="32"/>
      <c r="E2" s="32"/>
      <c r="F2" s="32"/>
      <c r="G2" s="32"/>
      <c r="H2" s="33"/>
      <c r="I2" s="33"/>
      <c r="J2" s="33"/>
      <c r="K2" s="33"/>
      <c r="L2" s="33"/>
      <c r="M2" s="33"/>
      <c r="N2" s="33"/>
      <c r="O2" s="33"/>
      <c r="P2" s="33"/>
      <c r="Q2" s="33"/>
      <c r="S2" s="51"/>
      <c r="T2" s="47"/>
      <c r="U2" s="47"/>
      <c r="V2" s="47"/>
      <c r="W2" s="51"/>
      <c r="X2" s="51"/>
    </row>
    <row r="3" spans="2:24" ht="15" thickTop="1"/>
    <row r="5" spans="2:24" ht="15" thickBot="1"/>
    <row r="6" spans="2:24" ht="30.6" customHeight="1">
      <c r="B6" s="26" t="s">
        <v>10</v>
      </c>
      <c r="G6" s="62" t="s">
        <v>1</v>
      </c>
      <c r="H6" s="64" t="str">
        <f>IF($C$7="Average Customer", "Reference Load (kW)", "Reference Load (MW)")</f>
        <v>Reference Load (MW)</v>
      </c>
      <c r="I6" s="64" t="str">
        <f>IF($C$7="Average Customer", "Estimated Load w/ DR (kW)", "Estimated Load w/ DR (MW)")</f>
        <v>Estimated Load w/ DR (MW)</v>
      </c>
      <c r="J6" s="64" t="str">
        <f>IF($C$7="Average Customer","Load Impact (kW)", "Load Impact (MW)")</f>
        <v>Load Impact (MW)</v>
      </c>
      <c r="K6" s="64" t="s">
        <v>15</v>
      </c>
      <c r="L6" s="64" t="s">
        <v>8</v>
      </c>
      <c r="M6" s="15" t="s">
        <v>0</v>
      </c>
      <c r="N6" s="16"/>
      <c r="O6" s="16"/>
      <c r="P6" s="16"/>
      <c r="Q6" s="17"/>
      <c r="S6" s="51" t="str">
        <f>IF($C$7="Average Customer", "kW", "MW")</f>
        <v>MW</v>
      </c>
    </row>
    <row r="7" spans="2:24" ht="18" customHeight="1">
      <c r="B7" s="45" t="s">
        <v>9</v>
      </c>
      <c r="C7" s="20" t="s">
        <v>18</v>
      </c>
      <c r="G7" s="63"/>
      <c r="H7" s="65"/>
      <c r="I7" s="65"/>
      <c r="J7" s="65"/>
      <c r="K7" s="65"/>
      <c r="L7" s="65"/>
      <c r="M7" s="18" t="s">
        <v>2</v>
      </c>
      <c r="N7" s="18" t="s">
        <v>3</v>
      </c>
      <c r="O7" s="18" t="s">
        <v>4</v>
      </c>
      <c r="P7" s="18" t="s">
        <v>5</v>
      </c>
      <c r="Q7" s="19" t="s">
        <v>6</v>
      </c>
      <c r="T7" s="48" t="s">
        <v>44</v>
      </c>
      <c r="U7" s="48" t="s">
        <v>44</v>
      </c>
      <c r="V7" s="48" t="s">
        <v>45</v>
      </c>
      <c r="X7" s="51" t="s">
        <v>48</v>
      </c>
    </row>
    <row r="8" spans="2:24" ht="18" customHeight="1">
      <c r="B8" s="46" t="s">
        <v>124</v>
      </c>
      <c r="C8" s="21" t="s">
        <v>63</v>
      </c>
      <c r="G8" s="12">
        <v>1</v>
      </c>
      <c r="H8" s="14">
        <f ca="1">(DGET(data, "Reference_Load", INDIRECT(Lookup!K1)))*(IF($C$7="Aggregate", $C$14/1000, 1))</f>
        <v>348.52894836553037</v>
      </c>
      <c r="I8" s="14">
        <f ca="1">(DGET(data, "Observed_Load", INDIRECT(Lookup!K1)))*(IF($C$7="Aggregate", $C$14/1000, 1))</f>
        <v>345.64351900100706</v>
      </c>
      <c r="J8" s="14">
        <f t="shared" ref="J8:J31" ca="1" si="0">(I8-H8)*(-1)</f>
        <v>2.8854293645233042</v>
      </c>
      <c r="K8" s="13">
        <f t="shared" ref="K8:K31" ca="1" si="1">J8/H8</f>
        <v>8.2788800702348602E-3</v>
      </c>
      <c r="L8" s="14">
        <f ca="1">DGET(data,"temp",INDIRECT(Lookup!K1))</f>
        <v>70.938896179199205</v>
      </c>
      <c r="M8" s="14">
        <f ca="1">DGET(data, "pctile10", INDIRECT(Lookup!$K1))*(IF($C$7="Aggregate", $C$14/1000, 1))</f>
        <v>0.56346342601503052</v>
      </c>
      <c r="N8" s="14">
        <f ca="1">DGET(data, "pctile30", INDIRECT(Lookup!$K1))*(IF($C$7="Aggregate", $C$14/1000, 1))</f>
        <v>1.9352938227802532</v>
      </c>
      <c r="O8" s="14">
        <f ca="1">DGET(data, "pctile50", INDIRECT(Lookup!$K1))*(IF($C$7="Aggregate", $C$14/1000, 1))</f>
        <v>2.8854191976189649</v>
      </c>
      <c r="P8" s="14">
        <f ca="1">DGET(data, "pctile70", INDIRECT(Lookup!$K1))*(IF($C$7="Aggregate", $C$14/1000, 1))</f>
        <v>3.8355447219709489</v>
      </c>
      <c r="Q8" s="14">
        <f ca="1">DGET(data, "pctile90", INDIRECT(Lookup!$K1))*(IF($C$7="Aggregate", $C$14/1000, 1))</f>
        <v>5.2073748570879497</v>
      </c>
      <c r="T8" s="49">
        <f ca="1">DGET(data, "pctile05", INDIRECT(Lookup!$K1))*(IF($C$7="Aggregate", $C$14/1000, 1))</f>
        <v>-9.4778788415094267E-2</v>
      </c>
      <c r="U8" s="49">
        <f ca="1">DGET(data, "pctile95", INDIRECT(Lookup!$K1))*(IF($C$7="Aggregate", $C$14/1000, 1))</f>
        <v>5.8656172584096753</v>
      </c>
      <c r="V8" s="47">
        <v>0</v>
      </c>
      <c r="X8" s="51">
        <v>0</v>
      </c>
    </row>
    <row r="9" spans="2:24" ht="18" customHeight="1">
      <c r="B9" s="46" t="s">
        <v>40</v>
      </c>
      <c r="C9" s="21" t="s">
        <v>47</v>
      </c>
      <c r="G9" s="12">
        <v>2</v>
      </c>
      <c r="H9" s="14">
        <f ca="1">(DGET(data, "Reference_Load", INDIRECT(Lookup!K2)))*(IF($C$7="Aggregate", $C$14/1000, 1))</f>
        <v>341.30389233398489</v>
      </c>
      <c r="I9" s="14">
        <f ca="1">(DGET(data, "Observed_Load", INDIRECT(Lookup!K2)))*(IF($C$7="Aggregate", $C$14/1000, 1))</f>
        <v>338.23160246276842</v>
      </c>
      <c r="J9" s="14">
        <f t="shared" ca="1" si="0"/>
        <v>3.0722898712164692</v>
      </c>
      <c r="K9" s="13">
        <f t="shared" ca="1" si="1"/>
        <v>9.0016256486464621E-3</v>
      </c>
      <c r="L9" s="14">
        <f ca="1">DGET(data,"temp",INDIRECT(Lookup!K2))</f>
        <v>70.149368286132798</v>
      </c>
      <c r="M9" s="14">
        <f ca="1">DGET(data, "pctile10", INDIRECT(Lookup!$K2))*(IF($C$7="Aggregate", $C$14/1000, 1))</f>
        <v>0.68974492509414809</v>
      </c>
      <c r="N9" s="14">
        <f ca="1">DGET(data, "pctile30", INDIRECT(Lookup!$K2))*(IF($C$7="Aggregate", $C$14/1000, 1))</f>
        <v>2.0973677181651236</v>
      </c>
      <c r="O9" s="14">
        <f ca="1">DGET(data, "pctile50", INDIRECT(Lookup!$K2))*(IF($C$7="Aggregate", $C$14/1000, 1))</f>
        <v>3.0722829936047433</v>
      </c>
      <c r="P9" s="14">
        <f ca="1">DGET(data, "pctile70", INDIRECT(Lookup!$K2))*(IF($C$7="Aggregate", $C$14/1000, 1))</f>
        <v>4.0471981195310702</v>
      </c>
      <c r="Q9" s="14">
        <f ca="1">DGET(data, "pctile90", INDIRECT(Lookup!$K2))*(IF($C$7="Aggregate", $C$14/1000, 1))</f>
        <v>5.4548211368719715</v>
      </c>
      <c r="T9" s="49">
        <f ca="1">DGET(data, "pctile05", INDIRECT(Lookup!$K2))*(IF($C$7="Aggregate", $C$14/1000, 1))</f>
        <v>1.4328496976406332E-2</v>
      </c>
      <c r="U9" s="49">
        <f ca="1">DGET(data, "pctile95", INDIRECT(Lookup!$K2))*(IF($C$7="Aggregate", $C$14/1000, 1))</f>
        <v>6.1302378301422005</v>
      </c>
      <c r="V9" s="47">
        <v>0</v>
      </c>
      <c r="X9" s="51">
        <v>0</v>
      </c>
    </row>
    <row r="10" spans="2:24" ht="18" customHeight="1">
      <c r="B10" s="46" t="s">
        <v>14</v>
      </c>
      <c r="C10" s="22" t="s">
        <v>31</v>
      </c>
      <c r="D10" s="4" t="s">
        <v>23</v>
      </c>
      <c r="G10" s="12">
        <f>G9+1</f>
        <v>3</v>
      </c>
      <c r="H10" s="14">
        <f ca="1">(DGET(data, "Reference_Load", INDIRECT(Lookup!K3)))*(IF($C$7="Aggregate", $C$14/1000, 1))</f>
        <v>333.48484035746242</v>
      </c>
      <c r="I10" s="14">
        <f ca="1">(DGET(data, "Observed_Load", INDIRECT(Lookup!K3)))*(IF($C$7="Aggregate", $C$14/1000, 1))</f>
        <v>330.44026187642527</v>
      </c>
      <c r="J10" s="14">
        <f t="shared" ca="1" si="0"/>
        <v>3.0445784810371492</v>
      </c>
      <c r="K10" s="13">
        <f t="shared" ca="1" si="1"/>
        <v>9.1295858539586546E-3</v>
      </c>
      <c r="L10" s="14">
        <f ca="1">DGET(data,"temp",INDIRECT(Lookup!K3))</f>
        <v>69.411773681640597</v>
      </c>
      <c r="M10" s="14">
        <f ca="1">DGET(data, "pctile10", INDIRECT(Lookup!$K3))*(IF($C$7="Aggregate", $C$14/1000, 1))</f>
        <v>0.73310901052504995</v>
      </c>
      <c r="N10" s="14">
        <f ca="1">DGET(data, "pctile30", INDIRECT(Lookup!$K3))*(IF($C$7="Aggregate", $C$14/1000, 1))</f>
        <v>2.0987320268849561</v>
      </c>
      <c r="O10" s="14">
        <f ca="1">DGET(data, "pctile50", INDIRECT(Lookup!$K3))*(IF($C$7="Aggregate", $C$14/1000, 1))</f>
        <v>3.0445584462583111</v>
      </c>
      <c r="P10" s="14">
        <f ca="1">DGET(data, "pctile70", INDIRECT(Lookup!$K3))*(IF($C$7="Aggregate", $C$14/1000, 1))</f>
        <v>3.9903848656316576</v>
      </c>
      <c r="Q10" s="14">
        <f ca="1">DGET(data, "pctile90", INDIRECT(Lookup!$K3))*(IF($C$7="Aggregate", $C$14/1000, 1))</f>
        <v>5.3560078072349349</v>
      </c>
      <c r="T10" s="49">
        <f ca="1">DGET(data, "pctile05", INDIRECT(Lookup!$K3))*(IF($C$7="Aggregate", $C$14/1000, 1))</f>
        <v>7.7845282938797181E-2</v>
      </c>
      <c r="U10" s="49">
        <f ca="1">DGET(data, "pctile95", INDIRECT(Lookup!$K3))*(IF($C$7="Aggregate", $C$14/1000, 1))</f>
        <v>6.011271305878978</v>
      </c>
      <c r="V10" s="47">
        <v>0</v>
      </c>
      <c r="X10" s="51">
        <v>0</v>
      </c>
    </row>
    <row r="11" spans="2:24" ht="18" customHeight="1">
      <c r="B11" s="26" t="s">
        <v>11</v>
      </c>
      <c r="G11" s="12">
        <f t="shared" ref="G11:G22" si="2">G10+1</f>
        <v>4</v>
      </c>
      <c r="H11" s="14">
        <f ca="1">(DGET(data, "Reference_Load", INDIRECT(Lookup!K4)))*(IF($C$7="Aggregate", $C$14/1000, 1))</f>
        <v>332.74352239481721</v>
      </c>
      <c r="I11" s="14">
        <f ca="1">(DGET(data, "Observed_Load", INDIRECT(Lookup!K4)))*(IF($C$7="Aggregate", $C$14/1000, 1))</f>
        <v>331.34490097427431</v>
      </c>
      <c r="J11" s="14">
        <f t="shared" ca="1" si="0"/>
        <v>1.3986214205428951</v>
      </c>
      <c r="K11" s="13">
        <f t="shared" ca="1" si="1"/>
        <v>4.2033017216285854E-3</v>
      </c>
      <c r="L11" s="14">
        <f ca="1">DGET(data,"temp",INDIRECT(Lookup!K4))</f>
        <v>68.784294128417997</v>
      </c>
      <c r="M11" s="14">
        <f ca="1">DGET(data, "pctile10", INDIRECT(Lookup!$K4))*(IF($C$7="Aggregate", $C$14/1000, 1))</f>
        <v>-0.79609447182963311</v>
      </c>
      <c r="N11" s="14">
        <f ca="1">DGET(data, "pctile30", INDIRECT(Lookup!$K4))*(IF($C$7="Aggregate", $C$14/1000, 1))</f>
        <v>0.50056303776924815</v>
      </c>
      <c r="O11" s="14">
        <f ca="1">DGET(data, "pctile50", INDIRECT(Lookup!$K4))*(IF($C$7="Aggregate", $C$14/1000, 1))</f>
        <v>1.3986241117815186</v>
      </c>
      <c r="P11" s="14">
        <f ca="1">DGET(data, "pctile70", INDIRECT(Lookup!$K4))*(IF($C$7="Aggregate", $C$14/1000, 1))</f>
        <v>2.2966850736588271</v>
      </c>
      <c r="Q11" s="14">
        <f ca="1">DGET(data, "pctile90", INDIRECT(Lookup!$K4))*(IF($C$7="Aggregate", $C$14/1000, 1))</f>
        <v>3.593342770149321</v>
      </c>
      <c r="T11" s="49">
        <f ca="1">DGET(data, "pctile05", INDIRECT(Lookup!$K4))*(IF($C$7="Aggregate", $C$14/1000, 1))</f>
        <v>-1.4182667185415845</v>
      </c>
      <c r="U11" s="49">
        <f ca="1">DGET(data, "pctile95", INDIRECT(Lookup!$K4))*(IF($C$7="Aggregate", $C$14/1000, 1))</f>
        <v>4.215514792591347</v>
      </c>
      <c r="V11" s="47">
        <v>0</v>
      </c>
      <c r="X11" s="51">
        <v>0</v>
      </c>
    </row>
    <row r="12" spans="2:24" ht="18" customHeight="1">
      <c r="B12" s="1" t="s">
        <v>12</v>
      </c>
      <c r="C12" s="23">
        <v>0.58333333333333337</v>
      </c>
      <c r="G12" s="12">
        <f t="shared" si="2"/>
        <v>5</v>
      </c>
      <c r="H12" s="14">
        <f ca="1">(DGET(data, "Reference_Load", INDIRECT(Lookup!K5)))*(IF($C$7="Aggregate", $C$14/1000, 1))</f>
        <v>357.99058916727819</v>
      </c>
      <c r="I12" s="14">
        <f ca="1">(DGET(data, "Observed_Load", INDIRECT(Lookup!K5)))*(IF($C$7="Aggregate", $C$14/1000, 1))</f>
        <v>357.56844977188052</v>
      </c>
      <c r="J12" s="14">
        <f t="shared" ca="1" si="0"/>
        <v>0.42213939539766443</v>
      </c>
      <c r="K12" s="13">
        <f t="shared" ca="1" si="1"/>
        <v>1.1791913200277213E-3</v>
      </c>
      <c r="L12" s="14">
        <f ca="1">DGET(data,"temp",INDIRECT(Lookup!K5))</f>
        <v>68.161170959472699</v>
      </c>
      <c r="M12" s="14">
        <f ca="1">DGET(data, "pctile10", INDIRECT(Lookup!$K5))*(IF($C$7="Aggregate", $C$14/1000, 1))</f>
        <v>-1.8038756826818017</v>
      </c>
      <c r="N12" s="14">
        <f ca="1">DGET(data, "pctile30", INDIRECT(Lookup!$K5))*(IF($C$7="Aggregate", $C$14/1000, 1))</f>
        <v>-0.48871186728403071</v>
      </c>
      <c r="O12" s="14">
        <f ca="1">DGET(data, "pctile50", INDIRECT(Lookup!$K5))*(IF($C$7="Aggregate", $C$14/1000, 1))</f>
        <v>0.42216653205702709</v>
      </c>
      <c r="P12" s="14">
        <f ca="1">DGET(data, "pctile70", INDIRECT(Lookup!$K5))*(IF($C$7="Aggregate", $C$14/1000, 1))</f>
        <v>1.333045043533049</v>
      </c>
      <c r="Q12" s="14">
        <f ca="1">DGET(data, "pctile90", INDIRECT(Lookup!$K5))*(IF($C$7="Aggregate", $C$14/1000, 1))</f>
        <v>2.6482085972825606</v>
      </c>
      <c r="T12" s="49">
        <f ca="1">DGET(data, "pctile05", INDIRECT(Lookup!$K5))*(IF($C$7="Aggregate", $C$14/1000, 1))</f>
        <v>-2.4349275981088505</v>
      </c>
      <c r="U12" s="49">
        <f ca="1">DGET(data, "pctile95", INDIRECT(Lookup!$K5))*(IF($C$7="Aggregate", $C$14/1000, 1))</f>
        <v>3.2792605127096119</v>
      </c>
      <c r="V12" s="47">
        <v>0</v>
      </c>
      <c r="X12" s="51">
        <v>0</v>
      </c>
    </row>
    <row r="13" spans="2:24" ht="18" customHeight="1">
      <c r="B13" s="1" t="s">
        <v>13</v>
      </c>
      <c r="C13" s="24">
        <v>0.75</v>
      </c>
      <c r="G13" s="12">
        <f t="shared" si="2"/>
        <v>6</v>
      </c>
      <c r="H13" s="14">
        <f ca="1">(DGET(data, "Reference_Load", INDIRECT(Lookup!K6)))*(IF($C$7="Aggregate", $C$14/1000, 1))</f>
        <v>421.20271978759826</v>
      </c>
      <c r="I13" s="14">
        <f ca="1">(DGET(data, "Observed_Load", INDIRECT(Lookup!K6)))*(IF($C$7="Aggregate", $C$14/1000, 1))</f>
        <v>423.73467582575432</v>
      </c>
      <c r="J13" s="14">
        <f t="shared" ca="1" si="0"/>
        <v>-2.5319560381560677</v>
      </c>
      <c r="K13" s="13">
        <f t="shared" ca="1" si="1"/>
        <v>-6.0112528224719637E-3</v>
      </c>
      <c r="L13" s="14">
        <f ca="1">DGET(data,"temp",INDIRECT(Lookup!K6))</f>
        <v>67.811149597167997</v>
      </c>
      <c r="M13" s="14">
        <f ca="1">DGET(data, "pctile10", INDIRECT(Lookup!$K6))*(IF($C$7="Aggregate", $C$14/1000, 1))</f>
        <v>-4.8597169994314555</v>
      </c>
      <c r="N13" s="14">
        <f ca="1">DGET(data, "pctile30", INDIRECT(Lookup!$K6))*(IF($C$7="Aggregate", $C$14/1000, 1))</f>
        <v>-3.4844540393054584</v>
      </c>
      <c r="O13" s="14">
        <f ca="1">DGET(data, "pctile50", INDIRECT(Lookup!$K6))*(IF($C$7="Aggregate", $C$14/1000, 1))</f>
        <v>-2.5319509547054926</v>
      </c>
      <c r="P13" s="14">
        <f ca="1">DGET(data, "pctile70", INDIRECT(Lookup!$K6))*(IF($C$7="Aggregate", $C$14/1000, 1))</f>
        <v>-1.5794478701055064</v>
      </c>
      <c r="Q13" s="14">
        <f ca="1">DGET(data, "pctile90", INDIRECT(Lookup!$K6))*(IF($C$7="Aggregate", $C$14/1000, 1))</f>
        <v>-0.20418481653369999</v>
      </c>
      <c r="T13" s="49">
        <f ca="1">DGET(data, "pctile05", INDIRECT(Lookup!$K6))*(IF($C$7="Aggregate", $C$14/1000, 1))</f>
        <v>-5.5196058410406206</v>
      </c>
      <c r="U13" s="49">
        <f ca="1">DGET(data, "pctile95", INDIRECT(Lookup!$K6))*(IF($C$7="Aggregate", $C$14/1000, 1))</f>
        <v>0.4557044923044738</v>
      </c>
      <c r="V13" s="47">
        <v>0</v>
      </c>
      <c r="X13" s="51">
        <v>0</v>
      </c>
    </row>
    <row r="14" spans="2:24" ht="18" customHeight="1">
      <c r="B14" s="2" t="s">
        <v>29</v>
      </c>
      <c r="C14" s="25">
        <f>DGET(data,"Accounts",criteria1)</f>
        <v>2508.4166666666702</v>
      </c>
      <c r="G14" s="12">
        <f t="shared" si="2"/>
        <v>7</v>
      </c>
      <c r="H14" s="14">
        <f ca="1">(DGET(data, "Reference_Load", INDIRECT(Lookup!K7)))*(IF($C$7="Aggregate", $C$14/1000, 1))</f>
        <v>490.2827755533861</v>
      </c>
      <c r="I14" s="14">
        <f ca="1">(DGET(data, "Observed_Load", INDIRECT(Lookup!K7)))*(IF($C$7="Aggregate", $C$14/1000, 1))</f>
        <v>492.42401630020106</v>
      </c>
      <c r="J14" s="14">
        <f t="shared" ca="1" si="0"/>
        <v>-2.1412407468149581</v>
      </c>
      <c r="K14" s="13">
        <f t="shared" ca="1" si="1"/>
        <v>-4.367358703144573E-3</v>
      </c>
      <c r="L14" s="14">
        <f ca="1">DGET(data,"temp",INDIRECT(Lookup!K7))</f>
        <v>67.802810668945298</v>
      </c>
      <c r="M14" s="14">
        <f ca="1">DGET(data, "pctile10", INDIRECT(Lookup!$K7))*(IF($C$7="Aggregate", $C$14/1000, 1))</f>
        <v>-4.5893090674877302</v>
      </c>
      <c r="N14" s="14">
        <f ca="1">DGET(data, "pctile30", INDIRECT(Lookup!$K7))*(IF($C$7="Aggregate", $C$14/1000, 1))</f>
        <v>-3.1429615114430582</v>
      </c>
      <c r="O14" s="14">
        <f ca="1">DGET(data, "pctile50", INDIRECT(Lookup!$K7))*(IF($C$7="Aggregate", $C$14/1000, 1))</f>
        <v>-2.1412260945141357</v>
      </c>
      <c r="P14" s="14">
        <f ca="1">DGET(data, "pctile70", INDIRECT(Lookup!$K7))*(IF($C$7="Aggregate", $C$14/1000, 1))</f>
        <v>-1.1394904533152801</v>
      </c>
      <c r="Q14" s="14">
        <f ca="1">DGET(data, "pctile90", INDIRECT(Lookup!$K7))*(IF($C$7="Aggregate", $C$14/1000, 1))</f>
        <v>0.30685663550036629</v>
      </c>
      <c r="T14" s="49">
        <f ca="1">DGET(data, "pctile05", INDIRECT(Lookup!$K7))*(IF($C$7="Aggregate", $C$14/1000, 1))</f>
        <v>-5.2833066736857299</v>
      </c>
      <c r="U14" s="49">
        <f ca="1">DGET(data, "pctile95", INDIRECT(Lookup!$K7))*(IF($C$7="Aggregate", $C$14/1000, 1))</f>
        <v>1.0008540361175957</v>
      </c>
      <c r="V14" s="47">
        <v>0</v>
      </c>
      <c r="X14" s="51">
        <v>0</v>
      </c>
    </row>
    <row r="15" spans="2:24" ht="18" customHeight="1">
      <c r="B15" s="1" t="str">
        <f>CONCATENATE("Avg. Load Reduction for Event Window", IF(C7="Aggregate", " (MW)", " (kW)"))</f>
        <v>Avg. Load Reduction for Event Window (MW)</v>
      </c>
      <c r="C15" s="40">
        <f ca="1">AVERAGE(J22:J25)</f>
        <v>32.90560128688783</v>
      </c>
      <c r="G15" s="12">
        <f t="shared" si="2"/>
        <v>8</v>
      </c>
      <c r="H15" s="14">
        <f ca="1">(DGET(data, "Reference_Load", INDIRECT(Lookup!K8)))*(IF($C$7="Aggregate", $C$14/1000, 1))</f>
        <v>542.67575173187424</v>
      </c>
      <c r="I15" s="14">
        <f ca="1">(DGET(data, "Observed_Load", INDIRECT(Lookup!K8)))*(IF($C$7="Aggregate", $C$14/1000, 1))</f>
        <v>547.00913950856693</v>
      </c>
      <c r="J15" s="14">
        <f t="shared" ca="1" si="0"/>
        <v>-4.3333877766926889</v>
      </c>
      <c r="K15" s="13">
        <f t="shared" ca="1" si="1"/>
        <v>-7.9852246260557688E-3</v>
      </c>
      <c r="L15" s="14">
        <f ca="1">DGET(data,"temp",INDIRECT(Lookup!K8))</f>
        <v>69.709686279296903</v>
      </c>
      <c r="M15" s="14">
        <f ca="1">DGET(data, "pctile10", INDIRECT(Lookup!$K8))*(IF($C$7="Aggregate", $C$14/1000, 1))</f>
        <v>-6.8859156466722506</v>
      </c>
      <c r="N15" s="14">
        <f ca="1">DGET(data, "pctile30", INDIRECT(Lookup!$K8))*(IF($C$7="Aggregate", $C$14/1000, 1))</f>
        <v>-5.3778786104718863</v>
      </c>
      <c r="O15" s="14">
        <f ca="1">DGET(data, "pctile50", INDIRECT(Lookup!$K8))*(IF($C$7="Aggregate", $C$14/1000, 1))</f>
        <v>-4.3334164832433206</v>
      </c>
      <c r="P15" s="14">
        <f ca="1">DGET(data, "pctile70", INDIRECT(Lookup!$K8))*(IF($C$7="Aggregate", $C$14/1000, 1))</f>
        <v>-3.2889546550412998</v>
      </c>
      <c r="Q15" s="14">
        <f ca="1">DGET(data, "pctile90", INDIRECT(Lookup!$K8))*(IF($C$7="Aggregate", $C$14/1000, 1))</f>
        <v>-1.7809171703010827</v>
      </c>
      <c r="T15" s="49">
        <f ca="1">DGET(data, "pctile05", INDIRECT(Lookup!$K8))*(IF($C$7="Aggregate", $C$14/1000, 1))</f>
        <v>-7.609513892908895</v>
      </c>
      <c r="U15" s="49">
        <f ca="1">DGET(data, "pctile95", INDIRECT(Lookup!$K8))*(IF($C$7="Aggregate", $C$14/1000, 1))</f>
        <v>-1.0573189988210825</v>
      </c>
      <c r="V15" s="47">
        <v>0</v>
      </c>
      <c r="X15" s="51">
        <v>0</v>
      </c>
    </row>
    <row r="16" spans="2:24" ht="18" customHeight="1">
      <c r="B16" s="3" t="s">
        <v>16</v>
      </c>
      <c r="C16" s="39">
        <f ca="1">C15/AVERAGE(H22:H25)</f>
        <v>5.9361000085757031E-2</v>
      </c>
      <c r="G16" s="12">
        <f t="shared" si="2"/>
        <v>9</v>
      </c>
      <c r="H16" s="14">
        <f ca="1">(DGET(data, "Reference_Load", INDIRECT(Lookup!K9)))*(IF($C$7="Aggregate", $C$14/1000, 1))</f>
        <v>581.2971238772094</v>
      </c>
      <c r="I16" s="14">
        <f ca="1">(DGET(data, "Observed_Load", INDIRECT(Lookup!K9)))*(IF($C$7="Aggregate", $C$14/1000, 1))</f>
        <v>585.01668905131044</v>
      </c>
      <c r="J16" s="14">
        <f t="shared" ca="1" si="0"/>
        <v>-3.7195651741010352</v>
      </c>
      <c r="K16" s="13">
        <f t="shared" ca="1" si="1"/>
        <v>-6.3987331457823274E-3</v>
      </c>
      <c r="L16" s="14">
        <f ca="1">DGET(data,"temp",INDIRECT(Lookup!K9))</f>
        <v>73.473075866699205</v>
      </c>
      <c r="M16" s="14">
        <f ca="1">DGET(data, "pctile10", INDIRECT(Lookup!$K9))*(IF($C$7="Aggregate", $C$14/1000, 1))</f>
        <v>-6.4125129304925652</v>
      </c>
      <c r="N16" s="14">
        <f ca="1">DGET(data, "pctile30", INDIRECT(Lookup!$K9))*(IF($C$7="Aggregate", $C$14/1000, 1))</f>
        <v>-4.8214735944767781</v>
      </c>
      <c r="O16" s="14">
        <f ca="1">DGET(data, "pctile50", INDIRECT(Lookup!$K9))*(IF($C$7="Aggregate", $C$14/1000, 1))</f>
        <v>-3.7195242074628747</v>
      </c>
      <c r="P16" s="14">
        <f ca="1">DGET(data, "pctile70", INDIRECT(Lookup!$K9))*(IF($C$7="Aggregate", $C$14/1000, 1))</f>
        <v>-2.6175751194755161</v>
      </c>
      <c r="Q16" s="14">
        <f ca="1">DGET(data, "pctile90", INDIRECT(Lookup!$K9))*(IF($C$7="Aggregate", $C$14/1000, 1))</f>
        <v>-1.0265352601632491</v>
      </c>
      <c r="T16" s="49">
        <f ca="1">DGET(data, "pctile05", INDIRECT(Lookup!$K9))*(IF($C$7="Aggregate", $C$14/1000, 1))</f>
        <v>-7.1759385254184496</v>
      </c>
      <c r="U16" s="49">
        <f ca="1">DGET(data, "pctile95", INDIRECT(Lookup!$K9))*(IF($C$7="Aggregate", $C$14/1000, 1))</f>
        <v>-0.26311028197966468</v>
      </c>
      <c r="V16" s="47">
        <v>0</v>
      </c>
      <c r="X16" s="51">
        <v>0</v>
      </c>
    </row>
    <row r="17" spans="7:24" ht="18" customHeight="1">
      <c r="G17" s="12">
        <f t="shared" si="2"/>
        <v>10</v>
      </c>
      <c r="H17" s="14">
        <f ca="1">(DGET(data, "Reference_Load", INDIRECT(Lookup!K10)))*(IF($C$7="Aggregate", $C$14/1000, 1))</f>
        <v>605.67939624404892</v>
      </c>
      <c r="I17" s="14">
        <f ca="1">(DGET(data, "Observed_Load", INDIRECT(Lookup!K10)))*(IF($C$7="Aggregate", $C$14/1000, 1))</f>
        <v>610.29204134496035</v>
      </c>
      <c r="J17" s="14">
        <f t="shared" ca="1" si="0"/>
        <v>-4.6126451009114362</v>
      </c>
      <c r="K17" s="13">
        <f t="shared" ca="1" si="1"/>
        <v>-7.6156546343089469E-3</v>
      </c>
      <c r="L17" s="14">
        <f ca="1">DGET(data,"temp",INDIRECT(Lookup!K10))</f>
        <v>77.665618896484403</v>
      </c>
      <c r="M17" s="14">
        <f ca="1">DGET(data, "pctile10", INDIRECT(Lookup!$K10))*(IF($C$7="Aggregate", $C$14/1000, 1))</f>
        <v>-7.3803728235562627</v>
      </c>
      <c r="N17" s="14">
        <f ca="1">DGET(data, "pctile30", INDIRECT(Lookup!$K10))*(IF($C$7="Aggregate", $C$14/1000, 1))</f>
        <v>-5.7451914844910412</v>
      </c>
      <c r="O17" s="14">
        <f ca="1">DGET(data, "pctile50", INDIRECT(Lookup!$K10))*(IF($C$7="Aggregate", $C$14/1000, 1))</f>
        <v>-4.6126690230369531</v>
      </c>
      <c r="P17" s="14">
        <f ca="1">DGET(data, "pctile70", INDIRECT(Lookup!$K10))*(IF($C$7="Aggregate", $C$14/1000, 1))</f>
        <v>-3.4801474586626004</v>
      </c>
      <c r="Q17" s="14">
        <f ca="1">DGET(data, "pctile90", INDIRECT(Lookup!$K10))*(IF($C$7="Aggregate", $C$14/1000, 1))</f>
        <v>-1.8449653720309358</v>
      </c>
      <c r="T17" s="49">
        <f ca="1">DGET(data, "pctile05", INDIRECT(Lookup!$K10))*(IF($C$7="Aggregate", $C$14/1000, 1))</f>
        <v>-8.1649784703453374</v>
      </c>
      <c r="U17" s="49">
        <f ca="1">DGET(data, "pctile95", INDIRECT(Lookup!$K10))*(IF($C$7="Aggregate", $C$14/1000, 1))</f>
        <v>-1.0603597999985024</v>
      </c>
      <c r="V17" s="47">
        <v>0</v>
      </c>
      <c r="X17" s="51">
        <v>0</v>
      </c>
    </row>
    <row r="18" spans="7:24" ht="18" customHeight="1">
      <c r="G18" s="12">
        <f t="shared" si="2"/>
        <v>11</v>
      </c>
      <c r="H18" s="14">
        <f ca="1">(DGET(data, "Reference_Load", INDIRECT(Lookup!K11)))*(IF($C$7="Aggregate", $C$14/1000, 1))</f>
        <v>628.85572555796364</v>
      </c>
      <c r="I18" s="14">
        <f ca="1">(DGET(data, "Observed_Load", INDIRECT(Lookup!K11)))*(IF($C$7="Aggregate", $C$14/1000, 1))</f>
        <v>633.71164910634354</v>
      </c>
      <c r="J18" s="14">
        <f t="shared" ca="1" si="0"/>
        <v>-4.8559235483799057</v>
      </c>
      <c r="K18" s="13">
        <f t="shared" ca="1" si="1"/>
        <v>-7.7218404015824129E-3</v>
      </c>
      <c r="L18" s="14">
        <f ca="1">DGET(data,"temp",INDIRECT(Lookup!K11))</f>
        <v>81.702766418457003</v>
      </c>
      <c r="M18" s="14">
        <f ca="1">DGET(data, "pctile10", INDIRECT(Lookup!$K11))*(IF($C$7="Aggregate", $C$14/1000, 1))</f>
        <v>-7.7642176804542755</v>
      </c>
      <c r="N18" s="14">
        <f ca="1">DGET(data, "pctile30", INDIRECT(Lookup!$K11))*(IF($C$7="Aggregate", $C$14/1000, 1))</f>
        <v>-6.0459595839579885</v>
      </c>
      <c r="O18" s="14">
        <f ca="1">DGET(data, "pctile50", INDIRECT(Lookup!$K11))*(IF($C$7="Aggregate", $C$14/1000, 1))</f>
        <v>-4.8558993272284825</v>
      </c>
      <c r="P18" s="14">
        <f ca="1">DGET(data, "pctile70", INDIRECT(Lookup!$K11))*(IF($C$7="Aggregate", $C$14/1000, 1))</f>
        <v>-3.6658390704989521</v>
      </c>
      <c r="Q18" s="14">
        <f ca="1">DGET(data, "pctile90", INDIRECT(Lookup!$K11))*(IF($C$7="Aggregate", $C$14/1000, 1))</f>
        <v>-1.9475809740026824</v>
      </c>
      <c r="T18" s="49">
        <f ca="1">DGET(data, "pctile05", INDIRECT(Lookup!$K11))*(IF($C$7="Aggregate", $C$14/1000, 1))</f>
        <v>-8.5886853630145445</v>
      </c>
      <c r="U18" s="49">
        <f ca="1">DGET(data, "pctile95", INDIRECT(Lookup!$K11))*(IF($C$7="Aggregate", $C$14/1000, 1))</f>
        <v>-1.1231130671724692</v>
      </c>
      <c r="V18" s="47">
        <v>0</v>
      </c>
      <c r="X18" s="51">
        <v>0</v>
      </c>
    </row>
    <row r="19" spans="7:24" ht="18" customHeight="1">
      <c r="G19" s="12">
        <f t="shared" si="2"/>
        <v>12</v>
      </c>
      <c r="H19" s="14">
        <f ca="1">(DGET(data, "Reference_Load", INDIRECT(Lookup!K12)))*(IF($C$7="Aggregate", $C$14/1000, 1))</f>
        <v>631.57251350657145</v>
      </c>
      <c r="I19" s="14">
        <f ca="1">(DGET(data, "Observed_Load", INDIRECT(Lookup!K12)))*(IF($C$7="Aggregate", $C$14/1000, 1))</f>
        <v>636.67929403177925</v>
      </c>
      <c r="J19" s="14">
        <f t="shared" ca="1" si="0"/>
        <v>-5.106780525207796</v>
      </c>
      <c r="K19" s="13">
        <f t="shared" ca="1" si="1"/>
        <v>-8.0858182013879877E-3</v>
      </c>
      <c r="L19" s="14">
        <f ca="1">DGET(data,"temp",INDIRECT(Lookup!K12))</f>
        <v>84.708488464355497</v>
      </c>
      <c r="M19" s="14">
        <f ca="1">DGET(data, "pctile10", INDIRECT(Lookup!$K12))*(IF($C$7="Aggregate", $C$14/1000, 1))</f>
        <v>-8.0565065825383009</v>
      </c>
      <c r="N19" s="14">
        <f ca="1">DGET(data, "pctile30", INDIRECT(Lookup!$K12))*(IF($C$7="Aggregate", $C$14/1000, 1))</f>
        <v>-6.3137922990918325</v>
      </c>
      <c r="O19" s="14">
        <f ca="1">DGET(data, "pctile50", INDIRECT(Lookup!$K12))*(IF($C$7="Aggregate", $C$14/1000, 1))</f>
        <v>-5.1067936823765629</v>
      </c>
      <c r="P19" s="14">
        <f ca="1">DGET(data, "pctile70", INDIRECT(Lookup!$K12))*(IF($C$7="Aggregate", $C$14/1000, 1))</f>
        <v>-3.8997953646878378</v>
      </c>
      <c r="Q19" s="14">
        <f ca="1">DGET(data, "pctile90", INDIRECT(Lookup!$K12))*(IF($C$7="Aggregate", $C$14/1000, 1))</f>
        <v>-2.1570812307546574</v>
      </c>
      <c r="T19" s="49">
        <f ca="1">DGET(data, "pctile05", INDIRECT(Lookup!$K12))*(IF($C$7="Aggregate", $C$14/1000, 1))</f>
        <v>-8.8927086657087209</v>
      </c>
      <c r="U19" s="49">
        <f ca="1">DGET(data, "pctile95", INDIRECT(Lookup!$K12))*(IF($C$7="Aggregate", $C$14/1000, 1))</f>
        <v>-1.3208786990443881</v>
      </c>
      <c r="V19" s="47">
        <v>0</v>
      </c>
      <c r="X19" s="51">
        <v>0</v>
      </c>
    </row>
    <row r="20" spans="7:24" ht="18" customHeight="1">
      <c r="G20" s="12">
        <f t="shared" si="2"/>
        <v>13</v>
      </c>
      <c r="H20" s="14">
        <f ca="1">(DGET(data, "Reference_Load", INDIRECT(Lookup!K13)))*(IF($C$7="Aggregate", $C$14/1000, 1))</f>
        <v>622.26508429463729</v>
      </c>
      <c r="I20" s="14">
        <f ca="1">(DGET(data, "Observed_Load", INDIRECT(Lookup!K13)))*(IF($C$7="Aggregate", $C$14/1000, 1))</f>
        <v>626.75980288569303</v>
      </c>
      <c r="J20" s="14">
        <f t="shared" ca="1" si="0"/>
        <v>-4.4947185910557437</v>
      </c>
      <c r="K20" s="13">
        <f t="shared" ca="1" si="1"/>
        <v>-7.2231573078709527E-3</v>
      </c>
      <c r="L20" s="14">
        <f ca="1">DGET(data,"temp",INDIRECT(Lookup!K13))</f>
        <v>86.712081909179702</v>
      </c>
      <c r="M20" s="14">
        <f ca="1">DGET(data, "pctile10", INDIRECT(Lookup!$K13))*(IF($C$7="Aggregate", $C$14/1000, 1))</f>
        <v>-7.4357501518726377</v>
      </c>
      <c r="N20" s="14">
        <f ca="1">DGET(data, "pctile30", INDIRECT(Lookup!$K13))*(IF($C$7="Aggregate", $C$14/1000, 1))</f>
        <v>-5.6981558013359797</v>
      </c>
      <c r="O20" s="14">
        <f ca="1">DGET(data, "pctile50", INDIRECT(Lookup!$K13))*(IF($C$7="Aggregate", $C$14/1000, 1))</f>
        <v>-4.4947027426461412</v>
      </c>
      <c r="P20" s="14">
        <f ca="1">DGET(data, "pctile70", INDIRECT(Lookup!$K13))*(IF($C$7="Aggregate", $C$14/1000, 1))</f>
        <v>-3.2912499829828721</v>
      </c>
      <c r="Q20" s="14">
        <f ca="1">DGET(data, "pctile90", INDIRECT(Lookup!$K13))*(IF($C$7="Aggregate", $C$14/1000, 1))</f>
        <v>-1.5536553334196439</v>
      </c>
      <c r="T20" s="49">
        <f ca="1">DGET(data, "pctile05", INDIRECT(Lookup!$K13))*(IF($C$7="Aggregate", $C$14/1000, 1))</f>
        <v>-8.2694966288606437</v>
      </c>
      <c r="U20" s="49">
        <f ca="1">DGET(data, "pctile95", INDIRECT(Lookup!$K13))*(IF($C$7="Aggregate", $C$14/1000, 1))</f>
        <v>-0.71990937972813951</v>
      </c>
      <c r="V20" s="47">
        <v>0</v>
      </c>
      <c r="X20" s="51">
        <v>0</v>
      </c>
    </row>
    <row r="21" spans="7:24" ht="18" customHeight="1">
      <c r="G21" s="12">
        <f t="shared" si="2"/>
        <v>14</v>
      </c>
      <c r="H21" s="14">
        <f ca="1">(DGET(data, "Reference_Load", INDIRECT(Lookup!K14)))*(IF($C$7="Aggregate", $C$14/1000, 1))</f>
        <v>625.06737948862769</v>
      </c>
      <c r="I21" s="14">
        <f ca="1">(DGET(data, "Observed_Load", INDIRECT(Lookup!K14)))*(IF($C$7="Aggregate", $C$14/1000, 1))</f>
        <v>619.12198493194694</v>
      </c>
      <c r="J21" s="14">
        <f t="shared" ca="1" si="0"/>
        <v>5.9453945566807533</v>
      </c>
      <c r="K21" s="13">
        <f t="shared" ca="1" si="1"/>
        <v>9.5116058712657915E-3</v>
      </c>
      <c r="L21" s="14">
        <f ca="1">DGET(data,"temp",INDIRECT(Lookup!K14))</f>
        <v>87.920806884765597</v>
      </c>
      <c r="M21" s="14">
        <f ca="1">DGET(data, "pctile10", INDIRECT(Lookup!$K14))*(IF($C$7="Aggregate", $C$14/1000, 1))</f>
        <v>2.9771659313837686</v>
      </c>
      <c r="N21" s="14">
        <f ca="1">DGET(data, "pctile30", INDIRECT(Lookup!$K14))*(IF($C$7="Aggregate", $C$14/1000, 1))</f>
        <v>4.7308245872457828</v>
      </c>
      <c r="O21" s="14">
        <f ca="1">DGET(data, "pctile50", INDIRECT(Lookup!$K14))*(IF($C$7="Aggregate", $C$14/1000, 1))</f>
        <v>5.9454029294252546</v>
      </c>
      <c r="P21" s="14">
        <f ca="1">DGET(data, "pctile70", INDIRECT(Lookup!$K14))*(IF($C$7="Aggregate", $C$14/1000, 1))</f>
        <v>7.159981869657841</v>
      </c>
      <c r="Q21" s="14">
        <f ca="1">DGET(data, "pctile90", INDIRECT(Lookup!$K14))*(IF($C$7="Aggregate", $C$14/1000, 1))</f>
        <v>8.9136405255198543</v>
      </c>
      <c r="T21" s="49">
        <f ca="1">DGET(data, "pctile05", INDIRECT(Lookup!$K14))*(IF($C$7="Aggregate", $C$14/1000, 1))</f>
        <v>2.1357118950734559</v>
      </c>
      <c r="U21" s="49">
        <f ca="1">DGET(data, "pctile95", INDIRECT(Lookup!$K14))*(IF($C$7="Aggregate", $C$14/1000, 1))</f>
        <v>9.7550947113434603</v>
      </c>
      <c r="V21" s="47">
        <v>0</v>
      </c>
      <c r="X21" s="51">
        <v>0</v>
      </c>
    </row>
    <row r="22" spans="7:24" ht="18" customHeight="1">
      <c r="G22" s="12">
        <f t="shared" si="2"/>
        <v>15</v>
      </c>
      <c r="H22" s="14">
        <f ca="1">(DGET(data, "Reference_Load", INDIRECT(Lookup!K15)))*(IF($C$7="Aggregate", $C$14/1000, 1))</f>
        <v>606.96215802637812</v>
      </c>
      <c r="I22" s="14">
        <f ca="1">(DGET(data, "Observed_Load", INDIRECT(Lookup!K15)))*(IF($C$7="Aggregate", $C$14/1000, 1))</f>
        <v>573.1786434402477</v>
      </c>
      <c r="J22" s="14">
        <f t="shared" ca="1" si="0"/>
        <v>33.783514586130423</v>
      </c>
      <c r="K22" s="13">
        <f t="shared" ca="1" si="1"/>
        <v>5.5660001433997498E-2</v>
      </c>
      <c r="L22" s="14">
        <f ca="1">DGET(data,"temp",INDIRECT(Lookup!K15))</f>
        <v>88.208213806152301</v>
      </c>
      <c r="M22" s="14">
        <f ca="1">DGET(data, "pctile10", INDIRECT(Lookup!$K15))*(IF($C$7="Aggregate", $C$14/1000, 1))</f>
        <v>30.850917966763273</v>
      </c>
      <c r="N22" s="14">
        <f ca="1">DGET(data, "pctile30", INDIRECT(Lookup!$K15))*(IF($C$7="Aggregate", $C$14/1000, 1))</f>
        <v>32.583523358027136</v>
      </c>
      <c r="O22" s="14">
        <f ca="1">DGET(data, "pctile50", INDIRECT(Lookup!$K15))*(IF($C$7="Aggregate", $C$14/1000, 1))</f>
        <v>33.78352176276838</v>
      </c>
      <c r="P22" s="14">
        <f ca="1">DGET(data, "pctile70", INDIRECT(Lookup!$K15))*(IF($C$7="Aggregate", $C$14/1000, 1))</f>
        <v>34.983517775297116</v>
      </c>
      <c r="Q22" s="14">
        <f ca="1">DGET(data, "pctile90", INDIRECT(Lookup!$K15))*(IF($C$7="Aggregate", $C$14/1000, 1))</f>
        <v>36.716123166561239</v>
      </c>
      <c r="T22" s="49">
        <f ca="1">DGET(data, "pctile05", INDIRECT(Lookup!$K15))*(IF($C$7="Aggregate", $C$14/1000, 1))</f>
        <v>30.019566692590722</v>
      </c>
      <c r="U22" s="49">
        <f ca="1">DGET(data, "pctile95", INDIRECT(Lookup!$K15))*(IF($C$7="Aggregate", $C$14/1000, 1))</f>
        <v>37.547474440733538</v>
      </c>
      <c r="V22" s="47">
        <v>0</v>
      </c>
      <c r="X22" s="51">
        <v>1</v>
      </c>
    </row>
    <row r="23" spans="7:24" ht="18" customHeight="1">
      <c r="G23" s="12">
        <v>16</v>
      </c>
      <c r="H23" s="14">
        <f ca="1">(DGET(data, "Reference_Load", INDIRECT(Lookup!K16)))*(IF($C$7="Aggregate", $C$14/1000, 1))</f>
        <v>576.21828439458216</v>
      </c>
      <c r="I23" s="14">
        <f ca="1">(DGET(data, "Observed_Load", INDIRECT(Lookup!K16)))*(IF($C$7="Aggregate", $C$14/1000, 1))</f>
        <v>541.61326488113559</v>
      </c>
      <c r="J23" s="14">
        <f t="shared" ca="1" si="0"/>
        <v>34.605019513446564</v>
      </c>
      <c r="K23" s="13">
        <f t="shared" ca="1" si="1"/>
        <v>6.0055399925056485E-2</v>
      </c>
      <c r="L23" s="14">
        <f ca="1">DGET(data,"temp",INDIRECT(Lookup!K16))</f>
        <v>88.130142211914105</v>
      </c>
      <c r="M23" s="14">
        <f ca="1">DGET(data, "pctile10", INDIRECT(Lookup!$K16))*(IF($C$7="Aggregate", $C$14/1000, 1))</f>
        <v>31.844238776048158</v>
      </c>
      <c r="N23" s="14">
        <f ca="1">DGET(data, "pctile30", INDIRECT(Lookup!$K16))*(IF($C$7="Aggregate", $C$14/1000, 1))</f>
        <v>33.475335412184357</v>
      </c>
      <c r="O23" s="14">
        <f ca="1">DGET(data, "pctile50", INDIRECT(Lookup!$K16))*(IF($C$7="Aggregate", $C$14/1000, 1))</f>
        <v>34.605029082298351</v>
      </c>
      <c r="P23" s="14">
        <f ca="1">DGET(data, "pctile70", INDIRECT(Lookup!$K16))*(IF($C$7="Aggregate", $C$14/1000, 1))</f>
        <v>35.734720360199589</v>
      </c>
      <c r="Q23" s="14">
        <f ca="1">DGET(data, "pctile90", INDIRECT(Lookup!$K16))*(IF($C$7="Aggregate", $C$14/1000, 1))</f>
        <v>37.365816996336036</v>
      </c>
      <c r="T23" s="49">
        <f ca="1">DGET(data, "pctile05", INDIRECT(Lookup!$K16))*(IF($C$7="Aggregate", $C$14/1000, 1))</f>
        <v>31.061595341602889</v>
      </c>
      <c r="U23" s="49">
        <f ca="1">DGET(data, "pctile95", INDIRECT(Lookup!$K16))*(IF($C$7="Aggregate", $C$14/1000, 1))</f>
        <v>38.14846043078105</v>
      </c>
      <c r="V23" s="47">
        <v>0</v>
      </c>
      <c r="X23" s="51">
        <v>1</v>
      </c>
    </row>
    <row r="24" spans="7:24" ht="18" customHeight="1">
      <c r="G24" s="12">
        <v>17</v>
      </c>
      <c r="H24" s="14">
        <f ca="1">(DGET(data, "Reference_Load", INDIRECT(Lookup!K17)))*(IF($C$7="Aggregate", $C$14/1000, 1))</f>
        <v>535.69340001678518</v>
      </c>
      <c r="I24" s="14">
        <f ca="1">(DGET(data, "Observed_Load", INDIRECT(Lookup!K17)))*(IF($C$7="Aggregate", $C$14/1000, 1))</f>
        <v>503.81209629948995</v>
      </c>
      <c r="J24" s="14">
        <f t="shared" ca="1" si="0"/>
        <v>31.881303717295225</v>
      </c>
      <c r="K24" s="13">
        <f t="shared" ca="1" si="1"/>
        <v>5.9514087192965734E-2</v>
      </c>
      <c r="L24" s="14">
        <f ca="1">DGET(data,"temp",INDIRECT(Lookup!K17))</f>
        <v>87.307273864746094</v>
      </c>
      <c r="M24" s="14">
        <f ca="1">DGET(data, "pctile10", INDIRECT(Lookup!$K17))*(IF($C$7="Aggregate", $C$14/1000, 1))</f>
        <v>29.228050541798201</v>
      </c>
      <c r="N24" s="14">
        <f ca="1">DGET(data, "pctile30", INDIRECT(Lookup!$K17))*(IF($C$7="Aggregate", $C$14/1000, 1))</f>
        <v>30.795607620398368</v>
      </c>
      <c r="O24" s="14">
        <f ca="1">DGET(data, "pctile50", INDIRECT(Lookup!$K17))*(IF($C$7="Aggregate", $C$14/1000, 1))</f>
        <v>31.881294148445185</v>
      </c>
      <c r="P24" s="14">
        <f ca="1">DGET(data, "pctile70", INDIRECT(Lookup!$K17))*(IF($C$7="Aggregate", $C$14/1000, 1))</f>
        <v>32.966980676491993</v>
      </c>
      <c r="Q24" s="14">
        <f ca="1">DGET(data, "pctile90", INDIRECT(Lookup!$K17))*(IF($C$7="Aggregate", $C$14/1000, 1))</f>
        <v>34.534540147304675</v>
      </c>
      <c r="T24" s="49">
        <f ca="1">DGET(data, "pctile05", INDIRECT(Lookup!$K17))*(IF($C$7="Aggregate", $C$14/1000, 1))</f>
        <v>28.475891071875949</v>
      </c>
      <c r="U24" s="49">
        <f ca="1">DGET(data, "pctile95", INDIRECT(Lookup!$K17))*(IF($C$7="Aggregate", $C$14/1000, 1))</f>
        <v>35.286699617226922</v>
      </c>
      <c r="V24" s="47">
        <v>0</v>
      </c>
      <c r="X24" s="51">
        <v>1</v>
      </c>
    </row>
    <row r="25" spans="7:24" ht="18" customHeight="1">
      <c r="G25" s="12">
        <f t="shared" ref="G25:G31" si="3">G24+1</f>
        <v>18</v>
      </c>
      <c r="H25" s="14">
        <f ca="1">(DGET(data, "Reference_Load", INDIRECT(Lookup!K18)))*(IF($C$7="Aggregate", $C$14/1000, 1))</f>
        <v>498.44737784830801</v>
      </c>
      <c r="I25" s="14">
        <f ca="1">(DGET(data, "Observed_Load", INDIRECT(Lookup!K18)))*(IF($C$7="Aggregate", $C$14/1000, 1))</f>
        <v>467.0948105176289</v>
      </c>
      <c r="J25" s="14">
        <f t="shared" ca="1" si="0"/>
        <v>31.352567330679108</v>
      </c>
      <c r="K25" s="13">
        <f t="shared" ca="1" si="1"/>
        <v>6.2900455943858138E-2</v>
      </c>
      <c r="L25" s="14">
        <f ca="1">DGET(data,"temp",INDIRECT(Lookup!K18))</f>
        <v>85.550460815429702</v>
      </c>
      <c r="M25" s="14">
        <f ca="1">DGET(data, "pctile10", INDIRECT(Lookup!$K18))*(IF($C$7="Aggregate", $C$14/1000, 1))</f>
        <v>28.797318318923352</v>
      </c>
      <c r="N25" s="14">
        <f ca="1">DGET(data, "pctile30", INDIRECT(Lookup!$K18))*(IF($C$7="Aggregate", $C$14/1000, 1))</f>
        <v>30.306993422667123</v>
      </c>
      <c r="O25" s="14">
        <f ca="1">DGET(data, "pctile50", INDIRECT(Lookup!$K18))*(IF($C$7="Aggregate", $C$14/1000, 1))</f>
        <v>31.352588860591208</v>
      </c>
      <c r="P25" s="14">
        <f ca="1">DGET(data, "pctile70", INDIRECT(Lookup!$K18))*(IF($C$7="Aggregate", $C$14/1000, 1))</f>
        <v>32.398184298515297</v>
      </c>
      <c r="Q25" s="14">
        <f ca="1">DGET(data, "pctile90", INDIRECT(Lookup!$K18))*(IF($C$7="Aggregate", $C$14/1000, 1))</f>
        <v>33.907857010046811</v>
      </c>
      <c r="T25" s="49">
        <f ca="1">DGET(data, "pctile05", INDIRECT(Lookup!$K18))*(IF($C$7="Aggregate", $C$14/1000, 1))</f>
        <v>28.07293482891712</v>
      </c>
      <c r="U25" s="49">
        <f ca="1">DGET(data, "pctile95", INDIRECT(Lookup!$K18))*(IF($C$7="Aggregate", $C$14/1000, 1))</f>
        <v>34.632242892265296</v>
      </c>
      <c r="V25" s="47">
        <v>0</v>
      </c>
      <c r="X25" s="51">
        <v>1</v>
      </c>
    </row>
    <row r="26" spans="7:24" ht="18" customHeight="1">
      <c r="G26" s="12">
        <f t="shared" si="3"/>
        <v>19</v>
      </c>
      <c r="H26" s="14">
        <f ca="1">(DGET(data, "Reference_Load", INDIRECT(Lookup!K19)))*(IF($C$7="Aggregate", $C$14/1000, 1))</f>
        <v>473.05765865707451</v>
      </c>
      <c r="I26" s="14">
        <f ca="1">(DGET(data, "Observed_Load", INDIRECT(Lookup!K19)))*(IF($C$7="Aggregate", $C$14/1000, 1))</f>
        <v>464.52867454656018</v>
      </c>
      <c r="J26" s="14">
        <f t="shared" ca="1" si="0"/>
        <v>8.5289841105143296</v>
      </c>
      <c r="K26" s="13">
        <f t="shared" ca="1" si="1"/>
        <v>1.8029481088471497E-2</v>
      </c>
      <c r="L26" s="14">
        <f ca="1">DGET(data,"temp",INDIRECT(Lookup!K19))</f>
        <v>82.736312866210895</v>
      </c>
      <c r="M26" s="14">
        <f ca="1">DGET(data, "pctile10", INDIRECT(Lookup!$K19))*(IF($C$7="Aggregate", $C$14/1000, 1))</f>
        <v>5.8817748600244508</v>
      </c>
      <c r="N26" s="14">
        <f ca="1">DGET(data, "pctile30", INDIRECT(Lookup!$K19))*(IF($C$7="Aggregate", $C$14/1000, 1))</f>
        <v>7.4457406295339261</v>
      </c>
      <c r="O26" s="14">
        <f ca="1">DGET(data, "pctile50", INDIRECT(Lookup!$K19))*(IF($C$7="Aggregate", $C$14/1000, 1))</f>
        <v>8.5289380604227532</v>
      </c>
      <c r="P26" s="14">
        <f ca="1">DGET(data, "pctile70", INDIRECT(Lookup!$K19))*(IF($C$7="Aggregate", $C$14/1000, 1))</f>
        <v>9.6121354913115535</v>
      </c>
      <c r="Q26" s="14">
        <f ca="1">DGET(data, "pctile90", INDIRECT(Lookup!$K19))*(IF($C$7="Aggregate", $C$14/1000, 1))</f>
        <v>11.176100064714774</v>
      </c>
      <c r="T26" s="49">
        <f ca="1">DGET(data, "pctile05", INDIRECT(Lookup!$K19))*(IF($C$7="Aggregate", $C$14/1000, 1))</f>
        <v>5.131341371456795</v>
      </c>
      <c r="U26" s="49">
        <f ca="1">DGET(data, "pctile95", INDIRECT(Lookup!$K19))*(IF($C$7="Aggregate", $C$14/1000, 1))</f>
        <v>11.926533553282432</v>
      </c>
      <c r="V26" s="47">
        <v>0</v>
      </c>
      <c r="X26" s="51">
        <v>0</v>
      </c>
    </row>
    <row r="27" spans="7:24" ht="18" customHeight="1">
      <c r="G27" s="12">
        <f t="shared" si="3"/>
        <v>20</v>
      </c>
      <c r="H27" s="14">
        <f ca="1">(DGET(data, "Reference_Load", INDIRECT(Lookup!K20)))*(IF($C$7="Aggregate", $C$14/1000, 1))</f>
        <v>469.28787615712457</v>
      </c>
      <c r="I27" s="14">
        <f ca="1">(DGET(data, "Observed_Load", INDIRECT(Lookup!K20)))*(IF($C$7="Aggregate", $C$14/1000, 1))</f>
        <v>469.44350393676956</v>
      </c>
      <c r="J27" s="14">
        <f t="shared" ca="1" si="0"/>
        <v>-0.15562777964498764</v>
      </c>
      <c r="K27" s="13">
        <f t="shared" ca="1" si="1"/>
        <v>-3.3162539999836082E-4</v>
      </c>
      <c r="L27" s="14">
        <f ca="1">DGET(data,"temp",INDIRECT(Lookup!K20))</f>
        <v>79.302375793457003</v>
      </c>
      <c r="M27" s="14">
        <f ca="1">DGET(data, "pctile10", INDIRECT(Lookup!$K20))*(IF($C$7="Aggregate", $C$14/1000, 1))</f>
        <v>-2.8918318223854032</v>
      </c>
      <c r="N27" s="14">
        <f ca="1">DGET(data, "pctile30", INDIRECT(Lookup!$K20))*(IF($C$7="Aggregate", $C$14/1000, 1))</f>
        <v>-1.2752568135062861</v>
      </c>
      <c r="O27" s="14">
        <f ca="1">DGET(data, "pctile50", INDIRECT(Lookup!$K20))*(IF($C$7="Aggregate", $C$14/1000, 1))</f>
        <v>-0.15562194862465098</v>
      </c>
      <c r="P27" s="14">
        <f ca="1">DGET(data, "pctile70", INDIRECT(Lookup!$K20))*(IF($C$7="Aggregate", $C$14/1000, 1))</f>
        <v>0.96401291625698549</v>
      </c>
      <c r="Q27" s="14">
        <f ca="1">DGET(data, "pctile90", INDIRECT(Lookup!$K20))*(IF($C$7="Aggregate", $C$14/1000, 1))</f>
        <v>2.5805876261095251</v>
      </c>
      <c r="T27" s="49">
        <f ca="1">DGET(data, "pctile05", INDIRECT(Lookup!$K20))*(IF($C$7="Aggregate", $C$14/1000, 1))</f>
        <v>-3.6675091338853099</v>
      </c>
      <c r="U27" s="49">
        <f ca="1">DGET(data, "pctile95", INDIRECT(Lookup!$K20))*(IF($C$7="Aggregate", $C$14/1000, 1))</f>
        <v>3.356265236636002</v>
      </c>
      <c r="V27" s="47">
        <v>0</v>
      </c>
      <c r="X27" s="51">
        <v>0</v>
      </c>
    </row>
    <row r="28" spans="7:24" ht="18" customHeight="1">
      <c r="G28" s="12">
        <f t="shared" si="3"/>
        <v>21</v>
      </c>
      <c r="H28" s="14">
        <f ca="1">(DGET(data, "Reference_Load", INDIRECT(Lookup!K21)))*(IF($C$7="Aggregate", $C$14/1000, 1))</f>
        <v>460.16447507222625</v>
      </c>
      <c r="I28" s="14">
        <f ca="1">(DGET(data, "Observed_Load", INDIRECT(Lookup!K21)))*(IF($C$7="Aggregate", $C$14/1000, 1))</f>
        <v>460.89718106969212</v>
      </c>
      <c r="J28" s="14">
        <f t="shared" ca="1" si="0"/>
        <v>-0.73270599746587095</v>
      </c>
      <c r="K28" s="13">
        <f t="shared" ca="1" si="1"/>
        <v>-1.5922698016852936E-3</v>
      </c>
      <c r="L28" s="14">
        <f ca="1">DGET(data,"temp",INDIRECT(Lookup!K21))</f>
        <v>76.630615234375</v>
      </c>
      <c r="M28" s="14">
        <f ca="1">DGET(data, "pctile10", INDIRECT(Lookup!$K21))*(IF($C$7="Aggregate", $C$14/1000, 1))</f>
        <v>-3.4230982728004484</v>
      </c>
      <c r="N28" s="14">
        <f ca="1">DGET(data, "pctile30", INDIRECT(Lookup!$K21))*(IF($C$7="Aggregate", $C$14/1000, 1))</f>
        <v>-1.833610137109958</v>
      </c>
      <c r="O28" s="14">
        <f ca="1">DGET(data, "pctile50", INDIRECT(Lookup!$K21))*(IF($C$7="Aggregate", $C$14/1000, 1))</f>
        <v>-0.73273552634070505</v>
      </c>
      <c r="P28" s="14">
        <f ca="1">DGET(data, "pctile70", INDIRECT(Lookup!$K21))*(IF($C$7="Aggregate", $C$14/1000, 1))</f>
        <v>0.36813915918519169</v>
      </c>
      <c r="Q28" s="14">
        <f ca="1">DGET(data, "pctile90", INDIRECT(Lookup!$K21))*(IF($C$7="Aggregate", $C$14/1000, 1))</f>
        <v>1.9576273696323252</v>
      </c>
      <c r="T28" s="49">
        <f ca="1">DGET(data, "pctile05", INDIRECT(Lookup!$K21))*(IF($C$7="Aggregate", $C$14/1000, 1))</f>
        <v>-4.1857786935170589</v>
      </c>
      <c r="U28" s="49">
        <f ca="1">DGET(data, "pctile95", INDIRECT(Lookup!$K21))*(IF($C$7="Aggregate", $C$14/1000, 1))</f>
        <v>2.7203077903489254</v>
      </c>
      <c r="V28" s="47">
        <v>0</v>
      </c>
      <c r="X28" s="51">
        <v>0</v>
      </c>
    </row>
    <row r="29" spans="7:24" ht="18" customHeight="1">
      <c r="G29" s="12">
        <f t="shared" si="3"/>
        <v>22</v>
      </c>
      <c r="H29" s="14">
        <f ca="1">(DGET(data, "Reference_Load", INDIRECT(Lookup!K22)))*(IF($C$7="Aggregate", $C$14/1000, 1))</f>
        <v>433.71226903025399</v>
      </c>
      <c r="I29" s="14">
        <f ca="1">(DGET(data, "Observed_Load", INDIRECT(Lookup!K22)))*(IF($C$7="Aggregate", $C$14/1000, 1))</f>
        <v>436.61289372889183</v>
      </c>
      <c r="J29" s="14">
        <f t="shared" ca="1" si="0"/>
        <v>-2.9006246986378414</v>
      </c>
      <c r="K29" s="13">
        <f t="shared" ca="1" si="1"/>
        <v>-6.6879009559111776E-3</v>
      </c>
      <c r="L29" s="14">
        <f ca="1">DGET(data,"temp",INDIRECT(Lookup!K22))</f>
        <v>75.026565551757798</v>
      </c>
      <c r="M29" s="14">
        <f ca="1">DGET(data, "pctile10", INDIRECT(Lookup!$K22))*(IF($C$7="Aggregate", $C$14/1000, 1))</f>
        <v>-5.4214300360481111</v>
      </c>
      <c r="N29" s="14">
        <f ca="1">DGET(data, "pctile30", INDIRECT(Lookup!$K22))*(IF($C$7="Aggregate", $C$14/1000, 1))</f>
        <v>-3.932116847475382</v>
      </c>
      <c r="O29" s="14">
        <f ca="1">DGET(data, "pctile50", INDIRECT(Lookup!$K22))*(IF($C$7="Aggregate", $C$14/1000, 1))</f>
        <v>-2.9006229044795071</v>
      </c>
      <c r="P29" s="14">
        <f ca="1">DGET(data, "pctile70", INDIRECT(Lookup!$K22))*(IF($C$7="Aggregate", $C$14/1000, 1))</f>
        <v>-1.8691288119703553</v>
      </c>
      <c r="Q29" s="14">
        <f ca="1">DGET(data, "pctile90", INDIRECT(Lookup!$K22))*(IF($C$7="Aggregate", $C$14/1000, 1))</f>
        <v>-0.37981532437106102</v>
      </c>
      <c r="T29" s="49">
        <f ca="1">DGET(data, "pctile05", INDIRECT(Lookup!$K22))*(IF($C$7="Aggregate", $C$14/1000, 1))</f>
        <v>-6.1360443280537948</v>
      </c>
      <c r="U29" s="49">
        <f ca="1">DGET(data, "pctile95", INDIRECT(Lookup!$K22))*(IF($C$7="Aggregate", $C$14/1000, 1))</f>
        <v>0.33479859385142896</v>
      </c>
      <c r="V29" s="47">
        <v>0</v>
      </c>
      <c r="X29" s="51">
        <v>0</v>
      </c>
    </row>
    <row r="30" spans="7:24" ht="18" customHeight="1">
      <c r="G30" s="12">
        <f t="shared" si="3"/>
        <v>23</v>
      </c>
      <c r="H30" s="14">
        <f ca="1">(DGET(data, "Reference_Load", INDIRECT(Lookup!K23)))*(IF($C$7="Aggregate", $C$14/1000, 1))</f>
        <v>401.58764859008977</v>
      </c>
      <c r="I30" s="14">
        <f ca="1">(DGET(data, "Observed_Load", INDIRECT(Lookup!K23)))*(IF($C$7="Aggregate", $C$14/1000, 1))</f>
        <v>404.70093141555793</v>
      </c>
      <c r="J30" s="14">
        <f ca="1">(I30-H30)*(-1)</f>
        <v>-3.1132828254681613</v>
      </c>
      <c r="K30" s="13">
        <f t="shared" ca="1" si="1"/>
        <v>-7.7524367006764306E-3</v>
      </c>
      <c r="L30" s="14">
        <f ca="1">DGET(data,"temp",INDIRECT(Lookup!K23))</f>
        <v>73.744094848632798</v>
      </c>
      <c r="M30" s="14">
        <f ca="1">DGET(data, "pctile10", INDIRECT(Lookup!$K23))*(IF($C$7="Aggregate", $C$14/1000, 1))</f>
        <v>-5.4735067090988156</v>
      </c>
      <c r="N30" s="14">
        <f ca="1">DGET(data, "pctile30", INDIRECT(Lookup!$K23))*(IF($C$7="Aggregate", $C$14/1000, 1))</f>
        <v>-4.0790785381297292</v>
      </c>
      <c r="O30" s="14">
        <f ca="1">DGET(data, "pctile50", INDIRECT(Lookup!$K23))*(IF($C$7="Aggregate", $C$14/1000, 1))</f>
        <v>-3.1133019631703771</v>
      </c>
      <c r="P30" s="14">
        <f ca="1">DGET(data, "pctile70", INDIRECT(Lookup!$K23))*(IF($C$7="Aggregate", $C$14/1000, 1))</f>
        <v>-2.1475252386977295</v>
      </c>
      <c r="Q30" s="14">
        <f ca="1">DGET(data, "pctile90", INDIRECT(Lookup!$K23))*(IF($C$7="Aggregate", $C$14/1000, 1))</f>
        <v>-0.75309714248528192</v>
      </c>
      <c r="T30" s="49">
        <f ca="1">DGET(data, "pctile05", INDIRECT(Lookup!$K23))*(IF($C$7="Aggregate", $C$14/1000, 1))</f>
        <v>-6.1425918138027367</v>
      </c>
      <c r="U30" s="49">
        <f ca="1">DGET(data, "pctile95", INDIRECT(Lookup!$K23))*(IF($C$7="Aggregate", $C$14/1000, 1))</f>
        <v>-8.4011897612673594E-2</v>
      </c>
      <c r="V30" s="47">
        <v>0</v>
      </c>
      <c r="X30" s="51">
        <v>0</v>
      </c>
    </row>
    <row r="31" spans="7:24" ht="18" customHeight="1">
      <c r="G31" s="34">
        <f t="shared" si="3"/>
        <v>24</v>
      </c>
      <c r="H31" s="14">
        <f ca="1">(DGET(data, "Reference_Load", INDIRECT(Lookup!K24)))*(IF($C$7="Aggregate", $C$14/1000, 1))</f>
        <v>384.26282427470011</v>
      </c>
      <c r="I31" s="14">
        <f ca="1">(DGET(data, "Observed_Load", INDIRECT(Lookup!K24)))*(IF($C$7="Aggregate", $C$14/1000, 1))</f>
        <v>387.7977489153551</v>
      </c>
      <c r="J31" s="14">
        <f t="shared" ca="1" si="0"/>
        <v>-3.5349246406549923</v>
      </c>
      <c r="K31" s="13">
        <f t="shared" ca="1" si="1"/>
        <v>-9.1992366092847975E-3</v>
      </c>
      <c r="L31" s="14">
        <f ca="1">DGET(data,"temp",INDIRECT(Lookup!K24))</f>
        <v>72.658515930175795</v>
      </c>
      <c r="M31" s="14">
        <f ca="1">DGET(data, "pctile10", INDIRECT(Lookup!$K24))*(IF($C$7="Aggregate", $C$14/1000, 1))</f>
        <v>-5.7996155161062974</v>
      </c>
      <c r="N31" s="14">
        <f ca="1">DGET(data, "pctile30", INDIRECT(Lookup!$K24))*(IF($C$7="Aggregate", $C$14/1000, 1))</f>
        <v>-4.4616151537895323</v>
      </c>
      <c r="O31" s="14">
        <f ca="1">DGET(data, "pctile50", INDIRECT(Lookup!$K24))*(IF($C$7="Aggregate", $C$14/1000, 1))</f>
        <v>-3.5349204542835508</v>
      </c>
      <c r="P31" s="14">
        <f ca="1">DGET(data, "pctile70", INDIRECT(Lookup!$K24))*(IF($C$7="Aggregate", $C$14/1000, 1))</f>
        <v>-2.6082257547775947</v>
      </c>
      <c r="Q31" s="14">
        <f ca="1">DGET(data, "pctile90", INDIRECT(Lookup!$K24))*(IF($C$7="Aggregate", $C$14/1000, 1))</f>
        <v>-1.2702253924608249</v>
      </c>
      <c r="T31" s="49">
        <f ca="1">DGET(data, "pctile05", INDIRECT(Lookup!$K24))*(IF($C$7="Aggregate", $C$14/1000, 1))</f>
        <v>-6.4416249611179186</v>
      </c>
      <c r="U31" s="49">
        <f ca="1">DGET(data, "pctile95", INDIRECT(Lookup!$K24))*(IF($C$7="Aggregate", $C$14/1000, 1))</f>
        <v>-0.62821587269256496</v>
      </c>
      <c r="V31" s="47">
        <v>0</v>
      </c>
      <c r="X31" s="51">
        <v>0</v>
      </c>
    </row>
    <row r="32" spans="7:24" ht="42.6" customHeight="1">
      <c r="G32" s="35"/>
      <c r="H32" s="60" t="str">
        <f>IF($C$7="Average Customer", "Reference Energy Use (kWh)", "Reference Energy Use (MWh)")</f>
        <v>Reference Energy Use (MWh)</v>
      </c>
      <c r="I32" s="60" t="str">
        <f>IF($C$7="Average Customer", "Estimated Energy Use w/ DR (kWh)", "Estimated Energy Use w/ DR (MWh)")</f>
        <v>Estimated Energy Use w/ DR (MWh)</v>
      </c>
      <c r="J32" s="60" t="str">
        <f>IF($C$7="Average Customer","Total Load Impact (kWh)", "Total Load Impact (MWh)")</f>
        <v>Total Load Impact (MWh)</v>
      </c>
      <c r="K32" s="66" t="s">
        <v>24</v>
      </c>
      <c r="L32" s="60" t="s">
        <v>46</v>
      </c>
      <c r="M32" s="57" t="s">
        <v>0</v>
      </c>
      <c r="N32" s="58"/>
      <c r="O32" s="58"/>
      <c r="P32" s="58"/>
      <c r="Q32" s="59"/>
    </row>
    <row r="33" spans="2:17" ht="15">
      <c r="G33" s="36"/>
      <c r="H33" s="61"/>
      <c r="I33" s="61"/>
      <c r="J33" s="61"/>
      <c r="K33" s="67"/>
      <c r="L33" s="61"/>
      <c r="M33" s="37" t="s">
        <v>2</v>
      </c>
      <c r="N33" s="37" t="s">
        <v>3</v>
      </c>
      <c r="O33" s="37" t="s">
        <v>4</v>
      </c>
      <c r="P33" s="37" t="s">
        <v>5</v>
      </c>
      <c r="Q33" s="38" t="s">
        <v>6</v>
      </c>
    </row>
    <row r="34" spans="2:17" ht="16.5">
      <c r="G34" s="54" t="s">
        <v>7</v>
      </c>
      <c r="H34" s="14">
        <f ca="1">SUM(H8:H31)</f>
        <v>11702.344234728513</v>
      </c>
      <c r="I34" s="14">
        <f ca="1">SUM(I8:I31)</f>
        <v>11587.65777582424</v>
      </c>
      <c r="J34" s="14">
        <f ca="1">SUM(J8:J31)</f>
        <v>114.6864589042724</v>
      </c>
      <c r="K34" s="13">
        <f ca="1">J34/H34</f>
        <v>9.8002978380966298E-3</v>
      </c>
      <c r="L34" s="14">
        <f ca="1">SUM(Lookup!F16:F39)</f>
        <v>294.24655914306641</v>
      </c>
      <c r="M34" s="14">
        <f ca="1">$J$34+(NORMSINV(0.1)*SQRT(DSUM(data,"var",daycriteria))*(IF($C$7="Aggregate",$C$14/1000,1)))</f>
        <v>102.24268129212703</v>
      </c>
      <c r="N34" s="14">
        <f ca="1">$J$34+(NORMSINV(0.3)*SQRT(DSUM(data,"var",daycriteria))*(IF($C$7="Aggregate",$C$14/1000,1)))</f>
        <v>109.59456597130188</v>
      </c>
      <c r="O34" s="14">
        <f ca="1">$J$34+(NORMSINV(0.5)*SQRT(DSUM(data,"var",daycriteria))*(IF($C$7="Aggregate",$C$14/1000,1)))</f>
        <v>114.6864589042724</v>
      </c>
      <c r="P34" s="14">
        <f ca="1">$J$34+(NORMSINV(0.7)*SQRT(DSUM(data,"var",daycriteria))*(IF($C$7="Aggregate",$C$14/1000,1)))</f>
        <v>119.77835183724292</v>
      </c>
      <c r="Q34" s="14">
        <f ca="1">$J$34+(NORMSINV(0.9)*SQRT(DSUM(data,"var",daycriteria))*(IF($C$7="Aggregate",$C$14/1000,1)))</f>
        <v>127.13023651641777</v>
      </c>
    </row>
    <row r="35" spans="2:17">
      <c r="G35" s="6" t="s">
        <v>25</v>
      </c>
    </row>
    <row r="36" spans="2:17">
      <c r="G36" s="55" t="s">
        <v>122</v>
      </c>
    </row>
    <row r="37" spans="2:17">
      <c r="G37" s="56" t="s">
        <v>125</v>
      </c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2:17"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</row>
    <row r="39" spans="2:17"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2" spans="2:17">
      <c r="B42" s="6"/>
    </row>
  </sheetData>
  <mergeCells count="13">
    <mergeCell ref="G37:Q39"/>
    <mergeCell ref="M32:Q32"/>
    <mergeCell ref="H32:H33"/>
    <mergeCell ref="G6:G7"/>
    <mergeCell ref="H6:H7"/>
    <mergeCell ref="I6:I7"/>
    <mergeCell ref="L6:L7"/>
    <mergeCell ref="K6:K7"/>
    <mergeCell ref="J6:J7"/>
    <mergeCell ref="I32:I33"/>
    <mergeCell ref="J32:J33"/>
    <mergeCell ref="L32:L33"/>
    <mergeCell ref="K32:K33"/>
  </mergeCells>
  <phoneticPr fontId="0" type="noConversion"/>
  <conditionalFormatting sqref="M8:Q31">
    <cfRule type="expression" dxfId="11" priority="17">
      <formula>"IF($M$8=""#VALUE!"")"</formula>
    </cfRule>
  </conditionalFormatting>
  <conditionalFormatting sqref="M8:Q31">
    <cfRule type="expression" dxfId="10" priority="13">
      <formula>ISERROR(M8)</formula>
    </cfRule>
    <cfRule type="expression" dxfId="9" priority="14">
      <formula>"ISERROR(M8)"</formula>
    </cfRule>
    <cfRule type="expression" priority="16">
      <formula>"ISERROR"</formula>
    </cfRule>
  </conditionalFormatting>
  <conditionalFormatting sqref="T8:U31">
    <cfRule type="expression" dxfId="8" priority="12" stopIfTrue="1">
      <formula>"IF($M$8=""#VALUE!"")"</formula>
    </cfRule>
  </conditionalFormatting>
  <conditionalFormatting sqref="T8:U31">
    <cfRule type="expression" dxfId="7" priority="9" stopIfTrue="1">
      <formula>ISERROR(T8)</formula>
    </cfRule>
    <cfRule type="expression" dxfId="6" priority="10" stopIfTrue="1">
      <formula>"ISERROR(M8)"</formula>
    </cfRule>
    <cfRule type="expression" priority="11" stopIfTrue="1">
      <formula>"ISERROR"</formula>
    </cfRule>
  </conditionalFormatting>
  <conditionalFormatting sqref="G8:Q31">
    <cfRule type="expression" dxfId="5" priority="7">
      <formula>$X8=1</formula>
    </cfRule>
  </conditionalFormatting>
  <conditionalFormatting sqref="H8:Q31">
    <cfRule type="expression" dxfId="4" priority="5">
      <formula>$C$14&lt;15</formula>
    </cfRule>
  </conditionalFormatting>
  <conditionalFormatting sqref="H34:Q34">
    <cfRule type="expression" dxfId="3" priority="4">
      <formula>$X34=1</formula>
    </cfRule>
  </conditionalFormatting>
  <conditionalFormatting sqref="H34:Q34">
    <cfRule type="expression" dxfId="2" priority="3">
      <formula>$C$14&lt;15</formula>
    </cfRule>
  </conditionalFormatting>
  <conditionalFormatting sqref="G36">
    <cfRule type="expression" dxfId="1" priority="2">
      <formula>$C$14&gt;=15</formula>
    </cfRule>
  </conditionalFormatting>
  <conditionalFormatting sqref="G37:Q39">
    <cfRule type="expression" dxfId="0" priority="1">
      <formula>$C$8="Default CPP"</formula>
    </cfRule>
  </conditionalFormatting>
  <dataValidations count="4">
    <dataValidation type="list" allowBlank="1" showInputMessage="1" showErrorMessage="1" sqref="C10">
      <formula1>events</formula1>
    </dataValidation>
    <dataValidation type="list" allowBlank="1" showInputMessage="1" showErrorMessage="1" sqref="C8">
      <formula1>participant_category</formula1>
    </dataValidation>
    <dataValidation type="list" allowBlank="1" showInputMessage="1" showErrorMessage="1" sqref="C7">
      <formula1>Typeofresult</formula1>
    </dataValidation>
    <dataValidation type="list" allowBlank="1" showInputMessage="1" showErrorMessage="1" sqref="C9">
      <formula1>activecategorylist</formula1>
    </dataValidation>
  </dataValidations>
  <pageMargins left="0.7" right="0.7" top="0.75" bottom="0.75" header="0.3" footer="0.3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V71"/>
  <sheetViews>
    <sheetView workbookViewId="0">
      <selection activeCell="A16" sqref="A16"/>
    </sheetView>
  </sheetViews>
  <sheetFormatPr defaultColWidth="9.140625" defaultRowHeight="15"/>
  <cols>
    <col min="1" max="1" width="21.5703125" style="4" bestFit="1" customWidth="1"/>
    <col min="2" max="2" width="21.5703125" style="27" customWidth="1"/>
    <col min="3" max="3" width="9.140625" style="44" customWidth="1"/>
    <col min="4" max="4" width="22" style="4" bestFit="1" customWidth="1"/>
    <col min="5" max="5" width="7.140625" style="4" bestFit="1" customWidth="1"/>
    <col min="6" max="6" width="22" style="4" bestFit="1" customWidth="1"/>
    <col min="7" max="7" width="8.85546875" customWidth="1"/>
    <col min="8" max="8" width="43.28515625" style="4" bestFit="1" customWidth="1"/>
    <col min="9" max="9" width="49.42578125" style="4" customWidth="1"/>
    <col min="10" max="10" width="9.140625" style="4"/>
    <col min="11" max="11" width="7.28515625" style="4" bestFit="1" customWidth="1"/>
    <col min="12" max="12" width="3.28515625" style="4" bestFit="1" customWidth="1"/>
    <col min="13" max="13" width="14.5703125" style="4" bestFit="1" customWidth="1"/>
    <col min="14" max="14" width="9.140625" style="4"/>
    <col min="15" max="15" width="13.85546875" style="4" bestFit="1" customWidth="1"/>
    <col min="16" max="16" width="9.140625" style="4"/>
    <col min="17" max="17" width="23.7109375" style="4" customWidth="1"/>
    <col min="18" max="18" width="9.140625" style="4"/>
    <col min="19" max="19" width="18.42578125" style="4" customWidth="1"/>
    <col min="20" max="16384" width="9.140625" style="4"/>
  </cols>
  <sheetData>
    <row r="1" spans="1:22" s="41" customFormat="1" ht="29.25">
      <c r="C1" s="43"/>
      <c r="E1" s="42"/>
      <c r="F1" s="41" t="s">
        <v>20</v>
      </c>
      <c r="I1" s="41" t="s">
        <v>21</v>
      </c>
      <c r="J1" s="41">
        <v>1</v>
      </c>
      <c r="K1" s="41" t="str">
        <f t="shared" ref="K1:K9" si="0">CONCATENATE(I1,J1)</f>
        <v>criteria1</v>
      </c>
      <c r="M1" s="42" t="s">
        <v>26</v>
      </c>
      <c r="N1" s="42" t="s">
        <v>27</v>
      </c>
      <c r="O1" s="42" t="s">
        <v>28</v>
      </c>
      <c r="Q1" s="41" t="s">
        <v>41</v>
      </c>
      <c r="S1" s="41" t="s">
        <v>42</v>
      </c>
      <c r="V1" s="41" t="s">
        <v>43</v>
      </c>
    </row>
    <row r="2" spans="1:22">
      <c r="A2" s="27" t="s">
        <v>62</v>
      </c>
      <c r="B2" s="27" t="s">
        <v>32</v>
      </c>
      <c r="C2" s="44" t="s">
        <v>17</v>
      </c>
      <c r="D2" s="27" t="s">
        <v>30</v>
      </c>
      <c r="E2"/>
      <c r="F2" s="4" t="s">
        <v>18</v>
      </c>
      <c r="G2" s="6"/>
      <c r="H2" s="9"/>
      <c r="I2" s="4" t="s">
        <v>21</v>
      </c>
      <c r="J2" s="4">
        <v>2</v>
      </c>
      <c r="K2" s="4" t="str">
        <f t="shared" si="0"/>
        <v>criteria2</v>
      </c>
      <c r="M2" s="7" t="s">
        <v>31</v>
      </c>
      <c r="N2" s="8">
        <v>0.58333333333333337</v>
      </c>
      <c r="O2" s="8">
        <v>0.75</v>
      </c>
      <c r="Q2" s="27" t="s">
        <v>47</v>
      </c>
      <c r="S2" s="27" t="s">
        <v>47</v>
      </c>
      <c r="V2" s="27" t="str">
        <f>IF('Inputs-Results'!C$9&lt;&gt;"3. Individual Regressions", Q2,S2)</f>
        <v>All Customers</v>
      </c>
    </row>
    <row r="3" spans="1:22">
      <c r="A3" s="4" t="str">
        <f>'Inputs-Results'!$C$8</f>
        <v>Default CPP</v>
      </c>
      <c r="B3" s="27" t="str">
        <f>'Inputs-Results'!C$9</f>
        <v>All Customers</v>
      </c>
      <c r="C3" s="44">
        <v>1</v>
      </c>
      <c r="D3" s="10" t="str">
        <f>'Inputs-Results'!$C$10</f>
        <v>Avg. Event</v>
      </c>
      <c r="E3"/>
      <c r="F3" s="4" t="s">
        <v>19</v>
      </c>
      <c r="G3" s="6"/>
      <c r="H3" s="9"/>
      <c r="I3" s="4" t="s">
        <v>21</v>
      </c>
      <c r="J3" s="4">
        <v>3</v>
      </c>
      <c r="K3" s="4" t="str">
        <f t="shared" si="0"/>
        <v>criteria3</v>
      </c>
      <c r="M3" s="53">
        <v>41089</v>
      </c>
      <c r="N3" s="8">
        <v>0.58333333333333337</v>
      </c>
      <c r="O3" s="8">
        <v>0.75</v>
      </c>
      <c r="Q3" s="52" t="s">
        <v>33</v>
      </c>
      <c r="S3" s="52" t="s">
        <v>33</v>
      </c>
      <c r="V3" s="27" t="str">
        <f>IF('Inputs-Results'!C$9&lt;&gt;"3. Individual Regressions", Q3,S3)</f>
        <v>Agriculture, Mining &amp; Construction</v>
      </c>
    </row>
    <row r="4" spans="1:22">
      <c r="A4" s="27" t="s">
        <v>62</v>
      </c>
      <c r="B4" s="27" t="s">
        <v>32</v>
      </c>
      <c r="C4" s="44" t="s">
        <v>17</v>
      </c>
      <c r="D4" s="27" t="s">
        <v>30</v>
      </c>
      <c r="E4"/>
      <c r="G4" s="6"/>
      <c r="H4" s="9"/>
      <c r="I4" s="4" t="s">
        <v>21</v>
      </c>
      <c r="J4" s="4">
        <v>4</v>
      </c>
      <c r="K4" s="4" t="str">
        <f t="shared" si="0"/>
        <v>criteria4</v>
      </c>
      <c r="M4" s="53">
        <v>41102</v>
      </c>
      <c r="N4" s="8">
        <v>0.58333333333333337</v>
      </c>
      <c r="O4" s="8">
        <v>0.75</v>
      </c>
      <c r="Q4" s="52" t="s">
        <v>34</v>
      </c>
      <c r="S4" s="52" t="s">
        <v>34</v>
      </c>
      <c r="V4" s="27" t="str">
        <f>IF('Inputs-Results'!C$9&lt;&gt;"3. Individual Regressions", Q4,S4)</f>
        <v>Institutional/Government</v>
      </c>
    </row>
    <row r="5" spans="1:22">
      <c r="A5" s="27" t="str">
        <f>'Inputs-Results'!$C$8</f>
        <v>Default CPP</v>
      </c>
      <c r="B5" s="27" t="str">
        <f>'Inputs-Results'!C$9</f>
        <v>All Customers</v>
      </c>
      <c r="C5" s="44">
        <v>2</v>
      </c>
      <c r="D5" s="10" t="str">
        <f>'Inputs-Results'!$C$10</f>
        <v>Avg. Event</v>
      </c>
      <c r="E5"/>
      <c r="G5" s="6"/>
      <c r="H5" s="9"/>
      <c r="I5" s="4" t="s">
        <v>21</v>
      </c>
      <c r="J5" s="4">
        <v>5</v>
      </c>
      <c r="K5" s="4" t="str">
        <f t="shared" si="0"/>
        <v>criteria5</v>
      </c>
      <c r="M5" s="53">
        <v>41113</v>
      </c>
      <c r="N5" s="8">
        <v>0.58333333333333337</v>
      </c>
      <c r="O5" s="8">
        <v>0.75</v>
      </c>
      <c r="Q5" s="52" t="s">
        <v>35</v>
      </c>
      <c r="S5" s="52" t="s">
        <v>35</v>
      </c>
      <c r="V5" s="27" t="str">
        <f>IF('Inputs-Results'!C$9&lt;&gt;"3. Individual Regressions", Q5,S5)</f>
        <v>Manufacturing</v>
      </c>
    </row>
    <row r="6" spans="1:22">
      <c r="A6" s="27" t="s">
        <v>62</v>
      </c>
      <c r="B6" s="27" t="s">
        <v>32</v>
      </c>
      <c r="C6" s="44" t="s">
        <v>17</v>
      </c>
      <c r="D6" s="27" t="s">
        <v>30</v>
      </c>
      <c r="E6"/>
      <c r="G6" s="6"/>
      <c r="H6" s="9"/>
      <c r="I6" s="4" t="s">
        <v>21</v>
      </c>
      <c r="J6" s="4">
        <v>6</v>
      </c>
      <c r="K6" s="4" t="str">
        <f t="shared" si="0"/>
        <v>criteria6</v>
      </c>
      <c r="M6" s="53">
        <v>41128</v>
      </c>
      <c r="N6" s="8">
        <v>0.58333333333333337</v>
      </c>
      <c r="O6" s="8">
        <v>0.75</v>
      </c>
      <c r="Q6" s="52" t="s">
        <v>36</v>
      </c>
      <c r="S6" s="52" t="s">
        <v>36</v>
      </c>
      <c r="V6" s="27" t="str">
        <f>IF('Inputs-Results'!C$9&lt;&gt;"3. Individual Regressions", Q6,S6)</f>
        <v>Offices, Hotels, Finance, Services</v>
      </c>
    </row>
    <row r="7" spans="1:22">
      <c r="A7" s="27" t="str">
        <f>'Inputs-Results'!$C$8</f>
        <v>Default CPP</v>
      </c>
      <c r="B7" s="27" t="str">
        <f>'Inputs-Results'!C$9</f>
        <v>All Customers</v>
      </c>
      <c r="C7" s="44">
        <v>3</v>
      </c>
      <c r="D7" s="10" t="str">
        <f>'Inputs-Results'!$C$10</f>
        <v>Avg. Event</v>
      </c>
      <c r="E7"/>
      <c r="G7" s="6"/>
      <c r="H7" s="9"/>
      <c r="I7" s="4" t="s">
        <v>21</v>
      </c>
      <c r="J7" s="4">
        <v>7</v>
      </c>
      <c r="K7" s="4" t="str">
        <f t="shared" si="0"/>
        <v>criteria7</v>
      </c>
      <c r="M7" s="53">
        <v>41130</v>
      </c>
      <c r="N7" s="8">
        <v>0.58333333333333337</v>
      </c>
      <c r="O7" s="8">
        <v>0.75</v>
      </c>
      <c r="Q7" s="52" t="s">
        <v>37</v>
      </c>
      <c r="S7" s="52" t="s">
        <v>37</v>
      </c>
      <c r="V7" s="27" t="str">
        <f>IF('Inputs-Results'!C$9&lt;&gt;"3. Individual Regressions", Q7,S7)</f>
        <v>Retail Stores</v>
      </c>
    </row>
    <row r="8" spans="1:22">
      <c r="A8" s="27" t="s">
        <v>62</v>
      </c>
      <c r="B8" s="27" t="s">
        <v>32</v>
      </c>
      <c r="C8" s="44" t="s">
        <v>17</v>
      </c>
      <c r="D8" s="27" t="s">
        <v>30</v>
      </c>
      <c r="E8"/>
      <c r="G8" s="4"/>
      <c r="H8" s="9"/>
      <c r="I8" s="4" t="s">
        <v>21</v>
      </c>
      <c r="J8" s="4">
        <v>8</v>
      </c>
      <c r="K8" s="4" t="str">
        <f t="shared" si="0"/>
        <v>criteria8</v>
      </c>
      <c r="M8" s="53">
        <v>41134</v>
      </c>
      <c r="N8" s="8"/>
      <c r="O8" s="8"/>
      <c r="Q8" s="52" t="s">
        <v>38</v>
      </c>
      <c r="S8" s="52" t="s">
        <v>38</v>
      </c>
      <c r="V8" s="27" t="str">
        <f>IF('Inputs-Results'!C$9&lt;&gt;"3. Individual Regressions", Q8,S8)</f>
        <v>Schools</v>
      </c>
    </row>
    <row r="9" spans="1:22">
      <c r="A9" s="27" t="str">
        <f>'Inputs-Results'!$C$8</f>
        <v>Default CPP</v>
      </c>
      <c r="B9" s="27" t="str">
        <f>'Inputs-Results'!C$9</f>
        <v>All Customers</v>
      </c>
      <c r="C9" s="44">
        <v>4</v>
      </c>
      <c r="D9" s="10" t="str">
        <f>'Inputs-Results'!$C$10</f>
        <v>Avg. Event</v>
      </c>
      <c r="E9"/>
      <c r="F9" s="6"/>
      <c r="G9" s="6"/>
      <c r="H9" s="9"/>
      <c r="I9" s="4" t="s">
        <v>21</v>
      </c>
      <c r="J9" s="4">
        <v>9</v>
      </c>
      <c r="K9" s="4" t="str">
        <f t="shared" si="0"/>
        <v>criteria9</v>
      </c>
      <c r="M9" s="53">
        <v>41141</v>
      </c>
      <c r="Q9" s="52" t="s">
        <v>39</v>
      </c>
      <c r="S9" s="52" t="s">
        <v>39</v>
      </c>
      <c r="V9" s="27" t="str">
        <f>IF('Inputs-Results'!C$9&lt;&gt;"3. Individual Regressions", Q9,S9)</f>
        <v>Wholesale, Transport &amp; Other Utilities</v>
      </c>
    </row>
    <row r="10" spans="1:22">
      <c r="A10" s="27" t="s">
        <v>62</v>
      </c>
      <c r="B10" s="27" t="s">
        <v>32</v>
      </c>
      <c r="C10" s="44" t="s">
        <v>17</v>
      </c>
      <c r="D10" s="27" t="s">
        <v>30</v>
      </c>
      <c r="E10"/>
      <c r="G10" s="4"/>
      <c r="I10" s="4" t="s">
        <v>21</v>
      </c>
      <c r="J10" s="4">
        <v>10</v>
      </c>
      <c r="K10" s="4" t="str">
        <f t="shared" ref="K10:K24" si="1">CONCATENATE(I10,J10)</f>
        <v>criteria10</v>
      </c>
      <c r="M10" s="53">
        <v>41148</v>
      </c>
      <c r="N10" s="8"/>
      <c r="O10" s="8"/>
      <c r="Q10" s="52" t="s">
        <v>53</v>
      </c>
      <c r="S10" s="52" t="s">
        <v>53</v>
      </c>
      <c r="V10" s="27" t="str">
        <f>IF('Inputs-Results'!C$9&lt;&gt;"3. Individual Regressions", Q10,S10)</f>
        <v>LA Basin</v>
      </c>
    </row>
    <row r="11" spans="1:22">
      <c r="A11" s="27" t="str">
        <f>'Inputs-Results'!$C$8</f>
        <v>Default CPP</v>
      </c>
      <c r="B11" s="27" t="str">
        <f>'Inputs-Results'!C$9</f>
        <v>All Customers</v>
      </c>
      <c r="C11" s="44">
        <v>5</v>
      </c>
      <c r="D11" s="10" t="str">
        <f>'Inputs-Results'!$C$10</f>
        <v>Avg. Event</v>
      </c>
      <c r="E11"/>
      <c r="G11" s="4"/>
      <c r="I11" s="4" t="s">
        <v>21</v>
      </c>
      <c r="J11" s="4">
        <v>11</v>
      </c>
      <c r="K11" s="4" t="str">
        <f t="shared" si="1"/>
        <v>criteria11</v>
      </c>
      <c r="M11" s="53">
        <v>41150</v>
      </c>
      <c r="N11" s="6"/>
      <c r="O11" s="8"/>
      <c r="Q11" s="52" t="s">
        <v>54</v>
      </c>
      <c r="S11" s="52" t="s">
        <v>54</v>
      </c>
      <c r="V11" s="27" t="str">
        <f>IF('Inputs-Results'!C$9&lt;&gt;"3. Individual Regressions", Q11,S11)</f>
        <v>Outside</v>
      </c>
    </row>
    <row r="12" spans="1:22">
      <c r="A12" s="27" t="s">
        <v>62</v>
      </c>
      <c r="B12" s="27" t="s">
        <v>32</v>
      </c>
      <c r="C12" s="44" t="s">
        <v>17</v>
      </c>
      <c r="D12" s="27" t="s">
        <v>30</v>
      </c>
      <c r="E12"/>
      <c r="I12" s="4" t="s">
        <v>21</v>
      </c>
      <c r="J12" s="4">
        <v>12</v>
      </c>
      <c r="K12" s="4" t="str">
        <f t="shared" si="1"/>
        <v>criteria12</v>
      </c>
      <c r="M12" s="53">
        <v>41162</v>
      </c>
      <c r="N12" s="10"/>
      <c r="Q12" s="52" t="s">
        <v>55</v>
      </c>
      <c r="S12" s="52" t="s">
        <v>55</v>
      </c>
      <c r="V12" s="27" t="str">
        <f>IF('Inputs-Results'!C$9&lt;&gt;"3. Individual Regressions", Q12,S12)</f>
        <v>Ventura</v>
      </c>
    </row>
    <row r="13" spans="1:22">
      <c r="A13" s="27" t="str">
        <f>'Inputs-Results'!$C$8</f>
        <v>Default CPP</v>
      </c>
      <c r="B13" s="27" t="str">
        <f>'Inputs-Results'!C$9</f>
        <v>All Customers</v>
      </c>
      <c r="C13" s="44">
        <v>6</v>
      </c>
      <c r="D13" s="10" t="str">
        <f>'Inputs-Results'!$C$10</f>
        <v>Avg. Event</v>
      </c>
      <c r="E13"/>
      <c r="G13" s="4"/>
      <c r="I13" s="4" t="s">
        <v>21</v>
      </c>
      <c r="J13" s="4">
        <v>13</v>
      </c>
      <c r="K13" s="4" t="str">
        <f t="shared" si="1"/>
        <v>criteria13</v>
      </c>
      <c r="M13" s="53">
        <v>41172</v>
      </c>
      <c r="N13" s="10"/>
      <c r="Q13" s="52" t="s">
        <v>56</v>
      </c>
      <c r="S13" s="52" t="s">
        <v>56</v>
      </c>
      <c r="V13" s="27" t="str">
        <f>IF('Inputs-Results'!C$9&lt;&gt;"3. Individual Regressions", Q13,S13)</f>
        <v>Orange County</v>
      </c>
    </row>
    <row r="14" spans="1:22">
      <c r="A14" s="27" t="s">
        <v>62</v>
      </c>
      <c r="B14" s="27" t="s">
        <v>32</v>
      </c>
      <c r="C14" s="44" t="s">
        <v>17</v>
      </c>
      <c r="D14" s="27" t="s">
        <v>30</v>
      </c>
      <c r="E14"/>
      <c r="G14" s="4"/>
      <c r="I14" s="4" t="s">
        <v>21</v>
      </c>
      <c r="J14" s="4">
        <v>14</v>
      </c>
      <c r="K14" s="4" t="str">
        <f t="shared" si="1"/>
        <v>criteria14</v>
      </c>
      <c r="M14" s="53">
        <v>41180</v>
      </c>
      <c r="N14" s="10"/>
      <c r="Q14" s="52" t="s">
        <v>57</v>
      </c>
      <c r="S14" s="52" t="s">
        <v>57</v>
      </c>
      <c r="V14" s="27" t="str">
        <f>IF('Inputs-Results'!C$9&lt;&gt;"3. Individual Regressions", Q14,S14)</f>
        <v>Other</v>
      </c>
    </row>
    <row r="15" spans="1:22">
      <c r="A15" s="27" t="str">
        <f>'Inputs-Results'!$C$8</f>
        <v>Default CPP</v>
      </c>
      <c r="B15" s="27" t="str">
        <f>'Inputs-Results'!C$9</f>
        <v>All Customers</v>
      </c>
      <c r="C15" s="44">
        <v>7</v>
      </c>
      <c r="D15" s="10" t="str">
        <f>'Inputs-Results'!$C$10</f>
        <v>Avg. Event</v>
      </c>
      <c r="E15"/>
      <c r="F15" s="4" t="s">
        <v>22</v>
      </c>
      <c r="G15" s="4"/>
      <c r="I15" s="4" t="s">
        <v>21</v>
      </c>
      <c r="J15" s="4">
        <v>15</v>
      </c>
      <c r="K15" s="4" t="str">
        <f t="shared" si="1"/>
        <v>criteria15</v>
      </c>
      <c r="M15" s="53"/>
      <c r="N15" s="10"/>
      <c r="O15" s="9"/>
      <c r="Q15" s="52" t="s">
        <v>58</v>
      </c>
      <c r="S15" s="52" t="s">
        <v>58</v>
      </c>
      <c r="V15" s="27" t="str">
        <f>IF('Inputs-Results'!C$9&lt;&gt;"3. Individual Regressions", Q15,S15)</f>
        <v>South of Lugo</v>
      </c>
    </row>
    <row r="16" spans="1:22">
      <c r="A16" s="27" t="s">
        <v>62</v>
      </c>
      <c r="B16" s="27" t="s">
        <v>32</v>
      </c>
      <c r="C16" s="44" t="s">
        <v>17</v>
      </c>
      <c r="D16" s="27" t="s">
        <v>30</v>
      </c>
      <c r="E16">
        <v>1</v>
      </c>
      <c r="F16" s="5">
        <f ca="1">MAX(0,'Inputs-Results'!L8-65)</f>
        <v>5.9388961791992045</v>
      </c>
      <c r="G16" s="4"/>
      <c r="I16" s="4" t="s">
        <v>21</v>
      </c>
      <c r="J16" s="4">
        <v>16</v>
      </c>
      <c r="K16" s="4" t="str">
        <f t="shared" si="1"/>
        <v>criteria16</v>
      </c>
      <c r="M16" s="7"/>
      <c r="N16" s="10"/>
      <c r="O16" s="9"/>
      <c r="Q16" s="52" t="s">
        <v>59</v>
      </c>
      <c r="S16" s="52" t="s">
        <v>59</v>
      </c>
      <c r="V16" s="27" t="str">
        <f>IF('Inputs-Results'!C$9&lt;&gt;"3. Individual Regressions", Q16,S16)</f>
        <v>GS-2</v>
      </c>
    </row>
    <row r="17" spans="1:22">
      <c r="A17" s="27" t="str">
        <f>'Inputs-Results'!$C$8</f>
        <v>Default CPP</v>
      </c>
      <c r="B17" s="27" t="str">
        <f>'Inputs-Results'!C$9</f>
        <v>All Customers</v>
      </c>
      <c r="C17" s="44">
        <v>8</v>
      </c>
      <c r="D17" s="10" t="str">
        <f>'Inputs-Results'!$C$10</f>
        <v>Avg. Event</v>
      </c>
      <c r="E17">
        <v>2</v>
      </c>
      <c r="F17" s="5">
        <f ca="1">MAX(0,'Inputs-Results'!L9-65)</f>
        <v>5.1493682861327983</v>
      </c>
      <c r="G17" s="4"/>
      <c r="I17" s="4" t="s">
        <v>21</v>
      </c>
      <c r="J17" s="4">
        <v>17</v>
      </c>
      <c r="K17" s="4" t="str">
        <f t="shared" si="1"/>
        <v>criteria17</v>
      </c>
      <c r="M17" s="7"/>
      <c r="N17" s="10"/>
      <c r="O17" s="9"/>
      <c r="Q17" s="52" t="s">
        <v>60</v>
      </c>
      <c r="S17" s="52" t="s">
        <v>60</v>
      </c>
      <c r="V17" s="27" t="str">
        <f>IF('Inputs-Results'!C$9&lt;&gt;"3. Individual Regressions", Q17,S17)</f>
        <v>GS3</v>
      </c>
    </row>
    <row r="18" spans="1:22">
      <c r="A18" s="27" t="s">
        <v>62</v>
      </c>
      <c r="B18" s="27" t="s">
        <v>32</v>
      </c>
      <c r="C18" s="44" t="s">
        <v>17</v>
      </c>
      <c r="D18" s="27" t="s">
        <v>30</v>
      </c>
      <c r="E18">
        <v>3</v>
      </c>
      <c r="F18" s="5">
        <f ca="1">MAX(0,'Inputs-Results'!L10-65)</f>
        <v>4.4117736816405966</v>
      </c>
      <c r="G18" s="4"/>
      <c r="I18" s="4" t="s">
        <v>21</v>
      </c>
      <c r="J18" s="4">
        <v>18</v>
      </c>
      <c r="K18" s="4" t="str">
        <f t="shared" si="1"/>
        <v>criteria18</v>
      </c>
      <c r="M18" s="7"/>
      <c r="N18" s="10"/>
      <c r="O18" s="9"/>
      <c r="Q18" s="52" t="s">
        <v>61</v>
      </c>
      <c r="S18" s="52" t="s">
        <v>61</v>
      </c>
      <c r="V18" s="27" t="str">
        <f>IF('Inputs-Results'!C$9&lt;&gt;"3. Individual Regressions", Q18,S18)</f>
        <v>TOU-8</v>
      </c>
    </row>
    <row r="19" spans="1:22">
      <c r="A19" s="27" t="str">
        <f>'Inputs-Results'!$C$8</f>
        <v>Default CPP</v>
      </c>
      <c r="B19" s="27" t="str">
        <f>'Inputs-Results'!C$9</f>
        <v>All Customers</v>
      </c>
      <c r="C19" s="44">
        <v>9</v>
      </c>
      <c r="D19" s="10" t="str">
        <f>'Inputs-Results'!$C$10</f>
        <v>Avg. Event</v>
      </c>
      <c r="E19">
        <v>4</v>
      </c>
      <c r="F19" s="5">
        <f ca="1">MAX(0,'Inputs-Results'!L11-65)</f>
        <v>3.7842941284179972</v>
      </c>
      <c r="G19" s="4"/>
      <c r="I19" s="4" t="s">
        <v>21</v>
      </c>
      <c r="J19" s="4">
        <v>19</v>
      </c>
      <c r="K19" s="4" t="str">
        <f t="shared" si="1"/>
        <v>criteria19</v>
      </c>
      <c r="M19" s="7"/>
      <c r="N19" s="10"/>
      <c r="O19" s="9"/>
      <c r="Q19" s="52" t="s">
        <v>52</v>
      </c>
      <c r="S19" s="52" t="s">
        <v>52</v>
      </c>
      <c r="V19" s="27" t="str">
        <f>IF('Inputs-Results'!C$9&lt;&gt;"3. Individual Regressions", Q19,S19)</f>
        <v>Size: Under 20 kW</v>
      </c>
    </row>
    <row r="20" spans="1:22">
      <c r="A20" s="27" t="s">
        <v>62</v>
      </c>
      <c r="B20" s="27" t="s">
        <v>32</v>
      </c>
      <c r="C20" s="44" t="s">
        <v>17</v>
      </c>
      <c r="D20" s="27" t="s">
        <v>30</v>
      </c>
      <c r="E20">
        <v>5</v>
      </c>
      <c r="F20" s="5">
        <f ca="1">MAX(0,'Inputs-Results'!L12-65)</f>
        <v>3.1611709594726989</v>
      </c>
      <c r="G20" s="4"/>
      <c r="I20" s="4" t="s">
        <v>21</v>
      </c>
      <c r="J20" s="4">
        <v>20</v>
      </c>
      <c r="K20" s="4" t="str">
        <f t="shared" si="1"/>
        <v>criteria20</v>
      </c>
      <c r="M20" s="7"/>
      <c r="N20" s="10"/>
      <c r="O20" s="9"/>
      <c r="Q20" s="52" t="s">
        <v>50</v>
      </c>
      <c r="S20" s="52" t="s">
        <v>50</v>
      </c>
      <c r="V20" s="27" t="str">
        <f>IF('Inputs-Results'!C$9&lt;&gt;"3. Individual Regressions", Q20,S20)</f>
        <v>Size: 20 kW to 199.99 kW</v>
      </c>
    </row>
    <row r="21" spans="1:22">
      <c r="A21" s="27" t="str">
        <f>'Inputs-Results'!$C$8</f>
        <v>Default CPP</v>
      </c>
      <c r="B21" s="27" t="str">
        <f>'Inputs-Results'!C$9</f>
        <v>All Customers</v>
      </c>
      <c r="C21" s="44">
        <v>10</v>
      </c>
      <c r="D21" s="10" t="str">
        <f>'Inputs-Results'!$C$10</f>
        <v>Avg. Event</v>
      </c>
      <c r="E21">
        <v>6</v>
      </c>
      <c r="F21" s="5">
        <f ca="1">MAX(0,'Inputs-Results'!L13-65)</f>
        <v>2.8111495971679972</v>
      </c>
      <c r="G21" s="4"/>
      <c r="I21" s="4" t="s">
        <v>21</v>
      </c>
      <c r="J21" s="4">
        <v>21</v>
      </c>
      <c r="K21" s="4" t="str">
        <f t="shared" si="1"/>
        <v>criteria21</v>
      </c>
      <c r="N21" s="10"/>
      <c r="O21" s="9"/>
      <c r="Q21" s="52" t="s">
        <v>51</v>
      </c>
      <c r="S21" s="52" t="s">
        <v>51</v>
      </c>
      <c r="V21" s="27" t="str">
        <f>IF('Inputs-Results'!C$9&lt;&gt;"3. Individual Regressions", Q21,S21)</f>
        <v>Size: Over 200kW</v>
      </c>
    </row>
    <row r="22" spans="1:22">
      <c r="A22" s="27" t="s">
        <v>62</v>
      </c>
      <c r="B22" s="27" t="s">
        <v>32</v>
      </c>
      <c r="C22" s="44" t="s">
        <v>17</v>
      </c>
      <c r="D22" s="27" t="s">
        <v>30</v>
      </c>
      <c r="E22">
        <v>7</v>
      </c>
      <c r="F22" s="5">
        <f ca="1">MAX(0,'Inputs-Results'!L14-65)</f>
        <v>2.8028106689452983</v>
      </c>
      <c r="G22" s="4"/>
      <c r="I22" s="4" t="s">
        <v>21</v>
      </c>
      <c r="J22" s="4">
        <v>22</v>
      </c>
      <c r="K22" s="4" t="str">
        <f t="shared" si="1"/>
        <v>criteria22</v>
      </c>
      <c r="N22" s="10"/>
      <c r="O22" s="9"/>
      <c r="Q22" s="52"/>
      <c r="S22" s="52"/>
      <c r="V22" s="27">
        <f>IF('Inputs-Results'!C$9&lt;&gt;"3. Individual Regressions", Q22,S22)</f>
        <v>0</v>
      </c>
    </row>
    <row r="23" spans="1:22">
      <c r="A23" s="27" t="str">
        <f>'Inputs-Results'!$C$8</f>
        <v>Default CPP</v>
      </c>
      <c r="B23" s="27" t="str">
        <f>'Inputs-Results'!C$9</f>
        <v>All Customers</v>
      </c>
      <c r="C23" s="44">
        <v>11</v>
      </c>
      <c r="D23" s="10" t="str">
        <f>'Inputs-Results'!$C$10</f>
        <v>Avg. Event</v>
      </c>
      <c r="E23">
        <v>8</v>
      </c>
      <c r="F23" s="5">
        <f ca="1">MAX(0,'Inputs-Results'!L15-65)</f>
        <v>4.7096862792969034</v>
      </c>
      <c r="G23" s="4"/>
      <c r="I23" s="4" t="s">
        <v>21</v>
      </c>
      <c r="J23" s="4">
        <v>23</v>
      </c>
      <c r="K23" s="4" t="str">
        <f t="shared" si="1"/>
        <v>criteria23</v>
      </c>
      <c r="N23" s="10"/>
      <c r="O23" s="9"/>
      <c r="Q23" s="52"/>
      <c r="S23" s="52"/>
      <c r="V23" s="27">
        <f>IF('Inputs-Results'!C$9&lt;&gt;"3. Individual Regressions", Q23,S23)</f>
        <v>0</v>
      </c>
    </row>
    <row r="24" spans="1:22">
      <c r="A24" s="27" t="s">
        <v>62</v>
      </c>
      <c r="B24" s="27" t="s">
        <v>32</v>
      </c>
      <c r="C24" s="44" t="s">
        <v>17</v>
      </c>
      <c r="D24" s="27" t="s">
        <v>30</v>
      </c>
      <c r="E24">
        <v>9</v>
      </c>
      <c r="F24" s="5">
        <f ca="1">MAX(0,'Inputs-Results'!L16-65)</f>
        <v>8.4730758666992045</v>
      </c>
      <c r="G24" s="4"/>
      <c r="I24" s="4" t="s">
        <v>21</v>
      </c>
      <c r="J24" s="4">
        <v>24</v>
      </c>
      <c r="K24" s="4" t="str">
        <f t="shared" si="1"/>
        <v>criteria24</v>
      </c>
      <c r="N24" s="10"/>
      <c r="O24" s="9"/>
      <c r="Q24" s="52"/>
      <c r="S24" s="52"/>
      <c r="V24" s="27">
        <f>IF('Inputs-Results'!C$9&lt;&gt;"3. Individual Regressions", Q24,S24)</f>
        <v>0</v>
      </c>
    </row>
    <row r="25" spans="1:22">
      <c r="A25" s="27" t="str">
        <f>'Inputs-Results'!$C$8</f>
        <v>Default CPP</v>
      </c>
      <c r="B25" s="27" t="str">
        <f>'Inputs-Results'!C$9</f>
        <v>All Customers</v>
      </c>
      <c r="C25" s="44">
        <v>12</v>
      </c>
      <c r="D25" s="10" t="str">
        <f>'Inputs-Results'!$C$10</f>
        <v>Avg. Event</v>
      </c>
      <c r="E25">
        <v>10</v>
      </c>
      <c r="F25" s="5">
        <f ca="1">MAX(0,'Inputs-Results'!L17-65)</f>
        <v>12.665618896484403</v>
      </c>
      <c r="G25" s="4"/>
      <c r="Q25" s="52"/>
      <c r="S25" s="52"/>
      <c r="V25" s="27">
        <f>IF('Inputs-Results'!C$9&lt;&gt;"3. Individual Regressions", Q25,S25)</f>
        <v>0</v>
      </c>
    </row>
    <row r="26" spans="1:22">
      <c r="A26" s="27" t="s">
        <v>62</v>
      </c>
      <c r="B26" s="27" t="s">
        <v>32</v>
      </c>
      <c r="C26" s="44" t="s">
        <v>17</v>
      </c>
      <c r="D26" s="27" t="s">
        <v>30</v>
      </c>
      <c r="E26">
        <v>11</v>
      </c>
      <c r="F26" s="5">
        <f ca="1">MAX(0,'Inputs-Results'!L18-65)</f>
        <v>16.702766418457003</v>
      </c>
      <c r="G26" s="4"/>
      <c r="Q26" s="52"/>
      <c r="S26" s="27"/>
      <c r="V26" s="27">
        <f>IF('Inputs-Results'!C$9&lt;&gt;"3. Individual Regressions", Q26,S26)</f>
        <v>0</v>
      </c>
    </row>
    <row r="27" spans="1:22">
      <c r="A27" s="27" t="str">
        <f>'Inputs-Results'!$C$8</f>
        <v>Default CPP</v>
      </c>
      <c r="B27" s="27" t="str">
        <f>'Inputs-Results'!C$9</f>
        <v>All Customers</v>
      </c>
      <c r="C27" s="44">
        <v>13</v>
      </c>
      <c r="D27" s="10" t="str">
        <f>'Inputs-Results'!$C$10</f>
        <v>Avg. Event</v>
      </c>
      <c r="E27">
        <v>12</v>
      </c>
      <c r="F27" s="5">
        <f ca="1">MAX(0,'Inputs-Results'!L19-65)</f>
        <v>19.708488464355497</v>
      </c>
      <c r="G27" s="4"/>
      <c r="I27" s="27" t="s">
        <v>121</v>
      </c>
      <c r="Q27" s="52"/>
      <c r="S27" s="27"/>
      <c r="V27" s="27">
        <f>IF('Inputs-Results'!C$9&lt;&gt;"3. Individual Regressions", Q27,S27)</f>
        <v>0</v>
      </c>
    </row>
    <row r="28" spans="1:22">
      <c r="A28" s="27" t="s">
        <v>62</v>
      </c>
      <c r="B28" s="27" t="s">
        <v>32</v>
      </c>
      <c r="C28" s="44" t="s">
        <v>17</v>
      </c>
      <c r="D28" s="27" t="s">
        <v>30</v>
      </c>
      <c r="E28">
        <v>13</v>
      </c>
      <c r="F28" s="5">
        <f ca="1">MAX(0,'Inputs-Results'!L20-65)</f>
        <v>21.712081909179702</v>
      </c>
      <c r="G28" s="4"/>
      <c r="I28" s="52" t="s">
        <v>63</v>
      </c>
      <c r="K28" s="9"/>
      <c r="L28" s="9"/>
      <c r="S28" s="27"/>
      <c r="V28" s="27">
        <f>IF('Inputs-Results'!C$9&lt;&gt;"3. Individual Regressions", Q28,S28)</f>
        <v>0</v>
      </c>
    </row>
    <row r="29" spans="1:22">
      <c r="A29" s="27" t="str">
        <f>'Inputs-Results'!$C$8</f>
        <v>Default CPP</v>
      </c>
      <c r="B29" s="27" t="str">
        <f>'Inputs-Results'!C$9</f>
        <v>All Customers</v>
      </c>
      <c r="C29" s="44">
        <v>14</v>
      </c>
      <c r="D29" s="10" t="str">
        <f>'Inputs-Results'!$C$10</f>
        <v>Avg. Event</v>
      </c>
      <c r="E29">
        <v>14</v>
      </c>
      <c r="F29" s="5">
        <f ca="1">MAX(0,'Inputs-Results'!L21-65)</f>
        <v>22.920806884765597</v>
      </c>
      <c r="G29" s="6"/>
      <c r="I29" s="52" t="s">
        <v>64</v>
      </c>
      <c r="K29" s="9"/>
      <c r="Q29" s="27"/>
      <c r="V29" s="27">
        <f>IF('Inputs-Results'!C$9&lt;&gt;"3. Individual Regressions", Q29,S29)</f>
        <v>0</v>
      </c>
    </row>
    <row r="30" spans="1:22">
      <c r="A30" s="27" t="s">
        <v>62</v>
      </c>
      <c r="B30" s="27" t="s">
        <v>32</v>
      </c>
      <c r="C30" s="44" t="s">
        <v>17</v>
      </c>
      <c r="D30" s="27" t="s">
        <v>30</v>
      </c>
      <c r="E30">
        <v>15</v>
      </c>
      <c r="F30" s="5">
        <f ca="1">MAX(0,'Inputs-Results'!L22-65)</f>
        <v>23.208213806152301</v>
      </c>
      <c r="G30" s="27"/>
      <c r="I30" s="52"/>
      <c r="J30" s="9"/>
      <c r="Q30" s="27"/>
      <c r="V30" s="27">
        <f>IF('Inputs-Results'!C$9&lt;&gt;"3. Individual Regressions", Q30,S30)</f>
        <v>0</v>
      </c>
    </row>
    <row r="31" spans="1:22">
      <c r="A31" s="27" t="str">
        <f>'Inputs-Results'!$C$8</f>
        <v>Default CPP</v>
      </c>
      <c r="B31" s="27" t="str">
        <f>'Inputs-Results'!C$9</f>
        <v>All Customers</v>
      </c>
      <c r="C31" s="44">
        <v>15</v>
      </c>
      <c r="D31" s="10" t="str">
        <f>'Inputs-Results'!$C$10</f>
        <v>Avg. Event</v>
      </c>
      <c r="E31">
        <v>16</v>
      </c>
      <c r="F31" s="5">
        <f ca="1">MAX(0,'Inputs-Results'!L23-65)</f>
        <v>23.130142211914105</v>
      </c>
      <c r="G31" s="27"/>
      <c r="I31"/>
      <c r="J31" s="9"/>
      <c r="Q31" s="27"/>
      <c r="V31" s="27">
        <f>IF('Inputs-Results'!C$9&lt;&gt;"3. Individual Regressions", Q31,S31)</f>
        <v>0</v>
      </c>
    </row>
    <row r="32" spans="1:22">
      <c r="A32" s="27" t="s">
        <v>62</v>
      </c>
      <c r="B32" s="27" t="s">
        <v>32</v>
      </c>
      <c r="C32" s="44" t="s">
        <v>17</v>
      </c>
      <c r="D32" s="27" t="s">
        <v>30</v>
      </c>
      <c r="E32">
        <v>17</v>
      </c>
      <c r="F32" s="5">
        <f ca="1">MAX(0,'Inputs-Results'!L24-65)</f>
        <v>22.307273864746094</v>
      </c>
      <c r="G32" s="27"/>
      <c r="I32"/>
      <c r="J32" s="27"/>
      <c r="V32" s="27">
        <f>IF('Inputs-Results'!C$9&lt;&gt;"3. Individual Regressions", Q32,S32)</f>
        <v>0</v>
      </c>
    </row>
    <row r="33" spans="1:22">
      <c r="A33" s="27" t="str">
        <f>'Inputs-Results'!$C$8</f>
        <v>Default CPP</v>
      </c>
      <c r="B33" s="27" t="str">
        <f>'Inputs-Results'!C$9</f>
        <v>All Customers</v>
      </c>
      <c r="C33" s="44">
        <v>16</v>
      </c>
      <c r="D33" s="10" t="str">
        <f>'Inputs-Results'!$C$10</f>
        <v>Avg. Event</v>
      </c>
      <c r="E33">
        <v>18</v>
      </c>
      <c r="F33" s="5">
        <f ca="1">MAX(0,'Inputs-Results'!L25-65)</f>
        <v>20.550460815429702</v>
      </c>
      <c r="G33" s="27"/>
      <c r="I33" s="27"/>
      <c r="J33" s="9"/>
      <c r="V33" s="27">
        <f>IF('Inputs-Results'!C$9&lt;&gt;"3. Individual Regressions", Q33,S33)</f>
        <v>0</v>
      </c>
    </row>
    <row r="34" spans="1:22">
      <c r="A34" s="27" t="s">
        <v>62</v>
      </c>
      <c r="B34" s="27" t="s">
        <v>32</v>
      </c>
      <c r="C34" s="44" t="s">
        <v>17</v>
      </c>
      <c r="D34" s="27" t="s">
        <v>30</v>
      </c>
      <c r="E34">
        <v>19</v>
      </c>
      <c r="F34" s="5">
        <f ca="1">MAX(0,'Inputs-Results'!L26-65)</f>
        <v>17.736312866210895</v>
      </c>
      <c r="G34" s="27"/>
      <c r="I34" s="9"/>
      <c r="J34" s="9"/>
      <c r="V34" s="27">
        <f>IF('Inputs-Results'!C$9&lt;&gt;"3. Individual Regressions", Q34,S34)</f>
        <v>0</v>
      </c>
    </row>
    <row r="35" spans="1:22">
      <c r="A35" s="27" t="str">
        <f>'Inputs-Results'!$C$8</f>
        <v>Default CPP</v>
      </c>
      <c r="B35" s="27" t="str">
        <f>'Inputs-Results'!C$9</f>
        <v>All Customers</v>
      </c>
      <c r="C35" s="44">
        <v>17</v>
      </c>
      <c r="D35" s="10" t="str">
        <f>'Inputs-Results'!$C$10</f>
        <v>Avg. Event</v>
      </c>
      <c r="E35">
        <v>20</v>
      </c>
      <c r="F35" s="5">
        <f ca="1">MAX(0,'Inputs-Results'!L27-65)</f>
        <v>14.302375793457003</v>
      </c>
      <c r="G35" s="27"/>
      <c r="I35" s="27"/>
      <c r="J35" s="9"/>
    </row>
    <row r="36" spans="1:22">
      <c r="A36" s="27" t="s">
        <v>62</v>
      </c>
      <c r="B36" s="27" t="s">
        <v>32</v>
      </c>
      <c r="C36" s="44" t="s">
        <v>17</v>
      </c>
      <c r="D36" s="27" t="s">
        <v>30</v>
      </c>
      <c r="E36">
        <v>21</v>
      </c>
      <c r="F36" s="5">
        <f ca="1">MAX(0,'Inputs-Results'!L28-65)</f>
        <v>11.630615234375</v>
      </c>
      <c r="G36" s="27"/>
      <c r="I36" s="9"/>
      <c r="J36" s="9"/>
    </row>
    <row r="37" spans="1:22">
      <c r="A37" s="27" t="str">
        <f>'Inputs-Results'!$C$8</f>
        <v>Default CPP</v>
      </c>
      <c r="B37" s="27" t="str">
        <f>'Inputs-Results'!C$9</f>
        <v>All Customers</v>
      </c>
      <c r="C37" s="44">
        <v>18</v>
      </c>
      <c r="D37" s="10" t="str">
        <f>'Inputs-Results'!$C$10</f>
        <v>Avg. Event</v>
      </c>
      <c r="E37">
        <v>22</v>
      </c>
      <c r="F37" s="5">
        <f ca="1">MAX(0,'Inputs-Results'!L29-65)</f>
        <v>10.026565551757798</v>
      </c>
      <c r="G37" s="27"/>
      <c r="I37" s="9"/>
    </row>
    <row r="38" spans="1:22">
      <c r="A38" s="27" t="s">
        <v>62</v>
      </c>
      <c r="B38" s="27" t="s">
        <v>32</v>
      </c>
      <c r="C38" s="44" t="s">
        <v>17</v>
      </c>
      <c r="D38" s="27" t="s">
        <v>30</v>
      </c>
      <c r="E38">
        <v>23</v>
      </c>
      <c r="F38" s="5">
        <f ca="1">MAX(0,'Inputs-Results'!L30-65)</f>
        <v>8.7440948486327983</v>
      </c>
      <c r="G38" s="27"/>
      <c r="I38" s="9"/>
      <c r="J38" s="9"/>
    </row>
    <row r="39" spans="1:22">
      <c r="A39" s="27" t="str">
        <f>'Inputs-Results'!$C$8</f>
        <v>Default CPP</v>
      </c>
      <c r="B39" s="27" t="str">
        <f>'Inputs-Results'!C$9</f>
        <v>All Customers</v>
      </c>
      <c r="C39" s="44">
        <v>19</v>
      </c>
      <c r="D39" s="10" t="str">
        <f>'Inputs-Results'!$C$10</f>
        <v>Avg. Event</v>
      </c>
      <c r="E39">
        <v>24</v>
      </c>
      <c r="F39" s="5">
        <f ca="1">MAX(0,'Inputs-Results'!L31-65)</f>
        <v>7.6585159301757955</v>
      </c>
      <c r="G39" s="27"/>
      <c r="I39" s="9"/>
      <c r="J39" s="9"/>
    </row>
    <row r="40" spans="1:22">
      <c r="A40" s="27" t="s">
        <v>62</v>
      </c>
      <c r="B40" s="27" t="s">
        <v>32</v>
      </c>
      <c r="C40" s="44" t="s">
        <v>17</v>
      </c>
      <c r="D40" s="27" t="s">
        <v>30</v>
      </c>
      <c r="E40"/>
      <c r="F40" s="5"/>
      <c r="G40" s="27"/>
      <c r="I40" s="9"/>
      <c r="J40" s="9"/>
    </row>
    <row r="41" spans="1:22">
      <c r="A41" s="27" t="str">
        <f>'Inputs-Results'!$C$8</f>
        <v>Default CPP</v>
      </c>
      <c r="B41" s="27" t="str">
        <f>'Inputs-Results'!C$9</f>
        <v>All Customers</v>
      </c>
      <c r="C41" s="44">
        <v>20</v>
      </c>
      <c r="D41" s="10" t="str">
        <f>'Inputs-Results'!$C$10</f>
        <v>Avg. Event</v>
      </c>
      <c r="E41"/>
      <c r="F41" s="5"/>
      <c r="G41" s="27"/>
      <c r="I41" s="9"/>
      <c r="J41" s="9"/>
    </row>
    <row r="42" spans="1:22">
      <c r="A42" s="27" t="s">
        <v>62</v>
      </c>
      <c r="B42" s="27" t="s">
        <v>32</v>
      </c>
      <c r="C42" s="44" t="s">
        <v>17</v>
      </c>
      <c r="D42" s="27" t="s">
        <v>30</v>
      </c>
      <c r="E42"/>
      <c r="F42" s="5"/>
      <c r="G42" s="27"/>
      <c r="I42" s="9"/>
      <c r="J42" s="9"/>
    </row>
    <row r="43" spans="1:22">
      <c r="A43" s="27" t="str">
        <f>'Inputs-Results'!$C$8</f>
        <v>Default CPP</v>
      </c>
      <c r="B43" s="27" t="str">
        <f>'Inputs-Results'!C$9</f>
        <v>All Customers</v>
      </c>
      <c r="C43" s="44">
        <v>21</v>
      </c>
      <c r="D43" s="10" t="str">
        <f>'Inputs-Results'!$C$10</f>
        <v>Avg. Event</v>
      </c>
      <c r="E43"/>
      <c r="G43" s="27"/>
      <c r="I43" s="9"/>
      <c r="J43" s="9"/>
    </row>
    <row r="44" spans="1:22">
      <c r="A44" s="27" t="s">
        <v>62</v>
      </c>
      <c r="B44" s="27" t="s">
        <v>32</v>
      </c>
      <c r="C44" s="44" t="s">
        <v>17</v>
      </c>
      <c r="D44" s="27" t="s">
        <v>30</v>
      </c>
      <c r="E44"/>
      <c r="G44" s="27"/>
      <c r="I44" s="27"/>
      <c r="J44" s="9"/>
    </row>
    <row r="45" spans="1:22">
      <c r="A45" s="27" t="str">
        <f>'Inputs-Results'!$C$8</f>
        <v>Default CPP</v>
      </c>
      <c r="B45" s="27" t="str">
        <f>'Inputs-Results'!C$9</f>
        <v>All Customers</v>
      </c>
      <c r="C45" s="44">
        <v>22</v>
      </c>
      <c r="D45" s="10" t="str">
        <f>'Inputs-Results'!$C$10</f>
        <v>Avg. Event</v>
      </c>
      <c r="E45"/>
      <c r="G45" s="27"/>
      <c r="I45" s="27"/>
      <c r="J45" s="9"/>
    </row>
    <row r="46" spans="1:22">
      <c r="A46" s="27" t="s">
        <v>62</v>
      </c>
      <c r="B46" s="27" t="s">
        <v>32</v>
      </c>
      <c r="C46" s="44" t="s">
        <v>17</v>
      </c>
      <c r="D46" s="27" t="s">
        <v>30</v>
      </c>
      <c r="E46"/>
      <c r="G46" s="27"/>
      <c r="I46" s="27"/>
      <c r="J46" s="9"/>
    </row>
    <row r="47" spans="1:22">
      <c r="A47" s="27" t="str">
        <f>'Inputs-Results'!$C$8</f>
        <v>Default CPP</v>
      </c>
      <c r="B47" s="27" t="str">
        <f>'Inputs-Results'!C$9</f>
        <v>All Customers</v>
      </c>
      <c r="C47" s="44">
        <v>23</v>
      </c>
      <c r="D47" s="10" t="str">
        <f>'Inputs-Results'!$C$10</f>
        <v>Avg. Event</v>
      </c>
      <c r="E47"/>
      <c r="G47" s="27"/>
      <c r="I47" s="9"/>
      <c r="J47" s="9"/>
    </row>
    <row r="48" spans="1:22">
      <c r="A48" s="27" t="s">
        <v>62</v>
      </c>
      <c r="B48" s="27" t="s">
        <v>32</v>
      </c>
      <c r="C48" s="44" t="s">
        <v>17</v>
      </c>
      <c r="D48" s="27" t="s">
        <v>30</v>
      </c>
      <c r="E48"/>
      <c r="G48" s="27"/>
      <c r="I48" s="27"/>
      <c r="J48" s="9"/>
    </row>
    <row r="49" spans="1:10">
      <c r="A49" s="27" t="str">
        <f>'Inputs-Results'!$C$8</f>
        <v>Default CPP</v>
      </c>
      <c r="B49" s="27" t="str">
        <f>'Inputs-Results'!C$9</f>
        <v>All Customers</v>
      </c>
      <c r="C49" s="44">
        <v>24</v>
      </c>
      <c r="D49" s="10" t="str">
        <f>'Inputs-Results'!$C$10</f>
        <v>Avg. Event</v>
      </c>
      <c r="E49"/>
      <c r="G49" s="27"/>
      <c r="I49" s="9"/>
    </row>
    <row r="50" spans="1:10" ht="14.25">
      <c r="G50" s="27"/>
    </row>
    <row r="51" spans="1:10" ht="14.25">
      <c r="G51" s="27"/>
    </row>
    <row r="52" spans="1:10" ht="14.25">
      <c r="A52" s="4" t="s">
        <v>23</v>
      </c>
      <c r="G52" s="27"/>
    </row>
    <row r="53" spans="1:10" ht="14.25">
      <c r="A53" s="27" t="s">
        <v>62</v>
      </c>
      <c r="B53" s="27" t="s">
        <v>32</v>
      </c>
      <c r="C53" s="27" t="s">
        <v>30</v>
      </c>
      <c r="D53" s="27"/>
      <c r="G53" s="27"/>
    </row>
    <row r="54" spans="1:10" ht="14.25">
      <c r="A54" s="27" t="str">
        <f>'Inputs-Results'!$C$8</f>
        <v>Default CPP</v>
      </c>
      <c r="B54" s="27" t="str">
        <f>'Inputs-Results'!C$9</f>
        <v>All Customers</v>
      </c>
      <c r="C54" s="10" t="str">
        <f>'Inputs-Results'!$C$10</f>
        <v>Avg. Event</v>
      </c>
      <c r="D54" s="10"/>
      <c r="G54" s="27"/>
    </row>
    <row r="55" spans="1:10" ht="14.25">
      <c r="G55" s="27"/>
    </row>
    <row r="56" spans="1:10" ht="14.25">
      <c r="G56" s="27"/>
    </row>
    <row r="57" spans="1:10" ht="14.25">
      <c r="G57" s="27"/>
    </row>
    <row r="58" spans="1:10">
      <c r="J58" s="9"/>
    </row>
    <row r="59" spans="1:10">
      <c r="J59" s="9"/>
    </row>
    <row r="60" spans="1:10">
      <c r="J60" s="9"/>
    </row>
    <row r="61" spans="1:10">
      <c r="J61" s="9"/>
    </row>
    <row r="62" spans="1:10">
      <c r="J62" s="9"/>
    </row>
    <row r="63" spans="1:10">
      <c r="J63" s="9"/>
    </row>
    <row r="64" spans="1:10">
      <c r="J64" s="9"/>
    </row>
    <row r="65" spans="10:10">
      <c r="J65" s="9"/>
    </row>
    <row r="66" spans="10:10">
      <c r="J66" s="9"/>
    </row>
    <row r="67" spans="10:10">
      <c r="J67" s="9"/>
    </row>
    <row r="68" spans="10:10">
      <c r="J68" s="9"/>
    </row>
    <row r="69" spans="10:10">
      <c r="J69" s="9"/>
    </row>
    <row r="70" spans="10:10">
      <c r="J70" s="9"/>
    </row>
    <row r="71" spans="10:10">
      <c r="J71" s="9"/>
    </row>
  </sheetData>
  <phoneticPr fontId="0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Y65536"/>
  <sheetViews>
    <sheetView zoomScale="85" zoomScaleNormal="85" workbookViewId="0">
      <pane ySplit="1" topLeftCell="A2" activePane="bottomLeft" state="frozen"/>
      <selection pane="bottomLeft"/>
    </sheetView>
  </sheetViews>
  <sheetFormatPr defaultRowHeight="15"/>
  <cols>
    <col min="1" max="1" width="34.7109375" customWidth="1"/>
    <col min="2" max="2" width="15.28515625" bestFit="1" customWidth="1"/>
    <col min="3" max="3" width="16" bestFit="1" customWidth="1"/>
    <col min="4" max="4" width="12.7109375" style="50" customWidth="1"/>
    <col min="5" max="5" width="9" customWidth="1"/>
    <col min="6" max="6" width="12.28515625" bestFit="1" customWidth="1"/>
    <col min="7" max="7" width="10.7109375" bestFit="1" customWidth="1"/>
    <col min="8" max="8" width="15.42578125" bestFit="1" customWidth="1"/>
    <col min="12" max="12" width="13.85546875" bestFit="1" customWidth="1"/>
    <col min="13" max="13" width="12.42578125" customWidth="1"/>
    <col min="14" max="14" width="11.85546875" bestFit="1" customWidth="1"/>
    <col min="15" max="15" width="10" bestFit="1" customWidth="1"/>
    <col min="16" max="25" width="13.85546875" bestFit="1" customWidth="1"/>
  </cols>
  <sheetData>
    <row r="1" spans="1:25">
      <c r="A1" t="s">
        <v>62</v>
      </c>
      <c r="B1" t="s">
        <v>65</v>
      </c>
      <c r="C1" t="s">
        <v>32</v>
      </c>
      <c r="D1" t="s">
        <v>30</v>
      </c>
      <c r="E1" t="s">
        <v>17</v>
      </c>
      <c r="F1" t="s">
        <v>103</v>
      </c>
      <c r="G1" t="s">
        <v>104</v>
      </c>
      <c r="H1" t="s">
        <v>105</v>
      </c>
      <c r="I1" t="s">
        <v>106</v>
      </c>
      <c r="J1" t="s">
        <v>107</v>
      </c>
      <c r="K1" t="s">
        <v>108</v>
      </c>
      <c r="L1" t="s">
        <v>109</v>
      </c>
      <c r="M1" t="s">
        <v>110</v>
      </c>
      <c r="N1" t="s">
        <v>111</v>
      </c>
      <c r="O1" t="s">
        <v>112</v>
      </c>
      <c r="P1" t="s">
        <v>113</v>
      </c>
      <c r="Q1" t="s">
        <v>114</v>
      </c>
      <c r="R1" t="s">
        <v>115</v>
      </c>
      <c r="S1" t="s">
        <v>116</v>
      </c>
      <c r="T1" t="s">
        <v>117</v>
      </c>
      <c r="U1" t="s">
        <v>118</v>
      </c>
      <c r="V1" t="s">
        <v>119</v>
      </c>
      <c r="W1" t="s">
        <v>120</v>
      </c>
    </row>
    <row r="2" spans="1:25">
      <c r="A2" t="s">
        <v>63</v>
      </c>
      <c r="B2" t="s">
        <v>47</v>
      </c>
      <c r="C2" s="7" t="s">
        <v>47</v>
      </c>
      <c r="D2" s="7" t="s">
        <v>31</v>
      </c>
      <c r="E2" t="s">
        <v>79</v>
      </c>
      <c r="F2">
        <v>138.94380187988301</v>
      </c>
      <c r="G2">
        <v>137.79350280761699</v>
      </c>
      <c r="H2">
        <v>1.1502950191497801</v>
      </c>
      <c r="I2">
        <v>8.2788513973355293E-3</v>
      </c>
      <c r="J2">
        <v>70.938896179199205</v>
      </c>
      <c r="K2">
        <v>0.22462911903858199</v>
      </c>
      <c r="L2">
        <v>0.77152007818222001</v>
      </c>
      <c r="M2">
        <v>1.1502950191497801</v>
      </c>
      <c r="N2">
        <v>1.52907001972198</v>
      </c>
      <c r="O2">
        <v>2.0759608745575</v>
      </c>
      <c r="P2">
        <v>-3.7784308195114101E-2</v>
      </c>
      <c r="Q2">
        <v>2.3383743762970002</v>
      </c>
      <c r="R2">
        <v>2508.4166666666702</v>
      </c>
      <c r="S2">
        <v>0.48840155020301201</v>
      </c>
      <c r="T2">
        <v>0.72230094671249401</v>
      </c>
      <c r="U2">
        <v>77.826988220214801</v>
      </c>
      <c r="V2">
        <v>95.788002014160199</v>
      </c>
      <c r="W2">
        <v>0.91938066482543901</v>
      </c>
      <c r="Y2" s="7"/>
    </row>
    <row r="3" spans="1:25">
      <c r="A3" t="s">
        <v>63</v>
      </c>
      <c r="B3" t="s">
        <v>47</v>
      </c>
      <c r="C3" s="7" t="s">
        <v>47</v>
      </c>
      <c r="D3" s="7" t="s">
        <v>31</v>
      </c>
      <c r="E3" t="s">
        <v>80</v>
      </c>
      <c r="F3">
        <v>136.0634765625</v>
      </c>
      <c r="G3">
        <v>134.83868408203099</v>
      </c>
      <c r="H3">
        <v>1.2247897386550901</v>
      </c>
      <c r="I3">
        <v>9.0016052126884495E-3</v>
      </c>
      <c r="J3">
        <v>70.149368286132798</v>
      </c>
      <c r="K3">
        <v>0.27497223019599898</v>
      </c>
      <c r="L3">
        <v>0.83613210916519198</v>
      </c>
      <c r="M3">
        <v>1.2247897386550901</v>
      </c>
      <c r="N3">
        <v>1.61344730854034</v>
      </c>
      <c r="O3">
        <v>2.1746072769164999</v>
      </c>
      <c r="P3">
        <v>5.7121678255498401E-3</v>
      </c>
      <c r="Q3">
        <v>2.4438674449920699</v>
      </c>
      <c r="R3">
        <v>2508.4166666666702</v>
      </c>
      <c r="S3">
        <v>0.51146703764995705</v>
      </c>
      <c r="T3">
        <v>0.74114650487899802</v>
      </c>
      <c r="U3">
        <v>77.826988220214801</v>
      </c>
      <c r="V3">
        <v>95.788002014160199</v>
      </c>
      <c r="W3">
        <v>0.91500276327133201</v>
      </c>
      <c r="Y3" s="7"/>
    </row>
    <row r="4" spans="1:25">
      <c r="A4" t="s">
        <v>63</v>
      </c>
      <c r="B4" t="s">
        <v>47</v>
      </c>
      <c r="C4" s="7" t="s">
        <v>47</v>
      </c>
      <c r="D4" s="7" t="s">
        <v>31</v>
      </c>
      <c r="E4" t="s">
        <v>81</v>
      </c>
      <c r="F4">
        <v>132.94635009765599</v>
      </c>
      <c r="G4">
        <v>131.73260498046901</v>
      </c>
      <c r="H4">
        <v>1.2137371301651001</v>
      </c>
      <c r="I4">
        <v>9.1295260936021805E-3</v>
      </c>
      <c r="J4">
        <v>69.411773681640597</v>
      </c>
      <c r="K4">
        <v>0.29225966334343001</v>
      </c>
      <c r="L4">
        <v>0.83667600154876698</v>
      </c>
      <c r="M4">
        <v>1.2137371301651001</v>
      </c>
      <c r="N4">
        <v>1.59079825878143</v>
      </c>
      <c r="O4">
        <v>2.13521456718445</v>
      </c>
      <c r="P4">
        <v>3.10336332768202E-2</v>
      </c>
      <c r="Q4">
        <v>2.3964405059814502</v>
      </c>
      <c r="R4">
        <v>2508.4166666666702</v>
      </c>
      <c r="S4">
        <v>0.48275285167839899</v>
      </c>
      <c r="T4">
        <v>0.71903264522552501</v>
      </c>
      <c r="U4">
        <v>77.826988220214801</v>
      </c>
      <c r="V4">
        <v>95.788002014160199</v>
      </c>
      <c r="W4">
        <v>0.91672831773757901</v>
      </c>
      <c r="Y4" s="7"/>
    </row>
    <row r="5" spans="1:25">
      <c r="A5" t="s">
        <v>63</v>
      </c>
      <c r="B5" t="s">
        <v>47</v>
      </c>
      <c r="C5" s="7" t="s">
        <v>47</v>
      </c>
      <c r="D5" s="7" t="s">
        <v>31</v>
      </c>
      <c r="E5" t="s">
        <v>82</v>
      </c>
      <c r="F5">
        <v>132.65081787109401</v>
      </c>
      <c r="G5">
        <v>132.09324645996099</v>
      </c>
      <c r="H5">
        <v>0.55757248401641801</v>
      </c>
      <c r="I5">
        <v>4.2033097706735099E-3</v>
      </c>
      <c r="J5">
        <v>68.784294128417997</v>
      </c>
      <c r="K5">
        <v>-0.31736931204795799</v>
      </c>
      <c r="L5">
        <v>0.19955338537692999</v>
      </c>
      <c r="M5">
        <v>0.55757248401641801</v>
      </c>
      <c r="N5">
        <v>0.91559153795242298</v>
      </c>
      <c r="O5">
        <v>1.4325143098831199</v>
      </c>
      <c r="P5">
        <v>-0.56540316343307495</v>
      </c>
      <c r="Q5">
        <v>1.68054807186127</v>
      </c>
      <c r="R5">
        <v>2508.4166666666702</v>
      </c>
      <c r="S5">
        <v>0.43449448657124301</v>
      </c>
      <c r="T5">
        <v>0.68272072076797496</v>
      </c>
      <c r="U5">
        <v>77.826988220214801</v>
      </c>
      <c r="V5">
        <v>95.788002014160199</v>
      </c>
      <c r="W5">
        <v>0.92202186584472701</v>
      </c>
      <c r="Y5" s="7"/>
    </row>
    <row r="6" spans="1:25">
      <c r="A6" t="s">
        <v>63</v>
      </c>
      <c r="B6" t="s">
        <v>47</v>
      </c>
      <c r="C6" s="7" t="s">
        <v>47</v>
      </c>
      <c r="D6" s="7" t="s">
        <v>31</v>
      </c>
      <c r="E6" t="s">
        <v>83</v>
      </c>
      <c r="F6">
        <v>142.71575927734401</v>
      </c>
      <c r="G6">
        <v>142.54747009277301</v>
      </c>
      <c r="H6">
        <v>0.16830000281333901</v>
      </c>
      <c r="I6">
        <v>1.1792670702561699E-3</v>
      </c>
      <c r="J6">
        <v>68.161170959472699</v>
      </c>
      <c r="K6">
        <v>-0.71912920475006104</v>
      </c>
      <c r="L6">
        <v>-0.19482882320880901</v>
      </c>
      <c r="M6">
        <v>0.16830000281333901</v>
      </c>
      <c r="N6">
        <v>0.53142887353897095</v>
      </c>
      <c r="O6">
        <v>1.0557291507720901</v>
      </c>
      <c r="P6">
        <v>-0.97070300579071001</v>
      </c>
      <c r="Q6">
        <v>1.3073029518127399</v>
      </c>
      <c r="R6">
        <v>2508.4166666666702</v>
      </c>
      <c r="S6">
        <v>0.44640230175752998</v>
      </c>
      <c r="T6">
        <v>0.69246464967727706</v>
      </c>
      <c r="U6">
        <v>77.826988220214801</v>
      </c>
      <c r="V6">
        <v>95.788002014160199</v>
      </c>
      <c r="W6">
        <v>0.92234748601913497</v>
      </c>
      <c r="Y6" s="7"/>
    </row>
    <row r="7" spans="1:25">
      <c r="A7" t="s">
        <v>63</v>
      </c>
      <c r="B7" t="s">
        <v>47</v>
      </c>
      <c r="C7" s="7" t="s">
        <v>47</v>
      </c>
      <c r="D7" s="7" t="s">
        <v>31</v>
      </c>
      <c r="E7" t="s">
        <v>84</v>
      </c>
      <c r="F7">
        <v>167.915771484375</v>
      </c>
      <c r="G7">
        <v>168.92515563964801</v>
      </c>
      <c r="H7">
        <v>-1.00938212871552</v>
      </c>
      <c r="I7">
        <v>-6.01124064996839E-3</v>
      </c>
      <c r="J7">
        <v>67.811149597167997</v>
      </c>
      <c r="K7">
        <v>-1.9373643398284901</v>
      </c>
      <c r="L7">
        <v>-1.38910496234894</v>
      </c>
      <c r="M7">
        <v>-1.00938212871552</v>
      </c>
      <c r="N7">
        <v>-0.62965929508209195</v>
      </c>
      <c r="O7">
        <v>-8.1399880349636106E-2</v>
      </c>
      <c r="P7">
        <v>-2.2004342079162602</v>
      </c>
      <c r="Q7">
        <v>0.18167017400264701</v>
      </c>
      <c r="R7">
        <v>2508.4166666666702</v>
      </c>
      <c r="S7">
        <v>0.48380389033152199</v>
      </c>
      <c r="T7">
        <v>0.72410833835601796</v>
      </c>
      <c r="U7">
        <v>77.826988220214801</v>
      </c>
      <c r="V7">
        <v>95.788002014160199</v>
      </c>
      <c r="W7">
        <v>0.92522591352462802</v>
      </c>
      <c r="Y7" s="7"/>
    </row>
    <row r="8" spans="1:25">
      <c r="A8" t="s">
        <v>63</v>
      </c>
      <c r="B8" t="s">
        <v>47</v>
      </c>
      <c r="C8" s="7" t="s">
        <v>47</v>
      </c>
      <c r="D8" s="7" t="s">
        <v>31</v>
      </c>
      <c r="E8" t="s">
        <v>85</v>
      </c>
      <c r="F8">
        <v>195.455078125</v>
      </c>
      <c r="G8">
        <v>196.30870056152301</v>
      </c>
      <c r="H8">
        <v>-0.85361659526824996</v>
      </c>
      <c r="I8">
        <v>-4.3673287145793403E-3</v>
      </c>
      <c r="J8">
        <v>67.802810668945298</v>
      </c>
      <c r="K8">
        <v>-1.8295640945434599</v>
      </c>
      <c r="L8">
        <v>-1.2529662847518901</v>
      </c>
      <c r="M8">
        <v>-0.85361659526824996</v>
      </c>
      <c r="N8">
        <v>-0.45426681637763999</v>
      </c>
      <c r="O8">
        <v>0.12233080714941</v>
      </c>
      <c r="P8">
        <v>-2.1062316894531299</v>
      </c>
      <c r="Q8">
        <v>0.39899832010269198</v>
      </c>
      <c r="R8">
        <v>2508.4166666666702</v>
      </c>
      <c r="S8">
        <v>0.54268146274722495</v>
      </c>
      <c r="T8">
        <v>0.76153582334518399</v>
      </c>
      <c r="U8">
        <v>77.826988220214801</v>
      </c>
      <c r="V8">
        <v>95.788002014160199</v>
      </c>
      <c r="W8">
        <v>0.92452561855316195</v>
      </c>
      <c r="Y8" s="7"/>
    </row>
    <row r="9" spans="1:25">
      <c r="A9" t="s">
        <v>63</v>
      </c>
      <c r="B9" t="s">
        <v>47</v>
      </c>
      <c r="C9" s="7" t="s">
        <v>47</v>
      </c>
      <c r="D9" s="7" t="s">
        <v>31</v>
      </c>
      <c r="E9" t="s">
        <v>86</v>
      </c>
      <c r="F9">
        <v>216.34194946289099</v>
      </c>
      <c r="G9">
        <v>218.06948852539099</v>
      </c>
      <c r="H9">
        <v>-1.7275505065918</v>
      </c>
      <c r="I9">
        <v>-7.9852780327200907E-3</v>
      </c>
      <c r="J9">
        <v>69.709686279296903</v>
      </c>
      <c r="K9">
        <v>-2.7451243400573699</v>
      </c>
      <c r="L9">
        <v>-2.1439335346221902</v>
      </c>
      <c r="M9">
        <v>-1.7275505065918</v>
      </c>
      <c r="N9">
        <v>-1.31116759777069</v>
      </c>
      <c r="O9">
        <v>-0.70997661352157604</v>
      </c>
      <c r="P9">
        <v>-3.0335924625396702</v>
      </c>
      <c r="Q9">
        <v>-0.42150852084159901</v>
      </c>
      <c r="R9">
        <v>2508.4166666666702</v>
      </c>
      <c r="S9">
        <v>0.59553952828740397</v>
      </c>
      <c r="T9">
        <v>0.79401713609695401</v>
      </c>
      <c r="U9">
        <v>77.826988220214801</v>
      </c>
      <c r="V9">
        <v>95.788002014160199</v>
      </c>
      <c r="W9">
        <v>0.92191481590270996</v>
      </c>
      <c r="Y9" s="7"/>
    </row>
    <row r="10" spans="1:25">
      <c r="A10" t="s">
        <v>63</v>
      </c>
      <c r="B10" t="s">
        <v>47</v>
      </c>
      <c r="C10" s="7" t="s">
        <v>47</v>
      </c>
      <c r="D10" s="7" t="s">
        <v>31</v>
      </c>
      <c r="E10" t="s">
        <v>87</v>
      </c>
      <c r="F10">
        <v>231.73866271972699</v>
      </c>
      <c r="G10">
        <v>233.22149658203099</v>
      </c>
      <c r="H10">
        <v>-1.4828175306320199</v>
      </c>
      <c r="I10">
        <v>-6.3986624591052498E-3</v>
      </c>
      <c r="J10">
        <v>73.473075866699205</v>
      </c>
      <c r="K10">
        <v>-2.5563986301422101</v>
      </c>
      <c r="L10">
        <v>-1.92211830615997</v>
      </c>
      <c r="M10">
        <v>-1.4828175306320199</v>
      </c>
      <c r="N10">
        <v>-1.0435168743133501</v>
      </c>
      <c r="O10">
        <v>-0.40923634171485901</v>
      </c>
      <c r="P10">
        <v>-2.8607442378997798</v>
      </c>
      <c r="Q10">
        <v>-0.10489097982645</v>
      </c>
      <c r="R10">
        <v>2508.4166666666702</v>
      </c>
      <c r="S10">
        <v>0.66520550786719901</v>
      </c>
      <c r="T10">
        <v>0.83771985769271895</v>
      </c>
      <c r="U10">
        <v>77.826988220214801</v>
      </c>
      <c r="V10">
        <v>95.788002014160199</v>
      </c>
      <c r="W10">
        <v>0.915632784366608</v>
      </c>
      <c r="Y10" s="7"/>
    </row>
    <row r="11" spans="1:25">
      <c r="A11" t="s">
        <v>63</v>
      </c>
      <c r="B11" t="s">
        <v>47</v>
      </c>
      <c r="C11" s="7" t="s">
        <v>47</v>
      </c>
      <c r="D11" s="7" t="s">
        <v>31</v>
      </c>
      <c r="E11" t="s">
        <v>88</v>
      </c>
      <c r="F11">
        <v>241.45884704589801</v>
      </c>
      <c r="G11">
        <v>243.29771423339801</v>
      </c>
      <c r="H11">
        <v>-1.8388767242431601</v>
      </c>
      <c r="I11">
        <v>-7.6156943105161199E-3</v>
      </c>
      <c r="J11">
        <v>77.665618896484403</v>
      </c>
      <c r="K11">
        <v>-2.9422435760497998</v>
      </c>
      <c r="L11">
        <v>-2.29036569595337</v>
      </c>
      <c r="M11">
        <v>-1.8388767242431601</v>
      </c>
      <c r="N11">
        <v>-1.3873881101608301</v>
      </c>
      <c r="O11">
        <v>-0.73550993204116799</v>
      </c>
      <c r="P11">
        <v>-3.25503277778625</v>
      </c>
      <c r="Q11">
        <v>-0.42272076010704002</v>
      </c>
      <c r="R11">
        <v>2508.4166666666702</v>
      </c>
      <c r="S11">
        <v>0.70474120453873501</v>
      </c>
      <c r="T11">
        <v>0.86096173524856601</v>
      </c>
      <c r="U11">
        <v>77.826988220214801</v>
      </c>
      <c r="V11">
        <v>95.788002014160199</v>
      </c>
      <c r="W11">
        <v>0.91779887676239003</v>
      </c>
      <c r="Y11" s="7"/>
    </row>
    <row r="12" spans="1:25">
      <c r="A12" t="s">
        <v>63</v>
      </c>
      <c r="B12" t="s">
        <v>47</v>
      </c>
      <c r="C12" s="7" t="s">
        <v>47</v>
      </c>
      <c r="D12" s="7" t="s">
        <v>31</v>
      </c>
      <c r="E12" t="s">
        <v>89</v>
      </c>
      <c r="F12">
        <v>250.69827270507801</v>
      </c>
      <c r="G12">
        <v>252.63412475585901</v>
      </c>
      <c r="H12">
        <v>-1.9358423948287999</v>
      </c>
      <c r="I12">
        <v>-7.7218017540872097E-3</v>
      </c>
      <c r="J12">
        <v>81.702766418457003</v>
      </c>
      <c r="K12">
        <v>-3.0952663421630899</v>
      </c>
      <c r="L12">
        <v>-2.4102692604064901</v>
      </c>
      <c r="M12">
        <v>-1.9358423948287999</v>
      </c>
      <c r="N12">
        <v>-1.4614155292511</v>
      </c>
      <c r="O12">
        <v>-0.77641844749450695</v>
      </c>
      <c r="P12">
        <v>-3.4239468574523899</v>
      </c>
      <c r="Q12">
        <v>-0.44773784279823298</v>
      </c>
      <c r="R12">
        <v>2508.4166666666702</v>
      </c>
      <c r="S12">
        <v>0.78070074234932496</v>
      </c>
      <c r="T12">
        <v>0.90470331907272294</v>
      </c>
      <c r="U12">
        <v>77.826988220214801</v>
      </c>
      <c r="V12">
        <v>95.788002014160199</v>
      </c>
      <c r="W12">
        <v>0.91677790880203203</v>
      </c>
      <c r="Y12" s="7"/>
    </row>
    <row r="13" spans="1:25">
      <c r="A13" t="s">
        <v>63</v>
      </c>
      <c r="B13" t="s">
        <v>47</v>
      </c>
      <c r="C13" s="7" t="s">
        <v>47</v>
      </c>
      <c r="D13" s="7" t="s">
        <v>31</v>
      </c>
      <c r="E13" t="s">
        <v>90</v>
      </c>
      <c r="F13">
        <v>251.78134155273401</v>
      </c>
      <c r="G13">
        <v>253.81719970703099</v>
      </c>
      <c r="H13">
        <v>-2.0358633995056201</v>
      </c>
      <c r="I13">
        <v>-8.0858394503593393E-3</v>
      </c>
      <c r="J13">
        <v>84.708488464355497</v>
      </c>
      <c r="K13">
        <v>-3.2117896080017099</v>
      </c>
      <c r="L13">
        <v>-2.5170428752899201</v>
      </c>
      <c r="M13">
        <v>-2.0358633995056201</v>
      </c>
      <c r="N13">
        <v>-1.5546840429305999</v>
      </c>
      <c r="O13">
        <v>-0.85993736982345603</v>
      </c>
      <c r="P13">
        <v>-3.54514813423157</v>
      </c>
      <c r="Q13">
        <v>-0.52657866477966297</v>
      </c>
      <c r="R13">
        <v>2508.4166666666702</v>
      </c>
      <c r="S13">
        <v>0.80879192555679702</v>
      </c>
      <c r="T13">
        <v>0.91757994890213002</v>
      </c>
      <c r="U13">
        <v>77.826988220214801</v>
      </c>
      <c r="V13">
        <v>95.788002014160199</v>
      </c>
      <c r="W13">
        <v>0.91621881723403897</v>
      </c>
      <c r="Y13" s="7"/>
    </row>
    <row r="14" spans="1:25">
      <c r="A14" t="s">
        <v>63</v>
      </c>
      <c r="B14" t="s">
        <v>47</v>
      </c>
      <c r="C14" s="7" t="s">
        <v>47</v>
      </c>
      <c r="D14" s="7" t="s">
        <v>31</v>
      </c>
      <c r="E14" t="s">
        <v>91</v>
      </c>
      <c r="F14">
        <v>248.07086181640599</v>
      </c>
      <c r="G14">
        <v>249.862716674805</v>
      </c>
      <c r="H14">
        <v>-1.79184854030609</v>
      </c>
      <c r="I14">
        <v>-7.2231320664286596E-3</v>
      </c>
      <c r="J14">
        <v>86.712081909179702</v>
      </c>
      <c r="K14">
        <v>-2.9643201828002899</v>
      </c>
      <c r="L14">
        <v>-2.2716145515441899</v>
      </c>
      <c r="M14">
        <v>-1.79184854030609</v>
      </c>
      <c r="N14">
        <v>-1.3120826482772801</v>
      </c>
      <c r="O14">
        <v>-0.61937689781188998</v>
      </c>
      <c r="P14">
        <v>-3.2966997623443599</v>
      </c>
      <c r="Q14">
        <v>-0.28699752688407898</v>
      </c>
      <c r="R14">
        <v>2508.4166666666702</v>
      </c>
      <c r="S14">
        <v>0.81140549618295699</v>
      </c>
      <c r="T14">
        <v>0.91488444805145297</v>
      </c>
      <c r="U14">
        <v>77.826988220214801</v>
      </c>
      <c r="V14">
        <v>95.788002014160199</v>
      </c>
      <c r="W14">
        <v>0.91772127151489302</v>
      </c>
      <c r="Y14" s="7"/>
    </row>
    <row r="15" spans="1:25">
      <c r="A15" t="s">
        <v>63</v>
      </c>
      <c r="B15" t="s">
        <v>47</v>
      </c>
      <c r="C15" s="7" t="s">
        <v>47</v>
      </c>
      <c r="D15" s="7" t="s">
        <v>31</v>
      </c>
      <c r="E15" t="s">
        <v>92</v>
      </c>
      <c r="F15">
        <v>249.18801879882801</v>
      </c>
      <c r="G15">
        <v>246.81784057617199</v>
      </c>
      <c r="H15">
        <v>2.3701815605163601</v>
      </c>
      <c r="I15">
        <v>9.5116198062896694E-3</v>
      </c>
      <c r="J15">
        <v>87.920806884765597</v>
      </c>
      <c r="K15">
        <v>1.1868705749511701</v>
      </c>
      <c r="L15">
        <v>1.88598036766052</v>
      </c>
      <c r="M15">
        <v>2.3701815605163601</v>
      </c>
      <c r="N15">
        <v>2.8543829917907702</v>
      </c>
      <c r="O15">
        <v>3.5534927845001198</v>
      </c>
      <c r="P15">
        <v>0.851418316364288</v>
      </c>
      <c r="Q15">
        <v>3.8889451026916499</v>
      </c>
      <c r="R15">
        <v>2508.4166666666702</v>
      </c>
      <c r="S15">
        <v>0.83570962079736</v>
      </c>
      <c r="T15">
        <v>0.92334258556366</v>
      </c>
      <c r="U15">
        <v>77.826988220214801</v>
      </c>
      <c r="V15">
        <v>95.788002014160199</v>
      </c>
      <c r="W15">
        <v>0.91488534212112405</v>
      </c>
      <c r="Y15" s="7"/>
    </row>
    <row r="16" spans="1:25">
      <c r="A16" t="s">
        <v>63</v>
      </c>
      <c r="B16" t="s">
        <v>47</v>
      </c>
      <c r="C16" s="7" t="s">
        <v>47</v>
      </c>
      <c r="D16" s="7" t="s">
        <v>31</v>
      </c>
      <c r="E16" t="s">
        <v>93</v>
      </c>
      <c r="F16">
        <v>241.97023010253901</v>
      </c>
      <c r="G16">
        <v>228.50216674804699</v>
      </c>
      <c r="H16">
        <v>13.468066215515099</v>
      </c>
      <c r="I16">
        <v>5.56600131094456E-2</v>
      </c>
      <c r="J16">
        <v>88.208213806152301</v>
      </c>
      <c r="K16">
        <v>12.29896068573</v>
      </c>
      <c r="L16">
        <v>12.989677429199199</v>
      </c>
      <c r="M16">
        <v>13.468066215515099</v>
      </c>
      <c r="N16">
        <v>13.946454048156699</v>
      </c>
      <c r="O16">
        <v>14.637170791626</v>
      </c>
      <c r="P16">
        <v>11.967535972595201</v>
      </c>
      <c r="Q16">
        <v>14.9685955047607</v>
      </c>
      <c r="R16">
        <v>2508.4166666666702</v>
      </c>
      <c r="S16">
        <v>0.84222988252939501</v>
      </c>
      <c r="T16">
        <v>0.91225737333297696</v>
      </c>
      <c r="U16">
        <v>77.826988220214801</v>
      </c>
      <c r="V16">
        <v>95.788002014160199</v>
      </c>
      <c r="W16">
        <v>0.90751749277114901</v>
      </c>
      <c r="Y16" s="7"/>
    </row>
    <row r="17" spans="1:25">
      <c r="A17" t="s">
        <v>63</v>
      </c>
      <c r="B17" t="s">
        <v>47</v>
      </c>
      <c r="C17" s="7" t="s">
        <v>47</v>
      </c>
      <c r="D17" s="7" t="s">
        <v>31</v>
      </c>
      <c r="E17" t="s">
        <v>94</v>
      </c>
      <c r="F17">
        <v>229.713943481445</v>
      </c>
      <c r="G17">
        <v>215.918380737305</v>
      </c>
      <c r="H17">
        <v>13.7955665588379</v>
      </c>
      <c r="I17">
        <v>6.0055416077375398E-2</v>
      </c>
      <c r="J17">
        <v>88.130142211914105</v>
      </c>
      <c r="K17">
        <v>12.6949558258057</v>
      </c>
      <c r="L17">
        <v>13.3452053070068</v>
      </c>
      <c r="M17">
        <v>13.7955665588379</v>
      </c>
      <c r="N17">
        <v>14.2459268569946</v>
      </c>
      <c r="O17">
        <v>14.896176338195801</v>
      </c>
      <c r="P17">
        <v>12.3829488754272</v>
      </c>
      <c r="Q17">
        <v>15.208183288574199</v>
      </c>
      <c r="R17">
        <v>2508.4166666666702</v>
      </c>
      <c r="S17">
        <v>0.74641210346342701</v>
      </c>
      <c r="T17">
        <v>0.85881072282791104</v>
      </c>
      <c r="U17">
        <v>77.826988220214801</v>
      </c>
      <c r="V17">
        <v>95.788002014160199</v>
      </c>
      <c r="W17">
        <v>0.91289657354354903</v>
      </c>
      <c r="Y17" s="7"/>
    </row>
    <row r="18" spans="1:25">
      <c r="A18" t="s">
        <v>63</v>
      </c>
      <c r="B18" t="s">
        <v>47</v>
      </c>
      <c r="C18" s="7" t="s">
        <v>47</v>
      </c>
      <c r="D18" s="7" t="s">
        <v>31</v>
      </c>
      <c r="E18" t="s">
        <v>95</v>
      </c>
      <c r="F18">
        <v>213.55838012695301</v>
      </c>
      <c r="G18">
        <v>200.84864807128901</v>
      </c>
      <c r="H18">
        <v>12.7097282409668</v>
      </c>
      <c r="I18">
        <v>5.9514068067073801E-2</v>
      </c>
      <c r="J18">
        <v>87.307273864746094</v>
      </c>
      <c r="K18">
        <v>11.6519918441772</v>
      </c>
      <c r="L18">
        <v>12.2769107818604</v>
      </c>
      <c r="M18">
        <v>12.7097282409668</v>
      </c>
      <c r="N18">
        <v>13.1425457000732</v>
      </c>
      <c r="O18">
        <v>13.7674655914307</v>
      </c>
      <c r="P18">
        <v>11.3521375656128</v>
      </c>
      <c r="Q18">
        <v>14.067319869995099</v>
      </c>
      <c r="R18">
        <v>2508.4166666666702</v>
      </c>
      <c r="S18">
        <v>0.68833323599247398</v>
      </c>
      <c r="T18">
        <v>0.82535684108734098</v>
      </c>
      <c r="U18">
        <v>77.826988220214801</v>
      </c>
      <c r="V18">
        <v>95.788002014160199</v>
      </c>
      <c r="W18">
        <v>0.91557061672210704</v>
      </c>
      <c r="Y18" s="7"/>
    </row>
    <row r="19" spans="1:25">
      <c r="A19" t="s">
        <v>63</v>
      </c>
      <c r="B19" t="s">
        <v>47</v>
      </c>
      <c r="C19" s="7" t="s">
        <v>47</v>
      </c>
      <c r="D19" s="7" t="s">
        <v>31</v>
      </c>
      <c r="E19" t="s">
        <v>96</v>
      </c>
      <c r="F19">
        <v>198.7099609375</v>
      </c>
      <c r="G19">
        <v>186.211013793945</v>
      </c>
      <c r="H19">
        <v>12.4989557266235</v>
      </c>
      <c r="I19">
        <v>6.2900498509407002E-2</v>
      </c>
      <c r="J19">
        <v>85.550460815429702</v>
      </c>
      <c r="K19">
        <v>11.480277061462401</v>
      </c>
      <c r="L19">
        <v>12.0821208953857</v>
      </c>
      <c r="M19">
        <v>12.4989557266235</v>
      </c>
      <c r="N19">
        <v>12.9157905578613</v>
      </c>
      <c r="O19">
        <v>13.5176334381104</v>
      </c>
      <c r="P19">
        <v>11.1914958953857</v>
      </c>
      <c r="Q19">
        <v>13.8064155578613</v>
      </c>
      <c r="R19">
        <v>2508.4166666666702</v>
      </c>
      <c r="S19">
        <v>0.63723635459306005</v>
      </c>
      <c r="T19">
        <v>0.79487907886505105</v>
      </c>
      <c r="U19">
        <v>77.826988220214801</v>
      </c>
      <c r="V19">
        <v>95.788002014160199</v>
      </c>
      <c r="W19">
        <v>0.91798651218414296</v>
      </c>
      <c r="Y19" s="7"/>
    </row>
    <row r="20" spans="1:25">
      <c r="A20" t="s">
        <v>63</v>
      </c>
      <c r="B20" t="s">
        <v>47</v>
      </c>
      <c r="C20" s="7" t="s">
        <v>47</v>
      </c>
      <c r="D20" s="7" t="s">
        <v>31</v>
      </c>
      <c r="E20" t="s">
        <v>97</v>
      </c>
      <c r="F20">
        <v>188.58815002441401</v>
      </c>
      <c r="G20">
        <v>185.18800354003901</v>
      </c>
      <c r="H20">
        <v>3.4001281261444101</v>
      </c>
      <c r="I20">
        <v>1.8029384315013899E-2</v>
      </c>
      <c r="J20">
        <v>82.736312866210895</v>
      </c>
      <c r="K20">
        <v>2.34481573104858</v>
      </c>
      <c r="L20">
        <v>2.9683029651641801</v>
      </c>
      <c r="M20">
        <v>3.4001281261444101</v>
      </c>
      <c r="N20">
        <v>3.8319532871246298</v>
      </c>
      <c r="O20">
        <v>4.4554400444030797</v>
      </c>
      <c r="P20">
        <v>2.0456495285034202</v>
      </c>
      <c r="Q20">
        <v>4.7546062469482404</v>
      </c>
      <c r="R20">
        <v>2508.4166666666702</v>
      </c>
      <c r="S20">
        <v>0.64969901811220898</v>
      </c>
      <c r="T20">
        <v>0.82346445322036699</v>
      </c>
      <c r="U20">
        <v>77.826988220214801</v>
      </c>
      <c r="V20">
        <v>95.788002014160199</v>
      </c>
      <c r="W20">
        <v>0.91693264245986905</v>
      </c>
      <c r="Y20" s="7"/>
    </row>
    <row r="21" spans="1:25">
      <c r="A21" t="s">
        <v>63</v>
      </c>
      <c r="B21" t="s">
        <v>47</v>
      </c>
      <c r="C21" s="7" t="s">
        <v>47</v>
      </c>
      <c r="D21" s="7" t="s">
        <v>31</v>
      </c>
      <c r="E21" t="s">
        <v>98</v>
      </c>
      <c r="F21">
        <v>187.08529663085901</v>
      </c>
      <c r="G21">
        <v>187.14733886718801</v>
      </c>
      <c r="H21">
        <v>-6.2039911746978801E-2</v>
      </c>
      <c r="I21">
        <v>-3.3161297324113499E-4</v>
      </c>
      <c r="J21">
        <v>79.302375793457003</v>
      </c>
      <c r="K21">
        <v>-1.1528514623642001</v>
      </c>
      <c r="L21">
        <v>-0.50839114189147905</v>
      </c>
      <c r="M21">
        <v>-6.2039911746978801E-2</v>
      </c>
      <c r="N21">
        <v>0.38431131839752197</v>
      </c>
      <c r="O21">
        <v>1.0287715196609499</v>
      </c>
      <c r="P21">
        <v>-1.46208131313324</v>
      </c>
      <c r="Q21">
        <v>1.33800148963928</v>
      </c>
      <c r="R21">
        <v>2508.4166666666702</v>
      </c>
      <c r="S21">
        <v>0.67497828050527897</v>
      </c>
      <c r="T21">
        <v>0.85116469860076904</v>
      </c>
      <c r="U21">
        <v>77.826988220214801</v>
      </c>
      <c r="V21">
        <v>95.788002014160199</v>
      </c>
      <c r="W21">
        <v>0.91814929246902499</v>
      </c>
      <c r="Y21" s="7"/>
    </row>
    <row r="22" spans="1:25">
      <c r="A22" t="s">
        <v>63</v>
      </c>
      <c r="B22" t="s">
        <v>47</v>
      </c>
      <c r="C22" s="7" t="s">
        <v>47</v>
      </c>
      <c r="D22" s="7" t="s">
        <v>31</v>
      </c>
      <c r="E22" t="s">
        <v>99</v>
      </c>
      <c r="F22">
        <v>183.44818115234401</v>
      </c>
      <c r="G22">
        <v>183.74028015136699</v>
      </c>
      <c r="H22">
        <v>-0.29211077094078097</v>
      </c>
      <c r="I22">
        <v>-1.5923340106383001E-3</v>
      </c>
      <c r="J22">
        <v>76.630615234375</v>
      </c>
      <c r="K22">
        <v>-1.36464500427246</v>
      </c>
      <c r="L22">
        <v>-0.73098307847976696</v>
      </c>
      <c r="M22">
        <v>-0.29211077094078097</v>
      </c>
      <c r="N22">
        <v>0.14676156640052801</v>
      </c>
      <c r="O22">
        <v>0.78042352199554399</v>
      </c>
      <c r="P22">
        <v>-1.6686935424804701</v>
      </c>
      <c r="Q22">
        <v>1.08447206020355</v>
      </c>
      <c r="R22">
        <v>2508.4166666666702</v>
      </c>
      <c r="S22">
        <v>0.64557740411224496</v>
      </c>
      <c r="T22">
        <v>0.836902916431427</v>
      </c>
      <c r="U22">
        <v>77.826988220214801</v>
      </c>
      <c r="V22">
        <v>95.788002014160199</v>
      </c>
      <c r="W22">
        <v>0.92075121402740501</v>
      </c>
      <c r="Y22" s="7"/>
    </row>
    <row r="23" spans="1:25">
      <c r="A23" t="s">
        <v>63</v>
      </c>
      <c r="B23" t="s">
        <v>47</v>
      </c>
      <c r="C23" s="7" t="s">
        <v>47</v>
      </c>
      <c r="D23" s="7" t="s">
        <v>31</v>
      </c>
      <c r="E23" t="s">
        <v>100</v>
      </c>
      <c r="F23">
        <v>172.90280151367199</v>
      </c>
      <c r="G23">
        <v>174.059158325195</v>
      </c>
      <c r="H23">
        <v>-1.1563560962677</v>
      </c>
      <c r="I23">
        <v>-6.6878967918455601E-3</v>
      </c>
      <c r="J23">
        <v>75.026565551757798</v>
      </c>
      <c r="K23">
        <v>-2.1612956523895299</v>
      </c>
      <c r="L23">
        <v>-1.5675692558288601</v>
      </c>
      <c r="M23">
        <v>-1.1563560962677</v>
      </c>
      <c r="N23">
        <v>-0.74514287710189797</v>
      </c>
      <c r="O23">
        <v>-0.15141636133194</v>
      </c>
      <c r="P23">
        <v>-2.4461822509765598</v>
      </c>
      <c r="Q23">
        <v>0.133470088243485</v>
      </c>
      <c r="R23">
        <v>2508.4166666666702</v>
      </c>
      <c r="S23">
        <v>0.56309573500419696</v>
      </c>
      <c r="T23">
        <v>0.78415858745574996</v>
      </c>
      <c r="U23">
        <v>77.826988220214801</v>
      </c>
      <c r="V23">
        <v>95.788002014160199</v>
      </c>
      <c r="W23">
        <v>0.92502140998840299</v>
      </c>
      <c r="Y23" s="7"/>
    </row>
    <row r="24" spans="1:25">
      <c r="A24" t="s">
        <v>63</v>
      </c>
      <c r="B24" t="s">
        <v>47</v>
      </c>
      <c r="C24" s="7" t="s">
        <v>47</v>
      </c>
      <c r="D24" s="7" t="s">
        <v>31</v>
      </c>
      <c r="E24" t="s">
        <v>101</v>
      </c>
      <c r="F24">
        <v>160.09606933593801</v>
      </c>
      <c r="G24">
        <v>161.33720397949199</v>
      </c>
      <c r="H24">
        <v>-1.2411422729492201</v>
      </c>
      <c r="I24">
        <v>-7.7524841763079201E-3</v>
      </c>
      <c r="J24">
        <v>73.744094848632798</v>
      </c>
      <c r="K24">
        <v>-2.18205642700195</v>
      </c>
      <c r="L24">
        <v>-1.6261566877365099</v>
      </c>
      <c r="M24">
        <v>-1.2411422729492201</v>
      </c>
      <c r="N24">
        <v>-0.85612779855728105</v>
      </c>
      <c r="O24">
        <v>-0.30022808909416199</v>
      </c>
      <c r="P24">
        <v>-2.44879245758057</v>
      </c>
      <c r="Q24">
        <v>-3.3492002636194201E-2</v>
      </c>
      <c r="R24">
        <v>2508.4166666666702</v>
      </c>
      <c r="S24">
        <v>0.49493409622911599</v>
      </c>
      <c r="T24">
        <v>0.73419922590255704</v>
      </c>
      <c r="U24">
        <v>77.826988220214801</v>
      </c>
      <c r="V24">
        <v>95.788002014160199</v>
      </c>
      <c r="W24">
        <v>0.92869693040847801</v>
      </c>
      <c r="Y24" s="7"/>
    </row>
    <row r="25" spans="1:25">
      <c r="A25" t="s">
        <v>63</v>
      </c>
      <c r="B25" t="s">
        <v>47</v>
      </c>
      <c r="C25" s="7" t="s">
        <v>47</v>
      </c>
      <c r="D25" s="7" t="s">
        <v>31</v>
      </c>
      <c r="E25" t="s">
        <v>102</v>
      </c>
      <c r="F25">
        <v>153.18939208984401</v>
      </c>
      <c r="G25">
        <v>154.59861755371099</v>
      </c>
      <c r="H25">
        <v>-1.40922379493713</v>
      </c>
      <c r="I25">
        <v>-9.1992262750863994E-3</v>
      </c>
      <c r="J25">
        <v>72.658515930175795</v>
      </c>
      <c r="K25">
        <v>-2.31206226348877</v>
      </c>
      <c r="L25">
        <v>-1.77865791320801</v>
      </c>
      <c r="M25">
        <v>-1.40922379493713</v>
      </c>
      <c r="N25">
        <v>-1.03978967666626</v>
      </c>
      <c r="O25">
        <v>-0.50638532638549805</v>
      </c>
      <c r="P25">
        <v>-2.56800436973572</v>
      </c>
      <c r="Q25">
        <v>-0.25044319033622697</v>
      </c>
      <c r="R25">
        <v>2508.4166666666702</v>
      </c>
      <c r="S25">
        <v>0.44958539578958701</v>
      </c>
      <c r="T25">
        <v>0.70448863506317105</v>
      </c>
      <c r="U25">
        <v>77.826988220214801</v>
      </c>
      <c r="V25">
        <v>95.788002014160199</v>
      </c>
      <c r="W25">
        <v>0.93251937627792403</v>
      </c>
      <c r="Y25" s="7"/>
    </row>
    <row r="26" spans="1:25">
      <c r="A26" t="s">
        <v>63</v>
      </c>
      <c r="B26" t="s">
        <v>47</v>
      </c>
      <c r="C26" s="7" t="s">
        <v>47</v>
      </c>
      <c r="D26" s="7">
        <v>41089</v>
      </c>
      <c r="E26" t="s">
        <v>79</v>
      </c>
      <c r="F26">
        <v>144.03038024902301</v>
      </c>
      <c r="G26">
        <v>146.76921081543</v>
      </c>
      <c r="H26">
        <v>-2.7388250827789302</v>
      </c>
      <c r="I26">
        <v>-1.9015606492757801E-2</v>
      </c>
      <c r="J26">
        <v>64.805335998535199</v>
      </c>
      <c r="K26">
        <v>-5.4790816307067898</v>
      </c>
      <c r="L26">
        <v>-3.8601160049438499</v>
      </c>
      <c r="M26">
        <v>-2.7388250827789302</v>
      </c>
      <c r="N26">
        <v>-1.6175340414047199</v>
      </c>
      <c r="O26">
        <v>1.43181486055255E-3</v>
      </c>
      <c r="P26">
        <v>-6.2559065818786603</v>
      </c>
      <c r="Q26">
        <v>0.77825653553009</v>
      </c>
      <c r="R26">
        <v>2504</v>
      </c>
      <c r="S26">
        <v>4.09278274395996</v>
      </c>
      <c r="T26">
        <v>2.13823366165161</v>
      </c>
      <c r="U26">
        <v>71.949821472167997</v>
      </c>
      <c r="V26">
        <v>86.716667175292997</v>
      </c>
      <c r="W26">
        <v>0.91938066482543901</v>
      </c>
      <c r="Y26" s="7"/>
    </row>
    <row r="27" spans="1:25">
      <c r="A27" t="s">
        <v>63</v>
      </c>
      <c r="B27" t="s">
        <v>47</v>
      </c>
      <c r="C27" s="7" t="s">
        <v>47</v>
      </c>
      <c r="D27" s="7">
        <v>41089</v>
      </c>
      <c r="E27" t="s">
        <v>80</v>
      </c>
      <c r="F27">
        <v>138.52229309082</v>
      </c>
      <c r="G27">
        <v>142.36483764648401</v>
      </c>
      <c r="H27">
        <v>-3.84254693984985</v>
      </c>
      <c r="I27">
        <v>-2.7739554643630999E-2</v>
      </c>
      <c r="J27">
        <v>63.924575805664098</v>
      </c>
      <c r="K27">
        <v>-6.6403546333312997</v>
      </c>
      <c r="L27">
        <v>-4.98738718032837</v>
      </c>
      <c r="M27">
        <v>-3.84254693984985</v>
      </c>
      <c r="N27">
        <v>-2.6977066993713401</v>
      </c>
      <c r="O27">
        <v>-1.0447393655777</v>
      </c>
      <c r="P27">
        <v>-7.43349409103394</v>
      </c>
      <c r="Q27">
        <v>-0.25159981846809398</v>
      </c>
      <c r="R27">
        <v>2504</v>
      </c>
      <c r="S27">
        <v>4.2454700265277596</v>
      </c>
      <c r="T27">
        <v>2.1831407546997101</v>
      </c>
      <c r="U27">
        <v>71.949821472167997</v>
      </c>
      <c r="V27">
        <v>86.716667175292997</v>
      </c>
      <c r="W27">
        <v>0.91500276327133201</v>
      </c>
      <c r="Y27" s="7"/>
    </row>
    <row r="28" spans="1:25">
      <c r="A28" t="s">
        <v>63</v>
      </c>
      <c r="B28" t="s">
        <v>47</v>
      </c>
      <c r="C28" s="7" t="s">
        <v>47</v>
      </c>
      <c r="D28" s="7">
        <v>41089</v>
      </c>
      <c r="E28" t="s">
        <v>81</v>
      </c>
      <c r="F28">
        <v>133.37762451171901</v>
      </c>
      <c r="G28">
        <v>136.84646606445301</v>
      </c>
      <c r="H28">
        <v>-3.4688525199890101</v>
      </c>
      <c r="I28">
        <v>-2.6007756590843201E-2</v>
      </c>
      <c r="J28">
        <v>63.314659118652301</v>
      </c>
      <c r="K28">
        <v>-6.1543636322021502</v>
      </c>
      <c r="L28">
        <v>-4.5677418708801296</v>
      </c>
      <c r="M28">
        <v>-3.4688525199890101</v>
      </c>
      <c r="N28">
        <v>-2.3699631690978999</v>
      </c>
      <c r="O28">
        <v>-0.78334134817123402</v>
      </c>
      <c r="P28">
        <v>-6.9156689643859899</v>
      </c>
      <c r="Q28">
        <v>-2.2036220878362701E-2</v>
      </c>
      <c r="R28">
        <v>2504</v>
      </c>
      <c r="S28">
        <v>3.9155873316458401</v>
      </c>
      <c r="T28">
        <v>2.0955154895782502</v>
      </c>
      <c r="U28">
        <v>71.949821472167997</v>
      </c>
      <c r="V28">
        <v>86.716667175292997</v>
      </c>
      <c r="W28">
        <v>0.91672831773757901</v>
      </c>
      <c r="Y28" s="7"/>
    </row>
    <row r="29" spans="1:25">
      <c r="A29" t="s">
        <v>63</v>
      </c>
      <c r="B29" t="s">
        <v>47</v>
      </c>
      <c r="C29" s="7" t="s">
        <v>47</v>
      </c>
      <c r="D29" s="7">
        <v>41089</v>
      </c>
      <c r="E29" t="s">
        <v>82</v>
      </c>
      <c r="F29">
        <v>130.69381713867199</v>
      </c>
      <c r="G29">
        <v>134.87567138671901</v>
      </c>
      <c r="H29">
        <v>-4.1818609237670898</v>
      </c>
      <c r="I29">
        <v>-3.1997386366128901E-2</v>
      </c>
      <c r="J29">
        <v>62.530467987060497</v>
      </c>
      <c r="K29">
        <v>-6.8237972259521502</v>
      </c>
      <c r="L29">
        <v>-5.2629194259643599</v>
      </c>
      <c r="M29">
        <v>-4.1818609237670898</v>
      </c>
      <c r="N29">
        <v>-3.10080170631409</v>
      </c>
      <c r="O29">
        <v>-1.5399242639541599</v>
      </c>
      <c r="P29">
        <v>-7.5727496147155797</v>
      </c>
      <c r="Q29">
        <v>-0.79097205400466897</v>
      </c>
      <c r="R29">
        <v>2504</v>
      </c>
      <c r="S29">
        <v>3.8292197078132202</v>
      </c>
      <c r="T29">
        <v>2.0615139007568399</v>
      </c>
      <c r="U29">
        <v>71.949821472167997</v>
      </c>
      <c r="V29">
        <v>86.716667175292997</v>
      </c>
      <c r="W29">
        <v>0.92202186584472701</v>
      </c>
      <c r="Y29" s="7"/>
    </row>
    <row r="30" spans="1:25">
      <c r="A30" t="s">
        <v>63</v>
      </c>
      <c r="B30" t="s">
        <v>47</v>
      </c>
      <c r="C30" s="7" t="s">
        <v>47</v>
      </c>
      <c r="D30" s="7">
        <v>41089</v>
      </c>
      <c r="E30" t="s">
        <v>83</v>
      </c>
      <c r="F30">
        <v>138.20799255371099</v>
      </c>
      <c r="G30">
        <v>141.76698303222699</v>
      </c>
      <c r="H30">
        <v>-3.5589945316314702</v>
      </c>
      <c r="I30">
        <v>-2.57510039955378E-2</v>
      </c>
      <c r="J30">
        <v>61.513046264648402</v>
      </c>
      <c r="K30">
        <v>-6.2433400154113796</v>
      </c>
      <c r="L30">
        <v>-4.6574072837829599</v>
      </c>
      <c r="M30">
        <v>-3.5589945316314702</v>
      </c>
      <c r="N30">
        <v>-2.46058201789856</v>
      </c>
      <c r="O30">
        <v>-0.87464880943298295</v>
      </c>
      <c r="P30">
        <v>-7.0043148994445801</v>
      </c>
      <c r="Q30">
        <v>-0.11367403715848901</v>
      </c>
      <c r="R30">
        <v>2504</v>
      </c>
      <c r="S30">
        <v>3.9787739169652201</v>
      </c>
      <c r="T30">
        <v>2.0946061611175502</v>
      </c>
      <c r="U30">
        <v>71.949821472167997</v>
      </c>
      <c r="V30">
        <v>86.716667175292997</v>
      </c>
      <c r="W30">
        <v>0.92234748601913497</v>
      </c>
      <c r="Y30" s="7"/>
    </row>
    <row r="31" spans="1:25">
      <c r="A31" t="s">
        <v>63</v>
      </c>
      <c r="B31" t="s">
        <v>47</v>
      </c>
      <c r="C31" s="7" t="s">
        <v>47</v>
      </c>
      <c r="D31" s="7">
        <v>41089</v>
      </c>
      <c r="E31" t="s">
        <v>84</v>
      </c>
      <c r="F31">
        <v>158.62324523925801</v>
      </c>
      <c r="G31">
        <v>161.35409545898401</v>
      </c>
      <c r="H31">
        <v>-2.73084592819214</v>
      </c>
      <c r="I31">
        <v>-1.7215926200151398E-2</v>
      </c>
      <c r="J31">
        <v>60.833038330078097</v>
      </c>
      <c r="K31">
        <v>-5.60262203216553</v>
      </c>
      <c r="L31">
        <v>-3.9059534072875999</v>
      </c>
      <c r="M31">
        <v>-2.73084592819214</v>
      </c>
      <c r="N31">
        <v>-1.5557383298873899</v>
      </c>
      <c r="O31">
        <v>0.14093042910098999</v>
      </c>
      <c r="P31">
        <v>-6.4167308807373002</v>
      </c>
      <c r="Q31">
        <v>0.95503908395767201</v>
      </c>
      <c r="R31">
        <v>2504</v>
      </c>
      <c r="S31">
        <v>4.5009554281091901</v>
      </c>
      <c r="T31">
        <v>2.2408590316772501</v>
      </c>
      <c r="U31">
        <v>71.949821472167997</v>
      </c>
      <c r="V31">
        <v>86.716667175292997</v>
      </c>
      <c r="W31">
        <v>0.92522591352462802</v>
      </c>
      <c r="Y31" s="7"/>
    </row>
    <row r="32" spans="1:25">
      <c r="A32" t="s">
        <v>63</v>
      </c>
      <c r="B32" t="s">
        <v>47</v>
      </c>
      <c r="C32" s="7" t="s">
        <v>47</v>
      </c>
      <c r="D32" s="7">
        <v>41089</v>
      </c>
      <c r="E32" t="s">
        <v>85</v>
      </c>
      <c r="F32">
        <v>176.48474121093801</v>
      </c>
      <c r="G32">
        <v>180.87026977539099</v>
      </c>
      <c r="H32">
        <v>-4.3855295181274396</v>
      </c>
      <c r="I32">
        <v>-2.4849340319633501E-2</v>
      </c>
      <c r="J32">
        <v>61.498989105224602</v>
      </c>
      <c r="K32">
        <v>-7.8046588897705096</v>
      </c>
      <c r="L32">
        <v>-5.7846093177795401</v>
      </c>
      <c r="M32">
        <v>-4.3855295181274396</v>
      </c>
      <c r="N32">
        <v>-2.98644924163818</v>
      </c>
      <c r="O32">
        <v>-0.96639961004257202</v>
      </c>
      <c r="P32">
        <v>-8.7739343643188494</v>
      </c>
      <c r="Q32">
        <v>2.87621608003974E-3</v>
      </c>
      <c r="R32">
        <v>2504</v>
      </c>
      <c r="S32">
        <v>6.4508183361929197</v>
      </c>
      <c r="T32">
        <v>2.6679611206054701</v>
      </c>
      <c r="U32">
        <v>71.949821472167997</v>
      </c>
      <c r="V32">
        <v>86.716667175292997</v>
      </c>
      <c r="W32">
        <v>0.92452561855316195</v>
      </c>
      <c r="Y32" s="7"/>
    </row>
    <row r="33" spans="1:25">
      <c r="A33" t="s">
        <v>63</v>
      </c>
      <c r="B33" t="s">
        <v>47</v>
      </c>
      <c r="C33" s="7" t="s">
        <v>47</v>
      </c>
      <c r="D33" s="7">
        <v>41089</v>
      </c>
      <c r="E33" t="s">
        <v>86</v>
      </c>
      <c r="F33">
        <v>192.85319519043</v>
      </c>
      <c r="G33">
        <v>199.27542114257801</v>
      </c>
      <c r="H33">
        <v>-6.4222331047058097</v>
      </c>
      <c r="I33">
        <v>-3.3301148563623401E-2</v>
      </c>
      <c r="J33">
        <v>64.184906005859403</v>
      </c>
      <c r="K33">
        <v>-9.9367036819458008</v>
      </c>
      <c r="L33">
        <v>-7.8603258132934597</v>
      </c>
      <c r="M33">
        <v>-6.4222331047058097</v>
      </c>
      <c r="N33">
        <v>-4.9841399192810103</v>
      </c>
      <c r="O33">
        <v>-2.9077622890472399</v>
      </c>
      <c r="P33">
        <v>-10.933006286621101</v>
      </c>
      <c r="Q33">
        <v>-1.9114587306976301</v>
      </c>
      <c r="R33">
        <v>2504</v>
      </c>
      <c r="S33">
        <v>6.8587453063560098</v>
      </c>
      <c r="T33">
        <v>2.7423560619354199</v>
      </c>
      <c r="U33">
        <v>71.949821472167997</v>
      </c>
      <c r="V33">
        <v>86.716667175292997</v>
      </c>
      <c r="W33">
        <v>0.92191481590270996</v>
      </c>
      <c r="Y33" s="7"/>
    </row>
    <row r="34" spans="1:25">
      <c r="A34" t="s">
        <v>63</v>
      </c>
      <c r="B34" t="s">
        <v>47</v>
      </c>
      <c r="C34" s="7" t="s">
        <v>47</v>
      </c>
      <c r="D34" s="7">
        <v>41089</v>
      </c>
      <c r="E34" t="s">
        <v>87</v>
      </c>
      <c r="F34">
        <v>204.29750061035199</v>
      </c>
      <c r="G34">
        <v>210.65686035156301</v>
      </c>
      <c r="H34">
        <v>-6.35935306549072</v>
      </c>
      <c r="I34">
        <v>-3.11279036104679E-2</v>
      </c>
      <c r="J34">
        <v>67.883132934570298</v>
      </c>
      <c r="K34">
        <v>-10.190221786499</v>
      </c>
      <c r="L34">
        <v>-7.9269132614135698</v>
      </c>
      <c r="M34">
        <v>-6.35935306549072</v>
      </c>
      <c r="N34">
        <v>-4.7917923927307102</v>
      </c>
      <c r="O34">
        <v>-2.5284841060638401</v>
      </c>
      <c r="P34">
        <v>-11.276219367981</v>
      </c>
      <c r="Q34">
        <v>-1.4424861669540401</v>
      </c>
      <c r="R34">
        <v>2504</v>
      </c>
      <c r="S34">
        <v>8.1936089998221693</v>
      </c>
      <c r="T34">
        <v>2.9892427921295202</v>
      </c>
      <c r="U34">
        <v>71.949821472167997</v>
      </c>
      <c r="V34">
        <v>86.716667175292997</v>
      </c>
      <c r="W34">
        <v>0.915632784366608</v>
      </c>
      <c r="Y34" s="7"/>
    </row>
    <row r="35" spans="1:25">
      <c r="A35" t="s">
        <v>63</v>
      </c>
      <c r="B35" t="s">
        <v>47</v>
      </c>
      <c r="C35" s="7" t="s">
        <v>47</v>
      </c>
      <c r="D35" s="7">
        <v>41089</v>
      </c>
      <c r="E35" t="s">
        <v>88</v>
      </c>
      <c r="F35">
        <v>211.80360412597699</v>
      </c>
      <c r="G35">
        <v>218.36798095703099</v>
      </c>
      <c r="H35">
        <v>-6.5643815994262704</v>
      </c>
      <c r="I35">
        <v>-3.0992774292826701E-2</v>
      </c>
      <c r="J35">
        <v>71.998451232910199</v>
      </c>
      <c r="K35">
        <v>-10.5344324111938</v>
      </c>
      <c r="L35">
        <v>-8.1888942718505895</v>
      </c>
      <c r="M35">
        <v>-6.5643815994262704</v>
      </c>
      <c r="N35">
        <v>-4.9398689270019496</v>
      </c>
      <c r="O35">
        <v>-2.5943305492401101</v>
      </c>
      <c r="P35">
        <v>-11.6598863601685</v>
      </c>
      <c r="Q35">
        <v>-1.4688762426376301</v>
      </c>
      <c r="R35">
        <v>2504</v>
      </c>
      <c r="S35">
        <v>8.8648883789737702</v>
      </c>
      <c r="T35">
        <v>3.0978472232818599</v>
      </c>
      <c r="U35">
        <v>71.949821472167997</v>
      </c>
      <c r="V35">
        <v>86.716667175292997</v>
      </c>
      <c r="W35">
        <v>0.91779887676239003</v>
      </c>
      <c r="Y35" s="7"/>
    </row>
    <row r="36" spans="1:25">
      <c r="A36" t="s">
        <v>63</v>
      </c>
      <c r="B36" t="s">
        <v>47</v>
      </c>
      <c r="C36" s="7" t="s">
        <v>47</v>
      </c>
      <c r="D36" s="7">
        <v>41089</v>
      </c>
      <c r="E36" t="s">
        <v>89</v>
      </c>
      <c r="F36">
        <v>218.561279296875</v>
      </c>
      <c r="G36">
        <v>225.14364624023401</v>
      </c>
      <c r="H36">
        <v>-6.5823817253112802</v>
      </c>
      <c r="I36">
        <v>-3.0116870999336201E-2</v>
      </c>
      <c r="J36">
        <v>75.629112243652301</v>
      </c>
      <c r="K36">
        <v>-10.701606750488301</v>
      </c>
      <c r="L36">
        <v>-8.2679357528686506</v>
      </c>
      <c r="M36">
        <v>-6.5823817253112802</v>
      </c>
      <c r="N36">
        <v>-4.89682817459106</v>
      </c>
      <c r="O36">
        <v>-2.46315622329712</v>
      </c>
      <c r="P36">
        <v>-11.8693504333496</v>
      </c>
      <c r="Q36">
        <v>-1.2954131364822401</v>
      </c>
      <c r="R36">
        <v>2504</v>
      </c>
      <c r="S36">
        <v>9.6166907336084897</v>
      </c>
      <c r="T36">
        <v>3.2142486572265598</v>
      </c>
      <c r="U36">
        <v>71.949821472167997</v>
      </c>
      <c r="V36">
        <v>86.716667175292997</v>
      </c>
      <c r="W36">
        <v>0.91677790880203203</v>
      </c>
      <c r="Y36" s="7"/>
    </row>
    <row r="37" spans="1:25">
      <c r="A37" t="s">
        <v>63</v>
      </c>
      <c r="B37" t="s">
        <v>47</v>
      </c>
      <c r="C37" s="7" t="s">
        <v>47</v>
      </c>
      <c r="D37" s="7">
        <v>41089</v>
      </c>
      <c r="E37" t="s">
        <v>90</v>
      </c>
      <c r="F37">
        <v>216.66331481933599</v>
      </c>
      <c r="G37">
        <v>222.79202270507801</v>
      </c>
      <c r="H37">
        <v>-6.1286907196044904</v>
      </c>
      <c r="I37">
        <v>-2.8286702930927301E-2</v>
      </c>
      <c r="J37">
        <v>78.274497985839801</v>
      </c>
      <c r="K37">
        <v>-10.247236251831101</v>
      </c>
      <c r="L37">
        <v>-7.8139662742614702</v>
      </c>
      <c r="M37">
        <v>-6.1286907196044904</v>
      </c>
      <c r="N37">
        <v>-4.4434156417846697</v>
      </c>
      <c r="O37">
        <v>-2.0101454257965101</v>
      </c>
      <c r="P37">
        <v>-11.4147863388062</v>
      </c>
      <c r="Q37">
        <v>-0.84259521961212203</v>
      </c>
      <c r="R37">
        <v>2504</v>
      </c>
      <c r="S37">
        <v>9.7579563838444301</v>
      </c>
      <c r="T37">
        <v>3.2137179374694802</v>
      </c>
      <c r="U37">
        <v>71.949821472167997</v>
      </c>
      <c r="V37">
        <v>86.716667175292997</v>
      </c>
      <c r="W37">
        <v>0.91621881723403897</v>
      </c>
      <c r="Y37" s="7"/>
    </row>
    <row r="38" spans="1:25">
      <c r="A38" t="s">
        <v>63</v>
      </c>
      <c r="B38" t="s">
        <v>47</v>
      </c>
      <c r="C38" s="7" t="s">
        <v>47</v>
      </c>
      <c r="D38" s="7">
        <v>41089</v>
      </c>
      <c r="E38" t="s">
        <v>91</v>
      </c>
      <c r="F38">
        <v>210.67840576171901</v>
      </c>
      <c r="G38">
        <v>215.69252014160199</v>
      </c>
      <c r="H38">
        <v>-5.0141263008117702</v>
      </c>
      <c r="I38">
        <v>-2.3799907416105302E-2</v>
      </c>
      <c r="J38">
        <v>79.780410766601605</v>
      </c>
      <c r="K38">
        <v>-9.1477403640747106</v>
      </c>
      <c r="L38">
        <v>-6.70556735992432</v>
      </c>
      <c r="M38">
        <v>-5.0141263008117702</v>
      </c>
      <c r="N38">
        <v>-3.3226850032806401</v>
      </c>
      <c r="O38">
        <v>-0.88051235675811801</v>
      </c>
      <c r="P38">
        <v>-10.319561958313001</v>
      </c>
      <c r="Q38">
        <v>0.291309744119644</v>
      </c>
      <c r="R38">
        <v>2504</v>
      </c>
      <c r="S38">
        <v>9.9747742558162091</v>
      </c>
      <c r="T38">
        <v>3.2254760265350302</v>
      </c>
      <c r="U38">
        <v>71.949821472167997</v>
      </c>
      <c r="V38">
        <v>86.716667175292997</v>
      </c>
      <c r="W38">
        <v>0.91772127151489302</v>
      </c>
      <c r="Y38" s="7"/>
    </row>
    <row r="39" spans="1:25">
      <c r="A39" t="s">
        <v>63</v>
      </c>
      <c r="B39" t="s">
        <v>47</v>
      </c>
      <c r="C39" s="7" t="s">
        <v>47</v>
      </c>
      <c r="D39" s="7">
        <v>41089</v>
      </c>
      <c r="E39" t="s">
        <v>92</v>
      </c>
      <c r="F39">
        <v>211.54331970214801</v>
      </c>
      <c r="G39">
        <v>211.48474121093801</v>
      </c>
      <c r="H39">
        <v>5.8565121144056299E-2</v>
      </c>
      <c r="I39">
        <v>2.7684695669449898E-4</v>
      </c>
      <c r="J39">
        <v>81.047882080078097</v>
      </c>
      <c r="K39">
        <v>-4.0934081077575701</v>
      </c>
      <c r="L39">
        <v>-1.6403887271881099</v>
      </c>
      <c r="M39">
        <v>5.8565121144056299E-2</v>
      </c>
      <c r="N39">
        <v>1.75751912593842</v>
      </c>
      <c r="O39">
        <v>4.2105383872985804</v>
      </c>
      <c r="P39">
        <v>-5.2704348564147896</v>
      </c>
      <c r="Q39">
        <v>5.3875656127929696</v>
      </c>
      <c r="R39">
        <v>2504</v>
      </c>
      <c r="S39">
        <v>10.1676012415658</v>
      </c>
      <c r="T39">
        <v>3.2398021221160902</v>
      </c>
      <c r="U39">
        <v>71.949821472167997</v>
      </c>
      <c r="V39">
        <v>86.716667175292997</v>
      </c>
      <c r="W39">
        <v>0.91488534212112405</v>
      </c>
      <c r="Y39" s="7"/>
    </row>
    <row r="40" spans="1:25">
      <c r="A40" t="s">
        <v>63</v>
      </c>
      <c r="B40" t="s">
        <v>47</v>
      </c>
      <c r="C40" s="7" t="s">
        <v>47</v>
      </c>
      <c r="D40" s="7">
        <v>41089</v>
      </c>
      <c r="E40" t="s">
        <v>93</v>
      </c>
      <c r="F40">
        <v>205.71084594726599</v>
      </c>
      <c r="G40">
        <v>194.72434997558599</v>
      </c>
      <c r="H40">
        <v>10.9864854812622</v>
      </c>
      <c r="I40">
        <v>5.3407419472932802E-2</v>
      </c>
      <c r="J40">
        <v>82.116905212402301</v>
      </c>
      <c r="K40">
        <v>7.0011844635009801</v>
      </c>
      <c r="L40">
        <v>9.3557329177856392</v>
      </c>
      <c r="M40">
        <v>10.9864854812622</v>
      </c>
      <c r="N40">
        <v>12.6172380447388</v>
      </c>
      <c r="O40">
        <v>14.9717874526978</v>
      </c>
      <c r="P40">
        <v>5.8714065551757804</v>
      </c>
      <c r="Q40">
        <v>16.101564407348601</v>
      </c>
      <c r="R40">
        <v>2504</v>
      </c>
      <c r="S40">
        <v>9.7055453537837995</v>
      </c>
      <c r="T40">
        <v>3.1097471714019802</v>
      </c>
      <c r="U40">
        <v>71.949821472167997</v>
      </c>
      <c r="V40">
        <v>86.716667175292997</v>
      </c>
      <c r="W40">
        <v>0.90751749277114901</v>
      </c>
      <c r="Y40" s="7"/>
    </row>
    <row r="41" spans="1:25">
      <c r="A41" t="s">
        <v>63</v>
      </c>
      <c r="B41" t="s">
        <v>47</v>
      </c>
      <c r="C41" s="7" t="s">
        <v>47</v>
      </c>
      <c r="D41" s="7">
        <v>41089</v>
      </c>
      <c r="E41" t="s">
        <v>94</v>
      </c>
      <c r="F41">
        <v>197.36755371093801</v>
      </c>
      <c r="G41">
        <v>186.95138549804699</v>
      </c>
      <c r="H41">
        <v>10.416179656982401</v>
      </c>
      <c r="I41">
        <v>5.2775539457797997E-2</v>
      </c>
      <c r="J41">
        <v>83.368186950683594</v>
      </c>
      <c r="K41">
        <v>6.82704782485962</v>
      </c>
      <c r="L41">
        <v>8.9475355148315394</v>
      </c>
      <c r="M41">
        <v>10.416179656982401</v>
      </c>
      <c r="N41">
        <v>11.884823799133301</v>
      </c>
      <c r="O41">
        <v>14.005311965942401</v>
      </c>
      <c r="P41">
        <v>5.8095788955688503</v>
      </c>
      <c r="Q41">
        <v>15.022780418396</v>
      </c>
      <c r="R41">
        <v>2504</v>
      </c>
      <c r="S41">
        <v>7.8910026142324297</v>
      </c>
      <c r="T41">
        <v>2.8006143569946298</v>
      </c>
      <c r="U41">
        <v>71.949821472167997</v>
      </c>
      <c r="V41">
        <v>86.716667175292997</v>
      </c>
      <c r="W41">
        <v>0.91289657354354903</v>
      </c>
      <c r="Y41" s="7"/>
    </row>
    <row r="42" spans="1:25">
      <c r="A42" t="s">
        <v>63</v>
      </c>
      <c r="B42" t="s">
        <v>47</v>
      </c>
      <c r="C42" s="7" t="s">
        <v>47</v>
      </c>
      <c r="D42" s="7">
        <v>41089</v>
      </c>
      <c r="E42" t="s">
        <v>95</v>
      </c>
      <c r="F42">
        <v>188.20726013183599</v>
      </c>
      <c r="G42">
        <v>178.55206298828099</v>
      </c>
      <c r="H42">
        <v>9.6551942825317401</v>
      </c>
      <c r="I42">
        <v>5.1300860941410099E-2</v>
      </c>
      <c r="J42">
        <v>82.702293395996094</v>
      </c>
      <c r="K42">
        <v>6.2890586853027299</v>
      </c>
      <c r="L42">
        <v>8.2777996063232404</v>
      </c>
      <c r="M42">
        <v>9.6551942825317401</v>
      </c>
      <c r="N42">
        <v>11.032589912414601</v>
      </c>
      <c r="O42">
        <v>13.021330833435099</v>
      </c>
      <c r="P42">
        <v>5.3348054885864302</v>
      </c>
      <c r="Q42">
        <v>13.975584030151399</v>
      </c>
      <c r="R42">
        <v>2504</v>
      </c>
      <c r="S42">
        <v>6.9517882361667498</v>
      </c>
      <c r="T42">
        <v>2.6266100406646702</v>
      </c>
      <c r="U42">
        <v>71.949821472167997</v>
      </c>
      <c r="V42">
        <v>86.716667175292997</v>
      </c>
      <c r="W42">
        <v>0.91557061672210704</v>
      </c>
      <c r="Y42" s="7"/>
    </row>
    <row r="43" spans="1:25">
      <c r="A43" t="s">
        <v>63</v>
      </c>
      <c r="B43" t="s">
        <v>47</v>
      </c>
      <c r="C43" s="7" t="s">
        <v>47</v>
      </c>
      <c r="D43" s="7">
        <v>41089</v>
      </c>
      <c r="E43" t="s">
        <v>96</v>
      </c>
      <c r="F43">
        <v>177.49929809570301</v>
      </c>
      <c r="G43">
        <v>168.93692016601599</v>
      </c>
      <c r="H43">
        <v>8.5623798370361293</v>
      </c>
      <c r="I43">
        <v>4.8238947987556499E-2</v>
      </c>
      <c r="J43">
        <v>81.814132690429702</v>
      </c>
      <c r="K43">
        <v>5.3964552879333496</v>
      </c>
      <c r="L43">
        <v>7.2669091224670401</v>
      </c>
      <c r="M43">
        <v>8.5623798370361293</v>
      </c>
      <c r="N43">
        <v>9.85785007476807</v>
      </c>
      <c r="O43">
        <v>11.7283039093018</v>
      </c>
      <c r="P43">
        <v>4.4989595413207999</v>
      </c>
      <c r="Q43">
        <v>12.6257991790771</v>
      </c>
      <c r="R43">
        <v>2504</v>
      </c>
      <c r="S43">
        <v>6.1540135056938796</v>
      </c>
      <c r="T43">
        <v>2.4703838825225799</v>
      </c>
      <c r="U43">
        <v>71.949821472167997</v>
      </c>
      <c r="V43">
        <v>86.716667175292997</v>
      </c>
      <c r="W43">
        <v>0.91798651218414296</v>
      </c>
      <c r="Y43" s="7"/>
    </row>
    <row r="44" spans="1:25">
      <c r="A44" t="s">
        <v>63</v>
      </c>
      <c r="B44" t="s">
        <v>47</v>
      </c>
      <c r="C44" s="7" t="s">
        <v>47</v>
      </c>
      <c r="D44" s="7">
        <v>41089</v>
      </c>
      <c r="E44" t="s">
        <v>97</v>
      </c>
      <c r="F44">
        <v>168.49867248535199</v>
      </c>
      <c r="G44">
        <v>168.39627075195301</v>
      </c>
      <c r="H44">
        <v>0.102409981191158</v>
      </c>
      <c r="I44">
        <v>6.0777919134125103E-4</v>
      </c>
      <c r="J44">
        <v>79.839439392089801</v>
      </c>
      <c r="K44">
        <v>-3.2465484142303498</v>
      </c>
      <c r="L44">
        <v>-1.26795661449432</v>
      </c>
      <c r="M44">
        <v>0.102409981191158</v>
      </c>
      <c r="N44">
        <v>1.4727766513824501</v>
      </c>
      <c r="O44">
        <v>3.4513685703277601</v>
      </c>
      <c r="P44">
        <v>-4.1959319114685103</v>
      </c>
      <c r="Q44">
        <v>4.4007515907287598</v>
      </c>
      <c r="R44">
        <v>2504</v>
      </c>
      <c r="S44">
        <v>6.5722408451720202</v>
      </c>
      <c r="T44">
        <v>2.6132061481475799</v>
      </c>
      <c r="U44">
        <v>71.949821472167997</v>
      </c>
      <c r="V44">
        <v>86.716667175292997</v>
      </c>
      <c r="W44">
        <v>0.91693264245986905</v>
      </c>
      <c r="Y44" s="7"/>
    </row>
    <row r="45" spans="1:25">
      <c r="A45" t="s">
        <v>63</v>
      </c>
      <c r="B45" t="s">
        <v>47</v>
      </c>
      <c r="C45" s="7" t="s">
        <v>47</v>
      </c>
      <c r="D45" s="7">
        <v>41089</v>
      </c>
      <c r="E45" t="s">
        <v>98</v>
      </c>
      <c r="F45">
        <v>165.97088623046901</v>
      </c>
      <c r="G45">
        <v>168.22921752929699</v>
      </c>
      <c r="H45">
        <v>-2.2583341598510702</v>
      </c>
      <c r="I45">
        <v>-1.3606809079647101E-2</v>
      </c>
      <c r="J45">
        <v>76.717437744140597</v>
      </c>
      <c r="K45">
        <v>-5.79172611236572</v>
      </c>
      <c r="L45">
        <v>-3.7041697502136199</v>
      </c>
      <c r="M45">
        <v>-2.2583341598510702</v>
      </c>
      <c r="N45">
        <v>-0.81249874830246005</v>
      </c>
      <c r="O45">
        <v>1.27505815029144</v>
      </c>
      <c r="P45">
        <v>-6.7933940887451199</v>
      </c>
      <c r="Q45">
        <v>2.2767257690429701</v>
      </c>
      <c r="R45">
        <v>2504</v>
      </c>
      <c r="S45">
        <v>7.0834137446843801</v>
      </c>
      <c r="T45">
        <v>2.7571206092834499</v>
      </c>
      <c r="U45">
        <v>71.949821472167997</v>
      </c>
      <c r="V45">
        <v>86.716667175292997</v>
      </c>
      <c r="W45">
        <v>0.91814929246902499</v>
      </c>
      <c r="Y45" s="7"/>
    </row>
    <row r="46" spans="1:25">
      <c r="A46" t="s">
        <v>63</v>
      </c>
      <c r="B46" t="s">
        <v>47</v>
      </c>
      <c r="C46" s="7" t="s">
        <v>47</v>
      </c>
      <c r="D46" s="7">
        <v>41089</v>
      </c>
      <c r="E46" t="s">
        <v>99</v>
      </c>
      <c r="F46">
        <v>164.64999389648401</v>
      </c>
      <c r="G46">
        <v>167.776779174805</v>
      </c>
      <c r="H46">
        <v>-3.12678790092468</v>
      </c>
      <c r="I46">
        <v>-1.8990512937307399E-2</v>
      </c>
      <c r="J46">
        <v>72.868507385253906</v>
      </c>
      <c r="K46">
        <v>-6.7694368362426802</v>
      </c>
      <c r="L46">
        <v>-4.61733055114746</v>
      </c>
      <c r="M46">
        <v>-3.12678790092468</v>
      </c>
      <c r="N46">
        <v>-1.6362453699111901</v>
      </c>
      <c r="O46">
        <v>0.51586133241653398</v>
      </c>
      <c r="P46">
        <v>-7.8020772933959996</v>
      </c>
      <c r="Q46">
        <v>1.54850172996521</v>
      </c>
      <c r="R46">
        <v>2504</v>
      </c>
      <c r="S46">
        <v>7.4297591001868604</v>
      </c>
      <c r="T46">
        <v>2.84237432479858</v>
      </c>
      <c r="U46">
        <v>71.949821472167997</v>
      </c>
      <c r="V46">
        <v>86.716667175292997</v>
      </c>
      <c r="W46">
        <v>0.92075121402740501</v>
      </c>
      <c r="Y46" s="7"/>
    </row>
    <row r="47" spans="1:25">
      <c r="A47" t="s">
        <v>63</v>
      </c>
      <c r="B47" t="s">
        <v>47</v>
      </c>
      <c r="C47" s="7" t="s">
        <v>47</v>
      </c>
      <c r="D47" s="7">
        <v>41089</v>
      </c>
      <c r="E47" t="s">
        <v>100</v>
      </c>
      <c r="F47">
        <v>156.04536437988301</v>
      </c>
      <c r="G47">
        <v>160.93255615234401</v>
      </c>
      <c r="H47">
        <v>-4.8871879577636701</v>
      </c>
      <c r="I47">
        <v>-3.1319022178649902E-2</v>
      </c>
      <c r="J47">
        <v>69.966407775878906</v>
      </c>
      <c r="K47">
        <v>-8.4828062057495099</v>
      </c>
      <c r="L47">
        <v>-6.3584861755371103</v>
      </c>
      <c r="M47">
        <v>-4.8871879577636701</v>
      </c>
      <c r="N47">
        <v>-3.4158902168273899</v>
      </c>
      <c r="O47">
        <v>-1.29156959056854</v>
      </c>
      <c r="P47">
        <v>-9.5021142959594709</v>
      </c>
      <c r="Q47">
        <v>-0.27226158976554898</v>
      </c>
      <c r="R47">
        <v>2504</v>
      </c>
      <c r="S47">
        <v>7.15860781561571</v>
      </c>
      <c r="T47">
        <v>2.80567598342896</v>
      </c>
      <c r="U47">
        <v>71.949821472167997</v>
      </c>
      <c r="V47">
        <v>86.716667175292997</v>
      </c>
      <c r="W47">
        <v>0.92502140998840299</v>
      </c>
      <c r="Y47" s="7"/>
    </row>
    <row r="48" spans="1:25">
      <c r="A48" t="s">
        <v>63</v>
      </c>
      <c r="B48" t="s">
        <v>47</v>
      </c>
      <c r="C48" s="7" t="s">
        <v>47</v>
      </c>
      <c r="D48" s="7">
        <v>41089</v>
      </c>
      <c r="E48" t="s">
        <v>101</v>
      </c>
      <c r="F48">
        <v>143.96572875976599</v>
      </c>
      <c r="G48">
        <v>149.393142700195</v>
      </c>
      <c r="H48">
        <v>-5.4274129867553702</v>
      </c>
      <c r="I48">
        <v>-3.7699338048696497E-2</v>
      </c>
      <c r="J48">
        <v>67.649230957031307</v>
      </c>
      <c r="K48">
        <v>-8.7972965240478498</v>
      </c>
      <c r="L48">
        <v>-6.8063421249389604</v>
      </c>
      <c r="M48">
        <v>-5.4274129867553702</v>
      </c>
      <c r="N48">
        <v>-4.04848432540894</v>
      </c>
      <c r="O48">
        <v>-2.0575296878814702</v>
      </c>
      <c r="P48">
        <v>-9.7526111602783203</v>
      </c>
      <c r="Q48">
        <v>-1.1022145748138401</v>
      </c>
      <c r="R48">
        <v>2504</v>
      </c>
      <c r="S48">
        <v>6.2671693100616004</v>
      </c>
      <c r="T48">
        <v>2.6295337677002002</v>
      </c>
      <c r="U48">
        <v>71.949821472167997</v>
      </c>
      <c r="V48">
        <v>86.716667175292997</v>
      </c>
      <c r="W48">
        <v>0.92869693040847801</v>
      </c>
      <c r="Y48" s="7"/>
    </row>
    <row r="49" spans="1:25">
      <c r="A49" t="s">
        <v>63</v>
      </c>
      <c r="B49" t="s">
        <v>47</v>
      </c>
      <c r="C49" s="7" t="s">
        <v>47</v>
      </c>
      <c r="D49" s="7">
        <v>41089</v>
      </c>
      <c r="E49" t="s">
        <v>102</v>
      </c>
      <c r="F49">
        <v>137.35684204101599</v>
      </c>
      <c r="G49">
        <v>143.27993774414099</v>
      </c>
      <c r="H49">
        <v>-5.9230933189392099</v>
      </c>
      <c r="I49">
        <v>-4.3121937662363101E-2</v>
      </c>
      <c r="J49">
        <v>66.105972290039105</v>
      </c>
      <c r="K49">
        <v>-9.21514892578125</v>
      </c>
      <c r="L49">
        <v>-7.2701759338378897</v>
      </c>
      <c r="M49">
        <v>-5.9230933189392099</v>
      </c>
      <c r="N49">
        <v>-4.57601070404053</v>
      </c>
      <c r="O49">
        <v>-2.6310377120971702</v>
      </c>
      <c r="P49">
        <v>-10.148401260376</v>
      </c>
      <c r="Q49">
        <v>-1.6977853775024401</v>
      </c>
      <c r="R49">
        <v>2504</v>
      </c>
      <c r="S49">
        <v>5.8739445471823002</v>
      </c>
      <c r="T49">
        <v>2.5688049793243399</v>
      </c>
      <c r="U49">
        <v>71.949821472167997</v>
      </c>
      <c r="V49">
        <v>86.716667175292997</v>
      </c>
      <c r="W49">
        <v>0.93251937627792403</v>
      </c>
      <c r="Y49" s="7"/>
    </row>
    <row r="50" spans="1:25">
      <c r="A50" t="s">
        <v>63</v>
      </c>
      <c r="B50" t="s">
        <v>47</v>
      </c>
      <c r="C50" s="7" t="s">
        <v>47</v>
      </c>
      <c r="D50" s="7">
        <v>41102</v>
      </c>
      <c r="E50" t="s">
        <v>79</v>
      </c>
      <c r="F50">
        <v>151.40376281738301</v>
      </c>
      <c r="G50">
        <v>150.37686157226599</v>
      </c>
      <c r="H50">
        <v>1.0268969535827599</v>
      </c>
      <c r="I50">
        <v>6.7825061269104498E-3</v>
      </c>
      <c r="J50">
        <v>68.985763549804702</v>
      </c>
      <c r="K50">
        <v>-1.71398389339447</v>
      </c>
      <c r="L50">
        <v>-9.4649262726306901E-2</v>
      </c>
      <c r="M50">
        <v>1.0268969535827599</v>
      </c>
      <c r="N50">
        <v>2.1484432220459002</v>
      </c>
      <c r="O50">
        <v>3.7677776813507098</v>
      </c>
      <c r="P50">
        <v>-2.4909853935241699</v>
      </c>
      <c r="Q50">
        <v>4.5447793006896999</v>
      </c>
      <c r="R50">
        <v>2496</v>
      </c>
      <c r="S50">
        <v>4.1444148745892999</v>
      </c>
      <c r="T50">
        <v>2.1387207508087198</v>
      </c>
      <c r="U50">
        <v>75.145324707031307</v>
      </c>
      <c r="V50">
        <v>90.933334350585895</v>
      </c>
      <c r="W50">
        <v>0.91938066482543901</v>
      </c>
      <c r="Y50" s="7"/>
    </row>
    <row r="51" spans="1:25">
      <c r="A51" t="s">
        <v>63</v>
      </c>
      <c r="B51" t="s">
        <v>47</v>
      </c>
      <c r="C51" s="7" t="s">
        <v>47</v>
      </c>
      <c r="D51" s="7">
        <v>41102</v>
      </c>
      <c r="E51" t="s">
        <v>80</v>
      </c>
      <c r="F51">
        <v>148.08122253418</v>
      </c>
      <c r="G51">
        <v>146.48872375488301</v>
      </c>
      <c r="H51">
        <v>1.5925102233886701</v>
      </c>
      <c r="I51">
        <v>1.07543021440506E-2</v>
      </c>
      <c r="J51">
        <v>68.412666320800795</v>
      </c>
      <c r="K51">
        <v>-1.4406936168670701</v>
      </c>
      <c r="L51">
        <v>0.35134780406951899</v>
      </c>
      <c r="M51">
        <v>1.5925102233886701</v>
      </c>
      <c r="N51">
        <v>2.83367252349854</v>
      </c>
      <c r="O51">
        <v>4.6257138252258301</v>
      </c>
      <c r="P51">
        <v>-2.3005645275115998</v>
      </c>
      <c r="Q51">
        <v>5.4855847358703604</v>
      </c>
      <c r="R51">
        <v>2496</v>
      </c>
      <c r="S51">
        <v>5.0719530595733904</v>
      </c>
      <c r="T51">
        <v>2.3668212890625</v>
      </c>
      <c r="U51">
        <v>75.145324707031307</v>
      </c>
      <c r="V51">
        <v>90.933334350585895</v>
      </c>
      <c r="W51">
        <v>0.91500276327133201</v>
      </c>
      <c r="Y51" s="7"/>
    </row>
    <row r="52" spans="1:25">
      <c r="A52" t="s">
        <v>63</v>
      </c>
      <c r="B52" t="s">
        <v>47</v>
      </c>
      <c r="C52" s="7" t="s">
        <v>47</v>
      </c>
      <c r="D52" s="7">
        <v>41102</v>
      </c>
      <c r="E52" t="s">
        <v>81</v>
      </c>
      <c r="F52">
        <v>142.47784423828099</v>
      </c>
      <c r="G52">
        <v>141.31837463378901</v>
      </c>
      <c r="H52">
        <v>1.1594659090042101</v>
      </c>
      <c r="I52">
        <v>8.1378687173128093E-3</v>
      </c>
      <c r="J52">
        <v>67.776924133300795</v>
      </c>
      <c r="K52">
        <v>-1.7671531438827499</v>
      </c>
      <c r="L52">
        <v>-3.8082860410213498E-2</v>
      </c>
      <c r="M52">
        <v>1.1594659090042101</v>
      </c>
      <c r="N52">
        <v>2.3570148944854701</v>
      </c>
      <c r="O52">
        <v>4.0860848426818803</v>
      </c>
      <c r="P52">
        <v>-2.5968089103698699</v>
      </c>
      <c r="Q52">
        <v>4.9157409667968803</v>
      </c>
      <c r="R52">
        <v>2496</v>
      </c>
      <c r="S52">
        <v>4.7569560761249896</v>
      </c>
      <c r="T52">
        <v>2.2836530208587602</v>
      </c>
      <c r="U52">
        <v>75.145324707031307</v>
      </c>
      <c r="V52">
        <v>90.933334350585895</v>
      </c>
      <c r="W52">
        <v>0.91672831773757901</v>
      </c>
      <c r="Y52" s="7"/>
    </row>
    <row r="53" spans="1:25">
      <c r="A53" t="s">
        <v>63</v>
      </c>
      <c r="B53" t="s">
        <v>47</v>
      </c>
      <c r="C53" s="7" t="s">
        <v>47</v>
      </c>
      <c r="D53" s="7">
        <v>41102</v>
      </c>
      <c r="E53" t="s">
        <v>82</v>
      </c>
      <c r="F53">
        <v>141.17733764648401</v>
      </c>
      <c r="G53">
        <v>139.23570251464801</v>
      </c>
      <c r="H53">
        <v>1.9416370391845701</v>
      </c>
      <c r="I53">
        <v>1.3753177598118799E-2</v>
      </c>
      <c r="J53">
        <v>67.244171142578097</v>
      </c>
      <c r="K53">
        <v>-0.95147663354873702</v>
      </c>
      <c r="L53">
        <v>0.75779837369918801</v>
      </c>
      <c r="M53">
        <v>1.9416370391845701</v>
      </c>
      <c r="N53">
        <v>3.1254756450653098</v>
      </c>
      <c r="O53">
        <v>4.8347506523132298</v>
      </c>
      <c r="P53">
        <v>-1.77163422107697</v>
      </c>
      <c r="Q53">
        <v>5.65490818023682</v>
      </c>
      <c r="R53">
        <v>2496</v>
      </c>
      <c r="S53">
        <v>4.7055226655281803</v>
      </c>
      <c r="T53">
        <v>2.2575085163116499</v>
      </c>
      <c r="U53">
        <v>75.145324707031307</v>
      </c>
      <c r="V53">
        <v>90.933334350585895</v>
      </c>
      <c r="W53">
        <v>0.92202186584472701</v>
      </c>
      <c r="Y53" s="7"/>
    </row>
    <row r="54" spans="1:25">
      <c r="A54" t="s">
        <v>63</v>
      </c>
      <c r="B54" t="s">
        <v>47</v>
      </c>
      <c r="C54" s="7" t="s">
        <v>47</v>
      </c>
      <c r="D54" s="7">
        <v>41102</v>
      </c>
      <c r="E54" t="s">
        <v>83</v>
      </c>
      <c r="F54">
        <v>150.94123840332</v>
      </c>
      <c r="G54">
        <v>148.67901611328099</v>
      </c>
      <c r="H54">
        <v>2.2622139453887899</v>
      </c>
      <c r="I54">
        <v>1.4987381175160399E-2</v>
      </c>
      <c r="J54">
        <v>66.775993347167997</v>
      </c>
      <c r="K54">
        <v>-0.66391587257385298</v>
      </c>
      <c r="L54">
        <v>1.0648653507232699</v>
      </c>
      <c r="M54">
        <v>2.2622139453887899</v>
      </c>
      <c r="N54">
        <v>3.45956254005432</v>
      </c>
      <c r="O54">
        <v>5.1883435249328604</v>
      </c>
      <c r="P54">
        <v>-1.4934329986572299</v>
      </c>
      <c r="Q54">
        <v>6.0178604125976598</v>
      </c>
      <c r="R54">
        <v>2496</v>
      </c>
      <c r="S54">
        <v>4.7891783764818596</v>
      </c>
      <c r="T54">
        <v>2.2832713127136199</v>
      </c>
      <c r="U54">
        <v>75.145324707031307</v>
      </c>
      <c r="V54">
        <v>90.933334350585895</v>
      </c>
      <c r="W54">
        <v>0.92234748601913497</v>
      </c>
      <c r="Y54" s="7"/>
    </row>
    <row r="55" spans="1:25">
      <c r="A55" t="s">
        <v>63</v>
      </c>
      <c r="B55" t="s">
        <v>47</v>
      </c>
      <c r="C55" s="7" t="s">
        <v>47</v>
      </c>
      <c r="D55" s="7">
        <v>41102</v>
      </c>
      <c r="E55" t="s">
        <v>84</v>
      </c>
      <c r="F55">
        <v>174.91899108886699</v>
      </c>
      <c r="G55">
        <v>173.93511962890599</v>
      </c>
      <c r="H55">
        <v>0.98388397693634</v>
      </c>
      <c r="I55">
        <v>5.6247981265187298E-3</v>
      </c>
      <c r="J55">
        <v>67.099929809570298</v>
      </c>
      <c r="K55">
        <v>-1.7428495883941699</v>
      </c>
      <c r="L55">
        <v>-0.131873309612274</v>
      </c>
      <c r="M55">
        <v>0.98388397693634</v>
      </c>
      <c r="N55">
        <v>2.0996413230896001</v>
      </c>
      <c r="O55">
        <v>3.7106177806854199</v>
      </c>
      <c r="P55">
        <v>-2.51584076881409</v>
      </c>
      <c r="Q55">
        <v>4.4836087226867702</v>
      </c>
      <c r="R55">
        <v>2496</v>
      </c>
      <c r="S55">
        <v>4.10105010262623</v>
      </c>
      <c r="T55">
        <v>2.1276814937591602</v>
      </c>
      <c r="U55">
        <v>75.145324707031307</v>
      </c>
      <c r="V55">
        <v>90.933334350585895</v>
      </c>
      <c r="W55">
        <v>0.92522591352462802</v>
      </c>
      <c r="Y55" s="7"/>
    </row>
    <row r="56" spans="1:25">
      <c r="A56" t="s">
        <v>63</v>
      </c>
      <c r="B56" t="s">
        <v>47</v>
      </c>
      <c r="C56" s="7" t="s">
        <v>47</v>
      </c>
      <c r="D56" s="7">
        <v>41102</v>
      </c>
      <c r="E56" t="s">
        <v>85</v>
      </c>
      <c r="F56">
        <v>199.19992065429699</v>
      </c>
      <c r="G56">
        <v>197.62820434570301</v>
      </c>
      <c r="H56">
        <v>1.5717121362686199</v>
      </c>
      <c r="I56">
        <v>7.8901248052716307E-3</v>
      </c>
      <c r="J56">
        <v>67.693267822265597</v>
      </c>
      <c r="K56">
        <v>-1.3276159763336199</v>
      </c>
      <c r="L56">
        <v>0.38533055782318099</v>
      </c>
      <c r="M56">
        <v>1.5717121362686199</v>
      </c>
      <c r="N56">
        <v>2.7580935955047599</v>
      </c>
      <c r="O56">
        <v>4.4710402488708496</v>
      </c>
      <c r="P56">
        <v>-2.14953517913818</v>
      </c>
      <c r="Q56">
        <v>5.2929596900939897</v>
      </c>
      <c r="R56">
        <v>2496</v>
      </c>
      <c r="S56">
        <v>4.70708420665113</v>
      </c>
      <c r="T56">
        <v>2.26235771179199</v>
      </c>
      <c r="U56">
        <v>75.145324707031307</v>
      </c>
      <c r="V56">
        <v>90.933334350585895</v>
      </c>
      <c r="W56">
        <v>0.92452561855316195</v>
      </c>
      <c r="Y56" s="7"/>
    </row>
    <row r="57" spans="1:25">
      <c r="A57" t="s">
        <v>63</v>
      </c>
      <c r="B57" t="s">
        <v>47</v>
      </c>
      <c r="C57" s="7" t="s">
        <v>47</v>
      </c>
      <c r="D57" s="7">
        <v>41102</v>
      </c>
      <c r="E57" t="s">
        <v>86</v>
      </c>
      <c r="F57">
        <v>215.78916931152301</v>
      </c>
      <c r="G57">
        <v>216.38153076171901</v>
      </c>
      <c r="H57">
        <v>-0.592362880706787</v>
      </c>
      <c r="I57">
        <v>-2.7451002970337898E-3</v>
      </c>
      <c r="J57">
        <v>69.031745910644503</v>
      </c>
      <c r="K57">
        <v>-3.7686975002288801</v>
      </c>
      <c r="L57">
        <v>-1.8920933008194001</v>
      </c>
      <c r="M57">
        <v>-0.592362880706787</v>
      </c>
      <c r="N57">
        <v>0.70736747980117798</v>
      </c>
      <c r="O57">
        <v>2.5839717388153098</v>
      </c>
      <c r="P57">
        <v>-4.6691441535949698</v>
      </c>
      <c r="Q57">
        <v>3.48441863059998</v>
      </c>
      <c r="R57">
        <v>2496</v>
      </c>
      <c r="S57">
        <v>5.6961292712202303</v>
      </c>
      <c r="T57">
        <v>2.4785070419311501</v>
      </c>
      <c r="U57">
        <v>75.145324707031307</v>
      </c>
      <c r="V57">
        <v>90.933334350585895</v>
      </c>
      <c r="W57">
        <v>0.92191481590270996</v>
      </c>
      <c r="Y57" s="7"/>
    </row>
    <row r="58" spans="1:25">
      <c r="A58" t="s">
        <v>63</v>
      </c>
      <c r="B58" t="s">
        <v>47</v>
      </c>
      <c r="C58" s="7" t="s">
        <v>47</v>
      </c>
      <c r="D58" s="7">
        <v>41102</v>
      </c>
      <c r="E58" t="s">
        <v>87</v>
      </c>
      <c r="F58">
        <v>226.26373291015599</v>
      </c>
      <c r="G58">
        <v>228.32075500488301</v>
      </c>
      <c r="H58">
        <v>-2.0570325851440399</v>
      </c>
      <c r="I58">
        <v>-9.0913055464625393E-3</v>
      </c>
      <c r="J58">
        <v>71.411155700683594</v>
      </c>
      <c r="K58">
        <v>-5.3786025047302202</v>
      </c>
      <c r="L58">
        <v>-3.41619205474854</v>
      </c>
      <c r="M58">
        <v>-2.0570325851440399</v>
      </c>
      <c r="N58">
        <v>-0.697873175144196</v>
      </c>
      <c r="O58">
        <v>1.26453709602356</v>
      </c>
      <c r="P58">
        <v>-6.3202209472656303</v>
      </c>
      <c r="Q58">
        <v>2.2061560153961199</v>
      </c>
      <c r="R58">
        <v>2496</v>
      </c>
      <c r="S58">
        <v>6.2500359898831404</v>
      </c>
      <c r="T58">
        <v>2.5918345451354998</v>
      </c>
      <c r="U58">
        <v>75.145324707031307</v>
      </c>
      <c r="V58">
        <v>90.933334350585895</v>
      </c>
      <c r="W58">
        <v>0.915632784366608</v>
      </c>
      <c r="Y58" s="7"/>
    </row>
    <row r="59" spans="1:25">
      <c r="A59" t="s">
        <v>63</v>
      </c>
      <c r="B59" t="s">
        <v>47</v>
      </c>
      <c r="C59" s="7" t="s">
        <v>47</v>
      </c>
      <c r="D59" s="7">
        <v>41102</v>
      </c>
      <c r="E59" t="s">
        <v>88</v>
      </c>
      <c r="F59">
        <v>232.95486450195301</v>
      </c>
      <c r="G59">
        <v>235.779373168945</v>
      </c>
      <c r="H59">
        <v>-2.8244996070861799</v>
      </c>
      <c r="I59">
        <v>-1.2124665081501E-2</v>
      </c>
      <c r="J59">
        <v>74.663002014160199</v>
      </c>
      <c r="K59">
        <v>-6.2600846290588397</v>
      </c>
      <c r="L59">
        <v>-4.2303133010864302</v>
      </c>
      <c r="M59">
        <v>-2.8244996070861799</v>
      </c>
      <c r="N59">
        <v>-1.4186861515045199</v>
      </c>
      <c r="O59">
        <v>0.61108535528182995</v>
      </c>
      <c r="P59">
        <v>-7.2340250015258798</v>
      </c>
      <c r="Q59">
        <v>1.5850259065628101</v>
      </c>
      <c r="R59">
        <v>2496</v>
      </c>
      <c r="S59">
        <v>6.7241830927795796</v>
      </c>
      <c r="T59">
        <v>2.6808011531829798</v>
      </c>
      <c r="U59">
        <v>75.145324707031307</v>
      </c>
      <c r="V59">
        <v>90.933334350585895</v>
      </c>
      <c r="W59">
        <v>0.91779887676239003</v>
      </c>
      <c r="Y59" s="7"/>
    </row>
    <row r="60" spans="1:25">
      <c r="A60" t="s">
        <v>63</v>
      </c>
      <c r="B60" t="s">
        <v>47</v>
      </c>
      <c r="C60" s="7" t="s">
        <v>47</v>
      </c>
      <c r="D60" s="7">
        <v>41102</v>
      </c>
      <c r="E60" t="s">
        <v>89</v>
      </c>
      <c r="F60">
        <v>239.873947143555</v>
      </c>
      <c r="G60">
        <v>242.36750793457</v>
      </c>
      <c r="H60">
        <v>-2.4935705661773699</v>
      </c>
      <c r="I60">
        <v>-1.03953368961811E-2</v>
      </c>
      <c r="J60">
        <v>77.963081359863295</v>
      </c>
      <c r="K60">
        <v>-6.1378049850463903</v>
      </c>
      <c r="L60">
        <v>-3.9847619533538801</v>
      </c>
      <c r="M60">
        <v>-2.4935705661773699</v>
      </c>
      <c r="N60">
        <v>-1.00237929821014</v>
      </c>
      <c r="O60">
        <v>1.1506640911102299</v>
      </c>
      <c r="P60">
        <v>-7.1708946228027299</v>
      </c>
      <c r="Q60">
        <v>2.1837539672851598</v>
      </c>
      <c r="R60">
        <v>2496</v>
      </c>
      <c r="S60">
        <v>7.5915066715983199</v>
      </c>
      <c r="T60">
        <v>2.8436112403869598</v>
      </c>
      <c r="U60">
        <v>75.145324707031307</v>
      </c>
      <c r="V60">
        <v>90.933334350585895</v>
      </c>
      <c r="W60">
        <v>0.91677790880203203</v>
      </c>
      <c r="Y60" s="7"/>
    </row>
    <row r="61" spans="1:25">
      <c r="A61" t="s">
        <v>63</v>
      </c>
      <c r="B61" t="s">
        <v>47</v>
      </c>
      <c r="C61" s="7" t="s">
        <v>47</v>
      </c>
      <c r="D61" s="7">
        <v>41102</v>
      </c>
      <c r="E61" t="s">
        <v>90</v>
      </c>
      <c r="F61">
        <v>240.19834899902301</v>
      </c>
      <c r="G61">
        <v>242.94921875</v>
      </c>
      <c r="H61">
        <v>-2.7508711814880402</v>
      </c>
      <c r="I61">
        <v>-1.1452498845756101E-2</v>
      </c>
      <c r="J61">
        <v>80.981361389160199</v>
      </c>
      <c r="K61">
        <v>-6.5409207344055202</v>
      </c>
      <c r="L61">
        <v>-4.3017287254333496</v>
      </c>
      <c r="M61">
        <v>-2.7508711814880402</v>
      </c>
      <c r="N61">
        <v>-1.2000136375427199</v>
      </c>
      <c r="O61">
        <v>1.03917825222015</v>
      </c>
      <c r="P61">
        <v>-7.6153469085693404</v>
      </c>
      <c r="Q61">
        <v>2.1136045455932599</v>
      </c>
      <c r="R61">
        <v>2496</v>
      </c>
      <c r="S61">
        <v>8.2647434051384003</v>
      </c>
      <c r="T61">
        <v>2.9573912620544398</v>
      </c>
      <c r="U61">
        <v>75.145324707031307</v>
      </c>
      <c r="V61">
        <v>90.933334350585895</v>
      </c>
      <c r="W61">
        <v>0.91621881723403897</v>
      </c>
      <c r="Y61" s="7"/>
    </row>
    <row r="62" spans="1:25">
      <c r="A62" t="s">
        <v>63</v>
      </c>
      <c r="B62" t="s">
        <v>47</v>
      </c>
      <c r="C62" s="7" t="s">
        <v>47</v>
      </c>
      <c r="D62" s="7">
        <v>41102</v>
      </c>
      <c r="E62" t="s">
        <v>91</v>
      </c>
      <c r="F62">
        <v>235.70994567871099</v>
      </c>
      <c r="G62">
        <v>235.84909057617199</v>
      </c>
      <c r="H62">
        <v>-0.13915896415710399</v>
      </c>
      <c r="I62">
        <v>-5.9038226027041695E-4</v>
      </c>
      <c r="J62">
        <v>82.381561279296903</v>
      </c>
      <c r="K62">
        <v>-3.8209106922149698</v>
      </c>
      <c r="L62">
        <v>-1.64570200443268</v>
      </c>
      <c r="M62">
        <v>-0.13915896415710399</v>
      </c>
      <c r="N62">
        <v>1.3673840761184699</v>
      </c>
      <c r="O62">
        <v>3.5425927639007599</v>
      </c>
      <c r="P62">
        <v>-4.8646364212036097</v>
      </c>
      <c r="Q62">
        <v>4.5863184928893999</v>
      </c>
      <c r="R62">
        <v>2496</v>
      </c>
      <c r="S62">
        <v>7.9134609685338502</v>
      </c>
      <c r="T62">
        <v>2.87288618087769</v>
      </c>
      <c r="U62">
        <v>75.145324707031307</v>
      </c>
      <c r="V62">
        <v>90.933334350585895</v>
      </c>
      <c r="W62">
        <v>0.91772127151489302</v>
      </c>
      <c r="Y62" s="7"/>
    </row>
    <row r="63" spans="1:25">
      <c r="A63" t="s">
        <v>63</v>
      </c>
      <c r="B63" t="s">
        <v>47</v>
      </c>
      <c r="C63" s="7" t="s">
        <v>47</v>
      </c>
      <c r="D63" s="7">
        <v>41102</v>
      </c>
      <c r="E63" t="s">
        <v>92</v>
      </c>
      <c r="F63">
        <v>235.35064697265599</v>
      </c>
      <c r="G63">
        <v>230.8359375</v>
      </c>
      <c r="H63">
        <v>4.5147213935852104</v>
      </c>
      <c r="I63">
        <v>1.9182957708835598E-2</v>
      </c>
      <c r="J63">
        <v>82.422172546386705</v>
      </c>
      <c r="K63">
        <v>0.80656105279922496</v>
      </c>
      <c r="L63">
        <v>2.9973723888397199</v>
      </c>
      <c r="M63">
        <v>4.5147213935852104</v>
      </c>
      <c r="N63">
        <v>6.0320706367492702</v>
      </c>
      <c r="O63">
        <v>8.2228822708129901</v>
      </c>
      <c r="P63">
        <v>-0.24465094506740601</v>
      </c>
      <c r="Q63">
        <v>9.2740936279296893</v>
      </c>
      <c r="R63">
        <v>2496</v>
      </c>
      <c r="S63">
        <v>8.0999831719816502</v>
      </c>
      <c r="T63">
        <v>2.89349293708801</v>
      </c>
      <c r="U63">
        <v>75.145324707031307</v>
      </c>
      <c r="V63">
        <v>90.933334350585895</v>
      </c>
      <c r="W63">
        <v>0.91488534212112405</v>
      </c>
      <c r="Y63" s="7"/>
    </row>
    <row r="64" spans="1:25">
      <c r="A64" t="s">
        <v>63</v>
      </c>
      <c r="B64" t="s">
        <v>47</v>
      </c>
      <c r="C64" s="7" t="s">
        <v>47</v>
      </c>
      <c r="D64" s="7">
        <v>41102</v>
      </c>
      <c r="E64" t="s">
        <v>93</v>
      </c>
      <c r="F64">
        <v>228.48286437988301</v>
      </c>
      <c r="G64">
        <v>211.24728393554699</v>
      </c>
      <c r="H64">
        <v>17.2355766296387</v>
      </c>
      <c r="I64">
        <v>7.5434871017932906E-2</v>
      </c>
      <c r="J64">
        <v>81.3232421875</v>
      </c>
      <c r="K64">
        <v>13.7408695220947</v>
      </c>
      <c r="L64">
        <v>15.805570602416999</v>
      </c>
      <c r="M64">
        <v>17.2355766296387</v>
      </c>
      <c r="N64">
        <v>18.665580749511701</v>
      </c>
      <c r="O64">
        <v>20.730283737182599</v>
      </c>
      <c r="P64">
        <v>12.7501678466797</v>
      </c>
      <c r="Q64">
        <v>21.720983505248999</v>
      </c>
      <c r="R64">
        <v>2496</v>
      </c>
      <c r="S64">
        <v>7.4254356713258902</v>
      </c>
      <c r="T64">
        <v>2.7269346714019802</v>
      </c>
      <c r="U64">
        <v>75.145324707031307</v>
      </c>
      <c r="V64">
        <v>90.933334350585895</v>
      </c>
      <c r="W64">
        <v>0.90751749277114901</v>
      </c>
      <c r="Y64" s="7"/>
    </row>
    <row r="65" spans="1:25">
      <c r="A65" t="s">
        <v>63</v>
      </c>
      <c r="B65" t="s">
        <v>47</v>
      </c>
      <c r="C65" s="7" t="s">
        <v>47</v>
      </c>
      <c r="D65" s="7">
        <v>41102</v>
      </c>
      <c r="E65" t="s">
        <v>94</v>
      </c>
      <c r="F65">
        <v>218.35185241699199</v>
      </c>
      <c r="G65">
        <v>200.34654235839801</v>
      </c>
      <c r="H65">
        <v>18.0053100585938</v>
      </c>
      <c r="I65">
        <v>8.2460075616836506E-2</v>
      </c>
      <c r="J65">
        <v>80.771957397460895</v>
      </c>
      <c r="K65">
        <v>14.8859462738037</v>
      </c>
      <c r="L65">
        <v>16.7288913726807</v>
      </c>
      <c r="M65">
        <v>18.0053100585938</v>
      </c>
      <c r="N65">
        <v>19.281730651855501</v>
      </c>
      <c r="O65">
        <v>21.1246738433838</v>
      </c>
      <c r="P65">
        <v>14.0016489028931</v>
      </c>
      <c r="Q65">
        <v>22.0089721679688</v>
      </c>
      <c r="R65">
        <v>2496</v>
      </c>
      <c r="S65">
        <v>5.9399445564873501</v>
      </c>
      <c r="T65">
        <v>2.43405318260193</v>
      </c>
      <c r="U65">
        <v>75.145324707031307</v>
      </c>
      <c r="V65">
        <v>90.933334350585895</v>
      </c>
      <c r="W65">
        <v>0.91289657354354903</v>
      </c>
      <c r="Y65" s="7"/>
    </row>
    <row r="66" spans="1:25">
      <c r="A66" t="s">
        <v>63</v>
      </c>
      <c r="B66" t="s">
        <v>47</v>
      </c>
      <c r="C66" s="7" t="s">
        <v>47</v>
      </c>
      <c r="D66" s="7">
        <v>41102</v>
      </c>
      <c r="E66" t="s">
        <v>95</v>
      </c>
      <c r="F66">
        <v>205.80235290527301</v>
      </c>
      <c r="G66">
        <v>188.80436706543</v>
      </c>
      <c r="H66">
        <v>16.997982025146499</v>
      </c>
      <c r="I66">
        <v>8.2593724131584195E-2</v>
      </c>
      <c r="J66">
        <v>80.646423339843807</v>
      </c>
      <c r="K66">
        <v>14.2150259017944</v>
      </c>
      <c r="L66">
        <v>15.8592185974121</v>
      </c>
      <c r="M66">
        <v>16.997982025146499</v>
      </c>
      <c r="N66">
        <v>18.136745452880898</v>
      </c>
      <c r="O66">
        <v>19.780941009521499</v>
      </c>
      <c r="P66">
        <v>13.426095008850099</v>
      </c>
      <c r="Q66">
        <v>20.569868087768601</v>
      </c>
      <c r="R66">
        <v>2496</v>
      </c>
      <c r="S66">
        <v>4.7541341209939398</v>
      </c>
      <c r="T66">
        <v>2.1715531349182098</v>
      </c>
      <c r="U66">
        <v>75.145324707031307</v>
      </c>
      <c r="V66">
        <v>90.933334350585895</v>
      </c>
      <c r="W66">
        <v>0.91557061672210704</v>
      </c>
      <c r="Y66" s="7"/>
    </row>
    <row r="67" spans="1:25">
      <c r="A67" t="s">
        <v>63</v>
      </c>
      <c r="B67" t="s">
        <v>47</v>
      </c>
      <c r="C67" s="7" t="s">
        <v>47</v>
      </c>
      <c r="D67" s="7">
        <v>41102</v>
      </c>
      <c r="E67" t="s">
        <v>96</v>
      </c>
      <c r="F67">
        <v>192.61863708496099</v>
      </c>
      <c r="G67">
        <v>175.72268676757801</v>
      </c>
      <c r="H67">
        <v>16.895948410034201</v>
      </c>
      <c r="I67">
        <v>8.7717093527317005E-2</v>
      </c>
      <c r="J67">
        <v>78.434753417968807</v>
      </c>
      <c r="K67">
        <v>14.330895423889199</v>
      </c>
      <c r="L67">
        <v>15.8463497161865</v>
      </c>
      <c r="M67">
        <v>16.895948410034201</v>
      </c>
      <c r="N67">
        <v>17.9455451965332</v>
      </c>
      <c r="O67">
        <v>19.461000442504901</v>
      </c>
      <c r="P67">
        <v>13.60373878479</v>
      </c>
      <c r="Q67">
        <v>20.188156127929702</v>
      </c>
      <c r="R67">
        <v>2496</v>
      </c>
      <c r="S67">
        <v>4.0585402913028501</v>
      </c>
      <c r="T67">
        <v>2.0015208721160902</v>
      </c>
      <c r="U67">
        <v>75.145324707031307</v>
      </c>
      <c r="V67">
        <v>90.933334350585895</v>
      </c>
      <c r="W67">
        <v>0.91798651218414296</v>
      </c>
      <c r="Y67" s="7"/>
    </row>
    <row r="68" spans="1:25">
      <c r="A68" t="s">
        <v>63</v>
      </c>
      <c r="B68" t="s">
        <v>47</v>
      </c>
      <c r="C68" s="7" t="s">
        <v>47</v>
      </c>
      <c r="D68" s="7">
        <v>41102</v>
      </c>
      <c r="E68" t="s">
        <v>97</v>
      </c>
      <c r="F68">
        <v>185.15782165527301</v>
      </c>
      <c r="G68">
        <v>176.85662841796901</v>
      </c>
      <c r="H68">
        <v>8.3011951446533203</v>
      </c>
      <c r="I68">
        <v>4.4833078980445903E-2</v>
      </c>
      <c r="J68">
        <v>76.842735290527301</v>
      </c>
      <c r="K68">
        <v>5.53271579742432</v>
      </c>
      <c r="L68">
        <v>7.16835594177246</v>
      </c>
      <c r="M68">
        <v>8.3011951446533203</v>
      </c>
      <c r="N68">
        <v>9.4340353012084996</v>
      </c>
      <c r="O68">
        <v>11.069674491882299</v>
      </c>
      <c r="P68">
        <v>4.7478899955749503</v>
      </c>
      <c r="Q68">
        <v>11.854499816894499</v>
      </c>
      <c r="R68">
        <v>2496</v>
      </c>
      <c r="S68">
        <v>4.5208253254968396</v>
      </c>
      <c r="T68">
        <v>2.16025590896606</v>
      </c>
      <c r="U68">
        <v>75.145324707031307</v>
      </c>
      <c r="V68">
        <v>90.933334350585895</v>
      </c>
      <c r="W68">
        <v>0.91693264245986905</v>
      </c>
      <c r="Y68" s="7"/>
    </row>
    <row r="69" spans="1:25">
      <c r="A69" t="s">
        <v>63</v>
      </c>
      <c r="B69" t="s">
        <v>47</v>
      </c>
      <c r="C69" s="7" t="s">
        <v>47</v>
      </c>
      <c r="D69" s="7">
        <v>41102</v>
      </c>
      <c r="E69" t="s">
        <v>98</v>
      </c>
      <c r="F69">
        <v>184.019287109375</v>
      </c>
      <c r="G69">
        <v>179.03584289550801</v>
      </c>
      <c r="H69">
        <v>4.9834489822387704</v>
      </c>
      <c r="I69">
        <v>2.70811226218939E-2</v>
      </c>
      <c r="J69">
        <v>75.718116760253906</v>
      </c>
      <c r="K69">
        <v>2.2915885448455802</v>
      </c>
      <c r="L69">
        <v>3.8819615840911901</v>
      </c>
      <c r="M69">
        <v>4.9834489822387704</v>
      </c>
      <c r="N69">
        <v>6.0849366188049299</v>
      </c>
      <c r="O69">
        <v>7.6753096580505398</v>
      </c>
      <c r="P69">
        <v>1.5284836292266799</v>
      </c>
      <c r="Q69">
        <v>8.43841457366943</v>
      </c>
      <c r="R69">
        <v>2496</v>
      </c>
      <c r="S69">
        <v>4.1812113855889903</v>
      </c>
      <c r="T69">
        <v>2.1004698276519802</v>
      </c>
      <c r="U69">
        <v>75.145324707031307</v>
      </c>
      <c r="V69">
        <v>90.933334350585895</v>
      </c>
      <c r="W69">
        <v>0.91814929246902499</v>
      </c>
      <c r="Y69" s="7"/>
    </row>
    <row r="70" spans="1:25">
      <c r="A70" t="s">
        <v>63</v>
      </c>
      <c r="B70" t="s">
        <v>47</v>
      </c>
      <c r="C70" s="7" t="s">
        <v>47</v>
      </c>
      <c r="D70" s="7">
        <v>41102</v>
      </c>
      <c r="E70" t="s">
        <v>99</v>
      </c>
      <c r="F70">
        <v>183.12895202636699</v>
      </c>
      <c r="G70">
        <v>178.24569702148401</v>
      </c>
      <c r="H70">
        <v>4.8832511901855504</v>
      </c>
      <c r="I70">
        <v>2.6665642857551599E-2</v>
      </c>
      <c r="J70">
        <v>75.226348876953097</v>
      </c>
      <c r="K70">
        <v>2.1369490623474099</v>
      </c>
      <c r="L70">
        <v>3.7594869136810298</v>
      </c>
      <c r="M70">
        <v>4.8832511901855504</v>
      </c>
      <c r="N70">
        <v>6.0070157051086399</v>
      </c>
      <c r="O70">
        <v>7.6295533180236799</v>
      </c>
      <c r="P70">
        <v>1.35841071605682</v>
      </c>
      <c r="Q70">
        <v>8.4080924987793004</v>
      </c>
      <c r="R70">
        <v>2496</v>
      </c>
      <c r="S70">
        <v>4.3280225423927696</v>
      </c>
      <c r="T70">
        <v>2.14295101165771</v>
      </c>
      <c r="U70">
        <v>75.145324707031307</v>
      </c>
      <c r="V70">
        <v>90.933334350585895</v>
      </c>
      <c r="W70">
        <v>0.92075121402740501</v>
      </c>
      <c r="Y70" s="7"/>
    </row>
    <row r="71" spans="1:25">
      <c r="A71" t="s">
        <v>63</v>
      </c>
      <c r="B71" t="s">
        <v>47</v>
      </c>
      <c r="C71" s="7" t="s">
        <v>47</v>
      </c>
      <c r="D71" s="7">
        <v>41102</v>
      </c>
      <c r="E71" t="s">
        <v>100</v>
      </c>
      <c r="F71">
        <v>173.09298706054699</v>
      </c>
      <c r="G71">
        <v>170.67448425293</v>
      </c>
      <c r="H71">
        <v>2.4185011386871298</v>
      </c>
      <c r="I71">
        <v>1.39722647145391E-2</v>
      </c>
      <c r="J71">
        <v>75.008949279785199</v>
      </c>
      <c r="K71">
        <v>-2.01072841882706E-2</v>
      </c>
      <c r="L71">
        <v>1.42064237594604</v>
      </c>
      <c r="M71">
        <v>2.4185011386871298</v>
      </c>
      <c r="N71">
        <v>3.41635990142822</v>
      </c>
      <c r="O71">
        <v>4.8571095466613796</v>
      </c>
      <c r="P71">
        <v>-0.71141886711120605</v>
      </c>
      <c r="Q71">
        <v>5.5484209060668901</v>
      </c>
      <c r="R71">
        <v>2496</v>
      </c>
      <c r="S71">
        <v>3.39138354951865</v>
      </c>
      <c r="T71">
        <v>1.9028562307357799</v>
      </c>
      <c r="U71">
        <v>75.145324707031307</v>
      </c>
      <c r="V71">
        <v>90.933334350585895</v>
      </c>
      <c r="W71">
        <v>0.92502140998840299</v>
      </c>
      <c r="Y71" s="7"/>
    </row>
    <row r="72" spans="1:25">
      <c r="A72" t="s">
        <v>63</v>
      </c>
      <c r="B72" t="s">
        <v>47</v>
      </c>
      <c r="C72" s="7" t="s">
        <v>47</v>
      </c>
      <c r="D72" s="7">
        <v>41102</v>
      </c>
      <c r="E72" t="s">
        <v>101</v>
      </c>
      <c r="F72">
        <v>161.73873901367199</v>
      </c>
      <c r="G72">
        <v>159.82537841796901</v>
      </c>
      <c r="H72">
        <v>1.9133650064468399</v>
      </c>
      <c r="I72">
        <v>1.1829974129796E-2</v>
      </c>
      <c r="J72">
        <v>73.752174377441406</v>
      </c>
      <c r="K72">
        <v>-0.431969374418259</v>
      </c>
      <c r="L72">
        <v>0.95367324352264404</v>
      </c>
      <c r="M72">
        <v>1.9133650064468399</v>
      </c>
      <c r="N72">
        <v>2.87305688858032</v>
      </c>
      <c r="O72">
        <v>4.2586994171142596</v>
      </c>
      <c r="P72">
        <v>-1.0968391895294201</v>
      </c>
      <c r="Q72">
        <v>4.9235692024231001</v>
      </c>
      <c r="R72">
        <v>2496</v>
      </c>
      <c r="S72">
        <v>3.1247631946105501</v>
      </c>
      <c r="T72">
        <v>1.8300741910934399</v>
      </c>
      <c r="U72">
        <v>75.145324707031307</v>
      </c>
      <c r="V72">
        <v>90.933334350585895</v>
      </c>
      <c r="W72">
        <v>0.92869693040847801</v>
      </c>
      <c r="Y72" s="7"/>
    </row>
    <row r="73" spans="1:25">
      <c r="A73" t="s">
        <v>63</v>
      </c>
      <c r="B73" t="s">
        <v>47</v>
      </c>
      <c r="C73" s="7" t="s">
        <v>47</v>
      </c>
      <c r="D73" s="7">
        <v>41102</v>
      </c>
      <c r="E73" t="s">
        <v>102</v>
      </c>
      <c r="F73">
        <v>154.83804321289099</v>
      </c>
      <c r="G73">
        <v>154.08659362793</v>
      </c>
      <c r="H73">
        <v>0.75144481658935502</v>
      </c>
      <c r="I73">
        <v>4.8531019128859E-3</v>
      </c>
      <c r="J73">
        <v>72.101821899414105</v>
      </c>
      <c r="K73">
        <v>-1.5521976947784399</v>
      </c>
      <c r="L73">
        <v>-0.191186979413033</v>
      </c>
      <c r="M73">
        <v>0.75144481658935502</v>
      </c>
      <c r="N73">
        <v>1.6940766572952299</v>
      </c>
      <c r="O73">
        <v>3.0550873279571502</v>
      </c>
      <c r="P73">
        <v>-2.2052483558654798</v>
      </c>
      <c r="Q73">
        <v>3.7081377506256099</v>
      </c>
      <c r="R73">
        <v>2496</v>
      </c>
      <c r="S73">
        <v>2.9691851382705199</v>
      </c>
      <c r="T73">
        <v>1.79754173755646</v>
      </c>
      <c r="U73">
        <v>75.145324707031307</v>
      </c>
      <c r="V73">
        <v>90.933334350585895</v>
      </c>
      <c r="W73">
        <v>0.93251937627792403</v>
      </c>
      <c r="Y73" s="7"/>
    </row>
    <row r="74" spans="1:25">
      <c r="A74" t="s">
        <v>63</v>
      </c>
      <c r="B74" t="s">
        <v>47</v>
      </c>
      <c r="C74" s="7" t="s">
        <v>47</v>
      </c>
      <c r="D74" s="7">
        <v>41113</v>
      </c>
      <c r="E74" t="s">
        <v>79</v>
      </c>
      <c r="F74">
        <v>122.175590515137</v>
      </c>
      <c r="G74">
        <v>120.071334838867</v>
      </c>
      <c r="H74">
        <v>2.1042504310607901</v>
      </c>
      <c r="I74">
        <v>1.72231644392014E-2</v>
      </c>
      <c r="J74">
        <v>66.2879638671875</v>
      </c>
      <c r="K74">
        <v>-0.92369276285171498</v>
      </c>
      <c r="L74">
        <v>0.86524057388305697</v>
      </c>
      <c r="M74">
        <v>2.1042504310607901</v>
      </c>
      <c r="N74">
        <v>3.3432602882385298</v>
      </c>
      <c r="O74">
        <v>5.1321935653686497</v>
      </c>
      <c r="P74">
        <v>-1.7820726633071899</v>
      </c>
      <c r="Q74">
        <v>5.9905734062194798</v>
      </c>
      <c r="R74">
        <v>2495</v>
      </c>
      <c r="S74">
        <v>5.1415453633750303</v>
      </c>
      <c r="T74">
        <v>2.3627166748046902</v>
      </c>
      <c r="U74">
        <v>72.448020935058594</v>
      </c>
      <c r="V74">
        <v>90.566665649414105</v>
      </c>
      <c r="W74">
        <v>0.91938066482543901</v>
      </c>
      <c r="Y74" s="7"/>
    </row>
    <row r="75" spans="1:25">
      <c r="A75" t="s">
        <v>63</v>
      </c>
      <c r="B75" t="s">
        <v>47</v>
      </c>
      <c r="C75" s="7" t="s">
        <v>47</v>
      </c>
      <c r="D75" s="7">
        <v>41113</v>
      </c>
      <c r="E75" t="s">
        <v>80</v>
      </c>
      <c r="F75">
        <v>120.56853485107401</v>
      </c>
      <c r="G75">
        <v>118.727188110352</v>
      </c>
      <c r="H75">
        <v>1.8413512706756601</v>
      </c>
      <c r="I75">
        <v>1.5272237360477401E-2</v>
      </c>
      <c r="J75">
        <v>65.769287109375</v>
      </c>
      <c r="K75">
        <v>-1.2152739763259901</v>
      </c>
      <c r="L75">
        <v>0.59060502052307096</v>
      </c>
      <c r="M75">
        <v>1.8413512706756601</v>
      </c>
      <c r="N75">
        <v>3.0920977592468302</v>
      </c>
      <c r="O75">
        <v>4.8979768753051802</v>
      </c>
      <c r="P75">
        <v>-2.0817847251892099</v>
      </c>
      <c r="Q75">
        <v>5.76448726654053</v>
      </c>
      <c r="R75">
        <v>2495</v>
      </c>
      <c r="S75">
        <v>5.2270351618357198</v>
      </c>
      <c r="T75">
        <v>2.3850972652435298</v>
      </c>
      <c r="U75">
        <v>72.448020935058594</v>
      </c>
      <c r="V75">
        <v>90.566665649414105</v>
      </c>
      <c r="W75">
        <v>0.91500276327133201</v>
      </c>
      <c r="Y75" s="7"/>
    </row>
    <row r="76" spans="1:25">
      <c r="A76" t="s">
        <v>63</v>
      </c>
      <c r="B76" t="s">
        <v>47</v>
      </c>
      <c r="C76" s="7" t="s">
        <v>47</v>
      </c>
      <c r="D76" s="7">
        <v>41113</v>
      </c>
      <c r="E76" t="s">
        <v>81</v>
      </c>
      <c r="F76">
        <v>119.295440673828</v>
      </c>
      <c r="G76">
        <v>117.912963867188</v>
      </c>
      <c r="H76">
        <v>1.38247287273407</v>
      </c>
      <c r="I76">
        <v>1.1588647961616501E-2</v>
      </c>
      <c r="J76">
        <v>65.264739990234403</v>
      </c>
      <c r="K76">
        <v>-1.52505171298981</v>
      </c>
      <c r="L76">
        <v>0.19273737072944599</v>
      </c>
      <c r="M76">
        <v>1.38247287273407</v>
      </c>
      <c r="N76">
        <v>2.5722084045410201</v>
      </c>
      <c r="O76">
        <v>4.2899975776672399</v>
      </c>
      <c r="P76">
        <v>-2.3492946624755899</v>
      </c>
      <c r="Q76">
        <v>5.11424016952515</v>
      </c>
      <c r="R76">
        <v>2495</v>
      </c>
      <c r="S76">
        <v>4.7688527331868</v>
      </c>
      <c r="T76">
        <v>2.2687535285949698</v>
      </c>
      <c r="U76">
        <v>72.448020935058594</v>
      </c>
      <c r="V76">
        <v>90.566665649414105</v>
      </c>
      <c r="W76">
        <v>0.91672831773757901</v>
      </c>
      <c r="Y76" s="7"/>
    </row>
    <row r="77" spans="1:25">
      <c r="A77" t="s">
        <v>63</v>
      </c>
      <c r="B77" t="s">
        <v>47</v>
      </c>
      <c r="C77" s="7" t="s">
        <v>47</v>
      </c>
      <c r="D77" s="7">
        <v>41113</v>
      </c>
      <c r="E77" t="s">
        <v>82</v>
      </c>
      <c r="F77">
        <v>121.096237182617</v>
      </c>
      <c r="G77">
        <v>120.470809936523</v>
      </c>
      <c r="H77">
        <v>0.62542653083801303</v>
      </c>
      <c r="I77">
        <v>5.1647066138684802E-3</v>
      </c>
      <c r="J77">
        <v>64.947181701660199</v>
      </c>
      <c r="K77">
        <v>-2.04909420013428</v>
      </c>
      <c r="L77">
        <v>-0.46896567940711997</v>
      </c>
      <c r="M77">
        <v>0.62542653083801303</v>
      </c>
      <c r="N77">
        <v>1.7198188304901101</v>
      </c>
      <c r="O77">
        <v>3.2999475002288801</v>
      </c>
      <c r="P77">
        <v>-2.80728363990784</v>
      </c>
      <c r="Q77">
        <v>4.0581364631652797</v>
      </c>
      <c r="R77">
        <v>2495</v>
      </c>
      <c r="S77">
        <v>4.04982071819654</v>
      </c>
      <c r="T77">
        <v>2.0869395732879599</v>
      </c>
      <c r="U77">
        <v>72.448020935058594</v>
      </c>
      <c r="V77">
        <v>90.566665649414105</v>
      </c>
      <c r="W77">
        <v>0.92202186584472701</v>
      </c>
      <c r="Y77" s="7"/>
    </row>
    <row r="78" spans="1:25">
      <c r="A78" t="s">
        <v>63</v>
      </c>
      <c r="B78" t="s">
        <v>47</v>
      </c>
      <c r="C78" s="7" t="s">
        <v>47</v>
      </c>
      <c r="D78" s="7">
        <v>41113</v>
      </c>
      <c r="E78" t="s">
        <v>83</v>
      </c>
      <c r="F78">
        <v>132.484130859375</v>
      </c>
      <c r="G78">
        <v>131.37748718261699</v>
      </c>
      <c r="H78">
        <v>1.10665595531464</v>
      </c>
      <c r="I78">
        <v>8.3531206473708205E-3</v>
      </c>
      <c r="J78">
        <v>64.898193359375</v>
      </c>
      <c r="K78">
        <v>-1.5968586206436199</v>
      </c>
      <c r="L78">
        <v>3.99687327444553E-4</v>
      </c>
      <c r="M78">
        <v>1.10665595531464</v>
      </c>
      <c r="N78">
        <v>2.21291208267212</v>
      </c>
      <c r="O78">
        <v>3.8101704120636</v>
      </c>
      <c r="P78">
        <v>-2.3632674217224099</v>
      </c>
      <c r="Q78">
        <v>4.5765790939331099</v>
      </c>
      <c r="R78">
        <v>2495</v>
      </c>
      <c r="S78">
        <v>4.1279455736096802</v>
      </c>
      <c r="T78">
        <v>2.1095635890960698</v>
      </c>
      <c r="U78">
        <v>72.448020935058594</v>
      </c>
      <c r="V78">
        <v>90.566665649414105</v>
      </c>
      <c r="W78">
        <v>0.92234748601913497</v>
      </c>
      <c r="Y78" s="7"/>
    </row>
    <row r="79" spans="1:25">
      <c r="A79" t="s">
        <v>63</v>
      </c>
      <c r="B79" t="s">
        <v>47</v>
      </c>
      <c r="C79" s="7" t="s">
        <v>47</v>
      </c>
      <c r="D79" s="7">
        <v>41113</v>
      </c>
      <c r="E79" t="s">
        <v>84</v>
      </c>
      <c r="F79">
        <v>155.98081970214801</v>
      </c>
      <c r="G79">
        <v>158.76124572753901</v>
      </c>
      <c r="H79">
        <v>-2.7804205417633101</v>
      </c>
      <c r="I79">
        <v>-1.7825398594141E-2</v>
      </c>
      <c r="J79">
        <v>64.804855346679702</v>
      </c>
      <c r="K79">
        <v>-5.5751042366027797</v>
      </c>
      <c r="L79">
        <v>-3.92398238182068</v>
      </c>
      <c r="M79">
        <v>-2.7804205417633101</v>
      </c>
      <c r="N79">
        <v>-1.63685858249664</v>
      </c>
      <c r="O79">
        <v>1.4263119548559199E-2</v>
      </c>
      <c r="P79">
        <v>-6.3673582077026403</v>
      </c>
      <c r="Q79">
        <v>0.80651706457138095</v>
      </c>
      <c r="R79">
        <v>2495</v>
      </c>
      <c r="S79">
        <v>4.3506744985588703</v>
      </c>
      <c r="T79">
        <v>2.18070316314697</v>
      </c>
      <c r="U79">
        <v>72.448020935058594</v>
      </c>
      <c r="V79">
        <v>90.566665649414105</v>
      </c>
      <c r="W79">
        <v>0.92522591352462802</v>
      </c>
      <c r="Y79" s="7"/>
    </row>
    <row r="80" spans="1:25">
      <c r="A80" t="s">
        <v>63</v>
      </c>
      <c r="B80" t="s">
        <v>47</v>
      </c>
      <c r="C80" s="7" t="s">
        <v>47</v>
      </c>
      <c r="D80" s="7">
        <v>41113</v>
      </c>
      <c r="E80" t="s">
        <v>85</v>
      </c>
      <c r="F80">
        <v>182.855224609375</v>
      </c>
      <c r="G80">
        <v>185.33659362793</v>
      </c>
      <c r="H80">
        <v>-2.4813535213470499</v>
      </c>
      <c r="I80">
        <v>-1.35700441896915E-2</v>
      </c>
      <c r="J80">
        <v>64.966583251953097</v>
      </c>
      <c r="K80">
        <v>-5.3118734359741202</v>
      </c>
      <c r="L80">
        <v>-3.6395792961120601</v>
      </c>
      <c r="M80">
        <v>-2.4813535213470499</v>
      </c>
      <c r="N80">
        <v>-1.3231278657913199</v>
      </c>
      <c r="O80">
        <v>0.34916615486144997</v>
      </c>
      <c r="P80">
        <v>-6.1142864227294904</v>
      </c>
      <c r="Q80">
        <v>1.15157914161682</v>
      </c>
      <c r="R80">
        <v>2495</v>
      </c>
      <c r="S80">
        <v>4.5080528906710198</v>
      </c>
      <c r="T80">
        <v>2.2086663246154798</v>
      </c>
      <c r="U80">
        <v>72.448020935058594</v>
      </c>
      <c r="V80">
        <v>90.566665649414105</v>
      </c>
      <c r="W80">
        <v>0.92452561855316195</v>
      </c>
      <c r="Y80" s="7"/>
    </row>
    <row r="81" spans="1:25">
      <c r="A81" t="s">
        <v>63</v>
      </c>
      <c r="B81" t="s">
        <v>47</v>
      </c>
      <c r="C81" s="7" t="s">
        <v>47</v>
      </c>
      <c r="D81" s="7">
        <v>41113</v>
      </c>
      <c r="E81" t="s">
        <v>86</v>
      </c>
      <c r="F81">
        <v>200.84005737304699</v>
      </c>
      <c r="G81">
        <v>204.097244262695</v>
      </c>
      <c r="H81">
        <v>-3.2572004795074498</v>
      </c>
      <c r="I81">
        <v>-1.6217883676290502E-2</v>
      </c>
      <c r="J81">
        <v>66.316566467285199</v>
      </c>
      <c r="K81">
        <v>-6.2314772605895996</v>
      </c>
      <c r="L81">
        <v>-4.4742507934570304</v>
      </c>
      <c r="M81">
        <v>-3.2572004795074498</v>
      </c>
      <c r="N81">
        <v>-2.04015064239502</v>
      </c>
      <c r="O81">
        <v>-0.28292387723922702</v>
      </c>
      <c r="P81">
        <v>-7.0746431350707999</v>
      </c>
      <c r="Q81">
        <v>0.56024223566055298</v>
      </c>
      <c r="R81">
        <v>2495</v>
      </c>
      <c r="S81">
        <v>5.0344651355753198</v>
      </c>
      <c r="T81">
        <v>2.32084035873413</v>
      </c>
      <c r="U81">
        <v>72.448020935058594</v>
      </c>
      <c r="V81">
        <v>90.566665649414105</v>
      </c>
      <c r="W81">
        <v>0.92191481590270996</v>
      </c>
      <c r="Y81" s="7"/>
    </row>
    <row r="82" spans="1:25">
      <c r="A82" t="s">
        <v>63</v>
      </c>
      <c r="B82" t="s">
        <v>47</v>
      </c>
      <c r="C82" s="7" t="s">
        <v>47</v>
      </c>
      <c r="D82" s="7">
        <v>41113</v>
      </c>
      <c r="E82" t="s">
        <v>87</v>
      </c>
      <c r="F82">
        <v>215.37913513183599</v>
      </c>
      <c r="G82">
        <v>216.94738769531301</v>
      </c>
      <c r="H82">
        <v>-1.5682623386383101</v>
      </c>
      <c r="I82">
        <v>-7.2814030572772E-3</v>
      </c>
      <c r="J82">
        <v>68.679092407226605</v>
      </c>
      <c r="K82">
        <v>-4.7576265335082999</v>
      </c>
      <c r="L82">
        <v>-2.8733241558075</v>
      </c>
      <c r="M82">
        <v>-1.5682623386383101</v>
      </c>
      <c r="N82">
        <v>-0.263200342655182</v>
      </c>
      <c r="O82">
        <v>1.6211018562316899</v>
      </c>
      <c r="P82">
        <v>-5.6617665290832502</v>
      </c>
      <c r="Q82">
        <v>2.5252420902252202</v>
      </c>
      <c r="R82">
        <v>2495</v>
      </c>
      <c r="S82">
        <v>5.80919698570733</v>
      </c>
      <c r="T82">
        <v>2.4886739253997798</v>
      </c>
      <c r="U82">
        <v>72.448020935058594</v>
      </c>
      <c r="V82">
        <v>90.566665649414105</v>
      </c>
      <c r="W82">
        <v>0.915632784366608</v>
      </c>
      <c r="Y82" s="7"/>
    </row>
    <row r="83" spans="1:25">
      <c r="A83" t="s">
        <v>63</v>
      </c>
      <c r="B83" t="s">
        <v>47</v>
      </c>
      <c r="C83" s="7" t="s">
        <v>47</v>
      </c>
      <c r="D83" s="7">
        <v>41113</v>
      </c>
      <c r="E83" t="s">
        <v>88</v>
      </c>
      <c r="F83">
        <v>224.46640014648401</v>
      </c>
      <c r="G83">
        <v>225.14657592773401</v>
      </c>
      <c r="H83">
        <v>-0.68018501996993996</v>
      </c>
      <c r="I83">
        <v>-3.0302309896796898E-3</v>
      </c>
      <c r="J83">
        <v>72.288124084472699</v>
      </c>
      <c r="K83">
        <v>-3.8673009872436501</v>
      </c>
      <c r="L83">
        <v>-1.9843270778655999</v>
      </c>
      <c r="M83">
        <v>-0.68018501996993996</v>
      </c>
      <c r="N83">
        <v>0.623956978321075</v>
      </c>
      <c r="O83">
        <v>2.5069308280944802</v>
      </c>
      <c r="P83">
        <v>-4.7708044052123997</v>
      </c>
      <c r="Q83">
        <v>3.4104342460632302</v>
      </c>
      <c r="R83">
        <v>2495</v>
      </c>
      <c r="S83">
        <v>5.8371699005670097</v>
      </c>
      <c r="T83">
        <v>2.4869198799133301</v>
      </c>
      <c r="U83">
        <v>72.448020935058594</v>
      </c>
      <c r="V83">
        <v>90.566665649414105</v>
      </c>
      <c r="W83">
        <v>0.91779887676239003</v>
      </c>
      <c r="Y83" s="7"/>
    </row>
    <row r="84" spans="1:25">
      <c r="A84" t="s">
        <v>63</v>
      </c>
      <c r="B84" t="s">
        <v>47</v>
      </c>
      <c r="C84" s="7" t="s">
        <v>47</v>
      </c>
      <c r="D84" s="7">
        <v>41113</v>
      </c>
      <c r="E84" t="s">
        <v>89</v>
      </c>
      <c r="F84">
        <v>233.23106384277301</v>
      </c>
      <c r="G84">
        <v>233.30711364746099</v>
      </c>
      <c r="H84">
        <v>-7.60391801595688E-2</v>
      </c>
      <c r="I84">
        <v>-3.2602509600110401E-4</v>
      </c>
      <c r="J84">
        <v>75.607719421386705</v>
      </c>
      <c r="K84">
        <v>-3.4019227027893102</v>
      </c>
      <c r="L84">
        <v>-1.4369637966155999</v>
      </c>
      <c r="M84">
        <v>-7.60391801595688E-2</v>
      </c>
      <c r="N84">
        <v>1.28488540649414</v>
      </c>
      <c r="O84">
        <v>3.2498445510864298</v>
      </c>
      <c r="P84">
        <v>-4.3447647094726598</v>
      </c>
      <c r="Q84">
        <v>4.1926865577697798</v>
      </c>
      <c r="R84">
        <v>2495</v>
      </c>
      <c r="S84">
        <v>6.3732371846786604</v>
      </c>
      <c r="T84">
        <v>2.5952007770538299</v>
      </c>
      <c r="U84">
        <v>72.448020935058594</v>
      </c>
      <c r="V84">
        <v>90.566665649414105</v>
      </c>
      <c r="W84">
        <v>0.91677790880203203</v>
      </c>
      <c r="Y84" s="7"/>
    </row>
    <row r="85" spans="1:25">
      <c r="A85" t="s">
        <v>63</v>
      </c>
      <c r="B85" t="s">
        <v>47</v>
      </c>
      <c r="C85" s="7" t="s">
        <v>47</v>
      </c>
      <c r="D85" s="7">
        <v>41113</v>
      </c>
      <c r="E85" t="s">
        <v>90</v>
      </c>
      <c r="F85">
        <v>233.56553649902301</v>
      </c>
      <c r="G85">
        <v>233.88038635253901</v>
      </c>
      <c r="H85">
        <v>-0.31485038995742798</v>
      </c>
      <c r="I85">
        <v>-1.3480172492563701E-3</v>
      </c>
      <c r="J85">
        <v>77.797164916992202</v>
      </c>
      <c r="K85">
        <v>-3.6164517402648899</v>
      </c>
      <c r="L85">
        <v>-1.66583895683289</v>
      </c>
      <c r="M85">
        <v>-0.31485038995742798</v>
      </c>
      <c r="N85">
        <v>1.03613805770874</v>
      </c>
      <c r="O85">
        <v>2.9867508411407502</v>
      </c>
      <c r="P85">
        <v>-4.5524101257324201</v>
      </c>
      <c r="Q85">
        <v>3.9227092266082799</v>
      </c>
      <c r="R85">
        <v>2495</v>
      </c>
      <c r="S85">
        <v>6.3073643483350601</v>
      </c>
      <c r="T85">
        <v>2.5762531757354701</v>
      </c>
      <c r="U85">
        <v>72.448020935058594</v>
      </c>
      <c r="V85">
        <v>90.566665649414105</v>
      </c>
      <c r="W85">
        <v>0.91621881723403897</v>
      </c>
      <c r="Y85" s="7"/>
    </row>
    <row r="86" spans="1:25">
      <c r="A86" t="s">
        <v>63</v>
      </c>
      <c r="B86" t="s">
        <v>47</v>
      </c>
      <c r="C86" s="7" t="s">
        <v>47</v>
      </c>
      <c r="D86" s="7">
        <v>41113</v>
      </c>
      <c r="E86" t="s">
        <v>91</v>
      </c>
      <c r="F86">
        <v>229.14312744140599</v>
      </c>
      <c r="G86">
        <v>228.96253967285199</v>
      </c>
      <c r="H86">
        <v>0.18059207499027299</v>
      </c>
      <c r="I86">
        <v>7.8811903949826999E-4</v>
      </c>
      <c r="J86">
        <v>79.417716979980497</v>
      </c>
      <c r="K86">
        <v>-3.1454291343689</v>
      </c>
      <c r="L86">
        <v>-1.1803889274597199</v>
      </c>
      <c r="M86">
        <v>0.18059207499027299</v>
      </c>
      <c r="N86">
        <v>1.5415730476379399</v>
      </c>
      <c r="O86">
        <v>3.50661325454712</v>
      </c>
      <c r="P86">
        <v>-4.0883102416992196</v>
      </c>
      <c r="Q86">
        <v>4.4494938850402797</v>
      </c>
      <c r="R86">
        <v>2495</v>
      </c>
      <c r="S86">
        <v>6.4825315727567299</v>
      </c>
      <c r="T86">
        <v>2.59530830383301</v>
      </c>
      <c r="U86">
        <v>72.448020935058594</v>
      </c>
      <c r="V86">
        <v>90.566665649414105</v>
      </c>
      <c r="W86">
        <v>0.91772127151489302</v>
      </c>
      <c r="Y86" s="7"/>
    </row>
    <row r="87" spans="1:25">
      <c r="A87" t="s">
        <v>63</v>
      </c>
      <c r="B87" t="s">
        <v>47</v>
      </c>
      <c r="C87" s="7" t="s">
        <v>47</v>
      </c>
      <c r="D87" s="7">
        <v>41113</v>
      </c>
      <c r="E87" t="s">
        <v>92</v>
      </c>
      <c r="F87">
        <v>229.53134155273401</v>
      </c>
      <c r="G87">
        <v>224.82051086425801</v>
      </c>
      <c r="H87">
        <v>4.7108445167541504</v>
      </c>
      <c r="I87">
        <v>2.0523753017187101E-2</v>
      </c>
      <c r="J87">
        <v>80.454505920410199</v>
      </c>
      <c r="K87">
        <v>1.43997514247894</v>
      </c>
      <c r="L87">
        <v>3.3724312782287602</v>
      </c>
      <c r="M87">
        <v>4.7108445167541504</v>
      </c>
      <c r="N87">
        <v>6.0492577552795401</v>
      </c>
      <c r="O87">
        <v>7.9817142486572301</v>
      </c>
      <c r="P87">
        <v>0.51272910833358798</v>
      </c>
      <c r="Q87">
        <v>8.9089603424072301</v>
      </c>
      <c r="R87">
        <v>2495</v>
      </c>
      <c r="S87">
        <v>6.3385949841471101</v>
      </c>
      <c r="T87">
        <v>2.5522730350494398</v>
      </c>
      <c r="U87">
        <v>72.448020935058594</v>
      </c>
      <c r="V87">
        <v>90.566665649414105</v>
      </c>
      <c r="W87">
        <v>0.91488534212112405</v>
      </c>
      <c r="Y87" s="7"/>
    </row>
    <row r="88" spans="1:25">
      <c r="A88" t="s">
        <v>63</v>
      </c>
      <c r="B88" t="s">
        <v>47</v>
      </c>
      <c r="C88" s="7" t="s">
        <v>47</v>
      </c>
      <c r="D88" s="7">
        <v>41113</v>
      </c>
      <c r="E88" t="s">
        <v>93</v>
      </c>
      <c r="F88">
        <v>223.84977722168</v>
      </c>
      <c r="G88">
        <v>208.90490722656301</v>
      </c>
      <c r="H88">
        <v>14.944877624511699</v>
      </c>
      <c r="I88">
        <v>6.6762976348400102E-2</v>
      </c>
      <c r="J88">
        <v>80.948127746582003</v>
      </c>
      <c r="K88">
        <v>11.6422166824341</v>
      </c>
      <c r="L88">
        <v>13.5934553146362</v>
      </c>
      <c r="M88">
        <v>14.944877624511699</v>
      </c>
      <c r="N88">
        <v>16.296298980712901</v>
      </c>
      <c r="O88">
        <v>18.247537612915</v>
      </c>
      <c r="P88">
        <v>10.705958366394</v>
      </c>
      <c r="Q88">
        <v>19.183795928955099</v>
      </c>
      <c r="R88">
        <v>2495</v>
      </c>
      <c r="S88">
        <v>6.6560382051090698</v>
      </c>
      <c r="T88">
        <v>2.5770797729492201</v>
      </c>
      <c r="U88">
        <v>72.448020935058594</v>
      </c>
      <c r="V88">
        <v>90.566665649414105</v>
      </c>
      <c r="W88">
        <v>0.90751749277114901</v>
      </c>
      <c r="Y88" s="7"/>
    </row>
    <row r="89" spans="1:25">
      <c r="A89" t="s">
        <v>63</v>
      </c>
      <c r="B89" t="s">
        <v>47</v>
      </c>
      <c r="C89" s="7" t="s">
        <v>47</v>
      </c>
      <c r="D89" s="7">
        <v>41113</v>
      </c>
      <c r="E89" t="s">
        <v>94</v>
      </c>
      <c r="F89">
        <v>214.14620971679699</v>
      </c>
      <c r="G89">
        <v>199.11058044433599</v>
      </c>
      <c r="H89">
        <v>15.035641670227101</v>
      </c>
      <c r="I89">
        <v>7.0212036371231107E-2</v>
      </c>
      <c r="J89">
        <v>81.070793151855497</v>
      </c>
      <c r="K89">
        <v>12.021772384643601</v>
      </c>
      <c r="L89">
        <v>13.8023900985718</v>
      </c>
      <c r="M89">
        <v>15.035641670227101</v>
      </c>
      <c r="N89">
        <v>16.268892288208001</v>
      </c>
      <c r="O89">
        <v>18.049510955810501</v>
      </c>
      <c r="P89">
        <v>11.167382240295399</v>
      </c>
      <c r="Q89">
        <v>18.903902053833001</v>
      </c>
      <c r="R89">
        <v>2495</v>
      </c>
      <c r="S89">
        <v>5.5842374932369401</v>
      </c>
      <c r="T89">
        <v>2.35173463821411</v>
      </c>
      <c r="U89">
        <v>72.448020935058594</v>
      </c>
      <c r="V89">
        <v>90.566665649414105</v>
      </c>
      <c r="W89">
        <v>0.91289657354354903</v>
      </c>
      <c r="Y89" s="7"/>
    </row>
    <row r="90" spans="1:25">
      <c r="A90" t="s">
        <v>63</v>
      </c>
      <c r="B90" t="s">
        <v>47</v>
      </c>
      <c r="C90" s="7" t="s">
        <v>47</v>
      </c>
      <c r="D90" s="7">
        <v>41113</v>
      </c>
      <c r="E90" t="s">
        <v>95</v>
      </c>
      <c r="F90">
        <v>201.09498596191401</v>
      </c>
      <c r="G90">
        <v>187.674728393555</v>
      </c>
      <c r="H90">
        <v>13.4202537536621</v>
      </c>
      <c r="I90">
        <v>6.6735893487930298E-2</v>
      </c>
      <c r="J90">
        <v>80.2716064453125</v>
      </c>
      <c r="K90">
        <v>10.6392736434937</v>
      </c>
      <c r="L90">
        <v>12.2822980880737</v>
      </c>
      <c r="M90">
        <v>13.4202537536621</v>
      </c>
      <c r="N90">
        <v>14.5582084655762</v>
      </c>
      <c r="O90">
        <v>16.2012329101563</v>
      </c>
      <c r="P90">
        <v>9.8509035110473597</v>
      </c>
      <c r="Q90">
        <v>16.9896030426025</v>
      </c>
      <c r="R90">
        <v>2495</v>
      </c>
      <c r="S90">
        <v>4.7714077140751696</v>
      </c>
      <c r="T90">
        <v>2.1700105667114298</v>
      </c>
      <c r="U90">
        <v>72.448020935058594</v>
      </c>
      <c r="V90">
        <v>90.566665649414105</v>
      </c>
      <c r="W90">
        <v>0.91557061672210704</v>
      </c>
      <c r="Y90" s="7"/>
    </row>
    <row r="91" spans="1:25">
      <c r="A91" t="s">
        <v>63</v>
      </c>
      <c r="B91" t="s">
        <v>47</v>
      </c>
      <c r="C91" s="7" t="s">
        <v>47</v>
      </c>
      <c r="D91" s="7">
        <v>41113</v>
      </c>
      <c r="E91" t="s">
        <v>96</v>
      </c>
      <c r="F91">
        <v>188.65823364257801</v>
      </c>
      <c r="G91">
        <v>176.19143676757801</v>
      </c>
      <c r="H91">
        <v>12.466798782348601</v>
      </c>
      <c r="I91">
        <v>6.6081389784812899E-2</v>
      </c>
      <c r="J91">
        <v>79.148307800292997</v>
      </c>
      <c r="K91">
        <v>9.9021978378295898</v>
      </c>
      <c r="L91">
        <v>11.4173851013184</v>
      </c>
      <c r="M91">
        <v>12.466798782348601</v>
      </c>
      <c r="N91">
        <v>13.5162134170532</v>
      </c>
      <c r="O91">
        <v>15.031400680541999</v>
      </c>
      <c r="P91">
        <v>9.1751680374145508</v>
      </c>
      <c r="Q91">
        <v>15.758429527282701</v>
      </c>
      <c r="R91">
        <v>2495</v>
      </c>
      <c r="S91">
        <v>4.0698970163657604</v>
      </c>
      <c r="T91">
        <v>2.0011694431304901</v>
      </c>
      <c r="U91">
        <v>72.448020935058594</v>
      </c>
      <c r="V91">
        <v>90.566665649414105</v>
      </c>
      <c r="W91">
        <v>0.91798651218414296</v>
      </c>
      <c r="Y91" s="7"/>
    </row>
    <row r="92" spans="1:25">
      <c r="A92" t="s">
        <v>63</v>
      </c>
      <c r="B92" t="s">
        <v>47</v>
      </c>
      <c r="C92" s="7" t="s">
        <v>47</v>
      </c>
      <c r="D92" s="7">
        <v>41113</v>
      </c>
      <c r="E92" t="s">
        <v>97</v>
      </c>
      <c r="F92">
        <v>182.63790893554699</v>
      </c>
      <c r="G92">
        <v>177.34718322753901</v>
      </c>
      <c r="H92">
        <v>5.2907209396362296</v>
      </c>
      <c r="I92">
        <v>2.8968362137675299E-2</v>
      </c>
      <c r="J92">
        <v>77.170951843261705</v>
      </c>
      <c r="K92">
        <v>2.54980516433716</v>
      </c>
      <c r="L92">
        <v>4.1691608428955096</v>
      </c>
      <c r="M92">
        <v>5.2907209396362296</v>
      </c>
      <c r="N92">
        <v>6.4122810363769496</v>
      </c>
      <c r="O92">
        <v>8.0316371917724592</v>
      </c>
      <c r="P92">
        <v>1.77279376983643</v>
      </c>
      <c r="Q92">
        <v>8.8086481094360405</v>
      </c>
      <c r="R92">
        <v>2495</v>
      </c>
      <c r="S92">
        <v>4.4205196983239103</v>
      </c>
      <c r="T92">
        <v>2.1387479305267298</v>
      </c>
      <c r="U92">
        <v>72.448020935058594</v>
      </c>
      <c r="V92">
        <v>90.566665649414105</v>
      </c>
      <c r="W92">
        <v>0.91693264245986905</v>
      </c>
      <c r="Y92" s="7"/>
    </row>
    <row r="93" spans="1:25">
      <c r="A93" t="s">
        <v>63</v>
      </c>
      <c r="B93" t="s">
        <v>47</v>
      </c>
      <c r="C93" s="7" t="s">
        <v>47</v>
      </c>
      <c r="D93" s="7">
        <v>41113</v>
      </c>
      <c r="E93" t="s">
        <v>98</v>
      </c>
      <c r="F93">
        <v>180.18922424316401</v>
      </c>
      <c r="G93">
        <v>177.01602172851599</v>
      </c>
      <c r="H93">
        <v>3.1731872558593799</v>
      </c>
      <c r="I93">
        <v>1.7610305920243301E-2</v>
      </c>
      <c r="J93">
        <v>73.795761108398395</v>
      </c>
      <c r="K93">
        <v>0.40564677119255099</v>
      </c>
      <c r="L93">
        <v>2.04073214530945</v>
      </c>
      <c r="M93">
        <v>3.1731872558593799</v>
      </c>
      <c r="N93">
        <v>4.30564260482788</v>
      </c>
      <c r="O93">
        <v>5.9407277107238796</v>
      </c>
      <c r="P93">
        <v>-0.37891253829002403</v>
      </c>
      <c r="Q93">
        <v>6.7252874374389604</v>
      </c>
      <c r="R93">
        <v>2495</v>
      </c>
      <c r="S93">
        <v>4.4018045159071999</v>
      </c>
      <c r="T93">
        <v>2.15952348709106</v>
      </c>
      <c r="U93">
        <v>72.448020935058594</v>
      </c>
      <c r="V93">
        <v>90.566665649414105</v>
      </c>
      <c r="W93">
        <v>0.91814929246902499</v>
      </c>
      <c r="Y93" s="7"/>
    </row>
    <row r="94" spans="1:25">
      <c r="A94" t="s">
        <v>63</v>
      </c>
      <c r="B94" t="s">
        <v>47</v>
      </c>
      <c r="C94" s="7" t="s">
        <v>47</v>
      </c>
      <c r="D94" s="7">
        <v>41113</v>
      </c>
      <c r="E94" t="s">
        <v>99</v>
      </c>
      <c r="F94">
        <v>179.09661865234401</v>
      </c>
      <c r="G94">
        <v>177.365478515625</v>
      </c>
      <c r="H94">
        <v>1.7311429977417001</v>
      </c>
      <c r="I94">
        <v>9.6659725531935692E-3</v>
      </c>
      <c r="J94">
        <v>70.114166259765597</v>
      </c>
      <c r="K94">
        <v>-0.97267049551010099</v>
      </c>
      <c r="L94">
        <v>0.62476450204849199</v>
      </c>
      <c r="M94">
        <v>1.7311429977417001</v>
      </c>
      <c r="N94">
        <v>2.8375215530395499</v>
      </c>
      <c r="O94">
        <v>4.4349565505981401</v>
      </c>
      <c r="P94">
        <v>-1.73916411399841</v>
      </c>
      <c r="Q94">
        <v>5.2014498710632298</v>
      </c>
      <c r="R94">
        <v>2495</v>
      </c>
      <c r="S94">
        <v>4.1443333921168897</v>
      </c>
      <c r="T94">
        <v>2.1097967624664302</v>
      </c>
      <c r="U94">
        <v>72.448020935058594</v>
      </c>
      <c r="V94">
        <v>90.566665649414105</v>
      </c>
      <c r="W94">
        <v>0.92075121402740501</v>
      </c>
      <c r="Y94" s="7"/>
    </row>
    <row r="95" spans="1:25">
      <c r="A95" t="s">
        <v>63</v>
      </c>
      <c r="B95" t="s">
        <v>47</v>
      </c>
      <c r="C95" s="7" t="s">
        <v>47</v>
      </c>
      <c r="D95" s="7">
        <v>41113</v>
      </c>
      <c r="E95" t="s">
        <v>100</v>
      </c>
      <c r="F95">
        <v>169.49815368652301</v>
      </c>
      <c r="G95">
        <v>169.60920715332</v>
      </c>
      <c r="H95">
        <v>-0.111064240336418</v>
      </c>
      <c r="I95">
        <v>-6.5525341778993596E-4</v>
      </c>
      <c r="J95">
        <v>68.114151000976605</v>
      </c>
      <c r="K95">
        <v>-2.5968034267425502</v>
      </c>
      <c r="L95">
        <v>-1.1282085180282599</v>
      </c>
      <c r="M95">
        <v>-0.111064240336418</v>
      </c>
      <c r="N95">
        <v>0.90608012676239003</v>
      </c>
      <c r="O95">
        <v>2.3746747970581099</v>
      </c>
      <c r="P95">
        <v>-3.3014760017395002</v>
      </c>
      <c r="Q95">
        <v>3.0793476104736301</v>
      </c>
      <c r="R95">
        <v>2495</v>
      </c>
      <c r="S95">
        <v>3.4893831822084298</v>
      </c>
      <c r="T95">
        <v>1.9396326541900599</v>
      </c>
      <c r="U95">
        <v>72.448020935058594</v>
      </c>
      <c r="V95">
        <v>90.566665649414105</v>
      </c>
      <c r="W95">
        <v>0.92502140998840299</v>
      </c>
      <c r="Y95" s="7"/>
    </row>
    <row r="96" spans="1:25">
      <c r="A96" t="s">
        <v>63</v>
      </c>
      <c r="B96" t="s">
        <v>47</v>
      </c>
      <c r="C96" s="7" t="s">
        <v>47</v>
      </c>
      <c r="D96" s="7">
        <v>41113</v>
      </c>
      <c r="E96" t="s">
        <v>101</v>
      </c>
      <c r="F96">
        <v>156.092849731445</v>
      </c>
      <c r="G96">
        <v>156.22970581054699</v>
      </c>
      <c r="H96">
        <v>-0.136847645044327</v>
      </c>
      <c r="I96">
        <v>-8.7670667562633796E-4</v>
      </c>
      <c r="J96">
        <v>66.9373779296875</v>
      </c>
      <c r="K96">
        <v>-2.4336206912994398</v>
      </c>
      <c r="L96">
        <v>-1.0766685009002701</v>
      </c>
      <c r="M96">
        <v>-0.136847645044327</v>
      </c>
      <c r="N96">
        <v>0.80297321081161499</v>
      </c>
      <c r="O96">
        <v>2.1599252223968501</v>
      </c>
      <c r="P96">
        <v>-3.0847237110137899</v>
      </c>
      <c r="Q96">
        <v>2.81102848052979</v>
      </c>
      <c r="R96">
        <v>2495</v>
      </c>
      <c r="S96">
        <v>2.9942916544631299</v>
      </c>
      <c r="T96">
        <v>1.79218137264252</v>
      </c>
      <c r="U96">
        <v>72.448020935058594</v>
      </c>
      <c r="V96">
        <v>90.566665649414105</v>
      </c>
      <c r="W96">
        <v>0.92869693040847801</v>
      </c>
      <c r="Y96" s="7"/>
    </row>
    <row r="97" spans="1:25">
      <c r="A97" t="s">
        <v>63</v>
      </c>
      <c r="B97" t="s">
        <v>47</v>
      </c>
      <c r="C97" s="7" t="s">
        <v>47</v>
      </c>
      <c r="D97" s="7">
        <v>41113</v>
      </c>
      <c r="E97" t="s">
        <v>102</v>
      </c>
      <c r="F97">
        <v>148.456130981445</v>
      </c>
      <c r="G97">
        <v>150.10702514648401</v>
      </c>
      <c r="H97">
        <v>-1.6508862972259499</v>
      </c>
      <c r="I97">
        <v>-1.11203640699387E-2</v>
      </c>
      <c r="J97">
        <v>65.702278137207003</v>
      </c>
      <c r="K97">
        <v>-3.91653180122375</v>
      </c>
      <c r="L97">
        <v>-2.57797002792358</v>
      </c>
      <c r="M97">
        <v>-1.6508862972259499</v>
      </c>
      <c r="N97">
        <v>-0.72380256652831998</v>
      </c>
      <c r="O97">
        <v>0.61475908756256104</v>
      </c>
      <c r="P97">
        <v>-4.5588111877441397</v>
      </c>
      <c r="Q97">
        <v>1.2570381164550799</v>
      </c>
      <c r="R97">
        <v>2495</v>
      </c>
      <c r="S97">
        <v>2.87406282785946</v>
      </c>
      <c r="T97">
        <v>1.7678924798965501</v>
      </c>
      <c r="U97">
        <v>72.448020935058594</v>
      </c>
      <c r="V97">
        <v>90.566665649414105</v>
      </c>
      <c r="W97">
        <v>0.93251937627792403</v>
      </c>
      <c r="Y97" s="7"/>
    </row>
    <row r="98" spans="1:25">
      <c r="A98" t="s">
        <v>63</v>
      </c>
      <c r="B98" t="s">
        <v>47</v>
      </c>
      <c r="C98" s="7" t="s">
        <v>47</v>
      </c>
      <c r="D98" s="7">
        <v>41128</v>
      </c>
      <c r="E98" t="s">
        <v>79</v>
      </c>
      <c r="F98">
        <v>149.62908935546901</v>
      </c>
      <c r="G98">
        <v>146.966384887695</v>
      </c>
      <c r="H98">
        <v>2.6627047061920202</v>
      </c>
      <c r="I98">
        <v>1.7795369029045102E-2</v>
      </c>
      <c r="J98">
        <v>73.779930114746094</v>
      </c>
      <c r="K98">
        <v>0.64450532197952304</v>
      </c>
      <c r="L98">
        <v>1.8368737697601301</v>
      </c>
      <c r="M98">
        <v>2.6627047061920202</v>
      </c>
      <c r="N98">
        <v>3.48853540420532</v>
      </c>
      <c r="O98">
        <v>4.6809043884277299</v>
      </c>
      <c r="P98">
        <v>7.2373844683170305E-2</v>
      </c>
      <c r="Q98">
        <v>5.2530355453491202</v>
      </c>
      <c r="R98">
        <v>2512</v>
      </c>
      <c r="S98">
        <v>2.3165021029988999</v>
      </c>
      <c r="T98">
        <v>1.5748093128204299</v>
      </c>
      <c r="U98">
        <v>80.217178344726605</v>
      </c>
      <c r="V98">
        <v>96.617523193359403</v>
      </c>
      <c r="W98">
        <v>0.91938066482543901</v>
      </c>
    </row>
    <row r="99" spans="1:25">
      <c r="A99" t="s">
        <v>63</v>
      </c>
      <c r="B99" t="s">
        <v>47</v>
      </c>
      <c r="C99" s="7" t="s">
        <v>47</v>
      </c>
      <c r="D99" s="7">
        <v>41128</v>
      </c>
      <c r="E99" t="s">
        <v>80</v>
      </c>
      <c r="F99">
        <v>144.39030456543</v>
      </c>
      <c r="G99">
        <v>143.01036071777301</v>
      </c>
      <c r="H99">
        <v>1.37995505332947</v>
      </c>
      <c r="I99">
        <v>9.5571167767047899E-3</v>
      </c>
      <c r="J99">
        <v>72.693626403808594</v>
      </c>
      <c r="K99">
        <v>-0.56862378120422397</v>
      </c>
      <c r="L99">
        <v>0.58261233568191495</v>
      </c>
      <c r="M99">
        <v>1.37995505332947</v>
      </c>
      <c r="N99">
        <v>2.1772975921630899</v>
      </c>
      <c r="O99">
        <v>3.3285336494445801</v>
      </c>
      <c r="P99">
        <v>-1.1210187673568699</v>
      </c>
      <c r="Q99">
        <v>3.8809287548065199</v>
      </c>
      <c r="R99">
        <v>2512</v>
      </c>
      <c r="S99">
        <v>2.1552607674108799</v>
      </c>
      <c r="T99">
        <v>1.5204840898513801</v>
      </c>
      <c r="U99">
        <v>80.217178344726605</v>
      </c>
      <c r="V99">
        <v>96.617523193359403</v>
      </c>
      <c r="W99">
        <v>0.91500276327133201</v>
      </c>
    </row>
    <row r="100" spans="1:25">
      <c r="A100" t="s">
        <v>63</v>
      </c>
      <c r="B100" t="s">
        <v>47</v>
      </c>
      <c r="C100" s="7" t="s">
        <v>47</v>
      </c>
      <c r="D100" s="7">
        <v>41128</v>
      </c>
      <c r="E100" t="s">
        <v>81</v>
      </c>
      <c r="F100">
        <v>138.42315673828099</v>
      </c>
      <c r="G100">
        <v>138.14390563964801</v>
      </c>
      <c r="H100">
        <v>0.27924594283103898</v>
      </c>
      <c r="I100">
        <v>2.0173355005681502E-3</v>
      </c>
      <c r="J100">
        <v>71.958663940429702</v>
      </c>
      <c r="K100">
        <v>-1.5811519622802701</v>
      </c>
      <c r="L100">
        <v>-0.48201376199722301</v>
      </c>
      <c r="M100">
        <v>0.27924594283103898</v>
      </c>
      <c r="N100">
        <v>1.0405056476593</v>
      </c>
      <c r="O100">
        <v>2.1396436691284202</v>
      </c>
      <c r="P100">
        <v>-2.10854887962341</v>
      </c>
      <c r="Q100">
        <v>2.6670408248901398</v>
      </c>
      <c r="R100">
        <v>2512</v>
      </c>
      <c r="S100">
        <v>1.97074201327774</v>
      </c>
      <c r="T100">
        <v>1.4516761302948</v>
      </c>
      <c r="U100">
        <v>80.217178344726605</v>
      </c>
      <c r="V100">
        <v>96.617523193359403</v>
      </c>
      <c r="W100">
        <v>0.91672831773757901</v>
      </c>
    </row>
    <row r="101" spans="1:25">
      <c r="A101" t="s">
        <v>63</v>
      </c>
      <c r="B101" t="s">
        <v>47</v>
      </c>
      <c r="C101" s="7" t="s">
        <v>47</v>
      </c>
      <c r="D101" s="7">
        <v>41128</v>
      </c>
      <c r="E101" t="s">
        <v>82</v>
      </c>
      <c r="F101">
        <v>136.73104858398401</v>
      </c>
      <c r="G101">
        <v>137.15412902832</v>
      </c>
      <c r="H101">
        <v>-0.42307841777801503</v>
      </c>
      <c r="I101">
        <v>-3.09423799626529E-3</v>
      </c>
      <c r="J101">
        <v>71.287834167480497</v>
      </c>
      <c r="K101">
        <v>-2.3338320255279501</v>
      </c>
      <c r="L101">
        <v>-1.2049434185028101</v>
      </c>
      <c r="M101">
        <v>-0.42307841777801503</v>
      </c>
      <c r="N101">
        <v>0.35878649353981001</v>
      </c>
      <c r="O101">
        <v>1.4876751899719201</v>
      </c>
      <c r="P101">
        <v>-2.8755042552947998</v>
      </c>
      <c r="Q101">
        <v>2.02934741973877</v>
      </c>
      <c r="R101">
        <v>2512</v>
      </c>
      <c r="S101">
        <v>2.09319260899878</v>
      </c>
      <c r="T101">
        <v>1.4909689426422099</v>
      </c>
      <c r="U101">
        <v>80.217178344726605</v>
      </c>
      <c r="V101">
        <v>96.617523193359403</v>
      </c>
      <c r="W101">
        <v>0.92202186584472701</v>
      </c>
    </row>
    <row r="102" spans="1:25">
      <c r="A102" t="s">
        <v>63</v>
      </c>
      <c r="B102" t="s">
        <v>47</v>
      </c>
      <c r="C102" s="7" t="s">
        <v>47</v>
      </c>
      <c r="D102" s="7">
        <v>41128</v>
      </c>
      <c r="E102" t="s">
        <v>83</v>
      </c>
      <c r="F102">
        <v>146.29373168945301</v>
      </c>
      <c r="G102">
        <v>146.61138916015599</v>
      </c>
      <c r="H102">
        <v>-0.31765863299369801</v>
      </c>
      <c r="I102">
        <v>-2.1713755559176198E-3</v>
      </c>
      <c r="J102">
        <v>70.510925292968807</v>
      </c>
      <c r="K102">
        <v>-2.21461009979248</v>
      </c>
      <c r="L102">
        <v>-1.0938757658004801</v>
      </c>
      <c r="M102">
        <v>-0.31765863299369801</v>
      </c>
      <c r="N102">
        <v>0.458558440208435</v>
      </c>
      <c r="O102">
        <v>1.5792926549911499</v>
      </c>
      <c r="P102">
        <v>-2.75236940383911</v>
      </c>
      <c r="Q102">
        <v>2.1170518398284899</v>
      </c>
      <c r="R102">
        <v>2512</v>
      </c>
      <c r="S102">
        <v>2.0574531626484398</v>
      </c>
      <c r="T102">
        <v>1.4801989793777499</v>
      </c>
      <c r="U102">
        <v>80.217178344726605</v>
      </c>
      <c r="V102">
        <v>96.617523193359403</v>
      </c>
      <c r="W102">
        <v>0.92234748601913497</v>
      </c>
    </row>
    <row r="103" spans="1:25">
      <c r="A103" t="s">
        <v>63</v>
      </c>
      <c r="B103" t="s">
        <v>47</v>
      </c>
      <c r="C103" s="7" t="s">
        <v>47</v>
      </c>
      <c r="D103" s="7">
        <v>41128</v>
      </c>
      <c r="E103" t="s">
        <v>84</v>
      </c>
      <c r="F103">
        <v>174.06251525878901</v>
      </c>
      <c r="G103">
        <v>172.41322326660199</v>
      </c>
      <c r="H103">
        <v>1.6492841243743901</v>
      </c>
      <c r="I103">
        <v>9.4752395525574701E-3</v>
      </c>
      <c r="J103">
        <v>70.116722106933594</v>
      </c>
      <c r="K103">
        <v>-0.48503455519676197</v>
      </c>
      <c r="L103">
        <v>0.77593821287155196</v>
      </c>
      <c r="M103">
        <v>1.6492841243743901</v>
      </c>
      <c r="N103">
        <v>2.5226302146911599</v>
      </c>
      <c r="O103">
        <v>3.7836029529571502</v>
      </c>
      <c r="P103">
        <v>-1.0900841951370199</v>
      </c>
      <c r="Q103">
        <v>4.3886528015136701</v>
      </c>
      <c r="R103">
        <v>2512</v>
      </c>
      <c r="S103">
        <v>2.5676444992841398</v>
      </c>
      <c r="T103">
        <v>1.66541767120361</v>
      </c>
      <c r="U103">
        <v>80.217178344726605</v>
      </c>
      <c r="V103">
        <v>96.617523193359403</v>
      </c>
      <c r="W103">
        <v>0.92522591352462802</v>
      </c>
    </row>
    <row r="104" spans="1:25">
      <c r="A104" t="s">
        <v>63</v>
      </c>
      <c r="B104" t="s">
        <v>47</v>
      </c>
      <c r="C104" s="7" t="s">
        <v>47</v>
      </c>
      <c r="D104" s="7">
        <v>41128</v>
      </c>
      <c r="E104" t="s">
        <v>85</v>
      </c>
      <c r="F104">
        <v>201.11360168457</v>
      </c>
      <c r="G104">
        <v>199.58627319335901</v>
      </c>
      <c r="H104">
        <v>1.5273289680480999</v>
      </c>
      <c r="I104">
        <v>7.5943591073155403E-3</v>
      </c>
      <c r="J104">
        <v>69.791610717773395</v>
      </c>
      <c r="K104">
        <v>-0.73557835817337003</v>
      </c>
      <c r="L104">
        <v>0.601365625858307</v>
      </c>
      <c r="M104">
        <v>1.5273289680480999</v>
      </c>
      <c r="N104">
        <v>2.4532921314239502</v>
      </c>
      <c r="O104">
        <v>3.7902362346649201</v>
      </c>
      <c r="P104">
        <v>-1.37708103656769</v>
      </c>
      <c r="Q104">
        <v>4.4317388534545898</v>
      </c>
      <c r="R104">
        <v>2512</v>
      </c>
      <c r="S104">
        <v>2.9116034344426698</v>
      </c>
      <c r="T104">
        <v>1.7657558917999301</v>
      </c>
      <c r="U104">
        <v>80.217178344726605</v>
      </c>
      <c r="V104">
        <v>96.617523193359403</v>
      </c>
      <c r="W104">
        <v>0.92452561855316195</v>
      </c>
    </row>
    <row r="105" spans="1:25">
      <c r="A105" t="s">
        <v>63</v>
      </c>
      <c r="B105" t="s">
        <v>47</v>
      </c>
      <c r="C105" s="7" t="s">
        <v>47</v>
      </c>
      <c r="D105" s="7">
        <v>41128</v>
      </c>
      <c r="E105" t="s">
        <v>86</v>
      </c>
      <c r="F105">
        <v>222.71714782714801</v>
      </c>
      <c r="G105">
        <v>220.332763671875</v>
      </c>
      <c r="H105">
        <v>2.3843739032745401</v>
      </c>
      <c r="I105">
        <v>1.07058389112353E-2</v>
      </c>
      <c r="J105">
        <v>72.193206787109403</v>
      </c>
      <c r="K105">
        <v>-8.4190942347049699E-2</v>
      </c>
      <c r="L105">
        <v>1.37425720691681</v>
      </c>
      <c r="M105">
        <v>2.3843739032745401</v>
      </c>
      <c r="N105">
        <v>3.3944904804229701</v>
      </c>
      <c r="O105">
        <v>4.8529386520385698</v>
      </c>
      <c r="P105">
        <v>-0.78399473428726196</v>
      </c>
      <c r="Q105">
        <v>5.5527424812316903</v>
      </c>
      <c r="R105">
        <v>2512</v>
      </c>
      <c r="S105">
        <v>3.5057436060627398</v>
      </c>
      <c r="T105">
        <v>1.92623138427734</v>
      </c>
      <c r="U105">
        <v>80.217178344726605</v>
      </c>
      <c r="V105">
        <v>96.617523193359403</v>
      </c>
      <c r="W105">
        <v>0.92191481590270996</v>
      </c>
    </row>
    <row r="106" spans="1:25">
      <c r="A106" t="s">
        <v>63</v>
      </c>
      <c r="B106" t="s">
        <v>47</v>
      </c>
      <c r="C106" s="7" t="s">
        <v>47</v>
      </c>
      <c r="D106" s="7">
        <v>41128</v>
      </c>
      <c r="E106" t="s">
        <v>87</v>
      </c>
      <c r="F106">
        <v>235.35345458984401</v>
      </c>
      <c r="G106">
        <v>232.40872192382801</v>
      </c>
      <c r="H106">
        <v>2.94473528862</v>
      </c>
      <c r="I106">
        <v>1.2511969543993501E-2</v>
      </c>
      <c r="J106">
        <v>76.217498779296903</v>
      </c>
      <c r="K106">
        <v>0.28027549386024497</v>
      </c>
      <c r="L106">
        <v>1.85445988178253</v>
      </c>
      <c r="M106">
        <v>2.94473528862</v>
      </c>
      <c r="N106">
        <v>4.0350103378295898</v>
      </c>
      <c r="O106">
        <v>5.6091947555542001</v>
      </c>
      <c r="P106">
        <v>-0.47506180405616799</v>
      </c>
      <c r="Q106">
        <v>6.3645324707031303</v>
      </c>
      <c r="R106">
        <v>2512</v>
      </c>
      <c r="S106">
        <v>4.1083578908272802</v>
      </c>
      <c r="T106">
        <v>2.0790889263153098</v>
      </c>
      <c r="U106">
        <v>80.217178344726605</v>
      </c>
      <c r="V106">
        <v>96.617523193359403</v>
      </c>
      <c r="W106">
        <v>0.915632784366608</v>
      </c>
    </row>
    <row r="107" spans="1:25">
      <c r="A107" t="s">
        <v>63</v>
      </c>
      <c r="B107" t="s">
        <v>47</v>
      </c>
      <c r="C107" s="7" t="s">
        <v>47</v>
      </c>
      <c r="D107" s="7">
        <v>41128</v>
      </c>
      <c r="E107" t="s">
        <v>88</v>
      </c>
      <c r="F107">
        <v>246.96112060546901</v>
      </c>
      <c r="G107">
        <v>241.885009765625</v>
      </c>
      <c r="H107">
        <v>5.0761075019836399</v>
      </c>
      <c r="I107">
        <v>2.0554278045892702E-2</v>
      </c>
      <c r="J107">
        <v>80.513824462890597</v>
      </c>
      <c r="K107">
        <v>2.15369749069214</v>
      </c>
      <c r="L107">
        <v>3.88028120994568</v>
      </c>
      <c r="M107">
        <v>5.0761075019836399</v>
      </c>
      <c r="N107">
        <v>6.27193403244019</v>
      </c>
      <c r="O107">
        <v>7.9985179901123002</v>
      </c>
      <c r="P107">
        <v>1.32523500919342</v>
      </c>
      <c r="Q107">
        <v>8.8269805908203107</v>
      </c>
      <c r="R107">
        <v>2512</v>
      </c>
      <c r="S107">
        <v>4.9775994933421499</v>
      </c>
      <c r="T107">
        <v>2.2803688049316402</v>
      </c>
      <c r="U107">
        <v>80.217178344726605</v>
      </c>
      <c r="V107">
        <v>96.617523193359403</v>
      </c>
      <c r="W107">
        <v>0.91779887676239003</v>
      </c>
    </row>
    <row r="108" spans="1:25">
      <c r="A108" t="s">
        <v>63</v>
      </c>
      <c r="B108" t="s">
        <v>47</v>
      </c>
      <c r="C108" s="7" t="s">
        <v>47</v>
      </c>
      <c r="D108" s="7">
        <v>41128</v>
      </c>
      <c r="E108" t="s">
        <v>89</v>
      </c>
      <c r="F108">
        <v>257.04486083984398</v>
      </c>
      <c r="G108">
        <v>251.92680358886699</v>
      </c>
      <c r="H108">
        <v>5.1180496215820304</v>
      </c>
      <c r="I108">
        <v>1.9911115989088998E-2</v>
      </c>
      <c r="J108">
        <v>84.355690002441406</v>
      </c>
      <c r="K108">
        <v>2.1132154464721702</v>
      </c>
      <c r="L108">
        <v>3.8884959220886199</v>
      </c>
      <c r="M108">
        <v>5.1180496215820304</v>
      </c>
      <c r="N108">
        <v>6.3476033210754403</v>
      </c>
      <c r="O108">
        <v>8.1228837966918892</v>
      </c>
      <c r="P108">
        <v>1.26138699054718</v>
      </c>
      <c r="Q108">
        <v>8.9747123718261701</v>
      </c>
      <c r="R108">
        <v>2512</v>
      </c>
      <c r="S108">
        <v>5.2710071523350202</v>
      </c>
      <c r="T108">
        <v>2.3446843624114999</v>
      </c>
      <c r="U108">
        <v>80.217178344726605</v>
      </c>
      <c r="V108">
        <v>96.617523193359403</v>
      </c>
      <c r="W108">
        <v>0.91677790880203203</v>
      </c>
    </row>
    <row r="109" spans="1:25">
      <c r="A109" t="s">
        <v>63</v>
      </c>
      <c r="B109" t="s">
        <v>47</v>
      </c>
      <c r="C109" s="7" t="s">
        <v>47</v>
      </c>
      <c r="D109" s="7">
        <v>41128</v>
      </c>
      <c r="E109" t="s">
        <v>90</v>
      </c>
      <c r="F109">
        <v>258.90911865234398</v>
      </c>
      <c r="G109">
        <v>254.89384460449199</v>
      </c>
      <c r="H109">
        <v>4.0152606964111301</v>
      </c>
      <c r="I109">
        <v>1.55083797872067E-2</v>
      </c>
      <c r="J109">
        <v>86.953033447265597</v>
      </c>
      <c r="K109">
        <v>1.2697796821594201</v>
      </c>
      <c r="L109">
        <v>2.8918321132659899</v>
      </c>
      <c r="M109">
        <v>4.0152606964111301</v>
      </c>
      <c r="N109">
        <v>5.13868951797485</v>
      </c>
      <c r="O109">
        <v>6.7607421875</v>
      </c>
      <c r="P109">
        <v>0.49147382378578203</v>
      </c>
      <c r="Q109">
        <v>7.5390481948852504</v>
      </c>
      <c r="R109">
        <v>2512</v>
      </c>
      <c r="S109">
        <v>4.4164707701382904</v>
      </c>
      <c r="T109">
        <v>2.1423103809356698</v>
      </c>
      <c r="U109">
        <v>80.217178344726605</v>
      </c>
      <c r="V109">
        <v>96.617523193359403</v>
      </c>
      <c r="W109">
        <v>0.91621881723403897</v>
      </c>
    </row>
    <row r="110" spans="1:25">
      <c r="A110" t="s">
        <v>63</v>
      </c>
      <c r="B110" t="s">
        <v>47</v>
      </c>
      <c r="C110" s="7" t="s">
        <v>47</v>
      </c>
      <c r="D110" s="7">
        <v>41128</v>
      </c>
      <c r="E110" t="s">
        <v>91</v>
      </c>
      <c r="F110">
        <v>254.77819824218801</v>
      </c>
      <c r="G110">
        <v>251.88038635253901</v>
      </c>
      <c r="H110">
        <v>2.8977911472320601</v>
      </c>
      <c r="I110">
        <v>1.13737797364593E-2</v>
      </c>
      <c r="J110">
        <v>89.746406555175795</v>
      </c>
      <c r="K110">
        <v>8.8441684842109694E-2</v>
      </c>
      <c r="L110">
        <v>1.7482280731201201</v>
      </c>
      <c r="M110">
        <v>2.8977911472320601</v>
      </c>
      <c r="N110">
        <v>4.0473542213439897</v>
      </c>
      <c r="O110">
        <v>5.7071409225463903</v>
      </c>
      <c r="P110">
        <v>-0.70796984434127797</v>
      </c>
      <c r="Q110">
        <v>6.5035519599914604</v>
      </c>
      <c r="R110">
        <v>2512</v>
      </c>
      <c r="S110">
        <v>4.67398616373214</v>
      </c>
      <c r="T110">
        <v>2.1921470165252699</v>
      </c>
      <c r="U110">
        <v>80.217178344726605</v>
      </c>
      <c r="V110">
        <v>96.617523193359403</v>
      </c>
      <c r="W110">
        <v>0.91772127151489302</v>
      </c>
    </row>
    <row r="111" spans="1:25">
      <c r="A111" t="s">
        <v>63</v>
      </c>
      <c r="B111" t="s">
        <v>47</v>
      </c>
      <c r="C111" s="7" t="s">
        <v>47</v>
      </c>
      <c r="D111" s="7">
        <v>41128</v>
      </c>
      <c r="E111" t="s">
        <v>92</v>
      </c>
      <c r="F111">
        <v>255.78562927246099</v>
      </c>
      <c r="G111">
        <v>248.36897277832</v>
      </c>
      <c r="H111">
        <v>7.41666555404663</v>
      </c>
      <c r="I111">
        <v>2.8995629400014902E-2</v>
      </c>
      <c r="J111">
        <v>91.468681335449205</v>
      </c>
      <c r="K111">
        <v>4.6564598083496103</v>
      </c>
      <c r="L111">
        <v>6.2872118949890101</v>
      </c>
      <c r="M111">
        <v>7.41666555404663</v>
      </c>
      <c r="N111">
        <v>8.5461196899414098</v>
      </c>
      <c r="O111">
        <v>10.1768712997437</v>
      </c>
      <c r="P111">
        <v>3.8739800453186</v>
      </c>
      <c r="Q111">
        <v>10.9593515396118</v>
      </c>
      <c r="R111">
        <v>2512</v>
      </c>
      <c r="S111">
        <v>4.5615696371496597</v>
      </c>
      <c r="T111">
        <v>2.1537997722625701</v>
      </c>
      <c r="U111">
        <v>80.217178344726605</v>
      </c>
      <c r="V111">
        <v>96.617523193359403</v>
      </c>
      <c r="W111">
        <v>0.91488534212112405</v>
      </c>
    </row>
    <row r="112" spans="1:25">
      <c r="A112" t="s">
        <v>63</v>
      </c>
      <c r="B112" t="s">
        <v>47</v>
      </c>
      <c r="C112" s="7" t="s">
        <v>47</v>
      </c>
      <c r="D112" s="7">
        <v>41128</v>
      </c>
      <c r="E112" t="s">
        <v>93</v>
      </c>
      <c r="F112">
        <v>248.09321594238301</v>
      </c>
      <c r="G112">
        <v>228.61343383789099</v>
      </c>
      <c r="H112">
        <v>19.4797878265381</v>
      </c>
      <c r="I112">
        <v>7.8518018126487704E-2</v>
      </c>
      <c r="J112">
        <v>91.530944824218807</v>
      </c>
      <c r="K112">
        <v>16.7501926422119</v>
      </c>
      <c r="L112">
        <v>18.362859725952099</v>
      </c>
      <c r="M112">
        <v>19.4797878265381</v>
      </c>
      <c r="N112">
        <v>20.596714019775401</v>
      </c>
      <c r="O112">
        <v>22.2093811035156</v>
      </c>
      <c r="P112">
        <v>15.976390838623001</v>
      </c>
      <c r="Q112">
        <v>22.983182907104499</v>
      </c>
      <c r="R112">
        <v>2512</v>
      </c>
      <c r="S112">
        <v>4.61666052907219</v>
      </c>
      <c r="T112">
        <v>2.1299135684967001</v>
      </c>
      <c r="U112">
        <v>80.217178344726605</v>
      </c>
      <c r="V112">
        <v>96.617523193359403</v>
      </c>
      <c r="W112">
        <v>0.90751749277114901</v>
      </c>
    </row>
    <row r="113" spans="1:25">
      <c r="A113" t="s">
        <v>63</v>
      </c>
      <c r="B113" t="s">
        <v>47</v>
      </c>
      <c r="C113" s="7" t="s">
        <v>47</v>
      </c>
      <c r="D113" s="7">
        <v>41128</v>
      </c>
      <c r="E113" t="s">
        <v>94</v>
      </c>
      <c r="F113">
        <v>236.58201599121099</v>
      </c>
      <c r="G113">
        <v>217.65803527832</v>
      </c>
      <c r="H113">
        <v>18.9239826202393</v>
      </c>
      <c r="I113">
        <v>7.9989105463027996E-2</v>
      </c>
      <c r="J113">
        <v>90.627105712890597</v>
      </c>
      <c r="K113">
        <v>16.394508361816399</v>
      </c>
      <c r="L113">
        <v>17.888940811157202</v>
      </c>
      <c r="M113">
        <v>18.9239826202393</v>
      </c>
      <c r="N113">
        <v>19.959026336669901</v>
      </c>
      <c r="O113">
        <v>21.4534587860107</v>
      </c>
      <c r="P113">
        <v>15.6774349212646</v>
      </c>
      <c r="Q113">
        <v>22.1705322265625</v>
      </c>
      <c r="R113">
        <v>2512</v>
      </c>
      <c r="S113">
        <v>3.9756416755843098</v>
      </c>
      <c r="T113">
        <v>1.97376120090485</v>
      </c>
      <c r="U113">
        <v>80.217178344726605</v>
      </c>
      <c r="V113">
        <v>96.617523193359403</v>
      </c>
      <c r="W113">
        <v>0.91289657354354903</v>
      </c>
    </row>
    <row r="114" spans="1:25">
      <c r="A114" t="s">
        <v>63</v>
      </c>
      <c r="B114" t="s">
        <v>47</v>
      </c>
      <c r="C114" s="7" t="s">
        <v>47</v>
      </c>
      <c r="D114" s="7">
        <v>41128</v>
      </c>
      <c r="E114" t="s">
        <v>95</v>
      </c>
      <c r="F114">
        <v>219.52798461914099</v>
      </c>
      <c r="G114">
        <v>203.68244934082</v>
      </c>
      <c r="H114">
        <v>15.845538139343301</v>
      </c>
      <c r="I114">
        <v>7.2180032730102497E-2</v>
      </c>
      <c r="J114">
        <v>89.746002197265597</v>
      </c>
      <c r="K114">
        <v>13.442096710205099</v>
      </c>
      <c r="L114">
        <v>14.8620700836182</v>
      </c>
      <c r="M114">
        <v>15.845538139343301</v>
      </c>
      <c r="N114">
        <v>16.829006195068398</v>
      </c>
      <c r="O114">
        <v>18.248979568481399</v>
      </c>
      <c r="P114">
        <v>12.7607536315918</v>
      </c>
      <c r="Q114">
        <v>18.930320739746101</v>
      </c>
      <c r="R114">
        <v>2512</v>
      </c>
      <c r="S114">
        <v>3.60834447111877</v>
      </c>
      <c r="T114">
        <v>1.87541532516479</v>
      </c>
      <c r="U114">
        <v>80.217178344726605</v>
      </c>
      <c r="V114">
        <v>96.617523193359403</v>
      </c>
      <c r="W114">
        <v>0.91557061672210704</v>
      </c>
    </row>
    <row r="115" spans="1:25">
      <c r="A115" t="s">
        <v>63</v>
      </c>
      <c r="B115" t="s">
        <v>47</v>
      </c>
      <c r="C115" s="7" t="s">
        <v>47</v>
      </c>
      <c r="D115" s="7">
        <v>41128</v>
      </c>
      <c r="E115" t="s">
        <v>96</v>
      </c>
      <c r="F115">
        <v>204.78506469726599</v>
      </c>
      <c r="G115">
        <v>189.81546020507801</v>
      </c>
      <c r="H115">
        <v>14.9696102142334</v>
      </c>
      <c r="I115">
        <v>7.3099128901958493E-2</v>
      </c>
      <c r="J115">
        <v>87.8514404296875</v>
      </c>
      <c r="K115">
        <v>12.7086391448975</v>
      </c>
      <c r="L115">
        <v>14.044440269470201</v>
      </c>
      <c r="M115">
        <v>14.9696102142334</v>
      </c>
      <c r="N115">
        <v>15.894782066345201</v>
      </c>
      <c r="O115">
        <v>17.2305812835693</v>
      </c>
      <c r="P115">
        <v>12.067686080932599</v>
      </c>
      <c r="Q115">
        <v>17.871536254882798</v>
      </c>
      <c r="R115">
        <v>2512</v>
      </c>
      <c r="S115">
        <v>3.2009219381484701</v>
      </c>
      <c r="T115">
        <v>1.7642451524734499</v>
      </c>
      <c r="U115">
        <v>80.217178344726605</v>
      </c>
      <c r="V115">
        <v>96.617523193359403</v>
      </c>
      <c r="W115">
        <v>0.91798651218414296</v>
      </c>
    </row>
    <row r="116" spans="1:25">
      <c r="A116" t="s">
        <v>63</v>
      </c>
      <c r="B116" t="s">
        <v>47</v>
      </c>
      <c r="C116" s="7" t="s">
        <v>47</v>
      </c>
      <c r="D116" s="7">
        <v>41128</v>
      </c>
      <c r="E116" t="s">
        <v>97</v>
      </c>
      <c r="F116">
        <v>194.81280517578099</v>
      </c>
      <c r="G116">
        <v>189.37391662597699</v>
      </c>
      <c r="H116">
        <v>5.4388890266418501</v>
      </c>
      <c r="I116">
        <v>2.79185399413109E-2</v>
      </c>
      <c r="J116">
        <v>85.623268127441406</v>
      </c>
      <c r="K116">
        <v>3.0654456615447998</v>
      </c>
      <c r="L116">
        <v>4.4676952362060502</v>
      </c>
      <c r="M116">
        <v>5.4388890266418501</v>
      </c>
      <c r="N116">
        <v>6.4100828170776403</v>
      </c>
      <c r="O116">
        <v>7.8123321533203098</v>
      </c>
      <c r="P116">
        <v>2.3926076889038099</v>
      </c>
      <c r="Q116">
        <v>8.4851713180541992</v>
      </c>
      <c r="R116">
        <v>2512</v>
      </c>
      <c r="S116">
        <v>3.3674257224234898</v>
      </c>
      <c r="T116">
        <v>1.85200762748718</v>
      </c>
      <c r="U116">
        <v>80.217178344726605</v>
      </c>
      <c r="V116">
        <v>96.617523193359403</v>
      </c>
      <c r="W116">
        <v>0.91693264245986905</v>
      </c>
    </row>
    <row r="117" spans="1:25">
      <c r="A117" t="s">
        <v>63</v>
      </c>
      <c r="B117" t="s">
        <v>47</v>
      </c>
      <c r="C117" s="7" t="s">
        <v>47</v>
      </c>
      <c r="D117" s="7">
        <v>41128</v>
      </c>
      <c r="E117" t="s">
        <v>98</v>
      </c>
      <c r="F117">
        <v>191.82302856445301</v>
      </c>
      <c r="G117">
        <v>189.23458862304699</v>
      </c>
      <c r="H117">
        <v>2.5884437561035201</v>
      </c>
      <c r="I117">
        <v>1.3493916019797301E-2</v>
      </c>
      <c r="J117">
        <v>82.504493713378906</v>
      </c>
      <c r="K117">
        <v>-0.14785242080688499</v>
      </c>
      <c r="L117">
        <v>1.4687734842300399</v>
      </c>
      <c r="M117">
        <v>2.5884437561035201</v>
      </c>
      <c r="N117">
        <v>3.7081141471862802</v>
      </c>
      <c r="O117">
        <v>5.3247399330139196</v>
      </c>
      <c r="P117">
        <v>-0.92355436086654696</v>
      </c>
      <c r="Q117">
        <v>6.10044240951538</v>
      </c>
      <c r="R117">
        <v>2512</v>
      </c>
      <c r="S117">
        <v>4.3786556330844597</v>
      </c>
      <c r="T117">
        <v>2.1351432800293</v>
      </c>
      <c r="U117">
        <v>80.217178344726605</v>
      </c>
      <c r="V117">
        <v>96.617523193359403</v>
      </c>
      <c r="W117">
        <v>0.91814929246902499</v>
      </c>
    </row>
    <row r="118" spans="1:25">
      <c r="A118" t="s">
        <v>63</v>
      </c>
      <c r="B118" t="s">
        <v>47</v>
      </c>
      <c r="C118" s="7" t="s">
        <v>47</v>
      </c>
      <c r="D118" s="7">
        <v>41128</v>
      </c>
      <c r="E118" t="s">
        <v>99</v>
      </c>
      <c r="F118">
        <v>191.67189025878901</v>
      </c>
      <c r="G118">
        <v>188.96597290039099</v>
      </c>
      <c r="H118">
        <v>2.7059278488159202</v>
      </c>
      <c r="I118">
        <v>1.41174998134375E-2</v>
      </c>
      <c r="J118">
        <v>79.885246276855497</v>
      </c>
      <c r="K118">
        <v>-6.5041109919548007E-2</v>
      </c>
      <c r="L118">
        <v>1.5720698833465601</v>
      </c>
      <c r="M118">
        <v>2.7059278488159202</v>
      </c>
      <c r="N118">
        <v>3.8397860527038601</v>
      </c>
      <c r="O118">
        <v>5.4768967628479004</v>
      </c>
      <c r="P118">
        <v>-0.85057234764099099</v>
      </c>
      <c r="Q118">
        <v>6.2624282836914098</v>
      </c>
      <c r="R118">
        <v>2512</v>
      </c>
      <c r="S118">
        <v>4.4243252845845404</v>
      </c>
      <c r="T118">
        <v>2.16219854354858</v>
      </c>
      <c r="U118">
        <v>80.217178344726605</v>
      </c>
      <c r="V118">
        <v>96.617523193359403</v>
      </c>
      <c r="W118">
        <v>0.92075121402740501</v>
      </c>
    </row>
    <row r="119" spans="1:25">
      <c r="A119" t="s">
        <v>63</v>
      </c>
      <c r="B119" t="s">
        <v>47</v>
      </c>
      <c r="C119" s="7" t="s">
        <v>47</v>
      </c>
      <c r="D119" s="7">
        <v>41128</v>
      </c>
      <c r="E119" t="s">
        <v>100</v>
      </c>
      <c r="F119">
        <v>180.18771362304699</v>
      </c>
      <c r="G119">
        <v>179.04129028320301</v>
      </c>
      <c r="H119">
        <v>1.1464329957962001</v>
      </c>
      <c r="I119">
        <v>6.3624372705817197E-3</v>
      </c>
      <c r="J119">
        <v>78.036750793457003</v>
      </c>
      <c r="K119">
        <v>-1.4476720094680799</v>
      </c>
      <c r="L119">
        <v>8.4946282207965906E-2</v>
      </c>
      <c r="M119">
        <v>1.1464329957962001</v>
      </c>
      <c r="N119">
        <v>2.2079198360443102</v>
      </c>
      <c r="O119">
        <v>3.7405381202697798</v>
      </c>
      <c r="P119">
        <v>-2.1830646991729701</v>
      </c>
      <c r="Q119">
        <v>4.47593116760254</v>
      </c>
      <c r="R119">
        <v>2512</v>
      </c>
      <c r="S119">
        <v>3.85790587457518</v>
      </c>
      <c r="T119">
        <v>2.02419090270996</v>
      </c>
      <c r="U119">
        <v>80.217178344726605</v>
      </c>
      <c r="V119">
        <v>96.617523193359403</v>
      </c>
      <c r="W119">
        <v>0.92502140998840299</v>
      </c>
    </row>
    <row r="120" spans="1:25">
      <c r="A120" t="s">
        <v>63</v>
      </c>
      <c r="B120" t="s">
        <v>47</v>
      </c>
      <c r="C120" s="7" t="s">
        <v>47</v>
      </c>
      <c r="D120" s="7">
        <v>41128</v>
      </c>
      <c r="E120" t="s">
        <v>101</v>
      </c>
      <c r="F120">
        <v>166.54536437988301</v>
      </c>
      <c r="G120">
        <v>166.00637817382801</v>
      </c>
      <c r="H120">
        <v>0.53897404670715299</v>
      </c>
      <c r="I120">
        <v>3.2361997291445702E-3</v>
      </c>
      <c r="J120">
        <v>76.5560302734375</v>
      </c>
      <c r="K120">
        <v>-1.62529408931732</v>
      </c>
      <c r="L120">
        <v>-0.346626967191696</v>
      </c>
      <c r="M120">
        <v>0.53897404670715299</v>
      </c>
      <c r="N120">
        <v>1.4245750904083301</v>
      </c>
      <c r="O120">
        <v>2.7032423019409202</v>
      </c>
      <c r="P120">
        <v>-2.2388341426849401</v>
      </c>
      <c r="Q120">
        <v>3.3167822360992401</v>
      </c>
      <c r="R120">
        <v>2512</v>
      </c>
      <c r="S120">
        <v>2.6846552257617602</v>
      </c>
      <c r="T120">
        <v>1.68878746032715</v>
      </c>
      <c r="U120">
        <v>80.217178344726605</v>
      </c>
      <c r="V120">
        <v>96.617523193359403</v>
      </c>
      <c r="W120">
        <v>0.92869693040847801</v>
      </c>
    </row>
    <row r="121" spans="1:25">
      <c r="A121" t="s">
        <v>63</v>
      </c>
      <c r="B121" t="s">
        <v>47</v>
      </c>
      <c r="C121" s="7" t="s">
        <v>47</v>
      </c>
      <c r="D121" s="7">
        <v>41128</v>
      </c>
      <c r="E121" t="s">
        <v>102</v>
      </c>
      <c r="F121">
        <v>159.16874694824199</v>
      </c>
      <c r="G121">
        <v>158.25909423828099</v>
      </c>
      <c r="H121">
        <v>0.90965425968170199</v>
      </c>
      <c r="I121">
        <v>5.7150307111442098E-3</v>
      </c>
      <c r="J121">
        <v>75.322128295898395</v>
      </c>
      <c r="K121">
        <v>-0.99682176113128695</v>
      </c>
      <c r="L121">
        <v>0.12953972816467299</v>
      </c>
      <c r="M121">
        <v>0.90965425968170199</v>
      </c>
      <c r="N121">
        <v>1.68976879119873</v>
      </c>
      <c r="O121">
        <v>2.8161301612853999</v>
      </c>
      <c r="P121">
        <v>-1.53728127479553</v>
      </c>
      <c r="Q121">
        <v>3.35658979415894</v>
      </c>
      <c r="R121">
        <v>2512</v>
      </c>
      <c r="S121">
        <v>2.0569396069342201</v>
      </c>
      <c r="T121">
        <v>1.48763120174408</v>
      </c>
      <c r="U121">
        <v>80.217178344726605</v>
      </c>
      <c r="V121">
        <v>96.617523193359403</v>
      </c>
      <c r="W121">
        <v>0.93251937627792403</v>
      </c>
    </row>
    <row r="122" spans="1:25">
      <c r="A122" t="s">
        <v>63</v>
      </c>
      <c r="B122" t="s">
        <v>47</v>
      </c>
      <c r="C122" s="7" t="s">
        <v>47</v>
      </c>
      <c r="D122" s="7">
        <v>41130</v>
      </c>
      <c r="E122" t="s">
        <v>79</v>
      </c>
      <c r="F122">
        <v>153.09916687011699</v>
      </c>
      <c r="G122">
        <v>151.46522521972699</v>
      </c>
      <c r="H122">
        <v>1.6339462995529199</v>
      </c>
      <c r="I122">
        <v>1.06724705547094E-2</v>
      </c>
      <c r="J122">
        <v>73.653648376464801</v>
      </c>
      <c r="K122">
        <v>-0.43921804428100603</v>
      </c>
      <c r="L122">
        <v>0.78562426567077603</v>
      </c>
      <c r="M122">
        <v>1.6339462995529199</v>
      </c>
      <c r="N122">
        <v>2.4822683334350599</v>
      </c>
      <c r="O122">
        <v>3.7071106433868399</v>
      </c>
      <c r="P122">
        <v>-1.0269312858581501</v>
      </c>
      <c r="Q122">
        <v>4.2948241233825701</v>
      </c>
      <c r="R122">
        <v>2512</v>
      </c>
      <c r="S122">
        <v>2.4387948132627701</v>
      </c>
      <c r="T122">
        <v>1.61769878864288</v>
      </c>
      <c r="U122">
        <v>81.293556213378906</v>
      </c>
      <c r="V122">
        <v>97.572364807128906</v>
      </c>
      <c r="W122">
        <v>0.91938066482543901</v>
      </c>
      <c r="Y122" s="7"/>
    </row>
    <row r="123" spans="1:25">
      <c r="A123" t="s">
        <v>63</v>
      </c>
      <c r="B123" t="s">
        <v>47</v>
      </c>
      <c r="C123" s="7" t="s">
        <v>47</v>
      </c>
      <c r="D123" s="7">
        <v>41130</v>
      </c>
      <c r="E123" t="s">
        <v>80</v>
      </c>
      <c r="F123">
        <v>148.69212341308599</v>
      </c>
      <c r="G123">
        <v>148.31155395507801</v>
      </c>
      <c r="H123">
        <v>0.38056325912475603</v>
      </c>
      <c r="I123">
        <v>2.5594043545424899E-3</v>
      </c>
      <c r="J123">
        <v>72.734230041503906</v>
      </c>
      <c r="K123">
        <v>-1.69883513450623</v>
      </c>
      <c r="L123">
        <v>-0.47030970454215998</v>
      </c>
      <c r="M123">
        <v>0.38056325912475603</v>
      </c>
      <c r="N123">
        <v>1.2314362525939899</v>
      </c>
      <c r="O123">
        <v>2.45996165275574</v>
      </c>
      <c r="P123">
        <v>-2.2883157730102499</v>
      </c>
      <c r="Q123">
        <v>3.0494420528411901</v>
      </c>
      <c r="R123">
        <v>2512</v>
      </c>
      <c r="S123">
        <v>2.4325137709280402</v>
      </c>
      <c r="T123">
        <v>1.62256324291229</v>
      </c>
      <c r="U123">
        <v>81.293556213378906</v>
      </c>
      <c r="V123">
        <v>97.572364807128906</v>
      </c>
      <c r="W123">
        <v>0.91500276327133201</v>
      </c>
      <c r="Y123" s="7"/>
    </row>
    <row r="124" spans="1:25">
      <c r="A124" t="s">
        <v>63</v>
      </c>
      <c r="B124" t="s">
        <v>47</v>
      </c>
      <c r="C124" s="7" t="s">
        <v>47</v>
      </c>
      <c r="D124" s="7">
        <v>41130</v>
      </c>
      <c r="E124" t="s">
        <v>81</v>
      </c>
      <c r="F124">
        <v>144.09144592285199</v>
      </c>
      <c r="G124">
        <v>144.79507446289099</v>
      </c>
      <c r="H124">
        <v>-0.703632593154907</v>
      </c>
      <c r="I124">
        <v>-4.88323625177145E-3</v>
      </c>
      <c r="J124">
        <v>72.011894226074205</v>
      </c>
      <c r="K124">
        <v>-2.8121886253356898</v>
      </c>
      <c r="L124">
        <v>-1.5664365291595499</v>
      </c>
      <c r="M124">
        <v>-0.703632593154907</v>
      </c>
      <c r="N124">
        <v>0.159171476960182</v>
      </c>
      <c r="O124">
        <v>1.40492343902588</v>
      </c>
      <c r="P124">
        <v>-3.4099347591400102</v>
      </c>
      <c r="Q124">
        <v>2.0026698112487802</v>
      </c>
      <c r="R124">
        <v>2512</v>
      </c>
      <c r="S124">
        <v>2.5023455923908999</v>
      </c>
      <c r="T124">
        <v>1.6453150510787999</v>
      </c>
      <c r="U124">
        <v>81.293556213378906</v>
      </c>
      <c r="V124">
        <v>97.572364807128906</v>
      </c>
      <c r="W124">
        <v>0.91672831773757901</v>
      </c>
      <c r="Y124" s="7"/>
    </row>
    <row r="125" spans="1:25">
      <c r="A125" t="s">
        <v>63</v>
      </c>
      <c r="B125" t="s">
        <v>47</v>
      </c>
      <c r="C125" s="7" t="s">
        <v>47</v>
      </c>
      <c r="D125" s="7">
        <v>41130</v>
      </c>
      <c r="E125" t="s">
        <v>82</v>
      </c>
      <c r="F125">
        <v>141.70272827148401</v>
      </c>
      <c r="G125">
        <v>141.81831359863301</v>
      </c>
      <c r="H125">
        <v>-0.115588493645191</v>
      </c>
      <c r="I125">
        <v>-8.1571115879342003E-4</v>
      </c>
      <c r="J125">
        <v>71.768013000488295</v>
      </c>
      <c r="K125">
        <v>-1.9921460151672401</v>
      </c>
      <c r="L125">
        <v>-0.88346064090728804</v>
      </c>
      <c r="M125">
        <v>-0.115588493645191</v>
      </c>
      <c r="N125">
        <v>0.65228360891342196</v>
      </c>
      <c r="O125">
        <v>1.76096904277802</v>
      </c>
      <c r="P125">
        <v>-2.5241239070892298</v>
      </c>
      <c r="Q125">
        <v>2.2929470539093</v>
      </c>
      <c r="R125">
        <v>2512</v>
      </c>
      <c r="S125">
        <v>2.0030998423865798</v>
      </c>
      <c r="T125">
        <v>1.4642856121063199</v>
      </c>
      <c r="U125">
        <v>81.293556213378906</v>
      </c>
      <c r="V125">
        <v>97.572364807128906</v>
      </c>
      <c r="W125">
        <v>0.92202186584472701</v>
      </c>
      <c r="Y125" s="7"/>
    </row>
    <row r="126" spans="1:25">
      <c r="A126" t="s">
        <v>63</v>
      </c>
      <c r="B126" t="s">
        <v>47</v>
      </c>
      <c r="C126" s="7" t="s">
        <v>47</v>
      </c>
      <c r="D126" s="7">
        <v>41130</v>
      </c>
      <c r="E126" t="s">
        <v>83</v>
      </c>
      <c r="F126">
        <v>151.758224487305</v>
      </c>
      <c r="G126">
        <v>150.72634887695301</v>
      </c>
      <c r="H126">
        <v>1.03187775611877</v>
      </c>
      <c r="I126">
        <v>6.7994846031069799E-3</v>
      </c>
      <c r="J126">
        <v>71.187454223632798</v>
      </c>
      <c r="K126">
        <v>-0.84860032796859697</v>
      </c>
      <c r="L126">
        <v>0.262401342391968</v>
      </c>
      <c r="M126">
        <v>1.03187775611877</v>
      </c>
      <c r="N126">
        <v>1.8013540506362899</v>
      </c>
      <c r="O126">
        <v>2.9123558998107901</v>
      </c>
      <c r="P126">
        <v>-1.3816897869110101</v>
      </c>
      <c r="Q126">
        <v>3.44544506072998</v>
      </c>
      <c r="R126">
        <v>2512</v>
      </c>
      <c r="S126">
        <v>2.0111992288834601</v>
      </c>
      <c r="T126">
        <v>1.4673448801040601</v>
      </c>
      <c r="U126">
        <v>81.293556213378906</v>
      </c>
      <c r="V126">
        <v>97.572364807128906</v>
      </c>
      <c r="W126">
        <v>0.92234748601913497</v>
      </c>
      <c r="Y126" s="7"/>
    </row>
    <row r="127" spans="1:25">
      <c r="A127" t="s">
        <v>63</v>
      </c>
      <c r="B127" t="s">
        <v>47</v>
      </c>
      <c r="C127" s="7" t="s">
        <v>47</v>
      </c>
      <c r="D127" s="7">
        <v>41130</v>
      </c>
      <c r="E127" t="s">
        <v>84</v>
      </c>
      <c r="F127">
        <v>177.230224609375</v>
      </c>
      <c r="G127">
        <v>175.69802856445301</v>
      </c>
      <c r="H127">
        <v>1.5321844816207899</v>
      </c>
      <c r="I127">
        <v>8.6451647803187405E-3</v>
      </c>
      <c r="J127">
        <v>70.867469787597699</v>
      </c>
      <c r="K127">
        <v>-0.50948858261108398</v>
      </c>
      <c r="L127">
        <v>0.69674843549728405</v>
      </c>
      <c r="M127">
        <v>1.5321844816207899</v>
      </c>
      <c r="N127">
        <v>2.3676204681396502</v>
      </c>
      <c r="O127">
        <v>3.5738575458526598</v>
      </c>
      <c r="P127">
        <v>-1.08827447891235</v>
      </c>
      <c r="Q127">
        <v>4.1526436805725098</v>
      </c>
      <c r="R127">
        <v>2512</v>
      </c>
      <c r="S127">
        <v>2.34862074063324</v>
      </c>
      <c r="T127">
        <v>1.5931259393692001</v>
      </c>
      <c r="U127">
        <v>81.293556213378906</v>
      </c>
      <c r="V127">
        <v>97.572364807128906</v>
      </c>
      <c r="W127">
        <v>0.92522591352462802</v>
      </c>
      <c r="Y127" s="7"/>
    </row>
    <row r="128" spans="1:25">
      <c r="A128" t="s">
        <v>63</v>
      </c>
      <c r="B128" t="s">
        <v>47</v>
      </c>
      <c r="C128" s="7" t="s">
        <v>47</v>
      </c>
      <c r="D128" s="7">
        <v>41130</v>
      </c>
      <c r="E128" t="s">
        <v>85</v>
      </c>
      <c r="F128">
        <v>203.706466674805</v>
      </c>
      <c r="G128">
        <v>201.16505432128901</v>
      </c>
      <c r="H128">
        <v>2.5414266586303702</v>
      </c>
      <c r="I128">
        <v>1.2475924566388101E-2</v>
      </c>
      <c r="J128">
        <v>71.143013000488295</v>
      </c>
      <c r="K128">
        <v>0.31221073865890497</v>
      </c>
      <c r="L128">
        <v>1.62924957275391</v>
      </c>
      <c r="M128">
        <v>2.5414266586303702</v>
      </c>
      <c r="N128">
        <v>3.4536037445068399</v>
      </c>
      <c r="O128">
        <v>4.7706422805786097</v>
      </c>
      <c r="P128">
        <v>-0.319740980863571</v>
      </c>
      <c r="Q128">
        <v>5.4025945663452104</v>
      </c>
      <c r="R128">
        <v>2512</v>
      </c>
      <c r="S128">
        <v>2.82986261076246</v>
      </c>
      <c r="T128">
        <v>1.7394664287567101</v>
      </c>
      <c r="U128">
        <v>81.293556213378906</v>
      </c>
      <c r="V128">
        <v>97.572364807128906</v>
      </c>
      <c r="W128">
        <v>0.92452561855316195</v>
      </c>
      <c r="Y128" s="7"/>
    </row>
    <row r="129" spans="1:25">
      <c r="A129" t="s">
        <v>63</v>
      </c>
      <c r="B129" t="s">
        <v>47</v>
      </c>
      <c r="C129" s="7" t="s">
        <v>47</v>
      </c>
      <c r="D129" s="7">
        <v>41130</v>
      </c>
      <c r="E129" t="s">
        <v>86</v>
      </c>
      <c r="F129">
        <v>227.081298828125</v>
      </c>
      <c r="G129">
        <v>223.63252258300801</v>
      </c>
      <c r="H129">
        <v>3.4487884044647199</v>
      </c>
      <c r="I129">
        <v>1.51874618604779E-2</v>
      </c>
      <c r="J129">
        <v>73.912208557128906</v>
      </c>
      <c r="K129">
        <v>1.0938707590103101</v>
      </c>
      <c r="L129">
        <v>2.48517513275146</v>
      </c>
      <c r="M129">
        <v>3.4487884044647199</v>
      </c>
      <c r="N129">
        <v>4.4124016761779803</v>
      </c>
      <c r="O129">
        <v>5.8037061691284197</v>
      </c>
      <c r="P129">
        <v>0.42628428339958202</v>
      </c>
      <c r="Q129">
        <v>6.47129249572754</v>
      </c>
      <c r="R129">
        <v>2512</v>
      </c>
      <c r="S129">
        <v>3.19123806449389</v>
      </c>
      <c r="T129">
        <v>1.83755207061768</v>
      </c>
      <c r="U129">
        <v>81.293556213378906</v>
      </c>
      <c r="V129">
        <v>97.572364807128906</v>
      </c>
      <c r="W129">
        <v>0.92191481590270996</v>
      </c>
      <c r="Y129" s="7"/>
    </row>
    <row r="130" spans="1:25">
      <c r="A130" t="s">
        <v>63</v>
      </c>
      <c r="B130" t="s">
        <v>47</v>
      </c>
      <c r="C130" s="7" t="s">
        <v>47</v>
      </c>
      <c r="D130" s="7">
        <v>41130</v>
      </c>
      <c r="E130" t="s">
        <v>87</v>
      </c>
      <c r="F130">
        <v>242.15321350097699</v>
      </c>
      <c r="G130">
        <v>238.07847595214801</v>
      </c>
      <c r="H130">
        <v>4.0747509002685502</v>
      </c>
      <c r="I130">
        <v>1.6827160492539399E-2</v>
      </c>
      <c r="J130">
        <v>78.192047119140597</v>
      </c>
      <c r="K130">
        <v>1.6367423534393299</v>
      </c>
      <c r="L130">
        <v>3.07713770866394</v>
      </c>
      <c r="M130">
        <v>4.0747509002685502</v>
      </c>
      <c r="N130">
        <v>5.0723643302917498</v>
      </c>
      <c r="O130">
        <v>6.5127592086792001</v>
      </c>
      <c r="P130">
        <v>0.94560074806213401</v>
      </c>
      <c r="Q130">
        <v>7.2039008140564</v>
      </c>
      <c r="R130">
        <v>2512</v>
      </c>
      <c r="S130">
        <v>3.4399763548546498</v>
      </c>
      <c r="T130">
        <v>1.902388215065</v>
      </c>
      <c r="U130">
        <v>81.293556213378906</v>
      </c>
      <c r="V130">
        <v>97.572364807128906</v>
      </c>
      <c r="W130">
        <v>0.915632784366608</v>
      </c>
      <c r="Y130" s="7"/>
    </row>
    <row r="131" spans="1:25">
      <c r="A131" t="s">
        <v>63</v>
      </c>
      <c r="B131" t="s">
        <v>47</v>
      </c>
      <c r="C131" s="7" t="s">
        <v>47</v>
      </c>
      <c r="D131" s="7">
        <v>41130</v>
      </c>
      <c r="E131" t="s">
        <v>88</v>
      </c>
      <c r="F131">
        <v>251.02560424804699</v>
      </c>
      <c r="G131">
        <v>246.82669067382801</v>
      </c>
      <c r="H131">
        <v>4.1989045143127397</v>
      </c>
      <c r="I131">
        <v>1.6726996749639501E-2</v>
      </c>
      <c r="J131">
        <v>82.894699096679702</v>
      </c>
      <c r="K131">
        <v>1.72693872451782</v>
      </c>
      <c r="L131">
        <v>3.1873960494995099</v>
      </c>
      <c r="M131">
        <v>4.1989045143127397</v>
      </c>
      <c r="N131">
        <v>5.2104129791259801</v>
      </c>
      <c r="O131">
        <v>6.6708698272705096</v>
      </c>
      <c r="P131">
        <v>1.0261709690094001</v>
      </c>
      <c r="Q131">
        <v>7.3716378211975098</v>
      </c>
      <c r="R131">
        <v>2512</v>
      </c>
      <c r="S131">
        <v>3.5571867415990299</v>
      </c>
      <c r="T131">
        <v>1.9288849830627399</v>
      </c>
      <c r="U131">
        <v>81.293556213378906</v>
      </c>
      <c r="V131">
        <v>97.572364807128906</v>
      </c>
      <c r="W131">
        <v>0.91779887676239003</v>
      </c>
      <c r="Y131" s="7"/>
    </row>
    <row r="132" spans="1:25">
      <c r="A132" t="s">
        <v>63</v>
      </c>
      <c r="B132" t="s">
        <v>47</v>
      </c>
      <c r="C132" s="7" t="s">
        <v>47</v>
      </c>
      <c r="D132" s="7">
        <v>41130</v>
      </c>
      <c r="E132" t="s">
        <v>89</v>
      </c>
      <c r="F132">
        <v>262.15643310546898</v>
      </c>
      <c r="G132">
        <v>257.96255493164102</v>
      </c>
      <c r="H132">
        <v>4.1938991546630904</v>
      </c>
      <c r="I132">
        <v>1.5997696667909601E-2</v>
      </c>
      <c r="J132">
        <v>86.882080078125</v>
      </c>
      <c r="K132">
        <v>1.7188422679901101</v>
      </c>
      <c r="L132">
        <v>3.1811261177063002</v>
      </c>
      <c r="M132">
        <v>4.1938991546630904</v>
      </c>
      <c r="N132">
        <v>5.2066726684570304</v>
      </c>
      <c r="O132">
        <v>6.6689567565918004</v>
      </c>
      <c r="P132">
        <v>1.0171978473663299</v>
      </c>
      <c r="Q132">
        <v>7.3706011772155797</v>
      </c>
      <c r="R132">
        <v>2512</v>
      </c>
      <c r="S132">
        <v>3.5706022448982502</v>
      </c>
      <c r="T132">
        <v>1.93129730224609</v>
      </c>
      <c r="U132">
        <v>81.293556213378906</v>
      </c>
      <c r="V132">
        <v>97.572364807128906</v>
      </c>
      <c r="W132">
        <v>0.91677790880203203</v>
      </c>
      <c r="Y132" s="7"/>
    </row>
    <row r="133" spans="1:25">
      <c r="A133" t="s">
        <v>63</v>
      </c>
      <c r="B133" t="s">
        <v>47</v>
      </c>
      <c r="C133" s="7" t="s">
        <v>47</v>
      </c>
      <c r="D133" s="7">
        <v>41130</v>
      </c>
      <c r="E133" t="s">
        <v>90</v>
      </c>
      <c r="F133">
        <v>264.00454711914102</v>
      </c>
      <c r="G133">
        <v>259.58663940429699</v>
      </c>
      <c r="H133">
        <v>4.4179182052612296</v>
      </c>
      <c r="I133">
        <v>1.67342517524958E-2</v>
      </c>
      <c r="J133">
        <v>89.433242797851605</v>
      </c>
      <c r="K133">
        <v>1.9187533855438199</v>
      </c>
      <c r="L133">
        <v>3.3952803611755402</v>
      </c>
      <c r="M133">
        <v>4.4179182052612296</v>
      </c>
      <c r="N133">
        <v>5.4405565261840803</v>
      </c>
      <c r="O133">
        <v>6.9170832633972203</v>
      </c>
      <c r="P133">
        <v>1.2102748155593901</v>
      </c>
      <c r="Q133">
        <v>7.6255617141723597</v>
      </c>
      <c r="R133">
        <v>2512</v>
      </c>
      <c r="S133">
        <v>3.6690209621652898</v>
      </c>
      <c r="T133">
        <v>1.9501087665557899</v>
      </c>
      <c r="U133">
        <v>81.293556213378906</v>
      </c>
      <c r="V133">
        <v>97.572364807128906</v>
      </c>
      <c r="W133">
        <v>0.91621881723403897</v>
      </c>
      <c r="Y133" s="7"/>
    </row>
    <row r="134" spans="1:25">
      <c r="A134" t="s">
        <v>63</v>
      </c>
      <c r="B134" t="s">
        <v>47</v>
      </c>
      <c r="C134" s="7" t="s">
        <v>47</v>
      </c>
      <c r="D134" s="7">
        <v>41130</v>
      </c>
      <c r="E134" t="s">
        <v>91</v>
      </c>
      <c r="F134">
        <v>258.06359863281301</v>
      </c>
      <c r="G134">
        <v>254.17524719238301</v>
      </c>
      <c r="H134">
        <v>3.88835620880127</v>
      </c>
      <c r="I134">
        <v>1.5067433938384099E-2</v>
      </c>
      <c r="J134">
        <v>91.310531616210895</v>
      </c>
      <c r="K134">
        <v>1.37850761413574</v>
      </c>
      <c r="L134">
        <v>2.8613467216491699</v>
      </c>
      <c r="M134">
        <v>3.88835620880127</v>
      </c>
      <c r="N134">
        <v>4.91536617279053</v>
      </c>
      <c r="O134">
        <v>6.3982048034668004</v>
      </c>
      <c r="P134">
        <v>0.667000412940979</v>
      </c>
      <c r="Q134">
        <v>7.1097121238708496</v>
      </c>
      <c r="R134">
        <v>2512</v>
      </c>
      <c r="S134">
        <v>3.7500782366668401</v>
      </c>
      <c r="T134">
        <v>1.95844531059265</v>
      </c>
      <c r="U134">
        <v>81.293556213378906</v>
      </c>
      <c r="V134">
        <v>97.572364807128906</v>
      </c>
      <c r="W134">
        <v>0.91772127151489302</v>
      </c>
      <c r="Y134" s="7"/>
    </row>
    <row r="135" spans="1:25">
      <c r="A135" t="s">
        <v>63</v>
      </c>
      <c r="B135" t="s">
        <v>47</v>
      </c>
      <c r="C135" s="7" t="s">
        <v>47</v>
      </c>
      <c r="D135" s="7">
        <v>41130</v>
      </c>
      <c r="E135" t="s">
        <v>92</v>
      </c>
      <c r="F135">
        <v>258.06320190429699</v>
      </c>
      <c r="G135">
        <v>250.931716918945</v>
      </c>
      <c r="H135">
        <v>7.1314744949340803</v>
      </c>
      <c r="I135">
        <v>2.7634605765342699E-2</v>
      </c>
      <c r="J135">
        <v>92.2447509765625</v>
      </c>
      <c r="K135">
        <v>4.5674867630004901</v>
      </c>
      <c r="L135">
        <v>6.0823116302490199</v>
      </c>
      <c r="M135">
        <v>7.1314744949340803</v>
      </c>
      <c r="N135">
        <v>8.1806373596191406</v>
      </c>
      <c r="O135">
        <v>9.6954631805419904</v>
      </c>
      <c r="P135">
        <v>3.8406312465667698</v>
      </c>
      <c r="Q135">
        <v>10.4223175048828</v>
      </c>
      <c r="R135">
        <v>2512</v>
      </c>
      <c r="S135">
        <v>3.94650613754649</v>
      </c>
      <c r="T135">
        <v>2.0006904602050799</v>
      </c>
      <c r="U135">
        <v>81.293556213378906</v>
      </c>
      <c r="V135">
        <v>97.572364807128906</v>
      </c>
      <c r="W135">
        <v>0.91488534212112405</v>
      </c>
      <c r="Y135" s="7"/>
    </row>
    <row r="136" spans="1:25">
      <c r="A136" t="s">
        <v>63</v>
      </c>
      <c r="B136" t="s">
        <v>47</v>
      </c>
      <c r="C136" s="7" t="s">
        <v>47</v>
      </c>
      <c r="D136" s="7">
        <v>41130</v>
      </c>
      <c r="E136" t="s">
        <v>93</v>
      </c>
      <c r="F136">
        <v>247.134521484375</v>
      </c>
      <c r="G136">
        <v>230.08174133300801</v>
      </c>
      <c r="H136">
        <v>17.052776336669901</v>
      </c>
      <c r="I136">
        <v>6.9001995027065305E-2</v>
      </c>
      <c r="J136">
        <v>91.188751220703097</v>
      </c>
      <c r="K136">
        <v>14.405600547790501</v>
      </c>
      <c r="L136">
        <v>15.969573020935099</v>
      </c>
      <c r="M136">
        <v>17.052776336669901</v>
      </c>
      <c r="N136">
        <v>18.135978698730501</v>
      </c>
      <c r="O136">
        <v>19.699951171875</v>
      </c>
      <c r="P136">
        <v>13.6551628112793</v>
      </c>
      <c r="Q136">
        <v>20.4503879547119</v>
      </c>
      <c r="R136">
        <v>2512</v>
      </c>
      <c r="S136">
        <v>4.3393463752224202</v>
      </c>
      <c r="T136">
        <v>2.06560182571411</v>
      </c>
      <c r="U136">
        <v>81.293556213378906</v>
      </c>
      <c r="V136">
        <v>97.572364807128906</v>
      </c>
      <c r="W136">
        <v>0.90751749277114901</v>
      </c>
      <c r="Y136" s="7"/>
    </row>
    <row r="137" spans="1:25">
      <c r="A137" t="s">
        <v>63</v>
      </c>
      <c r="B137" t="s">
        <v>47</v>
      </c>
      <c r="C137" s="7" t="s">
        <v>47</v>
      </c>
      <c r="D137" s="7">
        <v>41130</v>
      </c>
      <c r="E137" t="s">
        <v>94</v>
      </c>
      <c r="F137">
        <v>235.65086364746099</v>
      </c>
      <c r="G137">
        <v>220.66836547851599</v>
      </c>
      <c r="H137">
        <v>14.9824829101563</v>
      </c>
      <c r="I137">
        <v>6.3579156994819599E-2</v>
      </c>
      <c r="J137">
        <v>90.983238220214801</v>
      </c>
      <c r="K137">
        <v>12.5254154205322</v>
      </c>
      <c r="L137">
        <v>13.9770698547363</v>
      </c>
      <c r="M137">
        <v>14.9824829101563</v>
      </c>
      <c r="N137">
        <v>15.9878959655762</v>
      </c>
      <c r="O137">
        <v>17.439550399780298</v>
      </c>
      <c r="P137">
        <v>11.828869819641101</v>
      </c>
      <c r="Q137">
        <v>18.136095046997099</v>
      </c>
      <c r="R137">
        <v>2512</v>
      </c>
      <c r="S137">
        <v>3.7340956862036001</v>
      </c>
      <c r="T137">
        <v>1.9172601699829099</v>
      </c>
      <c r="U137">
        <v>81.293556213378906</v>
      </c>
      <c r="V137">
        <v>97.572364807128906</v>
      </c>
      <c r="W137">
        <v>0.91289657354354903</v>
      </c>
      <c r="Y137" s="7"/>
    </row>
    <row r="138" spans="1:25">
      <c r="A138" t="s">
        <v>63</v>
      </c>
      <c r="B138" t="s">
        <v>47</v>
      </c>
      <c r="C138" s="7" t="s">
        <v>47</v>
      </c>
      <c r="D138" s="7">
        <v>41130</v>
      </c>
      <c r="E138" t="s">
        <v>95</v>
      </c>
      <c r="F138">
        <v>220.52569580078099</v>
      </c>
      <c r="G138">
        <v>207.147384643555</v>
      </c>
      <c r="H138">
        <v>13.3783121109009</v>
      </c>
      <c r="I138">
        <v>6.0665544122457497E-2</v>
      </c>
      <c r="J138">
        <v>90.425483703613295</v>
      </c>
      <c r="K138">
        <v>11.017875671386699</v>
      </c>
      <c r="L138">
        <v>12.4124402999878</v>
      </c>
      <c r="M138">
        <v>13.3783121109009</v>
      </c>
      <c r="N138">
        <v>14.3441829681396</v>
      </c>
      <c r="O138">
        <v>15.738748550415</v>
      </c>
      <c r="P138">
        <v>10.3487243652344</v>
      </c>
      <c r="Q138">
        <v>16.4078979492188</v>
      </c>
      <c r="R138">
        <v>2512</v>
      </c>
      <c r="S138">
        <v>3.4544535704792998</v>
      </c>
      <c r="T138">
        <v>1.84185826778412</v>
      </c>
      <c r="U138">
        <v>81.293556213378906</v>
      </c>
      <c r="V138">
        <v>97.572364807128906</v>
      </c>
      <c r="W138">
        <v>0.91557061672210704</v>
      </c>
      <c r="Y138" s="7"/>
    </row>
    <row r="139" spans="1:25">
      <c r="A139" t="s">
        <v>63</v>
      </c>
      <c r="B139" t="s">
        <v>47</v>
      </c>
      <c r="C139" s="7" t="s">
        <v>47</v>
      </c>
      <c r="D139" s="7">
        <v>41130</v>
      </c>
      <c r="E139" t="s">
        <v>96</v>
      </c>
      <c r="F139">
        <v>206.24687194824199</v>
      </c>
      <c r="G139">
        <v>193.387771606445</v>
      </c>
      <c r="H139">
        <v>12.8591060638428</v>
      </c>
      <c r="I139">
        <v>6.2348123639821999E-2</v>
      </c>
      <c r="J139">
        <v>89.382240295410199</v>
      </c>
      <c r="K139">
        <v>10.654980659484901</v>
      </c>
      <c r="L139">
        <v>11.957195281982401</v>
      </c>
      <c r="M139">
        <v>12.8591060638428</v>
      </c>
      <c r="N139">
        <v>13.7610158920288</v>
      </c>
      <c r="O139">
        <v>15.063230514526399</v>
      </c>
      <c r="P139">
        <v>10.0301418304443</v>
      </c>
      <c r="Q139">
        <v>15.6880702972412</v>
      </c>
      <c r="R139">
        <v>2512</v>
      </c>
      <c r="S139">
        <v>3.0259578847814299</v>
      </c>
      <c r="T139">
        <v>1.71988797187805</v>
      </c>
      <c r="U139">
        <v>81.293556213378906</v>
      </c>
      <c r="V139">
        <v>97.572364807128906</v>
      </c>
      <c r="W139">
        <v>0.91798651218414296</v>
      </c>
      <c r="Y139" s="7"/>
    </row>
    <row r="140" spans="1:25">
      <c r="A140" t="s">
        <v>63</v>
      </c>
      <c r="B140" t="s">
        <v>47</v>
      </c>
      <c r="C140" s="7" t="s">
        <v>47</v>
      </c>
      <c r="D140" s="7">
        <v>41130</v>
      </c>
      <c r="E140" t="s">
        <v>97</v>
      </c>
      <c r="F140">
        <v>194.970779418945</v>
      </c>
      <c r="G140">
        <v>191.73030090332</v>
      </c>
      <c r="H140">
        <v>3.2404656410217298</v>
      </c>
      <c r="I140">
        <v>1.66202634572983E-2</v>
      </c>
      <c r="J140">
        <v>86.618942260742202</v>
      </c>
      <c r="K140">
        <v>0.94960874319076505</v>
      </c>
      <c r="L140">
        <v>2.3030655384063698</v>
      </c>
      <c r="M140">
        <v>3.2404656410217298</v>
      </c>
      <c r="N140">
        <v>4.1778655052185103</v>
      </c>
      <c r="O140">
        <v>5.5313224792480504</v>
      </c>
      <c r="P140">
        <v>0.30018261075019798</v>
      </c>
      <c r="Q140">
        <v>6.1807489395141602</v>
      </c>
      <c r="R140">
        <v>2512</v>
      </c>
      <c r="S140">
        <v>3.13161416303697</v>
      </c>
      <c r="T140">
        <v>1.78756511211395</v>
      </c>
      <c r="U140">
        <v>81.293556213378906</v>
      </c>
      <c r="V140">
        <v>97.572364807128906</v>
      </c>
      <c r="W140">
        <v>0.91693264245986905</v>
      </c>
      <c r="Y140" s="7"/>
    </row>
    <row r="141" spans="1:25">
      <c r="A141" t="s">
        <v>63</v>
      </c>
      <c r="B141" t="s">
        <v>47</v>
      </c>
      <c r="C141" s="7" t="s">
        <v>47</v>
      </c>
      <c r="D141" s="7">
        <v>41130</v>
      </c>
      <c r="E141" t="s">
        <v>98</v>
      </c>
      <c r="F141">
        <v>192.70794677734401</v>
      </c>
      <c r="G141">
        <v>192.78790283203099</v>
      </c>
      <c r="H141">
        <v>-7.9943478107452406E-2</v>
      </c>
      <c r="I141">
        <v>-4.1484268149360998E-4</v>
      </c>
      <c r="J141">
        <v>82.923027038574205</v>
      </c>
      <c r="K141">
        <v>-2.3915548324585001</v>
      </c>
      <c r="L141">
        <v>-1.0258361101150499</v>
      </c>
      <c r="M141">
        <v>-7.9943478107452406E-2</v>
      </c>
      <c r="N141">
        <v>0.86594915390014604</v>
      </c>
      <c r="O141">
        <v>2.23166799545288</v>
      </c>
      <c r="P141">
        <v>-3.04686450958252</v>
      </c>
      <c r="Q141">
        <v>2.8869774341583301</v>
      </c>
      <c r="R141">
        <v>2512</v>
      </c>
      <c r="S141">
        <v>3.10224933250529</v>
      </c>
      <c r="T141">
        <v>1.80375993251801</v>
      </c>
      <c r="U141">
        <v>81.293556213378906</v>
      </c>
      <c r="V141">
        <v>97.572364807128906</v>
      </c>
      <c r="W141">
        <v>0.91814929246902499</v>
      </c>
      <c r="Y141" s="7"/>
    </row>
    <row r="142" spans="1:25">
      <c r="A142" t="s">
        <v>63</v>
      </c>
      <c r="B142" t="s">
        <v>47</v>
      </c>
      <c r="C142" s="7" t="s">
        <v>47</v>
      </c>
      <c r="D142" s="7">
        <v>41130</v>
      </c>
      <c r="E142" t="s">
        <v>99</v>
      </c>
      <c r="F142">
        <v>190.01258850097699</v>
      </c>
      <c r="G142">
        <v>191.082595825195</v>
      </c>
      <c r="H142">
        <v>-1.07000637054443</v>
      </c>
      <c r="I142">
        <v>-5.63123961910605E-3</v>
      </c>
      <c r="J142">
        <v>79.602020263671903</v>
      </c>
      <c r="K142">
        <v>-3.38264679908752</v>
      </c>
      <c r="L142">
        <v>-2.0163199901580802</v>
      </c>
      <c r="M142">
        <v>-1.07000637054443</v>
      </c>
      <c r="N142">
        <v>-0.12369274348020599</v>
      </c>
      <c r="O142">
        <v>1.2426338195800799</v>
      </c>
      <c r="P142">
        <v>-4.03824806213379</v>
      </c>
      <c r="Q142">
        <v>1.8982352018356301</v>
      </c>
      <c r="R142">
        <v>2512</v>
      </c>
      <c r="S142">
        <v>3.0636938632451098</v>
      </c>
      <c r="T142">
        <v>1.8045626878738401</v>
      </c>
      <c r="U142">
        <v>81.293556213378906</v>
      </c>
      <c r="V142">
        <v>97.572364807128906</v>
      </c>
      <c r="W142">
        <v>0.92075121402740501</v>
      </c>
      <c r="Y142" s="7"/>
    </row>
    <row r="143" spans="1:25">
      <c r="A143" t="s">
        <v>63</v>
      </c>
      <c r="B143" t="s">
        <v>47</v>
      </c>
      <c r="C143" s="7" t="s">
        <v>47</v>
      </c>
      <c r="D143" s="7">
        <v>41130</v>
      </c>
      <c r="E143" t="s">
        <v>100</v>
      </c>
      <c r="F143">
        <v>177.72207641601599</v>
      </c>
      <c r="G143">
        <v>179.24282836914099</v>
      </c>
      <c r="H143">
        <v>-1.52075695991516</v>
      </c>
      <c r="I143">
        <v>-8.5569396615028399E-3</v>
      </c>
      <c r="J143">
        <v>77.754867553710895</v>
      </c>
      <c r="K143">
        <v>-3.4849781990051301</v>
      </c>
      <c r="L143">
        <v>-2.3245003223419198</v>
      </c>
      <c r="M143">
        <v>-1.52075695991516</v>
      </c>
      <c r="N143">
        <v>-0.71701359748840299</v>
      </c>
      <c r="O143">
        <v>0.44346413016319303</v>
      </c>
      <c r="P143">
        <v>-4.0418076515197798</v>
      </c>
      <c r="Q143">
        <v>1.00029349327087</v>
      </c>
      <c r="R143">
        <v>2512</v>
      </c>
      <c r="S143">
        <v>2.2174749700616299</v>
      </c>
      <c r="T143">
        <v>1.5326899290084799</v>
      </c>
      <c r="U143">
        <v>81.293556213378906</v>
      </c>
      <c r="V143">
        <v>97.572364807128906</v>
      </c>
      <c r="W143">
        <v>0.92502140998840299</v>
      </c>
      <c r="Y143" s="7"/>
    </row>
    <row r="144" spans="1:25">
      <c r="A144" t="s">
        <v>63</v>
      </c>
      <c r="B144" t="s">
        <v>47</v>
      </c>
      <c r="C144" s="7" t="s">
        <v>47</v>
      </c>
      <c r="D144" s="7">
        <v>41130</v>
      </c>
      <c r="E144" t="s">
        <v>101</v>
      </c>
      <c r="F144">
        <v>164.79605102539099</v>
      </c>
      <c r="G144">
        <v>166.20783996582</v>
      </c>
      <c r="H144">
        <v>-1.41177618503571</v>
      </c>
      <c r="I144">
        <v>-8.5668079555034603E-3</v>
      </c>
      <c r="J144">
        <v>76.290267944335895</v>
      </c>
      <c r="K144">
        <v>-3.2049324512481698</v>
      </c>
      <c r="L144">
        <v>-2.1455211639404301</v>
      </c>
      <c r="M144">
        <v>-1.41177618503571</v>
      </c>
      <c r="N144">
        <v>-0.67803108692169201</v>
      </c>
      <c r="O144">
        <v>0.38138020038604697</v>
      </c>
      <c r="P144">
        <v>-3.71326756477356</v>
      </c>
      <c r="Q144">
        <v>0.889715135097504</v>
      </c>
      <c r="R144">
        <v>2512</v>
      </c>
      <c r="S144">
        <v>1.8452206962278701</v>
      </c>
      <c r="T144">
        <v>1.3992073535919201</v>
      </c>
      <c r="U144">
        <v>81.293556213378906</v>
      </c>
      <c r="V144">
        <v>97.572364807128906</v>
      </c>
      <c r="W144">
        <v>0.92869693040847801</v>
      </c>
      <c r="Y144" s="7"/>
    </row>
    <row r="145" spans="1:25">
      <c r="A145" t="s">
        <v>63</v>
      </c>
      <c r="B145" t="s">
        <v>47</v>
      </c>
      <c r="C145" s="7" t="s">
        <v>47</v>
      </c>
      <c r="D145" s="7">
        <v>41130</v>
      </c>
      <c r="E145" t="s">
        <v>102</v>
      </c>
      <c r="F145">
        <v>158.88220214843801</v>
      </c>
      <c r="G145">
        <v>159.90653991699199</v>
      </c>
      <c r="H145">
        <v>-1.02432453632355</v>
      </c>
      <c r="I145">
        <v>-6.4470688812434699E-3</v>
      </c>
      <c r="J145">
        <v>75.376808166503906</v>
      </c>
      <c r="K145">
        <v>-2.8185970783233598</v>
      </c>
      <c r="L145">
        <v>-1.7585263252258301</v>
      </c>
      <c r="M145">
        <v>-1.02432453632355</v>
      </c>
      <c r="N145">
        <v>-0.29012274742126498</v>
      </c>
      <c r="O145">
        <v>0.76994806528091397</v>
      </c>
      <c r="P145">
        <v>-3.32724833488464</v>
      </c>
      <c r="Q145">
        <v>1.2785995006561299</v>
      </c>
      <c r="R145">
        <v>2512</v>
      </c>
      <c r="S145">
        <v>1.8206648615466701</v>
      </c>
      <c r="T145">
        <v>1.4000782966613801</v>
      </c>
      <c r="U145">
        <v>81.293556213378906</v>
      </c>
      <c r="V145">
        <v>97.572364807128906</v>
      </c>
      <c r="W145">
        <v>0.93251937627792403</v>
      </c>
      <c r="Y145" s="7"/>
    </row>
    <row r="146" spans="1:25">
      <c r="A146" t="s">
        <v>63</v>
      </c>
      <c r="B146" t="s">
        <v>47</v>
      </c>
      <c r="C146" s="7" t="s">
        <v>47</v>
      </c>
      <c r="D146" s="7">
        <v>41134</v>
      </c>
      <c r="E146" t="s">
        <v>79</v>
      </c>
      <c r="F146">
        <v>129.77470397949199</v>
      </c>
      <c r="G146">
        <v>126.56527709960901</v>
      </c>
      <c r="H146">
        <v>3.2094364166259801</v>
      </c>
      <c r="I146">
        <v>2.4730833247304001E-2</v>
      </c>
      <c r="J146">
        <v>75.7364501953125</v>
      </c>
      <c r="K146">
        <v>0.45294326543808</v>
      </c>
      <c r="L146">
        <v>2.0815019607543901</v>
      </c>
      <c r="M146">
        <v>3.2094364166259801</v>
      </c>
      <c r="N146">
        <v>4.3373713493347203</v>
      </c>
      <c r="O146">
        <v>5.9659299850463903</v>
      </c>
      <c r="P146">
        <v>-0.328484296798706</v>
      </c>
      <c r="Q146">
        <v>6.7473573684692401</v>
      </c>
      <c r="R146">
        <v>2508</v>
      </c>
      <c r="S146">
        <v>4.3448660574126698</v>
      </c>
      <c r="T146">
        <v>2.1509032249450701</v>
      </c>
      <c r="U146">
        <v>81.950813293457003</v>
      </c>
      <c r="V146">
        <v>99.5</v>
      </c>
      <c r="W146">
        <v>0.91938066482543901</v>
      </c>
      <c r="Y146" s="7"/>
    </row>
    <row r="147" spans="1:25">
      <c r="A147" t="s">
        <v>63</v>
      </c>
      <c r="B147" t="s">
        <v>47</v>
      </c>
      <c r="C147" s="7" t="s">
        <v>47</v>
      </c>
      <c r="D147" s="7">
        <v>41134</v>
      </c>
      <c r="E147" t="s">
        <v>80</v>
      </c>
      <c r="F147">
        <v>129.08299255371099</v>
      </c>
      <c r="G147">
        <v>125.50294494628901</v>
      </c>
      <c r="H147">
        <v>3.5800480842590301</v>
      </c>
      <c r="I147">
        <v>2.77344677597284E-2</v>
      </c>
      <c r="J147">
        <v>74.841567993164105</v>
      </c>
      <c r="K147">
        <v>0.74686521291732799</v>
      </c>
      <c r="L147">
        <v>2.4207324981689502</v>
      </c>
      <c r="M147">
        <v>3.5800480842590301</v>
      </c>
      <c r="N147">
        <v>4.7393631935119602</v>
      </c>
      <c r="O147">
        <v>6.4132308959960902</v>
      </c>
      <c r="P147">
        <v>-5.6302722543477998E-2</v>
      </c>
      <c r="Q147">
        <v>7.2163987159729004</v>
      </c>
      <c r="R147">
        <v>2508</v>
      </c>
      <c r="S147">
        <v>4.5693973194373099</v>
      </c>
      <c r="T147">
        <v>2.21074438095093</v>
      </c>
      <c r="U147">
        <v>81.950813293457003</v>
      </c>
      <c r="V147">
        <v>99.5</v>
      </c>
      <c r="W147">
        <v>0.91500276327133201</v>
      </c>
      <c r="Y147" s="7"/>
    </row>
    <row r="148" spans="1:25">
      <c r="A148" t="s">
        <v>63</v>
      </c>
      <c r="B148" t="s">
        <v>47</v>
      </c>
      <c r="C148" s="7" t="s">
        <v>47</v>
      </c>
      <c r="D148" s="7">
        <v>41134</v>
      </c>
      <c r="E148" t="s">
        <v>81</v>
      </c>
      <c r="F148">
        <v>128.97361755371099</v>
      </c>
      <c r="G148">
        <v>124.13360595703099</v>
      </c>
      <c r="H148">
        <v>4.8400106430053702</v>
      </c>
      <c r="I148">
        <v>3.7527136504650102E-2</v>
      </c>
      <c r="J148">
        <v>74.306037902832003</v>
      </c>
      <c r="K148">
        <v>2.18678522109985</v>
      </c>
      <c r="L148">
        <v>3.7543323040008501</v>
      </c>
      <c r="M148">
        <v>4.8400106430053702</v>
      </c>
      <c r="N148">
        <v>5.9256892204284703</v>
      </c>
      <c r="O148">
        <v>7.4932360649108896</v>
      </c>
      <c r="P148">
        <v>1.4346325397491499</v>
      </c>
      <c r="Q148">
        <v>8.2453889846801793</v>
      </c>
      <c r="R148">
        <v>2508</v>
      </c>
      <c r="S148">
        <v>4.0465626176802498</v>
      </c>
      <c r="T148">
        <v>2.0703227519989</v>
      </c>
      <c r="U148">
        <v>81.950813293457003</v>
      </c>
      <c r="V148">
        <v>99.5</v>
      </c>
      <c r="W148">
        <v>0.91672831773757901</v>
      </c>
      <c r="Y148" s="7"/>
    </row>
    <row r="149" spans="1:25">
      <c r="A149" t="s">
        <v>63</v>
      </c>
      <c r="B149" t="s">
        <v>47</v>
      </c>
      <c r="C149" s="7" t="s">
        <v>47</v>
      </c>
      <c r="D149" s="7">
        <v>41134</v>
      </c>
      <c r="E149" t="s">
        <v>82</v>
      </c>
      <c r="F149">
        <v>130.09555053710901</v>
      </c>
      <c r="G149">
        <v>127.318962097168</v>
      </c>
      <c r="H149">
        <v>2.7765946388244598</v>
      </c>
      <c r="I149">
        <v>2.1342733874916999E-2</v>
      </c>
      <c r="J149">
        <v>73.769065856933594</v>
      </c>
      <c r="K149">
        <v>0.45991548895835899</v>
      </c>
      <c r="L149">
        <v>1.8286283016204801</v>
      </c>
      <c r="M149">
        <v>2.7765946388244598</v>
      </c>
      <c r="N149">
        <v>3.7245607376098602</v>
      </c>
      <c r="O149">
        <v>5.0932736396789604</v>
      </c>
      <c r="P149">
        <v>-0.196830868721008</v>
      </c>
      <c r="Q149">
        <v>5.7500200271606401</v>
      </c>
      <c r="R149">
        <v>2508</v>
      </c>
      <c r="S149">
        <v>3.0915126838825699</v>
      </c>
      <c r="T149">
        <v>1.8077143430709799</v>
      </c>
      <c r="U149">
        <v>81.950813293457003</v>
      </c>
      <c r="V149">
        <v>99.5</v>
      </c>
      <c r="W149">
        <v>0.92202186584472701</v>
      </c>
      <c r="Y149" s="7"/>
    </row>
    <row r="150" spans="1:25">
      <c r="A150" t="s">
        <v>63</v>
      </c>
      <c r="B150" t="s">
        <v>47</v>
      </c>
      <c r="C150" s="7" t="s">
        <v>47</v>
      </c>
      <c r="D150" s="7">
        <v>41134</v>
      </c>
      <c r="E150" t="s">
        <v>83</v>
      </c>
      <c r="F150">
        <v>142.97343444824199</v>
      </c>
      <c r="G150">
        <v>141.34779357910199</v>
      </c>
      <c r="H150">
        <v>1.6256616115570099</v>
      </c>
      <c r="I150">
        <v>1.1370374821126499E-2</v>
      </c>
      <c r="J150">
        <v>73.261070251464801</v>
      </c>
      <c r="K150">
        <v>-0.74392193555831898</v>
      </c>
      <c r="L150">
        <v>0.65604716539382901</v>
      </c>
      <c r="M150">
        <v>1.6256616115570099</v>
      </c>
      <c r="N150">
        <v>2.59527587890625</v>
      </c>
      <c r="O150">
        <v>3.9952449798584002</v>
      </c>
      <c r="P150">
        <v>-1.41566598415375</v>
      </c>
      <c r="Q150">
        <v>4.6669888496398899</v>
      </c>
      <c r="R150">
        <v>2508</v>
      </c>
      <c r="S150">
        <v>3.2139929420938498</v>
      </c>
      <c r="T150">
        <v>1.8489958047866799</v>
      </c>
      <c r="U150">
        <v>81.950813293457003</v>
      </c>
      <c r="V150">
        <v>99.5</v>
      </c>
      <c r="W150">
        <v>0.92234748601913497</v>
      </c>
      <c r="Y150" s="7"/>
    </row>
    <row r="151" spans="1:25">
      <c r="A151" t="s">
        <v>63</v>
      </c>
      <c r="B151" t="s">
        <v>47</v>
      </c>
      <c r="C151" s="7" t="s">
        <v>47</v>
      </c>
      <c r="D151" s="7">
        <v>41134</v>
      </c>
      <c r="E151" t="s">
        <v>84</v>
      </c>
      <c r="F151">
        <v>171.10845947265599</v>
      </c>
      <c r="G151">
        <v>170.79193115234401</v>
      </c>
      <c r="H151">
        <v>0.316536575555801</v>
      </c>
      <c r="I151">
        <v>1.84991781134158E-3</v>
      </c>
      <c r="J151">
        <v>72.690658569335895</v>
      </c>
      <c r="K151">
        <v>-2.1802668571472199</v>
      </c>
      <c r="L151">
        <v>-0.70513516664505005</v>
      </c>
      <c r="M151">
        <v>0.316536575555801</v>
      </c>
      <c r="N151">
        <v>1.3382083177566499</v>
      </c>
      <c r="O151">
        <v>2.8133399486541699</v>
      </c>
      <c r="P151">
        <v>-2.8880758285522501</v>
      </c>
      <c r="Q151">
        <v>3.5211491584777801</v>
      </c>
      <c r="R151">
        <v>2508</v>
      </c>
      <c r="S151">
        <v>3.5230599492444998</v>
      </c>
      <c r="T151">
        <v>1.9482661485671999</v>
      </c>
      <c r="U151">
        <v>81.950813293457003</v>
      </c>
      <c r="V151">
        <v>99.5</v>
      </c>
      <c r="W151">
        <v>0.92522591352462802</v>
      </c>
      <c r="Y151" s="7"/>
    </row>
    <row r="152" spans="1:25">
      <c r="A152" t="s">
        <v>63</v>
      </c>
      <c r="B152" t="s">
        <v>47</v>
      </c>
      <c r="C152" s="7" t="s">
        <v>47</v>
      </c>
      <c r="D152" s="7">
        <v>41134</v>
      </c>
      <c r="E152" t="s">
        <v>85</v>
      </c>
      <c r="F152">
        <v>202.04159545898401</v>
      </c>
      <c r="G152">
        <v>200.27571105957</v>
      </c>
      <c r="H152">
        <v>1.7658790349960301</v>
      </c>
      <c r="I152">
        <v>8.7401755154132808E-3</v>
      </c>
      <c r="J152">
        <v>72.638702392578097</v>
      </c>
      <c r="K152">
        <v>-0.84720927476882901</v>
      </c>
      <c r="L152">
        <v>0.69662445783615101</v>
      </c>
      <c r="M152">
        <v>1.7658790349960301</v>
      </c>
      <c r="N152">
        <v>2.83513379096985</v>
      </c>
      <c r="O152">
        <v>4.37896728515625</v>
      </c>
      <c r="P152">
        <v>-1.5879836082458501</v>
      </c>
      <c r="Q152">
        <v>5.1197414398193404</v>
      </c>
      <c r="R152">
        <v>2508</v>
      </c>
      <c r="S152">
        <v>3.9304174286753</v>
      </c>
      <c r="T152">
        <v>2.0390036106109601</v>
      </c>
      <c r="U152">
        <v>81.950813293457003</v>
      </c>
      <c r="V152">
        <v>99.5</v>
      </c>
      <c r="W152">
        <v>0.92452561855316195</v>
      </c>
      <c r="Y152" s="7"/>
    </row>
    <row r="153" spans="1:25">
      <c r="A153" t="s">
        <v>63</v>
      </c>
      <c r="B153" t="s">
        <v>47</v>
      </c>
      <c r="C153" s="7" t="s">
        <v>47</v>
      </c>
      <c r="D153" s="7">
        <v>41134</v>
      </c>
      <c r="E153" t="s">
        <v>86</v>
      </c>
      <c r="F153">
        <v>227.21473693847699</v>
      </c>
      <c r="G153">
        <v>226.60322570800801</v>
      </c>
      <c r="H153">
        <v>0.61150968074798595</v>
      </c>
      <c r="I153">
        <v>2.6913294568657901E-3</v>
      </c>
      <c r="J153">
        <v>74.833473205566406</v>
      </c>
      <c r="K153">
        <v>-2.0764210224151598</v>
      </c>
      <c r="L153">
        <v>-0.48836973309516901</v>
      </c>
      <c r="M153">
        <v>0.61150968074798595</v>
      </c>
      <c r="N153">
        <v>1.7113890647888199</v>
      </c>
      <c r="O153">
        <v>3.2994403839111301</v>
      </c>
      <c r="P153">
        <v>-2.83841180801392</v>
      </c>
      <c r="Q153">
        <v>4.0614314079284703</v>
      </c>
      <c r="R153">
        <v>2508</v>
      </c>
      <c r="S153">
        <v>4.1853494141698198</v>
      </c>
      <c r="T153">
        <v>2.0974035263061501</v>
      </c>
      <c r="U153">
        <v>81.950813293457003</v>
      </c>
      <c r="V153">
        <v>99.5</v>
      </c>
      <c r="W153">
        <v>0.92191481590270996</v>
      </c>
      <c r="Y153" s="7"/>
    </row>
    <row r="154" spans="1:25">
      <c r="A154" t="s">
        <v>63</v>
      </c>
      <c r="B154" t="s">
        <v>47</v>
      </c>
      <c r="C154" s="7" t="s">
        <v>47</v>
      </c>
      <c r="D154" s="7">
        <v>41134</v>
      </c>
      <c r="E154" t="s">
        <v>87</v>
      </c>
      <c r="F154">
        <v>242.924072265625</v>
      </c>
      <c r="G154">
        <v>241.67030334472699</v>
      </c>
      <c r="H154">
        <v>1.2537819147110001</v>
      </c>
      <c r="I154">
        <v>5.16120903193951E-3</v>
      </c>
      <c r="J154">
        <v>78.7225341796875</v>
      </c>
      <c r="K154">
        <v>-1.4472069740295399</v>
      </c>
      <c r="L154">
        <v>0.14855916798114799</v>
      </c>
      <c r="M154">
        <v>1.2537819147110001</v>
      </c>
      <c r="N154">
        <v>2.3590047359466602</v>
      </c>
      <c r="O154">
        <v>3.9547708034515399</v>
      </c>
      <c r="P154">
        <v>-2.2128999233245898</v>
      </c>
      <c r="Q154">
        <v>4.7204637527465803</v>
      </c>
      <c r="R154">
        <v>2508</v>
      </c>
      <c r="S154">
        <v>4.2463676553577399</v>
      </c>
      <c r="T154">
        <v>2.1075928211212198</v>
      </c>
      <c r="U154">
        <v>81.950813293457003</v>
      </c>
      <c r="V154">
        <v>99.5</v>
      </c>
      <c r="W154">
        <v>0.915632784366608</v>
      </c>
      <c r="Y154" s="7"/>
    </row>
    <row r="155" spans="1:25">
      <c r="A155" t="s">
        <v>63</v>
      </c>
      <c r="B155" t="s">
        <v>47</v>
      </c>
      <c r="C155" s="7" t="s">
        <v>47</v>
      </c>
      <c r="D155" s="7">
        <v>41134</v>
      </c>
      <c r="E155" t="s">
        <v>88</v>
      </c>
      <c r="F155">
        <v>252.28211975097699</v>
      </c>
      <c r="G155">
        <v>251.94145202636699</v>
      </c>
      <c r="H155">
        <v>0.34065994620323198</v>
      </c>
      <c r="I155">
        <v>1.3503134250640899E-3</v>
      </c>
      <c r="J155">
        <v>82.298316955566406</v>
      </c>
      <c r="K155">
        <v>-2.3638758659362802</v>
      </c>
      <c r="L155">
        <v>-0.76601415872573897</v>
      </c>
      <c r="M155">
        <v>0.34065994620323198</v>
      </c>
      <c r="N155">
        <v>1.4473339319229099</v>
      </c>
      <c r="O155">
        <v>3.0451955795288099</v>
      </c>
      <c r="P155">
        <v>-3.1305742263793901</v>
      </c>
      <c r="Q155">
        <v>3.8118939399719198</v>
      </c>
      <c r="R155">
        <v>2508</v>
      </c>
      <c r="S155">
        <v>4.2665565613897902</v>
      </c>
      <c r="T155">
        <v>2.1103603839874299</v>
      </c>
      <c r="U155">
        <v>81.950813293457003</v>
      </c>
      <c r="V155">
        <v>99.5</v>
      </c>
      <c r="W155">
        <v>0.91779887676239003</v>
      </c>
      <c r="Y155" s="7"/>
    </row>
    <row r="156" spans="1:25">
      <c r="A156" t="s">
        <v>63</v>
      </c>
      <c r="B156" t="s">
        <v>47</v>
      </c>
      <c r="C156" s="7" t="s">
        <v>47</v>
      </c>
      <c r="D156" s="7">
        <v>41134</v>
      </c>
      <c r="E156" t="s">
        <v>89</v>
      </c>
      <c r="F156">
        <v>261.58261108398398</v>
      </c>
      <c r="G156">
        <v>261.38525390625</v>
      </c>
      <c r="H156">
        <v>0.19737021625042001</v>
      </c>
      <c r="I156">
        <v>7.5452344026416497E-4</v>
      </c>
      <c r="J156">
        <v>86.134620666503906</v>
      </c>
      <c r="K156">
        <v>-2.6031415462493901</v>
      </c>
      <c r="L156">
        <v>-0.94857650995254505</v>
      </c>
      <c r="M156">
        <v>0.19737021625042001</v>
      </c>
      <c r="N156">
        <v>1.34331691265106</v>
      </c>
      <c r="O156">
        <v>2.9978821277618399</v>
      </c>
      <c r="P156">
        <v>-3.3970477581024201</v>
      </c>
      <c r="Q156">
        <v>3.7917883396148699</v>
      </c>
      <c r="R156">
        <v>2508</v>
      </c>
      <c r="S156">
        <v>4.5833841071589596</v>
      </c>
      <c r="T156">
        <v>2.1852509975433398</v>
      </c>
      <c r="U156">
        <v>81.950813293457003</v>
      </c>
      <c r="V156">
        <v>99.5</v>
      </c>
      <c r="W156">
        <v>0.91677790880203203</v>
      </c>
      <c r="Y156" s="7"/>
    </row>
    <row r="157" spans="1:25">
      <c r="A157" t="s">
        <v>63</v>
      </c>
      <c r="B157" t="s">
        <v>47</v>
      </c>
      <c r="C157" s="7" t="s">
        <v>47</v>
      </c>
      <c r="D157" s="7">
        <v>41134</v>
      </c>
      <c r="E157" t="s">
        <v>90</v>
      </c>
      <c r="F157">
        <v>262.38272094726602</v>
      </c>
      <c r="G157">
        <v>263.15982055664102</v>
      </c>
      <c r="H157">
        <v>-0.77711433172225997</v>
      </c>
      <c r="I157">
        <v>-2.9617587570101001E-3</v>
      </c>
      <c r="J157">
        <v>88.959930419921903</v>
      </c>
      <c r="K157">
        <v>-3.3933136463165301</v>
      </c>
      <c r="L157">
        <v>-1.8476419448852499</v>
      </c>
      <c r="M157">
        <v>-0.77711433172225997</v>
      </c>
      <c r="N157">
        <v>0.29341331124305697</v>
      </c>
      <c r="O157">
        <v>1.8390852212905899</v>
      </c>
      <c r="P157">
        <v>-4.13497018814087</v>
      </c>
      <c r="Q157">
        <v>2.5807414054870601</v>
      </c>
      <c r="R157">
        <v>2508</v>
      </c>
      <c r="S157">
        <v>4.0296511425964399</v>
      </c>
      <c r="T157">
        <v>2.04143142700195</v>
      </c>
      <c r="U157">
        <v>81.950813293457003</v>
      </c>
      <c r="V157">
        <v>99.5</v>
      </c>
      <c r="W157">
        <v>0.91621881723403897</v>
      </c>
      <c r="Y157" s="7"/>
    </row>
    <row r="158" spans="1:25">
      <c r="A158" t="s">
        <v>63</v>
      </c>
      <c r="B158" t="s">
        <v>47</v>
      </c>
      <c r="C158" s="7" t="s">
        <v>47</v>
      </c>
      <c r="D158" s="7">
        <v>41134</v>
      </c>
      <c r="E158" t="s">
        <v>91</v>
      </c>
      <c r="F158">
        <v>259.94470214843801</v>
      </c>
      <c r="G158">
        <v>260.58407592773398</v>
      </c>
      <c r="H158">
        <v>-0.63934665918350198</v>
      </c>
      <c r="I158">
        <v>-2.4595486465841501E-3</v>
      </c>
      <c r="J158">
        <v>90.853546142578097</v>
      </c>
      <c r="K158">
        <v>-3.1736154556274401</v>
      </c>
      <c r="L158">
        <v>-1.6763489246368399</v>
      </c>
      <c r="M158">
        <v>-0.63934665918350198</v>
      </c>
      <c r="N158">
        <v>0.39765560626983598</v>
      </c>
      <c r="O158">
        <v>1.8949221372604399</v>
      </c>
      <c r="P158">
        <v>-3.8920454978942902</v>
      </c>
      <c r="Q158">
        <v>2.61335229873657</v>
      </c>
      <c r="R158">
        <v>2508</v>
      </c>
      <c r="S158">
        <v>3.8179833638462202</v>
      </c>
      <c r="T158">
        <v>1.97750043869019</v>
      </c>
      <c r="U158">
        <v>81.950813293457003</v>
      </c>
      <c r="V158">
        <v>99.5</v>
      </c>
      <c r="W158">
        <v>0.91772127151489302</v>
      </c>
      <c r="Y158" s="7"/>
    </row>
    <row r="159" spans="1:25">
      <c r="A159" t="s">
        <v>63</v>
      </c>
      <c r="B159" t="s">
        <v>47</v>
      </c>
      <c r="C159" s="7" t="s">
        <v>47</v>
      </c>
      <c r="D159" s="7">
        <v>41134</v>
      </c>
      <c r="E159" t="s">
        <v>92</v>
      </c>
      <c r="F159">
        <v>261.17184448242199</v>
      </c>
      <c r="G159">
        <v>256.66510009765602</v>
      </c>
      <c r="H159">
        <v>4.5067415237426802</v>
      </c>
      <c r="I159">
        <v>1.72558464109898E-2</v>
      </c>
      <c r="J159">
        <v>92.334243774414105</v>
      </c>
      <c r="K159">
        <v>1.87888872623444</v>
      </c>
      <c r="L159">
        <v>3.43144559860229</v>
      </c>
      <c r="M159">
        <v>4.5067415237426802</v>
      </c>
      <c r="N159">
        <v>5.5820379257202104</v>
      </c>
      <c r="O159">
        <v>7.1345944404602104</v>
      </c>
      <c r="P159">
        <v>1.13392901420593</v>
      </c>
      <c r="Q159">
        <v>7.8795542716979998</v>
      </c>
      <c r="R159">
        <v>2508</v>
      </c>
      <c r="S159">
        <v>4.1450496437508901</v>
      </c>
      <c r="T159">
        <v>2.0505244731903098</v>
      </c>
      <c r="U159">
        <v>81.950813293457003</v>
      </c>
      <c r="V159">
        <v>99.5</v>
      </c>
      <c r="W159">
        <v>0.91488534212112405</v>
      </c>
      <c r="Y159" s="7"/>
    </row>
    <row r="160" spans="1:25">
      <c r="A160" t="s">
        <v>63</v>
      </c>
      <c r="B160" t="s">
        <v>47</v>
      </c>
      <c r="C160" s="7" t="s">
        <v>47</v>
      </c>
      <c r="D160" s="7">
        <v>41134</v>
      </c>
      <c r="E160" t="s">
        <v>93</v>
      </c>
      <c r="F160">
        <v>253.87612915039099</v>
      </c>
      <c r="G160">
        <v>238.29998779296901</v>
      </c>
      <c r="H160">
        <v>15.5761318206787</v>
      </c>
      <c r="I160">
        <v>6.1353273689746898E-2</v>
      </c>
      <c r="J160">
        <v>92.543701171875</v>
      </c>
      <c r="K160">
        <v>12.972297668456999</v>
      </c>
      <c r="L160">
        <v>14.510663986206101</v>
      </c>
      <c r="M160">
        <v>15.5761318206787</v>
      </c>
      <c r="N160">
        <v>16.641599655151399</v>
      </c>
      <c r="O160">
        <v>18.179965972900401</v>
      </c>
      <c r="P160">
        <v>12.234148025512701</v>
      </c>
      <c r="Q160">
        <v>18.918117523193398</v>
      </c>
      <c r="R160">
        <v>2508</v>
      </c>
      <c r="S160">
        <v>4.18803192228438</v>
      </c>
      <c r="T160">
        <v>2.0317826271057098</v>
      </c>
      <c r="U160">
        <v>81.950813293457003</v>
      </c>
      <c r="V160">
        <v>99.5</v>
      </c>
      <c r="W160">
        <v>0.90751749277114901</v>
      </c>
      <c r="Y160" s="7"/>
    </row>
    <row r="161" spans="1:25">
      <c r="A161" t="s">
        <v>63</v>
      </c>
      <c r="B161" t="s">
        <v>47</v>
      </c>
      <c r="C161" s="7" t="s">
        <v>47</v>
      </c>
      <c r="D161" s="7">
        <v>41134</v>
      </c>
      <c r="E161" t="s">
        <v>94</v>
      </c>
      <c r="F161">
        <v>241.13652038574199</v>
      </c>
      <c r="G161">
        <v>226.06549072265599</v>
      </c>
      <c r="H161">
        <v>15.071016311645501</v>
      </c>
      <c r="I161">
        <v>6.24999329447746E-2</v>
      </c>
      <c r="J161">
        <v>91.831069946289105</v>
      </c>
      <c r="K161">
        <v>12.672999382019</v>
      </c>
      <c r="L161">
        <v>14.0897674560547</v>
      </c>
      <c r="M161">
        <v>15.071016311645501</v>
      </c>
      <c r="N161">
        <v>16.0522651672363</v>
      </c>
      <c r="O161">
        <v>17.4690341949463</v>
      </c>
      <c r="P161">
        <v>11.9931945800781</v>
      </c>
      <c r="Q161">
        <v>18.148838043212901</v>
      </c>
      <c r="R161">
        <v>2508</v>
      </c>
      <c r="S161">
        <v>3.5670317235491802</v>
      </c>
      <c r="T161">
        <v>1.87118232250214</v>
      </c>
      <c r="U161">
        <v>81.950813293457003</v>
      </c>
      <c r="V161">
        <v>99.5</v>
      </c>
      <c r="W161">
        <v>0.91289657354354903</v>
      </c>
      <c r="Y161" s="7"/>
    </row>
    <row r="162" spans="1:25">
      <c r="A162" t="s">
        <v>63</v>
      </c>
      <c r="B162" t="s">
        <v>47</v>
      </c>
      <c r="C162" s="7" t="s">
        <v>47</v>
      </c>
      <c r="D162" s="7">
        <v>41134</v>
      </c>
      <c r="E162" t="s">
        <v>95</v>
      </c>
      <c r="F162">
        <v>223.62576293945301</v>
      </c>
      <c r="G162">
        <v>210.19395446777301</v>
      </c>
      <c r="H162">
        <v>13.431796073913601</v>
      </c>
      <c r="I162">
        <v>6.0063727200031301E-2</v>
      </c>
      <c r="J162">
        <v>90.3731689453125</v>
      </c>
      <c r="K162">
        <v>11.1074333190918</v>
      </c>
      <c r="L162">
        <v>12.4806861877441</v>
      </c>
      <c r="M162">
        <v>13.431796073913601</v>
      </c>
      <c r="N162">
        <v>14.382906913757299</v>
      </c>
      <c r="O162">
        <v>15.756157875061</v>
      </c>
      <c r="P162">
        <v>10.448509216308601</v>
      </c>
      <c r="Q162">
        <v>16.415082931518601</v>
      </c>
      <c r="R162">
        <v>2508</v>
      </c>
      <c r="S162">
        <v>3.3660676616689198</v>
      </c>
      <c r="T162">
        <v>1.81370985507965</v>
      </c>
      <c r="U162">
        <v>81.950813293457003</v>
      </c>
      <c r="V162">
        <v>99.5</v>
      </c>
      <c r="W162">
        <v>0.91557061672210704</v>
      </c>
      <c r="Y162" s="7"/>
    </row>
    <row r="163" spans="1:25">
      <c r="A163" t="s">
        <v>63</v>
      </c>
      <c r="B163" t="s">
        <v>47</v>
      </c>
      <c r="C163" s="7" t="s">
        <v>47</v>
      </c>
      <c r="D163" s="7">
        <v>41134</v>
      </c>
      <c r="E163" t="s">
        <v>96</v>
      </c>
      <c r="F163">
        <v>207.55604553222699</v>
      </c>
      <c r="G163">
        <v>194.13020324707</v>
      </c>
      <c r="H163">
        <v>13.4258460998535</v>
      </c>
      <c r="I163">
        <v>6.4685404300689697E-2</v>
      </c>
      <c r="J163">
        <v>88.756416320800795</v>
      </c>
      <c r="K163">
        <v>11.2620038986206</v>
      </c>
      <c r="L163">
        <v>12.5404195785522</v>
      </c>
      <c r="M163">
        <v>13.4258460998535</v>
      </c>
      <c r="N163">
        <v>14.3112735748291</v>
      </c>
      <c r="O163">
        <v>15.5896892547607</v>
      </c>
      <c r="P163">
        <v>10.6485843658447</v>
      </c>
      <c r="Q163">
        <v>16.203109741210898</v>
      </c>
      <c r="R163">
        <v>2508</v>
      </c>
      <c r="S163">
        <v>2.9296338764506502</v>
      </c>
      <c r="T163">
        <v>1.6884557008743299</v>
      </c>
      <c r="U163">
        <v>81.950813293457003</v>
      </c>
      <c r="V163">
        <v>99.5</v>
      </c>
      <c r="W163">
        <v>0.91798651218414296</v>
      </c>
      <c r="Y163" s="7"/>
    </row>
    <row r="164" spans="1:25">
      <c r="A164" t="s">
        <v>63</v>
      </c>
      <c r="B164" t="s">
        <v>47</v>
      </c>
      <c r="C164" s="7" t="s">
        <v>47</v>
      </c>
      <c r="D164" s="7">
        <v>41134</v>
      </c>
      <c r="E164" t="s">
        <v>97</v>
      </c>
      <c r="F164">
        <v>195.19305419921901</v>
      </c>
      <c r="G164">
        <v>191.77093505859401</v>
      </c>
      <c r="H164">
        <v>3.4221317768096902</v>
      </c>
      <c r="I164">
        <v>1.7532037571072599E-2</v>
      </c>
      <c r="J164">
        <v>86.919036865234403</v>
      </c>
      <c r="K164">
        <v>1.10921478271484</v>
      </c>
      <c r="L164">
        <v>2.4757049083709699</v>
      </c>
      <c r="M164">
        <v>3.4221317768096902</v>
      </c>
      <c r="N164">
        <v>4.3685588836669904</v>
      </c>
      <c r="O164">
        <v>5.7350487709045401</v>
      </c>
      <c r="P164">
        <v>0.45353505015373202</v>
      </c>
      <c r="Q164">
        <v>6.3907284736633301</v>
      </c>
      <c r="R164">
        <v>2508</v>
      </c>
      <c r="S164">
        <v>3.1904222953162402</v>
      </c>
      <c r="T164">
        <v>1.8047786951065099</v>
      </c>
      <c r="U164">
        <v>81.950813293457003</v>
      </c>
      <c r="V164">
        <v>99.5</v>
      </c>
      <c r="W164">
        <v>0.91693264245986905</v>
      </c>
      <c r="Y164" s="7"/>
    </row>
    <row r="165" spans="1:25">
      <c r="A165" t="s">
        <v>63</v>
      </c>
      <c r="B165" t="s">
        <v>47</v>
      </c>
      <c r="C165" s="7" t="s">
        <v>47</v>
      </c>
      <c r="D165" s="7">
        <v>41134</v>
      </c>
      <c r="E165" t="s">
        <v>98</v>
      </c>
      <c r="F165">
        <v>191.28517150878901</v>
      </c>
      <c r="G165">
        <v>192.35758972168</v>
      </c>
      <c r="H165">
        <v>-1.07241523265839</v>
      </c>
      <c r="I165">
        <v>-5.6063686497509497E-3</v>
      </c>
      <c r="J165">
        <v>83.406112670898395</v>
      </c>
      <c r="K165">
        <v>-3.4261164665222199</v>
      </c>
      <c r="L165">
        <v>-2.0355305671691899</v>
      </c>
      <c r="M165">
        <v>-1.07241523265839</v>
      </c>
      <c r="N165">
        <v>-0.109299801290035</v>
      </c>
      <c r="O165">
        <v>1.2812858819961499</v>
      </c>
      <c r="P165">
        <v>-4.0933580398559597</v>
      </c>
      <c r="Q165">
        <v>1.9485274553298999</v>
      </c>
      <c r="R165">
        <v>2508</v>
      </c>
      <c r="S165">
        <v>3.22219083092136</v>
      </c>
      <c r="T165">
        <v>1.83660280704498</v>
      </c>
      <c r="U165">
        <v>81.950813293457003</v>
      </c>
      <c r="V165">
        <v>99.5</v>
      </c>
      <c r="W165">
        <v>0.91814929246902499</v>
      </c>
      <c r="Y165" s="7"/>
    </row>
    <row r="166" spans="1:25">
      <c r="A166" t="s">
        <v>63</v>
      </c>
      <c r="B166" t="s">
        <v>47</v>
      </c>
      <c r="C166" s="7" t="s">
        <v>47</v>
      </c>
      <c r="D166" s="7">
        <v>41134</v>
      </c>
      <c r="E166" t="s">
        <v>99</v>
      </c>
      <c r="F166">
        <v>187.46919250488301</v>
      </c>
      <c r="G166">
        <v>189.34469604492199</v>
      </c>
      <c r="H166">
        <v>-1.8755031824111901</v>
      </c>
      <c r="I166">
        <v>-1.0004327632486799E-2</v>
      </c>
      <c r="J166">
        <v>79.764709472656307</v>
      </c>
      <c r="K166">
        <v>-4.1258649826049796</v>
      </c>
      <c r="L166">
        <v>-2.7963330745696999</v>
      </c>
      <c r="M166">
        <v>-1.8755031824111901</v>
      </c>
      <c r="N166">
        <v>-0.95467329025268599</v>
      </c>
      <c r="O166">
        <v>0.37485885620117199</v>
      </c>
      <c r="P166">
        <v>-4.76381158828735</v>
      </c>
      <c r="Q166">
        <v>1.01280522346497</v>
      </c>
      <c r="R166">
        <v>2508</v>
      </c>
      <c r="S166">
        <v>2.9174941843695898</v>
      </c>
      <c r="T166">
        <v>1.7559667825698899</v>
      </c>
      <c r="U166">
        <v>81.950813293457003</v>
      </c>
      <c r="V166">
        <v>99.5</v>
      </c>
      <c r="W166">
        <v>0.92075121402740501</v>
      </c>
      <c r="Y166" s="7"/>
    </row>
    <row r="167" spans="1:25">
      <c r="A167" t="s">
        <v>63</v>
      </c>
      <c r="B167" t="s">
        <v>47</v>
      </c>
      <c r="C167" s="7" t="s">
        <v>47</v>
      </c>
      <c r="D167" s="7">
        <v>41134</v>
      </c>
      <c r="E167" t="s">
        <v>100</v>
      </c>
      <c r="F167">
        <v>176.00297546386699</v>
      </c>
      <c r="G167">
        <v>177.95132446289099</v>
      </c>
      <c r="H167">
        <v>-1.94833731651306</v>
      </c>
      <c r="I167">
        <v>-1.1069911532104E-2</v>
      </c>
      <c r="J167">
        <v>77.770858764648395</v>
      </c>
      <c r="K167">
        <v>-4.1112112998962402</v>
      </c>
      <c r="L167">
        <v>-2.8333678245544398</v>
      </c>
      <c r="M167">
        <v>-1.94833731651306</v>
      </c>
      <c r="N167">
        <v>-1.0633068084716799</v>
      </c>
      <c r="O167">
        <v>0.21453662216663399</v>
      </c>
      <c r="P167">
        <v>-4.7243561744689897</v>
      </c>
      <c r="Q167">
        <v>0.82768136262893699</v>
      </c>
      <c r="R167">
        <v>2508</v>
      </c>
      <c r="S167">
        <v>2.6984769296826698</v>
      </c>
      <c r="T167">
        <v>1.68769955635071</v>
      </c>
      <c r="U167">
        <v>81.950813293457003</v>
      </c>
      <c r="V167">
        <v>99.5</v>
      </c>
      <c r="W167">
        <v>0.92502140998840299</v>
      </c>
      <c r="Y167" s="7"/>
    </row>
    <row r="168" spans="1:25">
      <c r="A168" t="s">
        <v>63</v>
      </c>
      <c r="B168" t="s">
        <v>47</v>
      </c>
      <c r="C168" s="7" t="s">
        <v>47</v>
      </c>
      <c r="D168" s="7">
        <v>41134</v>
      </c>
      <c r="E168" t="s">
        <v>101</v>
      </c>
      <c r="F168">
        <v>164.28713989257801</v>
      </c>
      <c r="G168">
        <v>166.18225097656301</v>
      </c>
      <c r="H168">
        <v>-1.89510822296143</v>
      </c>
      <c r="I168">
        <v>-1.15353409200907E-2</v>
      </c>
      <c r="J168">
        <v>76.686500549316406</v>
      </c>
      <c r="K168">
        <v>-3.91138362884521</v>
      </c>
      <c r="L168">
        <v>-2.7201516628265399</v>
      </c>
      <c r="M168">
        <v>-1.89510822296143</v>
      </c>
      <c r="N168">
        <v>-1.0700646638870199</v>
      </c>
      <c r="O168">
        <v>0.121167369186878</v>
      </c>
      <c r="P168">
        <v>-4.4829697608947798</v>
      </c>
      <c r="Q168">
        <v>0.69275349378585804</v>
      </c>
      <c r="R168">
        <v>2508</v>
      </c>
      <c r="S168">
        <v>2.3427862678075</v>
      </c>
      <c r="T168">
        <v>1.57330822944641</v>
      </c>
      <c r="U168">
        <v>81.950813293457003</v>
      </c>
      <c r="V168">
        <v>99.5</v>
      </c>
      <c r="W168">
        <v>0.92869693040847801</v>
      </c>
      <c r="Y168" s="7"/>
    </row>
    <row r="169" spans="1:25">
      <c r="A169" t="s">
        <v>63</v>
      </c>
      <c r="B169" t="s">
        <v>47</v>
      </c>
      <c r="C169" s="7" t="s">
        <v>47</v>
      </c>
      <c r="D169" s="7">
        <v>41134</v>
      </c>
      <c r="E169" t="s">
        <v>102</v>
      </c>
      <c r="F169">
        <v>159.284423828125</v>
      </c>
      <c r="G169">
        <v>159.39242553710901</v>
      </c>
      <c r="H169">
        <v>-0.10799251496791799</v>
      </c>
      <c r="I169">
        <v>-6.7798537202179399E-4</v>
      </c>
      <c r="J169">
        <v>75.425392150878906</v>
      </c>
      <c r="K169">
        <v>-2.15002489089966</v>
      </c>
      <c r="L169">
        <v>-0.94357568025589</v>
      </c>
      <c r="M169">
        <v>-0.10799251496791799</v>
      </c>
      <c r="N169">
        <v>0.72759062051773105</v>
      </c>
      <c r="O169">
        <v>1.9340399503707899</v>
      </c>
      <c r="P169">
        <v>-2.7289128303527801</v>
      </c>
      <c r="Q169">
        <v>2.51292777061462</v>
      </c>
      <c r="R169">
        <v>2508</v>
      </c>
      <c r="S169">
        <v>2.3782679727182798</v>
      </c>
      <c r="T169">
        <v>1.59340643882751</v>
      </c>
      <c r="U169">
        <v>81.950813293457003</v>
      </c>
      <c r="V169">
        <v>99.5</v>
      </c>
      <c r="W169">
        <v>0.93251937627792403</v>
      </c>
      <c r="Y169" s="7"/>
    </row>
    <row r="170" spans="1:25">
      <c r="A170" t="s">
        <v>63</v>
      </c>
      <c r="B170" t="s">
        <v>47</v>
      </c>
      <c r="C170" s="7" t="s">
        <v>47</v>
      </c>
      <c r="D170" s="7">
        <v>41141</v>
      </c>
      <c r="E170" t="s">
        <v>79</v>
      </c>
      <c r="F170">
        <v>128.84939575195301</v>
      </c>
      <c r="G170">
        <v>125.42349243164099</v>
      </c>
      <c r="H170">
        <v>3.4259061813354501</v>
      </c>
      <c r="I170">
        <v>2.6588452979922302E-2</v>
      </c>
      <c r="J170">
        <v>73.6512451171875</v>
      </c>
      <c r="K170">
        <v>0.81168025732040405</v>
      </c>
      <c r="L170">
        <v>2.3561861515045202</v>
      </c>
      <c r="M170">
        <v>3.4259061813354501</v>
      </c>
      <c r="N170">
        <v>4.49562644958496</v>
      </c>
      <c r="O170">
        <v>6.0401320457458496</v>
      </c>
      <c r="P170">
        <v>7.0583529770374298E-2</v>
      </c>
      <c r="Q170">
        <v>6.78122854232788</v>
      </c>
      <c r="R170">
        <v>2513</v>
      </c>
      <c r="S170">
        <v>3.9136427358516799</v>
      </c>
      <c r="T170">
        <v>2.0398912429809601</v>
      </c>
      <c r="U170">
        <v>78.869773864746094</v>
      </c>
      <c r="V170">
        <v>93.016670227050795</v>
      </c>
      <c r="W170">
        <v>0.91938066482543901</v>
      </c>
      <c r="Y170" s="7"/>
    </row>
    <row r="171" spans="1:25">
      <c r="A171" t="s">
        <v>63</v>
      </c>
      <c r="B171" t="s">
        <v>47</v>
      </c>
      <c r="C171" s="7" t="s">
        <v>47</v>
      </c>
      <c r="D171" s="7">
        <v>41141</v>
      </c>
      <c r="E171" t="s">
        <v>80</v>
      </c>
      <c r="F171">
        <v>129.78421020507801</v>
      </c>
      <c r="G171">
        <v>124.157638549805</v>
      </c>
      <c r="H171">
        <v>5.6265788078308097</v>
      </c>
      <c r="I171">
        <v>4.3353334069252E-2</v>
      </c>
      <c r="J171">
        <v>72.997840881347699</v>
      </c>
      <c r="K171">
        <v>2.8463573455810498</v>
      </c>
      <c r="L171">
        <v>4.4889345169067401</v>
      </c>
      <c r="M171">
        <v>5.6265788078308097</v>
      </c>
      <c r="N171">
        <v>6.7642226219177202</v>
      </c>
      <c r="O171">
        <v>8.40680027008057</v>
      </c>
      <c r="P171">
        <v>2.0582032203674299</v>
      </c>
      <c r="Q171">
        <v>9.1949539184570295</v>
      </c>
      <c r="R171">
        <v>2513</v>
      </c>
      <c r="S171">
        <v>4.4434440035465697</v>
      </c>
      <c r="T171">
        <v>2.1694180965423602</v>
      </c>
      <c r="U171">
        <v>78.869773864746094</v>
      </c>
      <c r="V171">
        <v>93.016670227050795</v>
      </c>
      <c r="W171">
        <v>0.91500276327133201</v>
      </c>
      <c r="Y171" s="7"/>
    </row>
    <row r="172" spans="1:25">
      <c r="A172" t="s">
        <v>63</v>
      </c>
      <c r="B172" t="s">
        <v>47</v>
      </c>
      <c r="C172" s="7" t="s">
        <v>47</v>
      </c>
      <c r="D172" s="7">
        <v>41141</v>
      </c>
      <c r="E172" t="s">
        <v>81</v>
      </c>
      <c r="F172">
        <v>128.69961547851599</v>
      </c>
      <c r="G172">
        <v>122.726509094238</v>
      </c>
      <c r="H172">
        <v>5.9731173515319798</v>
      </c>
      <c r="I172">
        <v>4.64113056659698E-2</v>
      </c>
      <c r="J172">
        <v>72.416801452636705</v>
      </c>
      <c r="K172">
        <v>3.3005850315093999</v>
      </c>
      <c r="L172">
        <v>4.87953901290894</v>
      </c>
      <c r="M172">
        <v>5.9731173515319798</v>
      </c>
      <c r="N172">
        <v>7.0666956901550302</v>
      </c>
      <c r="O172">
        <v>8.6456499099731392</v>
      </c>
      <c r="P172">
        <v>2.5429592132568399</v>
      </c>
      <c r="Q172">
        <v>9.4032754898071307</v>
      </c>
      <c r="R172">
        <v>2513</v>
      </c>
      <c r="S172">
        <v>4.1549257770969898</v>
      </c>
      <c r="T172">
        <v>2.08538818359375</v>
      </c>
      <c r="U172">
        <v>78.869773864746094</v>
      </c>
      <c r="V172">
        <v>93.016670227050795</v>
      </c>
      <c r="W172">
        <v>0.91672831773757901</v>
      </c>
      <c r="Y172" s="7"/>
    </row>
    <row r="173" spans="1:25">
      <c r="A173" t="s">
        <v>63</v>
      </c>
      <c r="B173" t="s">
        <v>47</v>
      </c>
      <c r="C173" s="7" t="s">
        <v>47</v>
      </c>
      <c r="D173" s="7">
        <v>41141</v>
      </c>
      <c r="E173" t="s">
        <v>82</v>
      </c>
      <c r="F173">
        <v>130.55517578125</v>
      </c>
      <c r="G173">
        <v>126.33928680419901</v>
      </c>
      <c r="H173">
        <v>4.2159008979797399</v>
      </c>
      <c r="I173">
        <v>3.22920978069305E-2</v>
      </c>
      <c r="J173">
        <v>72.042320251464801</v>
      </c>
      <c r="K173">
        <v>1.6607208251953101</v>
      </c>
      <c r="L173">
        <v>3.1703417301178001</v>
      </c>
      <c r="M173">
        <v>4.2159008979797399</v>
      </c>
      <c r="N173">
        <v>5.2614598274231001</v>
      </c>
      <c r="O173">
        <v>6.7710809707641602</v>
      </c>
      <c r="P173">
        <v>0.93636286258697499</v>
      </c>
      <c r="Q173">
        <v>7.4954385757446298</v>
      </c>
      <c r="R173">
        <v>2513</v>
      </c>
      <c r="S173">
        <v>3.8100893930959199</v>
      </c>
      <c r="T173">
        <v>1.9938174486160301</v>
      </c>
      <c r="U173">
        <v>78.869773864746094</v>
      </c>
      <c r="V173">
        <v>93.016670227050795</v>
      </c>
      <c r="W173">
        <v>0.92202186584472701</v>
      </c>
      <c r="Y173" s="7"/>
    </row>
    <row r="174" spans="1:25">
      <c r="A174" t="s">
        <v>63</v>
      </c>
      <c r="B174" t="s">
        <v>47</v>
      </c>
      <c r="C174" s="7" t="s">
        <v>47</v>
      </c>
      <c r="D174" s="7">
        <v>41141</v>
      </c>
      <c r="E174" t="s">
        <v>83</v>
      </c>
      <c r="F174">
        <v>142.67987060546901</v>
      </c>
      <c r="G174">
        <v>139.54042053222699</v>
      </c>
      <c r="H174">
        <v>3.1394491195678702</v>
      </c>
      <c r="I174">
        <v>2.2003447636961899E-2</v>
      </c>
      <c r="J174">
        <v>71.336875915527301</v>
      </c>
      <c r="K174">
        <v>0.51745694875717196</v>
      </c>
      <c r="L174">
        <v>2.0665512084960902</v>
      </c>
      <c r="M174">
        <v>3.1394491195678702</v>
      </c>
      <c r="N174">
        <v>4.2123470306396502</v>
      </c>
      <c r="O174">
        <v>5.7614412307739302</v>
      </c>
      <c r="P174">
        <v>-0.22584141790866899</v>
      </c>
      <c r="Q174">
        <v>6.50473976135254</v>
      </c>
      <c r="R174">
        <v>2513</v>
      </c>
      <c r="S174">
        <v>3.99312317583684</v>
      </c>
      <c r="T174">
        <v>2.0459513664245601</v>
      </c>
      <c r="U174">
        <v>78.869773864746094</v>
      </c>
      <c r="V174">
        <v>93.016670227050795</v>
      </c>
      <c r="W174">
        <v>0.92234748601913497</v>
      </c>
      <c r="Y174" s="7"/>
    </row>
    <row r="175" spans="1:25">
      <c r="A175" t="s">
        <v>63</v>
      </c>
      <c r="B175" t="s">
        <v>47</v>
      </c>
      <c r="C175" s="7" t="s">
        <v>47</v>
      </c>
      <c r="D175" s="7">
        <v>41141</v>
      </c>
      <c r="E175" t="s">
        <v>84</v>
      </c>
      <c r="F175">
        <v>171.11659240722699</v>
      </c>
      <c r="G175">
        <v>169.34396362304699</v>
      </c>
      <c r="H175">
        <v>1.7726358175277701</v>
      </c>
      <c r="I175">
        <v>1.03592285886407E-2</v>
      </c>
      <c r="J175">
        <v>71.082534790039105</v>
      </c>
      <c r="K175">
        <v>-0.92064183950424205</v>
      </c>
      <c r="L175">
        <v>0.67056846618652299</v>
      </c>
      <c r="M175">
        <v>1.7726358175277701</v>
      </c>
      <c r="N175">
        <v>2.8747034072875999</v>
      </c>
      <c r="O175">
        <v>4.4659137725830096</v>
      </c>
      <c r="P175">
        <v>-1.68414855003357</v>
      </c>
      <c r="Q175">
        <v>5.2294201850891104</v>
      </c>
      <c r="R175">
        <v>2513</v>
      </c>
      <c r="S175">
        <v>4.1451604742226804</v>
      </c>
      <c r="T175">
        <v>2.1015756130218501</v>
      </c>
      <c r="U175">
        <v>78.869773864746094</v>
      </c>
      <c r="V175">
        <v>93.016670227050795</v>
      </c>
      <c r="W175">
        <v>0.92522591352462802</v>
      </c>
      <c r="Y175" s="7"/>
    </row>
    <row r="176" spans="1:25">
      <c r="A176" t="s">
        <v>63</v>
      </c>
      <c r="B176" t="s">
        <v>47</v>
      </c>
      <c r="C176" s="7" t="s">
        <v>47</v>
      </c>
      <c r="D176" s="7">
        <v>41141</v>
      </c>
      <c r="E176" t="s">
        <v>85</v>
      </c>
      <c r="F176">
        <v>202.15390014648401</v>
      </c>
      <c r="G176">
        <v>200.17207336425801</v>
      </c>
      <c r="H176">
        <v>1.9818115234375</v>
      </c>
      <c r="I176">
        <v>9.8034795373678207E-3</v>
      </c>
      <c r="J176">
        <v>71.1490478515625</v>
      </c>
      <c r="K176">
        <v>-0.73764699697494496</v>
      </c>
      <c r="L176">
        <v>0.86903119087219205</v>
      </c>
      <c r="M176">
        <v>1.9818115234375</v>
      </c>
      <c r="N176">
        <v>3.0945920944213898</v>
      </c>
      <c r="O176">
        <v>4.7012705802917498</v>
      </c>
      <c r="P176">
        <v>-1.5085757970809901</v>
      </c>
      <c r="Q176">
        <v>5.4721989631652797</v>
      </c>
      <c r="R176">
        <v>2513</v>
      </c>
      <c r="S176">
        <v>4.2576047828728196</v>
      </c>
      <c r="T176">
        <v>2.1220047473907502</v>
      </c>
      <c r="U176">
        <v>78.869773864746094</v>
      </c>
      <c r="V176">
        <v>93.016670227050795</v>
      </c>
      <c r="W176">
        <v>0.92452561855316195</v>
      </c>
      <c r="Y176" s="7"/>
    </row>
    <row r="177" spans="1:25">
      <c r="A177" t="s">
        <v>63</v>
      </c>
      <c r="B177" t="s">
        <v>47</v>
      </c>
      <c r="C177" s="7" t="s">
        <v>47</v>
      </c>
      <c r="D177" s="7">
        <v>41141</v>
      </c>
      <c r="E177" t="s">
        <v>86</v>
      </c>
      <c r="F177">
        <v>226.00033569335901</v>
      </c>
      <c r="G177">
        <v>226.42469787597699</v>
      </c>
      <c r="H177">
        <v>-0.42436328530311601</v>
      </c>
      <c r="I177">
        <v>-1.87771080527455E-3</v>
      </c>
      <c r="J177">
        <v>73.038581848144503</v>
      </c>
      <c r="K177">
        <v>-3.1898496150970499</v>
      </c>
      <c r="L177">
        <v>-1.5559779405593901</v>
      </c>
      <c r="M177">
        <v>-0.42436328530311601</v>
      </c>
      <c r="N177">
        <v>0.70725136995315596</v>
      </c>
      <c r="O177">
        <v>2.3411233425140399</v>
      </c>
      <c r="P177">
        <v>-3.97382664680481</v>
      </c>
      <c r="Q177">
        <v>3.1251003742218</v>
      </c>
      <c r="R177">
        <v>2513</v>
      </c>
      <c r="S177">
        <v>4.4376342198104304</v>
      </c>
      <c r="T177">
        <v>2.1579205989837602</v>
      </c>
      <c r="U177">
        <v>78.869773864746094</v>
      </c>
      <c r="V177">
        <v>93.016670227050795</v>
      </c>
      <c r="W177">
        <v>0.92191481590270996</v>
      </c>
      <c r="Y177" s="7"/>
    </row>
    <row r="178" spans="1:25">
      <c r="A178" t="s">
        <v>63</v>
      </c>
      <c r="B178" t="s">
        <v>47</v>
      </c>
      <c r="C178" s="7" t="s">
        <v>47</v>
      </c>
      <c r="D178" s="7">
        <v>41141</v>
      </c>
      <c r="E178" t="s">
        <v>87</v>
      </c>
      <c r="F178">
        <v>241.84326171875</v>
      </c>
      <c r="G178">
        <v>241.91761779785199</v>
      </c>
      <c r="H178">
        <v>-7.4370399117469801E-2</v>
      </c>
      <c r="I178">
        <v>-3.0751485610380801E-4</v>
      </c>
      <c r="J178">
        <v>76.473434448242202</v>
      </c>
      <c r="K178">
        <v>-2.7867555618286102</v>
      </c>
      <c r="L178">
        <v>-1.1842564344406099</v>
      </c>
      <c r="M178">
        <v>-7.4370399117469801E-2</v>
      </c>
      <c r="N178">
        <v>1.0355155467987101</v>
      </c>
      <c r="O178">
        <v>2.6380147933960001</v>
      </c>
      <c r="P178">
        <v>-3.5556788444518999</v>
      </c>
      <c r="Q178">
        <v>3.4069383144378702</v>
      </c>
      <c r="R178">
        <v>2513</v>
      </c>
      <c r="S178">
        <v>4.2924553176110303</v>
      </c>
      <c r="T178">
        <v>2.1164853572845499</v>
      </c>
      <c r="U178">
        <v>78.869773864746094</v>
      </c>
      <c r="V178">
        <v>93.016670227050795</v>
      </c>
      <c r="W178">
        <v>0.915632784366608</v>
      </c>
      <c r="Y178" s="7"/>
    </row>
    <row r="179" spans="1:25">
      <c r="A179" t="s">
        <v>63</v>
      </c>
      <c r="B179" t="s">
        <v>47</v>
      </c>
      <c r="C179" s="7" t="s">
        <v>47</v>
      </c>
      <c r="D179" s="7">
        <v>41141</v>
      </c>
      <c r="E179" t="s">
        <v>88</v>
      </c>
      <c r="F179">
        <v>250.30523681640599</v>
      </c>
      <c r="G179">
        <v>252.92904663085901</v>
      </c>
      <c r="H179">
        <v>-2.6237955093383798</v>
      </c>
      <c r="I179">
        <v>-1.04823838919401E-2</v>
      </c>
      <c r="J179">
        <v>80.641975402832003</v>
      </c>
      <c r="K179">
        <v>-5.0843791961669904</v>
      </c>
      <c r="L179">
        <v>-3.6306464672088601</v>
      </c>
      <c r="M179">
        <v>-2.6237955093383798</v>
      </c>
      <c r="N179">
        <v>-1.6169450283050499</v>
      </c>
      <c r="O179">
        <v>-0.16321252286434201</v>
      </c>
      <c r="P179">
        <v>-5.7819199562072798</v>
      </c>
      <c r="Q179">
        <v>0.53432857990264904</v>
      </c>
      <c r="R179">
        <v>2513</v>
      </c>
      <c r="S179">
        <v>3.5397880570047602</v>
      </c>
      <c r="T179">
        <v>1.9200031757354701</v>
      </c>
      <c r="U179">
        <v>78.869773864746094</v>
      </c>
      <c r="V179">
        <v>93.016670227050795</v>
      </c>
      <c r="W179">
        <v>0.91779887676239003</v>
      </c>
      <c r="Y179" s="7"/>
    </row>
    <row r="180" spans="1:25">
      <c r="A180" t="s">
        <v>63</v>
      </c>
      <c r="B180" t="s">
        <v>47</v>
      </c>
      <c r="C180" s="7" t="s">
        <v>47</v>
      </c>
      <c r="D180" s="7">
        <v>41141</v>
      </c>
      <c r="E180" t="s">
        <v>89</v>
      </c>
      <c r="F180">
        <v>260.69235229492199</v>
      </c>
      <c r="G180">
        <v>262.22479248046898</v>
      </c>
      <c r="H180">
        <v>-1.5324178934097299</v>
      </c>
      <c r="I180">
        <v>-5.8782617561519103E-3</v>
      </c>
      <c r="J180">
        <v>83.521041870117202</v>
      </c>
      <c r="K180">
        <v>-4.25980424880981</v>
      </c>
      <c r="L180">
        <v>-2.6484420299529998</v>
      </c>
      <c r="M180">
        <v>-1.5324178934097299</v>
      </c>
      <c r="N180">
        <v>-0.41639366745948803</v>
      </c>
      <c r="O180">
        <v>1.1949679851532</v>
      </c>
      <c r="P180">
        <v>-5.03297996520996</v>
      </c>
      <c r="Q180">
        <v>1.96814405918121</v>
      </c>
      <c r="R180">
        <v>2513</v>
      </c>
      <c r="S180">
        <v>4.3503930166698401</v>
      </c>
      <c r="T180">
        <v>2.1281905174255402</v>
      </c>
      <c r="U180">
        <v>78.869773864746094</v>
      </c>
      <c r="V180">
        <v>93.016670227050795</v>
      </c>
      <c r="W180">
        <v>0.91677790880203203</v>
      </c>
      <c r="Y180" s="7"/>
    </row>
    <row r="181" spans="1:25">
      <c r="A181" t="s">
        <v>63</v>
      </c>
      <c r="B181" t="s">
        <v>47</v>
      </c>
      <c r="C181" s="7" t="s">
        <v>47</v>
      </c>
      <c r="D181" s="7">
        <v>41141</v>
      </c>
      <c r="E181" t="s">
        <v>90</v>
      </c>
      <c r="F181">
        <v>261.052001953125</v>
      </c>
      <c r="G181">
        <v>262.20944213867199</v>
      </c>
      <c r="H181">
        <v>-1.1574233770370499</v>
      </c>
      <c r="I181">
        <v>-4.4336887076497104E-3</v>
      </c>
      <c r="J181">
        <v>85.754081726074205</v>
      </c>
      <c r="K181">
        <v>-3.62287497520447</v>
      </c>
      <c r="L181">
        <v>-2.1662662029266402</v>
      </c>
      <c r="M181">
        <v>-1.1574233770370499</v>
      </c>
      <c r="N181">
        <v>-0.14858052134513899</v>
      </c>
      <c r="O181">
        <v>1.30802822113037</v>
      </c>
      <c r="P181">
        <v>-4.3217959403991699</v>
      </c>
      <c r="Q181">
        <v>2.0069496631622301</v>
      </c>
      <c r="R181">
        <v>2513</v>
      </c>
      <c r="S181">
        <v>3.5925104374891799</v>
      </c>
      <c r="T181">
        <v>1.9238021373748799</v>
      </c>
      <c r="U181">
        <v>78.869773864746094</v>
      </c>
      <c r="V181">
        <v>93.016670227050795</v>
      </c>
      <c r="W181">
        <v>0.91621881723403897</v>
      </c>
      <c r="Y181" s="7"/>
    </row>
    <row r="182" spans="1:25">
      <c r="A182" t="s">
        <v>63</v>
      </c>
      <c r="B182" t="s">
        <v>47</v>
      </c>
      <c r="C182" s="7" t="s">
        <v>47</v>
      </c>
      <c r="D182" s="7">
        <v>41141</v>
      </c>
      <c r="E182" t="s">
        <v>91</v>
      </c>
      <c r="F182">
        <v>258.739013671875</v>
      </c>
      <c r="G182">
        <v>258.92495727539102</v>
      </c>
      <c r="H182">
        <v>-0.18595105409622201</v>
      </c>
      <c r="I182">
        <v>-7.1868195664137602E-4</v>
      </c>
      <c r="J182">
        <v>87.351501464843807</v>
      </c>
      <c r="K182">
        <v>-2.6344842910766602</v>
      </c>
      <c r="L182">
        <v>-1.18787097930908</v>
      </c>
      <c r="M182">
        <v>-0.18595105409622201</v>
      </c>
      <c r="N182">
        <v>0.81596887111663796</v>
      </c>
      <c r="O182">
        <v>2.2625820636749299</v>
      </c>
      <c r="P182">
        <v>-3.3286092281341602</v>
      </c>
      <c r="Q182">
        <v>2.9567072391510001</v>
      </c>
      <c r="R182">
        <v>2513</v>
      </c>
      <c r="S182">
        <v>3.5802676157791198</v>
      </c>
      <c r="T182">
        <v>1.91060054302216</v>
      </c>
      <c r="U182">
        <v>78.869773864746094</v>
      </c>
      <c r="V182">
        <v>93.016670227050795</v>
      </c>
      <c r="W182">
        <v>0.91772127151489302</v>
      </c>
      <c r="Y182" s="7"/>
    </row>
    <row r="183" spans="1:25">
      <c r="A183" t="s">
        <v>63</v>
      </c>
      <c r="B183" t="s">
        <v>47</v>
      </c>
      <c r="C183" s="7" t="s">
        <v>47</v>
      </c>
      <c r="D183" s="7">
        <v>41141</v>
      </c>
      <c r="E183" t="s">
        <v>92</v>
      </c>
      <c r="F183">
        <v>260.21456909179699</v>
      </c>
      <c r="G183">
        <v>257.20407104492199</v>
      </c>
      <c r="H183">
        <v>3.0104925632476802</v>
      </c>
      <c r="I183">
        <v>1.1569269932806501E-2</v>
      </c>
      <c r="J183">
        <v>88.528526306152301</v>
      </c>
      <c r="K183">
        <v>0.42257571220397899</v>
      </c>
      <c r="L183">
        <v>1.95153796672821</v>
      </c>
      <c r="M183">
        <v>3.0104925632476802</v>
      </c>
      <c r="N183">
        <v>4.0694470405578604</v>
      </c>
      <c r="O183">
        <v>5.5984091758728001</v>
      </c>
      <c r="P183">
        <v>-0.31106275320053101</v>
      </c>
      <c r="Q183">
        <v>6.3320474624633798</v>
      </c>
      <c r="R183">
        <v>2513</v>
      </c>
      <c r="S183">
        <v>4.0288618601757697</v>
      </c>
      <c r="T183">
        <v>2.0193622112274201</v>
      </c>
      <c r="U183">
        <v>78.869773864746094</v>
      </c>
      <c r="V183">
        <v>93.016670227050795</v>
      </c>
      <c r="W183">
        <v>0.91488534212112405</v>
      </c>
      <c r="Y183" s="7"/>
    </row>
    <row r="184" spans="1:25">
      <c r="A184" t="s">
        <v>63</v>
      </c>
      <c r="B184" t="s">
        <v>47</v>
      </c>
      <c r="C184" s="7" t="s">
        <v>47</v>
      </c>
      <c r="D184" s="7">
        <v>41141</v>
      </c>
      <c r="E184" t="s">
        <v>93</v>
      </c>
      <c r="F184">
        <v>251.84811401367199</v>
      </c>
      <c r="G184">
        <v>238.4970703125</v>
      </c>
      <c r="H184">
        <v>13.351037979126</v>
      </c>
      <c r="I184">
        <v>5.3012263029813801E-2</v>
      </c>
      <c r="J184">
        <v>88.963233947753906</v>
      </c>
      <c r="K184">
        <v>10.666775703430201</v>
      </c>
      <c r="L184">
        <v>12.2526597976685</v>
      </c>
      <c r="M184">
        <v>13.351037979126</v>
      </c>
      <c r="N184">
        <v>14.4494161605835</v>
      </c>
      <c r="O184">
        <v>16.0352993011475</v>
      </c>
      <c r="P184">
        <v>9.9058256149291992</v>
      </c>
      <c r="Q184">
        <v>16.796249389648398</v>
      </c>
      <c r="R184">
        <v>2513</v>
      </c>
      <c r="S184">
        <v>4.4532932515862198</v>
      </c>
      <c r="T184">
        <v>2.0945403575897199</v>
      </c>
      <c r="U184">
        <v>78.869773864746094</v>
      </c>
      <c r="V184">
        <v>93.016670227050795</v>
      </c>
      <c r="W184">
        <v>0.90751749277114901</v>
      </c>
      <c r="Y184" s="7"/>
    </row>
    <row r="185" spans="1:25">
      <c r="A185" t="s">
        <v>63</v>
      </c>
      <c r="B185" t="s">
        <v>47</v>
      </c>
      <c r="C185" s="7" t="s">
        <v>47</v>
      </c>
      <c r="D185" s="7">
        <v>41141</v>
      </c>
      <c r="E185" t="s">
        <v>94</v>
      </c>
      <c r="F185">
        <v>238.70880126953099</v>
      </c>
      <c r="G185">
        <v>224.31994628906301</v>
      </c>
      <c r="H185">
        <v>14.388866424560501</v>
      </c>
      <c r="I185">
        <v>6.0277901589870501E-2</v>
      </c>
      <c r="J185">
        <v>88.632095336914105</v>
      </c>
      <c r="K185">
        <v>11.871018409729</v>
      </c>
      <c r="L185">
        <v>13.358583450317401</v>
      </c>
      <c r="M185">
        <v>14.388866424560501</v>
      </c>
      <c r="N185">
        <v>15.4191484451294</v>
      </c>
      <c r="O185">
        <v>16.906713485717798</v>
      </c>
      <c r="P185">
        <v>11.1572427749634</v>
      </c>
      <c r="Q185">
        <v>17.620489120483398</v>
      </c>
      <c r="R185">
        <v>2513</v>
      </c>
      <c r="S185">
        <v>3.9355727923304999</v>
      </c>
      <c r="T185">
        <v>1.9646871089935301</v>
      </c>
      <c r="U185">
        <v>78.869773864746094</v>
      </c>
      <c r="V185">
        <v>93.016670227050795</v>
      </c>
      <c r="W185">
        <v>0.91289657354354903</v>
      </c>
      <c r="Y185" s="7"/>
    </row>
    <row r="186" spans="1:25">
      <c r="A186" t="s">
        <v>63</v>
      </c>
      <c r="B186" t="s">
        <v>47</v>
      </c>
      <c r="C186" s="7" t="s">
        <v>47</v>
      </c>
      <c r="D186" s="7">
        <v>41141</v>
      </c>
      <c r="E186" t="s">
        <v>95</v>
      </c>
      <c r="F186">
        <v>220.46966552734401</v>
      </c>
      <c r="G186">
        <v>207.56600952148401</v>
      </c>
      <c r="H186">
        <v>12.9036569595337</v>
      </c>
      <c r="I186">
        <v>5.8528039604425403E-2</v>
      </c>
      <c r="J186">
        <v>87.159660339355497</v>
      </c>
      <c r="K186">
        <v>10.5645532608032</v>
      </c>
      <c r="L186">
        <v>11.9465141296387</v>
      </c>
      <c r="M186">
        <v>12.9036569595337</v>
      </c>
      <c r="N186">
        <v>13.8607997894287</v>
      </c>
      <c r="O186">
        <v>15.242760658264199</v>
      </c>
      <c r="P186">
        <v>9.9014492034912092</v>
      </c>
      <c r="Q186">
        <v>15.9058637619019</v>
      </c>
      <c r="R186">
        <v>2513</v>
      </c>
      <c r="S186">
        <v>3.4135644662882201</v>
      </c>
      <c r="T186">
        <v>1.82521235942841</v>
      </c>
      <c r="U186">
        <v>78.869773864746094</v>
      </c>
      <c r="V186">
        <v>93.016670227050795</v>
      </c>
      <c r="W186">
        <v>0.91557061672210704</v>
      </c>
      <c r="Y186" s="7"/>
    </row>
    <row r="187" spans="1:25">
      <c r="A187" t="s">
        <v>63</v>
      </c>
      <c r="B187" t="s">
        <v>47</v>
      </c>
      <c r="C187" s="7" t="s">
        <v>47</v>
      </c>
      <c r="D187" s="7">
        <v>41141</v>
      </c>
      <c r="E187" t="s">
        <v>96</v>
      </c>
      <c r="F187">
        <v>205.138259887695</v>
      </c>
      <c r="G187">
        <v>192.07827758789099</v>
      </c>
      <c r="H187">
        <v>13.059988975524901</v>
      </c>
      <c r="I187">
        <v>6.3664324581623105E-2</v>
      </c>
      <c r="J187">
        <v>84.646598815917997</v>
      </c>
      <c r="K187">
        <v>10.734576225280801</v>
      </c>
      <c r="L187">
        <v>12.1084489822388</v>
      </c>
      <c r="M187">
        <v>13.059988975524901</v>
      </c>
      <c r="N187">
        <v>14.011528015136699</v>
      </c>
      <c r="O187">
        <v>15.385401725769</v>
      </c>
      <c r="P187">
        <v>10.075354576110801</v>
      </c>
      <c r="Q187">
        <v>16.044622421264599</v>
      </c>
      <c r="R187">
        <v>2513</v>
      </c>
      <c r="S187">
        <v>3.3832445059491598</v>
      </c>
      <c r="T187">
        <v>1.8145289421081501</v>
      </c>
      <c r="U187">
        <v>78.869773864746094</v>
      </c>
      <c r="V187">
        <v>93.016670227050795</v>
      </c>
      <c r="W187">
        <v>0.91798651218414296</v>
      </c>
      <c r="Y187" s="7"/>
    </row>
    <row r="188" spans="1:25">
      <c r="A188" t="s">
        <v>63</v>
      </c>
      <c r="B188" t="s">
        <v>47</v>
      </c>
      <c r="C188" s="7" t="s">
        <v>47</v>
      </c>
      <c r="D188" s="7">
        <v>41141</v>
      </c>
      <c r="E188" t="s">
        <v>97</v>
      </c>
      <c r="F188">
        <v>192.82604980468801</v>
      </c>
      <c r="G188">
        <v>188.878494262695</v>
      </c>
      <c r="H188">
        <v>3.9475584030151398</v>
      </c>
      <c r="I188">
        <v>2.04721223562956E-2</v>
      </c>
      <c r="J188">
        <v>81.752601623535199</v>
      </c>
      <c r="K188">
        <v>1.6518315076828001</v>
      </c>
      <c r="L188">
        <v>3.0081655979156499</v>
      </c>
      <c r="M188">
        <v>3.9475584030151398</v>
      </c>
      <c r="N188">
        <v>4.8869514465331996</v>
      </c>
      <c r="O188">
        <v>6.24328517913818</v>
      </c>
      <c r="P188">
        <v>1.0010248422622701</v>
      </c>
      <c r="Q188">
        <v>6.8940920829772896</v>
      </c>
      <c r="R188">
        <v>2513</v>
      </c>
      <c r="S188">
        <v>3.1404827229871999</v>
      </c>
      <c r="T188">
        <v>1.79136526584625</v>
      </c>
      <c r="U188">
        <v>78.869773864746094</v>
      </c>
      <c r="V188">
        <v>93.016670227050795</v>
      </c>
      <c r="W188">
        <v>0.91693264245986905</v>
      </c>
      <c r="Y188" s="7"/>
    </row>
    <row r="189" spans="1:25">
      <c r="A189" t="s">
        <v>63</v>
      </c>
      <c r="B189" t="s">
        <v>47</v>
      </c>
      <c r="C189" s="7" t="s">
        <v>47</v>
      </c>
      <c r="D189" s="7">
        <v>41141</v>
      </c>
      <c r="E189" t="s">
        <v>98</v>
      </c>
      <c r="F189">
        <v>189.15155029296901</v>
      </c>
      <c r="G189">
        <v>189.83288574218801</v>
      </c>
      <c r="H189">
        <v>-0.68132513761520397</v>
      </c>
      <c r="I189">
        <v>-3.6020064726471901E-3</v>
      </c>
      <c r="J189">
        <v>78.364555358886705</v>
      </c>
      <c r="K189">
        <v>-3.1013531684875502</v>
      </c>
      <c r="L189">
        <v>-1.67158091068268</v>
      </c>
      <c r="M189">
        <v>-0.68132513761520397</v>
      </c>
      <c r="N189">
        <v>0.308930784463882</v>
      </c>
      <c r="O189">
        <v>1.73870301246643</v>
      </c>
      <c r="P189">
        <v>-3.7873976230621298</v>
      </c>
      <c r="Q189">
        <v>2.4247472286224401</v>
      </c>
      <c r="R189">
        <v>2513</v>
      </c>
      <c r="S189">
        <v>3.4046169226223801</v>
      </c>
      <c r="T189">
        <v>1.8883579969406099</v>
      </c>
      <c r="U189">
        <v>78.869773864746094</v>
      </c>
      <c r="V189">
        <v>93.016670227050795</v>
      </c>
      <c r="W189">
        <v>0.91814929246902499</v>
      </c>
      <c r="Y189" s="7"/>
    </row>
    <row r="190" spans="1:25">
      <c r="A190" t="s">
        <v>63</v>
      </c>
      <c r="B190" t="s">
        <v>47</v>
      </c>
      <c r="C190" s="7" t="s">
        <v>47</v>
      </c>
      <c r="D190" s="7">
        <v>41141</v>
      </c>
      <c r="E190" t="s">
        <v>99</v>
      </c>
      <c r="F190">
        <v>186.85127258300801</v>
      </c>
      <c r="G190">
        <v>186.37246704101599</v>
      </c>
      <c r="H190">
        <v>0.47881728410720797</v>
      </c>
      <c r="I190">
        <v>2.56255827844143E-3</v>
      </c>
      <c r="J190">
        <v>75.883499145507798</v>
      </c>
      <c r="K190">
        <v>-1.8310142755508401</v>
      </c>
      <c r="L190">
        <v>-0.46634706854820301</v>
      </c>
      <c r="M190">
        <v>0.47881728410720797</v>
      </c>
      <c r="N190">
        <v>1.4239816665649401</v>
      </c>
      <c r="O190">
        <v>2.7886488437652601</v>
      </c>
      <c r="P190">
        <v>-2.4858195781707799</v>
      </c>
      <c r="Q190">
        <v>3.4434540271759002</v>
      </c>
      <c r="R190">
        <v>2513</v>
      </c>
      <c r="S190">
        <v>3.0832848942687301</v>
      </c>
      <c r="T190">
        <v>1.8023711442947401</v>
      </c>
      <c r="U190">
        <v>78.869773864746094</v>
      </c>
      <c r="V190">
        <v>93.016670227050795</v>
      </c>
      <c r="W190">
        <v>0.92075121402740501</v>
      </c>
      <c r="Y190" s="7"/>
    </row>
    <row r="191" spans="1:25">
      <c r="A191" t="s">
        <v>63</v>
      </c>
      <c r="B191" t="s">
        <v>47</v>
      </c>
      <c r="C191" s="7" t="s">
        <v>47</v>
      </c>
      <c r="D191" s="7">
        <v>41141</v>
      </c>
      <c r="E191" t="s">
        <v>100</v>
      </c>
      <c r="F191">
        <v>176.12222290039099</v>
      </c>
      <c r="G191">
        <v>177.52665710449199</v>
      </c>
      <c r="H191">
        <v>-1.40443050861359</v>
      </c>
      <c r="I191">
        <v>-7.9741813242435507E-3</v>
      </c>
      <c r="J191">
        <v>74.390846252441406</v>
      </c>
      <c r="K191">
        <v>-3.58273124694824</v>
      </c>
      <c r="L191">
        <v>-2.2957735061645499</v>
      </c>
      <c r="M191">
        <v>-1.40443050861359</v>
      </c>
      <c r="N191">
        <v>-0.51308751106262196</v>
      </c>
      <c r="O191">
        <v>0.773870229721069</v>
      </c>
      <c r="P191">
        <v>-4.2002491950988796</v>
      </c>
      <c r="Q191">
        <v>1.3913881778717001</v>
      </c>
      <c r="R191">
        <v>2513</v>
      </c>
      <c r="S191">
        <v>2.7293976708082002</v>
      </c>
      <c r="T191">
        <v>1.6997370719909699</v>
      </c>
      <c r="U191">
        <v>78.869773864746094</v>
      </c>
      <c r="V191">
        <v>93.016670227050795</v>
      </c>
      <c r="W191">
        <v>0.92502140998840299</v>
      </c>
      <c r="Y191" s="7"/>
    </row>
    <row r="192" spans="1:25">
      <c r="A192" t="s">
        <v>63</v>
      </c>
      <c r="B192" t="s">
        <v>47</v>
      </c>
      <c r="C192" s="7" t="s">
        <v>47</v>
      </c>
      <c r="D192" s="7">
        <v>41141</v>
      </c>
      <c r="E192" t="s">
        <v>101</v>
      </c>
      <c r="F192">
        <v>164.18177795410199</v>
      </c>
      <c r="G192">
        <v>165.87773132324199</v>
      </c>
      <c r="H192">
        <v>-1.6959381103515601</v>
      </c>
      <c r="I192">
        <v>-1.03296358138323E-2</v>
      </c>
      <c r="J192">
        <v>73.626579284667997</v>
      </c>
      <c r="K192">
        <v>-3.9011397361755402</v>
      </c>
      <c r="L192">
        <v>-2.59828853607178</v>
      </c>
      <c r="M192">
        <v>-1.6959381103515601</v>
      </c>
      <c r="N192">
        <v>-0.793587446212769</v>
      </c>
      <c r="O192">
        <v>0.509263575077057</v>
      </c>
      <c r="P192">
        <v>-4.52628374099731</v>
      </c>
      <c r="Q192">
        <v>1.1344076395034799</v>
      </c>
      <c r="R192">
        <v>2513</v>
      </c>
      <c r="S192">
        <v>2.7906173115679</v>
      </c>
      <c r="T192">
        <v>1.7207279205322299</v>
      </c>
      <c r="U192">
        <v>78.869773864746094</v>
      </c>
      <c r="V192">
        <v>93.016670227050795</v>
      </c>
      <c r="W192">
        <v>0.92869693040847801</v>
      </c>
      <c r="Y192" s="7"/>
    </row>
    <row r="193" spans="1:25">
      <c r="A193" t="s">
        <v>63</v>
      </c>
      <c r="B193" t="s">
        <v>47</v>
      </c>
      <c r="C193" s="7" t="s">
        <v>47</v>
      </c>
      <c r="D193" s="7">
        <v>41141</v>
      </c>
      <c r="E193" t="s">
        <v>102</v>
      </c>
      <c r="F193">
        <v>157.32441711425801</v>
      </c>
      <c r="G193">
        <v>158.75726318359401</v>
      </c>
      <c r="H193">
        <v>-1.4328471422195399</v>
      </c>
      <c r="I193">
        <v>-9.1075953096151404E-3</v>
      </c>
      <c r="J193">
        <v>72.735954284667997</v>
      </c>
      <c r="K193">
        <v>-3.4895322322845499</v>
      </c>
      <c r="L193">
        <v>-2.27442574501038</v>
      </c>
      <c r="M193">
        <v>-1.4328471422195399</v>
      </c>
      <c r="N193">
        <v>-0.59126836061477706</v>
      </c>
      <c r="O193">
        <v>0.62383782863616899</v>
      </c>
      <c r="P193">
        <v>-4.0725736618042001</v>
      </c>
      <c r="Q193">
        <v>1.2068794965744001</v>
      </c>
      <c r="R193">
        <v>2513</v>
      </c>
      <c r="S193">
        <v>2.39733930585396</v>
      </c>
      <c r="T193">
        <v>1.6048398017883301</v>
      </c>
      <c r="U193">
        <v>78.869773864746094</v>
      </c>
      <c r="V193">
        <v>93.016670227050795</v>
      </c>
      <c r="W193">
        <v>0.93251937627792403</v>
      </c>
      <c r="Y193" s="7"/>
    </row>
    <row r="194" spans="1:25">
      <c r="A194" t="s">
        <v>63</v>
      </c>
      <c r="B194" t="s">
        <v>47</v>
      </c>
      <c r="C194" s="7" t="s">
        <v>47</v>
      </c>
      <c r="D194" s="7">
        <v>41148</v>
      </c>
      <c r="E194" t="s">
        <v>79</v>
      </c>
      <c r="F194">
        <v>116.806747436523</v>
      </c>
      <c r="G194">
        <v>117.11134338378901</v>
      </c>
      <c r="H194">
        <v>-0.30460035800933799</v>
      </c>
      <c r="I194">
        <v>-2.6077292859554299E-3</v>
      </c>
      <c r="J194">
        <v>66.681076049804702</v>
      </c>
      <c r="K194">
        <v>-2.9813203811645499</v>
      </c>
      <c r="L194">
        <v>-1.39989233016968</v>
      </c>
      <c r="M194">
        <v>-0.30460035800933799</v>
      </c>
      <c r="N194">
        <v>0.79069173336029097</v>
      </c>
      <c r="O194">
        <v>2.37211966514587</v>
      </c>
      <c r="P194">
        <v>-3.7401330471038801</v>
      </c>
      <c r="Q194">
        <v>3.13093233108521</v>
      </c>
      <c r="R194">
        <v>2514</v>
      </c>
      <c r="S194">
        <v>4.0822198038180204</v>
      </c>
      <c r="T194">
        <v>2.08865547180176</v>
      </c>
      <c r="U194">
        <v>76.105232238769503</v>
      </c>
      <c r="V194">
        <v>93.013893127441406</v>
      </c>
      <c r="W194">
        <v>0.91938066482543901</v>
      </c>
      <c r="Y194" s="7"/>
    </row>
    <row r="195" spans="1:25">
      <c r="A195" t="s">
        <v>63</v>
      </c>
      <c r="B195" t="s">
        <v>47</v>
      </c>
      <c r="C195" s="7" t="s">
        <v>47</v>
      </c>
      <c r="D195" s="7">
        <v>41148</v>
      </c>
      <c r="E195" t="s">
        <v>80</v>
      </c>
      <c r="F195">
        <v>115.484344482422</v>
      </c>
      <c r="G195">
        <v>116.455001831055</v>
      </c>
      <c r="H195">
        <v>-0.97065478563308705</v>
      </c>
      <c r="I195">
        <v>-8.4050772711634601E-3</v>
      </c>
      <c r="J195">
        <v>65.707176208496094</v>
      </c>
      <c r="K195">
        <v>-3.73439741134644</v>
      </c>
      <c r="L195">
        <v>-2.10155582427979</v>
      </c>
      <c r="M195">
        <v>-0.97065478563308705</v>
      </c>
      <c r="N195">
        <v>0.160246357321739</v>
      </c>
      <c r="O195">
        <v>1.7930879592895499</v>
      </c>
      <c r="P195">
        <v>-4.5178799629211399</v>
      </c>
      <c r="Q195">
        <v>2.57657074928284</v>
      </c>
      <c r="R195">
        <v>2514</v>
      </c>
      <c r="S195">
        <v>4.3331995983799096</v>
      </c>
      <c r="T195">
        <v>2.1565599441528298</v>
      </c>
      <c r="U195">
        <v>76.105232238769503</v>
      </c>
      <c r="V195">
        <v>93.013893127441406</v>
      </c>
      <c r="W195">
        <v>0.91500276327133201</v>
      </c>
      <c r="Y195" s="7"/>
    </row>
    <row r="196" spans="1:25">
      <c r="A196" t="s">
        <v>63</v>
      </c>
      <c r="B196" t="s">
        <v>47</v>
      </c>
      <c r="C196" s="7" t="s">
        <v>47</v>
      </c>
      <c r="D196" s="7">
        <v>41148</v>
      </c>
      <c r="E196" t="s">
        <v>81</v>
      </c>
      <c r="F196">
        <v>115.19875335693401</v>
      </c>
      <c r="G196">
        <v>115.95989227294901</v>
      </c>
      <c r="H196">
        <v>-0.76112687587738004</v>
      </c>
      <c r="I196">
        <v>-6.6070756874978499E-3</v>
      </c>
      <c r="J196">
        <v>64.751296997070298</v>
      </c>
      <c r="K196">
        <v>-3.31621313095093</v>
      </c>
      <c r="L196">
        <v>-1.8066474199295</v>
      </c>
      <c r="M196">
        <v>-0.76112687587738004</v>
      </c>
      <c r="N196">
        <v>0.28439363837242099</v>
      </c>
      <c r="O196">
        <v>1.7939591407775899</v>
      </c>
      <c r="P196">
        <v>-4.0405445098876998</v>
      </c>
      <c r="Q196">
        <v>2.5182905197143599</v>
      </c>
      <c r="R196">
        <v>2514</v>
      </c>
      <c r="S196">
        <v>3.7264284764967801</v>
      </c>
      <c r="T196">
        <v>1.9937442541122401</v>
      </c>
      <c r="U196">
        <v>76.105232238769503</v>
      </c>
      <c r="V196">
        <v>93.013893127441406</v>
      </c>
      <c r="W196">
        <v>0.91672831773757901</v>
      </c>
      <c r="Y196" s="7"/>
    </row>
    <row r="197" spans="1:25">
      <c r="A197" t="s">
        <v>63</v>
      </c>
      <c r="B197" t="s">
        <v>47</v>
      </c>
      <c r="C197" s="7" t="s">
        <v>47</v>
      </c>
      <c r="D197" s="7">
        <v>41148</v>
      </c>
      <c r="E197" t="s">
        <v>82</v>
      </c>
      <c r="F197">
        <v>116.384643554688</v>
      </c>
      <c r="G197">
        <v>118.58025360107401</v>
      </c>
      <c r="H197">
        <v>-2.1956095695495601</v>
      </c>
      <c r="I197">
        <v>-1.8865114077925699E-2</v>
      </c>
      <c r="J197">
        <v>64.238883972167997</v>
      </c>
      <c r="K197">
        <v>-4.5076422691345197</v>
      </c>
      <c r="L197">
        <v>-3.1416747570037802</v>
      </c>
      <c r="M197">
        <v>-2.1956095695495601</v>
      </c>
      <c r="N197">
        <v>-1.24954450130463</v>
      </c>
      <c r="O197">
        <v>0.116423197090626</v>
      </c>
      <c r="P197">
        <v>-5.1630716323852504</v>
      </c>
      <c r="Q197">
        <v>0.77185237407684304</v>
      </c>
      <c r="R197">
        <v>2514</v>
      </c>
      <c r="S197">
        <v>3.0509169005244701</v>
      </c>
      <c r="T197">
        <v>1.80408883094788</v>
      </c>
      <c r="U197">
        <v>76.105232238769503</v>
      </c>
      <c r="V197">
        <v>93.013893127441406</v>
      </c>
      <c r="W197">
        <v>0.92202186584472701</v>
      </c>
      <c r="Y197" s="7"/>
    </row>
    <row r="198" spans="1:25">
      <c r="A198" t="s">
        <v>63</v>
      </c>
      <c r="B198" t="s">
        <v>47</v>
      </c>
      <c r="C198" s="7" t="s">
        <v>47</v>
      </c>
      <c r="D198" s="7">
        <v>41148</v>
      </c>
      <c r="E198" t="s">
        <v>83</v>
      </c>
      <c r="F198">
        <v>127.708770751953</v>
      </c>
      <c r="G198">
        <v>129.42143249511699</v>
      </c>
      <c r="H198">
        <v>-1.71266376972198</v>
      </c>
      <c r="I198">
        <v>-1.3410698622465101E-2</v>
      </c>
      <c r="J198">
        <v>63.8553657531738</v>
      </c>
      <c r="K198">
        <v>-4.0203523635864302</v>
      </c>
      <c r="L198">
        <v>-2.6569511890411399</v>
      </c>
      <c r="M198">
        <v>-1.71266376972198</v>
      </c>
      <c r="N198">
        <v>-0.76837635040283203</v>
      </c>
      <c r="O198">
        <v>0.59502470493316695</v>
      </c>
      <c r="P198">
        <v>-4.6745500564575204</v>
      </c>
      <c r="Q198">
        <v>1.24922227859497</v>
      </c>
      <c r="R198">
        <v>2514</v>
      </c>
      <c r="S198">
        <v>3.04879397914226</v>
      </c>
      <c r="T198">
        <v>1.80069887638092</v>
      </c>
      <c r="U198">
        <v>76.105232238769503</v>
      </c>
      <c r="V198">
        <v>93.013893127441406</v>
      </c>
      <c r="W198">
        <v>0.92234748601913497</v>
      </c>
      <c r="Y198" s="7"/>
    </row>
    <row r="199" spans="1:25">
      <c r="A199" t="s">
        <v>63</v>
      </c>
      <c r="B199" t="s">
        <v>47</v>
      </c>
      <c r="C199" s="7" t="s">
        <v>47</v>
      </c>
      <c r="D199" s="7">
        <v>41148</v>
      </c>
      <c r="E199" t="s">
        <v>84</v>
      </c>
      <c r="F199">
        <v>153.38278198242199</v>
      </c>
      <c r="G199">
        <v>157.43721008300801</v>
      </c>
      <c r="H199">
        <v>-4.0544290542602504</v>
      </c>
      <c r="I199">
        <v>-2.6433404535055199E-2</v>
      </c>
      <c r="J199">
        <v>63.250625610351598</v>
      </c>
      <c r="K199">
        <v>-6.4780354499816903</v>
      </c>
      <c r="L199">
        <v>-5.0461492538452104</v>
      </c>
      <c r="M199">
        <v>-4.0544290542602504</v>
      </c>
      <c r="N199">
        <v>-3.0627086162567099</v>
      </c>
      <c r="O199">
        <v>-1.6308224201202399</v>
      </c>
      <c r="P199">
        <v>-7.1650943756103498</v>
      </c>
      <c r="Q199">
        <v>-0.94376373291015603</v>
      </c>
      <c r="R199">
        <v>2514</v>
      </c>
      <c r="S199">
        <v>3.2939460161757399</v>
      </c>
      <c r="T199">
        <v>1.8911501169204701</v>
      </c>
      <c r="U199">
        <v>76.105232238769503</v>
      </c>
      <c r="V199">
        <v>93.013893127441406</v>
      </c>
      <c r="W199">
        <v>0.92522591352462802</v>
      </c>
      <c r="Y199" s="7"/>
    </row>
    <row r="200" spans="1:25">
      <c r="A200" t="s">
        <v>63</v>
      </c>
      <c r="B200" t="s">
        <v>47</v>
      </c>
      <c r="C200" s="7" t="s">
        <v>47</v>
      </c>
      <c r="D200" s="7">
        <v>41148</v>
      </c>
      <c r="E200" t="s">
        <v>85</v>
      </c>
      <c r="F200">
        <v>180.21911621093801</v>
      </c>
      <c r="G200">
        <v>185.18844604492199</v>
      </c>
      <c r="H200">
        <v>-4.9693355560302699</v>
      </c>
      <c r="I200">
        <v>-2.75738555938005E-2</v>
      </c>
      <c r="J200">
        <v>62.838668823242202</v>
      </c>
      <c r="K200">
        <v>-7.3931169509887704</v>
      </c>
      <c r="L200">
        <v>-5.9611272811889604</v>
      </c>
      <c r="M200">
        <v>-4.9693355560302699</v>
      </c>
      <c r="N200">
        <v>-3.9775443077087398</v>
      </c>
      <c r="O200">
        <v>-2.5455548763275102</v>
      </c>
      <c r="P200">
        <v>-8.0802249908447301</v>
      </c>
      <c r="Q200">
        <v>-1.8584465980529801</v>
      </c>
      <c r="R200">
        <v>2514</v>
      </c>
      <c r="S200">
        <v>3.3189480119767998</v>
      </c>
      <c r="T200">
        <v>1.89128637313843</v>
      </c>
      <c r="U200">
        <v>76.105232238769503</v>
      </c>
      <c r="V200">
        <v>93.013893127441406</v>
      </c>
      <c r="W200">
        <v>0.92452561855316195</v>
      </c>
      <c r="Y200" s="7"/>
    </row>
    <row r="201" spans="1:25">
      <c r="A201" t="s">
        <v>63</v>
      </c>
      <c r="B201" t="s">
        <v>47</v>
      </c>
      <c r="C201" s="7" t="s">
        <v>47</v>
      </c>
      <c r="D201" s="7">
        <v>41148</v>
      </c>
      <c r="E201" t="s">
        <v>86</v>
      </c>
      <c r="F201">
        <v>200.775390625</v>
      </c>
      <c r="G201">
        <v>207.41226196289099</v>
      </c>
      <c r="H201">
        <v>-6.6368532180786097</v>
      </c>
      <c r="I201">
        <v>-3.3056110143661499E-2</v>
      </c>
      <c r="J201">
        <v>65.394660949707003</v>
      </c>
      <c r="K201">
        <v>-8.9646530151367205</v>
      </c>
      <c r="L201">
        <v>-7.5893702507018999</v>
      </c>
      <c r="M201">
        <v>-6.6368532180786097</v>
      </c>
      <c r="N201">
        <v>-5.6843366622924796</v>
      </c>
      <c r="O201">
        <v>-4.3090538978576696</v>
      </c>
      <c r="P201">
        <v>-9.6245517730712908</v>
      </c>
      <c r="Q201">
        <v>-3.6491551399231001</v>
      </c>
      <c r="R201">
        <v>2514</v>
      </c>
      <c r="S201">
        <v>3.0989927022174002</v>
      </c>
      <c r="T201">
        <v>1.8163914680480999</v>
      </c>
      <c r="U201">
        <v>76.105232238769503</v>
      </c>
      <c r="V201">
        <v>93.013893127441406</v>
      </c>
      <c r="W201">
        <v>0.92191481590270996</v>
      </c>
      <c r="Y201" s="7"/>
    </row>
    <row r="202" spans="1:25">
      <c r="A202" t="s">
        <v>63</v>
      </c>
      <c r="B202" t="s">
        <v>47</v>
      </c>
      <c r="C202" s="7" t="s">
        <v>47</v>
      </c>
      <c r="D202" s="7">
        <v>41148</v>
      </c>
      <c r="E202" t="s">
        <v>87</v>
      </c>
      <c r="F202">
        <v>221.60256958007801</v>
      </c>
      <c r="G202">
        <v>223.44792175293</v>
      </c>
      <c r="H202">
        <v>-1.8453550338745099</v>
      </c>
      <c r="I202">
        <v>-8.3273174241185206E-3</v>
      </c>
      <c r="J202">
        <v>69.978225708007798</v>
      </c>
      <c r="K202">
        <v>-4.2582559585571298</v>
      </c>
      <c r="L202">
        <v>-2.8326942920684801</v>
      </c>
      <c r="M202">
        <v>-1.8453550338745099</v>
      </c>
      <c r="N202">
        <v>-0.858015596866608</v>
      </c>
      <c r="O202">
        <v>0.56754571199417103</v>
      </c>
      <c r="P202">
        <v>-4.9422798156738299</v>
      </c>
      <c r="Q202">
        <v>1.25156962871552</v>
      </c>
      <c r="R202">
        <v>2514</v>
      </c>
      <c r="S202">
        <v>3.3677369279996601</v>
      </c>
      <c r="T202">
        <v>1.88279640674591</v>
      </c>
      <c r="U202">
        <v>76.105232238769503</v>
      </c>
      <c r="V202">
        <v>93.013893127441406</v>
      </c>
      <c r="W202">
        <v>0.915632784366608</v>
      </c>
      <c r="Y202" s="7"/>
    </row>
    <row r="203" spans="1:25">
      <c r="A203" t="s">
        <v>63</v>
      </c>
      <c r="B203" t="s">
        <v>47</v>
      </c>
      <c r="C203" s="7" t="s">
        <v>47</v>
      </c>
      <c r="D203" s="7">
        <v>41148</v>
      </c>
      <c r="E203" t="s">
        <v>88</v>
      </c>
      <c r="F203">
        <v>231.59747314453099</v>
      </c>
      <c r="G203">
        <v>235.02859497070301</v>
      </c>
      <c r="H203">
        <v>-3.4311108589172399</v>
      </c>
      <c r="I203">
        <v>-1.48149756714702E-2</v>
      </c>
      <c r="J203">
        <v>75.275802612304702</v>
      </c>
      <c r="K203">
        <v>-5.9274454116821298</v>
      </c>
      <c r="L203">
        <v>-4.4525909423828098</v>
      </c>
      <c r="M203">
        <v>-3.4311108589172399</v>
      </c>
      <c r="N203">
        <v>-2.4096310138702401</v>
      </c>
      <c r="O203">
        <v>-0.93477648496627797</v>
      </c>
      <c r="P203">
        <v>-6.6351208686828604</v>
      </c>
      <c r="Q203">
        <v>-0.22710038721561401</v>
      </c>
      <c r="R203">
        <v>2514</v>
      </c>
      <c r="S203">
        <v>3.6236215151973599</v>
      </c>
      <c r="T203">
        <v>1.9479000568389899</v>
      </c>
      <c r="U203">
        <v>76.105232238769503</v>
      </c>
      <c r="V203">
        <v>93.013893127441406</v>
      </c>
      <c r="W203">
        <v>0.91779887676239003</v>
      </c>
      <c r="Y203" s="7"/>
    </row>
    <row r="204" spans="1:25">
      <c r="A204" t="s">
        <v>63</v>
      </c>
      <c r="B204" t="s">
        <v>47</v>
      </c>
      <c r="C204" s="7" t="s">
        <v>47</v>
      </c>
      <c r="D204" s="7">
        <v>41148</v>
      </c>
      <c r="E204" t="s">
        <v>89</v>
      </c>
      <c r="F204">
        <v>241.74217224121099</v>
      </c>
      <c r="G204">
        <v>246.94793701171901</v>
      </c>
      <c r="H204">
        <v>-5.2057690620422399</v>
      </c>
      <c r="I204">
        <v>-2.15343870222569E-2</v>
      </c>
      <c r="J204">
        <v>80.632263183593807</v>
      </c>
      <c r="K204">
        <v>-7.8497428894043004</v>
      </c>
      <c r="L204">
        <v>-6.2876615524292001</v>
      </c>
      <c r="M204">
        <v>-5.2057690620422399</v>
      </c>
      <c r="N204">
        <v>-4.1238765716552699</v>
      </c>
      <c r="O204">
        <v>-2.56179547309875</v>
      </c>
      <c r="P204">
        <v>-8.5992727279663104</v>
      </c>
      <c r="Q204">
        <v>-1.8122657537460301</v>
      </c>
      <c r="R204">
        <v>2514</v>
      </c>
      <c r="S204">
        <v>4.0667129354384297</v>
      </c>
      <c r="T204">
        <v>2.06310367584229</v>
      </c>
      <c r="U204">
        <v>76.105232238769503</v>
      </c>
      <c r="V204">
        <v>93.013893127441406</v>
      </c>
      <c r="W204">
        <v>0.91677790880203203</v>
      </c>
      <c r="Y204" s="7"/>
    </row>
    <row r="205" spans="1:25">
      <c r="A205" t="s">
        <v>63</v>
      </c>
      <c r="B205" t="s">
        <v>47</v>
      </c>
      <c r="C205" s="7" t="s">
        <v>47</v>
      </c>
      <c r="D205" s="7">
        <v>41148</v>
      </c>
      <c r="E205" t="s">
        <v>90</v>
      </c>
      <c r="F205">
        <v>246.52926635742199</v>
      </c>
      <c r="G205">
        <v>250.17601013183599</v>
      </c>
      <c r="H205">
        <v>-3.6467547416686998</v>
      </c>
      <c r="I205">
        <v>-1.47923808544874E-2</v>
      </c>
      <c r="J205">
        <v>84.490173339843807</v>
      </c>
      <c r="K205">
        <v>-6.1250967979431197</v>
      </c>
      <c r="L205">
        <v>-4.6608724594116202</v>
      </c>
      <c r="M205">
        <v>-3.6467547416686998</v>
      </c>
      <c r="N205">
        <v>-2.6326375007629399</v>
      </c>
      <c r="O205">
        <v>-1.16841292381287</v>
      </c>
      <c r="P205">
        <v>-6.8276720046997097</v>
      </c>
      <c r="Q205">
        <v>-0.46583744883537298</v>
      </c>
      <c r="R205">
        <v>2514</v>
      </c>
      <c r="S205">
        <v>3.62028617578062</v>
      </c>
      <c r="T205">
        <v>1.93386042118073</v>
      </c>
      <c r="U205">
        <v>76.105232238769503</v>
      </c>
      <c r="V205">
        <v>93.013893127441406</v>
      </c>
      <c r="W205">
        <v>0.91621881723403897</v>
      </c>
      <c r="Y205" s="7"/>
    </row>
    <row r="206" spans="1:25">
      <c r="A206" t="s">
        <v>63</v>
      </c>
      <c r="B206" t="s">
        <v>47</v>
      </c>
      <c r="C206" s="7" t="s">
        <v>47</v>
      </c>
      <c r="D206" s="7">
        <v>41148</v>
      </c>
      <c r="E206" t="s">
        <v>91</v>
      </c>
      <c r="F206">
        <v>245.81959533691401</v>
      </c>
      <c r="G206">
        <v>248.22805786132801</v>
      </c>
      <c r="H206">
        <v>-2.4084527492523198</v>
      </c>
      <c r="I206">
        <v>-9.7976438701152802E-3</v>
      </c>
      <c r="J206">
        <v>87.135559082031307</v>
      </c>
      <c r="K206">
        <v>-4.7289733886718803</v>
      </c>
      <c r="L206">
        <v>-3.3579909801483199</v>
      </c>
      <c r="M206">
        <v>-2.4084527492523198</v>
      </c>
      <c r="N206">
        <v>-1.4589146375656099</v>
      </c>
      <c r="O206">
        <v>-8.7932266294956193E-2</v>
      </c>
      <c r="P206">
        <v>-5.3868088722229004</v>
      </c>
      <c r="Q206">
        <v>0.56990307569503795</v>
      </c>
      <c r="R206">
        <v>2514</v>
      </c>
      <c r="S206">
        <v>3.2082692246704898</v>
      </c>
      <c r="T206">
        <v>1.8107118606567401</v>
      </c>
      <c r="U206">
        <v>76.105232238769503</v>
      </c>
      <c r="V206">
        <v>93.013893127441406</v>
      </c>
      <c r="W206">
        <v>0.91772127151489302</v>
      </c>
      <c r="Y206" s="7"/>
    </row>
    <row r="207" spans="1:25">
      <c r="A207" t="s">
        <v>63</v>
      </c>
      <c r="B207" t="s">
        <v>47</v>
      </c>
      <c r="C207" s="7" t="s">
        <v>47</v>
      </c>
      <c r="D207" s="7">
        <v>41148</v>
      </c>
      <c r="E207" t="s">
        <v>92</v>
      </c>
      <c r="F207">
        <v>247.72714233398401</v>
      </c>
      <c r="G207">
        <v>246.681396484375</v>
      </c>
      <c r="H207">
        <v>1.0457576513290401</v>
      </c>
      <c r="I207">
        <v>4.2214090935885898E-3</v>
      </c>
      <c r="J207">
        <v>89.025093078613295</v>
      </c>
      <c r="K207">
        <v>-1.28938949108124</v>
      </c>
      <c r="L207">
        <v>9.0234376490116106E-2</v>
      </c>
      <c r="M207">
        <v>1.0457576513290401</v>
      </c>
      <c r="N207">
        <v>2.00128078460693</v>
      </c>
      <c r="O207">
        <v>3.3809046745300302</v>
      </c>
      <c r="P207">
        <v>-1.95137107372284</v>
      </c>
      <c r="Q207">
        <v>4.04288625717163</v>
      </c>
      <c r="R207">
        <v>2514</v>
      </c>
      <c r="S207">
        <v>3.2882737572620901</v>
      </c>
      <c r="T207">
        <v>1.8221249580383301</v>
      </c>
      <c r="U207">
        <v>76.105232238769503</v>
      </c>
      <c r="V207">
        <v>93.013893127441406</v>
      </c>
      <c r="W207">
        <v>0.91488534212112405</v>
      </c>
      <c r="Y207" s="7"/>
    </row>
    <row r="208" spans="1:25">
      <c r="A208" t="s">
        <v>63</v>
      </c>
      <c r="B208" t="s">
        <v>47</v>
      </c>
      <c r="C208" s="7" t="s">
        <v>47</v>
      </c>
      <c r="D208" s="7">
        <v>41148</v>
      </c>
      <c r="E208" t="s">
        <v>93</v>
      </c>
      <c r="F208">
        <v>241.528884887695</v>
      </c>
      <c r="G208">
        <v>229.59872436523401</v>
      </c>
      <c r="H208">
        <v>11.9301605224609</v>
      </c>
      <c r="I208">
        <v>4.9394343048334101E-2</v>
      </c>
      <c r="J208">
        <v>89.962371826171903</v>
      </c>
      <c r="K208">
        <v>9.4245662689209002</v>
      </c>
      <c r="L208">
        <v>10.9048910140991</v>
      </c>
      <c r="M208">
        <v>11.9301605224609</v>
      </c>
      <c r="N208">
        <v>12.9554290771484</v>
      </c>
      <c r="O208">
        <v>14.435754776001</v>
      </c>
      <c r="P208">
        <v>8.7142648696899396</v>
      </c>
      <c r="Q208">
        <v>15.146055221557599</v>
      </c>
      <c r="R208">
        <v>2514</v>
      </c>
      <c r="S208">
        <v>3.9014789413100499</v>
      </c>
      <c r="T208">
        <v>1.9551253318786601</v>
      </c>
      <c r="U208">
        <v>76.105232238769503</v>
      </c>
      <c r="V208">
        <v>93.013893127441406</v>
      </c>
      <c r="W208">
        <v>0.90751749277114901</v>
      </c>
      <c r="Y208" s="7"/>
    </row>
    <row r="209" spans="1:25">
      <c r="A209" t="s">
        <v>63</v>
      </c>
      <c r="B209" t="s">
        <v>47</v>
      </c>
      <c r="C209" s="7" t="s">
        <v>47</v>
      </c>
      <c r="D209" s="7">
        <v>41148</v>
      </c>
      <c r="E209" t="s">
        <v>94</v>
      </c>
      <c r="F209">
        <v>228.70780944824199</v>
      </c>
      <c r="G209">
        <v>216.30421447753901</v>
      </c>
      <c r="H209">
        <v>12.403592109680201</v>
      </c>
      <c r="I209">
        <v>5.42333535850048E-2</v>
      </c>
      <c r="J209">
        <v>90.596107482910199</v>
      </c>
      <c r="K209">
        <v>10.0201721191406</v>
      </c>
      <c r="L209">
        <v>11.428316116333001</v>
      </c>
      <c r="M209">
        <v>12.403592109680201</v>
      </c>
      <c r="N209">
        <v>13.378867149353001</v>
      </c>
      <c r="O209">
        <v>14.787011146545399</v>
      </c>
      <c r="P209">
        <v>9.3445062637329102</v>
      </c>
      <c r="Q209">
        <v>15.4626770019531</v>
      </c>
      <c r="R209">
        <v>2514</v>
      </c>
      <c r="S209">
        <v>3.5501413254332599</v>
      </c>
      <c r="T209">
        <v>1.85979199409485</v>
      </c>
      <c r="U209">
        <v>76.105232238769503</v>
      </c>
      <c r="V209">
        <v>93.013893127441406</v>
      </c>
      <c r="W209">
        <v>0.91289657354354903</v>
      </c>
      <c r="Y209" s="7"/>
    </row>
    <row r="210" spans="1:25">
      <c r="A210" t="s">
        <v>63</v>
      </c>
      <c r="B210" t="s">
        <v>47</v>
      </c>
      <c r="C210" s="7" t="s">
        <v>47</v>
      </c>
      <c r="D210" s="7">
        <v>41148</v>
      </c>
      <c r="E210" t="s">
        <v>95</v>
      </c>
      <c r="F210">
        <v>209.93876647949199</v>
      </c>
      <c r="G210">
        <v>199.988693237305</v>
      </c>
      <c r="H210">
        <v>9.9500808715820295</v>
      </c>
      <c r="I210">
        <v>4.7395158559083897E-2</v>
      </c>
      <c r="J210">
        <v>89.446189880371094</v>
      </c>
      <c r="K210">
        <v>7.4423542022705096</v>
      </c>
      <c r="L210">
        <v>8.9239397048950195</v>
      </c>
      <c r="M210">
        <v>9.9500808715820295</v>
      </c>
      <c r="N210">
        <v>10.976222038269</v>
      </c>
      <c r="O210">
        <v>12.457807540893601</v>
      </c>
      <c r="P210">
        <v>6.7314486503601101</v>
      </c>
      <c r="Q210">
        <v>13.1687126159668</v>
      </c>
      <c r="R210">
        <v>2514</v>
      </c>
      <c r="S210">
        <v>3.9474382253244999</v>
      </c>
      <c r="T210">
        <v>1.9567894935607899</v>
      </c>
      <c r="U210">
        <v>76.105232238769503</v>
      </c>
      <c r="V210">
        <v>93.013893127441406</v>
      </c>
      <c r="W210">
        <v>0.91557061672210704</v>
      </c>
      <c r="Y210" s="7"/>
    </row>
    <row r="211" spans="1:25">
      <c r="A211" t="s">
        <v>63</v>
      </c>
      <c r="B211" t="s">
        <v>47</v>
      </c>
      <c r="C211" s="7" t="s">
        <v>47</v>
      </c>
      <c r="D211" s="7">
        <v>41148</v>
      </c>
      <c r="E211" t="s">
        <v>96</v>
      </c>
      <c r="F211">
        <v>193.90533447265599</v>
      </c>
      <c r="G211">
        <v>183.73262023925801</v>
      </c>
      <c r="H211">
        <v>10.1727132797241</v>
      </c>
      <c r="I211">
        <v>5.2462264895439099E-2</v>
      </c>
      <c r="J211">
        <v>87.742134094238295</v>
      </c>
      <c r="K211">
        <v>7.7976489067077601</v>
      </c>
      <c r="L211">
        <v>9.2008562088012695</v>
      </c>
      <c r="M211">
        <v>10.1727132797241</v>
      </c>
      <c r="N211">
        <v>11.144570350646999</v>
      </c>
      <c r="O211">
        <v>12.547777175903301</v>
      </c>
      <c r="P211">
        <v>7.12435102462769</v>
      </c>
      <c r="Q211">
        <v>13.2210750579834</v>
      </c>
      <c r="R211">
        <v>2514</v>
      </c>
      <c r="S211">
        <v>3.5564145590596001</v>
      </c>
      <c r="T211">
        <v>1.85327255725861</v>
      </c>
      <c r="U211">
        <v>76.105232238769503</v>
      </c>
      <c r="V211">
        <v>93.013893127441406</v>
      </c>
      <c r="W211">
        <v>0.91798651218414296</v>
      </c>
      <c r="Y211" s="7"/>
    </row>
    <row r="212" spans="1:25">
      <c r="A212" t="s">
        <v>63</v>
      </c>
      <c r="B212" t="s">
        <v>47</v>
      </c>
      <c r="C212" s="7" t="s">
        <v>47</v>
      </c>
      <c r="D212" s="7">
        <v>41148</v>
      </c>
      <c r="E212" t="s">
        <v>97</v>
      </c>
      <c r="F212">
        <v>183.19285583496099</v>
      </c>
      <c r="G212">
        <v>181.85475158691401</v>
      </c>
      <c r="H212">
        <v>1.3381215333938601</v>
      </c>
      <c r="I212">
        <v>7.30444118380547E-3</v>
      </c>
      <c r="J212">
        <v>84.846443176269503</v>
      </c>
      <c r="K212">
        <v>-1.11054682731628</v>
      </c>
      <c r="L212">
        <v>0.33614626526832603</v>
      </c>
      <c r="M212">
        <v>1.3381215333938601</v>
      </c>
      <c r="N212">
        <v>2.3400967121124299</v>
      </c>
      <c r="O212">
        <v>3.7867896556854199</v>
      </c>
      <c r="P212">
        <v>-1.8047102689743</v>
      </c>
      <c r="Q212">
        <v>4.4809532165527299</v>
      </c>
      <c r="R212">
        <v>2514</v>
      </c>
      <c r="S212">
        <v>3.61128625419133</v>
      </c>
      <c r="T212">
        <v>1.91070604324341</v>
      </c>
      <c r="U212">
        <v>76.105232238769503</v>
      </c>
      <c r="V212">
        <v>93.013893127441406</v>
      </c>
      <c r="W212">
        <v>0.91693264245986905</v>
      </c>
      <c r="Y212" s="7"/>
    </row>
    <row r="213" spans="1:25">
      <c r="A213" t="s">
        <v>63</v>
      </c>
      <c r="B213" t="s">
        <v>47</v>
      </c>
      <c r="C213" s="7" t="s">
        <v>47</v>
      </c>
      <c r="D213" s="7">
        <v>41148</v>
      </c>
      <c r="E213" t="s">
        <v>98</v>
      </c>
      <c r="F213">
        <v>181.18775939941401</v>
      </c>
      <c r="G213">
        <v>183.66732788085901</v>
      </c>
      <c r="H213">
        <v>-2.4795577526092498</v>
      </c>
      <c r="I213">
        <v>-1.36850187554955E-2</v>
      </c>
      <c r="J213">
        <v>80.683769226074205</v>
      </c>
      <c r="K213">
        <v>-4.9564509391784703</v>
      </c>
      <c r="L213">
        <v>-3.4930822849273699</v>
      </c>
      <c r="M213">
        <v>-2.4795577526092498</v>
      </c>
      <c r="N213">
        <v>-1.4660333395004299</v>
      </c>
      <c r="O213">
        <v>-2.6649821083992698E-3</v>
      </c>
      <c r="P213">
        <v>-5.6586151123046902</v>
      </c>
      <c r="Q213">
        <v>0.69949972629547097</v>
      </c>
      <c r="R213">
        <v>2514</v>
      </c>
      <c r="S213">
        <v>3.5754367872113999</v>
      </c>
      <c r="T213">
        <v>1.9327297210693399</v>
      </c>
      <c r="U213">
        <v>76.105232238769503</v>
      </c>
      <c r="V213">
        <v>93.013893127441406</v>
      </c>
      <c r="W213">
        <v>0.91814929246902499</v>
      </c>
      <c r="Y213" s="7"/>
    </row>
    <row r="214" spans="1:25">
      <c r="A214" t="s">
        <v>63</v>
      </c>
      <c r="B214" t="s">
        <v>47</v>
      </c>
      <c r="C214" s="7" t="s">
        <v>47</v>
      </c>
      <c r="D214" s="7">
        <v>41148</v>
      </c>
      <c r="E214" t="s">
        <v>99</v>
      </c>
      <c r="F214">
        <v>178.38246154785199</v>
      </c>
      <c r="G214">
        <v>181.066650390625</v>
      </c>
      <c r="H214">
        <v>-2.6841983795165998</v>
      </c>
      <c r="I214">
        <v>-1.50474347174168E-2</v>
      </c>
      <c r="J214">
        <v>77.923637390136705</v>
      </c>
      <c r="K214">
        <v>-5.2153663635253897</v>
      </c>
      <c r="L214">
        <v>-3.71993184089661</v>
      </c>
      <c r="M214">
        <v>-2.6841983795165998</v>
      </c>
      <c r="N214">
        <v>-1.64846479892731</v>
      </c>
      <c r="O214">
        <v>-0.15303008258342701</v>
      </c>
      <c r="P214">
        <v>-5.9329175949096697</v>
      </c>
      <c r="Q214">
        <v>0.56452095508575395</v>
      </c>
      <c r="R214">
        <v>2514</v>
      </c>
      <c r="S214">
        <v>3.69213685642791</v>
      </c>
      <c r="T214">
        <v>1.97508108615875</v>
      </c>
      <c r="U214">
        <v>76.105232238769503</v>
      </c>
      <c r="V214">
        <v>93.013893127441406</v>
      </c>
      <c r="W214">
        <v>0.92075121402740501</v>
      </c>
      <c r="Y214" s="7"/>
    </row>
    <row r="215" spans="1:25">
      <c r="A215" t="s">
        <v>63</v>
      </c>
      <c r="B215" t="s">
        <v>47</v>
      </c>
      <c r="C215" s="7" t="s">
        <v>47</v>
      </c>
      <c r="D215" s="7">
        <v>41148</v>
      </c>
      <c r="E215" t="s">
        <v>100</v>
      </c>
      <c r="F215">
        <v>167.62649536132801</v>
      </c>
      <c r="G215">
        <v>172.71607971191401</v>
      </c>
      <c r="H215">
        <v>-5.08959913253784</v>
      </c>
      <c r="I215">
        <v>-3.0362736433744399E-2</v>
      </c>
      <c r="J215">
        <v>75.975837707519503</v>
      </c>
      <c r="K215">
        <v>-7.4866886138915998</v>
      </c>
      <c r="L215">
        <v>-6.0704684257507298</v>
      </c>
      <c r="M215">
        <v>-5.08959913253784</v>
      </c>
      <c r="N215">
        <v>-4.1087293624877903</v>
      </c>
      <c r="O215">
        <v>-2.6925096511840798</v>
      </c>
      <c r="P215">
        <v>-8.1662302017211896</v>
      </c>
      <c r="Q215">
        <v>-2.01296806335449</v>
      </c>
      <c r="R215">
        <v>2514</v>
      </c>
      <c r="S215">
        <v>3.2828937158412801</v>
      </c>
      <c r="T215">
        <v>1.8704587221145601</v>
      </c>
      <c r="U215">
        <v>76.105232238769503</v>
      </c>
      <c r="V215">
        <v>93.013893127441406</v>
      </c>
      <c r="W215">
        <v>0.92502140998840299</v>
      </c>
      <c r="Y215" s="7"/>
    </row>
    <row r="216" spans="1:25">
      <c r="A216" t="s">
        <v>63</v>
      </c>
      <c r="B216" t="s">
        <v>47</v>
      </c>
      <c r="C216" s="7" t="s">
        <v>47</v>
      </c>
      <c r="D216" s="7">
        <v>41148</v>
      </c>
      <c r="E216" t="s">
        <v>101</v>
      </c>
      <c r="F216">
        <v>155.41865539550801</v>
      </c>
      <c r="G216">
        <v>160.68846130371099</v>
      </c>
      <c r="H216">
        <v>-5.26979637145996</v>
      </c>
      <c r="I216">
        <v>-3.3907104283571202E-2</v>
      </c>
      <c r="J216">
        <v>74.480514526367202</v>
      </c>
      <c r="K216">
        <v>-7.4890556335449201</v>
      </c>
      <c r="L216">
        <v>-6.1778993606567401</v>
      </c>
      <c r="M216">
        <v>-5.26979637145996</v>
      </c>
      <c r="N216">
        <v>-4.36169385910034</v>
      </c>
      <c r="O216">
        <v>-3.05053758621216</v>
      </c>
      <c r="P216">
        <v>-8.1181840896606392</v>
      </c>
      <c r="Q216">
        <v>-2.4214084148407</v>
      </c>
      <c r="R216">
        <v>2514</v>
      </c>
      <c r="S216">
        <v>2.8085838146822102</v>
      </c>
      <c r="T216">
        <v>1.7316969633102399</v>
      </c>
      <c r="U216">
        <v>76.105232238769503</v>
      </c>
      <c r="V216">
        <v>93.013893127441406</v>
      </c>
      <c r="W216">
        <v>0.92869693040847801</v>
      </c>
      <c r="Y216" s="7"/>
    </row>
    <row r="217" spans="1:25">
      <c r="A217" t="s">
        <v>63</v>
      </c>
      <c r="B217" t="s">
        <v>47</v>
      </c>
      <c r="C217" s="7" t="s">
        <v>47</v>
      </c>
      <c r="D217" s="7">
        <v>41148</v>
      </c>
      <c r="E217" t="s">
        <v>102</v>
      </c>
      <c r="F217">
        <v>149.89939880371099</v>
      </c>
      <c r="G217">
        <v>154.02705383300801</v>
      </c>
      <c r="H217">
        <v>-4.1276559829711896</v>
      </c>
      <c r="I217">
        <v>-2.75361761450768E-2</v>
      </c>
      <c r="J217">
        <v>73.0054931640625</v>
      </c>
      <c r="K217">
        <v>-6.2021284103393599</v>
      </c>
      <c r="L217">
        <v>-4.9765133857727104</v>
      </c>
      <c r="M217">
        <v>-4.1276559829711896</v>
      </c>
      <c r="N217">
        <v>-3.2787983417511</v>
      </c>
      <c r="O217">
        <v>-2.05318331718445</v>
      </c>
      <c r="P217">
        <v>-6.7902131080627397</v>
      </c>
      <c r="Q217">
        <v>-1.46509897708893</v>
      </c>
      <c r="R217">
        <v>2514</v>
      </c>
      <c r="S217">
        <v>2.4197600739484</v>
      </c>
      <c r="T217">
        <v>1.6187196969986</v>
      </c>
      <c r="U217">
        <v>76.105232238769503</v>
      </c>
      <c r="V217">
        <v>93.013893127441406</v>
      </c>
      <c r="W217">
        <v>0.93251937627792403</v>
      </c>
      <c r="Y217" s="7"/>
    </row>
    <row r="218" spans="1:25">
      <c r="A218" t="s">
        <v>63</v>
      </c>
      <c r="B218" t="s">
        <v>47</v>
      </c>
      <c r="C218" s="7" t="s">
        <v>47</v>
      </c>
      <c r="D218" s="7">
        <v>41150</v>
      </c>
      <c r="E218" t="s">
        <v>79</v>
      </c>
      <c r="F218">
        <v>151.17018127441401</v>
      </c>
      <c r="G218">
        <v>151.74305725097699</v>
      </c>
      <c r="H218">
        <v>-0.57288187742233299</v>
      </c>
      <c r="I218">
        <v>-3.7896484136581399E-3</v>
      </c>
      <c r="J218">
        <v>77.714088439941406</v>
      </c>
      <c r="K218">
        <v>-2.4625828266143799</v>
      </c>
      <c r="L218">
        <v>-1.3461322784423799</v>
      </c>
      <c r="M218">
        <v>-0.57288187742233299</v>
      </c>
      <c r="N218">
        <v>0.20036844909191101</v>
      </c>
      <c r="O218">
        <v>1.3168190717697099</v>
      </c>
      <c r="P218">
        <v>-2.9982869625091602</v>
      </c>
      <c r="Q218">
        <v>1.85252296924591</v>
      </c>
      <c r="R218">
        <v>2516</v>
      </c>
      <c r="S218">
        <v>2.02711219971019</v>
      </c>
      <c r="T218">
        <v>1.47454154491425</v>
      </c>
      <c r="U218">
        <v>80.356430053710895</v>
      </c>
      <c r="V218">
        <v>94.003219604492202</v>
      </c>
      <c r="W218">
        <v>0.91938066482543901</v>
      </c>
    </row>
    <row r="219" spans="1:25">
      <c r="A219" t="s">
        <v>63</v>
      </c>
      <c r="B219" t="s">
        <v>47</v>
      </c>
      <c r="C219" s="7" t="s">
        <v>47</v>
      </c>
      <c r="D219" s="7">
        <v>41150</v>
      </c>
      <c r="E219" t="s">
        <v>80</v>
      </c>
      <c r="F219">
        <v>146.04914855957</v>
      </c>
      <c r="G219">
        <v>147.01084899902301</v>
      </c>
      <c r="H219">
        <v>-0.96169412136077903</v>
      </c>
      <c r="I219">
        <v>-6.5847295336425296E-3</v>
      </c>
      <c r="J219">
        <v>76.619697570800795</v>
      </c>
      <c r="K219">
        <v>-2.8411800861358598</v>
      </c>
      <c r="L219">
        <v>-1.7307645082473799</v>
      </c>
      <c r="M219">
        <v>-0.96169412136077903</v>
      </c>
      <c r="N219">
        <v>-0.19262373447418199</v>
      </c>
      <c r="O219">
        <v>0.91779172420501698</v>
      </c>
      <c r="P219">
        <v>-3.3739883899688698</v>
      </c>
      <c r="Q219">
        <v>1.45059990882874</v>
      </c>
      <c r="R219">
        <v>2516</v>
      </c>
      <c r="S219">
        <v>2.0000410054448099</v>
      </c>
      <c r="T219">
        <v>1.46657061576843</v>
      </c>
      <c r="U219">
        <v>80.356430053710895</v>
      </c>
      <c r="V219">
        <v>94.003219604492202</v>
      </c>
      <c r="W219">
        <v>0.91500276327133201</v>
      </c>
    </row>
    <row r="220" spans="1:25">
      <c r="A220" t="s">
        <v>63</v>
      </c>
      <c r="B220" t="s">
        <v>47</v>
      </c>
      <c r="C220" s="7" t="s">
        <v>47</v>
      </c>
      <c r="D220" s="7">
        <v>41150</v>
      </c>
      <c r="E220" t="s">
        <v>81</v>
      </c>
      <c r="F220">
        <v>140.679122924805</v>
      </c>
      <c r="G220">
        <v>141.80679321289099</v>
      </c>
      <c r="H220">
        <v>-1.1276658773422199</v>
      </c>
      <c r="I220">
        <v>-8.0158729106187803E-3</v>
      </c>
      <c r="J220">
        <v>75.276283264160199</v>
      </c>
      <c r="K220">
        <v>-2.93591403961182</v>
      </c>
      <c r="L220">
        <v>-1.86758637428284</v>
      </c>
      <c r="M220">
        <v>-1.1276658773422199</v>
      </c>
      <c r="N220">
        <v>-0.38774546980857799</v>
      </c>
      <c r="O220">
        <v>0.68058216571807895</v>
      </c>
      <c r="P220">
        <v>-3.4485273361206099</v>
      </c>
      <c r="Q220">
        <v>1.1931953430175799</v>
      </c>
      <c r="R220">
        <v>2516</v>
      </c>
      <c r="S220">
        <v>1.8664498334967401</v>
      </c>
      <c r="T220">
        <v>1.41098344326019</v>
      </c>
      <c r="U220">
        <v>80.356430053710895</v>
      </c>
      <c r="V220">
        <v>94.003219604492202</v>
      </c>
      <c r="W220">
        <v>0.91672831773757901</v>
      </c>
    </row>
    <row r="221" spans="1:25">
      <c r="A221" t="s">
        <v>63</v>
      </c>
      <c r="B221" t="s">
        <v>47</v>
      </c>
      <c r="C221" s="7" t="s">
        <v>47</v>
      </c>
      <c r="D221" s="7">
        <v>41150</v>
      </c>
      <c r="E221" t="s">
        <v>82</v>
      </c>
      <c r="F221">
        <v>140.37998962402301</v>
      </c>
      <c r="G221">
        <v>140.82505798339801</v>
      </c>
      <c r="H221">
        <v>-0.44506445527076699</v>
      </c>
      <c r="I221">
        <v>-3.1704267021268602E-3</v>
      </c>
      <c r="J221">
        <v>74.430931091308594</v>
      </c>
      <c r="K221">
        <v>-2.2358987331390399</v>
      </c>
      <c r="L221">
        <v>-1.1778593063354501</v>
      </c>
      <c r="M221">
        <v>-0.44506445527076699</v>
      </c>
      <c r="N221">
        <v>0.28773042559623702</v>
      </c>
      <c r="O221">
        <v>1.34576976299286</v>
      </c>
      <c r="P221">
        <v>-2.7435753345489502</v>
      </c>
      <c r="Q221">
        <v>1.8534464836120601</v>
      </c>
      <c r="R221">
        <v>2516</v>
      </c>
      <c r="S221">
        <v>1.8447185175274099</v>
      </c>
      <c r="T221">
        <v>1.39739537239075</v>
      </c>
      <c r="U221">
        <v>80.356430053710895</v>
      </c>
      <c r="V221">
        <v>94.003219604492202</v>
      </c>
      <c r="W221">
        <v>0.92202186584472701</v>
      </c>
    </row>
    <row r="222" spans="1:25">
      <c r="A222" t="s">
        <v>63</v>
      </c>
      <c r="B222" t="s">
        <v>47</v>
      </c>
      <c r="C222" s="7" t="s">
        <v>47</v>
      </c>
      <c r="D222" s="7">
        <v>41150</v>
      </c>
      <c r="E222" t="s">
        <v>83</v>
      </c>
      <c r="F222">
        <v>149.18804931640599</v>
      </c>
      <c r="G222">
        <v>150.12054443359401</v>
      </c>
      <c r="H222">
        <v>-0.93247944116592396</v>
      </c>
      <c r="I222">
        <v>-6.2503628432750702E-3</v>
      </c>
      <c r="J222">
        <v>73.130210876464801</v>
      </c>
      <c r="K222">
        <v>-2.7070558071136501</v>
      </c>
      <c r="L222">
        <v>-1.6586216688156099</v>
      </c>
      <c r="M222">
        <v>-0.93247944116592396</v>
      </c>
      <c r="N222">
        <v>-0.20633721351623499</v>
      </c>
      <c r="O222">
        <v>0.84209686517715499</v>
      </c>
      <c r="P222">
        <v>-3.2101235389709499</v>
      </c>
      <c r="Q222">
        <v>1.34516453742981</v>
      </c>
      <c r="R222">
        <v>2516</v>
      </c>
      <c r="S222">
        <v>1.8124244899884201</v>
      </c>
      <c r="T222">
        <v>1.38470923900604</v>
      </c>
      <c r="U222">
        <v>80.356430053710895</v>
      </c>
      <c r="V222">
        <v>94.003219604492202</v>
      </c>
      <c r="W222">
        <v>0.92234748601913497</v>
      </c>
    </row>
    <row r="223" spans="1:25">
      <c r="A223" t="s">
        <v>63</v>
      </c>
      <c r="B223" t="s">
        <v>47</v>
      </c>
      <c r="C223" s="7" t="s">
        <v>47</v>
      </c>
      <c r="D223" s="7">
        <v>41150</v>
      </c>
      <c r="E223" t="s">
        <v>84</v>
      </c>
      <c r="F223">
        <v>175.43992614746099</v>
      </c>
      <c r="G223">
        <v>178.79652404785199</v>
      </c>
      <c r="H223">
        <v>-3.35658955574036</v>
      </c>
      <c r="I223">
        <v>-1.9132414832711199E-2</v>
      </c>
      <c r="J223">
        <v>72.532196044921903</v>
      </c>
      <c r="K223">
        <v>-5.2842249870300302</v>
      </c>
      <c r="L223">
        <v>-4.1453623771667498</v>
      </c>
      <c r="M223">
        <v>-3.35658955574036</v>
      </c>
      <c r="N223">
        <v>-2.5678169727325399</v>
      </c>
      <c r="O223">
        <v>-1.42895436286926</v>
      </c>
      <c r="P223">
        <v>-5.8306827545165998</v>
      </c>
      <c r="Q223">
        <v>-0.88249653577804599</v>
      </c>
      <c r="R223">
        <v>2516</v>
      </c>
      <c r="S223">
        <v>2.0947109837340498</v>
      </c>
      <c r="T223">
        <v>1.5041418075561499</v>
      </c>
      <c r="U223">
        <v>80.356430053710895</v>
      </c>
      <c r="V223">
        <v>94.003219604492202</v>
      </c>
      <c r="W223">
        <v>0.92522591352462802</v>
      </c>
    </row>
    <row r="224" spans="1:25">
      <c r="A224" t="s">
        <v>63</v>
      </c>
      <c r="B224" t="s">
        <v>47</v>
      </c>
      <c r="C224" s="7" t="s">
        <v>47</v>
      </c>
      <c r="D224" s="7">
        <v>41150</v>
      </c>
      <c r="E224" t="s">
        <v>85</v>
      </c>
      <c r="F224">
        <v>206.263916015625</v>
      </c>
      <c r="G224">
        <v>208.01599121093801</v>
      </c>
      <c r="H224">
        <v>-1.75207579135895</v>
      </c>
      <c r="I224">
        <v>-8.4943398833274807E-3</v>
      </c>
      <c r="J224">
        <v>72.118873596191406</v>
      </c>
      <c r="K224">
        <v>-3.7741553783416699</v>
      </c>
      <c r="L224">
        <v>-2.5794944763183598</v>
      </c>
      <c r="M224">
        <v>-1.75207579135895</v>
      </c>
      <c r="N224">
        <v>-0.92465722560882602</v>
      </c>
      <c r="O224">
        <v>0.27000388503074602</v>
      </c>
      <c r="P224">
        <v>-4.3473868370056197</v>
      </c>
      <c r="Q224">
        <v>0.84323537349700906</v>
      </c>
      <c r="R224">
        <v>2516</v>
      </c>
      <c r="S224">
        <v>2.3388868903346101</v>
      </c>
      <c r="T224">
        <v>1.57783710956573</v>
      </c>
      <c r="U224">
        <v>80.356430053710895</v>
      </c>
      <c r="V224">
        <v>94.003219604492202</v>
      </c>
      <c r="W224">
        <v>0.92452561855316195</v>
      </c>
    </row>
    <row r="225" spans="1:23">
      <c r="A225" t="s">
        <v>63</v>
      </c>
      <c r="B225" t="s">
        <v>47</v>
      </c>
      <c r="C225" s="7" t="s">
        <v>47</v>
      </c>
      <c r="D225" s="7">
        <v>41150</v>
      </c>
      <c r="E225" t="s">
        <v>86</v>
      </c>
      <c r="F225">
        <v>229.415283203125</v>
      </c>
      <c r="G225">
        <v>232.37583923339801</v>
      </c>
      <c r="H225">
        <v>-2.96055364608765</v>
      </c>
      <c r="I225">
        <v>-1.29047799855471E-2</v>
      </c>
      <c r="J225">
        <v>74.007598876953097</v>
      </c>
      <c r="K225">
        <v>-5.1806282997131303</v>
      </c>
      <c r="L225">
        <v>-3.86899018287659</v>
      </c>
      <c r="M225">
        <v>-2.96055364608765</v>
      </c>
      <c r="N225">
        <v>-2.05211734771729</v>
      </c>
      <c r="O225">
        <v>-0.74047935009002697</v>
      </c>
      <c r="P225">
        <v>-5.8099884986877397</v>
      </c>
      <c r="Q225">
        <v>-0.111119098961353</v>
      </c>
      <c r="R225">
        <v>2516</v>
      </c>
      <c r="S225">
        <v>2.8606758157684502</v>
      </c>
      <c r="T225">
        <v>1.73233330249786</v>
      </c>
      <c r="U225">
        <v>80.356430053710895</v>
      </c>
      <c r="V225">
        <v>94.003219604492202</v>
      </c>
      <c r="W225">
        <v>0.92191481590270996</v>
      </c>
    </row>
    <row r="226" spans="1:23">
      <c r="A226" t="s">
        <v>63</v>
      </c>
      <c r="B226" t="s">
        <v>47</v>
      </c>
      <c r="C226" s="7" t="s">
        <v>47</v>
      </c>
      <c r="D226" s="7">
        <v>41150</v>
      </c>
      <c r="E226" t="s">
        <v>87</v>
      </c>
      <c r="F226">
        <v>247.51828002929699</v>
      </c>
      <c r="G226">
        <v>250.76083374023401</v>
      </c>
      <c r="H226">
        <v>-3.2425627708435099</v>
      </c>
      <c r="I226">
        <v>-1.31002962589264E-2</v>
      </c>
      <c r="J226">
        <v>77.243484497070298</v>
      </c>
      <c r="K226">
        <v>-5.6387777328491202</v>
      </c>
      <c r="L226">
        <v>-4.2230749130248997</v>
      </c>
      <c r="M226">
        <v>-3.2425627708435099</v>
      </c>
      <c r="N226">
        <v>-2.2620511054992698</v>
      </c>
      <c r="O226">
        <v>-0.84634786844253496</v>
      </c>
      <c r="P226">
        <v>-6.3180713653564498</v>
      </c>
      <c r="Q226">
        <v>-0.16705419123172799</v>
      </c>
      <c r="R226">
        <v>2516</v>
      </c>
      <c r="S226">
        <v>3.3475260807781799</v>
      </c>
      <c r="T226">
        <v>1.8697764873504601</v>
      </c>
      <c r="U226">
        <v>80.356430053710895</v>
      </c>
      <c r="V226">
        <v>94.003219604492202</v>
      </c>
      <c r="W226">
        <v>0.915632784366608</v>
      </c>
    </row>
    <row r="227" spans="1:23">
      <c r="A227" t="s">
        <v>63</v>
      </c>
      <c r="B227" t="s">
        <v>47</v>
      </c>
      <c r="C227" s="7" t="s">
        <v>47</v>
      </c>
      <c r="D227" s="7">
        <v>41150</v>
      </c>
      <c r="E227" t="s">
        <v>88</v>
      </c>
      <c r="F227">
        <v>258.93307495117199</v>
      </c>
      <c r="G227">
        <v>262.16165161132801</v>
      </c>
      <c r="H227">
        <v>-3.2285816669464098</v>
      </c>
      <c r="I227">
        <v>-1.24687887728214E-2</v>
      </c>
      <c r="J227">
        <v>81.212127685546903</v>
      </c>
      <c r="K227">
        <v>-5.70709276199341</v>
      </c>
      <c r="L227">
        <v>-4.2427682876586896</v>
      </c>
      <c r="M227">
        <v>-3.2285816669464098</v>
      </c>
      <c r="N227">
        <v>-2.21439504623413</v>
      </c>
      <c r="O227">
        <v>-0.75007081031799305</v>
      </c>
      <c r="P227">
        <v>-6.4097161293029803</v>
      </c>
      <c r="Q227">
        <v>-4.7447416931390797E-2</v>
      </c>
      <c r="R227">
        <v>2516</v>
      </c>
      <c r="S227">
        <v>3.5956429604409599</v>
      </c>
      <c r="T227">
        <v>1.93399226665497</v>
      </c>
      <c r="U227">
        <v>80.356430053710895</v>
      </c>
      <c r="V227">
        <v>94.003219604492202</v>
      </c>
      <c r="W227">
        <v>0.91779887676239003</v>
      </c>
    </row>
    <row r="228" spans="1:23">
      <c r="A228" t="s">
        <v>63</v>
      </c>
      <c r="B228" t="s">
        <v>47</v>
      </c>
      <c r="C228" s="7" t="s">
        <v>47</v>
      </c>
      <c r="D228" s="7">
        <v>41150</v>
      </c>
      <c r="E228" t="s">
        <v>89</v>
      </c>
      <c r="F228">
        <v>268.59906005859398</v>
      </c>
      <c r="G228">
        <v>271.78268432617199</v>
      </c>
      <c r="H228">
        <v>-3.1836128234863299</v>
      </c>
      <c r="I228">
        <v>-1.1852658353745899E-2</v>
      </c>
      <c r="J228">
        <v>84.976654052734403</v>
      </c>
      <c r="K228">
        <v>-5.7717738151550302</v>
      </c>
      <c r="L228">
        <v>-4.2426671981811497</v>
      </c>
      <c r="M228">
        <v>-3.1836128234863299</v>
      </c>
      <c r="N228">
        <v>-2.1245582103729199</v>
      </c>
      <c r="O228">
        <v>-0.59545159339904796</v>
      </c>
      <c r="P228">
        <v>-6.5054817199706996</v>
      </c>
      <c r="Q228">
        <v>0.13825616240501401</v>
      </c>
      <c r="R228">
        <v>2516</v>
      </c>
      <c r="S228">
        <v>3.9363581298785801</v>
      </c>
      <c r="T228">
        <v>2.0195529460907</v>
      </c>
      <c r="U228">
        <v>80.356430053710895</v>
      </c>
      <c r="V228">
        <v>94.003219604492202</v>
      </c>
      <c r="W228">
        <v>0.91677790880203203</v>
      </c>
    </row>
    <row r="229" spans="1:23">
      <c r="A229" t="s">
        <v>63</v>
      </c>
      <c r="B229" t="s">
        <v>47</v>
      </c>
      <c r="C229" s="7" t="s">
        <v>47</v>
      </c>
      <c r="D229" s="7">
        <v>41150</v>
      </c>
      <c r="E229" t="s">
        <v>90</v>
      </c>
      <c r="F229">
        <v>269.913818359375</v>
      </c>
      <c r="G229">
        <v>273.03411865234398</v>
      </c>
      <c r="H229">
        <v>-3.12031173706055</v>
      </c>
      <c r="I229">
        <v>-1.1560400016605899E-2</v>
      </c>
      <c r="J229">
        <v>87.118949890136705</v>
      </c>
      <c r="K229">
        <v>-5.6850132942199698</v>
      </c>
      <c r="L229">
        <v>-4.1697669029235804</v>
      </c>
      <c r="M229">
        <v>-3.12031173706055</v>
      </c>
      <c r="N229">
        <v>-2.0708568096160902</v>
      </c>
      <c r="O229">
        <v>-0.55561029911041304</v>
      </c>
      <c r="P229">
        <v>-6.41207027435303</v>
      </c>
      <c r="Q229">
        <v>0.17144691944122301</v>
      </c>
      <c r="R229">
        <v>2516</v>
      </c>
      <c r="S229">
        <v>3.8955130487559</v>
      </c>
      <c r="T229">
        <v>2.0012471675872798</v>
      </c>
      <c r="U229">
        <v>80.356430053710895</v>
      </c>
      <c r="V229">
        <v>94.003219604492202</v>
      </c>
      <c r="W229">
        <v>0.91621881723403897</v>
      </c>
    </row>
    <row r="230" spans="1:23">
      <c r="A230" t="s">
        <v>63</v>
      </c>
      <c r="B230" t="s">
        <v>47</v>
      </c>
      <c r="C230" s="7" t="s">
        <v>47</v>
      </c>
      <c r="D230" s="7">
        <v>41150</v>
      </c>
      <c r="E230" t="s">
        <v>91</v>
      </c>
      <c r="F230">
        <v>265.45443725585898</v>
      </c>
      <c r="G230">
        <v>268.39831542968801</v>
      </c>
      <c r="H230">
        <v>-2.9438788890838601</v>
      </c>
      <c r="I230">
        <v>-1.10899591818452E-2</v>
      </c>
      <c r="J230">
        <v>88.838188171386705</v>
      </c>
      <c r="K230">
        <v>-5.47161817550659</v>
      </c>
      <c r="L230">
        <v>-3.9782092571258501</v>
      </c>
      <c r="M230">
        <v>-2.9438788890838601</v>
      </c>
      <c r="N230">
        <v>-1.9095485210418699</v>
      </c>
      <c r="O230">
        <v>-0.41613969206809998</v>
      </c>
      <c r="P230">
        <v>-6.1881971359252903</v>
      </c>
      <c r="Q230">
        <v>0.30043920874595598</v>
      </c>
      <c r="R230">
        <v>2516</v>
      </c>
      <c r="S230">
        <v>3.8278031462998001</v>
      </c>
      <c r="T230">
        <v>1.9724053144455</v>
      </c>
      <c r="U230">
        <v>80.356430053710895</v>
      </c>
      <c r="V230">
        <v>94.003219604492202</v>
      </c>
      <c r="W230">
        <v>0.91772127151489302</v>
      </c>
    </row>
    <row r="231" spans="1:23">
      <c r="A231" t="s">
        <v>63</v>
      </c>
      <c r="B231" t="s">
        <v>47</v>
      </c>
      <c r="C231" s="7" t="s">
        <v>47</v>
      </c>
      <c r="D231" s="7">
        <v>41150</v>
      </c>
      <c r="E231" t="s">
        <v>92</v>
      </c>
      <c r="F231">
        <v>267.21246337890602</v>
      </c>
      <c r="G231">
        <v>266.49603271484398</v>
      </c>
      <c r="H231">
        <v>0.71642220020294201</v>
      </c>
      <c r="I231">
        <v>2.6810958515852698E-3</v>
      </c>
      <c r="J231">
        <v>89.973403930664105</v>
      </c>
      <c r="K231">
        <v>-1.87113904953003</v>
      </c>
      <c r="L231">
        <v>-0.34238693118095398</v>
      </c>
      <c r="M231">
        <v>0.71642220020294201</v>
      </c>
      <c r="N231">
        <v>1.7752312421798699</v>
      </c>
      <c r="O231">
        <v>3.30398344993591</v>
      </c>
      <c r="P231">
        <v>-2.6046767234802202</v>
      </c>
      <c r="Q231">
        <v>4.0375208854675302</v>
      </c>
      <c r="R231">
        <v>2516</v>
      </c>
      <c r="S231">
        <v>4.0254939115899901</v>
      </c>
      <c r="T231">
        <v>2.0190849304199201</v>
      </c>
      <c r="U231">
        <v>80.356430053710895</v>
      </c>
      <c r="V231">
        <v>94.003219604492202</v>
      </c>
      <c r="W231">
        <v>0.91488534212112405</v>
      </c>
    </row>
    <row r="232" spans="1:23">
      <c r="A232" t="s">
        <v>63</v>
      </c>
      <c r="B232" t="s">
        <v>47</v>
      </c>
      <c r="C232" s="7" t="s">
        <v>47</v>
      </c>
      <c r="D232" s="7">
        <v>41150</v>
      </c>
      <c r="E232" t="s">
        <v>93</v>
      </c>
      <c r="F232">
        <v>259.04577636718801</v>
      </c>
      <c r="G232">
        <v>248.54605102539099</v>
      </c>
      <c r="H232">
        <v>10.499722480773899</v>
      </c>
      <c r="I232">
        <v>4.0532302111387301E-2</v>
      </c>
      <c r="J232">
        <v>90.604080200195298</v>
      </c>
      <c r="K232">
        <v>7.7771959304809597</v>
      </c>
      <c r="L232">
        <v>9.3856868743896502</v>
      </c>
      <c r="M232">
        <v>10.499722480773899</v>
      </c>
      <c r="N232">
        <v>11.613757133483899</v>
      </c>
      <c r="O232">
        <v>13.222248077392599</v>
      </c>
      <c r="P232">
        <v>7.0053977966308603</v>
      </c>
      <c r="Q232">
        <v>13.994046211242701</v>
      </c>
      <c r="R232">
        <v>2516</v>
      </c>
      <c r="S232">
        <v>4.5587513606581398</v>
      </c>
      <c r="T232">
        <v>2.1243984699249299</v>
      </c>
      <c r="U232">
        <v>80.356430053710895</v>
      </c>
      <c r="V232">
        <v>94.003219604492202</v>
      </c>
      <c r="W232">
        <v>0.90751749277114901</v>
      </c>
    </row>
    <row r="233" spans="1:23">
      <c r="A233" t="s">
        <v>63</v>
      </c>
      <c r="B233" t="s">
        <v>47</v>
      </c>
      <c r="C233" s="7" t="s">
        <v>47</v>
      </c>
      <c r="D233" s="7">
        <v>41150</v>
      </c>
      <c r="E233" t="s">
        <v>94</v>
      </c>
      <c r="F233">
        <v>246.48530578613301</v>
      </c>
      <c r="G233">
        <v>234.53262329101599</v>
      </c>
      <c r="H233">
        <v>11.952685356140099</v>
      </c>
      <c r="I233">
        <v>4.8492487519979498E-2</v>
      </c>
      <c r="J233">
        <v>90.421768188476605</v>
      </c>
      <c r="K233">
        <v>9.4481506347656303</v>
      </c>
      <c r="L233">
        <v>10.927849769592299</v>
      </c>
      <c r="M233">
        <v>11.952685356140099</v>
      </c>
      <c r="N233">
        <v>12.977520942688001</v>
      </c>
      <c r="O233">
        <v>14.4572200775146</v>
      </c>
      <c r="P233">
        <v>8.7381496429443395</v>
      </c>
      <c r="Q233">
        <v>15.1672220230103</v>
      </c>
      <c r="R233">
        <v>2516</v>
      </c>
      <c r="S233">
        <v>3.8722976435179501</v>
      </c>
      <c r="T233">
        <v>1.9542992115020801</v>
      </c>
      <c r="U233">
        <v>80.356430053710895</v>
      </c>
      <c r="V233">
        <v>94.003219604492202</v>
      </c>
      <c r="W233">
        <v>0.91289657354354903</v>
      </c>
    </row>
    <row r="234" spans="1:23">
      <c r="A234" t="s">
        <v>63</v>
      </c>
      <c r="B234" t="s">
        <v>47</v>
      </c>
      <c r="C234" s="7" t="s">
        <v>47</v>
      </c>
      <c r="D234" s="7">
        <v>41150</v>
      </c>
      <c r="E234" t="s">
        <v>95</v>
      </c>
      <c r="F234">
        <v>229.651611328125</v>
      </c>
      <c r="G234">
        <v>215.808349609375</v>
      </c>
      <c r="H234">
        <v>13.843269348144499</v>
      </c>
      <c r="I234">
        <v>6.0279436409473398E-2</v>
      </c>
      <c r="J234">
        <v>89.4632568359375</v>
      </c>
      <c r="K234">
        <v>11.454568862915</v>
      </c>
      <c r="L234">
        <v>12.865832328796399</v>
      </c>
      <c r="M234">
        <v>13.843269348144499</v>
      </c>
      <c r="N234">
        <v>14.820707321166999</v>
      </c>
      <c r="O234">
        <v>16.231971740722699</v>
      </c>
      <c r="P234">
        <v>10.7774047851563</v>
      </c>
      <c r="Q234">
        <v>16.909135818481399</v>
      </c>
      <c r="R234">
        <v>2516</v>
      </c>
      <c r="S234">
        <v>3.5421294041480298</v>
      </c>
      <c r="T234">
        <v>1.86391365528107</v>
      </c>
      <c r="U234">
        <v>80.356430053710895</v>
      </c>
      <c r="V234">
        <v>94.003219604492202</v>
      </c>
      <c r="W234">
        <v>0.91557061672210704</v>
      </c>
    </row>
    <row r="235" spans="1:23">
      <c r="A235" t="s">
        <v>63</v>
      </c>
      <c r="B235" t="s">
        <v>47</v>
      </c>
      <c r="C235" s="7" t="s">
        <v>47</v>
      </c>
      <c r="D235" s="7">
        <v>41150</v>
      </c>
      <c r="E235" t="s">
        <v>96</v>
      </c>
      <c r="F235">
        <v>212.01477050781301</v>
      </c>
      <c r="G235">
        <v>198.39993286132801</v>
      </c>
      <c r="H235">
        <v>13.6148338317871</v>
      </c>
      <c r="I235">
        <v>6.4216442406177507E-2</v>
      </c>
      <c r="J235">
        <v>86.384300231933594</v>
      </c>
      <c r="K235">
        <v>11.287878036499</v>
      </c>
      <c r="L235">
        <v>12.6626625061035</v>
      </c>
      <c r="M235">
        <v>13.6148338317871</v>
      </c>
      <c r="N235">
        <v>14.5670051574707</v>
      </c>
      <c r="O235">
        <v>15.941789627075201</v>
      </c>
      <c r="P235">
        <v>10.6282186508179</v>
      </c>
      <c r="Q235">
        <v>16.6014499664307</v>
      </c>
      <c r="R235">
        <v>2516</v>
      </c>
      <c r="S235">
        <v>3.3798534895322501</v>
      </c>
      <c r="T235">
        <v>1.8157329559326201</v>
      </c>
      <c r="U235">
        <v>80.356430053710895</v>
      </c>
      <c r="V235">
        <v>94.003219604492202</v>
      </c>
      <c r="W235">
        <v>0.91798651218414296</v>
      </c>
    </row>
    <row r="236" spans="1:23">
      <c r="A236" t="s">
        <v>63</v>
      </c>
      <c r="B236" t="s">
        <v>47</v>
      </c>
      <c r="C236" s="7" t="s">
        <v>47</v>
      </c>
      <c r="D236" s="7">
        <v>41150</v>
      </c>
      <c r="E236" t="s">
        <v>97</v>
      </c>
      <c r="F236">
        <v>199.79295349121099</v>
      </c>
      <c r="G236">
        <v>196.49153137207</v>
      </c>
      <c r="H236">
        <v>3.3014345169067401</v>
      </c>
      <c r="I236">
        <v>1.65242794901133E-2</v>
      </c>
      <c r="J236">
        <v>82.965911865234403</v>
      </c>
      <c r="K236">
        <v>0.69501399993896495</v>
      </c>
      <c r="L236">
        <v>2.2349083423614502</v>
      </c>
      <c r="M236">
        <v>3.3014345169067401</v>
      </c>
      <c r="N236">
        <v>4.3679604530334499</v>
      </c>
      <c r="O236">
        <v>5.9078550338745099</v>
      </c>
      <c r="P236">
        <v>-4.3870050460100202E-2</v>
      </c>
      <c r="Q236">
        <v>6.6467390060424796</v>
      </c>
      <c r="R236">
        <v>2516</v>
      </c>
      <c r="S236">
        <v>4.0466748613353003</v>
      </c>
      <c r="T236">
        <v>2.0338008403778098</v>
      </c>
      <c r="U236">
        <v>80.356430053710895</v>
      </c>
      <c r="V236">
        <v>94.003219604492202</v>
      </c>
      <c r="W236">
        <v>0.91693264245986905</v>
      </c>
    </row>
    <row r="237" spans="1:23">
      <c r="A237" t="s">
        <v>63</v>
      </c>
      <c r="B237" t="s">
        <v>47</v>
      </c>
      <c r="C237" s="7" t="s">
        <v>47</v>
      </c>
      <c r="D237" s="7">
        <v>41150</v>
      </c>
      <c r="E237" t="s">
        <v>98</v>
      </c>
      <c r="F237">
        <v>199.243896484375</v>
      </c>
      <c r="G237">
        <v>199.41969299316401</v>
      </c>
      <c r="H237">
        <v>-0.175806179642677</v>
      </c>
      <c r="I237">
        <v>-8.8236667215824095E-4</v>
      </c>
      <c r="J237">
        <v>79.5057373046875</v>
      </c>
      <c r="K237">
        <v>-2.9294340610504199</v>
      </c>
      <c r="L237">
        <v>-1.30256831645966</v>
      </c>
      <c r="M237">
        <v>-0.175806179642677</v>
      </c>
      <c r="N237">
        <v>0.95095604658126798</v>
      </c>
      <c r="O237">
        <v>2.5778217315673801</v>
      </c>
      <c r="P237">
        <v>-3.7100493907928498</v>
      </c>
      <c r="Q237">
        <v>3.35843706130981</v>
      </c>
      <c r="R237">
        <v>2516</v>
      </c>
      <c r="S237">
        <v>4.3778811462971703</v>
      </c>
      <c r="T237">
        <v>2.1486673355102499</v>
      </c>
      <c r="U237">
        <v>80.356430053710895</v>
      </c>
      <c r="V237">
        <v>94.003219604492202</v>
      </c>
      <c r="W237">
        <v>0.91814929246902499</v>
      </c>
    </row>
    <row r="238" spans="1:23">
      <c r="A238" t="s">
        <v>63</v>
      </c>
      <c r="B238" t="s">
        <v>47</v>
      </c>
      <c r="C238" s="7" t="s">
        <v>47</v>
      </c>
      <c r="D238" s="7">
        <v>41150</v>
      </c>
      <c r="E238" t="s">
        <v>99</v>
      </c>
      <c r="F238">
        <v>192.73992919921901</v>
      </c>
      <c r="G238">
        <v>193.82679748535199</v>
      </c>
      <c r="H238">
        <v>-1.08685338497162</v>
      </c>
      <c r="I238">
        <v>-5.6389635428786304E-3</v>
      </c>
      <c r="J238">
        <v>77.649452209472699</v>
      </c>
      <c r="K238">
        <v>-3.6451401710510298</v>
      </c>
      <c r="L238">
        <v>-2.1336836814880402</v>
      </c>
      <c r="M238">
        <v>-1.08685338497162</v>
      </c>
      <c r="N238">
        <v>-4.0023185312747997E-2</v>
      </c>
      <c r="O238">
        <v>1.4714334011077901</v>
      </c>
      <c r="P238">
        <v>-4.37037897109985</v>
      </c>
      <c r="Q238">
        <v>2.1966722011566202</v>
      </c>
      <c r="R238">
        <v>2516</v>
      </c>
      <c r="S238">
        <v>3.7581441142839398</v>
      </c>
      <c r="T238">
        <v>1.9962418079376201</v>
      </c>
      <c r="U238">
        <v>80.356430053710895</v>
      </c>
      <c r="V238">
        <v>94.003219604492202</v>
      </c>
      <c r="W238">
        <v>0.92075121402740501</v>
      </c>
    </row>
    <row r="239" spans="1:23">
      <c r="A239" t="s">
        <v>63</v>
      </c>
      <c r="B239" t="s">
        <v>47</v>
      </c>
      <c r="C239" s="7" t="s">
        <v>47</v>
      </c>
      <c r="D239" s="7">
        <v>41150</v>
      </c>
      <c r="E239" t="s">
        <v>100</v>
      </c>
      <c r="F239">
        <v>179.49041748046901</v>
      </c>
      <c r="G239">
        <v>181.41830444335901</v>
      </c>
      <c r="H239">
        <v>-1.92787432670593</v>
      </c>
      <c r="I239">
        <v>-1.0740820318460499E-2</v>
      </c>
      <c r="J239">
        <v>76.488929748535199</v>
      </c>
      <c r="K239">
        <v>-4.0889453887939498</v>
      </c>
      <c r="L239">
        <v>-2.8121671676635702</v>
      </c>
      <c r="M239">
        <v>-1.92787432670593</v>
      </c>
      <c r="N239">
        <v>-1.0435816049575799</v>
      </c>
      <c r="O239">
        <v>0.23319692909717599</v>
      </c>
      <c r="P239">
        <v>-4.7015795707702601</v>
      </c>
      <c r="Q239">
        <v>0.845830619335175</v>
      </c>
      <c r="R239">
        <v>2516</v>
      </c>
      <c r="S239">
        <v>2.6844307467220001</v>
      </c>
      <c r="T239">
        <v>1.6862928867340099</v>
      </c>
      <c r="U239">
        <v>80.356430053710895</v>
      </c>
      <c r="V239">
        <v>94.003219604492202</v>
      </c>
      <c r="W239">
        <v>0.92502140998840299</v>
      </c>
    </row>
    <row r="240" spans="1:23">
      <c r="A240" t="s">
        <v>63</v>
      </c>
      <c r="B240" t="s">
        <v>47</v>
      </c>
      <c r="C240" s="7" t="s">
        <v>47</v>
      </c>
      <c r="D240" s="7">
        <v>41150</v>
      </c>
      <c r="E240" t="s">
        <v>101</v>
      </c>
      <c r="F240">
        <v>166.53981018066401</v>
      </c>
      <c r="G240">
        <v>167.46179199218801</v>
      </c>
      <c r="H240">
        <v>-0.92198973894119296</v>
      </c>
      <c r="I240">
        <v>-5.5361520498991004E-3</v>
      </c>
      <c r="J240">
        <v>75.668830871582003</v>
      </c>
      <c r="K240">
        <v>-2.91717529296875</v>
      </c>
      <c r="L240">
        <v>-1.73840343952179</v>
      </c>
      <c r="M240">
        <v>-0.92198973894119296</v>
      </c>
      <c r="N240">
        <v>-0.105575948953629</v>
      </c>
      <c r="O240">
        <v>1.0731958150863601</v>
      </c>
      <c r="P240">
        <v>-3.4827826023101802</v>
      </c>
      <c r="Q240">
        <v>1.6388032436370901</v>
      </c>
      <c r="R240">
        <v>2516</v>
      </c>
      <c r="S240">
        <v>2.2986235572851998</v>
      </c>
      <c r="T240">
        <v>1.5568516254425</v>
      </c>
      <c r="U240">
        <v>80.356430053710895</v>
      </c>
      <c r="V240">
        <v>94.003219604492202</v>
      </c>
      <c r="W240">
        <v>0.92869693040847801</v>
      </c>
    </row>
    <row r="241" spans="1:25">
      <c r="A241" t="s">
        <v>63</v>
      </c>
      <c r="B241" t="s">
        <v>47</v>
      </c>
      <c r="C241" s="7" t="s">
        <v>47</v>
      </c>
      <c r="D241" s="7">
        <v>41150</v>
      </c>
      <c r="E241" t="s">
        <v>102</v>
      </c>
      <c r="F241">
        <v>159.46504211425801</v>
      </c>
      <c r="G241">
        <v>160.50915527343801</v>
      </c>
      <c r="H241">
        <v>-1.044105052948</v>
      </c>
      <c r="I241">
        <v>-6.5475483424961602E-3</v>
      </c>
      <c r="J241">
        <v>74.775238037109403</v>
      </c>
      <c r="K241">
        <v>-3.06972455978394</v>
      </c>
      <c r="L241">
        <v>-1.8729721307754501</v>
      </c>
      <c r="M241">
        <v>-1.044105052948</v>
      </c>
      <c r="N241">
        <v>-0.21523794531822199</v>
      </c>
      <c r="O241">
        <v>0.98151451349258401</v>
      </c>
      <c r="P241">
        <v>-3.64395952224731</v>
      </c>
      <c r="Q241">
        <v>1.5557495355606099</v>
      </c>
      <c r="R241">
        <v>2516</v>
      </c>
      <c r="S241">
        <v>2.33072050257047</v>
      </c>
      <c r="T241">
        <v>1.58059930801392</v>
      </c>
      <c r="U241">
        <v>80.356430053710895</v>
      </c>
      <c r="V241">
        <v>94.003219604492202</v>
      </c>
      <c r="W241">
        <v>0.93251937627792403</v>
      </c>
    </row>
    <row r="242" spans="1:25">
      <c r="A242" t="s">
        <v>63</v>
      </c>
      <c r="B242" t="s">
        <v>47</v>
      </c>
      <c r="C242" s="7" t="s">
        <v>47</v>
      </c>
      <c r="D242" s="7">
        <v>41162</v>
      </c>
      <c r="E242" t="s">
        <v>79</v>
      </c>
      <c r="F242">
        <v>128.79219055175801</v>
      </c>
      <c r="G242">
        <v>123.061042785645</v>
      </c>
      <c r="H242">
        <v>5.7311458587646502</v>
      </c>
      <c r="I242">
        <v>4.4499173760414103E-2</v>
      </c>
      <c r="J242">
        <v>73.483497619628906</v>
      </c>
      <c r="K242">
        <v>2.9291789531707799</v>
      </c>
      <c r="L242">
        <v>4.5846037864685103</v>
      </c>
      <c r="M242">
        <v>5.7311458587646502</v>
      </c>
      <c r="N242">
        <v>6.8776884078979501</v>
      </c>
      <c r="O242">
        <v>8.5331134796142596</v>
      </c>
      <c r="P242">
        <v>2.1348600387573202</v>
      </c>
      <c r="Q242">
        <v>9.3274326324462908</v>
      </c>
      <c r="R242">
        <v>2507</v>
      </c>
      <c r="S242">
        <v>4.5694429545378101</v>
      </c>
      <c r="T242">
        <v>2.1863865852356001</v>
      </c>
      <c r="U242">
        <v>77.689361572265597</v>
      </c>
      <c r="V242">
        <v>88.566665649414105</v>
      </c>
      <c r="W242">
        <v>0.91938066482543901</v>
      </c>
      <c r="Y242" s="7"/>
    </row>
    <row r="243" spans="1:25">
      <c r="A243" t="s">
        <v>63</v>
      </c>
      <c r="B243" t="s">
        <v>47</v>
      </c>
      <c r="C243" s="7" t="s">
        <v>47</v>
      </c>
      <c r="D243" s="7">
        <v>41162</v>
      </c>
      <c r="E243" t="s">
        <v>80</v>
      </c>
      <c r="F243">
        <v>129.18803405761699</v>
      </c>
      <c r="G243">
        <v>122.790092468262</v>
      </c>
      <c r="H243">
        <v>6.3979368209838903</v>
      </c>
      <c r="I243">
        <v>4.9524221569299698E-2</v>
      </c>
      <c r="J243">
        <v>73.295349121093807</v>
      </c>
      <c r="K243">
        <v>3.3932540416717498</v>
      </c>
      <c r="L243">
        <v>5.1684451103210396</v>
      </c>
      <c r="M243">
        <v>6.3979368209838903</v>
      </c>
      <c r="N243">
        <v>7.6274285316467303</v>
      </c>
      <c r="O243">
        <v>9.4026193618774396</v>
      </c>
      <c r="P243">
        <v>2.5414683818817099</v>
      </c>
      <c r="Q243">
        <v>10.2544050216675</v>
      </c>
      <c r="R243">
        <v>2507</v>
      </c>
      <c r="S243">
        <v>5.2270562903684104</v>
      </c>
      <c r="T243">
        <v>2.3445663452148402</v>
      </c>
      <c r="U243">
        <v>77.689361572265597</v>
      </c>
      <c r="V243">
        <v>88.566665649414105</v>
      </c>
      <c r="W243">
        <v>0.91500276327133201</v>
      </c>
      <c r="Y243" s="7"/>
    </row>
    <row r="244" spans="1:25">
      <c r="A244" t="s">
        <v>63</v>
      </c>
      <c r="B244" t="s">
        <v>47</v>
      </c>
      <c r="C244" s="7" t="s">
        <v>47</v>
      </c>
      <c r="D244" s="7">
        <v>41162</v>
      </c>
      <c r="E244" t="s">
        <v>81</v>
      </c>
      <c r="F244">
        <v>129.08393859863301</v>
      </c>
      <c r="G244">
        <v>122.097358703613</v>
      </c>
      <c r="H244">
        <v>6.986572265625</v>
      </c>
      <c r="I244">
        <v>5.4124258458614301E-2</v>
      </c>
      <c r="J244">
        <v>72.523223876953097</v>
      </c>
      <c r="K244">
        <v>4.0315899848937997</v>
      </c>
      <c r="L244">
        <v>5.7774176597595197</v>
      </c>
      <c r="M244">
        <v>6.986572265625</v>
      </c>
      <c r="N244">
        <v>8.1957273483276403</v>
      </c>
      <c r="O244">
        <v>9.9415550231933594</v>
      </c>
      <c r="P244">
        <v>3.1938936710357702</v>
      </c>
      <c r="Q244">
        <v>10.7792510986328</v>
      </c>
      <c r="R244">
        <v>2507</v>
      </c>
      <c r="S244">
        <v>5.1107605942033798</v>
      </c>
      <c r="T244">
        <v>2.3057849407196001</v>
      </c>
      <c r="U244">
        <v>77.689361572265597</v>
      </c>
      <c r="V244">
        <v>88.566665649414105</v>
      </c>
      <c r="W244">
        <v>0.91672831773757901</v>
      </c>
      <c r="Y244" s="7"/>
    </row>
    <row r="245" spans="1:25">
      <c r="A245" t="s">
        <v>63</v>
      </c>
      <c r="B245" t="s">
        <v>47</v>
      </c>
      <c r="C245" s="7" t="s">
        <v>47</v>
      </c>
      <c r="D245" s="7">
        <v>41162</v>
      </c>
      <c r="E245" t="s">
        <v>82</v>
      </c>
      <c r="F245">
        <v>130.20339965820301</v>
      </c>
      <c r="G245">
        <v>126.13677978515599</v>
      </c>
      <c r="H245">
        <v>4.0666170120239302</v>
      </c>
      <c r="I245">
        <v>3.12328040599823E-2</v>
      </c>
      <c r="J245">
        <v>72.150062561035199</v>
      </c>
      <c r="K245">
        <v>1.61884748935699</v>
      </c>
      <c r="L245">
        <v>3.0650095939636199</v>
      </c>
      <c r="M245">
        <v>4.0666170120239302</v>
      </c>
      <c r="N245">
        <v>5.0682249069213903</v>
      </c>
      <c r="O245">
        <v>6.5143871307373002</v>
      </c>
      <c r="P245">
        <v>0.92493873834609996</v>
      </c>
      <c r="Q245">
        <v>7.2082953453064</v>
      </c>
      <c r="R245">
        <v>2507</v>
      </c>
      <c r="S245">
        <v>3.5078908752712401</v>
      </c>
      <c r="T245">
        <v>1.9100048542022701</v>
      </c>
      <c r="U245">
        <v>77.689361572265597</v>
      </c>
      <c r="V245">
        <v>88.566665649414105</v>
      </c>
      <c r="W245">
        <v>0.92202186584472701</v>
      </c>
      <c r="Y245" s="7"/>
    </row>
    <row r="246" spans="1:25">
      <c r="A246" t="s">
        <v>63</v>
      </c>
      <c r="B246" t="s">
        <v>47</v>
      </c>
      <c r="C246" s="7" t="s">
        <v>47</v>
      </c>
      <c r="D246" s="7">
        <v>41162</v>
      </c>
      <c r="E246" t="s">
        <v>83</v>
      </c>
      <c r="F246">
        <v>141.27098083496099</v>
      </c>
      <c r="G246">
        <v>140.57147216796901</v>
      </c>
      <c r="H246">
        <v>0.699504554271698</v>
      </c>
      <c r="I246">
        <v>4.9515096470713598E-3</v>
      </c>
      <c r="J246">
        <v>72.051719665527301</v>
      </c>
      <c r="K246">
        <v>-1.6734080314636199</v>
      </c>
      <c r="L246">
        <v>-0.271472007036209</v>
      </c>
      <c r="M246">
        <v>0.699504554271698</v>
      </c>
      <c r="N246">
        <v>1.67048120498657</v>
      </c>
      <c r="O246">
        <v>3.0724170207977299</v>
      </c>
      <c r="P246">
        <v>-2.3460955619811998</v>
      </c>
      <c r="Q246">
        <v>3.7451047897338898</v>
      </c>
      <c r="R246">
        <v>2507</v>
      </c>
      <c r="S246">
        <v>3.2641990965318501</v>
      </c>
      <c r="T246">
        <v>1.8515934944152801</v>
      </c>
      <c r="U246">
        <v>77.689361572265597</v>
      </c>
      <c r="V246">
        <v>88.566665649414105</v>
      </c>
      <c r="W246">
        <v>0.92234748601913497</v>
      </c>
      <c r="Y246" s="7"/>
    </row>
    <row r="247" spans="1:25">
      <c r="A247" t="s">
        <v>63</v>
      </c>
      <c r="B247" t="s">
        <v>47</v>
      </c>
      <c r="C247" s="7" t="s">
        <v>47</v>
      </c>
      <c r="D247" s="7">
        <v>41162</v>
      </c>
      <c r="E247" t="s">
        <v>84</v>
      </c>
      <c r="F247">
        <v>171.15911865234401</v>
      </c>
      <c r="G247">
        <v>171.84222412109401</v>
      </c>
      <c r="H247">
        <v>-0.68310326337814298</v>
      </c>
      <c r="I247">
        <v>-3.9910422638058697E-3</v>
      </c>
      <c r="J247">
        <v>72.012649536132798</v>
      </c>
      <c r="K247">
        <v>-3.2275874614715598</v>
      </c>
      <c r="L247">
        <v>-1.7242856025695801</v>
      </c>
      <c r="M247">
        <v>-0.68310326337814298</v>
      </c>
      <c r="N247">
        <v>0.35807895660400402</v>
      </c>
      <c r="O247">
        <v>1.8613808155059799</v>
      </c>
      <c r="P247">
        <v>-3.94891333580017</v>
      </c>
      <c r="Q247">
        <v>2.5827066898345898</v>
      </c>
      <c r="R247">
        <v>2507</v>
      </c>
      <c r="S247">
        <v>3.6877295359875601</v>
      </c>
      <c r="T247">
        <v>1.9854714870452901</v>
      </c>
      <c r="U247">
        <v>77.689361572265597</v>
      </c>
      <c r="V247">
        <v>88.566665649414105</v>
      </c>
      <c r="W247">
        <v>0.92522591352462802</v>
      </c>
      <c r="Y247" s="7"/>
    </row>
    <row r="248" spans="1:25">
      <c r="A248" t="s">
        <v>63</v>
      </c>
      <c r="B248" t="s">
        <v>47</v>
      </c>
      <c r="C248" s="7" t="s">
        <v>47</v>
      </c>
      <c r="D248" s="7">
        <v>41162</v>
      </c>
      <c r="E248" t="s">
        <v>85</v>
      </c>
      <c r="F248">
        <v>204.69808959960901</v>
      </c>
      <c r="G248">
        <v>206.342697143555</v>
      </c>
      <c r="H248">
        <v>-1.64460277557373</v>
      </c>
      <c r="I248">
        <v>-8.0342842265963606E-3</v>
      </c>
      <c r="J248">
        <v>71.9652099609375</v>
      </c>
      <c r="K248">
        <v>-4.37593650817871</v>
      </c>
      <c r="L248">
        <v>-2.7622420787811302</v>
      </c>
      <c r="M248">
        <v>-1.64460277557373</v>
      </c>
      <c r="N248">
        <v>-0.52696329355239901</v>
      </c>
      <c r="O248">
        <v>1.08673059940338</v>
      </c>
      <c r="P248">
        <v>-5.1502313613891602</v>
      </c>
      <c r="Q248">
        <v>1.8610256910324099</v>
      </c>
      <c r="R248">
        <v>2507</v>
      </c>
      <c r="S248">
        <v>4.2788698578939899</v>
      </c>
      <c r="T248">
        <v>2.1312706470489502</v>
      </c>
      <c r="U248">
        <v>77.689361572265597</v>
      </c>
      <c r="V248">
        <v>88.566665649414105</v>
      </c>
      <c r="W248">
        <v>0.92452561855316195</v>
      </c>
      <c r="Y248" s="7"/>
    </row>
    <row r="249" spans="1:25">
      <c r="A249" t="s">
        <v>63</v>
      </c>
      <c r="B249" t="s">
        <v>47</v>
      </c>
      <c r="C249" s="7" t="s">
        <v>47</v>
      </c>
      <c r="D249" s="7">
        <v>41162</v>
      </c>
      <c r="E249" t="s">
        <v>86</v>
      </c>
      <c r="F249">
        <v>230.448318481445</v>
      </c>
      <c r="G249">
        <v>233.61943054199199</v>
      </c>
      <c r="H249">
        <v>-3.1711151599884002</v>
      </c>
      <c r="I249">
        <v>-1.37606346979737E-2</v>
      </c>
      <c r="J249">
        <v>73.301292419433594</v>
      </c>
      <c r="K249">
        <v>-6.0095167160034197</v>
      </c>
      <c r="L249">
        <v>-4.3325662612915004</v>
      </c>
      <c r="M249">
        <v>-3.1711151599884002</v>
      </c>
      <c r="N249">
        <v>-2.0096640586853001</v>
      </c>
      <c r="O249">
        <v>-0.33271330595016502</v>
      </c>
      <c r="P249">
        <v>-6.8141646385192898</v>
      </c>
      <c r="Q249">
        <v>0.47193416953086897</v>
      </c>
      <c r="R249">
        <v>2507</v>
      </c>
      <c r="S249">
        <v>4.6619072412760802</v>
      </c>
      <c r="T249">
        <v>2.2148168087005602</v>
      </c>
      <c r="U249">
        <v>77.689361572265597</v>
      </c>
      <c r="V249">
        <v>88.566665649414105</v>
      </c>
      <c r="W249">
        <v>0.92191481590270996</v>
      </c>
      <c r="Y249" s="7"/>
    </row>
    <row r="250" spans="1:25">
      <c r="A250" t="s">
        <v>63</v>
      </c>
      <c r="B250" t="s">
        <v>47</v>
      </c>
      <c r="C250" s="7" t="s">
        <v>47</v>
      </c>
      <c r="D250" s="7">
        <v>41162</v>
      </c>
      <c r="E250" t="s">
        <v>87</v>
      </c>
      <c r="F250">
        <v>249.51982116699199</v>
      </c>
      <c r="G250">
        <v>253.61578369140599</v>
      </c>
      <c r="H250">
        <v>-4.0959501266479501</v>
      </c>
      <c r="I250">
        <v>-1.64153296500444E-2</v>
      </c>
      <c r="J250">
        <v>76.919342041015597</v>
      </c>
      <c r="K250">
        <v>-7.2152013778686497</v>
      </c>
      <c r="L250">
        <v>-5.3723225593566903</v>
      </c>
      <c r="M250">
        <v>-4.0959501266479501</v>
      </c>
      <c r="N250">
        <v>-2.8195779323577899</v>
      </c>
      <c r="O250">
        <v>-0.97669905424117998</v>
      </c>
      <c r="P250">
        <v>-8.0994663238525408</v>
      </c>
      <c r="Q250">
        <v>-9.2434652149677304E-2</v>
      </c>
      <c r="R250">
        <v>2507</v>
      </c>
      <c r="S250">
        <v>5.67523363861386</v>
      </c>
      <c r="T250">
        <v>2.4339647293090798</v>
      </c>
      <c r="U250">
        <v>77.689361572265597</v>
      </c>
      <c r="V250">
        <v>88.566665649414105</v>
      </c>
      <c r="W250">
        <v>0.915632784366608</v>
      </c>
      <c r="Y250" s="7"/>
    </row>
    <row r="251" spans="1:25">
      <c r="A251" t="s">
        <v>63</v>
      </c>
      <c r="B251" t="s">
        <v>47</v>
      </c>
      <c r="C251" s="7" t="s">
        <v>47</v>
      </c>
      <c r="D251" s="7">
        <v>41162</v>
      </c>
      <c r="E251" t="s">
        <v>88</v>
      </c>
      <c r="F251">
        <v>260.20773315429699</v>
      </c>
      <c r="G251">
        <v>264.60403442382801</v>
      </c>
      <c r="H251">
        <v>-4.3963136672973597</v>
      </c>
      <c r="I251">
        <v>-1.68954003602266E-2</v>
      </c>
      <c r="J251">
        <v>79.962142944335895</v>
      </c>
      <c r="K251">
        <v>-7.6757650375366202</v>
      </c>
      <c r="L251">
        <v>-5.7382383346557599</v>
      </c>
      <c r="M251">
        <v>-4.3963136672973597</v>
      </c>
      <c r="N251">
        <v>-3.05438899993896</v>
      </c>
      <c r="O251">
        <v>-1.1168627738952599</v>
      </c>
      <c r="P251">
        <v>-8.6054439544677699</v>
      </c>
      <c r="Q251">
        <v>-0.187183856964111</v>
      </c>
      <c r="R251">
        <v>2507</v>
      </c>
      <c r="S251">
        <v>6.3048733623934403</v>
      </c>
      <c r="T251">
        <v>2.5589692592620898</v>
      </c>
      <c r="U251">
        <v>77.689361572265597</v>
      </c>
      <c r="V251">
        <v>88.566665649414105</v>
      </c>
      <c r="W251">
        <v>0.91779887676239003</v>
      </c>
      <c r="Y251" s="7"/>
    </row>
    <row r="252" spans="1:25">
      <c r="A252" t="s">
        <v>63</v>
      </c>
      <c r="B252" t="s">
        <v>47</v>
      </c>
      <c r="C252" s="7" t="s">
        <v>47</v>
      </c>
      <c r="D252" s="7">
        <v>41162</v>
      </c>
      <c r="E252" t="s">
        <v>89</v>
      </c>
      <c r="F252">
        <v>270.80673217773398</v>
      </c>
      <c r="G252">
        <v>274.12274169921898</v>
      </c>
      <c r="H252">
        <v>-3.3159978389739999</v>
      </c>
      <c r="I252">
        <v>-1.22448857873678E-2</v>
      </c>
      <c r="J252">
        <v>82.534721374511705</v>
      </c>
      <c r="K252">
        <v>-6.7814478874206499</v>
      </c>
      <c r="L252">
        <v>-4.7340321540832502</v>
      </c>
      <c r="M252">
        <v>-3.3159978389739999</v>
      </c>
      <c r="N252">
        <v>-1.8979636430740401</v>
      </c>
      <c r="O252">
        <v>0.14945237338542899</v>
      </c>
      <c r="P252">
        <v>-7.76385498046875</v>
      </c>
      <c r="Q252">
        <v>1.1318594217300399</v>
      </c>
      <c r="R252">
        <v>2507</v>
      </c>
      <c r="S252">
        <v>7.0167646044251297</v>
      </c>
      <c r="T252">
        <v>2.7041051387786901</v>
      </c>
      <c r="U252">
        <v>77.689361572265597</v>
      </c>
      <c r="V252">
        <v>88.566665649414105</v>
      </c>
      <c r="W252">
        <v>0.91677790880203203</v>
      </c>
      <c r="Y252" s="7"/>
    </row>
    <row r="253" spans="1:25">
      <c r="A253" t="s">
        <v>63</v>
      </c>
      <c r="B253" t="s">
        <v>47</v>
      </c>
      <c r="C253" s="7" t="s">
        <v>47</v>
      </c>
      <c r="D253" s="7">
        <v>41162</v>
      </c>
      <c r="E253" t="s">
        <v>90</v>
      </c>
      <c r="F253">
        <v>270.42361450195301</v>
      </c>
      <c r="G253">
        <v>274.12332153320301</v>
      </c>
      <c r="H253">
        <v>-3.69972825050354</v>
      </c>
      <c r="I253">
        <v>-1.36812329292297E-2</v>
      </c>
      <c r="J253">
        <v>84.623908996582003</v>
      </c>
      <c r="K253">
        <v>-7.2492327690124503</v>
      </c>
      <c r="L253">
        <v>-5.1521563529968297</v>
      </c>
      <c r="M253">
        <v>-3.69972825050354</v>
      </c>
      <c r="N253">
        <v>-2.2472996711731001</v>
      </c>
      <c r="O253">
        <v>-0.15022365748882299</v>
      </c>
      <c r="P253">
        <v>-8.2554683685302699</v>
      </c>
      <c r="Q253">
        <v>0.85601156949996904</v>
      </c>
      <c r="R253">
        <v>2507</v>
      </c>
      <c r="S253">
        <v>7.4334294008360802</v>
      </c>
      <c r="T253">
        <v>2.76969313621521</v>
      </c>
      <c r="U253">
        <v>77.689361572265597</v>
      </c>
      <c r="V253">
        <v>88.566665649414105</v>
      </c>
      <c r="W253">
        <v>0.91621881723403897</v>
      </c>
      <c r="Y253" s="7"/>
    </row>
    <row r="254" spans="1:25">
      <c r="A254" t="s">
        <v>63</v>
      </c>
      <c r="B254" t="s">
        <v>47</v>
      </c>
      <c r="C254" s="7" t="s">
        <v>47</v>
      </c>
      <c r="D254" s="7">
        <v>41162</v>
      </c>
      <c r="E254" t="s">
        <v>91</v>
      </c>
      <c r="F254">
        <v>265.60046386718801</v>
      </c>
      <c r="G254">
        <v>271.23751831054699</v>
      </c>
      <c r="H254">
        <v>-5.6370568275451696</v>
      </c>
      <c r="I254">
        <v>-2.1223820745945001E-2</v>
      </c>
      <c r="J254">
        <v>85.488174438476605</v>
      </c>
      <c r="K254">
        <v>-9.1478004455566406</v>
      </c>
      <c r="L254">
        <v>-7.0736246109008798</v>
      </c>
      <c r="M254">
        <v>-5.6370568275451696</v>
      </c>
      <c r="N254">
        <v>-4.2004890441894496</v>
      </c>
      <c r="O254">
        <v>-2.1263127326965301</v>
      </c>
      <c r="P254">
        <v>-10.1430473327637</v>
      </c>
      <c r="Q254">
        <v>-1.1310658454895</v>
      </c>
      <c r="R254">
        <v>2507</v>
      </c>
      <c r="S254">
        <v>7.3039992483813903</v>
      </c>
      <c r="T254">
        <v>2.7394480705261199</v>
      </c>
      <c r="U254">
        <v>77.689361572265597</v>
      </c>
      <c r="V254">
        <v>88.566665649414105</v>
      </c>
      <c r="W254">
        <v>0.91772127151489302</v>
      </c>
      <c r="Y254" s="7"/>
    </row>
    <row r="255" spans="1:25">
      <c r="A255" t="s">
        <v>63</v>
      </c>
      <c r="B255" t="s">
        <v>47</v>
      </c>
      <c r="C255" s="7" t="s">
        <v>47</v>
      </c>
      <c r="D255" s="7">
        <v>41162</v>
      </c>
      <c r="E255" t="s">
        <v>92</v>
      </c>
      <c r="F255">
        <v>264.99136352539102</v>
      </c>
      <c r="G255">
        <v>265.841064453125</v>
      </c>
      <c r="H255">
        <v>-0.84970265626907304</v>
      </c>
      <c r="I255">
        <v>-3.2065294217318301E-3</v>
      </c>
      <c r="J255">
        <v>85.633102416992202</v>
      </c>
      <c r="K255">
        <v>-4.2957711219787598</v>
      </c>
      <c r="L255">
        <v>-2.2598059177398699</v>
      </c>
      <c r="M255">
        <v>-0.84970265626907304</v>
      </c>
      <c r="N255">
        <v>0.56040066480636597</v>
      </c>
      <c r="O255">
        <v>2.5963656902313201</v>
      </c>
      <c r="P255">
        <v>-5.27268362045288</v>
      </c>
      <c r="Q255">
        <v>3.5732781887054399</v>
      </c>
      <c r="R255">
        <v>2507</v>
      </c>
      <c r="S255">
        <v>7.1225382916090902</v>
      </c>
      <c r="T255">
        <v>2.6889815330505402</v>
      </c>
      <c r="U255">
        <v>77.689361572265597</v>
      </c>
      <c r="V255">
        <v>88.566665649414105</v>
      </c>
      <c r="W255">
        <v>0.91488534212112405</v>
      </c>
      <c r="Y255" s="7"/>
    </row>
    <row r="256" spans="1:25">
      <c r="A256" t="s">
        <v>63</v>
      </c>
      <c r="B256" t="s">
        <v>47</v>
      </c>
      <c r="C256" s="7" t="s">
        <v>47</v>
      </c>
      <c r="D256" s="7">
        <v>41162</v>
      </c>
      <c r="E256" t="s">
        <v>93</v>
      </c>
      <c r="F256">
        <v>256.49523925781301</v>
      </c>
      <c r="G256">
        <v>244.94535827636699</v>
      </c>
      <c r="H256">
        <v>11.5499019622803</v>
      </c>
      <c r="I256">
        <v>4.50296886265278E-2</v>
      </c>
      <c r="J256">
        <v>84.850158691406307</v>
      </c>
      <c r="K256">
        <v>8.1240978240966797</v>
      </c>
      <c r="L256">
        <v>10.1480903625488</v>
      </c>
      <c r="M256">
        <v>11.5499019622803</v>
      </c>
      <c r="N256">
        <v>12.951712608337401</v>
      </c>
      <c r="O256">
        <v>14.975705146789601</v>
      </c>
      <c r="P256">
        <v>7.1529297828674299</v>
      </c>
      <c r="Q256">
        <v>15.946873664856</v>
      </c>
      <c r="R256">
        <v>2507</v>
      </c>
      <c r="S256">
        <v>7.2185141576094596</v>
      </c>
      <c r="T256">
        <v>2.6731688976287802</v>
      </c>
      <c r="U256">
        <v>77.689361572265597</v>
      </c>
      <c r="V256">
        <v>88.566665649414105</v>
      </c>
      <c r="W256">
        <v>0.90751749277114901</v>
      </c>
      <c r="Y256" s="7"/>
    </row>
    <row r="257" spans="1:25">
      <c r="A257" t="s">
        <v>63</v>
      </c>
      <c r="B257" t="s">
        <v>47</v>
      </c>
      <c r="C257" s="7" t="s">
        <v>47</v>
      </c>
      <c r="D257" s="7">
        <v>41162</v>
      </c>
      <c r="E257" t="s">
        <v>94</v>
      </c>
      <c r="F257">
        <v>240.15841674804699</v>
      </c>
      <c r="G257">
        <v>228.95108032226599</v>
      </c>
      <c r="H257">
        <v>11.2073259353638</v>
      </c>
      <c r="I257">
        <v>4.6666391193866702E-2</v>
      </c>
      <c r="J257">
        <v>85.431938171386705</v>
      </c>
      <c r="K257">
        <v>7.9063520431518599</v>
      </c>
      <c r="L257">
        <v>9.8565940856933594</v>
      </c>
      <c r="M257">
        <v>11.2073259353638</v>
      </c>
      <c r="N257">
        <v>12.5580587387085</v>
      </c>
      <c r="O257">
        <v>14.50830078125</v>
      </c>
      <c r="P257">
        <v>6.9705710411071804</v>
      </c>
      <c r="Q257">
        <v>15.4440813064575</v>
      </c>
      <c r="R257">
        <v>2507</v>
      </c>
      <c r="S257">
        <v>6.7270885034257297</v>
      </c>
      <c r="T257">
        <v>2.5757641792297399</v>
      </c>
      <c r="U257">
        <v>77.689361572265597</v>
      </c>
      <c r="V257">
        <v>88.566665649414105</v>
      </c>
      <c r="W257">
        <v>0.91289657354354903</v>
      </c>
      <c r="Y257" s="7"/>
    </row>
    <row r="258" spans="1:25">
      <c r="A258" t="s">
        <v>63</v>
      </c>
      <c r="B258" t="s">
        <v>47</v>
      </c>
      <c r="C258" s="7" t="s">
        <v>47</v>
      </c>
      <c r="D258" s="7">
        <v>41162</v>
      </c>
      <c r="E258" t="s">
        <v>95</v>
      </c>
      <c r="F258">
        <v>221.17083740234401</v>
      </c>
      <c r="G258">
        <v>210.28395080566401</v>
      </c>
      <c r="H258">
        <v>10.8868818283081</v>
      </c>
      <c r="I258">
        <v>4.9223858863115297E-2</v>
      </c>
      <c r="J258">
        <v>84.629035949707003</v>
      </c>
      <c r="K258">
        <v>7.7387433052062997</v>
      </c>
      <c r="L258">
        <v>9.5986900329589808</v>
      </c>
      <c r="M258">
        <v>10.8868818283081</v>
      </c>
      <c r="N258">
        <v>12.1750745773315</v>
      </c>
      <c r="O258">
        <v>14.035020828247101</v>
      </c>
      <c r="P258">
        <v>6.8462901115417498</v>
      </c>
      <c r="Q258">
        <v>14.9274749755859</v>
      </c>
      <c r="R258">
        <v>2507</v>
      </c>
      <c r="S258">
        <v>6.13628308734343</v>
      </c>
      <c r="T258">
        <v>2.4565057754516602</v>
      </c>
      <c r="U258">
        <v>77.689361572265597</v>
      </c>
      <c r="V258">
        <v>88.566665649414105</v>
      </c>
      <c r="W258">
        <v>0.91557061672210704</v>
      </c>
      <c r="Y258" s="7"/>
    </row>
    <row r="259" spans="1:25">
      <c r="A259" t="s">
        <v>63</v>
      </c>
      <c r="B259" t="s">
        <v>47</v>
      </c>
      <c r="C259" s="7" t="s">
        <v>47</v>
      </c>
      <c r="D259" s="7">
        <v>41162</v>
      </c>
      <c r="E259" t="s">
        <v>96</v>
      </c>
      <c r="F259">
        <v>204.09899902343801</v>
      </c>
      <c r="G259">
        <v>192.54943847656301</v>
      </c>
      <c r="H259">
        <v>11.5495662689209</v>
      </c>
      <c r="I259">
        <v>5.6588061153888702E-2</v>
      </c>
      <c r="J259">
        <v>82.759552001953097</v>
      </c>
      <c r="K259">
        <v>8.3888998031616193</v>
      </c>
      <c r="L259">
        <v>10.2562465667725</v>
      </c>
      <c r="M259">
        <v>11.5495662689209</v>
      </c>
      <c r="N259">
        <v>12.8428859710693</v>
      </c>
      <c r="O259">
        <v>14.710233688354499</v>
      </c>
      <c r="P259">
        <v>7.4928951263427699</v>
      </c>
      <c r="Q259">
        <v>15.606238365173301</v>
      </c>
      <c r="R259">
        <v>2507</v>
      </c>
      <c r="S259">
        <v>6.2040516845699996</v>
      </c>
      <c r="T259">
        <v>2.4662811756134002</v>
      </c>
      <c r="U259">
        <v>77.689361572265597</v>
      </c>
      <c r="V259">
        <v>88.566665649414105</v>
      </c>
      <c r="W259">
        <v>0.91798651218414296</v>
      </c>
      <c r="Y259" s="7"/>
    </row>
    <row r="260" spans="1:25">
      <c r="A260" t="s">
        <v>63</v>
      </c>
      <c r="B260" t="s">
        <v>47</v>
      </c>
      <c r="C260" s="7" t="s">
        <v>47</v>
      </c>
      <c r="D260" s="7">
        <v>41162</v>
      </c>
      <c r="E260" t="s">
        <v>97</v>
      </c>
      <c r="F260">
        <v>192.98155212402301</v>
      </c>
      <c r="G260">
        <v>190.24612426757801</v>
      </c>
      <c r="H260">
        <v>2.7354319095611599</v>
      </c>
      <c r="I260">
        <v>1.41745777800679E-2</v>
      </c>
      <c r="J260">
        <v>79.366065979003906</v>
      </c>
      <c r="K260">
        <v>-0.33664876222610501</v>
      </c>
      <c r="L260">
        <v>1.47836136817932</v>
      </c>
      <c r="M260">
        <v>2.7354319095611599</v>
      </c>
      <c r="N260">
        <v>3.9925024509429901</v>
      </c>
      <c r="O260">
        <v>5.80751276016235</v>
      </c>
      <c r="P260">
        <v>-1.20754098892212</v>
      </c>
      <c r="Q260">
        <v>6.6784043312072798</v>
      </c>
      <c r="R260">
        <v>2507</v>
      </c>
      <c r="S260">
        <v>5.6017606866690803</v>
      </c>
      <c r="T260">
        <v>2.3971571922302202</v>
      </c>
      <c r="U260">
        <v>77.689361572265597</v>
      </c>
      <c r="V260">
        <v>88.566665649414105</v>
      </c>
      <c r="W260">
        <v>0.91693264245986905</v>
      </c>
      <c r="Y260" s="7"/>
    </row>
    <row r="261" spans="1:25">
      <c r="A261" t="s">
        <v>63</v>
      </c>
      <c r="B261" t="s">
        <v>47</v>
      </c>
      <c r="C261" s="7" t="s">
        <v>47</v>
      </c>
      <c r="D261" s="7">
        <v>41162</v>
      </c>
      <c r="E261" t="s">
        <v>98</v>
      </c>
      <c r="F261">
        <v>193.57685852050801</v>
      </c>
      <c r="G261">
        <v>194.39292907714801</v>
      </c>
      <c r="H261">
        <v>-0.81607210636138905</v>
      </c>
      <c r="I261">
        <v>-4.2157522402703797E-3</v>
      </c>
      <c r="J261">
        <v>76.560539245605497</v>
      </c>
      <c r="K261">
        <v>-4.0522971153259304</v>
      </c>
      <c r="L261">
        <v>-2.14030909538269</v>
      </c>
      <c r="M261">
        <v>-0.81607210636138905</v>
      </c>
      <c r="N261">
        <v>0.508164942264557</v>
      </c>
      <c r="O261">
        <v>2.4201529026031499</v>
      </c>
      <c r="P261">
        <v>-4.9697217941284197</v>
      </c>
      <c r="Q261">
        <v>3.3375775814056401</v>
      </c>
      <c r="R261">
        <v>2507</v>
      </c>
      <c r="S261">
        <v>6.0436419175632601</v>
      </c>
      <c r="T261">
        <v>2.52523970603943</v>
      </c>
      <c r="U261">
        <v>77.689361572265597</v>
      </c>
      <c r="V261">
        <v>88.566665649414105</v>
      </c>
      <c r="W261">
        <v>0.91814929246902499</v>
      </c>
      <c r="Y261" s="7"/>
    </row>
    <row r="262" spans="1:25">
      <c r="A262" t="s">
        <v>63</v>
      </c>
      <c r="B262" t="s">
        <v>47</v>
      </c>
      <c r="C262" s="7" t="s">
        <v>47</v>
      </c>
      <c r="D262" s="7">
        <v>41162</v>
      </c>
      <c r="E262" t="s">
        <v>99</v>
      </c>
      <c r="F262">
        <v>187.35531616210901</v>
      </c>
      <c r="G262">
        <v>187.68147277832</v>
      </c>
      <c r="H262">
        <v>-0.32615682482719399</v>
      </c>
      <c r="I262">
        <v>-1.7408464336767799E-3</v>
      </c>
      <c r="J262">
        <v>74.761405944824205</v>
      </c>
      <c r="K262">
        <v>-3.34412693977356</v>
      </c>
      <c r="L262">
        <v>-1.56108570098877</v>
      </c>
      <c r="M262">
        <v>-0.32615682482719399</v>
      </c>
      <c r="N262">
        <v>0.90877205133438099</v>
      </c>
      <c r="O262">
        <v>2.6918132305145299</v>
      </c>
      <c r="P262">
        <v>-4.1996793746948198</v>
      </c>
      <c r="Q262">
        <v>3.5473659038543701</v>
      </c>
      <c r="R262">
        <v>2507</v>
      </c>
      <c r="S262">
        <v>5.2212293870866198</v>
      </c>
      <c r="T262">
        <v>2.3549344539642298</v>
      </c>
      <c r="U262">
        <v>77.689361572265597</v>
      </c>
      <c r="V262">
        <v>88.566665649414105</v>
      </c>
      <c r="W262">
        <v>0.92075121402740501</v>
      </c>
      <c r="Y262" s="7"/>
    </row>
    <row r="263" spans="1:25">
      <c r="A263" t="s">
        <v>63</v>
      </c>
      <c r="B263" t="s">
        <v>47</v>
      </c>
      <c r="C263" s="7" t="s">
        <v>47</v>
      </c>
      <c r="D263" s="7">
        <v>41162</v>
      </c>
      <c r="E263" t="s">
        <v>100</v>
      </c>
      <c r="F263">
        <v>177.16839599609401</v>
      </c>
      <c r="G263">
        <v>176.78575134277301</v>
      </c>
      <c r="H263">
        <v>0.38262444734573398</v>
      </c>
      <c r="I263">
        <v>2.1596653386950502E-3</v>
      </c>
      <c r="J263">
        <v>73.799995422363295</v>
      </c>
      <c r="K263">
        <v>-2.28749680519104</v>
      </c>
      <c r="L263">
        <v>-0.70996749401092496</v>
      </c>
      <c r="M263">
        <v>0.38262444734573398</v>
      </c>
      <c r="N263">
        <v>1.4752163887023899</v>
      </c>
      <c r="O263">
        <v>3.05274558067322</v>
      </c>
      <c r="P263">
        <v>-3.0444390773773198</v>
      </c>
      <c r="Q263">
        <v>3.8096880912780802</v>
      </c>
      <c r="R263">
        <v>2507</v>
      </c>
      <c r="S263">
        <v>4.07542768955153</v>
      </c>
      <c r="T263">
        <v>2.08350658416748</v>
      </c>
      <c r="U263">
        <v>77.689361572265597</v>
      </c>
      <c r="V263">
        <v>88.566665649414105</v>
      </c>
      <c r="W263">
        <v>0.92502140998840299</v>
      </c>
      <c r="Y263" s="7"/>
    </row>
    <row r="264" spans="1:25">
      <c r="A264" t="s">
        <v>63</v>
      </c>
      <c r="B264" t="s">
        <v>47</v>
      </c>
      <c r="C264" s="7" t="s">
        <v>47</v>
      </c>
      <c r="D264" s="7">
        <v>41162</v>
      </c>
      <c r="E264" t="s">
        <v>101</v>
      </c>
      <c r="F264">
        <v>161.66920471191401</v>
      </c>
      <c r="G264">
        <v>162.17169189453099</v>
      </c>
      <c r="H264">
        <v>-0.502483010292053</v>
      </c>
      <c r="I264">
        <v>-3.1080935150384899E-3</v>
      </c>
      <c r="J264">
        <v>73.127578735351605</v>
      </c>
      <c r="K264">
        <v>-2.7611279487609899</v>
      </c>
      <c r="L264">
        <v>-1.42670214176178</v>
      </c>
      <c r="M264">
        <v>-0.502483010292053</v>
      </c>
      <c r="N264">
        <v>0.421736180782318</v>
      </c>
      <c r="O264">
        <v>1.7561619281768801</v>
      </c>
      <c r="P264">
        <v>-3.4014222621917698</v>
      </c>
      <c r="Q264">
        <v>2.39645648002625</v>
      </c>
      <c r="R264">
        <v>2507</v>
      </c>
      <c r="S264">
        <v>2.9381475206390602</v>
      </c>
      <c r="T264">
        <v>1.76242995262146</v>
      </c>
      <c r="U264">
        <v>77.689361572265597</v>
      </c>
      <c r="V264">
        <v>88.566665649414105</v>
      </c>
      <c r="W264">
        <v>0.92869693040847801</v>
      </c>
      <c r="Y264" s="7"/>
    </row>
    <row r="265" spans="1:25">
      <c r="A265" t="s">
        <v>63</v>
      </c>
      <c r="B265" t="s">
        <v>47</v>
      </c>
      <c r="C265" s="7" t="s">
        <v>47</v>
      </c>
      <c r="D265" s="7">
        <v>41162</v>
      </c>
      <c r="E265" t="s">
        <v>102</v>
      </c>
      <c r="F265">
        <v>156.181564331055</v>
      </c>
      <c r="G265">
        <v>154.94096374511699</v>
      </c>
      <c r="H265">
        <v>1.2405983209610001</v>
      </c>
      <c r="I265">
        <v>7.9433079808950407E-3</v>
      </c>
      <c r="J265">
        <v>72.555854797363295</v>
      </c>
      <c r="K265">
        <v>-0.880243360996246</v>
      </c>
      <c r="L265">
        <v>0.37276709079742398</v>
      </c>
      <c r="M265">
        <v>1.2405983209610001</v>
      </c>
      <c r="N265">
        <v>2.1084294319152801</v>
      </c>
      <c r="O265">
        <v>3.3614399433136</v>
      </c>
      <c r="P265">
        <v>-1.48147237300873</v>
      </c>
      <c r="Q265">
        <v>3.9626691341400102</v>
      </c>
      <c r="R265">
        <v>2507</v>
      </c>
      <c r="S265">
        <v>2.56934361443854</v>
      </c>
      <c r="T265">
        <v>1.6549015045166</v>
      </c>
      <c r="U265">
        <v>77.689361572265597</v>
      </c>
      <c r="V265">
        <v>88.566665649414105</v>
      </c>
      <c r="W265">
        <v>0.93251937627792403</v>
      </c>
      <c r="Y265" s="7"/>
    </row>
    <row r="266" spans="1:25">
      <c r="A266" t="s">
        <v>63</v>
      </c>
      <c r="B266" t="s">
        <v>47</v>
      </c>
      <c r="C266" s="7" t="s">
        <v>47</v>
      </c>
      <c r="D266" s="7">
        <v>41172</v>
      </c>
      <c r="E266" t="s">
        <v>79</v>
      </c>
      <c r="F266">
        <v>147.91487121582</v>
      </c>
      <c r="G266">
        <v>147.44380187988301</v>
      </c>
      <c r="H266">
        <v>0.47106823325157199</v>
      </c>
      <c r="I266">
        <v>3.1847252976149299E-3</v>
      </c>
      <c r="J266">
        <v>69.800460815429702</v>
      </c>
      <c r="K266">
        <v>-1.8319828510284399</v>
      </c>
      <c r="L266">
        <v>-0.47132155299186701</v>
      </c>
      <c r="M266">
        <v>0.47106823325157199</v>
      </c>
      <c r="N266">
        <v>1.41345798969269</v>
      </c>
      <c r="O266">
        <v>2.77411913871765</v>
      </c>
      <c r="P266">
        <v>-2.4848656654357901</v>
      </c>
      <c r="Q266">
        <v>3.42700219154358</v>
      </c>
      <c r="R266">
        <v>2511</v>
      </c>
      <c r="S266">
        <v>2.9832477201717902</v>
      </c>
      <c r="T266">
        <v>1.79708027839661</v>
      </c>
      <c r="U266">
        <v>76.888046264648395</v>
      </c>
      <c r="V266">
        <v>93.474174499511705</v>
      </c>
      <c r="W266">
        <v>0.91938066482543901</v>
      </c>
      <c r="Y266" s="7"/>
    </row>
    <row r="267" spans="1:25">
      <c r="A267" t="s">
        <v>63</v>
      </c>
      <c r="B267" t="s">
        <v>47</v>
      </c>
      <c r="C267" s="7" t="s">
        <v>47</v>
      </c>
      <c r="D267" s="7">
        <v>41172</v>
      </c>
      <c r="E267" t="s">
        <v>80</v>
      </c>
      <c r="F267">
        <v>143.97177124023401</v>
      </c>
      <c r="G267">
        <v>142.29965209960901</v>
      </c>
      <c r="H267">
        <v>1.6721272468566899</v>
      </c>
      <c r="I267">
        <v>1.16142714396119E-2</v>
      </c>
      <c r="J267">
        <v>68.919570922851605</v>
      </c>
      <c r="K267">
        <v>-0.64933252334594704</v>
      </c>
      <c r="L267">
        <v>0.72220474481582597</v>
      </c>
      <c r="M267">
        <v>1.6721272468566899</v>
      </c>
      <c r="N267">
        <v>2.6220498085021999</v>
      </c>
      <c r="O267">
        <v>3.9935872554779102</v>
      </c>
      <c r="P267">
        <v>-1.30743408203125</v>
      </c>
      <c r="Q267">
        <v>4.6516890525817898</v>
      </c>
      <c r="R267">
        <v>2511</v>
      </c>
      <c r="S267">
        <v>3.0257889736247998</v>
      </c>
      <c r="T267">
        <v>1.8114447593689</v>
      </c>
      <c r="U267">
        <v>76.888046264648395</v>
      </c>
      <c r="V267">
        <v>93.474174499511705</v>
      </c>
      <c r="W267">
        <v>0.91500276327133201</v>
      </c>
      <c r="Y267" s="7"/>
    </row>
    <row r="268" spans="1:25">
      <c r="A268" t="s">
        <v>63</v>
      </c>
      <c r="B268" t="s">
        <v>47</v>
      </c>
      <c r="C268" s="7" t="s">
        <v>47</v>
      </c>
      <c r="D268" s="7">
        <v>41172</v>
      </c>
      <c r="E268" t="s">
        <v>81</v>
      </c>
      <c r="F268">
        <v>139.33363342285199</v>
      </c>
      <c r="G268">
        <v>138.28639221191401</v>
      </c>
      <c r="H268">
        <v>1.04724669456482</v>
      </c>
      <c r="I268">
        <v>7.5161084532737697E-3</v>
      </c>
      <c r="J268">
        <v>67.804763793945298</v>
      </c>
      <c r="K268">
        <v>-1.28870213031769</v>
      </c>
      <c r="L268">
        <v>9.13953706622124E-2</v>
      </c>
      <c r="M268">
        <v>1.04724669456482</v>
      </c>
      <c r="N268">
        <v>2.0030980110168501</v>
      </c>
      <c r="O268">
        <v>3.3831954002380402</v>
      </c>
      <c r="P268">
        <v>-1.95091116428375</v>
      </c>
      <c r="Q268">
        <v>4.0454044342040998</v>
      </c>
      <c r="R268">
        <v>2511</v>
      </c>
      <c r="S268">
        <v>3.0749442634280801</v>
      </c>
      <c r="T268">
        <v>1.8227505683898899</v>
      </c>
      <c r="U268">
        <v>76.888046264648395</v>
      </c>
      <c r="V268">
        <v>93.474174499511705</v>
      </c>
      <c r="W268">
        <v>0.91672831773757901</v>
      </c>
      <c r="Y268" s="7"/>
    </row>
    <row r="269" spans="1:25">
      <c r="A269" t="s">
        <v>63</v>
      </c>
      <c r="B269" t="s">
        <v>47</v>
      </c>
      <c r="C269" s="7" t="s">
        <v>47</v>
      </c>
      <c r="D269" s="7">
        <v>41172</v>
      </c>
      <c r="E269" t="s">
        <v>82</v>
      </c>
      <c r="F269">
        <v>138.03733825683599</v>
      </c>
      <c r="G269">
        <v>137.21807861328099</v>
      </c>
      <c r="H269">
        <v>0.81926155090331998</v>
      </c>
      <c r="I269">
        <v>5.9350719675421697E-3</v>
      </c>
      <c r="J269">
        <v>66.989852905273395</v>
      </c>
      <c r="K269">
        <v>-1.4661668539047199</v>
      </c>
      <c r="L269">
        <v>-0.115917235612869</v>
      </c>
      <c r="M269">
        <v>0.81926155090331998</v>
      </c>
      <c r="N269">
        <v>1.7544403076171899</v>
      </c>
      <c r="O269">
        <v>3.1046898365020801</v>
      </c>
      <c r="P269">
        <v>-2.1140539646148699</v>
      </c>
      <c r="Q269">
        <v>3.7525770664215101</v>
      </c>
      <c r="R269">
        <v>2511</v>
      </c>
      <c r="S269">
        <v>2.9693981706204799</v>
      </c>
      <c r="T269">
        <v>1.7833292484283401</v>
      </c>
      <c r="U269">
        <v>76.888046264648395</v>
      </c>
      <c r="V269">
        <v>93.474174499511705</v>
      </c>
      <c r="W269">
        <v>0.92202186584472701</v>
      </c>
      <c r="Y269" s="7"/>
    </row>
    <row r="270" spans="1:25">
      <c r="A270" t="s">
        <v>63</v>
      </c>
      <c r="B270" t="s">
        <v>47</v>
      </c>
      <c r="C270" s="7" t="s">
        <v>47</v>
      </c>
      <c r="D270" s="7">
        <v>41172</v>
      </c>
      <c r="E270" t="s">
        <v>83</v>
      </c>
      <c r="F270">
        <v>145.76905822753901</v>
      </c>
      <c r="G270">
        <v>146.63323974609401</v>
      </c>
      <c r="H270">
        <v>-0.86419969797134399</v>
      </c>
      <c r="I270">
        <v>-5.9285541065037303E-3</v>
      </c>
      <c r="J270">
        <v>66.138801574707003</v>
      </c>
      <c r="K270">
        <v>-3.3288714885711701</v>
      </c>
      <c r="L270">
        <v>-1.8727234601974501</v>
      </c>
      <c r="M270">
        <v>-0.86419969797134399</v>
      </c>
      <c r="N270">
        <v>0.14432404935359999</v>
      </c>
      <c r="O270">
        <v>1.6004722118377701</v>
      </c>
      <c r="P270">
        <v>-4.0275716781616202</v>
      </c>
      <c r="Q270">
        <v>2.29917240142822</v>
      </c>
      <c r="R270">
        <v>2511</v>
      </c>
      <c r="S270">
        <v>3.4507238672709701</v>
      </c>
      <c r="T270">
        <v>1.9231936931610101</v>
      </c>
      <c r="U270">
        <v>76.888046264648395</v>
      </c>
      <c r="V270">
        <v>93.474174499511705</v>
      </c>
      <c r="W270">
        <v>0.92234748601913497</v>
      </c>
      <c r="Y270" s="7"/>
    </row>
    <row r="271" spans="1:25">
      <c r="A271" t="s">
        <v>63</v>
      </c>
      <c r="B271" t="s">
        <v>47</v>
      </c>
      <c r="C271" s="7" t="s">
        <v>47</v>
      </c>
      <c r="D271" s="7">
        <v>41172</v>
      </c>
      <c r="E271" t="s">
        <v>84</v>
      </c>
      <c r="F271">
        <v>167.95942687988301</v>
      </c>
      <c r="G271">
        <v>170.513595581055</v>
      </c>
      <c r="H271">
        <v>-2.5541524887085001</v>
      </c>
      <c r="I271">
        <v>-1.52069609612226E-2</v>
      </c>
      <c r="J271">
        <v>65.644119262695298</v>
      </c>
      <c r="K271">
        <v>-5.0791373252868697</v>
      </c>
      <c r="L271">
        <v>-3.5873558521270801</v>
      </c>
      <c r="M271">
        <v>-2.5541524887085001</v>
      </c>
      <c r="N271">
        <v>-1.5209492444992101</v>
      </c>
      <c r="O271">
        <v>-2.9167806729674301E-2</v>
      </c>
      <c r="P271">
        <v>-5.7949357032775897</v>
      </c>
      <c r="Q271">
        <v>0.68663030862808205</v>
      </c>
      <c r="R271">
        <v>2511</v>
      </c>
      <c r="S271">
        <v>3.56646130072187</v>
      </c>
      <c r="T271">
        <v>1.9702560901641799</v>
      </c>
      <c r="U271">
        <v>76.888046264648395</v>
      </c>
      <c r="V271">
        <v>93.474174499511705</v>
      </c>
      <c r="W271">
        <v>0.92522591352462802</v>
      </c>
      <c r="Y271" s="7"/>
    </row>
    <row r="272" spans="1:25">
      <c r="A272" t="s">
        <v>63</v>
      </c>
      <c r="B272" t="s">
        <v>47</v>
      </c>
      <c r="C272" s="7" t="s">
        <v>47</v>
      </c>
      <c r="D272" s="7">
        <v>41172</v>
      </c>
      <c r="E272" t="s">
        <v>85</v>
      </c>
      <c r="F272">
        <v>197.46675109863301</v>
      </c>
      <c r="G272">
        <v>199.022216796875</v>
      </c>
      <c r="H272">
        <v>-1.5554633140564</v>
      </c>
      <c r="I272">
        <v>-7.8770890831947292E-3</v>
      </c>
      <c r="J272">
        <v>65.2840576171875</v>
      </c>
      <c r="K272">
        <v>-4.2878870964050302</v>
      </c>
      <c r="L272">
        <v>-2.6735489368438698</v>
      </c>
      <c r="M272">
        <v>-1.5554633140564</v>
      </c>
      <c r="N272">
        <v>-0.43737754225730902</v>
      </c>
      <c r="O272">
        <v>1.1769607067108201</v>
      </c>
      <c r="P272">
        <v>-5.0624914169311497</v>
      </c>
      <c r="Q272">
        <v>1.95156490802765</v>
      </c>
      <c r="R272">
        <v>2511</v>
      </c>
      <c r="S272">
        <v>4.2043452931011398</v>
      </c>
      <c r="T272">
        <v>2.1321218013763401</v>
      </c>
      <c r="U272">
        <v>76.888046264648395</v>
      </c>
      <c r="V272">
        <v>93.474174499511705</v>
      </c>
      <c r="W272">
        <v>0.92452561855316195</v>
      </c>
      <c r="Y272" s="7"/>
    </row>
    <row r="273" spans="1:25">
      <c r="A273" t="s">
        <v>63</v>
      </c>
      <c r="B273" t="s">
        <v>47</v>
      </c>
      <c r="C273" s="7" t="s">
        <v>47</v>
      </c>
      <c r="D273" s="7">
        <v>41172</v>
      </c>
      <c r="E273" t="s">
        <v>86</v>
      </c>
      <c r="F273">
        <v>217.22326660156301</v>
      </c>
      <c r="G273">
        <v>219.165939331055</v>
      </c>
      <c r="H273">
        <v>-1.9426640272140501</v>
      </c>
      <c r="I273">
        <v>-8.9431675150990503E-3</v>
      </c>
      <c r="J273">
        <v>67.356819152832003</v>
      </c>
      <c r="K273">
        <v>-4.7168483734130904</v>
      </c>
      <c r="L273">
        <v>-3.07783770561218</v>
      </c>
      <c r="M273">
        <v>-1.9426640272140501</v>
      </c>
      <c r="N273">
        <v>-0.80749028921127297</v>
      </c>
      <c r="O273">
        <v>0.83152031898498502</v>
      </c>
      <c r="P273">
        <v>-5.5032906532287598</v>
      </c>
      <c r="Q273">
        <v>1.61796307563782</v>
      </c>
      <c r="R273">
        <v>2511</v>
      </c>
      <c r="S273">
        <v>4.3892839413729199</v>
      </c>
      <c r="T273">
        <v>2.1647076606750502</v>
      </c>
      <c r="U273">
        <v>76.888046264648395</v>
      </c>
      <c r="V273">
        <v>93.474174499511705</v>
      </c>
      <c r="W273">
        <v>0.92191481590270996</v>
      </c>
      <c r="Y273" s="7"/>
    </row>
    <row r="274" spans="1:25">
      <c r="A274" t="s">
        <v>63</v>
      </c>
      <c r="B274" t="s">
        <v>47</v>
      </c>
      <c r="C274" s="7" t="s">
        <v>47</v>
      </c>
      <c r="D274" s="7">
        <v>41172</v>
      </c>
      <c r="E274" t="s">
        <v>87</v>
      </c>
      <c r="F274">
        <v>235.016357421875</v>
      </c>
      <c r="G274">
        <v>237.76885986328099</v>
      </c>
      <c r="H274">
        <v>-2.75249147415161</v>
      </c>
      <c r="I274">
        <v>-1.17119150236249E-2</v>
      </c>
      <c r="J274">
        <v>71.868011474609403</v>
      </c>
      <c r="K274">
        <v>-5.4924860000610396</v>
      </c>
      <c r="L274">
        <v>-3.87367510795593</v>
      </c>
      <c r="M274">
        <v>-2.75249147415161</v>
      </c>
      <c r="N274">
        <v>-1.63130784034729</v>
      </c>
      <c r="O274">
        <v>-1.24967470765114E-2</v>
      </c>
      <c r="P274">
        <v>-6.2692370414733896</v>
      </c>
      <c r="Q274">
        <v>0.76425367593765303</v>
      </c>
      <c r="R274">
        <v>2511</v>
      </c>
      <c r="S274">
        <v>4.3200825989697504</v>
      </c>
      <c r="T274">
        <v>2.13802933692932</v>
      </c>
      <c r="U274">
        <v>76.888046264648395</v>
      </c>
      <c r="V274">
        <v>93.474174499511705</v>
      </c>
      <c r="W274">
        <v>0.915632784366608</v>
      </c>
      <c r="Y274" s="7"/>
    </row>
    <row r="275" spans="1:25">
      <c r="A275" t="s">
        <v>63</v>
      </c>
      <c r="B275" t="s">
        <v>47</v>
      </c>
      <c r="C275" s="7" t="s">
        <v>47</v>
      </c>
      <c r="D275" s="7">
        <v>41172</v>
      </c>
      <c r="E275" t="s">
        <v>88</v>
      </c>
      <c r="F275">
        <v>248.71223449707</v>
      </c>
      <c r="G275">
        <v>251.62179565429699</v>
      </c>
      <c r="H275">
        <v>-2.90954566001892</v>
      </c>
      <c r="I275">
        <v>-1.16984415799379E-2</v>
      </c>
      <c r="J275">
        <v>76.878677368164105</v>
      </c>
      <c r="K275">
        <v>-5.63641309738159</v>
      </c>
      <c r="L275">
        <v>-4.0253577232360804</v>
      </c>
      <c r="M275">
        <v>-2.90954566001892</v>
      </c>
      <c r="N275">
        <v>-1.79373371601105</v>
      </c>
      <c r="O275">
        <v>-0.18267856538295699</v>
      </c>
      <c r="P275">
        <v>-6.40944147109985</v>
      </c>
      <c r="Q275">
        <v>0.59035038948059104</v>
      </c>
      <c r="R275">
        <v>2511</v>
      </c>
      <c r="S275">
        <v>4.2923501943983497</v>
      </c>
      <c r="T275">
        <v>2.12778568267822</v>
      </c>
      <c r="U275">
        <v>76.888046264648395</v>
      </c>
      <c r="V275">
        <v>93.474174499511705</v>
      </c>
      <c r="W275">
        <v>0.91779887676239003</v>
      </c>
      <c r="Y275" s="7"/>
    </row>
    <row r="276" spans="1:25">
      <c r="A276" t="s">
        <v>63</v>
      </c>
      <c r="B276" t="s">
        <v>47</v>
      </c>
      <c r="C276" s="7" t="s">
        <v>47</v>
      </c>
      <c r="D276" s="7">
        <v>41172</v>
      </c>
      <c r="E276" t="s">
        <v>89</v>
      </c>
      <c r="F276">
        <v>257.88818359375</v>
      </c>
      <c r="G276">
        <v>261.697021484375</v>
      </c>
      <c r="H276">
        <v>-3.80884838104248</v>
      </c>
      <c r="I276">
        <v>-1.4769379980862101E-2</v>
      </c>
      <c r="J276">
        <v>81.559707641601605</v>
      </c>
      <c r="K276">
        <v>-6.7191314697265598</v>
      </c>
      <c r="L276">
        <v>-4.9997129440307599</v>
      </c>
      <c r="M276">
        <v>-3.80884838104248</v>
      </c>
      <c r="N276">
        <v>-2.6179842948913601</v>
      </c>
      <c r="O276">
        <v>-0.898565232753754</v>
      </c>
      <c r="P276">
        <v>-7.5441565513610804</v>
      </c>
      <c r="Q276">
        <v>-7.3540359735488905E-2</v>
      </c>
      <c r="R276">
        <v>2511</v>
      </c>
      <c r="S276">
        <v>4.9139472049237201</v>
      </c>
      <c r="T276">
        <v>2.2709059715271001</v>
      </c>
      <c r="U276">
        <v>76.888046264648395</v>
      </c>
      <c r="V276">
        <v>93.474174499511705</v>
      </c>
      <c r="W276">
        <v>0.91677790880203203</v>
      </c>
      <c r="Y276" s="7"/>
    </row>
    <row r="277" spans="1:25">
      <c r="A277" t="s">
        <v>63</v>
      </c>
      <c r="B277" t="s">
        <v>47</v>
      </c>
      <c r="C277" s="7" t="s">
        <v>47</v>
      </c>
      <c r="D277" s="7">
        <v>41172</v>
      </c>
      <c r="E277" t="s">
        <v>90</v>
      </c>
      <c r="F277">
        <v>260.15728759765602</v>
      </c>
      <c r="G277">
        <v>264.471923828125</v>
      </c>
      <c r="H277">
        <v>-4.3146471977233896</v>
      </c>
      <c r="I277">
        <v>-1.65847633033991E-2</v>
      </c>
      <c r="J277">
        <v>85.6561279296875</v>
      </c>
      <c r="K277">
        <v>-7.5144882202148402</v>
      </c>
      <c r="L277">
        <v>-5.6239957809448198</v>
      </c>
      <c r="M277">
        <v>-4.3146471977233896</v>
      </c>
      <c r="N277">
        <v>-3.0052978992462198</v>
      </c>
      <c r="O277">
        <v>-1.11480605602264</v>
      </c>
      <c r="P277">
        <v>-8.4215984344482404</v>
      </c>
      <c r="Q277">
        <v>-0.207695588469505</v>
      </c>
      <c r="R277">
        <v>2511</v>
      </c>
      <c r="S277">
        <v>6.0120456409976004</v>
      </c>
      <c r="T277">
        <v>2.4968490600585902</v>
      </c>
      <c r="U277">
        <v>76.888046264648395</v>
      </c>
      <c r="V277">
        <v>93.474174499511705</v>
      </c>
      <c r="W277">
        <v>0.91621881723403897</v>
      </c>
      <c r="Y277" s="7"/>
    </row>
    <row r="278" spans="1:25">
      <c r="A278" t="s">
        <v>63</v>
      </c>
      <c r="B278" t="s">
        <v>47</v>
      </c>
      <c r="C278" s="7" t="s">
        <v>47</v>
      </c>
      <c r="D278" s="7">
        <v>41172</v>
      </c>
      <c r="E278" t="s">
        <v>91</v>
      </c>
      <c r="F278">
        <v>257.80456542968801</v>
      </c>
      <c r="G278">
        <v>262.58743286132801</v>
      </c>
      <c r="H278">
        <v>-4.7828750610351598</v>
      </c>
      <c r="I278">
        <v>-1.85523275285959E-2</v>
      </c>
      <c r="J278">
        <v>88.264816284179702</v>
      </c>
      <c r="K278">
        <v>-7.9805788993835396</v>
      </c>
      <c r="L278">
        <v>-6.0913496017456099</v>
      </c>
      <c r="M278">
        <v>-4.7828750610351598</v>
      </c>
      <c r="N278">
        <v>-3.4744005203247101</v>
      </c>
      <c r="O278">
        <v>-1.5851708650589</v>
      </c>
      <c r="P278">
        <v>-8.8870830535888707</v>
      </c>
      <c r="Q278">
        <v>-0.67866629362106301</v>
      </c>
      <c r="R278">
        <v>2511</v>
      </c>
      <c r="S278">
        <v>6.0688879228733299</v>
      </c>
      <c r="T278">
        <v>2.4951817989349401</v>
      </c>
      <c r="U278">
        <v>76.888046264648395</v>
      </c>
      <c r="V278">
        <v>93.474174499511705</v>
      </c>
      <c r="W278">
        <v>0.91772127151489302</v>
      </c>
      <c r="Y278" s="7"/>
    </row>
    <row r="279" spans="1:25">
      <c r="A279" t="s">
        <v>63</v>
      </c>
      <c r="B279" t="s">
        <v>47</v>
      </c>
      <c r="C279" s="7" t="s">
        <v>47</v>
      </c>
      <c r="D279" s="7">
        <v>41172</v>
      </c>
      <c r="E279" t="s">
        <v>92</v>
      </c>
      <c r="F279">
        <v>261.57409667968801</v>
      </c>
      <c r="G279">
        <v>263.13897705078102</v>
      </c>
      <c r="H279">
        <v>-1.5648652315139799</v>
      </c>
      <c r="I279">
        <v>-5.9824930503964398E-3</v>
      </c>
      <c r="J279">
        <v>89.551017761230497</v>
      </c>
      <c r="K279">
        <v>-4.84529781341553</v>
      </c>
      <c r="L279">
        <v>-2.9071915149688698</v>
      </c>
      <c r="M279">
        <v>-1.5648652315139799</v>
      </c>
      <c r="N279">
        <v>-0.22253887355327601</v>
      </c>
      <c r="O279">
        <v>1.7155672311782799</v>
      </c>
      <c r="P279">
        <v>-5.7752547264099103</v>
      </c>
      <c r="Q279">
        <v>2.6455242633819598</v>
      </c>
      <c r="R279">
        <v>2511</v>
      </c>
      <c r="S279">
        <v>6.4272133539797096</v>
      </c>
      <c r="T279">
        <v>2.5597350597381601</v>
      </c>
      <c r="U279">
        <v>76.888046264648395</v>
      </c>
      <c r="V279">
        <v>93.474174499511705</v>
      </c>
      <c r="W279">
        <v>0.91488534212112405</v>
      </c>
      <c r="Y279" s="7"/>
    </row>
    <row r="280" spans="1:25">
      <c r="A280" t="s">
        <v>63</v>
      </c>
      <c r="B280" t="s">
        <v>47</v>
      </c>
      <c r="C280" s="7" t="s">
        <v>47</v>
      </c>
      <c r="D280" s="7">
        <v>41172</v>
      </c>
      <c r="E280" t="s">
        <v>93</v>
      </c>
      <c r="F280">
        <v>255.88040161132801</v>
      </c>
      <c r="G280">
        <v>245.700927734375</v>
      </c>
      <c r="H280">
        <v>10.179461479186999</v>
      </c>
      <c r="I280">
        <v>3.9782106876373298E-2</v>
      </c>
      <c r="J280">
        <v>90.582038879394503</v>
      </c>
      <c r="K280">
        <v>6.9107632637023899</v>
      </c>
      <c r="L280">
        <v>8.8419370651245099</v>
      </c>
      <c r="M280">
        <v>10.179461479186999</v>
      </c>
      <c r="N280">
        <v>11.516985893249499</v>
      </c>
      <c r="O280">
        <v>13.4481601715088</v>
      </c>
      <c r="P280">
        <v>5.9841327667236301</v>
      </c>
      <c r="Q280">
        <v>14.3747901916504</v>
      </c>
      <c r="R280">
        <v>2511</v>
      </c>
      <c r="S280">
        <v>6.53376372357297</v>
      </c>
      <c r="T280">
        <v>2.5505788326263401</v>
      </c>
      <c r="U280">
        <v>76.888046264648395</v>
      </c>
      <c r="V280">
        <v>93.474174499511705</v>
      </c>
      <c r="W280">
        <v>0.90751749277114901</v>
      </c>
      <c r="Y280" s="7"/>
    </row>
    <row r="281" spans="1:25">
      <c r="A281" t="s">
        <v>63</v>
      </c>
      <c r="B281" t="s">
        <v>47</v>
      </c>
      <c r="C281" s="7" t="s">
        <v>47</v>
      </c>
      <c r="D281" s="7">
        <v>41172</v>
      </c>
      <c r="E281" t="s">
        <v>94</v>
      </c>
      <c r="F281">
        <v>242.60926818847699</v>
      </c>
      <c r="G281">
        <v>229.76483154296901</v>
      </c>
      <c r="H281">
        <v>12.844449043273899</v>
      </c>
      <c r="I281">
        <v>5.29429465532303E-2</v>
      </c>
      <c r="J281">
        <v>90.165634155273395</v>
      </c>
      <c r="K281">
        <v>9.7098445892334002</v>
      </c>
      <c r="L281">
        <v>11.5617942810059</v>
      </c>
      <c r="M281">
        <v>12.844449043273899</v>
      </c>
      <c r="N281">
        <v>14.1271047592163</v>
      </c>
      <c r="O281">
        <v>15.9790554046631</v>
      </c>
      <c r="P281">
        <v>8.82122707366943</v>
      </c>
      <c r="Q281">
        <v>16.867671966552699</v>
      </c>
      <c r="R281">
        <v>2511</v>
      </c>
      <c r="S281">
        <v>6.0522810194527201</v>
      </c>
      <c r="T281">
        <v>2.4459457397460902</v>
      </c>
      <c r="U281">
        <v>76.888046264648395</v>
      </c>
      <c r="V281">
        <v>93.474174499511705</v>
      </c>
      <c r="W281">
        <v>0.91289657354354903</v>
      </c>
      <c r="Y281" s="7"/>
    </row>
    <row r="282" spans="1:25">
      <c r="A282" t="s">
        <v>63</v>
      </c>
      <c r="B282" t="s">
        <v>47</v>
      </c>
      <c r="C282" s="7" t="s">
        <v>47</v>
      </c>
      <c r="D282" s="7">
        <v>41172</v>
      </c>
      <c r="E282" t="s">
        <v>95</v>
      </c>
      <c r="F282">
        <v>221.66047668457</v>
      </c>
      <c r="G282">
        <v>211.05873107910199</v>
      </c>
      <c r="H282">
        <v>10.601752281189</v>
      </c>
      <c r="I282">
        <v>4.7828789800405502E-2</v>
      </c>
      <c r="J282">
        <v>88.634590148925795</v>
      </c>
      <c r="K282">
        <v>7.5984029769897496</v>
      </c>
      <c r="L282">
        <v>9.3728065490722692</v>
      </c>
      <c r="M282">
        <v>10.601752281189</v>
      </c>
      <c r="N282">
        <v>11.83069896698</v>
      </c>
      <c r="O282">
        <v>13.6051025390625</v>
      </c>
      <c r="P282">
        <v>6.7469944953918501</v>
      </c>
      <c r="Q282">
        <v>14.4565105438232</v>
      </c>
      <c r="R282">
        <v>2511</v>
      </c>
      <c r="S282">
        <v>5.5802965265414697</v>
      </c>
      <c r="T282">
        <v>2.3435266017913801</v>
      </c>
      <c r="U282">
        <v>76.888046264648395</v>
      </c>
      <c r="V282">
        <v>93.474174499511705</v>
      </c>
      <c r="W282">
        <v>0.91557061672210704</v>
      </c>
      <c r="Y282" s="7"/>
    </row>
    <row r="283" spans="1:25">
      <c r="A283" t="s">
        <v>63</v>
      </c>
      <c r="B283" t="s">
        <v>47</v>
      </c>
      <c r="C283" s="7" t="s">
        <v>47</v>
      </c>
      <c r="D283" s="7">
        <v>41172</v>
      </c>
      <c r="E283" t="s">
        <v>96</v>
      </c>
      <c r="F283">
        <v>204.37724304199199</v>
      </c>
      <c r="G283">
        <v>193.48806762695301</v>
      </c>
      <c r="H283">
        <v>10.8891611099243</v>
      </c>
      <c r="I283">
        <v>5.32797165215015E-2</v>
      </c>
      <c r="J283">
        <v>86.526832580566406</v>
      </c>
      <c r="K283">
        <v>7.8877725601196298</v>
      </c>
      <c r="L283">
        <v>9.6610174179077095</v>
      </c>
      <c r="M283">
        <v>10.8891611099243</v>
      </c>
      <c r="N283">
        <v>12.1173048019409</v>
      </c>
      <c r="O283">
        <v>13.890549659729</v>
      </c>
      <c r="P283">
        <v>7.0369210243225098</v>
      </c>
      <c r="Q283">
        <v>14.741401672363301</v>
      </c>
      <c r="R283">
        <v>2511</v>
      </c>
      <c r="S283">
        <v>5.6008241610621203</v>
      </c>
      <c r="T283">
        <v>2.3419959545135498</v>
      </c>
      <c r="U283">
        <v>76.888046264648395</v>
      </c>
      <c r="V283">
        <v>93.474174499511705</v>
      </c>
      <c r="W283">
        <v>0.91798651218414296</v>
      </c>
      <c r="Y283" s="7"/>
    </row>
    <row r="284" spans="1:25">
      <c r="A284" t="s">
        <v>63</v>
      </c>
      <c r="B284" t="s">
        <v>47</v>
      </c>
      <c r="C284" s="7" t="s">
        <v>47</v>
      </c>
      <c r="D284" s="7">
        <v>41172</v>
      </c>
      <c r="E284" t="s">
        <v>97</v>
      </c>
      <c r="F284">
        <v>192.50370788574199</v>
      </c>
      <c r="G284">
        <v>192.54779052734401</v>
      </c>
      <c r="H284">
        <v>-4.4075928628444699E-2</v>
      </c>
      <c r="I284">
        <v>-2.2896144946571399E-4</v>
      </c>
      <c r="J284">
        <v>83.002662658691406</v>
      </c>
      <c r="K284">
        <v>-2.98061871528625</v>
      </c>
      <c r="L284">
        <v>-1.2456854581832899</v>
      </c>
      <c r="M284">
        <v>-4.4075928628444699E-2</v>
      </c>
      <c r="N284">
        <v>1.1575335264205899</v>
      </c>
      <c r="O284">
        <v>2.89246678352356</v>
      </c>
      <c r="P284">
        <v>-3.81308794021606</v>
      </c>
      <c r="Q284">
        <v>3.72493600845337</v>
      </c>
      <c r="R284">
        <v>2511</v>
      </c>
      <c r="S284">
        <v>5.1363352311518602</v>
      </c>
      <c r="T284">
        <v>2.2913966178893999</v>
      </c>
      <c r="U284">
        <v>76.888046264648395</v>
      </c>
      <c r="V284">
        <v>93.474174499511705</v>
      </c>
      <c r="W284">
        <v>0.91693264245986905</v>
      </c>
      <c r="Y284" s="7"/>
    </row>
    <row r="285" spans="1:25">
      <c r="A285" t="s">
        <v>63</v>
      </c>
      <c r="B285" t="s">
        <v>47</v>
      </c>
      <c r="C285" s="7" t="s">
        <v>47</v>
      </c>
      <c r="D285" s="7">
        <v>41172</v>
      </c>
      <c r="E285" t="s">
        <v>98</v>
      </c>
      <c r="F285">
        <v>192.45317077636699</v>
      </c>
      <c r="G285">
        <v>196.86666870117199</v>
      </c>
      <c r="H285">
        <v>-4.4135088920593297</v>
      </c>
      <c r="I285">
        <v>-2.29328982532024E-2</v>
      </c>
      <c r="J285">
        <v>79.165695190429702</v>
      </c>
      <c r="K285">
        <v>-7.4666037559509304</v>
      </c>
      <c r="L285">
        <v>-5.6628103256225604</v>
      </c>
      <c r="M285">
        <v>-4.4135088920593297</v>
      </c>
      <c r="N285">
        <v>-3.1642072200775102</v>
      </c>
      <c r="O285">
        <v>-1.3604142665862999</v>
      </c>
      <c r="P285">
        <v>-8.3321132659912092</v>
      </c>
      <c r="Q285">
        <v>-0.49490433931350702</v>
      </c>
      <c r="R285">
        <v>2511</v>
      </c>
      <c r="S285">
        <v>5.3890275611854603</v>
      </c>
      <c r="T285">
        <v>2.3823423385620099</v>
      </c>
      <c r="U285">
        <v>76.888046264648395</v>
      </c>
      <c r="V285">
        <v>93.474174499511705</v>
      </c>
      <c r="W285">
        <v>0.91814929246902499</v>
      </c>
      <c r="Y285" s="7"/>
    </row>
    <row r="286" spans="1:25">
      <c r="A286" t="s">
        <v>63</v>
      </c>
      <c r="B286" t="s">
        <v>47</v>
      </c>
      <c r="C286" s="7" t="s">
        <v>47</v>
      </c>
      <c r="D286" s="7">
        <v>41172</v>
      </c>
      <c r="E286" t="s">
        <v>99</v>
      </c>
      <c r="F286">
        <v>185.56742858886699</v>
      </c>
      <c r="G286">
        <v>188.64024353027301</v>
      </c>
      <c r="H286">
        <v>-3.0728175640106201</v>
      </c>
      <c r="I286">
        <v>-1.65590345859528E-2</v>
      </c>
      <c r="J286">
        <v>76.452308654785199</v>
      </c>
      <c r="K286">
        <v>-5.9465260505676296</v>
      </c>
      <c r="L286">
        <v>-4.2487158775329599</v>
      </c>
      <c r="M286">
        <v>-3.0728175640106201</v>
      </c>
      <c r="N286">
        <v>-1.8969192504882799</v>
      </c>
      <c r="O286">
        <v>-0.199109181761742</v>
      </c>
      <c r="P286">
        <v>-6.7611823081970197</v>
      </c>
      <c r="Q286">
        <v>0.61554718017578103</v>
      </c>
      <c r="R286">
        <v>2511</v>
      </c>
      <c r="S286">
        <v>4.7294269970079199</v>
      </c>
      <c r="T286">
        <v>2.2423665523529102</v>
      </c>
      <c r="U286">
        <v>76.888046264648395</v>
      </c>
      <c r="V286">
        <v>93.474174499511705</v>
      </c>
      <c r="W286">
        <v>0.92075121402740501</v>
      </c>
      <c r="Y286" s="7"/>
    </row>
    <row r="287" spans="1:25">
      <c r="A287" t="s">
        <v>63</v>
      </c>
      <c r="B287" t="s">
        <v>47</v>
      </c>
      <c r="C287" s="7" t="s">
        <v>47</v>
      </c>
      <c r="D287" s="7">
        <v>41172</v>
      </c>
      <c r="E287" t="s">
        <v>100</v>
      </c>
      <c r="F287">
        <v>176.53797912597699</v>
      </c>
      <c r="G287">
        <v>177.19305419921901</v>
      </c>
      <c r="H287">
        <v>-0.65507608652114901</v>
      </c>
      <c r="I287">
        <v>-3.7106811068952101E-3</v>
      </c>
      <c r="J287">
        <v>74.879386901855497</v>
      </c>
      <c r="K287">
        <v>-3.2376303672790501</v>
      </c>
      <c r="L287">
        <v>-1.7118364572525</v>
      </c>
      <c r="M287">
        <v>-0.65507608652114901</v>
      </c>
      <c r="N287">
        <v>0.40168413519859297</v>
      </c>
      <c r="O287">
        <v>1.92747807502747</v>
      </c>
      <c r="P287">
        <v>-3.96974873542786</v>
      </c>
      <c r="Q287">
        <v>2.65959644317627</v>
      </c>
      <c r="R287">
        <v>2511</v>
      </c>
      <c r="S287">
        <v>3.7995628864997899</v>
      </c>
      <c r="T287">
        <v>2.0151777267456099</v>
      </c>
      <c r="U287">
        <v>76.888046264648395</v>
      </c>
      <c r="V287">
        <v>93.474174499511705</v>
      </c>
      <c r="W287">
        <v>0.92502140998840299</v>
      </c>
      <c r="Y287" s="7"/>
    </row>
    <row r="288" spans="1:25">
      <c r="A288" t="s">
        <v>63</v>
      </c>
      <c r="B288" t="s">
        <v>47</v>
      </c>
      <c r="C288" s="7" t="s">
        <v>47</v>
      </c>
      <c r="D288" s="7">
        <v>41172</v>
      </c>
      <c r="E288" t="s">
        <v>101</v>
      </c>
      <c r="F288">
        <v>162.81329345703099</v>
      </c>
      <c r="G288">
        <v>162.981857299805</v>
      </c>
      <c r="H288">
        <v>-0.16855126619339</v>
      </c>
      <c r="I288">
        <v>-1.03524257428944E-3</v>
      </c>
      <c r="J288">
        <v>72.937492370605497</v>
      </c>
      <c r="K288">
        <v>-2.5198738574981698</v>
      </c>
      <c r="L288">
        <v>-1.13069355487823</v>
      </c>
      <c r="M288">
        <v>-0.16855126619339</v>
      </c>
      <c r="N288">
        <v>0.79359090328216597</v>
      </c>
      <c r="O288">
        <v>2.18277144432068</v>
      </c>
      <c r="P288">
        <v>-3.18644118309021</v>
      </c>
      <c r="Q288">
        <v>2.8493387699127202</v>
      </c>
      <c r="R288">
        <v>2511</v>
      </c>
      <c r="S288">
        <v>3.15917609865912</v>
      </c>
      <c r="T288">
        <v>1.8347468376159699</v>
      </c>
      <c r="U288">
        <v>76.888046264648395</v>
      </c>
      <c r="V288">
        <v>93.474174499511705</v>
      </c>
      <c r="W288">
        <v>0.92869693040847801</v>
      </c>
      <c r="Y288" s="7"/>
    </row>
    <row r="289" spans="1:25">
      <c r="A289" t="s">
        <v>63</v>
      </c>
      <c r="B289" t="s">
        <v>47</v>
      </c>
      <c r="C289" s="7" t="s">
        <v>47</v>
      </c>
      <c r="D289" s="7">
        <v>41172</v>
      </c>
      <c r="E289" t="s">
        <v>102</v>
      </c>
      <c r="F289">
        <v>154.003341674805</v>
      </c>
      <c r="G289">
        <v>156.521240234375</v>
      </c>
      <c r="H289">
        <v>-2.5178861618042001</v>
      </c>
      <c r="I289">
        <v>-1.6349555924534801E-2</v>
      </c>
      <c r="J289">
        <v>71.6466064453125</v>
      </c>
      <c r="K289">
        <v>-4.7329421043395996</v>
      </c>
      <c r="L289">
        <v>-3.4242689609527601</v>
      </c>
      <c r="M289">
        <v>-2.5178861618042001</v>
      </c>
      <c r="N289">
        <v>-1.6115033626556401</v>
      </c>
      <c r="O289">
        <v>-0.30283045768737799</v>
      </c>
      <c r="P289">
        <v>-5.36087942123413</v>
      </c>
      <c r="Q289">
        <v>0.32510706782340998</v>
      </c>
      <c r="R289">
        <v>2511</v>
      </c>
      <c r="S289">
        <v>2.74401156665337</v>
      </c>
      <c r="T289">
        <v>1.7284171581268299</v>
      </c>
      <c r="U289">
        <v>76.888046264648395</v>
      </c>
      <c r="V289">
        <v>93.474174499511705</v>
      </c>
      <c r="W289">
        <v>0.93251937627792403</v>
      </c>
      <c r="Y289" s="7"/>
    </row>
    <row r="290" spans="1:25">
      <c r="A290" t="s">
        <v>63</v>
      </c>
      <c r="B290" t="s">
        <v>47</v>
      </c>
      <c r="C290" s="7" t="s">
        <v>47</v>
      </c>
      <c r="D290" s="7">
        <v>41180</v>
      </c>
      <c r="E290" t="s">
        <v>79</v>
      </c>
      <c r="F290">
        <v>143.37123107910199</v>
      </c>
      <c r="G290">
        <v>146.46607971191401</v>
      </c>
      <c r="H290">
        <v>-3.0948679447174099</v>
      </c>
      <c r="I290">
        <v>-2.1586395800113699E-2</v>
      </c>
      <c r="J290">
        <v>66.501945495605497</v>
      </c>
      <c r="K290">
        <v>-5.6675057411193803</v>
      </c>
      <c r="L290">
        <v>-4.1475706100463903</v>
      </c>
      <c r="M290">
        <v>-3.0948679447174099</v>
      </c>
      <c r="N290">
        <v>-2.04216527938843</v>
      </c>
      <c r="O290">
        <v>-0.52222985029220603</v>
      </c>
      <c r="P290">
        <v>-6.3968129158020002</v>
      </c>
      <c r="Q290">
        <v>0.20707729458808899</v>
      </c>
      <c r="R290">
        <v>2513</v>
      </c>
      <c r="S290">
        <v>3.6971830215513499</v>
      </c>
      <c r="T290">
        <v>2.0074400901794398</v>
      </c>
      <c r="U290">
        <v>73.336631774902301</v>
      </c>
      <c r="V290">
        <v>90.25</v>
      </c>
      <c r="W290">
        <v>0.91938066482543901</v>
      </c>
      <c r="Y290" s="7"/>
    </row>
    <row r="291" spans="1:25">
      <c r="A291" t="s">
        <v>63</v>
      </c>
      <c r="B291" t="s">
        <v>47</v>
      </c>
      <c r="C291" s="7" t="s">
        <v>47</v>
      </c>
      <c r="D291" s="7">
        <v>41180</v>
      </c>
      <c r="E291" t="s">
        <v>80</v>
      </c>
      <c r="F291">
        <v>138.54933166503901</v>
      </c>
      <c r="G291">
        <v>140.89573669433599</v>
      </c>
      <c r="H291">
        <v>-2.3464078903198202</v>
      </c>
      <c r="I291">
        <v>-1.6935542225837701E-2</v>
      </c>
      <c r="J291">
        <v>65.556190490722699</v>
      </c>
      <c r="K291">
        <v>-4.8629417419433603</v>
      </c>
      <c r="L291">
        <v>-3.3761532306671098</v>
      </c>
      <c r="M291">
        <v>-2.3464078903198202</v>
      </c>
      <c r="N291">
        <v>-1.31666278839111</v>
      </c>
      <c r="O291">
        <v>0.170125752687454</v>
      </c>
      <c r="P291">
        <v>-5.5763440132141104</v>
      </c>
      <c r="Q291">
        <v>0.88352805376052901</v>
      </c>
      <c r="R291">
        <v>2513</v>
      </c>
      <c r="S291">
        <v>3.5399024186953101</v>
      </c>
      <c r="T291">
        <v>1.96366167068481</v>
      </c>
      <c r="U291">
        <v>73.336631774902301</v>
      </c>
      <c r="V291">
        <v>90.25</v>
      </c>
      <c r="W291">
        <v>0.91500276327133201</v>
      </c>
      <c r="Y291" s="7"/>
    </row>
    <row r="292" spans="1:25">
      <c r="A292" t="s">
        <v>63</v>
      </c>
      <c r="B292" t="s">
        <v>47</v>
      </c>
      <c r="C292" s="7" t="s">
        <v>47</v>
      </c>
      <c r="D292" s="7">
        <v>41180</v>
      </c>
      <c r="E292" t="s">
        <v>81</v>
      </c>
      <c r="F292">
        <v>135.14739990234401</v>
      </c>
      <c r="G292">
        <v>136.71710205078099</v>
      </c>
      <c r="H292">
        <v>-1.5696948766708401</v>
      </c>
      <c r="I292">
        <v>-1.16146877408028E-2</v>
      </c>
      <c r="J292">
        <v>64.995521545410199</v>
      </c>
      <c r="K292">
        <v>-4.1363725662231401</v>
      </c>
      <c r="L292">
        <v>-2.6199588775634801</v>
      </c>
      <c r="M292">
        <v>-1.5696948766708401</v>
      </c>
      <c r="N292">
        <v>-0.51943117380142201</v>
      </c>
      <c r="O292">
        <v>0.99698287248611495</v>
      </c>
      <c r="P292">
        <v>-4.8639903068542498</v>
      </c>
      <c r="Q292">
        <v>1.7246004343032799</v>
      </c>
      <c r="R292">
        <v>2513</v>
      </c>
      <c r="S292">
        <v>3.7064064029175401</v>
      </c>
      <c r="T292">
        <v>2.0027892589569101</v>
      </c>
      <c r="U292">
        <v>73.336631774902301</v>
      </c>
      <c r="V292">
        <v>90.25</v>
      </c>
      <c r="W292">
        <v>0.91672831773757901</v>
      </c>
      <c r="Y292" s="7"/>
    </row>
    <row r="293" spans="1:25">
      <c r="A293" t="s">
        <v>63</v>
      </c>
      <c r="B293" t="s">
        <v>47</v>
      </c>
      <c r="C293" s="7" t="s">
        <v>47</v>
      </c>
      <c r="D293" s="7">
        <v>41180</v>
      </c>
      <c r="E293" t="s">
        <v>82</v>
      </c>
      <c r="F293">
        <v>134.31661987304699</v>
      </c>
      <c r="G293">
        <v>135.10217285156301</v>
      </c>
      <c r="H293">
        <v>-0.78556275367736805</v>
      </c>
      <c r="I293">
        <v>-5.8485898189246698E-3</v>
      </c>
      <c r="J293">
        <v>64.307937622070298</v>
      </c>
      <c r="K293">
        <v>-3.2530865669250502</v>
      </c>
      <c r="L293">
        <v>-1.7952533960342401</v>
      </c>
      <c r="M293">
        <v>-0.78556275367736805</v>
      </c>
      <c r="N293">
        <v>0.22412787377834301</v>
      </c>
      <c r="O293">
        <v>1.6819608211517301</v>
      </c>
      <c r="P293">
        <v>-3.9525952339172399</v>
      </c>
      <c r="Q293">
        <v>2.38146948814392</v>
      </c>
      <c r="R293">
        <v>2513</v>
      </c>
      <c r="S293">
        <v>3.4450370709615799</v>
      </c>
      <c r="T293">
        <v>1.9254188537597701</v>
      </c>
      <c r="U293">
        <v>73.336631774902301</v>
      </c>
      <c r="V293">
        <v>90.25</v>
      </c>
      <c r="W293">
        <v>0.92202186584472701</v>
      </c>
      <c r="Y293" s="7"/>
    </row>
    <row r="294" spans="1:25">
      <c r="A294" t="s">
        <v>63</v>
      </c>
      <c r="B294" t="s">
        <v>47</v>
      </c>
      <c r="C294" s="7" t="s">
        <v>47</v>
      </c>
      <c r="D294" s="7">
        <v>41180</v>
      </c>
      <c r="E294" t="s">
        <v>83</v>
      </c>
      <c r="F294">
        <v>143.13000488281301</v>
      </c>
      <c r="G294">
        <v>143.72946166992199</v>
      </c>
      <c r="H294">
        <v>-0.59946024417877197</v>
      </c>
      <c r="I294">
        <v>-4.1882223449647401E-3</v>
      </c>
      <c r="J294">
        <v>63.675807952880902</v>
      </c>
      <c r="K294">
        <v>-3.1022067070007302</v>
      </c>
      <c r="L294">
        <v>-1.62356376647949</v>
      </c>
      <c r="M294">
        <v>-0.59946024417877197</v>
      </c>
      <c r="N294">
        <v>0.42464330792427102</v>
      </c>
      <c r="O294">
        <v>1.9032860994339</v>
      </c>
      <c r="P294">
        <v>-3.8117003440856898</v>
      </c>
      <c r="Q294">
        <v>2.6127798557281499</v>
      </c>
      <c r="R294">
        <v>2513</v>
      </c>
      <c r="S294">
        <v>3.53544139100137</v>
      </c>
      <c r="T294">
        <v>1.95290338993073</v>
      </c>
      <c r="U294">
        <v>73.336631774902301</v>
      </c>
      <c r="V294">
        <v>90.25</v>
      </c>
      <c r="W294">
        <v>0.92234748601913497</v>
      </c>
      <c r="Y294" s="7"/>
    </row>
    <row r="295" spans="1:25">
      <c r="A295" t="s">
        <v>63</v>
      </c>
      <c r="B295" t="s">
        <v>47</v>
      </c>
      <c r="C295" s="7" t="s">
        <v>47</v>
      </c>
      <c r="D295" s="7">
        <v>41180</v>
      </c>
      <c r="E295" t="s">
        <v>84</v>
      </c>
      <c r="F295">
        <v>163.81443786621099</v>
      </c>
      <c r="G295">
        <v>166.15750122070301</v>
      </c>
      <c r="H295">
        <v>-2.3430635929107702</v>
      </c>
      <c r="I295">
        <v>-1.4303156174719301E-2</v>
      </c>
      <c r="J295">
        <v>63.156238555908203</v>
      </c>
      <c r="K295">
        <v>-4.9068088531494096</v>
      </c>
      <c r="L295">
        <v>-3.3921272754669198</v>
      </c>
      <c r="M295">
        <v>-2.3430635929107702</v>
      </c>
      <c r="N295">
        <v>-1.29399967193604</v>
      </c>
      <c r="O295">
        <v>0.220681697130203</v>
      </c>
      <c r="P295">
        <v>-5.6335949897766104</v>
      </c>
      <c r="Q295">
        <v>0.94746786355972301</v>
      </c>
      <c r="R295">
        <v>2513</v>
      </c>
      <c r="S295">
        <v>3.6749450634338001</v>
      </c>
      <c r="T295">
        <v>2.0005009174346902</v>
      </c>
      <c r="U295">
        <v>73.336631774902301</v>
      </c>
      <c r="V295">
        <v>90.25</v>
      </c>
      <c r="W295">
        <v>0.92522591352462802</v>
      </c>
      <c r="Y295" s="7"/>
    </row>
    <row r="296" spans="1:25">
      <c r="A296" t="s">
        <v>63</v>
      </c>
      <c r="B296" t="s">
        <v>47</v>
      </c>
      <c r="C296" s="7" t="s">
        <v>47</v>
      </c>
      <c r="D296" s="7">
        <v>41180</v>
      </c>
      <c r="E296" t="s">
        <v>85</v>
      </c>
      <c r="F296">
        <v>188.90811157226599</v>
      </c>
      <c r="G296">
        <v>192.00367736816401</v>
      </c>
      <c r="H296">
        <v>-3.09555983543396</v>
      </c>
      <c r="I296">
        <v>-1.6386590898036998E-2</v>
      </c>
      <c r="J296">
        <v>63.0467529296875</v>
      </c>
      <c r="K296">
        <v>-5.6824798583984402</v>
      </c>
      <c r="L296">
        <v>-4.1541066169738796</v>
      </c>
      <c r="M296">
        <v>-3.09555983543396</v>
      </c>
      <c r="N296">
        <v>-2.0370132923126198</v>
      </c>
      <c r="O296">
        <v>-0.50863981246948198</v>
      </c>
      <c r="P296">
        <v>-6.4158358573913601</v>
      </c>
      <c r="Q296">
        <v>0.224716067314148</v>
      </c>
      <c r="R296">
        <v>2513</v>
      </c>
      <c r="S296">
        <v>3.7740281907872499</v>
      </c>
      <c r="T296">
        <v>2.0185844898223899</v>
      </c>
      <c r="U296">
        <v>73.336631774902301</v>
      </c>
      <c r="V296">
        <v>90.25</v>
      </c>
      <c r="W296">
        <v>0.92452561855316195</v>
      </c>
      <c r="Y296" s="7"/>
    </row>
    <row r="297" spans="1:25">
      <c r="A297" t="s">
        <v>63</v>
      </c>
      <c r="B297" t="s">
        <v>47</v>
      </c>
      <c r="C297" s="7" t="s">
        <v>47</v>
      </c>
      <c r="D297" s="7">
        <v>41180</v>
      </c>
      <c r="E297" t="s">
        <v>86</v>
      </c>
      <c r="F297">
        <v>205.31903076171901</v>
      </c>
      <c r="G297">
        <v>207.37936401367199</v>
      </c>
      <c r="H297">
        <v>-2.0603270530700701</v>
      </c>
      <c r="I297">
        <v>-1.0034759528935001E-2</v>
      </c>
      <c r="J297">
        <v>63.723194122314503</v>
      </c>
      <c r="K297">
        <v>-4.7582211494445801</v>
      </c>
      <c r="L297">
        <v>-3.1642835140228298</v>
      </c>
      <c r="M297">
        <v>-2.0603270530700701</v>
      </c>
      <c r="N297">
        <v>-0.95637065172195401</v>
      </c>
      <c r="O297">
        <v>0.63756716251373302</v>
      </c>
      <c r="P297">
        <v>-5.5230369567871103</v>
      </c>
      <c r="Q297">
        <v>1.40238273143768</v>
      </c>
      <c r="R297">
        <v>2513</v>
      </c>
      <c r="S297">
        <v>4.1610283310783096</v>
      </c>
      <c r="T297">
        <v>2.1051781177520801</v>
      </c>
      <c r="U297">
        <v>73.336631774902301</v>
      </c>
      <c r="V297">
        <v>90.25</v>
      </c>
      <c r="W297">
        <v>0.92191481590270996</v>
      </c>
      <c r="Y297" s="7"/>
    </row>
    <row r="298" spans="1:25">
      <c r="A298" t="s">
        <v>63</v>
      </c>
      <c r="B298" t="s">
        <v>47</v>
      </c>
      <c r="C298" s="7" t="s">
        <v>47</v>
      </c>
      <c r="D298" s="7">
        <v>41180</v>
      </c>
      <c r="E298" t="s">
        <v>87</v>
      </c>
      <c r="F298">
        <v>218.57400512695301</v>
      </c>
      <c r="G298">
        <v>222.88758850097699</v>
      </c>
      <c r="H298">
        <v>-4.3135900497436497</v>
      </c>
      <c r="I298">
        <v>-1.9735146313905699E-2</v>
      </c>
      <c r="J298">
        <v>67.361549377441406</v>
      </c>
      <c r="K298">
        <v>-7.1743645668029803</v>
      </c>
      <c r="L298">
        <v>-5.4841957092285201</v>
      </c>
      <c r="M298">
        <v>-4.3135900497436497</v>
      </c>
      <c r="N298">
        <v>-3.14298415184021</v>
      </c>
      <c r="O298">
        <v>-1.45281517505646</v>
      </c>
      <c r="P298">
        <v>-7.9853544235229501</v>
      </c>
      <c r="Q298">
        <v>-0.64182537794113204</v>
      </c>
      <c r="R298">
        <v>2513</v>
      </c>
      <c r="S298">
        <v>4.7021432464753197</v>
      </c>
      <c r="T298">
        <v>2.2322742938995401</v>
      </c>
      <c r="U298">
        <v>73.336631774902301</v>
      </c>
      <c r="V298">
        <v>90.25</v>
      </c>
      <c r="W298">
        <v>0.915632784366608</v>
      </c>
      <c r="Y298" s="7"/>
    </row>
    <row r="299" spans="1:25">
      <c r="A299" t="s">
        <v>63</v>
      </c>
      <c r="B299" t="s">
        <v>47</v>
      </c>
      <c r="C299" s="7" t="s">
        <v>47</v>
      </c>
      <c r="D299" s="7">
        <v>41180</v>
      </c>
      <c r="E299" t="s">
        <v>88</v>
      </c>
      <c r="F299">
        <v>227.87237548828099</v>
      </c>
      <c r="G299">
        <v>233.06651306152301</v>
      </c>
      <c r="H299">
        <v>-5.1941199302673304</v>
      </c>
      <c r="I299">
        <v>-2.2793985903263099E-2</v>
      </c>
      <c r="J299">
        <v>72.174896240234403</v>
      </c>
      <c r="K299">
        <v>-8.0608921051025408</v>
      </c>
      <c r="L299">
        <v>-6.3671798706054696</v>
      </c>
      <c r="M299">
        <v>-5.1941199302673304</v>
      </c>
      <c r="N299">
        <v>-4.0210595130920401</v>
      </c>
      <c r="O299">
        <v>-2.3273470401763898</v>
      </c>
      <c r="P299">
        <v>-8.8735828399658203</v>
      </c>
      <c r="Q299">
        <v>-1.5146566629409799</v>
      </c>
      <c r="R299">
        <v>2513</v>
      </c>
      <c r="S299">
        <v>4.7600133207251902</v>
      </c>
      <c r="T299">
        <v>2.2369546890258798</v>
      </c>
      <c r="U299">
        <v>73.336631774902301</v>
      </c>
      <c r="V299">
        <v>90.25</v>
      </c>
      <c r="W299">
        <v>0.91779887676239003</v>
      </c>
      <c r="Y299" s="7"/>
    </row>
    <row r="300" spans="1:25">
      <c r="A300" t="s">
        <v>63</v>
      </c>
      <c r="B300" t="s">
        <v>47</v>
      </c>
      <c r="C300" s="7" t="s">
        <v>47</v>
      </c>
      <c r="D300" s="7">
        <v>41180</v>
      </c>
      <c r="E300" t="s">
        <v>89</v>
      </c>
      <c r="F300">
        <v>235.78569030761699</v>
      </c>
      <c r="G300">
        <v>242.49229431152301</v>
      </c>
      <c r="H300">
        <v>-6.7066149711608896</v>
      </c>
      <c r="I300">
        <v>-2.84436885267496E-2</v>
      </c>
      <c r="J300">
        <v>77.629974365234403</v>
      </c>
      <c r="K300">
        <v>-9.9208602905273402</v>
      </c>
      <c r="L300">
        <v>-8.0218572616577095</v>
      </c>
      <c r="M300">
        <v>-6.7066149711608896</v>
      </c>
      <c r="N300">
        <v>-5.3913722038268999</v>
      </c>
      <c r="O300">
        <v>-3.49237012863159</v>
      </c>
      <c r="P300">
        <v>-10.832054138183601</v>
      </c>
      <c r="Q300">
        <v>-2.58117628097534</v>
      </c>
      <c r="R300">
        <v>2513</v>
      </c>
      <c r="S300">
        <v>6.0036607025887196</v>
      </c>
      <c r="T300">
        <v>2.5080885887146001</v>
      </c>
      <c r="U300">
        <v>73.336631774902301</v>
      </c>
      <c r="V300">
        <v>90.25</v>
      </c>
      <c r="W300">
        <v>0.91677790880203203</v>
      </c>
      <c r="Y300" s="7"/>
    </row>
    <row r="301" spans="1:25">
      <c r="A301" t="s">
        <v>63</v>
      </c>
      <c r="B301" t="s">
        <v>47</v>
      </c>
      <c r="C301" s="7" t="s">
        <v>47</v>
      </c>
      <c r="D301" s="7">
        <v>41180</v>
      </c>
      <c r="E301" t="s">
        <v>90</v>
      </c>
      <c r="F301">
        <v>237.31948852539099</v>
      </c>
      <c r="G301">
        <v>244.25900268554699</v>
      </c>
      <c r="H301">
        <v>-6.93949174880981</v>
      </c>
      <c r="I301">
        <v>-2.9241137206554399E-2</v>
      </c>
      <c r="J301">
        <v>81.357261657714801</v>
      </c>
      <c r="K301">
        <v>-10.4649438858032</v>
      </c>
      <c r="L301">
        <v>-8.3820781707763707</v>
      </c>
      <c r="M301">
        <v>-6.93949174880981</v>
      </c>
      <c r="N301">
        <v>-5.4969053268432599</v>
      </c>
      <c r="O301">
        <v>-3.4140396118164098</v>
      </c>
      <c r="P301">
        <v>-11.4643611907959</v>
      </c>
      <c r="Q301">
        <v>-2.41462326049805</v>
      </c>
      <c r="R301">
        <v>2513</v>
      </c>
      <c r="S301">
        <v>7.3239294946616802</v>
      </c>
      <c r="T301">
        <v>2.7509248256683398</v>
      </c>
      <c r="U301">
        <v>73.336631774902301</v>
      </c>
      <c r="V301">
        <v>90.25</v>
      </c>
      <c r="W301">
        <v>0.91621881723403897</v>
      </c>
      <c r="Y301" s="7"/>
    </row>
    <row r="302" spans="1:25">
      <c r="A302" t="s">
        <v>63</v>
      </c>
      <c r="B302" t="s">
        <v>47</v>
      </c>
      <c r="C302" s="7" t="s">
        <v>47</v>
      </c>
      <c r="D302" s="7">
        <v>41180</v>
      </c>
      <c r="E302" t="s">
        <v>91</v>
      </c>
      <c r="F302">
        <v>234.89096069335901</v>
      </c>
      <c r="G302">
        <v>241.52915954589801</v>
      </c>
      <c r="H302">
        <v>-6.6381888389587402</v>
      </c>
      <c r="I302">
        <v>-2.8260726481676102E-2</v>
      </c>
      <c r="J302">
        <v>84.024894714355497</v>
      </c>
      <c r="K302">
        <v>-10.387840270996101</v>
      </c>
      <c r="L302">
        <v>-8.1725158691406303</v>
      </c>
      <c r="M302">
        <v>-6.6381888389587402</v>
      </c>
      <c r="N302">
        <v>-5.1038618087768599</v>
      </c>
      <c r="O302">
        <v>-2.8885376453399698</v>
      </c>
      <c r="P302">
        <v>-11.4508142471313</v>
      </c>
      <c r="Q302">
        <v>-1.8255635499954199</v>
      </c>
      <c r="R302">
        <v>2513</v>
      </c>
      <c r="S302">
        <v>8.3638761423435408</v>
      </c>
      <c r="T302">
        <v>2.9258685111999498</v>
      </c>
      <c r="U302">
        <v>73.336631774902301</v>
      </c>
      <c r="V302">
        <v>90.25</v>
      </c>
      <c r="W302">
        <v>0.91772127151489302</v>
      </c>
      <c r="Y302" s="7"/>
    </row>
    <row r="303" spans="1:25">
      <c r="A303" t="s">
        <v>63</v>
      </c>
      <c r="B303" t="s">
        <v>47</v>
      </c>
      <c r="C303" s="7" t="s">
        <v>47</v>
      </c>
      <c r="D303" s="7">
        <v>41180</v>
      </c>
      <c r="E303" t="s">
        <v>92</v>
      </c>
      <c r="F303">
        <v>236.73643493652301</v>
      </c>
      <c r="G303">
        <v>239.01025390625</v>
      </c>
      <c r="H303">
        <v>-2.2738111019134499</v>
      </c>
      <c r="I303">
        <v>-9.6048219129443203E-3</v>
      </c>
      <c r="J303">
        <v>85.576087951660199</v>
      </c>
      <c r="K303">
        <v>-6.0492634773254403</v>
      </c>
      <c r="L303">
        <v>-3.8186955451965301</v>
      </c>
      <c r="M303">
        <v>-2.2738111019134499</v>
      </c>
      <c r="N303">
        <v>-0.72892683744430498</v>
      </c>
      <c r="O303">
        <v>1.5016406774520901</v>
      </c>
      <c r="P303">
        <v>-7.1195511817932102</v>
      </c>
      <c r="Q303">
        <v>2.5719289779663099</v>
      </c>
      <c r="R303">
        <v>2513</v>
      </c>
      <c r="S303">
        <v>8.5481434303721908</v>
      </c>
      <c r="T303">
        <v>2.9460008144378702</v>
      </c>
      <c r="U303">
        <v>73.336631774902301</v>
      </c>
      <c r="V303">
        <v>90.25</v>
      </c>
      <c r="W303">
        <v>0.91488534212112405</v>
      </c>
      <c r="Y303" s="7"/>
    </row>
    <row r="304" spans="1:25">
      <c r="A304" t="s">
        <v>63</v>
      </c>
      <c r="B304" t="s">
        <v>47</v>
      </c>
      <c r="C304" s="7" t="s">
        <v>47</v>
      </c>
      <c r="D304" s="7">
        <v>41180</v>
      </c>
      <c r="E304" t="s">
        <v>93</v>
      </c>
      <c r="F304">
        <v>231.57319641113301</v>
      </c>
      <c r="G304">
        <v>222.53692626953099</v>
      </c>
      <c r="H304">
        <v>9.0362691879272496</v>
      </c>
      <c r="I304">
        <v>3.9021220058202702E-2</v>
      </c>
      <c r="J304">
        <v>86.387985229492202</v>
      </c>
      <c r="K304">
        <v>5.5168957710266104</v>
      </c>
      <c r="L304">
        <v>7.59616994857788</v>
      </c>
      <c r="M304">
        <v>9.0362691879272496</v>
      </c>
      <c r="N304">
        <v>10.476366996765099</v>
      </c>
      <c r="O304">
        <v>12.5556421279907</v>
      </c>
      <c r="P304">
        <v>4.5192027091979998</v>
      </c>
      <c r="Q304">
        <v>13.5533351898193</v>
      </c>
      <c r="R304">
        <v>2513</v>
      </c>
      <c r="S304">
        <v>7.6379463375181196</v>
      </c>
      <c r="T304">
        <v>2.7461812496185298</v>
      </c>
      <c r="U304">
        <v>73.336631774902301</v>
      </c>
      <c r="V304">
        <v>90.25</v>
      </c>
      <c r="W304">
        <v>0.90751749277114901</v>
      </c>
      <c r="Y304" s="7"/>
    </row>
    <row r="305" spans="1:25">
      <c r="A305" t="s">
        <v>63</v>
      </c>
      <c r="B305" t="s">
        <v>47</v>
      </c>
      <c r="C305" s="7" t="s">
        <v>47</v>
      </c>
      <c r="D305" s="7">
        <v>41180</v>
      </c>
      <c r="E305" t="s">
        <v>94</v>
      </c>
      <c r="F305">
        <v>215.93305969238301</v>
      </c>
      <c r="G305">
        <v>206.060623168945</v>
      </c>
      <c r="H305">
        <v>9.8724393844604492</v>
      </c>
      <c r="I305">
        <v>4.5719906687736497E-2</v>
      </c>
      <c r="J305">
        <v>85.826240539550795</v>
      </c>
      <c r="K305">
        <v>6.4398379325866699</v>
      </c>
      <c r="L305">
        <v>8.4678468704223597</v>
      </c>
      <c r="M305">
        <v>9.8724393844604492</v>
      </c>
      <c r="N305">
        <v>11.2770318984985</v>
      </c>
      <c r="O305">
        <v>13.305041313171399</v>
      </c>
      <c r="P305">
        <v>5.4667429924011204</v>
      </c>
      <c r="Q305">
        <v>14.2781362533569</v>
      </c>
      <c r="R305">
        <v>2513</v>
      </c>
      <c r="S305">
        <v>7.30790876931587</v>
      </c>
      <c r="T305">
        <v>2.6784732341766402</v>
      </c>
      <c r="U305">
        <v>73.336631774902301</v>
      </c>
      <c r="V305">
        <v>90.25</v>
      </c>
      <c r="W305">
        <v>0.91289657354354903</v>
      </c>
      <c r="Y305" s="7"/>
    </row>
    <row r="306" spans="1:25">
      <c r="A306" t="s">
        <v>63</v>
      </c>
      <c r="B306" t="s">
        <v>47</v>
      </c>
      <c r="C306" s="7" t="s">
        <v>47</v>
      </c>
      <c r="D306" s="7">
        <v>41180</v>
      </c>
      <c r="E306" t="s">
        <v>95</v>
      </c>
      <c r="F306">
        <v>199.534103393555</v>
      </c>
      <c r="G306">
        <v>189.20285034179699</v>
      </c>
      <c r="H306">
        <v>10.3312664031982</v>
      </c>
      <c r="I306">
        <v>5.17769455909729E-2</v>
      </c>
      <c r="J306">
        <v>83.783302307128906</v>
      </c>
      <c r="K306">
        <v>6.77162885665894</v>
      </c>
      <c r="L306">
        <v>8.8746919631958008</v>
      </c>
      <c r="M306">
        <v>10.3312664031982</v>
      </c>
      <c r="N306">
        <v>11.787841796875</v>
      </c>
      <c r="O306">
        <v>13.890905380249</v>
      </c>
      <c r="P306">
        <v>5.7625207901001003</v>
      </c>
      <c r="Q306">
        <v>14.9000129699707</v>
      </c>
      <c r="R306">
        <v>2513</v>
      </c>
      <c r="S306">
        <v>7.90486973495263</v>
      </c>
      <c r="T306">
        <v>2.7776002883911102</v>
      </c>
      <c r="U306">
        <v>73.336631774902301</v>
      </c>
      <c r="V306">
        <v>90.25</v>
      </c>
      <c r="W306">
        <v>0.91557061672210704</v>
      </c>
      <c r="Y306" s="7"/>
    </row>
    <row r="307" spans="1:25">
      <c r="A307" t="s">
        <v>63</v>
      </c>
      <c r="B307" t="s">
        <v>47</v>
      </c>
      <c r="C307" s="7" t="s">
        <v>47</v>
      </c>
      <c r="D307" s="7">
        <v>41180</v>
      </c>
      <c r="E307" t="s">
        <v>96</v>
      </c>
      <c r="F307">
        <v>185.38990783691401</v>
      </c>
      <c r="G307">
        <v>175.922119140625</v>
      </c>
      <c r="H307">
        <v>9.4677801132202095</v>
      </c>
      <c r="I307">
        <v>5.1069557666778599E-2</v>
      </c>
      <c r="J307">
        <v>81.275001525878906</v>
      </c>
      <c r="K307">
        <v>5.9242525100707999</v>
      </c>
      <c r="L307">
        <v>8.0177974700927699</v>
      </c>
      <c r="M307">
        <v>9.4677801132202095</v>
      </c>
      <c r="N307">
        <v>10.917762756347701</v>
      </c>
      <c r="O307">
        <v>13.0113077163696</v>
      </c>
      <c r="P307">
        <v>4.9197115898132298</v>
      </c>
      <c r="Q307">
        <v>14.01584815979</v>
      </c>
      <c r="R307">
        <v>2513</v>
      </c>
      <c r="S307">
        <v>7.8251785010911599</v>
      </c>
      <c r="T307">
        <v>2.7650291919708301</v>
      </c>
      <c r="U307">
        <v>73.336631774902301</v>
      </c>
      <c r="V307">
        <v>90.25</v>
      </c>
      <c r="W307">
        <v>0.91798651218414296</v>
      </c>
      <c r="Y307" s="7"/>
    </row>
    <row r="308" spans="1:25">
      <c r="A308" t="s">
        <v>63</v>
      </c>
      <c r="B308" t="s">
        <v>47</v>
      </c>
      <c r="C308" s="7" t="s">
        <v>47</v>
      </c>
      <c r="D308" s="7">
        <v>41180</v>
      </c>
      <c r="E308" t="s">
        <v>97</v>
      </c>
      <c r="F308">
        <v>179.62794494628901</v>
      </c>
      <c r="G308">
        <v>176.61262512207</v>
      </c>
      <c r="H308">
        <v>3.01533031463623</v>
      </c>
      <c r="I308">
        <v>1.67865306138992E-2</v>
      </c>
      <c r="J308">
        <v>77.937652587890597</v>
      </c>
      <c r="K308">
        <v>-0.60065704584121704</v>
      </c>
      <c r="L308">
        <v>1.5356974601745601</v>
      </c>
      <c r="M308">
        <v>3.01533031463623</v>
      </c>
      <c r="N308">
        <v>4.4949626922607404</v>
      </c>
      <c r="O308">
        <v>6.6313171386718803</v>
      </c>
      <c r="P308">
        <v>-1.6257392168045</v>
      </c>
      <c r="Q308">
        <v>7.6563997268676802</v>
      </c>
      <c r="R308">
        <v>2513</v>
      </c>
      <c r="S308">
        <v>7.7376403878731104</v>
      </c>
      <c r="T308">
        <v>2.8215699195861799</v>
      </c>
      <c r="U308">
        <v>73.336631774902301</v>
      </c>
      <c r="V308">
        <v>90.25</v>
      </c>
      <c r="W308">
        <v>0.91693264245986905</v>
      </c>
      <c r="Y308" s="7"/>
    </row>
    <row r="309" spans="1:25">
      <c r="A309" t="s">
        <v>63</v>
      </c>
      <c r="B309" t="s">
        <v>47</v>
      </c>
      <c r="C309" s="7" t="s">
        <v>47</v>
      </c>
      <c r="D309" s="7">
        <v>41180</v>
      </c>
      <c r="E309" t="s">
        <v>98</v>
      </c>
      <c r="F309">
        <v>183.25047302246099</v>
      </c>
      <c r="G309">
        <v>182.75738525390599</v>
      </c>
      <c r="H309">
        <v>0.49308896064758301</v>
      </c>
      <c r="I309">
        <v>2.6907923165708802E-3</v>
      </c>
      <c r="J309">
        <v>74.769973754882798</v>
      </c>
      <c r="K309">
        <v>-3.1767532825470002</v>
      </c>
      <c r="L309">
        <v>-1.0085808038711499</v>
      </c>
      <c r="M309">
        <v>0.49308896064758301</v>
      </c>
      <c r="N309">
        <v>1.9947587251663199</v>
      </c>
      <c r="O309">
        <v>4.1629314422607404</v>
      </c>
      <c r="P309">
        <v>-4.21710252761841</v>
      </c>
      <c r="Q309">
        <v>5.2032804489135698</v>
      </c>
      <c r="R309">
        <v>2513</v>
      </c>
      <c r="S309">
        <v>7.67719991308127</v>
      </c>
      <c r="T309">
        <v>2.8635933399200399</v>
      </c>
      <c r="U309">
        <v>73.336631774902301</v>
      </c>
      <c r="V309">
        <v>90.25</v>
      </c>
      <c r="W309">
        <v>0.91814929246902499</v>
      </c>
      <c r="Y309" s="7"/>
    </row>
    <row r="310" spans="1:25">
      <c r="A310" t="s">
        <v>63</v>
      </c>
      <c r="B310" t="s">
        <v>47</v>
      </c>
      <c r="C310" s="7" t="s">
        <v>47</v>
      </c>
      <c r="D310" s="7">
        <v>41180</v>
      </c>
      <c r="E310" t="s">
        <v>99</v>
      </c>
      <c r="F310">
        <v>174.34828186035199</v>
      </c>
      <c r="G310">
        <v>174.39300537109401</v>
      </c>
      <c r="H310">
        <v>-4.4729139655828497E-2</v>
      </c>
      <c r="I310">
        <v>-2.5655049830675098E-4</v>
      </c>
      <c r="J310">
        <v>72.709877014160199</v>
      </c>
      <c r="K310">
        <v>-3.5513231754303001</v>
      </c>
      <c r="L310">
        <v>-1.4795989990234399</v>
      </c>
      <c r="M310">
        <v>-4.4729139655828497E-2</v>
      </c>
      <c r="N310">
        <v>1.3901407718658401</v>
      </c>
      <c r="O310">
        <v>3.46186494827271</v>
      </c>
      <c r="P310">
        <v>-4.5453944206237802</v>
      </c>
      <c r="Q310">
        <v>4.4559354782104501</v>
      </c>
      <c r="R310">
        <v>2513</v>
      </c>
      <c r="S310">
        <v>7.03691420272912</v>
      </c>
      <c r="T310">
        <v>2.7362098693847701</v>
      </c>
      <c r="U310">
        <v>73.336631774902301</v>
      </c>
      <c r="V310">
        <v>90.25</v>
      </c>
      <c r="W310">
        <v>0.92075121402740501</v>
      </c>
      <c r="Y310" s="7"/>
    </row>
    <row r="311" spans="1:25">
      <c r="A311" t="s">
        <v>63</v>
      </c>
      <c r="B311" t="s">
        <v>47</v>
      </c>
      <c r="C311" s="7" t="s">
        <v>47</v>
      </c>
      <c r="D311" s="7">
        <v>41180</v>
      </c>
      <c r="E311" t="s">
        <v>100</v>
      </c>
      <c r="F311">
        <v>165.47869873046901</v>
      </c>
      <c r="G311">
        <v>165.52909851074199</v>
      </c>
      <c r="H311">
        <v>-5.0388451665639898E-2</v>
      </c>
      <c r="I311">
        <v>-3.0450112535618202E-4</v>
      </c>
      <c r="J311">
        <v>71.547630310058594</v>
      </c>
      <c r="K311">
        <v>-3.3875687122345002</v>
      </c>
      <c r="L311">
        <v>-1.4159355163574201</v>
      </c>
      <c r="M311">
        <v>-5.0388451665639898E-2</v>
      </c>
      <c r="N311">
        <v>1.31515860557556</v>
      </c>
      <c r="O311">
        <v>3.2867918014526398</v>
      </c>
      <c r="P311">
        <v>-4.3336129188537598</v>
      </c>
      <c r="Q311">
        <v>4.2328362464904803</v>
      </c>
      <c r="R311">
        <v>2513</v>
      </c>
      <c r="S311">
        <v>6.3526480880179896</v>
      </c>
      <c r="T311">
        <v>2.60401558876038</v>
      </c>
      <c r="U311">
        <v>73.336631774902301</v>
      </c>
      <c r="V311">
        <v>90.25</v>
      </c>
      <c r="W311">
        <v>0.92502140998840299</v>
      </c>
      <c r="Y311" s="7"/>
    </row>
    <row r="312" spans="1:25">
      <c r="A312" t="s">
        <v>63</v>
      </c>
      <c r="B312" t="s">
        <v>47</v>
      </c>
      <c r="C312" s="7" t="s">
        <v>47</v>
      </c>
      <c r="D312" s="7">
        <v>41180</v>
      </c>
      <c r="E312" t="s">
        <v>101</v>
      </c>
      <c r="F312">
        <v>153.20471191406301</v>
      </c>
      <c r="G312">
        <v>152.94021606445301</v>
      </c>
      <c r="H312">
        <v>0.26449406147003202</v>
      </c>
      <c r="I312">
        <v>1.7264094203710599E-3</v>
      </c>
      <c r="J312">
        <v>70.167945861816406</v>
      </c>
      <c r="K312">
        <v>-3.0381085872650102</v>
      </c>
      <c r="L312">
        <v>-1.0869042873382599</v>
      </c>
      <c r="M312">
        <v>0.26449406147003202</v>
      </c>
      <c r="N312">
        <v>1.6158922910690301</v>
      </c>
      <c r="O312">
        <v>3.5670967102050799</v>
      </c>
      <c r="P312">
        <v>-3.9743506908416699</v>
      </c>
      <c r="Q312">
        <v>4.5033388137817401</v>
      </c>
      <c r="R312">
        <v>2513</v>
      </c>
      <c r="S312">
        <v>6.16543457649027</v>
      </c>
      <c r="T312">
        <v>2.5770347118377699</v>
      </c>
      <c r="U312">
        <v>73.336631774902301</v>
      </c>
      <c r="V312">
        <v>90.25</v>
      </c>
      <c r="W312">
        <v>0.92869693040847801</v>
      </c>
      <c r="Y312" s="7"/>
    </row>
    <row r="313" spans="1:25">
      <c r="A313" t="s">
        <v>63</v>
      </c>
      <c r="B313" t="s">
        <v>47</v>
      </c>
      <c r="C313" s="7" t="s">
        <v>47</v>
      </c>
      <c r="D313" s="7">
        <v>41180</v>
      </c>
      <c r="E313" t="s">
        <v>102</v>
      </c>
      <c r="F313">
        <v>143.41822814941401</v>
      </c>
      <c r="G313">
        <v>145.32849121093801</v>
      </c>
      <c r="H313">
        <v>-1.91026663780212</v>
      </c>
      <c r="I313">
        <v>-1.3319552876055201E-2</v>
      </c>
      <c r="J313">
        <v>69.004364013671903</v>
      </c>
      <c r="K313">
        <v>-5.0464601516723597</v>
      </c>
      <c r="L313">
        <v>-3.1935715675353999</v>
      </c>
      <c r="M313">
        <v>-1.91026663780212</v>
      </c>
      <c r="N313">
        <v>-0.62696164846420299</v>
      </c>
      <c r="O313">
        <v>1.2259268760681199</v>
      </c>
      <c r="P313">
        <v>-5.9355273246765101</v>
      </c>
      <c r="Q313">
        <v>2.1149940490722701</v>
      </c>
      <c r="R313">
        <v>2513</v>
      </c>
      <c r="S313">
        <v>5.4699554711378404</v>
      </c>
      <c r="T313">
        <v>2.4471848011016801</v>
      </c>
      <c r="U313">
        <v>73.336631774902301</v>
      </c>
      <c r="V313">
        <v>90.25</v>
      </c>
      <c r="W313">
        <v>0.93251937627792403</v>
      </c>
      <c r="Y313" s="7"/>
    </row>
    <row r="314" spans="1:25">
      <c r="A314" t="s">
        <v>63</v>
      </c>
      <c r="B314" t="s">
        <v>66</v>
      </c>
      <c r="C314" s="7" t="s">
        <v>72</v>
      </c>
      <c r="D314" s="7" t="s">
        <v>31</v>
      </c>
      <c r="E314" t="s">
        <v>79</v>
      </c>
      <c r="F314">
        <v>368.25640869140602</v>
      </c>
      <c r="G314">
        <v>334.67178344726602</v>
      </c>
      <c r="H314">
        <v>33.584621429443402</v>
      </c>
      <c r="I314">
        <v>9.1199018061161E-2</v>
      </c>
      <c r="J314">
        <v>71.387939453125</v>
      </c>
      <c r="K314">
        <v>12.615558624267599</v>
      </c>
      <c r="L314">
        <v>25.0042514801025</v>
      </c>
      <c r="M314">
        <v>33.584621429443402</v>
      </c>
      <c r="N314">
        <v>42.164993286132798</v>
      </c>
      <c r="O314">
        <v>54.553688049316399</v>
      </c>
      <c r="P314">
        <v>6.67112064361572</v>
      </c>
      <c r="Q314">
        <v>60.498123168945298</v>
      </c>
      <c r="R314">
        <v>31.9166666666667</v>
      </c>
      <c r="S314">
        <v>248.81400547270101</v>
      </c>
      <c r="T314">
        <v>16.362247467041001</v>
      </c>
      <c r="U314">
        <v>77.826988220214801</v>
      </c>
      <c r="V314">
        <v>95.788002014160199</v>
      </c>
      <c r="W314">
        <v>0.79527312517166104</v>
      </c>
      <c r="Y314" s="7"/>
    </row>
    <row r="315" spans="1:25">
      <c r="A315" t="s">
        <v>63</v>
      </c>
      <c r="B315" t="s">
        <v>66</v>
      </c>
      <c r="C315" s="7" t="s">
        <v>72</v>
      </c>
      <c r="D315" s="7" t="s">
        <v>31</v>
      </c>
      <c r="E315" t="s">
        <v>80</v>
      </c>
      <c r="F315">
        <v>353.88958740234398</v>
      </c>
      <c r="G315">
        <v>325.91952514648398</v>
      </c>
      <c r="H315">
        <v>27.970039367675799</v>
      </c>
      <c r="I315">
        <v>7.9036064445972401E-2</v>
      </c>
      <c r="J315">
        <v>70.5269775390625</v>
      </c>
      <c r="K315">
        <v>8.3210277557372994</v>
      </c>
      <c r="L315">
        <v>19.929822921752901</v>
      </c>
      <c r="M315">
        <v>27.970039367675799</v>
      </c>
      <c r="N315">
        <v>36.01025390625</v>
      </c>
      <c r="O315">
        <v>47.619049072265597</v>
      </c>
      <c r="P315">
        <v>2.7508060932159402</v>
      </c>
      <c r="Q315">
        <v>53.1892700195313</v>
      </c>
      <c r="R315">
        <v>31.9166666666667</v>
      </c>
      <c r="S315">
        <v>214.372437127833</v>
      </c>
      <c r="T315">
        <v>15.3322048187256</v>
      </c>
      <c r="U315">
        <v>77.826988220214801</v>
      </c>
      <c r="V315">
        <v>95.788002014160199</v>
      </c>
      <c r="W315">
        <v>0.80321604013443004</v>
      </c>
      <c r="Y315" s="7"/>
    </row>
    <row r="316" spans="1:25">
      <c r="A316" t="s">
        <v>63</v>
      </c>
      <c r="B316" t="s">
        <v>66</v>
      </c>
      <c r="C316" s="7" t="s">
        <v>72</v>
      </c>
      <c r="D316" s="7" t="s">
        <v>31</v>
      </c>
      <c r="E316" t="s">
        <v>81</v>
      </c>
      <c r="F316">
        <v>349.80850219726602</v>
      </c>
      <c r="G316">
        <v>326.63681030273398</v>
      </c>
      <c r="H316">
        <v>23.171684265136701</v>
      </c>
      <c r="I316">
        <v>6.6241055727005005E-2</v>
      </c>
      <c r="J316">
        <v>69.731315612792997</v>
      </c>
      <c r="K316">
        <v>2.2659988403320299</v>
      </c>
      <c r="L316">
        <v>14.6172475814819</v>
      </c>
      <c r="M316">
        <v>23.171684265136701</v>
      </c>
      <c r="N316">
        <v>31.726121902465799</v>
      </c>
      <c r="O316">
        <v>44.077369689941399</v>
      </c>
      <c r="P316">
        <v>-3.66047239303589</v>
      </c>
      <c r="Q316">
        <v>50.003841400146499</v>
      </c>
      <c r="R316">
        <v>31.9166666666667</v>
      </c>
      <c r="S316">
        <v>243.770232575314</v>
      </c>
      <c r="T316">
        <v>16.312793731689499</v>
      </c>
      <c r="U316">
        <v>77.826988220214801</v>
      </c>
      <c r="V316">
        <v>95.788002014160199</v>
      </c>
      <c r="W316">
        <v>0.80085599422454801</v>
      </c>
      <c r="Y316" s="7"/>
    </row>
    <row r="317" spans="1:25">
      <c r="A317" t="s">
        <v>63</v>
      </c>
      <c r="B317" t="s">
        <v>66</v>
      </c>
      <c r="C317" s="7" t="s">
        <v>72</v>
      </c>
      <c r="D317" s="7" t="s">
        <v>31</v>
      </c>
      <c r="E317" t="s">
        <v>82</v>
      </c>
      <c r="F317">
        <v>344.33816528320301</v>
      </c>
      <c r="G317">
        <v>333.49325561523398</v>
      </c>
      <c r="H317">
        <v>10.8449363708496</v>
      </c>
      <c r="I317">
        <v>3.1495016068220097E-2</v>
      </c>
      <c r="J317">
        <v>69.096366882324205</v>
      </c>
      <c r="K317">
        <v>-6.8163361549377397</v>
      </c>
      <c r="L317">
        <v>3.6180870532989502</v>
      </c>
      <c r="M317">
        <v>10.8449363708496</v>
      </c>
      <c r="N317">
        <v>18.071784973144499</v>
      </c>
      <c r="O317">
        <v>28.506210327148398</v>
      </c>
      <c r="P317">
        <v>-11.823060989379901</v>
      </c>
      <c r="Q317">
        <v>33.512931823730497</v>
      </c>
      <c r="R317">
        <v>31.9166666666667</v>
      </c>
      <c r="S317">
        <v>163.16521189837101</v>
      </c>
      <c r="T317">
        <v>13.7811641693115</v>
      </c>
      <c r="U317">
        <v>77.826988220214801</v>
      </c>
      <c r="V317">
        <v>95.788002014160199</v>
      </c>
      <c r="W317">
        <v>0.84169876575470004</v>
      </c>
      <c r="Y317" s="7"/>
    </row>
    <row r="318" spans="1:25">
      <c r="A318" t="s">
        <v>63</v>
      </c>
      <c r="B318" t="s">
        <v>66</v>
      </c>
      <c r="C318" s="7" t="s">
        <v>72</v>
      </c>
      <c r="D318" s="7" t="s">
        <v>31</v>
      </c>
      <c r="E318" t="s">
        <v>83</v>
      </c>
      <c r="F318">
        <v>391.33932495117199</v>
      </c>
      <c r="G318">
        <v>385.40951538085898</v>
      </c>
      <c r="H318">
        <v>5.9298048019409197</v>
      </c>
      <c r="I318">
        <v>1.5152591280639199E-2</v>
      </c>
      <c r="J318">
        <v>68.429634094238295</v>
      </c>
      <c r="K318">
        <v>-13.7685432434082</v>
      </c>
      <c r="L318">
        <v>-2.1305997371673602</v>
      </c>
      <c r="M318">
        <v>5.9298048019409197</v>
      </c>
      <c r="N318">
        <v>13.9902086257935</v>
      </c>
      <c r="O318">
        <v>25.62815284729</v>
      </c>
      <c r="P318">
        <v>-19.3527507781982</v>
      </c>
      <c r="Q318">
        <v>31.212360382080099</v>
      </c>
      <c r="R318">
        <v>31.9166666666667</v>
      </c>
      <c r="S318">
        <v>201.02456943932</v>
      </c>
      <c r="T318">
        <v>15.3707027435303</v>
      </c>
      <c r="U318">
        <v>77.826988220214801</v>
      </c>
      <c r="V318">
        <v>95.788002014160199</v>
      </c>
      <c r="W318">
        <v>0.86713254451751698</v>
      </c>
      <c r="Y318" s="7"/>
    </row>
    <row r="319" spans="1:25">
      <c r="A319" t="s">
        <v>63</v>
      </c>
      <c r="B319" t="s">
        <v>66</v>
      </c>
      <c r="C319" s="7" t="s">
        <v>72</v>
      </c>
      <c r="D319" s="7" t="s">
        <v>31</v>
      </c>
      <c r="E319" t="s">
        <v>84</v>
      </c>
      <c r="F319">
        <v>453.16058349609398</v>
      </c>
      <c r="G319">
        <v>445.81158447265602</v>
      </c>
      <c r="H319">
        <v>7.3490023612976101</v>
      </c>
      <c r="I319">
        <v>1.62172149866819E-2</v>
      </c>
      <c r="J319">
        <v>67.986701965332003</v>
      </c>
      <c r="K319">
        <v>-12.0019788742065</v>
      </c>
      <c r="L319">
        <v>-0.56926238536834695</v>
      </c>
      <c r="M319">
        <v>7.3490023612976101</v>
      </c>
      <c r="N319">
        <v>15.2672662734985</v>
      </c>
      <c r="O319">
        <v>26.6999835968018</v>
      </c>
      <c r="P319">
        <v>-17.487712860107401</v>
      </c>
      <c r="Q319">
        <v>32.185718536377003</v>
      </c>
      <c r="R319">
        <v>31.9166666666667</v>
      </c>
      <c r="S319">
        <v>186.440135697339</v>
      </c>
      <c r="T319">
        <v>15.099651336669901</v>
      </c>
      <c r="U319">
        <v>77.826988220214801</v>
      </c>
      <c r="V319">
        <v>95.788002014160199</v>
      </c>
      <c r="W319">
        <v>0.87906086444854703</v>
      </c>
      <c r="Y319" s="7"/>
    </row>
    <row r="320" spans="1:25">
      <c r="A320" t="s">
        <v>63</v>
      </c>
      <c r="B320" t="s">
        <v>66</v>
      </c>
      <c r="C320" s="7" t="s">
        <v>72</v>
      </c>
      <c r="D320" s="7" t="s">
        <v>31</v>
      </c>
      <c r="E320" t="s">
        <v>85</v>
      </c>
      <c r="F320">
        <v>480.05374145507801</v>
      </c>
      <c r="G320">
        <v>479.03939819335898</v>
      </c>
      <c r="H320">
        <v>1.01436626911163</v>
      </c>
      <c r="I320">
        <v>2.11302633397281E-3</v>
      </c>
      <c r="J320">
        <v>67.888755798339801</v>
      </c>
      <c r="K320">
        <v>-20.312726974487301</v>
      </c>
      <c r="L320">
        <v>-7.7125072479248002</v>
      </c>
      <c r="M320">
        <v>1.01436626911163</v>
      </c>
      <c r="N320">
        <v>9.7412395477294904</v>
      </c>
      <c r="O320">
        <v>22.341459274291999</v>
      </c>
      <c r="P320">
        <v>-26.358659744262699</v>
      </c>
      <c r="Q320">
        <v>28.387393951416001</v>
      </c>
      <c r="R320">
        <v>31.9166666666667</v>
      </c>
      <c r="S320">
        <v>231.531263712086</v>
      </c>
      <c r="T320">
        <v>16.641618728637699</v>
      </c>
      <c r="U320">
        <v>77.826988220214801</v>
      </c>
      <c r="V320">
        <v>95.788002014160199</v>
      </c>
      <c r="W320">
        <v>0.85567790269851696</v>
      </c>
      <c r="Y320" s="7"/>
    </row>
    <row r="321" spans="1:25">
      <c r="A321" t="s">
        <v>63</v>
      </c>
      <c r="B321" t="s">
        <v>66</v>
      </c>
      <c r="C321" s="7" t="s">
        <v>72</v>
      </c>
      <c r="D321" s="7" t="s">
        <v>31</v>
      </c>
      <c r="E321" t="s">
        <v>86</v>
      </c>
      <c r="F321">
        <v>466.65847778320301</v>
      </c>
      <c r="G321">
        <v>479.73046875</v>
      </c>
      <c r="H321">
        <v>-13.071958541870099</v>
      </c>
      <c r="I321">
        <v>-2.8011832386255299E-2</v>
      </c>
      <c r="J321">
        <v>69.532531738281307</v>
      </c>
      <c r="K321">
        <v>-30.466228485107401</v>
      </c>
      <c r="L321">
        <v>-20.189552307128899</v>
      </c>
      <c r="M321">
        <v>-13.071958541870099</v>
      </c>
      <c r="N321">
        <v>-5.9543642997741699</v>
      </c>
      <c r="O321">
        <v>4.3223123550415004</v>
      </c>
      <c r="P321">
        <v>-35.397262573242202</v>
      </c>
      <c r="Q321">
        <v>9.2533464431762695</v>
      </c>
      <c r="R321">
        <v>31.9166666666667</v>
      </c>
      <c r="S321">
        <v>154.25250533119501</v>
      </c>
      <c r="T321">
        <v>13.5728216171265</v>
      </c>
      <c r="U321">
        <v>77.826988220214801</v>
      </c>
      <c r="V321">
        <v>95.788002014160199</v>
      </c>
      <c r="W321">
        <v>0.87206918001174905</v>
      </c>
      <c r="Y321" s="7"/>
    </row>
    <row r="322" spans="1:25">
      <c r="A322" t="s">
        <v>63</v>
      </c>
      <c r="B322" t="s">
        <v>66</v>
      </c>
      <c r="C322" s="7" t="s">
        <v>72</v>
      </c>
      <c r="D322" s="7" t="s">
        <v>31</v>
      </c>
      <c r="E322" t="s">
        <v>87</v>
      </c>
      <c r="F322">
        <v>473.68331909179699</v>
      </c>
      <c r="G322">
        <v>488.81384277343801</v>
      </c>
      <c r="H322">
        <v>-15.130546569824199</v>
      </c>
      <c r="I322">
        <v>-3.1942322850227398E-2</v>
      </c>
      <c r="J322">
        <v>73.0537109375</v>
      </c>
      <c r="K322">
        <v>-33.202388763427699</v>
      </c>
      <c r="L322">
        <v>-22.525396347045898</v>
      </c>
      <c r="M322">
        <v>-15.130546569824199</v>
      </c>
      <c r="N322">
        <v>-7.7356944084167498</v>
      </c>
      <c r="O322">
        <v>2.9412972927093501</v>
      </c>
      <c r="P322">
        <v>-38.325504302978501</v>
      </c>
      <c r="Q322">
        <v>8.0644140243530291</v>
      </c>
      <c r="R322">
        <v>31.9166666666667</v>
      </c>
      <c r="S322">
        <v>167.395853659209</v>
      </c>
      <c r="T322">
        <v>14.101534843444799</v>
      </c>
      <c r="U322">
        <v>77.826988220214801</v>
      </c>
      <c r="V322">
        <v>95.788002014160199</v>
      </c>
      <c r="W322">
        <v>0.86413741111755404</v>
      </c>
      <c r="Y322" s="7"/>
    </row>
    <row r="323" spans="1:25">
      <c r="A323" t="s">
        <v>63</v>
      </c>
      <c r="B323" t="s">
        <v>66</v>
      </c>
      <c r="C323" s="7" t="s">
        <v>72</v>
      </c>
      <c r="D323" s="7" t="s">
        <v>31</v>
      </c>
      <c r="E323" t="s">
        <v>88</v>
      </c>
      <c r="F323">
        <v>477.74966430664102</v>
      </c>
      <c r="G323">
        <v>498.56878662109398</v>
      </c>
      <c r="H323">
        <v>-20.8190803527832</v>
      </c>
      <c r="I323">
        <v>-4.3577380478382097E-2</v>
      </c>
      <c r="J323">
        <v>77.125762939453097</v>
      </c>
      <c r="K323">
        <v>-38.522029876708999</v>
      </c>
      <c r="L323">
        <v>-28.062984466552699</v>
      </c>
      <c r="M323">
        <v>-20.8190803527832</v>
      </c>
      <c r="N323">
        <v>-13.5751752853394</v>
      </c>
      <c r="O323">
        <v>-3.11612892150879</v>
      </c>
      <c r="P323">
        <v>-43.540573120117202</v>
      </c>
      <c r="Q323">
        <v>1.9024120569229099</v>
      </c>
      <c r="R323">
        <v>31.9166666666667</v>
      </c>
      <c r="S323">
        <v>159.17968117385999</v>
      </c>
      <c r="T323">
        <v>13.8136863708496</v>
      </c>
      <c r="U323">
        <v>77.826988220214801</v>
      </c>
      <c r="V323">
        <v>95.788002014160199</v>
      </c>
      <c r="W323">
        <v>0.87108075618743896</v>
      </c>
      <c r="Y323" s="7"/>
    </row>
    <row r="324" spans="1:25">
      <c r="A324" t="s">
        <v>63</v>
      </c>
      <c r="B324" t="s">
        <v>66</v>
      </c>
      <c r="C324" s="7" t="s">
        <v>72</v>
      </c>
      <c r="D324" s="7" t="s">
        <v>31</v>
      </c>
      <c r="E324" t="s">
        <v>89</v>
      </c>
      <c r="F324">
        <v>480.175537109375</v>
      </c>
      <c r="G324">
        <v>492.26470947265602</v>
      </c>
      <c r="H324">
        <v>-12.089129447936999</v>
      </c>
      <c r="I324">
        <v>-2.5176478549838101E-2</v>
      </c>
      <c r="J324">
        <v>81.179939270019503</v>
      </c>
      <c r="K324">
        <v>-29.919355392456101</v>
      </c>
      <c r="L324">
        <v>-19.3851127624512</v>
      </c>
      <c r="M324">
        <v>-12.089129447936999</v>
      </c>
      <c r="N324">
        <v>-4.7931442260742196</v>
      </c>
      <c r="O324">
        <v>5.7410993576049796</v>
      </c>
      <c r="P324">
        <v>-34.9739799499512</v>
      </c>
      <c r="Q324">
        <v>10.7957220077515</v>
      </c>
      <c r="R324">
        <v>31.9166666666667</v>
      </c>
      <c r="S324">
        <v>167.18365321212301</v>
      </c>
      <c r="T324">
        <v>13.913001060485801</v>
      </c>
      <c r="U324">
        <v>77.826988220214801</v>
      </c>
      <c r="V324">
        <v>95.788002014160199</v>
      </c>
      <c r="W324">
        <v>0.85831642150878895</v>
      </c>
      <c r="Y324" s="7"/>
    </row>
    <row r="325" spans="1:25">
      <c r="A325" t="s">
        <v>63</v>
      </c>
      <c r="B325" t="s">
        <v>66</v>
      </c>
      <c r="C325" s="7" t="s">
        <v>72</v>
      </c>
      <c r="D325" s="7" t="s">
        <v>31</v>
      </c>
      <c r="E325" t="s">
        <v>90</v>
      </c>
      <c r="F325">
        <v>449.78018188476602</v>
      </c>
      <c r="G325">
        <v>450.41064453125</v>
      </c>
      <c r="H325">
        <v>-0.630479216575623</v>
      </c>
      <c r="I325">
        <v>-1.4017496723681699E-3</v>
      </c>
      <c r="J325">
        <v>84.295066833496094</v>
      </c>
      <c r="K325">
        <v>-16.248268127441399</v>
      </c>
      <c r="L325">
        <v>-7.0211520195007298</v>
      </c>
      <c r="M325">
        <v>-0.630479216575623</v>
      </c>
      <c r="N325">
        <v>5.76019382476807</v>
      </c>
      <c r="O325">
        <v>14.9873104095459</v>
      </c>
      <c r="P325">
        <v>-20.675695419311499</v>
      </c>
      <c r="Q325">
        <v>19.414735794067401</v>
      </c>
      <c r="R325">
        <v>31.9166666666667</v>
      </c>
      <c r="S325">
        <v>129.00707419448699</v>
      </c>
      <c r="T325">
        <v>12.1866264343262</v>
      </c>
      <c r="U325">
        <v>77.826988220214801</v>
      </c>
      <c r="V325">
        <v>95.788002014160199</v>
      </c>
      <c r="W325">
        <v>0.86782926321029696</v>
      </c>
      <c r="Y325" s="7"/>
    </row>
    <row r="326" spans="1:25">
      <c r="A326" t="s">
        <v>63</v>
      </c>
      <c r="B326" t="s">
        <v>66</v>
      </c>
      <c r="C326" s="7" t="s">
        <v>72</v>
      </c>
      <c r="D326" s="7" t="s">
        <v>31</v>
      </c>
      <c r="E326" t="s">
        <v>91</v>
      </c>
      <c r="F326">
        <v>393.38180541992199</v>
      </c>
      <c r="G326">
        <v>402.193359375</v>
      </c>
      <c r="H326">
        <v>-8.8115282058715803</v>
      </c>
      <c r="I326">
        <v>-2.2399429231882099E-2</v>
      </c>
      <c r="J326">
        <v>86.4451904296875</v>
      </c>
      <c r="K326">
        <v>-23.781080245971701</v>
      </c>
      <c r="L326">
        <v>-14.936947822570801</v>
      </c>
      <c r="M326">
        <v>-8.8115282058715803</v>
      </c>
      <c r="N326">
        <v>-2.68610787391663</v>
      </c>
      <c r="O326">
        <v>6.1580252647399902</v>
      </c>
      <c r="P326">
        <v>-28.0247402191162</v>
      </c>
      <c r="Q326">
        <v>10.401685714721699</v>
      </c>
      <c r="R326">
        <v>31.9166666666667</v>
      </c>
      <c r="S326">
        <v>126.63759060882199</v>
      </c>
      <c r="T326">
        <v>11.680804252624499</v>
      </c>
      <c r="U326">
        <v>77.826988220214801</v>
      </c>
      <c r="V326">
        <v>95.788002014160199</v>
      </c>
      <c r="W326">
        <v>0.86394399404525801</v>
      </c>
      <c r="Y326" s="7"/>
    </row>
    <row r="327" spans="1:25">
      <c r="A327" t="s">
        <v>63</v>
      </c>
      <c r="B327" t="s">
        <v>66</v>
      </c>
      <c r="C327" s="7" t="s">
        <v>72</v>
      </c>
      <c r="D327" s="7" t="s">
        <v>31</v>
      </c>
      <c r="E327" t="s">
        <v>92</v>
      </c>
      <c r="F327">
        <v>370.36016845703102</v>
      </c>
      <c r="G327">
        <v>316.41323852539102</v>
      </c>
      <c r="H327">
        <v>53.9469184875488</v>
      </c>
      <c r="I327">
        <v>0.14566069841384899</v>
      </c>
      <c r="J327">
        <v>87.746810913085895</v>
      </c>
      <c r="K327">
        <v>40.608108520507798</v>
      </c>
      <c r="L327">
        <v>48.488784790039098</v>
      </c>
      <c r="M327">
        <v>53.9469184875488</v>
      </c>
      <c r="N327">
        <v>59.405055999755902</v>
      </c>
      <c r="O327">
        <v>67.285736083984403</v>
      </c>
      <c r="P327">
        <v>36.826736450195298</v>
      </c>
      <c r="Q327">
        <v>71.067100524902301</v>
      </c>
      <c r="R327">
        <v>31.9166666666667</v>
      </c>
      <c r="S327">
        <v>116.613065191514</v>
      </c>
      <c r="T327">
        <v>10.4083309173584</v>
      </c>
      <c r="U327">
        <v>77.826988220214801</v>
      </c>
      <c r="V327">
        <v>95.788002014160199</v>
      </c>
      <c r="W327">
        <v>0.83379614353179898</v>
      </c>
      <c r="Y327" s="7"/>
    </row>
    <row r="328" spans="1:25">
      <c r="A328" t="s">
        <v>63</v>
      </c>
      <c r="B328" t="s">
        <v>66</v>
      </c>
      <c r="C328" s="7" t="s">
        <v>72</v>
      </c>
      <c r="D328" s="7" t="s">
        <v>31</v>
      </c>
      <c r="E328" t="s">
        <v>93</v>
      </c>
      <c r="F328">
        <v>276.87927246093801</v>
      </c>
      <c r="G328">
        <v>161.184814453125</v>
      </c>
      <c r="H328">
        <v>115.694473266602</v>
      </c>
      <c r="I328">
        <v>0.41785168647766102</v>
      </c>
      <c r="J328">
        <v>88.104431152343807</v>
      </c>
      <c r="K328">
        <v>104.255363464355</v>
      </c>
      <c r="L328">
        <v>111.01368713378901</v>
      </c>
      <c r="M328">
        <v>115.694473266602</v>
      </c>
      <c r="N328">
        <v>120.37526702880901</v>
      </c>
      <c r="O328">
        <v>127.133583068848</v>
      </c>
      <c r="P328">
        <v>101.012535095215</v>
      </c>
      <c r="Q328">
        <v>130.37641906738301</v>
      </c>
      <c r="R328">
        <v>31.9166666666667</v>
      </c>
      <c r="S328">
        <v>129.096145553631</v>
      </c>
      <c r="T328">
        <v>8.9259834289550799</v>
      </c>
      <c r="U328">
        <v>77.826988220214801</v>
      </c>
      <c r="V328">
        <v>95.788002014160199</v>
      </c>
      <c r="W328">
        <v>0.71218782663345304</v>
      </c>
      <c r="Y328" s="7"/>
    </row>
    <row r="329" spans="1:25">
      <c r="A329" t="s">
        <v>63</v>
      </c>
      <c r="B329" t="s">
        <v>66</v>
      </c>
      <c r="C329" s="7" t="s">
        <v>72</v>
      </c>
      <c r="D329" s="7" t="s">
        <v>31</v>
      </c>
      <c r="E329" t="s">
        <v>94</v>
      </c>
      <c r="F329">
        <v>255.54585266113301</v>
      </c>
      <c r="G329">
        <v>145.07257080078099</v>
      </c>
      <c r="H329">
        <v>110.473266601563</v>
      </c>
      <c r="I329">
        <v>0.43230313062667802</v>
      </c>
      <c r="J329">
        <v>88.239555358886705</v>
      </c>
      <c r="K329">
        <v>100.18734741210901</v>
      </c>
      <c r="L329">
        <v>106.264358520508</v>
      </c>
      <c r="M329">
        <v>110.473266601563</v>
      </c>
      <c r="N329">
        <v>114.682182312012</v>
      </c>
      <c r="O329">
        <v>120.75919342041</v>
      </c>
      <c r="P329">
        <v>97.271430969238295</v>
      </c>
      <c r="Q329">
        <v>123.67510986328099</v>
      </c>
      <c r="R329">
        <v>31.9166666666667</v>
      </c>
      <c r="S329">
        <v>107.65548191926101</v>
      </c>
      <c r="T329">
        <v>8.0261487960815394</v>
      </c>
      <c r="U329">
        <v>77.826988220214801</v>
      </c>
      <c r="V329">
        <v>95.788002014160199</v>
      </c>
      <c r="W329">
        <v>0.73445874452590898</v>
      </c>
      <c r="Y329" s="7"/>
    </row>
    <row r="330" spans="1:25">
      <c r="A330" t="s">
        <v>63</v>
      </c>
      <c r="B330" t="s">
        <v>66</v>
      </c>
      <c r="C330" s="7" t="s">
        <v>72</v>
      </c>
      <c r="D330" s="7" t="s">
        <v>31</v>
      </c>
      <c r="E330" t="s">
        <v>95</v>
      </c>
      <c r="F330">
        <v>245.94888305664099</v>
      </c>
      <c r="G330">
        <v>138.41790771484401</v>
      </c>
      <c r="H330">
        <v>107.53098297119099</v>
      </c>
      <c r="I330">
        <v>0.437208652496338</v>
      </c>
      <c r="J330">
        <v>87.614883422851605</v>
      </c>
      <c r="K330">
        <v>97.408638000488295</v>
      </c>
      <c r="L330">
        <v>103.388999938965</v>
      </c>
      <c r="M330">
        <v>107.53098297119099</v>
      </c>
      <c r="N330">
        <v>111.672966003418</v>
      </c>
      <c r="O330">
        <v>117.653327941895</v>
      </c>
      <c r="P330">
        <v>94.539085388183594</v>
      </c>
      <c r="Q330">
        <v>120.52288055419901</v>
      </c>
      <c r="R330">
        <v>31.9166666666667</v>
      </c>
      <c r="S330">
        <v>104.988891878679</v>
      </c>
      <c r="T330">
        <v>7.8985114097595197</v>
      </c>
      <c r="U330">
        <v>77.826988220214801</v>
      </c>
      <c r="V330">
        <v>95.788002014160199</v>
      </c>
      <c r="W330">
        <v>0.74016547203063998</v>
      </c>
      <c r="Y330" s="7"/>
    </row>
    <row r="331" spans="1:25">
      <c r="A331" t="s">
        <v>63</v>
      </c>
      <c r="B331" t="s">
        <v>66</v>
      </c>
      <c r="C331" s="7" t="s">
        <v>72</v>
      </c>
      <c r="D331" s="7" t="s">
        <v>31</v>
      </c>
      <c r="E331" t="s">
        <v>96</v>
      </c>
      <c r="F331">
        <v>240.67802429199199</v>
      </c>
      <c r="G331">
        <v>132.93653869628901</v>
      </c>
      <c r="H331">
        <v>107.741500854492</v>
      </c>
      <c r="I331">
        <v>0.447658210992813</v>
      </c>
      <c r="J331">
        <v>86.021171569824205</v>
      </c>
      <c r="K331">
        <v>97.769248962402301</v>
      </c>
      <c r="L331">
        <v>103.660934448242</v>
      </c>
      <c r="M331">
        <v>107.741500854492</v>
      </c>
      <c r="N331">
        <v>111.822067260742</v>
      </c>
      <c r="O331">
        <v>117.713745117188</v>
      </c>
      <c r="P331">
        <v>94.9422607421875</v>
      </c>
      <c r="Q331">
        <v>120.540733337402</v>
      </c>
      <c r="R331">
        <v>31.9166666666667</v>
      </c>
      <c r="S331">
        <v>105.01962252076601</v>
      </c>
      <c r="T331">
        <v>7.7813854217529297</v>
      </c>
      <c r="U331">
        <v>77.826988220214801</v>
      </c>
      <c r="V331">
        <v>95.788002014160199</v>
      </c>
      <c r="W331">
        <v>0.74884188175201405</v>
      </c>
      <c r="Y331" s="7"/>
    </row>
    <row r="332" spans="1:25">
      <c r="A332" t="s">
        <v>63</v>
      </c>
      <c r="B332" t="s">
        <v>66</v>
      </c>
      <c r="C332" s="7" t="s">
        <v>72</v>
      </c>
      <c r="D332" s="7" t="s">
        <v>31</v>
      </c>
      <c r="E332" t="s">
        <v>97</v>
      </c>
      <c r="F332">
        <v>360.86605834960898</v>
      </c>
      <c r="G332">
        <v>299.00936889648398</v>
      </c>
      <c r="H332">
        <v>61.856712341308601</v>
      </c>
      <c r="I332">
        <v>0.17141182720661199</v>
      </c>
      <c r="J332">
        <v>83.33984375</v>
      </c>
      <c r="K332">
        <v>47.487293243408203</v>
      </c>
      <c r="L332">
        <v>55.976863861083999</v>
      </c>
      <c r="M332">
        <v>61.856712341308601</v>
      </c>
      <c r="N332">
        <v>67.736564636230497</v>
      </c>
      <c r="O332">
        <v>76.226127624511705</v>
      </c>
      <c r="P332">
        <v>43.413764953613303</v>
      </c>
      <c r="Q332">
        <v>80.299659729003906</v>
      </c>
      <c r="R332">
        <v>31.9166666666667</v>
      </c>
      <c r="S332">
        <v>123.508423498795</v>
      </c>
      <c r="T332">
        <v>11.2125158309937</v>
      </c>
      <c r="U332">
        <v>77.826988220214801</v>
      </c>
      <c r="V332">
        <v>95.788002014160199</v>
      </c>
      <c r="W332">
        <v>0.83344876766204801</v>
      </c>
      <c r="Y332" s="7"/>
    </row>
    <row r="333" spans="1:25">
      <c r="A333" t="s">
        <v>63</v>
      </c>
      <c r="B333" t="s">
        <v>66</v>
      </c>
      <c r="C333" s="7" t="s">
        <v>72</v>
      </c>
      <c r="D333" s="7" t="s">
        <v>31</v>
      </c>
      <c r="E333" t="s">
        <v>98</v>
      </c>
      <c r="F333">
        <v>390.99618530273398</v>
      </c>
      <c r="G333">
        <v>398.27694702148398</v>
      </c>
      <c r="H333">
        <v>-7.2807526588439897</v>
      </c>
      <c r="I333">
        <v>-1.8621033057570499E-2</v>
      </c>
      <c r="J333">
        <v>79.998306274414105</v>
      </c>
      <c r="K333">
        <v>-22.730262756347699</v>
      </c>
      <c r="L333">
        <v>-13.602566719055201</v>
      </c>
      <c r="M333">
        <v>-7.2807526588439897</v>
      </c>
      <c r="N333">
        <v>-0.95893806219100997</v>
      </c>
      <c r="O333">
        <v>8.1687583923339808</v>
      </c>
      <c r="P333">
        <v>-27.1099853515625</v>
      </c>
      <c r="Q333">
        <v>12.548480033874499</v>
      </c>
      <c r="R333">
        <v>31.9166666666667</v>
      </c>
      <c r="S333">
        <v>127.790174668771</v>
      </c>
      <c r="T333">
        <v>12.0553178787231</v>
      </c>
      <c r="U333">
        <v>77.826988220214801</v>
      </c>
      <c r="V333">
        <v>95.788002014160199</v>
      </c>
      <c r="W333">
        <v>0.878379046916962</v>
      </c>
      <c r="Y333" s="7"/>
    </row>
    <row r="334" spans="1:25">
      <c r="A334" t="s">
        <v>63</v>
      </c>
      <c r="B334" t="s">
        <v>66</v>
      </c>
      <c r="C334" s="7" t="s">
        <v>72</v>
      </c>
      <c r="D334" s="7" t="s">
        <v>31</v>
      </c>
      <c r="E334" t="s">
        <v>99</v>
      </c>
      <c r="F334">
        <v>391.83392333984398</v>
      </c>
      <c r="G334">
        <v>406.52005004882801</v>
      </c>
      <c r="H334">
        <v>-14.6861419677734</v>
      </c>
      <c r="I334">
        <v>-3.7480525672435802E-2</v>
      </c>
      <c r="J334">
        <v>77.218704223632798</v>
      </c>
      <c r="K334">
        <v>-29.662311553955099</v>
      </c>
      <c r="L334">
        <v>-20.8142700195313</v>
      </c>
      <c r="M334">
        <v>-14.6861419677734</v>
      </c>
      <c r="N334">
        <v>-8.5580158233642596</v>
      </c>
      <c r="O334">
        <v>0.290026605129242</v>
      </c>
      <c r="P334">
        <v>-33.907848358154297</v>
      </c>
      <c r="Q334">
        <v>4.53556251525879</v>
      </c>
      <c r="R334">
        <v>31.9166666666667</v>
      </c>
      <c r="S334">
        <v>119.913091496826</v>
      </c>
      <c r="T334">
        <v>11.685966491699199</v>
      </c>
      <c r="U334">
        <v>77.826988220214801</v>
      </c>
      <c r="V334">
        <v>95.788002014160199</v>
      </c>
      <c r="W334">
        <v>0.89177536964416504</v>
      </c>
      <c r="Y334" s="7"/>
    </row>
    <row r="335" spans="1:25">
      <c r="A335" t="s">
        <v>63</v>
      </c>
      <c r="B335" t="s">
        <v>66</v>
      </c>
      <c r="C335" s="7" t="s">
        <v>72</v>
      </c>
      <c r="D335" s="7" t="s">
        <v>31</v>
      </c>
      <c r="E335" t="s">
        <v>100</v>
      </c>
      <c r="F335">
        <v>370.72277832031301</v>
      </c>
      <c r="G335">
        <v>399.21697998046898</v>
      </c>
      <c r="H335">
        <v>-28.494216918945298</v>
      </c>
      <c r="I335">
        <v>-7.6861247420311002E-2</v>
      </c>
      <c r="J335">
        <v>75.61865234375</v>
      </c>
      <c r="K335">
        <v>-44.244285583496101</v>
      </c>
      <c r="L335">
        <v>-34.939018249511697</v>
      </c>
      <c r="M335">
        <v>-28.494216918945298</v>
      </c>
      <c r="N335">
        <v>-22.0494174957275</v>
      </c>
      <c r="O335">
        <v>-12.7441463470459</v>
      </c>
      <c r="P335">
        <v>-48.709213256835902</v>
      </c>
      <c r="Q335">
        <v>-8.2792205810546893</v>
      </c>
      <c r="R335">
        <v>31.9166666666667</v>
      </c>
      <c r="S335">
        <v>131.43748835249201</v>
      </c>
      <c r="T335">
        <v>12.2898454666138</v>
      </c>
      <c r="U335">
        <v>77.826988220214801</v>
      </c>
      <c r="V335">
        <v>95.788002014160199</v>
      </c>
      <c r="W335">
        <v>0.88332706689834595</v>
      </c>
      <c r="Y335" s="7"/>
    </row>
    <row r="336" spans="1:25">
      <c r="A336" t="s">
        <v>63</v>
      </c>
      <c r="B336" t="s">
        <v>66</v>
      </c>
      <c r="C336" s="7" t="s">
        <v>72</v>
      </c>
      <c r="D336" s="7" t="s">
        <v>31</v>
      </c>
      <c r="E336" t="s">
        <v>101</v>
      </c>
      <c r="F336">
        <v>368.166748046875</v>
      </c>
      <c r="G336">
        <v>397.29568481445301</v>
      </c>
      <c r="H336">
        <v>-29.128944396972699</v>
      </c>
      <c r="I336">
        <v>-7.9118892550468403E-2</v>
      </c>
      <c r="J336">
        <v>74.263740539550795</v>
      </c>
      <c r="K336">
        <v>-43.894760131835902</v>
      </c>
      <c r="L336">
        <v>-35.170997619628899</v>
      </c>
      <c r="M336">
        <v>-29.128944396972699</v>
      </c>
      <c r="N336">
        <v>-23.086891174316399</v>
      </c>
      <c r="O336">
        <v>-14.3631267547607</v>
      </c>
      <c r="P336">
        <v>-48.0806694030762</v>
      </c>
      <c r="Q336">
        <v>-10.177222251892101</v>
      </c>
      <c r="R336">
        <v>31.9166666666667</v>
      </c>
      <c r="S336">
        <v>114.327718543008</v>
      </c>
      <c r="T336">
        <v>11.5218286514282</v>
      </c>
      <c r="U336">
        <v>77.826988220214801</v>
      </c>
      <c r="V336">
        <v>95.788002014160199</v>
      </c>
      <c r="W336">
        <v>0.90614658594131503</v>
      </c>
      <c r="Y336" s="7"/>
    </row>
    <row r="337" spans="1:25">
      <c r="A337" t="s">
        <v>63</v>
      </c>
      <c r="B337" t="s">
        <v>66</v>
      </c>
      <c r="C337" s="7" t="s">
        <v>72</v>
      </c>
      <c r="D337" s="7" t="s">
        <v>31</v>
      </c>
      <c r="E337" t="s">
        <v>102</v>
      </c>
      <c r="F337">
        <v>367.35992431640602</v>
      </c>
      <c r="G337">
        <v>389.86276245117199</v>
      </c>
      <c r="H337">
        <v>-22.5028076171875</v>
      </c>
      <c r="I337">
        <v>-6.1255473643541301E-2</v>
      </c>
      <c r="J337">
        <v>73.104316711425795</v>
      </c>
      <c r="K337">
        <v>-37.846832275390597</v>
      </c>
      <c r="L337">
        <v>-28.781457901001001</v>
      </c>
      <c r="M337">
        <v>-22.5028076171875</v>
      </c>
      <c r="N337">
        <v>-16.224157333373999</v>
      </c>
      <c r="O337">
        <v>-7.1587839126586896</v>
      </c>
      <c r="P337">
        <v>-42.196647644042997</v>
      </c>
      <c r="Q337">
        <v>-2.8089663982391402</v>
      </c>
      <c r="R337">
        <v>31.9166666666667</v>
      </c>
      <c r="S337">
        <v>123.15567851551801</v>
      </c>
      <c r="T337">
        <v>11.973005294799799</v>
      </c>
      <c r="U337">
        <v>77.826988220214801</v>
      </c>
      <c r="V337">
        <v>95.788002014160199</v>
      </c>
      <c r="W337">
        <v>0.89344948530197099</v>
      </c>
      <c r="Y337" s="7"/>
    </row>
    <row r="338" spans="1:25">
      <c r="A338" t="s">
        <v>63</v>
      </c>
      <c r="B338" t="s">
        <v>66</v>
      </c>
      <c r="C338" s="7" t="s">
        <v>72</v>
      </c>
      <c r="D338" s="7">
        <v>41089</v>
      </c>
      <c r="E338" t="s">
        <v>79</v>
      </c>
      <c r="F338">
        <v>391.17242431640602</v>
      </c>
      <c r="G338">
        <v>404.723876953125</v>
      </c>
      <c r="H338">
        <v>-13.5514535903931</v>
      </c>
      <c r="I338">
        <v>-3.4643173217773403E-2</v>
      </c>
      <c r="J338">
        <v>65.230751037597699</v>
      </c>
      <c r="K338">
        <v>-64.224739074707003</v>
      </c>
      <c r="L338">
        <v>-34.286552429199197</v>
      </c>
      <c r="M338">
        <v>-13.5514535903931</v>
      </c>
      <c r="N338">
        <v>7.1836457252502397</v>
      </c>
      <c r="O338">
        <v>37.121837615966797</v>
      </c>
      <c r="P338">
        <v>-78.589912414550795</v>
      </c>
      <c r="Q338">
        <v>51.487010955810497</v>
      </c>
      <c r="R338">
        <v>31</v>
      </c>
      <c r="S338">
        <v>959.92209135834105</v>
      </c>
      <c r="T338">
        <v>39.540576934814503</v>
      </c>
      <c r="U338">
        <v>71.949821472167997</v>
      </c>
      <c r="V338">
        <v>86.716667175292997</v>
      </c>
      <c r="W338">
        <v>0.79527312517166104</v>
      </c>
    </row>
    <row r="339" spans="1:25">
      <c r="A339" t="s">
        <v>63</v>
      </c>
      <c r="B339" t="s">
        <v>66</v>
      </c>
      <c r="C339" s="7" t="s">
        <v>72</v>
      </c>
      <c r="D339" s="7">
        <v>41089</v>
      </c>
      <c r="E339" t="s">
        <v>80</v>
      </c>
      <c r="F339">
        <v>376.74679565429699</v>
      </c>
      <c r="G339">
        <v>397.88641357421898</v>
      </c>
      <c r="H339">
        <v>-21.139625549316399</v>
      </c>
      <c r="I339">
        <v>-5.6110963225364699E-2</v>
      </c>
      <c r="J339">
        <v>64.227249145507798</v>
      </c>
      <c r="K339">
        <v>-75.438346862792997</v>
      </c>
      <c r="L339">
        <v>-43.358222961425803</v>
      </c>
      <c r="M339">
        <v>-21.139625549316399</v>
      </c>
      <c r="N339">
        <v>1.0789703130721999</v>
      </c>
      <c r="O339">
        <v>33.159091949462898</v>
      </c>
      <c r="P339">
        <v>-90.831275939941406</v>
      </c>
      <c r="Q339">
        <v>48.552028656005902</v>
      </c>
      <c r="R339">
        <v>31</v>
      </c>
      <c r="S339">
        <v>1082.91470194371</v>
      </c>
      <c r="T339">
        <v>42.369518280029297</v>
      </c>
      <c r="U339">
        <v>71.949821472167997</v>
      </c>
      <c r="V339">
        <v>86.716667175292997</v>
      </c>
      <c r="W339">
        <v>0.80321604013443004</v>
      </c>
    </row>
    <row r="340" spans="1:25">
      <c r="A340" t="s">
        <v>63</v>
      </c>
      <c r="B340" t="s">
        <v>66</v>
      </c>
      <c r="C340" s="7" t="s">
        <v>72</v>
      </c>
      <c r="D340" s="7">
        <v>41089</v>
      </c>
      <c r="E340" t="s">
        <v>81</v>
      </c>
      <c r="F340">
        <v>364.35702514648398</v>
      </c>
      <c r="G340">
        <v>380.694580078125</v>
      </c>
      <c r="H340">
        <v>-16.337562561035199</v>
      </c>
      <c r="I340">
        <v>-4.4839434325695003E-2</v>
      </c>
      <c r="J340">
        <v>63.645999908447301</v>
      </c>
      <c r="K340">
        <v>-70.646095275878906</v>
      </c>
      <c r="L340">
        <v>-38.560176849365199</v>
      </c>
      <c r="M340">
        <v>-16.337562561035199</v>
      </c>
      <c r="N340">
        <v>5.88504934310913</v>
      </c>
      <c r="O340">
        <v>37.970970153808601</v>
      </c>
      <c r="P340">
        <v>-86.041809082031307</v>
      </c>
      <c r="Q340">
        <v>53.366687774658203</v>
      </c>
      <c r="R340">
        <v>31</v>
      </c>
      <c r="S340">
        <v>1053.4120111345001</v>
      </c>
      <c r="T340">
        <v>42.377174377441399</v>
      </c>
      <c r="U340">
        <v>71.949821472167997</v>
      </c>
      <c r="V340">
        <v>86.716667175292997</v>
      </c>
      <c r="W340">
        <v>0.80085599422454801</v>
      </c>
    </row>
    <row r="341" spans="1:25">
      <c r="A341" t="s">
        <v>63</v>
      </c>
      <c r="B341" t="s">
        <v>66</v>
      </c>
      <c r="C341" s="7" t="s">
        <v>72</v>
      </c>
      <c r="D341" s="7">
        <v>41089</v>
      </c>
      <c r="E341" t="s">
        <v>82</v>
      </c>
      <c r="F341">
        <v>318.83828735351602</v>
      </c>
      <c r="G341">
        <v>384.16561889648398</v>
      </c>
      <c r="H341">
        <v>-65.327316284179702</v>
      </c>
      <c r="I341">
        <v>-0.20489168167114299</v>
      </c>
      <c r="J341">
        <v>62.755500793457003</v>
      </c>
      <c r="K341">
        <v>-135.42655944824199</v>
      </c>
      <c r="L341">
        <v>-94.0113525390625</v>
      </c>
      <c r="M341">
        <v>-65.327316284179702</v>
      </c>
      <c r="N341">
        <v>-36.643268585205099</v>
      </c>
      <c r="O341">
        <v>4.7719302177429199</v>
      </c>
      <c r="P341">
        <v>-155.29872131347699</v>
      </c>
      <c r="Q341">
        <v>24.644092559814499</v>
      </c>
      <c r="R341">
        <v>31</v>
      </c>
      <c r="S341">
        <v>1692.99805939011</v>
      </c>
      <c r="T341">
        <v>54.69873046875</v>
      </c>
      <c r="U341">
        <v>71.949821472167997</v>
      </c>
      <c r="V341">
        <v>86.716667175292997</v>
      </c>
      <c r="W341">
        <v>0.84169876575470004</v>
      </c>
    </row>
    <row r="342" spans="1:25">
      <c r="A342" t="s">
        <v>63</v>
      </c>
      <c r="B342" t="s">
        <v>66</v>
      </c>
      <c r="C342" s="7" t="s">
        <v>72</v>
      </c>
      <c r="D342" s="7">
        <v>41089</v>
      </c>
      <c r="E342" t="s">
        <v>83</v>
      </c>
      <c r="F342">
        <v>335.24786376953102</v>
      </c>
      <c r="G342">
        <v>455.27713012695301</v>
      </c>
      <c r="H342">
        <v>-120.029243469238</v>
      </c>
      <c r="I342">
        <v>-0.35803133249282798</v>
      </c>
      <c r="J342">
        <v>61.7890014648438</v>
      </c>
      <c r="K342">
        <v>-198.31309509277301</v>
      </c>
      <c r="L342">
        <v>-152.06236267089801</v>
      </c>
      <c r="M342">
        <v>-120.029243469238</v>
      </c>
      <c r="N342">
        <v>-87.996124267578097</v>
      </c>
      <c r="O342">
        <v>-41.745391845703097</v>
      </c>
      <c r="P342">
        <v>-220.50546264648401</v>
      </c>
      <c r="Q342">
        <v>-19.5530090332031</v>
      </c>
      <c r="R342">
        <v>31</v>
      </c>
      <c r="S342">
        <v>2117.30208014441</v>
      </c>
      <c r="T342">
        <v>61.085212707519503</v>
      </c>
      <c r="U342">
        <v>71.949821472167997</v>
      </c>
      <c r="V342">
        <v>86.716667175292997</v>
      </c>
      <c r="W342">
        <v>0.86713254451751698</v>
      </c>
    </row>
    <row r="343" spans="1:25">
      <c r="A343" t="s">
        <v>63</v>
      </c>
      <c r="B343" t="s">
        <v>66</v>
      </c>
      <c r="C343" s="7" t="s">
        <v>72</v>
      </c>
      <c r="D343" s="7">
        <v>41089</v>
      </c>
      <c r="E343" t="s">
        <v>84</v>
      </c>
      <c r="F343">
        <v>429.85430908203102</v>
      </c>
      <c r="G343">
        <v>480.54086303710898</v>
      </c>
      <c r="H343">
        <v>-50.6865844726563</v>
      </c>
      <c r="I343">
        <v>-0.117915734648705</v>
      </c>
      <c r="J343">
        <v>61.145999908447301</v>
      </c>
      <c r="K343">
        <v>-120.428497314453</v>
      </c>
      <c r="L343">
        <v>-79.224411010742202</v>
      </c>
      <c r="M343">
        <v>-50.6865844726563</v>
      </c>
      <c r="N343">
        <v>-22.148756027221701</v>
      </c>
      <c r="O343">
        <v>19.0553379058838</v>
      </c>
      <c r="P343">
        <v>-140.19937133789099</v>
      </c>
      <c r="Q343">
        <v>38.826202392578097</v>
      </c>
      <c r="R343">
        <v>31</v>
      </c>
      <c r="S343">
        <v>1648.7546061558601</v>
      </c>
      <c r="T343">
        <v>54.419910430908203</v>
      </c>
      <c r="U343">
        <v>71.949821472167997</v>
      </c>
      <c r="V343">
        <v>86.716667175292997</v>
      </c>
      <c r="W343">
        <v>0.87906086444854703</v>
      </c>
    </row>
    <row r="344" spans="1:25">
      <c r="A344" t="s">
        <v>63</v>
      </c>
      <c r="B344" t="s">
        <v>66</v>
      </c>
      <c r="C344" s="7" t="s">
        <v>72</v>
      </c>
      <c r="D344" s="7">
        <v>41089</v>
      </c>
      <c r="E344" t="s">
        <v>85</v>
      </c>
      <c r="F344">
        <v>463.64123535156301</v>
      </c>
      <c r="G344">
        <v>495.59747314453102</v>
      </c>
      <c r="H344">
        <v>-31.9562168121338</v>
      </c>
      <c r="I344">
        <v>-6.8924449384212494E-2</v>
      </c>
      <c r="J344">
        <v>61.555999755859403</v>
      </c>
      <c r="K344">
        <v>-123.92055511474599</v>
      </c>
      <c r="L344">
        <v>-69.587272644042997</v>
      </c>
      <c r="M344">
        <v>-31.9562168121338</v>
      </c>
      <c r="N344">
        <v>5.6748409271240199</v>
      </c>
      <c r="O344">
        <v>60.008110046386697</v>
      </c>
      <c r="P344">
        <v>-149.99116516113301</v>
      </c>
      <c r="Q344">
        <v>86.078720092773395</v>
      </c>
      <c r="R344">
        <v>31</v>
      </c>
      <c r="S344">
        <v>3047.0263806233102</v>
      </c>
      <c r="T344">
        <v>71.760147094726605</v>
      </c>
      <c r="U344">
        <v>71.949821472167997</v>
      </c>
      <c r="V344">
        <v>86.716667175292997</v>
      </c>
      <c r="W344">
        <v>0.85567790269851696</v>
      </c>
    </row>
    <row r="345" spans="1:25">
      <c r="A345" t="s">
        <v>63</v>
      </c>
      <c r="B345" t="s">
        <v>66</v>
      </c>
      <c r="C345" s="7" t="s">
        <v>72</v>
      </c>
      <c r="D345" s="7">
        <v>41089</v>
      </c>
      <c r="E345" t="s">
        <v>86</v>
      </c>
      <c r="F345">
        <v>461.88790893554699</v>
      </c>
      <c r="G345">
        <v>474.84805297851602</v>
      </c>
      <c r="H345">
        <v>-12.960152626037599</v>
      </c>
      <c r="I345">
        <v>-2.8059085831046101E-2</v>
      </c>
      <c r="J345">
        <v>63.889251708984403</v>
      </c>
      <c r="K345">
        <v>-88.223060607910199</v>
      </c>
      <c r="L345">
        <v>-43.757125854492202</v>
      </c>
      <c r="M345">
        <v>-12.960152626037599</v>
      </c>
      <c r="N345">
        <v>17.836820602416999</v>
      </c>
      <c r="O345">
        <v>62.302757263183601</v>
      </c>
      <c r="P345">
        <v>-109.559051513672</v>
      </c>
      <c r="Q345">
        <v>83.638748168945298</v>
      </c>
      <c r="R345">
        <v>31</v>
      </c>
      <c r="S345">
        <v>2123.0351336198501</v>
      </c>
      <c r="T345">
        <v>58.727962493896499</v>
      </c>
      <c r="U345">
        <v>71.949821472167997</v>
      </c>
      <c r="V345">
        <v>86.716667175292997</v>
      </c>
      <c r="W345">
        <v>0.87206918001174905</v>
      </c>
    </row>
    <row r="346" spans="1:25">
      <c r="A346" t="s">
        <v>63</v>
      </c>
      <c r="B346" t="s">
        <v>66</v>
      </c>
      <c r="C346" s="7" t="s">
        <v>72</v>
      </c>
      <c r="D346" s="7">
        <v>41089</v>
      </c>
      <c r="E346" t="s">
        <v>87</v>
      </c>
      <c r="F346">
        <v>475.01724243164102</v>
      </c>
      <c r="G346">
        <v>495.75698852539102</v>
      </c>
      <c r="H346">
        <v>-20.739753723144499</v>
      </c>
      <c r="I346">
        <v>-4.3661054223775898E-2</v>
      </c>
      <c r="J346">
        <v>67.525001525878906</v>
      </c>
      <c r="K346">
        <v>-92.319602966308594</v>
      </c>
      <c r="L346">
        <v>-50.029647827148402</v>
      </c>
      <c r="M346">
        <v>-20.739753723144499</v>
      </c>
      <c r="N346">
        <v>8.5501403808593803</v>
      </c>
      <c r="O346">
        <v>50.840095520019503</v>
      </c>
      <c r="P346">
        <v>-112.611488342285</v>
      </c>
      <c r="Q346">
        <v>71.131988525390597</v>
      </c>
      <c r="R346">
        <v>31</v>
      </c>
      <c r="S346">
        <v>1927.02525427623</v>
      </c>
      <c r="T346">
        <v>55.854053497314503</v>
      </c>
      <c r="U346">
        <v>71.949821472167997</v>
      </c>
      <c r="V346">
        <v>86.716667175292997</v>
      </c>
      <c r="W346">
        <v>0.86413741111755404</v>
      </c>
    </row>
    <row r="347" spans="1:25">
      <c r="A347" t="s">
        <v>63</v>
      </c>
      <c r="B347" t="s">
        <v>66</v>
      </c>
      <c r="C347" s="7" t="s">
        <v>72</v>
      </c>
      <c r="D347" s="7">
        <v>41089</v>
      </c>
      <c r="E347" t="s">
        <v>88</v>
      </c>
      <c r="F347">
        <v>455.75079345703102</v>
      </c>
      <c r="G347">
        <v>514.44543457031295</v>
      </c>
      <c r="H347">
        <v>-58.694633483886697</v>
      </c>
      <c r="I347">
        <v>-0.12878668308258101</v>
      </c>
      <c r="J347">
        <v>71.302001953125</v>
      </c>
      <c r="K347">
        <v>-134.13609313964801</v>
      </c>
      <c r="L347">
        <v>-89.564666748046903</v>
      </c>
      <c r="M347">
        <v>-58.694633483886697</v>
      </c>
      <c r="N347">
        <v>-27.824600219726602</v>
      </c>
      <c r="O347">
        <v>16.746826171875</v>
      </c>
      <c r="P347">
        <v>-155.522705078125</v>
      </c>
      <c r="Q347">
        <v>38.133430480957003</v>
      </c>
      <c r="R347">
        <v>31</v>
      </c>
      <c r="S347">
        <v>2163.0225103939601</v>
      </c>
      <c r="T347">
        <v>58.867282867431598</v>
      </c>
      <c r="U347">
        <v>71.949821472167997</v>
      </c>
      <c r="V347">
        <v>86.716667175292997</v>
      </c>
      <c r="W347">
        <v>0.87108075618743896</v>
      </c>
    </row>
    <row r="348" spans="1:25">
      <c r="A348" t="s">
        <v>63</v>
      </c>
      <c r="B348" t="s">
        <v>66</v>
      </c>
      <c r="C348" s="7" t="s">
        <v>72</v>
      </c>
      <c r="D348" s="7">
        <v>41089</v>
      </c>
      <c r="E348" t="s">
        <v>89</v>
      </c>
      <c r="F348">
        <v>469.44100952148398</v>
      </c>
      <c r="G348">
        <v>490.52111816406301</v>
      </c>
      <c r="H348">
        <v>-21.0801296234131</v>
      </c>
      <c r="I348">
        <v>-4.4904749840497998E-2</v>
      </c>
      <c r="J348">
        <v>74.526748657226605</v>
      </c>
      <c r="K348">
        <v>-90.506271362304702</v>
      </c>
      <c r="L348">
        <v>-49.488742828369098</v>
      </c>
      <c r="M348">
        <v>-21.0801296234131</v>
      </c>
      <c r="N348">
        <v>7.3284835815429696</v>
      </c>
      <c r="O348">
        <v>48.346012115478501</v>
      </c>
      <c r="P348">
        <v>-110.187622070313</v>
      </c>
      <c r="Q348">
        <v>68.027359008789105</v>
      </c>
      <c r="R348">
        <v>31</v>
      </c>
      <c r="S348">
        <v>1888.5358972111101</v>
      </c>
      <c r="T348">
        <v>54.173507690429702</v>
      </c>
      <c r="U348">
        <v>71.949821472167997</v>
      </c>
      <c r="V348">
        <v>86.716667175292997</v>
      </c>
      <c r="W348">
        <v>0.85831642150878895</v>
      </c>
    </row>
    <row r="349" spans="1:25">
      <c r="A349" t="s">
        <v>63</v>
      </c>
      <c r="B349" t="s">
        <v>66</v>
      </c>
      <c r="C349" s="7" t="s">
        <v>72</v>
      </c>
      <c r="D349" s="7">
        <v>41089</v>
      </c>
      <c r="E349" t="s">
        <v>90</v>
      </c>
      <c r="F349">
        <v>421.7939453125</v>
      </c>
      <c r="G349">
        <v>433.30856323242199</v>
      </c>
      <c r="H349">
        <v>-11.5145835876465</v>
      </c>
      <c r="I349">
        <v>-2.7299074456095699E-2</v>
      </c>
      <c r="J349">
        <v>77.504501342773395</v>
      </c>
      <c r="K349">
        <v>-75.024314880371094</v>
      </c>
      <c r="L349">
        <v>-37.502250671386697</v>
      </c>
      <c r="M349">
        <v>-11.5145835876465</v>
      </c>
      <c r="N349">
        <v>14.4730834960938</v>
      </c>
      <c r="O349">
        <v>51.995147705078097</v>
      </c>
      <c r="P349">
        <v>-93.0284423828125</v>
      </c>
      <c r="Q349">
        <v>69.999275207519503</v>
      </c>
      <c r="R349">
        <v>31</v>
      </c>
      <c r="S349">
        <v>1593.3274086423601</v>
      </c>
      <c r="T349">
        <v>49.556907653808601</v>
      </c>
      <c r="U349">
        <v>71.949821472167997</v>
      </c>
      <c r="V349">
        <v>86.716667175292997</v>
      </c>
      <c r="W349">
        <v>0.86782926321029696</v>
      </c>
    </row>
    <row r="350" spans="1:25">
      <c r="A350" t="s">
        <v>63</v>
      </c>
      <c r="B350" t="s">
        <v>66</v>
      </c>
      <c r="C350" s="7" t="s">
        <v>72</v>
      </c>
      <c r="D350" s="7">
        <v>41089</v>
      </c>
      <c r="E350" t="s">
        <v>91</v>
      </c>
      <c r="F350">
        <v>352.08511352539102</v>
      </c>
      <c r="G350">
        <v>379.16864013671898</v>
      </c>
      <c r="H350">
        <v>-27.083538055419901</v>
      </c>
      <c r="I350">
        <v>-7.6923266053199796E-2</v>
      </c>
      <c r="J350">
        <v>79.527000427246094</v>
      </c>
      <c r="K350">
        <v>-82.656883239746094</v>
      </c>
      <c r="L350">
        <v>-49.823696136474602</v>
      </c>
      <c r="M350">
        <v>-27.083538055419901</v>
      </c>
      <c r="N350">
        <v>-4.3433752059936497</v>
      </c>
      <c r="O350">
        <v>28.489805221557599</v>
      </c>
      <c r="P350">
        <v>-98.411148071289105</v>
      </c>
      <c r="Q350">
        <v>44.2440795898438</v>
      </c>
      <c r="R350">
        <v>31</v>
      </c>
      <c r="S350">
        <v>1362.7439288722101</v>
      </c>
      <c r="T350">
        <v>43.364112854003899</v>
      </c>
      <c r="U350">
        <v>71.949821472167997</v>
      </c>
      <c r="V350">
        <v>86.716667175292997</v>
      </c>
      <c r="W350">
        <v>0.86394399404525801</v>
      </c>
    </row>
    <row r="351" spans="1:25">
      <c r="A351" t="s">
        <v>63</v>
      </c>
      <c r="B351" t="s">
        <v>66</v>
      </c>
      <c r="C351" s="7" t="s">
        <v>72</v>
      </c>
      <c r="D351" s="7">
        <v>41089</v>
      </c>
      <c r="E351" t="s">
        <v>92</v>
      </c>
      <c r="F351">
        <v>348.38479614257801</v>
      </c>
      <c r="G351">
        <v>292.96853637695301</v>
      </c>
      <c r="H351">
        <v>55.416275024414098</v>
      </c>
      <c r="I351">
        <v>0.15906627476215399</v>
      </c>
      <c r="J351">
        <v>81.230003356933594</v>
      </c>
      <c r="K351">
        <v>0.62076330184936501</v>
      </c>
      <c r="L351">
        <v>32.994396209716797</v>
      </c>
      <c r="M351">
        <v>55.416275024414098</v>
      </c>
      <c r="N351">
        <v>77.838150024414105</v>
      </c>
      <c r="O351">
        <v>110.211784362793</v>
      </c>
      <c r="P351">
        <v>-14.913002014160201</v>
      </c>
      <c r="Q351">
        <v>125.745552062988</v>
      </c>
      <c r="R351">
        <v>31</v>
      </c>
      <c r="S351">
        <v>1489.66051694262</v>
      </c>
      <c r="T351">
        <v>42.757164001464801</v>
      </c>
      <c r="U351">
        <v>71.949821472167997</v>
      </c>
      <c r="V351">
        <v>86.716667175292997</v>
      </c>
      <c r="W351">
        <v>0.83379614353179898</v>
      </c>
    </row>
    <row r="352" spans="1:25">
      <c r="A352" t="s">
        <v>63</v>
      </c>
      <c r="B352" t="s">
        <v>66</v>
      </c>
      <c r="C352" s="7" t="s">
        <v>72</v>
      </c>
      <c r="D352" s="7">
        <v>41089</v>
      </c>
      <c r="E352" t="s">
        <v>93</v>
      </c>
      <c r="F352">
        <v>295.61123657226602</v>
      </c>
      <c r="G352">
        <v>138.56109619140599</v>
      </c>
      <c r="H352">
        <v>157.05015563964801</v>
      </c>
      <c r="I352">
        <v>0.53127259016036998</v>
      </c>
      <c r="J352">
        <v>82.533248901367202</v>
      </c>
      <c r="K352">
        <v>113.386344909668</v>
      </c>
      <c r="L352">
        <v>139.18327331543</v>
      </c>
      <c r="M352">
        <v>157.05015563964801</v>
      </c>
      <c r="N352">
        <v>174.91703796386699</v>
      </c>
      <c r="O352">
        <v>200.71395874023401</v>
      </c>
      <c r="P352">
        <v>101.008270263672</v>
      </c>
      <c r="Q352">
        <v>213.09205627441401</v>
      </c>
      <c r="R352">
        <v>31</v>
      </c>
      <c r="S352">
        <v>1306.47905075413</v>
      </c>
      <c r="T352">
        <v>34.071052551269503</v>
      </c>
      <c r="U352">
        <v>71.949821472167997</v>
      </c>
      <c r="V352">
        <v>86.716667175292997</v>
      </c>
      <c r="W352">
        <v>0.71218782663345304</v>
      </c>
    </row>
    <row r="353" spans="1:25">
      <c r="A353" t="s">
        <v>63</v>
      </c>
      <c r="B353" t="s">
        <v>66</v>
      </c>
      <c r="C353" s="7" t="s">
        <v>72</v>
      </c>
      <c r="D353" s="7">
        <v>41089</v>
      </c>
      <c r="E353" t="s">
        <v>94</v>
      </c>
      <c r="F353">
        <v>276.08999633789102</v>
      </c>
      <c r="G353">
        <v>129.78251647949199</v>
      </c>
      <c r="H353">
        <v>146.30749511718801</v>
      </c>
      <c r="I353">
        <v>0.529926776885986</v>
      </c>
      <c r="J353">
        <v>84.113998413085895</v>
      </c>
      <c r="K353">
        <v>105.53440093994099</v>
      </c>
      <c r="L353">
        <v>129.62347412109401</v>
      </c>
      <c r="M353">
        <v>146.30749511718801</v>
      </c>
      <c r="N353">
        <v>162.99151611328099</v>
      </c>
      <c r="O353">
        <v>187.08058166503901</v>
      </c>
      <c r="P353">
        <v>93.975799560546903</v>
      </c>
      <c r="Q353">
        <v>198.63919067382801</v>
      </c>
      <c r="R353">
        <v>31</v>
      </c>
      <c r="S353">
        <v>1097.23279714564</v>
      </c>
      <c r="T353">
        <v>31.815408706665</v>
      </c>
      <c r="U353">
        <v>71.949821472167997</v>
      </c>
      <c r="V353">
        <v>86.716667175292997</v>
      </c>
      <c r="W353">
        <v>0.73445874452590898</v>
      </c>
    </row>
    <row r="354" spans="1:25">
      <c r="A354" t="s">
        <v>63</v>
      </c>
      <c r="B354" t="s">
        <v>66</v>
      </c>
      <c r="C354" s="7" t="s">
        <v>72</v>
      </c>
      <c r="D354" s="7">
        <v>41089</v>
      </c>
      <c r="E354" t="s">
        <v>95</v>
      </c>
      <c r="F354">
        <v>284.07635498046898</v>
      </c>
      <c r="G354">
        <v>123.66049194335901</v>
      </c>
      <c r="H354">
        <v>160.41586303710901</v>
      </c>
      <c r="I354">
        <v>0.56469273567199696</v>
      </c>
      <c r="J354">
        <v>83.324752807617202</v>
      </c>
      <c r="K354">
        <v>118.084510803223</v>
      </c>
      <c r="L354">
        <v>143.09420776367199</v>
      </c>
      <c r="M354">
        <v>160.41586303710901</v>
      </c>
      <c r="N354">
        <v>177.73750305175801</v>
      </c>
      <c r="O354">
        <v>202.74720764160199</v>
      </c>
      <c r="P354">
        <v>106.08415985107401</v>
      </c>
      <c r="Q354">
        <v>214.74755859375</v>
      </c>
      <c r="R354">
        <v>31</v>
      </c>
      <c r="S354">
        <v>1132.6206472200599</v>
      </c>
      <c r="T354">
        <v>33.031326293945298</v>
      </c>
      <c r="U354">
        <v>71.949821472167997</v>
      </c>
      <c r="V354">
        <v>86.716667175292997</v>
      </c>
      <c r="W354">
        <v>0.74016547203063998</v>
      </c>
    </row>
    <row r="355" spans="1:25">
      <c r="A355" t="s">
        <v>63</v>
      </c>
      <c r="B355" t="s">
        <v>66</v>
      </c>
      <c r="C355" s="7" t="s">
        <v>72</v>
      </c>
      <c r="D355" s="7">
        <v>41089</v>
      </c>
      <c r="E355" t="s">
        <v>96</v>
      </c>
      <c r="F355">
        <v>288.39544677734398</v>
      </c>
      <c r="G355">
        <v>117.55413818359401</v>
      </c>
      <c r="H355">
        <v>170.84130859375</v>
      </c>
      <c r="I355">
        <v>0.59238559007644698</v>
      </c>
      <c r="J355">
        <v>82.465248107910199</v>
      </c>
      <c r="K355">
        <v>123.85627746582</v>
      </c>
      <c r="L355">
        <v>151.61540222168</v>
      </c>
      <c r="M355">
        <v>170.84130859375</v>
      </c>
      <c r="N355">
        <v>190.06719970703099</v>
      </c>
      <c r="O355">
        <v>217.82632446289099</v>
      </c>
      <c r="P355">
        <v>110.536674499512</v>
      </c>
      <c r="Q355">
        <v>231.145919799805</v>
      </c>
      <c r="R355">
        <v>31</v>
      </c>
      <c r="S355">
        <v>1329.26915433659</v>
      </c>
      <c r="T355">
        <v>36.662612915039098</v>
      </c>
      <c r="U355">
        <v>71.949821472167997</v>
      </c>
      <c r="V355">
        <v>86.716667175292997</v>
      </c>
      <c r="W355">
        <v>0.74884188175201405</v>
      </c>
    </row>
    <row r="356" spans="1:25">
      <c r="A356" t="s">
        <v>63</v>
      </c>
      <c r="B356" t="s">
        <v>66</v>
      </c>
      <c r="C356" s="7" t="s">
        <v>72</v>
      </c>
      <c r="D356" s="7">
        <v>41089</v>
      </c>
      <c r="E356" t="s">
        <v>97</v>
      </c>
      <c r="F356">
        <v>431.33477783203102</v>
      </c>
      <c r="G356">
        <v>249.18890380859401</v>
      </c>
      <c r="H356">
        <v>182.14585876464801</v>
      </c>
      <c r="I356">
        <v>0.422284215688705</v>
      </c>
      <c r="J356">
        <v>80.627746582031307</v>
      </c>
      <c r="K356">
        <v>85.856285095214801</v>
      </c>
      <c r="L356">
        <v>142.74494934082</v>
      </c>
      <c r="M356">
        <v>182.14585876464801</v>
      </c>
      <c r="N356">
        <v>221.54678344726599</v>
      </c>
      <c r="O356">
        <v>278.43545532226602</v>
      </c>
      <c r="P356">
        <v>58.559528350830099</v>
      </c>
      <c r="Q356">
        <v>305.73220825195301</v>
      </c>
      <c r="R356">
        <v>31</v>
      </c>
      <c r="S356">
        <v>3224.7890041701598</v>
      </c>
      <c r="T356">
        <v>75.135154724121094</v>
      </c>
      <c r="U356">
        <v>71.949821472167997</v>
      </c>
      <c r="V356">
        <v>86.716667175292997</v>
      </c>
      <c r="W356">
        <v>0.83344876766204801</v>
      </c>
    </row>
    <row r="357" spans="1:25">
      <c r="A357" t="s">
        <v>63</v>
      </c>
      <c r="B357" t="s">
        <v>66</v>
      </c>
      <c r="C357" s="7" t="s">
        <v>72</v>
      </c>
      <c r="D357" s="7">
        <v>41089</v>
      </c>
      <c r="E357" t="s">
        <v>98</v>
      </c>
      <c r="F357">
        <v>409.12844848632801</v>
      </c>
      <c r="G357">
        <v>328.05422973632801</v>
      </c>
      <c r="H357">
        <v>81.074226379394503</v>
      </c>
      <c r="I357">
        <v>0.19816325604915599</v>
      </c>
      <c r="J357">
        <v>77.576751708984403</v>
      </c>
      <c r="K357">
        <v>-3.2682144641876198</v>
      </c>
      <c r="L357">
        <v>46.561985015869098</v>
      </c>
      <c r="M357">
        <v>81.074226379394503</v>
      </c>
      <c r="N357">
        <v>115.586471557617</v>
      </c>
      <c r="O357">
        <v>165.41667175293</v>
      </c>
      <c r="P357">
        <v>-27.178125381469702</v>
      </c>
      <c r="Q357">
        <v>189.326583862305</v>
      </c>
      <c r="R357">
        <v>31</v>
      </c>
      <c r="S357">
        <v>2415.6968005180001</v>
      </c>
      <c r="T357">
        <v>65.812759399414105</v>
      </c>
      <c r="U357">
        <v>71.949821472167997</v>
      </c>
      <c r="V357">
        <v>86.716667175292997</v>
      </c>
      <c r="W357">
        <v>0.878379046916962</v>
      </c>
    </row>
    <row r="358" spans="1:25">
      <c r="A358" t="s">
        <v>63</v>
      </c>
      <c r="B358" t="s">
        <v>66</v>
      </c>
      <c r="C358" s="7" t="s">
        <v>72</v>
      </c>
      <c r="D358" s="7">
        <v>41089</v>
      </c>
      <c r="E358" t="s">
        <v>99</v>
      </c>
      <c r="F358">
        <v>398.57354736328102</v>
      </c>
      <c r="G358">
        <v>353.17184448242199</v>
      </c>
      <c r="H358">
        <v>45.401699066162102</v>
      </c>
      <c r="I358">
        <v>0.11391046643257099</v>
      </c>
      <c r="J358">
        <v>73.656997680664105</v>
      </c>
      <c r="K358">
        <v>-30.724666595458999</v>
      </c>
      <c r="L358">
        <v>14.251407623291</v>
      </c>
      <c r="M358">
        <v>45.401699066162102</v>
      </c>
      <c r="N358">
        <v>76.551994323730497</v>
      </c>
      <c r="O358">
        <v>121.52806854248</v>
      </c>
      <c r="P358">
        <v>-52.305435180664098</v>
      </c>
      <c r="Q358">
        <v>143.10882568359401</v>
      </c>
      <c r="R358">
        <v>31</v>
      </c>
      <c r="S358">
        <v>2047.0895383295699</v>
      </c>
      <c r="T358">
        <v>59.401721954345703</v>
      </c>
      <c r="U358">
        <v>71.949821472167997</v>
      </c>
      <c r="V358">
        <v>86.716667175292997</v>
      </c>
      <c r="W358">
        <v>0.89177536964416504</v>
      </c>
    </row>
    <row r="359" spans="1:25">
      <c r="A359" t="s">
        <v>63</v>
      </c>
      <c r="B359" t="s">
        <v>66</v>
      </c>
      <c r="C359" s="7" t="s">
        <v>72</v>
      </c>
      <c r="D359" s="7">
        <v>41089</v>
      </c>
      <c r="E359" t="s">
        <v>100</v>
      </c>
      <c r="F359">
        <v>380.643798828125</v>
      </c>
      <c r="G359">
        <v>339.53945922851602</v>
      </c>
      <c r="H359">
        <v>41.1043510437012</v>
      </c>
      <c r="I359">
        <v>0.107986390590668</v>
      </c>
      <c r="J359">
        <v>70.618247985839801</v>
      </c>
      <c r="K359">
        <v>-46.979236602783203</v>
      </c>
      <c r="L359">
        <v>5.0612611770629901</v>
      </c>
      <c r="M359">
        <v>41.1043510437012</v>
      </c>
      <c r="N359">
        <v>77.147438049316406</v>
      </c>
      <c r="O359">
        <v>129.18794250488301</v>
      </c>
      <c r="P359">
        <v>-71.949714660644503</v>
      </c>
      <c r="Q359">
        <v>154.15841674804699</v>
      </c>
      <c r="R359">
        <v>31</v>
      </c>
      <c r="S359">
        <v>2720.42948520149</v>
      </c>
      <c r="T359">
        <v>68.731986999511705</v>
      </c>
      <c r="U359">
        <v>71.949821472167997</v>
      </c>
      <c r="V359">
        <v>86.716667175292997</v>
      </c>
      <c r="W359">
        <v>0.88332706689834595</v>
      </c>
    </row>
    <row r="360" spans="1:25">
      <c r="A360" t="s">
        <v>63</v>
      </c>
      <c r="B360" t="s">
        <v>66</v>
      </c>
      <c r="C360" s="7" t="s">
        <v>72</v>
      </c>
      <c r="D360" s="7">
        <v>41089</v>
      </c>
      <c r="E360" t="s">
        <v>101</v>
      </c>
      <c r="F360">
        <v>371.72238159179699</v>
      </c>
      <c r="G360">
        <v>333.14254760742199</v>
      </c>
      <c r="H360">
        <v>38.579837799072301</v>
      </c>
      <c r="I360">
        <v>0.10378669202327701</v>
      </c>
      <c r="J360">
        <v>68.208747863769503</v>
      </c>
      <c r="K360">
        <v>-52.989730834960902</v>
      </c>
      <c r="L360">
        <v>1.11031222343445</v>
      </c>
      <c r="M360">
        <v>38.579837799072301</v>
      </c>
      <c r="N360">
        <v>76.049362182617202</v>
      </c>
      <c r="O360">
        <v>130.14939880371099</v>
      </c>
      <c r="P360">
        <v>-78.948432922363295</v>
      </c>
      <c r="Q360">
        <v>156.10810852050801</v>
      </c>
      <c r="R360">
        <v>31</v>
      </c>
      <c r="S360">
        <v>2909.0411634710499</v>
      </c>
      <c r="T360">
        <v>71.452117919921903</v>
      </c>
      <c r="U360">
        <v>71.949821472167997</v>
      </c>
      <c r="V360">
        <v>86.716667175292997</v>
      </c>
      <c r="W360">
        <v>0.90614658594131503</v>
      </c>
    </row>
    <row r="361" spans="1:25">
      <c r="A361" t="s">
        <v>63</v>
      </c>
      <c r="B361" t="s">
        <v>66</v>
      </c>
      <c r="C361" s="7" t="s">
        <v>72</v>
      </c>
      <c r="D361" s="7">
        <v>41089</v>
      </c>
      <c r="E361" t="s">
        <v>102</v>
      </c>
      <c r="F361">
        <v>378.49066162109398</v>
      </c>
      <c r="G361">
        <v>337.68081665039102</v>
      </c>
      <c r="H361">
        <v>40.8098335266113</v>
      </c>
      <c r="I361">
        <v>0.10782255977392199</v>
      </c>
      <c r="J361">
        <v>66.633003234863295</v>
      </c>
      <c r="K361">
        <v>-43.817180633544901</v>
      </c>
      <c r="L361">
        <v>6.1811442375183097</v>
      </c>
      <c r="M361">
        <v>40.8098335266113</v>
      </c>
      <c r="N361">
        <v>75.438514709472699</v>
      </c>
      <c r="O361">
        <v>125.43684387207</v>
      </c>
      <c r="P361">
        <v>-67.807762145996094</v>
      </c>
      <c r="Q361">
        <v>149.42742919921901</v>
      </c>
      <c r="R361">
        <v>31</v>
      </c>
      <c r="S361">
        <v>2496.5466434387599</v>
      </c>
      <c r="T361">
        <v>66.034805297851605</v>
      </c>
      <c r="U361">
        <v>71.949821472167997</v>
      </c>
      <c r="V361">
        <v>86.716667175292997</v>
      </c>
      <c r="W361">
        <v>0.89344948530197099</v>
      </c>
    </row>
    <row r="362" spans="1:25">
      <c r="A362" t="s">
        <v>63</v>
      </c>
      <c r="B362" t="s">
        <v>66</v>
      </c>
      <c r="C362" s="7" t="s">
        <v>72</v>
      </c>
      <c r="D362" s="7">
        <v>41102</v>
      </c>
      <c r="E362" t="s">
        <v>79</v>
      </c>
      <c r="F362">
        <v>379.73742675781301</v>
      </c>
      <c r="G362">
        <v>415.16775512695301</v>
      </c>
      <c r="H362">
        <v>-35.430328369140597</v>
      </c>
      <c r="I362">
        <v>-9.3302182853221893E-2</v>
      </c>
      <c r="J362">
        <v>69.512252807617202</v>
      </c>
      <c r="K362">
        <v>-90.696182250976605</v>
      </c>
      <c r="L362">
        <v>-58.044666290283203</v>
      </c>
      <c r="M362">
        <v>-35.430328369140597</v>
      </c>
      <c r="N362">
        <v>-12.8159894943237</v>
      </c>
      <c r="O362">
        <v>19.835525512695298</v>
      </c>
      <c r="P362">
        <v>-106.36328125</v>
      </c>
      <c r="Q362">
        <v>35.502628326416001</v>
      </c>
      <c r="R362">
        <v>31</v>
      </c>
      <c r="S362">
        <v>1149.5543861041699</v>
      </c>
      <c r="T362">
        <v>43.124176025390597</v>
      </c>
      <c r="U362">
        <v>75.145324707031307</v>
      </c>
      <c r="V362">
        <v>90.933334350585895</v>
      </c>
      <c r="W362">
        <v>0.79527312517166104</v>
      </c>
      <c r="Y362" s="7"/>
    </row>
    <row r="363" spans="1:25">
      <c r="A363" t="s">
        <v>63</v>
      </c>
      <c r="B363" t="s">
        <v>66</v>
      </c>
      <c r="C363" s="7" t="s">
        <v>72</v>
      </c>
      <c r="D363" s="7">
        <v>41102</v>
      </c>
      <c r="E363" t="s">
        <v>80</v>
      </c>
      <c r="F363">
        <v>350.28283691406301</v>
      </c>
      <c r="G363">
        <v>402.58837890625</v>
      </c>
      <c r="H363">
        <v>-52.305519104003899</v>
      </c>
      <c r="I363">
        <v>-0.14932367205619801</v>
      </c>
      <c r="J363">
        <v>68.778251647949205</v>
      </c>
      <c r="K363">
        <v>-107.063529968262</v>
      </c>
      <c r="L363">
        <v>-74.712059020996094</v>
      </c>
      <c r="M363">
        <v>-52.305519104003899</v>
      </c>
      <c r="N363">
        <v>-29.898981094360401</v>
      </c>
      <c r="O363">
        <v>2.45249700546265</v>
      </c>
      <c r="P363">
        <v>-122.58667755127</v>
      </c>
      <c r="Q363">
        <v>17.975633621215799</v>
      </c>
      <c r="R363">
        <v>31</v>
      </c>
      <c r="S363">
        <v>1142.26028816862</v>
      </c>
      <c r="T363">
        <v>42.727909088134801</v>
      </c>
      <c r="U363">
        <v>75.145324707031307</v>
      </c>
      <c r="V363">
        <v>90.933334350585895</v>
      </c>
      <c r="W363">
        <v>0.80321604013443004</v>
      </c>
      <c r="Y363" s="7"/>
    </row>
    <row r="364" spans="1:25">
      <c r="A364" t="s">
        <v>63</v>
      </c>
      <c r="B364" t="s">
        <v>66</v>
      </c>
      <c r="C364" s="7" t="s">
        <v>72</v>
      </c>
      <c r="D364" s="7">
        <v>41102</v>
      </c>
      <c r="E364" t="s">
        <v>81</v>
      </c>
      <c r="F364">
        <v>364.03582763671898</v>
      </c>
      <c r="G364">
        <v>398.71395874023398</v>
      </c>
      <c r="H364">
        <v>-34.6781005859375</v>
      </c>
      <c r="I364">
        <v>-9.5260128378868103E-2</v>
      </c>
      <c r="J364">
        <v>68.034500122070298</v>
      </c>
      <c r="K364">
        <v>-82.141960144042997</v>
      </c>
      <c r="L364">
        <v>-54.099925994872997</v>
      </c>
      <c r="M364">
        <v>-34.6781005859375</v>
      </c>
      <c r="N364">
        <v>-15.256278038024901</v>
      </c>
      <c r="O364">
        <v>12.7857522964478</v>
      </c>
      <c r="P364">
        <v>-95.597305297851605</v>
      </c>
      <c r="Q364">
        <v>26.241096496581999</v>
      </c>
      <c r="R364">
        <v>31</v>
      </c>
      <c r="S364">
        <v>821.13179669203203</v>
      </c>
      <c r="T364">
        <v>37.036243438720703</v>
      </c>
      <c r="U364">
        <v>75.145324707031307</v>
      </c>
      <c r="V364">
        <v>90.933334350585895</v>
      </c>
      <c r="W364">
        <v>0.80085599422454801</v>
      </c>
      <c r="Y364" s="7"/>
    </row>
    <row r="365" spans="1:25">
      <c r="A365" t="s">
        <v>63</v>
      </c>
      <c r="B365" t="s">
        <v>66</v>
      </c>
      <c r="C365" s="7" t="s">
        <v>72</v>
      </c>
      <c r="D365" s="7">
        <v>41102</v>
      </c>
      <c r="E365" t="s">
        <v>82</v>
      </c>
      <c r="F365">
        <v>356.53176879882801</v>
      </c>
      <c r="G365">
        <v>398.48049926757801</v>
      </c>
      <c r="H365">
        <v>-41.94873046875</v>
      </c>
      <c r="I365">
        <v>-0.117657765746117</v>
      </c>
      <c r="J365">
        <v>67.497253417968807</v>
      </c>
      <c r="K365">
        <v>-95.750946044921903</v>
      </c>
      <c r="L365">
        <v>-63.964160919189503</v>
      </c>
      <c r="M365">
        <v>-41.94873046875</v>
      </c>
      <c r="N365">
        <v>-19.933300018310501</v>
      </c>
      <c r="O365">
        <v>11.853482246398899</v>
      </c>
      <c r="P365">
        <v>-111.003128051758</v>
      </c>
      <c r="Q365">
        <v>27.105663299560501</v>
      </c>
      <c r="R365">
        <v>31</v>
      </c>
      <c r="S365">
        <v>1042.98400665146</v>
      </c>
      <c r="T365">
        <v>41.982089996337898</v>
      </c>
      <c r="U365">
        <v>75.145324707031307</v>
      </c>
      <c r="V365">
        <v>90.933334350585895</v>
      </c>
      <c r="W365">
        <v>0.84169876575470004</v>
      </c>
      <c r="Y365" s="7"/>
    </row>
    <row r="366" spans="1:25">
      <c r="A366" t="s">
        <v>63</v>
      </c>
      <c r="B366" t="s">
        <v>66</v>
      </c>
      <c r="C366" s="7" t="s">
        <v>72</v>
      </c>
      <c r="D366" s="7">
        <v>41102</v>
      </c>
      <c r="E366" t="s">
        <v>83</v>
      </c>
      <c r="F366">
        <v>395.62145996093801</v>
      </c>
      <c r="G366">
        <v>449.39837646484398</v>
      </c>
      <c r="H366">
        <v>-53.776943206787102</v>
      </c>
      <c r="I366">
        <v>-0.13593029975891099</v>
      </c>
      <c r="J366">
        <v>66.930496215820298</v>
      </c>
      <c r="K366">
        <v>-131.20918273925801</v>
      </c>
      <c r="L366">
        <v>-85.461585998535199</v>
      </c>
      <c r="M366">
        <v>-53.776943206787102</v>
      </c>
      <c r="N366">
        <v>-22.092302322387699</v>
      </c>
      <c r="O366">
        <v>23.655290603637699</v>
      </c>
      <c r="P366">
        <v>-153.16014099121099</v>
      </c>
      <c r="Q366">
        <v>45.606254577636697</v>
      </c>
      <c r="R366">
        <v>31</v>
      </c>
      <c r="S366">
        <v>2168.4780390198298</v>
      </c>
      <c r="T366">
        <v>60.420692443847699</v>
      </c>
      <c r="U366">
        <v>75.145324707031307</v>
      </c>
      <c r="V366">
        <v>90.933334350585895</v>
      </c>
      <c r="W366">
        <v>0.86713254451751698</v>
      </c>
      <c r="Y366" s="7"/>
    </row>
    <row r="367" spans="1:25">
      <c r="A367" t="s">
        <v>63</v>
      </c>
      <c r="B367" t="s">
        <v>66</v>
      </c>
      <c r="C367" s="7" t="s">
        <v>72</v>
      </c>
      <c r="D367" s="7">
        <v>41102</v>
      </c>
      <c r="E367" t="s">
        <v>84</v>
      </c>
      <c r="F367">
        <v>458.73153686523398</v>
      </c>
      <c r="G367">
        <v>523.78216552734398</v>
      </c>
      <c r="H367">
        <v>-65.050605773925795</v>
      </c>
      <c r="I367">
        <v>-0.141805380582809</v>
      </c>
      <c r="J367">
        <v>67.123497009277301</v>
      </c>
      <c r="K367">
        <v>-130.20425415039099</v>
      </c>
      <c r="L367">
        <v>-91.710945129394503</v>
      </c>
      <c r="M367">
        <v>-65.050605773925795</v>
      </c>
      <c r="N367">
        <v>-38.390254974365199</v>
      </c>
      <c r="O367">
        <v>0.10305141657590899</v>
      </c>
      <c r="P367">
        <v>-148.67440795898401</v>
      </c>
      <c r="Q367">
        <v>18.573207855224599</v>
      </c>
      <c r="R367">
        <v>31</v>
      </c>
      <c r="S367">
        <v>1562.03483920486</v>
      </c>
      <c r="T367">
        <v>50.839668273925803</v>
      </c>
      <c r="U367">
        <v>75.145324707031307</v>
      </c>
      <c r="V367">
        <v>90.933334350585895</v>
      </c>
      <c r="W367">
        <v>0.87906086444854703</v>
      </c>
      <c r="Y367" s="7"/>
    </row>
    <row r="368" spans="1:25">
      <c r="A368" t="s">
        <v>63</v>
      </c>
      <c r="B368" t="s">
        <v>66</v>
      </c>
      <c r="C368" s="7" t="s">
        <v>72</v>
      </c>
      <c r="D368" s="7">
        <v>41102</v>
      </c>
      <c r="E368" t="s">
        <v>85</v>
      </c>
      <c r="F368">
        <v>492.02459716796898</v>
      </c>
      <c r="G368">
        <v>554.501953125</v>
      </c>
      <c r="H368">
        <v>-62.477352142333999</v>
      </c>
      <c r="I368">
        <v>-0.126980140805244</v>
      </c>
      <c r="J368">
        <v>67.603752136230497</v>
      </c>
      <c r="K368">
        <v>-129.33860778808599</v>
      </c>
      <c r="L368">
        <v>-89.836441040039105</v>
      </c>
      <c r="M368">
        <v>-62.477352142333999</v>
      </c>
      <c r="N368">
        <v>-35.118263244628899</v>
      </c>
      <c r="O368">
        <v>4.38391208648682</v>
      </c>
      <c r="P368">
        <v>-148.29284667968801</v>
      </c>
      <c r="Q368">
        <v>23.338151931762699</v>
      </c>
      <c r="R368">
        <v>31</v>
      </c>
      <c r="S368">
        <v>1739.0663526272399</v>
      </c>
      <c r="T368">
        <v>52.172122955322301</v>
      </c>
      <c r="U368">
        <v>75.145324707031307</v>
      </c>
      <c r="V368">
        <v>90.933334350585895</v>
      </c>
      <c r="W368">
        <v>0.85567790269851696</v>
      </c>
      <c r="Y368" s="7"/>
    </row>
    <row r="369" spans="1:25">
      <c r="A369" t="s">
        <v>63</v>
      </c>
      <c r="B369" t="s">
        <v>66</v>
      </c>
      <c r="C369" s="7" t="s">
        <v>72</v>
      </c>
      <c r="D369" s="7">
        <v>41102</v>
      </c>
      <c r="E369" t="s">
        <v>86</v>
      </c>
      <c r="F369">
        <v>504.24057006835898</v>
      </c>
      <c r="G369">
        <v>541.2802734375</v>
      </c>
      <c r="H369">
        <v>-37.0397338867188</v>
      </c>
      <c r="I369">
        <v>-7.3456473648548098E-2</v>
      </c>
      <c r="J369">
        <v>68.885749816894503</v>
      </c>
      <c r="K369">
        <v>-78.922050476074205</v>
      </c>
      <c r="L369">
        <v>-54.177635192871101</v>
      </c>
      <c r="M369">
        <v>-37.0397338867188</v>
      </c>
      <c r="N369">
        <v>-19.901830673217798</v>
      </c>
      <c r="O369">
        <v>4.8425817489623997</v>
      </c>
      <c r="P369">
        <v>-90.795104980468807</v>
      </c>
      <c r="Q369">
        <v>16.7156372070313</v>
      </c>
      <c r="R369">
        <v>31</v>
      </c>
      <c r="S369">
        <v>717.06276532392098</v>
      </c>
      <c r="T369">
        <v>32.680946350097699</v>
      </c>
      <c r="U369">
        <v>75.145324707031307</v>
      </c>
      <c r="V369">
        <v>90.933334350585895</v>
      </c>
      <c r="W369">
        <v>0.87206918001174905</v>
      </c>
      <c r="Y369" s="7"/>
    </row>
    <row r="370" spans="1:25">
      <c r="A370" t="s">
        <v>63</v>
      </c>
      <c r="B370" t="s">
        <v>66</v>
      </c>
      <c r="C370" s="7" t="s">
        <v>72</v>
      </c>
      <c r="D370" s="7">
        <v>41102</v>
      </c>
      <c r="E370" t="s">
        <v>87</v>
      </c>
      <c r="F370">
        <v>521.537353515625</v>
      </c>
      <c r="G370">
        <v>525.3466796875</v>
      </c>
      <c r="H370">
        <v>-3.8093426227569598</v>
      </c>
      <c r="I370">
        <v>-7.3040644638240303E-3</v>
      </c>
      <c r="J370">
        <v>71.422752380371094</v>
      </c>
      <c r="K370">
        <v>-44.820270538330099</v>
      </c>
      <c r="L370">
        <v>-20.590681076049801</v>
      </c>
      <c r="M370">
        <v>-3.8093426227569598</v>
      </c>
      <c r="N370">
        <v>12.971996307373001</v>
      </c>
      <c r="O370">
        <v>37.201587677002003</v>
      </c>
      <c r="P370">
        <v>-56.446300506591797</v>
      </c>
      <c r="Q370">
        <v>48.8276176452637</v>
      </c>
      <c r="R370">
        <v>31</v>
      </c>
      <c r="S370">
        <v>692.02937937850197</v>
      </c>
      <c r="T370">
        <v>32.0009956359863</v>
      </c>
      <c r="U370">
        <v>75.145324707031307</v>
      </c>
      <c r="V370">
        <v>90.933334350585895</v>
      </c>
      <c r="W370">
        <v>0.86413741111755404</v>
      </c>
      <c r="Y370" s="7"/>
    </row>
    <row r="371" spans="1:25">
      <c r="A371" t="s">
        <v>63</v>
      </c>
      <c r="B371" t="s">
        <v>66</v>
      </c>
      <c r="C371" s="7" t="s">
        <v>72</v>
      </c>
      <c r="D371" s="7">
        <v>41102</v>
      </c>
      <c r="E371" t="s">
        <v>88</v>
      </c>
      <c r="F371">
        <v>518.38171386718795</v>
      </c>
      <c r="G371">
        <v>543.37579345703102</v>
      </c>
      <c r="H371">
        <v>-24.994045257568398</v>
      </c>
      <c r="I371">
        <v>-4.8215519636869403E-2</v>
      </c>
      <c r="J371">
        <v>75.222503662109403</v>
      </c>
      <c r="K371">
        <v>-63.678394317627003</v>
      </c>
      <c r="L371">
        <v>-40.823368072509801</v>
      </c>
      <c r="M371">
        <v>-24.994045257568398</v>
      </c>
      <c r="N371">
        <v>-9.1647224426269496</v>
      </c>
      <c r="O371">
        <v>13.690304756164601</v>
      </c>
      <c r="P371">
        <v>-74.644866943359403</v>
      </c>
      <c r="Q371">
        <v>24.6567783355713</v>
      </c>
      <c r="R371">
        <v>31</v>
      </c>
      <c r="S371">
        <v>621.07462791027501</v>
      </c>
      <c r="T371">
        <v>30.1855583190918</v>
      </c>
      <c r="U371">
        <v>75.145324707031307</v>
      </c>
      <c r="V371">
        <v>90.933334350585895</v>
      </c>
      <c r="W371">
        <v>0.87108075618743896</v>
      </c>
      <c r="Y371" s="7"/>
    </row>
    <row r="372" spans="1:25">
      <c r="A372" t="s">
        <v>63</v>
      </c>
      <c r="B372" t="s">
        <v>66</v>
      </c>
      <c r="C372" s="7" t="s">
        <v>72</v>
      </c>
      <c r="D372" s="7">
        <v>41102</v>
      </c>
      <c r="E372" t="s">
        <v>89</v>
      </c>
      <c r="F372">
        <v>513.26580810546898</v>
      </c>
      <c r="G372">
        <v>537.80108642578102</v>
      </c>
      <c r="H372">
        <v>-24.535242080688501</v>
      </c>
      <c r="I372">
        <v>-4.7802209854125997E-2</v>
      </c>
      <c r="J372">
        <v>78.424003601074205</v>
      </c>
      <c r="K372">
        <v>-69.410476684570298</v>
      </c>
      <c r="L372">
        <v>-42.897823333740199</v>
      </c>
      <c r="M372">
        <v>-24.535242080688501</v>
      </c>
      <c r="N372">
        <v>-6.1726584434509304</v>
      </c>
      <c r="O372">
        <v>20.3399963378906</v>
      </c>
      <c r="P372">
        <v>-82.131980895996094</v>
      </c>
      <c r="Q372">
        <v>33.061500549316399</v>
      </c>
      <c r="R372">
        <v>31</v>
      </c>
      <c r="S372">
        <v>870.95323152379603</v>
      </c>
      <c r="T372">
        <v>35.016334533691399</v>
      </c>
      <c r="U372">
        <v>75.145324707031307</v>
      </c>
      <c r="V372">
        <v>90.933334350585895</v>
      </c>
      <c r="W372">
        <v>0.85831642150878895</v>
      </c>
      <c r="Y372" s="7"/>
    </row>
    <row r="373" spans="1:25">
      <c r="A373" t="s">
        <v>63</v>
      </c>
      <c r="B373" t="s">
        <v>66</v>
      </c>
      <c r="C373" s="7" t="s">
        <v>72</v>
      </c>
      <c r="D373" s="7">
        <v>41102</v>
      </c>
      <c r="E373" t="s">
        <v>90</v>
      </c>
      <c r="F373">
        <v>492.25408935546898</v>
      </c>
      <c r="G373">
        <v>456.38723754882801</v>
      </c>
      <c r="H373">
        <v>35.866874694824197</v>
      </c>
      <c r="I373">
        <v>7.2862520813941997E-2</v>
      </c>
      <c r="J373">
        <v>81.447250366210895</v>
      </c>
      <c r="K373">
        <v>-9.0434455871581996</v>
      </c>
      <c r="L373">
        <v>17.489936828613299</v>
      </c>
      <c r="M373">
        <v>35.866874694824197</v>
      </c>
      <c r="N373">
        <v>54.243816375732401</v>
      </c>
      <c r="O373">
        <v>80.777198791503906</v>
      </c>
      <c r="P373">
        <v>-21.774898529052699</v>
      </c>
      <c r="Q373">
        <v>93.508644104003906</v>
      </c>
      <c r="R373">
        <v>31</v>
      </c>
      <c r="S373">
        <v>898.788904182235</v>
      </c>
      <c r="T373">
        <v>35.043708801269503</v>
      </c>
      <c r="U373">
        <v>75.145324707031307</v>
      </c>
      <c r="V373">
        <v>90.933334350585895</v>
      </c>
      <c r="W373">
        <v>0.86782926321029696</v>
      </c>
      <c r="Y373" s="7"/>
    </row>
    <row r="374" spans="1:25">
      <c r="A374" t="s">
        <v>63</v>
      </c>
      <c r="B374" t="s">
        <v>66</v>
      </c>
      <c r="C374" s="7" t="s">
        <v>72</v>
      </c>
      <c r="D374" s="7">
        <v>41102</v>
      </c>
      <c r="E374" t="s">
        <v>91</v>
      </c>
      <c r="F374">
        <v>425.68405151367199</v>
      </c>
      <c r="G374">
        <v>374.76089477539102</v>
      </c>
      <c r="H374">
        <v>50.923130035400398</v>
      </c>
      <c r="I374">
        <v>0.119626596570015</v>
      </c>
      <c r="J374">
        <v>82.969253540039105</v>
      </c>
      <c r="K374">
        <v>10.113110542297401</v>
      </c>
      <c r="L374">
        <v>34.224002838134801</v>
      </c>
      <c r="M374">
        <v>50.923130035400398</v>
      </c>
      <c r="N374">
        <v>67.622261047363295</v>
      </c>
      <c r="O374">
        <v>91.733154296875</v>
      </c>
      <c r="P374">
        <v>-1.4559624195098899</v>
      </c>
      <c r="Q374">
        <v>103.30222320556599</v>
      </c>
      <c r="R374">
        <v>31</v>
      </c>
      <c r="S374">
        <v>809.01339249358</v>
      </c>
      <c r="T374">
        <v>31.8442287445068</v>
      </c>
      <c r="U374">
        <v>75.145324707031307</v>
      </c>
      <c r="V374">
        <v>90.933334350585895</v>
      </c>
      <c r="W374">
        <v>0.86394399404525801</v>
      </c>
      <c r="Y374" s="7"/>
    </row>
    <row r="375" spans="1:25">
      <c r="A375" t="s">
        <v>63</v>
      </c>
      <c r="B375" t="s">
        <v>66</v>
      </c>
      <c r="C375" s="7" t="s">
        <v>72</v>
      </c>
      <c r="D375" s="7">
        <v>41102</v>
      </c>
      <c r="E375" t="s">
        <v>92</v>
      </c>
      <c r="F375">
        <v>401.04983520507801</v>
      </c>
      <c r="G375">
        <v>294.12591552734398</v>
      </c>
      <c r="H375">
        <v>106.923934936523</v>
      </c>
      <c r="I375">
        <v>0.26661008596420299</v>
      </c>
      <c r="J375">
        <v>83.264251708984403</v>
      </c>
      <c r="K375">
        <v>67.851455688476605</v>
      </c>
      <c r="L375">
        <v>90.935791015625</v>
      </c>
      <c r="M375">
        <v>106.923934936523</v>
      </c>
      <c r="N375">
        <v>122.912071228027</v>
      </c>
      <c r="O375">
        <v>145.99639892578099</v>
      </c>
      <c r="P375">
        <v>56.774951934814503</v>
      </c>
      <c r="Q375">
        <v>157.07290649414099</v>
      </c>
      <c r="R375">
        <v>31</v>
      </c>
      <c r="S375">
        <v>823.86893832660303</v>
      </c>
      <c r="T375">
        <v>30.4884147644043</v>
      </c>
      <c r="U375">
        <v>75.145324707031307</v>
      </c>
      <c r="V375">
        <v>90.933334350585895</v>
      </c>
      <c r="W375">
        <v>0.83379614353179898</v>
      </c>
      <c r="Y375" s="7"/>
    </row>
    <row r="376" spans="1:25">
      <c r="A376" t="s">
        <v>63</v>
      </c>
      <c r="B376" t="s">
        <v>66</v>
      </c>
      <c r="C376" s="7" t="s">
        <v>72</v>
      </c>
      <c r="D376" s="7">
        <v>41102</v>
      </c>
      <c r="E376" t="s">
        <v>93</v>
      </c>
      <c r="F376">
        <v>338.70104980468801</v>
      </c>
      <c r="G376">
        <v>168.041091918945</v>
      </c>
      <c r="H376">
        <v>170.65994262695301</v>
      </c>
      <c r="I376">
        <v>0.50386601686477706</v>
      </c>
      <c r="J376">
        <v>82.180999755859403</v>
      </c>
      <c r="K376">
        <v>131.95420837402301</v>
      </c>
      <c r="L376">
        <v>154.82186889648401</v>
      </c>
      <c r="M376">
        <v>170.65994262695301</v>
      </c>
      <c r="N376">
        <v>186.49803161621099</v>
      </c>
      <c r="O376">
        <v>209.36569213867199</v>
      </c>
      <c r="P376">
        <v>120.98166656494099</v>
      </c>
      <c r="Q376">
        <v>220.33822631835901</v>
      </c>
      <c r="R376">
        <v>31</v>
      </c>
      <c r="S376">
        <v>1001.78274419799</v>
      </c>
      <c r="T376">
        <v>30.2022514343262</v>
      </c>
      <c r="U376">
        <v>75.145324707031307</v>
      </c>
      <c r="V376">
        <v>90.933334350585895</v>
      </c>
      <c r="W376">
        <v>0.71218782663345304</v>
      </c>
      <c r="Y376" s="7"/>
    </row>
    <row r="377" spans="1:25">
      <c r="A377" t="s">
        <v>63</v>
      </c>
      <c r="B377" t="s">
        <v>66</v>
      </c>
      <c r="C377" s="7" t="s">
        <v>72</v>
      </c>
      <c r="D377" s="7">
        <v>41102</v>
      </c>
      <c r="E377" t="s">
        <v>94</v>
      </c>
      <c r="F377">
        <v>319.73406982421898</v>
      </c>
      <c r="G377">
        <v>152.27799987793</v>
      </c>
      <c r="H377">
        <v>167.45608520507801</v>
      </c>
      <c r="I377">
        <v>0.52373546361923196</v>
      </c>
      <c r="J377">
        <v>81.630752563476605</v>
      </c>
      <c r="K377">
        <v>133.00799560546901</v>
      </c>
      <c r="L377">
        <v>153.36019897460901</v>
      </c>
      <c r="M377">
        <v>167.45608520507801</v>
      </c>
      <c r="N377">
        <v>181.55195617675801</v>
      </c>
      <c r="O377">
        <v>201.90415954589801</v>
      </c>
      <c r="P377">
        <v>123.24243927002</v>
      </c>
      <c r="Q377">
        <v>211.66972351074199</v>
      </c>
      <c r="R377">
        <v>31</v>
      </c>
      <c r="S377">
        <v>790.01408561366395</v>
      </c>
      <c r="T377">
        <v>26.879980087280298</v>
      </c>
      <c r="U377">
        <v>75.145324707031307</v>
      </c>
      <c r="V377">
        <v>90.933334350585895</v>
      </c>
      <c r="W377">
        <v>0.73445874452590898</v>
      </c>
      <c r="Y377" s="7"/>
    </row>
    <row r="378" spans="1:25">
      <c r="A378" t="s">
        <v>63</v>
      </c>
      <c r="B378" t="s">
        <v>66</v>
      </c>
      <c r="C378" s="7" t="s">
        <v>72</v>
      </c>
      <c r="D378" s="7">
        <v>41102</v>
      </c>
      <c r="E378" t="s">
        <v>95</v>
      </c>
      <c r="F378">
        <v>319.38439941406301</v>
      </c>
      <c r="G378">
        <v>154.86048889160199</v>
      </c>
      <c r="H378">
        <v>164.52389526367199</v>
      </c>
      <c r="I378">
        <v>0.51512819528579701</v>
      </c>
      <c r="J378">
        <v>81.665496826171903</v>
      </c>
      <c r="K378">
        <v>125.409912109375</v>
      </c>
      <c r="L378">
        <v>148.51876831054699</v>
      </c>
      <c r="M378">
        <v>164.52389526367199</v>
      </c>
      <c r="N378">
        <v>180.52902221679699</v>
      </c>
      <c r="O378">
        <v>203.63787841796901</v>
      </c>
      <c r="P378">
        <v>114.321647644043</v>
      </c>
      <c r="Q378">
        <v>214.72613525390599</v>
      </c>
      <c r="R378">
        <v>31</v>
      </c>
      <c r="S378">
        <v>984.05278693891898</v>
      </c>
      <c r="T378">
        <v>30.520799636840799</v>
      </c>
      <c r="U378">
        <v>75.145324707031307</v>
      </c>
      <c r="V378">
        <v>90.933334350585895</v>
      </c>
      <c r="W378">
        <v>0.74016547203063998</v>
      </c>
      <c r="Y378" s="7"/>
    </row>
    <row r="379" spans="1:25">
      <c r="A379" t="s">
        <v>63</v>
      </c>
      <c r="B379" t="s">
        <v>66</v>
      </c>
      <c r="C379" s="7" t="s">
        <v>72</v>
      </c>
      <c r="D379" s="7">
        <v>41102</v>
      </c>
      <c r="E379" t="s">
        <v>96</v>
      </c>
      <c r="F379">
        <v>324.80450439453102</v>
      </c>
      <c r="G379">
        <v>151.33348083496099</v>
      </c>
      <c r="H379">
        <v>173.47105407714801</v>
      </c>
      <c r="I379">
        <v>0.53407829999923695</v>
      </c>
      <c r="J379">
        <v>79.427497863769503</v>
      </c>
      <c r="K379">
        <v>133.42956542968801</v>
      </c>
      <c r="L379">
        <v>157.08639526367199</v>
      </c>
      <c r="M379">
        <v>173.47105407714801</v>
      </c>
      <c r="N379">
        <v>189.85569763183599</v>
      </c>
      <c r="O379">
        <v>213.51252746582</v>
      </c>
      <c r="P379">
        <v>122.07835388183599</v>
      </c>
      <c r="Q379">
        <v>224.86373901367199</v>
      </c>
      <c r="R379">
        <v>31</v>
      </c>
      <c r="S379">
        <v>978.91109941278398</v>
      </c>
      <c r="T379">
        <v>31.2445392608643</v>
      </c>
      <c r="U379">
        <v>75.145324707031307</v>
      </c>
      <c r="V379">
        <v>90.933334350585895</v>
      </c>
      <c r="W379">
        <v>0.74884188175201405</v>
      </c>
      <c r="Y379" s="7"/>
    </row>
    <row r="380" spans="1:25">
      <c r="A380" t="s">
        <v>63</v>
      </c>
      <c r="B380" t="s">
        <v>66</v>
      </c>
      <c r="C380" s="7" t="s">
        <v>72</v>
      </c>
      <c r="D380" s="7">
        <v>41102</v>
      </c>
      <c r="E380" t="s">
        <v>97</v>
      </c>
      <c r="F380">
        <v>415.58544921875</v>
      </c>
      <c r="G380">
        <v>304.25729370117199</v>
      </c>
      <c r="H380">
        <v>111.328155517578</v>
      </c>
      <c r="I380">
        <v>0.26788270473480202</v>
      </c>
      <c r="J380">
        <v>78.008499145507798</v>
      </c>
      <c r="K380">
        <v>50.264068603515597</v>
      </c>
      <c r="L380">
        <v>86.341232299804702</v>
      </c>
      <c r="M380">
        <v>111.328155517578</v>
      </c>
      <c r="N380">
        <v>136.31507873535199</v>
      </c>
      <c r="O380">
        <v>172.39225769043</v>
      </c>
      <c r="P380">
        <v>32.9532470703125</v>
      </c>
      <c r="Q380">
        <v>189.70306396484401</v>
      </c>
      <c r="R380">
        <v>31</v>
      </c>
      <c r="S380">
        <v>1571.98659157986</v>
      </c>
      <c r="T380">
        <v>47.648563385009801</v>
      </c>
      <c r="U380">
        <v>75.145324707031307</v>
      </c>
      <c r="V380">
        <v>90.933334350585895</v>
      </c>
      <c r="W380">
        <v>0.83344876766204801</v>
      </c>
      <c r="Y380" s="7"/>
    </row>
    <row r="381" spans="1:25">
      <c r="A381" t="s">
        <v>63</v>
      </c>
      <c r="B381" t="s">
        <v>66</v>
      </c>
      <c r="C381" s="7" t="s">
        <v>72</v>
      </c>
      <c r="D381" s="7">
        <v>41102</v>
      </c>
      <c r="E381" t="s">
        <v>98</v>
      </c>
      <c r="F381">
        <v>438.154541015625</v>
      </c>
      <c r="G381">
        <v>395.71871948242199</v>
      </c>
      <c r="H381">
        <v>42.435821533203097</v>
      </c>
      <c r="I381">
        <v>9.6851259469986004E-2</v>
      </c>
      <c r="J381">
        <v>76.916748046875</v>
      </c>
      <c r="K381">
        <v>-34.5039672851563</v>
      </c>
      <c r="L381">
        <v>10.9526824951172</v>
      </c>
      <c r="M381">
        <v>42.435821533203097</v>
      </c>
      <c r="N381">
        <v>73.918960571289105</v>
      </c>
      <c r="O381">
        <v>119.375610351563</v>
      </c>
      <c r="P381">
        <v>-56.315330505371101</v>
      </c>
      <c r="Q381">
        <v>141.18696594238301</v>
      </c>
      <c r="R381">
        <v>31</v>
      </c>
      <c r="S381">
        <v>2336.71532173477</v>
      </c>
      <c r="T381">
        <v>60.0364379882813</v>
      </c>
      <c r="U381">
        <v>75.145324707031307</v>
      </c>
      <c r="V381">
        <v>90.933334350585895</v>
      </c>
      <c r="W381">
        <v>0.878379046916962</v>
      </c>
      <c r="Y381" s="7"/>
    </row>
    <row r="382" spans="1:25">
      <c r="A382" t="s">
        <v>63</v>
      </c>
      <c r="B382" t="s">
        <v>66</v>
      </c>
      <c r="C382" s="7" t="s">
        <v>72</v>
      </c>
      <c r="D382" s="7">
        <v>41102</v>
      </c>
      <c r="E382" t="s">
        <v>99</v>
      </c>
      <c r="F382">
        <v>436.11300659179699</v>
      </c>
      <c r="G382">
        <v>403.77957153320301</v>
      </c>
      <c r="H382">
        <v>32.333431243896499</v>
      </c>
      <c r="I382">
        <v>7.4140027165412903E-2</v>
      </c>
      <c r="J382">
        <v>76.332252502441406</v>
      </c>
      <c r="K382">
        <v>-45.547756195068402</v>
      </c>
      <c r="L382">
        <v>0.465080887079239</v>
      </c>
      <c r="M382">
        <v>32.333431243896499</v>
      </c>
      <c r="N382">
        <v>64.2017822265625</v>
      </c>
      <c r="O382">
        <v>110.21461486816401</v>
      </c>
      <c r="P382">
        <v>-67.625991821289105</v>
      </c>
      <c r="Q382">
        <v>132.29284667968801</v>
      </c>
      <c r="R382">
        <v>31</v>
      </c>
      <c r="S382">
        <v>2364.4400919151999</v>
      </c>
      <c r="T382">
        <v>60.7710151672363</v>
      </c>
      <c r="U382">
        <v>75.145324707031307</v>
      </c>
      <c r="V382">
        <v>90.933334350585895</v>
      </c>
      <c r="W382">
        <v>0.89177536964416504</v>
      </c>
      <c r="Y382" s="7"/>
    </row>
    <row r="383" spans="1:25">
      <c r="A383" t="s">
        <v>63</v>
      </c>
      <c r="B383" t="s">
        <v>66</v>
      </c>
      <c r="C383" s="7" t="s">
        <v>72</v>
      </c>
      <c r="D383" s="7">
        <v>41102</v>
      </c>
      <c r="E383" t="s">
        <v>100</v>
      </c>
      <c r="F383">
        <v>407.00451660156301</v>
      </c>
      <c r="G383">
        <v>419.56137084960898</v>
      </c>
      <c r="H383">
        <v>-12.556851387023899</v>
      </c>
      <c r="I383">
        <v>-3.08518726378679E-2</v>
      </c>
      <c r="J383">
        <v>75.972251892089801</v>
      </c>
      <c r="K383">
        <v>-73.432357788085895</v>
      </c>
      <c r="L383">
        <v>-37.466617584228501</v>
      </c>
      <c r="M383">
        <v>-12.556851387023899</v>
      </c>
      <c r="N383">
        <v>12.3529138565063</v>
      </c>
      <c r="O383">
        <v>48.318660736083999</v>
      </c>
      <c r="P383">
        <v>-90.689727783203097</v>
      </c>
      <c r="Q383">
        <v>65.576019287109403</v>
      </c>
      <c r="R383">
        <v>31</v>
      </c>
      <c r="S383">
        <v>1443.88778287115</v>
      </c>
      <c r="T383">
        <v>47.501411437988303</v>
      </c>
      <c r="U383">
        <v>75.145324707031307</v>
      </c>
      <c r="V383">
        <v>90.933334350585895</v>
      </c>
      <c r="W383">
        <v>0.88332706689834595</v>
      </c>
      <c r="Y383" s="7"/>
    </row>
    <row r="384" spans="1:25">
      <c r="A384" t="s">
        <v>63</v>
      </c>
      <c r="B384" t="s">
        <v>66</v>
      </c>
      <c r="C384" s="7" t="s">
        <v>72</v>
      </c>
      <c r="D384" s="7">
        <v>41102</v>
      </c>
      <c r="E384" t="s">
        <v>101</v>
      </c>
      <c r="F384">
        <v>402.89117431640602</v>
      </c>
      <c r="G384">
        <v>410.61865234375</v>
      </c>
      <c r="H384">
        <v>-7.7274799346923801</v>
      </c>
      <c r="I384">
        <v>-1.9180068746209099E-2</v>
      </c>
      <c r="J384">
        <v>74.407997131347699</v>
      </c>
      <c r="K384">
        <v>-56.001041412353501</v>
      </c>
      <c r="L384">
        <v>-27.480628967285199</v>
      </c>
      <c r="M384">
        <v>-7.7274799346923801</v>
      </c>
      <c r="N384">
        <v>12.025668144226101</v>
      </c>
      <c r="O384">
        <v>40.546077728271499</v>
      </c>
      <c r="P384">
        <v>-69.685920715332003</v>
      </c>
      <c r="Q384">
        <v>54.230964660644503</v>
      </c>
      <c r="R384">
        <v>31</v>
      </c>
      <c r="S384">
        <v>893.46977369407296</v>
      </c>
      <c r="T384">
        <v>37.668056488037102</v>
      </c>
      <c r="U384">
        <v>75.145324707031307</v>
      </c>
      <c r="V384">
        <v>90.933334350585895</v>
      </c>
      <c r="W384">
        <v>0.90614658594131503</v>
      </c>
      <c r="Y384" s="7"/>
    </row>
    <row r="385" spans="1:25">
      <c r="A385" t="s">
        <v>63</v>
      </c>
      <c r="B385" t="s">
        <v>66</v>
      </c>
      <c r="C385" s="7" t="s">
        <v>72</v>
      </c>
      <c r="D385" s="7">
        <v>41102</v>
      </c>
      <c r="E385" t="s">
        <v>102</v>
      </c>
      <c r="F385">
        <v>411.67581176757801</v>
      </c>
      <c r="G385">
        <v>400.560791015625</v>
      </c>
      <c r="H385">
        <v>11.1150245666504</v>
      </c>
      <c r="I385">
        <v>2.6999458670616198E-2</v>
      </c>
      <c r="J385">
        <v>72.378997802734403</v>
      </c>
      <c r="K385">
        <v>-46.103530883789098</v>
      </c>
      <c r="L385">
        <v>-12.2983446121216</v>
      </c>
      <c r="M385">
        <v>11.1150245666504</v>
      </c>
      <c r="N385">
        <v>34.528392791747997</v>
      </c>
      <c r="O385">
        <v>68.333580017089801</v>
      </c>
      <c r="P385">
        <v>-62.324195861816399</v>
      </c>
      <c r="Q385">
        <v>84.554244995117202</v>
      </c>
      <c r="R385">
        <v>31</v>
      </c>
      <c r="S385">
        <v>1242.20245825453</v>
      </c>
      <c r="T385">
        <v>44.647876739502003</v>
      </c>
      <c r="U385">
        <v>75.145324707031307</v>
      </c>
      <c r="V385">
        <v>90.933334350585895</v>
      </c>
      <c r="W385">
        <v>0.89344948530197099</v>
      </c>
      <c r="Y385" s="7"/>
    </row>
    <row r="386" spans="1:25">
      <c r="A386" t="s">
        <v>63</v>
      </c>
      <c r="B386" t="s">
        <v>66</v>
      </c>
      <c r="C386" s="7" t="s">
        <v>72</v>
      </c>
      <c r="D386" s="7">
        <v>41113</v>
      </c>
      <c r="E386" t="s">
        <v>79</v>
      </c>
      <c r="F386">
        <v>411.65521240234398</v>
      </c>
      <c r="G386">
        <v>202.56005859375</v>
      </c>
      <c r="H386">
        <v>209.09516906738301</v>
      </c>
      <c r="I386">
        <v>0.50793766975402799</v>
      </c>
      <c r="J386">
        <v>66.823753356933594</v>
      </c>
      <c r="K386">
        <v>99.367118835449205</v>
      </c>
      <c r="L386">
        <v>164.19534301757801</v>
      </c>
      <c r="M386">
        <v>209.09516906738301</v>
      </c>
      <c r="N386">
        <v>253.99502563476599</v>
      </c>
      <c r="O386">
        <v>318.82321166992199</v>
      </c>
      <c r="P386">
        <v>68.2607421875</v>
      </c>
      <c r="Q386">
        <v>349.92959594726602</v>
      </c>
      <c r="R386">
        <v>31</v>
      </c>
      <c r="S386">
        <v>4611.8397431682997</v>
      </c>
      <c r="T386">
        <v>85.621261596679702</v>
      </c>
      <c r="U386">
        <v>72.448020935058594</v>
      </c>
      <c r="V386">
        <v>90.566665649414105</v>
      </c>
      <c r="W386">
        <v>0.79527312517166104</v>
      </c>
      <c r="Y386" s="7"/>
    </row>
    <row r="387" spans="1:25">
      <c r="A387" t="s">
        <v>63</v>
      </c>
      <c r="B387" t="s">
        <v>66</v>
      </c>
      <c r="C387" s="7" t="s">
        <v>72</v>
      </c>
      <c r="D387" s="7">
        <v>41113</v>
      </c>
      <c r="E387" t="s">
        <v>80</v>
      </c>
      <c r="F387">
        <v>393.77102661132801</v>
      </c>
      <c r="G387">
        <v>205.62066650390599</v>
      </c>
      <c r="H387">
        <v>188.15036010742199</v>
      </c>
      <c r="I387">
        <v>0.47781664133071899</v>
      </c>
      <c r="J387">
        <v>66.255500793457003</v>
      </c>
      <c r="K387">
        <v>84.965507507324205</v>
      </c>
      <c r="L387">
        <v>145.92794799804699</v>
      </c>
      <c r="M387">
        <v>188.15036010742199</v>
      </c>
      <c r="N387">
        <v>230.37275695800801</v>
      </c>
      <c r="O387">
        <v>291.335205078125</v>
      </c>
      <c r="P387">
        <v>55.714042663574197</v>
      </c>
      <c r="Q387">
        <v>320.586669921875</v>
      </c>
      <c r="R387">
        <v>31</v>
      </c>
      <c r="S387">
        <v>4046.4270468846398</v>
      </c>
      <c r="T387">
        <v>80.515563964843807</v>
      </c>
      <c r="U387">
        <v>72.448020935058594</v>
      </c>
      <c r="V387">
        <v>90.566665649414105</v>
      </c>
      <c r="W387">
        <v>0.80321604013443004</v>
      </c>
      <c r="Y387" s="7"/>
    </row>
    <row r="388" spans="1:25">
      <c r="A388" t="s">
        <v>63</v>
      </c>
      <c r="B388" t="s">
        <v>66</v>
      </c>
      <c r="C388" s="7" t="s">
        <v>72</v>
      </c>
      <c r="D388" s="7">
        <v>41113</v>
      </c>
      <c r="E388" t="s">
        <v>81</v>
      </c>
      <c r="F388">
        <v>364.038330078125</v>
      </c>
      <c r="G388">
        <v>216.16044616699199</v>
      </c>
      <c r="H388">
        <v>147.87791442871099</v>
      </c>
      <c r="I388">
        <v>0.406215220689774</v>
      </c>
      <c r="J388">
        <v>65.688499450683594</v>
      </c>
      <c r="K388">
        <v>45.829963684082003</v>
      </c>
      <c r="L388">
        <v>106.120719909668</v>
      </c>
      <c r="M388">
        <v>147.87791442871099</v>
      </c>
      <c r="N388">
        <v>189.63511657714801</v>
      </c>
      <c r="O388">
        <v>249.92587280273401</v>
      </c>
      <c r="P388">
        <v>16.900783538818398</v>
      </c>
      <c r="Q388">
        <v>278.85504150390602</v>
      </c>
      <c r="R388">
        <v>31</v>
      </c>
      <c r="S388">
        <v>4202.5004603126999</v>
      </c>
      <c r="T388">
        <v>79.628440856933594</v>
      </c>
      <c r="U388">
        <v>72.448020935058594</v>
      </c>
      <c r="V388">
        <v>90.566665649414105</v>
      </c>
      <c r="W388">
        <v>0.80085599422454801</v>
      </c>
      <c r="Y388" s="7"/>
    </row>
    <row r="389" spans="1:25">
      <c r="A389" t="s">
        <v>63</v>
      </c>
      <c r="B389" t="s">
        <v>66</v>
      </c>
      <c r="C389" s="7" t="s">
        <v>72</v>
      </c>
      <c r="D389" s="7">
        <v>41113</v>
      </c>
      <c r="E389" t="s">
        <v>82</v>
      </c>
      <c r="F389">
        <v>376.73330688476602</v>
      </c>
      <c r="G389">
        <v>241.14373779296901</v>
      </c>
      <c r="H389">
        <v>135.58956909179699</v>
      </c>
      <c r="I389">
        <v>0.35990861058235202</v>
      </c>
      <c r="J389">
        <v>65.434501647949205</v>
      </c>
      <c r="K389">
        <v>45.763572692871101</v>
      </c>
      <c r="L389">
        <v>98.83349609375</v>
      </c>
      <c r="M389">
        <v>135.58956909179699</v>
      </c>
      <c r="N389">
        <v>172.345626831055</v>
      </c>
      <c r="O389">
        <v>225.41555786132801</v>
      </c>
      <c r="P389">
        <v>20.299150466918899</v>
      </c>
      <c r="Q389">
        <v>250.87997436523401</v>
      </c>
      <c r="R389">
        <v>31</v>
      </c>
      <c r="S389">
        <v>2945.90041586191</v>
      </c>
      <c r="T389">
        <v>70.091590881347699</v>
      </c>
      <c r="U389">
        <v>72.448020935058594</v>
      </c>
      <c r="V389">
        <v>90.566665649414105</v>
      </c>
      <c r="W389">
        <v>0.84169876575470004</v>
      </c>
      <c r="Y389" s="7"/>
    </row>
    <row r="390" spans="1:25">
      <c r="A390" t="s">
        <v>63</v>
      </c>
      <c r="B390" t="s">
        <v>66</v>
      </c>
      <c r="C390" s="7" t="s">
        <v>72</v>
      </c>
      <c r="D390" s="7">
        <v>41113</v>
      </c>
      <c r="E390" t="s">
        <v>83</v>
      </c>
      <c r="F390">
        <v>417.52175903320301</v>
      </c>
      <c r="G390">
        <v>324.65777587890602</v>
      </c>
      <c r="H390">
        <v>92.863983154296903</v>
      </c>
      <c r="I390">
        <v>0.22241710126399999</v>
      </c>
      <c r="J390">
        <v>65.370498657226605</v>
      </c>
      <c r="K390">
        <v>-10.4007120132446</v>
      </c>
      <c r="L390">
        <v>50.6089057922363</v>
      </c>
      <c r="M390">
        <v>92.863983154296903</v>
      </c>
      <c r="N390">
        <v>135.119064331055</v>
      </c>
      <c r="O390">
        <v>196.12867736816401</v>
      </c>
      <c r="P390">
        <v>-39.674816131591797</v>
      </c>
      <c r="Q390">
        <v>225.40278625488301</v>
      </c>
      <c r="R390">
        <v>31</v>
      </c>
      <c r="S390">
        <v>3752.3094611203101</v>
      </c>
      <c r="T390">
        <v>80.577865600585895</v>
      </c>
      <c r="U390">
        <v>72.448020935058594</v>
      </c>
      <c r="V390">
        <v>90.566665649414105</v>
      </c>
      <c r="W390">
        <v>0.86713254451751698</v>
      </c>
      <c r="Y390" s="7"/>
    </row>
    <row r="391" spans="1:25">
      <c r="A391" t="s">
        <v>63</v>
      </c>
      <c r="B391" t="s">
        <v>66</v>
      </c>
      <c r="C391" s="7" t="s">
        <v>72</v>
      </c>
      <c r="D391" s="7">
        <v>41113</v>
      </c>
      <c r="E391" t="s">
        <v>84</v>
      </c>
      <c r="F391">
        <v>453.74179077148398</v>
      </c>
      <c r="G391">
        <v>373.06604003906301</v>
      </c>
      <c r="H391">
        <v>80.675750732421903</v>
      </c>
      <c r="I391">
        <v>0.177801012992859</v>
      </c>
      <c r="J391">
        <v>65.286003112792997</v>
      </c>
      <c r="K391">
        <v>-15.8861293792725</v>
      </c>
      <c r="L391">
        <v>41.163414001464801</v>
      </c>
      <c r="M391">
        <v>80.675750732421903</v>
      </c>
      <c r="N391">
        <v>120.188095092773</v>
      </c>
      <c r="O391">
        <v>177.23764038085901</v>
      </c>
      <c r="P391">
        <v>-43.260078430175803</v>
      </c>
      <c r="Q391">
        <v>204.61158752441401</v>
      </c>
      <c r="R391">
        <v>31</v>
      </c>
      <c r="S391">
        <v>3367.0493057526301</v>
      </c>
      <c r="T391">
        <v>75.347640991210895</v>
      </c>
      <c r="U391">
        <v>72.448020935058594</v>
      </c>
      <c r="V391">
        <v>90.566665649414105</v>
      </c>
      <c r="W391">
        <v>0.87906086444854703</v>
      </c>
      <c r="Y391" s="7"/>
    </row>
    <row r="392" spans="1:25">
      <c r="A392" t="s">
        <v>63</v>
      </c>
      <c r="B392" t="s">
        <v>66</v>
      </c>
      <c r="C392" s="7" t="s">
        <v>72</v>
      </c>
      <c r="D392" s="7">
        <v>41113</v>
      </c>
      <c r="E392" t="s">
        <v>85</v>
      </c>
      <c r="F392">
        <v>475.17227172851602</v>
      </c>
      <c r="G392">
        <v>414.63101196289102</v>
      </c>
      <c r="H392">
        <v>60.541233062744098</v>
      </c>
      <c r="I392">
        <v>0.12740902602672599</v>
      </c>
      <c r="J392">
        <v>65.414253234863295</v>
      </c>
      <c r="K392">
        <v>-42.3620414733887</v>
      </c>
      <c r="L392">
        <v>18.434047698974599</v>
      </c>
      <c r="M392">
        <v>60.541233062744098</v>
      </c>
      <c r="N392">
        <v>102.64842224121099</v>
      </c>
      <c r="O392">
        <v>163.44451904296901</v>
      </c>
      <c r="P392">
        <v>-71.53369140625</v>
      </c>
      <c r="Q392">
        <v>192.61616516113301</v>
      </c>
      <c r="R392">
        <v>31</v>
      </c>
      <c r="S392">
        <v>3999.1945190085098</v>
      </c>
      <c r="T392">
        <v>80.295852661132798</v>
      </c>
      <c r="U392">
        <v>72.448020935058594</v>
      </c>
      <c r="V392">
        <v>90.566665649414105</v>
      </c>
      <c r="W392">
        <v>0.85567790269851696</v>
      </c>
      <c r="Y392" s="7"/>
    </row>
    <row r="393" spans="1:25">
      <c r="A393" t="s">
        <v>63</v>
      </c>
      <c r="B393" t="s">
        <v>66</v>
      </c>
      <c r="C393" s="7" t="s">
        <v>72</v>
      </c>
      <c r="D393" s="7">
        <v>41113</v>
      </c>
      <c r="E393" t="s">
        <v>86</v>
      </c>
      <c r="F393">
        <v>420.66397094726602</v>
      </c>
      <c r="G393">
        <v>440.30868530273398</v>
      </c>
      <c r="H393">
        <v>-19.644710540771499</v>
      </c>
      <c r="I393">
        <v>-4.6699296683073002E-2</v>
      </c>
      <c r="J393">
        <v>66.906753540039105</v>
      </c>
      <c r="K393">
        <v>-83.100898742675795</v>
      </c>
      <c r="L393">
        <v>-45.610469818115199</v>
      </c>
      <c r="M393">
        <v>-19.644710540771499</v>
      </c>
      <c r="N393">
        <v>6.321044921875</v>
      </c>
      <c r="O393">
        <v>43.811473846435497</v>
      </c>
      <c r="P393">
        <v>-101.08984375</v>
      </c>
      <c r="Q393">
        <v>61.800418853759801</v>
      </c>
      <c r="R393">
        <v>31</v>
      </c>
      <c r="S393">
        <v>1658.4796005534899</v>
      </c>
      <c r="T393">
        <v>49.515125274658203</v>
      </c>
      <c r="U393">
        <v>72.448020935058594</v>
      </c>
      <c r="V393">
        <v>90.566665649414105</v>
      </c>
      <c r="W393">
        <v>0.87206918001174905</v>
      </c>
      <c r="Y393" s="7"/>
    </row>
    <row r="394" spans="1:25">
      <c r="A394" t="s">
        <v>63</v>
      </c>
      <c r="B394" t="s">
        <v>66</v>
      </c>
      <c r="C394" s="7" t="s">
        <v>72</v>
      </c>
      <c r="D394" s="7">
        <v>41113</v>
      </c>
      <c r="E394" t="s">
        <v>87</v>
      </c>
      <c r="F394">
        <v>419.82693481445301</v>
      </c>
      <c r="G394">
        <v>469.713134765625</v>
      </c>
      <c r="H394">
        <v>-49.886165618896499</v>
      </c>
      <c r="I394">
        <v>-0.11882554739713699</v>
      </c>
      <c r="J394">
        <v>69.266998291015597</v>
      </c>
      <c r="K394">
        <v>-120.40045166015599</v>
      </c>
      <c r="L394">
        <v>-78.740036010742202</v>
      </c>
      <c r="M394">
        <v>-49.886165618896499</v>
      </c>
      <c r="N394">
        <v>-21.032291412353501</v>
      </c>
      <c r="O394">
        <v>20.628120422363299</v>
      </c>
      <c r="P394">
        <v>-140.39027404785199</v>
      </c>
      <c r="Q394">
        <v>40.617942810058601</v>
      </c>
      <c r="R394">
        <v>31</v>
      </c>
      <c r="S394">
        <v>2025.0998555665701</v>
      </c>
      <c r="T394">
        <v>55.022590637207003</v>
      </c>
      <c r="U394">
        <v>72.448020935058594</v>
      </c>
      <c r="V394">
        <v>90.566665649414105</v>
      </c>
      <c r="W394">
        <v>0.86413741111755404</v>
      </c>
      <c r="Y394" s="7"/>
    </row>
    <row r="395" spans="1:25">
      <c r="A395" t="s">
        <v>63</v>
      </c>
      <c r="B395" t="s">
        <v>66</v>
      </c>
      <c r="C395" s="7" t="s">
        <v>72</v>
      </c>
      <c r="D395" s="7">
        <v>41113</v>
      </c>
      <c r="E395" t="s">
        <v>88</v>
      </c>
      <c r="F395">
        <v>425.54241943359398</v>
      </c>
      <c r="G395">
        <v>467.63641357421898</v>
      </c>
      <c r="H395">
        <v>-42.093997955322301</v>
      </c>
      <c r="I395">
        <v>-9.8918452858924893E-2</v>
      </c>
      <c r="J395">
        <v>72.786247253417997</v>
      </c>
      <c r="K395">
        <v>-113.91526031494099</v>
      </c>
      <c r="L395">
        <v>-71.482681274414105</v>
      </c>
      <c r="M395">
        <v>-42.093997955322301</v>
      </c>
      <c r="N395">
        <v>-12.705319404602101</v>
      </c>
      <c r="O395">
        <v>29.727268218994102</v>
      </c>
      <c r="P395">
        <v>-134.27558898925801</v>
      </c>
      <c r="Q395">
        <v>50.087596893310497</v>
      </c>
      <c r="R395">
        <v>31</v>
      </c>
      <c r="S395">
        <v>2142.1813368439498</v>
      </c>
      <c r="T395">
        <v>56.042430877685497</v>
      </c>
      <c r="U395">
        <v>72.448020935058594</v>
      </c>
      <c r="V395">
        <v>90.566665649414105</v>
      </c>
      <c r="W395">
        <v>0.87108075618743896</v>
      </c>
      <c r="Y395" s="7"/>
    </row>
    <row r="396" spans="1:25">
      <c r="A396" t="s">
        <v>63</v>
      </c>
      <c r="B396" t="s">
        <v>66</v>
      </c>
      <c r="C396" s="7" t="s">
        <v>72</v>
      </c>
      <c r="D396" s="7">
        <v>41113</v>
      </c>
      <c r="E396" t="s">
        <v>89</v>
      </c>
      <c r="F396">
        <v>411.75506591796898</v>
      </c>
      <c r="G396">
        <v>458.04754638671898</v>
      </c>
      <c r="H396">
        <v>-46.292488098144503</v>
      </c>
      <c r="I396">
        <v>-0.11242724955081899</v>
      </c>
      <c r="J396">
        <v>76.072250366210895</v>
      </c>
      <c r="K396">
        <v>-114.026252746582</v>
      </c>
      <c r="L396">
        <v>-74.008598327636705</v>
      </c>
      <c r="M396">
        <v>-46.292488098144503</v>
      </c>
      <c r="N396">
        <v>-18.576377868652301</v>
      </c>
      <c r="O396">
        <v>21.4412841796875</v>
      </c>
      <c r="P396">
        <v>-133.22784423828099</v>
      </c>
      <c r="Q396">
        <v>40.642868041992202</v>
      </c>
      <c r="R396">
        <v>31</v>
      </c>
      <c r="S396">
        <v>1995.7888562472499</v>
      </c>
      <c r="T396">
        <v>52.852943420410199</v>
      </c>
      <c r="U396">
        <v>72.448020935058594</v>
      </c>
      <c r="V396">
        <v>90.566665649414105</v>
      </c>
      <c r="W396">
        <v>0.85831642150878895</v>
      </c>
      <c r="Y396" s="7"/>
    </row>
    <row r="397" spans="1:25">
      <c r="A397" t="s">
        <v>63</v>
      </c>
      <c r="B397" t="s">
        <v>66</v>
      </c>
      <c r="C397" s="7" t="s">
        <v>72</v>
      </c>
      <c r="D397" s="7">
        <v>41113</v>
      </c>
      <c r="E397" t="s">
        <v>90</v>
      </c>
      <c r="F397">
        <v>377.67388916015602</v>
      </c>
      <c r="G397">
        <v>440.52792358398398</v>
      </c>
      <c r="H397">
        <v>-62.854034423828097</v>
      </c>
      <c r="I397">
        <v>-0.166424080729485</v>
      </c>
      <c r="J397">
        <v>78.304748535156307</v>
      </c>
      <c r="K397">
        <v>-105.00823211669901</v>
      </c>
      <c r="L397">
        <v>-80.103195190429702</v>
      </c>
      <c r="M397">
        <v>-62.854034423828097</v>
      </c>
      <c r="N397">
        <v>-45.604873657226598</v>
      </c>
      <c r="O397">
        <v>-20.699827194213899</v>
      </c>
      <c r="P397">
        <v>-116.958366394043</v>
      </c>
      <c r="Q397">
        <v>-8.7496967315673793</v>
      </c>
      <c r="R397">
        <v>31</v>
      </c>
      <c r="S397">
        <v>787.20009371751098</v>
      </c>
      <c r="T397">
        <v>32.893100738525398</v>
      </c>
      <c r="U397">
        <v>72.448020935058594</v>
      </c>
      <c r="V397">
        <v>90.566665649414105</v>
      </c>
      <c r="W397">
        <v>0.86782926321029696</v>
      </c>
      <c r="Y397" s="7"/>
    </row>
    <row r="398" spans="1:25">
      <c r="A398" t="s">
        <v>63</v>
      </c>
      <c r="B398" t="s">
        <v>66</v>
      </c>
      <c r="C398" s="7" t="s">
        <v>72</v>
      </c>
      <c r="D398" s="7">
        <v>41113</v>
      </c>
      <c r="E398" t="s">
        <v>91</v>
      </c>
      <c r="F398">
        <v>338.47592163085898</v>
      </c>
      <c r="G398">
        <v>389.15573120117199</v>
      </c>
      <c r="H398">
        <v>-50.679779052734403</v>
      </c>
      <c r="I398">
        <v>-0.14972934126853901</v>
      </c>
      <c r="J398">
        <v>80.116752624511705</v>
      </c>
      <c r="K398">
        <v>-96.238746643066406</v>
      </c>
      <c r="L398">
        <v>-69.3221435546875</v>
      </c>
      <c r="M398">
        <v>-50.679779052734403</v>
      </c>
      <c r="N398">
        <v>-32.0374145507813</v>
      </c>
      <c r="O398">
        <v>-5.1208019256591797</v>
      </c>
      <c r="P398">
        <v>-109.154090881348</v>
      </c>
      <c r="Q398">
        <v>7.7945351600646999</v>
      </c>
      <c r="R398">
        <v>31</v>
      </c>
      <c r="S398">
        <v>982.49575883569196</v>
      </c>
      <c r="T398">
        <v>35.549858093261697</v>
      </c>
      <c r="U398">
        <v>72.448020935058594</v>
      </c>
      <c r="V398">
        <v>90.566665649414105</v>
      </c>
      <c r="W398">
        <v>0.86394399404525801</v>
      </c>
      <c r="Y398" s="7"/>
    </row>
    <row r="399" spans="1:25">
      <c r="A399" t="s">
        <v>63</v>
      </c>
      <c r="B399" t="s">
        <v>66</v>
      </c>
      <c r="C399" s="7" t="s">
        <v>72</v>
      </c>
      <c r="D399" s="7">
        <v>41113</v>
      </c>
      <c r="E399" t="s">
        <v>92</v>
      </c>
      <c r="F399">
        <v>336.17761230468801</v>
      </c>
      <c r="G399">
        <v>293.46398925781301</v>
      </c>
      <c r="H399">
        <v>42.713630676269503</v>
      </c>
      <c r="I399">
        <v>0.12705673277378099</v>
      </c>
      <c r="J399">
        <v>81.249000549316406</v>
      </c>
      <c r="K399">
        <v>-2.1648416519164999</v>
      </c>
      <c r="L399">
        <v>24.349723815918001</v>
      </c>
      <c r="M399">
        <v>42.713630676269503</v>
      </c>
      <c r="N399">
        <v>61.077537536621101</v>
      </c>
      <c r="O399">
        <v>87.592102050781307</v>
      </c>
      <c r="P399">
        <v>-14.887265205383301</v>
      </c>
      <c r="Q399">
        <v>100.31452178955099</v>
      </c>
      <c r="R399">
        <v>31</v>
      </c>
      <c r="S399">
        <v>1070.4600941291001</v>
      </c>
      <c r="T399">
        <v>35.018856048583999</v>
      </c>
      <c r="U399">
        <v>72.448020935058594</v>
      </c>
      <c r="V399">
        <v>90.566665649414105</v>
      </c>
      <c r="W399">
        <v>0.83379614353179898</v>
      </c>
      <c r="Y399" s="7"/>
    </row>
    <row r="400" spans="1:25">
      <c r="A400" t="s">
        <v>63</v>
      </c>
      <c r="B400" t="s">
        <v>66</v>
      </c>
      <c r="C400" s="7" t="s">
        <v>72</v>
      </c>
      <c r="D400" s="7">
        <v>41113</v>
      </c>
      <c r="E400" t="s">
        <v>93</v>
      </c>
      <c r="F400">
        <v>296.06365966796898</v>
      </c>
      <c r="G400">
        <v>135.47723388671901</v>
      </c>
      <c r="H400">
        <v>160.58642578125</v>
      </c>
      <c r="I400">
        <v>0.54240506887435902</v>
      </c>
      <c r="J400">
        <v>81.908248901367202</v>
      </c>
      <c r="K400">
        <v>120.28989410400401</v>
      </c>
      <c r="L400">
        <v>144.097412109375</v>
      </c>
      <c r="M400">
        <v>160.58642578125</v>
      </c>
      <c r="N400">
        <v>177.075439453125</v>
      </c>
      <c r="O400">
        <v>200.88296508789099</v>
      </c>
      <c r="P400">
        <v>108.86638641357401</v>
      </c>
      <c r="Q400">
        <v>212.30648803710901</v>
      </c>
      <c r="R400">
        <v>31</v>
      </c>
      <c r="S400">
        <v>1125.16188863704</v>
      </c>
      <c r="T400">
        <v>31.443555831909201</v>
      </c>
      <c r="U400">
        <v>72.448020935058594</v>
      </c>
      <c r="V400">
        <v>90.566665649414105</v>
      </c>
      <c r="W400">
        <v>0.71218782663345304</v>
      </c>
      <c r="Y400" s="7"/>
    </row>
    <row r="401" spans="1:25">
      <c r="A401" t="s">
        <v>63</v>
      </c>
      <c r="B401" t="s">
        <v>66</v>
      </c>
      <c r="C401" s="7" t="s">
        <v>72</v>
      </c>
      <c r="D401" s="7">
        <v>41113</v>
      </c>
      <c r="E401" t="s">
        <v>94</v>
      </c>
      <c r="F401">
        <v>271.62240600585898</v>
      </c>
      <c r="G401">
        <v>118.6005859375</v>
      </c>
      <c r="H401">
        <v>153.02182006835901</v>
      </c>
      <c r="I401">
        <v>0.56336230039596602</v>
      </c>
      <c r="J401">
        <v>82.25</v>
      </c>
      <c r="K401">
        <v>116.381271362305</v>
      </c>
      <c r="L401">
        <v>138.02880859375</v>
      </c>
      <c r="M401">
        <v>153.02182006835901</v>
      </c>
      <c r="N401">
        <v>168.01484680175801</v>
      </c>
      <c r="O401">
        <v>189.66238403320301</v>
      </c>
      <c r="P401">
        <v>105.994186401367</v>
      </c>
      <c r="Q401">
        <v>200.04946899414099</v>
      </c>
      <c r="R401">
        <v>31</v>
      </c>
      <c r="S401">
        <v>931.79215840398695</v>
      </c>
      <c r="T401">
        <v>28.590772628784201</v>
      </c>
      <c r="U401">
        <v>72.448020935058594</v>
      </c>
      <c r="V401">
        <v>90.566665649414105</v>
      </c>
      <c r="W401">
        <v>0.73445874452590898</v>
      </c>
      <c r="Y401" s="7"/>
    </row>
    <row r="402" spans="1:25">
      <c r="A402" t="s">
        <v>63</v>
      </c>
      <c r="B402" t="s">
        <v>66</v>
      </c>
      <c r="C402" s="7" t="s">
        <v>72</v>
      </c>
      <c r="D402" s="7">
        <v>41113</v>
      </c>
      <c r="E402" t="s">
        <v>95</v>
      </c>
      <c r="F402">
        <v>267.95596313476602</v>
      </c>
      <c r="G402">
        <v>121.09661865234401</v>
      </c>
      <c r="H402">
        <v>146.85935974121099</v>
      </c>
      <c r="I402">
        <v>0.54807269573211703</v>
      </c>
      <c r="J402">
        <v>81.423248291015597</v>
      </c>
      <c r="K402">
        <v>108.80319976806599</v>
      </c>
      <c r="L402">
        <v>131.28709411621099</v>
      </c>
      <c r="M402">
        <v>146.85935974121099</v>
      </c>
      <c r="N402">
        <v>162.43162536621099</v>
      </c>
      <c r="O402">
        <v>184.91551208496099</v>
      </c>
      <c r="P402">
        <v>98.014816284179702</v>
      </c>
      <c r="Q402">
        <v>195.70388793945301</v>
      </c>
      <c r="R402">
        <v>31</v>
      </c>
      <c r="S402">
        <v>936.290002328024</v>
      </c>
      <c r="T402">
        <v>29.695371627807599</v>
      </c>
      <c r="U402">
        <v>72.448020935058594</v>
      </c>
      <c r="V402">
        <v>90.566665649414105</v>
      </c>
      <c r="W402">
        <v>0.74016547203063998</v>
      </c>
      <c r="Y402" s="7"/>
    </row>
    <row r="403" spans="1:25">
      <c r="A403" t="s">
        <v>63</v>
      </c>
      <c r="B403" t="s">
        <v>66</v>
      </c>
      <c r="C403" s="7" t="s">
        <v>72</v>
      </c>
      <c r="D403" s="7">
        <v>41113</v>
      </c>
      <c r="E403" t="s">
        <v>96</v>
      </c>
      <c r="F403">
        <v>277.00650024414102</v>
      </c>
      <c r="G403">
        <v>116.506393432617</v>
      </c>
      <c r="H403">
        <v>160.50012207031301</v>
      </c>
      <c r="I403">
        <v>0.57940924167633101</v>
      </c>
      <c r="J403">
        <v>80.274497985839801</v>
      </c>
      <c r="K403">
        <v>119.513069152832</v>
      </c>
      <c r="L403">
        <v>143.72854614257801</v>
      </c>
      <c r="M403">
        <v>160.50012207031301</v>
      </c>
      <c r="N403">
        <v>177.27169799804699</v>
      </c>
      <c r="O403">
        <v>201.48718261718801</v>
      </c>
      <c r="P403">
        <v>107.89380645752</v>
      </c>
      <c r="Q403">
        <v>213.1064453125</v>
      </c>
      <c r="R403">
        <v>31</v>
      </c>
      <c r="S403">
        <v>1065.0233073832101</v>
      </c>
      <c r="T403">
        <v>31.982372283935501</v>
      </c>
      <c r="U403">
        <v>72.448020935058594</v>
      </c>
      <c r="V403">
        <v>90.566665649414105</v>
      </c>
      <c r="W403">
        <v>0.74884188175201405</v>
      </c>
      <c r="Y403" s="7"/>
    </row>
    <row r="404" spans="1:25">
      <c r="A404" t="s">
        <v>63</v>
      </c>
      <c r="B404" t="s">
        <v>66</v>
      </c>
      <c r="C404" s="7" t="s">
        <v>72</v>
      </c>
      <c r="D404" s="7">
        <v>41113</v>
      </c>
      <c r="E404" t="s">
        <v>97</v>
      </c>
      <c r="F404">
        <v>346.80154418945301</v>
      </c>
      <c r="G404">
        <v>277.11148071289102</v>
      </c>
      <c r="H404">
        <v>69.690071105957003</v>
      </c>
      <c r="I404">
        <v>0.20095086097717299</v>
      </c>
      <c r="J404">
        <v>78.199501037597699</v>
      </c>
      <c r="K404">
        <v>1.7610609531402599</v>
      </c>
      <c r="L404">
        <v>41.894069671630902</v>
      </c>
      <c r="M404">
        <v>69.690071105957003</v>
      </c>
      <c r="N404">
        <v>97.486076354980497</v>
      </c>
      <c r="O404">
        <v>137.61907958984401</v>
      </c>
      <c r="P404">
        <v>-17.49587059021</v>
      </c>
      <c r="Q404">
        <v>156.87600708007801</v>
      </c>
      <c r="R404">
        <v>31</v>
      </c>
      <c r="S404">
        <v>2017.0353218927601</v>
      </c>
      <c r="T404">
        <v>53.005287170410199</v>
      </c>
      <c r="U404">
        <v>72.448020935058594</v>
      </c>
      <c r="V404">
        <v>90.566665649414105</v>
      </c>
      <c r="W404">
        <v>0.83344876766204801</v>
      </c>
      <c r="Y404" s="7"/>
    </row>
    <row r="405" spans="1:25">
      <c r="A405" t="s">
        <v>63</v>
      </c>
      <c r="B405" t="s">
        <v>66</v>
      </c>
      <c r="C405" s="7" t="s">
        <v>72</v>
      </c>
      <c r="D405" s="7">
        <v>41113</v>
      </c>
      <c r="E405" t="s">
        <v>98</v>
      </c>
      <c r="F405">
        <v>350.93426513671898</v>
      </c>
      <c r="G405">
        <v>371.90325927734398</v>
      </c>
      <c r="H405">
        <v>-20.969009399414102</v>
      </c>
      <c r="I405">
        <v>-5.9751953929662698E-2</v>
      </c>
      <c r="J405">
        <v>74.699249267578097</v>
      </c>
      <c r="K405">
        <v>-96.757850646972699</v>
      </c>
      <c r="L405">
        <v>-51.981189727783203</v>
      </c>
      <c r="M405">
        <v>-20.969009399414102</v>
      </c>
      <c r="N405">
        <v>10.0431718826294</v>
      </c>
      <c r="O405">
        <v>54.819835662841797</v>
      </c>
      <c r="P405">
        <v>-118.24294281005901</v>
      </c>
      <c r="Q405">
        <v>76.304924011230497</v>
      </c>
      <c r="R405">
        <v>31</v>
      </c>
      <c r="S405">
        <v>2365.8064338384402</v>
      </c>
      <c r="T405">
        <v>59.138347625732401</v>
      </c>
      <c r="U405">
        <v>72.448020935058594</v>
      </c>
      <c r="V405">
        <v>90.566665649414105</v>
      </c>
      <c r="W405">
        <v>0.878379046916962</v>
      </c>
      <c r="Y405" s="7"/>
    </row>
    <row r="406" spans="1:25">
      <c r="A406" t="s">
        <v>63</v>
      </c>
      <c r="B406" t="s">
        <v>66</v>
      </c>
      <c r="C406" s="7" t="s">
        <v>72</v>
      </c>
      <c r="D406" s="7">
        <v>41113</v>
      </c>
      <c r="E406" t="s">
        <v>99</v>
      </c>
      <c r="F406">
        <v>348.95602416992199</v>
      </c>
      <c r="G406">
        <v>398.44149780273398</v>
      </c>
      <c r="H406">
        <v>-49.485466003417997</v>
      </c>
      <c r="I406">
        <v>-0.14181002974510201</v>
      </c>
      <c r="J406">
        <v>70.713996887207003</v>
      </c>
      <c r="K406">
        <v>-109.243293762207</v>
      </c>
      <c r="L406">
        <v>-73.937881469726605</v>
      </c>
      <c r="M406">
        <v>-49.485466003417997</v>
      </c>
      <c r="N406">
        <v>-25.0330486297607</v>
      </c>
      <c r="O406">
        <v>10.2723579406738</v>
      </c>
      <c r="P406">
        <v>-126.183799743652</v>
      </c>
      <c r="Q406">
        <v>27.2128715515137</v>
      </c>
      <c r="R406">
        <v>31</v>
      </c>
      <c r="S406">
        <v>1473.3283007224099</v>
      </c>
      <c r="T406">
        <v>46.629276275634801</v>
      </c>
      <c r="U406">
        <v>72.448020935058594</v>
      </c>
      <c r="V406">
        <v>90.566665649414105</v>
      </c>
      <c r="W406">
        <v>0.89177536964416504</v>
      </c>
      <c r="Y406" s="7"/>
    </row>
    <row r="407" spans="1:25">
      <c r="A407" t="s">
        <v>63</v>
      </c>
      <c r="B407" t="s">
        <v>66</v>
      </c>
      <c r="C407" s="7" t="s">
        <v>72</v>
      </c>
      <c r="D407" s="7">
        <v>41113</v>
      </c>
      <c r="E407" t="s">
        <v>100</v>
      </c>
      <c r="F407">
        <v>298.79534912109398</v>
      </c>
      <c r="G407">
        <v>389.56393432617199</v>
      </c>
      <c r="H407">
        <v>-90.768623352050795</v>
      </c>
      <c r="I407">
        <v>-0.30378192663192699</v>
      </c>
      <c r="J407">
        <v>68.556747436523395</v>
      </c>
      <c r="K407">
        <v>-140.00849914550801</v>
      </c>
      <c r="L407">
        <v>-110.917182922363</v>
      </c>
      <c r="M407">
        <v>-90.768623352050795</v>
      </c>
      <c r="N407">
        <v>-70.620063781738295</v>
      </c>
      <c r="O407">
        <v>-41.528751373291001</v>
      </c>
      <c r="P407">
        <v>-153.96731567382801</v>
      </c>
      <c r="Q407">
        <v>-27.569932937622099</v>
      </c>
      <c r="R407">
        <v>31</v>
      </c>
      <c r="S407">
        <v>1033.5483464732499</v>
      </c>
      <c r="T407">
        <v>38.422077178955099</v>
      </c>
      <c r="U407">
        <v>72.448020935058594</v>
      </c>
      <c r="V407">
        <v>90.566665649414105</v>
      </c>
      <c r="W407">
        <v>0.88332706689834595</v>
      </c>
      <c r="Y407" s="7"/>
    </row>
    <row r="408" spans="1:25">
      <c r="A408" t="s">
        <v>63</v>
      </c>
      <c r="B408" t="s">
        <v>66</v>
      </c>
      <c r="C408" s="7" t="s">
        <v>72</v>
      </c>
      <c r="D408" s="7">
        <v>41113</v>
      </c>
      <c r="E408" t="s">
        <v>101</v>
      </c>
      <c r="F408">
        <v>328.43881225585898</v>
      </c>
      <c r="G408">
        <v>392.20318603515602</v>
      </c>
      <c r="H408">
        <v>-63.764392852783203</v>
      </c>
      <c r="I408">
        <v>-0.194143906235695</v>
      </c>
      <c r="J408">
        <v>67.418251037597699</v>
      </c>
      <c r="K408">
        <v>-103.550788879395</v>
      </c>
      <c r="L408">
        <v>-80.044662475585895</v>
      </c>
      <c r="M408">
        <v>-63.764392852783203</v>
      </c>
      <c r="N408">
        <v>-47.484119415283203</v>
      </c>
      <c r="O408">
        <v>-23.977993011474599</v>
      </c>
      <c r="P408">
        <v>-114.82968139648401</v>
      </c>
      <c r="Q408">
        <v>-12.6991014480591</v>
      </c>
      <c r="R408">
        <v>31</v>
      </c>
      <c r="S408">
        <v>657.50840979274699</v>
      </c>
      <c r="T408">
        <v>31.0454921722412</v>
      </c>
      <c r="U408">
        <v>72.448020935058594</v>
      </c>
      <c r="V408">
        <v>90.566665649414105</v>
      </c>
      <c r="W408">
        <v>0.90614658594131503</v>
      </c>
      <c r="Y408" s="7"/>
    </row>
    <row r="409" spans="1:25">
      <c r="A409" t="s">
        <v>63</v>
      </c>
      <c r="B409" t="s">
        <v>66</v>
      </c>
      <c r="C409" s="7" t="s">
        <v>72</v>
      </c>
      <c r="D409" s="7">
        <v>41113</v>
      </c>
      <c r="E409" t="s">
        <v>102</v>
      </c>
      <c r="F409">
        <v>334.50704956054699</v>
      </c>
      <c r="G409">
        <v>390.37115478515602</v>
      </c>
      <c r="H409">
        <v>-55.864128112792997</v>
      </c>
      <c r="I409">
        <v>-0.16700433194637301</v>
      </c>
      <c r="J409">
        <v>66.291748046875</v>
      </c>
      <c r="K409">
        <v>-105.941268920898</v>
      </c>
      <c r="L409">
        <v>-76.355285644531307</v>
      </c>
      <c r="M409">
        <v>-55.864128112792997</v>
      </c>
      <c r="N409">
        <v>-35.372970581054702</v>
      </c>
      <c r="O409">
        <v>-5.7869925498962402</v>
      </c>
      <c r="P409">
        <v>-120.13743591308599</v>
      </c>
      <c r="Q409">
        <v>8.4091796875</v>
      </c>
      <c r="R409">
        <v>31</v>
      </c>
      <c r="S409">
        <v>1027.99207605072</v>
      </c>
      <c r="T409">
        <v>39.075393676757798</v>
      </c>
      <c r="U409">
        <v>72.448020935058594</v>
      </c>
      <c r="V409">
        <v>90.566665649414105</v>
      </c>
      <c r="W409">
        <v>0.89344948530197099</v>
      </c>
      <c r="Y409" s="7"/>
    </row>
    <row r="410" spans="1:25">
      <c r="A410" t="s">
        <v>63</v>
      </c>
      <c r="B410" t="s">
        <v>66</v>
      </c>
      <c r="C410" s="7" t="s">
        <v>72</v>
      </c>
      <c r="D410" s="7">
        <v>41128</v>
      </c>
      <c r="E410" t="s">
        <v>79</v>
      </c>
      <c r="F410">
        <v>372.78921508789102</v>
      </c>
      <c r="G410">
        <v>417.67123413085898</v>
      </c>
      <c r="H410">
        <v>-44.881980895996101</v>
      </c>
      <c r="I410">
        <v>-0.120395056903362</v>
      </c>
      <c r="J410">
        <v>73.784248352050795</v>
      </c>
      <c r="K410">
        <v>-102.742240905762</v>
      </c>
      <c r="L410">
        <v>-68.557929992675795</v>
      </c>
      <c r="M410">
        <v>-44.881980895996101</v>
      </c>
      <c r="N410">
        <v>-21.206031799316399</v>
      </c>
      <c r="O410">
        <v>12.9782772064209</v>
      </c>
      <c r="P410">
        <v>-119.144821166992</v>
      </c>
      <c r="Q410">
        <v>29.380853652954102</v>
      </c>
      <c r="R410">
        <v>32</v>
      </c>
      <c r="S410">
        <v>1402.8390147021601</v>
      </c>
      <c r="T410">
        <v>45.148597717285199</v>
      </c>
      <c r="U410">
        <v>80.217178344726605</v>
      </c>
      <c r="V410">
        <v>96.617523193359403</v>
      </c>
      <c r="W410">
        <v>0.79527312517166104</v>
      </c>
      <c r="Y410" s="7"/>
    </row>
    <row r="411" spans="1:25">
      <c r="A411" t="s">
        <v>63</v>
      </c>
      <c r="B411" t="s">
        <v>66</v>
      </c>
      <c r="C411" s="7" t="s">
        <v>72</v>
      </c>
      <c r="D411" s="7">
        <v>41128</v>
      </c>
      <c r="E411" t="s">
        <v>80</v>
      </c>
      <c r="F411">
        <v>333.80130004882801</v>
      </c>
      <c r="G411">
        <v>418.469970703125</v>
      </c>
      <c r="H411">
        <v>-84.668663024902301</v>
      </c>
      <c r="I411">
        <v>-0.25364989042282099</v>
      </c>
      <c r="J411">
        <v>72.777999877929702</v>
      </c>
      <c r="K411">
        <v>-138.746170043945</v>
      </c>
      <c r="L411">
        <v>-106.796737670898</v>
      </c>
      <c r="M411">
        <v>-84.668663024902301</v>
      </c>
      <c r="N411">
        <v>-62.5405883789063</v>
      </c>
      <c r="O411">
        <v>-30.591159820556602</v>
      </c>
      <c r="P411">
        <v>-154.07638549804699</v>
      </c>
      <c r="Q411">
        <v>-15.2609395980835</v>
      </c>
      <c r="R411">
        <v>32</v>
      </c>
      <c r="S411">
        <v>1196.9660107479301</v>
      </c>
      <c r="T411">
        <v>42.1968994140625</v>
      </c>
      <c r="U411">
        <v>80.217178344726605</v>
      </c>
      <c r="V411">
        <v>96.617523193359403</v>
      </c>
      <c r="W411">
        <v>0.80321604013443004</v>
      </c>
      <c r="Y411" s="7"/>
    </row>
    <row r="412" spans="1:25">
      <c r="A412" t="s">
        <v>63</v>
      </c>
      <c r="B412" t="s">
        <v>66</v>
      </c>
      <c r="C412" s="7" t="s">
        <v>72</v>
      </c>
      <c r="D412" s="7">
        <v>41128</v>
      </c>
      <c r="E412" t="s">
        <v>81</v>
      </c>
      <c r="F412">
        <v>331.31890869140602</v>
      </c>
      <c r="G412">
        <v>409.38537597656301</v>
      </c>
      <c r="H412">
        <v>-78.066459655761705</v>
      </c>
      <c r="I412">
        <v>-0.23562330007553101</v>
      </c>
      <c r="J412">
        <v>72.001998901367202</v>
      </c>
      <c r="K412">
        <v>-139.56988525390599</v>
      </c>
      <c r="L412">
        <v>-103.23316192627</v>
      </c>
      <c r="M412">
        <v>-78.066459655761705</v>
      </c>
      <c r="N412">
        <v>-52.899753570556598</v>
      </c>
      <c r="O412">
        <v>-16.563032150268601</v>
      </c>
      <c r="P412">
        <v>-157.00524902343801</v>
      </c>
      <c r="Q412">
        <v>0.872333943843842</v>
      </c>
      <c r="R412">
        <v>32</v>
      </c>
      <c r="S412">
        <v>1550.4094463921899</v>
      </c>
      <c r="T412">
        <v>47.991378784179702</v>
      </c>
      <c r="U412">
        <v>80.217178344726605</v>
      </c>
      <c r="V412">
        <v>96.617523193359403</v>
      </c>
      <c r="W412">
        <v>0.80085599422454801</v>
      </c>
      <c r="Y412" s="7"/>
    </row>
    <row r="413" spans="1:25">
      <c r="A413" t="s">
        <v>63</v>
      </c>
      <c r="B413" t="s">
        <v>66</v>
      </c>
      <c r="C413" s="7" t="s">
        <v>72</v>
      </c>
      <c r="D413" s="7">
        <v>41128</v>
      </c>
      <c r="E413" t="s">
        <v>82</v>
      </c>
      <c r="F413">
        <v>345.721923828125</v>
      </c>
      <c r="G413">
        <v>378.63168334960898</v>
      </c>
      <c r="H413">
        <v>-32.909763336181598</v>
      </c>
      <c r="I413">
        <v>-9.5191434025764493E-2</v>
      </c>
      <c r="J413">
        <v>71.3177490234375</v>
      </c>
      <c r="K413">
        <v>-77.741950988769503</v>
      </c>
      <c r="L413">
        <v>-51.254734039306598</v>
      </c>
      <c r="M413">
        <v>-32.909763336181598</v>
      </c>
      <c r="N413">
        <v>-14.5647974014282</v>
      </c>
      <c r="O413">
        <v>11.922422409057599</v>
      </c>
      <c r="P413">
        <v>-90.451255798339801</v>
      </c>
      <c r="Q413">
        <v>24.6317253112793</v>
      </c>
      <c r="R413">
        <v>32</v>
      </c>
      <c r="S413">
        <v>795.37704089097701</v>
      </c>
      <c r="T413">
        <v>34.982742309570298</v>
      </c>
      <c r="U413">
        <v>80.217178344726605</v>
      </c>
      <c r="V413">
        <v>96.617523193359403</v>
      </c>
      <c r="W413">
        <v>0.84169876575470004</v>
      </c>
      <c r="Y413" s="7"/>
    </row>
    <row r="414" spans="1:25">
      <c r="A414" t="s">
        <v>63</v>
      </c>
      <c r="B414" t="s">
        <v>66</v>
      </c>
      <c r="C414" s="7" t="s">
        <v>72</v>
      </c>
      <c r="D414" s="7">
        <v>41128</v>
      </c>
      <c r="E414" t="s">
        <v>83</v>
      </c>
      <c r="F414">
        <v>407.520263671875</v>
      </c>
      <c r="G414">
        <v>430.4384765625</v>
      </c>
      <c r="H414">
        <v>-22.918230056762699</v>
      </c>
      <c r="I414">
        <v>-5.6238256394863101E-2</v>
      </c>
      <c r="J414">
        <v>70.511497497558594</v>
      </c>
      <c r="K414">
        <v>-76.557907104492202</v>
      </c>
      <c r="L414">
        <v>-44.867149353027301</v>
      </c>
      <c r="M414">
        <v>-22.918230056762699</v>
      </c>
      <c r="N414">
        <v>-0.96930921077728305</v>
      </c>
      <c r="O414">
        <v>30.7214450836182</v>
      </c>
      <c r="P414">
        <v>-91.764007568359403</v>
      </c>
      <c r="Q414">
        <v>45.927547454833999</v>
      </c>
      <c r="R414">
        <v>32</v>
      </c>
      <c r="S414">
        <v>1105.4651659159599</v>
      </c>
      <c r="T414">
        <v>41.855262756347699</v>
      </c>
      <c r="U414">
        <v>80.217178344726605</v>
      </c>
      <c r="V414">
        <v>96.617523193359403</v>
      </c>
      <c r="W414">
        <v>0.86713254451751698</v>
      </c>
      <c r="Y414" s="7"/>
    </row>
    <row r="415" spans="1:25">
      <c r="A415" t="s">
        <v>63</v>
      </c>
      <c r="B415" t="s">
        <v>66</v>
      </c>
      <c r="C415" s="7" t="s">
        <v>72</v>
      </c>
      <c r="D415" s="7">
        <v>41128</v>
      </c>
      <c r="E415" t="s">
        <v>84</v>
      </c>
      <c r="F415">
        <v>475.188720703125</v>
      </c>
      <c r="G415">
        <v>489.888916015625</v>
      </c>
      <c r="H415">
        <v>-14.700188636779799</v>
      </c>
      <c r="I415">
        <v>-3.0935475602745999E-2</v>
      </c>
      <c r="J415">
        <v>70.137252807617202</v>
      </c>
      <c r="K415">
        <v>-66.528274536132798</v>
      </c>
      <c r="L415">
        <v>-35.907821655273402</v>
      </c>
      <c r="M415">
        <v>-14.700188636779799</v>
      </c>
      <c r="N415">
        <v>6.5074443817138699</v>
      </c>
      <c r="O415">
        <v>37.127899169921903</v>
      </c>
      <c r="P415">
        <v>-81.220817565917997</v>
      </c>
      <c r="Q415">
        <v>51.820438385009801</v>
      </c>
      <c r="R415">
        <v>32</v>
      </c>
      <c r="S415">
        <v>1018.43563836592</v>
      </c>
      <c r="T415">
        <v>40.4416694641113</v>
      </c>
      <c r="U415">
        <v>80.217178344726605</v>
      </c>
      <c r="V415">
        <v>96.617523193359403</v>
      </c>
      <c r="W415">
        <v>0.87906086444854703</v>
      </c>
      <c r="Y415" s="7"/>
    </row>
    <row r="416" spans="1:25">
      <c r="A416" t="s">
        <v>63</v>
      </c>
      <c r="B416" t="s">
        <v>66</v>
      </c>
      <c r="C416" s="7" t="s">
        <v>72</v>
      </c>
      <c r="D416" s="7">
        <v>41128</v>
      </c>
      <c r="E416" t="s">
        <v>85</v>
      </c>
      <c r="F416">
        <v>488.04391479492199</v>
      </c>
      <c r="G416">
        <v>532.93377685546898</v>
      </c>
      <c r="H416">
        <v>-44.889846801757798</v>
      </c>
      <c r="I416">
        <v>-9.1979116201400798E-2</v>
      </c>
      <c r="J416">
        <v>69.628250122070298</v>
      </c>
      <c r="K416">
        <v>-101.709396362305</v>
      </c>
      <c r="L416">
        <v>-68.139945983886705</v>
      </c>
      <c r="M416">
        <v>-44.889846801757798</v>
      </c>
      <c r="N416">
        <v>-21.639747619628899</v>
      </c>
      <c r="O416">
        <v>11.929700851440399</v>
      </c>
      <c r="P416">
        <v>-117.816940307617</v>
      </c>
      <c r="Q416">
        <v>28.037254333496101</v>
      </c>
      <c r="R416">
        <v>32</v>
      </c>
      <c r="S416">
        <v>1312.0996872809801</v>
      </c>
      <c r="T416">
        <v>44.3365287780762</v>
      </c>
      <c r="U416">
        <v>80.217178344726605</v>
      </c>
      <c r="V416">
        <v>96.617523193359403</v>
      </c>
      <c r="W416">
        <v>0.85567790269851696</v>
      </c>
      <c r="Y416" s="7"/>
    </row>
    <row r="417" spans="1:25">
      <c r="A417" t="s">
        <v>63</v>
      </c>
      <c r="B417" t="s">
        <v>66</v>
      </c>
      <c r="C417" s="7" t="s">
        <v>72</v>
      </c>
      <c r="D417" s="7">
        <v>41128</v>
      </c>
      <c r="E417" t="s">
        <v>86</v>
      </c>
      <c r="F417">
        <v>502.90048217773398</v>
      </c>
      <c r="G417">
        <v>513.70153808593795</v>
      </c>
      <c r="H417">
        <v>-10.801062583923301</v>
      </c>
      <c r="I417">
        <v>-2.1477533504366899E-2</v>
      </c>
      <c r="J417">
        <v>71.872497558593807</v>
      </c>
      <c r="K417">
        <v>-53.457603454589801</v>
      </c>
      <c r="L417">
        <v>-28.255773544311499</v>
      </c>
      <c r="M417">
        <v>-10.801062583923301</v>
      </c>
      <c r="N417">
        <v>6.6536483764648402</v>
      </c>
      <c r="O417">
        <v>31.855476379394499</v>
      </c>
      <c r="P417">
        <v>-65.550140380859403</v>
      </c>
      <c r="Q417">
        <v>43.948013305664098</v>
      </c>
      <c r="R417">
        <v>32</v>
      </c>
      <c r="S417">
        <v>790.13320107215304</v>
      </c>
      <c r="T417">
        <v>33.285076141357401</v>
      </c>
      <c r="U417">
        <v>80.217178344726605</v>
      </c>
      <c r="V417">
        <v>96.617523193359403</v>
      </c>
      <c r="W417">
        <v>0.87206918001174905</v>
      </c>
      <c r="Y417" s="7"/>
    </row>
    <row r="418" spans="1:25">
      <c r="A418" t="s">
        <v>63</v>
      </c>
      <c r="B418" t="s">
        <v>66</v>
      </c>
      <c r="C418" s="7" t="s">
        <v>72</v>
      </c>
      <c r="D418" s="7">
        <v>41128</v>
      </c>
      <c r="E418" t="s">
        <v>87</v>
      </c>
      <c r="F418">
        <v>501.19284057617199</v>
      </c>
      <c r="G418">
        <v>527.41583251953102</v>
      </c>
      <c r="H418">
        <v>-26.222984313964801</v>
      </c>
      <c r="I418">
        <v>-5.2321147173643098E-2</v>
      </c>
      <c r="J418">
        <v>75.790496826171903</v>
      </c>
      <c r="K418">
        <v>-73.045608520507798</v>
      </c>
      <c r="L418">
        <v>-45.382419586181598</v>
      </c>
      <c r="M418">
        <v>-26.222984313964801</v>
      </c>
      <c r="N418">
        <v>-7.0635457038879403</v>
      </c>
      <c r="O418">
        <v>20.5996398925781</v>
      </c>
      <c r="P418">
        <v>-86.319168090820298</v>
      </c>
      <c r="Q418">
        <v>33.873203277587898</v>
      </c>
      <c r="R418">
        <v>32</v>
      </c>
      <c r="S418">
        <v>963.52298718642101</v>
      </c>
      <c r="T418">
        <v>36.535888671875</v>
      </c>
      <c r="U418">
        <v>80.217178344726605</v>
      </c>
      <c r="V418">
        <v>96.617523193359403</v>
      </c>
      <c r="W418">
        <v>0.86413741111755404</v>
      </c>
      <c r="Y418" s="7"/>
    </row>
    <row r="419" spans="1:25">
      <c r="A419" t="s">
        <v>63</v>
      </c>
      <c r="B419" t="s">
        <v>66</v>
      </c>
      <c r="C419" s="7" t="s">
        <v>72</v>
      </c>
      <c r="D419" s="7">
        <v>41128</v>
      </c>
      <c r="E419" t="s">
        <v>88</v>
      </c>
      <c r="F419">
        <v>508.53527832031301</v>
      </c>
      <c r="G419">
        <v>511.31777954101602</v>
      </c>
      <c r="H419">
        <v>-2.7825081348419198</v>
      </c>
      <c r="I419">
        <v>-5.4716127924621097E-3</v>
      </c>
      <c r="J419">
        <v>80.065002441406307</v>
      </c>
      <c r="K419">
        <v>-41.500740051269503</v>
      </c>
      <c r="L419">
        <v>-18.625694274902301</v>
      </c>
      <c r="M419">
        <v>-2.7825081348419198</v>
      </c>
      <c r="N419">
        <v>13.0606784820557</v>
      </c>
      <c r="O419">
        <v>35.935722351074197</v>
      </c>
      <c r="P419">
        <v>-52.476818084716797</v>
      </c>
      <c r="Q419">
        <v>46.911808013916001</v>
      </c>
      <c r="R419">
        <v>32</v>
      </c>
      <c r="S419">
        <v>665.38634226342799</v>
      </c>
      <c r="T419">
        <v>30.211997985839801</v>
      </c>
      <c r="U419">
        <v>80.217178344726605</v>
      </c>
      <c r="V419">
        <v>96.617523193359403</v>
      </c>
      <c r="W419">
        <v>0.87108075618743896</v>
      </c>
      <c r="Y419" s="7"/>
    </row>
    <row r="420" spans="1:25">
      <c r="A420" t="s">
        <v>63</v>
      </c>
      <c r="B420" t="s">
        <v>66</v>
      </c>
      <c r="C420" s="7" t="s">
        <v>72</v>
      </c>
      <c r="D420" s="7">
        <v>41128</v>
      </c>
      <c r="E420" t="s">
        <v>89</v>
      </c>
      <c r="F420">
        <v>531.396728515625</v>
      </c>
      <c r="G420">
        <v>498.821044921875</v>
      </c>
      <c r="H420">
        <v>32.575679779052699</v>
      </c>
      <c r="I420">
        <v>6.1301995068788501E-2</v>
      </c>
      <c r="J420">
        <v>83.977500915527301</v>
      </c>
      <c r="K420">
        <v>-7.9673585891723597</v>
      </c>
      <c r="L420">
        <v>15.985797882080099</v>
      </c>
      <c r="M420">
        <v>32.575679779052699</v>
      </c>
      <c r="N420">
        <v>49.165561676025398</v>
      </c>
      <c r="O420">
        <v>73.118721008300795</v>
      </c>
      <c r="P420">
        <v>-19.460746765136701</v>
      </c>
      <c r="Q420">
        <v>84.612106323242202</v>
      </c>
      <c r="R420">
        <v>32</v>
      </c>
      <c r="S420">
        <v>741.58308048185404</v>
      </c>
      <c r="T420">
        <v>31.635900497436499</v>
      </c>
      <c r="U420">
        <v>80.217178344726605</v>
      </c>
      <c r="V420">
        <v>96.617523193359403</v>
      </c>
      <c r="W420">
        <v>0.85831642150878895</v>
      </c>
      <c r="Y420" s="7"/>
    </row>
    <row r="421" spans="1:25">
      <c r="A421" t="s">
        <v>63</v>
      </c>
      <c r="B421" t="s">
        <v>66</v>
      </c>
      <c r="C421" s="7" t="s">
        <v>72</v>
      </c>
      <c r="D421" s="7">
        <v>41128</v>
      </c>
      <c r="E421" t="s">
        <v>90</v>
      </c>
      <c r="F421">
        <v>499.78387451171898</v>
      </c>
      <c r="G421">
        <v>446.79891967773398</v>
      </c>
      <c r="H421">
        <v>52.984981536865199</v>
      </c>
      <c r="I421">
        <v>0.10601578652858699</v>
      </c>
      <c r="J421">
        <v>86.692497253417997</v>
      </c>
      <c r="K421">
        <v>18.5371189117432</v>
      </c>
      <c r="L421">
        <v>38.889194488525398</v>
      </c>
      <c r="M421">
        <v>52.984981536865199</v>
      </c>
      <c r="N421">
        <v>67.080764770507798</v>
      </c>
      <c r="O421">
        <v>87.432853698730497</v>
      </c>
      <c r="P421">
        <v>8.7716283798217791</v>
      </c>
      <c r="Q421">
        <v>97.198341369628906</v>
      </c>
      <c r="R421">
        <v>32</v>
      </c>
      <c r="S421">
        <v>558.87807025087795</v>
      </c>
      <c r="T421">
        <v>26.8798122406006</v>
      </c>
      <c r="U421">
        <v>80.217178344726605</v>
      </c>
      <c r="V421">
        <v>96.617523193359403</v>
      </c>
      <c r="W421">
        <v>0.86782926321029696</v>
      </c>
      <c r="Y421" s="7"/>
    </row>
    <row r="422" spans="1:25">
      <c r="A422" t="s">
        <v>63</v>
      </c>
      <c r="B422" t="s">
        <v>66</v>
      </c>
      <c r="C422" s="7" t="s">
        <v>72</v>
      </c>
      <c r="D422" s="7">
        <v>41128</v>
      </c>
      <c r="E422" t="s">
        <v>91</v>
      </c>
      <c r="F422">
        <v>435.7548828125</v>
      </c>
      <c r="G422">
        <v>417.60336303710898</v>
      </c>
      <c r="H422">
        <v>18.151548385620099</v>
      </c>
      <c r="I422">
        <v>4.1655410081148099E-2</v>
      </c>
      <c r="J422">
        <v>89.665000915527301</v>
      </c>
      <c r="K422">
        <v>-13.8889627456665</v>
      </c>
      <c r="L422">
        <v>5.0408310890197798</v>
      </c>
      <c r="M422">
        <v>18.151548385620099</v>
      </c>
      <c r="N422">
        <v>31.262266159057599</v>
      </c>
      <c r="O422">
        <v>50.192058563232401</v>
      </c>
      <c r="P422">
        <v>-22.972002029418899</v>
      </c>
      <c r="Q422">
        <v>59.275100708007798</v>
      </c>
      <c r="R422">
        <v>32</v>
      </c>
      <c r="S422">
        <v>523.69749473966704</v>
      </c>
      <c r="T422">
        <v>25.0013427734375</v>
      </c>
      <c r="U422">
        <v>80.217178344726605</v>
      </c>
      <c r="V422">
        <v>96.617523193359403</v>
      </c>
      <c r="W422">
        <v>0.86394399404525801</v>
      </c>
      <c r="Y422" s="7"/>
    </row>
    <row r="423" spans="1:25">
      <c r="A423" t="s">
        <v>63</v>
      </c>
      <c r="B423" t="s">
        <v>66</v>
      </c>
      <c r="C423" s="7" t="s">
        <v>72</v>
      </c>
      <c r="D423" s="7">
        <v>41128</v>
      </c>
      <c r="E423" t="s">
        <v>92</v>
      </c>
      <c r="F423">
        <v>416.56793212890602</v>
      </c>
      <c r="G423">
        <v>328.76824951171898</v>
      </c>
      <c r="H423">
        <v>87.799667358398395</v>
      </c>
      <c r="I423">
        <v>0.21076913177967099</v>
      </c>
      <c r="J423">
        <v>91.434997558593807</v>
      </c>
      <c r="K423">
        <v>58.613368988037102</v>
      </c>
      <c r="L423">
        <v>75.856864929199205</v>
      </c>
      <c r="M423">
        <v>87.799667358398395</v>
      </c>
      <c r="N423">
        <v>99.742462158203097</v>
      </c>
      <c r="O423">
        <v>116.985961914063</v>
      </c>
      <c r="P423">
        <v>50.3394584655762</v>
      </c>
      <c r="Q423">
        <v>125.259872436523</v>
      </c>
      <c r="R423">
        <v>32</v>
      </c>
      <c r="S423">
        <v>475.31939447349902</v>
      </c>
      <c r="T423">
        <v>22.7741889953613</v>
      </c>
      <c r="U423">
        <v>80.217178344726605</v>
      </c>
      <c r="V423">
        <v>96.617523193359403</v>
      </c>
      <c r="W423">
        <v>0.83379614353179898</v>
      </c>
      <c r="Y423" s="7"/>
    </row>
    <row r="424" spans="1:25">
      <c r="A424" t="s">
        <v>63</v>
      </c>
      <c r="B424" t="s">
        <v>66</v>
      </c>
      <c r="C424" s="7" t="s">
        <v>72</v>
      </c>
      <c r="D424" s="7">
        <v>41128</v>
      </c>
      <c r="E424" t="s">
        <v>93</v>
      </c>
      <c r="F424">
        <v>309.45321655273398</v>
      </c>
      <c r="G424">
        <v>147.37356567382801</v>
      </c>
      <c r="H424">
        <v>162.07965087890599</v>
      </c>
      <c r="I424">
        <v>0.52376139163970903</v>
      </c>
      <c r="J424">
        <v>91.542503356933594</v>
      </c>
      <c r="K424">
        <v>129.55279541015599</v>
      </c>
      <c r="L424">
        <v>148.76992797851599</v>
      </c>
      <c r="M424">
        <v>162.07965087890599</v>
      </c>
      <c r="N424">
        <v>175.38937377929699</v>
      </c>
      <c r="O424">
        <v>194.60649108886699</v>
      </c>
      <c r="P424">
        <v>120.33187866210901</v>
      </c>
      <c r="Q424">
        <v>203.82740783691401</v>
      </c>
      <c r="R424">
        <v>32</v>
      </c>
      <c r="S424">
        <v>864.871148581988</v>
      </c>
      <c r="T424">
        <v>25.3808403015137</v>
      </c>
      <c r="U424">
        <v>80.217178344726605</v>
      </c>
      <c r="V424">
        <v>96.617523193359403</v>
      </c>
      <c r="W424">
        <v>0.71218782663345304</v>
      </c>
      <c r="Y424" s="7"/>
    </row>
    <row r="425" spans="1:25">
      <c r="A425" t="s">
        <v>63</v>
      </c>
      <c r="B425" t="s">
        <v>66</v>
      </c>
      <c r="C425" s="7" t="s">
        <v>72</v>
      </c>
      <c r="D425" s="7">
        <v>41128</v>
      </c>
      <c r="E425" t="s">
        <v>94</v>
      </c>
      <c r="F425">
        <v>290.99404907226602</v>
      </c>
      <c r="G425">
        <v>136.74806213378901</v>
      </c>
      <c r="H425">
        <v>154.24597167968801</v>
      </c>
      <c r="I425">
        <v>0.53006571531295799</v>
      </c>
      <c r="J425">
        <v>90.912498474121094</v>
      </c>
      <c r="K425">
        <v>120.937622070313</v>
      </c>
      <c r="L425">
        <v>140.61647033691401</v>
      </c>
      <c r="M425">
        <v>154.24597167968801</v>
      </c>
      <c r="N425">
        <v>167.87547302246099</v>
      </c>
      <c r="O425">
        <v>187.55432128906301</v>
      </c>
      <c r="P425">
        <v>111.495162963867</v>
      </c>
      <c r="Q425">
        <v>196.99676513671901</v>
      </c>
      <c r="R425">
        <v>32</v>
      </c>
      <c r="S425">
        <v>888.44720811995603</v>
      </c>
      <c r="T425">
        <v>25.990642547607401</v>
      </c>
      <c r="U425">
        <v>80.217178344726605</v>
      </c>
      <c r="V425">
        <v>96.617523193359403</v>
      </c>
      <c r="W425">
        <v>0.73445874452590898</v>
      </c>
      <c r="Y425" s="7"/>
    </row>
    <row r="426" spans="1:25">
      <c r="A426" t="s">
        <v>63</v>
      </c>
      <c r="B426" t="s">
        <v>66</v>
      </c>
      <c r="C426" s="7" t="s">
        <v>72</v>
      </c>
      <c r="D426" s="7">
        <v>41128</v>
      </c>
      <c r="E426" t="s">
        <v>95</v>
      </c>
      <c r="F426">
        <v>288.32336425781301</v>
      </c>
      <c r="G426">
        <v>131.24484252929699</v>
      </c>
      <c r="H426">
        <v>157.07852172851599</v>
      </c>
      <c r="I426">
        <v>0.5447998046875</v>
      </c>
      <c r="J426">
        <v>90.309997558593807</v>
      </c>
      <c r="K426">
        <v>123.50563812255901</v>
      </c>
      <c r="L426">
        <v>143.34075927734401</v>
      </c>
      <c r="M426">
        <v>157.07852172851599</v>
      </c>
      <c r="N426">
        <v>170.81628417968801</v>
      </c>
      <c r="O426">
        <v>190.65141296386699</v>
      </c>
      <c r="P426">
        <v>113.98818969726599</v>
      </c>
      <c r="Q426">
        <v>200.16885375976599</v>
      </c>
      <c r="R426">
        <v>32</v>
      </c>
      <c r="S426">
        <v>876.67637809267001</v>
      </c>
      <c r="T426">
        <v>26.1970615386963</v>
      </c>
      <c r="U426">
        <v>80.217178344726605</v>
      </c>
      <c r="V426">
        <v>96.617523193359403</v>
      </c>
      <c r="W426">
        <v>0.74016547203063998</v>
      </c>
      <c r="Y426" s="7"/>
    </row>
    <row r="427" spans="1:25">
      <c r="A427" t="s">
        <v>63</v>
      </c>
      <c r="B427" t="s">
        <v>66</v>
      </c>
      <c r="C427" s="7" t="s">
        <v>72</v>
      </c>
      <c r="D427" s="7">
        <v>41128</v>
      </c>
      <c r="E427" t="s">
        <v>96</v>
      </c>
      <c r="F427">
        <v>295.53756713867199</v>
      </c>
      <c r="G427">
        <v>126.054306030273</v>
      </c>
      <c r="H427">
        <v>169.48326110839801</v>
      </c>
      <c r="I427">
        <v>0.57347452640533403</v>
      </c>
      <c r="J427">
        <v>88.5157470703125</v>
      </c>
      <c r="K427">
        <v>135.34704589843801</v>
      </c>
      <c r="L427">
        <v>155.51499938964801</v>
      </c>
      <c r="M427">
        <v>169.48326110839801</v>
      </c>
      <c r="N427">
        <v>183.45152282714801</v>
      </c>
      <c r="O427">
        <v>203.61947631835901</v>
      </c>
      <c r="P427">
        <v>125.66989898681599</v>
      </c>
      <c r="Q427">
        <v>213.29661560058599</v>
      </c>
      <c r="R427">
        <v>32</v>
      </c>
      <c r="S427">
        <v>886.42063272926305</v>
      </c>
      <c r="T427">
        <v>26.6366291046143</v>
      </c>
      <c r="U427">
        <v>80.217178344726605</v>
      </c>
      <c r="V427">
        <v>96.617523193359403</v>
      </c>
      <c r="W427">
        <v>0.74884188175201405</v>
      </c>
      <c r="Y427" s="7"/>
    </row>
    <row r="428" spans="1:25">
      <c r="A428" t="s">
        <v>63</v>
      </c>
      <c r="B428" t="s">
        <v>66</v>
      </c>
      <c r="C428" s="7" t="s">
        <v>72</v>
      </c>
      <c r="D428" s="7">
        <v>41128</v>
      </c>
      <c r="E428" t="s">
        <v>97</v>
      </c>
      <c r="F428">
        <v>423.96432495117199</v>
      </c>
      <c r="G428">
        <v>320.44299316406301</v>
      </c>
      <c r="H428">
        <v>103.521362304688</v>
      </c>
      <c r="I428">
        <v>0.24417470395565</v>
      </c>
      <c r="J428">
        <v>86.219749450683594</v>
      </c>
      <c r="K428">
        <v>49.609584808349602</v>
      </c>
      <c r="L428">
        <v>81.461097717285199</v>
      </c>
      <c r="M428">
        <v>103.521362304688</v>
      </c>
      <c r="N428">
        <v>125.581619262695</v>
      </c>
      <c r="O428">
        <v>157.43313598632801</v>
      </c>
      <c r="P428">
        <v>34.326343536377003</v>
      </c>
      <c r="Q428">
        <v>172.71636962890599</v>
      </c>
      <c r="R428">
        <v>32</v>
      </c>
      <c r="S428">
        <v>1297.1530612459201</v>
      </c>
      <c r="T428">
        <v>42.067584991455099</v>
      </c>
      <c r="U428">
        <v>80.217178344726605</v>
      </c>
      <c r="V428">
        <v>96.617523193359403</v>
      </c>
      <c r="W428">
        <v>0.83344876766204801</v>
      </c>
      <c r="Y428" s="7"/>
    </row>
    <row r="429" spans="1:25">
      <c r="A429" t="s">
        <v>63</v>
      </c>
      <c r="B429" t="s">
        <v>66</v>
      </c>
      <c r="C429" s="7" t="s">
        <v>72</v>
      </c>
      <c r="D429" s="7">
        <v>41128</v>
      </c>
      <c r="E429" t="s">
        <v>98</v>
      </c>
      <c r="F429">
        <v>417.50885009765602</v>
      </c>
      <c r="G429">
        <v>436.95123291015602</v>
      </c>
      <c r="H429">
        <v>-19.442399978637699</v>
      </c>
      <c r="I429">
        <v>-4.6567633748054497E-2</v>
      </c>
      <c r="J429">
        <v>83.031501770019503</v>
      </c>
      <c r="K429">
        <v>-66.615180969238295</v>
      </c>
      <c r="L429">
        <v>-38.745121002197301</v>
      </c>
      <c r="M429">
        <v>-19.442399978637699</v>
      </c>
      <c r="N429">
        <v>-0.13967874646186801</v>
      </c>
      <c r="O429">
        <v>27.730384826660199</v>
      </c>
      <c r="P429">
        <v>-79.988014221191406</v>
      </c>
      <c r="Q429">
        <v>41.1032104492188</v>
      </c>
      <c r="R429">
        <v>32</v>
      </c>
      <c r="S429">
        <v>927.26863807561995</v>
      </c>
      <c r="T429">
        <v>36.809116363525398</v>
      </c>
      <c r="U429">
        <v>80.217178344726605</v>
      </c>
      <c r="V429">
        <v>96.617523193359403</v>
      </c>
      <c r="W429">
        <v>0.878379046916962</v>
      </c>
      <c r="Y429" s="7"/>
    </row>
    <row r="430" spans="1:25">
      <c r="A430" t="s">
        <v>63</v>
      </c>
      <c r="B430" t="s">
        <v>66</v>
      </c>
      <c r="C430" s="7" t="s">
        <v>72</v>
      </c>
      <c r="D430" s="7">
        <v>41128</v>
      </c>
      <c r="E430" t="s">
        <v>99</v>
      </c>
      <c r="F430">
        <v>431.53012084960898</v>
      </c>
      <c r="G430">
        <v>463.69769287109398</v>
      </c>
      <c r="H430">
        <v>-32.167556762695298</v>
      </c>
      <c r="I430">
        <v>-7.4543006718158694E-2</v>
      </c>
      <c r="J430">
        <v>80.246246337890597</v>
      </c>
      <c r="K430">
        <v>-77.777381896972699</v>
      </c>
      <c r="L430">
        <v>-50.830726623535199</v>
      </c>
      <c r="M430">
        <v>-32.167556762695298</v>
      </c>
      <c r="N430">
        <v>-13.5043840408325</v>
      </c>
      <c r="O430">
        <v>13.4422721862793</v>
      </c>
      <c r="P430">
        <v>-90.707130432128906</v>
      </c>
      <c r="Q430">
        <v>26.372026443481399</v>
      </c>
      <c r="R430">
        <v>32</v>
      </c>
      <c r="S430">
        <v>834.73121188698894</v>
      </c>
      <c r="T430">
        <v>35.5895385742188</v>
      </c>
      <c r="U430">
        <v>80.217178344726605</v>
      </c>
      <c r="V430">
        <v>96.617523193359403</v>
      </c>
      <c r="W430">
        <v>0.89177536964416504</v>
      </c>
      <c r="Y430" s="7"/>
    </row>
    <row r="431" spans="1:25">
      <c r="A431" t="s">
        <v>63</v>
      </c>
      <c r="B431" t="s">
        <v>66</v>
      </c>
      <c r="C431" s="7" t="s">
        <v>72</v>
      </c>
      <c r="D431" s="7">
        <v>41128</v>
      </c>
      <c r="E431" t="s">
        <v>100</v>
      </c>
      <c r="F431">
        <v>398.07809448242199</v>
      </c>
      <c r="G431">
        <v>455.77133178710898</v>
      </c>
      <c r="H431">
        <v>-57.693283081054702</v>
      </c>
      <c r="I431">
        <v>-0.14492955803871199</v>
      </c>
      <c r="J431">
        <v>78.404502868652301</v>
      </c>
      <c r="K431">
        <v>-105.576225280762</v>
      </c>
      <c r="L431">
        <v>-77.286590576171903</v>
      </c>
      <c r="M431">
        <v>-57.693283081054702</v>
      </c>
      <c r="N431">
        <v>-38.099971771240199</v>
      </c>
      <c r="O431">
        <v>-9.8103418350219709</v>
      </c>
      <c r="P431">
        <v>-119.15037536621099</v>
      </c>
      <c r="Q431">
        <v>3.7638063430786102</v>
      </c>
      <c r="R431">
        <v>32</v>
      </c>
      <c r="S431">
        <v>929.88619055358902</v>
      </c>
      <c r="T431">
        <v>37.363258361816399</v>
      </c>
      <c r="U431">
        <v>80.217178344726605</v>
      </c>
      <c r="V431">
        <v>96.617523193359403</v>
      </c>
      <c r="W431">
        <v>0.88332706689834595</v>
      </c>
      <c r="Y431" s="7"/>
    </row>
    <row r="432" spans="1:25">
      <c r="A432" t="s">
        <v>63</v>
      </c>
      <c r="B432" t="s">
        <v>66</v>
      </c>
      <c r="C432" s="7" t="s">
        <v>72</v>
      </c>
      <c r="D432" s="7">
        <v>41128</v>
      </c>
      <c r="E432" t="s">
        <v>101</v>
      </c>
      <c r="F432">
        <v>382.09771728515602</v>
      </c>
      <c r="G432">
        <v>455.54684448242199</v>
      </c>
      <c r="H432">
        <v>-73.449111938476605</v>
      </c>
      <c r="I432">
        <v>-0.192225992679596</v>
      </c>
      <c r="J432">
        <v>76.756500244140597</v>
      </c>
      <c r="K432">
        <v>-118.39292144775401</v>
      </c>
      <c r="L432">
        <v>-91.839752197265597</v>
      </c>
      <c r="M432">
        <v>-73.449111938476605</v>
      </c>
      <c r="N432">
        <v>-55.0584716796875</v>
      </c>
      <c r="O432">
        <v>-28.505308151245099</v>
      </c>
      <c r="P432">
        <v>-131.133865356445</v>
      </c>
      <c r="Q432">
        <v>-15.7643642425537</v>
      </c>
      <c r="R432">
        <v>32</v>
      </c>
      <c r="S432">
        <v>815.19222347185098</v>
      </c>
      <c r="T432">
        <v>35.069835662841797</v>
      </c>
      <c r="U432">
        <v>80.217178344726605</v>
      </c>
      <c r="V432">
        <v>96.617523193359403</v>
      </c>
      <c r="W432">
        <v>0.90614658594131503</v>
      </c>
      <c r="Y432" s="7"/>
    </row>
    <row r="433" spans="1:25">
      <c r="A433" t="s">
        <v>63</v>
      </c>
      <c r="B433" t="s">
        <v>66</v>
      </c>
      <c r="C433" s="7" t="s">
        <v>72</v>
      </c>
      <c r="D433" s="7">
        <v>41128</v>
      </c>
      <c r="E433" t="s">
        <v>102</v>
      </c>
      <c r="F433">
        <v>390.01177978515602</v>
      </c>
      <c r="G433">
        <v>438.74450683593801</v>
      </c>
      <c r="H433">
        <v>-48.732711791992202</v>
      </c>
      <c r="I433">
        <v>-0.124951899051666</v>
      </c>
      <c r="J433">
        <v>75.463996887207003</v>
      </c>
      <c r="K433">
        <v>-98.512275695800795</v>
      </c>
      <c r="L433">
        <v>-69.102111816406307</v>
      </c>
      <c r="M433">
        <v>-48.732711791992202</v>
      </c>
      <c r="N433">
        <v>-28.363319396972699</v>
      </c>
      <c r="O433">
        <v>1.0468543767929099</v>
      </c>
      <c r="P433">
        <v>-112.62409210205099</v>
      </c>
      <c r="Q433">
        <v>15.158670425415</v>
      </c>
      <c r="R433">
        <v>32</v>
      </c>
      <c r="S433">
        <v>993.80984141374904</v>
      </c>
      <c r="T433">
        <v>38.843204498291001</v>
      </c>
      <c r="U433">
        <v>80.217178344726605</v>
      </c>
      <c r="V433">
        <v>96.617523193359403</v>
      </c>
      <c r="W433">
        <v>0.89344948530197099</v>
      </c>
      <c r="Y433" s="7"/>
    </row>
    <row r="434" spans="1:25">
      <c r="A434" t="s">
        <v>63</v>
      </c>
      <c r="B434" t="s">
        <v>66</v>
      </c>
      <c r="C434" s="7" t="s">
        <v>72</v>
      </c>
      <c r="D434" s="7">
        <v>41130</v>
      </c>
      <c r="E434" t="s">
        <v>79</v>
      </c>
      <c r="F434">
        <v>364.02084350585898</v>
      </c>
      <c r="G434">
        <v>448.60372924804699</v>
      </c>
      <c r="H434">
        <v>-84.582878112792997</v>
      </c>
      <c r="I434">
        <v>-0.23235723376274101</v>
      </c>
      <c r="J434">
        <v>73.989997863769503</v>
      </c>
      <c r="K434">
        <v>-154.54051208496099</v>
      </c>
      <c r="L434">
        <v>-113.20896911621099</v>
      </c>
      <c r="M434">
        <v>-84.582878112792997</v>
      </c>
      <c r="N434">
        <v>-55.956787109375</v>
      </c>
      <c r="O434">
        <v>-14.625251770019499</v>
      </c>
      <c r="P434">
        <v>-174.37251281738301</v>
      </c>
      <c r="Q434">
        <v>5.2067637443542498</v>
      </c>
      <c r="R434">
        <v>32</v>
      </c>
      <c r="S434">
        <v>1971.0743057485099</v>
      </c>
      <c r="T434">
        <v>54.588226318359403</v>
      </c>
      <c r="U434">
        <v>81.293556213378906</v>
      </c>
      <c r="V434">
        <v>97.572364807128906</v>
      </c>
      <c r="W434">
        <v>0.79527312517166104</v>
      </c>
      <c r="Y434" s="7"/>
    </row>
    <row r="435" spans="1:25">
      <c r="A435" t="s">
        <v>63</v>
      </c>
      <c r="B435" t="s">
        <v>66</v>
      </c>
      <c r="C435" s="7" t="s">
        <v>72</v>
      </c>
      <c r="D435" s="7">
        <v>41130</v>
      </c>
      <c r="E435" t="s">
        <v>80</v>
      </c>
      <c r="F435">
        <v>336.78924560546898</v>
      </c>
      <c r="G435">
        <v>427.23620605468801</v>
      </c>
      <c r="H435">
        <v>-90.446952819824205</v>
      </c>
      <c r="I435">
        <v>-0.26855653524398798</v>
      </c>
      <c r="J435">
        <v>73.022003173828097</v>
      </c>
      <c r="K435">
        <v>-148.00260925293</v>
      </c>
      <c r="L435">
        <v>-113.99826812744099</v>
      </c>
      <c r="M435">
        <v>-90.446952819824205</v>
      </c>
      <c r="N435">
        <v>-66.895645141601605</v>
      </c>
      <c r="O435">
        <v>-32.8912963867188</v>
      </c>
      <c r="P435">
        <v>-164.31884765625</v>
      </c>
      <c r="Q435">
        <v>-16.575065612793001</v>
      </c>
      <c r="R435">
        <v>32</v>
      </c>
      <c r="S435">
        <v>1298.54208913809</v>
      </c>
      <c r="T435">
        <v>44.910919189453097</v>
      </c>
      <c r="U435">
        <v>81.293556213378906</v>
      </c>
      <c r="V435">
        <v>97.572364807128906</v>
      </c>
      <c r="W435">
        <v>0.80321604013443004</v>
      </c>
      <c r="Y435" s="7"/>
    </row>
    <row r="436" spans="1:25">
      <c r="A436" t="s">
        <v>63</v>
      </c>
      <c r="B436" t="s">
        <v>66</v>
      </c>
      <c r="C436" s="7" t="s">
        <v>72</v>
      </c>
      <c r="D436" s="7">
        <v>41130</v>
      </c>
      <c r="E436" t="s">
        <v>81</v>
      </c>
      <c r="F436">
        <v>322.335693359375</v>
      </c>
      <c r="G436">
        <v>435.09536743164102</v>
      </c>
      <c r="H436">
        <v>-112.759689331055</v>
      </c>
      <c r="I436">
        <v>-0.34982067346572898</v>
      </c>
      <c r="J436">
        <v>72.256500244140597</v>
      </c>
      <c r="K436">
        <v>-191.66871643066401</v>
      </c>
      <c r="L436">
        <v>-145.04862976074199</v>
      </c>
      <c r="M436">
        <v>-112.759689331055</v>
      </c>
      <c r="N436">
        <v>-80.470748901367202</v>
      </c>
      <c r="O436">
        <v>-33.850650787353501</v>
      </c>
      <c r="P436">
        <v>-214.038330078125</v>
      </c>
      <c r="Q436">
        <v>-11.481037139892599</v>
      </c>
      <c r="R436">
        <v>32</v>
      </c>
      <c r="S436">
        <v>2501.4905286511098</v>
      </c>
      <c r="T436">
        <v>61.573047637939503</v>
      </c>
      <c r="U436">
        <v>81.293556213378906</v>
      </c>
      <c r="V436">
        <v>97.572364807128906</v>
      </c>
      <c r="W436">
        <v>0.80085599422454801</v>
      </c>
      <c r="Y436" s="7"/>
    </row>
    <row r="437" spans="1:25">
      <c r="A437" t="s">
        <v>63</v>
      </c>
      <c r="B437" t="s">
        <v>66</v>
      </c>
      <c r="C437" s="7" t="s">
        <v>72</v>
      </c>
      <c r="D437" s="7">
        <v>41130</v>
      </c>
      <c r="E437" t="s">
        <v>82</v>
      </c>
      <c r="F437">
        <v>353.70471191406301</v>
      </c>
      <c r="G437">
        <v>377.49169921875</v>
      </c>
      <c r="H437">
        <v>-23.7869777679443</v>
      </c>
      <c r="I437">
        <v>-6.72509521245956E-2</v>
      </c>
      <c r="J437">
        <v>72.017250061035199</v>
      </c>
      <c r="K437">
        <v>-69.119895935058594</v>
      </c>
      <c r="L437">
        <v>-42.336841583252003</v>
      </c>
      <c r="M437">
        <v>-23.7869777679443</v>
      </c>
      <c r="N437">
        <v>-5.2371163368225098</v>
      </c>
      <c r="O437">
        <v>21.5459384918213</v>
      </c>
      <c r="P437">
        <v>-81.971153259277301</v>
      </c>
      <c r="Q437">
        <v>34.397190093994098</v>
      </c>
      <c r="R437">
        <v>32</v>
      </c>
      <c r="S437">
        <v>817.46606190074101</v>
      </c>
      <c r="T437">
        <v>35.373462677002003</v>
      </c>
      <c r="U437">
        <v>81.293556213378906</v>
      </c>
      <c r="V437">
        <v>97.572364807128906</v>
      </c>
      <c r="W437">
        <v>0.84169876575470004</v>
      </c>
      <c r="Y437" s="7"/>
    </row>
    <row r="438" spans="1:25">
      <c r="A438" t="s">
        <v>63</v>
      </c>
      <c r="B438" t="s">
        <v>66</v>
      </c>
      <c r="C438" s="7" t="s">
        <v>72</v>
      </c>
      <c r="D438" s="7">
        <v>41130</v>
      </c>
      <c r="E438" t="s">
        <v>83</v>
      </c>
      <c r="F438">
        <v>423.5419921875</v>
      </c>
      <c r="G438">
        <v>413.38345336914102</v>
      </c>
      <c r="H438">
        <v>10.1585483551025</v>
      </c>
      <c r="I438">
        <v>2.3984748870134399E-2</v>
      </c>
      <c r="J438">
        <v>71.420753479003906</v>
      </c>
      <c r="K438">
        <v>-32.415615081787102</v>
      </c>
      <c r="L438">
        <v>-7.2624540328979501</v>
      </c>
      <c r="M438">
        <v>10.1585483551025</v>
      </c>
      <c r="N438">
        <v>27.5795497894287</v>
      </c>
      <c r="O438">
        <v>52.732711791992202</v>
      </c>
      <c r="P438">
        <v>-44.484798431396499</v>
      </c>
      <c r="Q438">
        <v>64.801895141601605</v>
      </c>
      <c r="R438">
        <v>32</v>
      </c>
      <c r="S438">
        <v>708.66167139949505</v>
      </c>
      <c r="T438">
        <v>33.220794677734403</v>
      </c>
      <c r="U438">
        <v>81.293556213378906</v>
      </c>
      <c r="V438">
        <v>97.572364807128906</v>
      </c>
      <c r="W438">
        <v>0.86713254451751698</v>
      </c>
      <c r="Y438" s="7"/>
    </row>
    <row r="439" spans="1:25">
      <c r="A439" t="s">
        <v>63</v>
      </c>
      <c r="B439" t="s">
        <v>66</v>
      </c>
      <c r="C439" s="7" t="s">
        <v>72</v>
      </c>
      <c r="D439" s="7">
        <v>41130</v>
      </c>
      <c r="E439" t="s">
        <v>84</v>
      </c>
      <c r="F439">
        <v>505.59967041015602</v>
      </c>
      <c r="G439">
        <v>480.43893432617199</v>
      </c>
      <c r="H439">
        <v>25.160753250122099</v>
      </c>
      <c r="I439">
        <v>4.9764182418584803E-2</v>
      </c>
      <c r="J439">
        <v>71.0625</v>
      </c>
      <c r="K439">
        <v>-22.854547500610401</v>
      </c>
      <c r="L439">
        <v>5.5132818222045898</v>
      </c>
      <c r="M439">
        <v>25.160753250122099</v>
      </c>
      <c r="N439">
        <v>44.8082275390625</v>
      </c>
      <c r="O439">
        <v>73.176055908203097</v>
      </c>
      <c r="P439">
        <v>-36.466217041015597</v>
      </c>
      <c r="Q439">
        <v>86.7877197265625</v>
      </c>
      <c r="R439">
        <v>32</v>
      </c>
      <c r="S439">
        <v>884.77018789826298</v>
      </c>
      <c r="T439">
        <v>37.466537475585902</v>
      </c>
      <c r="U439">
        <v>81.293556213378906</v>
      </c>
      <c r="V439">
        <v>97.572364807128906</v>
      </c>
      <c r="W439">
        <v>0.87906086444854703</v>
      </c>
      <c r="Y439" s="7"/>
    </row>
    <row r="440" spans="1:25">
      <c r="A440" t="s">
        <v>63</v>
      </c>
      <c r="B440" t="s">
        <v>66</v>
      </c>
      <c r="C440" s="7" t="s">
        <v>72</v>
      </c>
      <c r="D440" s="7">
        <v>41130</v>
      </c>
      <c r="E440" t="s">
        <v>85</v>
      </c>
      <c r="F440">
        <v>516.43548583984398</v>
      </c>
      <c r="G440">
        <v>538.72747802734398</v>
      </c>
      <c r="H440">
        <v>-22.291963577270501</v>
      </c>
      <c r="I440">
        <v>-4.3165050446987201E-2</v>
      </c>
      <c r="J440">
        <v>71.213249206542997</v>
      </c>
      <c r="K440">
        <v>-61.661109924316399</v>
      </c>
      <c r="L440">
        <v>-38.401500701904297</v>
      </c>
      <c r="M440">
        <v>-22.291963577270501</v>
      </c>
      <c r="N440">
        <v>-6.1824278831481898</v>
      </c>
      <c r="O440">
        <v>17.077184677123999</v>
      </c>
      <c r="P440">
        <v>-72.821716308593807</v>
      </c>
      <c r="Q440">
        <v>28.237791061401399</v>
      </c>
      <c r="R440">
        <v>32</v>
      </c>
      <c r="S440">
        <v>612.83008507067302</v>
      </c>
      <c r="T440">
        <v>30.7199096679688</v>
      </c>
      <c r="U440">
        <v>81.293556213378906</v>
      </c>
      <c r="V440">
        <v>97.572364807128906</v>
      </c>
      <c r="W440">
        <v>0.85567790269851696</v>
      </c>
      <c r="Y440" s="7"/>
    </row>
    <row r="441" spans="1:25">
      <c r="A441" t="s">
        <v>63</v>
      </c>
      <c r="B441" t="s">
        <v>66</v>
      </c>
      <c r="C441" s="7" t="s">
        <v>72</v>
      </c>
      <c r="D441" s="7">
        <v>41130</v>
      </c>
      <c r="E441" t="s">
        <v>86</v>
      </c>
      <c r="F441">
        <v>517.13470458984398</v>
      </c>
      <c r="G441">
        <v>530.83905029296898</v>
      </c>
      <c r="H441">
        <v>-13.704358100891101</v>
      </c>
      <c r="I441">
        <v>-2.6500558480620402E-2</v>
      </c>
      <c r="J441">
        <v>73.813247680664105</v>
      </c>
      <c r="K441">
        <v>-44.519287109375</v>
      </c>
      <c r="L441">
        <v>-26.313575744628899</v>
      </c>
      <c r="M441">
        <v>-13.704358100891101</v>
      </c>
      <c r="N441">
        <v>-1.0951384305953999</v>
      </c>
      <c r="O441">
        <v>17.110570907592798</v>
      </c>
      <c r="P441">
        <v>-53.254890441894503</v>
      </c>
      <c r="Q441">
        <v>25.846176147460898</v>
      </c>
      <c r="R441">
        <v>32</v>
      </c>
      <c r="S441">
        <v>401.31047485309</v>
      </c>
      <c r="T441">
        <v>24.045017242431602</v>
      </c>
      <c r="U441">
        <v>81.293556213378906</v>
      </c>
      <c r="V441">
        <v>97.572364807128906</v>
      </c>
      <c r="W441">
        <v>0.87206918001174905</v>
      </c>
      <c r="Y441" s="7"/>
    </row>
    <row r="442" spans="1:25">
      <c r="A442" t="s">
        <v>63</v>
      </c>
      <c r="B442" t="s">
        <v>66</v>
      </c>
      <c r="C442" s="7" t="s">
        <v>72</v>
      </c>
      <c r="D442" s="7">
        <v>41130</v>
      </c>
      <c r="E442" t="s">
        <v>87</v>
      </c>
      <c r="F442">
        <v>516.89794921875</v>
      </c>
      <c r="G442">
        <v>550.23333740234398</v>
      </c>
      <c r="H442">
        <v>-33.335418701171903</v>
      </c>
      <c r="I442">
        <v>-6.4491294324397999E-2</v>
      </c>
      <c r="J442">
        <v>78.259002685546903</v>
      </c>
      <c r="K442">
        <v>-66.857292175292997</v>
      </c>
      <c r="L442">
        <v>-47.052295684814503</v>
      </c>
      <c r="M442">
        <v>-33.335418701171903</v>
      </c>
      <c r="N442">
        <v>-19.618537902831999</v>
      </c>
      <c r="O442">
        <v>0.18645805120468101</v>
      </c>
      <c r="P442">
        <v>-76.360275268554702</v>
      </c>
      <c r="Q442">
        <v>9.6894445419311506</v>
      </c>
      <c r="R442">
        <v>32</v>
      </c>
      <c r="S442">
        <v>482.685065981001</v>
      </c>
      <c r="T442">
        <v>26.1572589874268</v>
      </c>
      <c r="U442">
        <v>81.293556213378906</v>
      </c>
      <c r="V442">
        <v>97.572364807128906</v>
      </c>
      <c r="W442">
        <v>0.86413741111755404</v>
      </c>
      <c r="Y442" s="7"/>
    </row>
    <row r="443" spans="1:25">
      <c r="A443" t="s">
        <v>63</v>
      </c>
      <c r="B443" t="s">
        <v>66</v>
      </c>
      <c r="C443" s="7" t="s">
        <v>72</v>
      </c>
      <c r="D443" s="7">
        <v>41130</v>
      </c>
      <c r="E443" t="s">
        <v>88</v>
      </c>
      <c r="F443">
        <v>561.42395019531295</v>
      </c>
      <c r="G443">
        <v>529.74652099609398</v>
      </c>
      <c r="H443">
        <v>31.677436828613299</v>
      </c>
      <c r="I443">
        <v>5.6423380970954902E-2</v>
      </c>
      <c r="J443">
        <v>83.222747802734403</v>
      </c>
      <c r="K443">
        <v>-6.1709098815918004</v>
      </c>
      <c r="L443">
        <v>16.190200805664102</v>
      </c>
      <c r="M443">
        <v>31.677436828613299</v>
      </c>
      <c r="N443">
        <v>47.164669036865199</v>
      </c>
      <c r="O443">
        <v>69.525787353515597</v>
      </c>
      <c r="P443">
        <v>-16.900390625</v>
      </c>
      <c r="Q443">
        <v>80.255264282226605</v>
      </c>
      <c r="R443">
        <v>32</v>
      </c>
      <c r="S443">
        <v>616.385878275869</v>
      </c>
      <c r="T443">
        <v>29.533220291137699</v>
      </c>
      <c r="U443">
        <v>81.293556213378906</v>
      </c>
      <c r="V443">
        <v>97.572364807128906</v>
      </c>
      <c r="W443">
        <v>0.87108075618743896</v>
      </c>
      <c r="Y443" s="7"/>
    </row>
    <row r="444" spans="1:25">
      <c r="A444" t="s">
        <v>63</v>
      </c>
      <c r="B444" t="s">
        <v>66</v>
      </c>
      <c r="C444" s="7" t="s">
        <v>72</v>
      </c>
      <c r="D444" s="7">
        <v>41130</v>
      </c>
      <c r="E444" t="s">
        <v>89</v>
      </c>
      <c r="F444">
        <v>543.30993652343795</v>
      </c>
      <c r="G444">
        <v>558.3623046875</v>
      </c>
      <c r="H444">
        <v>-15.052371978759799</v>
      </c>
      <c r="I444">
        <v>-2.77049448341131E-2</v>
      </c>
      <c r="J444">
        <v>87.352500915527301</v>
      </c>
      <c r="K444">
        <v>-50.864650726318402</v>
      </c>
      <c r="L444">
        <v>-29.706464767456101</v>
      </c>
      <c r="M444">
        <v>-15.052371978759799</v>
      </c>
      <c r="N444">
        <v>-0.39827844500541698</v>
      </c>
      <c r="O444">
        <v>20.7599067687988</v>
      </c>
      <c r="P444">
        <v>-61.016933441162102</v>
      </c>
      <c r="Q444">
        <v>30.912187576293899</v>
      </c>
      <c r="R444">
        <v>32</v>
      </c>
      <c r="S444">
        <v>576.85660497861704</v>
      </c>
      <c r="T444">
        <v>27.9444694519043</v>
      </c>
      <c r="U444">
        <v>81.293556213378906</v>
      </c>
      <c r="V444">
        <v>97.572364807128906</v>
      </c>
      <c r="W444">
        <v>0.85831642150878895</v>
      </c>
      <c r="Y444" s="7"/>
    </row>
    <row r="445" spans="1:25">
      <c r="A445" t="s">
        <v>63</v>
      </c>
      <c r="B445" t="s">
        <v>66</v>
      </c>
      <c r="C445" s="7" t="s">
        <v>72</v>
      </c>
      <c r="D445" s="7">
        <v>41130</v>
      </c>
      <c r="E445" t="s">
        <v>90</v>
      </c>
      <c r="F445">
        <v>511.52359008789102</v>
      </c>
      <c r="G445">
        <v>489.79388427734398</v>
      </c>
      <c r="H445">
        <v>21.729690551757798</v>
      </c>
      <c r="I445">
        <v>4.2480330914258999E-2</v>
      </c>
      <c r="J445">
        <v>89.922050476074205</v>
      </c>
      <c r="K445">
        <v>-15.285728454589799</v>
      </c>
      <c r="L445">
        <v>6.5832810401916504</v>
      </c>
      <c r="M445">
        <v>21.729690551757798</v>
      </c>
      <c r="N445">
        <v>36.8760986328125</v>
      </c>
      <c r="O445">
        <v>58.745105743408203</v>
      </c>
      <c r="P445">
        <v>-25.7790851593018</v>
      </c>
      <c r="Q445">
        <v>69.238464355468807</v>
      </c>
      <c r="R445">
        <v>32</v>
      </c>
      <c r="S445">
        <v>636.99608020360802</v>
      </c>
      <c r="T445">
        <v>28.883285522460898</v>
      </c>
      <c r="U445">
        <v>81.293556213378906</v>
      </c>
      <c r="V445">
        <v>97.572364807128906</v>
      </c>
      <c r="W445">
        <v>0.86782926321029696</v>
      </c>
      <c r="Y445" s="7"/>
    </row>
    <row r="446" spans="1:25">
      <c r="A446" t="s">
        <v>63</v>
      </c>
      <c r="B446" t="s">
        <v>66</v>
      </c>
      <c r="C446" s="7" t="s">
        <v>72</v>
      </c>
      <c r="D446" s="7">
        <v>41130</v>
      </c>
      <c r="E446" t="s">
        <v>91</v>
      </c>
      <c r="F446">
        <v>449.23858642578102</v>
      </c>
      <c r="G446">
        <v>408.42962646484398</v>
      </c>
      <c r="H446">
        <v>40.808967590332003</v>
      </c>
      <c r="I446">
        <v>9.0840294957161005E-2</v>
      </c>
      <c r="J446">
        <v>91.874450683593807</v>
      </c>
      <c r="K446">
        <v>1.1242991685867301</v>
      </c>
      <c r="L446">
        <v>24.5703220367432</v>
      </c>
      <c r="M446">
        <v>40.808967590332003</v>
      </c>
      <c r="N446">
        <v>57.047607421875</v>
      </c>
      <c r="O446">
        <v>80.493629455566406</v>
      </c>
      <c r="P446">
        <v>-10.1257514953613</v>
      </c>
      <c r="Q446">
        <v>91.743682861328097</v>
      </c>
      <c r="R446">
        <v>32</v>
      </c>
      <c r="S446">
        <v>828.58273474044802</v>
      </c>
      <c r="T446">
        <v>30.966110229492202</v>
      </c>
      <c r="U446">
        <v>81.293556213378906</v>
      </c>
      <c r="V446">
        <v>97.572364807128906</v>
      </c>
      <c r="W446">
        <v>0.86394399404525801</v>
      </c>
      <c r="Y446" s="7"/>
    </row>
    <row r="447" spans="1:25">
      <c r="A447" t="s">
        <v>63</v>
      </c>
      <c r="B447" t="s">
        <v>66</v>
      </c>
      <c r="C447" s="7" t="s">
        <v>72</v>
      </c>
      <c r="D447" s="7">
        <v>41130</v>
      </c>
      <c r="E447" t="s">
        <v>92</v>
      </c>
      <c r="F447">
        <v>425.14016723632801</v>
      </c>
      <c r="G447">
        <v>333.66448974609398</v>
      </c>
      <c r="H447">
        <v>91.475654602050795</v>
      </c>
      <c r="I447">
        <v>0.21516588330268899</v>
      </c>
      <c r="J447">
        <v>92.990074157714801</v>
      </c>
      <c r="K447">
        <v>48.063312530517599</v>
      </c>
      <c r="L447">
        <v>73.711677551269503</v>
      </c>
      <c r="M447">
        <v>91.475654602050795</v>
      </c>
      <c r="N447">
        <v>109.239639282227</v>
      </c>
      <c r="O447">
        <v>134.88800048828099</v>
      </c>
      <c r="P447">
        <v>35.756515502929702</v>
      </c>
      <c r="Q447">
        <v>147.19479370117199</v>
      </c>
      <c r="R447">
        <v>32</v>
      </c>
      <c r="S447">
        <v>1105.38693278651</v>
      </c>
      <c r="T447">
        <v>33.874832153320298</v>
      </c>
      <c r="U447">
        <v>81.293556213378906</v>
      </c>
      <c r="V447">
        <v>97.572364807128906</v>
      </c>
      <c r="W447">
        <v>0.83379614353179898</v>
      </c>
      <c r="Y447" s="7"/>
    </row>
    <row r="448" spans="1:25">
      <c r="A448" t="s">
        <v>63</v>
      </c>
      <c r="B448" t="s">
        <v>66</v>
      </c>
      <c r="C448" s="7" t="s">
        <v>72</v>
      </c>
      <c r="D448" s="7">
        <v>41130</v>
      </c>
      <c r="E448" t="s">
        <v>93</v>
      </c>
      <c r="F448">
        <v>324.842529296875</v>
      </c>
      <c r="G448">
        <v>178.26980590820301</v>
      </c>
      <c r="H448">
        <v>146.57269287109401</v>
      </c>
      <c r="I448">
        <v>0.45121154189109802</v>
      </c>
      <c r="J448">
        <v>91.948371887207003</v>
      </c>
      <c r="K448">
        <v>105.34626007080099</v>
      </c>
      <c r="L448">
        <v>129.70317077636699</v>
      </c>
      <c r="M448">
        <v>146.57269287109401</v>
      </c>
      <c r="N448">
        <v>163.44221496582</v>
      </c>
      <c r="O448">
        <v>187.79913330078099</v>
      </c>
      <c r="P448">
        <v>93.659141540527301</v>
      </c>
      <c r="Q448">
        <v>199.486251831055</v>
      </c>
      <c r="R448">
        <v>32</v>
      </c>
      <c r="S448">
        <v>1294.28608042625</v>
      </c>
      <c r="T448">
        <v>32.169155120849602</v>
      </c>
      <c r="U448">
        <v>81.293556213378906</v>
      </c>
      <c r="V448">
        <v>97.572364807128906</v>
      </c>
      <c r="W448">
        <v>0.71218782663345304</v>
      </c>
      <c r="Y448" s="7"/>
    </row>
    <row r="449" spans="1:25">
      <c r="A449" t="s">
        <v>63</v>
      </c>
      <c r="B449" t="s">
        <v>66</v>
      </c>
      <c r="C449" s="7" t="s">
        <v>72</v>
      </c>
      <c r="D449" s="7">
        <v>41130</v>
      </c>
      <c r="E449" t="s">
        <v>94</v>
      </c>
      <c r="F449">
        <v>299.26467895507801</v>
      </c>
      <c r="G449">
        <v>145.88430786132801</v>
      </c>
      <c r="H449">
        <v>153.38035583496099</v>
      </c>
      <c r="I449">
        <v>0.51252412796020497</v>
      </c>
      <c r="J449">
        <v>91.950996398925795</v>
      </c>
      <c r="K449">
        <v>121.63670349121099</v>
      </c>
      <c r="L449">
        <v>140.39111328125</v>
      </c>
      <c r="M449">
        <v>153.38035583496099</v>
      </c>
      <c r="N449">
        <v>166.36961364746099</v>
      </c>
      <c r="O449">
        <v>185.1240234375</v>
      </c>
      <c r="P449">
        <v>112.637817382813</v>
      </c>
      <c r="Q449">
        <v>194.12290954589801</v>
      </c>
      <c r="R449">
        <v>32</v>
      </c>
      <c r="S449">
        <v>787.74775164675202</v>
      </c>
      <c r="T449">
        <v>24.769710540771499</v>
      </c>
      <c r="U449">
        <v>81.293556213378906</v>
      </c>
      <c r="V449">
        <v>97.572364807128906</v>
      </c>
      <c r="W449">
        <v>0.73445874452590898</v>
      </c>
      <c r="Y449" s="7"/>
    </row>
    <row r="450" spans="1:25">
      <c r="A450" t="s">
        <v>63</v>
      </c>
      <c r="B450" t="s">
        <v>66</v>
      </c>
      <c r="C450" s="7" t="s">
        <v>72</v>
      </c>
      <c r="D450" s="7">
        <v>41130</v>
      </c>
      <c r="E450" t="s">
        <v>95</v>
      </c>
      <c r="F450">
        <v>298.92306518554699</v>
      </c>
      <c r="G450">
        <v>142.87109375</v>
      </c>
      <c r="H450">
        <v>156.05197143554699</v>
      </c>
      <c r="I450">
        <v>0.52204734086990401</v>
      </c>
      <c r="J450">
        <v>91.504997253417997</v>
      </c>
      <c r="K450">
        <v>123.54827117919901</v>
      </c>
      <c r="L450">
        <v>142.75172424316401</v>
      </c>
      <c r="M450">
        <v>156.05197143554699</v>
      </c>
      <c r="N450">
        <v>169.35223388671901</v>
      </c>
      <c r="O450">
        <v>188.55569458007801</v>
      </c>
      <c r="P450">
        <v>114.33391571044901</v>
      </c>
      <c r="Q450">
        <v>197.77003479003901</v>
      </c>
      <c r="R450">
        <v>32</v>
      </c>
      <c r="S450">
        <v>793.85690514353303</v>
      </c>
      <c r="T450">
        <v>25.3627815246582</v>
      </c>
      <c r="U450">
        <v>81.293556213378906</v>
      </c>
      <c r="V450">
        <v>97.572364807128906</v>
      </c>
      <c r="W450">
        <v>0.74016547203063998</v>
      </c>
      <c r="Y450" s="7"/>
    </row>
    <row r="451" spans="1:25">
      <c r="A451" t="s">
        <v>63</v>
      </c>
      <c r="B451" t="s">
        <v>66</v>
      </c>
      <c r="C451" s="7" t="s">
        <v>72</v>
      </c>
      <c r="D451" s="7">
        <v>41130</v>
      </c>
      <c r="E451" t="s">
        <v>96</v>
      </c>
      <c r="F451">
        <v>302.76150512695301</v>
      </c>
      <c r="G451">
        <v>138.85931396484401</v>
      </c>
      <c r="H451">
        <v>163.90220642089801</v>
      </c>
      <c r="I451">
        <v>0.54135751724243197</v>
      </c>
      <c r="J451">
        <v>90.486999511718807</v>
      </c>
      <c r="K451">
        <v>129.38525390625</v>
      </c>
      <c r="L451">
        <v>149.77815246582</v>
      </c>
      <c r="M451">
        <v>163.90220642089801</v>
      </c>
      <c r="N451">
        <v>178.02626037597699</v>
      </c>
      <c r="O451">
        <v>198.41915893554699</v>
      </c>
      <c r="P451">
        <v>119.60018920898401</v>
      </c>
      <c r="Q451">
        <v>208.20422363281301</v>
      </c>
      <c r="R451">
        <v>32</v>
      </c>
      <c r="S451">
        <v>873.28532430245104</v>
      </c>
      <c r="T451">
        <v>26.933713912963899</v>
      </c>
      <c r="U451">
        <v>81.293556213378906</v>
      </c>
      <c r="V451">
        <v>97.572364807128906</v>
      </c>
      <c r="W451">
        <v>0.74884188175201405</v>
      </c>
      <c r="Y451" s="7"/>
    </row>
    <row r="452" spans="1:25">
      <c r="A452" t="s">
        <v>63</v>
      </c>
      <c r="B452" t="s">
        <v>66</v>
      </c>
      <c r="C452" s="7" t="s">
        <v>72</v>
      </c>
      <c r="D452" s="7">
        <v>41130</v>
      </c>
      <c r="E452" t="s">
        <v>97</v>
      </c>
      <c r="F452">
        <v>399.34466552734398</v>
      </c>
      <c r="G452">
        <v>340.65298461914102</v>
      </c>
      <c r="H452">
        <v>58.691673278808601</v>
      </c>
      <c r="I452">
        <v>0.146969974040985</v>
      </c>
      <c r="J452">
        <v>87.445503234863295</v>
      </c>
      <c r="K452">
        <v>19.9567470550537</v>
      </c>
      <c r="L452">
        <v>42.8416557312012</v>
      </c>
      <c r="M452">
        <v>58.691673278808601</v>
      </c>
      <c r="N452">
        <v>74.541694641113295</v>
      </c>
      <c r="O452">
        <v>97.426605224609403</v>
      </c>
      <c r="P452">
        <v>8.9759321212768608</v>
      </c>
      <c r="Q452">
        <v>108.407417297363</v>
      </c>
      <c r="R452">
        <v>32</v>
      </c>
      <c r="S452">
        <v>678.48168131437001</v>
      </c>
      <c r="T452">
        <v>30.225025177001999</v>
      </c>
      <c r="U452">
        <v>81.293556213378906</v>
      </c>
      <c r="V452">
        <v>97.572364807128906</v>
      </c>
      <c r="W452">
        <v>0.83344876766204801</v>
      </c>
      <c r="Y452" s="7"/>
    </row>
    <row r="453" spans="1:25">
      <c r="A453" t="s">
        <v>63</v>
      </c>
      <c r="B453" t="s">
        <v>66</v>
      </c>
      <c r="C453" s="7" t="s">
        <v>72</v>
      </c>
      <c r="D453" s="7">
        <v>41130</v>
      </c>
      <c r="E453" t="s">
        <v>98</v>
      </c>
      <c r="F453">
        <v>422.12753295898398</v>
      </c>
      <c r="G453">
        <v>454.875</v>
      </c>
      <c r="H453">
        <v>-32.747440338134801</v>
      </c>
      <c r="I453">
        <v>-7.7577129006385803E-2</v>
      </c>
      <c r="J453">
        <v>83.752250671386705</v>
      </c>
      <c r="K453">
        <v>-74.867813110351605</v>
      </c>
      <c r="L453">
        <v>-49.982753753662102</v>
      </c>
      <c r="M453">
        <v>-32.747440338134801</v>
      </c>
      <c r="N453">
        <v>-15.512127876281699</v>
      </c>
      <c r="O453">
        <v>9.3729295730590803</v>
      </c>
      <c r="P453">
        <v>-86.808349609375</v>
      </c>
      <c r="Q453">
        <v>21.313468933105501</v>
      </c>
      <c r="R453">
        <v>32</v>
      </c>
      <c r="S453">
        <v>735.41855558395002</v>
      </c>
      <c r="T453">
        <v>32.86669921875</v>
      </c>
      <c r="U453">
        <v>81.293556213378906</v>
      </c>
      <c r="V453">
        <v>97.572364807128906</v>
      </c>
      <c r="W453">
        <v>0.878379046916962</v>
      </c>
      <c r="Y453" s="7"/>
    </row>
    <row r="454" spans="1:25">
      <c r="A454" t="s">
        <v>63</v>
      </c>
      <c r="B454" t="s">
        <v>66</v>
      </c>
      <c r="C454" s="7" t="s">
        <v>72</v>
      </c>
      <c r="D454" s="7">
        <v>41130</v>
      </c>
      <c r="E454" t="s">
        <v>99</v>
      </c>
      <c r="F454">
        <v>429.40536499023398</v>
      </c>
      <c r="G454">
        <v>459.89517211914102</v>
      </c>
      <c r="H454">
        <v>-30.489788055419901</v>
      </c>
      <c r="I454">
        <v>-7.1004673838615404E-2</v>
      </c>
      <c r="J454">
        <v>80.336250305175795</v>
      </c>
      <c r="K454">
        <v>-70.460060119628906</v>
      </c>
      <c r="L454">
        <v>-46.845294952392599</v>
      </c>
      <c r="M454">
        <v>-30.489788055419901</v>
      </c>
      <c r="N454">
        <v>-14.1342763900757</v>
      </c>
      <c r="O454">
        <v>9.4804821014404297</v>
      </c>
      <c r="P454">
        <v>-81.791076660156307</v>
      </c>
      <c r="Q454">
        <v>20.811498641967798</v>
      </c>
      <c r="R454">
        <v>32</v>
      </c>
      <c r="S454">
        <v>649.43519278415602</v>
      </c>
      <c r="T454">
        <v>31.188966751098601</v>
      </c>
      <c r="U454">
        <v>81.293556213378906</v>
      </c>
      <c r="V454">
        <v>97.572364807128906</v>
      </c>
      <c r="W454">
        <v>0.89177536964416504</v>
      </c>
      <c r="Y454" s="7"/>
    </row>
    <row r="455" spans="1:25">
      <c r="A455" t="s">
        <v>63</v>
      </c>
      <c r="B455" t="s">
        <v>66</v>
      </c>
      <c r="C455" s="7" t="s">
        <v>72</v>
      </c>
      <c r="D455" s="7">
        <v>41130</v>
      </c>
      <c r="E455" t="s">
        <v>100</v>
      </c>
      <c r="F455">
        <v>405.03756713867199</v>
      </c>
      <c r="G455">
        <v>443.08258056640602</v>
      </c>
      <c r="H455">
        <v>-38.045005798339801</v>
      </c>
      <c r="I455">
        <v>-9.39295738935471E-2</v>
      </c>
      <c r="J455">
        <v>78.348503112792997</v>
      </c>
      <c r="K455">
        <v>-77.317848205566406</v>
      </c>
      <c r="L455">
        <v>-54.115139007568402</v>
      </c>
      <c r="M455">
        <v>-38.045005798339801</v>
      </c>
      <c r="N455">
        <v>-21.974878311157202</v>
      </c>
      <c r="O455">
        <v>1.22783827781677</v>
      </c>
      <c r="P455">
        <v>-88.451156616210895</v>
      </c>
      <c r="Q455">
        <v>12.3611440658569</v>
      </c>
      <c r="R455">
        <v>32</v>
      </c>
      <c r="S455">
        <v>629.19822561022704</v>
      </c>
      <c r="T455">
        <v>30.6447639465332</v>
      </c>
      <c r="U455">
        <v>81.293556213378906</v>
      </c>
      <c r="V455">
        <v>97.572364807128906</v>
      </c>
      <c r="W455">
        <v>0.88332706689834595</v>
      </c>
      <c r="Y455" s="7"/>
    </row>
    <row r="456" spans="1:25">
      <c r="A456" t="s">
        <v>63</v>
      </c>
      <c r="B456" t="s">
        <v>66</v>
      </c>
      <c r="C456" s="7" t="s">
        <v>72</v>
      </c>
      <c r="D456" s="7">
        <v>41130</v>
      </c>
      <c r="E456" t="s">
        <v>101</v>
      </c>
      <c r="F456">
        <v>391.04254150390602</v>
      </c>
      <c r="G456">
        <v>442.92306518554699</v>
      </c>
      <c r="H456">
        <v>-51.880538940429702</v>
      </c>
      <c r="I456">
        <v>-0.132672369480133</v>
      </c>
      <c r="J456">
        <v>76.677253723144503</v>
      </c>
      <c r="K456">
        <v>-83.288581848144503</v>
      </c>
      <c r="L456">
        <v>-64.732452392578097</v>
      </c>
      <c r="M456">
        <v>-51.880538940429702</v>
      </c>
      <c r="N456">
        <v>-39.028621673583999</v>
      </c>
      <c r="O456">
        <v>-20.472499847412099</v>
      </c>
      <c r="P456">
        <v>-92.192321777343807</v>
      </c>
      <c r="Q456">
        <v>-11.5687551498413</v>
      </c>
      <c r="R456">
        <v>32</v>
      </c>
      <c r="S456">
        <v>400.95098110582302</v>
      </c>
      <c r="T456">
        <v>24.5078239440918</v>
      </c>
      <c r="U456">
        <v>81.293556213378906</v>
      </c>
      <c r="V456">
        <v>97.572364807128906</v>
      </c>
      <c r="W456">
        <v>0.90614658594131503</v>
      </c>
      <c r="Y456" s="7"/>
    </row>
    <row r="457" spans="1:25">
      <c r="A457" t="s">
        <v>63</v>
      </c>
      <c r="B457" t="s">
        <v>66</v>
      </c>
      <c r="C457" s="7" t="s">
        <v>72</v>
      </c>
      <c r="D457" s="7">
        <v>41130</v>
      </c>
      <c r="E457" t="s">
        <v>102</v>
      </c>
      <c r="F457">
        <v>388.92868041992199</v>
      </c>
      <c r="G457">
        <v>439.165771484375</v>
      </c>
      <c r="H457">
        <v>-50.237091064453097</v>
      </c>
      <c r="I457">
        <v>-0.12916786968707999</v>
      </c>
      <c r="J457">
        <v>75.782997131347699</v>
      </c>
      <c r="K457">
        <v>-87.552673339843807</v>
      </c>
      <c r="L457">
        <v>-65.506324768066406</v>
      </c>
      <c r="M457">
        <v>-50.237091064453097</v>
      </c>
      <c r="N457">
        <v>-34.967861175537102</v>
      </c>
      <c r="O457">
        <v>-12.9215135574341</v>
      </c>
      <c r="P457">
        <v>-98.131118774414105</v>
      </c>
      <c r="Q457">
        <v>-2.3430647850036599</v>
      </c>
      <c r="R457">
        <v>32</v>
      </c>
      <c r="S457">
        <v>562.64045806435797</v>
      </c>
      <c r="T457">
        <v>29.1175022125244</v>
      </c>
      <c r="U457">
        <v>81.293556213378906</v>
      </c>
      <c r="V457">
        <v>97.572364807128906</v>
      </c>
      <c r="W457">
        <v>0.89344948530197099</v>
      </c>
      <c r="Y457" s="7"/>
    </row>
    <row r="458" spans="1:25">
      <c r="A458" t="s">
        <v>63</v>
      </c>
      <c r="B458" t="s">
        <v>66</v>
      </c>
      <c r="C458" s="7" t="s">
        <v>72</v>
      </c>
      <c r="D458" s="7">
        <v>41134</v>
      </c>
      <c r="E458" t="s">
        <v>79</v>
      </c>
      <c r="F458">
        <v>436.61901855468801</v>
      </c>
      <c r="G458">
        <v>217.88381958007801</v>
      </c>
      <c r="H458">
        <v>218.73519897460901</v>
      </c>
      <c r="I458">
        <v>0.50097501277923595</v>
      </c>
      <c r="J458">
        <v>76.534248352050795</v>
      </c>
      <c r="K458">
        <v>110.067543029785</v>
      </c>
      <c r="L458">
        <v>174.26927185058599</v>
      </c>
      <c r="M458">
        <v>218.73519897460901</v>
      </c>
      <c r="N458">
        <v>263.20111083984398</v>
      </c>
      <c r="O458">
        <v>327.40283203125</v>
      </c>
      <c r="P458">
        <v>79.261772155761705</v>
      </c>
      <c r="Q458">
        <v>358.20861816406301</v>
      </c>
      <c r="R458">
        <v>32</v>
      </c>
      <c r="S458">
        <v>4511.1053925451097</v>
      </c>
      <c r="T458">
        <v>84.7938232421875</v>
      </c>
      <c r="U458">
        <v>81.950813293457003</v>
      </c>
      <c r="V458">
        <v>99.5</v>
      </c>
      <c r="W458">
        <v>0.79527312517166104</v>
      </c>
    </row>
    <row r="459" spans="1:25">
      <c r="A459" t="s">
        <v>63</v>
      </c>
      <c r="B459" t="s">
        <v>66</v>
      </c>
      <c r="C459" s="7" t="s">
        <v>72</v>
      </c>
      <c r="D459" s="7">
        <v>41134</v>
      </c>
      <c r="E459" t="s">
        <v>80</v>
      </c>
      <c r="F459">
        <v>420.12060546875</v>
      </c>
      <c r="G459">
        <v>218.43876647949199</v>
      </c>
      <c r="H459">
        <v>201.68186950683599</v>
      </c>
      <c r="I459">
        <v>0.48005706071853599</v>
      </c>
      <c r="J459">
        <v>75.248001098632798</v>
      </c>
      <c r="K459">
        <v>102.277702331543</v>
      </c>
      <c r="L459">
        <v>161.00648498535199</v>
      </c>
      <c r="M459">
        <v>201.68186950683599</v>
      </c>
      <c r="N459">
        <v>242.35725402832</v>
      </c>
      <c r="O459">
        <v>301.08602905273398</v>
      </c>
      <c r="P459">
        <v>74.097999572753906</v>
      </c>
      <c r="Q459">
        <v>329.26571655273398</v>
      </c>
      <c r="R459">
        <v>32</v>
      </c>
      <c r="S459">
        <v>3755.57671316201</v>
      </c>
      <c r="T459">
        <v>77.565483093261705</v>
      </c>
      <c r="U459">
        <v>81.950813293457003</v>
      </c>
      <c r="V459">
        <v>99.5</v>
      </c>
      <c r="W459">
        <v>0.80321604013443004</v>
      </c>
    </row>
    <row r="460" spans="1:25">
      <c r="A460" t="s">
        <v>63</v>
      </c>
      <c r="B460" t="s">
        <v>66</v>
      </c>
      <c r="C460" s="7" t="s">
        <v>72</v>
      </c>
      <c r="D460" s="7">
        <v>41134</v>
      </c>
      <c r="E460" t="s">
        <v>81</v>
      </c>
      <c r="F460">
        <v>412.02474975585898</v>
      </c>
      <c r="G460">
        <v>224.33668518066401</v>
      </c>
      <c r="H460">
        <v>187.68807983398401</v>
      </c>
      <c r="I460">
        <v>0.455526232719421</v>
      </c>
      <c r="J460">
        <v>74.619499206542997</v>
      </c>
      <c r="K460">
        <v>82.37841796875</v>
      </c>
      <c r="L460">
        <v>144.59620666503901</v>
      </c>
      <c r="M460">
        <v>187.68807983398401</v>
      </c>
      <c r="N460">
        <v>230.77993774414099</v>
      </c>
      <c r="O460">
        <v>292.99774169921898</v>
      </c>
      <c r="P460">
        <v>52.524593353271499</v>
      </c>
      <c r="Q460">
        <v>322.8515625</v>
      </c>
      <c r="R460">
        <v>32</v>
      </c>
      <c r="S460">
        <v>4285.5364746095102</v>
      </c>
      <c r="T460">
        <v>82.173561096191406</v>
      </c>
      <c r="U460">
        <v>81.950813293457003</v>
      </c>
      <c r="V460">
        <v>99.5</v>
      </c>
      <c r="W460">
        <v>0.80085599422454801</v>
      </c>
    </row>
    <row r="461" spans="1:25">
      <c r="A461" t="s">
        <v>63</v>
      </c>
      <c r="B461" t="s">
        <v>66</v>
      </c>
      <c r="C461" s="7" t="s">
        <v>72</v>
      </c>
      <c r="D461" s="7">
        <v>41134</v>
      </c>
      <c r="E461" t="s">
        <v>82</v>
      </c>
      <c r="F461">
        <v>385.16543579101602</v>
      </c>
      <c r="G461">
        <v>256.19924926757801</v>
      </c>
      <c r="H461">
        <v>128.96617126464801</v>
      </c>
      <c r="I461">
        <v>0.334833204746246</v>
      </c>
      <c r="J461">
        <v>74.070999145507798</v>
      </c>
      <c r="K461">
        <v>47.489803314208999</v>
      </c>
      <c r="L461">
        <v>95.626701354980497</v>
      </c>
      <c r="M461">
        <v>128.96617126464801</v>
      </c>
      <c r="N461">
        <v>162.30564880371099</v>
      </c>
      <c r="O461">
        <v>210.44255065918</v>
      </c>
      <c r="P461">
        <v>24.392381668090799</v>
      </c>
      <c r="Q461">
        <v>233.539962768555</v>
      </c>
      <c r="R461">
        <v>32</v>
      </c>
      <c r="S461">
        <v>2494.6343109900199</v>
      </c>
      <c r="T461">
        <v>63.576351165771499</v>
      </c>
      <c r="U461">
        <v>81.950813293457003</v>
      </c>
      <c r="V461">
        <v>99.5</v>
      </c>
      <c r="W461">
        <v>0.84169876575470004</v>
      </c>
    </row>
    <row r="462" spans="1:25">
      <c r="A462" t="s">
        <v>63</v>
      </c>
      <c r="B462" t="s">
        <v>66</v>
      </c>
      <c r="C462" s="7" t="s">
        <v>72</v>
      </c>
      <c r="D462" s="7">
        <v>41134</v>
      </c>
      <c r="E462" t="s">
        <v>83</v>
      </c>
      <c r="F462">
        <v>431.65530395507801</v>
      </c>
      <c r="G462">
        <v>317.77346801757801</v>
      </c>
      <c r="H462">
        <v>113.881843566895</v>
      </c>
      <c r="I462">
        <v>0.2638258934021</v>
      </c>
      <c r="J462">
        <v>73.611503601074205</v>
      </c>
      <c r="K462">
        <v>20.7094841003418</v>
      </c>
      <c r="L462">
        <v>75.7564697265625</v>
      </c>
      <c r="M462">
        <v>113.881843566895</v>
      </c>
      <c r="N462">
        <v>152.00721740722699</v>
      </c>
      <c r="O462">
        <v>207.05419921875</v>
      </c>
      <c r="P462">
        <v>-5.7035837173461896</v>
      </c>
      <c r="Q462">
        <v>233.46725463867199</v>
      </c>
      <c r="R462">
        <v>32</v>
      </c>
      <c r="S462">
        <v>3210.2778831823998</v>
      </c>
      <c r="T462">
        <v>72.702774047851605</v>
      </c>
      <c r="U462">
        <v>81.950813293457003</v>
      </c>
      <c r="V462">
        <v>99.5</v>
      </c>
      <c r="W462">
        <v>0.86713254451751698</v>
      </c>
    </row>
    <row r="463" spans="1:25">
      <c r="A463" t="s">
        <v>63</v>
      </c>
      <c r="B463" t="s">
        <v>66</v>
      </c>
      <c r="C463" s="7" t="s">
        <v>72</v>
      </c>
      <c r="D463" s="7">
        <v>41134</v>
      </c>
      <c r="E463" t="s">
        <v>84</v>
      </c>
      <c r="F463">
        <v>484.880615234375</v>
      </c>
      <c r="G463">
        <v>373.083984375</v>
      </c>
      <c r="H463">
        <v>111.79663848877</v>
      </c>
      <c r="I463">
        <v>0.23056527972221399</v>
      </c>
      <c r="J463">
        <v>72.956253051757798</v>
      </c>
      <c r="K463">
        <v>24.7143859863281</v>
      </c>
      <c r="L463">
        <v>76.163284301757798</v>
      </c>
      <c r="M463">
        <v>111.79663848877</v>
      </c>
      <c r="N463">
        <v>147.42997741699199</v>
      </c>
      <c r="O463">
        <v>198.87889099121099</v>
      </c>
      <c r="P463">
        <v>2.7780072763562199E-2</v>
      </c>
      <c r="Q463">
        <v>223.56549072265599</v>
      </c>
      <c r="R463">
        <v>32</v>
      </c>
      <c r="S463">
        <v>2790.2500950828098</v>
      </c>
      <c r="T463">
        <v>67.950637817382798</v>
      </c>
      <c r="U463">
        <v>81.950813293457003</v>
      </c>
      <c r="V463">
        <v>99.5</v>
      </c>
      <c r="W463">
        <v>0.87906086444854703</v>
      </c>
    </row>
    <row r="464" spans="1:25">
      <c r="A464" t="s">
        <v>63</v>
      </c>
      <c r="B464" t="s">
        <v>66</v>
      </c>
      <c r="C464" s="7" t="s">
        <v>72</v>
      </c>
      <c r="D464" s="7">
        <v>41134</v>
      </c>
      <c r="E464" t="s">
        <v>85</v>
      </c>
      <c r="F464">
        <v>509.94564819335898</v>
      </c>
      <c r="G464">
        <v>393.15130615234398</v>
      </c>
      <c r="H464">
        <v>116.79434967041</v>
      </c>
      <c r="I464">
        <v>0.229032933712006</v>
      </c>
      <c r="J464">
        <v>72.943252563476605</v>
      </c>
      <c r="K464">
        <v>15.357349395751999</v>
      </c>
      <c r="L464">
        <v>75.287155151367202</v>
      </c>
      <c r="M464">
        <v>116.79434967041</v>
      </c>
      <c r="N464">
        <v>158.30154418945301</v>
      </c>
      <c r="O464">
        <v>218.23135375976599</v>
      </c>
      <c r="P464">
        <v>-13.3986301422119</v>
      </c>
      <c r="Q464">
        <v>246.98731994628901</v>
      </c>
      <c r="R464">
        <v>32</v>
      </c>
      <c r="S464">
        <v>4022.40114065955</v>
      </c>
      <c r="T464">
        <v>79.151710510253906</v>
      </c>
      <c r="U464">
        <v>81.950813293457003</v>
      </c>
      <c r="V464">
        <v>99.5</v>
      </c>
      <c r="W464">
        <v>0.85567790269851696</v>
      </c>
    </row>
    <row r="465" spans="1:23">
      <c r="A465" t="s">
        <v>63</v>
      </c>
      <c r="B465" t="s">
        <v>66</v>
      </c>
      <c r="C465" s="7" t="s">
        <v>72</v>
      </c>
      <c r="D465" s="7">
        <v>41134</v>
      </c>
      <c r="E465" t="s">
        <v>86</v>
      </c>
      <c r="F465">
        <v>464.01425170898398</v>
      </c>
      <c r="G465">
        <v>430.67529296875</v>
      </c>
      <c r="H465">
        <v>33.338932037353501</v>
      </c>
      <c r="I465">
        <v>7.1848943829536396E-2</v>
      </c>
      <c r="J465">
        <v>75.156501770019503</v>
      </c>
      <c r="K465">
        <v>-46.577190399169901</v>
      </c>
      <c r="L465">
        <v>0.63790357112884499</v>
      </c>
      <c r="M465">
        <v>33.338932037353501</v>
      </c>
      <c r="N465">
        <v>66.039962768554702</v>
      </c>
      <c r="O465">
        <v>113.25505065918</v>
      </c>
      <c r="P465">
        <v>-69.2322998046875</v>
      </c>
      <c r="Q465">
        <v>135.91017150878901</v>
      </c>
      <c r="R465">
        <v>32</v>
      </c>
      <c r="S465">
        <v>2717.66845844319</v>
      </c>
      <c r="T465">
        <v>62.358882904052699</v>
      </c>
      <c r="U465">
        <v>81.950813293457003</v>
      </c>
      <c r="V465">
        <v>99.5</v>
      </c>
      <c r="W465">
        <v>0.87206918001174905</v>
      </c>
    </row>
    <row r="466" spans="1:23">
      <c r="A466" t="s">
        <v>63</v>
      </c>
      <c r="B466" t="s">
        <v>66</v>
      </c>
      <c r="C466" s="7" t="s">
        <v>72</v>
      </c>
      <c r="D466" s="7">
        <v>41134</v>
      </c>
      <c r="E466" t="s">
        <v>87</v>
      </c>
      <c r="F466">
        <v>446.42074584960898</v>
      </c>
      <c r="G466">
        <v>449.07208251953102</v>
      </c>
      <c r="H466">
        <v>-2.6513152122497599</v>
      </c>
      <c r="I466">
        <v>-5.9390505775809297E-3</v>
      </c>
      <c r="J466">
        <v>79.132003784179702</v>
      </c>
      <c r="K466">
        <v>-73.571090698242202</v>
      </c>
      <c r="L466">
        <v>-31.6711120605469</v>
      </c>
      <c r="M466">
        <v>-2.6513152122497599</v>
      </c>
      <c r="N466">
        <v>26.368480682373001</v>
      </c>
      <c r="O466">
        <v>68.268463134765597</v>
      </c>
      <c r="P466">
        <v>-93.675857543945298</v>
      </c>
      <c r="Q466">
        <v>88.373229980468807</v>
      </c>
      <c r="R466">
        <v>32</v>
      </c>
      <c r="S466">
        <v>2188.23719965891</v>
      </c>
      <c r="T466">
        <v>55.338993072509801</v>
      </c>
      <c r="U466">
        <v>81.950813293457003</v>
      </c>
      <c r="V466">
        <v>99.5</v>
      </c>
      <c r="W466">
        <v>0.86413741111755404</v>
      </c>
    </row>
    <row r="467" spans="1:23">
      <c r="A467" t="s">
        <v>63</v>
      </c>
      <c r="B467" t="s">
        <v>66</v>
      </c>
      <c r="C467" s="7" t="s">
        <v>72</v>
      </c>
      <c r="D467" s="7">
        <v>41134</v>
      </c>
      <c r="E467" t="s">
        <v>88</v>
      </c>
      <c r="F467">
        <v>450.177001953125</v>
      </c>
      <c r="G467">
        <v>466.77154541015602</v>
      </c>
      <c r="H467">
        <v>-16.594587326049801</v>
      </c>
      <c r="I467">
        <v>-3.68623621761799E-2</v>
      </c>
      <c r="J467">
        <v>82.589500427246094</v>
      </c>
      <c r="K467">
        <v>-81.7510986328125</v>
      </c>
      <c r="L467">
        <v>-43.256107330322301</v>
      </c>
      <c r="M467">
        <v>-16.594587326049801</v>
      </c>
      <c r="N467">
        <v>10.0669298171997</v>
      </c>
      <c r="O467">
        <v>48.561927795410199</v>
      </c>
      <c r="P467">
        <v>-100.22206878662099</v>
      </c>
      <c r="Q467">
        <v>67.032897949218807</v>
      </c>
      <c r="R467">
        <v>32</v>
      </c>
      <c r="S467">
        <v>1858.3076222703701</v>
      </c>
      <c r="T467">
        <v>50.8418998718262</v>
      </c>
      <c r="U467">
        <v>81.950813293457003</v>
      </c>
      <c r="V467">
        <v>99.5</v>
      </c>
      <c r="W467">
        <v>0.87108075618743896</v>
      </c>
    </row>
    <row r="468" spans="1:23">
      <c r="A468" t="s">
        <v>63</v>
      </c>
      <c r="B468" t="s">
        <v>66</v>
      </c>
      <c r="C468" s="7" t="s">
        <v>72</v>
      </c>
      <c r="D468" s="7">
        <v>41134</v>
      </c>
      <c r="E468" t="s">
        <v>89</v>
      </c>
      <c r="F468">
        <v>465.76266479492199</v>
      </c>
      <c r="G468">
        <v>451.81607055664102</v>
      </c>
      <c r="H468">
        <v>13.9466094970703</v>
      </c>
      <c r="I468">
        <v>2.9943596571683901E-2</v>
      </c>
      <c r="J468">
        <v>86.472503662109403</v>
      </c>
      <c r="K468">
        <v>-52.222152709960902</v>
      </c>
      <c r="L468">
        <v>-13.129113197326699</v>
      </c>
      <c r="M468">
        <v>13.9466094970703</v>
      </c>
      <c r="N468">
        <v>41.022331237792997</v>
      </c>
      <c r="O468">
        <v>80.115379333496094</v>
      </c>
      <c r="P468">
        <v>-70.980079650878906</v>
      </c>
      <c r="Q468">
        <v>98.873306274414105</v>
      </c>
      <c r="R468">
        <v>32</v>
      </c>
      <c r="S468">
        <v>1950.4796765814999</v>
      </c>
      <c r="T468">
        <v>51.631763458252003</v>
      </c>
      <c r="U468">
        <v>81.950813293457003</v>
      </c>
      <c r="V468">
        <v>99.5</v>
      </c>
      <c r="W468">
        <v>0.85831642150878895</v>
      </c>
    </row>
    <row r="469" spans="1:23">
      <c r="A469" t="s">
        <v>63</v>
      </c>
      <c r="B469" t="s">
        <v>66</v>
      </c>
      <c r="C469" s="7" t="s">
        <v>72</v>
      </c>
      <c r="D469" s="7">
        <v>41134</v>
      </c>
      <c r="E469" t="s">
        <v>90</v>
      </c>
      <c r="F469">
        <v>440.96765136718801</v>
      </c>
      <c r="G469">
        <v>427.01892089843801</v>
      </c>
      <c r="H469">
        <v>13.94873046875</v>
      </c>
      <c r="I469">
        <v>3.16320955753326E-2</v>
      </c>
      <c r="J469">
        <v>89.507499694824205</v>
      </c>
      <c r="K469">
        <v>-31.925104141235401</v>
      </c>
      <c r="L469">
        <v>-4.8224716186523402</v>
      </c>
      <c r="M469">
        <v>13.94873046875</v>
      </c>
      <c r="N469">
        <v>32.719932556152301</v>
      </c>
      <c r="O469">
        <v>59.822566986083999</v>
      </c>
      <c r="P469">
        <v>-44.929698944091797</v>
      </c>
      <c r="Q469">
        <v>72.827163696289105</v>
      </c>
      <c r="R469">
        <v>32</v>
      </c>
      <c r="S469">
        <v>947.89371473034396</v>
      </c>
      <c r="T469">
        <v>35.795543670654297</v>
      </c>
      <c r="U469">
        <v>81.950813293457003</v>
      </c>
      <c r="V469">
        <v>99.5</v>
      </c>
      <c r="W469">
        <v>0.86782926321029696</v>
      </c>
    </row>
    <row r="470" spans="1:23">
      <c r="A470" t="s">
        <v>63</v>
      </c>
      <c r="B470" t="s">
        <v>66</v>
      </c>
      <c r="C470" s="7" t="s">
        <v>72</v>
      </c>
      <c r="D470" s="7">
        <v>41134</v>
      </c>
      <c r="E470" t="s">
        <v>91</v>
      </c>
      <c r="F470">
        <v>385.73648071289102</v>
      </c>
      <c r="G470">
        <v>401.99212646484398</v>
      </c>
      <c r="H470">
        <v>-16.255615234375</v>
      </c>
      <c r="I470">
        <v>-4.2141761630773503E-2</v>
      </c>
      <c r="J470">
        <v>91.407501220703097</v>
      </c>
      <c r="K470">
        <v>-55.063339233398402</v>
      </c>
      <c r="L470">
        <v>-32.135421752929702</v>
      </c>
      <c r="M470">
        <v>-16.255615234375</v>
      </c>
      <c r="N470">
        <v>-0.37580937147140497</v>
      </c>
      <c r="O470">
        <v>22.552108764648398</v>
      </c>
      <c r="P470">
        <v>-66.064788818359403</v>
      </c>
      <c r="Q470">
        <v>33.553558349609403</v>
      </c>
      <c r="R470">
        <v>32</v>
      </c>
      <c r="S470">
        <v>729.79944333409401</v>
      </c>
      <c r="T470">
        <v>30.2818279266357</v>
      </c>
      <c r="U470">
        <v>81.950813293457003</v>
      </c>
      <c r="V470">
        <v>99.5</v>
      </c>
      <c r="W470">
        <v>0.86394399404525801</v>
      </c>
    </row>
    <row r="471" spans="1:23">
      <c r="A471" t="s">
        <v>63</v>
      </c>
      <c r="B471" t="s">
        <v>66</v>
      </c>
      <c r="C471" s="7" t="s">
        <v>72</v>
      </c>
      <c r="D471" s="7">
        <v>41134</v>
      </c>
      <c r="E471" t="s">
        <v>92</v>
      </c>
      <c r="F471">
        <v>375.154296875</v>
      </c>
      <c r="G471">
        <v>330.63449096679699</v>
      </c>
      <c r="H471">
        <v>44.519802093505902</v>
      </c>
      <c r="I471">
        <v>0.118670642375946</v>
      </c>
      <c r="J471">
        <v>93.205001831054702</v>
      </c>
      <c r="K471">
        <v>6.2100629806518599</v>
      </c>
      <c r="L471">
        <v>28.843767166137699</v>
      </c>
      <c r="M471">
        <v>44.519802093505902</v>
      </c>
      <c r="N471">
        <v>60.195838928222699</v>
      </c>
      <c r="O471">
        <v>82.829536437988295</v>
      </c>
      <c r="P471">
        <v>-4.6502156257629403</v>
      </c>
      <c r="Q471">
        <v>93.6898193359375</v>
      </c>
      <c r="R471">
        <v>32</v>
      </c>
      <c r="S471">
        <v>767.63993473324797</v>
      </c>
      <c r="T471">
        <v>29.893247604370099</v>
      </c>
      <c r="U471">
        <v>81.950813293457003</v>
      </c>
      <c r="V471">
        <v>99.5</v>
      </c>
      <c r="W471">
        <v>0.83379614353179898</v>
      </c>
    </row>
    <row r="472" spans="1:23">
      <c r="A472" t="s">
        <v>63</v>
      </c>
      <c r="B472" t="s">
        <v>66</v>
      </c>
      <c r="C472" s="7" t="s">
        <v>72</v>
      </c>
      <c r="D472" s="7">
        <v>41134</v>
      </c>
      <c r="E472" t="s">
        <v>93</v>
      </c>
      <c r="F472">
        <v>324.26409912109398</v>
      </c>
      <c r="G472">
        <v>176.76106262207</v>
      </c>
      <c r="H472">
        <v>147.50303649902301</v>
      </c>
      <c r="I472">
        <v>0.45488551259040799</v>
      </c>
      <c r="J472">
        <v>93.872497558593807</v>
      </c>
      <c r="K472">
        <v>106.018592834473</v>
      </c>
      <c r="L472">
        <v>130.52793884277301</v>
      </c>
      <c r="M472">
        <v>147.50303649902301</v>
      </c>
      <c r="N472">
        <v>164.47814941406301</v>
      </c>
      <c r="O472">
        <v>188.98748779296901</v>
      </c>
      <c r="P472">
        <v>94.258331298828097</v>
      </c>
      <c r="Q472">
        <v>200.74775695800801</v>
      </c>
      <c r="R472">
        <v>32</v>
      </c>
      <c r="S472">
        <v>1165.50773209713</v>
      </c>
      <c r="T472">
        <v>32.370487213134801</v>
      </c>
      <c r="U472">
        <v>81.950813293457003</v>
      </c>
      <c r="V472">
        <v>99.5</v>
      </c>
      <c r="W472">
        <v>0.71218782663345304</v>
      </c>
    </row>
    <row r="473" spans="1:23">
      <c r="A473" t="s">
        <v>63</v>
      </c>
      <c r="B473" t="s">
        <v>66</v>
      </c>
      <c r="C473" s="7" t="s">
        <v>72</v>
      </c>
      <c r="D473" s="7">
        <v>41134</v>
      </c>
      <c r="E473" t="s">
        <v>94</v>
      </c>
      <c r="F473">
        <v>293.38375854492199</v>
      </c>
      <c r="G473">
        <v>158.95056152343801</v>
      </c>
      <c r="H473">
        <v>134.433181762695</v>
      </c>
      <c r="I473">
        <v>0.45821619033813499</v>
      </c>
      <c r="J473">
        <v>93.352500915527301</v>
      </c>
      <c r="K473">
        <v>97.362220764160199</v>
      </c>
      <c r="L473">
        <v>119.264053344727</v>
      </c>
      <c r="M473">
        <v>134.433181762695</v>
      </c>
      <c r="N473">
        <v>149.60232543945301</v>
      </c>
      <c r="O473">
        <v>171.50416564941401</v>
      </c>
      <c r="P473">
        <v>86.853118896484403</v>
      </c>
      <c r="Q473">
        <v>182.013259887695</v>
      </c>
      <c r="R473">
        <v>32</v>
      </c>
      <c r="S473">
        <v>959.09495768719398</v>
      </c>
      <c r="T473">
        <v>28.926630020141602</v>
      </c>
      <c r="U473">
        <v>81.950813293457003</v>
      </c>
      <c r="V473">
        <v>99.5</v>
      </c>
      <c r="W473">
        <v>0.73445874452590898</v>
      </c>
    </row>
    <row r="474" spans="1:23">
      <c r="A474" t="s">
        <v>63</v>
      </c>
      <c r="B474" t="s">
        <v>66</v>
      </c>
      <c r="C474" s="7" t="s">
        <v>72</v>
      </c>
      <c r="D474" s="7">
        <v>41134</v>
      </c>
      <c r="E474" t="s">
        <v>95</v>
      </c>
      <c r="F474">
        <v>288.52853393554699</v>
      </c>
      <c r="G474">
        <v>150.07859802246099</v>
      </c>
      <c r="H474">
        <v>138.449951171875</v>
      </c>
      <c r="I474">
        <v>0.47984835505485501</v>
      </c>
      <c r="J474">
        <v>91.779998779296903</v>
      </c>
      <c r="K474">
        <v>100.77874755859401</v>
      </c>
      <c r="L474">
        <v>123.035202026367</v>
      </c>
      <c r="M474">
        <v>138.449951171875</v>
      </c>
      <c r="N474">
        <v>153.86470031738301</v>
      </c>
      <c r="O474">
        <v>176.12115478515599</v>
      </c>
      <c r="P474">
        <v>90.0994873046875</v>
      </c>
      <c r="Q474">
        <v>186.80041503906301</v>
      </c>
      <c r="R474">
        <v>32</v>
      </c>
      <c r="S474">
        <v>961.67623917118203</v>
      </c>
      <c r="T474">
        <v>29.394994735717798</v>
      </c>
      <c r="U474">
        <v>81.950813293457003</v>
      </c>
      <c r="V474">
        <v>99.5</v>
      </c>
      <c r="W474">
        <v>0.74016547203063998</v>
      </c>
    </row>
    <row r="475" spans="1:23">
      <c r="A475" t="s">
        <v>63</v>
      </c>
      <c r="B475" t="s">
        <v>66</v>
      </c>
      <c r="C475" s="7" t="s">
        <v>72</v>
      </c>
      <c r="D475" s="7">
        <v>41134</v>
      </c>
      <c r="E475" t="s">
        <v>96</v>
      </c>
      <c r="F475">
        <v>290.66131591796898</v>
      </c>
      <c r="G475">
        <v>137.78056335449199</v>
      </c>
      <c r="H475">
        <v>152.88073730468801</v>
      </c>
      <c r="I475">
        <v>0.52597552537918102</v>
      </c>
      <c r="J475">
        <v>90.245002746582003</v>
      </c>
      <c r="K475">
        <v>112.77402496337901</v>
      </c>
      <c r="L475">
        <v>136.46939086914099</v>
      </c>
      <c r="M475">
        <v>152.88073730468801</v>
      </c>
      <c r="N475">
        <v>169.29208374023401</v>
      </c>
      <c r="O475">
        <v>192.98745727539099</v>
      </c>
      <c r="P475">
        <v>101.404327392578</v>
      </c>
      <c r="Q475">
        <v>204.35716247558599</v>
      </c>
      <c r="R475">
        <v>32</v>
      </c>
      <c r="S475">
        <v>1067.81466869626</v>
      </c>
      <c r="T475">
        <v>31.295434951782202</v>
      </c>
      <c r="U475">
        <v>81.950813293457003</v>
      </c>
      <c r="V475">
        <v>99.5</v>
      </c>
      <c r="W475">
        <v>0.74884188175201405</v>
      </c>
    </row>
    <row r="476" spans="1:23">
      <c r="A476" t="s">
        <v>63</v>
      </c>
      <c r="B476" t="s">
        <v>66</v>
      </c>
      <c r="C476" s="7" t="s">
        <v>72</v>
      </c>
      <c r="D476" s="7">
        <v>41134</v>
      </c>
      <c r="E476" t="s">
        <v>97</v>
      </c>
      <c r="F476">
        <v>338.87457275390602</v>
      </c>
      <c r="G476">
        <v>295.51547241210898</v>
      </c>
      <c r="H476">
        <v>43.3590698242188</v>
      </c>
      <c r="I476">
        <v>0.12795020639896401</v>
      </c>
      <c r="J476">
        <v>88.361503601074205</v>
      </c>
      <c r="K476">
        <v>-2.77053642272949</v>
      </c>
      <c r="L476">
        <v>24.483209609985401</v>
      </c>
      <c r="M476">
        <v>43.3590698242188</v>
      </c>
      <c r="N476">
        <v>62.234931945800803</v>
      </c>
      <c r="O476">
        <v>89.488685607910199</v>
      </c>
      <c r="P476">
        <v>-15.847639083862299</v>
      </c>
      <c r="Q476">
        <v>102.565780639648</v>
      </c>
      <c r="R476">
        <v>32</v>
      </c>
      <c r="S476">
        <v>994.51713734935799</v>
      </c>
      <c r="T476">
        <v>35.995124816894503</v>
      </c>
      <c r="U476">
        <v>81.950813293457003</v>
      </c>
      <c r="V476">
        <v>99.5</v>
      </c>
      <c r="W476">
        <v>0.83344876766204801</v>
      </c>
    </row>
    <row r="477" spans="1:23">
      <c r="A477" t="s">
        <v>63</v>
      </c>
      <c r="B477" t="s">
        <v>66</v>
      </c>
      <c r="C477" s="7" t="s">
        <v>72</v>
      </c>
      <c r="D477" s="7">
        <v>41134</v>
      </c>
      <c r="E477" t="s">
        <v>98</v>
      </c>
      <c r="F477">
        <v>329.80929565429699</v>
      </c>
      <c r="G477">
        <v>395.74002075195301</v>
      </c>
      <c r="H477">
        <v>-65.930740356445298</v>
      </c>
      <c r="I477">
        <v>-0.19990564882755299</v>
      </c>
      <c r="J477">
        <v>84.797996520996094</v>
      </c>
      <c r="K477">
        <v>-115.611763000488</v>
      </c>
      <c r="L477">
        <v>-86.259811401367202</v>
      </c>
      <c r="M477">
        <v>-65.930740356445298</v>
      </c>
      <c r="N477">
        <v>-45.6016654968262</v>
      </c>
      <c r="O477">
        <v>-16.249713897705099</v>
      </c>
      <c r="P477">
        <v>-129.69563293457</v>
      </c>
      <c r="Q477">
        <v>-2.1658339500427202</v>
      </c>
      <c r="R477">
        <v>32</v>
      </c>
      <c r="S477">
        <v>1091.3680637848399</v>
      </c>
      <c r="T477">
        <v>38.766307830810497</v>
      </c>
      <c r="U477">
        <v>81.950813293457003</v>
      </c>
      <c r="V477">
        <v>99.5</v>
      </c>
      <c r="W477">
        <v>0.878379046916962</v>
      </c>
    </row>
    <row r="478" spans="1:23">
      <c r="A478" t="s">
        <v>63</v>
      </c>
      <c r="B478" t="s">
        <v>66</v>
      </c>
      <c r="C478" s="7" t="s">
        <v>72</v>
      </c>
      <c r="D478" s="7">
        <v>41134</v>
      </c>
      <c r="E478" t="s">
        <v>99</v>
      </c>
      <c r="F478">
        <v>329.76638793945301</v>
      </c>
      <c r="G478">
        <v>396.803955078125</v>
      </c>
      <c r="H478">
        <v>-67.037567138671903</v>
      </c>
      <c r="I478">
        <v>-0.203288063406944</v>
      </c>
      <c r="J478">
        <v>80.638999938964801</v>
      </c>
      <c r="K478">
        <v>-115.465255737305</v>
      </c>
      <c r="L478">
        <v>-86.853782653808594</v>
      </c>
      <c r="M478">
        <v>-67.037567138671903</v>
      </c>
      <c r="N478">
        <v>-47.221355438232401</v>
      </c>
      <c r="O478">
        <v>-18.609888076782202</v>
      </c>
      <c r="P478">
        <v>-129.19381713867199</v>
      </c>
      <c r="Q478">
        <v>-4.8813128471374503</v>
      </c>
      <c r="R478">
        <v>32</v>
      </c>
      <c r="S478">
        <v>1035.68663332236</v>
      </c>
      <c r="T478">
        <v>37.788322448730497</v>
      </c>
      <c r="U478">
        <v>81.950813293457003</v>
      </c>
      <c r="V478">
        <v>99.5</v>
      </c>
      <c r="W478">
        <v>0.89177536964416504</v>
      </c>
    </row>
    <row r="479" spans="1:23">
      <c r="A479" t="s">
        <v>63</v>
      </c>
      <c r="B479" t="s">
        <v>66</v>
      </c>
      <c r="C479" s="7" t="s">
        <v>72</v>
      </c>
      <c r="D479" s="7">
        <v>41134</v>
      </c>
      <c r="E479" t="s">
        <v>100</v>
      </c>
      <c r="F479">
        <v>331.89611816406301</v>
      </c>
      <c r="G479">
        <v>389.132568359375</v>
      </c>
      <c r="H479">
        <v>-57.236434936523402</v>
      </c>
      <c r="I479">
        <v>-0.172452867031097</v>
      </c>
      <c r="J479">
        <v>78.674499511718807</v>
      </c>
      <c r="K479">
        <v>-101.20212554931599</v>
      </c>
      <c r="L479">
        <v>-75.226837158203097</v>
      </c>
      <c r="M479">
        <v>-57.236434936523402</v>
      </c>
      <c r="N479">
        <v>-39.246036529541001</v>
      </c>
      <c r="O479">
        <v>-13.2707529067993</v>
      </c>
      <c r="P479">
        <v>-113.66577911377</v>
      </c>
      <c r="Q479">
        <v>-0.8070929646492</v>
      </c>
      <c r="R479">
        <v>32</v>
      </c>
      <c r="S479">
        <v>855.97805167744798</v>
      </c>
      <c r="T479">
        <v>34.306606292724602</v>
      </c>
      <c r="U479">
        <v>81.950813293457003</v>
      </c>
      <c r="V479">
        <v>99.5</v>
      </c>
      <c r="W479">
        <v>0.88332706689834595</v>
      </c>
    </row>
    <row r="480" spans="1:23">
      <c r="A480" t="s">
        <v>63</v>
      </c>
      <c r="B480" t="s">
        <v>66</v>
      </c>
      <c r="C480" s="7" t="s">
        <v>72</v>
      </c>
      <c r="D480" s="7">
        <v>41134</v>
      </c>
      <c r="E480" t="s">
        <v>101</v>
      </c>
      <c r="F480">
        <v>336.21148681640602</v>
      </c>
      <c r="G480">
        <v>381.903076171875</v>
      </c>
      <c r="H480">
        <v>-45.691604614257798</v>
      </c>
      <c r="I480">
        <v>-0.13590137660503401</v>
      </c>
      <c r="J480">
        <v>77.663002014160199</v>
      </c>
      <c r="K480">
        <v>-81.048637390136705</v>
      </c>
      <c r="L480">
        <v>-60.159416198730497</v>
      </c>
      <c r="M480">
        <v>-45.691604614257798</v>
      </c>
      <c r="N480">
        <v>-31.223793029785199</v>
      </c>
      <c r="O480">
        <v>-10.3345737457275</v>
      </c>
      <c r="P480">
        <v>-91.071868896484403</v>
      </c>
      <c r="Q480">
        <v>-0.31134602427482599</v>
      </c>
      <c r="R480">
        <v>32</v>
      </c>
      <c r="S480">
        <v>565.14559676108195</v>
      </c>
      <c r="T480">
        <v>27.589237213134801</v>
      </c>
      <c r="U480">
        <v>81.950813293457003</v>
      </c>
      <c r="V480">
        <v>99.5</v>
      </c>
      <c r="W480">
        <v>0.90614658594131503</v>
      </c>
    </row>
    <row r="481" spans="1:25">
      <c r="A481" t="s">
        <v>63</v>
      </c>
      <c r="B481" t="s">
        <v>66</v>
      </c>
      <c r="C481" s="7" t="s">
        <v>72</v>
      </c>
      <c r="D481" s="7">
        <v>41134</v>
      </c>
      <c r="E481" t="s">
        <v>102</v>
      </c>
      <c r="F481">
        <v>333.12200927734398</v>
      </c>
      <c r="G481">
        <v>382.90701293945301</v>
      </c>
      <c r="H481">
        <v>-49.784999847412102</v>
      </c>
      <c r="I481">
        <v>-0.14944975078105899</v>
      </c>
      <c r="J481">
        <v>76.323753356933594</v>
      </c>
      <c r="K481">
        <v>-92.049713134765597</v>
      </c>
      <c r="L481">
        <v>-67.079376220703097</v>
      </c>
      <c r="M481">
        <v>-49.784999847412102</v>
      </c>
      <c r="N481">
        <v>-32.4906196594238</v>
      </c>
      <c r="O481">
        <v>-7.5202865600585902</v>
      </c>
      <c r="P481">
        <v>-104.031173706055</v>
      </c>
      <c r="Q481">
        <v>4.4611725807189897</v>
      </c>
      <c r="R481">
        <v>32</v>
      </c>
      <c r="S481">
        <v>821.61593825294403</v>
      </c>
      <c r="T481">
        <v>32.979331970214801</v>
      </c>
      <c r="U481">
        <v>81.950813293457003</v>
      </c>
      <c r="V481">
        <v>99.5</v>
      </c>
      <c r="W481">
        <v>0.89344948530197099</v>
      </c>
    </row>
    <row r="482" spans="1:25">
      <c r="A482" t="s">
        <v>63</v>
      </c>
      <c r="B482" t="s">
        <v>66</v>
      </c>
      <c r="C482" s="7" t="s">
        <v>72</v>
      </c>
      <c r="D482" s="7">
        <v>41141</v>
      </c>
      <c r="E482" t="s">
        <v>79</v>
      </c>
      <c r="F482">
        <v>360.13665771484398</v>
      </c>
      <c r="G482">
        <v>233.27755737304699</v>
      </c>
      <c r="H482">
        <v>126.859092712402</v>
      </c>
      <c r="I482">
        <v>0.35225266218185403</v>
      </c>
      <c r="J482">
        <v>73.846000671386705</v>
      </c>
      <c r="K482">
        <v>21.698246002197301</v>
      </c>
      <c r="L482">
        <v>83.828125</v>
      </c>
      <c r="M482">
        <v>126.859092712402</v>
      </c>
      <c r="N482">
        <v>169.890060424805</v>
      </c>
      <c r="O482">
        <v>232.01995849609401</v>
      </c>
      <c r="P482">
        <v>-8.1133947372436506</v>
      </c>
      <c r="Q482">
        <v>261.83157348632801</v>
      </c>
      <c r="R482">
        <v>32</v>
      </c>
      <c r="S482">
        <v>4620.9206058558502</v>
      </c>
      <c r="T482">
        <v>82.057449340820298</v>
      </c>
      <c r="U482">
        <v>78.869773864746094</v>
      </c>
      <c r="V482">
        <v>93.016670227050795</v>
      </c>
      <c r="W482">
        <v>0.79527312517166104</v>
      </c>
      <c r="Y482" s="7"/>
    </row>
    <row r="483" spans="1:25">
      <c r="A483" t="s">
        <v>63</v>
      </c>
      <c r="B483" t="s">
        <v>66</v>
      </c>
      <c r="C483" s="7" t="s">
        <v>72</v>
      </c>
      <c r="D483" s="7">
        <v>41141</v>
      </c>
      <c r="E483" t="s">
        <v>80</v>
      </c>
      <c r="F483">
        <v>347.62472534179699</v>
      </c>
      <c r="G483">
        <v>232.79374694824199</v>
      </c>
      <c r="H483">
        <v>114.830978393555</v>
      </c>
      <c r="I483">
        <v>0.33033028244972201</v>
      </c>
      <c r="J483">
        <v>73.193748474121094</v>
      </c>
      <c r="K483">
        <v>17.648902893066399</v>
      </c>
      <c r="L483">
        <v>75.064857482910199</v>
      </c>
      <c r="M483">
        <v>114.830978393555</v>
      </c>
      <c r="N483">
        <v>154.597091674805</v>
      </c>
      <c r="O483">
        <v>212.01306152343801</v>
      </c>
      <c r="P483">
        <v>-9.9008655548095703</v>
      </c>
      <c r="Q483">
        <v>239.56282043457</v>
      </c>
      <c r="R483">
        <v>32</v>
      </c>
      <c r="S483">
        <v>3899.0939410446999</v>
      </c>
      <c r="T483">
        <v>75.831581115722699</v>
      </c>
      <c r="U483">
        <v>78.869773864746094</v>
      </c>
      <c r="V483">
        <v>93.016670227050795</v>
      </c>
      <c r="W483">
        <v>0.80321604013443004</v>
      </c>
      <c r="Y483" s="7"/>
    </row>
    <row r="484" spans="1:25">
      <c r="A484" t="s">
        <v>63</v>
      </c>
      <c r="B484" t="s">
        <v>66</v>
      </c>
      <c r="C484" s="7" t="s">
        <v>72</v>
      </c>
      <c r="D484" s="7">
        <v>41141</v>
      </c>
      <c r="E484" t="s">
        <v>81</v>
      </c>
      <c r="F484">
        <v>345.56085205078102</v>
      </c>
      <c r="G484">
        <v>237.8154296875</v>
      </c>
      <c r="H484">
        <v>107.745414733887</v>
      </c>
      <c r="I484">
        <v>0.31179869174957298</v>
      </c>
      <c r="J484">
        <v>72.668998718261705</v>
      </c>
      <c r="K484">
        <v>5.2041668891906703</v>
      </c>
      <c r="L484">
        <v>65.786369323730497</v>
      </c>
      <c r="M484">
        <v>107.745414733887</v>
      </c>
      <c r="N484">
        <v>149.70446777343801</v>
      </c>
      <c r="O484">
        <v>210.28668212890599</v>
      </c>
      <c r="P484">
        <v>-23.864852905273398</v>
      </c>
      <c r="Q484">
        <v>239.35569763183599</v>
      </c>
      <c r="R484">
        <v>32</v>
      </c>
      <c r="S484">
        <v>4370.2783992405502</v>
      </c>
      <c r="T484">
        <v>80.013366699218807</v>
      </c>
      <c r="U484">
        <v>78.869773864746094</v>
      </c>
      <c r="V484">
        <v>93.016670227050795</v>
      </c>
      <c r="W484">
        <v>0.80085599422454801</v>
      </c>
      <c r="Y484" s="7"/>
    </row>
    <row r="485" spans="1:25">
      <c r="A485" t="s">
        <v>63</v>
      </c>
      <c r="B485" t="s">
        <v>66</v>
      </c>
      <c r="C485" s="7" t="s">
        <v>72</v>
      </c>
      <c r="D485" s="7">
        <v>41141</v>
      </c>
      <c r="E485" t="s">
        <v>82</v>
      </c>
      <c r="F485">
        <v>328.61968994140602</v>
      </c>
      <c r="G485">
        <v>287.14047241210898</v>
      </c>
      <c r="H485">
        <v>41.479225158691399</v>
      </c>
      <c r="I485">
        <v>0.12622258067131001</v>
      </c>
      <c r="J485">
        <v>72.299751281738295</v>
      </c>
      <c r="K485">
        <v>-50.951759338378899</v>
      </c>
      <c r="L485">
        <v>3.65721559524536</v>
      </c>
      <c r="M485">
        <v>41.479225158691399</v>
      </c>
      <c r="N485">
        <v>79.301231384277301</v>
      </c>
      <c r="O485">
        <v>133.91020202636699</v>
      </c>
      <c r="P485">
        <v>-77.154655456542997</v>
      </c>
      <c r="Q485">
        <v>160.11311340332</v>
      </c>
      <c r="R485">
        <v>32</v>
      </c>
      <c r="S485">
        <v>3237.7005657106602</v>
      </c>
      <c r="T485">
        <v>72.124275207519503</v>
      </c>
      <c r="U485">
        <v>78.869773864746094</v>
      </c>
      <c r="V485">
        <v>93.016670227050795</v>
      </c>
      <c r="W485">
        <v>0.84169876575470004</v>
      </c>
      <c r="Y485" s="7"/>
    </row>
    <row r="486" spans="1:25">
      <c r="A486" t="s">
        <v>63</v>
      </c>
      <c r="B486" t="s">
        <v>66</v>
      </c>
      <c r="C486" s="7" t="s">
        <v>72</v>
      </c>
      <c r="D486" s="7">
        <v>41141</v>
      </c>
      <c r="E486" t="s">
        <v>83</v>
      </c>
      <c r="F486">
        <v>372.77349853515602</v>
      </c>
      <c r="G486">
        <v>346.64968872070301</v>
      </c>
      <c r="H486">
        <v>26.123813629150401</v>
      </c>
      <c r="I486">
        <v>7.0079587399959606E-2</v>
      </c>
      <c r="J486">
        <v>71.439247131347699</v>
      </c>
      <c r="K486">
        <v>-77.245315551757798</v>
      </c>
      <c r="L486">
        <v>-16.173995971679702</v>
      </c>
      <c r="M486">
        <v>26.123813629150401</v>
      </c>
      <c r="N486">
        <v>68.421630859375</v>
      </c>
      <c r="O486">
        <v>129.49293518066401</v>
      </c>
      <c r="P486">
        <v>-106.549034118652</v>
      </c>
      <c r="Q486">
        <v>158.79664611816401</v>
      </c>
      <c r="R486">
        <v>32</v>
      </c>
      <c r="S486">
        <v>3978.5306362076699</v>
      </c>
      <c r="T486">
        <v>80.659362792968807</v>
      </c>
      <c r="U486">
        <v>78.869773864746094</v>
      </c>
      <c r="V486">
        <v>93.016670227050795</v>
      </c>
      <c r="W486">
        <v>0.86713254451751698</v>
      </c>
      <c r="Y486" s="7"/>
    </row>
    <row r="487" spans="1:25">
      <c r="A487" t="s">
        <v>63</v>
      </c>
      <c r="B487" t="s">
        <v>66</v>
      </c>
      <c r="C487" s="7" t="s">
        <v>72</v>
      </c>
      <c r="D487" s="7">
        <v>41141</v>
      </c>
      <c r="E487" t="s">
        <v>84</v>
      </c>
      <c r="F487">
        <v>417.57965087890602</v>
      </c>
      <c r="G487">
        <v>405.90768432617199</v>
      </c>
      <c r="H487">
        <v>11.6719665527344</v>
      </c>
      <c r="I487">
        <v>2.79514733701944E-2</v>
      </c>
      <c r="J487">
        <v>71.212501525878906</v>
      </c>
      <c r="K487">
        <v>-79.956024169921903</v>
      </c>
      <c r="L487">
        <v>-25.821466445922901</v>
      </c>
      <c r="M487">
        <v>11.6719665527344</v>
      </c>
      <c r="N487">
        <v>49.165401458740199</v>
      </c>
      <c r="O487">
        <v>103.29995727539099</v>
      </c>
      <c r="P487">
        <v>-105.93129730224599</v>
      </c>
      <c r="Q487">
        <v>129.27522277832</v>
      </c>
      <c r="R487">
        <v>32</v>
      </c>
      <c r="S487">
        <v>3151.1825404719302</v>
      </c>
      <c r="T487">
        <v>71.497703552246094</v>
      </c>
      <c r="U487">
        <v>78.869773864746094</v>
      </c>
      <c r="V487">
        <v>93.016670227050795</v>
      </c>
      <c r="W487">
        <v>0.87906086444854703</v>
      </c>
      <c r="Y487" s="7"/>
    </row>
    <row r="488" spans="1:25">
      <c r="A488" t="s">
        <v>63</v>
      </c>
      <c r="B488" t="s">
        <v>66</v>
      </c>
      <c r="C488" s="7" t="s">
        <v>72</v>
      </c>
      <c r="D488" s="7">
        <v>41141</v>
      </c>
      <c r="E488" t="s">
        <v>85</v>
      </c>
      <c r="F488">
        <v>449.18429565429699</v>
      </c>
      <c r="G488">
        <v>427.01504516601602</v>
      </c>
      <c r="H488">
        <v>22.1692600250244</v>
      </c>
      <c r="I488">
        <v>4.9354489892721197E-2</v>
      </c>
      <c r="J488">
        <v>71.128501892089801</v>
      </c>
      <c r="K488">
        <v>-72.106971740722699</v>
      </c>
      <c r="L488">
        <v>-16.407810211181602</v>
      </c>
      <c r="M488">
        <v>22.1692600250244</v>
      </c>
      <c r="N488">
        <v>60.746334075927699</v>
      </c>
      <c r="O488">
        <v>116.44549560546901</v>
      </c>
      <c r="P488">
        <v>-98.832969665527301</v>
      </c>
      <c r="Q488">
        <v>143.17149353027301</v>
      </c>
      <c r="R488">
        <v>32</v>
      </c>
      <c r="S488">
        <v>3525.2941907811</v>
      </c>
      <c r="T488">
        <v>73.564140319824205</v>
      </c>
      <c r="U488">
        <v>78.869773864746094</v>
      </c>
      <c r="V488">
        <v>93.016670227050795</v>
      </c>
      <c r="W488">
        <v>0.85567790269851696</v>
      </c>
      <c r="Y488" s="7"/>
    </row>
    <row r="489" spans="1:25">
      <c r="A489" t="s">
        <v>63</v>
      </c>
      <c r="B489" t="s">
        <v>66</v>
      </c>
      <c r="C489" s="7" t="s">
        <v>72</v>
      </c>
      <c r="D489" s="7">
        <v>41141</v>
      </c>
      <c r="E489" t="s">
        <v>86</v>
      </c>
      <c r="F489">
        <v>401.05654907226602</v>
      </c>
      <c r="G489">
        <v>446.78527832031301</v>
      </c>
      <c r="H489">
        <v>-45.728717803955099</v>
      </c>
      <c r="I489">
        <v>-0.114020623266697</v>
      </c>
      <c r="J489">
        <v>72.705001831054702</v>
      </c>
      <c r="K489">
        <v>-117.70343017578099</v>
      </c>
      <c r="L489">
        <v>-75.180183410644503</v>
      </c>
      <c r="M489">
        <v>-45.728717803955099</v>
      </c>
      <c r="N489">
        <v>-16.277248382568398</v>
      </c>
      <c r="O489">
        <v>26.245994567871101</v>
      </c>
      <c r="P489">
        <v>-138.10725402832</v>
      </c>
      <c r="Q489">
        <v>46.649826049804702</v>
      </c>
      <c r="R489">
        <v>32</v>
      </c>
      <c r="S489">
        <v>2188.3005788221499</v>
      </c>
      <c r="T489">
        <v>56.162166595458999</v>
      </c>
      <c r="U489">
        <v>78.869773864746094</v>
      </c>
      <c r="V489">
        <v>93.016670227050795</v>
      </c>
      <c r="W489">
        <v>0.87206918001174905</v>
      </c>
      <c r="Y489" s="7"/>
    </row>
    <row r="490" spans="1:25">
      <c r="A490" t="s">
        <v>63</v>
      </c>
      <c r="B490" t="s">
        <v>66</v>
      </c>
      <c r="C490" s="7" t="s">
        <v>72</v>
      </c>
      <c r="D490" s="7">
        <v>41141</v>
      </c>
      <c r="E490" t="s">
        <v>87</v>
      </c>
      <c r="F490">
        <v>415.454345703125</v>
      </c>
      <c r="G490">
        <v>456.77584838867199</v>
      </c>
      <c r="H490">
        <v>-41.321510314941399</v>
      </c>
      <c r="I490">
        <v>-9.9461019039154094E-2</v>
      </c>
      <c r="J490">
        <v>75.997497558593807</v>
      </c>
      <c r="K490">
        <v>-113.408317565918</v>
      </c>
      <c r="L490">
        <v>-70.81884765625</v>
      </c>
      <c r="M490">
        <v>-41.321510314941399</v>
      </c>
      <c r="N490">
        <v>-11.824170112609901</v>
      </c>
      <c r="O490">
        <v>30.765304565429702</v>
      </c>
      <c r="P490">
        <v>-133.84393310546901</v>
      </c>
      <c r="Q490">
        <v>51.200912475585902</v>
      </c>
      <c r="R490">
        <v>32</v>
      </c>
      <c r="S490">
        <v>2244.1113413845201</v>
      </c>
      <c r="T490">
        <v>56.249641418457003</v>
      </c>
      <c r="U490">
        <v>78.869773864746094</v>
      </c>
      <c r="V490">
        <v>93.016670227050795</v>
      </c>
      <c r="W490">
        <v>0.86413741111755404</v>
      </c>
      <c r="Y490" s="7"/>
    </row>
    <row r="491" spans="1:25">
      <c r="A491" t="s">
        <v>63</v>
      </c>
      <c r="B491" t="s">
        <v>66</v>
      </c>
      <c r="C491" s="7" t="s">
        <v>72</v>
      </c>
      <c r="D491" s="7">
        <v>41141</v>
      </c>
      <c r="E491" t="s">
        <v>88</v>
      </c>
      <c r="F491">
        <v>409.64562988281301</v>
      </c>
      <c r="G491">
        <v>463.43527221679699</v>
      </c>
      <c r="H491">
        <v>-53.789627075195298</v>
      </c>
      <c r="I491">
        <v>-0.13130770623683899</v>
      </c>
      <c r="J491">
        <v>80.059997558593807</v>
      </c>
      <c r="K491">
        <v>-122.779182434082</v>
      </c>
      <c r="L491">
        <v>-82.019599914550795</v>
      </c>
      <c r="M491">
        <v>-53.789627075195298</v>
      </c>
      <c r="N491">
        <v>-25.5596599578857</v>
      </c>
      <c r="O491">
        <v>15.1999311447144</v>
      </c>
      <c r="P491">
        <v>-142.33676147460901</v>
      </c>
      <c r="Q491">
        <v>34.757514953613303</v>
      </c>
      <c r="R491">
        <v>32</v>
      </c>
      <c r="S491">
        <v>2119.8809821424102</v>
      </c>
      <c r="T491">
        <v>53.832839965820298</v>
      </c>
      <c r="U491">
        <v>78.869773864746094</v>
      </c>
      <c r="V491">
        <v>93.016670227050795</v>
      </c>
      <c r="W491">
        <v>0.87108075618743896</v>
      </c>
      <c r="Y491" s="7"/>
    </row>
    <row r="492" spans="1:25">
      <c r="A492" t="s">
        <v>63</v>
      </c>
      <c r="B492" t="s">
        <v>66</v>
      </c>
      <c r="C492" s="7" t="s">
        <v>72</v>
      </c>
      <c r="D492" s="7">
        <v>41141</v>
      </c>
      <c r="E492" t="s">
        <v>89</v>
      </c>
      <c r="F492">
        <v>417.47769165039102</v>
      </c>
      <c r="G492">
        <v>450.30355834960898</v>
      </c>
      <c r="H492">
        <v>-32.825897216796903</v>
      </c>
      <c r="I492">
        <v>-7.8629106283187894E-2</v>
      </c>
      <c r="J492">
        <v>83.172500610351605</v>
      </c>
      <c r="K492">
        <v>-98.050125122070298</v>
      </c>
      <c r="L492">
        <v>-59.515121459960902</v>
      </c>
      <c r="M492">
        <v>-32.825897216796903</v>
      </c>
      <c r="N492">
        <v>-6.1366667747497603</v>
      </c>
      <c r="O492">
        <v>32.398342132568402</v>
      </c>
      <c r="P492">
        <v>-116.54029846191401</v>
      </c>
      <c r="Q492">
        <v>50.888504028320298</v>
      </c>
      <c r="R492">
        <v>32</v>
      </c>
      <c r="S492">
        <v>1957.64321037992</v>
      </c>
      <c r="T492">
        <v>50.894741058349602</v>
      </c>
      <c r="U492">
        <v>78.869773864746094</v>
      </c>
      <c r="V492">
        <v>93.016670227050795</v>
      </c>
      <c r="W492">
        <v>0.85831642150878895</v>
      </c>
      <c r="Y492" s="7"/>
    </row>
    <row r="493" spans="1:25">
      <c r="A493" t="s">
        <v>63</v>
      </c>
      <c r="B493" t="s">
        <v>66</v>
      </c>
      <c r="C493" s="7" t="s">
        <v>72</v>
      </c>
      <c r="D493" s="7">
        <v>41141</v>
      </c>
      <c r="E493" t="s">
        <v>90</v>
      </c>
      <c r="F493">
        <v>390.80844116210898</v>
      </c>
      <c r="G493">
        <v>421.24514770507801</v>
      </c>
      <c r="H493">
        <v>-30.436687469482401</v>
      </c>
      <c r="I493">
        <v>-7.78813436627388E-2</v>
      </c>
      <c r="J493">
        <v>85.642501831054702</v>
      </c>
      <c r="K493">
        <v>-81.0218505859375</v>
      </c>
      <c r="L493">
        <v>-51.135726928710902</v>
      </c>
      <c r="M493">
        <v>-30.436687469482401</v>
      </c>
      <c r="N493">
        <v>-9.7376499176025408</v>
      </c>
      <c r="O493">
        <v>20.148471832275401</v>
      </c>
      <c r="P493">
        <v>-95.362037658691406</v>
      </c>
      <c r="Q493">
        <v>34.488658905029297</v>
      </c>
      <c r="R493">
        <v>32</v>
      </c>
      <c r="S493">
        <v>1195.16646571811</v>
      </c>
      <c r="T493">
        <v>39.471809387207003</v>
      </c>
      <c r="U493">
        <v>78.869773864746094</v>
      </c>
      <c r="V493">
        <v>93.016670227050795</v>
      </c>
      <c r="W493">
        <v>0.86782926321029696</v>
      </c>
      <c r="Y493" s="7"/>
    </row>
    <row r="494" spans="1:25">
      <c r="A494" t="s">
        <v>63</v>
      </c>
      <c r="B494" t="s">
        <v>66</v>
      </c>
      <c r="C494" s="7" t="s">
        <v>72</v>
      </c>
      <c r="D494" s="7">
        <v>41141</v>
      </c>
      <c r="E494" t="s">
        <v>91</v>
      </c>
      <c r="F494">
        <v>342.30099487304699</v>
      </c>
      <c r="G494">
        <v>397.297119140625</v>
      </c>
      <c r="H494">
        <v>-54.996105194091797</v>
      </c>
      <c r="I494">
        <v>-0.160665914416313</v>
      </c>
      <c r="J494">
        <v>87.377502441406307</v>
      </c>
      <c r="K494">
        <v>-104.386199951172</v>
      </c>
      <c r="L494">
        <v>-75.206130981445298</v>
      </c>
      <c r="M494">
        <v>-54.996105194091797</v>
      </c>
      <c r="N494">
        <v>-34.786075592041001</v>
      </c>
      <c r="O494">
        <v>-5.6060075759887704</v>
      </c>
      <c r="P494">
        <v>-118.38761138916</v>
      </c>
      <c r="Q494">
        <v>8.3953981399536097</v>
      </c>
      <c r="R494">
        <v>32</v>
      </c>
      <c r="S494">
        <v>1215.9303850399999</v>
      </c>
      <c r="T494">
        <v>38.539295196533203</v>
      </c>
      <c r="U494">
        <v>78.869773864746094</v>
      </c>
      <c r="V494">
        <v>93.016670227050795</v>
      </c>
      <c r="W494">
        <v>0.86394399404525801</v>
      </c>
      <c r="Y494" s="7"/>
    </row>
    <row r="495" spans="1:25">
      <c r="A495" t="s">
        <v>63</v>
      </c>
      <c r="B495" t="s">
        <v>66</v>
      </c>
      <c r="C495" s="7" t="s">
        <v>72</v>
      </c>
      <c r="D495" s="7">
        <v>41141</v>
      </c>
      <c r="E495" t="s">
        <v>92</v>
      </c>
      <c r="F495">
        <v>339.10885620117199</v>
      </c>
      <c r="G495">
        <v>333.96447753906301</v>
      </c>
      <c r="H495">
        <v>5.1443924903869602</v>
      </c>
      <c r="I495">
        <v>1.51703273877501E-2</v>
      </c>
      <c r="J495">
        <v>88.822502136230497</v>
      </c>
      <c r="K495">
        <v>-39.175460815429702</v>
      </c>
      <c r="L495">
        <v>-12.9909324645996</v>
      </c>
      <c r="M495">
        <v>5.1443924903869602</v>
      </c>
      <c r="N495">
        <v>23.279716491699201</v>
      </c>
      <c r="O495">
        <v>49.464244842529297</v>
      </c>
      <c r="P495">
        <v>-51.739524841308601</v>
      </c>
      <c r="Q495">
        <v>62.028305053710902</v>
      </c>
      <c r="R495">
        <v>32</v>
      </c>
      <c r="S495">
        <v>1034.31137285722</v>
      </c>
      <c r="T495">
        <v>34.582965850830099</v>
      </c>
      <c r="U495">
        <v>78.869773864746094</v>
      </c>
      <c r="V495">
        <v>93.016670227050795</v>
      </c>
      <c r="W495">
        <v>0.83379614353179898</v>
      </c>
      <c r="Y495" s="7"/>
    </row>
    <row r="496" spans="1:25">
      <c r="A496" t="s">
        <v>63</v>
      </c>
      <c r="B496" t="s">
        <v>66</v>
      </c>
      <c r="C496" s="7" t="s">
        <v>72</v>
      </c>
      <c r="D496" s="7">
        <v>41141</v>
      </c>
      <c r="E496" t="s">
        <v>93</v>
      </c>
      <c r="F496">
        <v>308.25750732421898</v>
      </c>
      <c r="G496">
        <v>183.18980407714801</v>
      </c>
      <c r="H496">
        <v>125.067710876465</v>
      </c>
      <c r="I496">
        <v>0.40572476387023898</v>
      </c>
      <c r="J496">
        <v>89.362503051757798</v>
      </c>
      <c r="K496">
        <v>73.574417114257798</v>
      </c>
      <c r="L496">
        <v>103.9970703125</v>
      </c>
      <c r="M496">
        <v>125.067710876465</v>
      </c>
      <c r="N496">
        <v>146.13835144043</v>
      </c>
      <c r="O496">
        <v>176.56100463867199</v>
      </c>
      <c r="P496">
        <v>58.976779937744098</v>
      </c>
      <c r="Q496">
        <v>191.15863037109401</v>
      </c>
      <c r="R496">
        <v>32</v>
      </c>
      <c r="S496">
        <v>1702.80201181148</v>
      </c>
      <c r="T496">
        <v>40.180431365966797</v>
      </c>
      <c r="U496">
        <v>78.869773864746094</v>
      </c>
      <c r="V496">
        <v>93.016670227050795</v>
      </c>
      <c r="W496">
        <v>0.71218782663345304</v>
      </c>
      <c r="Y496" s="7"/>
    </row>
    <row r="497" spans="1:25">
      <c r="A497" t="s">
        <v>63</v>
      </c>
      <c r="B497" t="s">
        <v>66</v>
      </c>
      <c r="C497" s="7" t="s">
        <v>72</v>
      </c>
      <c r="D497" s="7">
        <v>41141</v>
      </c>
      <c r="E497" t="s">
        <v>94</v>
      </c>
      <c r="F497">
        <v>291.71664428710898</v>
      </c>
      <c r="G497">
        <v>161.96305847168</v>
      </c>
      <c r="H497">
        <v>129.75355529785199</v>
      </c>
      <c r="I497">
        <v>0.44479313492775002</v>
      </c>
      <c r="J497">
        <v>89.074996948242202</v>
      </c>
      <c r="K497">
        <v>84.092376708984403</v>
      </c>
      <c r="L497">
        <v>111.069374084473</v>
      </c>
      <c r="M497">
        <v>129.75355529785199</v>
      </c>
      <c r="N497">
        <v>148.437744140625</v>
      </c>
      <c r="O497">
        <v>175.41473388671901</v>
      </c>
      <c r="P497">
        <v>71.148063659667997</v>
      </c>
      <c r="Q497">
        <v>188.35905456543</v>
      </c>
      <c r="R497">
        <v>32</v>
      </c>
      <c r="S497">
        <v>1341.2881299509299</v>
      </c>
      <c r="T497">
        <v>35.629611968994098</v>
      </c>
      <c r="U497">
        <v>78.869773864746094</v>
      </c>
      <c r="V497">
        <v>93.016670227050795</v>
      </c>
      <c r="W497">
        <v>0.73445874452590898</v>
      </c>
      <c r="Y497" s="7"/>
    </row>
    <row r="498" spans="1:25">
      <c r="A498" t="s">
        <v>63</v>
      </c>
      <c r="B498" t="s">
        <v>66</v>
      </c>
      <c r="C498" s="7" t="s">
        <v>72</v>
      </c>
      <c r="D498" s="7">
        <v>41141</v>
      </c>
      <c r="E498" t="s">
        <v>95</v>
      </c>
      <c r="F498">
        <v>284.389892578125</v>
      </c>
      <c r="G498">
        <v>147.31985473632801</v>
      </c>
      <c r="H498">
        <v>137.07005310058599</v>
      </c>
      <c r="I498">
        <v>0.481979310512543</v>
      </c>
      <c r="J498">
        <v>87.629997253417997</v>
      </c>
      <c r="K498">
        <v>93.031173706054702</v>
      </c>
      <c r="L498">
        <v>119.049697875977</v>
      </c>
      <c r="M498">
        <v>137.07005310058599</v>
      </c>
      <c r="N498">
        <v>155.09039306640599</v>
      </c>
      <c r="O498">
        <v>181.10893249511699</v>
      </c>
      <c r="P498">
        <v>80.546760559082003</v>
      </c>
      <c r="Q498">
        <v>193.593338012695</v>
      </c>
      <c r="R498">
        <v>32</v>
      </c>
      <c r="S498">
        <v>1231.8537124704801</v>
      </c>
      <c r="T498">
        <v>34.363719940185497</v>
      </c>
      <c r="U498">
        <v>78.869773864746094</v>
      </c>
      <c r="V498">
        <v>93.016670227050795</v>
      </c>
      <c r="W498">
        <v>0.74016547203063998</v>
      </c>
      <c r="Y498" s="7"/>
    </row>
    <row r="499" spans="1:25">
      <c r="A499" t="s">
        <v>63</v>
      </c>
      <c r="B499" t="s">
        <v>66</v>
      </c>
      <c r="C499" s="7" t="s">
        <v>72</v>
      </c>
      <c r="D499" s="7">
        <v>41141</v>
      </c>
      <c r="E499" t="s">
        <v>96</v>
      </c>
      <c r="F499">
        <v>288.49835205078102</v>
      </c>
      <c r="G499">
        <v>132.36932373046901</v>
      </c>
      <c r="H499">
        <v>156.12904357910199</v>
      </c>
      <c r="I499">
        <v>0.54117828607559204</v>
      </c>
      <c r="J499">
        <v>85.112998962402301</v>
      </c>
      <c r="K499">
        <v>107.07398986816401</v>
      </c>
      <c r="L499">
        <v>136.05610656738301</v>
      </c>
      <c r="M499">
        <v>156.12904357910199</v>
      </c>
      <c r="N499">
        <v>176.20198059082</v>
      </c>
      <c r="O499">
        <v>205.18411254882801</v>
      </c>
      <c r="P499">
        <v>93.167564392089801</v>
      </c>
      <c r="Q499">
        <v>219.09053039550801</v>
      </c>
      <c r="R499">
        <v>32</v>
      </c>
      <c r="S499">
        <v>1524.23287025749</v>
      </c>
      <c r="T499">
        <v>38.277866363525398</v>
      </c>
      <c r="U499">
        <v>78.869773864746094</v>
      </c>
      <c r="V499">
        <v>93.016670227050795</v>
      </c>
      <c r="W499">
        <v>0.74884188175201405</v>
      </c>
      <c r="Y499" s="7"/>
    </row>
    <row r="500" spans="1:25">
      <c r="A500" t="s">
        <v>63</v>
      </c>
      <c r="B500" t="s">
        <v>66</v>
      </c>
      <c r="C500" s="7" t="s">
        <v>72</v>
      </c>
      <c r="D500" s="7">
        <v>41141</v>
      </c>
      <c r="E500" t="s">
        <v>97</v>
      </c>
      <c r="F500">
        <v>337.79208374023398</v>
      </c>
      <c r="G500">
        <v>296.87048339843801</v>
      </c>
      <c r="H500">
        <v>40.921607971191399</v>
      </c>
      <c r="I500">
        <v>0.121144361793995</v>
      </c>
      <c r="J500">
        <v>82.249748229980497</v>
      </c>
      <c r="K500">
        <v>-7.9839534759521502</v>
      </c>
      <c r="L500">
        <v>20.909847259521499</v>
      </c>
      <c r="M500">
        <v>40.921607971191399</v>
      </c>
      <c r="N500">
        <v>60.933364868164098</v>
      </c>
      <c r="O500">
        <v>89.827171325683594</v>
      </c>
      <c r="P500">
        <v>-21.8480014801025</v>
      </c>
      <c r="Q500">
        <v>103.69122314453099</v>
      </c>
      <c r="R500">
        <v>32</v>
      </c>
      <c r="S500">
        <v>1044.62377305885</v>
      </c>
      <c r="T500">
        <v>38.161212921142599</v>
      </c>
      <c r="U500">
        <v>78.869773864746094</v>
      </c>
      <c r="V500">
        <v>93.016670227050795</v>
      </c>
      <c r="W500">
        <v>0.83344876766204801</v>
      </c>
      <c r="Y500" s="7"/>
    </row>
    <row r="501" spans="1:25">
      <c r="A501" t="s">
        <v>63</v>
      </c>
      <c r="B501" t="s">
        <v>66</v>
      </c>
      <c r="C501" s="7" t="s">
        <v>72</v>
      </c>
      <c r="D501" s="7">
        <v>41141</v>
      </c>
      <c r="E501" t="s">
        <v>98</v>
      </c>
      <c r="F501">
        <v>332.79537963867199</v>
      </c>
      <c r="G501">
        <v>401.36001586914102</v>
      </c>
      <c r="H501">
        <v>-68.564636230468807</v>
      </c>
      <c r="I501">
        <v>-0.20602639019489299</v>
      </c>
      <c r="J501">
        <v>78.923248291015597</v>
      </c>
      <c r="K501">
        <v>-122.37375640869099</v>
      </c>
      <c r="L501">
        <v>-90.582893371582003</v>
      </c>
      <c r="M501">
        <v>-68.564636230468807</v>
      </c>
      <c r="N501">
        <v>-46.546375274658203</v>
      </c>
      <c r="O501">
        <v>-14.7555074691772</v>
      </c>
      <c r="P501">
        <v>-137.62789916992199</v>
      </c>
      <c r="Q501">
        <v>0.498632371425629</v>
      </c>
      <c r="R501">
        <v>32</v>
      </c>
      <c r="S501">
        <v>1207.48948716481</v>
      </c>
      <c r="T501">
        <v>41.987483978271499</v>
      </c>
      <c r="U501">
        <v>78.869773864746094</v>
      </c>
      <c r="V501">
        <v>93.016670227050795</v>
      </c>
      <c r="W501">
        <v>0.878379046916962</v>
      </c>
      <c r="Y501" s="7"/>
    </row>
    <row r="502" spans="1:25">
      <c r="A502" t="s">
        <v>63</v>
      </c>
      <c r="B502" t="s">
        <v>66</v>
      </c>
      <c r="C502" s="7" t="s">
        <v>72</v>
      </c>
      <c r="D502" s="7">
        <v>41141</v>
      </c>
      <c r="E502" t="s">
        <v>99</v>
      </c>
      <c r="F502">
        <v>343.40338134765602</v>
      </c>
      <c r="G502">
        <v>402.81018066406301</v>
      </c>
      <c r="H502">
        <v>-59.4067993164063</v>
      </c>
      <c r="I502">
        <v>-0.17299422621727001</v>
      </c>
      <c r="J502">
        <v>76.307502746582003</v>
      </c>
      <c r="K502">
        <v>-116.616424560547</v>
      </c>
      <c r="L502">
        <v>-82.816513061523395</v>
      </c>
      <c r="M502">
        <v>-59.4067993164063</v>
      </c>
      <c r="N502">
        <v>-35.997085571289098</v>
      </c>
      <c r="O502">
        <v>-2.1971733570098899</v>
      </c>
      <c r="P502">
        <v>-132.83456420898401</v>
      </c>
      <c r="Q502">
        <v>14.0209608078003</v>
      </c>
      <c r="R502">
        <v>32</v>
      </c>
      <c r="S502">
        <v>1338.5552543172801</v>
      </c>
      <c r="T502">
        <v>44.640907287597699</v>
      </c>
      <c r="U502">
        <v>78.869773864746094</v>
      </c>
      <c r="V502">
        <v>93.016670227050795</v>
      </c>
      <c r="W502">
        <v>0.89177536964416504</v>
      </c>
      <c r="Y502" s="7"/>
    </row>
    <row r="503" spans="1:25">
      <c r="A503" t="s">
        <v>63</v>
      </c>
      <c r="B503" t="s">
        <v>66</v>
      </c>
      <c r="C503" s="7" t="s">
        <v>72</v>
      </c>
      <c r="D503" s="7">
        <v>41141</v>
      </c>
      <c r="E503" t="s">
        <v>100</v>
      </c>
      <c r="F503">
        <v>320.04571533203102</v>
      </c>
      <c r="G503">
        <v>400.16757202148398</v>
      </c>
      <c r="H503">
        <v>-80.121871948242202</v>
      </c>
      <c r="I503">
        <v>-0.25034508109092701</v>
      </c>
      <c r="J503">
        <v>74.752746582031307</v>
      </c>
      <c r="K503">
        <v>-140.40586853027301</v>
      </c>
      <c r="L503">
        <v>-104.789604187012</v>
      </c>
      <c r="M503">
        <v>-80.121871948242202</v>
      </c>
      <c r="N503">
        <v>-55.454147338867202</v>
      </c>
      <c r="O503">
        <v>-19.8378715515137</v>
      </c>
      <c r="P503">
        <v>-157.49554443359401</v>
      </c>
      <c r="Q503">
        <v>-2.7481932640075701</v>
      </c>
      <c r="R503">
        <v>32</v>
      </c>
      <c r="S503">
        <v>1479.8518882738399</v>
      </c>
      <c r="T503">
        <v>47.0398559570313</v>
      </c>
      <c r="U503">
        <v>78.869773864746094</v>
      </c>
      <c r="V503">
        <v>93.016670227050795</v>
      </c>
      <c r="W503">
        <v>0.88332706689834595</v>
      </c>
      <c r="Y503" s="7"/>
    </row>
    <row r="504" spans="1:25">
      <c r="A504" t="s">
        <v>63</v>
      </c>
      <c r="B504" t="s">
        <v>66</v>
      </c>
      <c r="C504" s="7" t="s">
        <v>72</v>
      </c>
      <c r="D504" s="7">
        <v>41141</v>
      </c>
      <c r="E504" t="s">
        <v>101</v>
      </c>
      <c r="F504">
        <v>307.10543823242199</v>
      </c>
      <c r="G504">
        <v>383.97308349609398</v>
      </c>
      <c r="H504">
        <v>-76.867622375488295</v>
      </c>
      <c r="I504">
        <v>-0.25029715895652799</v>
      </c>
      <c r="J504">
        <v>74.042503356933594</v>
      </c>
      <c r="K504">
        <v>-137.69654846191401</v>
      </c>
      <c r="L504">
        <v>-101.758331298828</v>
      </c>
      <c r="M504">
        <v>-76.867622375488295</v>
      </c>
      <c r="N504">
        <v>-51.976921081542997</v>
      </c>
      <c r="O504">
        <v>-16.0386962890625</v>
      </c>
      <c r="P504">
        <v>-154.94070434570301</v>
      </c>
      <c r="Q504">
        <v>1.2054579257965099</v>
      </c>
      <c r="R504">
        <v>32</v>
      </c>
      <c r="S504">
        <v>1524.0098146125699</v>
      </c>
      <c r="T504">
        <v>47.465061187744098</v>
      </c>
      <c r="U504">
        <v>78.869773864746094</v>
      </c>
      <c r="V504">
        <v>93.016670227050795</v>
      </c>
      <c r="W504">
        <v>0.90614658594131503</v>
      </c>
      <c r="Y504" s="7"/>
    </row>
    <row r="505" spans="1:25">
      <c r="A505" t="s">
        <v>63</v>
      </c>
      <c r="B505" t="s">
        <v>66</v>
      </c>
      <c r="C505" s="7" t="s">
        <v>72</v>
      </c>
      <c r="D505" s="7">
        <v>41141</v>
      </c>
      <c r="E505" t="s">
        <v>102</v>
      </c>
      <c r="F505">
        <v>311.03118896484398</v>
      </c>
      <c r="G505">
        <v>397.97830200195301</v>
      </c>
      <c r="H505">
        <v>-86.947128295898395</v>
      </c>
      <c r="I505">
        <v>-0.27954471111297602</v>
      </c>
      <c r="J505">
        <v>73.164253234863295</v>
      </c>
      <c r="K505">
        <v>-144.21237182617199</v>
      </c>
      <c r="L505">
        <v>-110.379600524902</v>
      </c>
      <c r="M505">
        <v>-86.947128295898395</v>
      </c>
      <c r="N505">
        <v>-63.514652252197301</v>
      </c>
      <c r="O505">
        <v>-29.681886672973601</v>
      </c>
      <c r="P505">
        <v>-160.44625854492199</v>
      </c>
      <c r="Q505">
        <v>-13.4479885101318</v>
      </c>
      <c r="R505">
        <v>32</v>
      </c>
      <c r="S505">
        <v>1338.2165444627201</v>
      </c>
      <c r="T505">
        <v>44.684303283691399</v>
      </c>
      <c r="U505">
        <v>78.869773864746094</v>
      </c>
      <c r="V505">
        <v>93.016670227050795</v>
      </c>
      <c r="W505">
        <v>0.89344948530197099</v>
      </c>
      <c r="Y505" s="7"/>
    </row>
    <row r="506" spans="1:25">
      <c r="A506" t="s">
        <v>63</v>
      </c>
      <c r="B506" t="s">
        <v>66</v>
      </c>
      <c r="C506" s="7" t="s">
        <v>72</v>
      </c>
      <c r="D506" s="7">
        <v>41148</v>
      </c>
      <c r="E506" t="s">
        <v>79</v>
      </c>
      <c r="F506">
        <v>415.58044433593801</v>
      </c>
      <c r="G506">
        <v>224.48504638671901</v>
      </c>
      <c r="H506">
        <v>191.09539794921901</v>
      </c>
      <c r="I506">
        <v>0.459827691316605</v>
      </c>
      <c r="J506">
        <v>67.120498657226605</v>
      </c>
      <c r="K506">
        <v>86.720207214355497</v>
      </c>
      <c r="L506">
        <v>148.38591003418</v>
      </c>
      <c r="M506">
        <v>191.09539794921901</v>
      </c>
      <c r="N506">
        <v>233.80485534668</v>
      </c>
      <c r="O506">
        <v>295.47058105468801</v>
      </c>
      <c r="P506">
        <v>57.131301879882798</v>
      </c>
      <c r="Q506">
        <v>325.05947875976602</v>
      </c>
      <c r="R506">
        <v>32</v>
      </c>
      <c r="S506">
        <v>4129.4110399393203</v>
      </c>
      <c r="T506">
        <v>81.444389343261705</v>
      </c>
      <c r="U506">
        <v>76.105232238769503</v>
      </c>
      <c r="V506">
        <v>93.013893127441406</v>
      </c>
      <c r="W506">
        <v>0.79527312517166104</v>
      </c>
      <c r="Y506" s="7"/>
    </row>
    <row r="507" spans="1:25">
      <c r="A507" t="s">
        <v>63</v>
      </c>
      <c r="B507" t="s">
        <v>66</v>
      </c>
      <c r="C507" s="7" t="s">
        <v>72</v>
      </c>
      <c r="D507" s="7">
        <v>41148</v>
      </c>
      <c r="E507" t="s">
        <v>80</v>
      </c>
      <c r="F507">
        <v>401.84884643554699</v>
      </c>
      <c r="G507">
        <v>212.127517700195</v>
      </c>
      <c r="H507">
        <v>189.72132873535199</v>
      </c>
      <c r="I507">
        <v>0.47212114930152899</v>
      </c>
      <c r="J507">
        <v>66.037246704101605</v>
      </c>
      <c r="K507">
        <v>94.057052612304702</v>
      </c>
      <c r="L507">
        <v>150.57627868652301</v>
      </c>
      <c r="M507">
        <v>189.72132873535199</v>
      </c>
      <c r="N507">
        <v>228.86639404296901</v>
      </c>
      <c r="O507">
        <v>285.38562011718801</v>
      </c>
      <c r="P507">
        <v>66.937561035156307</v>
      </c>
      <c r="Q507">
        <v>312.505126953125</v>
      </c>
      <c r="R507">
        <v>32</v>
      </c>
      <c r="S507">
        <v>3479.8533815876899</v>
      </c>
      <c r="T507">
        <v>74.647239685058594</v>
      </c>
      <c r="U507">
        <v>76.105232238769503</v>
      </c>
      <c r="V507">
        <v>93.013893127441406</v>
      </c>
      <c r="W507">
        <v>0.80321604013443004</v>
      </c>
      <c r="Y507" s="7"/>
    </row>
    <row r="508" spans="1:25">
      <c r="A508" t="s">
        <v>63</v>
      </c>
      <c r="B508" t="s">
        <v>66</v>
      </c>
      <c r="C508" s="7" t="s">
        <v>72</v>
      </c>
      <c r="D508" s="7">
        <v>41148</v>
      </c>
      <c r="E508" t="s">
        <v>81</v>
      </c>
      <c r="F508">
        <v>390.08956909179699</v>
      </c>
      <c r="G508">
        <v>220.25668334960901</v>
      </c>
      <c r="H508">
        <v>169.83288574218801</v>
      </c>
      <c r="I508">
        <v>0.43536895513534501</v>
      </c>
      <c r="J508">
        <v>64.9842529296875</v>
      </c>
      <c r="K508">
        <v>70.515876770019503</v>
      </c>
      <c r="L508">
        <v>129.19316101074199</v>
      </c>
      <c r="M508">
        <v>169.83288574218801</v>
      </c>
      <c r="N508">
        <v>210.47261047363301</v>
      </c>
      <c r="O508">
        <v>269.14990234375</v>
      </c>
      <c r="P508">
        <v>42.360877990722699</v>
      </c>
      <c r="Q508">
        <v>297.30490112304699</v>
      </c>
      <c r="R508">
        <v>32</v>
      </c>
      <c r="S508">
        <v>3827.4079426695798</v>
      </c>
      <c r="T508">
        <v>77.497482299804702</v>
      </c>
      <c r="U508">
        <v>76.105232238769503</v>
      </c>
      <c r="V508">
        <v>93.013893127441406</v>
      </c>
      <c r="W508">
        <v>0.80085599422454801</v>
      </c>
      <c r="Y508" s="7"/>
    </row>
    <row r="509" spans="1:25">
      <c r="A509" t="s">
        <v>63</v>
      </c>
      <c r="B509" t="s">
        <v>66</v>
      </c>
      <c r="C509" s="7" t="s">
        <v>72</v>
      </c>
      <c r="D509" s="7">
        <v>41148</v>
      </c>
      <c r="E509" t="s">
        <v>82</v>
      </c>
      <c r="F509">
        <v>367.97259521484398</v>
      </c>
      <c r="G509">
        <v>248.08299255371099</v>
      </c>
      <c r="H509">
        <v>119.889610290527</v>
      </c>
      <c r="I509">
        <v>0.325811237096787</v>
      </c>
      <c r="J509">
        <v>64.400253295898395</v>
      </c>
      <c r="K509">
        <v>35.609226226806598</v>
      </c>
      <c r="L509">
        <v>85.402763366699205</v>
      </c>
      <c r="M509">
        <v>119.889610290527</v>
      </c>
      <c r="N509">
        <v>154.37646484375</v>
      </c>
      <c r="O509">
        <v>204.169998168945</v>
      </c>
      <c r="P509">
        <v>11.716905593872101</v>
      </c>
      <c r="Q509">
        <v>228.06231689453099</v>
      </c>
      <c r="R509">
        <v>32</v>
      </c>
      <c r="S509">
        <v>2650.19200123579</v>
      </c>
      <c r="T509">
        <v>65.764335632324205</v>
      </c>
      <c r="U509">
        <v>76.105232238769503</v>
      </c>
      <c r="V509">
        <v>93.013893127441406</v>
      </c>
      <c r="W509">
        <v>0.84169876575470004</v>
      </c>
      <c r="Y509" s="7"/>
    </row>
    <row r="510" spans="1:25">
      <c r="A510" t="s">
        <v>63</v>
      </c>
      <c r="B510" t="s">
        <v>66</v>
      </c>
      <c r="C510" s="7" t="s">
        <v>72</v>
      </c>
      <c r="D510" s="7">
        <v>41148</v>
      </c>
      <c r="E510" t="s">
        <v>83</v>
      </c>
      <c r="F510">
        <v>413.21188354492199</v>
      </c>
      <c r="G510">
        <v>289.16720581054699</v>
      </c>
      <c r="H510">
        <v>124.04468536377</v>
      </c>
      <c r="I510">
        <v>0.30019631981849698</v>
      </c>
      <c r="J510">
        <v>63.956748962402301</v>
      </c>
      <c r="K510">
        <v>29.747795104980501</v>
      </c>
      <c r="L510">
        <v>85.459167480468807</v>
      </c>
      <c r="M510">
        <v>124.04468536377</v>
      </c>
      <c r="N510">
        <v>162.63020324707</v>
      </c>
      <c r="O510">
        <v>218.34156799316401</v>
      </c>
      <c r="P510">
        <v>3.0159373283386199</v>
      </c>
      <c r="Q510">
        <v>245.07342529296901</v>
      </c>
      <c r="R510">
        <v>32</v>
      </c>
      <c r="S510">
        <v>3318.0089139575098</v>
      </c>
      <c r="T510">
        <v>73.580253601074205</v>
      </c>
      <c r="U510">
        <v>76.105232238769503</v>
      </c>
      <c r="V510">
        <v>93.013893127441406</v>
      </c>
      <c r="W510">
        <v>0.86713254451751698</v>
      </c>
      <c r="Y510" s="7"/>
    </row>
    <row r="511" spans="1:25">
      <c r="A511" t="s">
        <v>63</v>
      </c>
      <c r="B511" t="s">
        <v>66</v>
      </c>
      <c r="C511" s="7" t="s">
        <v>72</v>
      </c>
      <c r="D511" s="7">
        <v>41148</v>
      </c>
      <c r="E511" t="s">
        <v>84</v>
      </c>
      <c r="F511">
        <v>439.19903564453102</v>
      </c>
      <c r="G511">
        <v>387.02395629882801</v>
      </c>
      <c r="H511">
        <v>52.175071716308601</v>
      </c>
      <c r="I511">
        <v>0.118795961141586</v>
      </c>
      <c r="J511">
        <v>63.184249877929702</v>
      </c>
      <c r="K511">
        <v>-39.6183052062988</v>
      </c>
      <c r="L511">
        <v>14.6139669418335</v>
      </c>
      <c r="M511">
        <v>52.175071716308601</v>
      </c>
      <c r="N511">
        <v>89.736175537109403</v>
      </c>
      <c r="O511">
        <v>143.96846008300801</v>
      </c>
      <c r="P511">
        <v>-65.640449523925795</v>
      </c>
      <c r="Q511">
        <v>169.99060058593801</v>
      </c>
      <c r="R511">
        <v>32</v>
      </c>
      <c r="S511">
        <v>3084.32671715273</v>
      </c>
      <c r="T511">
        <v>71.626754760742202</v>
      </c>
      <c r="U511">
        <v>76.105232238769503</v>
      </c>
      <c r="V511">
        <v>93.013893127441406</v>
      </c>
      <c r="W511">
        <v>0.87906086444854703</v>
      </c>
      <c r="Y511" s="7"/>
    </row>
    <row r="512" spans="1:25">
      <c r="A512" t="s">
        <v>63</v>
      </c>
      <c r="B512" t="s">
        <v>66</v>
      </c>
      <c r="C512" s="7" t="s">
        <v>72</v>
      </c>
      <c r="D512" s="7">
        <v>41148</v>
      </c>
      <c r="E512" t="s">
        <v>85</v>
      </c>
      <c r="F512">
        <v>443.783935546875</v>
      </c>
      <c r="G512">
        <v>422.37130737304699</v>
      </c>
      <c r="H512">
        <v>21.412647247314499</v>
      </c>
      <c r="I512">
        <v>4.82501611113548E-2</v>
      </c>
      <c r="J512">
        <v>62.784000396728501</v>
      </c>
      <c r="K512">
        <v>-72.165252685546903</v>
      </c>
      <c r="L512">
        <v>-16.878667831420898</v>
      </c>
      <c r="M512">
        <v>21.412647247314499</v>
      </c>
      <c r="N512">
        <v>59.7039604187012</v>
      </c>
      <c r="O512">
        <v>114.99054718017599</v>
      </c>
      <c r="P512">
        <v>-98.693275451660199</v>
      </c>
      <c r="Q512">
        <v>141.51856994628901</v>
      </c>
      <c r="R512">
        <v>32</v>
      </c>
      <c r="S512">
        <v>3455.91049455237</v>
      </c>
      <c r="T512">
        <v>73.019218444824205</v>
      </c>
      <c r="U512">
        <v>76.105232238769503</v>
      </c>
      <c r="V512">
        <v>93.013893127441406</v>
      </c>
      <c r="W512">
        <v>0.85567790269851696</v>
      </c>
      <c r="Y512" s="7"/>
    </row>
    <row r="513" spans="1:25">
      <c r="A513" t="s">
        <v>63</v>
      </c>
      <c r="B513" t="s">
        <v>66</v>
      </c>
      <c r="C513" s="7" t="s">
        <v>72</v>
      </c>
      <c r="D513" s="7">
        <v>41148</v>
      </c>
      <c r="E513" t="s">
        <v>86</v>
      </c>
      <c r="F513">
        <v>401.57730102539102</v>
      </c>
      <c r="G513">
        <v>457.21401977539102</v>
      </c>
      <c r="H513">
        <v>-55.636684417724602</v>
      </c>
      <c r="I513">
        <v>-0.13854537904262501</v>
      </c>
      <c r="J513">
        <v>65.2030029296875</v>
      </c>
      <c r="K513">
        <v>-119.71485900878901</v>
      </c>
      <c r="L513">
        <v>-81.856948852539105</v>
      </c>
      <c r="M513">
        <v>-55.636684417724602</v>
      </c>
      <c r="N513">
        <v>-29.416416168212901</v>
      </c>
      <c r="O513">
        <v>8.4414854049682599</v>
      </c>
      <c r="P513">
        <v>-137.880126953125</v>
      </c>
      <c r="Q513">
        <v>26.606756210327099</v>
      </c>
      <c r="R513">
        <v>32</v>
      </c>
      <c r="S513">
        <v>1761.1737902743</v>
      </c>
      <c r="T513">
        <v>50.000461578369098</v>
      </c>
      <c r="U513">
        <v>76.105232238769503</v>
      </c>
      <c r="V513">
        <v>93.013893127441406</v>
      </c>
      <c r="W513">
        <v>0.87206918001174905</v>
      </c>
      <c r="Y513" s="7"/>
    </row>
    <row r="514" spans="1:25">
      <c r="A514" t="s">
        <v>63</v>
      </c>
      <c r="B514" t="s">
        <v>66</v>
      </c>
      <c r="C514" s="7" t="s">
        <v>72</v>
      </c>
      <c r="D514" s="7">
        <v>41148</v>
      </c>
      <c r="E514" t="s">
        <v>87</v>
      </c>
      <c r="F514">
        <v>426.42977905273398</v>
      </c>
      <c r="G514">
        <v>461.32833862304699</v>
      </c>
      <c r="H514">
        <v>-34.898593902587898</v>
      </c>
      <c r="I514">
        <v>-8.1839017570018796E-2</v>
      </c>
      <c r="J514">
        <v>69.429748535156307</v>
      </c>
      <c r="K514">
        <v>-104.49697875976599</v>
      </c>
      <c r="L514">
        <v>-63.377689361572301</v>
      </c>
      <c r="M514">
        <v>-34.898593902587898</v>
      </c>
      <c r="N514">
        <v>-6.4194974899292001</v>
      </c>
      <c r="O514">
        <v>34.699790954589801</v>
      </c>
      <c r="P514">
        <v>-124.22714996337901</v>
      </c>
      <c r="Q514">
        <v>54.429965972900398</v>
      </c>
      <c r="R514">
        <v>32</v>
      </c>
      <c r="S514">
        <v>2061.8785908136902</v>
      </c>
      <c r="T514">
        <v>54.307907104492202</v>
      </c>
      <c r="U514">
        <v>76.105232238769503</v>
      </c>
      <c r="V514">
        <v>93.013893127441406</v>
      </c>
      <c r="W514">
        <v>0.86413741111755404</v>
      </c>
      <c r="Y514" s="7"/>
    </row>
    <row r="515" spans="1:25">
      <c r="A515" t="s">
        <v>63</v>
      </c>
      <c r="B515" t="s">
        <v>66</v>
      </c>
      <c r="C515" s="7" t="s">
        <v>72</v>
      </c>
      <c r="D515" s="7">
        <v>41148</v>
      </c>
      <c r="E515" t="s">
        <v>88</v>
      </c>
      <c r="F515">
        <v>425.72402954101602</v>
      </c>
      <c r="G515">
        <v>478.239013671875</v>
      </c>
      <c r="H515">
        <v>-52.515003204345703</v>
      </c>
      <c r="I515">
        <v>-0.123354561626911</v>
      </c>
      <c r="J515">
        <v>74.625999450683594</v>
      </c>
      <c r="K515">
        <v>-120.361213684082</v>
      </c>
      <c r="L515">
        <v>-80.277122497558594</v>
      </c>
      <c r="M515">
        <v>-52.515003204345703</v>
      </c>
      <c r="N515">
        <v>-24.752885818481399</v>
      </c>
      <c r="O515">
        <v>15.3312063217163</v>
      </c>
      <c r="P515">
        <v>-139.59468078613301</v>
      </c>
      <c r="Q515">
        <v>34.564662933349602</v>
      </c>
      <c r="R515">
        <v>32</v>
      </c>
      <c r="S515">
        <v>1975.29255679161</v>
      </c>
      <c r="T515">
        <v>52.940681457519503</v>
      </c>
      <c r="U515">
        <v>76.105232238769503</v>
      </c>
      <c r="V515">
        <v>93.013893127441406</v>
      </c>
      <c r="W515">
        <v>0.87108075618743896</v>
      </c>
      <c r="Y515" s="7"/>
    </row>
    <row r="516" spans="1:25">
      <c r="A516" t="s">
        <v>63</v>
      </c>
      <c r="B516" t="s">
        <v>66</v>
      </c>
      <c r="C516" s="7" t="s">
        <v>72</v>
      </c>
      <c r="D516" s="7">
        <v>41148</v>
      </c>
      <c r="E516" t="s">
        <v>89</v>
      </c>
      <c r="F516">
        <v>440.01937866210898</v>
      </c>
      <c r="G516">
        <v>491.08981323242199</v>
      </c>
      <c r="H516">
        <v>-51.070446014404297</v>
      </c>
      <c r="I516">
        <v>-0.11606408655643501</v>
      </c>
      <c r="J516">
        <v>80.028747558593807</v>
      </c>
      <c r="K516">
        <v>-121.25</v>
      </c>
      <c r="L516">
        <v>-79.787353515625</v>
      </c>
      <c r="M516">
        <v>-51.070446014404297</v>
      </c>
      <c r="N516">
        <v>-22.353540420532202</v>
      </c>
      <c r="O516">
        <v>19.1091117858887</v>
      </c>
      <c r="P516">
        <v>-141.14492797851599</v>
      </c>
      <c r="Q516">
        <v>39.004043579101598</v>
      </c>
      <c r="R516">
        <v>32</v>
      </c>
      <c r="S516">
        <v>2127.0989509150399</v>
      </c>
      <c r="T516">
        <v>54.761402130127003</v>
      </c>
      <c r="U516">
        <v>76.105232238769503</v>
      </c>
      <c r="V516">
        <v>93.013893127441406</v>
      </c>
      <c r="W516">
        <v>0.85831642150878895</v>
      </c>
      <c r="Y516" s="7"/>
    </row>
    <row r="517" spans="1:25">
      <c r="A517" t="s">
        <v>63</v>
      </c>
      <c r="B517" t="s">
        <v>66</v>
      </c>
      <c r="C517" s="7" t="s">
        <v>72</v>
      </c>
      <c r="D517" s="7">
        <v>41148</v>
      </c>
      <c r="E517" t="s">
        <v>90</v>
      </c>
      <c r="F517">
        <v>406.21813964843801</v>
      </c>
      <c r="G517">
        <v>473.83514404296898</v>
      </c>
      <c r="H517">
        <v>-67.616996765136705</v>
      </c>
      <c r="I517">
        <v>-0.16645488142967199</v>
      </c>
      <c r="J517">
        <v>84.107498168945298</v>
      </c>
      <c r="K517">
        <v>-120.679489135742</v>
      </c>
      <c r="L517">
        <v>-89.329742431640597</v>
      </c>
      <c r="M517">
        <v>-67.616996765136705</v>
      </c>
      <c r="N517">
        <v>-45.904243469238303</v>
      </c>
      <c r="O517">
        <v>-14.5544891357422</v>
      </c>
      <c r="P517">
        <v>-135.72196960449199</v>
      </c>
      <c r="Q517">
        <v>0.487992763519287</v>
      </c>
      <c r="R517">
        <v>32</v>
      </c>
      <c r="S517">
        <v>1242.85454889272</v>
      </c>
      <c r="T517">
        <v>41.404891967773402</v>
      </c>
      <c r="U517">
        <v>76.105232238769503</v>
      </c>
      <c r="V517">
        <v>93.013893127441406</v>
      </c>
      <c r="W517">
        <v>0.86782926321029696</v>
      </c>
      <c r="Y517" s="7"/>
    </row>
    <row r="518" spans="1:25">
      <c r="A518" t="s">
        <v>63</v>
      </c>
      <c r="B518" t="s">
        <v>66</v>
      </c>
      <c r="C518" s="7" t="s">
        <v>72</v>
      </c>
      <c r="D518" s="7">
        <v>41148</v>
      </c>
      <c r="E518" t="s">
        <v>91</v>
      </c>
      <c r="F518">
        <v>351.31008911132801</v>
      </c>
      <c r="G518">
        <v>440.11337280273398</v>
      </c>
      <c r="H518">
        <v>-88.803306579589801</v>
      </c>
      <c r="I518">
        <v>-0.25277754664421098</v>
      </c>
      <c r="J518">
        <v>86.9375</v>
      </c>
      <c r="K518">
        <v>-134.48796081543</v>
      </c>
      <c r="L518">
        <v>-107.497100830078</v>
      </c>
      <c r="M518">
        <v>-88.803306579589801</v>
      </c>
      <c r="N518">
        <v>-70.109512329101605</v>
      </c>
      <c r="O518">
        <v>-43.118644714355497</v>
      </c>
      <c r="P518">
        <v>-147.43893432617199</v>
      </c>
      <c r="Q518">
        <v>-30.167678833007798</v>
      </c>
      <c r="R518">
        <v>32</v>
      </c>
      <c r="S518">
        <v>985.53782339496001</v>
      </c>
      <c r="T518">
        <v>35.6479301452637</v>
      </c>
      <c r="U518">
        <v>76.105232238769503</v>
      </c>
      <c r="V518">
        <v>93.013893127441406</v>
      </c>
      <c r="W518">
        <v>0.86394399404525801</v>
      </c>
      <c r="Y518" s="7"/>
    </row>
    <row r="519" spans="1:25">
      <c r="A519" t="s">
        <v>63</v>
      </c>
      <c r="B519" t="s">
        <v>66</v>
      </c>
      <c r="C519" s="7" t="s">
        <v>72</v>
      </c>
      <c r="D519" s="7">
        <v>41148</v>
      </c>
      <c r="E519" t="s">
        <v>92</v>
      </c>
      <c r="F519">
        <v>370.90490722656301</v>
      </c>
      <c r="G519">
        <v>322.8232421875</v>
      </c>
      <c r="H519">
        <v>48.081657409667997</v>
      </c>
      <c r="I519">
        <v>0.12963339686393699</v>
      </c>
      <c r="J519">
        <v>89.080001831054702</v>
      </c>
      <c r="K519">
        <v>12.1939029693604</v>
      </c>
      <c r="L519">
        <v>33.396678924560497</v>
      </c>
      <c r="M519">
        <v>48.081657409667997</v>
      </c>
      <c r="N519">
        <v>62.766635894775398</v>
      </c>
      <c r="O519">
        <v>83.969413757324205</v>
      </c>
      <c r="P519">
        <v>2.0202233791351301</v>
      </c>
      <c r="Q519">
        <v>94.143096923828097</v>
      </c>
      <c r="R519">
        <v>32</v>
      </c>
      <c r="S519">
        <v>673.60515623735398</v>
      </c>
      <c r="T519">
        <v>28.003364562988299</v>
      </c>
      <c r="U519">
        <v>76.105232238769503</v>
      </c>
      <c r="V519">
        <v>93.013893127441406</v>
      </c>
      <c r="W519">
        <v>0.83379614353179898</v>
      </c>
      <c r="Y519" s="7"/>
    </row>
    <row r="520" spans="1:25">
      <c r="A520" t="s">
        <v>63</v>
      </c>
      <c r="B520" t="s">
        <v>66</v>
      </c>
      <c r="C520" s="7" t="s">
        <v>72</v>
      </c>
      <c r="D520" s="7">
        <v>41148</v>
      </c>
      <c r="E520" t="s">
        <v>93</v>
      </c>
      <c r="F520">
        <v>327.59997558593801</v>
      </c>
      <c r="G520">
        <v>157.32231140136699</v>
      </c>
      <c r="H520">
        <v>170.27766418457</v>
      </c>
      <c r="I520">
        <v>0.51977312564849898</v>
      </c>
      <c r="J520">
        <v>90.099998474121094</v>
      </c>
      <c r="K520">
        <v>129.62149047851599</v>
      </c>
      <c r="L520">
        <v>153.64147949218801</v>
      </c>
      <c r="M520">
        <v>170.27766418457</v>
      </c>
      <c r="N520">
        <v>186.91384887695301</v>
      </c>
      <c r="O520">
        <v>210.933837890625</v>
      </c>
      <c r="P520">
        <v>118.09602355957</v>
      </c>
      <c r="Q520">
        <v>222.45928955078099</v>
      </c>
      <c r="R520">
        <v>32</v>
      </c>
      <c r="S520">
        <v>1105.3383025968201</v>
      </c>
      <c r="T520">
        <v>31.7241821289063</v>
      </c>
      <c r="U520">
        <v>76.105232238769503</v>
      </c>
      <c r="V520">
        <v>93.013893127441406</v>
      </c>
      <c r="W520">
        <v>0.71218782663345304</v>
      </c>
      <c r="Y520" s="7"/>
    </row>
    <row r="521" spans="1:25">
      <c r="A521" t="s">
        <v>63</v>
      </c>
      <c r="B521" t="s">
        <v>66</v>
      </c>
      <c r="C521" s="7" t="s">
        <v>72</v>
      </c>
      <c r="D521" s="7">
        <v>41148</v>
      </c>
      <c r="E521" t="s">
        <v>94</v>
      </c>
      <c r="F521">
        <v>310.50823974609398</v>
      </c>
      <c r="G521">
        <v>140.33680725097699</v>
      </c>
      <c r="H521">
        <v>170.17143249511699</v>
      </c>
      <c r="I521">
        <v>0.54804158210754395</v>
      </c>
      <c r="J521">
        <v>90.855003356933594</v>
      </c>
      <c r="K521">
        <v>132.30325317382801</v>
      </c>
      <c r="L521">
        <v>154.67607116699199</v>
      </c>
      <c r="M521">
        <v>170.17143249511699</v>
      </c>
      <c r="N521">
        <v>185.66677856445301</v>
      </c>
      <c r="O521">
        <v>208.03959655761699</v>
      </c>
      <c r="P521">
        <v>121.568168640137</v>
      </c>
      <c r="Q521">
        <v>218.77468872070301</v>
      </c>
      <c r="R521">
        <v>32</v>
      </c>
      <c r="S521">
        <v>967.60740136678203</v>
      </c>
      <c r="T521">
        <v>29.548683166503899</v>
      </c>
      <c r="U521">
        <v>76.105232238769503</v>
      </c>
      <c r="V521">
        <v>93.013893127441406</v>
      </c>
      <c r="W521">
        <v>0.73445874452590898</v>
      </c>
      <c r="Y521" s="7"/>
    </row>
    <row r="522" spans="1:25">
      <c r="A522" t="s">
        <v>63</v>
      </c>
      <c r="B522" t="s">
        <v>66</v>
      </c>
      <c r="C522" s="7" t="s">
        <v>72</v>
      </c>
      <c r="D522" s="7">
        <v>41148</v>
      </c>
      <c r="E522" t="s">
        <v>95</v>
      </c>
      <c r="F522">
        <v>308.12716674804699</v>
      </c>
      <c r="G522">
        <v>131.88235473632801</v>
      </c>
      <c r="H522">
        <v>176.24482727050801</v>
      </c>
      <c r="I522">
        <v>0.57198727130889904</v>
      </c>
      <c r="J522">
        <v>89.652496337890597</v>
      </c>
      <c r="K522">
        <v>136.79837036132801</v>
      </c>
      <c r="L522">
        <v>160.10365295410199</v>
      </c>
      <c r="M522">
        <v>176.24482727050801</v>
      </c>
      <c r="N522">
        <v>192.385986328125</v>
      </c>
      <c r="O522">
        <v>215.69126892089801</v>
      </c>
      <c r="P522">
        <v>125.615859985352</v>
      </c>
      <c r="Q522">
        <v>226.873779296875</v>
      </c>
      <c r="R522">
        <v>32</v>
      </c>
      <c r="S522">
        <v>1018.41396352216</v>
      </c>
      <c r="T522">
        <v>30.780227661132798</v>
      </c>
      <c r="U522">
        <v>76.105232238769503</v>
      </c>
      <c r="V522">
        <v>93.013893127441406</v>
      </c>
      <c r="W522">
        <v>0.74016547203063998</v>
      </c>
      <c r="Y522" s="7"/>
    </row>
    <row r="523" spans="1:25">
      <c r="A523" t="s">
        <v>63</v>
      </c>
      <c r="B523" t="s">
        <v>66</v>
      </c>
      <c r="C523" s="7" t="s">
        <v>72</v>
      </c>
      <c r="D523" s="7">
        <v>41148</v>
      </c>
      <c r="E523" t="s">
        <v>96</v>
      </c>
      <c r="F523">
        <v>314.362060546875</v>
      </c>
      <c r="G523">
        <v>127.15306854248</v>
      </c>
      <c r="H523">
        <v>187.208984375</v>
      </c>
      <c r="I523">
        <v>0.59552031755447399</v>
      </c>
      <c r="J523">
        <v>88.112503051757798</v>
      </c>
      <c r="K523">
        <v>144.27380371093801</v>
      </c>
      <c r="L523">
        <v>169.64027404785199</v>
      </c>
      <c r="M523">
        <v>187.208984375</v>
      </c>
      <c r="N523">
        <v>204.77770996093801</v>
      </c>
      <c r="O523">
        <v>230.14418029785199</v>
      </c>
      <c r="P523">
        <v>132.10227966308599</v>
      </c>
      <c r="Q523">
        <v>242.31570434570301</v>
      </c>
      <c r="R523">
        <v>32</v>
      </c>
      <c r="S523">
        <v>1149.57394157565</v>
      </c>
      <c r="T523">
        <v>33.5025024414063</v>
      </c>
      <c r="U523">
        <v>76.105232238769503</v>
      </c>
      <c r="V523">
        <v>93.013893127441406</v>
      </c>
      <c r="W523">
        <v>0.74884188175201405</v>
      </c>
      <c r="Y523" s="7"/>
    </row>
    <row r="524" spans="1:25">
      <c r="A524" t="s">
        <v>63</v>
      </c>
      <c r="B524" t="s">
        <v>66</v>
      </c>
      <c r="C524" s="7" t="s">
        <v>72</v>
      </c>
      <c r="D524" s="7">
        <v>41148</v>
      </c>
      <c r="E524" t="s">
        <v>97</v>
      </c>
      <c r="F524">
        <v>353.31582641601602</v>
      </c>
      <c r="G524">
        <v>312.07922363281301</v>
      </c>
      <c r="H524">
        <v>41.236579895019503</v>
      </c>
      <c r="I524">
        <v>0.116713084280491</v>
      </c>
      <c r="J524">
        <v>85.364250183105497</v>
      </c>
      <c r="K524">
        <v>4.6443114280700701</v>
      </c>
      <c r="L524">
        <v>26.263319015502901</v>
      </c>
      <c r="M524">
        <v>41.236579895019503</v>
      </c>
      <c r="N524">
        <v>56.209835052490199</v>
      </c>
      <c r="O524">
        <v>77.828849792480497</v>
      </c>
      <c r="P524">
        <v>-5.7290883064270002</v>
      </c>
      <c r="Q524">
        <v>88.202247619628906</v>
      </c>
      <c r="R524">
        <v>32</v>
      </c>
      <c r="S524">
        <v>582.72177700209397</v>
      </c>
      <c r="T524">
        <v>28.553098678588899</v>
      </c>
      <c r="U524">
        <v>76.105232238769503</v>
      </c>
      <c r="V524">
        <v>93.013893127441406</v>
      </c>
      <c r="W524">
        <v>0.83344876766204801</v>
      </c>
      <c r="Y524" s="7"/>
    </row>
    <row r="525" spans="1:25">
      <c r="A525" t="s">
        <v>63</v>
      </c>
      <c r="B525" t="s">
        <v>66</v>
      </c>
      <c r="C525" s="7" t="s">
        <v>72</v>
      </c>
      <c r="D525" s="7">
        <v>41148</v>
      </c>
      <c r="E525" t="s">
        <v>98</v>
      </c>
      <c r="F525">
        <v>361.28460693359398</v>
      </c>
      <c r="G525">
        <v>434.19125366210898</v>
      </c>
      <c r="H525">
        <v>-72.906646728515597</v>
      </c>
      <c r="I525">
        <v>-0.20179837942123399</v>
      </c>
      <c r="J525">
        <v>81.291748046875</v>
      </c>
      <c r="K525">
        <v>-119.68490600585901</v>
      </c>
      <c r="L525">
        <v>-92.047927856445298</v>
      </c>
      <c r="M525">
        <v>-72.906646728515597</v>
      </c>
      <c r="N525">
        <v>-53.765369415283203</v>
      </c>
      <c r="O525">
        <v>-26.128396987915</v>
      </c>
      <c r="P525">
        <v>-132.94589233398401</v>
      </c>
      <c r="Q525">
        <v>-12.86741065979</v>
      </c>
      <c r="R525">
        <v>32</v>
      </c>
      <c r="S525">
        <v>869.49804447154702</v>
      </c>
      <c r="T525">
        <v>36.501266479492202</v>
      </c>
      <c r="U525">
        <v>76.105232238769503</v>
      </c>
      <c r="V525">
        <v>93.013893127441406</v>
      </c>
      <c r="W525">
        <v>0.878379046916962</v>
      </c>
      <c r="Y525" s="7"/>
    </row>
    <row r="526" spans="1:25">
      <c r="A526" t="s">
        <v>63</v>
      </c>
      <c r="B526" t="s">
        <v>66</v>
      </c>
      <c r="C526" s="7" t="s">
        <v>72</v>
      </c>
      <c r="D526" s="7">
        <v>41148</v>
      </c>
      <c r="E526" t="s">
        <v>99</v>
      </c>
      <c r="F526">
        <v>355.17343139648398</v>
      </c>
      <c r="G526">
        <v>442.03643798828102</v>
      </c>
      <c r="H526">
        <v>-86.862998962402301</v>
      </c>
      <c r="I526">
        <v>-0.244565039873123</v>
      </c>
      <c r="J526">
        <v>78.365501403808594</v>
      </c>
      <c r="K526">
        <v>-130.143630981445</v>
      </c>
      <c r="L526">
        <v>-104.573081970215</v>
      </c>
      <c r="M526">
        <v>-86.862998962402301</v>
      </c>
      <c r="N526">
        <v>-69.152923583984403</v>
      </c>
      <c r="O526">
        <v>-43.582374572753899</v>
      </c>
      <c r="P526">
        <v>-142.4130859375</v>
      </c>
      <c r="Q526">
        <v>-31.3129177093506</v>
      </c>
      <c r="R526">
        <v>32</v>
      </c>
      <c r="S526">
        <v>749.17721085815003</v>
      </c>
      <c r="T526">
        <v>33.772052764892599</v>
      </c>
      <c r="U526">
        <v>76.105232238769503</v>
      </c>
      <c r="V526">
        <v>93.013893127441406</v>
      </c>
      <c r="W526">
        <v>0.89177536964416504</v>
      </c>
      <c r="Y526" s="7"/>
    </row>
    <row r="527" spans="1:25">
      <c r="A527" t="s">
        <v>63</v>
      </c>
      <c r="B527" t="s">
        <v>66</v>
      </c>
      <c r="C527" s="7" t="s">
        <v>72</v>
      </c>
      <c r="D527" s="7">
        <v>41148</v>
      </c>
      <c r="E527" t="s">
        <v>100</v>
      </c>
      <c r="F527">
        <v>331.40219116210898</v>
      </c>
      <c r="G527">
        <v>445.45257568359398</v>
      </c>
      <c r="H527">
        <v>-114.05037689209</v>
      </c>
      <c r="I527">
        <v>-0.34414491057395902</v>
      </c>
      <c r="J527">
        <v>76.322502136230497</v>
      </c>
      <c r="K527">
        <v>-162.92340087890599</v>
      </c>
      <c r="L527">
        <v>-134.04881286621099</v>
      </c>
      <c r="M527">
        <v>-114.05037689209</v>
      </c>
      <c r="N527">
        <v>-94.051933288574205</v>
      </c>
      <c r="O527">
        <v>-65.177360534667997</v>
      </c>
      <c r="P527">
        <v>-176.77821350097699</v>
      </c>
      <c r="Q527">
        <v>-51.322536468505902</v>
      </c>
      <c r="R527">
        <v>32</v>
      </c>
      <c r="S527">
        <v>943.56725031851204</v>
      </c>
      <c r="T527">
        <v>38.135814666747997</v>
      </c>
      <c r="U527">
        <v>76.105232238769503</v>
      </c>
      <c r="V527">
        <v>93.013893127441406</v>
      </c>
      <c r="W527">
        <v>0.88332706689834595</v>
      </c>
      <c r="Y527" s="7"/>
    </row>
    <row r="528" spans="1:25">
      <c r="A528" t="s">
        <v>63</v>
      </c>
      <c r="B528" t="s">
        <v>66</v>
      </c>
      <c r="C528" s="7" t="s">
        <v>72</v>
      </c>
      <c r="D528" s="7">
        <v>41148</v>
      </c>
      <c r="E528" t="s">
        <v>101</v>
      </c>
      <c r="F528">
        <v>341.64572143554699</v>
      </c>
      <c r="G528">
        <v>446.85809326171898</v>
      </c>
      <c r="H528">
        <v>-105.212348937988</v>
      </c>
      <c r="I528">
        <v>-0.30795747041702298</v>
      </c>
      <c r="J528">
        <v>74.925498962402301</v>
      </c>
      <c r="K528">
        <v>-148.94615173339801</v>
      </c>
      <c r="L528">
        <v>-123.107864379883</v>
      </c>
      <c r="M528">
        <v>-105.212348937988</v>
      </c>
      <c r="N528">
        <v>-87.316833496093807</v>
      </c>
      <c r="O528">
        <v>-61.478553771972699</v>
      </c>
      <c r="P528">
        <v>-161.34407043457</v>
      </c>
      <c r="Q528">
        <v>-49.080631256103501</v>
      </c>
      <c r="R528">
        <v>32</v>
      </c>
      <c r="S528">
        <v>765.79840896214603</v>
      </c>
      <c r="T528">
        <v>34.125663757324197</v>
      </c>
      <c r="U528">
        <v>76.105232238769503</v>
      </c>
      <c r="V528">
        <v>93.013893127441406</v>
      </c>
      <c r="W528">
        <v>0.90614658594131503</v>
      </c>
      <c r="Y528" s="7"/>
    </row>
    <row r="529" spans="1:25">
      <c r="A529" t="s">
        <v>63</v>
      </c>
      <c r="B529" t="s">
        <v>66</v>
      </c>
      <c r="C529" s="7" t="s">
        <v>72</v>
      </c>
      <c r="D529" s="7">
        <v>41148</v>
      </c>
      <c r="E529" t="s">
        <v>102</v>
      </c>
      <c r="F529">
        <v>377.25128173828102</v>
      </c>
      <c r="G529">
        <v>419.53701782226602</v>
      </c>
      <c r="H529">
        <v>-42.285739898681598</v>
      </c>
      <c r="I529">
        <v>-0.112089052796364</v>
      </c>
      <c r="J529">
        <v>73.272003173828097</v>
      </c>
      <c r="K529">
        <v>-80.592369079589801</v>
      </c>
      <c r="L529">
        <v>-57.960502624511697</v>
      </c>
      <c r="M529">
        <v>-42.285739898681598</v>
      </c>
      <c r="N529">
        <v>-26.610977172851602</v>
      </c>
      <c r="O529">
        <v>-3.9791116714477499</v>
      </c>
      <c r="P529">
        <v>-91.451759338378906</v>
      </c>
      <c r="Q529">
        <v>6.8802852630615199</v>
      </c>
      <c r="R529">
        <v>32</v>
      </c>
      <c r="S529">
        <v>596.44699439004796</v>
      </c>
      <c r="T529">
        <v>29.890821456909201</v>
      </c>
      <c r="U529">
        <v>76.105232238769503</v>
      </c>
      <c r="V529">
        <v>93.013893127441406</v>
      </c>
      <c r="W529">
        <v>0.89344948530197099</v>
      </c>
      <c r="Y529" s="7"/>
    </row>
    <row r="530" spans="1:25">
      <c r="A530" t="s">
        <v>63</v>
      </c>
      <c r="B530" t="s">
        <v>66</v>
      </c>
      <c r="C530" s="7" t="s">
        <v>72</v>
      </c>
      <c r="D530" s="7">
        <v>41150</v>
      </c>
      <c r="E530" t="s">
        <v>79</v>
      </c>
      <c r="F530">
        <v>385.29074096679699</v>
      </c>
      <c r="G530">
        <v>465.56253051757801</v>
      </c>
      <c r="H530">
        <v>-80.271804809570298</v>
      </c>
      <c r="I530">
        <v>-0.20834085345268299</v>
      </c>
      <c r="J530">
        <v>77.510498046875</v>
      </c>
      <c r="K530">
        <v>-144.12350463867199</v>
      </c>
      <c r="L530">
        <v>-106.39939880371099</v>
      </c>
      <c r="M530">
        <v>-80.271804809570298</v>
      </c>
      <c r="N530">
        <v>-54.144203186035199</v>
      </c>
      <c r="O530">
        <v>-16.4200954437256</v>
      </c>
      <c r="P530">
        <v>-162.22457885742199</v>
      </c>
      <c r="Q530">
        <v>1.68097531795502</v>
      </c>
      <c r="R530">
        <v>32</v>
      </c>
      <c r="S530">
        <v>1681.0160318046401</v>
      </c>
      <c r="T530">
        <v>49.8237495422363</v>
      </c>
      <c r="U530">
        <v>80.356430053710895</v>
      </c>
      <c r="V530">
        <v>94.003219604492202</v>
      </c>
      <c r="W530">
        <v>0.79527312517166104</v>
      </c>
      <c r="Y530" s="7"/>
    </row>
    <row r="531" spans="1:25">
      <c r="A531" t="s">
        <v>63</v>
      </c>
      <c r="B531" t="s">
        <v>66</v>
      </c>
      <c r="C531" s="7" t="s">
        <v>72</v>
      </c>
      <c r="D531" s="7">
        <v>41150</v>
      </c>
      <c r="E531" t="s">
        <v>80</v>
      </c>
      <c r="F531">
        <v>384.44631958007801</v>
      </c>
      <c r="G531">
        <v>439.19622802734398</v>
      </c>
      <c r="H531">
        <v>-54.7499389648438</v>
      </c>
      <c r="I531">
        <v>-0.142412453889847</v>
      </c>
      <c r="J531">
        <v>76.287246704101605</v>
      </c>
      <c r="K531">
        <v>-113.846061706543</v>
      </c>
      <c r="L531">
        <v>-78.931594848632798</v>
      </c>
      <c r="M531">
        <v>-54.7499389648438</v>
      </c>
      <c r="N531">
        <v>-30.568283081054702</v>
      </c>
      <c r="O531">
        <v>4.3461871147155797</v>
      </c>
      <c r="P531">
        <v>-130.59899902343801</v>
      </c>
      <c r="Q531">
        <v>21.099119186401399</v>
      </c>
      <c r="R531">
        <v>32</v>
      </c>
      <c r="S531">
        <v>1417.9486821882299</v>
      </c>
      <c r="T531">
        <v>46.112953186035199</v>
      </c>
      <c r="U531">
        <v>80.356430053710895</v>
      </c>
      <c r="V531">
        <v>94.003219604492202</v>
      </c>
      <c r="W531">
        <v>0.80321604013443004</v>
      </c>
      <c r="Y531" s="7"/>
    </row>
    <row r="532" spans="1:25">
      <c r="A532" t="s">
        <v>63</v>
      </c>
      <c r="B532" t="s">
        <v>66</v>
      </c>
      <c r="C532" s="7" t="s">
        <v>72</v>
      </c>
      <c r="D532" s="7">
        <v>41150</v>
      </c>
      <c r="E532" t="s">
        <v>81</v>
      </c>
      <c r="F532">
        <v>377.35421752929699</v>
      </c>
      <c r="G532">
        <v>417.54534912109398</v>
      </c>
      <c r="H532">
        <v>-40.1911430358887</v>
      </c>
      <c r="I532">
        <v>-0.106507740914822</v>
      </c>
      <c r="J532">
        <v>74.787498474121094</v>
      </c>
      <c r="K532">
        <v>-100.871948242188</v>
      </c>
      <c r="L532">
        <v>-65.021240234375</v>
      </c>
      <c r="M532">
        <v>-40.1911430358887</v>
      </c>
      <c r="N532">
        <v>-15.361050605773899</v>
      </c>
      <c r="O532">
        <v>20.489662170410199</v>
      </c>
      <c r="P532">
        <v>-118.07411956787099</v>
      </c>
      <c r="Q532">
        <v>37.691825866699197</v>
      </c>
      <c r="R532">
        <v>32</v>
      </c>
      <c r="S532">
        <v>1483.3000634227701</v>
      </c>
      <c r="T532">
        <v>47.349483489990199</v>
      </c>
      <c r="U532">
        <v>80.356430053710895</v>
      </c>
      <c r="V532">
        <v>94.003219604492202</v>
      </c>
      <c r="W532">
        <v>0.80085599422454801</v>
      </c>
      <c r="Y532" s="7"/>
    </row>
    <row r="533" spans="1:25">
      <c r="A533" t="s">
        <v>63</v>
      </c>
      <c r="B533" t="s">
        <v>66</v>
      </c>
      <c r="C533" s="7" t="s">
        <v>72</v>
      </c>
      <c r="D533" s="7">
        <v>41150</v>
      </c>
      <c r="E533" t="s">
        <v>82</v>
      </c>
      <c r="F533">
        <v>362.22067260742199</v>
      </c>
      <c r="G533">
        <v>416.88168334960898</v>
      </c>
      <c r="H533">
        <v>-54.661003112792997</v>
      </c>
      <c r="I533">
        <v>-0.150905251502991</v>
      </c>
      <c r="J533">
        <v>73.847999572753906</v>
      </c>
      <c r="K533">
        <v>-116.50421142578099</v>
      </c>
      <c r="L533">
        <v>-79.966743469238295</v>
      </c>
      <c r="M533">
        <v>-54.661003112792997</v>
      </c>
      <c r="N533">
        <v>-29.355266571044901</v>
      </c>
      <c r="O533">
        <v>7.1821990013122603</v>
      </c>
      <c r="P533">
        <v>-134.035888671875</v>
      </c>
      <c r="Q533">
        <v>24.713888168335</v>
      </c>
      <c r="R533">
        <v>32</v>
      </c>
      <c r="S533">
        <v>1517.6640402374501</v>
      </c>
      <c r="T533">
        <v>48.256507873535199</v>
      </c>
      <c r="U533">
        <v>80.356430053710895</v>
      </c>
      <c r="V533">
        <v>94.003219604492202</v>
      </c>
      <c r="W533">
        <v>0.84169876575470004</v>
      </c>
      <c r="Y533" s="7"/>
    </row>
    <row r="534" spans="1:25">
      <c r="A534" t="s">
        <v>63</v>
      </c>
      <c r="B534" t="s">
        <v>66</v>
      </c>
      <c r="C534" s="7" t="s">
        <v>72</v>
      </c>
      <c r="D534" s="7">
        <v>41150</v>
      </c>
      <c r="E534" t="s">
        <v>83</v>
      </c>
      <c r="F534">
        <v>403.62197875976602</v>
      </c>
      <c r="G534">
        <v>451.689697265625</v>
      </c>
      <c r="H534">
        <v>-48.067722320556598</v>
      </c>
      <c r="I534">
        <v>-0.11909094452858</v>
      </c>
      <c r="J534">
        <v>72.498252868652301</v>
      </c>
      <c r="K534">
        <v>-102.141876220703</v>
      </c>
      <c r="L534">
        <v>-70.194427490234403</v>
      </c>
      <c r="M534">
        <v>-48.067722320556598</v>
      </c>
      <c r="N534">
        <v>-25.9410190582275</v>
      </c>
      <c r="O534">
        <v>6.0064315795898402</v>
      </c>
      <c r="P534">
        <v>-117.471153259277</v>
      </c>
      <c r="Q534">
        <v>21.3357028961182</v>
      </c>
      <c r="R534">
        <v>32</v>
      </c>
      <c r="S534">
        <v>1153.8412870731299</v>
      </c>
      <c r="T534">
        <v>42.194286346435497</v>
      </c>
      <c r="U534">
        <v>80.356430053710895</v>
      </c>
      <c r="V534">
        <v>94.003219604492202</v>
      </c>
      <c r="W534">
        <v>0.86713254451751698</v>
      </c>
      <c r="Y534" s="7"/>
    </row>
    <row r="535" spans="1:25">
      <c r="A535" t="s">
        <v>63</v>
      </c>
      <c r="B535" t="s">
        <v>66</v>
      </c>
      <c r="C535" s="7" t="s">
        <v>72</v>
      </c>
      <c r="D535" s="7">
        <v>41150</v>
      </c>
      <c r="E535" t="s">
        <v>84</v>
      </c>
      <c r="F535">
        <v>471.98318481445301</v>
      </c>
      <c r="G535">
        <v>508.54895019531301</v>
      </c>
      <c r="H535">
        <v>-36.565757751464801</v>
      </c>
      <c r="I535">
        <v>-7.7472589910030407E-2</v>
      </c>
      <c r="J535">
        <v>72.003250122070298</v>
      </c>
      <c r="K535">
        <v>-89.841712951660199</v>
      </c>
      <c r="L535">
        <v>-58.3658447265625</v>
      </c>
      <c r="M535">
        <v>-36.565757751464801</v>
      </c>
      <c r="N535">
        <v>-14.765668869018601</v>
      </c>
      <c r="O535">
        <v>16.710199356079102</v>
      </c>
      <c r="P535">
        <v>-104.944709777832</v>
      </c>
      <c r="Q535">
        <v>31.8131923675537</v>
      </c>
      <c r="R535">
        <v>32</v>
      </c>
      <c r="S535">
        <v>1093.5452898046101</v>
      </c>
      <c r="T535">
        <v>41.571449279785199</v>
      </c>
      <c r="U535">
        <v>80.356430053710895</v>
      </c>
      <c r="V535">
        <v>94.003219604492202</v>
      </c>
      <c r="W535">
        <v>0.87906086444854703</v>
      </c>
      <c r="Y535" s="7"/>
    </row>
    <row r="536" spans="1:25">
      <c r="A536" t="s">
        <v>63</v>
      </c>
      <c r="B536" t="s">
        <v>66</v>
      </c>
      <c r="C536" s="7" t="s">
        <v>72</v>
      </c>
      <c r="D536" s="7">
        <v>41150</v>
      </c>
      <c r="E536" t="s">
        <v>85</v>
      </c>
      <c r="F536">
        <v>508.8330078125</v>
      </c>
      <c r="G536">
        <v>525.57751464843795</v>
      </c>
      <c r="H536">
        <v>-16.744504928588899</v>
      </c>
      <c r="I536">
        <v>-3.2907661050558097E-2</v>
      </c>
      <c r="J536">
        <v>71.611503601074205</v>
      </c>
      <c r="K536">
        <v>-70.320571899414105</v>
      </c>
      <c r="L536">
        <v>-38.667396545410199</v>
      </c>
      <c r="M536">
        <v>-16.744504928588899</v>
      </c>
      <c r="N536">
        <v>5.1783857345581099</v>
      </c>
      <c r="O536">
        <v>36.831558227539098</v>
      </c>
      <c r="P536">
        <v>-85.508636474609403</v>
      </c>
      <c r="Q536">
        <v>52.019626617431598</v>
      </c>
      <c r="R536">
        <v>32</v>
      </c>
      <c r="S536">
        <v>1155.45651206818</v>
      </c>
      <c r="T536">
        <v>41.805622100830099</v>
      </c>
      <c r="U536">
        <v>80.356430053710895</v>
      </c>
      <c r="V536">
        <v>94.003219604492202</v>
      </c>
      <c r="W536">
        <v>0.85567790269851696</v>
      </c>
      <c r="Y536" s="7"/>
    </row>
    <row r="537" spans="1:25">
      <c r="A537" t="s">
        <v>63</v>
      </c>
      <c r="B537" t="s">
        <v>66</v>
      </c>
      <c r="C537" s="7" t="s">
        <v>72</v>
      </c>
      <c r="D537" s="7">
        <v>41150</v>
      </c>
      <c r="E537" t="s">
        <v>86</v>
      </c>
      <c r="F537">
        <v>503.16510009765602</v>
      </c>
      <c r="G537">
        <v>512.11151123046898</v>
      </c>
      <c r="H537">
        <v>-8.94641017913818</v>
      </c>
      <c r="I537">
        <v>-1.77802685648203E-2</v>
      </c>
      <c r="J537">
        <v>73.300750732421903</v>
      </c>
      <c r="K537">
        <v>-56.921714782714801</v>
      </c>
      <c r="L537">
        <v>-28.5775146484375</v>
      </c>
      <c r="M537">
        <v>-8.94641017913818</v>
      </c>
      <c r="N537">
        <v>10.684694290161101</v>
      </c>
      <c r="O537">
        <v>39.028892517089801</v>
      </c>
      <c r="P537">
        <v>-70.522048950195298</v>
      </c>
      <c r="Q537">
        <v>52.629226684570298</v>
      </c>
      <c r="R537">
        <v>32</v>
      </c>
      <c r="S537">
        <v>979.94497297313501</v>
      </c>
      <c r="T537">
        <v>37.435329437255902</v>
      </c>
      <c r="U537">
        <v>80.356430053710895</v>
      </c>
      <c r="V537">
        <v>94.003219604492202</v>
      </c>
      <c r="W537">
        <v>0.87206918001174905</v>
      </c>
      <c r="Y537" s="7"/>
    </row>
    <row r="538" spans="1:25">
      <c r="A538" t="s">
        <v>63</v>
      </c>
      <c r="B538" t="s">
        <v>66</v>
      </c>
      <c r="C538" s="7" t="s">
        <v>72</v>
      </c>
      <c r="D538" s="7">
        <v>41150</v>
      </c>
      <c r="E538" t="s">
        <v>87</v>
      </c>
      <c r="F538">
        <v>507.68130493164102</v>
      </c>
      <c r="G538">
        <v>523.08209228515602</v>
      </c>
      <c r="H538">
        <v>-15.400794029235801</v>
      </c>
      <c r="I538">
        <v>-3.03355548530817E-2</v>
      </c>
      <c r="J538">
        <v>76.455497741699205</v>
      </c>
      <c r="K538">
        <v>-67.934028625488295</v>
      </c>
      <c r="L538">
        <v>-36.896968841552699</v>
      </c>
      <c r="M538">
        <v>-15.400794029235801</v>
      </c>
      <c r="N538">
        <v>6.0953803062439</v>
      </c>
      <c r="O538">
        <v>37.132442474365199</v>
      </c>
      <c r="P538">
        <v>-82.826469421386705</v>
      </c>
      <c r="Q538">
        <v>52.024887084960902</v>
      </c>
      <c r="R538">
        <v>32</v>
      </c>
      <c r="S538">
        <v>1173.1543570415499</v>
      </c>
      <c r="T538">
        <v>40.991901397705099</v>
      </c>
      <c r="U538">
        <v>80.356430053710895</v>
      </c>
      <c r="V538">
        <v>94.003219604492202</v>
      </c>
      <c r="W538">
        <v>0.86413741111755404</v>
      </c>
      <c r="Y538" s="7"/>
    </row>
    <row r="539" spans="1:25">
      <c r="A539" t="s">
        <v>63</v>
      </c>
      <c r="B539" t="s">
        <v>66</v>
      </c>
      <c r="C539" s="7" t="s">
        <v>72</v>
      </c>
      <c r="D539" s="7">
        <v>41150</v>
      </c>
      <c r="E539" t="s">
        <v>88</v>
      </c>
      <c r="F539">
        <v>513.99468994140602</v>
      </c>
      <c r="G539">
        <v>542.10650634765602</v>
      </c>
      <c r="H539">
        <v>-28.1118469238281</v>
      </c>
      <c r="I539">
        <v>-5.4692875593900701E-2</v>
      </c>
      <c r="J539">
        <v>80.555000305175795</v>
      </c>
      <c r="K539">
        <v>-80.865043640136705</v>
      </c>
      <c r="L539">
        <v>-49.698028564453097</v>
      </c>
      <c r="M539">
        <v>-28.1118469238281</v>
      </c>
      <c r="N539">
        <v>-6.5256633758544904</v>
      </c>
      <c r="O539">
        <v>24.641355514526399</v>
      </c>
      <c r="P539">
        <v>-95.819847106933594</v>
      </c>
      <c r="Q539">
        <v>39.596153259277301</v>
      </c>
      <c r="R539">
        <v>32</v>
      </c>
      <c r="S539">
        <v>1181.66705963749</v>
      </c>
      <c r="T539">
        <v>41.163543701171903</v>
      </c>
      <c r="U539">
        <v>80.356430053710895</v>
      </c>
      <c r="V539">
        <v>94.003219604492202</v>
      </c>
      <c r="W539">
        <v>0.87108075618743896</v>
      </c>
      <c r="Y539" s="7"/>
    </row>
    <row r="540" spans="1:25">
      <c r="A540" t="s">
        <v>63</v>
      </c>
      <c r="B540" t="s">
        <v>66</v>
      </c>
      <c r="C540" s="7" t="s">
        <v>72</v>
      </c>
      <c r="D540" s="7">
        <v>41150</v>
      </c>
      <c r="E540" t="s">
        <v>89</v>
      </c>
      <c r="F540">
        <v>527.32287597656295</v>
      </c>
      <c r="G540">
        <v>541.96228027343795</v>
      </c>
      <c r="H540">
        <v>-14.6394033432007</v>
      </c>
      <c r="I540">
        <v>-2.7761746197938902E-2</v>
      </c>
      <c r="J540">
        <v>84.607498168945298</v>
      </c>
      <c r="K540">
        <v>-65.433273315429702</v>
      </c>
      <c r="L540">
        <v>-35.423843383789098</v>
      </c>
      <c r="M540">
        <v>-14.6394033432007</v>
      </c>
      <c r="N540">
        <v>6.1450381278991699</v>
      </c>
      <c r="O540">
        <v>36.154472351074197</v>
      </c>
      <c r="P540">
        <v>-79.832633972167997</v>
      </c>
      <c r="Q540">
        <v>50.5538330078125</v>
      </c>
      <c r="R540">
        <v>32</v>
      </c>
      <c r="S540">
        <v>1128.8169947051499</v>
      </c>
      <c r="T540">
        <v>39.634670257568402</v>
      </c>
      <c r="U540">
        <v>80.356430053710895</v>
      </c>
      <c r="V540">
        <v>94.003219604492202</v>
      </c>
      <c r="W540">
        <v>0.85831642150878895</v>
      </c>
      <c r="Y540" s="7"/>
    </row>
    <row r="541" spans="1:25">
      <c r="A541" t="s">
        <v>63</v>
      </c>
      <c r="B541" t="s">
        <v>66</v>
      </c>
      <c r="C541" s="7" t="s">
        <v>72</v>
      </c>
      <c r="D541" s="7">
        <v>41150</v>
      </c>
      <c r="E541" t="s">
        <v>90</v>
      </c>
      <c r="F541">
        <v>490.082763671875</v>
      </c>
      <c r="G541">
        <v>510.54885864257801</v>
      </c>
      <c r="H541">
        <v>-20.4660968780518</v>
      </c>
      <c r="I541">
        <v>-4.1760493069887203E-2</v>
      </c>
      <c r="J541">
        <v>86.572502136230497</v>
      </c>
      <c r="K541">
        <v>-66.136054992675795</v>
      </c>
      <c r="L541">
        <v>-39.153877258300803</v>
      </c>
      <c r="M541">
        <v>-20.4660968780518</v>
      </c>
      <c r="N541">
        <v>-1.7783191204071001</v>
      </c>
      <c r="O541">
        <v>25.203865051269499</v>
      </c>
      <c r="P541">
        <v>-79.082855224609403</v>
      </c>
      <c r="Q541">
        <v>38.150665283203097</v>
      </c>
      <c r="R541">
        <v>32</v>
      </c>
      <c r="S541">
        <v>944.04848823096802</v>
      </c>
      <c r="T541">
        <v>35.636459350585902</v>
      </c>
      <c r="U541">
        <v>80.356430053710895</v>
      </c>
      <c r="V541">
        <v>94.003219604492202</v>
      </c>
      <c r="W541">
        <v>0.86782926321029696</v>
      </c>
      <c r="Y541" s="7"/>
    </row>
    <row r="542" spans="1:25">
      <c r="A542" t="s">
        <v>63</v>
      </c>
      <c r="B542" t="s">
        <v>66</v>
      </c>
      <c r="C542" s="7" t="s">
        <v>72</v>
      </c>
      <c r="D542" s="7">
        <v>41150</v>
      </c>
      <c r="E542" t="s">
        <v>91</v>
      </c>
      <c r="F542">
        <v>419.17074584960898</v>
      </c>
      <c r="G542">
        <v>450.08084106445301</v>
      </c>
      <c r="H542">
        <v>-30.910100936889599</v>
      </c>
      <c r="I542">
        <v>-7.3741070926189395E-2</v>
      </c>
      <c r="J542">
        <v>88.495002746582003</v>
      </c>
      <c r="K542">
        <v>-73.029006958007798</v>
      </c>
      <c r="L542">
        <v>-48.144813537597699</v>
      </c>
      <c r="M542">
        <v>-30.910100936889599</v>
      </c>
      <c r="N542">
        <v>-13.6753854751587</v>
      </c>
      <c r="O542">
        <v>11.2088060379028</v>
      </c>
      <c r="P542">
        <v>-84.969131469726605</v>
      </c>
      <c r="Q542">
        <v>23.148929595947301</v>
      </c>
      <c r="R542">
        <v>32</v>
      </c>
      <c r="S542">
        <v>887.32928098643595</v>
      </c>
      <c r="T542">
        <v>32.865558624267599</v>
      </c>
      <c r="U542">
        <v>80.356430053710895</v>
      </c>
      <c r="V542">
        <v>94.003219604492202</v>
      </c>
      <c r="W542">
        <v>0.86394399404525801</v>
      </c>
      <c r="Y542" s="7"/>
    </row>
    <row r="543" spans="1:25">
      <c r="A543" t="s">
        <v>63</v>
      </c>
      <c r="B543" t="s">
        <v>66</v>
      </c>
      <c r="C543" s="7" t="s">
        <v>72</v>
      </c>
      <c r="D543" s="7">
        <v>41150</v>
      </c>
      <c r="E543" t="s">
        <v>92</v>
      </c>
      <c r="F543">
        <v>413.56576538085898</v>
      </c>
      <c r="G543">
        <v>355.59573364257801</v>
      </c>
      <c r="H543">
        <v>57.970027923583999</v>
      </c>
      <c r="I543">
        <v>0.14017124474048601</v>
      </c>
      <c r="J543">
        <v>89.947502136230497</v>
      </c>
      <c r="K543">
        <v>16.679317474365199</v>
      </c>
      <c r="L543">
        <v>41.0741996765137</v>
      </c>
      <c r="M543">
        <v>57.970027923583999</v>
      </c>
      <c r="N543">
        <v>74.865852355957003</v>
      </c>
      <c r="O543">
        <v>99.2607421875</v>
      </c>
      <c r="P543">
        <v>4.9739737510681197</v>
      </c>
      <c r="Q543">
        <v>110.96607971191401</v>
      </c>
      <c r="R543">
        <v>32</v>
      </c>
      <c r="S543">
        <v>929.255286365806</v>
      </c>
      <c r="T543">
        <v>32.219314575195298</v>
      </c>
      <c r="U543">
        <v>80.356430053710895</v>
      </c>
      <c r="V543">
        <v>94.003219604492202</v>
      </c>
      <c r="W543">
        <v>0.83379614353179898</v>
      </c>
      <c r="Y543" s="7"/>
    </row>
    <row r="544" spans="1:25">
      <c r="A544" t="s">
        <v>63</v>
      </c>
      <c r="B544" t="s">
        <v>66</v>
      </c>
      <c r="C544" s="7" t="s">
        <v>72</v>
      </c>
      <c r="D544" s="7">
        <v>41150</v>
      </c>
      <c r="E544" t="s">
        <v>93</v>
      </c>
      <c r="F544">
        <v>373.34442138671898</v>
      </c>
      <c r="G544">
        <v>201.55105590820301</v>
      </c>
      <c r="H544">
        <v>171.79333496093801</v>
      </c>
      <c r="I544">
        <v>0.46014705300331099</v>
      </c>
      <c r="J544">
        <v>90.652496337890597</v>
      </c>
      <c r="K544">
        <v>128.855224609375</v>
      </c>
      <c r="L544">
        <v>154.22340393066401</v>
      </c>
      <c r="M544">
        <v>171.79333496093801</v>
      </c>
      <c r="N544">
        <v>189.36326599121099</v>
      </c>
      <c r="O544">
        <v>214.73143005371099</v>
      </c>
      <c r="P544">
        <v>116.68287658691401</v>
      </c>
      <c r="Q544">
        <v>226.90379333496099</v>
      </c>
      <c r="R544">
        <v>32</v>
      </c>
      <c r="S544">
        <v>1246.23265254275</v>
      </c>
      <c r="T544">
        <v>33.5047798156738</v>
      </c>
      <c r="U544">
        <v>80.356430053710895</v>
      </c>
      <c r="V544">
        <v>94.003219604492202</v>
      </c>
      <c r="W544">
        <v>0.71218782663345304</v>
      </c>
      <c r="Y544" s="7"/>
    </row>
    <row r="545" spans="1:25">
      <c r="A545" t="s">
        <v>63</v>
      </c>
      <c r="B545" t="s">
        <v>66</v>
      </c>
      <c r="C545" s="7" t="s">
        <v>72</v>
      </c>
      <c r="D545" s="7">
        <v>41150</v>
      </c>
      <c r="E545" t="s">
        <v>94</v>
      </c>
      <c r="F545">
        <v>356.85491943359398</v>
      </c>
      <c r="G545">
        <v>175.55180358886699</v>
      </c>
      <c r="H545">
        <v>181.30313110351599</v>
      </c>
      <c r="I545">
        <v>0.50805836915969804</v>
      </c>
      <c r="J545">
        <v>90.497497558593807</v>
      </c>
      <c r="K545">
        <v>140.62615966796901</v>
      </c>
      <c r="L545">
        <v>164.65843200683599</v>
      </c>
      <c r="M545">
        <v>181.30313110351599</v>
      </c>
      <c r="N545">
        <v>197.947830200195</v>
      </c>
      <c r="O545">
        <v>221.98010253906301</v>
      </c>
      <c r="P545">
        <v>129.094802856445</v>
      </c>
      <c r="Q545">
        <v>233.511474609375</v>
      </c>
      <c r="R545">
        <v>32</v>
      </c>
      <c r="S545">
        <v>1142.4337062316599</v>
      </c>
      <c r="T545">
        <v>31.740413665771499</v>
      </c>
      <c r="U545">
        <v>80.356430053710895</v>
      </c>
      <c r="V545">
        <v>94.003219604492202</v>
      </c>
      <c r="W545">
        <v>0.73445874452590898</v>
      </c>
      <c r="Y545" s="7"/>
    </row>
    <row r="546" spans="1:25">
      <c r="A546" t="s">
        <v>63</v>
      </c>
      <c r="B546" s="11" t="s">
        <v>66</v>
      </c>
      <c r="C546" s="7" t="s">
        <v>72</v>
      </c>
      <c r="D546" s="7">
        <v>41150</v>
      </c>
      <c r="E546" t="s">
        <v>95</v>
      </c>
      <c r="F546">
        <v>348.81936645507801</v>
      </c>
      <c r="G546">
        <v>164.16859436035199</v>
      </c>
      <c r="H546">
        <v>184.65078735351599</v>
      </c>
      <c r="I546">
        <v>0.52935928106307995</v>
      </c>
      <c r="J546">
        <v>89.514999389648395</v>
      </c>
      <c r="K546">
        <v>143.44198608398401</v>
      </c>
      <c r="L546">
        <v>167.78848266601599</v>
      </c>
      <c r="M546">
        <v>184.65078735351599</v>
      </c>
      <c r="N546">
        <v>201.51309204101599</v>
      </c>
      <c r="O546">
        <v>225.85957336425801</v>
      </c>
      <c r="P546">
        <v>131.75987243652301</v>
      </c>
      <c r="Q546">
        <v>237.54168701171901</v>
      </c>
      <c r="R546">
        <v>32</v>
      </c>
      <c r="S546">
        <v>1141.3999862328101</v>
      </c>
      <c r="T546">
        <v>32.155391693115199</v>
      </c>
      <c r="U546">
        <v>80.356430053710895</v>
      </c>
      <c r="V546">
        <v>94.003219604492202</v>
      </c>
      <c r="W546">
        <v>0.74016547203063998</v>
      </c>
      <c r="Y546" s="7"/>
    </row>
    <row r="547" spans="1:25">
      <c r="A547" t="s">
        <v>63</v>
      </c>
      <c r="B547" s="11" t="s">
        <v>66</v>
      </c>
      <c r="C547" s="7" t="s">
        <v>72</v>
      </c>
      <c r="D547" s="7">
        <v>41150</v>
      </c>
      <c r="E547" t="s">
        <v>96</v>
      </c>
      <c r="F547">
        <v>346.78817749023398</v>
      </c>
      <c r="G547">
        <v>156.45306396484401</v>
      </c>
      <c r="H547">
        <v>190.33512878418</v>
      </c>
      <c r="I547">
        <v>0.54885125160217296</v>
      </c>
      <c r="J547">
        <v>86.180000305175795</v>
      </c>
      <c r="K547">
        <v>148.01998901367199</v>
      </c>
      <c r="L547">
        <v>173.02011108398401</v>
      </c>
      <c r="M547">
        <v>190.33512878418</v>
      </c>
      <c r="N547">
        <v>207.650146484375</v>
      </c>
      <c r="O547">
        <v>232.65028381347699</v>
      </c>
      <c r="P547">
        <v>136.02423095703099</v>
      </c>
      <c r="Q547">
        <v>244.64604187011699</v>
      </c>
      <c r="R547">
        <v>32</v>
      </c>
      <c r="S547">
        <v>1171.1642510435199</v>
      </c>
      <c r="T547">
        <v>33.018688201904297</v>
      </c>
      <c r="U547">
        <v>80.356430053710895</v>
      </c>
      <c r="V547">
        <v>94.003219604492202</v>
      </c>
      <c r="W547">
        <v>0.74884188175201405</v>
      </c>
      <c r="Y547" s="7"/>
    </row>
    <row r="548" spans="1:25">
      <c r="A548" t="s">
        <v>63</v>
      </c>
      <c r="B548" s="11" t="s">
        <v>66</v>
      </c>
      <c r="C548" s="7" t="s">
        <v>72</v>
      </c>
      <c r="D548" s="7">
        <v>41150</v>
      </c>
      <c r="E548" t="s">
        <v>97</v>
      </c>
      <c r="F548">
        <v>430.85443115234398</v>
      </c>
      <c r="G548">
        <v>339.63796997070301</v>
      </c>
      <c r="H548">
        <v>91.216453552246094</v>
      </c>
      <c r="I548">
        <v>0.21171060204505901</v>
      </c>
      <c r="J548">
        <v>82.692497253417997</v>
      </c>
      <c r="K548">
        <v>50.498966217041001</v>
      </c>
      <c r="L548">
        <v>74.555183410644503</v>
      </c>
      <c r="M548">
        <v>91.216453552246094</v>
      </c>
      <c r="N548">
        <v>107.87770843505901</v>
      </c>
      <c r="O548">
        <v>131.93392944335901</v>
      </c>
      <c r="P548">
        <v>38.956127166747997</v>
      </c>
      <c r="Q548">
        <v>143.47677612304699</v>
      </c>
      <c r="R548">
        <v>32</v>
      </c>
      <c r="S548">
        <v>738.01293297161499</v>
      </c>
      <c r="T548">
        <v>31.772020339965799</v>
      </c>
      <c r="U548">
        <v>80.356430053710895</v>
      </c>
      <c r="V548">
        <v>94.003219604492202</v>
      </c>
      <c r="W548">
        <v>0.83344876766204801</v>
      </c>
      <c r="Y548" s="7"/>
    </row>
    <row r="549" spans="1:25">
      <c r="A549" t="s">
        <v>63</v>
      </c>
      <c r="B549" s="11" t="s">
        <v>66</v>
      </c>
      <c r="C549" s="7" t="s">
        <v>72</v>
      </c>
      <c r="D549" s="7">
        <v>41150</v>
      </c>
      <c r="E549" t="s">
        <v>98</v>
      </c>
      <c r="F549">
        <v>450.32434082031301</v>
      </c>
      <c r="G549">
        <v>452.35250854492199</v>
      </c>
      <c r="H549">
        <v>-2.0281920433044398</v>
      </c>
      <c r="I549">
        <v>-4.5038470998406402E-3</v>
      </c>
      <c r="J549">
        <v>79.482246398925795</v>
      </c>
      <c r="K549">
        <v>-45.051242828369098</v>
      </c>
      <c r="L549">
        <v>-19.632875442504901</v>
      </c>
      <c r="M549">
        <v>-2.0281920433044398</v>
      </c>
      <c r="N549">
        <v>15.5764923095703</v>
      </c>
      <c r="O549">
        <v>40.994857788085902</v>
      </c>
      <c r="P549">
        <v>-57.2476806640625</v>
      </c>
      <c r="Q549">
        <v>53.191295623779297</v>
      </c>
      <c r="R549">
        <v>32</v>
      </c>
      <c r="S549">
        <v>772.36735093285097</v>
      </c>
      <c r="T549">
        <v>33.5710639953613</v>
      </c>
      <c r="U549">
        <v>80.356430053710895</v>
      </c>
      <c r="V549">
        <v>94.003219604492202</v>
      </c>
      <c r="W549">
        <v>0.878379046916962</v>
      </c>
      <c r="Y549" s="7"/>
    </row>
    <row r="550" spans="1:25">
      <c r="A550" t="s">
        <v>63</v>
      </c>
      <c r="B550" s="11" t="s">
        <v>66</v>
      </c>
      <c r="C550" s="7" t="s">
        <v>72</v>
      </c>
      <c r="D550" s="7">
        <v>41150</v>
      </c>
      <c r="E550" t="s">
        <v>99</v>
      </c>
      <c r="F550">
        <v>433.76300048828102</v>
      </c>
      <c r="G550">
        <v>459.68267822265602</v>
      </c>
      <c r="H550">
        <v>-25.919683456420898</v>
      </c>
      <c r="I550">
        <v>-5.9755403548479101E-2</v>
      </c>
      <c r="J550">
        <v>77.827247619628906</v>
      </c>
      <c r="K550">
        <v>-67.518180847167997</v>
      </c>
      <c r="L550">
        <v>-42.941448211669901</v>
      </c>
      <c r="M550">
        <v>-25.919683456420898</v>
      </c>
      <c r="N550">
        <v>-8.8979177474975604</v>
      </c>
      <c r="O550">
        <v>15.6788082122803</v>
      </c>
      <c r="P550">
        <v>-79.310768127441406</v>
      </c>
      <c r="Q550">
        <v>27.4714031219482</v>
      </c>
      <c r="R550">
        <v>32</v>
      </c>
      <c r="S550">
        <v>728.17396087776399</v>
      </c>
      <c r="T550">
        <v>32.459476470947301</v>
      </c>
      <c r="U550">
        <v>80.356430053710895</v>
      </c>
      <c r="V550">
        <v>94.003219604492202</v>
      </c>
      <c r="W550">
        <v>0.89177536964416504</v>
      </c>
      <c r="Y550" s="7"/>
    </row>
    <row r="551" spans="1:25">
      <c r="A551" t="s">
        <v>63</v>
      </c>
      <c r="B551" s="11" t="s">
        <v>66</v>
      </c>
      <c r="C551" s="7" t="s">
        <v>72</v>
      </c>
      <c r="D551" s="7">
        <v>41150</v>
      </c>
      <c r="E551" t="s">
        <v>100</v>
      </c>
      <c r="F551">
        <v>414.70907592773398</v>
      </c>
      <c r="G551">
        <v>445.99380493164102</v>
      </c>
      <c r="H551">
        <v>-31.284730911254901</v>
      </c>
      <c r="I551">
        <v>-7.5437776744365706E-2</v>
      </c>
      <c r="J551">
        <v>76.689750671386705</v>
      </c>
      <c r="K551">
        <v>-73.073219299316406</v>
      </c>
      <c r="L551">
        <v>-48.384243011474602</v>
      </c>
      <c r="M551">
        <v>-31.284730911254901</v>
      </c>
      <c r="N551">
        <v>-14.185219764709499</v>
      </c>
      <c r="O551">
        <v>10.503756523132299</v>
      </c>
      <c r="P551">
        <v>-84.919677734375</v>
      </c>
      <c r="Q551">
        <v>22.350212097168001</v>
      </c>
      <c r="R551">
        <v>32</v>
      </c>
      <c r="S551">
        <v>736.74471797588899</v>
      </c>
      <c r="T551">
        <v>32.607730865478501</v>
      </c>
      <c r="U551">
        <v>80.356430053710895</v>
      </c>
      <c r="V551">
        <v>94.003219604492202</v>
      </c>
      <c r="W551">
        <v>0.88332706689834595</v>
      </c>
      <c r="Y551" s="7"/>
    </row>
    <row r="552" spans="1:25">
      <c r="A552" t="s">
        <v>63</v>
      </c>
      <c r="B552" t="s">
        <v>66</v>
      </c>
      <c r="C552" s="7" t="s">
        <v>72</v>
      </c>
      <c r="D552" s="7">
        <v>41150</v>
      </c>
      <c r="E552" t="s">
        <v>101</v>
      </c>
      <c r="F552">
        <v>394.51205444335898</v>
      </c>
      <c r="G552">
        <v>457.92306518554699</v>
      </c>
      <c r="H552">
        <v>-63.411037445068402</v>
      </c>
      <c r="I552">
        <v>-0.16073282063007399</v>
      </c>
      <c r="J552">
        <v>75.702499389648395</v>
      </c>
      <c r="K552">
        <v>-102.098999023438</v>
      </c>
      <c r="L552">
        <v>-79.241836547851605</v>
      </c>
      <c r="M552">
        <v>-63.411037445068402</v>
      </c>
      <c r="N552">
        <v>-47.580238342285199</v>
      </c>
      <c r="O552">
        <v>-24.723079681396499</v>
      </c>
      <c r="P552">
        <v>-113.06649780273401</v>
      </c>
      <c r="Q552">
        <v>-13.755581855773899</v>
      </c>
      <c r="R552">
        <v>32</v>
      </c>
      <c r="S552">
        <v>624.88355663134996</v>
      </c>
      <c r="T552">
        <v>30.1883735656738</v>
      </c>
      <c r="U552">
        <v>80.356430053710895</v>
      </c>
      <c r="V552">
        <v>94.003219604492202</v>
      </c>
      <c r="W552">
        <v>0.90614658594131503</v>
      </c>
      <c r="Y552" s="7"/>
    </row>
    <row r="553" spans="1:25">
      <c r="A553" t="s">
        <v>63</v>
      </c>
      <c r="B553" t="s">
        <v>66</v>
      </c>
      <c r="C553" s="7" t="s">
        <v>72</v>
      </c>
      <c r="D553" s="7">
        <v>41150</v>
      </c>
      <c r="E553" t="s">
        <v>102</v>
      </c>
      <c r="F553">
        <v>398.68655395507801</v>
      </c>
      <c r="G553">
        <v>433.26327514648398</v>
      </c>
      <c r="H553">
        <v>-34.576709747314503</v>
      </c>
      <c r="I553">
        <v>-8.6726546287536593E-2</v>
      </c>
      <c r="J553">
        <v>75.042503356933594</v>
      </c>
      <c r="K553">
        <v>-70.419281005859403</v>
      </c>
      <c r="L553">
        <v>-49.243198394775398</v>
      </c>
      <c r="M553">
        <v>-34.576709747314503</v>
      </c>
      <c r="N553">
        <v>-19.9102172851563</v>
      </c>
      <c r="O553">
        <v>1.2658659219741799</v>
      </c>
      <c r="P553">
        <v>-80.580154418945298</v>
      </c>
      <c r="Q553">
        <v>11.4267377853394</v>
      </c>
      <c r="R553">
        <v>32</v>
      </c>
      <c r="S553">
        <v>531.49085888750801</v>
      </c>
      <c r="T553">
        <v>27.9681091308594</v>
      </c>
      <c r="U553">
        <v>80.356430053710895</v>
      </c>
      <c r="V553">
        <v>94.003219604492202</v>
      </c>
      <c r="W553">
        <v>0.89344948530197099</v>
      </c>
      <c r="Y553" s="7"/>
    </row>
    <row r="554" spans="1:25">
      <c r="A554" t="s">
        <v>63</v>
      </c>
      <c r="B554" t="s">
        <v>66</v>
      </c>
      <c r="C554" s="7" t="s">
        <v>72</v>
      </c>
      <c r="D554" s="7">
        <v>41162</v>
      </c>
      <c r="E554" t="s">
        <v>79</v>
      </c>
      <c r="F554">
        <v>333.16769409179699</v>
      </c>
      <c r="G554">
        <v>208.82379150390599</v>
      </c>
      <c r="H554">
        <v>124.34390258789099</v>
      </c>
      <c r="I554">
        <v>0.37321716547012301</v>
      </c>
      <c r="J554">
        <v>73.730499267578097</v>
      </c>
      <c r="K554">
        <v>27.557456970214801</v>
      </c>
      <c r="L554">
        <v>84.739677429199205</v>
      </c>
      <c r="M554">
        <v>124.34390258789099</v>
      </c>
      <c r="N554">
        <v>163.94813537597699</v>
      </c>
      <c r="O554">
        <v>221.13035583496099</v>
      </c>
      <c r="P554">
        <v>0.11984407156705899</v>
      </c>
      <c r="Q554">
        <v>248.56796264648401</v>
      </c>
      <c r="R554">
        <v>32</v>
      </c>
      <c r="S554">
        <v>4180.5719361843903</v>
      </c>
      <c r="T554">
        <v>75.522865295410199</v>
      </c>
      <c r="U554">
        <v>77.689361572265597</v>
      </c>
      <c r="V554">
        <v>88.566665649414105</v>
      </c>
      <c r="W554">
        <v>0.79527312517166104</v>
      </c>
      <c r="Y554" s="7"/>
    </row>
    <row r="555" spans="1:25">
      <c r="A555" t="s">
        <v>63</v>
      </c>
      <c r="B555" t="s">
        <v>66</v>
      </c>
      <c r="C555" s="7" t="s">
        <v>72</v>
      </c>
      <c r="D555" s="7">
        <v>41162</v>
      </c>
      <c r="E555" t="s">
        <v>80</v>
      </c>
      <c r="F555">
        <v>331.08557128906301</v>
      </c>
      <c r="G555">
        <v>215.31875610351599</v>
      </c>
      <c r="H555">
        <v>115.766799926758</v>
      </c>
      <c r="I555">
        <v>0.34965825080871599</v>
      </c>
      <c r="J555">
        <v>73.360000610351605</v>
      </c>
      <c r="K555">
        <v>25.439689636230501</v>
      </c>
      <c r="L555">
        <v>78.805679321289105</v>
      </c>
      <c r="M555">
        <v>115.766799926758</v>
      </c>
      <c r="N555">
        <v>152.72792053222699</v>
      </c>
      <c r="O555">
        <v>206.09391784668</v>
      </c>
      <c r="P555">
        <v>-0.16678920388221699</v>
      </c>
      <c r="Q555">
        <v>231.70039367675801</v>
      </c>
      <c r="R555">
        <v>32</v>
      </c>
      <c r="S555">
        <v>3492.74057184905</v>
      </c>
      <c r="T555">
        <v>70.482620239257798</v>
      </c>
      <c r="U555">
        <v>77.689361572265597</v>
      </c>
      <c r="V555">
        <v>88.566665649414105</v>
      </c>
      <c r="W555">
        <v>0.80321604013443004</v>
      </c>
      <c r="Y555" s="7"/>
    </row>
    <row r="556" spans="1:25">
      <c r="A556" t="s">
        <v>63</v>
      </c>
      <c r="B556" t="s">
        <v>66</v>
      </c>
      <c r="C556" s="7" t="s">
        <v>72</v>
      </c>
      <c r="D556" s="7">
        <v>41162</v>
      </c>
      <c r="E556" t="s">
        <v>81</v>
      </c>
      <c r="F556">
        <v>321.87664794921898</v>
      </c>
      <c r="G556">
        <v>223.60292053222699</v>
      </c>
      <c r="H556">
        <v>98.273742675781307</v>
      </c>
      <c r="I556">
        <v>0.30531489849090598</v>
      </c>
      <c r="J556">
        <v>72.516502380371094</v>
      </c>
      <c r="K556">
        <v>1.2112849950790401</v>
      </c>
      <c r="L556">
        <v>58.556571960449197</v>
      </c>
      <c r="M556">
        <v>98.273742675781307</v>
      </c>
      <c r="N556">
        <v>137.99092102050801</v>
      </c>
      <c r="O556">
        <v>195.33619689941401</v>
      </c>
      <c r="P556">
        <v>-26.304573059081999</v>
      </c>
      <c r="Q556">
        <v>222.85206604003901</v>
      </c>
      <c r="R556">
        <v>32</v>
      </c>
      <c r="S556">
        <v>4084.33919685928</v>
      </c>
      <c r="T556">
        <v>75.738243103027301</v>
      </c>
      <c r="U556">
        <v>77.689361572265597</v>
      </c>
      <c r="V556">
        <v>88.566665649414105</v>
      </c>
      <c r="W556">
        <v>0.80085599422454801</v>
      </c>
      <c r="Y556" s="7"/>
    </row>
    <row r="557" spans="1:25">
      <c r="A557" t="s">
        <v>63</v>
      </c>
      <c r="B557" t="s">
        <v>66</v>
      </c>
      <c r="C557" s="7" t="s">
        <v>72</v>
      </c>
      <c r="D557" s="7">
        <v>41162</v>
      </c>
      <c r="E557" t="s">
        <v>82</v>
      </c>
      <c r="F557">
        <v>304.46417236328102</v>
      </c>
      <c r="G557">
        <v>263.30172729492199</v>
      </c>
      <c r="H557">
        <v>41.162441253662102</v>
      </c>
      <c r="I557">
        <v>0.135196343064308</v>
      </c>
      <c r="J557">
        <v>72.228752136230497</v>
      </c>
      <c r="K557">
        <v>-42.366947174072301</v>
      </c>
      <c r="L557">
        <v>6.9828929901123002</v>
      </c>
      <c r="M557">
        <v>41.162441253662102</v>
      </c>
      <c r="N557">
        <v>75.341995239257798</v>
      </c>
      <c r="O557">
        <v>124.69183349609401</v>
      </c>
      <c r="P557">
        <v>-66.046363830566406</v>
      </c>
      <c r="Q557">
        <v>148.37124633789099</v>
      </c>
      <c r="R557">
        <v>32</v>
      </c>
      <c r="S557">
        <v>2882.9496424306999</v>
      </c>
      <c r="T557">
        <v>65.178329467773395</v>
      </c>
      <c r="U557">
        <v>77.689361572265597</v>
      </c>
      <c r="V557">
        <v>88.566665649414105</v>
      </c>
      <c r="W557">
        <v>0.84169876575470004</v>
      </c>
      <c r="Y557" s="7"/>
    </row>
    <row r="558" spans="1:25">
      <c r="A558" t="s">
        <v>63</v>
      </c>
      <c r="B558" t="s">
        <v>66</v>
      </c>
      <c r="C558" s="7" t="s">
        <v>72</v>
      </c>
      <c r="D558" s="7">
        <v>41162</v>
      </c>
      <c r="E558" t="s">
        <v>83</v>
      </c>
      <c r="F558">
        <v>344.21060180664102</v>
      </c>
      <c r="G558">
        <v>316.86096191406301</v>
      </c>
      <c r="H558">
        <v>27.349613189697301</v>
      </c>
      <c r="I558">
        <v>7.94560462236404E-2</v>
      </c>
      <c r="J558">
        <v>72.127998352050795</v>
      </c>
      <c r="K558">
        <v>-65.165008544921903</v>
      </c>
      <c r="L558">
        <v>-10.506620407104499</v>
      </c>
      <c r="M558">
        <v>27.349613189697301</v>
      </c>
      <c r="N558">
        <v>65.205848693847699</v>
      </c>
      <c r="O558">
        <v>119.86423492431599</v>
      </c>
      <c r="P558">
        <v>-91.391616821289105</v>
      </c>
      <c r="Q558">
        <v>146.09085083007801</v>
      </c>
      <c r="R558">
        <v>32</v>
      </c>
      <c r="S558">
        <v>3454.1844098490501</v>
      </c>
      <c r="T558">
        <v>72.189544677734403</v>
      </c>
      <c r="U558">
        <v>77.689361572265597</v>
      </c>
      <c r="V558">
        <v>88.566665649414105</v>
      </c>
      <c r="W558">
        <v>0.86713254451751698</v>
      </c>
      <c r="Y558" s="7"/>
    </row>
    <row r="559" spans="1:25">
      <c r="A559" t="s">
        <v>63</v>
      </c>
      <c r="B559" t="s">
        <v>66</v>
      </c>
      <c r="C559" s="7" t="s">
        <v>72</v>
      </c>
      <c r="D559" s="7">
        <v>41162</v>
      </c>
      <c r="E559" t="s">
        <v>84</v>
      </c>
      <c r="F559">
        <v>404.11444091796898</v>
      </c>
      <c r="G559">
        <v>391.56393432617199</v>
      </c>
      <c r="H559">
        <v>12.5504922866821</v>
      </c>
      <c r="I559">
        <v>3.1056778505444499E-2</v>
      </c>
      <c r="J559">
        <v>72.035247802734403</v>
      </c>
      <c r="K559">
        <v>-75.229461669921903</v>
      </c>
      <c r="L559">
        <v>-23.368354797363299</v>
      </c>
      <c r="M559">
        <v>12.5504922866821</v>
      </c>
      <c r="N559">
        <v>48.469337463378899</v>
      </c>
      <c r="O559">
        <v>100.330451965332</v>
      </c>
      <c r="P559">
        <v>-100.11386108398401</v>
      </c>
      <c r="Q559">
        <v>125.214851379395</v>
      </c>
      <c r="R559">
        <v>32</v>
      </c>
      <c r="S559">
        <v>2984.9102210413498</v>
      </c>
      <c r="T559">
        <v>68.495063781738295</v>
      </c>
      <c r="U559">
        <v>77.689361572265597</v>
      </c>
      <c r="V559">
        <v>88.566665649414105</v>
      </c>
      <c r="W559">
        <v>0.87906086444854703</v>
      </c>
      <c r="Y559" s="7"/>
    </row>
    <row r="560" spans="1:25">
      <c r="A560" t="s">
        <v>63</v>
      </c>
      <c r="B560" t="s">
        <v>66</v>
      </c>
      <c r="C560" s="7" t="s">
        <v>72</v>
      </c>
      <c r="D560" s="7">
        <v>41162</v>
      </c>
      <c r="E560" t="s">
        <v>85</v>
      </c>
      <c r="F560">
        <v>441.96365356445301</v>
      </c>
      <c r="G560">
        <v>419.05130004882801</v>
      </c>
      <c r="H560">
        <v>22.9123630523682</v>
      </c>
      <c r="I560">
        <v>5.1842186599969899E-2</v>
      </c>
      <c r="J560">
        <v>71.819252014160199</v>
      </c>
      <c r="K560">
        <v>-68.844764709472699</v>
      </c>
      <c r="L560">
        <v>-14.6339101791382</v>
      </c>
      <c r="M560">
        <v>22.9123630523682</v>
      </c>
      <c r="N560">
        <v>60.458633422851598</v>
      </c>
      <c r="O560">
        <v>114.669486999512</v>
      </c>
      <c r="P560">
        <v>-94.856636047363295</v>
      </c>
      <c r="Q560">
        <v>140.68136596679699</v>
      </c>
      <c r="R560">
        <v>32</v>
      </c>
      <c r="S560">
        <v>3500.9832214767498</v>
      </c>
      <c r="T560">
        <v>71.598464965820298</v>
      </c>
      <c r="U560">
        <v>77.689361572265597</v>
      </c>
      <c r="V560">
        <v>88.566665649414105</v>
      </c>
      <c r="W560">
        <v>0.85567790269851696</v>
      </c>
      <c r="Y560" s="7"/>
    </row>
    <row r="561" spans="1:25">
      <c r="A561" t="s">
        <v>63</v>
      </c>
      <c r="B561" t="s">
        <v>66</v>
      </c>
      <c r="C561" s="7" t="s">
        <v>72</v>
      </c>
      <c r="D561" s="7">
        <v>41162</v>
      </c>
      <c r="E561" t="s">
        <v>86</v>
      </c>
      <c r="F561">
        <v>413.62002563476602</v>
      </c>
      <c r="G561">
        <v>446.16900634765602</v>
      </c>
      <c r="H561">
        <v>-32.548965454101598</v>
      </c>
      <c r="I561">
        <v>-7.8692913055419894E-2</v>
      </c>
      <c r="J561">
        <v>73.152496337890597</v>
      </c>
      <c r="K561">
        <v>-91.9058837890625</v>
      </c>
      <c r="L561">
        <v>-56.837333679199197</v>
      </c>
      <c r="M561">
        <v>-32.548965454101598</v>
      </c>
      <c r="N561">
        <v>-8.2605962753295898</v>
      </c>
      <c r="O561">
        <v>26.807949066162099</v>
      </c>
      <c r="P561">
        <v>-108.73274230957</v>
      </c>
      <c r="Q561">
        <v>43.634807586669901</v>
      </c>
      <c r="R561">
        <v>32</v>
      </c>
      <c r="S561">
        <v>1580.20182668755</v>
      </c>
      <c r="T561">
        <v>46.316448211669901</v>
      </c>
      <c r="U561">
        <v>77.689361572265597</v>
      </c>
      <c r="V561">
        <v>88.566665649414105</v>
      </c>
      <c r="W561">
        <v>0.87206918001174905</v>
      </c>
      <c r="Y561" s="7"/>
    </row>
    <row r="562" spans="1:25">
      <c r="A562" t="s">
        <v>63</v>
      </c>
      <c r="B562" t="s">
        <v>66</v>
      </c>
      <c r="C562" s="7" t="s">
        <v>72</v>
      </c>
      <c r="D562" s="7">
        <v>41162</v>
      </c>
      <c r="E562" t="s">
        <v>87</v>
      </c>
      <c r="F562">
        <v>404.82424926757801</v>
      </c>
      <c r="G562">
        <v>426.77581787109398</v>
      </c>
      <c r="H562">
        <v>-21.9515590667725</v>
      </c>
      <c r="I562">
        <v>-5.4224912077188499E-2</v>
      </c>
      <c r="J562">
        <v>76.747497558593807</v>
      </c>
      <c r="K562">
        <v>-84.937286376953097</v>
      </c>
      <c r="L562">
        <v>-47.724811553955099</v>
      </c>
      <c r="M562">
        <v>-21.9515590667725</v>
      </c>
      <c r="N562">
        <v>3.8216910362243701</v>
      </c>
      <c r="O562">
        <v>41.034172058105497</v>
      </c>
      <c r="P562">
        <v>-102.79286956787099</v>
      </c>
      <c r="Q562">
        <v>58.889747619628899</v>
      </c>
      <c r="R562">
        <v>32</v>
      </c>
      <c r="S562">
        <v>1880.64691883049</v>
      </c>
      <c r="T562">
        <v>49.148025512695298</v>
      </c>
      <c r="U562">
        <v>77.689361572265597</v>
      </c>
      <c r="V562">
        <v>88.566665649414105</v>
      </c>
      <c r="W562">
        <v>0.86413741111755404</v>
      </c>
      <c r="Y562" s="7"/>
    </row>
    <row r="563" spans="1:25">
      <c r="A563" t="s">
        <v>63</v>
      </c>
      <c r="B563" t="s">
        <v>66</v>
      </c>
      <c r="C563" s="7" t="s">
        <v>72</v>
      </c>
      <c r="D563" s="7">
        <v>41162</v>
      </c>
      <c r="E563" t="s">
        <v>88</v>
      </c>
      <c r="F563">
        <v>421.66027832031301</v>
      </c>
      <c r="G563">
        <v>448.50027465820301</v>
      </c>
      <c r="H563">
        <v>-26.839969635009801</v>
      </c>
      <c r="I563">
        <v>-6.3653066754341098E-2</v>
      </c>
      <c r="J563">
        <v>79.832496643066406</v>
      </c>
      <c r="K563">
        <v>-88.4765625</v>
      </c>
      <c r="L563">
        <v>-52.061164855957003</v>
      </c>
      <c r="M563">
        <v>-26.839969635009801</v>
      </c>
      <c r="N563">
        <v>-1.6187732219696001</v>
      </c>
      <c r="O563">
        <v>34.796627044677699</v>
      </c>
      <c r="P563">
        <v>-105.94968414306599</v>
      </c>
      <c r="Q563">
        <v>52.269748687744098</v>
      </c>
      <c r="R563">
        <v>32</v>
      </c>
      <c r="S563">
        <v>1756.2519668657301</v>
      </c>
      <c r="T563">
        <v>48.095291137695298</v>
      </c>
      <c r="U563">
        <v>77.689361572265597</v>
      </c>
      <c r="V563">
        <v>88.566665649414105</v>
      </c>
      <c r="W563">
        <v>0.87108075618743896</v>
      </c>
      <c r="Y563" s="7"/>
    </row>
    <row r="564" spans="1:25">
      <c r="A564" t="s">
        <v>63</v>
      </c>
      <c r="B564" t="s">
        <v>66</v>
      </c>
      <c r="C564" s="7" t="s">
        <v>72</v>
      </c>
      <c r="D564" s="7">
        <v>41162</v>
      </c>
      <c r="E564" t="s">
        <v>89</v>
      </c>
      <c r="F564">
        <v>435.83447265625</v>
      </c>
      <c r="G564">
        <v>443.59231567382801</v>
      </c>
      <c r="H564">
        <v>-7.7578606605529803</v>
      </c>
      <c r="I564">
        <v>-1.7800016328692402E-2</v>
      </c>
      <c r="J564">
        <v>82.440002441406307</v>
      </c>
      <c r="K564">
        <v>-70.8084716796875</v>
      </c>
      <c r="L564">
        <v>-33.557659149169901</v>
      </c>
      <c r="M564">
        <v>-7.7578606605529803</v>
      </c>
      <c r="N564">
        <v>18.041938781738299</v>
      </c>
      <c r="O564">
        <v>55.292751312255902</v>
      </c>
      <c r="P564">
        <v>-88.682441711425795</v>
      </c>
      <c r="Q564">
        <v>73.166725158691406</v>
      </c>
      <c r="R564">
        <v>32</v>
      </c>
      <c r="S564">
        <v>1897.7978185956899</v>
      </c>
      <c r="T564">
        <v>49.198650360107401</v>
      </c>
      <c r="U564">
        <v>77.689361572265597</v>
      </c>
      <c r="V564">
        <v>88.566665649414105</v>
      </c>
      <c r="W564">
        <v>0.85831642150878895</v>
      </c>
      <c r="Y564" s="7"/>
    </row>
    <row r="565" spans="1:25">
      <c r="A565" t="s">
        <v>63</v>
      </c>
      <c r="B565" t="s">
        <v>66</v>
      </c>
      <c r="C565" s="7" t="s">
        <v>72</v>
      </c>
      <c r="D565" s="7">
        <v>41162</v>
      </c>
      <c r="E565" t="s">
        <v>90</v>
      </c>
      <c r="F565">
        <v>415.609375</v>
      </c>
      <c r="G565">
        <v>439.05389404296898</v>
      </c>
      <c r="H565">
        <v>-23.4445285797119</v>
      </c>
      <c r="I565">
        <v>-5.6410010904073701E-2</v>
      </c>
      <c r="J565">
        <v>84.662498474121094</v>
      </c>
      <c r="K565">
        <v>-72.957916259765597</v>
      </c>
      <c r="L565">
        <v>-43.705005645752003</v>
      </c>
      <c r="M565">
        <v>-23.4445285797119</v>
      </c>
      <c r="N565">
        <v>-3.1840527057647701</v>
      </c>
      <c r="O565">
        <v>26.0688571929932</v>
      </c>
      <c r="P565">
        <v>-86.994270324707003</v>
      </c>
      <c r="Q565">
        <v>40.105213165283203</v>
      </c>
      <c r="R565">
        <v>32</v>
      </c>
      <c r="S565">
        <v>1167.05570652848</v>
      </c>
      <c r="T565">
        <v>38.635501861572301</v>
      </c>
      <c r="U565">
        <v>77.689361572265597</v>
      </c>
      <c r="V565">
        <v>88.566665649414105</v>
      </c>
      <c r="W565">
        <v>0.86782926321029696</v>
      </c>
      <c r="Y565" s="7"/>
    </row>
    <row r="566" spans="1:25">
      <c r="A566" t="s">
        <v>63</v>
      </c>
      <c r="B566" t="s">
        <v>66</v>
      </c>
      <c r="C566" s="7" t="s">
        <v>72</v>
      </c>
      <c r="D566" s="7">
        <v>41162</v>
      </c>
      <c r="E566" t="s">
        <v>91</v>
      </c>
      <c r="F566">
        <v>356.892578125</v>
      </c>
      <c r="G566">
        <v>410.11712646484398</v>
      </c>
      <c r="H566">
        <v>-53.224555969238303</v>
      </c>
      <c r="I566">
        <v>-0.149133265018463</v>
      </c>
      <c r="J566">
        <v>85.592498779296903</v>
      </c>
      <c r="K566">
        <v>-97.475524902343807</v>
      </c>
      <c r="L566">
        <v>-71.331695556640597</v>
      </c>
      <c r="M566">
        <v>-53.224555969238303</v>
      </c>
      <c r="N566">
        <v>-35.117416381835902</v>
      </c>
      <c r="O566">
        <v>-8.9735813140869105</v>
      </c>
      <c r="P566">
        <v>-110.020065307617</v>
      </c>
      <c r="Q566">
        <v>3.57095551490784</v>
      </c>
      <c r="R566">
        <v>32</v>
      </c>
      <c r="S566">
        <v>1000.27166488045</v>
      </c>
      <c r="T566">
        <v>34.529220581054702</v>
      </c>
      <c r="U566">
        <v>77.689361572265597</v>
      </c>
      <c r="V566">
        <v>88.566665649414105</v>
      </c>
      <c r="W566">
        <v>0.86394399404525801</v>
      </c>
      <c r="Y566" s="7"/>
    </row>
    <row r="567" spans="1:25">
      <c r="A567" t="s">
        <v>63</v>
      </c>
      <c r="B567" t="s">
        <v>66</v>
      </c>
      <c r="C567" s="7" t="s">
        <v>72</v>
      </c>
      <c r="D567" s="7">
        <v>41162</v>
      </c>
      <c r="E567" t="s">
        <v>92</v>
      </c>
      <c r="F567">
        <v>334.36663818359398</v>
      </c>
      <c r="G567">
        <v>320.58200073242199</v>
      </c>
      <c r="H567">
        <v>13.7846632003784</v>
      </c>
      <c r="I567">
        <v>4.1226189583539997E-2</v>
      </c>
      <c r="J567">
        <v>85.652496337890597</v>
      </c>
      <c r="K567">
        <v>-22.5874214172363</v>
      </c>
      <c r="L567">
        <v>-1.0984992980957</v>
      </c>
      <c r="M567">
        <v>13.7846632003784</v>
      </c>
      <c r="N567">
        <v>28.6678256988525</v>
      </c>
      <c r="O567">
        <v>50.156749725341797</v>
      </c>
      <c r="P567">
        <v>-32.898403167724602</v>
      </c>
      <c r="Q567">
        <v>60.467731475830099</v>
      </c>
      <c r="R567">
        <v>32</v>
      </c>
      <c r="S567">
        <v>755.17105746068398</v>
      </c>
      <c r="T567">
        <v>28.381288528442401</v>
      </c>
      <c r="U567">
        <v>77.689361572265597</v>
      </c>
      <c r="V567">
        <v>88.566665649414105</v>
      </c>
      <c r="W567">
        <v>0.83379614353179898</v>
      </c>
      <c r="Y567" s="7"/>
    </row>
    <row r="568" spans="1:25">
      <c r="A568" t="s">
        <v>63</v>
      </c>
      <c r="B568" t="s">
        <v>66</v>
      </c>
      <c r="C568" s="7" t="s">
        <v>72</v>
      </c>
      <c r="D568" s="7">
        <v>41162</v>
      </c>
      <c r="E568" t="s">
        <v>93</v>
      </c>
      <c r="F568">
        <v>306.52890014648398</v>
      </c>
      <c r="G568">
        <v>148.69355773925801</v>
      </c>
      <c r="H568">
        <v>157.83531188964801</v>
      </c>
      <c r="I568">
        <v>0.51491171121597301</v>
      </c>
      <c r="J568">
        <v>84.485000610351605</v>
      </c>
      <c r="K568">
        <v>115.58559417724599</v>
      </c>
      <c r="L568">
        <v>140.54707336425801</v>
      </c>
      <c r="M568">
        <v>157.83531188964801</v>
      </c>
      <c r="N568">
        <v>175.12355041503901</v>
      </c>
      <c r="O568">
        <v>200.085037231445</v>
      </c>
      <c r="P568">
        <v>103.60838317871099</v>
      </c>
      <c r="Q568">
        <v>212.06224060058599</v>
      </c>
      <c r="R568">
        <v>32</v>
      </c>
      <c r="S568">
        <v>1288.11439627194</v>
      </c>
      <c r="T568">
        <v>32.9676322937012</v>
      </c>
      <c r="U568">
        <v>77.689361572265597</v>
      </c>
      <c r="V568">
        <v>88.566665649414105</v>
      </c>
      <c r="W568">
        <v>0.71218782663345304</v>
      </c>
      <c r="Y568" s="7"/>
    </row>
    <row r="569" spans="1:25">
      <c r="A569" t="s">
        <v>63</v>
      </c>
      <c r="B569" t="s">
        <v>66</v>
      </c>
      <c r="C569" s="7" t="s">
        <v>72</v>
      </c>
      <c r="D569" s="7">
        <v>41162</v>
      </c>
      <c r="E569" t="s">
        <v>94</v>
      </c>
      <c r="F569">
        <v>299.90151977539102</v>
      </c>
      <c r="G569">
        <v>137.79806518554699</v>
      </c>
      <c r="H569">
        <v>162.103439331055</v>
      </c>
      <c r="I569">
        <v>0.54052221775054898</v>
      </c>
      <c r="J569">
        <v>85.682502746582003</v>
      </c>
      <c r="K569">
        <v>122.091423034668</v>
      </c>
      <c r="L569">
        <v>145.73085021972699</v>
      </c>
      <c r="M569">
        <v>162.103439331055</v>
      </c>
      <c r="N569">
        <v>178.47604370117199</v>
      </c>
      <c r="O569">
        <v>202.11546325683599</v>
      </c>
      <c r="P569">
        <v>110.748573303223</v>
      </c>
      <c r="Q569">
        <v>213.45831298828099</v>
      </c>
      <c r="R569">
        <v>32</v>
      </c>
      <c r="S569">
        <v>1142.07051333803</v>
      </c>
      <c r="T569">
        <v>31.2215480804443</v>
      </c>
      <c r="U569">
        <v>77.689361572265597</v>
      </c>
      <c r="V569">
        <v>88.566665649414105</v>
      </c>
      <c r="W569">
        <v>0.73445874452590898</v>
      </c>
      <c r="Y569" s="7"/>
    </row>
    <row r="570" spans="1:25">
      <c r="A570" t="s">
        <v>63</v>
      </c>
      <c r="B570" t="s">
        <v>66</v>
      </c>
      <c r="C570" s="7" t="s">
        <v>72</v>
      </c>
      <c r="D570" s="7">
        <v>41162</v>
      </c>
      <c r="E570" t="s">
        <v>95</v>
      </c>
      <c r="F570">
        <v>289.99673461914102</v>
      </c>
      <c r="G570">
        <v>132.48860168457</v>
      </c>
      <c r="H570">
        <v>157.50814819335901</v>
      </c>
      <c r="I570">
        <v>0.54313766956329301</v>
      </c>
      <c r="J570">
        <v>85.197502136230497</v>
      </c>
      <c r="K570">
        <v>115.075843811035</v>
      </c>
      <c r="L570">
        <v>140.14518737793</v>
      </c>
      <c r="M570">
        <v>157.50814819335901</v>
      </c>
      <c r="N570">
        <v>174.87109375</v>
      </c>
      <c r="O570">
        <v>199.94044494628901</v>
      </c>
      <c r="P570">
        <v>103.046875</v>
      </c>
      <c r="Q570">
        <v>211.96940612793</v>
      </c>
      <c r="R570">
        <v>32</v>
      </c>
      <c r="S570">
        <v>1219.4685765050699</v>
      </c>
      <c r="T570">
        <v>33.110099792480497</v>
      </c>
      <c r="U570">
        <v>77.689361572265597</v>
      </c>
      <c r="V570">
        <v>88.566665649414105</v>
      </c>
      <c r="W570">
        <v>0.74016547203063998</v>
      </c>
      <c r="Y570" s="7"/>
    </row>
    <row r="571" spans="1:25">
      <c r="A571" t="s">
        <v>63</v>
      </c>
      <c r="B571" t="s">
        <v>66</v>
      </c>
      <c r="C571" s="7" t="s">
        <v>72</v>
      </c>
      <c r="D571" s="7">
        <v>41162</v>
      </c>
      <c r="E571" t="s">
        <v>96</v>
      </c>
      <c r="F571">
        <v>298.71383666992199</v>
      </c>
      <c r="G571">
        <v>142.14305114746099</v>
      </c>
      <c r="H571">
        <v>156.57078552246099</v>
      </c>
      <c r="I571">
        <v>0.52414977550506603</v>
      </c>
      <c r="J571">
        <v>83.580001831054702</v>
      </c>
      <c r="K571">
        <v>108.52864074707</v>
      </c>
      <c r="L571">
        <v>136.91233825683599</v>
      </c>
      <c r="M571">
        <v>156.57078552246099</v>
      </c>
      <c r="N571">
        <v>176.22923278808599</v>
      </c>
      <c r="O571">
        <v>204.61293029785199</v>
      </c>
      <c r="P571">
        <v>94.909362792968807</v>
      </c>
      <c r="Q571">
        <v>218.23220825195301</v>
      </c>
      <c r="R571">
        <v>32</v>
      </c>
      <c r="S571">
        <v>1407.75228549501</v>
      </c>
      <c r="T571">
        <v>37.487483978271499</v>
      </c>
      <c r="U571">
        <v>77.689361572265597</v>
      </c>
      <c r="V571">
        <v>88.566665649414105</v>
      </c>
      <c r="W571">
        <v>0.74884188175201405</v>
      </c>
      <c r="Y571" s="7"/>
    </row>
    <row r="572" spans="1:25">
      <c r="A572" t="s">
        <v>63</v>
      </c>
      <c r="B572" t="s">
        <v>66</v>
      </c>
      <c r="C572" s="7" t="s">
        <v>72</v>
      </c>
      <c r="D572" s="7">
        <v>41162</v>
      </c>
      <c r="E572" t="s">
        <v>97</v>
      </c>
      <c r="F572">
        <v>330.93124389648398</v>
      </c>
      <c r="G572">
        <v>303.02923583984398</v>
      </c>
      <c r="H572">
        <v>27.902011871337901</v>
      </c>
      <c r="I572">
        <v>8.4313623607158703E-2</v>
      </c>
      <c r="J572">
        <v>80.374252319335895</v>
      </c>
      <c r="K572">
        <v>-22.2660026550293</v>
      </c>
      <c r="L572">
        <v>7.3736667633056596</v>
      </c>
      <c r="M572">
        <v>27.902011871337901</v>
      </c>
      <c r="N572">
        <v>48.4303588867188</v>
      </c>
      <c r="O572">
        <v>78.070030212402301</v>
      </c>
      <c r="P572">
        <v>-36.487941741943402</v>
      </c>
      <c r="Q572">
        <v>92.291969299316406</v>
      </c>
      <c r="R572">
        <v>32</v>
      </c>
      <c r="S572">
        <v>1136.85472046633</v>
      </c>
      <c r="T572">
        <v>39.146312713622997</v>
      </c>
      <c r="U572">
        <v>77.689361572265597</v>
      </c>
      <c r="V572">
        <v>88.566665649414105</v>
      </c>
      <c r="W572">
        <v>0.83344876766204801</v>
      </c>
      <c r="Y572" s="7"/>
    </row>
    <row r="573" spans="1:25">
      <c r="A573" t="s">
        <v>63</v>
      </c>
      <c r="B573" t="s">
        <v>66</v>
      </c>
      <c r="C573" s="7" t="s">
        <v>72</v>
      </c>
      <c r="D573" s="7">
        <v>41162</v>
      </c>
      <c r="E573" t="s">
        <v>98</v>
      </c>
      <c r="F573">
        <v>337.23376464843801</v>
      </c>
      <c r="G573">
        <v>393.55252075195301</v>
      </c>
      <c r="H573">
        <v>-56.318729400634801</v>
      </c>
      <c r="I573">
        <v>-0.16700203716754899</v>
      </c>
      <c r="J573">
        <v>77.383247375488295</v>
      </c>
      <c r="K573">
        <v>-109.83945465087901</v>
      </c>
      <c r="L573">
        <v>-78.218978881835895</v>
      </c>
      <c r="M573">
        <v>-56.318729400634801</v>
      </c>
      <c r="N573">
        <v>-34.418479919433601</v>
      </c>
      <c r="O573">
        <v>-2.7979989051818799</v>
      </c>
      <c r="P573">
        <v>-125.011840820313</v>
      </c>
      <c r="Q573">
        <v>12.3743848800659</v>
      </c>
      <c r="R573">
        <v>32</v>
      </c>
      <c r="S573">
        <v>1218.86016439021</v>
      </c>
      <c r="T573">
        <v>41.762447357177699</v>
      </c>
      <c r="U573">
        <v>77.689361572265597</v>
      </c>
      <c r="V573">
        <v>88.566665649414105</v>
      </c>
      <c r="W573">
        <v>0.878379046916962</v>
      </c>
      <c r="Y573" s="7"/>
    </row>
    <row r="574" spans="1:25">
      <c r="A574" t="s">
        <v>63</v>
      </c>
      <c r="B574" t="s">
        <v>66</v>
      </c>
      <c r="C574" s="7" t="s">
        <v>72</v>
      </c>
      <c r="D574" s="7">
        <v>41162</v>
      </c>
      <c r="E574" t="s">
        <v>99</v>
      </c>
      <c r="F574">
        <v>337.971923828125</v>
      </c>
      <c r="G574">
        <v>395.00643920898398</v>
      </c>
      <c r="H574">
        <v>-57.034515380859403</v>
      </c>
      <c r="I574">
        <v>-0.168755173683167</v>
      </c>
      <c r="J574">
        <v>75.435501098632798</v>
      </c>
      <c r="K574">
        <v>-110.80743408203099</v>
      </c>
      <c r="L574">
        <v>-79.0379638671875</v>
      </c>
      <c r="M574">
        <v>-57.034515380859403</v>
      </c>
      <c r="N574">
        <v>-35.031070709228501</v>
      </c>
      <c r="O574">
        <v>-3.26159000396729</v>
      </c>
      <c r="P574">
        <v>-126.051315307617</v>
      </c>
      <c r="Q574">
        <v>11.9822854995728</v>
      </c>
      <c r="R574">
        <v>32</v>
      </c>
      <c r="S574">
        <v>1208.30646457583</v>
      </c>
      <c r="T574">
        <v>41.959236145019503</v>
      </c>
      <c r="U574">
        <v>77.689361572265597</v>
      </c>
      <c r="V574">
        <v>88.566665649414105</v>
      </c>
      <c r="W574">
        <v>0.89177536964416504</v>
      </c>
      <c r="Y574" s="7"/>
    </row>
    <row r="575" spans="1:25">
      <c r="A575" t="s">
        <v>63</v>
      </c>
      <c r="B575" t="s">
        <v>66</v>
      </c>
      <c r="C575" s="7" t="s">
        <v>72</v>
      </c>
      <c r="D575" s="7">
        <v>41162</v>
      </c>
      <c r="E575" t="s">
        <v>100</v>
      </c>
      <c r="F575">
        <v>314.74377441406301</v>
      </c>
      <c r="G575">
        <v>391.73507690429699</v>
      </c>
      <c r="H575">
        <v>-76.991294860839801</v>
      </c>
      <c r="I575">
        <v>-0.244615778326988</v>
      </c>
      <c r="J575">
        <v>74.4635009765625</v>
      </c>
      <c r="K575">
        <v>-128.46763610839801</v>
      </c>
      <c r="L575">
        <v>-98.054992675781307</v>
      </c>
      <c r="M575">
        <v>-76.991294860839801</v>
      </c>
      <c r="N575">
        <v>-55.927600860595703</v>
      </c>
      <c r="O575">
        <v>-25.514966964721701</v>
      </c>
      <c r="P575">
        <v>-143.06045532226599</v>
      </c>
      <c r="Q575">
        <v>-10.922142982482899</v>
      </c>
      <c r="R575">
        <v>32</v>
      </c>
      <c r="S575">
        <v>1125.6936642011401</v>
      </c>
      <c r="T575">
        <v>40.167194366455099</v>
      </c>
      <c r="U575">
        <v>77.689361572265597</v>
      </c>
      <c r="V575">
        <v>88.566665649414105</v>
      </c>
      <c r="W575">
        <v>0.88332706689834595</v>
      </c>
      <c r="Y575" s="7"/>
    </row>
    <row r="576" spans="1:25">
      <c r="A576" t="s">
        <v>63</v>
      </c>
      <c r="B576" t="s">
        <v>66</v>
      </c>
      <c r="C576" s="7" t="s">
        <v>72</v>
      </c>
      <c r="D576" s="7">
        <v>41162</v>
      </c>
      <c r="E576" t="s">
        <v>101</v>
      </c>
      <c r="F576">
        <v>335.21926879882801</v>
      </c>
      <c r="G576">
        <v>379.04431152343801</v>
      </c>
      <c r="H576">
        <v>-43.825038909912102</v>
      </c>
      <c r="I576">
        <v>-0.13073544204235099</v>
      </c>
      <c r="J576">
        <v>73.713996887207003</v>
      </c>
      <c r="K576">
        <v>-82.997947692871094</v>
      </c>
      <c r="L576">
        <v>-59.854274749755902</v>
      </c>
      <c r="M576">
        <v>-43.825038909912102</v>
      </c>
      <c r="N576">
        <v>-27.795803070068398</v>
      </c>
      <c r="O576">
        <v>-4.6521325111389196</v>
      </c>
      <c r="P576">
        <v>-94.102920532226605</v>
      </c>
      <c r="Q576">
        <v>6.45284223556519</v>
      </c>
      <c r="R576">
        <v>32</v>
      </c>
      <c r="S576">
        <v>679.17568620805503</v>
      </c>
      <c r="T576">
        <v>30.5667819976807</v>
      </c>
      <c r="U576">
        <v>77.689361572265597</v>
      </c>
      <c r="V576">
        <v>88.566665649414105</v>
      </c>
      <c r="W576">
        <v>0.90614658594131503</v>
      </c>
      <c r="Y576" s="7"/>
    </row>
    <row r="577" spans="1:25">
      <c r="A577" t="s">
        <v>63</v>
      </c>
      <c r="B577" t="s">
        <v>66</v>
      </c>
      <c r="C577" s="7" t="s">
        <v>72</v>
      </c>
      <c r="D577" s="7">
        <v>41162</v>
      </c>
      <c r="E577" t="s">
        <v>102</v>
      </c>
      <c r="F577">
        <v>340.430908203125</v>
      </c>
      <c r="G577">
        <v>372.97201538085898</v>
      </c>
      <c r="H577">
        <v>-32.541107177734403</v>
      </c>
      <c r="I577">
        <v>-9.5587998628616305E-2</v>
      </c>
      <c r="J577">
        <v>73.036750793457003</v>
      </c>
      <c r="K577">
        <v>-71.887481689453097</v>
      </c>
      <c r="L577">
        <v>-48.641326904296903</v>
      </c>
      <c r="M577">
        <v>-32.541107177734403</v>
      </c>
      <c r="N577">
        <v>-16.440891265869102</v>
      </c>
      <c r="O577">
        <v>6.8052639961242702</v>
      </c>
      <c r="P577">
        <v>-83.041633605957003</v>
      </c>
      <c r="Q577">
        <v>17.959413528442401</v>
      </c>
      <c r="R577">
        <v>32</v>
      </c>
      <c r="S577">
        <v>686.366690289389</v>
      </c>
      <c r="T577">
        <v>30.7021369934082</v>
      </c>
      <c r="U577">
        <v>77.689361572265597</v>
      </c>
      <c r="V577">
        <v>88.566665649414105</v>
      </c>
      <c r="W577">
        <v>0.89344948530197099</v>
      </c>
      <c r="Y577" s="7"/>
    </row>
    <row r="578" spans="1:25">
      <c r="A578" t="s">
        <v>63</v>
      </c>
      <c r="B578" t="s">
        <v>66</v>
      </c>
      <c r="C578" s="7" t="s">
        <v>72</v>
      </c>
      <c r="D578" s="7">
        <v>41172</v>
      </c>
      <c r="E578" t="s">
        <v>79</v>
      </c>
      <c r="F578">
        <v>364.65023803710898</v>
      </c>
      <c r="G578">
        <v>367.448486328125</v>
      </c>
      <c r="H578">
        <v>-2.7982316017150901</v>
      </c>
      <c r="I578">
        <v>-7.6737408526241797E-3</v>
      </c>
      <c r="J578">
        <v>70.014251708984403</v>
      </c>
      <c r="K578">
        <v>-42.891613006591797</v>
      </c>
      <c r="L578">
        <v>-19.204118728637699</v>
      </c>
      <c r="M578">
        <v>-2.7982316017150901</v>
      </c>
      <c r="N578">
        <v>13.6076545715332</v>
      </c>
      <c r="O578">
        <v>37.2951469421387</v>
      </c>
      <c r="P578">
        <v>-54.257530212402301</v>
      </c>
      <c r="Q578">
        <v>48.661064147949197</v>
      </c>
      <c r="R578">
        <v>33</v>
      </c>
      <c r="S578">
        <v>673.90389578684301</v>
      </c>
      <c r="T578">
        <v>31.285030364990199</v>
      </c>
      <c r="U578">
        <v>76.888046264648395</v>
      </c>
      <c r="V578">
        <v>93.474174499511705</v>
      </c>
      <c r="W578">
        <v>0.79527312517166104</v>
      </c>
    </row>
    <row r="579" spans="1:25">
      <c r="A579" t="s">
        <v>63</v>
      </c>
      <c r="B579" t="s">
        <v>66</v>
      </c>
      <c r="C579" s="7" t="s">
        <v>72</v>
      </c>
      <c r="D579" s="7">
        <v>41172</v>
      </c>
      <c r="E579" t="s">
        <v>80</v>
      </c>
      <c r="F579">
        <v>353.43963623046898</v>
      </c>
      <c r="G579">
        <v>348.5830078125</v>
      </c>
      <c r="H579">
        <v>4.8566460609436</v>
      </c>
      <c r="I579">
        <v>1.3741089962422799E-2</v>
      </c>
      <c r="J579">
        <v>69.183502197265597</v>
      </c>
      <c r="K579">
        <v>-34.016468048095703</v>
      </c>
      <c r="L579">
        <v>-11.0499172210693</v>
      </c>
      <c r="M579">
        <v>4.8566460609436</v>
      </c>
      <c r="N579">
        <v>20.763210296630898</v>
      </c>
      <c r="O579">
        <v>43.729763031005902</v>
      </c>
      <c r="P579">
        <v>-45.036457061767599</v>
      </c>
      <c r="Q579">
        <v>54.749752044677699</v>
      </c>
      <c r="R579">
        <v>33</v>
      </c>
      <c r="S579">
        <v>632.19504046601298</v>
      </c>
      <c r="T579">
        <v>30.3328533172607</v>
      </c>
      <c r="U579">
        <v>76.888046264648395</v>
      </c>
      <c r="V579">
        <v>93.474174499511705</v>
      </c>
      <c r="W579">
        <v>0.80321604013443004</v>
      </c>
    </row>
    <row r="580" spans="1:25">
      <c r="A580" t="s">
        <v>63</v>
      </c>
      <c r="B580" t="s">
        <v>66</v>
      </c>
      <c r="C580" s="7" t="s">
        <v>72</v>
      </c>
      <c r="D580" s="7">
        <v>41172</v>
      </c>
      <c r="E580" t="s">
        <v>81</v>
      </c>
      <c r="F580">
        <v>357.80709838867199</v>
      </c>
      <c r="G580">
        <v>347.26278686523398</v>
      </c>
      <c r="H580">
        <v>10.5443019866943</v>
      </c>
      <c r="I580">
        <v>2.9469236731529201E-2</v>
      </c>
      <c r="J580">
        <v>67.960250854492202</v>
      </c>
      <c r="K580">
        <v>-30.172033309936499</v>
      </c>
      <c r="L580">
        <v>-6.1164917945861799</v>
      </c>
      <c r="M580">
        <v>10.5443019866943</v>
      </c>
      <c r="N580">
        <v>27.2050971984863</v>
      </c>
      <c r="O580">
        <v>51.2606391906738</v>
      </c>
      <c r="P580">
        <v>-41.714546203613303</v>
      </c>
      <c r="Q580">
        <v>62.803150177002003</v>
      </c>
      <c r="R580">
        <v>33</v>
      </c>
      <c r="S580">
        <v>690.81677419456503</v>
      </c>
      <c r="T580">
        <v>31.771123886108398</v>
      </c>
      <c r="U580">
        <v>76.888046264648395</v>
      </c>
      <c r="V580">
        <v>93.474174499511705</v>
      </c>
      <c r="W580">
        <v>0.80085599422454801</v>
      </c>
    </row>
    <row r="581" spans="1:25">
      <c r="A581" t="s">
        <v>63</v>
      </c>
      <c r="B581" t="s">
        <v>66</v>
      </c>
      <c r="C581" s="7" t="s">
        <v>72</v>
      </c>
      <c r="D581" s="7">
        <v>41172</v>
      </c>
      <c r="E581" t="s">
        <v>82</v>
      </c>
      <c r="F581">
        <v>340.224853515625</v>
      </c>
      <c r="G581">
        <v>360.04650878906301</v>
      </c>
      <c r="H581">
        <v>-19.821653366088899</v>
      </c>
      <c r="I581">
        <v>-5.8260448276996599E-2</v>
      </c>
      <c r="J581">
        <v>67.087501525878906</v>
      </c>
      <c r="K581">
        <v>-57.204185485839801</v>
      </c>
      <c r="L581">
        <v>-35.118282318115199</v>
      </c>
      <c r="M581">
        <v>-19.821653366088899</v>
      </c>
      <c r="N581">
        <v>-4.52502393722534</v>
      </c>
      <c r="O581">
        <v>17.560878753662099</v>
      </c>
      <c r="P581">
        <v>-67.801612854003906</v>
      </c>
      <c r="Q581">
        <v>28.1583061218262</v>
      </c>
      <c r="R581">
        <v>33</v>
      </c>
      <c r="S581">
        <v>568.66593142054603</v>
      </c>
      <c r="T581">
        <v>29.169744491577099</v>
      </c>
      <c r="U581">
        <v>76.888046264648395</v>
      </c>
      <c r="V581">
        <v>93.474174499511705</v>
      </c>
      <c r="W581">
        <v>0.84169876575470004</v>
      </c>
    </row>
    <row r="582" spans="1:25">
      <c r="A582" t="s">
        <v>63</v>
      </c>
      <c r="B582" t="s">
        <v>66</v>
      </c>
      <c r="C582" s="7" t="s">
        <v>72</v>
      </c>
      <c r="D582" s="7">
        <v>41172</v>
      </c>
      <c r="E582" t="s">
        <v>83</v>
      </c>
      <c r="F582">
        <v>388.22155761718801</v>
      </c>
      <c r="G582">
        <v>405.97607421875</v>
      </c>
      <c r="H582">
        <v>-17.754531860351602</v>
      </c>
      <c r="I582">
        <v>-4.5732989907264703E-2</v>
      </c>
      <c r="J582">
        <v>66.121498107910199</v>
      </c>
      <c r="K582">
        <v>-77.512672424316406</v>
      </c>
      <c r="L582">
        <v>-42.207080841064503</v>
      </c>
      <c r="M582">
        <v>-17.754531860351602</v>
      </c>
      <c r="N582">
        <v>6.6980166435241699</v>
      </c>
      <c r="O582">
        <v>42.003612518310497</v>
      </c>
      <c r="P582">
        <v>-94.453277587890597</v>
      </c>
      <c r="Q582">
        <v>58.9442138671875</v>
      </c>
      <c r="R582">
        <v>33</v>
      </c>
      <c r="S582">
        <v>1427.34874117309</v>
      </c>
      <c r="T582">
        <v>46.629528045654297</v>
      </c>
      <c r="U582">
        <v>76.888046264648395</v>
      </c>
      <c r="V582">
        <v>93.474174499511705</v>
      </c>
      <c r="W582">
        <v>0.86713254451751698</v>
      </c>
    </row>
    <row r="583" spans="1:25">
      <c r="A583" t="s">
        <v>63</v>
      </c>
      <c r="B583" t="s">
        <v>66</v>
      </c>
      <c r="C583" s="7" t="s">
        <v>72</v>
      </c>
      <c r="D583" s="7">
        <v>41172</v>
      </c>
      <c r="E583" t="s">
        <v>84</v>
      </c>
      <c r="F583">
        <v>448.06936645507801</v>
      </c>
      <c r="G583">
        <v>472.17413330078102</v>
      </c>
      <c r="H583">
        <v>-24.104789733886701</v>
      </c>
      <c r="I583">
        <v>-5.3796999156475102E-2</v>
      </c>
      <c r="J583">
        <v>65.484001159667997</v>
      </c>
      <c r="K583">
        <v>-84.867179870605497</v>
      </c>
      <c r="L583">
        <v>-48.968269348144503</v>
      </c>
      <c r="M583">
        <v>-24.104789733886701</v>
      </c>
      <c r="N583">
        <v>0.75869089365005504</v>
      </c>
      <c r="O583">
        <v>36.657604217529297</v>
      </c>
      <c r="P583">
        <v>-102.092475891113</v>
      </c>
      <c r="Q583">
        <v>53.882900238037102</v>
      </c>
      <c r="R583">
        <v>33</v>
      </c>
      <c r="S583">
        <v>1425.1838814084399</v>
      </c>
      <c r="T583">
        <v>47.413150787353501</v>
      </c>
      <c r="U583">
        <v>76.888046264648395</v>
      </c>
      <c r="V583">
        <v>93.474174499511705</v>
      </c>
      <c r="W583">
        <v>0.87906086444854703</v>
      </c>
    </row>
    <row r="584" spans="1:25">
      <c r="A584" t="s">
        <v>63</v>
      </c>
      <c r="B584" t="s">
        <v>66</v>
      </c>
      <c r="C584" s="7" t="s">
        <v>72</v>
      </c>
      <c r="D584" s="7">
        <v>41172</v>
      </c>
      <c r="E584" t="s">
        <v>85</v>
      </c>
      <c r="F584">
        <v>469.53033447265602</v>
      </c>
      <c r="G584">
        <v>522.33514404296898</v>
      </c>
      <c r="H584">
        <v>-52.804824829101598</v>
      </c>
      <c r="I584">
        <v>-0.112463071942329</v>
      </c>
      <c r="J584">
        <v>65.195747375488295</v>
      </c>
      <c r="K584">
        <v>-124.070938110352</v>
      </c>
      <c r="L584">
        <v>-81.966339111328097</v>
      </c>
      <c r="M584">
        <v>-52.804824829101598</v>
      </c>
      <c r="N584">
        <v>-23.643308639526399</v>
      </c>
      <c r="O584">
        <v>18.461286544799801</v>
      </c>
      <c r="P584">
        <v>-144.27388000488301</v>
      </c>
      <c r="Q584">
        <v>38.664237976074197</v>
      </c>
      <c r="R584">
        <v>33</v>
      </c>
      <c r="S584">
        <v>2114.7499926829901</v>
      </c>
      <c r="T584">
        <v>55.609241485595703</v>
      </c>
      <c r="U584">
        <v>76.888046264648395</v>
      </c>
      <c r="V584">
        <v>93.474174499511705</v>
      </c>
      <c r="W584">
        <v>0.85567790269851696</v>
      </c>
    </row>
    <row r="585" spans="1:25">
      <c r="A585" t="s">
        <v>63</v>
      </c>
      <c r="B585" t="s">
        <v>66</v>
      </c>
      <c r="C585" s="7" t="s">
        <v>72</v>
      </c>
      <c r="D585" s="7">
        <v>41172</v>
      </c>
      <c r="E585" t="s">
        <v>86</v>
      </c>
      <c r="F585">
        <v>483.44314575195301</v>
      </c>
      <c r="G585">
        <v>494.58752441406301</v>
      </c>
      <c r="H585">
        <v>-11.1443872451782</v>
      </c>
      <c r="I585">
        <v>-2.3052116855979E-2</v>
      </c>
      <c r="J585">
        <v>67.145500183105497</v>
      </c>
      <c r="K585">
        <v>-66.903839111328097</v>
      </c>
      <c r="L585">
        <v>-33.960700988769503</v>
      </c>
      <c r="M585">
        <v>-11.1443872451782</v>
      </c>
      <c r="N585">
        <v>11.671928405761699</v>
      </c>
      <c r="O585">
        <v>44.615062713622997</v>
      </c>
      <c r="P585">
        <v>-82.710868835449205</v>
      </c>
      <c r="Q585">
        <v>60.422092437744098</v>
      </c>
      <c r="R585">
        <v>33</v>
      </c>
      <c r="S585">
        <v>1363.9666394682599</v>
      </c>
      <c r="T585">
        <v>43.509330749511697</v>
      </c>
      <c r="U585">
        <v>76.888046264648395</v>
      </c>
      <c r="V585">
        <v>93.474174499511705</v>
      </c>
      <c r="W585">
        <v>0.87206918001174905</v>
      </c>
    </row>
    <row r="586" spans="1:25">
      <c r="A586" t="s">
        <v>63</v>
      </c>
      <c r="B586" t="s">
        <v>66</v>
      </c>
      <c r="C586" s="7" t="s">
        <v>72</v>
      </c>
      <c r="D586" s="7">
        <v>41172</v>
      </c>
      <c r="E586" t="s">
        <v>87</v>
      </c>
      <c r="F586">
        <v>508.063720703125</v>
      </c>
      <c r="G586">
        <v>501.24322509765602</v>
      </c>
      <c r="H586">
        <v>6.8205022811889604</v>
      </c>
      <c r="I586">
        <v>1.3424501754343499E-2</v>
      </c>
      <c r="J586">
        <v>71.357246398925795</v>
      </c>
      <c r="K586">
        <v>-50.288455963134801</v>
      </c>
      <c r="L586">
        <v>-16.548021316528299</v>
      </c>
      <c r="M586">
        <v>6.8205022811889604</v>
      </c>
      <c r="N586">
        <v>30.1890258789063</v>
      </c>
      <c r="O586">
        <v>63.9294624328613</v>
      </c>
      <c r="P586">
        <v>-66.478057861328097</v>
      </c>
      <c r="Q586">
        <v>80.119064331054702</v>
      </c>
      <c r="R586">
        <v>33</v>
      </c>
      <c r="S586">
        <v>1435.6888534873699</v>
      </c>
      <c r="T586">
        <v>44.5623588562012</v>
      </c>
      <c r="U586">
        <v>76.888046264648395</v>
      </c>
      <c r="V586">
        <v>93.474174499511705</v>
      </c>
      <c r="W586">
        <v>0.86413741111755404</v>
      </c>
    </row>
    <row r="587" spans="1:25">
      <c r="A587" t="s">
        <v>63</v>
      </c>
      <c r="B587" t="s">
        <v>66</v>
      </c>
      <c r="C587" s="7" t="s">
        <v>72</v>
      </c>
      <c r="D587" s="7">
        <v>41172</v>
      </c>
      <c r="E587" t="s">
        <v>88</v>
      </c>
      <c r="F587">
        <v>498.99398803710898</v>
      </c>
      <c r="G587">
        <v>528.23846435546898</v>
      </c>
      <c r="H587">
        <v>-29.2444763183594</v>
      </c>
      <c r="I587">
        <v>-5.8606870472431197E-2</v>
      </c>
      <c r="J587">
        <v>76.490249633789105</v>
      </c>
      <c r="K587">
        <v>-83.148193359375</v>
      </c>
      <c r="L587">
        <v>-51.301441192627003</v>
      </c>
      <c r="M587">
        <v>-29.2444763183594</v>
      </c>
      <c r="N587">
        <v>-7.1875123977661097</v>
      </c>
      <c r="O587">
        <v>24.659238815307599</v>
      </c>
      <c r="P587">
        <v>-98.429145812988295</v>
      </c>
      <c r="Q587">
        <v>39.940193176269503</v>
      </c>
      <c r="R587">
        <v>33</v>
      </c>
      <c r="S587">
        <v>1280.9591678604199</v>
      </c>
      <c r="T587">
        <v>42.061290740966797</v>
      </c>
      <c r="U587">
        <v>76.888046264648395</v>
      </c>
      <c r="V587">
        <v>93.474174499511705</v>
      </c>
      <c r="W587">
        <v>0.87108075618743896</v>
      </c>
    </row>
    <row r="588" spans="1:25">
      <c r="A588" t="s">
        <v>63</v>
      </c>
      <c r="B588" t="s">
        <v>66</v>
      </c>
      <c r="C588" s="7" t="s">
        <v>72</v>
      </c>
      <c r="D588" s="7">
        <v>41172</v>
      </c>
      <c r="E588" t="s">
        <v>89</v>
      </c>
      <c r="F588">
        <v>497.40811157226602</v>
      </c>
      <c r="G588">
        <v>506.00527954101602</v>
      </c>
      <c r="H588">
        <v>-8.5971870422363299</v>
      </c>
      <c r="I588">
        <v>-1.7283970490098E-2</v>
      </c>
      <c r="J588">
        <v>81.442253112792997</v>
      </c>
      <c r="K588">
        <v>-57.928115844726598</v>
      </c>
      <c r="L588">
        <v>-28.783002853393601</v>
      </c>
      <c r="M588">
        <v>-8.5971870422363299</v>
      </c>
      <c r="N588">
        <v>11.588630676269499</v>
      </c>
      <c r="O588">
        <v>40.7337455749512</v>
      </c>
      <c r="P588">
        <v>-71.912750244140597</v>
      </c>
      <c r="Q588">
        <v>54.718376159667997</v>
      </c>
      <c r="R588">
        <v>33</v>
      </c>
      <c r="S588">
        <v>1106.73425754459</v>
      </c>
      <c r="T588">
        <v>38.493129730224602</v>
      </c>
      <c r="U588">
        <v>76.888046264648395</v>
      </c>
      <c r="V588">
        <v>93.474174499511705</v>
      </c>
      <c r="W588">
        <v>0.85831642150878895</v>
      </c>
    </row>
    <row r="589" spans="1:25">
      <c r="A589" t="s">
        <v>63</v>
      </c>
      <c r="B589" t="s">
        <v>66</v>
      </c>
      <c r="C589" s="7" t="s">
        <v>72</v>
      </c>
      <c r="D589" s="7">
        <v>41172</v>
      </c>
      <c r="E589" t="s">
        <v>90</v>
      </c>
      <c r="F589">
        <v>492.97317504882801</v>
      </c>
      <c r="G589">
        <v>428.26437377929699</v>
      </c>
      <c r="H589">
        <v>64.708839416503906</v>
      </c>
      <c r="I589">
        <v>0.131262391805649</v>
      </c>
      <c r="J589">
        <v>85.571502685546903</v>
      </c>
      <c r="K589">
        <v>17.8504428863525</v>
      </c>
      <c r="L589">
        <v>45.534763336181598</v>
      </c>
      <c r="M589">
        <v>64.708839416503906</v>
      </c>
      <c r="N589">
        <v>83.882911682128906</v>
      </c>
      <c r="O589">
        <v>111.56723022460901</v>
      </c>
      <c r="P589">
        <v>4.5667405128479004</v>
      </c>
      <c r="Q589">
        <v>124.85092926025401</v>
      </c>
      <c r="R589">
        <v>33</v>
      </c>
      <c r="S589">
        <v>1040.6437302966899</v>
      </c>
      <c r="T589">
        <v>36.563796997070298</v>
      </c>
      <c r="U589">
        <v>76.888046264648395</v>
      </c>
      <c r="V589">
        <v>93.474174499511705</v>
      </c>
      <c r="W589">
        <v>0.86782926321029696</v>
      </c>
    </row>
    <row r="590" spans="1:25">
      <c r="A590" t="s">
        <v>63</v>
      </c>
      <c r="B590" t="s">
        <v>66</v>
      </c>
      <c r="C590" s="7" t="s">
        <v>72</v>
      </c>
      <c r="D590" s="7">
        <v>41172</v>
      </c>
      <c r="E590" t="s">
        <v>91</v>
      </c>
      <c r="F590">
        <v>435.72650146484398</v>
      </c>
      <c r="G590">
        <v>388.11477661132801</v>
      </c>
      <c r="H590">
        <v>47.611721038818402</v>
      </c>
      <c r="I590">
        <v>0.10926974564790699</v>
      </c>
      <c r="J590">
        <v>88.418746948242202</v>
      </c>
      <c r="K590">
        <v>11.1738929748535</v>
      </c>
      <c r="L590">
        <v>32.70166015625</v>
      </c>
      <c r="M590">
        <v>47.611721038818402</v>
      </c>
      <c r="N590">
        <v>62.521785736083999</v>
      </c>
      <c r="O590">
        <v>84.049552917480497</v>
      </c>
      <c r="P590">
        <v>0.84427416324615501</v>
      </c>
      <c r="Q590">
        <v>94.379173278808594</v>
      </c>
      <c r="R590">
        <v>33</v>
      </c>
      <c r="S590">
        <v>689.10274453906504</v>
      </c>
      <c r="T590">
        <v>28.432590484619102</v>
      </c>
      <c r="U590">
        <v>76.888046264648395</v>
      </c>
      <c r="V590">
        <v>93.474174499511705</v>
      </c>
      <c r="W590">
        <v>0.86394399404525801</v>
      </c>
    </row>
    <row r="591" spans="1:25">
      <c r="A591" t="s">
        <v>63</v>
      </c>
      <c r="B591" t="s">
        <v>66</v>
      </c>
      <c r="C591" s="7" t="s">
        <v>72</v>
      </c>
      <c r="D591" s="7">
        <v>41172</v>
      </c>
      <c r="E591" t="s">
        <v>92</v>
      </c>
      <c r="F591">
        <v>416.08917236328102</v>
      </c>
      <c r="G591">
        <v>303.55282592773398</v>
      </c>
      <c r="H591">
        <v>112.536338806152</v>
      </c>
      <c r="I591">
        <v>0.270462065935135</v>
      </c>
      <c r="J591">
        <v>89.707496643066406</v>
      </c>
      <c r="K591">
        <v>81.171058654785199</v>
      </c>
      <c r="L591">
        <v>99.701919555664105</v>
      </c>
      <c r="M591">
        <v>112.536338806152</v>
      </c>
      <c r="N591">
        <v>125.37075805664099</v>
      </c>
      <c r="O591">
        <v>143.90162658691401</v>
      </c>
      <c r="P591">
        <v>72.279441833496094</v>
      </c>
      <c r="Q591">
        <v>152.79324340820301</v>
      </c>
      <c r="R591">
        <v>33</v>
      </c>
      <c r="S591">
        <v>567.61292872161005</v>
      </c>
      <c r="T591">
        <v>24.4744567871094</v>
      </c>
      <c r="U591">
        <v>76.888046264648395</v>
      </c>
      <c r="V591">
        <v>93.474174499511705</v>
      </c>
      <c r="W591">
        <v>0.83379614353179898</v>
      </c>
    </row>
    <row r="592" spans="1:25">
      <c r="A592" t="s">
        <v>63</v>
      </c>
      <c r="B592" t="s">
        <v>66</v>
      </c>
      <c r="C592" s="7" t="s">
        <v>72</v>
      </c>
      <c r="D592" s="7">
        <v>41172</v>
      </c>
      <c r="E592" t="s">
        <v>93</v>
      </c>
      <c r="F592">
        <v>352.34524536132801</v>
      </c>
      <c r="G592">
        <v>159.22102355957</v>
      </c>
      <c r="H592">
        <v>193.12422180175801</v>
      </c>
      <c r="I592">
        <v>0.54811078310012795</v>
      </c>
      <c r="J592">
        <v>91.032501220703097</v>
      </c>
      <c r="K592">
        <v>157.97767639160199</v>
      </c>
      <c r="L592">
        <v>178.74253845214801</v>
      </c>
      <c r="M592">
        <v>193.12422180175801</v>
      </c>
      <c r="N592">
        <v>207.50590515136699</v>
      </c>
      <c r="O592">
        <v>228.27076721191401</v>
      </c>
      <c r="P592">
        <v>148.01411437988301</v>
      </c>
      <c r="Q592">
        <v>238.23432922363301</v>
      </c>
      <c r="R592">
        <v>33</v>
      </c>
      <c r="S592">
        <v>908.47622899961402</v>
      </c>
      <c r="T592">
        <v>27.424991607666001</v>
      </c>
      <c r="U592">
        <v>76.888046264648395</v>
      </c>
      <c r="V592">
        <v>93.474174499511705</v>
      </c>
      <c r="W592">
        <v>0.71218782663345304</v>
      </c>
    </row>
    <row r="593" spans="1:25">
      <c r="A593" t="s">
        <v>63</v>
      </c>
      <c r="B593" t="s">
        <v>66</v>
      </c>
      <c r="C593" s="7" t="s">
        <v>72</v>
      </c>
      <c r="D593" s="7">
        <v>41172</v>
      </c>
      <c r="E593" t="s">
        <v>94</v>
      </c>
      <c r="F593">
        <v>337.40618896484398</v>
      </c>
      <c r="G593">
        <v>153.013259887695</v>
      </c>
      <c r="H593">
        <v>184.39292907714801</v>
      </c>
      <c r="I593">
        <v>0.54650133848190297</v>
      </c>
      <c r="J593">
        <v>90.622497558593807</v>
      </c>
      <c r="K593">
        <v>149.68194580078099</v>
      </c>
      <c r="L593">
        <v>170.18948364257801</v>
      </c>
      <c r="M593">
        <v>184.39292907714801</v>
      </c>
      <c r="N593">
        <v>198.59637451171901</v>
      </c>
      <c r="O593">
        <v>219.10389709472699</v>
      </c>
      <c r="P593">
        <v>139.841873168945</v>
      </c>
      <c r="Q593">
        <v>228.94398498535199</v>
      </c>
      <c r="R593">
        <v>33</v>
      </c>
      <c r="S593">
        <v>862.06036884251102</v>
      </c>
      <c r="T593">
        <v>27.085117340087901</v>
      </c>
      <c r="U593">
        <v>76.888046264648395</v>
      </c>
      <c r="V593">
        <v>93.474174499511705</v>
      </c>
      <c r="W593">
        <v>0.73445874452590898</v>
      </c>
    </row>
    <row r="594" spans="1:25">
      <c r="A594" t="s">
        <v>63</v>
      </c>
      <c r="B594" t="s">
        <v>66</v>
      </c>
      <c r="C594" s="7" t="s">
        <v>72</v>
      </c>
      <c r="D594" s="7">
        <v>41172</v>
      </c>
      <c r="E594" t="s">
        <v>95</v>
      </c>
      <c r="F594">
        <v>317.72610473632801</v>
      </c>
      <c r="G594">
        <v>140.63621520996099</v>
      </c>
      <c r="H594">
        <v>177.08988952636699</v>
      </c>
      <c r="I594">
        <v>0.55736654996871904</v>
      </c>
      <c r="J594">
        <v>88.944503784179702</v>
      </c>
      <c r="K594">
        <v>144.827392578125</v>
      </c>
      <c r="L594">
        <v>163.88833618164099</v>
      </c>
      <c r="M594">
        <v>177.08988952636699</v>
      </c>
      <c r="N594">
        <v>190.29144287109401</v>
      </c>
      <c r="O594">
        <v>209.35238647460901</v>
      </c>
      <c r="P594">
        <v>135.68142700195301</v>
      </c>
      <c r="Q594">
        <v>218.49833679199199</v>
      </c>
      <c r="R594">
        <v>33</v>
      </c>
      <c r="S594">
        <v>743.79140122558601</v>
      </c>
      <c r="T594">
        <v>25.174558639526399</v>
      </c>
      <c r="U594">
        <v>76.888046264648395</v>
      </c>
      <c r="V594">
        <v>93.474174499511705</v>
      </c>
      <c r="W594">
        <v>0.74016547203063998</v>
      </c>
    </row>
    <row r="595" spans="1:25">
      <c r="A595" t="s">
        <v>63</v>
      </c>
      <c r="B595" t="s">
        <v>66</v>
      </c>
      <c r="C595" s="7" t="s">
        <v>72</v>
      </c>
      <c r="D595" s="7">
        <v>41172</v>
      </c>
      <c r="E595" t="s">
        <v>96</v>
      </c>
      <c r="F595">
        <v>317.43637084960898</v>
      </c>
      <c r="G595">
        <v>131.576904296875</v>
      </c>
      <c r="H595">
        <v>185.85946655273401</v>
      </c>
      <c r="I595">
        <v>0.58550149202346802</v>
      </c>
      <c r="J595">
        <v>86.885498046875</v>
      </c>
      <c r="K595">
        <v>152.62471008300801</v>
      </c>
      <c r="L595">
        <v>172.26007080078099</v>
      </c>
      <c r="M595">
        <v>185.85946655273401</v>
      </c>
      <c r="N595">
        <v>199.45884704589801</v>
      </c>
      <c r="O595">
        <v>219.09422302246099</v>
      </c>
      <c r="P595">
        <v>143.203125</v>
      </c>
      <c r="Q595">
        <v>228.51579284668</v>
      </c>
      <c r="R595">
        <v>33</v>
      </c>
      <c r="S595">
        <v>787.16573005836801</v>
      </c>
      <c r="T595">
        <v>25.933210372924801</v>
      </c>
      <c r="U595">
        <v>76.888046264648395</v>
      </c>
      <c r="V595">
        <v>93.474174499511705</v>
      </c>
      <c r="W595">
        <v>0.74884188175201405</v>
      </c>
    </row>
    <row r="596" spans="1:25">
      <c r="A596" t="s">
        <v>63</v>
      </c>
      <c r="B596" t="s">
        <v>66</v>
      </c>
      <c r="C596" s="7" t="s">
        <v>72</v>
      </c>
      <c r="D596" s="7">
        <v>41172</v>
      </c>
      <c r="E596" t="s">
        <v>97</v>
      </c>
      <c r="F596">
        <v>394.32644653320301</v>
      </c>
      <c r="G596">
        <v>298.58410644531301</v>
      </c>
      <c r="H596">
        <v>95.742347717285199</v>
      </c>
      <c r="I596">
        <v>0.24279969930648801</v>
      </c>
      <c r="J596">
        <v>83.666252136230497</v>
      </c>
      <c r="K596">
        <v>66.600250244140597</v>
      </c>
      <c r="L596">
        <v>83.817642211914105</v>
      </c>
      <c r="M596">
        <v>95.742347717285199</v>
      </c>
      <c r="N596">
        <v>107.667045593262</v>
      </c>
      <c r="O596">
        <v>124.884437561035</v>
      </c>
      <c r="P596">
        <v>58.338871002197301</v>
      </c>
      <c r="Q596">
        <v>133.14582824707</v>
      </c>
      <c r="R596">
        <v>33</v>
      </c>
      <c r="S596">
        <v>412.87347708728299</v>
      </c>
      <c r="T596">
        <v>22.739698410034201</v>
      </c>
      <c r="U596">
        <v>76.888046264648395</v>
      </c>
      <c r="V596">
        <v>93.474174499511705</v>
      </c>
      <c r="W596">
        <v>0.83344876766204801</v>
      </c>
    </row>
    <row r="597" spans="1:25">
      <c r="A597" t="s">
        <v>63</v>
      </c>
      <c r="B597" t="s">
        <v>66</v>
      </c>
      <c r="C597" s="7" t="s">
        <v>72</v>
      </c>
      <c r="D597" s="7">
        <v>41172</v>
      </c>
      <c r="E597" t="s">
        <v>98</v>
      </c>
      <c r="F597">
        <v>408.24224853515602</v>
      </c>
      <c r="G597">
        <v>395.25759887695301</v>
      </c>
      <c r="H597">
        <v>12.9846334457397</v>
      </c>
      <c r="I597">
        <v>3.1806197017431301E-2</v>
      </c>
      <c r="J597">
        <v>79.813751220703097</v>
      </c>
      <c r="K597">
        <v>-21.1569213867188</v>
      </c>
      <c r="L597">
        <v>-0.98581355810165405</v>
      </c>
      <c r="M597">
        <v>12.9846334457397</v>
      </c>
      <c r="N597">
        <v>26.955081939697301</v>
      </c>
      <c r="O597">
        <v>47.126186370849602</v>
      </c>
      <c r="P597">
        <v>-30.835577011108398</v>
      </c>
      <c r="Q597">
        <v>56.804843902587898</v>
      </c>
      <c r="R597">
        <v>33</v>
      </c>
      <c r="S597">
        <v>519.85936545112395</v>
      </c>
      <c r="T597">
        <v>26.640796661376999</v>
      </c>
      <c r="U597">
        <v>76.888046264648395</v>
      </c>
      <c r="V597">
        <v>93.474174499511705</v>
      </c>
      <c r="W597">
        <v>0.878379046916962</v>
      </c>
    </row>
    <row r="598" spans="1:25">
      <c r="A598" t="s">
        <v>63</v>
      </c>
      <c r="B598" t="s">
        <v>66</v>
      </c>
      <c r="C598" s="7" t="s">
        <v>72</v>
      </c>
      <c r="D598" s="7">
        <v>41172</v>
      </c>
      <c r="E598" t="s">
        <v>99</v>
      </c>
      <c r="F598">
        <v>403.36306762695301</v>
      </c>
      <c r="G598">
        <v>400.17288208007801</v>
      </c>
      <c r="H598">
        <v>3.1901953220367401</v>
      </c>
      <c r="I598">
        <v>7.9089915379881894E-3</v>
      </c>
      <c r="J598">
        <v>76.871498107910199</v>
      </c>
      <c r="K598">
        <v>-26.782707214355501</v>
      </c>
      <c r="L598">
        <v>-9.0744724273681605</v>
      </c>
      <c r="M598">
        <v>3.1901953220367401</v>
      </c>
      <c r="N598">
        <v>15.4548635482788</v>
      </c>
      <c r="O598">
        <v>33.163097381591797</v>
      </c>
      <c r="P598">
        <v>-35.279605865478501</v>
      </c>
      <c r="Q598">
        <v>41.659996032714801</v>
      </c>
      <c r="R598">
        <v>33</v>
      </c>
      <c r="S598">
        <v>397.75771225544997</v>
      </c>
      <c r="T598">
        <v>23.387977600097699</v>
      </c>
      <c r="U598">
        <v>76.888046264648395</v>
      </c>
      <c r="V598">
        <v>93.474174499511705</v>
      </c>
      <c r="W598">
        <v>0.89177536964416504</v>
      </c>
    </row>
    <row r="599" spans="1:25">
      <c r="A599" t="s">
        <v>63</v>
      </c>
      <c r="B599" t="s">
        <v>66</v>
      </c>
      <c r="C599" s="7" t="s">
        <v>72</v>
      </c>
      <c r="D599" s="7">
        <v>41172</v>
      </c>
      <c r="E599" t="s">
        <v>100</v>
      </c>
      <c r="F599">
        <v>390.65460205078102</v>
      </c>
      <c r="G599">
        <v>380.64794921875</v>
      </c>
      <c r="H599">
        <v>10.006630897521999</v>
      </c>
      <c r="I599">
        <v>2.56150346249342E-2</v>
      </c>
      <c r="J599">
        <v>75.368499755859403</v>
      </c>
      <c r="K599">
        <v>-24.222003936767599</v>
      </c>
      <c r="L599">
        <v>-3.9994485378265399</v>
      </c>
      <c r="M599">
        <v>10.006630897521999</v>
      </c>
      <c r="N599">
        <v>24.012710571289102</v>
      </c>
      <c r="O599">
        <v>44.235263824462898</v>
      </c>
      <c r="P599">
        <v>-33.925346374511697</v>
      </c>
      <c r="Q599">
        <v>53.938610076904297</v>
      </c>
      <c r="R599">
        <v>33</v>
      </c>
      <c r="S599">
        <v>519.88839221926503</v>
      </c>
      <c r="T599">
        <v>26.708744049072301</v>
      </c>
      <c r="U599">
        <v>76.888046264648395</v>
      </c>
      <c r="V599">
        <v>93.474174499511705</v>
      </c>
      <c r="W599">
        <v>0.88332706689834595</v>
      </c>
    </row>
    <row r="600" spans="1:25">
      <c r="A600" t="s">
        <v>63</v>
      </c>
      <c r="B600" t="s">
        <v>66</v>
      </c>
      <c r="C600" s="7" t="s">
        <v>72</v>
      </c>
      <c r="D600" s="7">
        <v>41172</v>
      </c>
      <c r="E600" t="s">
        <v>101</v>
      </c>
      <c r="F600">
        <v>368.67941284179699</v>
      </c>
      <c r="G600">
        <v>383.51205444335898</v>
      </c>
      <c r="H600">
        <v>-14.832644462585399</v>
      </c>
      <c r="I600">
        <v>-4.0231820195913301E-2</v>
      </c>
      <c r="J600">
        <v>73.197998046875</v>
      </c>
      <c r="K600">
        <v>-48.300739288330099</v>
      </c>
      <c r="L600">
        <v>-28.527519226074201</v>
      </c>
      <c r="M600">
        <v>-14.832644462585399</v>
      </c>
      <c r="N600">
        <v>-1.1377695798873899</v>
      </c>
      <c r="O600">
        <v>18.635454177856399</v>
      </c>
      <c r="P600">
        <v>-57.788486480712898</v>
      </c>
      <c r="Q600">
        <v>28.123195648193398</v>
      </c>
      <c r="R600">
        <v>33</v>
      </c>
      <c r="S600">
        <v>503.20326052233202</v>
      </c>
      <c r="T600">
        <v>26.1152954101563</v>
      </c>
      <c r="U600">
        <v>76.888046264648395</v>
      </c>
      <c r="V600">
        <v>93.474174499511705</v>
      </c>
      <c r="W600">
        <v>0.90614658594131503</v>
      </c>
    </row>
    <row r="601" spans="1:25">
      <c r="A601" t="s">
        <v>63</v>
      </c>
      <c r="B601" t="s">
        <v>66</v>
      </c>
      <c r="C601" s="7" t="s">
        <v>72</v>
      </c>
      <c r="D601" s="7">
        <v>41172</v>
      </c>
      <c r="E601" t="s">
        <v>102</v>
      </c>
      <c r="F601">
        <v>350.02410888671898</v>
      </c>
      <c r="G601">
        <v>377.89529418945301</v>
      </c>
      <c r="H601">
        <v>-27.871212005615199</v>
      </c>
      <c r="I601">
        <v>-7.9626552760601002E-2</v>
      </c>
      <c r="J601">
        <v>71.621749877929702</v>
      </c>
      <c r="K601">
        <v>-62.9815673828125</v>
      </c>
      <c r="L601">
        <v>-42.238082885742202</v>
      </c>
      <c r="M601">
        <v>-27.871212005615199</v>
      </c>
      <c r="N601">
        <v>-13.504340171814</v>
      </c>
      <c r="O601">
        <v>7.2391400337219203</v>
      </c>
      <c r="P601">
        <v>-72.934860229492202</v>
      </c>
      <c r="Q601">
        <v>17.192436218261701</v>
      </c>
      <c r="R601">
        <v>33</v>
      </c>
      <c r="S601">
        <v>546.65843835463602</v>
      </c>
      <c r="T601">
        <v>27.396753311157202</v>
      </c>
      <c r="U601">
        <v>76.888046264648395</v>
      </c>
      <c r="V601">
        <v>93.474174499511705</v>
      </c>
      <c r="W601">
        <v>0.89344948530197099</v>
      </c>
    </row>
    <row r="602" spans="1:25">
      <c r="A602" t="s">
        <v>63</v>
      </c>
      <c r="B602" t="s">
        <v>66</v>
      </c>
      <c r="C602" s="7" t="s">
        <v>72</v>
      </c>
      <c r="D602" s="7">
        <v>41180</v>
      </c>
      <c r="E602" t="s">
        <v>79</v>
      </c>
      <c r="F602">
        <v>381.05227661132801</v>
      </c>
      <c r="G602">
        <v>407.14059448242199</v>
      </c>
      <c r="H602">
        <v>-26.088298797607401</v>
      </c>
      <c r="I602">
        <v>-6.8463824689388303E-2</v>
      </c>
      <c r="J602">
        <v>67.006752014160199</v>
      </c>
      <c r="K602">
        <v>-78.861083984375</v>
      </c>
      <c r="L602">
        <v>-47.682491302490199</v>
      </c>
      <c r="M602">
        <v>-26.088298797607401</v>
      </c>
      <c r="N602">
        <v>-4.49410104751587</v>
      </c>
      <c r="O602">
        <v>26.684490203857401</v>
      </c>
      <c r="P602">
        <v>-93.821434020996094</v>
      </c>
      <c r="Q602">
        <v>41.644840240478501</v>
      </c>
      <c r="R602">
        <v>33</v>
      </c>
      <c r="S602">
        <v>1172.95540834439</v>
      </c>
      <c r="T602">
        <v>41.178825378417997</v>
      </c>
      <c r="U602">
        <v>73.336631774902301</v>
      </c>
      <c r="V602">
        <v>90.25</v>
      </c>
      <c r="W602">
        <v>0.79527312517166104</v>
      </c>
      <c r="Y602" s="7"/>
    </row>
    <row r="603" spans="1:25">
      <c r="A603" t="s">
        <v>63</v>
      </c>
      <c r="B603" t="s">
        <v>66</v>
      </c>
      <c r="C603" s="7" t="s">
        <v>72</v>
      </c>
      <c r="D603" s="7">
        <v>41180</v>
      </c>
      <c r="E603" t="s">
        <v>80</v>
      </c>
      <c r="F603">
        <v>359.46917724609398</v>
      </c>
      <c r="G603">
        <v>390.92056274414102</v>
      </c>
      <c r="H603">
        <v>-31.4513835906982</v>
      </c>
      <c r="I603">
        <v>-8.74939635396004E-2</v>
      </c>
      <c r="J603">
        <v>66.132499694824205</v>
      </c>
      <c r="K603">
        <v>-81.562820434570298</v>
      </c>
      <c r="L603">
        <v>-51.956577301025398</v>
      </c>
      <c r="M603">
        <v>-31.4513835906982</v>
      </c>
      <c r="N603">
        <v>-10.9461917877197</v>
      </c>
      <c r="O603">
        <v>18.660047531127901</v>
      </c>
      <c r="P603">
        <v>-95.768707275390597</v>
      </c>
      <c r="Q603">
        <v>32.865943908691399</v>
      </c>
      <c r="R603">
        <v>33</v>
      </c>
      <c r="S603">
        <v>1030.33009192091</v>
      </c>
      <c r="T603">
        <v>39.102157592773402</v>
      </c>
      <c r="U603">
        <v>73.336631774902301</v>
      </c>
      <c r="V603">
        <v>90.25</v>
      </c>
      <c r="W603">
        <v>0.80321604013443004</v>
      </c>
      <c r="Y603" s="7"/>
    </row>
    <row r="604" spans="1:25">
      <c r="A604" t="s">
        <v>63</v>
      </c>
      <c r="B604" t="s">
        <v>66</v>
      </c>
      <c r="C604" s="7" t="s">
        <v>72</v>
      </c>
      <c r="D604" s="7">
        <v>41180</v>
      </c>
      <c r="E604" t="s">
        <v>81</v>
      </c>
      <c r="F604">
        <v>350.20123291015602</v>
      </c>
      <c r="G604">
        <v>406.13247680664102</v>
      </c>
      <c r="H604">
        <v>-55.931232452392599</v>
      </c>
      <c r="I604">
        <v>-0.159711688756943</v>
      </c>
      <c r="J604">
        <v>65.490997314453097</v>
      </c>
      <c r="K604">
        <v>-122.87966156005901</v>
      </c>
      <c r="L604">
        <v>-83.325988769531307</v>
      </c>
      <c r="M604">
        <v>-55.931232452392599</v>
      </c>
      <c r="N604">
        <v>-28.5364799499512</v>
      </c>
      <c r="O604">
        <v>11.017194747924799</v>
      </c>
      <c r="P604">
        <v>-141.85861206054699</v>
      </c>
      <c r="Q604">
        <v>29.996141433715799</v>
      </c>
      <c r="R604">
        <v>33</v>
      </c>
      <c r="S604">
        <v>1829.45689156308</v>
      </c>
      <c r="T604">
        <v>52.240135192871101</v>
      </c>
      <c r="U604">
        <v>73.336631774902301</v>
      </c>
      <c r="V604">
        <v>90.25</v>
      </c>
      <c r="W604">
        <v>0.80085599422454801</v>
      </c>
      <c r="Y604" s="7"/>
    </row>
    <row r="605" spans="1:25">
      <c r="A605" t="s">
        <v>63</v>
      </c>
      <c r="B605" t="s">
        <v>66</v>
      </c>
      <c r="C605" s="7" t="s">
        <v>72</v>
      </c>
      <c r="D605" s="7">
        <v>41180</v>
      </c>
      <c r="E605" t="s">
        <v>82</v>
      </c>
      <c r="F605">
        <v>344.25686645507801</v>
      </c>
      <c r="G605">
        <v>388.53195190429699</v>
      </c>
      <c r="H605">
        <v>-44.275096893310497</v>
      </c>
      <c r="I605">
        <v>-0.12861064076423601</v>
      </c>
      <c r="J605">
        <v>64.808998107910199</v>
      </c>
      <c r="K605">
        <v>-97.467178344726605</v>
      </c>
      <c r="L605">
        <v>-66.040863037109403</v>
      </c>
      <c r="M605">
        <v>-44.275096893310497</v>
      </c>
      <c r="N605">
        <v>-22.509326934814499</v>
      </c>
      <c r="O605">
        <v>8.9169864654540998</v>
      </c>
      <c r="P605">
        <v>-112.546394348145</v>
      </c>
      <c r="Q605">
        <v>23.996202468872099</v>
      </c>
      <c r="R605">
        <v>33</v>
      </c>
      <c r="S605">
        <v>1117.5012535578601</v>
      </c>
      <c r="T605">
        <v>41.5060005187988</v>
      </c>
      <c r="U605">
        <v>73.336631774902301</v>
      </c>
      <c r="V605">
        <v>90.25</v>
      </c>
      <c r="W605">
        <v>0.84169876575470004</v>
      </c>
      <c r="Y605" s="7"/>
    </row>
    <row r="606" spans="1:25">
      <c r="A606" t="s">
        <v>63</v>
      </c>
      <c r="B606" t="s">
        <v>66</v>
      </c>
      <c r="C606" s="7" t="s">
        <v>72</v>
      </c>
      <c r="D606" s="7">
        <v>41180</v>
      </c>
      <c r="E606" t="s">
        <v>83</v>
      </c>
      <c r="F606">
        <v>390.50286865234398</v>
      </c>
      <c r="G606">
        <v>424.07546997070301</v>
      </c>
      <c r="H606">
        <v>-33.572589874267599</v>
      </c>
      <c r="I606">
        <v>-8.5972703993320507E-2</v>
      </c>
      <c r="J606">
        <v>64.159500122070298</v>
      </c>
      <c r="K606">
        <v>-103.033233642578</v>
      </c>
      <c r="L606">
        <v>-61.995319366455099</v>
      </c>
      <c r="M606">
        <v>-33.572589874267599</v>
      </c>
      <c r="N606">
        <v>-5.1498579978942898</v>
      </c>
      <c r="O606">
        <v>35.888050079345703</v>
      </c>
      <c r="P606">
        <v>-122.72435760498</v>
      </c>
      <c r="Q606">
        <v>55.579174041747997</v>
      </c>
      <c r="R606">
        <v>33</v>
      </c>
      <c r="S606">
        <v>1891.36986827961</v>
      </c>
      <c r="T606">
        <v>54.200424194335902</v>
      </c>
      <c r="U606">
        <v>73.336631774902301</v>
      </c>
      <c r="V606">
        <v>90.25</v>
      </c>
      <c r="W606">
        <v>0.86713254451751698</v>
      </c>
      <c r="Y606" s="7"/>
    </row>
    <row r="607" spans="1:25">
      <c r="A607" t="s">
        <v>63</v>
      </c>
      <c r="B607" t="s">
        <v>66</v>
      </c>
      <c r="C607" s="7" t="s">
        <v>72</v>
      </c>
      <c r="D607" s="7">
        <v>41180</v>
      </c>
      <c r="E607" t="s">
        <v>84</v>
      </c>
      <c r="F607">
        <v>478.25784301757801</v>
      </c>
      <c r="G607">
        <v>463.58868408203102</v>
      </c>
      <c r="H607">
        <v>14.669137001037599</v>
      </c>
      <c r="I607">
        <v>3.0672024935483901E-2</v>
      </c>
      <c r="J607">
        <v>63.580501556396499</v>
      </c>
      <c r="K607">
        <v>-51.043930053710902</v>
      </c>
      <c r="L607">
        <v>-12.2201175689697</v>
      </c>
      <c r="M607">
        <v>14.669137001037599</v>
      </c>
      <c r="N607">
        <v>41.558391571044901</v>
      </c>
      <c r="O607">
        <v>80.382209777832003</v>
      </c>
      <c r="P607">
        <v>-69.672668457031307</v>
      </c>
      <c r="Q607">
        <v>99.010948181152301</v>
      </c>
      <c r="R607">
        <v>33</v>
      </c>
      <c r="S607">
        <v>1685.9654539093799</v>
      </c>
      <c r="T607">
        <v>51.276180267333999</v>
      </c>
      <c r="U607">
        <v>73.336631774902301</v>
      </c>
      <c r="V607">
        <v>90.25</v>
      </c>
      <c r="W607">
        <v>0.87906086444854703</v>
      </c>
      <c r="Y607" s="7"/>
    </row>
    <row r="608" spans="1:25">
      <c r="A608" t="s">
        <v>63</v>
      </c>
      <c r="B608" t="s">
        <v>66</v>
      </c>
      <c r="C608" s="7" t="s">
        <v>72</v>
      </c>
      <c r="D608" s="7">
        <v>41180</v>
      </c>
      <c r="E608" t="s">
        <v>85</v>
      </c>
      <c r="F608">
        <v>507.40115356445301</v>
      </c>
      <c r="G608">
        <v>501.39093017578102</v>
      </c>
      <c r="H608">
        <v>6.0101990699768102</v>
      </c>
      <c r="I608">
        <v>1.18450643494725E-2</v>
      </c>
      <c r="J608">
        <v>63.629501342773402</v>
      </c>
      <c r="K608">
        <v>-66.709358215332003</v>
      </c>
      <c r="L608">
        <v>-23.7460536956787</v>
      </c>
      <c r="M608">
        <v>6.0101990699768102</v>
      </c>
      <c r="N608">
        <v>35.766452789306598</v>
      </c>
      <c r="O608">
        <v>78.729759216308594</v>
      </c>
      <c r="P608">
        <v>-87.3243408203125</v>
      </c>
      <c r="Q608">
        <v>99.344734191894503</v>
      </c>
      <c r="R608">
        <v>33</v>
      </c>
      <c r="S608">
        <v>2204.6938912670898</v>
      </c>
      <c r="T608">
        <v>56.743370056152301</v>
      </c>
      <c r="U608">
        <v>73.336631774902301</v>
      </c>
      <c r="V608">
        <v>90.25</v>
      </c>
      <c r="W608">
        <v>0.85567790269851696</v>
      </c>
      <c r="Y608" s="7"/>
    </row>
    <row r="609" spans="1:25">
      <c r="A609" t="s">
        <v>63</v>
      </c>
      <c r="B609" t="s">
        <v>66</v>
      </c>
      <c r="C609" s="7" t="s">
        <v>72</v>
      </c>
      <c r="D609" s="7">
        <v>41180</v>
      </c>
      <c r="E609" t="s">
        <v>86</v>
      </c>
      <c r="F609">
        <v>493.95324707031301</v>
      </c>
      <c r="G609">
        <v>468.66571044921898</v>
      </c>
      <c r="H609">
        <v>25.287519454956101</v>
      </c>
      <c r="I609">
        <v>5.1194157451391199E-2</v>
      </c>
      <c r="J609">
        <v>64.227249145507798</v>
      </c>
      <c r="K609">
        <v>-26.717664718627901</v>
      </c>
      <c r="L609">
        <v>4.0074200630187997</v>
      </c>
      <c r="M609">
        <v>25.287519454956101</v>
      </c>
      <c r="N609">
        <v>46.567619323730497</v>
      </c>
      <c r="O609">
        <v>77.292701721191406</v>
      </c>
      <c r="P609">
        <v>-41.460411071777301</v>
      </c>
      <c r="Q609">
        <v>92.035453796386705</v>
      </c>
      <c r="R609">
        <v>33</v>
      </c>
      <c r="S609">
        <v>1164.7009815240399</v>
      </c>
      <c r="T609">
        <v>40.579860687255902</v>
      </c>
      <c r="U609">
        <v>73.336631774902301</v>
      </c>
      <c r="V609">
        <v>90.25</v>
      </c>
      <c r="W609">
        <v>0.87206918001174905</v>
      </c>
      <c r="Y609" s="7"/>
    </row>
    <row r="610" spans="1:25">
      <c r="A610" t="s">
        <v>63</v>
      </c>
      <c r="B610" t="s">
        <v>66</v>
      </c>
      <c r="C610" s="7" t="s">
        <v>72</v>
      </c>
      <c r="D610" s="7">
        <v>41180</v>
      </c>
      <c r="E610" t="s">
        <v>87</v>
      </c>
      <c r="F610">
        <v>502.89300537109398</v>
      </c>
      <c r="G610">
        <v>479.68142700195301</v>
      </c>
      <c r="H610">
        <v>23.211610794067401</v>
      </c>
      <c r="I610">
        <v>4.6156160533428199E-2</v>
      </c>
      <c r="J610">
        <v>68.155250549316406</v>
      </c>
      <c r="K610">
        <v>-33.601398468017599</v>
      </c>
      <c r="L610">
        <v>-3.5812638700008399E-2</v>
      </c>
      <c r="M610">
        <v>23.211610794067401</v>
      </c>
      <c r="N610">
        <v>46.459033966064503</v>
      </c>
      <c r="O610">
        <v>80.024620056152301</v>
      </c>
      <c r="P610">
        <v>-49.707099914550803</v>
      </c>
      <c r="Q610">
        <v>96.130325317382798</v>
      </c>
      <c r="R610">
        <v>33</v>
      </c>
      <c r="S610">
        <v>1428.11615705791</v>
      </c>
      <c r="T610">
        <v>44.331428527832003</v>
      </c>
      <c r="U610">
        <v>73.336631774902301</v>
      </c>
      <c r="V610">
        <v>90.25</v>
      </c>
      <c r="W610">
        <v>0.86413741111755404</v>
      </c>
      <c r="Y610" s="7"/>
    </row>
    <row r="611" spans="1:25">
      <c r="A611" t="s">
        <v>63</v>
      </c>
      <c r="B611" t="s">
        <v>66</v>
      </c>
      <c r="C611" s="7" t="s">
        <v>72</v>
      </c>
      <c r="D611" s="7">
        <v>41180</v>
      </c>
      <c r="E611" t="s">
        <v>88</v>
      </c>
      <c r="F611">
        <v>493.50469970703102</v>
      </c>
      <c r="G611">
        <v>489.30450439453102</v>
      </c>
      <c r="H611">
        <v>4.2001910209655797</v>
      </c>
      <c r="I611">
        <v>8.5109444335103E-3</v>
      </c>
      <c r="J611">
        <v>73.048248291015597</v>
      </c>
      <c r="K611">
        <v>-41.822025299072301</v>
      </c>
      <c r="L611">
        <v>-14.631727218627899</v>
      </c>
      <c r="M611">
        <v>4.2001910209655797</v>
      </c>
      <c r="N611">
        <v>23.032110214233398</v>
      </c>
      <c r="O611">
        <v>50.222408294677699</v>
      </c>
      <c r="P611">
        <v>-54.868690490722699</v>
      </c>
      <c r="Q611">
        <v>63.269069671630902</v>
      </c>
      <c r="R611">
        <v>33</v>
      </c>
      <c r="S611">
        <v>941.13678522615396</v>
      </c>
      <c r="T611">
        <v>35.911327362060497</v>
      </c>
      <c r="U611">
        <v>73.336631774902301</v>
      </c>
      <c r="V611">
        <v>90.25</v>
      </c>
      <c r="W611">
        <v>0.87108075618743896</v>
      </c>
      <c r="Y611" s="7"/>
    </row>
    <row r="612" spans="1:25">
      <c r="A612" t="s">
        <v>63</v>
      </c>
      <c r="B612" t="s">
        <v>66</v>
      </c>
      <c r="C612" s="7" t="s">
        <v>72</v>
      </c>
      <c r="D612" s="7">
        <v>41180</v>
      </c>
      <c r="E612" t="s">
        <v>89</v>
      </c>
      <c r="F612">
        <v>478.62106323242199</v>
      </c>
      <c r="G612">
        <v>479.13436889648398</v>
      </c>
      <c r="H612">
        <v>-0.51327323913574197</v>
      </c>
      <c r="I612">
        <v>-1.07240001671016E-3</v>
      </c>
      <c r="J612">
        <v>78.209503173828097</v>
      </c>
      <c r="K612">
        <v>-50.571575164794901</v>
      </c>
      <c r="L612">
        <v>-20.9967250823975</v>
      </c>
      <c r="M612">
        <v>-0.51327323913574197</v>
      </c>
      <c r="N612">
        <v>19.970178604126001</v>
      </c>
      <c r="O612">
        <v>49.545028686523402</v>
      </c>
      <c r="P612">
        <v>-64.762413024902301</v>
      </c>
      <c r="Q612">
        <v>63.735862731933601</v>
      </c>
      <c r="R612">
        <v>33</v>
      </c>
      <c r="S612">
        <v>1163.7765892525199</v>
      </c>
      <c r="T612">
        <v>39.060703277587898</v>
      </c>
      <c r="U612">
        <v>73.336631774902301</v>
      </c>
      <c r="V612">
        <v>90.25</v>
      </c>
      <c r="W612">
        <v>0.85831642150878895</v>
      </c>
      <c r="Y612" s="7"/>
    </row>
    <row r="613" spans="1:25">
      <c r="A613" t="s">
        <v>63</v>
      </c>
      <c r="B613" t="s">
        <v>66</v>
      </c>
      <c r="C613" s="7" t="s">
        <v>72</v>
      </c>
      <c r="D613" s="7">
        <v>41180</v>
      </c>
      <c r="E613" t="s">
        <v>90</v>
      </c>
      <c r="F613">
        <v>448.69128417968801</v>
      </c>
      <c r="G613">
        <v>438.55105590820301</v>
      </c>
      <c r="H613">
        <v>10.1402235031128</v>
      </c>
      <c r="I613">
        <v>2.2599555552005799E-2</v>
      </c>
      <c r="J613">
        <v>82.090499877929702</v>
      </c>
      <c r="K613">
        <v>-33.439273834228501</v>
      </c>
      <c r="L613">
        <v>-7.6921529769897496</v>
      </c>
      <c r="M613">
        <v>10.1402235031128</v>
      </c>
      <c r="N613">
        <v>27.972600936889599</v>
      </c>
      <c r="O613">
        <v>53.719718933105497</v>
      </c>
      <c r="P613">
        <v>-45.793453216552699</v>
      </c>
      <c r="Q613">
        <v>66.073905944824205</v>
      </c>
      <c r="R613">
        <v>33</v>
      </c>
      <c r="S613">
        <v>915.34485362579301</v>
      </c>
      <c r="T613">
        <v>34.005260467529297</v>
      </c>
      <c r="U613">
        <v>73.336631774902301</v>
      </c>
      <c r="V613">
        <v>90.25</v>
      </c>
      <c r="W613">
        <v>0.86782926321029696</v>
      </c>
      <c r="Y613" s="7"/>
    </row>
    <row r="614" spans="1:25">
      <c r="A614" t="s">
        <v>63</v>
      </c>
      <c r="B614" t="s">
        <v>66</v>
      </c>
      <c r="C614" s="7" t="s">
        <v>72</v>
      </c>
      <c r="D614" s="7">
        <v>41180</v>
      </c>
      <c r="E614" t="s">
        <v>91</v>
      </c>
      <c r="F614">
        <v>398.35797119140602</v>
      </c>
      <c r="G614">
        <v>368.98025512695301</v>
      </c>
      <c r="H614">
        <v>29.377710342407202</v>
      </c>
      <c r="I614">
        <v>7.3747016489505796E-2</v>
      </c>
      <c r="J614">
        <v>84.907997131347699</v>
      </c>
      <c r="K614">
        <v>-7.1279230117797896</v>
      </c>
      <c r="L614">
        <v>14.4399013519287</v>
      </c>
      <c r="M614">
        <v>29.377710342407202</v>
      </c>
      <c r="N614">
        <v>44.315517425537102</v>
      </c>
      <c r="O614">
        <v>65.883338928222699</v>
      </c>
      <c r="P614">
        <v>-17.476762771606399</v>
      </c>
      <c r="Q614">
        <v>76.232185363769503</v>
      </c>
      <c r="R614">
        <v>33</v>
      </c>
      <c r="S614">
        <v>720.34829920526704</v>
      </c>
      <c r="T614">
        <v>28.485496520996101</v>
      </c>
      <c r="U614">
        <v>73.336631774902301</v>
      </c>
      <c r="V614">
        <v>90.25</v>
      </c>
      <c r="W614">
        <v>0.86394399404525801</v>
      </c>
      <c r="Y614" s="7"/>
    </row>
    <row r="615" spans="1:25">
      <c r="A615" t="s">
        <v>63</v>
      </c>
      <c r="B615" t="s">
        <v>66</v>
      </c>
      <c r="C615" s="7" t="s">
        <v>72</v>
      </c>
      <c r="D615" s="7">
        <v>41180</v>
      </c>
      <c r="E615" t="s">
        <v>92</v>
      </c>
      <c r="F615">
        <v>383.27163696289102</v>
      </c>
      <c r="G615">
        <v>286.02011108398398</v>
      </c>
      <c r="H615">
        <v>97.251518249511705</v>
      </c>
      <c r="I615">
        <v>0.25374045968055697</v>
      </c>
      <c r="J615">
        <v>86.534751892089801</v>
      </c>
      <c r="K615">
        <v>66.632598876953097</v>
      </c>
      <c r="L615">
        <v>84.722511291503906</v>
      </c>
      <c r="M615">
        <v>97.251518249511705</v>
      </c>
      <c r="N615">
        <v>109.78053283691401</v>
      </c>
      <c r="O615">
        <v>127.87043762207</v>
      </c>
      <c r="P615">
        <v>57.952564239502003</v>
      </c>
      <c r="Q615">
        <v>136.55047607421901</v>
      </c>
      <c r="R615">
        <v>33</v>
      </c>
      <c r="S615">
        <v>561.14106062409701</v>
      </c>
      <c r="T615">
        <v>23.892068862915</v>
      </c>
      <c r="U615">
        <v>73.336631774902301</v>
      </c>
      <c r="V615">
        <v>90.25</v>
      </c>
      <c r="W615">
        <v>0.83379614353179898</v>
      </c>
      <c r="Y615" s="7"/>
    </row>
    <row r="616" spans="1:25">
      <c r="A616" t="s">
        <v>63</v>
      </c>
      <c r="B616" t="s">
        <v>66</v>
      </c>
      <c r="C616" s="7" t="s">
        <v>72</v>
      </c>
      <c r="D616" s="7">
        <v>41180</v>
      </c>
      <c r="E616" t="s">
        <v>93</v>
      </c>
      <c r="F616">
        <v>296.56741333007801</v>
      </c>
      <c r="G616">
        <v>139.20829772949199</v>
      </c>
      <c r="H616">
        <v>157.35910034179699</v>
      </c>
      <c r="I616">
        <v>0.53060150146484397</v>
      </c>
      <c r="J616">
        <v>87.424499511718807</v>
      </c>
      <c r="K616">
        <v>123.14524078369099</v>
      </c>
      <c r="L616">
        <v>143.35906982421901</v>
      </c>
      <c r="M616">
        <v>157.35910034179699</v>
      </c>
      <c r="N616">
        <v>171.359130859375</v>
      </c>
      <c r="O616">
        <v>191.57296752929699</v>
      </c>
      <c r="P616">
        <v>113.446090698242</v>
      </c>
      <c r="Q616">
        <v>201.27210998535199</v>
      </c>
      <c r="R616">
        <v>33</v>
      </c>
      <c r="S616">
        <v>940.55999489765998</v>
      </c>
      <c r="T616">
        <v>26.697216033935501</v>
      </c>
      <c r="U616">
        <v>73.336631774902301</v>
      </c>
      <c r="V616">
        <v>90.25</v>
      </c>
      <c r="W616">
        <v>0.71218782663345304</v>
      </c>
      <c r="Y616" s="7"/>
    </row>
    <row r="617" spans="1:25">
      <c r="A617" t="s">
        <v>63</v>
      </c>
      <c r="B617" t="s">
        <v>66</v>
      </c>
      <c r="C617" s="7" t="s">
        <v>72</v>
      </c>
      <c r="D617" s="7">
        <v>41180</v>
      </c>
      <c r="E617" t="s">
        <v>94</v>
      </c>
      <c r="F617">
        <v>296.49810791015602</v>
      </c>
      <c r="G617">
        <v>129.13388061523401</v>
      </c>
      <c r="H617">
        <v>167.36421203613301</v>
      </c>
      <c r="I617">
        <v>0.564469754695892</v>
      </c>
      <c r="J617">
        <v>86.981498718261705</v>
      </c>
      <c r="K617">
        <v>132.98860168457</v>
      </c>
      <c r="L617">
        <v>153.29798889160199</v>
      </c>
      <c r="M617">
        <v>167.36421203613301</v>
      </c>
      <c r="N617">
        <v>181.43045043945301</v>
      </c>
      <c r="O617">
        <v>201.73983764648401</v>
      </c>
      <c r="P617">
        <v>123.24358367919901</v>
      </c>
      <c r="Q617">
        <v>211.48484802246099</v>
      </c>
      <c r="R617">
        <v>33</v>
      </c>
      <c r="S617">
        <v>892.27603803024203</v>
      </c>
      <c r="T617">
        <v>26.823436737060501</v>
      </c>
      <c r="U617">
        <v>73.336631774902301</v>
      </c>
      <c r="V617">
        <v>90.25</v>
      </c>
      <c r="W617">
        <v>0.73445874452590898</v>
      </c>
      <c r="Y617" s="7"/>
    </row>
    <row r="618" spans="1:25">
      <c r="A618" t="s">
        <v>63</v>
      </c>
      <c r="B618" t="s">
        <v>66</v>
      </c>
      <c r="C618" s="7" t="s">
        <v>72</v>
      </c>
      <c r="D618" s="7">
        <v>41180</v>
      </c>
      <c r="E618" t="s">
        <v>95</v>
      </c>
      <c r="F618">
        <v>291.02526855468801</v>
      </c>
      <c r="G618">
        <v>120.70288848877</v>
      </c>
      <c r="H618">
        <v>170.32238769531301</v>
      </c>
      <c r="I618">
        <v>0.585249483585358</v>
      </c>
      <c r="J618">
        <v>84.878753662109403</v>
      </c>
      <c r="K618">
        <v>134.61802673339801</v>
      </c>
      <c r="L618">
        <v>155.71244812011699</v>
      </c>
      <c r="M618">
        <v>170.32238769531301</v>
      </c>
      <c r="N618">
        <v>184.93232727050801</v>
      </c>
      <c r="O618">
        <v>206.02674865722699</v>
      </c>
      <c r="P618">
        <v>124.49634552002</v>
      </c>
      <c r="Q618">
        <v>216.1484375</v>
      </c>
      <c r="R618">
        <v>33</v>
      </c>
      <c r="S618">
        <v>950.77907598763704</v>
      </c>
      <c r="T618">
        <v>27.860256195068398</v>
      </c>
      <c r="U618">
        <v>73.336631774902301</v>
      </c>
      <c r="V618">
        <v>90.25</v>
      </c>
      <c r="W618">
        <v>0.74016547203063998</v>
      </c>
      <c r="Y618" s="7"/>
    </row>
    <row r="619" spans="1:25">
      <c r="A619" t="s">
        <v>63</v>
      </c>
      <c r="B619" t="s">
        <v>66</v>
      </c>
      <c r="C619" s="7" t="s">
        <v>72</v>
      </c>
      <c r="D619" s="7">
        <v>41180</v>
      </c>
      <c r="E619" t="s">
        <v>96</v>
      </c>
      <c r="F619">
        <v>301.65182495117199</v>
      </c>
      <c r="G619">
        <v>117.558731079102</v>
      </c>
      <c r="H619">
        <v>184.09310913085901</v>
      </c>
      <c r="I619">
        <v>0.61028337478637695</v>
      </c>
      <c r="J619">
        <v>82.392250061035199</v>
      </c>
      <c r="K619">
        <v>149.30506896972699</v>
      </c>
      <c r="L619">
        <v>169.85812377929699</v>
      </c>
      <c r="M619">
        <v>184.09310913085901</v>
      </c>
      <c r="N619">
        <v>198.32807922363301</v>
      </c>
      <c r="O619">
        <v>218.88114929199199</v>
      </c>
      <c r="P619">
        <v>139.44314575195301</v>
      </c>
      <c r="Q619">
        <v>228.74305725097699</v>
      </c>
      <c r="R619">
        <v>33</v>
      </c>
      <c r="S619">
        <v>895.35046719567595</v>
      </c>
      <c r="T619">
        <v>27.145246505737301</v>
      </c>
      <c r="U619">
        <v>73.336631774902301</v>
      </c>
      <c r="V619">
        <v>90.25</v>
      </c>
      <c r="W619">
        <v>0.74884188175201405</v>
      </c>
      <c r="Y619" s="7"/>
    </row>
    <row r="620" spans="1:25">
      <c r="A620" t="s">
        <v>63</v>
      </c>
      <c r="B620" t="s">
        <v>66</v>
      </c>
      <c r="C620" s="7" t="s">
        <v>72</v>
      </c>
      <c r="D620" s="7">
        <v>41180</v>
      </c>
      <c r="E620" t="s">
        <v>97</v>
      </c>
      <c r="F620">
        <v>397.32196044921898</v>
      </c>
      <c r="G620">
        <v>250.20350646972699</v>
      </c>
      <c r="H620">
        <v>147.11845397949199</v>
      </c>
      <c r="I620">
        <v>0.37027513980865501</v>
      </c>
      <c r="J620">
        <v>79.058502197265597</v>
      </c>
      <c r="K620">
        <v>104.136764526367</v>
      </c>
      <c r="L620">
        <v>129.530685424805</v>
      </c>
      <c r="M620">
        <v>147.11845397949199</v>
      </c>
      <c r="N620">
        <v>164.70619201660199</v>
      </c>
      <c r="O620">
        <v>190.10012817382801</v>
      </c>
      <c r="P620">
        <v>91.952056884765597</v>
      </c>
      <c r="Q620">
        <v>202.28485107421901</v>
      </c>
      <c r="R620">
        <v>33</v>
      </c>
      <c r="S620">
        <v>937.73716156143905</v>
      </c>
      <c r="T620">
        <v>33.538787841796903</v>
      </c>
      <c r="U620">
        <v>73.336631774902301</v>
      </c>
      <c r="V620">
        <v>90.25</v>
      </c>
      <c r="W620">
        <v>0.83344876766204801</v>
      </c>
      <c r="Y620" s="7"/>
    </row>
    <row r="621" spans="1:25">
      <c r="A621" t="s">
        <v>63</v>
      </c>
      <c r="B621" t="s">
        <v>66</v>
      </c>
      <c r="C621" s="7" t="s">
        <v>72</v>
      </c>
      <c r="D621" s="7">
        <v>41180</v>
      </c>
      <c r="E621" t="s">
        <v>98</v>
      </c>
      <c r="F621">
        <v>410.86068725585898</v>
      </c>
      <c r="G621">
        <v>318.84487915039102</v>
      </c>
      <c r="H621">
        <v>92.015808105468807</v>
      </c>
      <c r="I621">
        <v>0.22395865619182601</v>
      </c>
      <c r="J621">
        <v>75.799751281738295</v>
      </c>
      <c r="K621">
        <v>36.2698974609375</v>
      </c>
      <c r="L621">
        <v>69.205032348632798</v>
      </c>
      <c r="M621">
        <v>92.015808105468807</v>
      </c>
      <c r="N621">
        <v>114.82657623291</v>
      </c>
      <c r="O621">
        <v>147.76171875</v>
      </c>
      <c r="P621">
        <v>20.4667053222656</v>
      </c>
      <c r="Q621">
        <v>163.56491088867199</v>
      </c>
      <c r="R621">
        <v>33</v>
      </c>
      <c r="S621">
        <v>1519.4289590436399</v>
      </c>
      <c r="T621">
        <v>43.498767852783203</v>
      </c>
      <c r="U621">
        <v>73.336631774902301</v>
      </c>
      <c r="V621">
        <v>90.25</v>
      </c>
      <c r="W621">
        <v>0.878379046916962</v>
      </c>
      <c r="Y621" s="7"/>
    </row>
    <row r="622" spans="1:25">
      <c r="A622" t="s">
        <v>63</v>
      </c>
      <c r="B622" t="s">
        <v>66</v>
      </c>
      <c r="C622" s="7" t="s">
        <v>72</v>
      </c>
      <c r="D622" s="7">
        <v>41180</v>
      </c>
      <c r="E622" t="s">
        <v>99</v>
      </c>
      <c r="F622">
        <v>392.09310913085898</v>
      </c>
      <c r="G622">
        <v>304.13473510742199</v>
      </c>
      <c r="H622">
        <v>87.9583740234375</v>
      </c>
      <c r="I622">
        <v>0.22433033585548401</v>
      </c>
      <c r="J622">
        <v>73.751502990722699</v>
      </c>
      <c r="K622">
        <v>31.689266204833999</v>
      </c>
      <c r="L622">
        <v>64.933517456054702</v>
      </c>
      <c r="M622">
        <v>87.9583740234375</v>
      </c>
      <c r="N622">
        <v>110.983238220215</v>
      </c>
      <c r="O622">
        <v>144.22747802734401</v>
      </c>
      <c r="P622">
        <v>15.737756729126</v>
      </c>
      <c r="Q622">
        <v>160.17900085449199</v>
      </c>
      <c r="R622">
        <v>33</v>
      </c>
      <c r="S622">
        <v>1613.49316580089</v>
      </c>
      <c r="T622">
        <v>43.907016754150398</v>
      </c>
      <c r="U622">
        <v>73.336631774902301</v>
      </c>
      <c r="V622">
        <v>90.25</v>
      </c>
      <c r="W622">
        <v>0.89177536964416504</v>
      </c>
      <c r="Y622" s="7"/>
    </row>
    <row r="623" spans="1:25">
      <c r="A623" t="s">
        <v>63</v>
      </c>
      <c r="B623" t="s">
        <v>66</v>
      </c>
      <c r="C623" s="7" t="s">
        <v>72</v>
      </c>
      <c r="D623" s="7">
        <v>41180</v>
      </c>
      <c r="E623" t="s">
        <v>100</v>
      </c>
      <c r="F623">
        <v>351.96853637695301</v>
      </c>
      <c r="G623">
        <v>292.34494018554699</v>
      </c>
      <c r="H623">
        <v>59.623592376708999</v>
      </c>
      <c r="I623">
        <v>0.169400364160538</v>
      </c>
      <c r="J623">
        <v>72.654251098632798</v>
      </c>
      <c r="K623">
        <v>-0.75566655397415206</v>
      </c>
      <c r="L623">
        <v>34.9168891906738</v>
      </c>
      <c r="M623">
        <v>59.623592376708999</v>
      </c>
      <c r="N623">
        <v>84.330299377441406</v>
      </c>
      <c r="O623">
        <v>120.002853393555</v>
      </c>
      <c r="P623">
        <v>-17.8723468780518</v>
      </c>
      <c r="Q623">
        <v>137.11953735351599</v>
      </c>
      <c r="R623">
        <v>33</v>
      </c>
      <c r="S623">
        <v>1920.63929416568</v>
      </c>
      <c r="T623">
        <v>47.114189147949197</v>
      </c>
      <c r="U623">
        <v>73.336631774902301</v>
      </c>
      <c r="V623">
        <v>90.25</v>
      </c>
      <c r="W623">
        <v>0.88332706689834595</v>
      </c>
      <c r="Y623" s="7"/>
    </row>
    <row r="624" spans="1:25">
      <c r="A624" t="s">
        <v>63</v>
      </c>
      <c r="B624" t="s">
        <v>66</v>
      </c>
      <c r="C624" s="7" t="s">
        <v>72</v>
      </c>
      <c r="D624" s="7">
        <v>41180</v>
      </c>
      <c r="E624" t="s">
        <v>101</v>
      </c>
      <c r="F624">
        <v>363.83749389648398</v>
      </c>
      <c r="G624">
        <v>301.57452392578102</v>
      </c>
      <c r="H624">
        <v>62.262962341308601</v>
      </c>
      <c r="I624">
        <v>0.17112849652767201</v>
      </c>
      <c r="J624">
        <v>71.111251831054702</v>
      </c>
      <c r="K624">
        <v>0.92643129825591997</v>
      </c>
      <c r="L624">
        <v>37.16455078125</v>
      </c>
      <c r="M624">
        <v>62.262962341308601</v>
      </c>
      <c r="N624">
        <v>87.361373901367202</v>
      </c>
      <c r="O624">
        <v>123.599494934082</v>
      </c>
      <c r="P624">
        <v>-16.461622238159201</v>
      </c>
      <c r="Q624">
        <v>140.987548828125</v>
      </c>
      <c r="R624">
        <v>33</v>
      </c>
      <c r="S624">
        <v>1841.51699943014</v>
      </c>
      <c r="T624">
        <v>47.861148834228501</v>
      </c>
      <c r="U624">
        <v>73.336631774902301</v>
      </c>
      <c r="V624">
        <v>90.25</v>
      </c>
      <c r="W624">
        <v>0.90614658594131503</v>
      </c>
      <c r="Y624" s="7"/>
    </row>
    <row r="625" spans="1:25">
      <c r="A625" t="s">
        <v>63</v>
      </c>
      <c r="B625" t="s">
        <v>66</v>
      </c>
      <c r="C625" s="7" t="s">
        <v>72</v>
      </c>
      <c r="D625" s="7">
        <v>41180</v>
      </c>
      <c r="E625" t="s">
        <v>102</v>
      </c>
      <c r="F625">
        <v>333.05828857421898</v>
      </c>
      <c r="G625">
        <v>289.50686645507801</v>
      </c>
      <c r="H625">
        <v>43.551429748535199</v>
      </c>
      <c r="I625">
        <v>0.130762174725533</v>
      </c>
      <c r="J625">
        <v>69.821998596191406</v>
      </c>
      <c r="K625">
        <v>-20.486371994018601</v>
      </c>
      <c r="L625">
        <v>17.347679138183601</v>
      </c>
      <c r="M625">
        <v>43.551429748535199</v>
      </c>
      <c r="N625">
        <v>69.755180358886705</v>
      </c>
      <c r="O625">
        <v>107.589225769043</v>
      </c>
      <c r="P625">
        <v>-38.640201568603501</v>
      </c>
      <c r="Q625">
        <v>125.743057250977</v>
      </c>
      <c r="R625">
        <v>33</v>
      </c>
      <c r="S625">
        <v>1855.7063298309199</v>
      </c>
      <c r="T625">
        <v>49.968959808349602</v>
      </c>
      <c r="U625">
        <v>73.336631774902301</v>
      </c>
      <c r="V625">
        <v>90.25</v>
      </c>
      <c r="W625">
        <v>0.89344948530197099</v>
      </c>
      <c r="Y625" s="7"/>
    </row>
    <row r="626" spans="1:25">
      <c r="A626" t="s">
        <v>63</v>
      </c>
      <c r="B626" t="s">
        <v>66</v>
      </c>
      <c r="C626" s="7" t="s">
        <v>73</v>
      </c>
      <c r="D626" s="7" t="s">
        <v>31</v>
      </c>
      <c r="E626" t="s">
        <v>79</v>
      </c>
      <c r="R626">
        <v>2.6666666666666701</v>
      </c>
      <c r="S626">
        <v>1282.0059210141201</v>
      </c>
      <c r="T626">
        <v>35.357170104980497</v>
      </c>
      <c r="U626">
        <v>77.826988220214801</v>
      </c>
      <c r="V626">
        <v>95.788002014160199</v>
      </c>
      <c r="W626">
        <v>0.75324183702468905</v>
      </c>
      <c r="Y626" s="7"/>
    </row>
    <row r="627" spans="1:25">
      <c r="A627" t="s">
        <v>63</v>
      </c>
      <c r="B627" t="s">
        <v>66</v>
      </c>
      <c r="C627" s="7" t="s">
        <v>73</v>
      </c>
      <c r="D627" s="7" t="s">
        <v>31</v>
      </c>
      <c r="E627" t="s">
        <v>80</v>
      </c>
      <c r="R627">
        <v>2.6666666666666701</v>
      </c>
      <c r="S627">
        <v>752.45791321016395</v>
      </c>
      <c r="T627">
        <v>27.092485427856399</v>
      </c>
      <c r="U627">
        <v>77.826988220214801</v>
      </c>
      <c r="V627">
        <v>95.788002014160199</v>
      </c>
      <c r="W627">
        <v>0.806918144226074</v>
      </c>
      <c r="Y627" s="7"/>
    </row>
    <row r="628" spans="1:25">
      <c r="A628" t="s">
        <v>63</v>
      </c>
      <c r="B628" t="s">
        <v>66</v>
      </c>
      <c r="C628" s="7" t="s">
        <v>73</v>
      </c>
      <c r="D628" s="7" t="s">
        <v>31</v>
      </c>
      <c r="E628" t="s">
        <v>81</v>
      </c>
      <c r="R628">
        <v>2.6666666666666701</v>
      </c>
      <c r="S628">
        <v>367.300559339757</v>
      </c>
      <c r="T628">
        <v>18.679327011108398</v>
      </c>
      <c r="U628">
        <v>77.826988220214801</v>
      </c>
      <c r="V628">
        <v>95.788002014160199</v>
      </c>
      <c r="W628">
        <v>0.86145383119583097</v>
      </c>
      <c r="Y628" s="7"/>
    </row>
    <row r="629" spans="1:25">
      <c r="A629" t="s">
        <v>63</v>
      </c>
      <c r="B629" t="s">
        <v>66</v>
      </c>
      <c r="C629" s="7" t="s">
        <v>73</v>
      </c>
      <c r="D629" s="7" t="s">
        <v>31</v>
      </c>
      <c r="E629" t="s">
        <v>82</v>
      </c>
      <c r="R629">
        <v>2.6666666666666701</v>
      </c>
      <c r="S629">
        <v>294.33484527257002</v>
      </c>
      <c r="T629">
        <v>16.338212966918899</v>
      </c>
      <c r="U629">
        <v>77.826988220214801</v>
      </c>
      <c r="V629">
        <v>95.788002014160199</v>
      </c>
      <c r="W629">
        <v>0.86314767599105802</v>
      </c>
      <c r="Y629" s="7"/>
    </row>
    <row r="630" spans="1:25">
      <c r="A630" t="s">
        <v>63</v>
      </c>
      <c r="B630" t="s">
        <v>66</v>
      </c>
      <c r="C630" s="7" t="s">
        <v>73</v>
      </c>
      <c r="D630" s="7" t="s">
        <v>31</v>
      </c>
      <c r="E630" t="s">
        <v>83</v>
      </c>
      <c r="R630">
        <v>2.6666666666666701</v>
      </c>
      <c r="S630">
        <v>811.38938347279304</v>
      </c>
      <c r="T630">
        <v>24.978919982910199</v>
      </c>
      <c r="U630">
        <v>77.826988220214801</v>
      </c>
      <c r="V630">
        <v>95.788002014160199</v>
      </c>
      <c r="W630">
        <v>0.75254839658737205</v>
      </c>
      <c r="Y630" s="7"/>
    </row>
    <row r="631" spans="1:25">
      <c r="A631" t="s">
        <v>63</v>
      </c>
      <c r="B631" t="s">
        <v>66</v>
      </c>
      <c r="C631" s="7" t="s">
        <v>73</v>
      </c>
      <c r="D631" s="7" t="s">
        <v>31</v>
      </c>
      <c r="E631" t="s">
        <v>84</v>
      </c>
      <c r="R631">
        <v>2.6666666666666701</v>
      </c>
      <c r="S631">
        <v>788.03904873413603</v>
      </c>
      <c r="T631">
        <v>25.402412414550799</v>
      </c>
      <c r="U631">
        <v>77.826988220214801</v>
      </c>
      <c r="V631">
        <v>95.788002014160199</v>
      </c>
      <c r="W631">
        <v>0.88980740308761597</v>
      </c>
      <c r="Y631" s="7"/>
    </row>
    <row r="632" spans="1:25">
      <c r="A632" t="s">
        <v>63</v>
      </c>
      <c r="B632" t="s">
        <v>66</v>
      </c>
      <c r="C632" s="7" t="s">
        <v>73</v>
      </c>
      <c r="D632" s="7" t="s">
        <v>31</v>
      </c>
      <c r="E632" t="s">
        <v>85</v>
      </c>
      <c r="R632">
        <v>2.6666666666666701</v>
      </c>
      <c r="S632">
        <v>709.32147046954901</v>
      </c>
      <c r="T632">
        <v>25.1113681793213</v>
      </c>
      <c r="U632">
        <v>77.826988220214801</v>
      </c>
      <c r="V632">
        <v>95.788002014160199</v>
      </c>
      <c r="W632">
        <v>0.910561323165894</v>
      </c>
      <c r="Y632" s="7"/>
    </row>
    <row r="633" spans="1:25">
      <c r="A633" t="s">
        <v>63</v>
      </c>
      <c r="B633" t="s">
        <v>66</v>
      </c>
      <c r="C633" s="7" t="s">
        <v>73</v>
      </c>
      <c r="D633" s="7" t="s">
        <v>31</v>
      </c>
      <c r="E633" t="s">
        <v>86</v>
      </c>
      <c r="R633">
        <v>2.6666666666666701</v>
      </c>
      <c r="S633">
        <v>669.98841558227298</v>
      </c>
      <c r="T633">
        <v>24.321575164794901</v>
      </c>
      <c r="U633">
        <v>77.826988220214801</v>
      </c>
      <c r="V633">
        <v>95.788002014160199</v>
      </c>
      <c r="W633">
        <v>0.91084045171737704</v>
      </c>
      <c r="Y633" s="7"/>
    </row>
    <row r="634" spans="1:25">
      <c r="A634" t="s">
        <v>63</v>
      </c>
      <c r="B634" t="s">
        <v>66</v>
      </c>
      <c r="C634" s="7" t="s">
        <v>73</v>
      </c>
      <c r="D634" s="7" t="s">
        <v>31</v>
      </c>
      <c r="E634" t="s">
        <v>87</v>
      </c>
      <c r="R634">
        <v>2.6666666666666701</v>
      </c>
      <c r="S634">
        <v>668.967288892753</v>
      </c>
      <c r="T634">
        <v>25.228937149047901</v>
      </c>
      <c r="U634">
        <v>77.826988220214801</v>
      </c>
      <c r="V634">
        <v>95.788002014160199</v>
      </c>
      <c r="W634">
        <v>0.93311434984207198</v>
      </c>
      <c r="Y634" s="7"/>
    </row>
    <row r="635" spans="1:25">
      <c r="A635" t="s">
        <v>63</v>
      </c>
      <c r="B635" t="s">
        <v>66</v>
      </c>
      <c r="C635" s="7" t="s">
        <v>73</v>
      </c>
      <c r="D635" s="7" t="s">
        <v>31</v>
      </c>
      <c r="E635" t="s">
        <v>88</v>
      </c>
      <c r="R635">
        <v>2.6666666666666701</v>
      </c>
      <c r="S635">
        <v>688.70760948672296</v>
      </c>
      <c r="T635">
        <v>26.535753250122099</v>
      </c>
      <c r="U635">
        <v>77.826988220214801</v>
      </c>
      <c r="V635">
        <v>95.788002014160199</v>
      </c>
      <c r="W635">
        <v>0.94280034303665206</v>
      </c>
      <c r="Y635" s="7"/>
    </row>
    <row r="636" spans="1:25">
      <c r="A636" t="s">
        <v>63</v>
      </c>
      <c r="B636" t="s">
        <v>66</v>
      </c>
      <c r="C636" s="7" t="s">
        <v>73</v>
      </c>
      <c r="D636" s="7" t="s">
        <v>31</v>
      </c>
      <c r="E636" t="s">
        <v>89</v>
      </c>
      <c r="R636">
        <v>2.6666666666666701</v>
      </c>
      <c r="S636">
        <v>682.60343640577003</v>
      </c>
      <c r="T636">
        <v>25.5487575531006</v>
      </c>
      <c r="U636">
        <v>77.826988220214801</v>
      </c>
      <c r="V636">
        <v>95.788002014160199</v>
      </c>
      <c r="W636">
        <v>0.94344025850295998</v>
      </c>
      <c r="Y636" s="7"/>
    </row>
    <row r="637" spans="1:25">
      <c r="A637" t="s">
        <v>63</v>
      </c>
      <c r="B637" t="s">
        <v>66</v>
      </c>
      <c r="C637" s="7" t="s">
        <v>73</v>
      </c>
      <c r="D637" s="7" t="s">
        <v>31</v>
      </c>
      <c r="E637" t="s">
        <v>90</v>
      </c>
      <c r="R637">
        <v>2.6666666666666701</v>
      </c>
      <c r="S637">
        <v>572.75064646923397</v>
      </c>
      <c r="T637">
        <v>22.497179031372099</v>
      </c>
      <c r="U637">
        <v>77.826988220214801</v>
      </c>
      <c r="V637">
        <v>95.788002014160199</v>
      </c>
      <c r="W637">
        <v>0.95666378736496005</v>
      </c>
      <c r="Y637" s="7"/>
    </row>
    <row r="638" spans="1:25">
      <c r="A638" t="s">
        <v>63</v>
      </c>
      <c r="B638" t="s">
        <v>66</v>
      </c>
      <c r="C638" s="7" t="s">
        <v>73</v>
      </c>
      <c r="D638" s="7" t="s">
        <v>31</v>
      </c>
      <c r="E638" t="s">
        <v>91</v>
      </c>
      <c r="R638">
        <v>2.6666666666666701</v>
      </c>
      <c r="S638">
        <v>525.84422688232701</v>
      </c>
      <c r="T638">
        <v>20.282392501831101</v>
      </c>
      <c r="U638">
        <v>77.826988220214801</v>
      </c>
      <c r="V638">
        <v>95.788002014160199</v>
      </c>
      <c r="W638">
        <v>0.95652526617050204</v>
      </c>
      <c r="Y638" s="7"/>
    </row>
    <row r="639" spans="1:25">
      <c r="A639" t="s">
        <v>63</v>
      </c>
      <c r="B639" t="s">
        <v>66</v>
      </c>
      <c r="C639" s="7" t="s">
        <v>73</v>
      </c>
      <c r="D639" s="7" t="s">
        <v>31</v>
      </c>
      <c r="E639" t="s">
        <v>92</v>
      </c>
      <c r="R639">
        <v>2.6666666666666701</v>
      </c>
      <c r="S639">
        <v>505.14465496594499</v>
      </c>
      <c r="T639">
        <v>20.091873168945298</v>
      </c>
      <c r="U639">
        <v>77.826988220214801</v>
      </c>
      <c r="V639">
        <v>95.788002014160199</v>
      </c>
      <c r="W639">
        <v>0.95760995149612405</v>
      </c>
      <c r="Y639" s="7"/>
    </row>
    <row r="640" spans="1:25">
      <c r="A640" t="s">
        <v>63</v>
      </c>
      <c r="B640" t="s">
        <v>66</v>
      </c>
      <c r="C640" s="7" t="s">
        <v>73</v>
      </c>
      <c r="D640" s="7" t="s">
        <v>31</v>
      </c>
      <c r="E640" t="s">
        <v>93</v>
      </c>
      <c r="R640">
        <v>2.6666666666666701</v>
      </c>
      <c r="S640">
        <v>655.38724261667096</v>
      </c>
      <c r="T640">
        <v>23.529739379882798</v>
      </c>
      <c r="U640">
        <v>77.826988220214801</v>
      </c>
      <c r="V640">
        <v>95.788002014160199</v>
      </c>
      <c r="W640">
        <v>0.94928181171417203</v>
      </c>
      <c r="Y640" s="7"/>
    </row>
    <row r="641" spans="1:25">
      <c r="A641" t="s">
        <v>63</v>
      </c>
      <c r="B641" t="s">
        <v>66</v>
      </c>
      <c r="C641" s="7" t="s">
        <v>73</v>
      </c>
      <c r="D641" s="7" t="s">
        <v>31</v>
      </c>
      <c r="E641" t="s">
        <v>94</v>
      </c>
      <c r="R641">
        <v>2.6666666666666701</v>
      </c>
      <c r="S641">
        <v>1153.4651062283999</v>
      </c>
      <c r="T641">
        <v>31.968145370483398</v>
      </c>
      <c r="U641">
        <v>77.826988220214801</v>
      </c>
      <c r="V641">
        <v>95.788002014160199</v>
      </c>
      <c r="W641">
        <v>0.91904205083847001</v>
      </c>
      <c r="Y641" s="7"/>
    </row>
    <row r="642" spans="1:25">
      <c r="A642" t="s">
        <v>63</v>
      </c>
      <c r="B642" s="11" t="s">
        <v>66</v>
      </c>
      <c r="C642" s="7" t="s">
        <v>73</v>
      </c>
      <c r="D642" s="7" t="s">
        <v>31</v>
      </c>
      <c r="E642" t="s">
        <v>95</v>
      </c>
      <c r="R642">
        <v>2.6666666666666701</v>
      </c>
      <c r="S642">
        <v>1173.28082522364</v>
      </c>
      <c r="T642">
        <v>32.604297637939503</v>
      </c>
      <c r="U642">
        <v>77.826988220214801</v>
      </c>
      <c r="V642">
        <v>95.788002014160199</v>
      </c>
      <c r="W642">
        <v>0.91723227500915505</v>
      </c>
      <c r="Y642" s="7"/>
    </row>
    <row r="643" spans="1:25">
      <c r="A643" t="s">
        <v>63</v>
      </c>
      <c r="B643" s="11" t="s">
        <v>66</v>
      </c>
      <c r="C643" s="7" t="s">
        <v>73</v>
      </c>
      <c r="D643" s="7" t="s">
        <v>31</v>
      </c>
      <c r="E643" t="s">
        <v>96</v>
      </c>
      <c r="R643">
        <v>2.6666666666666701</v>
      </c>
      <c r="S643">
        <v>1501.6198788429899</v>
      </c>
      <c r="T643">
        <v>39.270011901855497</v>
      </c>
      <c r="U643">
        <v>77.826988220214801</v>
      </c>
      <c r="V643">
        <v>95.788002014160199</v>
      </c>
      <c r="W643">
        <v>0.90847164392471302</v>
      </c>
      <c r="Y643" s="7"/>
    </row>
    <row r="644" spans="1:25">
      <c r="A644" t="s">
        <v>63</v>
      </c>
      <c r="B644" s="11" t="s">
        <v>66</v>
      </c>
      <c r="C644" s="7" t="s">
        <v>73</v>
      </c>
      <c r="D644" s="7" t="s">
        <v>31</v>
      </c>
      <c r="E644" t="s">
        <v>97</v>
      </c>
      <c r="R644">
        <v>2.6666666666666701</v>
      </c>
      <c r="S644">
        <v>1419.8017363706599</v>
      </c>
      <c r="T644">
        <v>36.801708221435497</v>
      </c>
      <c r="U644">
        <v>77.826988220214801</v>
      </c>
      <c r="V644">
        <v>95.788002014160199</v>
      </c>
      <c r="W644">
        <v>0.89597141742706299</v>
      </c>
      <c r="Y644" s="7"/>
    </row>
    <row r="645" spans="1:25">
      <c r="A645" t="s">
        <v>63</v>
      </c>
      <c r="B645" s="11" t="s">
        <v>66</v>
      </c>
      <c r="C645" s="7" t="s">
        <v>73</v>
      </c>
      <c r="D645" s="7" t="s">
        <v>31</v>
      </c>
      <c r="E645" t="s">
        <v>98</v>
      </c>
      <c r="R645">
        <v>2.6666666666666701</v>
      </c>
      <c r="S645">
        <v>1339.9216759374001</v>
      </c>
      <c r="T645">
        <v>35.6109008789063</v>
      </c>
      <c r="U645">
        <v>77.826988220214801</v>
      </c>
      <c r="V645">
        <v>95.788002014160199</v>
      </c>
      <c r="W645">
        <v>0.90385401248931896</v>
      </c>
      <c r="Y645" s="7"/>
    </row>
    <row r="646" spans="1:25">
      <c r="A646" t="s">
        <v>63</v>
      </c>
      <c r="B646" s="11" t="s">
        <v>66</v>
      </c>
      <c r="C646" s="7" t="s">
        <v>73</v>
      </c>
      <c r="D646" s="7" t="s">
        <v>31</v>
      </c>
      <c r="E646" t="s">
        <v>99</v>
      </c>
      <c r="R646">
        <v>2.6666666666666701</v>
      </c>
      <c r="S646">
        <v>1448.3215502898699</v>
      </c>
      <c r="T646">
        <v>37.233299255371101</v>
      </c>
      <c r="U646">
        <v>77.826988220214801</v>
      </c>
      <c r="V646">
        <v>95.788002014160199</v>
      </c>
      <c r="W646">
        <v>0.89783215522766102</v>
      </c>
      <c r="Y646" s="7"/>
    </row>
    <row r="647" spans="1:25">
      <c r="A647" t="s">
        <v>63</v>
      </c>
      <c r="B647" s="11" t="s">
        <v>66</v>
      </c>
      <c r="C647" s="7" t="s">
        <v>73</v>
      </c>
      <c r="D647" s="7" t="s">
        <v>31</v>
      </c>
      <c r="E647" t="s">
        <v>100</v>
      </c>
      <c r="R647">
        <v>2.6666666666666701</v>
      </c>
      <c r="S647">
        <v>1312.0270622390401</v>
      </c>
      <c r="T647">
        <v>34.465263366699197</v>
      </c>
      <c r="U647">
        <v>77.826988220214801</v>
      </c>
      <c r="V647">
        <v>95.788002014160199</v>
      </c>
      <c r="W647">
        <v>0.90114343166351296</v>
      </c>
      <c r="Y647" s="7"/>
    </row>
    <row r="648" spans="1:25">
      <c r="A648" t="s">
        <v>63</v>
      </c>
      <c r="B648" t="s">
        <v>66</v>
      </c>
      <c r="C648" s="7" t="s">
        <v>73</v>
      </c>
      <c r="D648" s="7" t="s">
        <v>31</v>
      </c>
      <c r="E648" t="s">
        <v>101</v>
      </c>
      <c r="R648">
        <v>2.6666666666666701</v>
      </c>
      <c r="S648">
        <v>1049.7820860950701</v>
      </c>
      <c r="T648">
        <v>30.488529205322301</v>
      </c>
      <c r="U648">
        <v>77.826988220214801</v>
      </c>
      <c r="V648">
        <v>95.788002014160199</v>
      </c>
      <c r="W648">
        <v>0.88251745700836204</v>
      </c>
      <c r="Y648" s="7"/>
    </row>
    <row r="649" spans="1:25">
      <c r="A649" t="s">
        <v>63</v>
      </c>
      <c r="B649" t="s">
        <v>66</v>
      </c>
      <c r="C649" s="7" t="s">
        <v>73</v>
      </c>
      <c r="D649" s="7" t="s">
        <v>31</v>
      </c>
      <c r="E649" t="s">
        <v>102</v>
      </c>
      <c r="R649">
        <v>2.6666666666666701</v>
      </c>
      <c r="S649">
        <v>1738.0756857250799</v>
      </c>
      <c r="T649">
        <v>41.435596466064503</v>
      </c>
      <c r="U649">
        <v>77.826988220214801</v>
      </c>
      <c r="V649">
        <v>95.788002014160199</v>
      </c>
      <c r="W649">
        <v>0.78277754783630404</v>
      </c>
      <c r="Y649" s="7"/>
    </row>
    <row r="650" spans="1:25">
      <c r="A650" t="s">
        <v>63</v>
      </c>
      <c r="B650" t="s">
        <v>66</v>
      </c>
      <c r="C650" s="7" t="s">
        <v>73</v>
      </c>
      <c r="D650" s="7">
        <v>41089</v>
      </c>
      <c r="E650" t="s">
        <v>79</v>
      </c>
      <c r="R650">
        <v>2</v>
      </c>
      <c r="S650">
        <v>19181.002891778899</v>
      </c>
      <c r="T650">
        <v>67.591201782226605</v>
      </c>
      <c r="U650">
        <v>71.949821472167997</v>
      </c>
      <c r="V650">
        <v>86.716667175292997</v>
      </c>
      <c r="W650">
        <v>0.75324183702468905</v>
      </c>
      <c r="Y650" s="7"/>
    </row>
    <row r="651" spans="1:25">
      <c r="A651" t="s">
        <v>63</v>
      </c>
      <c r="B651" t="s">
        <v>66</v>
      </c>
      <c r="C651" s="7" t="s">
        <v>73</v>
      </c>
      <c r="D651" s="7">
        <v>41089</v>
      </c>
      <c r="E651" t="s">
        <v>80</v>
      </c>
      <c r="R651">
        <v>2</v>
      </c>
      <c r="S651">
        <v>7861.8134990257704</v>
      </c>
      <c r="T651">
        <v>56.234912872314503</v>
      </c>
      <c r="U651">
        <v>71.949821472167997</v>
      </c>
      <c r="V651">
        <v>86.716667175292997</v>
      </c>
      <c r="W651">
        <v>0.806918144226074</v>
      </c>
      <c r="Y651" s="7"/>
    </row>
    <row r="652" spans="1:25">
      <c r="A652" t="s">
        <v>63</v>
      </c>
      <c r="B652" t="s">
        <v>66</v>
      </c>
      <c r="C652" s="7" t="s">
        <v>73</v>
      </c>
      <c r="D652" s="7">
        <v>41089</v>
      </c>
      <c r="E652" t="s">
        <v>81</v>
      </c>
      <c r="R652">
        <v>2</v>
      </c>
      <c r="S652">
        <v>6431.2672807092304</v>
      </c>
      <c r="T652">
        <v>54.800575256347699</v>
      </c>
      <c r="U652">
        <v>71.949821472167997</v>
      </c>
      <c r="V652">
        <v>86.716667175292997</v>
      </c>
      <c r="W652">
        <v>0.86145383119583097</v>
      </c>
      <c r="Y652" s="7"/>
    </row>
    <row r="653" spans="1:25">
      <c r="A653" t="s">
        <v>63</v>
      </c>
      <c r="B653" t="s">
        <v>66</v>
      </c>
      <c r="C653" s="7" t="s">
        <v>73</v>
      </c>
      <c r="D653" s="7">
        <v>41089</v>
      </c>
      <c r="E653" t="s">
        <v>82</v>
      </c>
      <c r="R653">
        <v>2</v>
      </c>
      <c r="S653">
        <v>7168.1315047277603</v>
      </c>
      <c r="T653">
        <v>57.686141967773402</v>
      </c>
      <c r="U653">
        <v>71.949821472167997</v>
      </c>
      <c r="V653">
        <v>86.716667175292997</v>
      </c>
      <c r="W653">
        <v>0.86314767599105802</v>
      </c>
      <c r="Y653" s="7"/>
    </row>
    <row r="654" spans="1:25">
      <c r="A654" t="s">
        <v>63</v>
      </c>
      <c r="B654" t="s">
        <v>66</v>
      </c>
      <c r="C654" s="7" t="s">
        <v>73</v>
      </c>
      <c r="D654" s="7">
        <v>41089</v>
      </c>
      <c r="E654" t="s">
        <v>83</v>
      </c>
      <c r="R654">
        <v>2</v>
      </c>
      <c r="S654">
        <v>27352.9509858196</v>
      </c>
      <c r="T654">
        <v>116.855361938477</v>
      </c>
      <c r="U654">
        <v>71.949821472167997</v>
      </c>
      <c r="V654">
        <v>86.716667175292997</v>
      </c>
      <c r="W654">
        <v>0.75254839658737205</v>
      </c>
      <c r="Y654" s="7"/>
    </row>
    <row r="655" spans="1:25">
      <c r="A655" t="s">
        <v>63</v>
      </c>
      <c r="B655" t="s">
        <v>66</v>
      </c>
      <c r="C655" s="7" t="s">
        <v>73</v>
      </c>
      <c r="D655" s="7">
        <v>41089</v>
      </c>
      <c r="E655" t="s">
        <v>84</v>
      </c>
      <c r="R655">
        <v>2</v>
      </c>
      <c r="S655">
        <v>13048.9911396761</v>
      </c>
      <c r="T655">
        <v>93.983612060546903</v>
      </c>
      <c r="U655">
        <v>71.949821472167997</v>
      </c>
      <c r="V655">
        <v>86.716667175292997</v>
      </c>
      <c r="W655">
        <v>0.88980740308761597</v>
      </c>
      <c r="Y655" s="7"/>
    </row>
    <row r="656" spans="1:25">
      <c r="A656" t="s">
        <v>63</v>
      </c>
      <c r="B656" t="s">
        <v>66</v>
      </c>
      <c r="C656" s="7" t="s">
        <v>73</v>
      </c>
      <c r="D656" s="7">
        <v>41089</v>
      </c>
      <c r="E656" t="s">
        <v>85</v>
      </c>
      <c r="R656">
        <v>2</v>
      </c>
      <c r="S656">
        <v>13502.2070377604</v>
      </c>
      <c r="T656">
        <v>109.45164489746099</v>
      </c>
      <c r="U656">
        <v>71.949821472167997</v>
      </c>
      <c r="V656">
        <v>86.716667175292997</v>
      </c>
      <c r="W656">
        <v>0.910561323165894</v>
      </c>
      <c r="Y656" s="7"/>
    </row>
    <row r="657" spans="1:25">
      <c r="A657" t="s">
        <v>63</v>
      </c>
      <c r="B657" t="s">
        <v>66</v>
      </c>
      <c r="C657" s="7" t="s">
        <v>73</v>
      </c>
      <c r="D657" s="7">
        <v>41089</v>
      </c>
      <c r="E657" t="s">
        <v>86</v>
      </c>
      <c r="R657">
        <v>2</v>
      </c>
      <c r="S657">
        <v>13170.338061451899</v>
      </c>
      <c r="T657">
        <v>111.74912261962901</v>
      </c>
      <c r="U657">
        <v>71.949821472167997</v>
      </c>
      <c r="V657">
        <v>86.716667175292997</v>
      </c>
      <c r="W657">
        <v>0.91084045171737704</v>
      </c>
      <c r="Y657" s="7"/>
    </row>
    <row r="658" spans="1:25">
      <c r="A658" t="s">
        <v>63</v>
      </c>
      <c r="B658" t="s">
        <v>66</v>
      </c>
      <c r="C658" s="7" t="s">
        <v>73</v>
      </c>
      <c r="D658" s="7">
        <v>41089</v>
      </c>
      <c r="E658" t="s">
        <v>87</v>
      </c>
      <c r="R658">
        <v>2</v>
      </c>
      <c r="S658">
        <v>7780.7830797871002</v>
      </c>
      <c r="T658">
        <v>81.434913635253906</v>
      </c>
      <c r="U658">
        <v>71.949821472167997</v>
      </c>
      <c r="V658">
        <v>86.716667175292997</v>
      </c>
      <c r="W658">
        <v>0.93311434984207198</v>
      </c>
      <c r="Y658" s="7"/>
    </row>
    <row r="659" spans="1:25">
      <c r="A659" t="s">
        <v>63</v>
      </c>
      <c r="B659" t="s">
        <v>66</v>
      </c>
      <c r="C659" s="7" t="s">
        <v>73</v>
      </c>
      <c r="D659" s="7">
        <v>41089</v>
      </c>
      <c r="E659" t="s">
        <v>88</v>
      </c>
      <c r="R659">
        <v>2</v>
      </c>
      <c r="S659">
        <v>7310.9996453826298</v>
      </c>
      <c r="T659">
        <v>73.331481933593807</v>
      </c>
      <c r="U659">
        <v>71.949821472167997</v>
      </c>
      <c r="V659">
        <v>86.716667175292997</v>
      </c>
      <c r="W659">
        <v>0.94280034303665206</v>
      </c>
      <c r="Y659" s="7"/>
    </row>
    <row r="660" spans="1:25">
      <c r="A660" t="s">
        <v>63</v>
      </c>
      <c r="B660" t="s">
        <v>66</v>
      </c>
      <c r="C660" s="7" t="s">
        <v>73</v>
      </c>
      <c r="D660" s="7">
        <v>41089</v>
      </c>
      <c r="E660" t="s">
        <v>89</v>
      </c>
      <c r="R660">
        <v>2</v>
      </c>
      <c r="S660">
        <v>8819.8481043908996</v>
      </c>
      <c r="T660">
        <v>82.683799743652301</v>
      </c>
      <c r="U660">
        <v>71.949821472167997</v>
      </c>
      <c r="V660">
        <v>86.716667175292997</v>
      </c>
      <c r="W660">
        <v>0.94344025850295998</v>
      </c>
      <c r="Y660" s="7"/>
    </row>
    <row r="661" spans="1:25">
      <c r="A661" t="s">
        <v>63</v>
      </c>
      <c r="B661" t="s">
        <v>66</v>
      </c>
      <c r="C661" s="7" t="s">
        <v>73</v>
      </c>
      <c r="D661" s="7">
        <v>41089</v>
      </c>
      <c r="E661" t="s">
        <v>90</v>
      </c>
      <c r="R661">
        <v>2</v>
      </c>
      <c r="S661">
        <v>5305.7620488054799</v>
      </c>
      <c r="T661">
        <v>57.769649505615199</v>
      </c>
      <c r="U661">
        <v>71.949821472167997</v>
      </c>
      <c r="V661">
        <v>86.716667175292997</v>
      </c>
      <c r="W661">
        <v>0.95666378736496005</v>
      </c>
      <c r="Y661" s="7"/>
    </row>
    <row r="662" spans="1:25">
      <c r="A662" t="s">
        <v>63</v>
      </c>
      <c r="B662" t="s">
        <v>66</v>
      </c>
      <c r="C662" s="7" t="s">
        <v>73</v>
      </c>
      <c r="D662" s="7">
        <v>41089</v>
      </c>
      <c r="E662" t="s">
        <v>91</v>
      </c>
      <c r="R662">
        <v>2</v>
      </c>
      <c r="S662">
        <v>5461.08642979263</v>
      </c>
      <c r="T662">
        <v>52.532421112060497</v>
      </c>
      <c r="U662">
        <v>71.949821472167997</v>
      </c>
      <c r="V662">
        <v>86.716667175292997</v>
      </c>
      <c r="W662">
        <v>0.95652526617050204</v>
      </c>
      <c r="Y662" s="7"/>
    </row>
    <row r="663" spans="1:25">
      <c r="A663" t="s">
        <v>63</v>
      </c>
      <c r="B663" t="s">
        <v>66</v>
      </c>
      <c r="C663" s="7" t="s">
        <v>73</v>
      </c>
      <c r="D663" s="7">
        <v>41089</v>
      </c>
      <c r="E663" t="s">
        <v>92</v>
      </c>
      <c r="R663">
        <v>2</v>
      </c>
      <c r="S663">
        <v>7953.5169786773604</v>
      </c>
      <c r="T663">
        <v>64.738914489746094</v>
      </c>
      <c r="U663">
        <v>71.949821472167997</v>
      </c>
      <c r="V663">
        <v>86.716667175292997</v>
      </c>
      <c r="W663">
        <v>0.95760995149612405</v>
      </c>
      <c r="Y663" s="7"/>
    </row>
    <row r="664" spans="1:25">
      <c r="A664" t="s">
        <v>63</v>
      </c>
      <c r="B664" t="s">
        <v>66</v>
      </c>
      <c r="C664" s="7" t="s">
        <v>73</v>
      </c>
      <c r="D664" s="7">
        <v>41089</v>
      </c>
      <c r="E664" t="s">
        <v>93</v>
      </c>
      <c r="R664">
        <v>2</v>
      </c>
      <c r="S664">
        <v>8890.8959572033491</v>
      </c>
      <c r="T664">
        <v>71.020561218261705</v>
      </c>
      <c r="U664">
        <v>71.949821472167997</v>
      </c>
      <c r="V664">
        <v>86.716667175292997</v>
      </c>
      <c r="W664">
        <v>0.94928181171417203</v>
      </c>
      <c r="Y664" s="7"/>
    </row>
    <row r="665" spans="1:25">
      <c r="A665" t="s">
        <v>63</v>
      </c>
      <c r="B665" t="s">
        <v>66</v>
      </c>
      <c r="C665" s="7" t="s">
        <v>73</v>
      </c>
      <c r="D665" s="7">
        <v>41089</v>
      </c>
      <c r="E665" t="s">
        <v>94</v>
      </c>
      <c r="R665">
        <v>2</v>
      </c>
      <c r="S665">
        <v>12857.773593263701</v>
      </c>
      <c r="T665">
        <v>86.798011779785199</v>
      </c>
      <c r="U665">
        <v>71.949821472167997</v>
      </c>
      <c r="V665">
        <v>86.716667175292997</v>
      </c>
      <c r="W665">
        <v>0.91904205083847001</v>
      </c>
      <c r="Y665" s="7"/>
    </row>
    <row r="666" spans="1:25">
      <c r="A666" t="s">
        <v>63</v>
      </c>
      <c r="B666" t="s">
        <v>66</v>
      </c>
      <c r="C666" s="7" t="s">
        <v>73</v>
      </c>
      <c r="D666" s="7">
        <v>41089</v>
      </c>
      <c r="E666" t="s">
        <v>95</v>
      </c>
      <c r="R666">
        <v>2</v>
      </c>
      <c r="S666">
        <v>13207.569117634601</v>
      </c>
      <c r="T666">
        <v>93.374061584472699</v>
      </c>
      <c r="U666">
        <v>71.949821472167997</v>
      </c>
      <c r="V666">
        <v>86.716667175292997</v>
      </c>
      <c r="W666">
        <v>0.91723227500915505</v>
      </c>
      <c r="Y666" s="7"/>
    </row>
    <row r="667" spans="1:25">
      <c r="A667" t="s">
        <v>63</v>
      </c>
      <c r="B667" t="s">
        <v>66</v>
      </c>
      <c r="C667" s="7" t="s">
        <v>73</v>
      </c>
      <c r="D667" s="7">
        <v>41089</v>
      </c>
      <c r="E667" t="s">
        <v>96</v>
      </c>
      <c r="R667">
        <v>2</v>
      </c>
      <c r="S667">
        <v>18144.526379350002</v>
      </c>
      <c r="T667">
        <v>119.051475524902</v>
      </c>
      <c r="U667">
        <v>71.949821472167997</v>
      </c>
      <c r="V667">
        <v>86.716667175292997</v>
      </c>
      <c r="W667">
        <v>0.90847164392471302</v>
      </c>
      <c r="Y667" s="7"/>
    </row>
    <row r="668" spans="1:25">
      <c r="A668" t="s">
        <v>63</v>
      </c>
      <c r="B668" t="s">
        <v>66</v>
      </c>
      <c r="C668" s="7" t="s">
        <v>73</v>
      </c>
      <c r="D668" s="7">
        <v>41089</v>
      </c>
      <c r="E668" t="s">
        <v>97</v>
      </c>
      <c r="R668">
        <v>2</v>
      </c>
      <c r="S668">
        <v>25137.858283635898</v>
      </c>
      <c r="T668">
        <v>141.69825744628901</v>
      </c>
      <c r="U668">
        <v>71.949821472167997</v>
      </c>
      <c r="V668">
        <v>86.716667175292997</v>
      </c>
      <c r="W668">
        <v>0.89597141742706299</v>
      </c>
      <c r="Y668" s="7"/>
    </row>
    <row r="669" spans="1:25">
      <c r="A669" t="s">
        <v>63</v>
      </c>
      <c r="B669" t="s">
        <v>66</v>
      </c>
      <c r="C669" s="7" t="s">
        <v>73</v>
      </c>
      <c r="D669" s="7">
        <v>41089</v>
      </c>
      <c r="E669" t="s">
        <v>98</v>
      </c>
      <c r="R669">
        <v>2</v>
      </c>
      <c r="S669">
        <v>26563.876522602601</v>
      </c>
      <c r="T669">
        <v>155.69406127929699</v>
      </c>
      <c r="U669">
        <v>71.949821472167997</v>
      </c>
      <c r="V669">
        <v>86.716667175292997</v>
      </c>
      <c r="W669">
        <v>0.90385401248931896</v>
      </c>
      <c r="Y669" s="7"/>
    </row>
    <row r="670" spans="1:25">
      <c r="A670" t="s">
        <v>63</v>
      </c>
      <c r="B670" t="s">
        <v>66</v>
      </c>
      <c r="C670" s="7" t="s">
        <v>73</v>
      </c>
      <c r="D670" s="7">
        <v>41089</v>
      </c>
      <c r="E670" t="s">
        <v>99</v>
      </c>
      <c r="R670">
        <v>2</v>
      </c>
      <c r="S670">
        <v>28296.7021144582</v>
      </c>
      <c r="T670">
        <v>156.54072570800801</v>
      </c>
      <c r="U670">
        <v>71.949821472167997</v>
      </c>
      <c r="V670">
        <v>86.716667175292997</v>
      </c>
      <c r="W670">
        <v>0.89783215522766102</v>
      </c>
      <c r="Y670" s="7"/>
    </row>
    <row r="671" spans="1:25">
      <c r="A671" t="s">
        <v>63</v>
      </c>
      <c r="B671" t="s">
        <v>66</v>
      </c>
      <c r="C671" s="7" t="s">
        <v>73</v>
      </c>
      <c r="D671" s="7">
        <v>41089</v>
      </c>
      <c r="E671" t="s">
        <v>100</v>
      </c>
      <c r="R671">
        <v>2</v>
      </c>
      <c r="S671">
        <v>24708.6166310767</v>
      </c>
      <c r="T671">
        <v>139.5126953125</v>
      </c>
      <c r="U671">
        <v>71.949821472167997</v>
      </c>
      <c r="V671">
        <v>86.716667175292997</v>
      </c>
      <c r="W671">
        <v>0.90114343166351296</v>
      </c>
      <c r="Y671" s="7"/>
    </row>
    <row r="672" spans="1:25">
      <c r="A672" t="s">
        <v>63</v>
      </c>
      <c r="B672" t="s">
        <v>66</v>
      </c>
      <c r="C672" s="7" t="s">
        <v>73</v>
      </c>
      <c r="D672" s="7">
        <v>41089</v>
      </c>
      <c r="E672" t="s">
        <v>101</v>
      </c>
      <c r="R672">
        <v>2</v>
      </c>
      <c r="S672">
        <v>25337.208594085601</v>
      </c>
      <c r="T672">
        <v>115.463989257813</v>
      </c>
      <c r="U672">
        <v>71.949821472167997</v>
      </c>
      <c r="V672">
        <v>86.716667175292997</v>
      </c>
      <c r="W672">
        <v>0.88251745700836204</v>
      </c>
      <c r="Y672" s="7"/>
    </row>
    <row r="673" spans="1:25">
      <c r="A673" t="s">
        <v>63</v>
      </c>
      <c r="B673" t="s">
        <v>66</v>
      </c>
      <c r="C673" s="7" t="s">
        <v>73</v>
      </c>
      <c r="D673" s="7">
        <v>41089</v>
      </c>
      <c r="E673" t="s">
        <v>102</v>
      </c>
      <c r="R673">
        <v>2</v>
      </c>
      <c r="S673">
        <v>22805.624740070201</v>
      </c>
      <c r="T673">
        <v>76.712142944335895</v>
      </c>
      <c r="U673">
        <v>71.949821472167997</v>
      </c>
      <c r="V673">
        <v>86.716667175292997</v>
      </c>
      <c r="W673">
        <v>0.78277754783630404</v>
      </c>
      <c r="Y673" s="7"/>
    </row>
    <row r="674" spans="1:25">
      <c r="A674" t="s">
        <v>63</v>
      </c>
      <c r="B674" t="s">
        <v>66</v>
      </c>
      <c r="C674" s="7" t="s">
        <v>73</v>
      </c>
      <c r="D674" s="7">
        <v>41102</v>
      </c>
      <c r="E674" t="s">
        <v>79</v>
      </c>
      <c r="R674">
        <v>2</v>
      </c>
      <c r="S674">
        <v>10510.9829492606</v>
      </c>
      <c r="T674">
        <v>45.676258087158203</v>
      </c>
      <c r="U674">
        <v>75.145324707031307</v>
      </c>
      <c r="V674">
        <v>90.933334350585895</v>
      </c>
      <c r="W674">
        <v>0.75324183702468905</v>
      </c>
      <c r="Y674" s="7"/>
    </row>
    <row r="675" spans="1:25">
      <c r="A675" t="s">
        <v>63</v>
      </c>
      <c r="B675" t="s">
        <v>66</v>
      </c>
      <c r="C675" s="7" t="s">
        <v>73</v>
      </c>
      <c r="D675" s="7">
        <v>41102</v>
      </c>
      <c r="E675" t="s">
        <v>80</v>
      </c>
      <c r="R675">
        <v>2</v>
      </c>
      <c r="S675">
        <v>10600.2660724204</v>
      </c>
      <c r="T675">
        <v>47.332389831542997</v>
      </c>
      <c r="U675">
        <v>75.145324707031307</v>
      </c>
      <c r="V675">
        <v>90.933334350585895</v>
      </c>
      <c r="W675">
        <v>0.806918144226074</v>
      </c>
      <c r="Y675" s="7"/>
    </row>
    <row r="676" spans="1:25">
      <c r="A676" t="s">
        <v>63</v>
      </c>
      <c r="B676" t="s">
        <v>66</v>
      </c>
      <c r="C676" s="7" t="s">
        <v>73</v>
      </c>
      <c r="D676" s="7">
        <v>41102</v>
      </c>
      <c r="E676" t="s">
        <v>81</v>
      </c>
      <c r="R676">
        <v>2</v>
      </c>
      <c r="S676">
        <v>2752.77318568173</v>
      </c>
      <c r="T676">
        <v>28.872423171997099</v>
      </c>
      <c r="U676">
        <v>75.145324707031307</v>
      </c>
      <c r="V676">
        <v>90.933334350585895</v>
      </c>
      <c r="W676">
        <v>0.86145383119583097</v>
      </c>
      <c r="Y676" s="7"/>
    </row>
    <row r="677" spans="1:25">
      <c r="A677" t="s">
        <v>63</v>
      </c>
      <c r="B677" t="s">
        <v>66</v>
      </c>
      <c r="C677" s="7" t="s">
        <v>73</v>
      </c>
      <c r="D677" s="7">
        <v>41102</v>
      </c>
      <c r="E677" t="s">
        <v>82</v>
      </c>
      <c r="R677">
        <v>2</v>
      </c>
      <c r="S677">
        <v>1552.76831866373</v>
      </c>
      <c r="T677">
        <v>23.875730514526399</v>
      </c>
      <c r="U677">
        <v>75.145324707031307</v>
      </c>
      <c r="V677">
        <v>90.933334350585895</v>
      </c>
      <c r="W677">
        <v>0.86314767599105802</v>
      </c>
      <c r="Y677" s="7"/>
    </row>
    <row r="678" spans="1:25">
      <c r="A678" t="s">
        <v>63</v>
      </c>
      <c r="B678" t="s">
        <v>66</v>
      </c>
      <c r="C678" s="7" t="s">
        <v>73</v>
      </c>
      <c r="D678" s="7">
        <v>41102</v>
      </c>
      <c r="E678" t="s">
        <v>83</v>
      </c>
      <c r="R678">
        <v>2</v>
      </c>
      <c r="S678">
        <v>11501.4488283957</v>
      </c>
      <c r="T678">
        <v>68.782310485839801</v>
      </c>
      <c r="U678">
        <v>75.145324707031307</v>
      </c>
      <c r="V678">
        <v>90.933334350585895</v>
      </c>
      <c r="W678">
        <v>0.75254839658737205</v>
      </c>
      <c r="Y678" s="7"/>
    </row>
    <row r="679" spans="1:25">
      <c r="A679" t="s">
        <v>63</v>
      </c>
      <c r="B679" t="s">
        <v>66</v>
      </c>
      <c r="C679" s="7" t="s">
        <v>73</v>
      </c>
      <c r="D679" s="7">
        <v>41102</v>
      </c>
      <c r="E679" t="s">
        <v>84</v>
      </c>
      <c r="R679">
        <v>2</v>
      </c>
      <c r="S679">
        <v>6588.5621582312197</v>
      </c>
      <c r="T679">
        <v>63.955150604247997</v>
      </c>
      <c r="U679">
        <v>75.145324707031307</v>
      </c>
      <c r="V679">
        <v>90.933334350585895</v>
      </c>
      <c r="W679">
        <v>0.88980740308761597</v>
      </c>
      <c r="Y679" s="7"/>
    </row>
    <row r="680" spans="1:25">
      <c r="A680" t="s">
        <v>63</v>
      </c>
      <c r="B680" t="s">
        <v>66</v>
      </c>
      <c r="C680" s="7" t="s">
        <v>73</v>
      </c>
      <c r="D680" s="7">
        <v>41102</v>
      </c>
      <c r="E680" t="s">
        <v>85</v>
      </c>
      <c r="R680">
        <v>2</v>
      </c>
      <c r="S680">
        <v>6456.9790084017204</v>
      </c>
      <c r="T680">
        <v>74.087005615234403</v>
      </c>
      <c r="U680">
        <v>75.145324707031307</v>
      </c>
      <c r="V680">
        <v>90.933334350585895</v>
      </c>
      <c r="W680">
        <v>0.910561323165894</v>
      </c>
      <c r="Y680" s="7"/>
    </row>
    <row r="681" spans="1:25">
      <c r="A681" t="s">
        <v>63</v>
      </c>
      <c r="B681" t="s">
        <v>66</v>
      </c>
      <c r="C681" s="7" t="s">
        <v>73</v>
      </c>
      <c r="D681" s="7">
        <v>41102</v>
      </c>
      <c r="E681" t="s">
        <v>86</v>
      </c>
      <c r="R681">
        <v>2</v>
      </c>
      <c r="S681">
        <v>5223.8690461157803</v>
      </c>
      <c r="T681">
        <v>61.885581970214801</v>
      </c>
      <c r="U681">
        <v>75.145324707031307</v>
      </c>
      <c r="V681">
        <v>90.933334350585895</v>
      </c>
      <c r="W681">
        <v>0.91084045171737704</v>
      </c>
      <c r="Y681" s="7"/>
    </row>
    <row r="682" spans="1:25">
      <c r="A682" t="s">
        <v>63</v>
      </c>
      <c r="B682" t="s">
        <v>66</v>
      </c>
      <c r="C682" s="7" t="s">
        <v>73</v>
      </c>
      <c r="D682" s="7">
        <v>41102</v>
      </c>
      <c r="E682" t="s">
        <v>87</v>
      </c>
      <c r="R682">
        <v>2</v>
      </c>
      <c r="S682">
        <v>1967.0674528775601</v>
      </c>
      <c r="T682">
        <v>36.954219818115199</v>
      </c>
      <c r="U682">
        <v>75.145324707031307</v>
      </c>
      <c r="V682">
        <v>90.933334350585895</v>
      </c>
      <c r="W682">
        <v>0.93311434984207198</v>
      </c>
      <c r="Y682" s="7"/>
    </row>
    <row r="683" spans="1:25">
      <c r="A683" t="s">
        <v>63</v>
      </c>
      <c r="B683" t="s">
        <v>66</v>
      </c>
      <c r="C683" s="7" t="s">
        <v>73</v>
      </c>
      <c r="D683" s="7">
        <v>41102</v>
      </c>
      <c r="E683" t="s">
        <v>88</v>
      </c>
      <c r="R683">
        <v>2</v>
      </c>
      <c r="S683">
        <v>2292.5927161233799</v>
      </c>
      <c r="T683">
        <v>37.7779350280762</v>
      </c>
      <c r="U683">
        <v>75.145324707031307</v>
      </c>
      <c r="V683">
        <v>90.933334350585895</v>
      </c>
      <c r="W683">
        <v>0.94280034303665206</v>
      </c>
      <c r="Y683" s="7"/>
    </row>
    <row r="684" spans="1:25">
      <c r="A684" t="s">
        <v>63</v>
      </c>
      <c r="B684" t="s">
        <v>66</v>
      </c>
      <c r="C684" s="7" t="s">
        <v>73</v>
      </c>
      <c r="D684" s="7">
        <v>41102</v>
      </c>
      <c r="E684" t="s">
        <v>89</v>
      </c>
      <c r="R684">
        <v>2</v>
      </c>
      <c r="S684">
        <v>2286.2855503176102</v>
      </c>
      <c r="T684">
        <v>37.377769470214801</v>
      </c>
      <c r="U684">
        <v>75.145324707031307</v>
      </c>
      <c r="V684">
        <v>90.933334350585895</v>
      </c>
      <c r="W684">
        <v>0.94344025850295998</v>
      </c>
      <c r="Y684" s="7"/>
    </row>
    <row r="685" spans="1:25">
      <c r="A685" t="s">
        <v>63</v>
      </c>
      <c r="B685" t="s">
        <v>66</v>
      </c>
      <c r="C685" s="7" t="s">
        <v>73</v>
      </c>
      <c r="D685" s="7">
        <v>41102</v>
      </c>
      <c r="E685" t="s">
        <v>90</v>
      </c>
      <c r="R685">
        <v>2</v>
      </c>
      <c r="S685">
        <v>1942.1279515675899</v>
      </c>
      <c r="T685">
        <v>30.432235717773398</v>
      </c>
      <c r="U685">
        <v>75.145324707031307</v>
      </c>
      <c r="V685">
        <v>90.933334350585895</v>
      </c>
      <c r="W685">
        <v>0.95666378736496005</v>
      </c>
      <c r="Y685" s="7"/>
    </row>
    <row r="686" spans="1:25">
      <c r="A686" t="s">
        <v>63</v>
      </c>
      <c r="B686" t="s">
        <v>66</v>
      </c>
      <c r="C686" s="7" t="s">
        <v>73</v>
      </c>
      <c r="D686" s="7">
        <v>41102</v>
      </c>
      <c r="E686" t="s">
        <v>91</v>
      </c>
      <c r="R686">
        <v>2</v>
      </c>
      <c r="S686">
        <v>1859.2081246354801</v>
      </c>
      <c r="T686">
        <v>27.200830459594702</v>
      </c>
      <c r="U686">
        <v>75.145324707031307</v>
      </c>
      <c r="V686">
        <v>90.933334350585895</v>
      </c>
      <c r="W686">
        <v>0.95652526617050204</v>
      </c>
      <c r="Y686" s="7"/>
    </row>
    <row r="687" spans="1:25">
      <c r="A687" t="s">
        <v>63</v>
      </c>
      <c r="B687" t="s">
        <v>66</v>
      </c>
      <c r="C687" s="7" t="s">
        <v>73</v>
      </c>
      <c r="D687" s="7">
        <v>41102</v>
      </c>
      <c r="E687" t="s">
        <v>92</v>
      </c>
      <c r="R687">
        <v>2</v>
      </c>
      <c r="S687">
        <v>2870.8125394714398</v>
      </c>
      <c r="T687">
        <v>34.603969573974602</v>
      </c>
      <c r="U687">
        <v>75.145324707031307</v>
      </c>
      <c r="V687">
        <v>90.933334350585895</v>
      </c>
      <c r="W687">
        <v>0.95760995149612405</v>
      </c>
      <c r="Y687" s="7"/>
    </row>
    <row r="688" spans="1:25">
      <c r="A688" t="s">
        <v>63</v>
      </c>
      <c r="B688" t="s">
        <v>66</v>
      </c>
      <c r="C688" s="7" t="s">
        <v>73</v>
      </c>
      <c r="D688" s="7">
        <v>41102</v>
      </c>
      <c r="E688" t="s">
        <v>93</v>
      </c>
      <c r="R688">
        <v>2</v>
      </c>
      <c r="S688">
        <v>4792.2840215053902</v>
      </c>
      <c r="T688">
        <v>46.833995819091797</v>
      </c>
      <c r="U688">
        <v>75.145324707031307</v>
      </c>
      <c r="V688">
        <v>90.933334350585895</v>
      </c>
      <c r="W688">
        <v>0.94928181171417203</v>
      </c>
      <c r="Y688" s="7"/>
    </row>
    <row r="689" spans="1:25">
      <c r="A689" t="s">
        <v>63</v>
      </c>
      <c r="B689" t="s">
        <v>66</v>
      </c>
      <c r="C689" s="7" t="s">
        <v>73</v>
      </c>
      <c r="D689" s="7">
        <v>41102</v>
      </c>
      <c r="E689" t="s">
        <v>94</v>
      </c>
      <c r="R689">
        <v>2</v>
      </c>
      <c r="S689">
        <v>5093.2264487584498</v>
      </c>
      <c r="T689">
        <v>50.0927925109863</v>
      </c>
      <c r="U689">
        <v>75.145324707031307</v>
      </c>
      <c r="V689">
        <v>90.933334350585895</v>
      </c>
      <c r="W689">
        <v>0.91904205083847001</v>
      </c>
      <c r="Y689" s="7"/>
    </row>
    <row r="690" spans="1:25">
      <c r="A690" t="s">
        <v>63</v>
      </c>
      <c r="B690" t="s">
        <v>66</v>
      </c>
      <c r="C690" s="7" t="s">
        <v>73</v>
      </c>
      <c r="D690" s="7">
        <v>41102</v>
      </c>
      <c r="E690" t="s">
        <v>95</v>
      </c>
      <c r="R690">
        <v>2</v>
      </c>
      <c r="S690">
        <v>7158.5270933006504</v>
      </c>
      <c r="T690">
        <v>60.902496337890597</v>
      </c>
      <c r="U690">
        <v>75.145324707031307</v>
      </c>
      <c r="V690">
        <v>90.933334350585895</v>
      </c>
      <c r="W690">
        <v>0.91723227500915505</v>
      </c>
      <c r="Y690" s="7"/>
    </row>
    <row r="691" spans="1:25">
      <c r="A691" t="s">
        <v>63</v>
      </c>
      <c r="B691" t="s">
        <v>66</v>
      </c>
      <c r="C691" s="7" t="s">
        <v>73</v>
      </c>
      <c r="D691" s="7">
        <v>41102</v>
      </c>
      <c r="E691" t="s">
        <v>96</v>
      </c>
      <c r="R691">
        <v>2</v>
      </c>
      <c r="S691">
        <v>8496.0412884115904</v>
      </c>
      <c r="T691">
        <v>70.286094665527301</v>
      </c>
      <c r="U691">
        <v>75.145324707031307</v>
      </c>
      <c r="V691">
        <v>90.933334350585895</v>
      </c>
      <c r="W691">
        <v>0.90847164392471302</v>
      </c>
      <c r="Y691" s="7"/>
    </row>
    <row r="692" spans="1:25">
      <c r="A692" t="s">
        <v>63</v>
      </c>
      <c r="B692" t="s">
        <v>66</v>
      </c>
      <c r="C692" s="7" t="s">
        <v>73</v>
      </c>
      <c r="D692" s="7">
        <v>41102</v>
      </c>
      <c r="E692" t="s">
        <v>97</v>
      </c>
      <c r="R692">
        <v>2</v>
      </c>
      <c r="S692">
        <v>12698.8117040014</v>
      </c>
      <c r="T692">
        <v>86.785316467285199</v>
      </c>
      <c r="U692">
        <v>75.145324707031307</v>
      </c>
      <c r="V692">
        <v>90.933334350585895</v>
      </c>
      <c r="W692">
        <v>0.89597141742706299</v>
      </c>
      <c r="Y692" s="7"/>
    </row>
    <row r="693" spans="1:25">
      <c r="A693" t="s">
        <v>63</v>
      </c>
      <c r="B693" t="s">
        <v>66</v>
      </c>
      <c r="C693" s="7" t="s">
        <v>73</v>
      </c>
      <c r="D693" s="7">
        <v>41102</v>
      </c>
      <c r="E693" t="s">
        <v>98</v>
      </c>
      <c r="R693">
        <v>2</v>
      </c>
      <c r="S693">
        <v>14183.0281291669</v>
      </c>
      <c r="T693">
        <v>96.532005310058594</v>
      </c>
      <c r="U693">
        <v>75.145324707031307</v>
      </c>
      <c r="V693">
        <v>90.933334350585895</v>
      </c>
      <c r="W693">
        <v>0.90385401248931896</v>
      </c>
      <c r="Y693" s="7"/>
    </row>
    <row r="694" spans="1:25">
      <c r="A694" t="s">
        <v>63</v>
      </c>
      <c r="B694" t="s">
        <v>66</v>
      </c>
      <c r="C694" s="7" t="s">
        <v>73</v>
      </c>
      <c r="D694" s="7">
        <v>41102</v>
      </c>
      <c r="E694" t="s">
        <v>99</v>
      </c>
      <c r="R694">
        <v>2</v>
      </c>
      <c r="S694">
        <v>14946.4834875014</v>
      </c>
      <c r="T694">
        <v>100.94052124023401</v>
      </c>
      <c r="U694">
        <v>75.145324707031307</v>
      </c>
      <c r="V694">
        <v>90.933334350585895</v>
      </c>
      <c r="W694">
        <v>0.89783215522766102</v>
      </c>
      <c r="Y694" s="7"/>
    </row>
    <row r="695" spans="1:25">
      <c r="A695" t="s">
        <v>63</v>
      </c>
      <c r="B695" t="s">
        <v>66</v>
      </c>
      <c r="C695" s="7" t="s">
        <v>73</v>
      </c>
      <c r="D695" s="7">
        <v>41102</v>
      </c>
      <c r="E695" t="s">
        <v>100</v>
      </c>
      <c r="R695">
        <v>2</v>
      </c>
      <c r="S695">
        <v>12024.6219067283</v>
      </c>
      <c r="T695">
        <v>88.454170227050795</v>
      </c>
      <c r="U695">
        <v>75.145324707031307</v>
      </c>
      <c r="V695">
        <v>90.933334350585895</v>
      </c>
      <c r="W695">
        <v>0.90114343166351296</v>
      </c>
      <c r="Y695" s="7"/>
    </row>
    <row r="696" spans="1:25">
      <c r="A696" t="s">
        <v>63</v>
      </c>
      <c r="B696" t="s">
        <v>66</v>
      </c>
      <c r="C696" s="7" t="s">
        <v>73</v>
      </c>
      <c r="D696" s="7">
        <v>41102</v>
      </c>
      <c r="E696" t="s">
        <v>101</v>
      </c>
      <c r="R696">
        <v>2</v>
      </c>
      <c r="S696">
        <v>11430.196358863701</v>
      </c>
      <c r="T696">
        <v>69.851638793945298</v>
      </c>
      <c r="U696">
        <v>75.145324707031307</v>
      </c>
      <c r="V696">
        <v>90.933334350585895</v>
      </c>
      <c r="W696">
        <v>0.88251745700836204</v>
      </c>
      <c r="Y696" s="7"/>
    </row>
    <row r="697" spans="1:25">
      <c r="A697" t="s">
        <v>63</v>
      </c>
      <c r="B697" t="s">
        <v>66</v>
      </c>
      <c r="C697" s="7" t="s">
        <v>73</v>
      </c>
      <c r="D697" s="7">
        <v>41102</v>
      </c>
      <c r="E697" t="s">
        <v>102</v>
      </c>
      <c r="R697">
        <v>2</v>
      </c>
      <c r="S697">
        <v>12024.903512016201</v>
      </c>
      <c r="T697">
        <v>50.8066596984863</v>
      </c>
      <c r="U697">
        <v>75.145324707031307</v>
      </c>
      <c r="V697">
        <v>90.933334350585895</v>
      </c>
      <c r="W697">
        <v>0.78277754783630404</v>
      </c>
      <c r="Y697" s="7"/>
    </row>
    <row r="698" spans="1:25">
      <c r="A698" t="s">
        <v>63</v>
      </c>
      <c r="B698" t="s">
        <v>66</v>
      </c>
      <c r="C698" s="7" t="s">
        <v>73</v>
      </c>
      <c r="D698" s="7">
        <v>41113</v>
      </c>
      <c r="E698" t="s">
        <v>79</v>
      </c>
      <c r="I698">
        <v>3.7608115673065199</v>
      </c>
      <c r="J698">
        <v>72.246665954589801</v>
      </c>
      <c r="U698">
        <v>72.448020935058594</v>
      </c>
      <c r="V698">
        <v>90.566665649414105</v>
      </c>
      <c r="W698">
        <v>0.75324183702468905</v>
      </c>
    </row>
    <row r="699" spans="1:25">
      <c r="A699" t="s">
        <v>63</v>
      </c>
      <c r="B699" t="s">
        <v>66</v>
      </c>
      <c r="C699" s="7" t="s">
        <v>73</v>
      </c>
      <c r="D699" s="7">
        <v>41113</v>
      </c>
      <c r="E699" t="s">
        <v>80</v>
      </c>
      <c r="I699">
        <v>5.7495250701904297</v>
      </c>
      <c r="J699">
        <v>71.221664428710895</v>
      </c>
      <c r="U699">
        <v>72.448020935058594</v>
      </c>
      <c r="V699">
        <v>90.566665649414105</v>
      </c>
      <c r="W699">
        <v>0.806918144226074</v>
      </c>
    </row>
    <row r="700" spans="1:25">
      <c r="A700" t="s">
        <v>63</v>
      </c>
      <c r="B700" t="s">
        <v>66</v>
      </c>
      <c r="C700" s="7" t="s">
        <v>73</v>
      </c>
      <c r="D700" s="7">
        <v>41113</v>
      </c>
      <c r="E700" t="s">
        <v>81</v>
      </c>
      <c r="I700">
        <v>7.8939557075500497</v>
      </c>
      <c r="J700">
        <v>70.296669006347699</v>
      </c>
      <c r="U700">
        <v>72.448020935058594</v>
      </c>
      <c r="V700">
        <v>90.566665649414105</v>
      </c>
      <c r="W700">
        <v>0.86145383119583097</v>
      </c>
    </row>
    <row r="701" spans="1:25">
      <c r="A701" t="s">
        <v>63</v>
      </c>
      <c r="B701" t="s">
        <v>66</v>
      </c>
      <c r="C701" s="7" t="s">
        <v>73</v>
      </c>
      <c r="D701" s="7">
        <v>41113</v>
      </c>
      <c r="E701" t="s">
        <v>82</v>
      </c>
      <c r="I701">
        <v>-1.9383060932159399</v>
      </c>
      <c r="J701">
        <v>69.803337097167997</v>
      </c>
      <c r="U701">
        <v>72.448020935058594</v>
      </c>
      <c r="V701">
        <v>90.566665649414105</v>
      </c>
      <c r="W701">
        <v>0.86314767599105802</v>
      </c>
    </row>
    <row r="702" spans="1:25">
      <c r="A702" t="s">
        <v>63</v>
      </c>
      <c r="B702" t="s">
        <v>66</v>
      </c>
      <c r="C702" s="7" t="s">
        <v>73</v>
      </c>
      <c r="D702" s="7">
        <v>41113</v>
      </c>
      <c r="E702" t="s">
        <v>83</v>
      </c>
      <c r="I702">
        <v>0.35577693581581099</v>
      </c>
      <c r="J702">
        <v>68.996665954589801</v>
      </c>
      <c r="U702">
        <v>72.448020935058594</v>
      </c>
      <c r="V702">
        <v>90.566665649414105</v>
      </c>
      <c r="W702">
        <v>0.75254839658737205</v>
      </c>
    </row>
    <row r="703" spans="1:25">
      <c r="A703" t="s">
        <v>63</v>
      </c>
      <c r="B703" t="s">
        <v>66</v>
      </c>
      <c r="C703" s="7" t="s">
        <v>73</v>
      </c>
      <c r="D703" s="7">
        <v>41113</v>
      </c>
      <c r="E703" t="s">
        <v>84</v>
      </c>
      <c r="I703">
        <v>0.119152829051018</v>
      </c>
      <c r="J703">
        <v>68.599998474121094</v>
      </c>
      <c r="U703">
        <v>72.448020935058594</v>
      </c>
      <c r="V703">
        <v>90.566665649414105</v>
      </c>
      <c r="W703">
        <v>0.88980740308761597</v>
      </c>
    </row>
    <row r="704" spans="1:25">
      <c r="A704" t="s">
        <v>63</v>
      </c>
      <c r="B704" t="s">
        <v>66</v>
      </c>
      <c r="C704" s="7" t="s">
        <v>73</v>
      </c>
      <c r="D704" s="7">
        <v>41113</v>
      </c>
      <c r="E704" t="s">
        <v>85</v>
      </c>
      <c r="I704">
        <v>0.11176006495952601</v>
      </c>
      <c r="J704">
        <v>68.588333129882798</v>
      </c>
      <c r="U704">
        <v>72.448020935058594</v>
      </c>
      <c r="V704">
        <v>90.566665649414105</v>
      </c>
      <c r="W704">
        <v>0.910561323165894</v>
      </c>
    </row>
    <row r="705" spans="1:23">
      <c r="A705" t="s">
        <v>63</v>
      </c>
      <c r="B705" t="s">
        <v>66</v>
      </c>
      <c r="C705" s="7" t="s">
        <v>73</v>
      </c>
      <c r="D705" s="7">
        <v>41113</v>
      </c>
      <c r="E705" t="s">
        <v>86</v>
      </c>
      <c r="I705">
        <v>0.14104823768138899</v>
      </c>
      <c r="J705">
        <v>70.518333435058594</v>
      </c>
      <c r="U705">
        <v>72.448020935058594</v>
      </c>
      <c r="V705">
        <v>90.566665649414105</v>
      </c>
      <c r="W705">
        <v>0.91084045171737704</v>
      </c>
    </row>
    <row r="706" spans="1:23">
      <c r="A706" t="s">
        <v>63</v>
      </c>
      <c r="B706" t="s">
        <v>66</v>
      </c>
      <c r="C706" s="7" t="s">
        <v>73</v>
      </c>
      <c r="D706" s="7">
        <v>41113</v>
      </c>
      <c r="E706" t="s">
        <v>87</v>
      </c>
      <c r="I706">
        <v>7.0083312690257998E-2</v>
      </c>
      <c r="J706">
        <v>74.033332824707003</v>
      </c>
      <c r="U706">
        <v>72.448020935058594</v>
      </c>
      <c r="V706">
        <v>90.566665649414105</v>
      </c>
      <c r="W706">
        <v>0.93311434984207198</v>
      </c>
    </row>
    <row r="707" spans="1:23">
      <c r="A707" t="s">
        <v>63</v>
      </c>
      <c r="B707" t="s">
        <v>66</v>
      </c>
      <c r="C707" s="7" t="s">
        <v>73</v>
      </c>
      <c r="D707" s="7">
        <v>41113</v>
      </c>
      <c r="E707" t="s">
        <v>88</v>
      </c>
      <c r="I707">
        <v>0.105406083166599</v>
      </c>
      <c r="J707">
        <v>77.316665649414105</v>
      </c>
      <c r="U707">
        <v>72.448020935058594</v>
      </c>
      <c r="V707">
        <v>90.566665649414105</v>
      </c>
      <c r="W707">
        <v>0.94280034303665206</v>
      </c>
    </row>
    <row r="708" spans="1:23">
      <c r="A708" t="s">
        <v>63</v>
      </c>
      <c r="B708" t="s">
        <v>66</v>
      </c>
      <c r="C708" s="7" t="s">
        <v>73</v>
      </c>
      <c r="D708" s="7">
        <v>41113</v>
      </c>
      <c r="E708" t="s">
        <v>89</v>
      </c>
      <c r="I708">
        <v>0.21592263877391801</v>
      </c>
      <c r="J708">
        <v>81.283332824707003</v>
      </c>
      <c r="U708">
        <v>72.448020935058594</v>
      </c>
      <c r="V708">
        <v>90.566665649414105</v>
      </c>
      <c r="W708">
        <v>0.94344025850295998</v>
      </c>
    </row>
    <row r="709" spans="1:23">
      <c r="A709" t="s">
        <v>63</v>
      </c>
      <c r="B709" t="s">
        <v>66</v>
      </c>
      <c r="C709" s="7" t="s">
        <v>73</v>
      </c>
      <c r="D709" s="7">
        <v>41113</v>
      </c>
      <c r="E709" t="s">
        <v>90</v>
      </c>
      <c r="I709">
        <v>8.5614606738090501E-2</v>
      </c>
      <c r="J709">
        <v>84.349998474121094</v>
      </c>
      <c r="U709">
        <v>72.448020935058594</v>
      </c>
      <c r="V709">
        <v>90.566665649414105</v>
      </c>
      <c r="W709">
        <v>0.95666378736496005</v>
      </c>
    </row>
    <row r="710" spans="1:23">
      <c r="A710" t="s">
        <v>63</v>
      </c>
      <c r="B710" t="s">
        <v>66</v>
      </c>
      <c r="C710" s="7" t="s">
        <v>73</v>
      </c>
      <c r="D710" s="7">
        <v>41113</v>
      </c>
      <c r="E710" t="s">
        <v>91</v>
      </c>
      <c r="I710">
        <v>3.9988048374652897E-2</v>
      </c>
      <c r="J710">
        <v>87.133331298828097</v>
      </c>
      <c r="U710">
        <v>72.448020935058594</v>
      </c>
      <c r="V710">
        <v>90.566665649414105</v>
      </c>
      <c r="W710">
        <v>0.95652526617050204</v>
      </c>
    </row>
    <row r="711" spans="1:23">
      <c r="A711" t="s">
        <v>63</v>
      </c>
      <c r="B711" t="s">
        <v>66</v>
      </c>
      <c r="C711" s="7" t="s">
        <v>73</v>
      </c>
      <c r="D711" s="7">
        <v>41113</v>
      </c>
      <c r="E711" t="s">
        <v>92</v>
      </c>
      <c r="I711">
        <v>9.1509610414505005E-2</v>
      </c>
      <c r="J711">
        <v>88.883331298828097</v>
      </c>
      <c r="U711">
        <v>72.448020935058594</v>
      </c>
      <c r="V711">
        <v>90.566665649414105</v>
      </c>
      <c r="W711">
        <v>0.95760995149612405</v>
      </c>
    </row>
    <row r="712" spans="1:23">
      <c r="A712" t="s">
        <v>63</v>
      </c>
      <c r="B712" t="s">
        <v>66</v>
      </c>
      <c r="C712" s="7" t="s">
        <v>73</v>
      </c>
      <c r="D712" s="7">
        <v>41113</v>
      </c>
      <c r="E712" t="s">
        <v>93</v>
      </c>
      <c r="I712">
        <v>0.11532258987426799</v>
      </c>
      <c r="J712">
        <v>89.716667175292997</v>
      </c>
      <c r="U712">
        <v>72.448020935058594</v>
      </c>
      <c r="V712">
        <v>90.566665649414105</v>
      </c>
      <c r="W712">
        <v>0.94928181171417203</v>
      </c>
    </row>
    <row r="713" spans="1:23">
      <c r="A713" t="s">
        <v>63</v>
      </c>
      <c r="B713" t="s">
        <v>66</v>
      </c>
      <c r="C713" s="7" t="s">
        <v>73</v>
      </c>
      <c r="D713" s="7">
        <v>41113</v>
      </c>
      <c r="E713" t="s">
        <v>94</v>
      </c>
      <c r="I713">
        <v>0.13410629332065599</v>
      </c>
      <c r="J713">
        <v>90.433334350585895</v>
      </c>
      <c r="U713">
        <v>72.448020935058594</v>
      </c>
      <c r="V713">
        <v>90.566665649414105</v>
      </c>
      <c r="W713">
        <v>0.91904205083847001</v>
      </c>
    </row>
    <row r="714" spans="1:23">
      <c r="A714" t="s">
        <v>63</v>
      </c>
      <c r="B714" t="s">
        <v>66</v>
      </c>
      <c r="C714" s="7" t="s">
        <v>73</v>
      </c>
      <c r="D714" s="7">
        <v>41113</v>
      </c>
      <c r="E714" t="s">
        <v>95</v>
      </c>
      <c r="I714">
        <v>0.16593335568904899</v>
      </c>
      <c r="J714">
        <v>90.566665649414105</v>
      </c>
      <c r="U714">
        <v>72.448020935058594</v>
      </c>
      <c r="V714">
        <v>90.566665649414105</v>
      </c>
      <c r="W714">
        <v>0.91723227500915505</v>
      </c>
    </row>
    <row r="715" spans="1:23">
      <c r="A715" t="s">
        <v>63</v>
      </c>
      <c r="B715" t="s">
        <v>66</v>
      </c>
      <c r="C715" s="7" t="s">
        <v>73</v>
      </c>
      <c r="D715" s="7">
        <v>41113</v>
      </c>
      <c r="E715" t="s">
        <v>96</v>
      </c>
      <c r="I715">
        <v>0.192787826061249</v>
      </c>
      <c r="J715">
        <v>89.533332824707003</v>
      </c>
      <c r="U715">
        <v>72.448020935058594</v>
      </c>
      <c r="V715">
        <v>90.566665649414105</v>
      </c>
      <c r="W715">
        <v>0.90847164392471302</v>
      </c>
    </row>
    <row r="716" spans="1:23">
      <c r="A716" t="s">
        <v>63</v>
      </c>
      <c r="B716" t="s">
        <v>66</v>
      </c>
      <c r="C716" s="7" t="s">
        <v>73</v>
      </c>
      <c r="D716" s="7">
        <v>41113</v>
      </c>
      <c r="E716" t="s">
        <v>97</v>
      </c>
      <c r="I716">
        <v>0.25692018866539001</v>
      </c>
      <c r="J716">
        <v>85.900001525878906</v>
      </c>
      <c r="U716">
        <v>72.448020935058594</v>
      </c>
      <c r="V716">
        <v>90.566665649414105</v>
      </c>
      <c r="W716">
        <v>0.89597141742706299</v>
      </c>
    </row>
    <row r="717" spans="1:23">
      <c r="A717" t="s">
        <v>63</v>
      </c>
      <c r="B717" t="s">
        <v>66</v>
      </c>
      <c r="C717" s="7" t="s">
        <v>73</v>
      </c>
      <c r="D717" s="7">
        <v>41113</v>
      </c>
      <c r="E717" t="s">
        <v>98</v>
      </c>
      <c r="I717">
        <v>0.15618562698364299</v>
      </c>
      <c r="J717">
        <v>81.683334350585895</v>
      </c>
      <c r="U717">
        <v>72.448020935058594</v>
      </c>
      <c r="V717">
        <v>90.566665649414105</v>
      </c>
      <c r="W717">
        <v>0.90385401248931896</v>
      </c>
    </row>
    <row r="718" spans="1:23">
      <c r="A718" t="s">
        <v>63</v>
      </c>
      <c r="B718" t="s">
        <v>66</v>
      </c>
      <c r="C718" s="7" t="s">
        <v>73</v>
      </c>
      <c r="D718" s="7">
        <v>41113</v>
      </c>
      <c r="E718" t="s">
        <v>99</v>
      </c>
      <c r="I718">
        <v>0.17853496968746199</v>
      </c>
      <c r="J718">
        <v>76.348335266113295</v>
      </c>
      <c r="U718">
        <v>72.448020935058594</v>
      </c>
      <c r="V718">
        <v>90.566665649414105</v>
      </c>
      <c r="W718">
        <v>0.89783215522766102</v>
      </c>
    </row>
    <row r="719" spans="1:23">
      <c r="A719" t="s">
        <v>63</v>
      </c>
      <c r="B719" t="s">
        <v>66</v>
      </c>
      <c r="C719" s="7" t="s">
        <v>73</v>
      </c>
      <c r="D719" s="7">
        <v>41113</v>
      </c>
      <c r="E719" t="s">
        <v>100</v>
      </c>
      <c r="I719">
        <v>0.14674672484397899</v>
      </c>
      <c r="J719">
        <v>73.305000305175795</v>
      </c>
      <c r="U719">
        <v>72.448020935058594</v>
      </c>
      <c r="V719">
        <v>90.566665649414105</v>
      </c>
      <c r="W719">
        <v>0.90114343166351296</v>
      </c>
    </row>
    <row r="720" spans="1:23">
      <c r="A720" t="s">
        <v>63</v>
      </c>
      <c r="B720" t="s">
        <v>66</v>
      </c>
      <c r="C720" s="7" t="s">
        <v>73</v>
      </c>
      <c r="D720" s="7">
        <v>41113</v>
      </c>
      <c r="E720" t="s">
        <v>101</v>
      </c>
      <c r="I720">
        <v>0.30093786120414701</v>
      </c>
      <c r="J720">
        <v>72.326667785644503</v>
      </c>
      <c r="U720">
        <v>72.448020935058594</v>
      </c>
      <c r="V720">
        <v>90.566665649414105</v>
      </c>
      <c r="W720">
        <v>0.88251745700836204</v>
      </c>
    </row>
    <row r="721" spans="1:25">
      <c r="A721" t="s">
        <v>63</v>
      </c>
      <c r="B721" t="s">
        <v>66</v>
      </c>
      <c r="C721" s="7" t="s">
        <v>73</v>
      </c>
      <c r="D721" s="7">
        <v>41113</v>
      </c>
      <c r="E721" t="s">
        <v>102</v>
      </c>
      <c r="I721">
        <v>0.48197874426841703</v>
      </c>
      <c r="J721">
        <v>71.099998474121094</v>
      </c>
      <c r="U721">
        <v>72.448020935058594</v>
      </c>
      <c r="V721">
        <v>90.566665649414105</v>
      </c>
      <c r="W721">
        <v>0.78277754783630404</v>
      </c>
    </row>
    <row r="722" spans="1:25">
      <c r="A722" t="s">
        <v>63</v>
      </c>
      <c r="B722" t="s">
        <v>66</v>
      </c>
      <c r="C722" s="7" t="s">
        <v>73</v>
      </c>
      <c r="D722" s="7">
        <v>41128</v>
      </c>
      <c r="E722" t="s">
        <v>79</v>
      </c>
      <c r="I722">
        <v>-0.34649443626403797</v>
      </c>
      <c r="J722">
        <v>75.940002441406307</v>
      </c>
      <c r="U722">
        <v>80.217178344726605</v>
      </c>
      <c r="V722">
        <v>96.617523193359403</v>
      </c>
      <c r="W722">
        <v>0.75324183702468905</v>
      </c>
      <c r="Y722" s="7"/>
    </row>
    <row r="723" spans="1:25">
      <c r="A723" t="s">
        <v>63</v>
      </c>
      <c r="B723" t="s">
        <v>66</v>
      </c>
      <c r="C723" s="7" t="s">
        <v>73</v>
      </c>
      <c r="D723" s="7">
        <v>41128</v>
      </c>
      <c r="E723" t="s">
        <v>80</v>
      </c>
      <c r="I723">
        <v>-0.37893718481063798</v>
      </c>
      <c r="J723">
        <v>73.826667785644503</v>
      </c>
      <c r="U723">
        <v>80.217178344726605</v>
      </c>
      <c r="V723">
        <v>96.617523193359403</v>
      </c>
      <c r="W723">
        <v>0.806918144226074</v>
      </c>
      <c r="Y723" s="7"/>
    </row>
    <row r="724" spans="1:25">
      <c r="A724" t="s">
        <v>63</v>
      </c>
      <c r="B724" t="s">
        <v>66</v>
      </c>
      <c r="C724" s="7" t="s">
        <v>73</v>
      </c>
      <c r="D724" s="7">
        <v>41128</v>
      </c>
      <c r="E724" t="s">
        <v>81</v>
      </c>
      <c r="I724">
        <v>-0.46771675348281899</v>
      </c>
      <c r="J724">
        <v>72.086669921875</v>
      </c>
      <c r="U724">
        <v>80.217178344726605</v>
      </c>
      <c r="V724">
        <v>96.617523193359403</v>
      </c>
      <c r="W724">
        <v>0.86145383119583097</v>
      </c>
      <c r="Y724" s="7"/>
    </row>
    <row r="725" spans="1:25">
      <c r="A725" t="s">
        <v>63</v>
      </c>
      <c r="B725" t="s">
        <v>66</v>
      </c>
      <c r="C725" s="7" t="s">
        <v>73</v>
      </c>
      <c r="D725" s="7">
        <v>41128</v>
      </c>
      <c r="E725" t="s">
        <v>82</v>
      </c>
      <c r="I725">
        <v>-0.818037450313568</v>
      </c>
      <c r="J725">
        <v>70.891670227050795</v>
      </c>
      <c r="U725">
        <v>80.217178344726605</v>
      </c>
      <c r="V725">
        <v>96.617523193359403</v>
      </c>
      <c r="W725">
        <v>0.86314767599105802</v>
      </c>
      <c r="Y725" s="7"/>
    </row>
    <row r="726" spans="1:25">
      <c r="A726" t="s">
        <v>63</v>
      </c>
      <c r="B726" t="s">
        <v>66</v>
      </c>
      <c r="C726" s="7" t="s">
        <v>73</v>
      </c>
      <c r="D726" s="7">
        <v>41128</v>
      </c>
      <c r="E726" t="s">
        <v>83</v>
      </c>
      <c r="I726">
        <v>-0.439716637134552</v>
      </c>
      <c r="J726">
        <v>69.536666870117202</v>
      </c>
      <c r="U726">
        <v>80.217178344726605</v>
      </c>
      <c r="V726">
        <v>96.617523193359403</v>
      </c>
      <c r="W726">
        <v>0.75254839658737205</v>
      </c>
      <c r="Y726" s="7"/>
    </row>
    <row r="727" spans="1:25">
      <c r="A727" t="s">
        <v>63</v>
      </c>
      <c r="B727" t="s">
        <v>66</v>
      </c>
      <c r="C727" s="7" t="s">
        <v>73</v>
      </c>
      <c r="D727" s="7">
        <v>41128</v>
      </c>
      <c r="E727" t="s">
        <v>84</v>
      </c>
      <c r="I727">
        <v>-8.6674243211746198E-3</v>
      </c>
      <c r="J727">
        <v>68.461669921875</v>
      </c>
      <c r="U727">
        <v>80.217178344726605</v>
      </c>
      <c r="V727">
        <v>96.617523193359403</v>
      </c>
      <c r="W727">
        <v>0.88980740308761597</v>
      </c>
      <c r="Y727" s="7"/>
    </row>
    <row r="728" spans="1:25">
      <c r="A728" t="s">
        <v>63</v>
      </c>
      <c r="B728" t="s">
        <v>66</v>
      </c>
      <c r="C728" s="7" t="s">
        <v>73</v>
      </c>
      <c r="D728" s="7">
        <v>41128</v>
      </c>
      <c r="E728" t="s">
        <v>85</v>
      </c>
      <c r="I728">
        <v>-1.2956011109054101E-2</v>
      </c>
      <c r="J728">
        <v>67.643333435058594</v>
      </c>
      <c r="U728">
        <v>80.217178344726605</v>
      </c>
      <c r="V728">
        <v>96.617523193359403</v>
      </c>
      <c r="W728">
        <v>0.910561323165894</v>
      </c>
      <c r="Y728" s="7"/>
    </row>
    <row r="729" spans="1:25">
      <c r="A729" t="s">
        <v>63</v>
      </c>
      <c r="B729" t="s">
        <v>66</v>
      </c>
      <c r="C729" s="7" t="s">
        <v>73</v>
      </c>
      <c r="D729" s="7">
        <v>41128</v>
      </c>
      <c r="E729" t="s">
        <v>86</v>
      </c>
      <c r="I729">
        <v>0.133223012089729</v>
      </c>
      <c r="J729">
        <v>69.601669311523395</v>
      </c>
      <c r="U729">
        <v>80.217178344726605</v>
      </c>
      <c r="V729">
        <v>96.617523193359403</v>
      </c>
      <c r="W729">
        <v>0.91084045171737704</v>
      </c>
      <c r="Y729" s="7"/>
    </row>
    <row r="730" spans="1:25">
      <c r="A730" t="s">
        <v>63</v>
      </c>
      <c r="B730" t="s">
        <v>66</v>
      </c>
      <c r="C730" s="7" t="s">
        <v>73</v>
      </c>
      <c r="D730" s="7">
        <v>41128</v>
      </c>
      <c r="E730" t="s">
        <v>87</v>
      </c>
      <c r="I730">
        <v>9.8349995911121396E-2</v>
      </c>
      <c r="J730">
        <v>73.933334350585895</v>
      </c>
      <c r="U730">
        <v>80.217178344726605</v>
      </c>
      <c r="V730">
        <v>96.617523193359403</v>
      </c>
      <c r="W730">
        <v>0.93311434984207198</v>
      </c>
      <c r="Y730" s="7"/>
    </row>
    <row r="731" spans="1:25">
      <c r="A731" t="s">
        <v>63</v>
      </c>
      <c r="B731" t="s">
        <v>66</v>
      </c>
      <c r="C731" s="7" t="s">
        <v>73</v>
      </c>
      <c r="D731" s="7">
        <v>41128</v>
      </c>
      <c r="E731" t="s">
        <v>88</v>
      </c>
      <c r="I731">
        <v>6.7618556320667295E-2</v>
      </c>
      <c r="J731">
        <v>77.966667175292997</v>
      </c>
      <c r="U731">
        <v>80.217178344726605</v>
      </c>
      <c r="V731">
        <v>96.617523193359403</v>
      </c>
      <c r="W731">
        <v>0.94280034303665206</v>
      </c>
      <c r="Y731" s="7"/>
    </row>
    <row r="732" spans="1:25">
      <c r="A732" t="s">
        <v>63</v>
      </c>
      <c r="B732" t="s">
        <v>66</v>
      </c>
      <c r="C732" s="7" t="s">
        <v>73</v>
      </c>
      <c r="D732" s="7">
        <v>41128</v>
      </c>
      <c r="E732" t="s">
        <v>89</v>
      </c>
      <c r="I732">
        <v>0.126932889223099</v>
      </c>
      <c r="J732">
        <v>81.983329772949205</v>
      </c>
      <c r="U732">
        <v>80.217178344726605</v>
      </c>
      <c r="V732">
        <v>96.617523193359403</v>
      </c>
      <c r="W732">
        <v>0.94344025850295998</v>
      </c>
      <c r="Y732" s="7"/>
    </row>
    <row r="733" spans="1:25">
      <c r="A733" t="s">
        <v>63</v>
      </c>
      <c r="B733" t="s">
        <v>66</v>
      </c>
      <c r="C733" s="7" t="s">
        <v>73</v>
      </c>
      <c r="D733" s="7">
        <v>41128</v>
      </c>
      <c r="E733" t="s">
        <v>90</v>
      </c>
      <c r="I733">
        <v>6.6865392029285403E-2</v>
      </c>
      <c r="J733">
        <v>85.400001525878906</v>
      </c>
      <c r="U733">
        <v>80.217178344726605</v>
      </c>
      <c r="V733">
        <v>96.617523193359403</v>
      </c>
      <c r="W733">
        <v>0.95666378736496005</v>
      </c>
      <c r="Y733" s="7"/>
    </row>
    <row r="734" spans="1:25">
      <c r="A734" t="s">
        <v>63</v>
      </c>
      <c r="B734" t="s">
        <v>66</v>
      </c>
      <c r="C734" s="7" t="s">
        <v>73</v>
      </c>
      <c r="D734" s="7">
        <v>41128</v>
      </c>
      <c r="E734" t="s">
        <v>91</v>
      </c>
      <c r="I734">
        <v>1.62337236106396E-2</v>
      </c>
      <c r="J734">
        <v>89.349998474121094</v>
      </c>
      <c r="U734">
        <v>80.217178344726605</v>
      </c>
      <c r="V734">
        <v>96.617523193359403</v>
      </c>
      <c r="W734">
        <v>0.95652526617050204</v>
      </c>
      <c r="Y734" s="7"/>
    </row>
    <row r="735" spans="1:25">
      <c r="A735" t="s">
        <v>63</v>
      </c>
      <c r="B735" t="s">
        <v>66</v>
      </c>
      <c r="C735" s="7" t="s">
        <v>73</v>
      </c>
      <c r="D735" s="7">
        <v>41128</v>
      </c>
      <c r="E735" t="s">
        <v>92</v>
      </c>
      <c r="I735">
        <v>0.106505565345287</v>
      </c>
      <c r="J735">
        <v>91.650001525878906</v>
      </c>
      <c r="U735">
        <v>80.217178344726605</v>
      </c>
      <c r="V735">
        <v>96.617523193359403</v>
      </c>
      <c r="W735">
        <v>0.95760995149612405</v>
      </c>
      <c r="Y735" s="7"/>
    </row>
    <row r="736" spans="1:25">
      <c r="A736" t="s">
        <v>63</v>
      </c>
      <c r="B736" t="s">
        <v>66</v>
      </c>
      <c r="C736" s="7" t="s">
        <v>73</v>
      </c>
      <c r="D736" s="7">
        <v>41128</v>
      </c>
      <c r="E736" t="s">
        <v>93</v>
      </c>
      <c r="I736">
        <v>0.175188347697258</v>
      </c>
      <c r="J736">
        <v>93.400001525878906</v>
      </c>
      <c r="U736">
        <v>80.217178344726605</v>
      </c>
      <c r="V736">
        <v>96.617523193359403</v>
      </c>
      <c r="W736">
        <v>0.94928181171417203</v>
      </c>
      <c r="Y736" s="7"/>
    </row>
    <row r="737" spans="1:25">
      <c r="A737" t="s">
        <v>63</v>
      </c>
      <c r="B737" t="s">
        <v>66</v>
      </c>
      <c r="C737" s="7" t="s">
        <v>73</v>
      </c>
      <c r="D737" s="7">
        <v>41128</v>
      </c>
      <c r="E737" t="s">
        <v>94</v>
      </c>
      <c r="I737">
        <v>0.30936393141746499</v>
      </c>
      <c r="J737">
        <v>94.150001525878906</v>
      </c>
      <c r="U737">
        <v>80.217178344726605</v>
      </c>
      <c r="V737">
        <v>96.617523193359403</v>
      </c>
      <c r="W737">
        <v>0.91904205083847001</v>
      </c>
      <c r="Y737" s="7"/>
    </row>
    <row r="738" spans="1:25">
      <c r="A738" t="s">
        <v>63</v>
      </c>
      <c r="B738" s="11" t="s">
        <v>66</v>
      </c>
      <c r="C738" s="7" t="s">
        <v>73</v>
      </c>
      <c r="D738" s="7">
        <v>41128</v>
      </c>
      <c r="E738" t="s">
        <v>95</v>
      </c>
      <c r="I738">
        <v>0.27165412902831998</v>
      </c>
      <c r="J738">
        <v>94.383331298828097</v>
      </c>
      <c r="U738">
        <v>80.217178344726605</v>
      </c>
      <c r="V738">
        <v>96.617523193359403</v>
      </c>
      <c r="W738">
        <v>0.91723227500915505</v>
      </c>
      <c r="Y738" s="7"/>
    </row>
    <row r="739" spans="1:25">
      <c r="A739" t="s">
        <v>63</v>
      </c>
      <c r="B739" s="11" t="s">
        <v>66</v>
      </c>
      <c r="C739" s="7" t="s">
        <v>73</v>
      </c>
      <c r="D739" s="7">
        <v>41128</v>
      </c>
      <c r="E739" t="s">
        <v>96</v>
      </c>
      <c r="I739">
        <v>0.26194673776626598</v>
      </c>
      <c r="J739">
        <v>93.599998474121094</v>
      </c>
      <c r="U739">
        <v>80.217178344726605</v>
      </c>
      <c r="V739">
        <v>96.617523193359403</v>
      </c>
      <c r="W739">
        <v>0.90847164392471302</v>
      </c>
      <c r="Y739" s="7"/>
    </row>
    <row r="740" spans="1:25">
      <c r="A740" t="s">
        <v>63</v>
      </c>
      <c r="B740" s="11" t="s">
        <v>66</v>
      </c>
      <c r="C740" s="7" t="s">
        <v>73</v>
      </c>
      <c r="D740" s="7">
        <v>41128</v>
      </c>
      <c r="E740" t="s">
        <v>97</v>
      </c>
      <c r="I740">
        <v>0.28191399574279802</v>
      </c>
      <c r="J740">
        <v>91.616668701171903</v>
      </c>
      <c r="U740">
        <v>80.217178344726605</v>
      </c>
      <c r="V740">
        <v>96.617523193359403</v>
      </c>
      <c r="W740">
        <v>0.89597141742706299</v>
      </c>
      <c r="Y740" s="7"/>
    </row>
    <row r="741" spans="1:25">
      <c r="A741" t="s">
        <v>63</v>
      </c>
      <c r="B741" s="11" t="s">
        <v>66</v>
      </c>
      <c r="C741" s="7" t="s">
        <v>73</v>
      </c>
      <c r="D741" s="7">
        <v>41128</v>
      </c>
      <c r="E741" t="s">
        <v>98</v>
      </c>
      <c r="I741">
        <v>0.24599762260913799</v>
      </c>
      <c r="J741">
        <v>88.483329772949205</v>
      </c>
      <c r="U741">
        <v>80.217178344726605</v>
      </c>
      <c r="V741">
        <v>96.617523193359403</v>
      </c>
      <c r="W741">
        <v>0.90385401248931896</v>
      </c>
      <c r="Y741" s="7"/>
    </row>
    <row r="742" spans="1:25">
      <c r="A742" t="s">
        <v>63</v>
      </c>
      <c r="B742" s="11" t="s">
        <v>66</v>
      </c>
      <c r="C742" s="7" t="s">
        <v>73</v>
      </c>
      <c r="D742" s="7">
        <v>41128</v>
      </c>
      <c r="E742" t="s">
        <v>99</v>
      </c>
      <c r="I742">
        <v>0.15622724592685699</v>
      </c>
      <c r="J742">
        <v>84.566665649414105</v>
      </c>
      <c r="U742">
        <v>80.217178344726605</v>
      </c>
      <c r="V742">
        <v>96.617523193359403</v>
      </c>
      <c r="W742">
        <v>0.89783215522766102</v>
      </c>
      <c r="Y742" s="7"/>
    </row>
    <row r="743" spans="1:25">
      <c r="A743" t="s">
        <v>63</v>
      </c>
      <c r="B743" s="11" t="s">
        <v>66</v>
      </c>
      <c r="C743" s="7" t="s">
        <v>73</v>
      </c>
      <c r="D743" s="7">
        <v>41128</v>
      </c>
      <c r="E743" t="s">
        <v>100</v>
      </c>
      <c r="I743">
        <v>0.148361831903458</v>
      </c>
      <c r="J743">
        <v>82.75</v>
      </c>
      <c r="U743">
        <v>80.217178344726605</v>
      </c>
      <c r="V743">
        <v>96.617523193359403</v>
      </c>
      <c r="W743">
        <v>0.90114343166351296</v>
      </c>
      <c r="Y743" s="7"/>
    </row>
    <row r="744" spans="1:25">
      <c r="A744" t="s">
        <v>63</v>
      </c>
      <c r="B744" t="s">
        <v>66</v>
      </c>
      <c r="C744" s="7" t="s">
        <v>73</v>
      </c>
      <c r="D744" s="7">
        <v>41128</v>
      </c>
      <c r="E744" t="s">
        <v>101</v>
      </c>
      <c r="I744">
        <v>3.91673743724823E-2</v>
      </c>
      <c r="J744">
        <v>80</v>
      </c>
      <c r="U744">
        <v>80.217178344726605</v>
      </c>
      <c r="V744">
        <v>96.617523193359403</v>
      </c>
      <c r="W744">
        <v>0.88251745700836204</v>
      </c>
      <c r="Y744" s="7"/>
    </row>
    <row r="745" spans="1:25">
      <c r="A745" t="s">
        <v>63</v>
      </c>
      <c r="B745" t="s">
        <v>66</v>
      </c>
      <c r="C745" s="7" t="s">
        <v>73</v>
      </c>
      <c r="D745" s="7">
        <v>41128</v>
      </c>
      <c r="E745" t="s">
        <v>102</v>
      </c>
      <c r="I745">
        <v>-0.17382992804050401</v>
      </c>
      <c r="J745">
        <v>78.766670227050795</v>
      </c>
      <c r="U745">
        <v>80.217178344726605</v>
      </c>
      <c r="V745">
        <v>96.617523193359403</v>
      </c>
      <c r="W745">
        <v>0.78277754783630404</v>
      </c>
      <c r="Y745" s="7"/>
    </row>
    <row r="746" spans="1:25">
      <c r="A746" t="s">
        <v>63</v>
      </c>
      <c r="B746" t="s">
        <v>66</v>
      </c>
      <c r="C746" s="7" t="s">
        <v>73</v>
      </c>
      <c r="D746" s="7">
        <v>41130</v>
      </c>
      <c r="E746" t="s">
        <v>79</v>
      </c>
      <c r="R746">
        <v>4</v>
      </c>
      <c r="S746">
        <v>529.32781822464301</v>
      </c>
      <c r="T746">
        <v>16.0980224609375</v>
      </c>
      <c r="U746">
        <v>81.293556213378906</v>
      </c>
      <c r="V746">
        <v>97.572364807128906</v>
      </c>
      <c r="W746">
        <v>0.75324183702468905</v>
      </c>
      <c r="Y746" s="7"/>
    </row>
    <row r="747" spans="1:25">
      <c r="A747" t="s">
        <v>63</v>
      </c>
      <c r="B747" t="s">
        <v>66</v>
      </c>
      <c r="C747" s="7" t="s">
        <v>73</v>
      </c>
      <c r="D747" s="7">
        <v>41130</v>
      </c>
      <c r="E747" t="s">
        <v>80</v>
      </c>
      <c r="R747">
        <v>4</v>
      </c>
      <c r="S747">
        <v>326.53513333672203</v>
      </c>
      <c r="T747">
        <v>12.826490402221699</v>
      </c>
      <c r="U747">
        <v>81.293556213378906</v>
      </c>
      <c r="V747">
        <v>97.572364807128906</v>
      </c>
      <c r="W747">
        <v>0.806918144226074</v>
      </c>
      <c r="Y747" s="7"/>
    </row>
    <row r="748" spans="1:25">
      <c r="A748" t="s">
        <v>63</v>
      </c>
      <c r="B748" t="s">
        <v>66</v>
      </c>
      <c r="C748" s="7" t="s">
        <v>73</v>
      </c>
      <c r="D748" s="7">
        <v>41130</v>
      </c>
      <c r="E748" t="s">
        <v>81</v>
      </c>
      <c r="R748">
        <v>4</v>
      </c>
      <c r="S748">
        <v>180.27793028536701</v>
      </c>
      <c r="T748">
        <v>9.0883626937866193</v>
      </c>
      <c r="U748">
        <v>81.293556213378906</v>
      </c>
      <c r="V748">
        <v>97.572364807128906</v>
      </c>
      <c r="W748">
        <v>0.86145383119583097</v>
      </c>
      <c r="Y748" s="7"/>
    </row>
    <row r="749" spans="1:25">
      <c r="A749" t="s">
        <v>63</v>
      </c>
      <c r="B749" t="s">
        <v>66</v>
      </c>
      <c r="C749" s="7" t="s">
        <v>73</v>
      </c>
      <c r="D749" s="7">
        <v>41130</v>
      </c>
      <c r="E749" t="s">
        <v>82</v>
      </c>
      <c r="R749">
        <v>4</v>
      </c>
      <c r="S749">
        <v>284.35668342316802</v>
      </c>
      <c r="T749">
        <v>11.8971166610718</v>
      </c>
      <c r="U749">
        <v>81.293556213378906</v>
      </c>
      <c r="V749">
        <v>97.572364807128906</v>
      </c>
      <c r="W749">
        <v>0.86314767599105802</v>
      </c>
      <c r="Y749" s="7"/>
    </row>
    <row r="750" spans="1:25">
      <c r="A750" t="s">
        <v>63</v>
      </c>
      <c r="B750" t="s">
        <v>66</v>
      </c>
      <c r="C750" s="7" t="s">
        <v>73</v>
      </c>
      <c r="D750" s="7">
        <v>41130</v>
      </c>
      <c r="E750" t="s">
        <v>83</v>
      </c>
      <c r="R750">
        <v>4</v>
      </c>
      <c r="S750">
        <v>670.68179019809804</v>
      </c>
      <c r="T750">
        <v>19.2825717926025</v>
      </c>
      <c r="U750">
        <v>81.293556213378906</v>
      </c>
      <c r="V750">
        <v>97.572364807128906</v>
      </c>
      <c r="W750">
        <v>0.75254839658737205</v>
      </c>
      <c r="Y750" s="7"/>
    </row>
    <row r="751" spans="1:25">
      <c r="A751" t="s">
        <v>63</v>
      </c>
      <c r="B751" t="s">
        <v>66</v>
      </c>
      <c r="C751" s="7" t="s">
        <v>73</v>
      </c>
      <c r="D751" s="7">
        <v>41130</v>
      </c>
      <c r="E751" t="s">
        <v>84</v>
      </c>
      <c r="R751">
        <v>4</v>
      </c>
      <c r="S751">
        <v>721.04871241366698</v>
      </c>
      <c r="T751">
        <v>18.8190307617188</v>
      </c>
      <c r="U751">
        <v>81.293556213378906</v>
      </c>
      <c r="V751">
        <v>97.572364807128906</v>
      </c>
      <c r="W751">
        <v>0.88980740308761597</v>
      </c>
      <c r="Y751" s="7"/>
    </row>
    <row r="752" spans="1:25">
      <c r="A752" t="s">
        <v>63</v>
      </c>
      <c r="B752" t="s">
        <v>66</v>
      </c>
      <c r="C752" s="7" t="s">
        <v>73</v>
      </c>
      <c r="D752" s="7">
        <v>41130</v>
      </c>
      <c r="E752" t="s">
        <v>85</v>
      </c>
      <c r="R752">
        <v>4</v>
      </c>
      <c r="S752">
        <v>837.09408191465604</v>
      </c>
      <c r="T752">
        <v>22.1461086273193</v>
      </c>
      <c r="U752">
        <v>81.293556213378906</v>
      </c>
      <c r="V752">
        <v>97.572364807128906</v>
      </c>
      <c r="W752">
        <v>0.910561323165894</v>
      </c>
      <c r="Y752" s="7"/>
    </row>
    <row r="753" spans="1:25">
      <c r="A753" t="s">
        <v>63</v>
      </c>
      <c r="B753" t="s">
        <v>66</v>
      </c>
      <c r="C753" s="7" t="s">
        <v>73</v>
      </c>
      <c r="D753" s="7">
        <v>41130</v>
      </c>
      <c r="E753" t="s">
        <v>86</v>
      </c>
      <c r="R753">
        <v>4</v>
      </c>
      <c r="S753">
        <v>571.76252905432204</v>
      </c>
      <c r="T753">
        <v>17.580781936645501</v>
      </c>
      <c r="U753">
        <v>81.293556213378906</v>
      </c>
      <c r="V753">
        <v>97.572364807128906</v>
      </c>
      <c r="W753">
        <v>0.91084045171737704</v>
      </c>
      <c r="Y753" s="7"/>
    </row>
    <row r="754" spans="1:25">
      <c r="A754" t="s">
        <v>63</v>
      </c>
      <c r="B754" t="s">
        <v>66</v>
      </c>
      <c r="C754" s="7" t="s">
        <v>73</v>
      </c>
      <c r="D754" s="7">
        <v>41130</v>
      </c>
      <c r="E754" t="s">
        <v>87</v>
      </c>
      <c r="R754">
        <v>4</v>
      </c>
      <c r="S754">
        <v>374.96460200723402</v>
      </c>
      <c r="T754">
        <v>12.694450378418001</v>
      </c>
      <c r="U754">
        <v>81.293556213378906</v>
      </c>
      <c r="V754">
        <v>97.572364807128906</v>
      </c>
      <c r="W754">
        <v>0.93311434984207198</v>
      </c>
      <c r="Y754" s="7"/>
    </row>
    <row r="755" spans="1:25">
      <c r="A755" t="s">
        <v>63</v>
      </c>
      <c r="B755" t="s">
        <v>66</v>
      </c>
      <c r="C755" s="7" t="s">
        <v>73</v>
      </c>
      <c r="D755" s="7">
        <v>41130</v>
      </c>
      <c r="E755" t="s">
        <v>88</v>
      </c>
      <c r="R755">
        <v>4</v>
      </c>
      <c r="S755">
        <v>339.43490179654299</v>
      </c>
      <c r="T755">
        <v>10.576226234436</v>
      </c>
      <c r="U755">
        <v>81.293556213378906</v>
      </c>
      <c r="V755">
        <v>97.572364807128906</v>
      </c>
      <c r="W755">
        <v>0.94280034303665206</v>
      </c>
      <c r="Y755" s="7"/>
    </row>
    <row r="756" spans="1:25">
      <c r="A756" t="s">
        <v>63</v>
      </c>
      <c r="B756" t="s">
        <v>66</v>
      </c>
      <c r="C756" s="7" t="s">
        <v>73</v>
      </c>
      <c r="D756" s="7">
        <v>41130</v>
      </c>
      <c r="E756" t="s">
        <v>89</v>
      </c>
      <c r="R756">
        <v>4</v>
      </c>
      <c r="S756">
        <v>293.732489648664</v>
      </c>
      <c r="T756">
        <v>9.7616367340087908</v>
      </c>
      <c r="U756">
        <v>81.293556213378906</v>
      </c>
      <c r="V756">
        <v>97.572364807128906</v>
      </c>
      <c r="W756">
        <v>0.94344025850295998</v>
      </c>
      <c r="Y756" s="7"/>
    </row>
    <row r="757" spans="1:25">
      <c r="A757" t="s">
        <v>63</v>
      </c>
      <c r="B757" t="s">
        <v>66</v>
      </c>
      <c r="C757" s="7" t="s">
        <v>73</v>
      </c>
      <c r="D757" s="7">
        <v>41130</v>
      </c>
      <c r="E757" t="s">
        <v>90</v>
      </c>
      <c r="R757">
        <v>4</v>
      </c>
      <c r="S757">
        <v>316.350244172256</v>
      </c>
      <c r="T757">
        <v>10.033606529235801</v>
      </c>
      <c r="U757">
        <v>81.293556213378906</v>
      </c>
      <c r="V757">
        <v>97.572364807128906</v>
      </c>
      <c r="W757">
        <v>0.95666378736496005</v>
      </c>
      <c r="Y757" s="7"/>
    </row>
    <row r="758" spans="1:25">
      <c r="A758" t="s">
        <v>63</v>
      </c>
      <c r="B758" t="s">
        <v>66</v>
      </c>
      <c r="C758" s="7" t="s">
        <v>73</v>
      </c>
      <c r="D758" s="7">
        <v>41130</v>
      </c>
      <c r="E758" t="s">
        <v>91</v>
      </c>
      <c r="R758">
        <v>4</v>
      </c>
      <c r="S758">
        <v>220.10558594757799</v>
      </c>
      <c r="T758">
        <v>8.0579738616943395</v>
      </c>
      <c r="U758">
        <v>81.293556213378906</v>
      </c>
      <c r="V758">
        <v>97.572364807128906</v>
      </c>
      <c r="W758">
        <v>0.95652526617050204</v>
      </c>
      <c r="Y758" s="7"/>
    </row>
    <row r="759" spans="1:25">
      <c r="A759" t="s">
        <v>63</v>
      </c>
      <c r="B759" t="s">
        <v>66</v>
      </c>
      <c r="C759" s="7" t="s">
        <v>73</v>
      </c>
      <c r="D759" s="7">
        <v>41130</v>
      </c>
      <c r="E759" t="s">
        <v>92</v>
      </c>
      <c r="R759">
        <v>4</v>
      </c>
      <c r="S759">
        <v>343.21911214001</v>
      </c>
      <c r="T759">
        <v>10.4504175186157</v>
      </c>
      <c r="U759">
        <v>81.293556213378906</v>
      </c>
      <c r="V759">
        <v>97.572364807128906</v>
      </c>
      <c r="W759">
        <v>0.95760995149612405</v>
      </c>
      <c r="Y759" s="7"/>
    </row>
    <row r="760" spans="1:25">
      <c r="A760" t="s">
        <v>63</v>
      </c>
      <c r="B760" t="s">
        <v>66</v>
      </c>
      <c r="C760" s="7" t="s">
        <v>73</v>
      </c>
      <c r="D760" s="7">
        <v>41130</v>
      </c>
      <c r="E760" t="s">
        <v>93</v>
      </c>
      <c r="R760">
        <v>4</v>
      </c>
      <c r="S760">
        <v>710.44169074163096</v>
      </c>
      <c r="T760">
        <v>14.713402748107899</v>
      </c>
      <c r="U760">
        <v>81.293556213378906</v>
      </c>
      <c r="V760">
        <v>97.572364807128906</v>
      </c>
      <c r="W760">
        <v>0.94928181171417203</v>
      </c>
      <c r="Y760" s="7"/>
    </row>
    <row r="761" spans="1:25">
      <c r="A761" t="s">
        <v>63</v>
      </c>
      <c r="B761" t="s">
        <v>66</v>
      </c>
      <c r="C761" s="7" t="s">
        <v>73</v>
      </c>
      <c r="D761" s="7">
        <v>41130</v>
      </c>
      <c r="E761" t="s">
        <v>94</v>
      </c>
      <c r="R761">
        <v>4</v>
      </c>
      <c r="S761">
        <v>1345.78119285415</v>
      </c>
      <c r="T761">
        <v>20.558744430541999</v>
      </c>
      <c r="U761">
        <v>81.293556213378906</v>
      </c>
      <c r="V761">
        <v>97.572364807128906</v>
      </c>
      <c r="W761">
        <v>0.91904205083847001</v>
      </c>
      <c r="Y761" s="7"/>
    </row>
    <row r="762" spans="1:25">
      <c r="A762" t="s">
        <v>63</v>
      </c>
      <c r="B762" t="s">
        <v>66</v>
      </c>
      <c r="C762" s="7" t="s">
        <v>73</v>
      </c>
      <c r="D762" s="7">
        <v>41130</v>
      </c>
      <c r="E762" t="s">
        <v>95</v>
      </c>
      <c r="R762">
        <v>4</v>
      </c>
      <c r="S762">
        <v>479.50487798301799</v>
      </c>
      <c r="T762">
        <v>12.056958198547401</v>
      </c>
      <c r="U762">
        <v>81.293556213378906</v>
      </c>
      <c r="V762">
        <v>97.572364807128906</v>
      </c>
      <c r="W762">
        <v>0.91723227500915505</v>
      </c>
      <c r="Y762" s="7"/>
    </row>
    <row r="763" spans="1:25">
      <c r="A763" t="s">
        <v>63</v>
      </c>
      <c r="B763" t="s">
        <v>66</v>
      </c>
      <c r="C763" s="7" t="s">
        <v>73</v>
      </c>
      <c r="D763" s="7">
        <v>41130</v>
      </c>
      <c r="E763" t="s">
        <v>96</v>
      </c>
      <c r="R763">
        <v>4</v>
      </c>
      <c r="S763">
        <v>802.11729373827302</v>
      </c>
      <c r="T763">
        <v>17.152595520019499</v>
      </c>
      <c r="U763">
        <v>81.293556213378906</v>
      </c>
      <c r="V763">
        <v>97.572364807128906</v>
      </c>
      <c r="W763">
        <v>0.90847164392471302</v>
      </c>
      <c r="Y763" s="7"/>
    </row>
    <row r="764" spans="1:25">
      <c r="A764" t="s">
        <v>63</v>
      </c>
      <c r="B764" t="s">
        <v>66</v>
      </c>
      <c r="C764" s="7" t="s">
        <v>73</v>
      </c>
      <c r="D764" s="7">
        <v>41130</v>
      </c>
      <c r="E764" t="s">
        <v>97</v>
      </c>
      <c r="R764">
        <v>4</v>
      </c>
      <c r="S764">
        <v>1883.79068943219</v>
      </c>
      <c r="T764">
        <v>29.5906066894531</v>
      </c>
      <c r="U764">
        <v>81.293556213378906</v>
      </c>
      <c r="V764">
        <v>97.572364807128906</v>
      </c>
      <c r="W764">
        <v>0.89597141742706299</v>
      </c>
      <c r="Y764" s="7"/>
    </row>
    <row r="765" spans="1:25">
      <c r="A765" t="s">
        <v>63</v>
      </c>
      <c r="B765" t="s">
        <v>66</v>
      </c>
      <c r="C765" s="7" t="s">
        <v>73</v>
      </c>
      <c r="D765" s="7">
        <v>41130</v>
      </c>
      <c r="E765" t="s">
        <v>98</v>
      </c>
      <c r="R765">
        <v>4</v>
      </c>
      <c r="S765">
        <v>1420.1396788428999</v>
      </c>
      <c r="T765">
        <v>25.794189453125</v>
      </c>
      <c r="U765">
        <v>81.293556213378906</v>
      </c>
      <c r="V765">
        <v>97.572364807128906</v>
      </c>
      <c r="W765">
        <v>0.90385401248931896</v>
      </c>
      <c r="Y765" s="7"/>
    </row>
    <row r="766" spans="1:25">
      <c r="A766" t="s">
        <v>63</v>
      </c>
      <c r="B766" t="s">
        <v>66</v>
      </c>
      <c r="C766" s="7" t="s">
        <v>73</v>
      </c>
      <c r="D766" s="7">
        <v>41130</v>
      </c>
      <c r="E766" t="s">
        <v>99</v>
      </c>
      <c r="R766">
        <v>4</v>
      </c>
      <c r="S766">
        <v>562.31949058334101</v>
      </c>
      <c r="T766">
        <v>16.206781387329102</v>
      </c>
      <c r="U766">
        <v>81.293556213378906</v>
      </c>
      <c r="V766">
        <v>97.572364807128906</v>
      </c>
      <c r="W766">
        <v>0.89783215522766102</v>
      </c>
      <c r="Y766" s="7"/>
    </row>
    <row r="767" spans="1:25">
      <c r="A767" t="s">
        <v>63</v>
      </c>
      <c r="B767" t="s">
        <v>66</v>
      </c>
      <c r="C767" s="7" t="s">
        <v>73</v>
      </c>
      <c r="D767" s="7">
        <v>41130</v>
      </c>
      <c r="E767" t="s">
        <v>100</v>
      </c>
      <c r="R767">
        <v>4</v>
      </c>
      <c r="S767">
        <v>987.35190344089597</v>
      </c>
      <c r="T767">
        <v>21.136043548583999</v>
      </c>
      <c r="U767">
        <v>81.293556213378906</v>
      </c>
      <c r="V767">
        <v>97.572364807128906</v>
      </c>
      <c r="W767">
        <v>0.90114343166351296</v>
      </c>
      <c r="Y767" s="7"/>
    </row>
    <row r="768" spans="1:25">
      <c r="A768" t="s">
        <v>63</v>
      </c>
      <c r="B768" t="s">
        <v>66</v>
      </c>
      <c r="C768" s="7" t="s">
        <v>73</v>
      </c>
      <c r="D768" s="7">
        <v>41130</v>
      </c>
      <c r="E768" t="s">
        <v>101</v>
      </c>
      <c r="R768">
        <v>4</v>
      </c>
      <c r="S768">
        <v>280.57400673391197</v>
      </c>
      <c r="T768">
        <v>10.8181209564209</v>
      </c>
      <c r="U768">
        <v>81.293556213378906</v>
      </c>
      <c r="V768">
        <v>97.572364807128906</v>
      </c>
      <c r="W768">
        <v>0.88251745700836204</v>
      </c>
      <c r="Y768" s="7"/>
    </row>
    <row r="769" spans="1:25">
      <c r="A769" t="s">
        <v>63</v>
      </c>
      <c r="B769" t="s">
        <v>66</v>
      </c>
      <c r="C769" s="7" t="s">
        <v>73</v>
      </c>
      <c r="D769" s="7">
        <v>41130</v>
      </c>
      <c r="E769" t="s">
        <v>102</v>
      </c>
      <c r="R769">
        <v>4</v>
      </c>
      <c r="S769">
        <v>590.84986888784601</v>
      </c>
      <c r="T769">
        <v>16.0671787261963</v>
      </c>
      <c r="U769">
        <v>81.293556213378906</v>
      </c>
      <c r="V769">
        <v>97.572364807128906</v>
      </c>
      <c r="W769">
        <v>0.78277754783630404</v>
      </c>
      <c r="Y769" s="7"/>
    </row>
    <row r="770" spans="1:25">
      <c r="A770" t="s">
        <v>63</v>
      </c>
      <c r="B770" t="s">
        <v>66</v>
      </c>
      <c r="C770" s="7" t="s">
        <v>73</v>
      </c>
      <c r="D770" s="7">
        <v>41134</v>
      </c>
      <c r="E770" t="s">
        <v>79</v>
      </c>
      <c r="I770">
        <v>-130.18792724609401</v>
      </c>
      <c r="J770">
        <v>81.949996948242202</v>
      </c>
      <c r="U770">
        <v>81.950813293457003</v>
      </c>
      <c r="V770">
        <v>99.5</v>
      </c>
      <c r="W770">
        <v>0.75324183702468905</v>
      </c>
      <c r="Y770" s="7"/>
    </row>
    <row r="771" spans="1:25">
      <c r="A771" t="s">
        <v>63</v>
      </c>
      <c r="B771" t="s">
        <v>66</v>
      </c>
      <c r="C771" s="7" t="s">
        <v>73</v>
      </c>
      <c r="D771" s="7">
        <v>41134</v>
      </c>
      <c r="E771" t="s">
        <v>80</v>
      </c>
      <c r="I771">
        <v>-4.3567581176757804</v>
      </c>
      <c r="J771">
        <v>78.616668701171903</v>
      </c>
      <c r="U771">
        <v>81.950813293457003</v>
      </c>
      <c r="V771">
        <v>99.5</v>
      </c>
      <c r="W771">
        <v>0.806918144226074</v>
      </c>
      <c r="Y771" s="7"/>
    </row>
    <row r="772" spans="1:25">
      <c r="A772" t="s">
        <v>63</v>
      </c>
      <c r="B772" t="s">
        <v>66</v>
      </c>
      <c r="C772" s="7" t="s">
        <v>73</v>
      </c>
      <c r="D772" s="7">
        <v>41134</v>
      </c>
      <c r="E772" t="s">
        <v>81</v>
      </c>
      <c r="I772">
        <v>-3.30205273628235</v>
      </c>
      <c r="J772">
        <v>77.133331298828097</v>
      </c>
      <c r="U772">
        <v>81.950813293457003</v>
      </c>
      <c r="V772">
        <v>99.5</v>
      </c>
      <c r="W772">
        <v>0.86145383119583097</v>
      </c>
      <c r="Y772" s="7"/>
    </row>
    <row r="773" spans="1:25">
      <c r="A773" t="s">
        <v>63</v>
      </c>
      <c r="B773" t="s">
        <v>66</v>
      </c>
      <c r="C773" s="7" t="s">
        <v>73</v>
      </c>
      <c r="D773" s="7">
        <v>41134</v>
      </c>
      <c r="E773" t="s">
        <v>82</v>
      </c>
      <c r="I773">
        <v>-2.50805711746216</v>
      </c>
      <c r="J773">
        <v>76.366668701171903</v>
      </c>
      <c r="U773">
        <v>81.950813293457003</v>
      </c>
      <c r="V773">
        <v>99.5</v>
      </c>
      <c r="W773">
        <v>0.86314767599105802</v>
      </c>
      <c r="Y773" s="7"/>
    </row>
    <row r="774" spans="1:25">
      <c r="A774" t="s">
        <v>63</v>
      </c>
      <c r="B774" t="s">
        <v>66</v>
      </c>
      <c r="C774" s="7" t="s">
        <v>73</v>
      </c>
      <c r="D774" s="7">
        <v>41134</v>
      </c>
      <c r="E774" t="s">
        <v>83</v>
      </c>
      <c r="I774">
        <v>-0.262660533189774</v>
      </c>
      <c r="J774">
        <v>75.566665649414105</v>
      </c>
      <c r="U774">
        <v>81.950813293457003</v>
      </c>
      <c r="V774">
        <v>99.5</v>
      </c>
      <c r="W774">
        <v>0.75254839658737205</v>
      </c>
      <c r="Y774" s="7"/>
    </row>
    <row r="775" spans="1:25">
      <c r="A775" t="s">
        <v>63</v>
      </c>
      <c r="B775" t="s">
        <v>66</v>
      </c>
      <c r="C775" s="7" t="s">
        <v>73</v>
      </c>
      <c r="D775" s="7">
        <v>41134</v>
      </c>
      <c r="E775" t="s">
        <v>84</v>
      </c>
      <c r="I775">
        <v>1.1962986551225199E-2</v>
      </c>
      <c r="J775">
        <v>74.233329772949205</v>
      </c>
      <c r="U775">
        <v>81.950813293457003</v>
      </c>
      <c r="V775">
        <v>99.5</v>
      </c>
      <c r="W775">
        <v>0.88980740308761597</v>
      </c>
      <c r="Y775" s="7"/>
    </row>
    <row r="776" spans="1:25">
      <c r="A776" t="s">
        <v>63</v>
      </c>
      <c r="B776" t="s">
        <v>66</v>
      </c>
      <c r="C776" s="7" t="s">
        <v>73</v>
      </c>
      <c r="D776" s="7">
        <v>41134</v>
      </c>
      <c r="E776" t="s">
        <v>85</v>
      </c>
      <c r="I776">
        <v>5.8121498674154302E-2</v>
      </c>
      <c r="J776">
        <v>73.849998474121094</v>
      </c>
      <c r="U776">
        <v>81.950813293457003</v>
      </c>
      <c r="V776">
        <v>99.5</v>
      </c>
      <c r="W776">
        <v>0.910561323165894</v>
      </c>
      <c r="Y776" s="7"/>
    </row>
    <row r="777" spans="1:25">
      <c r="A777" t="s">
        <v>63</v>
      </c>
      <c r="B777" t="s">
        <v>66</v>
      </c>
      <c r="C777" s="7" t="s">
        <v>73</v>
      </c>
      <c r="D777" s="7">
        <v>41134</v>
      </c>
      <c r="E777" t="s">
        <v>86</v>
      </c>
      <c r="I777">
        <v>0.107437551021576</v>
      </c>
      <c r="J777">
        <v>76.599998474121094</v>
      </c>
      <c r="U777">
        <v>81.950813293457003</v>
      </c>
      <c r="V777">
        <v>99.5</v>
      </c>
      <c r="W777">
        <v>0.91084045171737704</v>
      </c>
      <c r="Y777" s="7"/>
    </row>
    <row r="778" spans="1:25">
      <c r="A778" t="s">
        <v>63</v>
      </c>
      <c r="B778" t="s">
        <v>66</v>
      </c>
      <c r="C778" s="7" t="s">
        <v>73</v>
      </c>
      <c r="D778" s="7">
        <v>41134</v>
      </c>
      <c r="E778" t="s">
        <v>87</v>
      </c>
      <c r="I778">
        <v>0.26531749963760398</v>
      </c>
      <c r="J778">
        <v>81.216667175292997</v>
      </c>
      <c r="U778">
        <v>81.950813293457003</v>
      </c>
      <c r="V778">
        <v>99.5</v>
      </c>
      <c r="W778">
        <v>0.93311434984207198</v>
      </c>
      <c r="Y778" s="7"/>
    </row>
    <row r="779" spans="1:25">
      <c r="A779" t="s">
        <v>63</v>
      </c>
      <c r="B779" t="s">
        <v>66</v>
      </c>
      <c r="C779" s="7" t="s">
        <v>73</v>
      </c>
      <c r="D779" s="7">
        <v>41134</v>
      </c>
      <c r="E779" t="s">
        <v>88</v>
      </c>
      <c r="I779">
        <v>0.21149834990501401</v>
      </c>
      <c r="J779">
        <v>84.833335876464801</v>
      </c>
      <c r="U779">
        <v>81.950813293457003</v>
      </c>
      <c r="V779">
        <v>99.5</v>
      </c>
      <c r="W779">
        <v>0.94280034303665206</v>
      </c>
      <c r="Y779" s="7"/>
    </row>
    <row r="780" spans="1:25">
      <c r="A780" t="s">
        <v>63</v>
      </c>
      <c r="B780" t="s">
        <v>66</v>
      </c>
      <c r="C780" s="7" t="s">
        <v>73</v>
      </c>
      <c r="D780" s="7">
        <v>41134</v>
      </c>
      <c r="E780" t="s">
        <v>89</v>
      </c>
      <c r="I780">
        <v>0.190086290240288</v>
      </c>
      <c r="J780">
        <v>89.400001525878906</v>
      </c>
      <c r="U780">
        <v>81.950813293457003</v>
      </c>
      <c r="V780">
        <v>99.5</v>
      </c>
      <c r="W780">
        <v>0.94344025850295998</v>
      </c>
      <c r="Y780" s="7"/>
    </row>
    <row r="781" spans="1:25">
      <c r="A781" t="s">
        <v>63</v>
      </c>
      <c r="B781" t="s">
        <v>66</v>
      </c>
      <c r="C781" s="7" t="s">
        <v>73</v>
      </c>
      <c r="D781" s="7">
        <v>41134</v>
      </c>
      <c r="E781" t="s">
        <v>90</v>
      </c>
      <c r="I781">
        <v>0.15869925916194899</v>
      </c>
      <c r="J781">
        <v>93.349998474121094</v>
      </c>
      <c r="U781">
        <v>81.950813293457003</v>
      </c>
      <c r="V781">
        <v>99.5</v>
      </c>
      <c r="W781">
        <v>0.95666378736496005</v>
      </c>
      <c r="Y781" s="7"/>
    </row>
    <row r="782" spans="1:25">
      <c r="A782" t="s">
        <v>63</v>
      </c>
      <c r="B782" t="s">
        <v>66</v>
      </c>
      <c r="C782" s="7" t="s">
        <v>73</v>
      </c>
      <c r="D782" s="7">
        <v>41134</v>
      </c>
      <c r="E782" t="s">
        <v>91</v>
      </c>
      <c r="I782">
        <v>0.20483711361885101</v>
      </c>
      <c r="J782">
        <v>95.516670227050795</v>
      </c>
      <c r="U782">
        <v>81.950813293457003</v>
      </c>
      <c r="V782">
        <v>99.5</v>
      </c>
      <c r="W782">
        <v>0.95652526617050204</v>
      </c>
      <c r="Y782" s="7"/>
    </row>
    <row r="783" spans="1:25">
      <c r="A783" t="s">
        <v>63</v>
      </c>
      <c r="B783" t="s">
        <v>66</v>
      </c>
      <c r="C783" s="7" t="s">
        <v>73</v>
      </c>
      <c r="D783" s="7">
        <v>41134</v>
      </c>
      <c r="E783" t="s">
        <v>92</v>
      </c>
      <c r="I783">
        <v>8.1168882548809093E-2</v>
      </c>
      <c r="J783">
        <v>97.599998474121094</v>
      </c>
      <c r="U783">
        <v>81.950813293457003</v>
      </c>
      <c r="V783">
        <v>99.5</v>
      </c>
      <c r="W783">
        <v>0.95760995149612405</v>
      </c>
      <c r="Y783" s="7"/>
    </row>
    <row r="784" spans="1:25">
      <c r="A784" t="s">
        <v>63</v>
      </c>
      <c r="B784" t="s">
        <v>66</v>
      </c>
      <c r="C784" s="7" t="s">
        <v>73</v>
      </c>
      <c r="D784" s="7">
        <v>41134</v>
      </c>
      <c r="E784" t="s">
        <v>93</v>
      </c>
      <c r="I784">
        <v>0.181131571531296</v>
      </c>
      <c r="J784">
        <v>98.766670227050795</v>
      </c>
      <c r="U784">
        <v>81.950813293457003</v>
      </c>
      <c r="V784">
        <v>99.5</v>
      </c>
      <c r="W784">
        <v>0.94928181171417203</v>
      </c>
      <c r="Y784" s="7"/>
    </row>
    <row r="785" spans="1:25">
      <c r="A785" t="s">
        <v>63</v>
      </c>
      <c r="B785" t="s">
        <v>66</v>
      </c>
      <c r="C785" s="7" t="s">
        <v>73</v>
      </c>
      <c r="D785" s="7">
        <v>41134</v>
      </c>
      <c r="E785" t="s">
        <v>94</v>
      </c>
      <c r="I785">
        <v>0.20672091841697701</v>
      </c>
      <c r="J785">
        <v>99.5</v>
      </c>
      <c r="U785">
        <v>81.950813293457003</v>
      </c>
      <c r="V785">
        <v>99.5</v>
      </c>
      <c r="W785">
        <v>0.91904205083847001</v>
      </c>
      <c r="Y785" s="7"/>
    </row>
    <row r="786" spans="1:25">
      <c r="A786" t="s">
        <v>63</v>
      </c>
      <c r="B786" t="s">
        <v>66</v>
      </c>
      <c r="C786" s="7" t="s">
        <v>73</v>
      </c>
      <c r="D786" s="7">
        <v>41134</v>
      </c>
      <c r="E786" t="s">
        <v>95</v>
      </c>
      <c r="I786">
        <v>0.20535147190094</v>
      </c>
      <c r="J786">
        <v>98.433334350585895</v>
      </c>
      <c r="U786">
        <v>81.950813293457003</v>
      </c>
      <c r="V786">
        <v>99.5</v>
      </c>
      <c r="W786">
        <v>0.91723227500915505</v>
      </c>
      <c r="Y786" s="7"/>
    </row>
    <row r="787" spans="1:25">
      <c r="A787" t="s">
        <v>63</v>
      </c>
      <c r="B787" t="s">
        <v>66</v>
      </c>
      <c r="C787" s="7" t="s">
        <v>73</v>
      </c>
      <c r="D787" s="7">
        <v>41134</v>
      </c>
      <c r="E787" t="s">
        <v>96</v>
      </c>
      <c r="I787">
        <v>0.316675394773483</v>
      </c>
      <c r="J787">
        <v>98.050003051757798</v>
      </c>
      <c r="U787">
        <v>81.950813293457003</v>
      </c>
      <c r="V787">
        <v>99.5</v>
      </c>
      <c r="W787">
        <v>0.90847164392471302</v>
      </c>
      <c r="Y787" s="7"/>
    </row>
    <row r="788" spans="1:25">
      <c r="A788" t="s">
        <v>63</v>
      </c>
      <c r="B788" t="s">
        <v>66</v>
      </c>
      <c r="C788" s="7" t="s">
        <v>73</v>
      </c>
      <c r="D788" s="7">
        <v>41134</v>
      </c>
      <c r="E788" t="s">
        <v>97</v>
      </c>
      <c r="I788">
        <v>0.30669936537742598</v>
      </c>
      <c r="J788">
        <v>96.099998474121094</v>
      </c>
      <c r="U788">
        <v>81.950813293457003</v>
      </c>
      <c r="V788">
        <v>99.5</v>
      </c>
      <c r="W788">
        <v>0.89597141742706299</v>
      </c>
      <c r="Y788" s="7"/>
    </row>
    <row r="789" spans="1:25">
      <c r="A789" t="s">
        <v>63</v>
      </c>
      <c r="B789" t="s">
        <v>66</v>
      </c>
      <c r="C789" s="7" t="s">
        <v>73</v>
      </c>
      <c r="D789" s="7">
        <v>41134</v>
      </c>
      <c r="E789" t="s">
        <v>98</v>
      </c>
      <c r="I789">
        <v>0.26189386844634999</v>
      </c>
      <c r="J789">
        <v>93.099998474121094</v>
      </c>
      <c r="U789">
        <v>81.950813293457003</v>
      </c>
      <c r="V789">
        <v>99.5</v>
      </c>
      <c r="W789">
        <v>0.90385401248931896</v>
      </c>
      <c r="Y789" s="7"/>
    </row>
    <row r="790" spans="1:25">
      <c r="A790" t="s">
        <v>63</v>
      </c>
      <c r="B790" t="s">
        <v>66</v>
      </c>
      <c r="C790" s="7" t="s">
        <v>73</v>
      </c>
      <c r="D790" s="7">
        <v>41134</v>
      </c>
      <c r="E790" t="s">
        <v>99</v>
      </c>
      <c r="I790">
        <v>0.224549010396004</v>
      </c>
      <c r="J790">
        <v>87.050003051757798</v>
      </c>
      <c r="U790">
        <v>81.950813293457003</v>
      </c>
      <c r="V790">
        <v>99.5</v>
      </c>
      <c r="W790">
        <v>0.89783215522766102</v>
      </c>
      <c r="Y790" s="7"/>
    </row>
    <row r="791" spans="1:25">
      <c r="A791" t="s">
        <v>63</v>
      </c>
      <c r="B791" t="s">
        <v>66</v>
      </c>
      <c r="C791" s="7" t="s">
        <v>73</v>
      </c>
      <c r="D791" s="7">
        <v>41134</v>
      </c>
      <c r="E791" t="s">
        <v>100</v>
      </c>
      <c r="I791">
        <v>0.17183020710945099</v>
      </c>
      <c r="J791">
        <v>84.866668701171903</v>
      </c>
      <c r="U791">
        <v>81.950813293457003</v>
      </c>
      <c r="V791">
        <v>99.5</v>
      </c>
      <c r="W791">
        <v>0.90114343166351296</v>
      </c>
      <c r="Y791" s="7"/>
    </row>
    <row r="792" spans="1:25">
      <c r="A792" t="s">
        <v>63</v>
      </c>
      <c r="B792" t="s">
        <v>66</v>
      </c>
      <c r="C792" s="7" t="s">
        <v>73</v>
      </c>
      <c r="D792" s="7">
        <v>41134</v>
      </c>
      <c r="E792" t="s">
        <v>101</v>
      </c>
      <c r="I792">
        <v>0.108219854533672</v>
      </c>
      <c r="J792">
        <v>83.883331298828097</v>
      </c>
      <c r="U792">
        <v>81.950813293457003</v>
      </c>
      <c r="V792">
        <v>99.5</v>
      </c>
      <c r="W792">
        <v>0.88251745700836204</v>
      </c>
      <c r="Y792" s="7"/>
    </row>
    <row r="793" spans="1:25">
      <c r="A793" t="s">
        <v>63</v>
      </c>
      <c r="B793" t="s">
        <v>66</v>
      </c>
      <c r="C793" s="7" t="s">
        <v>73</v>
      </c>
      <c r="D793" s="7">
        <v>41134</v>
      </c>
      <c r="E793" t="s">
        <v>102</v>
      </c>
      <c r="I793">
        <v>-7.8055478632450104E-2</v>
      </c>
      <c r="J793">
        <v>82.083335876464801</v>
      </c>
      <c r="U793">
        <v>81.950813293457003</v>
      </c>
      <c r="V793">
        <v>99.5</v>
      </c>
      <c r="W793">
        <v>0.78277754783630404</v>
      </c>
      <c r="Y793" s="7"/>
    </row>
    <row r="794" spans="1:25">
      <c r="A794" t="s">
        <v>63</v>
      </c>
      <c r="B794" t="s">
        <v>66</v>
      </c>
      <c r="C794" s="7" t="s">
        <v>73</v>
      </c>
      <c r="D794" s="7">
        <v>41141</v>
      </c>
      <c r="E794" t="s">
        <v>79</v>
      </c>
      <c r="R794">
        <v>4</v>
      </c>
      <c r="S794">
        <v>265.82080499542599</v>
      </c>
      <c r="T794">
        <v>9.9769744873046893</v>
      </c>
      <c r="U794">
        <v>78.869773864746094</v>
      </c>
      <c r="V794">
        <v>93.016670227050795</v>
      </c>
      <c r="W794">
        <v>0.75324183702468905</v>
      </c>
      <c r="Y794" s="7"/>
    </row>
    <row r="795" spans="1:25">
      <c r="A795" t="s">
        <v>63</v>
      </c>
      <c r="B795" t="s">
        <v>66</v>
      </c>
      <c r="C795" s="7" t="s">
        <v>73</v>
      </c>
      <c r="D795" s="7">
        <v>41141</v>
      </c>
      <c r="E795" t="s">
        <v>80</v>
      </c>
      <c r="R795">
        <v>4</v>
      </c>
      <c r="S795">
        <v>256.54398848787997</v>
      </c>
      <c r="T795">
        <v>9.7248487472534197</v>
      </c>
      <c r="U795">
        <v>78.869773864746094</v>
      </c>
      <c r="V795">
        <v>93.016670227050795</v>
      </c>
      <c r="W795">
        <v>0.806918144226074</v>
      </c>
      <c r="Y795" s="7"/>
    </row>
    <row r="796" spans="1:25">
      <c r="A796" t="s">
        <v>63</v>
      </c>
      <c r="B796" t="s">
        <v>66</v>
      </c>
      <c r="C796" s="7" t="s">
        <v>73</v>
      </c>
      <c r="D796" s="7">
        <v>41141</v>
      </c>
      <c r="E796" t="s">
        <v>81</v>
      </c>
      <c r="R796">
        <v>4</v>
      </c>
      <c r="S796">
        <v>293.74206203625403</v>
      </c>
      <c r="T796">
        <v>10.1920080184937</v>
      </c>
      <c r="U796">
        <v>78.869773864746094</v>
      </c>
      <c r="V796">
        <v>93.016670227050795</v>
      </c>
      <c r="W796">
        <v>0.86145383119583097</v>
      </c>
      <c r="Y796" s="7"/>
    </row>
    <row r="797" spans="1:25">
      <c r="A797" t="s">
        <v>63</v>
      </c>
      <c r="B797" t="s">
        <v>66</v>
      </c>
      <c r="C797" s="7" t="s">
        <v>73</v>
      </c>
      <c r="D797" s="7">
        <v>41141</v>
      </c>
      <c r="E797" t="s">
        <v>82</v>
      </c>
      <c r="R797">
        <v>4</v>
      </c>
      <c r="S797">
        <v>225.16067962426899</v>
      </c>
      <c r="T797">
        <v>9.2783594131469709</v>
      </c>
      <c r="U797">
        <v>78.869773864746094</v>
      </c>
      <c r="V797">
        <v>93.016670227050795</v>
      </c>
      <c r="W797">
        <v>0.86314767599105802</v>
      </c>
      <c r="Y797" s="7"/>
    </row>
    <row r="798" spans="1:25">
      <c r="A798" t="s">
        <v>63</v>
      </c>
      <c r="B798" t="s">
        <v>66</v>
      </c>
      <c r="C798" s="7" t="s">
        <v>73</v>
      </c>
      <c r="D798" s="7">
        <v>41141</v>
      </c>
      <c r="E798" t="s">
        <v>83</v>
      </c>
      <c r="R798">
        <v>4</v>
      </c>
      <c r="S798">
        <v>392.15972555920598</v>
      </c>
      <c r="T798">
        <v>12.671704292297401</v>
      </c>
      <c r="U798">
        <v>78.869773864746094</v>
      </c>
      <c r="V798">
        <v>93.016670227050795</v>
      </c>
      <c r="W798">
        <v>0.75254839658737205</v>
      </c>
      <c r="Y798" s="7"/>
    </row>
    <row r="799" spans="1:25">
      <c r="A799" t="s">
        <v>63</v>
      </c>
      <c r="B799" t="s">
        <v>66</v>
      </c>
      <c r="C799" s="7" t="s">
        <v>73</v>
      </c>
      <c r="D799" s="7">
        <v>41141</v>
      </c>
      <c r="E799" t="s">
        <v>84</v>
      </c>
      <c r="R799">
        <v>4</v>
      </c>
      <c r="S799">
        <v>1405.48582380782</v>
      </c>
      <c r="T799">
        <v>24.6499843597412</v>
      </c>
      <c r="U799">
        <v>78.869773864746094</v>
      </c>
      <c r="V799">
        <v>93.016670227050795</v>
      </c>
      <c r="W799">
        <v>0.88980740308761597</v>
      </c>
      <c r="Y799" s="7"/>
    </row>
    <row r="800" spans="1:25">
      <c r="A800" t="s">
        <v>63</v>
      </c>
      <c r="B800" t="s">
        <v>66</v>
      </c>
      <c r="C800" s="7" t="s">
        <v>73</v>
      </c>
      <c r="D800" s="7">
        <v>41141</v>
      </c>
      <c r="E800" t="s">
        <v>85</v>
      </c>
      <c r="R800">
        <v>4</v>
      </c>
      <c r="S800">
        <v>1685.78533253931</v>
      </c>
      <c r="T800">
        <v>31.417701721191399</v>
      </c>
      <c r="U800">
        <v>78.869773864746094</v>
      </c>
      <c r="V800">
        <v>93.016670227050795</v>
      </c>
      <c r="W800">
        <v>0.910561323165894</v>
      </c>
      <c r="Y800" s="7"/>
    </row>
    <row r="801" spans="1:25">
      <c r="A801" t="s">
        <v>63</v>
      </c>
      <c r="B801" t="s">
        <v>66</v>
      </c>
      <c r="C801" s="7" t="s">
        <v>73</v>
      </c>
      <c r="D801" s="7">
        <v>41141</v>
      </c>
      <c r="E801" t="s">
        <v>86</v>
      </c>
      <c r="R801">
        <v>4</v>
      </c>
      <c r="S801">
        <v>987.02388672214897</v>
      </c>
      <c r="T801">
        <v>21.948040008544901</v>
      </c>
      <c r="U801">
        <v>78.869773864746094</v>
      </c>
      <c r="V801">
        <v>93.016670227050795</v>
      </c>
      <c r="W801">
        <v>0.91084045171737704</v>
      </c>
      <c r="Y801" s="7"/>
    </row>
    <row r="802" spans="1:25">
      <c r="A802" t="s">
        <v>63</v>
      </c>
      <c r="B802" t="s">
        <v>66</v>
      </c>
      <c r="C802" s="7" t="s">
        <v>73</v>
      </c>
      <c r="D802" s="7">
        <v>41141</v>
      </c>
      <c r="E802" t="s">
        <v>87</v>
      </c>
      <c r="R802">
        <v>4</v>
      </c>
      <c r="S802">
        <v>647.09058981570001</v>
      </c>
      <c r="T802">
        <v>16.938930511474599</v>
      </c>
      <c r="U802">
        <v>78.869773864746094</v>
      </c>
      <c r="V802">
        <v>93.016670227050795</v>
      </c>
      <c r="W802">
        <v>0.93311434984207198</v>
      </c>
      <c r="Y802" s="7"/>
    </row>
    <row r="803" spans="1:25">
      <c r="A803" t="s">
        <v>63</v>
      </c>
      <c r="B803" t="s">
        <v>66</v>
      </c>
      <c r="C803" s="7" t="s">
        <v>73</v>
      </c>
      <c r="D803" s="7">
        <v>41141</v>
      </c>
      <c r="E803" t="s">
        <v>88</v>
      </c>
      <c r="R803">
        <v>4</v>
      </c>
      <c r="S803">
        <v>826.75678085867503</v>
      </c>
      <c r="T803">
        <v>18.624559402465799</v>
      </c>
      <c r="U803">
        <v>78.869773864746094</v>
      </c>
      <c r="V803">
        <v>93.016670227050795</v>
      </c>
      <c r="W803">
        <v>0.94280034303665206</v>
      </c>
      <c r="Y803" s="7"/>
    </row>
    <row r="804" spans="1:25">
      <c r="A804" t="s">
        <v>63</v>
      </c>
      <c r="B804" t="s">
        <v>66</v>
      </c>
      <c r="C804" s="7" t="s">
        <v>73</v>
      </c>
      <c r="D804" s="7">
        <v>41141</v>
      </c>
      <c r="E804" t="s">
        <v>89</v>
      </c>
      <c r="R804">
        <v>4</v>
      </c>
      <c r="S804">
        <v>772.63993811091495</v>
      </c>
      <c r="T804">
        <v>17.737821578979499</v>
      </c>
      <c r="U804">
        <v>78.869773864746094</v>
      </c>
      <c r="V804">
        <v>93.016670227050795</v>
      </c>
      <c r="W804">
        <v>0.94344025850295998</v>
      </c>
      <c r="Y804" s="7"/>
    </row>
    <row r="805" spans="1:25">
      <c r="A805" t="s">
        <v>63</v>
      </c>
      <c r="B805" t="s">
        <v>66</v>
      </c>
      <c r="C805" s="7" t="s">
        <v>73</v>
      </c>
      <c r="D805" s="7">
        <v>41141</v>
      </c>
      <c r="E805" t="s">
        <v>90</v>
      </c>
      <c r="R805">
        <v>4</v>
      </c>
      <c r="S805">
        <v>269.89672875044403</v>
      </c>
      <c r="T805">
        <v>9.3361186981201207</v>
      </c>
      <c r="U805">
        <v>78.869773864746094</v>
      </c>
      <c r="V805">
        <v>93.016670227050795</v>
      </c>
      <c r="W805">
        <v>0.95666378736496005</v>
      </c>
      <c r="Y805" s="7"/>
    </row>
    <row r="806" spans="1:25">
      <c r="A806" t="s">
        <v>63</v>
      </c>
      <c r="B806" t="s">
        <v>66</v>
      </c>
      <c r="C806" s="7" t="s">
        <v>73</v>
      </c>
      <c r="D806" s="7">
        <v>41141</v>
      </c>
      <c r="E806" t="s">
        <v>91</v>
      </c>
      <c r="R806">
        <v>4</v>
      </c>
      <c r="S806">
        <v>176.46432831964901</v>
      </c>
      <c r="T806">
        <v>7.0661597251892099</v>
      </c>
      <c r="U806">
        <v>78.869773864746094</v>
      </c>
      <c r="V806">
        <v>93.016670227050795</v>
      </c>
      <c r="W806">
        <v>0.95652526617050204</v>
      </c>
      <c r="Y806" s="7"/>
    </row>
    <row r="807" spans="1:25">
      <c r="A807" t="s">
        <v>63</v>
      </c>
      <c r="B807" t="s">
        <v>66</v>
      </c>
      <c r="C807" s="7" t="s">
        <v>73</v>
      </c>
      <c r="D807" s="7">
        <v>41141</v>
      </c>
      <c r="E807" t="s">
        <v>92</v>
      </c>
      <c r="R807">
        <v>4</v>
      </c>
      <c r="S807">
        <v>172.35023397224001</v>
      </c>
      <c r="T807">
        <v>7.2286410331726101</v>
      </c>
      <c r="U807">
        <v>78.869773864746094</v>
      </c>
      <c r="V807">
        <v>93.016670227050795</v>
      </c>
      <c r="W807">
        <v>0.95760995149612405</v>
      </c>
      <c r="Y807" s="7"/>
    </row>
    <row r="808" spans="1:25">
      <c r="A808" t="s">
        <v>63</v>
      </c>
      <c r="B808" t="s">
        <v>66</v>
      </c>
      <c r="C808" s="7" t="s">
        <v>73</v>
      </c>
      <c r="D808" s="7">
        <v>41141</v>
      </c>
      <c r="E808" t="s">
        <v>93</v>
      </c>
      <c r="R808">
        <v>4</v>
      </c>
      <c r="S808">
        <v>221.885798098718</v>
      </c>
      <c r="T808">
        <v>8.3080539703369105</v>
      </c>
      <c r="U808">
        <v>78.869773864746094</v>
      </c>
      <c r="V808">
        <v>93.016670227050795</v>
      </c>
      <c r="W808">
        <v>0.94928181171417203</v>
      </c>
      <c r="Y808" s="7"/>
    </row>
    <row r="809" spans="1:25">
      <c r="A809" t="s">
        <v>63</v>
      </c>
      <c r="B809" t="s">
        <v>66</v>
      </c>
      <c r="C809" s="7" t="s">
        <v>73</v>
      </c>
      <c r="D809" s="7">
        <v>41141</v>
      </c>
      <c r="E809" t="s">
        <v>94</v>
      </c>
      <c r="R809">
        <v>4</v>
      </c>
      <c r="S809">
        <v>379.97645388844097</v>
      </c>
      <c r="T809">
        <v>11.0208578109741</v>
      </c>
      <c r="U809">
        <v>78.869773864746094</v>
      </c>
      <c r="V809">
        <v>93.016670227050795</v>
      </c>
      <c r="W809">
        <v>0.91904205083847001</v>
      </c>
      <c r="Y809" s="7"/>
    </row>
    <row r="810" spans="1:25">
      <c r="A810" t="s">
        <v>63</v>
      </c>
      <c r="B810" t="s">
        <v>66</v>
      </c>
      <c r="C810" s="7" t="s">
        <v>73</v>
      </c>
      <c r="D810" s="7">
        <v>41141</v>
      </c>
      <c r="E810" t="s">
        <v>95</v>
      </c>
      <c r="R810">
        <v>4</v>
      </c>
      <c r="S810">
        <v>458.19927365383398</v>
      </c>
      <c r="T810">
        <v>12.1774950027466</v>
      </c>
      <c r="U810">
        <v>78.869773864746094</v>
      </c>
      <c r="V810">
        <v>93.016670227050795</v>
      </c>
      <c r="W810">
        <v>0.91723227500915505</v>
      </c>
      <c r="Y810" s="7"/>
    </row>
    <row r="811" spans="1:25">
      <c r="A811" t="s">
        <v>63</v>
      </c>
      <c r="B811" t="s">
        <v>66</v>
      </c>
      <c r="C811" s="7" t="s">
        <v>73</v>
      </c>
      <c r="D811" s="7">
        <v>41141</v>
      </c>
      <c r="E811" t="s">
        <v>96</v>
      </c>
      <c r="R811">
        <v>4</v>
      </c>
      <c r="S811">
        <v>470.24932368275802</v>
      </c>
      <c r="T811">
        <v>12.884767532348601</v>
      </c>
      <c r="U811">
        <v>78.869773864746094</v>
      </c>
      <c r="V811">
        <v>93.016670227050795</v>
      </c>
      <c r="W811">
        <v>0.90847164392471302</v>
      </c>
      <c r="Y811" s="7"/>
    </row>
    <row r="812" spans="1:25">
      <c r="A812" t="s">
        <v>63</v>
      </c>
      <c r="B812" t="s">
        <v>66</v>
      </c>
      <c r="C812" s="7" t="s">
        <v>73</v>
      </c>
      <c r="D812" s="7">
        <v>41141</v>
      </c>
      <c r="E812" t="s">
        <v>97</v>
      </c>
      <c r="R812">
        <v>4</v>
      </c>
      <c r="S812">
        <v>556.49122487911495</v>
      </c>
      <c r="T812">
        <v>14.3914527893066</v>
      </c>
      <c r="U812">
        <v>78.869773864746094</v>
      </c>
      <c r="V812">
        <v>93.016670227050795</v>
      </c>
      <c r="W812">
        <v>0.89597141742706299</v>
      </c>
      <c r="Y812" s="7"/>
    </row>
    <row r="813" spans="1:25">
      <c r="A813" t="s">
        <v>63</v>
      </c>
      <c r="B813" t="s">
        <v>66</v>
      </c>
      <c r="C813" s="7" t="s">
        <v>73</v>
      </c>
      <c r="D813" s="7">
        <v>41141</v>
      </c>
      <c r="E813" t="s">
        <v>98</v>
      </c>
      <c r="R813">
        <v>4</v>
      </c>
      <c r="S813">
        <v>812.65208996545698</v>
      </c>
      <c r="T813">
        <v>19.2795524597168</v>
      </c>
      <c r="U813">
        <v>78.869773864746094</v>
      </c>
      <c r="V813">
        <v>93.016670227050795</v>
      </c>
      <c r="W813">
        <v>0.90385401248931896</v>
      </c>
      <c r="Y813" s="7"/>
    </row>
    <row r="814" spans="1:25">
      <c r="A814" t="s">
        <v>63</v>
      </c>
      <c r="B814" t="s">
        <v>66</v>
      </c>
      <c r="C814" s="7" t="s">
        <v>73</v>
      </c>
      <c r="D814" s="7">
        <v>41141</v>
      </c>
      <c r="E814" t="s">
        <v>99</v>
      </c>
      <c r="R814">
        <v>4</v>
      </c>
      <c r="S814">
        <v>855.94553163278795</v>
      </c>
      <c r="T814">
        <v>19.895788192748999</v>
      </c>
      <c r="U814">
        <v>78.869773864746094</v>
      </c>
      <c r="V814">
        <v>93.016670227050795</v>
      </c>
      <c r="W814">
        <v>0.89783215522766102</v>
      </c>
      <c r="Y814" s="7"/>
    </row>
    <row r="815" spans="1:25">
      <c r="A815" t="s">
        <v>63</v>
      </c>
      <c r="B815" t="s">
        <v>66</v>
      </c>
      <c r="C815" s="7" t="s">
        <v>73</v>
      </c>
      <c r="D815" s="7">
        <v>41141</v>
      </c>
      <c r="E815" t="s">
        <v>100</v>
      </c>
      <c r="R815">
        <v>4</v>
      </c>
      <c r="S815">
        <v>532.40044350211201</v>
      </c>
      <c r="T815">
        <v>15.155525207519499</v>
      </c>
      <c r="U815">
        <v>78.869773864746094</v>
      </c>
      <c r="V815">
        <v>93.016670227050795</v>
      </c>
      <c r="W815">
        <v>0.90114343166351296</v>
      </c>
      <c r="Y815" s="7"/>
    </row>
    <row r="816" spans="1:25">
      <c r="A816" t="s">
        <v>63</v>
      </c>
      <c r="B816" t="s">
        <v>66</v>
      </c>
      <c r="C816" s="7" t="s">
        <v>73</v>
      </c>
      <c r="D816" s="7">
        <v>41141</v>
      </c>
      <c r="E816" t="s">
        <v>101</v>
      </c>
      <c r="R816">
        <v>4</v>
      </c>
      <c r="S816">
        <v>360.31092013444101</v>
      </c>
      <c r="T816">
        <v>11.2840671539307</v>
      </c>
      <c r="U816">
        <v>78.869773864746094</v>
      </c>
      <c r="V816">
        <v>93.016670227050795</v>
      </c>
      <c r="W816">
        <v>0.88251745700836204</v>
      </c>
      <c r="Y816" s="7"/>
    </row>
    <row r="817" spans="1:25">
      <c r="A817" t="s">
        <v>63</v>
      </c>
      <c r="B817" t="s">
        <v>66</v>
      </c>
      <c r="C817" s="7" t="s">
        <v>73</v>
      </c>
      <c r="D817" s="7">
        <v>41141</v>
      </c>
      <c r="E817" t="s">
        <v>102</v>
      </c>
      <c r="R817">
        <v>4</v>
      </c>
      <c r="S817">
        <v>1860.3942167714399</v>
      </c>
      <c r="T817">
        <v>22.989313125610401</v>
      </c>
      <c r="U817">
        <v>78.869773864746094</v>
      </c>
      <c r="V817">
        <v>93.016670227050795</v>
      </c>
      <c r="W817">
        <v>0.78277754783630404</v>
      </c>
      <c r="Y817" s="7"/>
    </row>
    <row r="818" spans="1:25">
      <c r="A818" t="s">
        <v>63</v>
      </c>
      <c r="B818" t="s">
        <v>66</v>
      </c>
      <c r="C818" s="7" t="s">
        <v>73</v>
      </c>
      <c r="D818" s="7">
        <v>41148</v>
      </c>
      <c r="E818" t="s">
        <v>79</v>
      </c>
      <c r="R818">
        <v>4</v>
      </c>
      <c r="S818">
        <v>216.047458245499</v>
      </c>
      <c r="T818">
        <v>9.1392354965209996</v>
      </c>
      <c r="U818">
        <v>76.105232238769503</v>
      </c>
      <c r="V818">
        <v>93.013893127441406</v>
      </c>
      <c r="W818">
        <v>0.75324183702468905</v>
      </c>
    </row>
    <row r="819" spans="1:25">
      <c r="A819" t="s">
        <v>63</v>
      </c>
      <c r="B819" t="s">
        <v>66</v>
      </c>
      <c r="C819" s="7" t="s">
        <v>73</v>
      </c>
      <c r="D819" s="7">
        <v>41148</v>
      </c>
      <c r="E819" t="s">
        <v>80</v>
      </c>
      <c r="R819">
        <v>4</v>
      </c>
      <c r="S819">
        <v>178.921242827908</v>
      </c>
      <c r="T819">
        <v>8.1891841888427699</v>
      </c>
      <c r="U819">
        <v>76.105232238769503</v>
      </c>
      <c r="V819">
        <v>93.013893127441406</v>
      </c>
      <c r="W819">
        <v>0.806918144226074</v>
      </c>
    </row>
    <row r="820" spans="1:25">
      <c r="A820" t="s">
        <v>63</v>
      </c>
      <c r="B820" t="s">
        <v>66</v>
      </c>
      <c r="C820" s="7" t="s">
        <v>73</v>
      </c>
      <c r="D820" s="7">
        <v>41148</v>
      </c>
      <c r="E820" t="s">
        <v>81</v>
      </c>
      <c r="R820">
        <v>4</v>
      </c>
      <c r="S820">
        <v>290.70764656269603</v>
      </c>
      <c r="T820">
        <v>10.624098777771</v>
      </c>
      <c r="U820">
        <v>76.105232238769503</v>
      </c>
      <c r="V820">
        <v>93.013893127441406</v>
      </c>
      <c r="W820">
        <v>0.86145383119583097</v>
      </c>
    </row>
    <row r="821" spans="1:25">
      <c r="A821" t="s">
        <v>63</v>
      </c>
      <c r="B821" t="s">
        <v>66</v>
      </c>
      <c r="C821" s="7" t="s">
        <v>73</v>
      </c>
      <c r="D821" s="7">
        <v>41148</v>
      </c>
      <c r="E821" t="s">
        <v>82</v>
      </c>
      <c r="R821">
        <v>4</v>
      </c>
      <c r="S821">
        <v>175.149693787112</v>
      </c>
      <c r="T821">
        <v>8.4635953903198207</v>
      </c>
      <c r="U821">
        <v>76.105232238769503</v>
      </c>
      <c r="V821">
        <v>93.013893127441406</v>
      </c>
      <c r="W821">
        <v>0.86314767599105802</v>
      </c>
    </row>
    <row r="822" spans="1:25">
      <c r="A822" t="s">
        <v>63</v>
      </c>
      <c r="B822" t="s">
        <v>66</v>
      </c>
      <c r="C822" s="7" t="s">
        <v>73</v>
      </c>
      <c r="D822" s="7">
        <v>41148</v>
      </c>
      <c r="E822" t="s">
        <v>83</v>
      </c>
      <c r="R822">
        <v>4</v>
      </c>
      <c r="S822">
        <v>158.76778247051001</v>
      </c>
      <c r="T822">
        <v>9.1922407150268608</v>
      </c>
      <c r="U822">
        <v>76.105232238769503</v>
      </c>
      <c r="V822">
        <v>93.013893127441406</v>
      </c>
      <c r="W822">
        <v>0.75254839658737205</v>
      </c>
    </row>
    <row r="823" spans="1:25">
      <c r="A823" t="s">
        <v>63</v>
      </c>
      <c r="B823" t="s">
        <v>66</v>
      </c>
      <c r="C823" s="7" t="s">
        <v>73</v>
      </c>
      <c r="D823" s="7">
        <v>41148</v>
      </c>
      <c r="E823" t="s">
        <v>84</v>
      </c>
      <c r="R823">
        <v>4</v>
      </c>
      <c r="S823">
        <v>616.40700708918996</v>
      </c>
      <c r="T823">
        <v>16.337232589721701</v>
      </c>
      <c r="U823">
        <v>76.105232238769503</v>
      </c>
      <c r="V823">
        <v>93.013893127441406</v>
      </c>
      <c r="W823">
        <v>0.88980740308761597</v>
      </c>
    </row>
    <row r="824" spans="1:25">
      <c r="A824" t="s">
        <v>63</v>
      </c>
      <c r="B824" t="s">
        <v>66</v>
      </c>
      <c r="C824" s="7" t="s">
        <v>73</v>
      </c>
      <c r="D824" s="7">
        <v>41148</v>
      </c>
      <c r="E824" t="s">
        <v>85</v>
      </c>
      <c r="R824">
        <v>4</v>
      </c>
      <c r="S824">
        <v>710.09021518036002</v>
      </c>
      <c r="T824">
        <v>19.8492221832275</v>
      </c>
      <c r="U824">
        <v>76.105232238769503</v>
      </c>
      <c r="V824">
        <v>93.013893127441406</v>
      </c>
      <c r="W824">
        <v>0.910561323165894</v>
      </c>
    </row>
    <row r="825" spans="1:25">
      <c r="A825" t="s">
        <v>63</v>
      </c>
      <c r="B825" t="s">
        <v>66</v>
      </c>
      <c r="C825" s="7" t="s">
        <v>73</v>
      </c>
      <c r="D825" s="7">
        <v>41148</v>
      </c>
      <c r="E825" t="s">
        <v>86</v>
      </c>
      <c r="R825">
        <v>4</v>
      </c>
      <c r="S825">
        <v>664.78718770096702</v>
      </c>
      <c r="T825">
        <v>18.629508972168001</v>
      </c>
      <c r="U825">
        <v>76.105232238769503</v>
      </c>
      <c r="V825">
        <v>93.013893127441406</v>
      </c>
      <c r="W825">
        <v>0.91084045171737704</v>
      </c>
    </row>
    <row r="826" spans="1:25">
      <c r="A826" t="s">
        <v>63</v>
      </c>
      <c r="B826" t="s">
        <v>66</v>
      </c>
      <c r="C826" s="7" t="s">
        <v>73</v>
      </c>
      <c r="D826" s="7">
        <v>41148</v>
      </c>
      <c r="E826" t="s">
        <v>87</v>
      </c>
      <c r="R826">
        <v>4</v>
      </c>
      <c r="S826">
        <v>831.50770763657795</v>
      </c>
      <c r="T826">
        <v>19.2360134124756</v>
      </c>
      <c r="U826">
        <v>76.105232238769503</v>
      </c>
      <c r="V826">
        <v>93.013893127441406</v>
      </c>
      <c r="W826">
        <v>0.93311434984207198</v>
      </c>
    </row>
    <row r="827" spans="1:25">
      <c r="A827" t="s">
        <v>63</v>
      </c>
      <c r="B827" t="s">
        <v>66</v>
      </c>
      <c r="C827" s="7" t="s">
        <v>73</v>
      </c>
      <c r="D827" s="7">
        <v>41148</v>
      </c>
      <c r="E827" t="s">
        <v>88</v>
      </c>
      <c r="R827">
        <v>4</v>
      </c>
      <c r="S827">
        <v>431.37312779920097</v>
      </c>
      <c r="T827">
        <v>12.9163599014282</v>
      </c>
      <c r="U827">
        <v>76.105232238769503</v>
      </c>
      <c r="V827">
        <v>93.013893127441406</v>
      </c>
      <c r="W827">
        <v>0.94280034303665206</v>
      </c>
    </row>
    <row r="828" spans="1:25">
      <c r="A828" t="s">
        <v>63</v>
      </c>
      <c r="B828" t="s">
        <v>66</v>
      </c>
      <c r="C828" s="7" t="s">
        <v>73</v>
      </c>
      <c r="D828" s="7">
        <v>41148</v>
      </c>
      <c r="E828" t="s">
        <v>89</v>
      </c>
      <c r="R828">
        <v>4</v>
      </c>
      <c r="S828">
        <v>312.94215591988501</v>
      </c>
      <c r="T828">
        <v>10.211865425109901</v>
      </c>
      <c r="U828">
        <v>76.105232238769503</v>
      </c>
      <c r="V828">
        <v>93.013893127441406</v>
      </c>
      <c r="W828">
        <v>0.94344025850295998</v>
      </c>
    </row>
    <row r="829" spans="1:25">
      <c r="A829" t="s">
        <v>63</v>
      </c>
      <c r="B829" t="s">
        <v>66</v>
      </c>
      <c r="C829" s="7" t="s">
        <v>73</v>
      </c>
      <c r="D829" s="7">
        <v>41148</v>
      </c>
      <c r="E829" t="s">
        <v>90</v>
      </c>
      <c r="R829">
        <v>4</v>
      </c>
      <c r="S829">
        <v>149.52039337994</v>
      </c>
      <c r="T829">
        <v>6.3614468574523899</v>
      </c>
      <c r="U829">
        <v>76.105232238769503</v>
      </c>
      <c r="V829">
        <v>93.013893127441406</v>
      </c>
      <c r="W829">
        <v>0.95666378736496005</v>
      </c>
    </row>
    <row r="830" spans="1:25">
      <c r="A830" t="s">
        <v>63</v>
      </c>
      <c r="B830" t="s">
        <v>66</v>
      </c>
      <c r="C830" s="7" t="s">
        <v>73</v>
      </c>
      <c r="D830" s="7">
        <v>41148</v>
      </c>
      <c r="E830" t="s">
        <v>91</v>
      </c>
      <c r="R830">
        <v>4</v>
      </c>
      <c r="S830">
        <v>281.42809541371798</v>
      </c>
      <c r="T830">
        <v>8.8738546371459996</v>
      </c>
      <c r="U830">
        <v>76.105232238769503</v>
      </c>
      <c r="V830">
        <v>93.013893127441406</v>
      </c>
      <c r="W830">
        <v>0.95652526617050204</v>
      </c>
    </row>
    <row r="831" spans="1:25">
      <c r="A831" t="s">
        <v>63</v>
      </c>
      <c r="B831" t="s">
        <v>66</v>
      </c>
      <c r="C831" s="7" t="s">
        <v>73</v>
      </c>
      <c r="D831" s="7">
        <v>41148</v>
      </c>
      <c r="E831" t="s">
        <v>92</v>
      </c>
      <c r="R831">
        <v>4</v>
      </c>
      <c r="S831">
        <v>369.79901118320402</v>
      </c>
      <c r="T831">
        <v>10.487109184265099</v>
      </c>
      <c r="U831">
        <v>76.105232238769503</v>
      </c>
      <c r="V831">
        <v>93.013893127441406</v>
      </c>
      <c r="W831">
        <v>0.95760995149612405</v>
      </c>
    </row>
    <row r="832" spans="1:25">
      <c r="A832" t="s">
        <v>63</v>
      </c>
      <c r="B832" t="s">
        <v>66</v>
      </c>
      <c r="C832" s="7" t="s">
        <v>73</v>
      </c>
      <c r="D832" s="7">
        <v>41148</v>
      </c>
      <c r="E832" t="s">
        <v>93</v>
      </c>
      <c r="R832">
        <v>4</v>
      </c>
      <c r="S832">
        <v>457.24087801438901</v>
      </c>
      <c r="T832">
        <v>11.385067939758301</v>
      </c>
      <c r="U832">
        <v>76.105232238769503</v>
      </c>
      <c r="V832">
        <v>93.013893127441406</v>
      </c>
      <c r="W832">
        <v>0.94928181171417203</v>
      </c>
    </row>
    <row r="833" spans="1:25">
      <c r="A833" t="s">
        <v>63</v>
      </c>
      <c r="B833" t="s">
        <v>66</v>
      </c>
      <c r="C833" s="7" t="s">
        <v>73</v>
      </c>
      <c r="D833" s="7">
        <v>41148</v>
      </c>
      <c r="E833" t="s">
        <v>94</v>
      </c>
      <c r="R833">
        <v>4</v>
      </c>
      <c r="S833">
        <v>329.93095175376197</v>
      </c>
      <c r="T833">
        <v>9.8065538406372106</v>
      </c>
      <c r="U833">
        <v>76.105232238769503</v>
      </c>
      <c r="V833">
        <v>93.013893127441406</v>
      </c>
      <c r="W833">
        <v>0.91904205083847001</v>
      </c>
    </row>
    <row r="834" spans="1:25">
      <c r="A834" t="s">
        <v>63</v>
      </c>
      <c r="B834" s="11" t="s">
        <v>66</v>
      </c>
      <c r="C834" s="7" t="s">
        <v>73</v>
      </c>
      <c r="D834" s="7">
        <v>41148</v>
      </c>
      <c r="E834" t="s">
        <v>95</v>
      </c>
      <c r="R834">
        <v>4</v>
      </c>
      <c r="S834">
        <v>341.55716167036002</v>
      </c>
      <c r="T834">
        <v>10.1708517074585</v>
      </c>
      <c r="U834">
        <v>76.105232238769503</v>
      </c>
      <c r="V834">
        <v>93.013893127441406</v>
      </c>
      <c r="W834">
        <v>0.91723227500915505</v>
      </c>
    </row>
    <row r="835" spans="1:25">
      <c r="A835" t="s">
        <v>63</v>
      </c>
      <c r="B835" s="11" t="s">
        <v>66</v>
      </c>
      <c r="C835" s="7" t="s">
        <v>73</v>
      </c>
      <c r="D835" s="7">
        <v>41148</v>
      </c>
      <c r="E835" t="s">
        <v>96</v>
      </c>
      <c r="R835">
        <v>4</v>
      </c>
      <c r="S835">
        <v>664.43168286559705</v>
      </c>
      <c r="T835">
        <v>15.891895294189499</v>
      </c>
      <c r="U835">
        <v>76.105232238769503</v>
      </c>
      <c r="V835">
        <v>93.013893127441406</v>
      </c>
      <c r="W835">
        <v>0.90847164392471302</v>
      </c>
    </row>
    <row r="836" spans="1:25">
      <c r="A836" t="s">
        <v>63</v>
      </c>
      <c r="B836" t="s">
        <v>66</v>
      </c>
      <c r="C836" s="7" t="s">
        <v>73</v>
      </c>
      <c r="D836" s="7">
        <v>41148</v>
      </c>
      <c r="E836" t="s">
        <v>97</v>
      </c>
      <c r="R836">
        <v>4</v>
      </c>
      <c r="S836">
        <v>1144.8824569124599</v>
      </c>
      <c r="T836">
        <v>21.882074356079102</v>
      </c>
      <c r="U836">
        <v>76.105232238769503</v>
      </c>
      <c r="V836">
        <v>93.013893127441406</v>
      </c>
      <c r="W836">
        <v>0.89597141742706299</v>
      </c>
    </row>
    <row r="837" spans="1:25">
      <c r="A837" t="s">
        <v>63</v>
      </c>
      <c r="B837" s="11" t="s">
        <v>66</v>
      </c>
      <c r="C837" s="7" t="s">
        <v>73</v>
      </c>
      <c r="D837" s="7">
        <v>41148</v>
      </c>
      <c r="E837" t="s">
        <v>98</v>
      </c>
      <c r="R837">
        <v>4</v>
      </c>
      <c r="S837">
        <v>1830.7502244591201</v>
      </c>
      <c r="T837">
        <v>28.174871444702099</v>
      </c>
      <c r="U837">
        <v>76.105232238769503</v>
      </c>
      <c r="V837">
        <v>93.013893127441406</v>
      </c>
      <c r="W837">
        <v>0.90385401248931896</v>
      </c>
    </row>
    <row r="838" spans="1:25">
      <c r="A838" t="s">
        <v>63</v>
      </c>
      <c r="B838" s="11" t="s">
        <v>66</v>
      </c>
      <c r="C838" s="7" t="s">
        <v>73</v>
      </c>
      <c r="D838" s="7">
        <v>41148</v>
      </c>
      <c r="E838" t="s">
        <v>99</v>
      </c>
      <c r="R838">
        <v>4</v>
      </c>
      <c r="S838">
        <v>1777.2513357456501</v>
      </c>
      <c r="T838">
        <v>27.486307144165</v>
      </c>
      <c r="U838">
        <v>76.105232238769503</v>
      </c>
      <c r="V838">
        <v>93.013893127441406</v>
      </c>
      <c r="W838">
        <v>0.89783215522766102</v>
      </c>
    </row>
    <row r="839" spans="1:25">
      <c r="A839" t="s">
        <v>63</v>
      </c>
      <c r="B839" s="11" t="s">
        <v>66</v>
      </c>
      <c r="C839" s="7" t="s">
        <v>73</v>
      </c>
      <c r="D839" s="7">
        <v>41148</v>
      </c>
      <c r="E839" t="s">
        <v>100</v>
      </c>
      <c r="R839">
        <v>4</v>
      </c>
      <c r="S839">
        <v>520.33770951102304</v>
      </c>
      <c r="T839">
        <v>13.909874916076699</v>
      </c>
      <c r="U839">
        <v>76.105232238769503</v>
      </c>
      <c r="V839">
        <v>93.013893127441406</v>
      </c>
      <c r="W839">
        <v>0.90114343166351296</v>
      </c>
    </row>
    <row r="840" spans="1:25">
      <c r="A840" t="s">
        <v>63</v>
      </c>
      <c r="B840" t="s">
        <v>66</v>
      </c>
      <c r="C840" s="7" t="s">
        <v>73</v>
      </c>
      <c r="D840" s="7">
        <v>41148</v>
      </c>
      <c r="E840" t="s">
        <v>101</v>
      </c>
      <c r="R840">
        <v>4</v>
      </c>
      <c r="S840">
        <v>1022.81260953515</v>
      </c>
      <c r="T840">
        <v>17.475061416626001</v>
      </c>
      <c r="U840">
        <v>76.105232238769503</v>
      </c>
      <c r="V840">
        <v>93.013893127441406</v>
      </c>
      <c r="W840">
        <v>0.88251745700836204</v>
      </c>
    </row>
    <row r="841" spans="1:25">
      <c r="A841" t="s">
        <v>63</v>
      </c>
      <c r="B841" t="s">
        <v>66</v>
      </c>
      <c r="C841" s="7" t="s">
        <v>73</v>
      </c>
      <c r="D841" s="7">
        <v>41148</v>
      </c>
      <c r="E841" t="s">
        <v>102</v>
      </c>
      <c r="R841">
        <v>4</v>
      </c>
      <c r="S841">
        <v>2063.5692926582101</v>
      </c>
      <c r="T841">
        <v>24.450819015502901</v>
      </c>
      <c r="U841">
        <v>76.105232238769503</v>
      </c>
      <c r="V841">
        <v>93.013893127441406</v>
      </c>
      <c r="W841">
        <v>0.78277754783630404</v>
      </c>
    </row>
    <row r="842" spans="1:25">
      <c r="A842" t="s">
        <v>63</v>
      </c>
      <c r="B842" t="s">
        <v>66</v>
      </c>
      <c r="C842" s="7" t="s">
        <v>73</v>
      </c>
      <c r="D842" s="7">
        <v>41150</v>
      </c>
      <c r="E842" t="s">
        <v>79</v>
      </c>
      <c r="R842">
        <v>4</v>
      </c>
      <c r="S842">
        <v>3035.6925805170299</v>
      </c>
      <c r="T842">
        <v>28.8413200378418</v>
      </c>
      <c r="U842">
        <v>80.356430053710895</v>
      </c>
      <c r="V842">
        <v>94.003219604492202</v>
      </c>
      <c r="W842">
        <v>0.75324183702468905</v>
      </c>
      <c r="Y842" s="7"/>
    </row>
    <row r="843" spans="1:25">
      <c r="A843" t="s">
        <v>63</v>
      </c>
      <c r="B843" t="s">
        <v>66</v>
      </c>
      <c r="C843" s="7" t="s">
        <v>73</v>
      </c>
      <c r="D843" s="7">
        <v>41150</v>
      </c>
      <c r="E843" t="s">
        <v>80</v>
      </c>
      <c r="R843">
        <v>4</v>
      </c>
      <c r="S843">
        <v>1953.8208795001799</v>
      </c>
      <c r="T843">
        <v>23.286993026733398</v>
      </c>
      <c r="U843">
        <v>80.356430053710895</v>
      </c>
      <c r="V843">
        <v>94.003219604492202</v>
      </c>
      <c r="W843">
        <v>0.806918144226074</v>
      </c>
      <c r="Y843" s="7"/>
    </row>
    <row r="844" spans="1:25">
      <c r="A844" t="s">
        <v>63</v>
      </c>
      <c r="B844" t="s">
        <v>66</v>
      </c>
      <c r="C844" s="7" t="s">
        <v>73</v>
      </c>
      <c r="D844" s="7">
        <v>41150</v>
      </c>
      <c r="E844" t="s">
        <v>81</v>
      </c>
      <c r="R844">
        <v>4</v>
      </c>
      <c r="S844">
        <v>1419.0748792705699</v>
      </c>
      <c r="T844">
        <v>20.1071872711182</v>
      </c>
      <c r="U844">
        <v>80.356430053710895</v>
      </c>
      <c r="V844">
        <v>94.003219604492202</v>
      </c>
      <c r="W844">
        <v>0.86145383119583097</v>
      </c>
      <c r="Y844" s="7"/>
    </row>
    <row r="845" spans="1:25">
      <c r="A845" t="s">
        <v>63</v>
      </c>
      <c r="B845" t="s">
        <v>66</v>
      </c>
      <c r="C845" s="7" t="s">
        <v>73</v>
      </c>
      <c r="D845" s="7">
        <v>41150</v>
      </c>
      <c r="E845" t="s">
        <v>82</v>
      </c>
      <c r="R845">
        <v>4</v>
      </c>
      <c r="S845">
        <v>1134.2215024972199</v>
      </c>
      <c r="T845">
        <v>19.4922904968262</v>
      </c>
      <c r="U845">
        <v>80.356430053710895</v>
      </c>
      <c r="V845">
        <v>94.003219604492202</v>
      </c>
      <c r="W845">
        <v>0.86314767599105802</v>
      </c>
      <c r="Y845" s="7"/>
    </row>
    <row r="846" spans="1:25">
      <c r="A846" t="s">
        <v>63</v>
      </c>
      <c r="B846" t="s">
        <v>66</v>
      </c>
      <c r="C846" s="7" t="s">
        <v>73</v>
      </c>
      <c r="D846" s="7">
        <v>41150</v>
      </c>
      <c r="E846" t="s">
        <v>83</v>
      </c>
      <c r="R846">
        <v>4</v>
      </c>
      <c r="S846">
        <v>2437.7616124675801</v>
      </c>
      <c r="T846">
        <v>32.768444061279297</v>
      </c>
      <c r="U846">
        <v>80.356430053710895</v>
      </c>
      <c r="V846">
        <v>94.003219604492202</v>
      </c>
      <c r="W846">
        <v>0.75254839658737205</v>
      </c>
      <c r="Y846" s="7"/>
    </row>
    <row r="847" spans="1:25">
      <c r="A847" t="s">
        <v>63</v>
      </c>
      <c r="B847" t="s">
        <v>66</v>
      </c>
      <c r="C847" s="7" t="s">
        <v>73</v>
      </c>
      <c r="D847" s="7">
        <v>41150</v>
      </c>
      <c r="E847" t="s">
        <v>84</v>
      </c>
      <c r="R847">
        <v>4</v>
      </c>
      <c r="S847">
        <v>682.68712554046897</v>
      </c>
      <c r="T847">
        <v>14.6761560440063</v>
      </c>
      <c r="U847">
        <v>80.356430053710895</v>
      </c>
      <c r="V847">
        <v>94.003219604492202</v>
      </c>
      <c r="W847">
        <v>0.88980740308761597</v>
      </c>
      <c r="Y847" s="7"/>
    </row>
    <row r="848" spans="1:25">
      <c r="A848" t="s">
        <v>63</v>
      </c>
      <c r="B848" t="s">
        <v>66</v>
      </c>
      <c r="C848" s="7" t="s">
        <v>73</v>
      </c>
      <c r="D848" s="7">
        <v>41150</v>
      </c>
      <c r="E848" t="s">
        <v>85</v>
      </c>
      <c r="R848">
        <v>4</v>
      </c>
      <c r="S848">
        <v>1708.45301248389</v>
      </c>
      <c r="T848">
        <v>27.885534286498999</v>
      </c>
      <c r="U848">
        <v>80.356430053710895</v>
      </c>
      <c r="V848">
        <v>94.003219604492202</v>
      </c>
      <c r="W848">
        <v>0.910561323165894</v>
      </c>
      <c r="Y848" s="7"/>
    </row>
    <row r="849" spans="1:25">
      <c r="A849" t="s">
        <v>63</v>
      </c>
      <c r="B849" t="s">
        <v>66</v>
      </c>
      <c r="C849" s="7" t="s">
        <v>73</v>
      </c>
      <c r="D849" s="7">
        <v>41150</v>
      </c>
      <c r="E849" t="s">
        <v>86</v>
      </c>
      <c r="R849">
        <v>4</v>
      </c>
      <c r="S849">
        <v>1344.2985511690099</v>
      </c>
      <c r="T849">
        <v>24.511182785034201</v>
      </c>
      <c r="U849">
        <v>80.356430053710895</v>
      </c>
      <c r="V849">
        <v>94.003219604492202</v>
      </c>
      <c r="W849">
        <v>0.91084045171737704</v>
      </c>
      <c r="Y849" s="7"/>
    </row>
    <row r="850" spans="1:25">
      <c r="A850" t="s">
        <v>63</v>
      </c>
      <c r="B850" t="s">
        <v>66</v>
      </c>
      <c r="C850" s="7" t="s">
        <v>73</v>
      </c>
      <c r="D850" s="7">
        <v>41150</v>
      </c>
      <c r="E850" t="s">
        <v>87</v>
      </c>
      <c r="R850">
        <v>4</v>
      </c>
      <c r="S850">
        <v>508.69070965896401</v>
      </c>
      <c r="T850">
        <v>14.9823303222656</v>
      </c>
      <c r="U850">
        <v>80.356430053710895</v>
      </c>
      <c r="V850">
        <v>94.003219604492202</v>
      </c>
      <c r="W850">
        <v>0.93311434984207198</v>
      </c>
      <c r="Y850" s="7"/>
    </row>
    <row r="851" spans="1:25">
      <c r="A851" t="s">
        <v>63</v>
      </c>
      <c r="B851" t="s">
        <v>66</v>
      </c>
      <c r="C851" s="7" t="s">
        <v>73</v>
      </c>
      <c r="D851" s="7">
        <v>41150</v>
      </c>
      <c r="E851" t="s">
        <v>88</v>
      </c>
      <c r="R851">
        <v>4</v>
      </c>
      <c r="S851">
        <v>378.636098391225</v>
      </c>
      <c r="T851">
        <v>12.196698188781699</v>
      </c>
      <c r="U851">
        <v>80.356430053710895</v>
      </c>
      <c r="V851">
        <v>94.003219604492202</v>
      </c>
      <c r="W851">
        <v>0.94280034303665206</v>
      </c>
      <c r="Y851" s="7"/>
    </row>
    <row r="852" spans="1:25">
      <c r="A852" t="s">
        <v>63</v>
      </c>
      <c r="B852" t="s">
        <v>66</v>
      </c>
      <c r="C852" s="7" t="s">
        <v>73</v>
      </c>
      <c r="D852" s="7">
        <v>41150</v>
      </c>
      <c r="E852" t="s">
        <v>89</v>
      </c>
      <c r="R852">
        <v>4</v>
      </c>
      <c r="S852">
        <v>439.055596287399</v>
      </c>
      <c r="T852">
        <v>12.2436304092407</v>
      </c>
      <c r="U852">
        <v>80.356430053710895</v>
      </c>
      <c r="V852">
        <v>94.003219604492202</v>
      </c>
      <c r="W852">
        <v>0.94344025850295998</v>
      </c>
      <c r="Y852" s="7"/>
    </row>
    <row r="853" spans="1:25">
      <c r="A853" t="s">
        <v>63</v>
      </c>
      <c r="B853" t="s">
        <v>66</v>
      </c>
      <c r="C853" s="7" t="s">
        <v>73</v>
      </c>
      <c r="D853" s="7">
        <v>41150</v>
      </c>
      <c r="E853" t="s">
        <v>90</v>
      </c>
      <c r="R853">
        <v>4</v>
      </c>
      <c r="S853">
        <v>210.661496224198</v>
      </c>
      <c r="T853">
        <v>7.90627145767212</v>
      </c>
      <c r="U853">
        <v>80.356430053710895</v>
      </c>
      <c r="V853">
        <v>94.003219604492202</v>
      </c>
      <c r="W853">
        <v>0.95666378736496005</v>
      </c>
      <c r="Y853" s="7"/>
    </row>
    <row r="854" spans="1:25">
      <c r="A854" t="s">
        <v>63</v>
      </c>
      <c r="B854" t="s">
        <v>66</v>
      </c>
      <c r="C854" s="7" t="s">
        <v>73</v>
      </c>
      <c r="D854" s="7">
        <v>41150</v>
      </c>
      <c r="E854" t="s">
        <v>91</v>
      </c>
      <c r="R854">
        <v>4</v>
      </c>
      <c r="S854">
        <v>182.45116923244501</v>
      </c>
      <c r="T854">
        <v>7.2830548286437997</v>
      </c>
      <c r="U854">
        <v>80.356430053710895</v>
      </c>
      <c r="V854">
        <v>94.003219604492202</v>
      </c>
      <c r="W854">
        <v>0.95652526617050204</v>
      </c>
      <c r="Y854" s="7"/>
    </row>
    <row r="855" spans="1:25">
      <c r="A855" t="s">
        <v>63</v>
      </c>
      <c r="B855" t="s">
        <v>66</v>
      </c>
      <c r="C855" s="7" t="s">
        <v>73</v>
      </c>
      <c r="D855" s="7">
        <v>41150</v>
      </c>
      <c r="E855" t="s">
        <v>92</v>
      </c>
      <c r="R855">
        <v>4</v>
      </c>
      <c r="S855">
        <v>208.86425230936601</v>
      </c>
      <c r="T855">
        <v>8.0007152557372994</v>
      </c>
      <c r="U855">
        <v>80.356430053710895</v>
      </c>
      <c r="V855">
        <v>94.003219604492202</v>
      </c>
      <c r="W855">
        <v>0.95760995149612405</v>
      </c>
      <c r="Y855" s="7"/>
    </row>
    <row r="856" spans="1:25">
      <c r="A856" t="s">
        <v>63</v>
      </c>
      <c r="B856" t="s">
        <v>66</v>
      </c>
      <c r="C856" s="7" t="s">
        <v>73</v>
      </c>
      <c r="D856" s="7">
        <v>41150</v>
      </c>
      <c r="E856" t="s">
        <v>93</v>
      </c>
      <c r="R856">
        <v>4</v>
      </c>
      <c r="S856">
        <v>343.68529985342298</v>
      </c>
      <c r="T856">
        <v>10.437599182128899</v>
      </c>
      <c r="U856">
        <v>80.356430053710895</v>
      </c>
      <c r="V856">
        <v>94.003219604492202</v>
      </c>
      <c r="W856">
        <v>0.94928181171417203</v>
      </c>
      <c r="Y856" s="7"/>
    </row>
    <row r="857" spans="1:25">
      <c r="A857" t="s">
        <v>63</v>
      </c>
      <c r="B857" t="s">
        <v>66</v>
      </c>
      <c r="C857" s="7" t="s">
        <v>73</v>
      </c>
      <c r="D857" s="7">
        <v>41150</v>
      </c>
      <c r="E857" t="s">
        <v>94</v>
      </c>
      <c r="R857">
        <v>4</v>
      </c>
      <c r="S857">
        <v>959.24473335695802</v>
      </c>
      <c r="T857">
        <v>17.6407985687256</v>
      </c>
      <c r="U857">
        <v>80.356430053710895</v>
      </c>
      <c r="V857">
        <v>94.003219604492202</v>
      </c>
      <c r="W857">
        <v>0.91904205083847001</v>
      </c>
      <c r="Y857" s="7"/>
    </row>
    <row r="858" spans="1:25">
      <c r="A858" t="s">
        <v>63</v>
      </c>
      <c r="B858" t="s">
        <v>66</v>
      </c>
      <c r="C858" s="7" t="s">
        <v>73</v>
      </c>
      <c r="D858" s="7">
        <v>41150</v>
      </c>
      <c r="E858" t="s">
        <v>95</v>
      </c>
      <c r="R858">
        <v>4</v>
      </c>
      <c r="S858">
        <v>807.36436984885995</v>
      </c>
      <c r="T858">
        <v>16.3969211578369</v>
      </c>
      <c r="U858">
        <v>80.356430053710895</v>
      </c>
      <c r="V858">
        <v>94.003219604492202</v>
      </c>
      <c r="W858">
        <v>0.91723227500915505</v>
      </c>
      <c r="Y858" s="7"/>
    </row>
    <row r="859" spans="1:25">
      <c r="A859" t="s">
        <v>63</v>
      </c>
      <c r="B859" t="s">
        <v>66</v>
      </c>
      <c r="C859" s="7" t="s">
        <v>73</v>
      </c>
      <c r="D859" s="7">
        <v>41150</v>
      </c>
      <c r="E859" t="s">
        <v>96</v>
      </c>
      <c r="R859">
        <v>4</v>
      </c>
      <c r="S859">
        <v>599.28261660944202</v>
      </c>
      <c r="T859">
        <v>14.533537864685099</v>
      </c>
      <c r="U859">
        <v>80.356430053710895</v>
      </c>
      <c r="V859">
        <v>94.003219604492202</v>
      </c>
      <c r="W859">
        <v>0.90847164392471302</v>
      </c>
      <c r="Y859" s="7"/>
    </row>
    <row r="860" spans="1:25">
      <c r="A860" t="s">
        <v>63</v>
      </c>
      <c r="B860" t="s">
        <v>66</v>
      </c>
      <c r="C860" s="7" t="s">
        <v>73</v>
      </c>
      <c r="D860" s="7">
        <v>41150</v>
      </c>
      <c r="E860" t="s">
        <v>97</v>
      </c>
      <c r="R860">
        <v>4</v>
      </c>
      <c r="S860">
        <v>1693.0976579569799</v>
      </c>
      <c r="T860">
        <v>26.7846374511719</v>
      </c>
      <c r="U860">
        <v>80.356430053710895</v>
      </c>
      <c r="V860">
        <v>94.003219604492202</v>
      </c>
      <c r="W860">
        <v>0.89597141742706299</v>
      </c>
      <c r="Y860" s="7"/>
    </row>
    <row r="861" spans="1:25">
      <c r="A861" t="s">
        <v>63</v>
      </c>
      <c r="B861" t="s">
        <v>66</v>
      </c>
      <c r="C861" s="7" t="s">
        <v>73</v>
      </c>
      <c r="D861" s="7">
        <v>41150</v>
      </c>
      <c r="E861" t="s">
        <v>98</v>
      </c>
      <c r="R861">
        <v>4</v>
      </c>
      <c r="S861">
        <v>997.67619155626699</v>
      </c>
      <c r="T861">
        <v>21.412082672119102</v>
      </c>
      <c r="U861">
        <v>80.356430053710895</v>
      </c>
      <c r="V861">
        <v>94.003219604492202</v>
      </c>
      <c r="W861">
        <v>0.90385401248931896</v>
      </c>
      <c r="Y861" s="7"/>
    </row>
    <row r="862" spans="1:25">
      <c r="A862" t="s">
        <v>63</v>
      </c>
      <c r="B862" t="s">
        <v>66</v>
      </c>
      <c r="C862" s="7" t="s">
        <v>73</v>
      </c>
      <c r="D862" s="7">
        <v>41150</v>
      </c>
      <c r="E862" t="s">
        <v>99</v>
      </c>
      <c r="R862">
        <v>4</v>
      </c>
      <c r="S862">
        <v>1081.3847414192401</v>
      </c>
      <c r="T862">
        <v>22.1307373046875</v>
      </c>
      <c r="U862">
        <v>80.356430053710895</v>
      </c>
      <c r="V862">
        <v>94.003219604492202</v>
      </c>
      <c r="W862">
        <v>0.89783215522766102</v>
      </c>
      <c r="Y862" s="7"/>
    </row>
    <row r="863" spans="1:25">
      <c r="A863" t="s">
        <v>63</v>
      </c>
      <c r="B863" t="s">
        <v>66</v>
      </c>
      <c r="C863" s="7" t="s">
        <v>73</v>
      </c>
      <c r="D863" s="7">
        <v>41150</v>
      </c>
      <c r="E863" t="s">
        <v>100</v>
      </c>
      <c r="R863">
        <v>4</v>
      </c>
      <c r="S863">
        <v>638.34412635658703</v>
      </c>
      <c r="T863">
        <v>16.256038665771499</v>
      </c>
      <c r="U863">
        <v>80.356430053710895</v>
      </c>
      <c r="V863">
        <v>94.003219604492202</v>
      </c>
      <c r="W863">
        <v>0.90114343166351296</v>
      </c>
      <c r="Y863" s="7"/>
    </row>
    <row r="864" spans="1:25">
      <c r="A864" t="s">
        <v>63</v>
      </c>
      <c r="B864" t="s">
        <v>66</v>
      </c>
      <c r="C864" s="7" t="s">
        <v>73</v>
      </c>
      <c r="D864" s="7">
        <v>41150</v>
      </c>
      <c r="E864" t="s">
        <v>101</v>
      </c>
      <c r="R864">
        <v>4</v>
      </c>
      <c r="S864">
        <v>572.48671274815604</v>
      </c>
      <c r="T864">
        <v>13.6432456970215</v>
      </c>
      <c r="U864">
        <v>80.356430053710895</v>
      </c>
      <c r="V864">
        <v>94.003219604492202</v>
      </c>
      <c r="W864">
        <v>0.88251745700836204</v>
      </c>
      <c r="Y864" s="7"/>
    </row>
    <row r="865" spans="1:25">
      <c r="A865" t="s">
        <v>63</v>
      </c>
      <c r="B865" t="s">
        <v>66</v>
      </c>
      <c r="C865" s="7" t="s">
        <v>73</v>
      </c>
      <c r="D865" s="7">
        <v>41150</v>
      </c>
      <c r="E865" t="s">
        <v>102</v>
      </c>
      <c r="R865">
        <v>4</v>
      </c>
      <c r="S865">
        <v>2845.9190894886901</v>
      </c>
      <c r="T865">
        <v>28.9310092926025</v>
      </c>
      <c r="U865">
        <v>80.356430053710895</v>
      </c>
      <c r="V865">
        <v>94.003219604492202</v>
      </c>
      <c r="W865">
        <v>0.78277754783630404</v>
      </c>
      <c r="Y865" s="7"/>
    </row>
    <row r="866" spans="1:25">
      <c r="A866" t="s">
        <v>63</v>
      </c>
      <c r="B866" t="s">
        <v>66</v>
      </c>
      <c r="C866" s="7" t="s">
        <v>73</v>
      </c>
      <c r="D866" s="7">
        <v>41162</v>
      </c>
      <c r="E866" t="s">
        <v>79</v>
      </c>
      <c r="R866">
        <v>4</v>
      </c>
      <c r="S866">
        <v>232.41812220180901</v>
      </c>
      <c r="T866">
        <v>9.2299270629882795</v>
      </c>
      <c r="U866">
        <v>77.689361572265597</v>
      </c>
      <c r="V866">
        <v>88.566665649414105</v>
      </c>
      <c r="W866">
        <v>0.75324183702468905</v>
      </c>
      <c r="Y866" s="7"/>
    </row>
    <row r="867" spans="1:25">
      <c r="A867" t="s">
        <v>63</v>
      </c>
      <c r="B867" t="s">
        <v>66</v>
      </c>
      <c r="C867" s="7" t="s">
        <v>73</v>
      </c>
      <c r="D867" s="7">
        <v>41162</v>
      </c>
      <c r="E867" t="s">
        <v>80</v>
      </c>
      <c r="R867">
        <v>4</v>
      </c>
      <c r="S867">
        <v>260.05402268372598</v>
      </c>
      <c r="T867">
        <v>9.7031793594360405</v>
      </c>
      <c r="U867">
        <v>77.689361572265597</v>
      </c>
      <c r="V867">
        <v>88.566665649414105</v>
      </c>
      <c r="W867">
        <v>0.806918144226074</v>
      </c>
      <c r="Y867" s="7"/>
    </row>
    <row r="868" spans="1:25">
      <c r="A868" t="s">
        <v>63</v>
      </c>
      <c r="B868" t="s">
        <v>66</v>
      </c>
      <c r="C868" s="7" t="s">
        <v>73</v>
      </c>
      <c r="D868" s="7">
        <v>41162</v>
      </c>
      <c r="E868" t="s">
        <v>81</v>
      </c>
      <c r="R868">
        <v>4</v>
      </c>
      <c r="S868">
        <v>228.82172216233801</v>
      </c>
      <c r="T868">
        <v>9.2752466201782209</v>
      </c>
      <c r="U868">
        <v>77.689361572265597</v>
      </c>
      <c r="V868">
        <v>88.566665649414105</v>
      </c>
      <c r="W868">
        <v>0.86145383119583097</v>
      </c>
      <c r="Y868" s="7"/>
    </row>
    <row r="869" spans="1:25">
      <c r="A869" t="s">
        <v>63</v>
      </c>
      <c r="B869" t="s">
        <v>66</v>
      </c>
      <c r="C869" s="7" t="s">
        <v>73</v>
      </c>
      <c r="D869" s="7">
        <v>41162</v>
      </c>
      <c r="E869" t="s">
        <v>82</v>
      </c>
      <c r="R869">
        <v>4</v>
      </c>
      <c r="S869">
        <v>192.15576428594099</v>
      </c>
      <c r="T869">
        <v>8.50244140625</v>
      </c>
      <c r="U869">
        <v>77.689361572265597</v>
      </c>
      <c r="V869">
        <v>88.566665649414105</v>
      </c>
      <c r="W869">
        <v>0.86314767599105802</v>
      </c>
      <c r="Y869" s="7"/>
    </row>
    <row r="870" spans="1:25">
      <c r="A870" t="s">
        <v>63</v>
      </c>
      <c r="B870" t="s">
        <v>66</v>
      </c>
      <c r="C870" s="7" t="s">
        <v>73</v>
      </c>
      <c r="D870" s="7">
        <v>41162</v>
      </c>
      <c r="E870" t="s">
        <v>83</v>
      </c>
      <c r="R870">
        <v>4</v>
      </c>
      <c r="S870">
        <v>179.318130707428</v>
      </c>
      <c r="T870">
        <v>9.0343599319458008</v>
      </c>
      <c r="U870">
        <v>77.689361572265597</v>
      </c>
      <c r="V870">
        <v>88.566665649414105</v>
      </c>
      <c r="W870">
        <v>0.75254839658737205</v>
      </c>
      <c r="Y870" s="7"/>
    </row>
    <row r="871" spans="1:25">
      <c r="A871" t="s">
        <v>63</v>
      </c>
      <c r="B871" t="s">
        <v>66</v>
      </c>
      <c r="C871" s="7" t="s">
        <v>73</v>
      </c>
      <c r="D871" s="7">
        <v>41162</v>
      </c>
      <c r="E871" t="s">
        <v>84</v>
      </c>
      <c r="R871">
        <v>4</v>
      </c>
      <c r="S871">
        <v>1017.84125082451</v>
      </c>
      <c r="T871">
        <v>19.777223587036101</v>
      </c>
      <c r="U871">
        <v>77.689361572265597</v>
      </c>
      <c r="V871">
        <v>88.566665649414105</v>
      </c>
      <c r="W871">
        <v>0.88980740308761597</v>
      </c>
      <c r="Y871" s="7"/>
    </row>
    <row r="872" spans="1:25">
      <c r="A872" t="s">
        <v>63</v>
      </c>
      <c r="B872" t="s">
        <v>66</v>
      </c>
      <c r="C872" s="7" t="s">
        <v>73</v>
      </c>
      <c r="D872" s="7">
        <v>41162</v>
      </c>
      <c r="E872" t="s">
        <v>85</v>
      </c>
      <c r="R872">
        <v>4</v>
      </c>
      <c r="S872">
        <v>1161.71762164193</v>
      </c>
      <c r="T872">
        <v>24.383007049560501</v>
      </c>
      <c r="U872">
        <v>77.689361572265597</v>
      </c>
      <c r="V872">
        <v>88.566665649414105</v>
      </c>
      <c r="W872">
        <v>0.910561323165894</v>
      </c>
      <c r="Y872" s="7"/>
    </row>
    <row r="873" spans="1:25">
      <c r="A873" t="s">
        <v>63</v>
      </c>
      <c r="B873" t="s">
        <v>66</v>
      </c>
      <c r="C873" s="7" t="s">
        <v>73</v>
      </c>
      <c r="D873" s="7">
        <v>41162</v>
      </c>
      <c r="E873" t="s">
        <v>86</v>
      </c>
      <c r="R873">
        <v>4</v>
      </c>
      <c r="S873">
        <v>1708.07714834902</v>
      </c>
      <c r="T873">
        <v>31.877490997314499</v>
      </c>
      <c r="U873">
        <v>77.689361572265597</v>
      </c>
      <c r="V873">
        <v>88.566665649414105</v>
      </c>
      <c r="W873">
        <v>0.91084045171737704</v>
      </c>
      <c r="Y873" s="7"/>
    </row>
    <row r="874" spans="1:25">
      <c r="A874" t="s">
        <v>63</v>
      </c>
      <c r="B874" t="s">
        <v>66</v>
      </c>
      <c r="C874" s="7" t="s">
        <v>73</v>
      </c>
      <c r="D874" s="7">
        <v>41162</v>
      </c>
      <c r="E874" t="s">
        <v>87</v>
      </c>
      <c r="R874">
        <v>4</v>
      </c>
      <c r="S874">
        <v>3325.9152212272502</v>
      </c>
      <c r="T874">
        <v>44.149581909179702</v>
      </c>
      <c r="U874">
        <v>77.689361572265597</v>
      </c>
      <c r="V874">
        <v>88.566665649414105</v>
      </c>
      <c r="W874">
        <v>0.93311434984207198</v>
      </c>
      <c r="Y874" s="7"/>
    </row>
    <row r="875" spans="1:25">
      <c r="A875" t="s">
        <v>63</v>
      </c>
      <c r="B875" t="s">
        <v>66</v>
      </c>
      <c r="C875" s="7" t="s">
        <v>73</v>
      </c>
      <c r="D875" s="7">
        <v>41162</v>
      </c>
      <c r="E875" t="s">
        <v>88</v>
      </c>
      <c r="R875">
        <v>4</v>
      </c>
      <c r="S875">
        <v>658.569604726443</v>
      </c>
      <c r="T875">
        <v>16.433099746704102</v>
      </c>
      <c r="U875">
        <v>77.689361572265597</v>
      </c>
      <c r="V875">
        <v>88.566665649414105</v>
      </c>
      <c r="W875">
        <v>0.94280034303665206</v>
      </c>
      <c r="Y875" s="7"/>
    </row>
    <row r="876" spans="1:25">
      <c r="A876" t="s">
        <v>63</v>
      </c>
      <c r="B876" t="s">
        <v>66</v>
      </c>
      <c r="C876" s="7" t="s">
        <v>73</v>
      </c>
      <c r="D876" s="7">
        <v>41162</v>
      </c>
      <c r="E876" t="s">
        <v>89</v>
      </c>
      <c r="R876">
        <v>4</v>
      </c>
      <c r="S876">
        <v>317.721475987963</v>
      </c>
      <c r="T876">
        <v>10.1135110855103</v>
      </c>
      <c r="U876">
        <v>77.689361572265597</v>
      </c>
      <c r="V876">
        <v>88.566665649414105</v>
      </c>
      <c r="W876">
        <v>0.94344025850295998</v>
      </c>
      <c r="Y876" s="7"/>
    </row>
    <row r="877" spans="1:25">
      <c r="A877" t="s">
        <v>63</v>
      </c>
      <c r="B877" t="s">
        <v>66</v>
      </c>
      <c r="C877" s="7" t="s">
        <v>73</v>
      </c>
      <c r="D877" s="7">
        <v>41162</v>
      </c>
      <c r="E877" t="s">
        <v>90</v>
      </c>
      <c r="R877">
        <v>4</v>
      </c>
      <c r="S877">
        <v>194.971891772009</v>
      </c>
      <c r="T877">
        <v>7.4273171424865696</v>
      </c>
      <c r="U877">
        <v>77.689361572265597</v>
      </c>
      <c r="V877">
        <v>88.566665649414105</v>
      </c>
      <c r="W877">
        <v>0.95666378736496005</v>
      </c>
      <c r="Y877" s="7"/>
    </row>
    <row r="878" spans="1:25">
      <c r="A878" t="s">
        <v>63</v>
      </c>
      <c r="B878" t="s">
        <v>66</v>
      </c>
      <c r="C878" s="7" t="s">
        <v>73</v>
      </c>
      <c r="D878" s="7">
        <v>41162</v>
      </c>
      <c r="E878" t="s">
        <v>91</v>
      </c>
      <c r="R878">
        <v>4</v>
      </c>
      <c r="S878">
        <v>412.68556518026202</v>
      </c>
      <c r="T878">
        <v>10.7543725967407</v>
      </c>
      <c r="U878">
        <v>77.689361572265597</v>
      </c>
      <c r="V878">
        <v>88.566665649414105</v>
      </c>
      <c r="W878">
        <v>0.95652526617050204</v>
      </c>
      <c r="Y878" s="7"/>
    </row>
    <row r="879" spans="1:25">
      <c r="A879" t="s">
        <v>63</v>
      </c>
      <c r="B879" t="s">
        <v>66</v>
      </c>
      <c r="C879" s="7" t="s">
        <v>73</v>
      </c>
      <c r="D879" s="7">
        <v>41162</v>
      </c>
      <c r="E879" t="s">
        <v>92</v>
      </c>
      <c r="R879">
        <v>4</v>
      </c>
      <c r="S879">
        <v>280.040086608933</v>
      </c>
      <c r="T879">
        <v>9.1408519744872994</v>
      </c>
      <c r="U879">
        <v>77.689361572265597</v>
      </c>
      <c r="V879">
        <v>88.566665649414105</v>
      </c>
      <c r="W879">
        <v>0.95760995149612405</v>
      </c>
      <c r="Y879" s="7"/>
    </row>
    <row r="880" spans="1:25">
      <c r="A880" t="s">
        <v>63</v>
      </c>
      <c r="B880" t="s">
        <v>66</v>
      </c>
      <c r="C880" s="7" t="s">
        <v>73</v>
      </c>
      <c r="D880" s="7">
        <v>41162</v>
      </c>
      <c r="E880" t="s">
        <v>93</v>
      </c>
      <c r="R880">
        <v>4</v>
      </c>
      <c r="S880">
        <v>195.79921374287699</v>
      </c>
      <c r="T880">
        <v>7.8642125129699698</v>
      </c>
      <c r="U880">
        <v>77.689361572265597</v>
      </c>
      <c r="V880">
        <v>88.566665649414105</v>
      </c>
      <c r="W880">
        <v>0.94928181171417203</v>
      </c>
      <c r="Y880" s="7"/>
    </row>
    <row r="881" spans="1:25">
      <c r="A881" t="s">
        <v>63</v>
      </c>
      <c r="B881" t="s">
        <v>66</v>
      </c>
      <c r="C881" s="7" t="s">
        <v>73</v>
      </c>
      <c r="D881" s="7">
        <v>41162</v>
      </c>
      <c r="E881" t="s">
        <v>94</v>
      </c>
      <c r="R881">
        <v>4</v>
      </c>
      <c r="S881">
        <v>420.55726419479498</v>
      </c>
      <c r="T881">
        <v>11.213056564331101</v>
      </c>
      <c r="U881">
        <v>77.689361572265597</v>
      </c>
      <c r="V881">
        <v>88.566665649414105</v>
      </c>
      <c r="W881">
        <v>0.91904205083847001</v>
      </c>
      <c r="Y881" s="7"/>
    </row>
    <row r="882" spans="1:25">
      <c r="A882" t="s">
        <v>63</v>
      </c>
      <c r="B882" t="s">
        <v>66</v>
      </c>
      <c r="C882" s="7" t="s">
        <v>73</v>
      </c>
      <c r="D882" s="7">
        <v>41162</v>
      </c>
      <c r="E882" t="s">
        <v>95</v>
      </c>
      <c r="R882">
        <v>4</v>
      </c>
      <c r="S882">
        <v>911.78678011809802</v>
      </c>
      <c r="T882">
        <v>17.296028137206999</v>
      </c>
      <c r="U882">
        <v>77.689361572265597</v>
      </c>
      <c r="V882">
        <v>88.566665649414105</v>
      </c>
      <c r="W882">
        <v>0.91723227500915505</v>
      </c>
      <c r="Y882" s="7"/>
    </row>
    <row r="883" spans="1:25">
      <c r="A883" t="s">
        <v>63</v>
      </c>
      <c r="B883" t="s">
        <v>66</v>
      </c>
      <c r="C883" s="7" t="s">
        <v>73</v>
      </c>
      <c r="D883" s="7">
        <v>41162</v>
      </c>
      <c r="E883" t="s">
        <v>96</v>
      </c>
      <c r="R883">
        <v>4</v>
      </c>
      <c r="S883">
        <v>944.300108570867</v>
      </c>
      <c r="T883">
        <v>19.156396865844702</v>
      </c>
      <c r="U883">
        <v>77.689361572265597</v>
      </c>
      <c r="V883">
        <v>88.566665649414105</v>
      </c>
      <c r="W883">
        <v>0.90847164392471302</v>
      </c>
      <c r="Y883" s="7"/>
    </row>
    <row r="884" spans="1:25">
      <c r="A884" t="s">
        <v>63</v>
      </c>
      <c r="B884" t="s">
        <v>66</v>
      </c>
      <c r="C884" s="7" t="s">
        <v>73</v>
      </c>
      <c r="D884" s="7">
        <v>41162</v>
      </c>
      <c r="E884" t="s">
        <v>97</v>
      </c>
      <c r="R884">
        <v>4</v>
      </c>
      <c r="S884">
        <v>1188.10781901891</v>
      </c>
      <c r="T884">
        <v>22.943407058715799</v>
      </c>
      <c r="U884">
        <v>77.689361572265597</v>
      </c>
      <c r="V884">
        <v>88.566665649414105</v>
      </c>
      <c r="W884">
        <v>0.89597141742706299</v>
      </c>
      <c r="Y884" s="7"/>
    </row>
    <row r="885" spans="1:25">
      <c r="A885" t="s">
        <v>63</v>
      </c>
      <c r="B885" t="s">
        <v>66</v>
      </c>
      <c r="C885" s="7" t="s">
        <v>73</v>
      </c>
      <c r="D885" s="7">
        <v>41162</v>
      </c>
      <c r="E885" t="s">
        <v>98</v>
      </c>
      <c r="R885">
        <v>4</v>
      </c>
      <c r="S885">
        <v>483.06812286692002</v>
      </c>
      <c r="T885">
        <v>14.0264234542847</v>
      </c>
      <c r="U885">
        <v>77.689361572265597</v>
      </c>
      <c r="V885">
        <v>88.566665649414105</v>
      </c>
      <c r="W885">
        <v>0.90385401248931896</v>
      </c>
      <c r="Y885" s="7"/>
    </row>
    <row r="886" spans="1:25">
      <c r="A886" t="s">
        <v>63</v>
      </c>
      <c r="B886" t="s">
        <v>66</v>
      </c>
      <c r="C886" s="7" t="s">
        <v>73</v>
      </c>
      <c r="D886" s="7">
        <v>41162</v>
      </c>
      <c r="E886" t="s">
        <v>99</v>
      </c>
      <c r="R886">
        <v>4</v>
      </c>
      <c r="S886">
        <v>461.88007453121099</v>
      </c>
      <c r="T886">
        <v>13.8211755752563</v>
      </c>
      <c r="U886">
        <v>77.689361572265597</v>
      </c>
      <c r="V886">
        <v>88.566665649414105</v>
      </c>
      <c r="W886">
        <v>0.89783215522766102</v>
      </c>
      <c r="Y886" s="7"/>
    </row>
    <row r="887" spans="1:25">
      <c r="A887" t="s">
        <v>63</v>
      </c>
      <c r="B887" t="s">
        <v>66</v>
      </c>
      <c r="C887" s="7" t="s">
        <v>73</v>
      </c>
      <c r="D887" s="7">
        <v>41162</v>
      </c>
      <c r="E887" t="s">
        <v>100</v>
      </c>
      <c r="R887">
        <v>4</v>
      </c>
      <c r="S887">
        <v>442.32339489896498</v>
      </c>
      <c r="T887">
        <v>13.2142086029053</v>
      </c>
      <c r="U887">
        <v>77.689361572265597</v>
      </c>
      <c r="V887">
        <v>88.566665649414105</v>
      </c>
      <c r="W887">
        <v>0.90114343166351296</v>
      </c>
      <c r="Y887" s="7"/>
    </row>
    <row r="888" spans="1:25">
      <c r="A888" t="s">
        <v>63</v>
      </c>
      <c r="B888" t="s">
        <v>66</v>
      </c>
      <c r="C888" s="7" t="s">
        <v>73</v>
      </c>
      <c r="D888" s="7">
        <v>41162</v>
      </c>
      <c r="E888" t="s">
        <v>101</v>
      </c>
      <c r="R888">
        <v>4</v>
      </c>
      <c r="S888">
        <v>217.700301565535</v>
      </c>
      <c r="T888">
        <v>8.6534347534179705</v>
      </c>
      <c r="U888">
        <v>77.689361572265597</v>
      </c>
      <c r="V888">
        <v>88.566665649414105</v>
      </c>
      <c r="W888">
        <v>0.88251745700836204</v>
      </c>
      <c r="Y888" s="7"/>
    </row>
    <row r="889" spans="1:25">
      <c r="A889" t="s">
        <v>63</v>
      </c>
      <c r="B889" t="s">
        <v>66</v>
      </c>
      <c r="C889" s="7" t="s">
        <v>73</v>
      </c>
      <c r="D889" s="7">
        <v>41162</v>
      </c>
      <c r="E889" t="s">
        <v>102</v>
      </c>
      <c r="R889">
        <v>4</v>
      </c>
      <c r="S889">
        <v>379.03932877190499</v>
      </c>
      <c r="T889">
        <v>11.5564126968384</v>
      </c>
      <c r="U889">
        <v>77.689361572265597</v>
      </c>
      <c r="V889">
        <v>88.566665649414105</v>
      </c>
      <c r="W889">
        <v>0.78277754783630404</v>
      </c>
      <c r="Y889" s="7"/>
    </row>
    <row r="890" spans="1:25">
      <c r="A890" t="s">
        <v>63</v>
      </c>
      <c r="B890" t="s">
        <v>66</v>
      </c>
      <c r="C890" s="7" t="s">
        <v>73</v>
      </c>
      <c r="D890" s="7">
        <v>41172</v>
      </c>
      <c r="E890" t="s">
        <v>79</v>
      </c>
      <c r="R890">
        <v>4</v>
      </c>
      <c r="S890">
        <v>1332.5242443086599</v>
      </c>
      <c r="T890">
        <v>24.227052688598601</v>
      </c>
      <c r="U890">
        <v>76.888046264648395</v>
      </c>
      <c r="V890">
        <v>93.474174499511705</v>
      </c>
      <c r="W890">
        <v>0.75324183702468905</v>
      </c>
      <c r="Y890" s="7"/>
    </row>
    <row r="891" spans="1:25">
      <c r="A891" t="s">
        <v>63</v>
      </c>
      <c r="B891" t="s">
        <v>66</v>
      </c>
      <c r="C891" s="7" t="s">
        <v>73</v>
      </c>
      <c r="D891" s="7">
        <v>41172</v>
      </c>
      <c r="E891" t="s">
        <v>80</v>
      </c>
      <c r="R891">
        <v>4</v>
      </c>
      <c r="S891">
        <v>927.65060831577296</v>
      </c>
      <c r="T891">
        <v>20.413215637206999</v>
      </c>
      <c r="U891">
        <v>76.888046264648395</v>
      </c>
      <c r="V891">
        <v>93.474174499511705</v>
      </c>
      <c r="W891">
        <v>0.806918144226074</v>
      </c>
      <c r="Y891" s="7"/>
    </row>
    <row r="892" spans="1:25">
      <c r="A892" t="s">
        <v>63</v>
      </c>
      <c r="B892" t="s">
        <v>66</v>
      </c>
      <c r="C892" s="7" t="s">
        <v>73</v>
      </c>
      <c r="D892" s="7">
        <v>41172</v>
      </c>
      <c r="E892" t="s">
        <v>81</v>
      </c>
      <c r="R892">
        <v>4</v>
      </c>
      <c r="S892">
        <v>604.51899443789102</v>
      </c>
      <c r="T892">
        <v>16.7097492218018</v>
      </c>
      <c r="U892">
        <v>76.888046264648395</v>
      </c>
      <c r="V892">
        <v>93.474174499511705</v>
      </c>
      <c r="W892">
        <v>0.86145383119583097</v>
      </c>
      <c r="Y892" s="7"/>
    </row>
    <row r="893" spans="1:25">
      <c r="A893" t="s">
        <v>63</v>
      </c>
      <c r="B893" t="s">
        <v>66</v>
      </c>
      <c r="C893" s="7" t="s">
        <v>73</v>
      </c>
      <c r="D893" s="7">
        <v>41172</v>
      </c>
      <c r="E893" t="s">
        <v>82</v>
      </c>
      <c r="R893">
        <v>4</v>
      </c>
      <c r="S893">
        <v>725.20072261800703</v>
      </c>
      <c r="T893">
        <v>18.484046936035199</v>
      </c>
      <c r="U893">
        <v>76.888046264648395</v>
      </c>
      <c r="V893">
        <v>93.474174499511705</v>
      </c>
      <c r="W893">
        <v>0.86314767599105802</v>
      </c>
      <c r="Y893" s="7"/>
    </row>
    <row r="894" spans="1:25">
      <c r="A894" t="s">
        <v>63</v>
      </c>
      <c r="B894" t="s">
        <v>66</v>
      </c>
      <c r="C894" s="7" t="s">
        <v>73</v>
      </c>
      <c r="D894" s="7">
        <v>41172</v>
      </c>
      <c r="E894" t="s">
        <v>83</v>
      </c>
      <c r="R894">
        <v>4</v>
      </c>
      <c r="S894">
        <v>1592.72133229114</v>
      </c>
      <c r="T894">
        <v>28.680055618286101</v>
      </c>
      <c r="U894">
        <v>76.888046264648395</v>
      </c>
      <c r="V894">
        <v>93.474174499511705</v>
      </c>
      <c r="W894">
        <v>0.75254839658737205</v>
      </c>
      <c r="Y894" s="7"/>
    </row>
    <row r="895" spans="1:25">
      <c r="A895" t="s">
        <v>63</v>
      </c>
      <c r="B895" t="s">
        <v>66</v>
      </c>
      <c r="C895" s="7" t="s">
        <v>73</v>
      </c>
      <c r="D895" s="7">
        <v>41172</v>
      </c>
      <c r="E895" t="s">
        <v>84</v>
      </c>
      <c r="R895">
        <v>4</v>
      </c>
      <c r="S895">
        <v>395.19332568301598</v>
      </c>
      <c r="T895">
        <v>13.306149482727101</v>
      </c>
      <c r="U895">
        <v>76.888046264648395</v>
      </c>
      <c r="V895">
        <v>93.474174499511705</v>
      </c>
      <c r="W895">
        <v>0.88980740308761597</v>
      </c>
      <c r="Y895" s="7"/>
    </row>
    <row r="896" spans="1:25">
      <c r="A896" t="s">
        <v>63</v>
      </c>
      <c r="B896" t="s">
        <v>66</v>
      </c>
      <c r="C896" s="7" t="s">
        <v>73</v>
      </c>
      <c r="D896" s="7">
        <v>41172</v>
      </c>
      <c r="E896" t="s">
        <v>85</v>
      </c>
      <c r="R896">
        <v>4</v>
      </c>
      <c r="S896">
        <v>742.53733530385898</v>
      </c>
      <c r="T896">
        <v>21.632543563842798</v>
      </c>
      <c r="U896">
        <v>76.888046264648395</v>
      </c>
      <c r="V896">
        <v>93.474174499511705</v>
      </c>
      <c r="W896">
        <v>0.910561323165894</v>
      </c>
      <c r="Y896" s="7"/>
    </row>
    <row r="897" spans="1:25">
      <c r="A897" t="s">
        <v>63</v>
      </c>
      <c r="B897" t="s">
        <v>66</v>
      </c>
      <c r="C897" s="7" t="s">
        <v>73</v>
      </c>
      <c r="D897" s="7">
        <v>41172</v>
      </c>
      <c r="E897" t="s">
        <v>86</v>
      </c>
      <c r="R897">
        <v>4</v>
      </c>
      <c r="S897">
        <v>1325.0280400091699</v>
      </c>
      <c r="T897">
        <v>29.1705322265625</v>
      </c>
      <c r="U897">
        <v>76.888046264648395</v>
      </c>
      <c r="V897">
        <v>93.474174499511705</v>
      </c>
      <c r="W897">
        <v>0.91084045171737704</v>
      </c>
      <c r="Y897" s="7"/>
    </row>
    <row r="898" spans="1:25">
      <c r="A898" t="s">
        <v>63</v>
      </c>
      <c r="B898" t="s">
        <v>66</v>
      </c>
      <c r="C898" s="7" t="s">
        <v>73</v>
      </c>
      <c r="D898" s="7">
        <v>41172</v>
      </c>
      <c r="E898" t="s">
        <v>87</v>
      </c>
      <c r="R898">
        <v>4</v>
      </c>
      <c r="S898">
        <v>1269.1312128050799</v>
      </c>
      <c r="T898">
        <v>26.520755767822301</v>
      </c>
      <c r="U898">
        <v>76.888046264648395</v>
      </c>
      <c r="V898">
        <v>93.474174499511705</v>
      </c>
      <c r="W898">
        <v>0.93311434984207198</v>
      </c>
      <c r="Y898" s="7"/>
    </row>
    <row r="899" spans="1:25">
      <c r="A899" t="s">
        <v>63</v>
      </c>
      <c r="B899" t="s">
        <v>66</v>
      </c>
      <c r="C899" s="7" t="s">
        <v>73</v>
      </c>
      <c r="D899" s="7">
        <v>41172</v>
      </c>
      <c r="E899" t="s">
        <v>88</v>
      </c>
      <c r="R899">
        <v>4</v>
      </c>
      <c r="S899">
        <v>767.08570585450798</v>
      </c>
      <c r="T899">
        <v>18.2514972686768</v>
      </c>
      <c r="U899">
        <v>76.888046264648395</v>
      </c>
      <c r="V899">
        <v>93.474174499511705</v>
      </c>
      <c r="W899">
        <v>0.94280034303665206</v>
      </c>
      <c r="Y899" s="7"/>
    </row>
    <row r="900" spans="1:25">
      <c r="A900" t="s">
        <v>63</v>
      </c>
      <c r="B900" t="s">
        <v>66</v>
      </c>
      <c r="C900" s="7" t="s">
        <v>73</v>
      </c>
      <c r="D900" s="7">
        <v>41172</v>
      </c>
      <c r="E900" t="s">
        <v>89</v>
      </c>
      <c r="R900">
        <v>4</v>
      </c>
      <c r="S900">
        <v>1056.8215982209399</v>
      </c>
      <c r="T900">
        <v>21.853000640869102</v>
      </c>
      <c r="U900">
        <v>76.888046264648395</v>
      </c>
      <c r="V900">
        <v>93.474174499511705</v>
      </c>
      <c r="W900">
        <v>0.94344025850295998</v>
      </c>
      <c r="Y900" s="7"/>
    </row>
    <row r="901" spans="1:25">
      <c r="A901" t="s">
        <v>63</v>
      </c>
      <c r="B901" t="s">
        <v>66</v>
      </c>
      <c r="C901" s="7" t="s">
        <v>73</v>
      </c>
      <c r="D901" s="7">
        <v>41172</v>
      </c>
      <c r="E901" t="s">
        <v>90</v>
      </c>
      <c r="R901">
        <v>4</v>
      </c>
      <c r="S901">
        <v>1743.14169581085</v>
      </c>
      <c r="T901">
        <v>28.684217453002901</v>
      </c>
      <c r="U901">
        <v>76.888046264648395</v>
      </c>
      <c r="V901">
        <v>93.474174499511705</v>
      </c>
      <c r="W901">
        <v>0.95666378736496005</v>
      </c>
      <c r="Y901" s="7"/>
    </row>
    <row r="902" spans="1:25">
      <c r="A902" t="s">
        <v>63</v>
      </c>
      <c r="B902" t="s">
        <v>66</v>
      </c>
      <c r="C902" s="7" t="s">
        <v>73</v>
      </c>
      <c r="D902" s="7">
        <v>41172</v>
      </c>
      <c r="E902" t="s">
        <v>91</v>
      </c>
      <c r="R902">
        <v>4</v>
      </c>
      <c r="S902">
        <v>741.076914122517</v>
      </c>
      <c r="T902">
        <v>15.8887338638306</v>
      </c>
      <c r="U902">
        <v>76.888046264648395</v>
      </c>
      <c r="V902">
        <v>93.474174499511705</v>
      </c>
      <c r="W902">
        <v>0.95652526617050204</v>
      </c>
      <c r="Y902" s="7"/>
    </row>
    <row r="903" spans="1:25">
      <c r="A903" t="s">
        <v>63</v>
      </c>
      <c r="B903" t="s">
        <v>66</v>
      </c>
      <c r="C903" s="7" t="s">
        <v>73</v>
      </c>
      <c r="D903" s="7">
        <v>41172</v>
      </c>
      <c r="E903" t="s">
        <v>92</v>
      </c>
      <c r="R903">
        <v>4</v>
      </c>
      <c r="S903">
        <v>799.82372757062001</v>
      </c>
      <c r="T903">
        <v>16.500129699706999</v>
      </c>
      <c r="U903">
        <v>76.888046264648395</v>
      </c>
      <c r="V903">
        <v>93.474174499511705</v>
      </c>
      <c r="W903">
        <v>0.95760995149612405</v>
      </c>
      <c r="Y903" s="7"/>
    </row>
    <row r="904" spans="1:25">
      <c r="A904" t="s">
        <v>63</v>
      </c>
      <c r="B904" t="s">
        <v>66</v>
      </c>
      <c r="C904" s="7" t="s">
        <v>73</v>
      </c>
      <c r="D904" s="7">
        <v>41172</v>
      </c>
      <c r="E904" t="s">
        <v>93</v>
      </c>
      <c r="R904">
        <v>4</v>
      </c>
      <c r="S904">
        <v>1528.1566946527701</v>
      </c>
      <c r="T904">
        <v>22.687635421752901</v>
      </c>
      <c r="U904">
        <v>76.888046264648395</v>
      </c>
      <c r="V904">
        <v>93.474174499511705</v>
      </c>
      <c r="W904">
        <v>0.94928181171417203</v>
      </c>
      <c r="Y904" s="7"/>
    </row>
    <row r="905" spans="1:25">
      <c r="A905" t="s">
        <v>63</v>
      </c>
      <c r="B905" t="s">
        <v>66</v>
      </c>
      <c r="C905" s="7" t="s">
        <v>73</v>
      </c>
      <c r="D905" s="7">
        <v>41172</v>
      </c>
      <c r="E905" t="s">
        <v>94</v>
      </c>
      <c r="R905">
        <v>4</v>
      </c>
      <c r="S905">
        <v>1470.2117015117001</v>
      </c>
      <c r="T905">
        <v>22.038520812988299</v>
      </c>
      <c r="U905">
        <v>76.888046264648395</v>
      </c>
      <c r="V905">
        <v>93.474174499511705</v>
      </c>
      <c r="W905">
        <v>0.91904205083847001</v>
      </c>
      <c r="Y905" s="7"/>
    </row>
    <row r="906" spans="1:25">
      <c r="A906" t="s">
        <v>63</v>
      </c>
      <c r="B906" t="s">
        <v>66</v>
      </c>
      <c r="C906" s="7" t="s">
        <v>73</v>
      </c>
      <c r="D906" s="7">
        <v>41172</v>
      </c>
      <c r="E906" t="s">
        <v>95</v>
      </c>
      <c r="R906">
        <v>4</v>
      </c>
      <c r="S906">
        <v>1020.55310644573</v>
      </c>
      <c r="T906">
        <v>18.8696804046631</v>
      </c>
      <c r="U906">
        <v>76.888046264648395</v>
      </c>
      <c r="V906">
        <v>93.474174499511705</v>
      </c>
      <c r="W906">
        <v>0.91723227500915505</v>
      </c>
      <c r="Y906" s="7"/>
    </row>
    <row r="907" spans="1:25">
      <c r="A907" t="s">
        <v>63</v>
      </c>
      <c r="B907" t="s">
        <v>66</v>
      </c>
      <c r="C907" s="7" t="s">
        <v>73</v>
      </c>
      <c r="D907" s="7">
        <v>41172</v>
      </c>
      <c r="E907" t="s">
        <v>96</v>
      </c>
      <c r="R907">
        <v>4</v>
      </c>
      <c r="S907">
        <v>1058.7929463380899</v>
      </c>
      <c r="T907">
        <v>20.2282619476318</v>
      </c>
      <c r="U907">
        <v>76.888046264648395</v>
      </c>
      <c r="V907">
        <v>93.474174499511705</v>
      </c>
      <c r="W907">
        <v>0.90847164392471302</v>
      </c>
      <c r="Y907" s="7"/>
    </row>
    <row r="908" spans="1:25">
      <c r="A908" t="s">
        <v>63</v>
      </c>
      <c r="B908" t="s">
        <v>66</v>
      </c>
      <c r="C908" s="7" t="s">
        <v>73</v>
      </c>
      <c r="D908" s="7">
        <v>41172</v>
      </c>
      <c r="E908" t="s">
        <v>97</v>
      </c>
      <c r="R908">
        <v>4</v>
      </c>
      <c r="S908">
        <v>855.44088697060897</v>
      </c>
      <c r="T908">
        <v>18.4769992828369</v>
      </c>
      <c r="U908">
        <v>76.888046264648395</v>
      </c>
      <c r="V908">
        <v>93.474174499511705</v>
      </c>
      <c r="W908">
        <v>0.89597141742706299</v>
      </c>
      <c r="Y908" s="7"/>
    </row>
    <row r="909" spans="1:25">
      <c r="A909" t="s">
        <v>63</v>
      </c>
      <c r="B909" t="s">
        <v>66</v>
      </c>
      <c r="C909" s="7" t="s">
        <v>73</v>
      </c>
      <c r="D909" s="7">
        <v>41172</v>
      </c>
      <c r="E909" t="s">
        <v>98</v>
      </c>
      <c r="R909">
        <v>4</v>
      </c>
      <c r="S909">
        <v>580.86781721431896</v>
      </c>
      <c r="T909">
        <v>16.471923828125</v>
      </c>
      <c r="U909">
        <v>76.888046264648395</v>
      </c>
      <c r="V909">
        <v>93.474174499511705</v>
      </c>
      <c r="W909">
        <v>0.90385401248931896</v>
      </c>
      <c r="Y909" s="7"/>
    </row>
    <row r="910" spans="1:25">
      <c r="A910" t="s">
        <v>63</v>
      </c>
      <c r="B910" t="s">
        <v>66</v>
      </c>
      <c r="C910" s="7" t="s">
        <v>73</v>
      </c>
      <c r="D910" s="7">
        <v>41172</v>
      </c>
      <c r="E910" t="s">
        <v>99</v>
      </c>
      <c r="R910">
        <v>4</v>
      </c>
      <c r="S910">
        <v>1006.34261794016</v>
      </c>
      <c r="T910">
        <v>21.956745147705099</v>
      </c>
      <c r="U910">
        <v>76.888046264648395</v>
      </c>
      <c r="V910">
        <v>93.474174499511705</v>
      </c>
      <c r="W910">
        <v>0.89783215522766102</v>
      </c>
      <c r="Y910" s="7"/>
    </row>
    <row r="911" spans="1:25">
      <c r="A911" t="s">
        <v>63</v>
      </c>
      <c r="B911" t="s">
        <v>66</v>
      </c>
      <c r="C911" s="7" t="s">
        <v>73</v>
      </c>
      <c r="D911" s="7">
        <v>41172</v>
      </c>
      <c r="E911" t="s">
        <v>100</v>
      </c>
      <c r="R911">
        <v>4</v>
      </c>
      <c r="S911">
        <v>1288.4445088387699</v>
      </c>
      <c r="T911">
        <v>24.2547302246094</v>
      </c>
      <c r="U911">
        <v>76.888046264648395</v>
      </c>
      <c r="V911">
        <v>93.474174499511705</v>
      </c>
      <c r="W911">
        <v>0.90114343166351296</v>
      </c>
      <c r="Y911" s="7"/>
    </row>
    <row r="912" spans="1:25">
      <c r="A912" t="s">
        <v>63</v>
      </c>
      <c r="B912" t="s">
        <v>66</v>
      </c>
      <c r="C912" s="7" t="s">
        <v>73</v>
      </c>
      <c r="D912" s="7">
        <v>41172</v>
      </c>
      <c r="E912" t="s">
        <v>101</v>
      </c>
      <c r="R912">
        <v>4</v>
      </c>
      <c r="S912">
        <v>397.793528141732</v>
      </c>
      <c r="T912">
        <v>12.9763336181641</v>
      </c>
      <c r="U912">
        <v>76.888046264648395</v>
      </c>
      <c r="V912">
        <v>93.474174499511705</v>
      </c>
      <c r="W912">
        <v>0.88251745700836204</v>
      </c>
      <c r="Y912" s="7"/>
    </row>
    <row r="913" spans="1:25">
      <c r="A913" t="s">
        <v>63</v>
      </c>
      <c r="B913" t="s">
        <v>66</v>
      </c>
      <c r="C913" s="7" t="s">
        <v>73</v>
      </c>
      <c r="D913" s="7">
        <v>41172</v>
      </c>
      <c r="E913" t="s">
        <v>102</v>
      </c>
      <c r="R913">
        <v>4</v>
      </c>
      <c r="S913">
        <v>398.716981012367</v>
      </c>
      <c r="T913">
        <v>13.367764472961399</v>
      </c>
      <c r="U913">
        <v>76.888046264648395</v>
      </c>
      <c r="V913">
        <v>93.474174499511705</v>
      </c>
      <c r="W913">
        <v>0.78277754783630404</v>
      </c>
      <c r="Y913" s="7"/>
    </row>
    <row r="914" spans="1:25">
      <c r="A914" t="s">
        <v>63</v>
      </c>
      <c r="B914" t="s">
        <v>66</v>
      </c>
      <c r="C914" s="7" t="s">
        <v>73</v>
      </c>
      <c r="D914" s="7">
        <v>41180</v>
      </c>
      <c r="E914" t="s">
        <v>79</v>
      </c>
      <c r="R914">
        <v>4</v>
      </c>
      <c r="S914">
        <v>293.15243292810601</v>
      </c>
      <c r="T914">
        <v>11.247215270996101</v>
      </c>
      <c r="U914">
        <v>73.336631774902301</v>
      </c>
      <c r="V914">
        <v>90.25</v>
      </c>
      <c r="W914">
        <v>0.75324183702468905</v>
      </c>
      <c r="Y914" s="7"/>
    </row>
    <row r="915" spans="1:25">
      <c r="A915" t="s">
        <v>63</v>
      </c>
      <c r="B915" t="s">
        <v>66</v>
      </c>
      <c r="C915" s="7" t="s">
        <v>73</v>
      </c>
      <c r="D915" s="7">
        <v>41180</v>
      </c>
      <c r="E915" t="s">
        <v>80</v>
      </c>
      <c r="R915">
        <v>4</v>
      </c>
      <c r="S915">
        <v>238.528600868696</v>
      </c>
      <c r="T915">
        <v>10.5953121185303</v>
      </c>
      <c r="U915">
        <v>73.336631774902301</v>
      </c>
      <c r="V915">
        <v>90.25</v>
      </c>
      <c r="W915">
        <v>0.806918144226074</v>
      </c>
      <c r="Y915" s="7"/>
    </row>
    <row r="916" spans="1:25">
      <c r="A916" t="s">
        <v>63</v>
      </c>
      <c r="B916" t="s">
        <v>66</v>
      </c>
      <c r="C916" s="7" t="s">
        <v>73</v>
      </c>
      <c r="D916" s="7">
        <v>41180</v>
      </c>
      <c r="E916" t="s">
        <v>81</v>
      </c>
      <c r="R916">
        <v>4</v>
      </c>
      <c r="S916">
        <v>202.90550093232</v>
      </c>
      <c r="T916">
        <v>9.6790981292724592</v>
      </c>
      <c r="U916">
        <v>73.336631774902301</v>
      </c>
      <c r="V916">
        <v>90.25</v>
      </c>
      <c r="W916">
        <v>0.86145383119583097</v>
      </c>
      <c r="Y916" s="7"/>
    </row>
    <row r="917" spans="1:25">
      <c r="A917" t="s">
        <v>63</v>
      </c>
      <c r="B917" t="s">
        <v>66</v>
      </c>
      <c r="C917" s="7" t="s">
        <v>73</v>
      </c>
      <c r="D917" s="7">
        <v>41180</v>
      </c>
      <c r="E917" t="s">
        <v>82</v>
      </c>
      <c r="R917">
        <v>4</v>
      </c>
      <c r="S917">
        <v>65.313634962649303</v>
      </c>
      <c r="T917">
        <v>4.93322658538818</v>
      </c>
      <c r="U917">
        <v>73.336631774902301</v>
      </c>
      <c r="V917">
        <v>90.25</v>
      </c>
      <c r="W917">
        <v>0.86314767599105802</v>
      </c>
      <c r="Y917" s="7"/>
    </row>
    <row r="918" spans="1:25">
      <c r="A918" t="s">
        <v>63</v>
      </c>
      <c r="B918" t="s">
        <v>66</v>
      </c>
      <c r="C918" s="7" t="s">
        <v>73</v>
      </c>
      <c r="D918" s="7">
        <v>41180</v>
      </c>
      <c r="E918" t="s">
        <v>83</v>
      </c>
      <c r="R918">
        <v>4</v>
      </c>
      <c r="S918">
        <v>1854.46879243068</v>
      </c>
      <c r="T918">
        <v>24.714849472045898</v>
      </c>
      <c r="U918">
        <v>73.336631774902301</v>
      </c>
      <c r="V918">
        <v>90.25</v>
      </c>
      <c r="W918">
        <v>0.75254839658737205</v>
      </c>
      <c r="Y918" s="7"/>
    </row>
    <row r="919" spans="1:25">
      <c r="A919" t="s">
        <v>63</v>
      </c>
      <c r="B919" t="s">
        <v>66</v>
      </c>
      <c r="C919" s="7" t="s">
        <v>73</v>
      </c>
      <c r="D919" s="7">
        <v>41180</v>
      </c>
      <c r="E919" t="s">
        <v>84</v>
      </c>
      <c r="R919">
        <v>4</v>
      </c>
      <c r="S919">
        <v>647.23815489417802</v>
      </c>
      <c r="T919">
        <v>16.2572231292725</v>
      </c>
      <c r="U919">
        <v>73.336631774902301</v>
      </c>
      <c r="V919">
        <v>90.25</v>
      </c>
      <c r="W919">
        <v>0.88980740308761597</v>
      </c>
      <c r="Y919" s="7"/>
    </row>
    <row r="920" spans="1:25">
      <c r="A920" t="s">
        <v>63</v>
      </c>
      <c r="B920" t="s">
        <v>66</v>
      </c>
      <c r="C920" s="7" t="s">
        <v>73</v>
      </c>
      <c r="D920" s="7">
        <v>41180</v>
      </c>
      <c r="E920" t="s">
        <v>85</v>
      </c>
      <c r="R920">
        <v>4</v>
      </c>
      <c r="S920">
        <v>1235.1434180925601</v>
      </c>
      <c r="T920">
        <v>26.121726989746101</v>
      </c>
      <c r="U920">
        <v>73.336631774902301</v>
      </c>
      <c r="V920">
        <v>90.25</v>
      </c>
      <c r="W920">
        <v>0.910561323165894</v>
      </c>
      <c r="Y920" s="7"/>
    </row>
    <row r="921" spans="1:25">
      <c r="A921" t="s">
        <v>63</v>
      </c>
      <c r="B921" t="s">
        <v>66</v>
      </c>
      <c r="C921" s="7" t="s">
        <v>73</v>
      </c>
      <c r="D921" s="7">
        <v>41180</v>
      </c>
      <c r="E921" t="s">
        <v>86</v>
      </c>
      <c r="R921">
        <v>4</v>
      </c>
      <c r="S921">
        <v>1196.46523459176</v>
      </c>
      <c r="T921">
        <v>25.2015075683594</v>
      </c>
      <c r="U921">
        <v>73.336631774902301</v>
      </c>
      <c r="V921">
        <v>90.25</v>
      </c>
      <c r="W921">
        <v>0.91084045171737704</v>
      </c>
      <c r="Y921" s="7"/>
    </row>
    <row r="922" spans="1:25">
      <c r="A922" t="s">
        <v>63</v>
      </c>
      <c r="B922" t="s">
        <v>66</v>
      </c>
      <c r="C922" s="7" t="s">
        <v>73</v>
      </c>
      <c r="D922" s="7">
        <v>41180</v>
      </c>
      <c r="E922" t="s">
        <v>87</v>
      </c>
      <c r="R922">
        <v>4</v>
      </c>
      <c r="S922">
        <v>621.24118707794696</v>
      </c>
      <c r="T922">
        <v>17.621339797973601</v>
      </c>
      <c r="U922">
        <v>73.336631774902301</v>
      </c>
      <c r="V922">
        <v>90.25</v>
      </c>
      <c r="W922">
        <v>0.93311434984207198</v>
      </c>
      <c r="Y922" s="7"/>
    </row>
    <row r="923" spans="1:25">
      <c r="A923" t="s">
        <v>63</v>
      </c>
      <c r="B923" t="s">
        <v>66</v>
      </c>
      <c r="C923" s="7" t="s">
        <v>73</v>
      </c>
      <c r="D923" s="7">
        <v>41180</v>
      </c>
      <c r="E923" t="s">
        <v>88</v>
      </c>
      <c r="R923">
        <v>4</v>
      </c>
      <c r="S923">
        <v>632.59161249395402</v>
      </c>
      <c r="T923">
        <v>17.2006130218506</v>
      </c>
      <c r="U923">
        <v>73.336631774902301</v>
      </c>
      <c r="V923">
        <v>90.25</v>
      </c>
      <c r="W923">
        <v>0.94280034303665206</v>
      </c>
      <c r="Y923" s="7"/>
    </row>
    <row r="924" spans="1:25">
      <c r="A924" t="s">
        <v>63</v>
      </c>
      <c r="B924" t="s">
        <v>66</v>
      </c>
      <c r="C924" s="7" t="s">
        <v>73</v>
      </c>
      <c r="D924" s="7">
        <v>41180</v>
      </c>
      <c r="E924" t="s">
        <v>89</v>
      </c>
      <c r="R924">
        <v>4</v>
      </c>
      <c r="S924">
        <v>450.92310069490901</v>
      </c>
      <c r="T924">
        <v>12.8623762130737</v>
      </c>
      <c r="U924">
        <v>73.336631774902301</v>
      </c>
      <c r="V924">
        <v>90.25</v>
      </c>
      <c r="W924">
        <v>0.94344025850295998</v>
      </c>
      <c r="Y924" s="7"/>
    </row>
    <row r="925" spans="1:25">
      <c r="A925" t="s">
        <v>63</v>
      </c>
      <c r="B925" t="s">
        <v>66</v>
      </c>
      <c r="C925" s="7" t="s">
        <v>73</v>
      </c>
      <c r="D925" s="7">
        <v>41180</v>
      </c>
      <c r="E925" t="s">
        <v>90</v>
      </c>
      <c r="R925">
        <v>4</v>
      </c>
      <c r="S925">
        <v>405.13641925950702</v>
      </c>
      <c r="T925">
        <v>11.6216373443604</v>
      </c>
      <c r="U925">
        <v>73.336631774902301</v>
      </c>
      <c r="V925">
        <v>90.25</v>
      </c>
      <c r="W925">
        <v>0.95666378736496005</v>
      </c>
      <c r="Y925" s="7"/>
    </row>
    <row r="926" spans="1:25">
      <c r="A926" t="s">
        <v>63</v>
      </c>
      <c r="B926" t="s">
        <v>66</v>
      </c>
      <c r="C926" s="7" t="s">
        <v>73</v>
      </c>
      <c r="D926" s="7">
        <v>41180</v>
      </c>
      <c r="E926" t="s">
        <v>91</v>
      </c>
      <c r="R926">
        <v>4</v>
      </c>
      <c r="S926">
        <v>563.04259387663501</v>
      </c>
      <c r="T926">
        <v>13.418479919433601</v>
      </c>
      <c r="U926">
        <v>73.336631774902301</v>
      </c>
      <c r="V926">
        <v>90.25</v>
      </c>
      <c r="W926">
        <v>0.95652526617050204</v>
      </c>
      <c r="Y926" s="7"/>
    </row>
    <row r="927" spans="1:25">
      <c r="A927" t="s">
        <v>63</v>
      </c>
      <c r="B927" t="s">
        <v>66</v>
      </c>
      <c r="C927" s="7" t="s">
        <v>73</v>
      </c>
      <c r="D927" s="7">
        <v>41180</v>
      </c>
      <c r="E927" t="s">
        <v>92</v>
      </c>
      <c r="R927">
        <v>4</v>
      </c>
      <c r="S927">
        <v>817.40543008114003</v>
      </c>
      <c r="T927">
        <v>15.9066076278687</v>
      </c>
      <c r="U927">
        <v>73.336631774902301</v>
      </c>
      <c r="V927">
        <v>90.25</v>
      </c>
      <c r="W927">
        <v>0.95760995149612405</v>
      </c>
      <c r="Y927" s="7"/>
    </row>
    <row r="928" spans="1:25">
      <c r="A928" t="s">
        <v>63</v>
      </c>
      <c r="B928" t="s">
        <v>66</v>
      </c>
      <c r="C928" s="7" t="s">
        <v>73</v>
      </c>
      <c r="D928" s="7">
        <v>41180</v>
      </c>
      <c r="E928" t="s">
        <v>93</v>
      </c>
      <c r="R928">
        <v>4</v>
      </c>
      <c r="S928">
        <v>421.04891300826398</v>
      </c>
      <c r="T928">
        <v>11.7639780044556</v>
      </c>
      <c r="U928">
        <v>73.336631774902301</v>
      </c>
      <c r="V928">
        <v>90.25</v>
      </c>
      <c r="W928">
        <v>0.94928181171417203</v>
      </c>
      <c r="Y928" s="7"/>
    </row>
    <row r="929" spans="1:25">
      <c r="A929" t="s">
        <v>63</v>
      </c>
      <c r="B929" t="s">
        <v>66</v>
      </c>
      <c r="C929" s="7" t="s">
        <v>73</v>
      </c>
      <c r="D929" s="7">
        <v>41180</v>
      </c>
      <c r="E929" t="s">
        <v>94</v>
      </c>
      <c r="R929">
        <v>4</v>
      </c>
      <c r="S929">
        <v>532.47064982401196</v>
      </c>
      <c r="T929">
        <v>13.0352277755737</v>
      </c>
      <c r="U929">
        <v>73.336631774902301</v>
      </c>
      <c r="V929">
        <v>90.25</v>
      </c>
      <c r="W929">
        <v>0.91904205083847001</v>
      </c>
      <c r="Y929" s="7"/>
    </row>
    <row r="930" spans="1:25">
      <c r="A930" t="s">
        <v>63</v>
      </c>
      <c r="B930" s="11" t="s">
        <v>66</v>
      </c>
      <c r="C930" s="7" t="s">
        <v>73</v>
      </c>
      <c r="D930" s="7">
        <v>41180</v>
      </c>
      <c r="E930" t="s">
        <v>95</v>
      </c>
      <c r="R930">
        <v>4</v>
      </c>
      <c r="S930">
        <v>609.06584241572602</v>
      </c>
      <c r="T930">
        <v>14.7023830413818</v>
      </c>
      <c r="U930">
        <v>73.336631774902301</v>
      </c>
      <c r="V930">
        <v>90.25</v>
      </c>
      <c r="W930">
        <v>0.91723227500915505</v>
      </c>
      <c r="Y930" s="7"/>
    </row>
    <row r="931" spans="1:25">
      <c r="A931" t="s">
        <v>63</v>
      </c>
      <c r="B931" s="11" t="s">
        <v>66</v>
      </c>
      <c r="C931" s="7" t="s">
        <v>73</v>
      </c>
      <c r="D931" s="7">
        <v>41180</v>
      </c>
      <c r="E931" t="s">
        <v>96</v>
      </c>
      <c r="R931">
        <v>4</v>
      </c>
      <c r="S931">
        <v>1313.06279316165</v>
      </c>
      <c r="T931">
        <v>24.6402778625488</v>
      </c>
      <c r="U931">
        <v>73.336631774902301</v>
      </c>
      <c r="V931">
        <v>90.25</v>
      </c>
      <c r="W931">
        <v>0.90847164392471302</v>
      </c>
      <c r="Y931" s="7"/>
    </row>
    <row r="932" spans="1:25">
      <c r="A932" t="s">
        <v>63</v>
      </c>
      <c r="B932" s="11" t="s">
        <v>66</v>
      </c>
      <c r="C932" s="7" t="s">
        <v>73</v>
      </c>
      <c r="D932" s="7">
        <v>41180</v>
      </c>
      <c r="E932" t="s">
        <v>97</v>
      </c>
      <c r="R932">
        <v>4</v>
      </c>
      <c r="S932">
        <v>1123.8049863964</v>
      </c>
      <c r="T932">
        <v>22.951114654541001</v>
      </c>
      <c r="U932">
        <v>73.336631774902301</v>
      </c>
      <c r="V932">
        <v>90.25</v>
      </c>
      <c r="W932">
        <v>0.89597141742706299</v>
      </c>
      <c r="Y932" s="7"/>
    </row>
    <row r="933" spans="1:25">
      <c r="A933" t="s">
        <v>63</v>
      </c>
      <c r="B933" s="11" t="s">
        <v>66</v>
      </c>
      <c r="C933" s="7" t="s">
        <v>73</v>
      </c>
      <c r="D933" s="7">
        <v>41180</v>
      </c>
      <c r="E933" t="s">
        <v>98</v>
      </c>
      <c r="R933">
        <v>4</v>
      </c>
      <c r="S933">
        <v>1393.63479077691</v>
      </c>
      <c r="T933">
        <v>25.905458450317401</v>
      </c>
      <c r="U933">
        <v>73.336631774902301</v>
      </c>
      <c r="V933">
        <v>90.25</v>
      </c>
      <c r="W933">
        <v>0.90385401248931896</v>
      </c>
      <c r="Y933" s="7"/>
    </row>
    <row r="934" spans="1:25">
      <c r="A934" t="s">
        <v>63</v>
      </c>
      <c r="B934" s="11" t="s">
        <v>66</v>
      </c>
      <c r="C934" s="7" t="s">
        <v>73</v>
      </c>
      <c r="D934" s="7">
        <v>41180</v>
      </c>
      <c r="E934" t="s">
        <v>99</v>
      </c>
      <c r="R934">
        <v>4</v>
      </c>
      <c r="S934">
        <v>1258.3067801509801</v>
      </c>
      <c r="T934">
        <v>25.3508605957031</v>
      </c>
      <c r="U934">
        <v>73.336631774902301</v>
      </c>
      <c r="V934">
        <v>90.25</v>
      </c>
      <c r="W934">
        <v>0.89783215522766102</v>
      </c>
      <c r="Y934" s="7"/>
    </row>
    <row r="935" spans="1:25">
      <c r="A935" t="s">
        <v>63</v>
      </c>
      <c r="B935" s="11" t="s">
        <v>66</v>
      </c>
      <c r="C935" s="7" t="s">
        <v>73</v>
      </c>
      <c r="D935" s="7">
        <v>41180</v>
      </c>
      <c r="E935" t="s">
        <v>100</v>
      </c>
      <c r="R935">
        <v>4</v>
      </c>
      <c r="S935">
        <v>850.96066186533403</v>
      </c>
      <c r="T935">
        <v>20.0325736999512</v>
      </c>
      <c r="U935">
        <v>73.336631774902301</v>
      </c>
      <c r="V935">
        <v>90.25</v>
      </c>
      <c r="W935">
        <v>0.90114343166351296</v>
      </c>
      <c r="Y935" s="7"/>
    </row>
    <row r="936" spans="1:25">
      <c r="A936" t="s">
        <v>63</v>
      </c>
      <c r="B936" t="s">
        <v>66</v>
      </c>
      <c r="C936" s="7" t="s">
        <v>73</v>
      </c>
      <c r="D936" s="7">
        <v>41180</v>
      </c>
      <c r="E936" t="s">
        <v>101</v>
      </c>
      <c r="R936">
        <v>4</v>
      </c>
      <c r="S936">
        <v>1653.38873797015</v>
      </c>
      <c r="T936">
        <v>25.552972793579102</v>
      </c>
      <c r="U936">
        <v>73.336631774902301</v>
      </c>
      <c r="V936">
        <v>90.25</v>
      </c>
      <c r="W936">
        <v>0.88251745700836204</v>
      </c>
      <c r="Y936" s="7"/>
    </row>
    <row r="937" spans="1:25">
      <c r="A937" t="s">
        <v>63</v>
      </c>
      <c r="B937" t="s">
        <v>66</v>
      </c>
      <c r="C937" s="7" t="s">
        <v>73</v>
      </c>
      <c r="D937" s="7">
        <v>41180</v>
      </c>
      <c r="E937" t="s">
        <v>102</v>
      </c>
      <c r="R937">
        <v>4</v>
      </c>
      <c r="S937">
        <v>5111.3024835521401</v>
      </c>
      <c r="T937">
        <v>40.341281890869098</v>
      </c>
      <c r="U937">
        <v>73.336631774902301</v>
      </c>
      <c r="V937">
        <v>90.25</v>
      </c>
      <c r="W937">
        <v>0.78277754783630404</v>
      </c>
      <c r="Y937" s="7"/>
    </row>
    <row r="938" spans="1:25">
      <c r="A938" t="s">
        <v>63</v>
      </c>
      <c r="B938" t="s">
        <v>66</v>
      </c>
      <c r="C938" s="7" t="s">
        <v>74</v>
      </c>
      <c r="D938" s="7" t="s">
        <v>31</v>
      </c>
      <c r="E938" t="s">
        <v>79</v>
      </c>
      <c r="F938">
        <v>290.70352172851602</v>
      </c>
      <c r="G938">
        <v>281.90963745117199</v>
      </c>
      <c r="H938">
        <v>8.7938823699951207</v>
      </c>
      <c r="I938">
        <v>3.0250346288085001E-2</v>
      </c>
      <c r="J938">
        <v>72.495552062988295</v>
      </c>
      <c r="K938">
        <v>1.00239050388336</v>
      </c>
      <c r="L938">
        <v>5.6056671142578098</v>
      </c>
      <c r="M938">
        <v>8.7938823699951207</v>
      </c>
      <c r="N938">
        <v>11.9820966720581</v>
      </c>
      <c r="O938">
        <v>16.585372924804702</v>
      </c>
      <c r="P938">
        <v>-1.2063890695571899</v>
      </c>
      <c r="Q938">
        <v>18.794153213501001</v>
      </c>
      <c r="R938">
        <v>119.333333333333</v>
      </c>
      <c r="S938">
        <v>35.180016967276103</v>
      </c>
      <c r="T938">
        <v>6.07973289489746</v>
      </c>
      <c r="U938">
        <v>77.826988220214801</v>
      </c>
      <c r="V938">
        <v>95.788002014160199</v>
      </c>
      <c r="W938">
        <v>0.89654701948165905</v>
      </c>
    </row>
    <row r="939" spans="1:25">
      <c r="A939" t="s">
        <v>63</v>
      </c>
      <c r="B939" t="s">
        <v>66</v>
      </c>
      <c r="C939" s="7" t="s">
        <v>74</v>
      </c>
      <c r="D939" s="7" t="s">
        <v>31</v>
      </c>
      <c r="E939" t="s">
        <v>80</v>
      </c>
      <c r="F939">
        <v>294.31353759765602</v>
      </c>
      <c r="G939">
        <v>285.44229125976602</v>
      </c>
      <c r="H939">
        <v>8.8712377548217791</v>
      </c>
      <c r="I939">
        <v>3.01421340554953E-2</v>
      </c>
      <c r="J939">
        <v>71.524917602539105</v>
      </c>
      <c r="K939">
        <v>0.33649986982345598</v>
      </c>
      <c r="L939">
        <v>5.3788924217224103</v>
      </c>
      <c r="M939">
        <v>8.8712377548217791</v>
      </c>
      <c r="N939">
        <v>12.363583564758301</v>
      </c>
      <c r="O939">
        <v>17.4059753417969</v>
      </c>
      <c r="P939">
        <v>-2.08297991752625</v>
      </c>
      <c r="Q939">
        <v>19.825456619262699</v>
      </c>
      <c r="R939">
        <v>119.333333333333</v>
      </c>
      <c r="S939">
        <v>41.832224760366401</v>
      </c>
      <c r="T939">
        <v>6.6596918106079102</v>
      </c>
      <c r="U939">
        <v>77.826988220214801</v>
      </c>
      <c r="V939">
        <v>95.788002014160199</v>
      </c>
      <c r="W939">
        <v>0.87982559204101596</v>
      </c>
    </row>
    <row r="940" spans="1:25">
      <c r="A940" t="s">
        <v>63</v>
      </c>
      <c r="B940" t="s">
        <v>66</v>
      </c>
      <c r="C940" s="7" t="s">
        <v>74</v>
      </c>
      <c r="D940" s="7" t="s">
        <v>31</v>
      </c>
      <c r="E940" t="s">
        <v>81</v>
      </c>
      <c r="F940">
        <v>292.80691528320301</v>
      </c>
      <c r="G940">
        <v>283.76309204101602</v>
      </c>
      <c r="H940">
        <v>9.0438308715820295</v>
      </c>
      <c r="I940">
        <v>3.0886668711900701E-2</v>
      </c>
      <c r="J940">
        <v>70.646240234375</v>
      </c>
      <c r="K940">
        <v>1.23950755596161</v>
      </c>
      <c r="L940">
        <v>5.8503651618957502</v>
      </c>
      <c r="M940">
        <v>9.0438308715820295</v>
      </c>
      <c r="N940">
        <v>12.2372961044312</v>
      </c>
      <c r="O940">
        <v>16.8481540679932</v>
      </c>
      <c r="P940">
        <v>-0.97290956974029497</v>
      </c>
      <c r="Q940">
        <v>19.060569763183601</v>
      </c>
      <c r="R940">
        <v>119.333333333333</v>
      </c>
      <c r="S940">
        <v>34.684875861713401</v>
      </c>
      <c r="T940">
        <v>6.0897455215454102</v>
      </c>
      <c r="U940">
        <v>77.826988220214801</v>
      </c>
      <c r="V940">
        <v>95.788002014160199</v>
      </c>
      <c r="W940">
        <v>0.88839137554168701</v>
      </c>
    </row>
    <row r="941" spans="1:25">
      <c r="A941" t="s">
        <v>63</v>
      </c>
      <c r="B941" t="s">
        <v>66</v>
      </c>
      <c r="C941" s="7" t="s">
        <v>74</v>
      </c>
      <c r="D941" s="7" t="s">
        <v>31</v>
      </c>
      <c r="E941" t="s">
        <v>82</v>
      </c>
      <c r="F941">
        <v>302.078857421875</v>
      </c>
      <c r="G941">
        <v>294.09164428710898</v>
      </c>
      <c r="H941">
        <v>7.9871854782104501</v>
      </c>
      <c r="I941">
        <v>2.64407303184271E-2</v>
      </c>
      <c r="J941">
        <v>69.885322570800795</v>
      </c>
      <c r="K941">
        <v>0.40370425581932101</v>
      </c>
      <c r="L941">
        <v>4.8840866088867196</v>
      </c>
      <c r="M941">
        <v>7.9871854782104501</v>
      </c>
      <c r="N941">
        <v>11.090284347534199</v>
      </c>
      <c r="O941">
        <v>15.5706672668457</v>
      </c>
      <c r="P941">
        <v>-1.7461073398590099</v>
      </c>
      <c r="Q941">
        <v>17.7204780578613</v>
      </c>
      <c r="R941">
        <v>119.333333333333</v>
      </c>
      <c r="S941">
        <v>32.3816933761873</v>
      </c>
      <c r="T941">
        <v>5.9174218177795401</v>
      </c>
      <c r="U941">
        <v>77.826988220214801</v>
      </c>
      <c r="V941">
        <v>95.788002014160199</v>
      </c>
      <c r="W941">
        <v>0.88964468240737904</v>
      </c>
    </row>
    <row r="942" spans="1:25">
      <c r="A942" t="s">
        <v>63</v>
      </c>
      <c r="B942" t="s">
        <v>66</v>
      </c>
      <c r="C942" s="7" t="s">
        <v>74</v>
      </c>
      <c r="D942" s="7" t="s">
        <v>31</v>
      </c>
      <c r="E942" t="s">
        <v>83</v>
      </c>
      <c r="F942">
        <v>320.69006347656301</v>
      </c>
      <c r="G942">
        <v>318.58868408203102</v>
      </c>
      <c r="H942">
        <v>2.1013631820678702</v>
      </c>
      <c r="I942">
        <v>6.5526291728019697E-3</v>
      </c>
      <c r="J942">
        <v>69.106941223144503</v>
      </c>
      <c r="K942">
        <v>-6.0473942756652797</v>
      </c>
      <c r="L942">
        <v>-1.23304235935211</v>
      </c>
      <c r="M942">
        <v>2.1013631820678702</v>
      </c>
      <c r="N942">
        <v>5.4357681274414098</v>
      </c>
      <c r="O942">
        <v>10.250120162963899</v>
      </c>
      <c r="P942">
        <v>-8.3574533462524396</v>
      </c>
      <c r="Q942">
        <v>12.5601797103882</v>
      </c>
      <c r="R942">
        <v>119.333333333333</v>
      </c>
      <c r="S942">
        <v>37.218557869109603</v>
      </c>
      <c r="T942">
        <v>6.3585090637206996</v>
      </c>
      <c r="U942">
        <v>77.826988220214801</v>
      </c>
      <c r="V942">
        <v>95.788002014160199</v>
      </c>
      <c r="W942">
        <v>0.89164537191391002</v>
      </c>
    </row>
    <row r="943" spans="1:25">
      <c r="A943" t="s">
        <v>63</v>
      </c>
      <c r="B943" t="s">
        <v>66</v>
      </c>
      <c r="C943" s="7" t="s">
        <v>74</v>
      </c>
      <c r="D943" s="7" t="s">
        <v>31</v>
      </c>
      <c r="E943" t="s">
        <v>84</v>
      </c>
      <c r="F943">
        <v>368.40200805664102</v>
      </c>
      <c r="G943">
        <v>366.21151733398398</v>
      </c>
      <c r="H943">
        <v>2.1904742717742902</v>
      </c>
      <c r="I943">
        <v>5.9458799660205798E-3</v>
      </c>
      <c r="J943">
        <v>68.649223327636705</v>
      </c>
      <c r="K943">
        <v>-6.1252202987670898</v>
      </c>
      <c r="L943">
        <v>-1.21224057674408</v>
      </c>
      <c r="M943">
        <v>2.1904742717742902</v>
      </c>
      <c r="N943">
        <v>5.5931892395019496</v>
      </c>
      <c r="O943">
        <v>10.5061683654785</v>
      </c>
      <c r="P943">
        <v>-8.48260402679443</v>
      </c>
      <c r="Q943">
        <v>12.863553047180201</v>
      </c>
      <c r="R943">
        <v>119.333333333333</v>
      </c>
      <c r="S943">
        <v>37.757573774142699</v>
      </c>
      <c r="T943">
        <v>6.4887709617614702</v>
      </c>
      <c r="U943">
        <v>77.826988220214801</v>
      </c>
      <c r="V943">
        <v>95.788002014160199</v>
      </c>
      <c r="W943">
        <v>0.91496998071670499</v>
      </c>
    </row>
    <row r="944" spans="1:25">
      <c r="A944" t="s">
        <v>63</v>
      </c>
      <c r="B944" t="s">
        <v>66</v>
      </c>
      <c r="C944" s="7" t="s">
        <v>74</v>
      </c>
      <c r="D944" s="7" t="s">
        <v>31</v>
      </c>
      <c r="E944" t="s">
        <v>85</v>
      </c>
      <c r="F944">
        <v>407.80181884765602</v>
      </c>
      <c r="G944">
        <v>408.08825683593801</v>
      </c>
      <c r="H944">
        <v>-0.28644579648971602</v>
      </c>
      <c r="I944">
        <v>-7.02414254192263E-4</v>
      </c>
      <c r="J944">
        <v>68.556442260742202</v>
      </c>
      <c r="K944">
        <v>-8.9961357116699201</v>
      </c>
      <c r="L944">
        <v>-3.8503801822662398</v>
      </c>
      <c r="M944">
        <v>-0.28644579648971602</v>
      </c>
      <c r="N944">
        <v>3.2774884700775102</v>
      </c>
      <c r="O944">
        <v>8.4232444763183594</v>
      </c>
      <c r="P944">
        <v>-11.465211868286101</v>
      </c>
      <c r="Q944">
        <v>10.8923196792603</v>
      </c>
      <c r="R944">
        <v>119.333333333333</v>
      </c>
      <c r="S944">
        <v>41.012541211566699</v>
      </c>
      <c r="T944">
        <v>6.7962069511413601</v>
      </c>
      <c r="U944">
        <v>77.826988220214801</v>
      </c>
      <c r="V944">
        <v>95.788002014160199</v>
      </c>
      <c r="W944">
        <v>0.91980469226837203</v>
      </c>
    </row>
    <row r="945" spans="1:23">
      <c r="A945" t="s">
        <v>63</v>
      </c>
      <c r="B945" t="s">
        <v>66</v>
      </c>
      <c r="C945" s="7" t="s">
        <v>74</v>
      </c>
      <c r="D945" s="7" t="s">
        <v>31</v>
      </c>
      <c r="E945" t="s">
        <v>86</v>
      </c>
      <c r="F945">
        <v>416.33718872070301</v>
      </c>
      <c r="G945">
        <v>420.69503784179699</v>
      </c>
      <c r="H945">
        <v>-4.3578443527221697</v>
      </c>
      <c r="I945">
        <v>-1.04671027511358E-2</v>
      </c>
      <c r="J945">
        <v>70.654212951660199</v>
      </c>
      <c r="K945">
        <v>-13.138973236084</v>
      </c>
      <c r="L945">
        <v>-7.95101118087769</v>
      </c>
      <c r="M945">
        <v>-4.3578443527221697</v>
      </c>
      <c r="N945">
        <v>-0.76467704772949197</v>
      </c>
      <c r="O945">
        <v>4.4232854843139604</v>
      </c>
      <c r="P945">
        <v>-15.6283016204834</v>
      </c>
      <c r="Q945">
        <v>6.9126138687133798</v>
      </c>
      <c r="R945">
        <v>119.333333333333</v>
      </c>
      <c r="S945">
        <v>41.845975448975402</v>
      </c>
      <c r="T945">
        <v>6.8519520759582502</v>
      </c>
      <c r="U945">
        <v>77.826988220214801</v>
      </c>
      <c r="V945">
        <v>95.788002014160199</v>
      </c>
      <c r="W945">
        <v>0.92624562978744496</v>
      </c>
    </row>
    <row r="946" spans="1:23">
      <c r="A946" t="s">
        <v>63</v>
      </c>
      <c r="B946" t="s">
        <v>66</v>
      </c>
      <c r="C946" s="7" t="s">
        <v>74</v>
      </c>
      <c r="D946" s="7" t="s">
        <v>31</v>
      </c>
      <c r="E946" t="s">
        <v>87</v>
      </c>
      <c r="F946">
        <v>416.74441528320301</v>
      </c>
      <c r="G946">
        <v>423.10952758789102</v>
      </c>
      <c r="H946">
        <v>-6.3650965690612802</v>
      </c>
      <c r="I946">
        <v>-1.52733810245991E-2</v>
      </c>
      <c r="J946">
        <v>74.642761230468807</v>
      </c>
      <c r="K946">
        <v>-15.331469535827599</v>
      </c>
      <c r="L946">
        <v>-10.034064292907701</v>
      </c>
      <c r="M946">
        <v>-6.3650965690612802</v>
      </c>
      <c r="N946">
        <v>-2.6961293220520002</v>
      </c>
      <c r="O946">
        <v>2.6012768745422399</v>
      </c>
      <c r="P946">
        <v>-17.87331199646</v>
      </c>
      <c r="Q946">
        <v>5.1431188583373997</v>
      </c>
      <c r="R946">
        <v>119.333333333333</v>
      </c>
      <c r="S946">
        <v>43.621557910864801</v>
      </c>
      <c r="T946">
        <v>6.9964981079101598</v>
      </c>
      <c r="U946">
        <v>77.826988220214801</v>
      </c>
      <c r="V946">
        <v>95.788002014160199</v>
      </c>
      <c r="W946">
        <v>0.90803170204162598</v>
      </c>
    </row>
    <row r="947" spans="1:23">
      <c r="A947" t="s">
        <v>63</v>
      </c>
      <c r="B947" t="s">
        <v>66</v>
      </c>
      <c r="C947" s="7" t="s">
        <v>74</v>
      </c>
      <c r="D947" s="7" t="s">
        <v>31</v>
      </c>
      <c r="E947" t="s">
        <v>88</v>
      </c>
      <c r="F947">
        <v>429.28689575195301</v>
      </c>
      <c r="G947">
        <v>438.30645751953102</v>
      </c>
      <c r="H947">
        <v>-9.0195827484130895</v>
      </c>
      <c r="I947">
        <v>-2.10106186568737E-2</v>
      </c>
      <c r="J947">
        <v>79.104476928710895</v>
      </c>
      <c r="K947">
        <v>-18.227689743041999</v>
      </c>
      <c r="L947">
        <v>-12.78746509552</v>
      </c>
      <c r="M947">
        <v>-9.0195827484130895</v>
      </c>
      <c r="N947">
        <v>-5.2517008781433097</v>
      </c>
      <c r="O947">
        <v>0.18852311372757</v>
      </c>
      <c r="P947">
        <v>-20.838058471679702</v>
      </c>
      <c r="Q947">
        <v>2.7988934516906698</v>
      </c>
      <c r="R947">
        <v>119.333333333333</v>
      </c>
      <c r="S947">
        <v>46.551864524491101</v>
      </c>
      <c r="T947">
        <v>7.1851234436035201</v>
      </c>
      <c r="U947">
        <v>77.826988220214801</v>
      </c>
      <c r="V947">
        <v>95.788002014160199</v>
      </c>
      <c r="W947">
        <v>0.91743683815002397</v>
      </c>
    </row>
    <row r="948" spans="1:23">
      <c r="A948" t="s">
        <v>63</v>
      </c>
      <c r="B948" t="s">
        <v>66</v>
      </c>
      <c r="C948" s="7" t="s">
        <v>74</v>
      </c>
      <c r="D948" s="7" t="s">
        <v>31</v>
      </c>
      <c r="E948" t="s">
        <v>89</v>
      </c>
      <c r="F948">
        <v>427.72155761718801</v>
      </c>
      <c r="G948">
        <v>445.11257934570301</v>
      </c>
      <c r="H948">
        <v>-17.3910312652588</v>
      </c>
      <c r="I948">
        <v>-4.06597033143044E-2</v>
      </c>
      <c r="J948">
        <v>83.256721496582003</v>
      </c>
      <c r="K948">
        <v>-26.8061637878418</v>
      </c>
      <c r="L948">
        <v>-21.243627548217798</v>
      </c>
      <c r="M948">
        <v>-17.3910312652588</v>
      </c>
      <c r="N948">
        <v>-13.538434982299799</v>
      </c>
      <c r="O948">
        <v>-7.9758977890014604</v>
      </c>
      <c r="P948">
        <v>-29.475221633911101</v>
      </c>
      <c r="Q948">
        <v>-5.3068380355834996</v>
      </c>
      <c r="R948">
        <v>119.333333333333</v>
      </c>
      <c r="S948">
        <v>48.826607133671097</v>
      </c>
      <c r="T948">
        <v>7.3466672897338903</v>
      </c>
      <c r="U948">
        <v>77.826988220214801</v>
      </c>
      <c r="V948">
        <v>95.788002014160199</v>
      </c>
      <c r="W948">
        <v>0.912481188774109</v>
      </c>
    </row>
    <row r="949" spans="1:23">
      <c r="A949" t="s">
        <v>63</v>
      </c>
      <c r="B949" t="s">
        <v>66</v>
      </c>
      <c r="C949" s="7" t="s">
        <v>74</v>
      </c>
      <c r="D949" s="7" t="s">
        <v>31</v>
      </c>
      <c r="E949" t="s">
        <v>90</v>
      </c>
      <c r="F949">
        <v>412.58746337890602</v>
      </c>
      <c r="G949">
        <v>429.85678100585898</v>
      </c>
      <c r="H949">
        <v>-17.269302368164102</v>
      </c>
      <c r="I949">
        <v>-4.1856098920106902E-2</v>
      </c>
      <c r="J949">
        <v>86.548271179199205</v>
      </c>
      <c r="K949">
        <v>-26.135576248168899</v>
      </c>
      <c r="L949">
        <v>-20.897310256958001</v>
      </c>
      <c r="M949">
        <v>-17.269302368164102</v>
      </c>
      <c r="N949">
        <v>-13.641294479370099</v>
      </c>
      <c r="O949">
        <v>-8.4030265808105504</v>
      </c>
      <c r="P949">
        <v>-28.649040222168001</v>
      </c>
      <c r="Q949">
        <v>-5.8895611763000497</v>
      </c>
      <c r="R949">
        <v>119.333333333333</v>
      </c>
      <c r="S949">
        <v>43.961470055673502</v>
      </c>
      <c r="T949">
        <v>6.9183907508850098</v>
      </c>
      <c r="U949">
        <v>77.826988220214801</v>
      </c>
      <c r="V949">
        <v>95.788002014160199</v>
      </c>
      <c r="W949">
        <v>0.90071129798889205</v>
      </c>
    </row>
    <row r="950" spans="1:23">
      <c r="A950" t="s">
        <v>63</v>
      </c>
      <c r="B950" t="s">
        <v>66</v>
      </c>
      <c r="C950" s="7" t="s">
        <v>74</v>
      </c>
      <c r="D950" s="7" t="s">
        <v>31</v>
      </c>
      <c r="E950" t="s">
        <v>91</v>
      </c>
      <c r="F950">
        <v>397.01348876953102</v>
      </c>
      <c r="G950">
        <v>418.97073364257801</v>
      </c>
      <c r="H950">
        <v>-21.957269668579102</v>
      </c>
      <c r="I950">
        <v>-5.53061030805111E-2</v>
      </c>
      <c r="J950">
        <v>88.837074279785199</v>
      </c>
      <c r="K950">
        <v>-30.798786163330099</v>
      </c>
      <c r="L950">
        <v>-25.575145721435501</v>
      </c>
      <c r="M950">
        <v>-21.957269668579102</v>
      </c>
      <c r="N950">
        <v>-18.339393615722699</v>
      </c>
      <c r="O950">
        <v>-13.1157531738281</v>
      </c>
      <c r="P950">
        <v>-33.305233001708999</v>
      </c>
      <c r="Q950">
        <v>-10.609306335449199</v>
      </c>
      <c r="R950">
        <v>119.333333333333</v>
      </c>
      <c r="S950">
        <v>45.014468393319497</v>
      </c>
      <c r="T950">
        <v>6.8990716934204102</v>
      </c>
      <c r="U950">
        <v>77.826988220214801</v>
      </c>
      <c r="V950">
        <v>95.788002014160199</v>
      </c>
      <c r="W950">
        <v>0.90974217653274503</v>
      </c>
    </row>
    <row r="951" spans="1:23">
      <c r="A951" t="s">
        <v>63</v>
      </c>
      <c r="B951" t="s">
        <v>66</v>
      </c>
      <c r="C951" s="7" t="s">
        <v>74</v>
      </c>
      <c r="D951" s="7" t="s">
        <v>31</v>
      </c>
      <c r="E951" t="s">
        <v>92</v>
      </c>
      <c r="F951">
        <v>394.67898559570301</v>
      </c>
      <c r="G951">
        <v>390.48211669921898</v>
      </c>
      <c r="H951">
        <v>4.1968941688537598</v>
      </c>
      <c r="I951">
        <v>1.0633690282702399E-2</v>
      </c>
      <c r="J951">
        <v>90.322525024414105</v>
      </c>
      <c r="K951">
        <v>-4.0267491340637198</v>
      </c>
      <c r="L951">
        <v>0.83184611797332797</v>
      </c>
      <c r="M951">
        <v>4.1968941688537598</v>
      </c>
      <c r="N951">
        <v>7.5619425773620597</v>
      </c>
      <c r="O951">
        <v>12.4205369949341</v>
      </c>
      <c r="P951">
        <v>-6.3580379486084002</v>
      </c>
      <c r="Q951">
        <v>14.7518262863159</v>
      </c>
      <c r="R951">
        <v>119.333333333333</v>
      </c>
      <c r="S951">
        <v>40.387444227350002</v>
      </c>
      <c r="T951">
        <v>6.4169430732727104</v>
      </c>
      <c r="U951">
        <v>77.826988220214801</v>
      </c>
      <c r="V951">
        <v>95.788002014160199</v>
      </c>
      <c r="W951">
        <v>0.91348433494567904</v>
      </c>
    </row>
    <row r="952" spans="1:23">
      <c r="A952" t="s">
        <v>63</v>
      </c>
      <c r="B952" t="s">
        <v>66</v>
      </c>
      <c r="C952" s="7" t="s">
        <v>74</v>
      </c>
      <c r="D952" s="7" t="s">
        <v>31</v>
      </c>
      <c r="E952" t="s">
        <v>93</v>
      </c>
      <c r="F952">
        <v>368.45559692382801</v>
      </c>
      <c r="G952">
        <v>305.80163574218801</v>
      </c>
      <c r="H952">
        <v>62.653964996337898</v>
      </c>
      <c r="I952">
        <v>0.17004480957984899</v>
      </c>
      <c r="J952">
        <v>90.893234252929702</v>
      </c>
      <c r="K952">
        <v>55.249763488769503</v>
      </c>
      <c r="L952">
        <v>59.624225616455099</v>
      </c>
      <c r="M952">
        <v>62.653964996337898</v>
      </c>
      <c r="N952">
        <v>65.683708190917997</v>
      </c>
      <c r="O952">
        <v>70.058174133300795</v>
      </c>
      <c r="P952">
        <v>53.150772094726598</v>
      </c>
      <c r="Q952">
        <v>72.157157897949205</v>
      </c>
      <c r="R952">
        <v>119.333333333333</v>
      </c>
      <c r="S952">
        <v>37.2653341123901</v>
      </c>
      <c r="T952">
        <v>5.7775311470031703</v>
      </c>
      <c r="U952">
        <v>77.826988220214801</v>
      </c>
      <c r="V952">
        <v>95.788002014160199</v>
      </c>
      <c r="W952">
        <v>0.89240002632141102</v>
      </c>
    </row>
    <row r="953" spans="1:23">
      <c r="A953" t="s">
        <v>63</v>
      </c>
      <c r="B953" t="s">
        <v>66</v>
      </c>
      <c r="C953" s="7" t="s">
        <v>74</v>
      </c>
      <c r="D953" s="7" t="s">
        <v>31</v>
      </c>
      <c r="E953" t="s">
        <v>94</v>
      </c>
      <c r="F953">
        <v>355.93542480468801</v>
      </c>
      <c r="G953">
        <v>291.40939331054699</v>
      </c>
      <c r="H953">
        <v>64.526039123535199</v>
      </c>
      <c r="I953">
        <v>0.18128581345081299</v>
      </c>
      <c r="J953">
        <v>90.889724731445298</v>
      </c>
      <c r="K953">
        <v>57.136390686035199</v>
      </c>
      <c r="L953">
        <v>61.502254486083999</v>
      </c>
      <c r="M953">
        <v>64.526039123535199</v>
      </c>
      <c r="N953">
        <v>67.549827575683594</v>
      </c>
      <c r="O953">
        <v>71.915695190429702</v>
      </c>
      <c r="P953">
        <v>55.041526794433601</v>
      </c>
      <c r="Q953">
        <v>74.010551452636705</v>
      </c>
      <c r="R953">
        <v>119.333333333333</v>
      </c>
      <c r="S953">
        <v>37.703560465479299</v>
      </c>
      <c r="T953">
        <v>5.76617431640625</v>
      </c>
      <c r="U953">
        <v>77.826988220214801</v>
      </c>
      <c r="V953">
        <v>95.788002014160199</v>
      </c>
      <c r="W953">
        <v>0.87703251838684104</v>
      </c>
    </row>
    <row r="954" spans="1:23">
      <c r="A954" t="s">
        <v>63</v>
      </c>
      <c r="B954" t="s">
        <v>66</v>
      </c>
      <c r="C954" s="7" t="s">
        <v>74</v>
      </c>
      <c r="D954" s="7" t="s">
        <v>31</v>
      </c>
      <c r="E954" t="s">
        <v>95</v>
      </c>
      <c r="F954">
        <v>343.02185058593801</v>
      </c>
      <c r="G954">
        <v>279.23580932617199</v>
      </c>
      <c r="H954">
        <v>63.786026000976598</v>
      </c>
      <c r="I954">
        <v>0.185953244566917</v>
      </c>
      <c r="J954">
        <v>90.087326049804702</v>
      </c>
      <c r="K954">
        <v>56.533809661865199</v>
      </c>
      <c r="L954">
        <v>60.818473815917997</v>
      </c>
      <c r="M954">
        <v>63.786026000976598</v>
      </c>
      <c r="N954">
        <v>66.753578186035199</v>
      </c>
      <c r="O954">
        <v>71.038238525390597</v>
      </c>
      <c r="P954">
        <v>54.477901458740199</v>
      </c>
      <c r="Q954">
        <v>73.094139099121094</v>
      </c>
      <c r="R954">
        <v>119.333333333333</v>
      </c>
      <c r="S954">
        <v>36.559230709492603</v>
      </c>
      <c r="T954">
        <v>5.658935546875</v>
      </c>
      <c r="U954">
        <v>77.826988220214801</v>
      </c>
      <c r="V954">
        <v>95.788002014160199</v>
      </c>
      <c r="W954">
        <v>0.86029583215713501</v>
      </c>
    </row>
    <row r="955" spans="1:23">
      <c r="A955" t="s">
        <v>63</v>
      </c>
      <c r="B955" t="s">
        <v>66</v>
      </c>
      <c r="C955" s="7" t="s">
        <v>74</v>
      </c>
      <c r="D955" s="7" t="s">
        <v>31</v>
      </c>
      <c r="E955" t="s">
        <v>96</v>
      </c>
      <c r="F955">
        <v>323.13427734375</v>
      </c>
      <c r="G955">
        <v>262.539794921875</v>
      </c>
      <c r="H955">
        <v>60.594474792480497</v>
      </c>
      <c r="I955">
        <v>0.18752104043960599</v>
      </c>
      <c r="J955">
        <v>88.266563415527301</v>
      </c>
      <c r="K955">
        <v>53.7089653015137</v>
      </c>
      <c r="L955">
        <v>57.776981353759801</v>
      </c>
      <c r="M955">
        <v>60.594474792480497</v>
      </c>
      <c r="N955">
        <v>63.4119682312012</v>
      </c>
      <c r="O955">
        <v>67.479988098144503</v>
      </c>
      <c r="P955">
        <v>51.7570190429688</v>
      </c>
      <c r="Q955">
        <v>69.431930541992202</v>
      </c>
      <c r="R955">
        <v>119.333333333333</v>
      </c>
      <c r="S955">
        <v>32.9910107325559</v>
      </c>
      <c r="T955">
        <v>5.3727941513061497</v>
      </c>
      <c r="U955">
        <v>77.826988220214801</v>
      </c>
      <c r="V955">
        <v>95.788002014160199</v>
      </c>
      <c r="W955">
        <v>0.86929899454116799</v>
      </c>
    </row>
    <row r="956" spans="1:23">
      <c r="A956" t="s">
        <v>63</v>
      </c>
      <c r="B956" t="s">
        <v>66</v>
      </c>
      <c r="C956" s="7" t="s">
        <v>74</v>
      </c>
      <c r="D956" s="7" t="s">
        <v>31</v>
      </c>
      <c r="E956" t="s">
        <v>97</v>
      </c>
      <c r="F956">
        <v>319.142333984375</v>
      </c>
      <c r="G956">
        <v>303.30114746093801</v>
      </c>
      <c r="H956">
        <v>15.8411960601807</v>
      </c>
      <c r="I956">
        <v>4.96367737650871E-2</v>
      </c>
      <c r="J956">
        <v>85.357643127441406</v>
      </c>
      <c r="K956">
        <v>8.4247846603393608</v>
      </c>
      <c r="L956">
        <v>12.806460380554199</v>
      </c>
      <c r="M956">
        <v>15.8411960601807</v>
      </c>
      <c r="N956">
        <v>18.875930786132798</v>
      </c>
      <c r="O956">
        <v>23.257604598998999</v>
      </c>
      <c r="P956">
        <v>6.3223357200622603</v>
      </c>
      <c r="Q956">
        <v>25.3600559234619</v>
      </c>
      <c r="R956">
        <v>119.333333333333</v>
      </c>
      <c r="S956">
        <v>33.506673774625597</v>
      </c>
      <c r="T956">
        <v>5.7870559692382804</v>
      </c>
      <c r="U956">
        <v>77.826988220214801</v>
      </c>
      <c r="V956">
        <v>95.788002014160199</v>
      </c>
      <c r="W956">
        <v>0.88857388496398904</v>
      </c>
    </row>
    <row r="957" spans="1:23">
      <c r="A957" t="s">
        <v>63</v>
      </c>
      <c r="B957" t="s">
        <v>66</v>
      </c>
      <c r="C957" s="7" t="s">
        <v>74</v>
      </c>
      <c r="D957" s="7" t="s">
        <v>31</v>
      </c>
      <c r="E957" t="s">
        <v>98</v>
      </c>
      <c r="F957">
        <v>341.18341064453102</v>
      </c>
      <c r="G957">
        <v>347.16641235351602</v>
      </c>
      <c r="H957">
        <v>-5.9830217361450204</v>
      </c>
      <c r="I957">
        <v>-1.7536086961627E-2</v>
      </c>
      <c r="J957">
        <v>81.823936462402301</v>
      </c>
      <c r="K957">
        <v>-14.457262039184601</v>
      </c>
      <c r="L957">
        <v>-9.4506120681762695</v>
      </c>
      <c r="M957">
        <v>-5.9830217361450204</v>
      </c>
      <c r="N957">
        <v>-2.51543164253235</v>
      </c>
      <c r="O957">
        <v>2.4912180900573699</v>
      </c>
      <c r="P957">
        <v>-16.859590530395501</v>
      </c>
      <c r="Q957">
        <v>4.8935475349426296</v>
      </c>
      <c r="R957">
        <v>119.333333333333</v>
      </c>
      <c r="S957">
        <v>40.968625593861802</v>
      </c>
      <c r="T957">
        <v>6.6124844551086399</v>
      </c>
      <c r="U957">
        <v>77.826988220214801</v>
      </c>
      <c r="V957">
        <v>95.788002014160199</v>
      </c>
      <c r="W957">
        <v>0.89695715904235795</v>
      </c>
    </row>
    <row r="958" spans="1:23">
      <c r="A958" t="s">
        <v>63</v>
      </c>
      <c r="B958" t="s">
        <v>66</v>
      </c>
      <c r="C958" s="7" t="s">
        <v>74</v>
      </c>
      <c r="D958" s="7" t="s">
        <v>31</v>
      </c>
      <c r="E958" t="s">
        <v>99</v>
      </c>
      <c r="F958">
        <v>346.86187744140602</v>
      </c>
      <c r="G958">
        <v>351.14739990234398</v>
      </c>
      <c r="H958">
        <v>-4.2855391502380398</v>
      </c>
      <c r="I958">
        <v>-1.23551739379764E-2</v>
      </c>
      <c r="J958">
        <v>78.916885375976605</v>
      </c>
      <c r="K958">
        <v>-12.825476646423301</v>
      </c>
      <c r="L958">
        <v>-7.7800121307373002</v>
      </c>
      <c r="M958">
        <v>-4.2855391502380398</v>
      </c>
      <c r="N958">
        <v>-0.79106587171554599</v>
      </c>
      <c r="O958">
        <v>4.2543983459472701</v>
      </c>
      <c r="P958">
        <v>-15.2464303970337</v>
      </c>
      <c r="Q958">
        <v>6.6753520965576199</v>
      </c>
      <c r="R958">
        <v>119.333333333333</v>
      </c>
      <c r="S958">
        <v>40.863249398958899</v>
      </c>
      <c r="T958">
        <v>6.6637487411498997</v>
      </c>
      <c r="U958">
        <v>77.826988220214801</v>
      </c>
      <c r="V958">
        <v>95.788002014160199</v>
      </c>
      <c r="W958">
        <v>0.90071058273315396</v>
      </c>
    </row>
    <row r="959" spans="1:23">
      <c r="A959" t="s">
        <v>63</v>
      </c>
      <c r="B959" t="s">
        <v>66</v>
      </c>
      <c r="C959" s="7" t="s">
        <v>74</v>
      </c>
      <c r="D959" s="7" t="s">
        <v>31</v>
      </c>
      <c r="E959" t="s">
        <v>100</v>
      </c>
      <c r="F959">
        <v>342.51290893554699</v>
      </c>
      <c r="G959">
        <v>344.23977661132801</v>
      </c>
      <c r="H959">
        <v>-1.7268649339675901</v>
      </c>
      <c r="I959">
        <v>-5.0417515449225903E-3</v>
      </c>
      <c r="J959">
        <v>77.093482971191406</v>
      </c>
      <c r="K959">
        <v>-10.1324100494385</v>
      </c>
      <c r="L959">
        <v>-5.1663460731506303</v>
      </c>
      <c r="M959">
        <v>-1.7268649339675901</v>
      </c>
      <c r="N959">
        <v>1.7126158475875899</v>
      </c>
      <c r="O959">
        <v>6.6786799430847203</v>
      </c>
      <c r="P959">
        <v>-12.515265464782701</v>
      </c>
      <c r="Q959">
        <v>9.0615348815918004</v>
      </c>
      <c r="R959">
        <v>119.333333333333</v>
      </c>
      <c r="S959">
        <v>39.154651911374501</v>
      </c>
      <c r="T959">
        <v>6.5588812828064</v>
      </c>
      <c r="U959">
        <v>77.826988220214801</v>
      </c>
      <c r="V959">
        <v>95.788002014160199</v>
      </c>
      <c r="W959">
        <v>0.89918315410614003</v>
      </c>
    </row>
    <row r="960" spans="1:23">
      <c r="A960" t="s">
        <v>63</v>
      </c>
      <c r="B960" t="s">
        <v>66</v>
      </c>
      <c r="C960" s="7" t="s">
        <v>74</v>
      </c>
      <c r="D960" s="7" t="s">
        <v>31</v>
      </c>
      <c r="E960" t="s">
        <v>101</v>
      </c>
      <c r="F960">
        <v>326.516357421875</v>
      </c>
      <c r="G960">
        <v>329.05670166015602</v>
      </c>
      <c r="H960">
        <v>-2.54035568237305</v>
      </c>
      <c r="I960">
        <v>-7.7801793813705401E-3</v>
      </c>
      <c r="J960">
        <v>75.629051208496094</v>
      </c>
      <c r="K960">
        <v>-11.0129642486572</v>
      </c>
      <c r="L960">
        <v>-6.0072784423828098</v>
      </c>
      <c r="M960">
        <v>-2.54035568237305</v>
      </c>
      <c r="N960">
        <v>0.92656719684600797</v>
      </c>
      <c r="O960">
        <v>5.9322533607482901</v>
      </c>
      <c r="P960">
        <v>-13.414831161499</v>
      </c>
      <c r="Q960">
        <v>8.3341207504272496</v>
      </c>
      <c r="R960">
        <v>119.333333333333</v>
      </c>
      <c r="S960">
        <v>39.852847599722701</v>
      </c>
      <c r="T960">
        <v>6.6112122535705602</v>
      </c>
      <c r="U960">
        <v>77.826988220214801</v>
      </c>
      <c r="V960">
        <v>95.788002014160199</v>
      </c>
      <c r="W960">
        <v>0.89821803569793701</v>
      </c>
    </row>
    <row r="961" spans="1:25">
      <c r="A961" t="s">
        <v>63</v>
      </c>
      <c r="B961" t="s">
        <v>66</v>
      </c>
      <c r="C961" s="7" t="s">
        <v>74</v>
      </c>
      <c r="D961" s="7" t="s">
        <v>31</v>
      </c>
      <c r="E961" t="s">
        <v>102</v>
      </c>
      <c r="F961">
        <v>320.23757934570301</v>
      </c>
      <c r="G961">
        <v>316.32943725585898</v>
      </c>
      <c r="H961">
        <v>3.9081282615661599</v>
      </c>
      <c r="I961">
        <v>1.22038396075368E-2</v>
      </c>
      <c r="J961">
        <v>74.407020568847699</v>
      </c>
      <c r="K961">
        <v>-4.0074324607849103</v>
      </c>
      <c r="L961">
        <v>0.66914480924606301</v>
      </c>
      <c r="M961">
        <v>3.9081282615661599</v>
      </c>
      <c r="N961">
        <v>7.1471114158630398</v>
      </c>
      <c r="O961">
        <v>11.823688507080099</v>
      </c>
      <c r="P961">
        <v>-6.2513842582702601</v>
      </c>
      <c r="Q961">
        <v>14.0676412582397</v>
      </c>
      <c r="R961">
        <v>119.333333333333</v>
      </c>
      <c r="S961">
        <v>34.916086978187003</v>
      </c>
      <c r="T961">
        <v>6.1765451431274396</v>
      </c>
      <c r="U961">
        <v>77.826988220214801</v>
      </c>
      <c r="V961">
        <v>95.788002014160199</v>
      </c>
      <c r="W961">
        <v>0.90890580415725697</v>
      </c>
    </row>
    <row r="962" spans="1:25">
      <c r="A962" t="s">
        <v>63</v>
      </c>
      <c r="B962" t="s">
        <v>66</v>
      </c>
      <c r="C962" s="7" t="s">
        <v>74</v>
      </c>
      <c r="D962" s="7">
        <v>41089</v>
      </c>
      <c r="E962" t="s">
        <v>79</v>
      </c>
      <c r="F962">
        <v>334.92565917968801</v>
      </c>
      <c r="G962">
        <v>326.26788330078102</v>
      </c>
      <c r="H962">
        <v>8.6577806472778303</v>
      </c>
      <c r="I962">
        <v>2.5849858298897702E-2</v>
      </c>
      <c r="J962">
        <v>65.370635986328097</v>
      </c>
      <c r="K962">
        <v>-25.280300140380898</v>
      </c>
      <c r="L962">
        <v>-5.2294068336486799</v>
      </c>
      <c r="M962">
        <v>8.6577806472778303</v>
      </c>
      <c r="N962">
        <v>22.544965744018601</v>
      </c>
      <c r="O962">
        <v>42.595859527587898</v>
      </c>
      <c r="P962">
        <v>-34.901275634765597</v>
      </c>
      <c r="Q962">
        <v>52.216835021972699</v>
      </c>
      <c r="R962">
        <v>113</v>
      </c>
      <c r="S962">
        <v>547.15729827819496</v>
      </c>
      <c r="T962">
        <v>26.4820232391357</v>
      </c>
      <c r="U962">
        <v>71.949821472167997</v>
      </c>
      <c r="V962">
        <v>86.716667175292997</v>
      </c>
      <c r="W962">
        <v>0.89654701948165905</v>
      </c>
      <c r="Y962" s="7"/>
    </row>
    <row r="963" spans="1:25">
      <c r="A963" t="s">
        <v>63</v>
      </c>
      <c r="B963" t="s">
        <v>66</v>
      </c>
      <c r="C963" s="7" t="s">
        <v>74</v>
      </c>
      <c r="D963" s="7">
        <v>41089</v>
      </c>
      <c r="E963" t="s">
        <v>80</v>
      </c>
      <c r="F963">
        <v>332.04998779296898</v>
      </c>
      <c r="G963">
        <v>326.01953125</v>
      </c>
      <c r="H963">
        <v>6.0304818153381303</v>
      </c>
      <c r="I963">
        <v>1.81613676249981E-2</v>
      </c>
      <c r="J963">
        <v>64.341804504394503</v>
      </c>
      <c r="K963">
        <v>-31.575624465942401</v>
      </c>
      <c r="L963">
        <v>-9.3576316833496094</v>
      </c>
      <c r="M963">
        <v>6.0304818153381303</v>
      </c>
      <c r="N963">
        <v>21.418596267700199</v>
      </c>
      <c r="O963">
        <v>43.636585235595703</v>
      </c>
      <c r="P963">
        <v>-42.236434936523402</v>
      </c>
      <c r="Q963">
        <v>54.297397613525398</v>
      </c>
      <c r="R963">
        <v>113</v>
      </c>
      <c r="S963">
        <v>668.26528366908303</v>
      </c>
      <c r="T963">
        <v>29.344200134277301</v>
      </c>
      <c r="U963">
        <v>71.949821472167997</v>
      </c>
      <c r="V963">
        <v>86.716667175292997</v>
      </c>
      <c r="W963">
        <v>0.87982559204101596</v>
      </c>
      <c r="Y963" s="7"/>
    </row>
    <row r="964" spans="1:25">
      <c r="A964" t="s">
        <v>63</v>
      </c>
      <c r="B964" t="s">
        <v>66</v>
      </c>
      <c r="C964" s="7" t="s">
        <v>74</v>
      </c>
      <c r="D964" s="7">
        <v>41089</v>
      </c>
      <c r="E964" t="s">
        <v>81</v>
      </c>
      <c r="F964">
        <v>335.52743530273398</v>
      </c>
      <c r="G964">
        <v>316.71334838867199</v>
      </c>
      <c r="H964">
        <v>18.814085006713899</v>
      </c>
      <c r="I964">
        <v>5.6073166429996497E-2</v>
      </c>
      <c r="J964">
        <v>63.5212211608887</v>
      </c>
      <c r="K964">
        <v>-13.5491437911987</v>
      </c>
      <c r="L964">
        <v>5.5713143348693803</v>
      </c>
      <c r="M964">
        <v>18.814085006713899</v>
      </c>
      <c r="N964">
        <v>32.056854248046903</v>
      </c>
      <c r="O964">
        <v>51.177310943603501</v>
      </c>
      <c r="P964">
        <v>-22.723669052123999</v>
      </c>
      <c r="Q964">
        <v>60.351840972900398</v>
      </c>
      <c r="R964">
        <v>113</v>
      </c>
      <c r="S964">
        <v>485.36568823308698</v>
      </c>
      <c r="T964">
        <v>25.253160476684599</v>
      </c>
      <c r="U964">
        <v>71.949821472167997</v>
      </c>
      <c r="V964">
        <v>86.716667175292997</v>
      </c>
      <c r="W964">
        <v>0.88839137554168701</v>
      </c>
      <c r="Y964" s="7"/>
    </row>
    <row r="965" spans="1:25">
      <c r="A965" t="s">
        <v>63</v>
      </c>
      <c r="B965" t="s">
        <v>66</v>
      </c>
      <c r="C965" s="7" t="s">
        <v>74</v>
      </c>
      <c r="D965" s="7">
        <v>41089</v>
      </c>
      <c r="E965" t="s">
        <v>82</v>
      </c>
      <c r="F965">
        <v>325.40618896484398</v>
      </c>
      <c r="G965">
        <v>311.85760498046898</v>
      </c>
      <c r="H965">
        <v>13.5485897064209</v>
      </c>
      <c r="I965">
        <v>4.1635930538177497E-2</v>
      </c>
      <c r="J965">
        <v>62.479011535644503</v>
      </c>
      <c r="K965">
        <v>-18.592849731445298</v>
      </c>
      <c r="L965">
        <v>0.39657342433929399</v>
      </c>
      <c r="M965">
        <v>13.5485897064209</v>
      </c>
      <c r="N965">
        <v>26.700607299804702</v>
      </c>
      <c r="O965">
        <v>45.690029144287102</v>
      </c>
      <c r="P965">
        <v>-27.704502105712901</v>
      </c>
      <c r="Q965">
        <v>54.801681518554702</v>
      </c>
      <c r="R965">
        <v>113</v>
      </c>
      <c r="S965">
        <v>485.17841593576298</v>
      </c>
      <c r="T965">
        <v>25.080099105835</v>
      </c>
      <c r="U965">
        <v>71.949821472167997</v>
      </c>
      <c r="V965">
        <v>86.716667175292997</v>
      </c>
      <c r="W965">
        <v>0.88964468240737904</v>
      </c>
      <c r="Y965" s="7"/>
    </row>
    <row r="966" spans="1:25">
      <c r="A966" t="s">
        <v>63</v>
      </c>
      <c r="B966" t="s">
        <v>66</v>
      </c>
      <c r="C966" s="7" t="s">
        <v>74</v>
      </c>
      <c r="D966" s="7">
        <v>41089</v>
      </c>
      <c r="E966" t="s">
        <v>83</v>
      </c>
      <c r="F966">
        <v>327.67413330078102</v>
      </c>
      <c r="G966">
        <v>315.14523315429699</v>
      </c>
      <c r="H966">
        <v>12.5288953781128</v>
      </c>
      <c r="I966">
        <v>3.8235839456319802E-2</v>
      </c>
      <c r="J966">
        <v>61.231975555419901</v>
      </c>
      <c r="K966">
        <v>-17.021997451782202</v>
      </c>
      <c r="L966">
        <v>0.43691027164459201</v>
      </c>
      <c r="M966">
        <v>12.5288953781128</v>
      </c>
      <c r="N966">
        <v>24.6208820343018</v>
      </c>
      <c r="O966">
        <v>42.079784393310497</v>
      </c>
      <c r="P966">
        <v>-25.399263381958001</v>
      </c>
      <c r="Q966">
        <v>50.457054138183601</v>
      </c>
      <c r="R966">
        <v>113</v>
      </c>
      <c r="S966">
        <v>431.26033211502403</v>
      </c>
      <c r="T966">
        <v>23.0586833953857</v>
      </c>
      <c r="U966">
        <v>71.949821472167997</v>
      </c>
      <c r="V966">
        <v>86.716667175292997</v>
      </c>
      <c r="W966">
        <v>0.89164537191391002</v>
      </c>
      <c r="Y966" s="7"/>
    </row>
    <row r="967" spans="1:25">
      <c r="A967" t="s">
        <v>63</v>
      </c>
      <c r="B967" t="s">
        <v>66</v>
      </c>
      <c r="C967" s="7" t="s">
        <v>74</v>
      </c>
      <c r="D967" s="7">
        <v>41089</v>
      </c>
      <c r="E967" t="s">
        <v>84</v>
      </c>
      <c r="F967">
        <v>395.00338745117199</v>
      </c>
      <c r="G967">
        <v>371.82116699218801</v>
      </c>
      <c r="H967">
        <v>23.1821899414063</v>
      </c>
      <c r="I967">
        <v>5.8688584715127903E-2</v>
      </c>
      <c r="J967">
        <v>60.428661346435497</v>
      </c>
      <c r="K967">
        <v>-10.9247169494629</v>
      </c>
      <c r="L967">
        <v>9.2259197235107404</v>
      </c>
      <c r="M967">
        <v>23.1821899414063</v>
      </c>
      <c r="N967">
        <v>37.138458251953097</v>
      </c>
      <c r="O967">
        <v>57.289093017578097</v>
      </c>
      <c r="P967">
        <v>-20.593549728393601</v>
      </c>
      <c r="Q967">
        <v>66.957931518554702</v>
      </c>
      <c r="R967">
        <v>113</v>
      </c>
      <c r="S967">
        <v>525.14835971122</v>
      </c>
      <c r="T967">
        <v>26.6137599945068</v>
      </c>
      <c r="U967">
        <v>71.949821472167997</v>
      </c>
      <c r="V967">
        <v>86.716667175292997</v>
      </c>
      <c r="W967">
        <v>0.91496998071670499</v>
      </c>
      <c r="Y967" s="7"/>
    </row>
    <row r="968" spans="1:25">
      <c r="A968" t="s">
        <v>63</v>
      </c>
      <c r="B968" t="s">
        <v>66</v>
      </c>
      <c r="C968" s="7" t="s">
        <v>74</v>
      </c>
      <c r="D968" s="7">
        <v>41089</v>
      </c>
      <c r="E968" t="s">
        <v>85</v>
      </c>
      <c r="F968">
        <v>434.51544189453102</v>
      </c>
      <c r="G968">
        <v>398.70556640625</v>
      </c>
      <c r="H968">
        <v>35.809864044189503</v>
      </c>
      <c r="I968">
        <v>8.2413330674171406E-2</v>
      </c>
      <c r="J968">
        <v>61.232963562011697</v>
      </c>
      <c r="K968">
        <v>-5.2829122543334996</v>
      </c>
      <c r="L968">
        <v>18.995033264160199</v>
      </c>
      <c r="M968">
        <v>35.809864044189503</v>
      </c>
      <c r="N968">
        <v>52.6246948242188</v>
      </c>
      <c r="O968">
        <v>76.902641296386705</v>
      </c>
      <c r="P968">
        <v>-16.932144165039102</v>
      </c>
      <c r="Q968">
        <v>88.551872253417997</v>
      </c>
      <c r="R968">
        <v>113</v>
      </c>
      <c r="S968">
        <v>768.20194796368003</v>
      </c>
      <c r="T968">
        <v>32.064865112304702</v>
      </c>
      <c r="U968">
        <v>71.949821472167997</v>
      </c>
      <c r="V968">
        <v>86.716667175292997</v>
      </c>
      <c r="W968">
        <v>0.91980469226837203</v>
      </c>
      <c r="Y968" s="7"/>
    </row>
    <row r="969" spans="1:25">
      <c r="A969" t="s">
        <v>63</v>
      </c>
      <c r="B969" t="s">
        <v>66</v>
      </c>
      <c r="C969" s="7" t="s">
        <v>74</v>
      </c>
      <c r="D969" s="7">
        <v>41089</v>
      </c>
      <c r="E969" t="s">
        <v>86</v>
      </c>
      <c r="F969">
        <v>450.93646240234398</v>
      </c>
      <c r="G969">
        <v>426.11312866210898</v>
      </c>
      <c r="H969">
        <v>24.823308944702099</v>
      </c>
      <c r="I969">
        <v>5.5048353970050798E-2</v>
      </c>
      <c r="J969">
        <v>64.351165771484403</v>
      </c>
      <c r="K969">
        <v>-9.9563255310058594</v>
      </c>
      <c r="L969">
        <v>10.5917644500732</v>
      </c>
      <c r="M969">
        <v>24.823308944702099</v>
      </c>
      <c r="N969">
        <v>39.054851531982401</v>
      </c>
      <c r="O969">
        <v>59.602943420410199</v>
      </c>
      <c r="P969">
        <v>-19.815870285034201</v>
      </c>
      <c r="Q969">
        <v>69.462486267089801</v>
      </c>
      <c r="R969">
        <v>113</v>
      </c>
      <c r="S969">
        <v>549.81810086913902</v>
      </c>
      <c r="T969">
        <v>27.138692855835</v>
      </c>
      <c r="U969">
        <v>71.949821472167997</v>
      </c>
      <c r="V969">
        <v>86.716667175292997</v>
      </c>
      <c r="W969">
        <v>0.92624562978744496</v>
      </c>
      <c r="Y969" s="7"/>
    </row>
    <row r="970" spans="1:25">
      <c r="A970" t="s">
        <v>63</v>
      </c>
      <c r="B970" t="s">
        <v>66</v>
      </c>
      <c r="C970" s="7" t="s">
        <v>74</v>
      </c>
      <c r="D970" s="7">
        <v>41089</v>
      </c>
      <c r="E970" t="s">
        <v>87</v>
      </c>
      <c r="F970">
        <v>448.49337768554699</v>
      </c>
      <c r="G970">
        <v>426.84146118164102</v>
      </c>
      <c r="H970">
        <v>21.6519260406494</v>
      </c>
      <c r="I970">
        <v>4.8277024179697002E-2</v>
      </c>
      <c r="J970">
        <v>68.305351257324205</v>
      </c>
      <c r="K970">
        <v>-12.980120658874499</v>
      </c>
      <c r="L970">
        <v>7.48077297210693</v>
      </c>
      <c r="M970">
        <v>21.6519260406494</v>
      </c>
      <c r="N970">
        <v>35.823078155517599</v>
      </c>
      <c r="O970">
        <v>56.283973693847699</v>
      </c>
      <c r="P970">
        <v>-22.797824859619102</v>
      </c>
      <c r="Q970">
        <v>66.101676940917997</v>
      </c>
      <c r="R970">
        <v>113</v>
      </c>
      <c r="S970">
        <v>545.08321507819301</v>
      </c>
      <c r="T970">
        <v>27.0235290527344</v>
      </c>
      <c r="U970">
        <v>71.949821472167997</v>
      </c>
      <c r="V970">
        <v>86.716667175292997</v>
      </c>
      <c r="W970">
        <v>0.90803170204162598</v>
      </c>
      <c r="Y970" s="7"/>
    </row>
    <row r="971" spans="1:25">
      <c r="A971" t="s">
        <v>63</v>
      </c>
      <c r="B971" t="s">
        <v>66</v>
      </c>
      <c r="C971" s="7" t="s">
        <v>74</v>
      </c>
      <c r="D971" s="7">
        <v>41089</v>
      </c>
      <c r="E971" t="s">
        <v>88</v>
      </c>
      <c r="F971">
        <v>451.75729370117199</v>
      </c>
      <c r="G971">
        <v>439.36428833007801</v>
      </c>
      <c r="H971">
        <v>12.393028259277299</v>
      </c>
      <c r="I971">
        <v>2.74329353123903E-2</v>
      </c>
      <c r="J971">
        <v>72.662788391113295</v>
      </c>
      <c r="K971">
        <v>-22.061653137206999</v>
      </c>
      <c r="L971">
        <v>-1.7055481672287001</v>
      </c>
      <c r="M971">
        <v>12.393028259277299</v>
      </c>
      <c r="N971">
        <v>26.491605758666999</v>
      </c>
      <c r="O971">
        <v>46.847713470458999</v>
      </c>
      <c r="P971">
        <v>-31.829076766967798</v>
      </c>
      <c r="Q971">
        <v>56.6151313781738</v>
      </c>
      <c r="R971">
        <v>113</v>
      </c>
      <c r="S971">
        <v>551.876304628502</v>
      </c>
      <c r="T971">
        <v>26.885129928588899</v>
      </c>
      <c r="U971">
        <v>71.949821472167997</v>
      </c>
      <c r="V971">
        <v>86.716667175292997</v>
      </c>
      <c r="W971">
        <v>0.91743683815002397</v>
      </c>
      <c r="Y971" s="7"/>
    </row>
    <row r="972" spans="1:25">
      <c r="A972" t="s">
        <v>63</v>
      </c>
      <c r="B972" t="s">
        <v>66</v>
      </c>
      <c r="C972" s="7" t="s">
        <v>74</v>
      </c>
      <c r="D972" s="7">
        <v>41089</v>
      </c>
      <c r="E972" t="s">
        <v>89</v>
      </c>
      <c r="F972">
        <v>433.48785400390602</v>
      </c>
      <c r="G972">
        <v>430.45513916015602</v>
      </c>
      <c r="H972">
        <v>3.0326890945434601</v>
      </c>
      <c r="I972">
        <v>6.9960188120603596E-3</v>
      </c>
      <c r="J972">
        <v>76.266334533691406</v>
      </c>
      <c r="K972">
        <v>-31.068586349487301</v>
      </c>
      <c r="L972">
        <v>-10.9212760925293</v>
      </c>
      <c r="M972">
        <v>3.0326890945434601</v>
      </c>
      <c r="N972">
        <v>16.9866542816162</v>
      </c>
      <c r="O972">
        <v>37.133964538574197</v>
      </c>
      <c r="P972">
        <v>-40.735824584960902</v>
      </c>
      <c r="Q972">
        <v>46.801200866699197</v>
      </c>
      <c r="R972">
        <v>113</v>
      </c>
      <c r="S972">
        <v>568.64409988644195</v>
      </c>
      <c r="T972">
        <v>26.609367370605501</v>
      </c>
      <c r="U972">
        <v>71.949821472167997</v>
      </c>
      <c r="V972">
        <v>86.716667175292997</v>
      </c>
      <c r="W972">
        <v>0.912481188774109</v>
      </c>
      <c r="Y972" s="7"/>
    </row>
    <row r="973" spans="1:25">
      <c r="A973" t="s">
        <v>63</v>
      </c>
      <c r="B973" t="s">
        <v>66</v>
      </c>
      <c r="C973" s="7" t="s">
        <v>74</v>
      </c>
      <c r="D973" s="7">
        <v>41089</v>
      </c>
      <c r="E973" t="s">
        <v>90</v>
      </c>
      <c r="F973">
        <v>397.85314941406301</v>
      </c>
      <c r="G973">
        <v>394.38858032226602</v>
      </c>
      <c r="H973">
        <v>3.4645900726318399</v>
      </c>
      <c r="I973">
        <v>8.7082125246524793E-3</v>
      </c>
      <c r="J973">
        <v>79.385643005371094</v>
      </c>
      <c r="K973">
        <v>-27.344251632690401</v>
      </c>
      <c r="L973">
        <v>-9.1421375274658203</v>
      </c>
      <c r="M973">
        <v>3.4645900726318399</v>
      </c>
      <c r="N973">
        <v>16.071317672729499</v>
      </c>
      <c r="O973">
        <v>34.273429870605497</v>
      </c>
      <c r="P973">
        <v>-36.078128814697301</v>
      </c>
      <c r="Q973">
        <v>43.007308959960902</v>
      </c>
      <c r="R973">
        <v>113</v>
      </c>
      <c r="S973">
        <v>492.26586372276103</v>
      </c>
      <c r="T973">
        <v>24.040266036987301</v>
      </c>
      <c r="U973">
        <v>71.949821472167997</v>
      </c>
      <c r="V973">
        <v>86.716667175292997</v>
      </c>
      <c r="W973">
        <v>0.90071129798889205</v>
      </c>
      <c r="Y973" s="7"/>
    </row>
    <row r="974" spans="1:25">
      <c r="A974" t="s">
        <v>63</v>
      </c>
      <c r="B974" t="s">
        <v>66</v>
      </c>
      <c r="C974" s="7" t="s">
        <v>74</v>
      </c>
      <c r="D974" s="7">
        <v>41089</v>
      </c>
      <c r="E974" t="s">
        <v>91</v>
      </c>
      <c r="F974">
        <v>381.90615844726602</v>
      </c>
      <c r="G974">
        <v>372.72348022460898</v>
      </c>
      <c r="H974">
        <v>9.18267726898193</v>
      </c>
      <c r="I974">
        <v>2.4044329300522801E-2</v>
      </c>
      <c r="J974">
        <v>81.529304504394503</v>
      </c>
      <c r="K974">
        <v>-25.118646621704102</v>
      </c>
      <c r="L974">
        <v>-4.8531465530395499</v>
      </c>
      <c r="M974">
        <v>9.18267726898193</v>
      </c>
      <c r="N974">
        <v>23.218502044677699</v>
      </c>
      <c r="O974">
        <v>43.484004974365199</v>
      </c>
      <c r="P974">
        <v>-34.842597961425803</v>
      </c>
      <c r="Q974">
        <v>53.207950592041001</v>
      </c>
      <c r="R974">
        <v>113</v>
      </c>
      <c r="S974">
        <v>624.28208825751801</v>
      </c>
      <c r="T974">
        <v>26.765466690063501</v>
      </c>
      <c r="U974">
        <v>71.949821472167997</v>
      </c>
      <c r="V974">
        <v>86.716667175292997</v>
      </c>
      <c r="W974">
        <v>0.90974217653274503</v>
      </c>
      <c r="Y974" s="7"/>
    </row>
    <row r="975" spans="1:25">
      <c r="A975" t="s">
        <v>63</v>
      </c>
      <c r="B975" t="s">
        <v>66</v>
      </c>
      <c r="C975" s="7" t="s">
        <v>74</v>
      </c>
      <c r="D975" s="7">
        <v>41089</v>
      </c>
      <c r="E975" t="s">
        <v>92</v>
      </c>
      <c r="F975">
        <v>385.64556884765602</v>
      </c>
      <c r="G975">
        <v>341.792236328125</v>
      </c>
      <c r="H975">
        <v>43.853343963622997</v>
      </c>
      <c r="I975">
        <v>0.11371411383152</v>
      </c>
      <c r="J975">
        <v>83.025581359863295</v>
      </c>
      <c r="K975">
        <v>16.7080192565918</v>
      </c>
      <c r="L975">
        <v>32.745697021484403</v>
      </c>
      <c r="M975">
        <v>43.853343963622997</v>
      </c>
      <c r="N975">
        <v>54.960990905761697</v>
      </c>
      <c r="O975">
        <v>70.998664855957003</v>
      </c>
      <c r="P975">
        <v>9.0126981735229492</v>
      </c>
      <c r="Q975">
        <v>78.693992614746094</v>
      </c>
      <c r="R975">
        <v>113</v>
      </c>
      <c r="S975">
        <v>402.11307519493897</v>
      </c>
      <c r="T975">
        <v>21.1816082000732</v>
      </c>
      <c r="U975">
        <v>71.949821472167997</v>
      </c>
      <c r="V975">
        <v>86.716667175292997</v>
      </c>
      <c r="W975">
        <v>0.91348433494567904</v>
      </c>
      <c r="Y975" s="7"/>
    </row>
    <row r="976" spans="1:25">
      <c r="A976" t="s">
        <v>63</v>
      </c>
      <c r="B976" t="s">
        <v>66</v>
      </c>
      <c r="C976" s="7" t="s">
        <v>74</v>
      </c>
      <c r="D976" s="7">
        <v>41089</v>
      </c>
      <c r="E976" t="s">
        <v>93</v>
      </c>
      <c r="F976">
        <v>358.01672363281301</v>
      </c>
      <c r="G976">
        <v>247.28851318359401</v>
      </c>
      <c r="H976">
        <v>110.72821044921901</v>
      </c>
      <c r="I976">
        <v>0.30928224325180098</v>
      </c>
      <c r="J976">
        <v>84.134422302246094</v>
      </c>
      <c r="K976">
        <v>89.789299011230497</v>
      </c>
      <c r="L976">
        <v>102.16017913818401</v>
      </c>
      <c r="M976">
        <v>110.72821044921901</v>
      </c>
      <c r="N976">
        <v>119.296249389648</v>
      </c>
      <c r="O976">
        <v>131.66711425781301</v>
      </c>
      <c r="P976">
        <v>83.853416442871094</v>
      </c>
      <c r="Q976">
        <v>137.60301208496099</v>
      </c>
      <c r="R976">
        <v>113</v>
      </c>
      <c r="S976">
        <v>273.37319850282802</v>
      </c>
      <c r="T976">
        <v>16.338718414306602</v>
      </c>
      <c r="U976">
        <v>71.949821472167997</v>
      </c>
      <c r="V976">
        <v>86.716667175292997</v>
      </c>
      <c r="W976">
        <v>0.89240002632141102</v>
      </c>
      <c r="Y976" s="7"/>
    </row>
    <row r="977" spans="1:25">
      <c r="A977" t="s">
        <v>63</v>
      </c>
      <c r="B977" t="s">
        <v>66</v>
      </c>
      <c r="C977" s="7" t="s">
        <v>74</v>
      </c>
      <c r="D977" s="7">
        <v>41089</v>
      </c>
      <c r="E977" t="s">
        <v>94</v>
      </c>
      <c r="F977">
        <v>350.045166015625</v>
      </c>
      <c r="G977">
        <v>232.97309875488301</v>
      </c>
      <c r="H977">
        <v>117.072067260742</v>
      </c>
      <c r="I977">
        <v>0.33444845676422102</v>
      </c>
      <c r="J977">
        <v>85.068840026855497</v>
      </c>
      <c r="K977">
        <v>95.353477478027301</v>
      </c>
      <c r="L977">
        <v>108.18498992919901</v>
      </c>
      <c r="M977">
        <v>117.072067260742</v>
      </c>
      <c r="N977">
        <v>125.95912933349599</v>
      </c>
      <c r="O977">
        <v>138.79064941406301</v>
      </c>
      <c r="P977">
        <v>89.196556091308594</v>
      </c>
      <c r="Q977">
        <v>144.94757080078099</v>
      </c>
      <c r="R977">
        <v>113</v>
      </c>
      <c r="S977">
        <v>295.06428353592298</v>
      </c>
      <c r="T977">
        <v>16.9471035003662</v>
      </c>
      <c r="U977">
        <v>71.949821472167997</v>
      </c>
      <c r="V977">
        <v>86.716667175292997</v>
      </c>
      <c r="W977">
        <v>0.87703251838684104</v>
      </c>
      <c r="Y977" s="7"/>
    </row>
    <row r="978" spans="1:25">
      <c r="A978" t="s">
        <v>63</v>
      </c>
      <c r="B978" t="s">
        <v>66</v>
      </c>
      <c r="C978" s="7" t="s">
        <v>74</v>
      </c>
      <c r="D978" s="7">
        <v>41089</v>
      </c>
      <c r="E978" t="s">
        <v>95</v>
      </c>
      <c r="F978">
        <v>342.12277221679699</v>
      </c>
      <c r="G978">
        <v>225.00650024414099</v>
      </c>
      <c r="H978">
        <v>117.116264343262</v>
      </c>
      <c r="I978">
        <v>0.34232234954834001</v>
      </c>
      <c r="J978">
        <v>84.293258666992202</v>
      </c>
      <c r="K978">
        <v>96.007072448730497</v>
      </c>
      <c r="L978">
        <v>108.478561401367</v>
      </c>
      <c r="M978">
        <v>117.116264343262</v>
      </c>
      <c r="N978">
        <v>125.75397491455099</v>
      </c>
      <c r="O978">
        <v>138.22546386718801</v>
      </c>
      <c r="P978">
        <v>90.022911071777301</v>
      </c>
      <c r="Q978">
        <v>144.20962524414099</v>
      </c>
      <c r="R978">
        <v>113</v>
      </c>
      <c r="S978">
        <v>274.81792298237502</v>
      </c>
      <c r="T978">
        <v>16.471591949462901</v>
      </c>
      <c r="U978">
        <v>71.949821472167997</v>
      </c>
      <c r="V978">
        <v>86.716667175292997</v>
      </c>
      <c r="W978">
        <v>0.86029583215713501</v>
      </c>
      <c r="Y978" s="7"/>
    </row>
    <row r="979" spans="1:25">
      <c r="A979" t="s">
        <v>63</v>
      </c>
      <c r="B979" t="s">
        <v>66</v>
      </c>
      <c r="C979" s="7" t="s">
        <v>74</v>
      </c>
      <c r="D979" s="7">
        <v>41089</v>
      </c>
      <c r="E979" t="s">
        <v>96</v>
      </c>
      <c r="F979">
        <v>321.13961791992199</v>
      </c>
      <c r="G979">
        <v>220.34039306640599</v>
      </c>
      <c r="H979">
        <v>100.799201965332</v>
      </c>
      <c r="I979">
        <v>0.31387969851493802</v>
      </c>
      <c r="J979">
        <v>83.442497253417997</v>
      </c>
      <c r="K979">
        <v>81.852218627929702</v>
      </c>
      <c r="L979">
        <v>93.046257019042997</v>
      </c>
      <c r="M979">
        <v>100.799201965332</v>
      </c>
      <c r="N979">
        <v>108.55215454101599</v>
      </c>
      <c r="O979">
        <v>119.74619293212901</v>
      </c>
      <c r="P979">
        <v>76.481010437011705</v>
      </c>
      <c r="Q979">
        <v>125.117393493652</v>
      </c>
      <c r="R979">
        <v>113</v>
      </c>
      <c r="S979">
        <v>222.422838323777</v>
      </c>
      <c r="T979">
        <v>14.784410476684601</v>
      </c>
      <c r="U979">
        <v>71.949821472167997</v>
      </c>
      <c r="V979">
        <v>86.716667175292997</v>
      </c>
      <c r="W979">
        <v>0.86929899454116799</v>
      </c>
      <c r="Y979" s="7"/>
    </row>
    <row r="980" spans="1:25">
      <c r="A980" t="s">
        <v>63</v>
      </c>
      <c r="B980" t="s">
        <v>66</v>
      </c>
      <c r="C980" s="7" t="s">
        <v>74</v>
      </c>
      <c r="D980" s="7">
        <v>41089</v>
      </c>
      <c r="E980" t="s">
        <v>97</v>
      </c>
      <c r="F980">
        <v>301.49740600585898</v>
      </c>
      <c r="G980">
        <v>264.24240112304699</v>
      </c>
      <c r="H980">
        <v>37.2549858093262</v>
      </c>
      <c r="I980">
        <v>0.12356653064489399</v>
      </c>
      <c r="J980">
        <v>81.351921081542997</v>
      </c>
      <c r="K980">
        <v>14.837542533874499</v>
      </c>
      <c r="L980">
        <v>28.0819492340088</v>
      </c>
      <c r="M980">
        <v>37.2549858093262</v>
      </c>
      <c r="N980">
        <v>46.428024291992202</v>
      </c>
      <c r="O980">
        <v>59.672431945800803</v>
      </c>
      <c r="P980">
        <v>8.4825086593627894</v>
      </c>
      <c r="Q980">
        <v>66.0274658203125</v>
      </c>
      <c r="R980">
        <v>113</v>
      </c>
      <c r="S980">
        <v>293.94882276647002</v>
      </c>
      <c r="T980">
        <v>17.492424011230501</v>
      </c>
      <c r="U980">
        <v>71.949821472167997</v>
      </c>
      <c r="V980">
        <v>86.716667175292997</v>
      </c>
      <c r="W980">
        <v>0.88857388496398904</v>
      </c>
      <c r="Y980" s="7"/>
    </row>
    <row r="981" spans="1:25">
      <c r="A981" t="s">
        <v>63</v>
      </c>
      <c r="B981" t="s">
        <v>66</v>
      </c>
      <c r="C981" s="7" t="s">
        <v>74</v>
      </c>
      <c r="D981" s="7">
        <v>41089</v>
      </c>
      <c r="E981" t="s">
        <v>98</v>
      </c>
      <c r="F981">
        <v>361.71942138671898</v>
      </c>
      <c r="G981">
        <v>321.91943359375</v>
      </c>
      <c r="H981">
        <v>39.799968719482401</v>
      </c>
      <c r="I981">
        <v>0.11002995073795301</v>
      </c>
      <c r="J981">
        <v>78.151626586914105</v>
      </c>
      <c r="K981">
        <v>11.8826131820679</v>
      </c>
      <c r="L981">
        <v>28.376415252685501</v>
      </c>
      <c r="M981">
        <v>39.799968719482401</v>
      </c>
      <c r="N981">
        <v>51.223526000976598</v>
      </c>
      <c r="O981">
        <v>67.717330932617202</v>
      </c>
      <c r="P981">
        <v>3.9684300422668501</v>
      </c>
      <c r="Q981">
        <v>75.631507873535199</v>
      </c>
      <c r="R981">
        <v>113</v>
      </c>
      <c r="S981">
        <v>395.62067064774601</v>
      </c>
      <c r="T981">
        <v>21.784029006958001</v>
      </c>
      <c r="U981">
        <v>71.949821472167997</v>
      </c>
      <c r="V981">
        <v>86.716667175292997</v>
      </c>
      <c r="W981">
        <v>0.89695715904235795</v>
      </c>
      <c r="Y981" s="7"/>
    </row>
    <row r="982" spans="1:25">
      <c r="A982" t="s">
        <v>63</v>
      </c>
      <c r="B982" t="s">
        <v>66</v>
      </c>
      <c r="C982" s="7" t="s">
        <v>74</v>
      </c>
      <c r="D982" s="7">
        <v>41089</v>
      </c>
      <c r="E982" t="s">
        <v>99</v>
      </c>
      <c r="F982">
        <v>377.28356933593801</v>
      </c>
      <c r="G982">
        <v>319.77874755859398</v>
      </c>
      <c r="H982">
        <v>57.504814147949197</v>
      </c>
      <c r="I982">
        <v>0.15241801738739</v>
      </c>
      <c r="J982">
        <v>74.046630859375</v>
      </c>
      <c r="K982">
        <v>28.192649841308601</v>
      </c>
      <c r="L982">
        <v>45.510513305664098</v>
      </c>
      <c r="M982">
        <v>57.504814147949197</v>
      </c>
      <c r="N982">
        <v>69.499107360839801</v>
      </c>
      <c r="O982">
        <v>86.816970825195298</v>
      </c>
      <c r="P982">
        <v>19.883060455322301</v>
      </c>
      <c r="Q982">
        <v>95.126571655273395</v>
      </c>
      <c r="R982">
        <v>113</v>
      </c>
      <c r="S982">
        <v>420.76614084566199</v>
      </c>
      <c r="T982">
        <v>22.872402191162099</v>
      </c>
      <c r="U982">
        <v>71.949821472167997</v>
      </c>
      <c r="V982">
        <v>86.716667175292997</v>
      </c>
      <c r="W982">
        <v>0.90071058273315396</v>
      </c>
      <c r="Y982" s="7"/>
    </row>
    <row r="983" spans="1:25">
      <c r="A983" t="s">
        <v>63</v>
      </c>
      <c r="B983" t="s">
        <v>66</v>
      </c>
      <c r="C983" s="7" t="s">
        <v>74</v>
      </c>
      <c r="D983" s="7">
        <v>41089</v>
      </c>
      <c r="E983" t="s">
        <v>100</v>
      </c>
      <c r="F983">
        <v>367.02606201171898</v>
      </c>
      <c r="G983">
        <v>301.17785644531301</v>
      </c>
      <c r="H983">
        <v>65.848182678222699</v>
      </c>
      <c r="I983">
        <v>0.179410114884377</v>
      </c>
      <c r="J983">
        <v>70.881805419921903</v>
      </c>
      <c r="K983">
        <v>35.286788940429702</v>
      </c>
      <c r="L983">
        <v>53.342708587646499</v>
      </c>
      <c r="M983">
        <v>65.848182678222699</v>
      </c>
      <c r="N983">
        <v>78.353660583496094</v>
      </c>
      <c r="O983">
        <v>96.409584045410199</v>
      </c>
      <c r="P983">
        <v>26.6230564117432</v>
      </c>
      <c r="Q983">
        <v>105.073318481445</v>
      </c>
      <c r="R983">
        <v>113</v>
      </c>
      <c r="S983">
        <v>460.37169061681197</v>
      </c>
      <c r="T983">
        <v>23.847185134887699</v>
      </c>
      <c r="U983">
        <v>71.949821472167997</v>
      </c>
      <c r="V983">
        <v>86.716667175292997</v>
      </c>
      <c r="W983">
        <v>0.89918315410614003</v>
      </c>
      <c r="Y983" s="7"/>
    </row>
    <row r="984" spans="1:25">
      <c r="A984" t="s">
        <v>63</v>
      </c>
      <c r="B984" t="s">
        <v>66</v>
      </c>
      <c r="C984" s="7" t="s">
        <v>74</v>
      </c>
      <c r="D984" s="7">
        <v>41089</v>
      </c>
      <c r="E984" t="s">
        <v>101</v>
      </c>
      <c r="F984">
        <v>351.31280517578102</v>
      </c>
      <c r="G984">
        <v>292.04791259765602</v>
      </c>
      <c r="H984">
        <v>59.264888763427699</v>
      </c>
      <c r="I984">
        <v>0.168695509433746</v>
      </c>
      <c r="J984">
        <v>68.490524291992202</v>
      </c>
      <c r="K984">
        <v>26.285526275634801</v>
      </c>
      <c r="L984">
        <v>45.770004272460902</v>
      </c>
      <c r="M984">
        <v>59.264888763427699</v>
      </c>
      <c r="N984">
        <v>72.759773254394503</v>
      </c>
      <c r="O984">
        <v>92.244255065917997</v>
      </c>
      <c r="P984">
        <v>16.936334609985401</v>
      </c>
      <c r="Q984">
        <v>101.59344482421901</v>
      </c>
      <c r="R984">
        <v>113</v>
      </c>
      <c r="S984">
        <v>530.21123629128897</v>
      </c>
      <c r="T984">
        <v>25.733934402465799</v>
      </c>
      <c r="U984">
        <v>71.949821472167997</v>
      </c>
      <c r="V984">
        <v>86.716667175292997</v>
      </c>
      <c r="W984">
        <v>0.89821803569793701</v>
      </c>
      <c r="Y984" s="7"/>
    </row>
    <row r="985" spans="1:25">
      <c r="A985" t="s">
        <v>63</v>
      </c>
      <c r="B985" t="s">
        <v>66</v>
      </c>
      <c r="C985" s="7" t="s">
        <v>74</v>
      </c>
      <c r="D985" s="7">
        <v>41089</v>
      </c>
      <c r="E985" t="s">
        <v>102</v>
      </c>
      <c r="F985">
        <v>345.14175415039102</v>
      </c>
      <c r="G985">
        <v>282.11788940429699</v>
      </c>
      <c r="H985">
        <v>63.0238647460938</v>
      </c>
      <c r="I985">
        <v>0.18260285258293199</v>
      </c>
      <c r="J985">
        <v>66.9044189453125</v>
      </c>
      <c r="K985">
        <v>30.5402717590332</v>
      </c>
      <c r="L985">
        <v>49.731845855712898</v>
      </c>
      <c r="M985">
        <v>63.0238647460938</v>
      </c>
      <c r="N985">
        <v>76.315887451171903</v>
      </c>
      <c r="O985">
        <v>95.507461547851605</v>
      </c>
      <c r="P985">
        <v>21.3316249847412</v>
      </c>
      <c r="Q985">
        <v>104.716110229492</v>
      </c>
      <c r="R985">
        <v>113</v>
      </c>
      <c r="S985">
        <v>513.10941687406705</v>
      </c>
      <c r="T985">
        <v>25.347084045410199</v>
      </c>
      <c r="U985">
        <v>71.949821472167997</v>
      </c>
      <c r="V985">
        <v>86.716667175292997</v>
      </c>
      <c r="W985">
        <v>0.90890580415725697</v>
      </c>
      <c r="Y985" s="7"/>
    </row>
    <row r="986" spans="1:25">
      <c r="A986" t="s">
        <v>63</v>
      </c>
      <c r="B986" t="s">
        <v>66</v>
      </c>
      <c r="C986" s="7" t="s">
        <v>74</v>
      </c>
      <c r="D986" s="7">
        <v>41102</v>
      </c>
      <c r="E986" t="s">
        <v>79</v>
      </c>
      <c r="F986">
        <v>349.48245239257801</v>
      </c>
      <c r="G986">
        <v>340.79000854492199</v>
      </c>
      <c r="H986">
        <v>8.6924648284912092</v>
      </c>
      <c r="I986">
        <v>2.4872392416000401E-2</v>
      </c>
      <c r="J986">
        <v>70.193084716796903</v>
      </c>
      <c r="K986">
        <v>-19.962030410766602</v>
      </c>
      <c r="L986">
        <v>-3.0327219963073699</v>
      </c>
      <c r="M986">
        <v>8.6924648284912092</v>
      </c>
      <c r="N986">
        <v>20.417652130126999</v>
      </c>
      <c r="O986">
        <v>37.346958160400398</v>
      </c>
      <c r="P986">
        <v>-28.085180282592798</v>
      </c>
      <c r="Q986">
        <v>45.4701118469238</v>
      </c>
      <c r="R986">
        <v>115</v>
      </c>
      <c r="S986">
        <v>378.44627244240797</v>
      </c>
      <c r="T986">
        <v>22.3592205047607</v>
      </c>
      <c r="U986">
        <v>75.145324707031307</v>
      </c>
      <c r="V986">
        <v>90.933334350585895</v>
      </c>
      <c r="W986">
        <v>0.89654701948165905</v>
      </c>
      <c r="Y986" s="7"/>
    </row>
    <row r="987" spans="1:25">
      <c r="A987" t="s">
        <v>63</v>
      </c>
      <c r="B987" t="s">
        <v>66</v>
      </c>
      <c r="C987" s="7" t="s">
        <v>74</v>
      </c>
      <c r="D987" s="7">
        <v>41102</v>
      </c>
      <c r="E987" t="s">
        <v>80</v>
      </c>
      <c r="F987">
        <v>351.55017089843801</v>
      </c>
      <c r="G987">
        <v>346.43222045898398</v>
      </c>
      <c r="H987">
        <v>5.1179156303405797</v>
      </c>
      <c r="I987">
        <v>1.4558137394487899E-2</v>
      </c>
      <c r="J987">
        <v>69.414710998535199</v>
      </c>
      <c r="K987">
        <v>-27.892879486083999</v>
      </c>
      <c r="L987">
        <v>-8.3898334503173793</v>
      </c>
      <c r="M987">
        <v>5.1179156303405797</v>
      </c>
      <c r="N987">
        <v>18.625663757324201</v>
      </c>
      <c r="O987">
        <v>38.128707885742202</v>
      </c>
      <c r="P987">
        <v>-37.250980377197301</v>
      </c>
      <c r="Q987">
        <v>47.486812591552699</v>
      </c>
      <c r="R987">
        <v>115</v>
      </c>
      <c r="S987">
        <v>495.64025585476003</v>
      </c>
      <c r="T987">
        <v>25.758459091186499</v>
      </c>
      <c r="U987">
        <v>75.145324707031307</v>
      </c>
      <c r="V987">
        <v>90.933334350585895</v>
      </c>
      <c r="W987">
        <v>0.87982559204101596</v>
      </c>
      <c r="Y987" s="7"/>
    </row>
    <row r="988" spans="1:25">
      <c r="A988" t="s">
        <v>63</v>
      </c>
      <c r="B988" t="s">
        <v>66</v>
      </c>
      <c r="C988" s="7" t="s">
        <v>74</v>
      </c>
      <c r="D988" s="7">
        <v>41102</v>
      </c>
      <c r="E988" t="s">
        <v>81</v>
      </c>
      <c r="F988">
        <v>342.73220825195301</v>
      </c>
      <c r="G988">
        <v>338.84353637695301</v>
      </c>
      <c r="H988">
        <v>3.88870072364807</v>
      </c>
      <c r="I988">
        <v>1.13461771979928E-2</v>
      </c>
      <c r="J988">
        <v>68.351860046386705</v>
      </c>
      <c r="K988">
        <v>-27.076572418212901</v>
      </c>
      <c r="L988">
        <v>-8.7820377349853498</v>
      </c>
      <c r="M988">
        <v>3.88870072364807</v>
      </c>
      <c r="N988">
        <v>16.5594387054443</v>
      </c>
      <c r="O988">
        <v>34.853973388671903</v>
      </c>
      <c r="P988">
        <v>-35.8547973632813</v>
      </c>
      <c r="Q988">
        <v>43.632194519042997</v>
      </c>
      <c r="R988">
        <v>115</v>
      </c>
      <c r="S988">
        <v>435.643793439565</v>
      </c>
      <c r="T988">
        <v>24.162330627441399</v>
      </c>
      <c r="U988">
        <v>75.145324707031307</v>
      </c>
      <c r="V988">
        <v>90.933334350585895</v>
      </c>
      <c r="W988">
        <v>0.88839137554168701</v>
      </c>
      <c r="Y988" s="7"/>
    </row>
    <row r="989" spans="1:25">
      <c r="A989" t="s">
        <v>63</v>
      </c>
      <c r="B989" t="s">
        <v>66</v>
      </c>
      <c r="C989" s="7" t="s">
        <v>74</v>
      </c>
      <c r="D989" s="7">
        <v>41102</v>
      </c>
      <c r="E989" t="s">
        <v>82</v>
      </c>
      <c r="F989">
        <v>356.14709472656301</v>
      </c>
      <c r="G989">
        <v>354.47885131835898</v>
      </c>
      <c r="H989">
        <v>1.6682384014129601</v>
      </c>
      <c r="I989">
        <v>4.6841278672218297E-3</v>
      </c>
      <c r="J989">
        <v>67.758430480957003</v>
      </c>
      <c r="K989">
        <v>-32.591831207275398</v>
      </c>
      <c r="L989">
        <v>-12.350705146789601</v>
      </c>
      <c r="M989">
        <v>1.6682384014129601</v>
      </c>
      <c r="N989">
        <v>15.687181472778301</v>
      </c>
      <c r="O989">
        <v>35.928310394287102</v>
      </c>
      <c r="P989">
        <v>-42.304084777832003</v>
      </c>
      <c r="Q989">
        <v>45.640560150146499</v>
      </c>
      <c r="R989">
        <v>115</v>
      </c>
      <c r="S989">
        <v>515.79386576009699</v>
      </c>
      <c r="T989">
        <v>26.733274459838899</v>
      </c>
      <c r="U989">
        <v>75.145324707031307</v>
      </c>
      <c r="V989">
        <v>90.933334350585895</v>
      </c>
      <c r="W989">
        <v>0.88964468240737904</v>
      </c>
      <c r="Y989" s="7"/>
    </row>
    <row r="990" spans="1:25">
      <c r="A990" t="s">
        <v>63</v>
      </c>
      <c r="B990" t="s">
        <v>66</v>
      </c>
      <c r="C990" s="7" t="s">
        <v>74</v>
      </c>
      <c r="D990" s="7">
        <v>41102</v>
      </c>
      <c r="E990" t="s">
        <v>83</v>
      </c>
      <c r="F990">
        <v>374.50003051757801</v>
      </c>
      <c r="G990">
        <v>377.51223754882801</v>
      </c>
      <c r="H990">
        <v>-3.0121889114379901</v>
      </c>
      <c r="I990">
        <v>-8.0432277172803896E-3</v>
      </c>
      <c r="J990">
        <v>67.128372192382798</v>
      </c>
      <c r="K990">
        <v>-37.317478179931598</v>
      </c>
      <c r="L990">
        <v>-17.049634933471701</v>
      </c>
      <c r="M990">
        <v>-3.0121889114379901</v>
      </c>
      <c r="N990">
        <v>11.02525806427</v>
      </c>
      <c r="O990">
        <v>31.2931022644043</v>
      </c>
      <c r="P990">
        <v>-47.042552947997997</v>
      </c>
      <c r="Q990">
        <v>41.018177032470703</v>
      </c>
      <c r="R990">
        <v>115</v>
      </c>
      <c r="S990">
        <v>514.71879714356305</v>
      </c>
      <c r="T990">
        <v>26.768560409545898</v>
      </c>
      <c r="U990">
        <v>75.145324707031307</v>
      </c>
      <c r="V990">
        <v>90.933334350585895</v>
      </c>
      <c r="W990">
        <v>0.89164537191391002</v>
      </c>
      <c r="Y990" s="7"/>
    </row>
    <row r="991" spans="1:25">
      <c r="A991" t="s">
        <v>63</v>
      </c>
      <c r="B991" t="s">
        <v>66</v>
      </c>
      <c r="C991" s="7" t="s">
        <v>74</v>
      </c>
      <c r="D991" s="7">
        <v>41102</v>
      </c>
      <c r="E991" t="s">
        <v>84</v>
      </c>
      <c r="F991">
        <v>424.40441894531301</v>
      </c>
      <c r="G991">
        <v>423.81588745117199</v>
      </c>
      <c r="H991">
        <v>0.58851552009582497</v>
      </c>
      <c r="I991">
        <v>1.3866856461390901E-3</v>
      </c>
      <c r="J991">
        <v>67.414245605468807</v>
      </c>
      <c r="K991">
        <v>-35.697574615478501</v>
      </c>
      <c r="L991">
        <v>-14.2594594955444</v>
      </c>
      <c r="M991">
        <v>0.58851552009582497</v>
      </c>
      <c r="N991">
        <v>15.436490058898899</v>
      </c>
      <c r="O991">
        <v>36.874607086181598</v>
      </c>
      <c r="P991">
        <v>-45.984176635742202</v>
      </c>
      <c r="Q991">
        <v>47.161205291747997</v>
      </c>
      <c r="R991">
        <v>115</v>
      </c>
      <c r="S991">
        <v>572.59968730466801</v>
      </c>
      <c r="T991">
        <v>28.31418800354</v>
      </c>
      <c r="U991">
        <v>75.145324707031307</v>
      </c>
      <c r="V991">
        <v>90.933334350585895</v>
      </c>
      <c r="W991">
        <v>0.91496998071670499</v>
      </c>
      <c r="Y991" s="7"/>
    </row>
    <row r="992" spans="1:25">
      <c r="A992" t="s">
        <v>63</v>
      </c>
      <c r="B992" t="s">
        <v>66</v>
      </c>
      <c r="C992" s="7" t="s">
        <v>74</v>
      </c>
      <c r="D992" s="7">
        <v>41102</v>
      </c>
      <c r="E992" t="s">
        <v>85</v>
      </c>
      <c r="F992">
        <v>465.89202880859398</v>
      </c>
      <c r="G992">
        <v>455.57189941406301</v>
      </c>
      <c r="H992">
        <v>10.3201303482056</v>
      </c>
      <c r="I992">
        <v>2.2151334211230299E-2</v>
      </c>
      <c r="J992">
        <v>67.924125671386705</v>
      </c>
      <c r="K992">
        <v>-21.810853958129901</v>
      </c>
      <c r="L992">
        <v>-2.8276076316833501</v>
      </c>
      <c r="M992">
        <v>10.3201303482056</v>
      </c>
      <c r="N992">
        <v>23.467868804931602</v>
      </c>
      <c r="O992">
        <v>42.451114654541001</v>
      </c>
      <c r="P992">
        <v>-30.919540405273398</v>
      </c>
      <c r="Q992">
        <v>51.559799194335902</v>
      </c>
      <c r="R992">
        <v>115</v>
      </c>
      <c r="S992">
        <v>458.31953777806501</v>
      </c>
      <c r="T992">
        <v>25.0719394683838</v>
      </c>
      <c r="U992">
        <v>75.145324707031307</v>
      </c>
      <c r="V992">
        <v>90.933334350585895</v>
      </c>
      <c r="W992">
        <v>0.91980469226837203</v>
      </c>
      <c r="Y992" s="7"/>
    </row>
    <row r="993" spans="1:25">
      <c r="A993" t="s">
        <v>63</v>
      </c>
      <c r="B993" t="s">
        <v>66</v>
      </c>
      <c r="C993" s="7" t="s">
        <v>74</v>
      </c>
      <c r="D993" s="7">
        <v>41102</v>
      </c>
      <c r="E993" t="s">
        <v>86</v>
      </c>
      <c r="F993">
        <v>468.48376464843801</v>
      </c>
      <c r="G993">
        <v>472.52990722656301</v>
      </c>
      <c r="H993">
        <v>-4.0461587905883798</v>
      </c>
      <c r="I993">
        <v>-8.6367102339863795E-3</v>
      </c>
      <c r="J993">
        <v>69.642791748046903</v>
      </c>
      <c r="K993">
        <v>-33.850631713867202</v>
      </c>
      <c r="L993">
        <v>-16.241907119751001</v>
      </c>
      <c r="M993">
        <v>-4.0461587905883798</v>
      </c>
      <c r="N993">
        <v>8.1495904922485405</v>
      </c>
      <c r="O993">
        <v>25.758314132690401</v>
      </c>
      <c r="P993">
        <v>-42.2997856140137</v>
      </c>
      <c r="Q993">
        <v>34.207469940185497</v>
      </c>
      <c r="R993">
        <v>115</v>
      </c>
      <c r="S993">
        <v>405.38077011125301</v>
      </c>
      <c r="T993">
        <v>23.256553649902301</v>
      </c>
      <c r="U993">
        <v>75.145324707031307</v>
      </c>
      <c r="V993">
        <v>90.933334350585895</v>
      </c>
      <c r="W993">
        <v>0.92624562978744496</v>
      </c>
      <c r="Y993" s="7"/>
    </row>
    <row r="994" spans="1:25">
      <c r="A994" t="s">
        <v>63</v>
      </c>
      <c r="B994" t="s">
        <v>66</v>
      </c>
      <c r="C994" s="7" t="s">
        <v>74</v>
      </c>
      <c r="D994" s="7">
        <v>41102</v>
      </c>
      <c r="E994" t="s">
        <v>87</v>
      </c>
      <c r="F994">
        <v>465.32534790039102</v>
      </c>
      <c r="G994">
        <v>470.27182006835898</v>
      </c>
      <c r="H994">
        <v>-4.9464769363403303</v>
      </c>
      <c r="I994">
        <v>-1.06301475316286E-2</v>
      </c>
      <c r="J994">
        <v>72.421340942382798</v>
      </c>
      <c r="K994">
        <v>-36.480339050292997</v>
      </c>
      <c r="L994">
        <v>-17.849878311157202</v>
      </c>
      <c r="M994">
        <v>-4.9464769363403303</v>
      </c>
      <c r="N994">
        <v>7.9569234848022496</v>
      </c>
      <c r="O994">
        <v>26.587387084960898</v>
      </c>
      <c r="P994">
        <v>-45.419754028320298</v>
      </c>
      <c r="Q994">
        <v>35.526798248291001</v>
      </c>
      <c r="R994">
        <v>115</v>
      </c>
      <c r="S994">
        <v>464.54908225884702</v>
      </c>
      <c r="T994">
        <v>24.606002807617202</v>
      </c>
      <c r="U994">
        <v>75.145324707031307</v>
      </c>
      <c r="V994">
        <v>90.933334350585895</v>
      </c>
      <c r="W994">
        <v>0.90803170204162598</v>
      </c>
      <c r="Y994" s="7"/>
    </row>
    <row r="995" spans="1:25">
      <c r="A995" t="s">
        <v>63</v>
      </c>
      <c r="B995" t="s">
        <v>66</v>
      </c>
      <c r="C995" s="7" t="s">
        <v>74</v>
      </c>
      <c r="D995" s="7">
        <v>41102</v>
      </c>
      <c r="E995" t="s">
        <v>88</v>
      </c>
      <c r="F995">
        <v>475.374267578125</v>
      </c>
      <c r="G995">
        <v>480.16802978515602</v>
      </c>
      <c r="H995">
        <v>-4.7937860488891602</v>
      </c>
      <c r="I995">
        <v>-1.0084235109388801E-2</v>
      </c>
      <c r="J995">
        <v>76.072731018066406</v>
      </c>
      <c r="K995">
        <v>-34.503780364990199</v>
      </c>
      <c r="L995">
        <v>-16.950874328613299</v>
      </c>
      <c r="M995">
        <v>-4.7937860488891602</v>
      </c>
      <c r="N995">
        <v>7.36330318450928</v>
      </c>
      <c r="O995">
        <v>24.916210174560501</v>
      </c>
      <c r="P995">
        <v>-42.926151275634801</v>
      </c>
      <c r="Q995">
        <v>33.338581085205099</v>
      </c>
      <c r="R995">
        <v>115</v>
      </c>
      <c r="S995">
        <v>416.074388119101</v>
      </c>
      <c r="T995">
        <v>23.182832717895501</v>
      </c>
      <c r="U995">
        <v>75.145324707031307</v>
      </c>
      <c r="V995">
        <v>90.933334350585895</v>
      </c>
      <c r="W995">
        <v>0.91743683815002397</v>
      </c>
      <c r="Y995" s="7"/>
    </row>
    <row r="996" spans="1:25">
      <c r="A996" t="s">
        <v>63</v>
      </c>
      <c r="B996" t="s">
        <v>66</v>
      </c>
      <c r="C996" s="7" t="s">
        <v>74</v>
      </c>
      <c r="D996" s="7">
        <v>41102</v>
      </c>
      <c r="E996" t="s">
        <v>89</v>
      </c>
      <c r="F996">
        <v>466.79428100585898</v>
      </c>
      <c r="G996">
        <v>463.42892456054699</v>
      </c>
      <c r="H996">
        <v>3.3653709888458301</v>
      </c>
      <c r="I996">
        <v>7.20953801646829E-3</v>
      </c>
      <c r="J996">
        <v>79.611801147460895</v>
      </c>
      <c r="K996">
        <v>-28.715803146362301</v>
      </c>
      <c r="L996">
        <v>-9.7619848251342791</v>
      </c>
      <c r="M996">
        <v>3.3653709888458301</v>
      </c>
      <c r="N996">
        <v>16.4927272796631</v>
      </c>
      <c r="O996">
        <v>35.446544647216797</v>
      </c>
      <c r="P996">
        <v>-37.810371398925803</v>
      </c>
      <c r="Q996">
        <v>44.541114807128899</v>
      </c>
      <c r="R996">
        <v>115</v>
      </c>
      <c r="S996">
        <v>498.49264922866098</v>
      </c>
      <c r="T996">
        <v>25.033073425293001</v>
      </c>
      <c r="U996">
        <v>75.145324707031307</v>
      </c>
      <c r="V996">
        <v>90.933334350585895</v>
      </c>
      <c r="W996">
        <v>0.912481188774109</v>
      </c>
      <c r="Y996" s="7"/>
    </row>
    <row r="997" spans="1:25">
      <c r="A997" t="s">
        <v>63</v>
      </c>
      <c r="B997" t="s">
        <v>66</v>
      </c>
      <c r="C997" s="7" t="s">
        <v>74</v>
      </c>
      <c r="D997" s="7">
        <v>41102</v>
      </c>
      <c r="E997" t="s">
        <v>90</v>
      </c>
      <c r="F997">
        <v>429.95407104492199</v>
      </c>
      <c r="G997">
        <v>428.11260986328102</v>
      </c>
      <c r="H997">
        <v>1.8414822816848799</v>
      </c>
      <c r="I997">
        <v>4.2829741723835503E-3</v>
      </c>
      <c r="J997">
        <v>83.059768676757798</v>
      </c>
      <c r="K997">
        <v>-28.6773490905762</v>
      </c>
      <c r="L997">
        <v>-10.6465759277344</v>
      </c>
      <c r="M997">
        <v>1.8414822816848799</v>
      </c>
      <c r="N997">
        <v>14.329540252685501</v>
      </c>
      <c r="O997">
        <v>32.360313415527301</v>
      </c>
      <c r="P997">
        <v>-37.329013824462898</v>
      </c>
      <c r="Q997">
        <v>41.011974334716797</v>
      </c>
      <c r="R997">
        <v>115</v>
      </c>
      <c r="S997">
        <v>476.85887409101298</v>
      </c>
      <c r="T997">
        <v>23.813970565795898</v>
      </c>
      <c r="U997">
        <v>75.145324707031307</v>
      </c>
      <c r="V997">
        <v>90.933334350585895</v>
      </c>
      <c r="W997">
        <v>0.90071129798889205</v>
      </c>
      <c r="Y997" s="7"/>
    </row>
    <row r="998" spans="1:25">
      <c r="A998" t="s">
        <v>63</v>
      </c>
      <c r="B998" t="s">
        <v>66</v>
      </c>
      <c r="C998" s="7" t="s">
        <v>74</v>
      </c>
      <c r="D998" s="7">
        <v>41102</v>
      </c>
      <c r="E998" t="s">
        <v>91</v>
      </c>
      <c r="F998">
        <v>404.216796875</v>
      </c>
      <c r="G998">
        <v>405.913330078125</v>
      </c>
      <c r="H998">
        <v>-1.69651710987091</v>
      </c>
      <c r="I998">
        <v>-4.1970475576817998E-3</v>
      </c>
      <c r="J998">
        <v>84.468605041503906</v>
      </c>
      <c r="K998">
        <v>-31.932083129882798</v>
      </c>
      <c r="L998">
        <v>-14.0686655044556</v>
      </c>
      <c r="M998">
        <v>-1.69651710987091</v>
      </c>
      <c r="N998">
        <v>10.675631523132299</v>
      </c>
      <c r="O998">
        <v>28.539049148559599</v>
      </c>
      <c r="P998">
        <v>-40.503444671630902</v>
      </c>
      <c r="Q998">
        <v>37.1104125976563</v>
      </c>
      <c r="R998">
        <v>115</v>
      </c>
      <c r="S998">
        <v>481.97707051629902</v>
      </c>
      <c r="T998">
        <v>23.592937469482401</v>
      </c>
      <c r="U998">
        <v>75.145324707031307</v>
      </c>
      <c r="V998">
        <v>90.933334350585895</v>
      </c>
      <c r="W998">
        <v>0.90974217653274503</v>
      </c>
      <c r="Y998" s="7"/>
    </row>
    <row r="999" spans="1:25">
      <c r="A999" t="s">
        <v>63</v>
      </c>
      <c r="B999" t="s">
        <v>66</v>
      </c>
      <c r="C999" s="7" t="s">
        <v>74</v>
      </c>
      <c r="D999" s="7">
        <v>41102</v>
      </c>
      <c r="E999" t="s">
        <v>92</v>
      </c>
      <c r="F999">
        <v>401.235595703125</v>
      </c>
      <c r="G999">
        <v>379.20419311523398</v>
      </c>
      <c r="H999">
        <v>22.031398773193398</v>
      </c>
      <c r="I999">
        <v>5.4908882826566703E-2</v>
      </c>
      <c r="J999">
        <v>84.646392822265597</v>
      </c>
      <c r="K999">
        <v>-6.4484415054321298</v>
      </c>
      <c r="L999">
        <v>10.377678871154799</v>
      </c>
      <c r="M999">
        <v>22.031398773193398</v>
      </c>
      <c r="N999">
        <v>33.6851196289063</v>
      </c>
      <c r="O999">
        <v>50.511238098144503</v>
      </c>
      <c r="P999">
        <v>-14.5220804214478</v>
      </c>
      <c r="Q999">
        <v>58.584880828857401</v>
      </c>
      <c r="R999">
        <v>115</v>
      </c>
      <c r="S999">
        <v>442.66168055892899</v>
      </c>
      <c r="T999">
        <v>22.222936630248999</v>
      </c>
      <c r="U999">
        <v>75.145324707031307</v>
      </c>
      <c r="V999">
        <v>90.933334350585895</v>
      </c>
      <c r="W999">
        <v>0.91348433494567904</v>
      </c>
      <c r="Y999" s="7"/>
    </row>
    <row r="1000" spans="1:25">
      <c r="A1000" t="s">
        <v>63</v>
      </c>
      <c r="B1000" t="s">
        <v>66</v>
      </c>
      <c r="C1000" s="7" t="s">
        <v>74</v>
      </c>
      <c r="D1000" s="7">
        <v>41102</v>
      </c>
      <c r="E1000" t="s">
        <v>93</v>
      </c>
      <c r="F1000">
        <v>377.47467041015602</v>
      </c>
      <c r="G1000">
        <v>278.21759033203102</v>
      </c>
      <c r="H1000">
        <v>99.257072448730497</v>
      </c>
      <c r="I1000">
        <v>0.26295027136802701</v>
      </c>
      <c r="J1000">
        <v>83.692443847656307</v>
      </c>
      <c r="K1000">
        <v>74.469024658203097</v>
      </c>
      <c r="L1000">
        <v>89.114006042480497</v>
      </c>
      <c r="M1000">
        <v>99.257072448730497</v>
      </c>
      <c r="N1000">
        <v>109.40013122558599</v>
      </c>
      <c r="O1000">
        <v>124.045112609863</v>
      </c>
      <c r="P1000">
        <v>67.441963195800795</v>
      </c>
      <c r="Q1000">
        <v>131.07217407226599</v>
      </c>
      <c r="R1000">
        <v>115</v>
      </c>
      <c r="S1000">
        <v>379.12414936150901</v>
      </c>
      <c r="T1000">
        <v>19.342212677001999</v>
      </c>
      <c r="U1000">
        <v>75.145324707031307</v>
      </c>
      <c r="V1000">
        <v>90.933334350585895</v>
      </c>
      <c r="W1000">
        <v>0.89240002632141102</v>
      </c>
      <c r="Y1000" s="7"/>
    </row>
    <row r="1001" spans="1:25">
      <c r="A1001" t="s">
        <v>63</v>
      </c>
      <c r="B1001" t="s">
        <v>66</v>
      </c>
      <c r="C1001" s="7" t="s">
        <v>74</v>
      </c>
      <c r="D1001" s="7">
        <v>41102</v>
      </c>
      <c r="E1001" t="s">
        <v>94</v>
      </c>
      <c r="F1001">
        <v>364.93170166015602</v>
      </c>
      <c r="G1001">
        <v>262.73251342773398</v>
      </c>
      <c r="H1001">
        <v>102.199172973633</v>
      </c>
      <c r="I1001">
        <v>0.280050128698349</v>
      </c>
      <c r="J1001">
        <v>83.549072265625</v>
      </c>
      <c r="K1001">
        <v>77.728469848632798</v>
      </c>
      <c r="L1001">
        <v>92.185966491699205</v>
      </c>
      <c r="M1001">
        <v>102.199172973633</v>
      </c>
      <c r="N1001">
        <v>112.21238708496099</v>
      </c>
      <c r="O1001">
        <v>126.669876098633</v>
      </c>
      <c r="P1001">
        <v>70.791374206542997</v>
      </c>
      <c r="Q1001">
        <v>133.60697937011699</v>
      </c>
      <c r="R1001">
        <v>115</v>
      </c>
      <c r="S1001">
        <v>366.71468335441398</v>
      </c>
      <c r="T1001">
        <v>19.094587326049801</v>
      </c>
      <c r="U1001">
        <v>75.145324707031307</v>
      </c>
      <c r="V1001">
        <v>90.933334350585895</v>
      </c>
      <c r="W1001">
        <v>0.87703251838684104</v>
      </c>
      <c r="Y1001" s="7"/>
    </row>
    <row r="1002" spans="1:25">
      <c r="A1002" t="s">
        <v>63</v>
      </c>
      <c r="B1002" t="s">
        <v>66</v>
      </c>
      <c r="C1002" s="7" t="s">
        <v>74</v>
      </c>
      <c r="D1002" s="7">
        <v>41102</v>
      </c>
      <c r="E1002" t="s">
        <v>95</v>
      </c>
      <c r="F1002">
        <v>353.64462280273398</v>
      </c>
      <c r="G1002">
        <v>260.79507446289102</v>
      </c>
      <c r="H1002">
        <v>92.849533081054702</v>
      </c>
      <c r="I1002">
        <v>0.26255038380622903</v>
      </c>
      <c r="J1002">
        <v>83.029884338378906</v>
      </c>
      <c r="K1002">
        <v>68.180099487304702</v>
      </c>
      <c r="L1002">
        <v>82.754997253417997</v>
      </c>
      <c r="M1002">
        <v>92.849533081054702</v>
      </c>
      <c r="N1002">
        <v>102.944061279297</v>
      </c>
      <c r="O1002">
        <v>117.51895904541</v>
      </c>
      <c r="P1002">
        <v>61.1866645812988</v>
      </c>
      <c r="Q1002">
        <v>124.512397766113</v>
      </c>
      <c r="R1002">
        <v>115</v>
      </c>
      <c r="S1002">
        <v>365.98958838808898</v>
      </c>
      <c r="T1002">
        <v>19.249656677246101</v>
      </c>
      <c r="U1002">
        <v>75.145324707031307</v>
      </c>
      <c r="V1002">
        <v>90.933334350585895</v>
      </c>
      <c r="W1002">
        <v>0.86029583215713501</v>
      </c>
      <c r="Y1002" s="7"/>
    </row>
    <row r="1003" spans="1:25">
      <c r="A1003" t="s">
        <v>63</v>
      </c>
      <c r="B1003" t="s">
        <v>66</v>
      </c>
      <c r="C1003" s="7" t="s">
        <v>74</v>
      </c>
      <c r="D1003" s="7">
        <v>41102</v>
      </c>
      <c r="E1003" t="s">
        <v>96</v>
      </c>
      <c r="F1003">
        <v>338.88763427734398</v>
      </c>
      <c r="G1003">
        <v>246.08543395996099</v>
      </c>
      <c r="H1003">
        <v>92.802200317382798</v>
      </c>
      <c r="I1003">
        <v>0.27384358644485501</v>
      </c>
      <c r="J1003">
        <v>80.203956604003906</v>
      </c>
      <c r="K1003">
        <v>71.780387878417997</v>
      </c>
      <c r="L1003">
        <v>84.200241088867202</v>
      </c>
      <c r="M1003">
        <v>92.802200317382798</v>
      </c>
      <c r="N1003">
        <v>101.404159545898</v>
      </c>
      <c r="O1003">
        <v>113.824020385742</v>
      </c>
      <c r="P1003">
        <v>65.820991516113295</v>
      </c>
      <c r="Q1003">
        <v>119.783416748047</v>
      </c>
      <c r="R1003">
        <v>115</v>
      </c>
      <c r="S1003">
        <v>272.03358026387298</v>
      </c>
      <c r="T1003">
        <v>16.4034118652344</v>
      </c>
      <c r="U1003">
        <v>75.145324707031307</v>
      </c>
      <c r="V1003">
        <v>90.933334350585895</v>
      </c>
      <c r="W1003">
        <v>0.86929899454116799</v>
      </c>
      <c r="Y1003" s="7"/>
    </row>
    <row r="1004" spans="1:25">
      <c r="A1004" t="s">
        <v>63</v>
      </c>
      <c r="B1004" t="s">
        <v>66</v>
      </c>
      <c r="C1004" s="7" t="s">
        <v>74</v>
      </c>
      <c r="D1004" s="7">
        <v>41102</v>
      </c>
      <c r="E1004" t="s">
        <v>97</v>
      </c>
      <c r="F1004">
        <v>323.78631591796898</v>
      </c>
      <c r="G1004">
        <v>300.84808349609398</v>
      </c>
      <c r="H1004">
        <v>22.938228607177699</v>
      </c>
      <c r="I1004">
        <v>7.0843726396560697E-2</v>
      </c>
      <c r="J1004">
        <v>78.667442321777301</v>
      </c>
      <c r="K1004">
        <v>0.16429521143436401</v>
      </c>
      <c r="L1004">
        <v>13.6193189620972</v>
      </c>
      <c r="M1004">
        <v>22.938228607177699</v>
      </c>
      <c r="N1004">
        <v>32.257137298583999</v>
      </c>
      <c r="O1004">
        <v>45.712158203125</v>
      </c>
      <c r="P1004">
        <v>-6.2917981147766104</v>
      </c>
      <c r="Q1004">
        <v>52.168254852294901</v>
      </c>
      <c r="R1004">
        <v>115</v>
      </c>
      <c r="S1004">
        <v>288.85203414967702</v>
      </c>
      <c r="T1004">
        <v>17.770593643188501</v>
      </c>
      <c r="U1004">
        <v>75.145324707031307</v>
      </c>
      <c r="V1004">
        <v>90.933334350585895</v>
      </c>
      <c r="W1004">
        <v>0.88857388496398904</v>
      </c>
      <c r="Y1004" s="7"/>
    </row>
    <row r="1005" spans="1:25">
      <c r="A1005" t="s">
        <v>63</v>
      </c>
      <c r="B1005" t="s">
        <v>66</v>
      </c>
      <c r="C1005" s="7" t="s">
        <v>74</v>
      </c>
      <c r="D1005" s="7">
        <v>41102</v>
      </c>
      <c r="E1005" t="s">
        <v>98</v>
      </c>
      <c r="F1005">
        <v>355.5771484375</v>
      </c>
      <c r="G1005">
        <v>351.27926635742199</v>
      </c>
      <c r="H1005">
        <v>4.2978453636169398</v>
      </c>
      <c r="I1005">
        <v>1.2086956761777399E-2</v>
      </c>
      <c r="J1005">
        <v>77.725410461425795</v>
      </c>
      <c r="K1005">
        <v>-21.020948410034201</v>
      </c>
      <c r="L1005">
        <v>-6.06239986419678</v>
      </c>
      <c r="M1005">
        <v>4.2978453636169398</v>
      </c>
      <c r="N1005">
        <v>14.658091545105</v>
      </c>
      <c r="O1005">
        <v>29.616640090942401</v>
      </c>
      <c r="P1005">
        <v>-28.1984748840332</v>
      </c>
      <c r="Q1005">
        <v>36.794166564941399</v>
      </c>
      <c r="R1005">
        <v>115</v>
      </c>
      <c r="S1005">
        <v>331.70229579681501</v>
      </c>
      <c r="T1005">
        <v>19.756361007690401</v>
      </c>
      <c r="U1005">
        <v>75.145324707031307</v>
      </c>
      <c r="V1005">
        <v>90.933334350585895</v>
      </c>
      <c r="W1005">
        <v>0.89695715904235795</v>
      </c>
      <c r="Y1005" s="7"/>
    </row>
    <row r="1006" spans="1:25">
      <c r="A1006" t="s">
        <v>63</v>
      </c>
      <c r="B1006" t="s">
        <v>66</v>
      </c>
      <c r="C1006" s="7" t="s">
        <v>74</v>
      </c>
      <c r="D1006" s="7">
        <v>41102</v>
      </c>
      <c r="E1006" t="s">
        <v>99</v>
      </c>
      <c r="F1006">
        <v>377.84725952148398</v>
      </c>
      <c r="G1006">
        <v>367.69287109375</v>
      </c>
      <c r="H1006">
        <v>10.154412269592299</v>
      </c>
      <c r="I1006">
        <v>2.6874383911490399E-2</v>
      </c>
      <c r="J1006">
        <v>76.993492126464801</v>
      </c>
      <c r="K1006">
        <v>-15.594587326049799</v>
      </c>
      <c r="L1006">
        <v>-0.38186949491500899</v>
      </c>
      <c r="M1006">
        <v>10.154412269592299</v>
      </c>
      <c r="N1006">
        <v>20.69069480896</v>
      </c>
      <c r="O1006">
        <v>35.903411865234403</v>
      </c>
      <c r="P1006">
        <v>-22.894071578979499</v>
      </c>
      <c r="Q1006">
        <v>43.202892303466797</v>
      </c>
      <c r="R1006">
        <v>115</v>
      </c>
      <c r="S1006">
        <v>325.55434955931599</v>
      </c>
      <c r="T1006">
        <v>20.0920505523682</v>
      </c>
      <c r="U1006">
        <v>75.145324707031307</v>
      </c>
      <c r="V1006">
        <v>90.933334350585895</v>
      </c>
      <c r="W1006">
        <v>0.90071058273315396</v>
      </c>
      <c r="Y1006" s="7"/>
    </row>
    <row r="1007" spans="1:25">
      <c r="A1007" t="s">
        <v>63</v>
      </c>
      <c r="B1007" t="s">
        <v>66</v>
      </c>
      <c r="C1007" s="7" t="s">
        <v>74</v>
      </c>
      <c r="D1007" s="7">
        <v>41102</v>
      </c>
      <c r="E1007" t="s">
        <v>100</v>
      </c>
      <c r="F1007">
        <v>388.41314697265602</v>
      </c>
      <c r="G1007">
        <v>362.39855957031301</v>
      </c>
      <c r="H1007">
        <v>26.014572143554702</v>
      </c>
      <c r="I1007">
        <v>6.6976554691791507E-2</v>
      </c>
      <c r="J1007">
        <v>76.797439575195298</v>
      </c>
      <c r="K1007">
        <v>1.30557405948639</v>
      </c>
      <c r="L1007">
        <v>15.903851509094199</v>
      </c>
      <c r="M1007">
        <v>26.014572143554702</v>
      </c>
      <c r="N1007">
        <v>36.125297546386697</v>
      </c>
      <c r="O1007">
        <v>50.7235717773438</v>
      </c>
      <c r="P1007">
        <v>-5.6990838050842303</v>
      </c>
      <c r="Q1007">
        <v>57.728229522705099</v>
      </c>
      <c r="R1007">
        <v>115</v>
      </c>
      <c r="S1007">
        <v>290.93504005823002</v>
      </c>
      <c r="T1007">
        <v>19.280534744262699</v>
      </c>
      <c r="U1007">
        <v>75.145324707031307</v>
      </c>
      <c r="V1007">
        <v>90.933334350585895</v>
      </c>
      <c r="W1007">
        <v>0.89918315410614003</v>
      </c>
      <c r="Y1007" s="7"/>
    </row>
    <row r="1008" spans="1:25">
      <c r="A1008" t="s">
        <v>63</v>
      </c>
      <c r="B1008" t="s">
        <v>66</v>
      </c>
      <c r="C1008" s="7" t="s">
        <v>74</v>
      </c>
      <c r="D1008" s="7">
        <v>41102</v>
      </c>
      <c r="E1008" t="s">
        <v>101</v>
      </c>
      <c r="F1008">
        <v>374.44488525390602</v>
      </c>
      <c r="G1008">
        <v>351.21728515625</v>
      </c>
      <c r="H1008">
        <v>23.227592468261701</v>
      </c>
      <c r="I1008">
        <v>6.2032073736190803E-2</v>
      </c>
      <c r="J1008">
        <v>75.406455993652301</v>
      </c>
      <c r="K1008">
        <v>-3.1800277233123802</v>
      </c>
      <c r="L1008">
        <v>12.4218082427979</v>
      </c>
      <c r="M1008">
        <v>23.227592468261701</v>
      </c>
      <c r="N1008">
        <v>34.033378601074197</v>
      </c>
      <c r="O1008">
        <v>49.635215759277301</v>
      </c>
      <c r="P1008">
        <v>-10.666221618652299</v>
      </c>
      <c r="Q1008">
        <v>57.121406555175803</v>
      </c>
      <c r="R1008">
        <v>115</v>
      </c>
      <c r="S1008">
        <v>329.32397702216798</v>
      </c>
      <c r="T1008">
        <v>20.6059761047363</v>
      </c>
      <c r="U1008">
        <v>75.145324707031307</v>
      </c>
      <c r="V1008">
        <v>90.933334350585895</v>
      </c>
      <c r="W1008">
        <v>0.89821803569793701</v>
      </c>
      <c r="Y1008" s="7"/>
    </row>
    <row r="1009" spans="1:25">
      <c r="A1009" t="s">
        <v>63</v>
      </c>
      <c r="B1009" t="s">
        <v>66</v>
      </c>
      <c r="C1009" s="7" t="s">
        <v>74</v>
      </c>
      <c r="D1009" s="7">
        <v>41102</v>
      </c>
      <c r="E1009" t="s">
        <v>102</v>
      </c>
      <c r="F1009">
        <v>360.88903808593801</v>
      </c>
      <c r="G1009">
        <v>342.40347290039102</v>
      </c>
      <c r="H1009">
        <v>18.48557472229</v>
      </c>
      <c r="I1009">
        <v>5.1222320646047599E-2</v>
      </c>
      <c r="J1009">
        <v>73.755699157714801</v>
      </c>
      <c r="K1009">
        <v>-6.2037844657897896</v>
      </c>
      <c r="L1009">
        <v>8.3828887939453107</v>
      </c>
      <c r="M1009">
        <v>18.48557472229</v>
      </c>
      <c r="N1009">
        <v>28.588260650634801</v>
      </c>
      <c r="O1009">
        <v>43.174930572509801</v>
      </c>
      <c r="P1009">
        <v>-13.202874183654799</v>
      </c>
      <c r="Q1009">
        <v>50.174026489257798</v>
      </c>
      <c r="R1009">
        <v>115</v>
      </c>
      <c r="S1009">
        <v>284.53722246347797</v>
      </c>
      <c r="T1009">
        <v>19.265209197998001</v>
      </c>
      <c r="U1009">
        <v>75.145324707031307</v>
      </c>
      <c r="V1009">
        <v>90.933334350585895</v>
      </c>
      <c r="W1009">
        <v>0.90890580415725697</v>
      </c>
      <c r="Y1009" s="7"/>
    </row>
    <row r="1010" spans="1:25">
      <c r="A1010" t="s">
        <v>63</v>
      </c>
      <c r="B1010" t="s">
        <v>66</v>
      </c>
      <c r="C1010" s="7" t="s">
        <v>74</v>
      </c>
      <c r="D1010" s="7">
        <v>41113</v>
      </c>
      <c r="E1010" t="s">
        <v>79</v>
      </c>
      <c r="F1010">
        <v>304.33239746093801</v>
      </c>
      <c r="G1010">
        <v>252.51431274414099</v>
      </c>
      <c r="H1010">
        <v>51.818077087402301</v>
      </c>
      <c r="I1010">
        <v>0.170268028974533</v>
      </c>
      <c r="J1010">
        <v>66.713195800781307</v>
      </c>
      <c r="K1010">
        <v>19.579540252685501</v>
      </c>
      <c r="L1010">
        <v>38.626331329345703</v>
      </c>
      <c r="M1010">
        <v>51.818077087402301</v>
      </c>
      <c r="N1010">
        <v>65.009826660156307</v>
      </c>
      <c r="O1010">
        <v>84.056617736816406</v>
      </c>
      <c r="P1010">
        <v>10.4403638839722</v>
      </c>
      <c r="Q1010">
        <v>93.195793151855497</v>
      </c>
      <c r="R1010">
        <v>117</v>
      </c>
      <c r="S1010">
        <v>499.728025111835</v>
      </c>
      <c r="T1010">
        <v>25.1558647155762</v>
      </c>
      <c r="U1010">
        <v>72.448020935058594</v>
      </c>
      <c r="V1010">
        <v>90.566665649414105</v>
      </c>
      <c r="W1010">
        <v>0.89654701948165905</v>
      </c>
      <c r="Y1010" s="7"/>
    </row>
    <row r="1011" spans="1:25">
      <c r="A1011" t="s">
        <v>63</v>
      </c>
      <c r="B1011" t="s">
        <v>66</v>
      </c>
      <c r="C1011" s="7" t="s">
        <v>74</v>
      </c>
      <c r="D1011" s="7">
        <v>41113</v>
      </c>
      <c r="E1011" t="s">
        <v>80</v>
      </c>
      <c r="F1011">
        <v>309.90994262695301</v>
      </c>
      <c r="G1011">
        <v>255.31596374511699</v>
      </c>
      <c r="H1011">
        <v>54.593971252441399</v>
      </c>
      <c r="I1011">
        <v>0.17616076767444599</v>
      </c>
      <c r="J1011">
        <v>65.955581665039105</v>
      </c>
      <c r="K1011">
        <v>19.986110687255898</v>
      </c>
      <c r="L1011">
        <v>40.432716369628899</v>
      </c>
      <c r="M1011">
        <v>54.593971252441399</v>
      </c>
      <c r="N1011">
        <v>68.755226135253906</v>
      </c>
      <c r="O1011">
        <v>89.201835632324205</v>
      </c>
      <c r="P1011">
        <v>10.1752634048462</v>
      </c>
      <c r="Q1011">
        <v>99.012680053710895</v>
      </c>
      <c r="R1011">
        <v>117</v>
      </c>
      <c r="S1011">
        <v>564.87603255140095</v>
      </c>
      <c r="T1011">
        <v>27.0046577453613</v>
      </c>
      <c r="U1011">
        <v>72.448020935058594</v>
      </c>
      <c r="V1011">
        <v>90.566665649414105</v>
      </c>
      <c r="W1011">
        <v>0.87982559204101596</v>
      </c>
      <c r="Y1011" s="7"/>
    </row>
    <row r="1012" spans="1:25">
      <c r="A1012" t="s">
        <v>63</v>
      </c>
      <c r="B1012" t="s">
        <v>66</v>
      </c>
      <c r="C1012" s="7" t="s">
        <v>74</v>
      </c>
      <c r="D1012" s="7">
        <v>41113</v>
      </c>
      <c r="E1012" t="s">
        <v>81</v>
      </c>
      <c r="F1012">
        <v>317.41552734375</v>
      </c>
      <c r="G1012">
        <v>258.51971435546898</v>
      </c>
      <c r="H1012">
        <v>58.895809173583999</v>
      </c>
      <c r="I1012">
        <v>0.18554797768592801</v>
      </c>
      <c r="J1012">
        <v>65.256629943847699</v>
      </c>
      <c r="K1012">
        <v>27.257968902587901</v>
      </c>
      <c r="L1012">
        <v>45.949859619140597</v>
      </c>
      <c r="M1012">
        <v>58.895809173583999</v>
      </c>
      <c r="N1012">
        <v>71.841758728027301</v>
      </c>
      <c r="O1012">
        <v>90.533645629882798</v>
      </c>
      <c r="P1012">
        <v>18.289079666137699</v>
      </c>
      <c r="Q1012">
        <v>99.502540588378906</v>
      </c>
      <c r="R1012">
        <v>117</v>
      </c>
      <c r="S1012">
        <v>470.93646032664799</v>
      </c>
      <c r="T1012">
        <v>24.687137603759801</v>
      </c>
      <c r="U1012">
        <v>72.448020935058594</v>
      </c>
      <c r="V1012">
        <v>90.566665649414105</v>
      </c>
      <c r="W1012">
        <v>0.88839137554168701</v>
      </c>
      <c r="Y1012" s="7"/>
    </row>
    <row r="1013" spans="1:25">
      <c r="A1013" t="s">
        <v>63</v>
      </c>
      <c r="B1013" t="s">
        <v>66</v>
      </c>
      <c r="C1013" s="7" t="s">
        <v>74</v>
      </c>
      <c r="D1013" s="7">
        <v>41113</v>
      </c>
      <c r="E1013" t="s">
        <v>82</v>
      </c>
      <c r="F1013">
        <v>333.09780883789102</v>
      </c>
      <c r="G1013">
        <v>269.568115234375</v>
      </c>
      <c r="H1013">
        <v>63.5296821594238</v>
      </c>
      <c r="I1013">
        <v>0.190723806619644</v>
      </c>
      <c r="J1013">
        <v>64.748138427734403</v>
      </c>
      <c r="K1013">
        <v>35.281070709228501</v>
      </c>
      <c r="L1013">
        <v>51.970577239990199</v>
      </c>
      <c r="M1013">
        <v>63.5296821594238</v>
      </c>
      <c r="N1013">
        <v>75.088783264160199</v>
      </c>
      <c r="O1013">
        <v>91.778289794921903</v>
      </c>
      <c r="P1013">
        <v>27.2729816436768</v>
      </c>
      <c r="Q1013">
        <v>99.786376953125</v>
      </c>
      <c r="R1013">
        <v>117</v>
      </c>
      <c r="S1013">
        <v>373.750768059748</v>
      </c>
      <c r="T1013">
        <v>22.042507171630898</v>
      </c>
      <c r="U1013">
        <v>72.448020935058594</v>
      </c>
      <c r="V1013">
        <v>90.566665649414105</v>
      </c>
      <c r="W1013">
        <v>0.88964468240737904</v>
      </c>
      <c r="Y1013" s="7"/>
    </row>
    <row r="1014" spans="1:25">
      <c r="A1014" t="s">
        <v>63</v>
      </c>
      <c r="B1014" t="s">
        <v>66</v>
      </c>
      <c r="C1014" s="7" t="s">
        <v>74</v>
      </c>
      <c r="D1014" s="7">
        <v>41113</v>
      </c>
      <c r="E1014" t="s">
        <v>83</v>
      </c>
      <c r="F1014">
        <v>351.51257324218801</v>
      </c>
      <c r="G1014">
        <v>294.80914306640602</v>
      </c>
      <c r="H1014">
        <v>56.703433990478501</v>
      </c>
      <c r="I1014">
        <v>0.16131266951560999</v>
      </c>
      <c r="J1014">
        <v>64.575119018554702</v>
      </c>
      <c r="K1014">
        <v>28.495906829833999</v>
      </c>
      <c r="L1014">
        <v>45.161144256591797</v>
      </c>
      <c r="M1014">
        <v>56.703433990478501</v>
      </c>
      <c r="N1014">
        <v>68.245719909667997</v>
      </c>
      <c r="O1014">
        <v>84.910957336425795</v>
      </c>
      <c r="P1014">
        <v>20.499464035034201</v>
      </c>
      <c r="Q1014">
        <v>92.907402038574205</v>
      </c>
      <c r="R1014">
        <v>117</v>
      </c>
      <c r="S1014">
        <v>377.55375022849302</v>
      </c>
      <c r="T1014">
        <v>22.010450363159201</v>
      </c>
      <c r="U1014">
        <v>72.448020935058594</v>
      </c>
      <c r="V1014">
        <v>90.566665649414105</v>
      </c>
      <c r="W1014">
        <v>0.89164537191391002</v>
      </c>
      <c r="Y1014" s="7"/>
    </row>
    <row r="1015" spans="1:25">
      <c r="A1015" t="s">
        <v>63</v>
      </c>
      <c r="B1015" t="s">
        <v>66</v>
      </c>
      <c r="C1015" s="7" t="s">
        <v>74</v>
      </c>
      <c r="D1015" s="7">
        <v>41113</v>
      </c>
      <c r="E1015" t="s">
        <v>84</v>
      </c>
      <c r="F1015">
        <v>394.46981811523398</v>
      </c>
      <c r="G1015">
        <v>354.58059692382801</v>
      </c>
      <c r="H1015">
        <v>39.889236450195298</v>
      </c>
      <c r="I1015">
        <v>0.101121127605438</v>
      </c>
      <c r="J1015">
        <v>64.439537048339801</v>
      </c>
      <c r="K1015">
        <v>8.5262222290039098</v>
      </c>
      <c r="L1015">
        <v>27.055744171142599</v>
      </c>
      <c r="M1015">
        <v>39.889236450195298</v>
      </c>
      <c r="N1015">
        <v>52.722724914550803</v>
      </c>
      <c r="O1015">
        <v>71.252250671386705</v>
      </c>
      <c r="P1015">
        <v>-0.36475610733032199</v>
      </c>
      <c r="Q1015">
        <v>80.143226623535199</v>
      </c>
      <c r="R1015">
        <v>117</v>
      </c>
      <c r="S1015">
        <v>446.61477436982801</v>
      </c>
      <c r="T1015">
        <v>24.4726886749268</v>
      </c>
      <c r="U1015">
        <v>72.448020935058594</v>
      </c>
      <c r="V1015">
        <v>90.566665649414105</v>
      </c>
      <c r="W1015">
        <v>0.91496998071670499</v>
      </c>
      <c r="Y1015" s="7"/>
    </row>
    <row r="1016" spans="1:25">
      <c r="A1016" t="s">
        <v>63</v>
      </c>
      <c r="B1016" t="s">
        <v>66</v>
      </c>
      <c r="C1016" s="7" t="s">
        <v>74</v>
      </c>
      <c r="D1016" s="7">
        <v>41113</v>
      </c>
      <c r="E1016" t="s">
        <v>85</v>
      </c>
      <c r="F1016">
        <v>428.06408691406301</v>
      </c>
      <c r="G1016">
        <v>396.88623046875</v>
      </c>
      <c r="H1016">
        <v>31.177841186523398</v>
      </c>
      <c r="I1016">
        <v>7.2834521532058702E-2</v>
      </c>
      <c r="J1016">
        <v>64.5489501953125</v>
      </c>
      <c r="K1016">
        <v>-0.77660989761352495</v>
      </c>
      <c r="L1016">
        <v>18.102338790893601</v>
      </c>
      <c r="M1016">
        <v>31.177841186523398</v>
      </c>
      <c r="N1016">
        <v>44.253345489502003</v>
      </c>
      <c r="O1016">
        <v>63.132293701171903</v>
      </c>
      <c r="P1016">
        <v>-9.8352527618408203</v>
      </c>
      <c r="Q1016">
        <v>72.190933227539105</v>
      </c>
      <c r="R1016">
        <v>117</v>
      </c>
      <c r="S1016">
        <v>469.619661623794</v>
      </c>
      <c r="T1016">
        <v>24.934190750122099</v>
      </c>
      <c r="U1016">
        <v>72.448020935058594</v>
      </c>
      <c r="V1016">
        <v>90.566665649414105</v>
      </c>
      <c r="W1016">
        <v>0.91980469226837203</v>
      </c>
      <c r="Y1016" s="7"/>
    </row>
    <row r="1017" spans="1:25">
      <c r="A1017" t="s">
        <v>63</v>
      </c>
      <c r="B1017" t="s">
        <v>66</v>
      </c>
      <c r="C1017" s="7" t="s">
        <v>74</v>
      </c>
      <c r="D1017" s="7">
        <v>41113</v>
      </c>
      <c r="E1017" t="s">
        <v>86</v>
      </c>
      <c r="F1017">
        <v>423.82379150390602</v>
      </c>
      <c r="G1017">
        <v>396.82839965820301</v>
      </c>
      <c r="H1017">
        <v>26.995378494262699</v>
      </c>
      <c r="I1017">
        <v>6.3694812357425704E-2</v>
      </c>
      <c r="J1017">
        <v>66.253486633300795</v>
      </c>
      <c r="K1017">
        <v>-5.2084679603576696</v>
      </c>
      <c r="L1017">
        <v>13.8178243637085</v>
      </c>
      <c r="M1017">
        <v>26.995378494262699</v>
      </c>
      <c r="N1017">
        <v>40.172931671142599</v>
      </c>
      <c r="O1017">
        <v>59.199226379394503</v>
      </c>
      <c r="P1017">
        <v>-14.337811470031699</v>
      </c>
      <c r="Q1017">
        <v>68.328567504882798</v>
      </c>
      <c r="R1017">
        <v>117</v>
      </c>
      <c r="S1017">
        <v>494.16567454064</v>
      </c>
      <c r="T1017">
        <v>25.1287937164307</v>
      </c>
      <c r="U1017">
        <v>72.448020935058594</v>
      </c>
      <c r="V1017">
        <v>90.566665649414105</v>
      </c>
      <c r="W1017">
        <v>0.92624562978744496</v>
      </c>
      <c r="Y1017" s="7"/>
    </row>
    <row r="1018" spans="1:25">
      <c r="A1018" t="s">
        <v>63</v>
      </c>
      <c r="B1018" t="s">
        <v>66</v>
      </c>
      <c r="C1018" s="7" t="s">
        <v>74</v>
      </c>
      <c r="D1018" s="7">
        <v>41113</v>
      </c>
      <c r="E1018" t="s">
        <v>87</v>
      </c>
      <c r="F1018">
        <v>416.29269409179699</v>
      </c>
      <c r="G1018">
        <v>407.69967651367199</v>
      </c>
      <c r="H1018">
        <v>8.5930490493774396</v>
      </c>
      <c r="I1018">
        <v>2.0641844719648399E-2</v>
      </c>
      <c r="J1018">
        <v>68.907501220703097</v>
      </c>
      <c r="K1018">
        <v>-20.867134094238299</v>
      </c>
      <c r="L1018">
        <v>-3.4618186950683598</v>
      </c>
      <c r="M1018">
        <v>8.5930490493774396</v>
      </c>
      <c r="N1018">
        <v>20.6479167938232</v>
      </c>
      <c r="O1018">
        <v>38.053230285644503</v>
      </c>
      <c r="P1018">
        <v>-29.218685150146499</v>
      </c>
      <c r="Q1018">
        <v>46.404781341552699</v>
      </c>
      <c r="R1018">
        <v>117</v>
      </c>
      <c r="S1018">
        <v>416.72999340168502</v>
      </c>
      <c r="T1018">
        <v>22.987901687622099</v>
      </c>
      <c r="U1018">
        <v>72.448020935058594</v>
      </c>
      <c r="V1018">
        <v>90.566665649414105</v>
      </c>
      <c r="W1018">
        <v>0.90803170204162598</v>
      </c>
      <c r="Y1018" s="7"/>
    </row>
    <row r="1019" spans="1:25">
      <c r="A1019" t="s">
        <v>63</v>
      </c>
      <c r="B1019" t="s">
        <v>66</v>
      </c>
      <c r="C1019" s="7" t="s">
        <v>74</v>
      </c>
      <c r="D1019" s="7">
        <v>41113</v>
      </c>
      <c r="E1019" t="s">
        <v>88</v>
      </c>
      <c r="F1019">
        <v>422.93029785156301</v>
      </c>
      <c r="G1019">
        <v>425.64413452148398</v>
      </c>
      <c r="H1019">
        <v>-2.7138314247131299</v>
      </c>
      <c r="I1019">
        <v>-6.4167343080043801E-3</v>
      </c>
      <c r="J1019">
        <v>72.720870971679702</v>
      </c>
      <c r="K1019">
        <v>-33.936492919921903</v>
      </c>
      <c r="L1019">
        <v>-15.489891052246101</v>
      </c>
      <c r="M1019">
        <v>-2.7138314247131299</v>
      </c>
      <c r="N1019">
        <v>10.062228202819799</v>
      </c>
      <c r="O1019">
        <v>28.508831024169901</v>
      </c>
      <c r="P1019">
        <v>-42.787685394287102</v>
      </c>
      <c r="Q1019">
        <v>37.360019683837898</v>
      </c>
      <c r="R1019">
        <v>117</v>
      </c>
      <c r="S1019">
        <v>469.464549679811</v>
      </c>
      <c r="T1019">
        <v>24.363172531127901</v>
      </c>
      <c r="U1019">
        <v>72.448020935058594</v>
      </c>
      <c r="V1019">
        <v>90.566665649414105</v>
      </c>
      <c r="W1019">
        <v>0.91743683815002397</v>
      </c>
      <c r="Y1019" s="7"/>
    </row>
    <row r="1020" spans="1:25">
      <c r="A1020" t="s">
        <v>63</v>
      </c>
      <c r="B1020" t="s">
        <v>66</v>
      </c>
      <c r="C1020" s="7" t="s">
        <v>74</v>
      </c>
      <c r="D1020" s="7">
        <v>41113</v>
      </c>
      <c r="E1020" t="s">
        <v>89</v>
      </c>
      <c r="F1020">
        <v>432.99594116210898</v>
      </c>
      <c r="G1020">
        <v>438.28759765625</v>
      </c>
      <c r="H1020">
        <v>-5.2916722297668501</v>
      </c>
      <c r="I1020">
        <v>-1.22210662811995E-2</v>
      </c>
      <c r="J1020">
        <v>76.345817565917997</v>
      </c>
      <c r="K1020">
        <v>-37.329822540283203</v>
      </c>
      <c r="L1020">
        <v>-18.401422500610401</v>
      </c>
      <c r="M1020">
        <v>-5.2916722297668501</v>
      </c>
      <c r="N1020">
        <v>7.8180789947509801</v>
      </c>
      <c r="O1020">
        <v>26.746475219726602</v>
      </c>
      <c r="P1020">
        <v>-46.412189483642599</v>
      </c>
      <c r="Q1020">
        <v>35.828845977783203</v>
      </c>
      <c r="R1020">
        <v>117</v>
      </c>
      <c r="S1020">
        <v>489.501446915965</v>
      </c>
      <c r="T1020">
        <v>24.9995002746582</v>
      </c>
      <c r="U1020">
        <v>72.448020935058594</v>
      </c>
      <c r="V1020">
        <v>90.566665649414105</v>
      </c>
      <c r="W1020">
        <v>0.912481188774109</v>
      </c>
      <c r="Y1020" s="7"/>
    </row>
    <row r="1021" spans="1:25">
      <c r="A1021" t="s">
        <v>63</v>
      </c>
      <c r="B1021" t="s">
        <v>66</v>
      </c>
      <c r="C1021" s="7" t="s">
        <v>74</v>
      </c>
      <c r="D1021" s="7">
        <v>41113</v>
      </c>
      <c r="E1021" t="s">
        <v>90</v>
      </c>
      <c r="F1021">
        <v>412.275390625</v>
      </c>
      <c r="G1021">
        <v>411.38778686523398</v>
      </c>
      <c r="H1021">
        <v>0.88760995864868197</v>
      </c>
      <c r="I1021">
        <v>2.15295399539173E-3</v>
      </c>
      <c r="J1021">
        <v>79.124244689941406</v>
      </c>
      <c r="K1021">
        <v>-26.687728881835898</v>
      </c>
      <c r="L1021">
        <v>-10.395994186401399</v>
      </c>
      <c r="M1021">
        <v>0.88760995864868197</v>
      </c>
      <c r="N1021">
        <v>12.1712141036987</v>
      </c>
      <c r="O1021">
        <v>28.462947845458999</v>
      </c>
      <c r="P1021">
        <v>-34.504955291747997</v>
      </c>
      <c r="Q1021">
        <v>36.280174255371101</v>
      </c>
      <c r="R1021">
        <v>117</v>
      </c>
      <c r="S1021">
        <v>373.97543198480003</v>
      </c>
      <c r="T1021">
        <v>21.5171508789063</v>
      </c>
      <c r="U1021">
        <v>72.448020935058594</v>
      </c>
      <c r="V1021">
        <v>90.566665649414105</v>
      </c>
      <c r="W1021">
        <v>0.90071129798889205</v>
      </c>
      <c r="Y1021" s="7"/>
    </row>
    <row r="1022" spans="1:25">
      <c r="A1022" t="s">
        <v>63</v>
      </c>
      <c r="B1022" t="s">
        <v>66</v>
      </c>
      <c r="C1022" s="7" t="s">
        <v>74</v>
      </c>
      <c r="D1022" s="7">
        <v>41113</v>
      </c>
      <c r="E1022" t="s">
        <v>91</v>
      </c>
      <c r="F1022">
        <v>380.78753662109398</v>
      </c>
      <c r="G1022">
        <v>388.53244018554699</v>
      </c>
      <c r="H1022">
        <v>-7.7448654174804696</v>
      </c>
      <c r="I1022">
        <v>-2.03390717506409E-2</v>
      </c>
      <c r="J1022">
        <v>81.272033691406307</v>
      </c>
      <c r="K1022">
        <v>-34.663925170898402</v>
      </c>
      <c r="L1022">
        <v>-18.7599277496338</v>
      </c>
      <c r="M1022">
        <v>-7.7448654174804696</v>
      </c>
      <c r="N1022">
        <v>3.2701954841613801</v>
      </c>
      <c r="O1022">
        <v>19.1741943359375</v>
      </c>
      <c r="P1022">
        <v>-42.2951049804688</v>
      </c>
      <c r="Q1022">
        <v>26.805372238159201</v>
      </c>
      <c r="R1022">
        <v>117</v>
      </c>
      <c r="S1022">
        <v>376.89671225614399</v>
      </c>
      <c r="T1022">
        <v>21.005054473876999</v>
      </c>
      <c r="U1022">
        <v>72.448020935058594</v>
      </c>
      <c r="V1022">
        <v>90.566665649414105</v>
      </c>
      <c r="W1022">
        <v>0.90974217653274503</v>
      </c>
      <c r="Y1022" s="7"/>
    </row>
    <row r="1023" spans="1:25">
      <c r="A1023" t="s">
        <v>63</v>
      </c>
      <c r="B1023" t="s">
        <v>66</v>
      </c>
      <c r="C1023" s="7" t="s">
        <v>74</v>
      </c>
      <c r="D1023" s="7">
        <v>41113</v>
      </c>
      <c r="E1023" t="s">
        <v>92</v>
      </c>
      <c r="F1023">
        <v>376.743408203125</v>
      </c>
      <c r="G1023">
        <v>365.44003295898398</v>
      </c>
      <c r="H1023">
        <v>11.3033714294434</v>
      </c>
      <c r="I1023">
        <v>3.0002838000655199E-2</v>
      </c>
      <c r="J1023">
        <v>82.694534301757798</v>
      </c>
      <c r="K1023">
        <v>-14.1717796325684</v>
      </c>
      <c r="L1023">
        <v>0.87914627790451105</v>
      </c>
      <c r="M1023">
        <v>11.3033714294434</v>
      </c>
      <c r="N1023">
        <v>21.727596282958999</v>
      </c>
      <c r="O1023">
        <v>36.778522491455099</v>
      </c>
      <c r="P1023">
        <v>-21.393629074096701</v>
      </c>
      <c r="Q1023">
        <v>44.000373840332003</v>
      </c>
      <c r="R1023">
        <v>117</v>
      </c>
      <c r="S1023">
        <v>346.39619618099499</v>
      </c>
      <c r="T1023">
        <v>19.8783664703369</v>
      </c>
      <c r="U1023">
        <v>72.448020935058594</v>
      </c>
      <c r="V1023">
        <v>90.566665649414105</v>
      </c>
      <c r="W1023">
        <v>0.91348433494567904</v>
      </c>
      <c r="Y1023" s="7"/>
    </row>
    <row r="1024" spans="1:25">
      <c r="A1024" t="s">
        <v>63</v>
      </c>
      <c r="B1024" t="s">
        <v>66</v>
      </c>
      <c r="C1024" s="7" t="s">
        <v>74</v>
      </c>
      <c r="D1024" s="7">
        <v>41113</v>
      </c>
      <c r="E1024" t="s">
        <v>93</v>
      </c>
      <c r="F1024">
        <v>364.60095214843801</v>
      </c>
      <c r="G1024">
        <v>285.14804077148398</v>
      </c>
      <c r="H1024">
        <v>79.452911376953097</v>
      </c>
      <c r="I1024">
        <v>0.21791747212410001</v>
      </c>
      <c r="J1024">
        <v>83.171043395996094</v>
      </c>
      <c r="K1024">
        <v>56.860939025878899</v>
      </c>
      <c r="L1024">
        <v>70.208465576171903</v>
      </c>
      <c r="M1024">
        <v>79.452911376953097</v>
      </c>
      <c r="N1024">
        <v>88.697364807128906</v>
      </c>
      <c r="O1024">
        <v>102.044891357422</v>
      </c>
      <c r="P1024">
        <v>50.456424713134801</v>
      </c>
      <c r="Q1024">
        <v>108.449409484863</v>
      </c>
      <c r="R1024">
        <v>117</v>
      </c>
      <c r="S1024">
        <v>302.401385029138</v>
      </c>
      <c r="T1024">
        <v>17.628614425659201</v>
      </c>
      <c r="U1024">
        <v>72.448020935058594</v>
      </c>
      <c r="V1024">
        <v>90.566665649414105</v>
      </c>
      <c r="W1024">
        <v>0.89240002632141102</v>
      </c>
      <c r="Y1024" s="7"/>
    </row>
    <row r="1025" spans="1:25">
      <c r="A1025" t="s">
        <v>63</v>
      </c>
      <c r="B1025" t="s">
        <v>66</v>
      </c>
      <c r="C1025" s="7" t="s">
        <v>74</v>
      </c>
      <c r="D1025" s="7">
        <v>41113</v>
      </c>
      <c r="E1025" t="s">
        <v>94</v>
      </c>
      <c r="F1025">
        <v>351.52615356445301</v>
      </c>
      <c r="G1025">
        <v>271.49896240234398</v>
      </c>
      <c r="H1025">
        <v>80.027191162109403</v>
      </c>
      <c r="I1025">
        <v>0.22765643894672399</v>
      </c>
      <c r="J1025">
        <v>83.151863098144503</v>
      </c>
      <c r="K1025">
        <v>58.9112739562988</v>
      </c>
      <c r="L1025">
        <v>71.386734008789105</v>
      </c>
      <c r="M1025">
        <v>80.027191162109403</v>
      </c>
      <c r="N1025">
        <v>88.667648315429702</v>
      </c>
      <c r="O1025">
        <v>101.143112182617</v>
      </c>
      <c r="P1025">
        <v>52.925201416015597</v>
      </c>
      <c r="Q1025">
        <v>107.129180908203</v>
      </c>
      <c r="R1025">
        <v>117</v>
      </c>
      <c r="S1025">
        <v>263.55460215193699</v>
      </c>
      <c r="T1025">
        <v>16.4768390655518</v>
      </c>
      <c r="U1025">
        <v>72.448020935058594</v>
      </c>
      <c r="V1025">
        <v>90.566665649414105</v>
      </c>
      <c r="W1025">
        <v>0.87703251838684104</v>
      </c>
      <c r="Y1025" s="7"/>
    </row>
    <row r="1026" spans="1:25">
      <c r="A1026" t="s">
        <v>63</v>
      </c>
      <c r="B1026" s="11" t="s">
        <v>66</v>
      </c>
      <c r="C1026" s="7" t="s">
        <v>74</v>
      </c>
      <c r="D1026" s="7">
        <v>41113</v>
      </c>
      <c r="E1026" t="s">
        <v>95</v>
      </c>
      <c r="F1026">
        <v>339.69607543945301</v>
      </c>
      <c r="G1026">
        <v>259.99206542968801</v>
      </c>
      <c r="H1026">
        <v>79.704002380371094</v>
      </c>
      <c r="I1026">
        <v>0.23463326692581199</v>
      </c>
      <c r="J1026">
        <v>82.443138122558594</v>
      </c>
      <c r="K1026">
        <v>59.810005187988303</v>
      </c>
      <c r="L1026">
        <v>71.563537597656307</v>
      </c>
      <c r="M1026">
        <v>79.704002380371094</v>
      </c>
      <c r="N1026">
        <v>87.844467163085895</v>
      </c>
      <c r="O1026">
        <v>99.597999572753906</v>
      </c>
      <c r="P1026">
        <v>54.170333862304702</v>
      </c>
      <c r="Q1026">
        <v>105.237670898438</v>
      </c>
      <c r="R1026">
        <v>117</v>
      </c>
      <c r="S1026">
        <v>232.972552451203</v>
      </c>
      <c r="T1026">
        <v>15.5233669281006</v>
      </c>
      <c r="U1026">
        <v>72.448020935058594</v>
      </c>
      <c r="V1026">
        <v>90.566665649414105</v>
      </c>
      <c r="W1026">
        <v>0.86029583215713501</v>
      </c>
      <c r="Y1026" s="7"/>
    </row>
    <row r="1027" spans="1:25">
      <c r="A1027" t="s">
        <v>63</v>
      </c>
      <c r="B1027" s="11" t="s">
        <v>66</v>
      </c>
      <c r="C1027" s="7" t="s">
        <v>74</v>
      </c>
      <c r="D1027" s="7">
        <v>41113</v>
      </c>
      <c r="E1027" t="s">
        <v>96</v>
      </c>
      <c r="F1027">
        <v>323.84817504882801</v>
      </c>
      <c r="G1027">
        <v>244.96466064453099</v>
      </c>
      <c r="H1027">
        <v>78.883537292480497</v>
      </c>
      <c r="I1027">
        <v>0.24358183145523099</v>
      </c>
      <c r="J1027">
        <v>81.181625366210895</v>
      </c>
      <c r="K1027">
        <v>60.427326202392599</v>
      </c>
      <c r="L1027">
        <v>71.331405639648395</v>
      </c>
      <c r="M1027">
        <v>78.883537292480497</v>
      </c>
      <c r="N1027">
        <v>86.435661315917997</v>
      </c>
      <c r="O1027">
        <v>97.339736938476605</v>
      </c>
      <c r="P1027">
        <v>55.195247650146499</v>
      </c>
      <c r="Q1027">
        <v>102.571823120117</v>
      </c>
      <c r="R1027">
        <v>117</v>
      </c>
      <c r="S1027">
        <v>205.55907981515199</v>
      </c>
      <c r="T1027">
        <v>14.4014568328857</v>
      </c>
      <c r="U1027">
        <v>72.448020935058594</v>
      </c>
      <c r="V1027">
        <v>90.566665649414105</v>
      </c>
      <c r="W1027">
        <v>0.86929899454116799</v>
      </c>
      <c r="Y1027" s="7"/>
    </row>
    <row r="1028" spans="1:25">
      <c r="A1028" t="s">
        <v>63</v>
      </c>
      <c r="B1028" t="s">
        <v>66</v>
      </c>
      <c r="C1028" s="7" t="s">
        <v>74</v>
      </c>
      <c r="D1028" s="7">
        <v>41113</v>
      </c>
      <c r="E1028" t="s">
        <v>97</v>
      </c>
      <c r="F1028">
        <v>333.44052124023398</v>
      </c>
      <c r="G1028">
        <v>302.92486572265602</v>
      </c>
      <c r="H1028">
        <v>30.515672683715799</v>
      </c>
      <c r="I1028">
        <v>9.1517589986324296E-2</v>
      </c>
      <c r="J1028">
        <v>78.943893432617202</v>
      </c>
      <c r="K1028">
        <v>8.0173377990722692</v>
      </c>
      <c r="L1028">
        <v>21.309535980224599</v>
      </c>
      <c r="M1028">
        <v>30.515672683715799</v>
      </c>
      <c r="N1028">
        <v>39.721809387207003</v>
      </c>
      <c r="O1028">
        <v>53.014007568359403</v>
      </c>
      <c r="P1028">
        <v>1.6393723487853999</v>
      </c>
      <c r="Q1028">
        <v>59.391971588134801</v>
      </c>
      <c r="R1028">
        <v>117</v>
      </c>
      <c r="S1028">
        <v>264.936414778786</v>
      </c>
      <c r="T1028">
        <v>17.555543899536101</v>
      </c>
      <c r="U1028">
        <v>72.448020935058594</v>
      </c>
      <c r="V1028">
        <v>90.566665649414105</v>
      </c>
      <c r="W1028">
        <v>0.88857388496398904</v>
      </c>
      <c r="Y1028" s="7"/>
    </row>
    <row r="1029" spans="1:25">
      <c r="A1029" t="s">
        <v>63</v>
      </c>
      <c r="B1029" s="11" t="s">
        <v>66</v>
      </c>
      <c r="C1029" s="7" t="s">
        <v>74</v>
      </c>
      <c r="D1029" s="7">
        <v>41113</v>
      </c>
      <c r="E1029" t="s">
        <v>98</v>
      </c>
      <c r="F1029">
        <v>381.66180419921898</v>
      </c>
      <c r="G1029">
        <v>355.23635864257801</v>
      </c>
      <c r="H1029">
        <v>26.425411224365199</v>
      </c>
      <c r="I1029">
        <v>6.9237768650054904E-2</v>
      </c>
      <c r="J1029">
        <v>75.2745361328125</v>
      </c>
      <c r="K1029">
        <v>3.1663179397582999</v>
      </c>
      <c r="L1029">
        <v>16.9079780578613</v>
      </c>
      <c r="M1029">
        <v>26.425411224365199</v>
      </c>
      <c r="N1029">
        <v>35.942844390869098</v>
      </c>
      <c r="O1029">
        <v>49.684505462646499</v>
      </c>
      <c r="P1029">
        <v>-3.4273118972778298</v>
      </c>
      <c r="Q1029">
        <v>56.278133392333999</v>
      </c>
      <c r="R1029">
        <v>117</v>
      </c>
      <c r="S1029">
        <v>259.30707397423203</v>
      </c>
      <c r="T1029">
        <v>18.149166107177699</v>
      </c>
      <c r="U1029">
        <v>72.448020935058594</v>
      </c>
      <c r="V1029">
        <v>90.566665649414105</v>
      </c>
      <c r="W1029">
        <v>0.89695715904235795</v>
      </c>
      <c r="Y1029" s="7"/>
    </row>
    <row r="1030" spans="1:25">
      <c r="A1030" t="s">
        <v>63</v>
      </c>
      <c r="B1030" t="s">
        <v>66</v>
      </c>
      <c r="C1030" s="7" t="s">
        <v>74</v>
      </c>
      <c r="D1030" s="7">
        <v>41113</v>
      </c>
      <c r="E1030" t="s">
        <v>99</v>
      </c>
      <c r="F1030">
        <v>387.13748168945301</v>
      </c>
      <c r="G1030">
        <v>363.35006713867199</v>
      </c>
      <c r="H1030">
        <v>23.787418365478501</v>
      </c>
      <c r="I1030">
        <v>6.1444368213415097E-2</v>
      </c>
      <c r="J1030">
        <v>71.339302062988295</v>
      </c>
      <c r="K1030">
        <v>2.46121454238892</v>
      </c>
      <c r="L1030">
        <v>15.0609073638916</v>
      </c>
      <c r="M1030">
        <v>23.787418365478501</v>
      </c>
      <c r="N1030">
        <v>32.513927459716797</v>
      </c>
      <c r="O1030">
        <v>45.113620758056598</v>
      </c>
      <c r="P1030">
        <v>-3.5844678878784202</v>
      </c>
      <c r="Q1030">
        <v>51.1593017578125</v>
      </c>
      <c r="R1030">
        <v>117</v>
      </c>
      <c r="S1030">
        <v>216.979715852802</v>
      </c>
      <c r="T1030">
        <v>16.640924453735401</v>
      </c>
      <c r="U1030">
        <v>72.448020935058594</v>
      </c>
      <c r="V1030">
        <v>90.566665649414105</v>
      </c>
      <c r="W1030">
        <v>0.90071058273315396</v>
      </c>
      <c r="Y1030" s="7"/>
    </row>
    <row r="1031" spans="1:25">
      <c r="A1031" t="s">
        <v>63</v>
      </c>
      <c r="B1031" t="s">
        <v>66</v>
      </c>
      <c r="C1031" s="7" t="s">
        <v>74</v>
      </c>
      <c r="D1031" s="7">
        <v>41113</v>
      </c>
      <c r="E1031" t="s">
        <v>100</v>
      </c>
      <c r="F1031">
        <v>384.60934448242199</v>
      </c>
      <c r="G1031">
        <v>358.63568115234398</v>
      </c>
      <c r="H1031">
        <v>25.973676681518601</v>
      </c>
      <c r="I1031">
        <v>6.7532613873481806E-2</v>
      </c>
      <c r="J1031">
        <v>69.173255920410199</v>
      </c>
      <c r="K1031">
        <v>4.0751624107360804</v>
      </c>
      <c r="L1031">
        <v>17.012981414794901</v>
      </c>
      <c r="M1031">
        <v>25.973676681518601</v>
      </c>
      <c r="N1031">
        <v>34.934368133544901</v>
      </c>
      <c r="O1031">
        <v>47.872188568115199</v>
      </c>
      <c r="P1031">
        <v>-2.13276195526123</v>
      </c>
      <c r="Q1031">
        <v>54.080116271972699</v>
      </c>
      <c r="R1031">
        <v>117</v>
      </c>
      <c r="S1031">
        <v>225.265215591577</v>
      </c>
      <c r="T1031">
        <v>17.087501525878899</v>
      </c>
      <c r="U1031">
        <v>72.448020935058594</v>
      </c>
      <c r="V1031">
        <v>90.566665649414105</v>
      </c>
      <c r="W1031">
        <v>0.89918315410614003</v>
      </c>
      <c r="Y1031" s="7"/>
    </row>
    <row r="1032" spans="1:25">
      <c r="A1032" t="s">
        <v>63</v>
      </c>
      <c r="B1032" t="s">
        <v>66</v>
      </c>
      <c r="C1032" s="7" t="s">
        <v>74</v>
      </c>
      <c r="D1032" s="7">
        <v>41113</v>
      </c>
      <c r="E1032" t="s">
        <v>101</v>
      </c>
      <c r="F1032">
        <v>362.81561279296898</v>
      </c>
      <c r="G1032">
        <v>351.397705078125</v>
      </c>
      <c r="H1032">
        <v>11.417878150939901</v>
      </c>
      <c r="I1032">
        <v>3.1470194458961501E-2</v>
      </c>
      <c r="J1032">
        <v>67.926223754882798</v>
      </c>
      <c r="K1032">
        <v>-12.1652126312256</v>
      </c>
      <c r="L1032">
        <v>1.7678681612014799</v>
      </c>
      <c r="M1032">
        <v>11.417878150939901</v>
      </c>
      <c r="N1032">
        <v>21.067888259887699</v>
      </c>
      <c r="O1032">
        <v>35.000968933105497</v>
      </c>
      <c r="P1032">
        <v>-18.850692749023398</v>
      </c>
      <c r="Q1032">
        <v>41.686447143554702</v>
      </c>
      <c r="R1032">
        <v>117</v>
      </c>
      <c r="S1032">
        <v>258.088174492203</v>
      </c>
      <c r="T1032">
        <v>18.401983261108398</v>
      </c>
      <c r="U1032">
        <v>72.448020935058594</v>
      </c>
      <c r="V1032">
        <v>90.566665649414105</v>
      </c>
      <c r="W1032">
        <v>0.89821803569793701</v>
      </c>
      <c r="Y1032" s="7"/>
    </row>
    <row r="1033" spans="1:25">
      <c r="A1033" t="s">
        <v>63</v>
      </c>
      <c r="B1033" t="s">
        <v>66</v>
      </c>
      <c r="C1033" s="7" t="s">
        <v>74</v>
      </c>
      <c r="D1033" s="7">
        <v>41113</v>
      </c>
      <c r="E1033" t="s">
        <v>102</v>
      </c>
      <c r="F1033">
        <v>355.50500488281301</v>
      </c>
      <c r="G1033">
        <v>341.25997924804699</v>
      </c>
      <c r="H1033">
        <v>14.2450408935547</v>
      </c>
      <c r="I1033">
        <v>4.0069874376058599E-2</v>
      </c>
      <c r="J1033">
        <v>66.537208557128906</v>
      </c>
      <c r="K1033">
        <v>-10.1769456863403</v>
      </c>
      <c r="L1033">
        <v>4.2517619132995597</v>
      </c>
      <c r="M1033">
        <v>14.2450408935547</v>
      </c>
      <c r="N1033">
        <v>24.238319396972699</v>
      </c>
      <c r="O1033">
        <v>38.667026519775398</v>
      </c>
      <c r="P1033">
        <v>-17.1002388000488</v>
      </c>
      <c r="Q1033">
        <v>45.590316772460902</v>
      </c>
      <c r="R1033">
        <v>117</v>
      </c>
      <c r="S1033">
        <v>277.48664789817701</v>
      </c>
      <c r="T1033">
        <v>19.056575775146499</v>
      </c>
      <c r="U1033">
        <v>72.448020935058594</v>
      </c>
      <c r="V1033">
        <v>90.566665649414105</v>
      </c>
      <c r="W1033">
        <v>0.90890580415725697</v>
      </c>
      <c r="Y1033" s="7"/>
    </row>
    <row r="1034" spans="1:25">
      <c r="A1034" t="s">
        <v>63</v>
      </c>
      <c r="B1034" t="s">
        <v>66</v>
      </c>
      <c r="C1034" s="7" t="s">
        <v>74</v>
      </c>
      <c r="D1034" s="7">
        <v>41128</v>
      </c>
      <c r="E1034" t="s">
        <v>79</v>
      </c>
      <c r="F1034">
        <v>325.776123046875</v>
      </c>
      <c r="G1034">
        <v>324.384521484375</v>
      </c>
      <c r="H1034">
        <v>1.3916003704071001</v>
      </c>
      <c r="I1034">
        <v>4.2716464959084996E-3</v>
      </c>
      <c r="J1034">
        <v>75.046974182128906</v>
      </c>
      <c r="K1034">
        <v>-14.2267980575562</v>
      </c>
      <c r="L1034">
        <v>-4.9993219375610396</v>
      </c>
      <c r="M1034">
        <v>1.3916003704071001</v>
      </c>
      <c r="N1034">
        <v>7.7825231552123997</v>
      </c>
      <c r="O1034">
        <v>17.0100002288818</v>
      </c>
      <c r="P1034">
        <v>-18.6543979644775</v>
      </c>
      <c r="Q1034">
        <v>21.437599182128899</v>
      </c>
      <c r="R1034">
        <v>122</v>
      </c>
      <c r="S1034">
        <v>118.58343785980701</v>
      </c>
      <c r="T1034">
        <v>12.1871013641357</v>
      </c>
      <c r="U1034">
        <v>80.217178344726605</v>
      </c>
      <c r="V1034">
        <v>96.617523193359403</v>
      </c>
      <c r="W1034">
        <v>0.89654701948165905</v>
      </c>
      <c r="Y1034" s="7"/>
    </row>
    <row r="1035" spans="1:25">
      <c r="A1035" t="s">
        <v>63</v>
      </c>
      <c r="B1035" t="s">
        <v>66</v>
      </c>
      <c r="C1035" s="7" t="s">
        <v>74</v>
      </c>
      <c r="D1035" s="7">
        <v>41128</v>
      </c>
      <c r="E1035" t="s">
        <v>80</v>
      </c>
      <c r="F1035">
        <v>326.88595581054699</v>
      </c>
      <c r="G1035">
        <v>330.36416625976602</v>
      </c>
      <c r="H1035">
        <v>-3.4782330989837602</v>
      </c>
      <c r="I1035">
        <v>-1.06405094265938E-2</v>
      </c>
      <c r="J1035">
        <v>73.913429260253906</v>
      </c>
      <c r="K1035">
        <v>-22.848203659057599</v>
      </c>
      <c r="L1035">
        <v>-11.404268264770501</v>
      </c>
      <c r="M1035">
        <v>-3.4782330989837602</v>
      </c>
      <c r="N1035">
        <v>4.4478025436401403</v>
      </c>
      <c r="O1035">
        <v>15.8917388916016</v>
      </c>
      <c r="P1035">
        <v>-28.339321136474599</v>
      </c>
      <c r="Q1035">
        <v>21.382858276367202</v>
      </c>
      <c r="R1035">
        <v>122</v>
      </c>
      <c r="S1035">
        <v>178.85939878665201</v>
      </c>
      <c r="T1035">
        <v>15.1144695281982</v>
      </c>
      <c r="U1035">
        <v>80.217178344726605</v>
      </c>
      <c r="V1035">
        <v>96.617523193359403</v>
      </c>
      <c r="W1035">
        <v>0.87982559204101596</v>
      </c>
      <c r="Y1035" s="7"/>
    </row>
    <row r="1036" spans="1:25">
      <c r="A1036" t="s">
        <v>63</v>
      </c>
      <c r="B1036" t="s">
        <v>66</v>
      </c>
      <c r="C1036" s="7" t="s">
        <v>74</v>
      </c>
      <c r="D1036" s="7">
        <v>41128</v>
      </c>
      <c r="E1036" t="s">
        <v>81</v>
      </c>
      <c r="F1036">
        <v>312.11297607421898</v>
      </c>
      <c r="G1036">
        <v>318.63351440429699</v>
      </c>
      <c r="H1036">
        <v>-6.5205388069152797</v>
      </c>
      <c r="I1036">
        <v>-2.0891597494483001E-2</v>
      </c>
      <c r="J1036">
        <v>73.103019714355497</v>
      </c>
      <c r="K1036">
        <v>-23.492738723754901</v>
      </c>
      <c r="L1036">
        <v>-13.465425491333001</v>
      </c>
      <c r="M1036">
        <v>-6.5205388069152797</v>
      </c>
      <c r="N1036">
        <v>0.42434853315353399</v>
      </c>
      <c r="O1036">
        <v>10.451663017272899</v>
      </c>
      <c r="P1036">
        <v>-28.304122924804702</v>
      </c>
      <c r="Q1036">
        <v>15.2630462646484</v>
      </c>
      <c r="R1036">
        <v>122</v>
      </c>
      <c r="S1036">
        <v>137.75669793786301</v>
      </c>
      <c r="T1036">
        <v>13.2434787750244</v>
      </c>
      <c r="U1036">
        <v>80.217178344726605</v>
      </c>
      <c r="V1036">
        <v>96.617523193359403</v>
      </c>
      <c r="W1036">
        <v>0.88839137554168701</v>
      </c>
      <c r="Y1036" s="7"/>
    </row>
    <row r="1037" spans="1:25">
      <c r="A1037" t="s">
        <v>63</v>
      </c>
      <c r="B1037" t="s">
        <v>66</v>
      </c>
      <c r="C1037" s="7" t="s">
        <v>74</v>
      </c>
      <c r="D1037" s="7">
        <v>41128</v>
      </c>
      <c r="E1037" t="s">
        <v>82</v>
      </c>
      <c r="F1037">
        <v>307.80657958984398</v>
      </c>
      <c r="G1037">
        <v>325.81924438476602</v>
      </c>
      <c r="H1037">
        <v>-18.0126647949219</v>
      </c>
      <c r="I1037">
        <v>-5.8519430458545699E-2</v>
      </c>
      <c r="J1037">
        <v>72.301452636718807</v>
      </c>
      <c r="K1037">
        <v>-32.552234649658203</v>
      </c>
      <c r="L1037">
        <v>-23.9621391296387</v>
      </c>
      <c r="M1037">
        <v>-18.0126647949219</v>
      </c>
      <c r="N1037">
        <v>-12.0631914138794</v>
      </c>
      <c r="O1037">
        <v>-3.4730958938598602</v>
      </c>
      <c r="P1037">
        <v>-36.674003601074197</v>
      </c>
      <c r="Q1037">
        <v>0.64867025613784801</v>
      </c>
      <c r="R1037">
        <v>122</v>
      </c>
      <c r="S1037">
        <v>98.974028283460896</v>
      </c>
      <c r="T1037">
        <v>11.3452863693237</v>
      </c>
      <c r="U1037">
        <v>80.217178344726605</v>
      </c>
      <c r="V1037">
        <v>96.617523193359403</v>
      </c>
      <c r="W1037">
        <v>0.88964468240737904</v>
      </c>
      <c r="Y1037" s="7"/>
    </row>
    <row r="1038" spans="1:25">
      <c r="A1038" t="s">
        <v>63</v>
      </c>
      <c r="B1038" t="s">
        <v>66</v>
      </c>
      <c r="C1038" s="7" t="s">
        <v>74</v>
      </c>
      <c r="D1038" s="7">
        <v>41128</v>
      </c>
      <c r="E1038" t="s">
        <v>83</v>
      </c>
      <c r="F1038">
        <v>329.95687866210898</v>
      </c>
      <c r="G1038">
        <v>356.17465209960898</v>
      </c>
      <c r="H1038">
        <v>-26.2177543640137</v>
      </c>
      <c r="I1038">
        <v>-7.9458117485046401E-2</v>
      </c>
      <c r="J1038">
        <v>71.456108093261705</v>
      </c>
      <c r="K1038">
        <v>-41.001541137695298</v>
      </c>
      <c r="L1038">
        <v>-32.267158508300803</v>
      </c>
      <c r="M1038">
        <v>-26.2177543640137</v>
      </c>
      <c r="N1038">
        <v>-20.168348312377901</v>
      </c>
      <c r="O1038">
        <v>-11.4339656829834</v>
      </c>
      <c r="P1038">
        <v>-45.192543029785199</v>
      </c>
      <c r="Q1038">
        <v>-7.2429680824279803</v>
      </c>
      <c r="R1038">
        <v>122</v>
      </c>
      <c r="S1038">
        <v>102.174176680957</v>
      </c>
      <c r="T1038">
        <v>11.535850524902299</v>
      </c>
      <c r="U1038">
        <v>80.217178344726605</v>
      </c>
      <c r="V1038">
        <v>96.617523193359403</v>
      </c>
      <c r="W1038">
        <v>0.89164537191391002</v>
      </c>
      <c r="Y1038" s="7"/>
    </row>
    <row r="1039" spans="1:25">
      <c r="A1039" t="s">
        <v>63</v>
      </c>
      <c r="B1039" t="s">
        <v>66</v>
      </c>
      <c r="C1039" s="7" t="s">
        <v>74</v>
      </c>
      <c r="D1039" s="7">
        <v>41128</v>
      </c>
      <c r="E1039" t="s">
        <v>84</v>
      </c>
      <c r="F1039">
        <v>371.13137817382801</v>
      </c>
      <c r="G1039">
        <v>404.385986328125</v>
      </c>
      <c r="H1039">
        <v>-33.254638671875</v>
      </c>
      <c r="I1039">
        <v>-8.9603416621685E-2</v>
      </c>
      <c r="J1039">
        <v>70.988372802734403</v>
      </c>
      <c r="K1039">
        <v>-58.285049438476598</v>
      </c>
      <c r="L1039">
        <v>-43.496883392333999</v>
      </c>
      <c r="M1039">
        <v>-33.254638671875</v>
      </c>
      <c r="N1039">
        <v>-23.012395858764599</v>
      </c>
      <c r="O1039">
        <v>-8.2242250442504901</v>
      </c>
      <c r="P1039">
        <v>-65.380828857421903</v>
      </c>
      <c r="Q1039">
        <v>-1.12845122814178</v>
      </c>
      <c r="R1039">
        <v>122</v>
      </c>
      <c r="S1039">
        <v>283.54856102031403</v>
      </c>
      <c r="T1039">
        <v>19.531333923339801</v>
      </c>
      <c r="U1039">
        <v>80.217178344726605</v>
      </c>
      <c r="V1039">
        <v>96.617523193359403</v>
      </c>
      <c r="W1039">
        <v>0.91496998071670499</v>
      </c>
      <c r="Y1039" s="7"/>
    </row>
    <row r="1040" spans="1:25">
      <c r="A1040" t="s">
        <v>63</v>
      </c>
      <c r="B1040" t="s">
        <v>66</v>
      </c>
      <c r="C1040" s="7" t="s">
        <v>74</v>
      </c>
      <c r="D1040" s="7">
        <v>41128</v>
      </c>
      <c r="E1040" t="s">
        <v>85</v>
      </c>
      <c r="F1040">
        <v>410.99331665039102</v>
      </c>
      <c r="G1040">
        <v>455.59414672851602</v>
      </c>
      <c r="H1040">
        <v>-44.600822448730497</v>
      </c>
      <c r="I1040">
        <v>-0.108519583940506</v>
      </c>
      <c r="J1040">
        <v>70.476860046386705</v>
      </c>
      <c r="K1040">
        <v>-73.5579833984375</v>
      </c>
      <c r="L1040">
        <v>-56.449859619140597</v>
      </c>
      <c r="M1040">
        <v>-44.600822448730497</v>
      </c>
      <c r="N1040">
        <v>-32.751785278320298</v>
      </c>
      <c r="O1040">
        <v>-15.6436614990234</v>
      </c>
      <c r="P1040">
        <v>-81.766937255859403</v>
      </c>
      <c r="Q1040">
        <v>-7.4347085952758798</v>
      </c>
      <c r="R1040">
        <v>122</v>
      </c>
      <c r="S1040">
        <v>376.765099235599</v>
      </c>
      <c r="T1040">
        <v>22.595394134521499</v>
      </c>
      <c r="U1040">
        <v>80.217178344726605</v>
      </c>
      <c r="V1040">
        <v>96.617523193359403</v>
      </c>
      <c r="W1040">
        <v>0.91980469226837203</v>
      </c>
      <c r="Y1040" s="7"/>
    </row>
    <row r="1041" spans="1:25">
      <c r="A1041" t="s">
        <v>63</v>
      </c>
      <c r="B1041" t="s">
        <v>66</v>
      </c>
      <c r="C1041" s="7" t="s">
        <v>74</v>
      </c>
      <c r="D1041" s="7">
        <v>41128</v>
      </c>
      <c r="E1041" t="s">
        <v>86</v>
      </c>
      <c r="F1041">
        <v>425.25500488281301</v>
      </c>
      <c r="G1041">
        <v>462.62344360351602</v>
      </c>
      <c r="H1041">
        <v>-37.368450164794901</v>
      </c>
      <c r="I1041">
        <v>-8.7873041629791301E-2</v>
      </c>
      <c r="J1041">
        <v>73.090759277343807</v>
      </c>
      <c r="K1041">
        <v>-65.646812438964801</v>
      </c>
      <c r="L1041">
        <v>-48.939727783203097</v>
      </c>
      <c r="M1041">
        <v>-37.368450164794901</v>
      </c>
      <c r="N1041">
        <v>-25.797172546386701</v>
      </c>
      <c r="O1041">
        <v>-9.0900850296020508</v>
      </c>
      <c r="P1041">
        <v>-73.663337707519503</v>
      </c>
      <c r="Q1041">
        <v>-1.0735621452331501</v>
      </c>
      <c r="R1041">
        <v>122</v>
      </c>
      <c r="S1041">
        <v>372.984494925913</v>
      </c>
      <c r="T1041">
        <v>22.0657253265381</v>
      </c>
      <c r="U1041">
        <v>80.217178344726605</v>
      </c>
      <c r="V1041">
        <v>96.617523193359403</v>
      </c>
      <c r="W1041">
        <v>0.92624562978744496</v>
      </c>
      <c r="Y1041" s="7"/>
    </row>
    <row r="1042" spans="1:25">
      <c r="A1042" t="s">
        <v>63</v>
      </c>
      <c r="B1042" t="s">
        <v>66</v>
      </c>
      <c r="C1042" s="7" t="s">
        <v>74</v>
      </c>
      <c r="D1042" s="7">
        <v>41128</v>
      </c>
      <c r="E1042" t="s">
        <v>87</v>
      </c>
      <c r="F1042">
        <v>423.27160644531301</v>
      </c>
      <c r="G1042">
        <v>455.87527465820301</v>
      </c>
      <c r="H1042">
        <v>-32.603672027587898</v>
      </c>
      <c r="I1042">
        <v>-7.7027782797813402E-2</v>
      </c>
      <c r="J1042">
        <v>77.312324523925795</v>
      </c>
      <c r="K1042">
        <v>-67.518959045410199</v>
      </c>
      <c r="L1042">
        <v>-46.890724182128899</v>
      </c>
      <c r="M1042">
        <v>-32.603672027587898</v>
      </c>
      <c r="N1042">
        <v>-18.316621780395501</v>
      </c>
      <c r="O1042">
        <v>2.31161284446716</v>
      </c>
      <c r="P1042">
        <v>-77.416954040527301</v>
      </c>
      <c r="Q1042">
        <v>12.2096109390259</v>
      </c>
      <c r="R1042">
        <v>122</v>
      </c>
      <c r="S1042">
        <v>576.104727058104</v>
      </c>
      <c r="T1042">
        <v>27.244543075561499</v>
      </c>
      <c r="U1042">
        <v>80.217178344726605</v>
      </c>
      <c r="V1042">
        <v>96.617523193359403</v>
      </c>
      <c r="W1042">
        <v>0.90803170204162598</v>
      </c>
      <c r="Y1042" s="7"/>
    </row>
    <row r="1043" spans="1:25">
      <c r="A1043" t="s">
        <v>63</v>
      </c>
      <c r="B1043" t="s">
        <v>66</v>
      </c>
      <c r="C1043" s="7" t="s">
        <v>74</v>
      </c>
      <c r="D1043" s="7">
        <v>41128</v>
      </c>
      <c r="E1043" t="s">
        <v>88</v>
      </c>
      <c r="F1043">
        <v>449.11676025390602</v>
      </c>
      <c r="G1043">
        <v>454.84820556640602</v>
      </c>
      <c r="H1043">
        <v>-5.7314467430114702</v>
      </c>
      <c r="I1043">
        <v>-1.27615965902805E-2</v>
      </c>
      <c r="J1043">
        <v>81.576164245605497</v>
      </c>
      <c r="K1043">
        <v>-51.301029205322301</v>
      </c>
      <c r="L1043">
        <v>-24.378149032592798</v>
      </c>
      <c r="M1043">
        <v>-5.7314467430114702</v>
      </c>
      <c r="N1043">
        <v>12.9152565002441</v>
      </c>
      <c r="O1043">
        <v>39.838134765625</v>
      </c>
      <c r="P1043">
        <v>-64.219367980957003</v>
      </c>
      <c r="Q1043">
        <v>52.756477355957003</v>
      </c>
      <c r="R1043">
        <v>122</v>
      </c>
      <c r="S1043">
        <v>1004.7114018823</v>
      </c>
      <c r="T1043">
        <v>35.558132171630902</v>
      </c>
      <c r="U1043">
        <v>80.217178344726605</v>
      </c>
      <c r="V1043">
        <v>96.617523193359403</v>
      </c>
      <c r="W1043">
        <v>0.91743683815002397</v>
      </c>
      <c r="Y1043" s="7"/>
    </row>
    <row r="1044" spans="1:25">
      <c r="A1044" t="s">
        <v>63</v>
      </c>
      <c r="B1044" t="s">
        <v>66</v>
      </c>
      <c r="C1044" s="7" t="s">
        <v>74</v>
      </c>
      <c r="D1044" s="7">
        <v>41128</v>
      </c>
      <c r="E1044" t="s">
        <v>89</v>
      </c>
      <c r="F1044">
        <v>440.647705078125</v>
      </c>
      <c r="G1044">
        <v>468.87710571289102</v>
      </c>
      <c r="H1044">
        <v>-28.2294006347656</v>
      </c>
      <c r="I1044">
        <v>-6.4063422381877899E-2</v>
      </c>
      <c r="J1044">
        <v>85.617439270019503</v>
      </c>
      <c r="K1044">
        <v>-72.653205871582003</v>
      </c>
      <c r="L1044">
        <v>-46.407260894775398</v>
      </c>
      <c r="M1044">
        <v>-28.2294006347656</v>
      </c>
      <c r="N1044">
        <v>-10.051542282104499</v>
      </c>
      <c r="O1044">
        <v>16.194398880004901</v>
      </c>
      <c r="P1044">
        <v>-85.246726989746094</v>
      </c>
      <c r="Q1044">
        <v>28.787929534912099</v>
      </c>
      <c r="R1044">
        <v>122</v>
      </c>
      <c r="S1044">
        <v>949.51303938491003</v>
      </c>
      <c r="T1044">
        <v>34.664073944091797</v>
      </c>
      <c r="U1044">
        <v>80.217178344726605</v>
      </c>
      <c r="V1044">
        <v>96.617523193359403</v>
      </c>
      <c r="W1044">
        <v>0.912481188774109</v>
      </c>
      <c r="Y1044" s="7"/>
    </row>
    <row r="1045" spans="1:25">
      <c r="A1045" t="s">
        <v>63</v>
      </c>
      <c r="B1045" t="s">
        <v>66</v>
      </c>
      <c r="C1045" s="7" t="s">
        <v>74</v>
      </c>
      <c r="D1045" s="7">
        <v>41128</v>
      </c>
      <c r="E1045" t="s">
        <v>90</v>
      </c>
      <c r="F1045">
        <v>418.17889404296898</v>
      </c>
      <c r="G1045">
        <v>460.82070922851602</v>
      </c>
      <c r="H1045">
        <v>-42.641807556152301</v>
      </c>
      <c r="I1045">
        <v>-0.101970255374908</v>
      </c>
      <c r="J1045">
        <v>88.550003051757798</v>
      </c>
      <c r="K1045">
        <v>-69.695327758789105</v>
      </c>
      <c r="L1045">
        <v>-53.711883544921903</v>
      </c>
      <c r="M1045">
        <v>-42.641807556152301</v>
      </c>
      <c r="N1045">
        <v>-31.5717258453369</v>
      </c>
      <c r="O1045">
        <v>-15.588288307189901</v>
      </c>
      <c r="P1045">
        <v>-77.3646240234375</v>
      </c>
      <c r="Q1045">
        <v>-7.9189920425415004</v>
      </c>
      <c r="R1045">
        <v>122</v>
      </c>
      <c r="S1045">
        <v>363.206417003468</v>
      </c>
      <c r="T1045">
        <v>21.109972000122099</v>
      </c>
      <c r="U1045">
        <v>80.217178344726605</v>
      </c>
      <c r="V1045">
        <v>96.617523193359403</v>
      </c>
      <c r="W1045">
        <v>0.90071129798889205</v>
      </c>
      <c r="Y1045" s="7"/>
    </row>
    <row r="1046" spans="1:25">
      <c r="A1046" t="s">
        <v>63</v>
      </c>
      <c r="B1046" t="s">
        <v>66</v>
      </c>
      <c r="C1046" s="7" t="s">
        <v>74</v>
      </c>
      <c r="D1046" s="7">
        <v>41128</v>
      </c>
      <c r="E1046" t="s">
        <v>91</v>
      </c>
      <c r="F1046">
        <v>390.31124877929699</v>
      </c>
      <c r="G1046">
        <v>438.05453491210898</v>
      </c>
      <c r="H1046">
        <v>-47.743278503417997</v>
      </c>
      <c r="I1046">
        <v>-0.122321046888828</v>
      </c>
      <c r="J1046">
        <v>91.565696716308594</v>
      </c>
      <c r="K1046">
        <v>-70.294906616210895</v>
      </c>
      <c r="L1046">
        <v>-56.971221923828097</v>
      </c>
      <c r="M1046">
        <v>-47.743278503417997</v>
      </c>
      <c r="N1046">
        <v>-38.515335083007798</v>
      </c>
      <c r="O1046">
        <v>-25.191652297973601</v>
      </c>
      <c r="P1046">
        <v>-76.687980651855497</v>
      </c>
      <c r="Q1046">
        <v>-18.798580169677699</v>
      </c>
      <c r="R1046">
        <v>122</v>
      </c>
      <c r="S1046">
        <v>265.76992838626398</v>
      </c>
      <c r="T1046">
        <v>17.5971279144287</v>
      </c>
      <c r="U1046">
        <v>80.217178344726605</v>
      </c>
      <c r="V1046">
        <v>96.617523193359403</v>
      </c>
      <c r="W1046">
        <v>0.90974217653274503</v>
      </c>
      <c r="Y1046" s="7"/>
    </row>
    <row r="1047" spans="1:25">
      <c r="A1047" t="s">
        <v>63</v>
      </c>
      <c r="B1047" t="s">
        <v>66</v>
      </c>
      <c r="C1047" s="7" t="s">
        <v>74</v>
      </c>
      <c r="D1047" s="7">
        <v>41128</v>
      </c>
      <c r="E1047" t="s">
        <v>92</v>
      </c>
      <c r="F1047">
        <v>389.36041259765602</v>
      </c>
      <c r="G1047">
        <v>400.75704956054699</v>
      </c>
      <c r="H1047">
        <v>-11.3966073989868</v>
      </c>
      <c r="I1047">
        <v>-2.9270071536302601E-2</v>
      </c>
      <c r="J1047">
        <v>93.6029052734375</v>
      </c>
      <c r="K1047">
        <v>-29.8237705230713</v>
      </c>
      <c r="L1047">
        <v>-18.936853408813501</v>
      </c>
      <c r="M1047">
        <v>-11.3966073989868</v>
      </c>
      <c r="N1047">
        <v>-3.8563611507415798</v>
      </c>
      <c r="O1047">
        <v>7.03055715560913</v>
      </c>
      <c r="P1047">
        <v>-35.047615051269503</v>
      </c>
      <c r="Q1047">
        <v>12.254401206970201</v>
      </c>
      <c r="R1047">
        <v>122</v>
      </c>
      <c r="S1047">
        <v>182.082520914539</v>
      </c>
      <c r="T1047">
        <v>14.3787927627563</v>
      </c>
      <c r="U1047">
        <v>80.217178344726605</v>
      </c>
      <c r="V1047">
        <v>96.617523193359403</v>
      </c>
      <c r="W1047">
        <v>0.91348433494567904</v>
      </c>
      <c r="Y1047" s="7"/>
    </row>
    <row r="1048" spans="1:25">
      <c r="A1048" t="s">
        <v>63</v>
      </c>
      <c r="B1048" t="s">
        <v>66</v>
      </c>
      <c r="C1048" s="7" t="s">
        <v>74</v>
      </c>
      <c r="D1048" s="7">
        <v>41128</v>
      </c>
      <c r="E1048" t="s">
        <v>93</v>
      </c>
      <c r="F1048">
        <v>373.309814453125</v>
      </c>
      <c r="G1048">
        <v>302.38491821289102</v>
      </c>
      <c r="H1048">
        <v>70.9249267578125</v>
      </c>
      <c r="I1048">
        <v>0.18998944759368899</v>
      </c>
      <c r="J1048">
        <v>93.968605041503906</v>
      </c>
      <c r="K1048">
        <v>53.373073577880902</v>
      </c>
      <c r="L1048">
        <v>63.742855072021499</v>
      </c>
      <c r="M1048">
        <v>70.9249267578125</v>
      </c>
      <c r="N1048">
        <v>78.107009887695298</v>
      </c>
      <c r="O1048">
        <v>88.476783752441406</v>
      </c>
      <c r="P1048">
        <v>48.397365570068402</v>
      </c>
      <c r="Q1048">
        <v>93.452491760253906</v>
      </c>
      <c r="R1048">
        <v>122</v>
      </c>
      <c r="S1048">
        <v>186.15970916776899</v>
      </c>
      <c r="T1048">
        <v>13.6957855224609</v>
      </c>
      <c r="U1048">
        <v>80.217178344726605</v>
      </c>
      <c r="V1048">
        <v>96.617523193359403</v>
      </c>
      <c r="W1048">
        <v>0.89240002632141102</v>
      </c>
      <c r="Y1048" s="7"/>
    </row>
    <row r="1049" spans="1:25">
      <c r="A1049" t="s">
        <v>63</v>
      </c>
      <c r="B1049" t="s">
        <v>66</v>
      </c>
      <c r="C1049" s="7" t="s">
        <v>74</v>
      </c>
      <c r="D1049" s="7">
        <v>41128</v>
      </c>
      <c r="E1049" t="s">
        <v>94</v>
      </c>
      <c r="F1049">
        <v>359.79354858398398</v>
      </c>
      <c r="G1049">
        <v>285.50619506835898</v>
      </c>
      <c r="H1049">
        <v>74.287361145019503</v>
      </c>
      <c r="I1049">
        <v>0.206472188234329</v>
      </c>
      <c r="J1049">
        <v>93.250579833984403</v>
      </c>
      <c r="K1049">
        <v>55.934738159179702</v>
      </c>
      <c r="L1049">
        <v>66.777618408203097</v>
      </c>
      <c r="M1049">
        <v>74.287361145019503</v>
      </c>
      <c r="N1049">
        <v>81.797103881835895</v>
      </c>
      <c r="O1049">
        <v>92.639984130859403</v>
      </c>
      <c r="P1049">
        <v>50.732025146484403</v>
      </c>
      <c r="Q1049">
        <v>97.842697143554702</v>
      </c>
      <c r="R1049">
        <v>122</v>
      </c>
      <c r="S1049">
        <v>202.95265051811299</v>
      </c>
      <c r="T1049">
        <v>14.320626258850099</v>
      </c>
      <c r="U1049">
        <v>80.217178344726605</v>
      </c>
      <c r="V1049">
        <v>96.617523193359403</v>
      </c>
      <c r="W1049">
        <v>0.87703251838684104</v>
      </c>
      <c r="Y1049" s="7"/>
    </row>
    <row r="1050" spans="1:25">
      <c r="A1050" t="s">
        <v>63</v>
      </c>
      <c r="B1050" t="s">
        <v>66</v>
      </c>
      <c r="C1050" s="7" t="s">
        <v>74</v>
      </c>
      <c r="D1050" s="7">
        <v>41128</v>
      </c>
      <c r="E1050" t="s">
        <v>95</v>
      </c>
      <c r="F1050">
        <v>349.80813598632801</v>
      </c>
      <c r="G1050">
        <v>274.47140502929699</v>
      </c>
      <c r="H1050">
        <v>75.336715698242202</v>
      </c>
      <c r="I1050">
        <v>0.21536581218242601</v>
      </c>
      <c r="J1050">
        <v>92.327323913574205</v>
      </c>
      <c r="K1050">
        <v>58.548263549804702</v>
      </c>
      <c r="L1050">
        <v>68.467018127441406</v>
      </c>
      <c r="M1050">
        <v>75.336715698242202</v>
      </c>
      <c r="N1050">
        <v>82.206413269042997</v>
      </c>
      <c r="O1050">
        <v>92.125167846679702</v>
      </c>
      <c r="P1050">
        <v>53.788970947265597</v>
      </c>
      <c r="Q1050">
        <v>96.884460449218807</v>
      </c>
      <c r="R1050">
        <v>122</v>
      </c>
      <c r="S1050">
        <v>169.70022611981599</v>
      </c>
      <c r="T1050">
        <v>13.1000986099243</v>
      </c>
      <c r="U1050">
        <v>80.217178344726605</v>
      </c>
      <c r="V1050">
        <v>96.617523193359403</v>
      </c>
      <c r="W1050">
        <v>0.86029583215713501</v>
      </c>
      <c r="Y1050" s="7"/>
    </row>
    <row r="1051" spans="1:25">
      <c r="A1051" t="s">
        <v>63</v>
      </c>
      <c r="B1051" t="s">
        <v>66</v>
      </c>
      <c r="C1051" s="7" t="s">
        <v>74</v>
      </c>
      <c r="D1051" s="7">
        <v>41128</v>
      </c>
      <c r="E1051" t="s">
        <v>96</v>
      </c>
      <c r="F1051">
        <v>329.88778686523398</v>
      </c>
      <c r="G1051">
        <v>258.90609741210898</v>
      </c>
      <c r="H1051">
        <v>70.981674194335895</v>
      </c>
      <c r="I1051">
        <v>0.21516914665699</v>
      </c>
      <c r="J1051">
        <v>89.946044921875</v>
      </c>
      <c r="K1051">
        <v>53.677684783935497</v>
      </c>
      <c r="L1051">
        <v>63.901023864746101</v>
      </c>
      <c r="M1051">
        <v>70.981674194335895</v>
      </c>
      <c r="N1051">
        <v>78.062324523925795</v>
      </c>
      <c r="O1051">
        <v>88.285659790039105</v>
      </c>
      <c r="P1051">
        <v>48.772247314453097</v>
      </c>
      <c r="Q1051">
        <v>93.191101074218807</v>
      </c>
      <c r="R1051">
        <v>122</v>
      </c>
      <c r="S1051">
        <v>182.84252658192699</v>
      </c>
      <c r="T1051">
        <v>13.5023736953735</v>
      </c>
      <c r="U1051">
        <v>80.217178344726605</v>
      </c>
      <c r="V1051">
        <v>96.617523193359403</v>
      </c>
      <c r="W1051">
        <v>0.86929899454116799</v>
      </c>
      <c r="Y1051" s="7"/>
    </row>
    <row r="1052" spans="1:25">
      <c r="A1052" t="s">
        <v>63</v>
      </c>
      <c r="B1052" t="s">
        <v>66</v>
      </c>
      <c r="C1052" s="7" t="s">
        <v>74</v>
      </c>
      <c r="D1052" s="7">
        <v>41128</v>
      </c>
      <c r="E1052" t="s">
        <v>97</v>
      </c>
      <c r="F1052">
        <v>315.87057495117199</v>
      </c>
      <c r="G1052">
        <v>298.71154785156301</v>
      </c>
      <c r="H1052">
        <v>17.159034729003899</v>
      </c>
      <c r="I1052">
        <v>5.4322995245456702E-2</v>
      </c>
      <c r="J1052">
        <v>87.474067687988295</v>
      </c>
      <c r="K1052">
        <v>0.74475020170211803</v>
      </c>
      <c r="L1052">
        <v>10.4424428939819</v>
      </c>
      <c r="M1052">
        <v>17.159034729003899</v>
      </c>
      <c r="N1052">
        <v>23.875625610351602</v>
      </c>
      <c r="O1052">
        <v>33.573318481445298</v>
      </c>
      <c r="P1052">
        <v>-3.9084713459014901</v>
      </c>
      <c r="Q1052">
        <v>38.226539611816399</v>
      </c>
      <c r="R1052">
        <v>122</v>
      </c>
      <c r="S1052">
        <v>154.46484211587401</v>
      </c>
      <c r="T1052">
        <v>12.808134078979499</v>
      </c>
      <c r="U1052">
        <v>80.217178344726605</v>
      </c>
      <c r="V1052">
        <v>96.617523193359403</v>
      </c>
      <c r="W1052">
        <v>0.88857388496398904</v>
      </c>
      <c r="Y1052" s="7"/>
    </row>
    <row r="1053" spans="1:25">
      <c r="A1053" t="s">
        <v>63</v>
      </c>
      <c r="B1053" t="s">
        <v>66</v>
      </c>
      <c r="C1053" s="7" t="s">
        <v>74</v>
      </c>
      <c r="D1053" s="7">
        <v>41128</v>
      </c>
      <c r="E1053" t="s">
        <v>98</v>
      </c>
      <c r="F1053">
        <v>329.38848876953102</v>
      </c>
      <c r="G1053">
        <v>353.28079223632801</v>
      </c>
      <c r="H1053">
        <v>-23.892330169677699</v>
      </c>
      <c r="I1053">
        <v>-7.2535410523414598E-2</v>
      </c>
      <c r="J1053">
        <v>84.061744689941406</v>
      </c>
      <c r="K1053">
        <v>-58.781734466552699</v>
      </c>
      <c r="L1053">
        <v>-38.168788909912102</v>
      </c>
      <c r="M1053">
        <v>-23.892330169677699</v>
      </c>
      <c r="N1053">
        <v>-9.6158676147460902</v>
      </c>
      <c r="O1053">
        <v>10.9970750808716</v>
      </c>
      <c r="P1053">
        <v>-68.672393798828097</v>
      </c>
      <c r="Q1053">
        <v>20.887737274169901</v>
      </c>
      <c r="R1053">
        <v>122</v>
      </c>
      <c r="S1053">
        <v>660.84745647393697</v>
      </c>
      <c r="T1053">
        <v>27.2243461608887</v>
      </c>
      <c r="U1053">
        <v>80.217178344726605</v>
      </c>
      <c r="V1053">
        <v>96.617523193359403</v>
      </c>
      <c r="W1053">
        <v>0.89695715904235795</v>
      </c>
      <c r="Y1053" s="7"/>
    </row>
    <row r="1054" spans="1:25">
      <c r="A1054" t="s">
        <v>63</v>
      </c>
      <c r="B1054" t="s">
        <v>66</v>
      </c>
      <c r="C1054" s="7" t="s">
        <v>74</v>
      </c>
      <c r="D1054" s="7">
        <v>41128</v>
      </c>
      <c r="E1054" t="s">
        <v>99</v>
      </c>
      <c r="F1054">
        <v>354.21856689453102</v>
      </c>
      <c r="G1054">
        <v>386.01751708984398</v>
      </c>
      <c r="H1054">
        <v>-31.7989196777344</v>
      </c>
      <c r="I1054">
        <v>-8.97720232605934E-2</v>
      </c>
      <c r="J1054">
        <v>81.199531555175795</v>
      </c>
      <c r="K1054">
        <v>-68.481277465820298</v>
      </c>
      <c r="L1054">
        <v>-46.809043884277301</v>
      </c>
      <c r="M1054">
        <v>-31.7989196777344</v>
      </c>
      <c r="N1054">
        <v>-16.788793563842798</v>
      </c>
      <c r="O1054">
        <v>4.8834419250488299</v>
      </c>
      <c r="P1054">
        <v>-78.880218505859403</v>
      </c>
      <c r="Q1054">
        <v>15.282382011413601</v>
      </c>
      <c r="R1054">
        <v>122</v>
      </c>
      <c r="S1054">
        <v>678.35942664977495</v>
      </c>
      <c r="T1054">
        <v>28.623397827148398</v>
      </c>
      <c r="U1054">
        <v>80.217178344726605</v>
      </c>
      <c r="V1054">
        <v>96.617523193359403</v>
      </c>
      <c r="W1054">
        <v>0.90071058273315396</v>
      </c>
      <c r="Y1054" s="7"/>
    </row>
    <row r="1055" spans="1:25">
      <c r="A1055" t="s">
        <v>63</v>
      </c>
      <c r="B1055" t="s">
        <v>66</v>
      </c>
      <c r="C1055" s="7" t="s">
        <v>74</v>
      </c>
      <c r="D1055" s="7">
        <v>41128</v>
      </c>
      <c r="E1055" t="s">
        <v>100</v>
      </c>
      <c r="F1055">
        <v>357.72116088867199</v>
      </c>
      <c r="G1055">
        <v>389.18780517578102</v>
      </c>
      <c r="H1055">
        <v>-31.466657638549801</v>
      </c>
      <c r="I1055">
        <v>-8.7964206933975206E-2</v>
      </c>
      <c r="J1055">
        <v>79.237327575683594</v>
      </c>
      <c r="K1055">
        <v>-68.898368835449205</v>
      </c>
      <c r="L1055">
        <v>-46.783409118652301</v>
      </c>
      <c r="M1055">
        <v>-31.466657638549801</v>
      </c>
      <c r="N1055">
        <v>-16.149904251098601</v>
      </c>
      <c r="O1055">
        <v>5.9650526046752903</v>
      </c>
      <c r="P1055">
        <v>-79.509742736816406</v>
      </c>
      <c r="Q1055">
        <v>16.576421737670898</v>
      </c>
      <c r="R1055">
        <v>122</v>
      </c>
      <c r="S1055">
        <v>688.08731626705401</v>
      </c>
      <c r="T1055">
        <v>29.2081184387207</v>
      </c>
      <c r="U1055">
        <v>80.217178344726605</v>
      </c>
      <c r="V1055">
        <v>96.617523193359403</v>
      </c>
      <c r="W1055">
        <v>0.89918315410614003</v>
      </c>
      <c r="Y1055" s="7"/>
    </row>
    <row r="1056" spans="1:25">
      <c r="A1056" t="s">
        <v>63</v>
      </c>
      <c r="B1056" t="s">
        <v>66</v>
      </c>
      <c r="C1056" s="7" t="s">
        <v>74</v>
      </c>
      <c r="D1056" s="7">
        <v>41128</v>
      </c>
      <c r="E1056" t="s">
        <v>101</v>
      </c>
      <c r="F1056">
        <v>340.90261840820301</v>
      </c>
      <c r="G1056">
        <v>367.34548950195301</v>
      </c>
      <c r="H1056">
        <v>-26.442836761474599</v>
      </c>
      <c r="I1056">
        <v>-7.7567122876644107E-2</v>
      </c>
      <c r="J1056">
        <v>77.669479370117202</v>
      </c>
      <c r="K1056">
        <v>-56.6196098327637</v>
      </c>
      <c r="L1056">
        <v>-38.790927886962898</v>
      </c>
      <c r="M1056">
        <v>-26.442836761474599</v>
      </c>
      <c r="N1056">
        <v>-14.094747543335</v>
      </c>
      <c r="O1056">
        <v>3.7339344024658199</v>
      </c>
      <c r="P1056">
        <v>-65.174308776855497</v>
      </c>
      <c r="Q1056">
        <v>12.2886295318604</v>
      </c>
      <c r="R1056">
        <v>122</v>
      </c>
      <c r="S1056">
        <v>445.13688656929298</v>
      </c>
      <c r="T1056">
        <v>23.547060012817401</v>
      </c>
      <c r="U1056">
        <v>80.217178344726605</v>
      </c>
      <c r="V1056">
        <v>96.617523193359403</v>
      </c>
      <c r="W1056">
        <v>0.89821803569793701</v>
      </c>
      <c r="Y1056" s="7"/>
    </row>
    <row r="1057" spans="1:25">
      <c r="A1057" t="s">
        <v>63</v>
      </c>
      <c r="B1057" t="s">
        <v>66</v>
      </c>
      <c r="C1057" s="7" t="s">
        <v>74</v>
      </c>
      <c r="D1057" s="7">
        <v>41128</v>
      </c>
      <c r="E1057" t="s">
        <v>102</v>
      </c>
      <c r="F1057">
        <v>331.67404174804699</v>
      </c>
      <c r="G1057">
        <v>353.15734863281301</v>
      </c>
      <c r="H1057">
        <v>-21.4833068847656</v>
      </c>
      <c r="I1057">
        <v>-6.4772352576255798E-2</v>
      </c>
      <c r="J1057">
        <v>76.502616882324205</v>
      </c>
      <c r="K1057">
        <v>-43.851104736328097</v>
      </c>
      <c r="L1057">
        <v>-30.636030197143601</v>
      </c>
      <c r="M1057">
        <v>-21.4833068847656</v>
      </c>
      <c r="N1057">
        <v>-12.3305854797363</v>
      </c>
      <c r="O1057">
        <v>0.88449043035507202</v>
      </c>
      <c r="P1057">
        <v>-50.192066192627003</v>
      </c>
      <c r="Q1057">
        <v>7.2254505157470703</v>
      </c>
      <c r="R1057">
        <v>122</v>
      </c>
      <c r="S1057">
        <v>242.525207436438</v>
      </c>
      <c r="T1057">
        <v>17.453685760498001</v>
      </c>
      <c r="U1057">
        <v>80.217178344726605</v>
      </c>
      <c r="V1057">
        <v>96.617523193359403</v>
      </c>
      <c r="W1057">
        <v>0.90890580415725697</v>
      </c>
      <c r="Y1057" s="7"/>
    </row>
    <row r="1058" spans="1:25">
      <c r="A1058" t="s">
        <v>63</v>
      </c>
      <c r="B1058" t="s">
        <v>66</v>
      </c>
      <c r="C1058" s="7" t="s">
        <v>74</v>
      </c>
      <c r="D1058" s="7">
        <v>41130</v>
      </c>
      <c r="E1058" t="s">
        <v>79</v>
      </c>
      <c r="F1058">
        <v>312.00787353515602</v>
      </c>
      <c r="G1058">
        <v>330.80712890625</v>
      </c>
      <c r="H1058">
        <v>-18.799261093139599</v>
      </c>
      <c r="I1058">
        <v>-6.0252524912357303E-2</v>
      </c>
      <c r="J1058">
        <v>74.819183349609403</v>
      </c>
      <c r="K1058">
        <v>-36.639190673828097</v>
      </c>
      <c r="L1058">
        <v>-26.099214553833001</v>
      </c>
      <c r="M1058">
        <v>-18.799261093139599</v>
      </c>
      <c r="N1058">
        <v>-11.499306678771999</v>
      </c>
      <c r="O1058">
        <v>-0.95933270454406705</v>
      </c>
      <c r="P1058">
        <v>-41.696563720703097</v>
      </c>
      <c r="Q1058">
        <v>4.0980391502380398</v>
      </c>
      <c r="R1058">
        <v>122</v>
      </c>
      <c r="S1058">
        <v>155.63346779596</v>
      </c>
      <c r="T1058">
        <v>13.920570373535201</v>
      </c>
      <c r="U1058">
        <v>81.293556213378906</v>
      </c>
      <c r="V1058">
        <v>97.572364807128906</v>
      </c>
      <c r="W1058">
        <v>0.89654701948165905</v>
      </c>
    </row>
    <row r="1059" spans="1:25">
      <c r="A1059" t="s">
        <v>63</v>
      </c>
      <c r="B1059" t="s">
        <v>66</v>
      </c>
      <c r="C1059" s="7" t="s">
        <v>74</v>
      </c>
      <c r="D1059" s="7">
        <v>41130</v>
      </c>
      <c r="E1059" t="s">
        <v>80</v>
      </c>
      <c r="F1059">
        <v>316.74267578125</v>
      </c>
      <c r="G1059">
        <v>345.09136962890602</v>
      </c>
      <c r="H1059">
        <v>-28.348690032958999</v>
      </c>
      <c r="I1059">
        <v>-8.9500702917575795E-2</v>
      </c>
      <c r="J1059">
        <v>73.843894958496094</v>
      </c>
      <c r="K1059">
        <v>-53.688186645507798</v>
      </c>
      <c r="L1059">
        <v>-38.7174072265625</v>
      </c>
      <c r="M1059">
        <v>-28.348690032958999</v>
      </c>
      <c r="N1059">
        <v>-17.979974746704102</v>
      </c>
      <c r="O1059">
        <v>-3.00919437408447</v>
      </c>
      <c r="P1059">
        <v>-60.87158203125</v>
      </c>
      <c r="Q1059">
        <v>4.1742005348205602</v>
      </c>
      <c r="R1059">
        <v>122</v>
      </c>
      <c r="S1059">
        <v>305.195943742201</v>
      </c>
      <c r="T1059">
        <v>19.772514343261701</v>
      </c>
      <c r="U1059">
        <v>81.293556213378906</v>
      </c>
      <c r="V1059">
        <v>97.572364807128906</v>
      </c>
      <c r="W1059">
        <v>0.87982559204101596</v>
      </c>
    </row>
    <row r="1060" spans="1:25">
      <c r="A1060" t="s">
        <v>63</v>
      </c>
      <c r="B1060" t="s">
        <v>66</v>
      </c>
      <c r="C1060" s="7" t="s">
        <v>74</v>
      </c>
      <c r="D1060" s="7">
        <v>41130</v>
      </c>
      <c r="E1060" t="s">
        <v>81</v>
      </c>
      <c r="F1060">
        <v>322.19223022460898</v>
      </c>
      <c r="G1060">
        <v>347.87954711914102</v>
      </c>
      <c r="H1060">
        <v>-25.687311172485401</v>
      </c>
      <c r="I1060">
        <v>-7.9726666212081895E-2</v>
      </c>
      <c r="J1060">
        <v>73.048316955566406</v>
      </c>
      <c r="K1060">
        <v>-49.137619018554702</v>
      </c>
      <c r="L1060">
        <v>-35.282985687255902</v>
      </c>
      <c r="M1060">
        <v>-25.687311172485401</v>
      </c>
      <c r="N1060">
        <v>-16.0916347503662</v>
      </c>
      <c r="O1060">
        <v>-2.2370035648345898</v>
      </c>
      <c r="P1060">
        <v>-55.785453796386697</v>
      </c>
      <c r="Q1060">
        <v>4.4108328819274902</v>
      </c>
      <c r="R1060">
        <v>122</v>
      </c>
      <c r="S1060">
        <v>255.52140645118001</v>
      </c>
      <c r="T1060">
        <v>18.2983722686768</v>
      </c>
      <c r="U1060">
        <v>81.293556213378906</v>
      </c>
      <c r="V1060">
        <v>97.572364807128906</v>
      </c>
      <c r="W1060">
        <v>0.88839137554168701</v>
      </c>
    </row>
    <row r="1061" spans="1:25">
      <c r="A1061" t="s">
        <v>63</v>
      </c>
      <c r="B1061" t="s">
        <v>66</v>
      </c>
      <c r="C1061" s="7" t="s">
        <v>74</v>
      </c>
      <c r="D1061" s="7">
        <v>41130</v>
      </c>
      <c r="E1061" t="s">
        <v>82</v>
      </c>
      <c r="F1061">
        <v>325.852294921875</v>
      </c>
      <c r="G1061">
        <v>341.88333129882801</v>
      </c>
      <c r="H1061">
        <v>-16.031032562255898</v>
      </c>
      <c r="I1061">
        <v>-4.9197237938642502E-2</v>
      </c>
      <c r="J1061">
        <v>72.825462341308594</v>
      </c>
      <c r="K1061">
        <v>-33.032676696777301</v>
      </c>
      <c r="L1061">
        <v>-22.9879665374756</v>
      </c>
      <c r="M1061">
        <v>-16.031032562255898</v>
      </c>
      <c r="N1061">
        <v>-9.0740985870361293</v>
      </c>
      <c r="O1061">
        <v>0.97061043977737405</v>
      </c>
      <c r="P1061">
        <v>-37.852405548095703</v>
      </c>
      <c r="Q1061">
        <v>5.7903399467468297</v>
      </c>
      <c r="R1061">
        <v>122</v>
      </c>
      <c r="S1061">
        <v>132.56149701974201</v>
      </c>
      <c r="T1061">
        <v>13.2664527893066</v>
      </c>
      <c r="U1061">
        <v>81.293556213378906</v>
      </c>
      <c r="V1061">
        <v>97.572364807128906</v>
      </c>
      <c r="W1061">
        <v>0.88964468240737904</v>
      </c>
    </row>
    <row r="1062" spans="1:25">
      <c r="A1062" t="s">
        <v>63</v>
      </c>
      <c r="B1062" t="s">
        <v>66</v>
      </c>
      <c r="C1062" s="7" t="s">
        <v>74</v>
      </c>
      <c r="D1062" s="7">
        <v>41130</v>
      </c>
      <c r="E1062" t="s">
        <v>83</v>
      </c>
      <c r="F1062">
        <v>347.03225708007801</v>
      </c>
      <c r="G1062">
        <v>365.27008056640602</v>
      </c>
      <c r="H1062">
        <v>-18.237806320190401</v>
      </c>
      <c r="I1062">
        <v>-5.2553631365299197E-2</v>
      </c>
      <c r="J1062">
        <v>72.186973571777301</v>
      </c>
      <c r="K1062">
        <v>-36.635444641113303</v>
      </c>
      <c r="L1062">
        <v>-25.7659721374512</v>
      </c>
      <c r="M1062">
        <v>-18.237806320190401</v>
      </c>
      <c r="N1062">
        <v>-10.709641456604</v>
      </c>
      <c r="O1062">
        <v>0.15983271598815901</v>
      </c>
      <c r="P1062">
        <v>-41.850921630859403</v>
      </c>
      <c r="Q1062">
        <v>5.3753075599670401</v>
      </c>
      <c r="R1062">
        <v>122</v>
      </c>
      <c r="S1062">
        <v>155.03657810832601</v>
      </c>
      <c r="T1062">
        <v>14.3557538986206</v>
      </c>
      <c r="U1062">
        <v>81.293556213378906</v>
      </c>
      <c r="V1062">
        <v>97.572364807128906</v>
      </c>
      <c r="W1062">
        <v>0.89164537191391002</v>
      </c>
    </row>
    <row r="1063" spans="1:25">
      <c r="A1063" t="s">
        <v>63</v>
      </c>
      <c r="B1063" t="s">
        <v>66</v>
      </c>
      <c r="C1063" s="7" t="s">
        <v>74</v>
      </c>
      <c r="D1063" s="7">
        <v>41130</v>
      </c>
      <c r="E1063" t="s">
        <v>84</v>
      </c>
      <c r="F1063">
        <v>396.98526000976602</v>
      </c>
      <c r="G1063">
        <v>405.68841552734398</v>
      </c>
      <c r="H1063">
        <v>-8.7031459808349592</v>
      </c>
      <c r="I1063">
        <v>-2.1923094987869301E-2</v>
      </c>
      <c r="J1063">
        <v>71.826919555664105</v>
      </c>
      <c r="K1063">
        <v>-27.2305698394775</v>
      </c>
      <c r="L1063">
        <v>-16.284418106079102</v>
      </c>
      <c r="M1063">
        <v>-8.7031459808349592</v>
      </c>
      <c r="N1063">
        <v>-1.1218733787536601</v>
      </c>
      <c r="O1063">
        <v>9.82427978515625</v>
      </c>
      <c r="P1063">
        <v>-32.482837677002003</v>
      </c>
      <c r="Q1063">
        <v>15.0765466690063</v>
      </c>
      <c r="R1063">
        <v>122</v>
      </c>
      <c r="S1063">
        <v>154.79888341836201</v>
      </c>
      <c r="T1063">
        <v>14.4570264816284</v>
      </c>
      <c r="U1063">
        <v>81.293556213378906</v>
      </c>
      <c r="V1063">
        <v>97.572364807128906</v>
      </c>
      <c r="W1063">
        <v>0.91496998071670499</v>
      </c>
    </row>
    <row r="1064" spans="1:25">
      <c r="A1064" t="s">
        <v>63</v>
      </c>
      <c r="B1064" t="s">
        <v>66</v>
      </c>
      <c r="C1064" s="7" t="s">
        <v>74</v>
      </c>
      <c r="D1064" s="7">
        <v>41130</v>
      </c>
      <c r="E1064" t="s">
        <v>85</v>
      </c>
      <c r="F1064">
        <v>435.98443603515602</v>
      </c>
      <c r="G1064">
        <v>439.24530029296898</v>
      </c>
      <c r="H1064">
        <v>-3.2608809471130402</v>
      </c>
      <c r="I1064">
        <v>-7.4793519452214198E-3</v>
      </c>
      <c r="J1064">
        <v>72.018547058105497</v>
      </c>
      <c r="K1064">
        <v>-23.254762649536101</v>
      </c>
      <c r="L1064">
        <v>-11.4422159194946</v>
      </c>
      <c r="M1064">
        <v>-3.2608809471130402</v>
      </c>
      <c r="N1064">
        <v>4.9204535484314</v>
      </c>
      <c r="O1064">
        <v>16.7330017089844</v>
      </c>
      <c r="P1064">
        <v>-28.9227504730225</v>
      </c>
      <c r="Q1064">
        <v>22.400987625122099</v>
      </c>
      <c r="R1064">
        <v>122</v>
      </c>
      <c r="S1064">
        <v>184.14520872978599</v>
      </c>
      <c r="T1064">
        <v>15.6013088226318</v>
      </c>
      <c r="U1064">
        <v>81.293556213378906</v>
      </c>
      <c r="V1064">
        <v>97.572364807128906</v>
      </c>
      <c r="W1064">
        <v>0.91980469226837203</v>
      </c>
    </row>
    <row r="1065" spans="1:25">
      <c r="A1065" t="s">
        <v>63</v>
      </c>
      <c r="B1065" t="s">
        <v>66</v>
      </c>
      <c r="C1065" s="7" t="s">
        <v>74</v>
      </c>
      <c r="D1065" s="7">
        <v>41130</v>
      </c>
      <c r="E1065" t="s">
        <v>86</v>
      </c>
      <c r="F1065">
        <v>439.03860473632801</v>
      </c>
      <c r="G1065">
        <v>440.851806640625</v>
      </c>
      <c r="H1065">
        <v>-1.8131976127624501</v>
      </c>
      <c r="I1065">
        <v>-4.1299276053905496E-3</v>
      </c>
      <c r="J1065">
        <v>74.876976013183594</v>
      </c>
      <c r="K1065">
        <v>-29.147129058837901</v>
      </c>
      <c r="L1065">
        <v>-12.9980211257935</v>
      </c>
      <c r="M1065">
        <v>-1.8131976127624501</v>
      </c>
      <c r="N1065">
        <v>9.3716259002685494</v>
      </c>
      <c r="O1065">
        <v>25.520734786987301</v>
      </c>
      <c r="P1065">
        <v>-36.895919799804702</v>
      </c>
      <c r="Q1065">
        <v>33.269523620605497</v>
      </c>
      <c r="R1065">
        <v>122</v>
      </c>
      <c r="S1065">
        <v>351.93863325954197</v>
      </c>
      <c r="T1065">
        <v>21.328781127929702</v>
      </c>
      <c r="U1065">
        <v>81.293556213378906</v>
      </c>
      <c r="V1065">
        <v>97.572364807128906</v>
      </c>
      <c r="W1065">
        <v>0.92624562978744496</v>
      </c>
    </row>
    <row r="1066" spans="1:25">
      <c r="A1066" t="s">
        <v>63</v>
      </c>
      <c r="B1066" t="s">
        <v>66</v>
      </c>
      <c r="C1066" s="7" t="s">
        <v>74</v>
      </c>
      <c r="D1066" s="7">
        <v>41130</v>
      </c>
      <c r="E1066" t="s">
        <v>87</v>
      </c>
      <c r="F1066">
        <v>437.39569091796898</v>
      </c>
      <c r="G1066">
        <v>443.59802246093801</v>
      </c>
      <c r="H1066">
        <v>-6.2023329734802202</v>
      </c>
      <c r="I1066">
        <v>-1.41801415011287E-2</v>
      </c>
      <c r="J1066">
        <v>79.597908020019503</v>
      </c>
      <c r="K1066">
        <v>-33.069999694824197</v>
      </c>
      <c r="L1066">
        <v>-17.196363449096701</v>
      </c>
      <c r="M1066">
        <v>-6.2023329734802202</v>
      </c>
      <c r="N1066">
        <v>4.7916979789733896</v>
      </c>
      <c r="O1066">
        <v>20.665332794189499</v>
      </c>
      <c r="P1066">
        <v>-40.686611175537102</v>
      </c>
      <c r="Q1066">
        <v>28.281944274902301</v>
      </c>
      <c r="R1066">
        <v>122</v>
      </c>
      <c r="S1066">
        <v>344.82592855222902</v>
      </c>
      <c r="T1066">
        <v>20.964950561523398</v>
      </c>
      <c r="U1066">
        <v>81.293556213378906</v>
      </c>
      <c r="V1066">
        <v>97.572364807128906</v>
      </c>
      <c r="W1066">
        <v>0.90803170204162598</v>
      </c>
    </row>
    <row r="1067" spans="1:25">
      <c r="A1067" t="s">
        <v>63</v>
      </c>
      <c r="B1067" t="s">
        <v>66</v>
      </c>
      <c r="C1067" s="7" t="s">
        <v>74</v>
      </c>
      <c r="D1067" s="7">
        <v>41130</v>
      </c>
      <c r="E1067" t="s">
        <v>88</v>
      </c>
      <c r="F1067">
        <v>448.78601074218801</v>
      </c>
      <c r="G1067">
        <v>452.65362548828102</v>
      </c>
      <c r="H1067">
        <v>-3.86762547492981</v>
      </c>
      <c r="I1067">
        <v>-8.6179729551076906E-3</v>
      </c>
      <c r="J1067">
        <v>84.532554626464801</v>
      </c>
      <c r="K1067">
        <v>-31.300765991210898</v>
      </c>
      <c r="L1067">
        <v>-15.093045234680201</v>
      </c>
      <c r="M1067">
        <v>-3.86762547492981</v>
      </c>
      <c r="N1067">
        <v>7.3577933311462402</v>
      </c>
      <c r="O1067">
        <v>23.565515518188501</v>
      </c>
      <c r="P1067">
        <v>-39.077682495117202</v>
      </c>
      <c r="Q1067">
        <v>31.342432022094702</v>
      </c>
      <c r="R1067">
        <v>122</v>
      </c>
      <c r="S1067">
        <v>364.66435269413699</v>
      </c>
      <c r="T1067">
        <v>21.406194686889599</v>
      </c>
      <c r="U1067">
        <v>81.293556213378906</v>
      </c>
      <c r="V1067">
        <v>97.572364807128906</v>
      </c>
      <c r="W1067">
        <v>0.91743683815002397</v>
      </c>
    </row>
    <row r="1068" spans="1:25">
      <c r="A1068" t="s">
        <v>63</v>
      </c>
      <c r="B1068" t="s">
        <v>66</v>
      </c>
      <c r="C1068" s="7" t="s">
        <v>74</v>
      </c>
      <c r="D1068" s="7">
        <v>41130</v>
      </c>
      <c r="E1068" t="s">
        <v>89</v>
      </c>
      <c r="F1068">
        <v>447.95584106445301</v>
      </c>
      <c r="G1068">
        <v>475.52478027343801</v>
      </c>
      <c r="H1068">
        <v>-27.568956375122099</v>
      </c>
      <c r="I1068">
        <v>-6.1543915420770597E-2</v>
      </c>
      <c r="J1068">
        <v>88.613601684570298</v>
      </c>
      <c r="K1068">
        <v>-53.830558776855497</v>
      </c>
      <c r="L1068">
        <v>-38.314994812011697</v>
      </c>
      <c r="M1068">
        <v>-27.568956375122099</v>
      </c>
      <c r="N1068">
        <v>-16.822921752929702</v>
      </c>
      <c r="O1068">
        <v>-1.3073532581329299</v>
      </c>
      <c r="P1068">
        <v>-61.275360107421903</v>
      </c>
      <c r="Q1068">
        <v>6.1374464035034197</v>
      </c>
      <c r="R1068">
        <v>122</v>
      </c>
      <c r="S1068">
        <v>331.83752953424101</v>
      </c>
      <c r="T1068">
        <v>20.492038726806602</v>
      </c>
      <c r="U1068">
        <v>81.293556213378906</v>
      </c>
      <c r="V1068">
        <v>97.572364807128906</v>
      </c>
      <c r="W1068">
        <v>0.912481188774109</v>
      </c>
    </row>
    <row r="1069" spans="1:25">
      <c r="A1069" t="s">
        <v>63</v>
      </c>
      <c r="B1069" t="s">
        <v>66</v>
      </c>
      <c r="C1069" s="7" t="s">
        <v>74</v>
      </c>
      <c r="D1069" s="7">
        <v>41130</v>
      </c>
      <c r="E1069" t="s">
        <v>90</v>
      </c>
      <c r="F1069">
        <v>427.16720581054699</v>
      </c>
      <c r="G1069">
        <v>443.16775512695301</v>
      </c>
      <c r="H1069">
        <v>-16.0005283355713</v>
      </c>
      <c r="I1069">
        <v>-3.7457298487424899E-2</v>
      </c>
      <c r="J1069">
        <v>91.530235290527301</v>
      </c>
      <c r="K1069">
        <v>-37.903152465820298</v>
      </c>
      <c r="L1069">
        <v>-24.962905883789102</v>
      </c>
      <c r="M1069">
        <v>-16.0005283355713</v>
      </c>
      <c r="N1069">
        <v>-7.0381522178649902</v>
      </c>
      <c r="O1069">
        <v>5.9020953178405797</v>
      </c>
      <c r="P1069">
        <v>-44.112239837646499</v>
      </c>
      <c r="Q1069">
        <v>12.1111850738525</v>
      </c>
      <c r="R1069">
        <v>122</v>
      </c>
      <c r="S1069">
        <v>237.20102647936801</v>
      </c>
      <c r="T1069">
        <v>17.0907077789307</v>
      </c>
      <c r="U1069">
        <v>81.293556213378906</v>
      </c>
      <c r="V1069">
        <v>97.572364807128906</v>
      </c>
      <c r="W1069">
        <v>0.90071129798889205</v>
      </c>
    </row>
    <row r="1070" spans="1:25">
      <c r="A1070" t="s">
        <v>63</v>
      </c>
      <c r="B1070" t="s">
        <v>66</v>
      </c>
      <c r="C1070" s="7" t="s">
        <v>74</v>
      </c>
      <c r="D1070" s="7">
        <v>41130</v>
      </c>
      <c r="E1070" t="s">
        <v>91</v>
      </c>
      <c r="F1070">
        <v>396.04782104492199</v>
      </c>
      <c r="G1070">
        <v>412.20648193359398</v>
      </c>
      <c r="H1070">
        <v>-16.158693313598601</v>
      </c>
      <c r="I1070">
        <v>-4.0799852460622801E-2</v>
      </c>
      <c r="J1070">
        <v>93.492904663085895</v>
      </c>
      <c r="K1070">
        <v>-29.9052410125732</v>
      </c>
      <c r="L1070">
        <v>-21.783668518066399</v>
      </c>
      <c r="M1070">
        <v>-16.158693313598601</v>
      </c>
      <c r="N1070">
        <v>-10.5337171554565</v>
      </c>
      <c r="O1070">
        <v>-2.4121448993682901</v>
      </c>
      <c r="P1070">
        <v>-33.802196502685497</v>
      </c>
      <c r="Q1070">
        <v>1.4848102331161499</v>
      </c>
      <c r="R1070">
        <v>122</v>
      </c>
      <c r="S1070">
        <v>99.153464404516896</v>
      </c>
      <c r="T1070">
        <v>10.726488113403301</v>
      </c>
      <c r="U1070">
        <v>81.293556213378906</v>
      </c>
      <c r="V1070">
        <v>97.572364807128906</v>
      </c>
      <c r="W1070">
        <v>0.90974217653274503</v>
      </c>
    </row>
    <row r="1071" spans="1:25">
      <c r="A1071" t="s">
        <v>63</v>
      </c>
      <c r="B1071" t="s">
        <v>66</v>
      </c>
      <c r="C1071" s="7" t="s">
        <v>74</v>
      </c>
      <c r="D1071" s="7">
        <v>41130</v>
      </c>
      <c r="E1071" t="s">
        <v>92</v>
      </c>
      <c r="F1071">
        <v>398.22598266601602</v>
      </c>
      <c r="G1071">
        <v>384.76934814453102</v>
      </c>
      <c r="H1071">
        <v>13.4566450119019</v>
      </c>
      <c r="I1071">
        <v>3.3791482448577902E-2</v>
      </c>
      <c r="J1071">
        <v>94.798576354980497</v>
      </c>
      <c r="K1071">
        <v>-3.47197389602661</v>
      </c>
      <c r="L1071">
        <v>6.5295915603637704</v>
      </c>
      <c r="M1071">
        <v>13.4566450119019</v>
      </c>
      <c r="N1071">
        <v>20.3836994171143</v>
      </c>
      <c r="O1071">
        <v>30.3852634429932</v>
      </c>
      <c r="P1071">
        <v>-8.2710027694702095</v>
      </c>
      <c r="Q1071">
        <v>35.184295654296903</v>
      </c>
      <c r="R1071">
        <v>122</v>
      </c>
      <c r="S1071">
        <v>154.372230049623</v>
      </c>
      <c r="T1071">
        <v>13.2094717025757</v>
      </c>
      <c r="U1071">
        <v>81.293556213378906</v>
      </c>
      <c r="V1071">
        <v>97.572364807128906</v>
      </c>
      <c r="W1071">
        <v>0.91348433494567904</v>
      </c>
    </row>
    <row r="1072" spans="1:25">
      <c r="A1072" t="s">
        <v>63</v>
      </c>
      <c r="B1072" t="s">
        <v>66</v>
      </c>
      <c r="C1072" s="7" t="s">
        <v>74</v>
      </c>
      <c r="D1072" s="7">
        <v>41130</v>
      </c>
      <c r="E1072" t="s">
        <v>93</v>
      </c>
      <c r="F1072">
        <v>375.47994995117199</v>
      </c>
      <c r="G1072">
        <v>291.84146118164102</v>
      </c>
      <c r="H1072">
        <v>83.638488769531307</v>
      </c>
      <c r="I1072">
        <v>0.22275087237358099</v>
      </c>
      <c r="J1072">
        <v>94.106483459472699</v>
      </c>
      <c r="K1072">
        <v>64.926528930664105</v>
      </c>
      <c r="L1072">
        <v>75.981704711914105</v>
      </c>
      <c r="M1072">
        <v>83.638488769531307</v>
      </c>
      <c r="N1072">
        <v>91.295272827148395</v>
      </c>
      <c r="O1072">
        <v>102.350448608398</v>
      </c>
      <c r="P1072">
        <v>59.6219482421875</v>
      </c>
      <c r="Q1072">
        <v>107.65502166748</v>
      </c>
      <c r="R1072">
        <v>122</v>
      </c>
      <c r="S1072">
        <v>208.10664959278299</v>
      </c>
      <c r="T1072">
        <v>14.6010179519653</v>
      </c>
      <c r="U1072">
        <v>81.293556213378906</v>
      </c>
      <c r="V1072">
        <v>97.572364807128906</v>
      </c>
      <c r="W1072">
        <v>0.89240002632141102</v>
      </c>
    </row>
    <row r="1073" spans="1:25">
      <c r="A1073" t="s">
        <v>63</v>
      </c>
      <c r="B1073" t="s">
        <v>66</v>
      </c>
      <c r="C1073" s="7" t="s">
        <v>74</v>
      </c>
      <c r="D1073" s="7">
        <v>41130</v>
      </c>
      <c r="E1073" t="s">
        <v>94</v>
      </c>
      <c r="F1073">
        <v>358.55895996093801</v>
      </c>
      <c r="G1073">
        <v>291.55407714843801</v>
      </c>
      <c r="H1073">
        <v>67.004875183105497</v>
      </c>
      <c r="I1073">
        <v>0.18687267601490001</v>
      </c>
      <c r="J1073">
        <v>93.613723754882798</v>
      </c>
      <c r="K1073">
        <v>44.379447937011697</v>
      </c>
      <c r="L1073">
        <v>57.746730804443402</v>
      </c>
      <c r="M1073">
        <v>67.004875183105497</v>
      </c>
      <c r="N1073">
        <v>76.263015747070298</v>
      </c>
      <c r="O1073">
        <v>89.630302429199205</v>
      </c>
      <c r="P1073">
        <v>37.9654541015625</v>
      </c>
      <c r="Q1073">
        <v>96.044288635253906</v>
      </c>
      <c r="R1073">
        <v>122</v>
      </c>
      <c r="S1073">
        <v>297.51996106353897</v>
      </c>
      <c r="T1073">
        <v>17.654712677001999</v>
      </c>
      <c r="U1073">
        <v>81.293556213378906</v>
      </c>
      <c r="V1073">
        <v>97.572364807128906</v>
      </c>
      <c r="W1073">
        <v>0.87703251838684104</v>
      </c>
    </row>
    <row r="1074" spans="1:25">
      <c r="A1074" t="s">
        <v>63</v>
      </c>
      <c r="B1074" t="s">
        <v>66</v>
      </c>
      <c r="C1074" s="7" t="s">
        <v>74</v>
      </c>
      <c r="D1074" s="7">
        <v>41130</v>
      </c>
      <c r="E1074" t="s">
        <v>95</v>
      </c>
      <c r="F1074">
        <v>345.407470703125</v>
      </c>
      <c r="G1074">
        <v>277.85092163085898</v>
      </c>
      <c r="H1074">
        <v>67.556571960449205</v>
      </c>
      <c r="I1074">
        <v>0.195585161447525</v>
      </c>
      <c r="J1074">
        <v>92.906394958496094</v>
      </c>
      <c r="K1074">
        <v>45.716567993164098</v>
      </c>
      <c r="L1074">
        <v>58.619823455810497</v>
      </c>
      <c r="M1074">
        <v>67.556571960449205</v>
      </c>
      <c r="N1074">
        <v>76.493324279785199</v>
      </c>
      <c r="O1074">
        <v>89.396575927734403</v>
      </c>
      <c r="P1074">
        <v>39.525234222412102</v>
      </c>
      <c r="Q1074">
        <v>95.587921142578097</v>
      </c>
      <c r="R1074">
        <v>122</v>
      </c>
      <c r="S1074">
        <v>276.84100453914698</v>
      </c>
      <c r="T1074">
        <v>17.041847229003899</v>
      </c>
      <c r="U1074">
        <v>81.293556213378906</v>
      </c>
      <c r="V1074">
        <v>97.572364807128906</v>
      </c>
      <c r="W1074">
        <v>0.86029583215713501</v>
      </c>
    </row>
    <row r="1075" spans="1:25">
      <c r="A1075" t="s">
        <v>63</v>
      </c>
      <c r="B1075" t="s">
        <v>66</v>
      </c>
      <c r="C1075" s="7" t="s">
        <v>74</v>
      </c>
      <c r="D1075" s="7">
        <v>41130</v>
      </c>
      <c r="E1075" t="s">
        <v>96</v>
      </c>
      <c r="F1075">
        <v>321.47964477539102</v>
      </c>
      <c r="G1075">
        <v>259.12673950195301</v>
      </c>
      <c r="H1075">
        <v>62.3528861999512</v>
      </c>
      <c r="I1075">
        <v>0.193955942988396</v>
      </c>
      <c r="J1075">
        <v>91.666976928710895</v>
      </c>
      <c r="K1075">
        <v>43.063064575195298</v>
      </c>
      <c r="L1075">
        <v>54.459648132324197</v>
      </c>
      <c r="M1075">
        <v>62.3528861999512</v>
      </c>
      <c r="N1075">
        <v>70.246131896972699</v>
      </c>
      <c r="O1075">
        <v>81.642707824707003</v>
      </c>
      <c r="P1075">
        <v>37.5946655273438</v>
      </c>
      <c r="Q1075">
        <v>87.111106872558594</v>
      </c>
      <c r="R1075">
        <v>122</v>
      </c>
      <c r="S1075">
        <v>219.500997501662</v>
      </c>
      <c r="T1075">
        <v>15.051929473876999</v>
      </c>
      <c r="U1075">
        <v>81.293556213378906</v>
      </c>
      <c r="V1075">
        <v>97.572364807128906</v>
      </c>
      <c r="W1075">
        <v>0.86929899454116799</v>
      </c>
    </row>
    <row r="1076" spans="1:25">
      <c r="A1076" t="s">
        <v>63</v>
      </c>
      <c r="B1076" t="s">
        <v>66</v>
      </c>
      <c r="C1076" s="7" t="s">
        <v>74</v>
      </c>
      <c r="D1076" s="7">
        <v>41130</v>
      </c>
      <c r="E1076" t="s">
        <v>97</v>
      </c>
      <c r="F1076">
        <v>320.99645996093801</v>
      </c>
      <c r="G1076">
        <v>293.75238037109398</v>
      </c>
      <c r="H1076">
        <v>27.244062423706101</v>
      </c>
      <c r="I1076">
        <v>8.4873408079147297E-2</v>
      </c>
      <c r="J1076">
        <v>88.931282043457003</v>
      </c>
      <c r="K1076">
        <v>11.8224220275879</v>
      </c>
      <c r="L1076">
        <v>20.933652877807599</v>
      </c>
      <c r="M1076">
        <v>27.244062423706101</v>
      </c>
      <c r="N1076">
        <v>33.554473876953097</v>
      </c>
      <c r="O1076">
        <v>42.665702819824197</v>
      </c>
      <c r="P1076">
        <v>7.45060157775879</v>
      </c>
      <c r="Q1076">
        <v>47.037525177002003</v>
      </c>
      <c r="R1076">
        <v>122</v>
      </c>
      <c r="S1076">
        <v>133.203162744758</v>
      </c>
      <c r="T1076">
        <v>12.0335702896118</v>
      </c>
      <c r="U1076">
        <v>81.293556213378906</v>
      </c>
      <c r="V1076">
        <v>97.572364807128906</v>
      </c>
      <c r="W1076">
        <v>0.88857388496398904</v>
      </c>
    </row>
    <row r="1077" spans="1:25">
      <c r="A1077" t="s">
        <v>63</v>
      </c>
      <c r="B1077" t="s">
        <v>66</v>
      </c>
      <c r="C1077" s="7" t="s">
        <v>74</v>
      </c>
      <c r="D1077" s="7">
        <v>41130</v>
      </c>
      <c r="E1077" t="s">
        <v>98</v>
      </c>
      <c r="F1077">
        <v>362.78131103515602</v>
      </c>
      <c r="G1077">
        <v>369.34323120117199</v>
      </c>
      <c r="H1077">
        <v>-6.5619311332702601</v>
      </c>
      <c r="I1077">
        <v>-1.8087841570377398E-2</v>
      </c>
      <c r="J1077">
        <v>85.199768066406307</v>
      </c>
      <c r="K1077">
        <v>-27.717924118041999</v>
      </c>
      <c r="L1077">
        <v>-15.218791961669901</v>
      </c>
      <c r="M1077">
        <v>-6.5619311332702601</v>
      </c>
      <c r="N1077">
        <v>2.0949299335479701</v>
      </c>
      <c r="O1077">
        <v>14.5940618515015</v>
      </c>
      <c r="P1077">
        <v>-33.715354919433601</v>
      </c>
      <c r="Q1077">
        <v>20.5914916992188</v>
      </c>
      <c r="R1077">
        <v>122</v>
      </c>
      <c r="S1077">
        <v>221.679522156242</v>
      </c>
      <c r="T1077">
        <v>16.508110046386701</v>
      </c>
      <c r="U1077">
        <v>81.293556213378906</v>
      </c>
      <c r="V1077">
        <v>97.572364807128906</v>
      </c>
      <c r="W1077">
        <v>0.89695715904235795</v>
      </c>
    </row>
    <row r="1078" spans="1:25">
      <c r="A1078" t="s">
        <v>63</v>
      </c>
      <c r="B1078" t="s">
        <v>66</v>
      </c>
      <c r="C1078" s="7" t="s">
        <v>74</v>
      </c>
      <c r="D1078" s="7">
        <v>41130</v>
      </c>
      <c r="E1078" t="s">
        <v>99</v>
      </c>
      <c r="F1078">
        <v>368.47463989257801</v>
      </c>
      <c r="G1078">
        <v>384.697021484375</v>
      </c>
      <c r="H1078">
        <v>-16.222398757934599</v>
      </c>
      <c r="I1078">
        <v>-4.4025823473930401E-2</v>
      </c>
      <c r="J1078">
        <v>81.668838500976605</v>
      </c>
      <c r="K1078">
        <v>-37.070423126220703</v>
      </c>
      <c r="L1078">
        <v>-24.753242492675799</v>
      </c>
      <c r="M1078">
        <v>-16.222398757934599</v>
      </c>
      <c r="N1078">
        <v>-7.6915564537048304</v>
      </c>
      <c r="O1078">
        <v>4.6256256103515598</v>
      </c>
      <c r="P1078">
        <v>-42.980548858642599</v>
      </c>
      <c r="Q1078">
        <v>10.5357503890991</v>
      </c>
      <c r="R1078">
        <v>122</v>
      </c>
      <c r="S1078">
        <v>211.34615584623899</v>
      </c>
      <c r="T1078">
        <v>16.267799377441399</v>
      </c>
      <c r="U1078">
        <v>81.293556213378906</v>
      </c>
      <c r="V1078">
        <v>97.572364807128906</v>
      </c>
      <c r="W1078">
        <v>0.90071058273315396</v>
      </c>
    </row>
    <row r="1079" spans="1:25">
      <c r="A1079" t="s">
        <v>63</v>
      </c>
      <c r="B1079" t="s">
        <v>66</v>
      </c>
      <c r="C1079" s="7" t="s">
        <v>74</v>
      </c>
      <c r="D1079" s="7">
        <v>41130</v>
      </c>
      <c r="E1079" t="s">
        <v>100</v>
      </c>
      <c r="F1079">
        <v>366.67947387695301</v>
      </c>
      <c r="G1079">
        <v>376.25534057617199</v>
      </c>
      <c r="H1079">
        <v>-9.5758790969848597</v>
      </c>
      <c r="I1079">
        <v>-2.6115121319890001E-2</v>
      </c>
      <c r="J1079">
        <v>79.541450500488295</v>
      </c>
      <c r="K1079">
        <v>-27.487251281738299</v>
      </c>
      <c r="L1079">
        <v>-16.905067443847699</v>
      </c>
      <c r="M1079">
        <v>-9.5758790969848597</v>
      </c>
      <c r="N1079">
        <v>-2.2466900348663299</v>
      </c>
      <c r="O1079">
        <v>8.3354949951171893</v>
      </c>
      <c r="P1079">
        <v>-32.564876556396499</v>
      </c>
      <c r="Q1079">
        <v>13.4131202697754</v>
      </c>
      <c r="R1079">
        <v>122</v>
      </c>
      <c r="S1079">
        <v>155.113678684109</v>
      </c>
      <c r="T1079">
        <v>13.9763193130493</v>
      </c>
      <c r="U1079">
        <v>81.293556213378906</v>
      </c>
      <c r="V1079">
        <v>97.572364807128906</v>
      </c>
      <c r="W1079">
        <v>0.89918315410614003</v>
      </c>
    </row>
    <row r="1080" spans="1:25">
      <c r="A1080" t="s">
        <v>63</v>
      </c>
      <c r="B1080" t="s">
        <v>66</v>
      </c>
      <c r="C1080" s="7" t="s">
        <v>74</v>
      </c>
      <c r="D1080" s="7">
        <v>41130</v>
      </c>
      <c r="E1080" t="s">
        <v>101</v>
      </c>
      <c r="F1080">
        <v>353.26013183593801</v>
      </c>
      <c r="G1080">
        <v>355.02676391601602</v>
      </c>
      <c r="H1080">
        <v>-1.7666275501251201</v>
      </c>
      <c r="I1080">
        <v>-5.0009251572191698E-3</v>
      </c>
      <c r="J1080">
        <v>77.913490295410199</v>
      </c>
      <c r="K1080">
        <v>-20.643028259277301</v>
      </c>
      <c r="L1080">
        <v>-9.4906978607177699</v>
      </c>
      <c r="M1080">
        <v>-1.7666275501251201</v>
      </c>
      <c r="N1080">
        <v>5.9574427604675302</v>
      </c>
      <c r="O1080">
        <v>17.1097736358643</v>
      </c>
      <c r="P1080">
        <v>-25.994224548339801</v>
      </c>
      <c r="Q1080">
        <v>22.460971832275401</v>
      </c>
      <c r="R1080">
        <v>122</v>
      </c>
      <c r="S1080">
        <v>171.73757849499799</v>
      </c>
      <c r="T1080">
        <v>14.7293338775635</v>
      </c>
      <c r="U1080">
        <v>81.293556213378906</v>
      </c>
      <c r="V1080">
        <v>97.572364807128906</v>
      </c>
      <c r="W1080">
        <v>0.89821803569793701</v>
      </c>
    </row>
    <row r="1081" spans="1:25">
      <c r="A1081" t="s">
        <v>63</v>
      </c>
      <c r="B1081" t="s">
        <v>66</v>
      </c>
      <c r="C1081" s="7" t="s">
        <v>74</v>
      </c>
      <c r="D1081" s="7">
        <v>41130</v>
      </c>
      <c r="E1081" t="s">
        <v>102</v>
      </c>
      <c r="F1081">
        <v>340.053466796875</v>
      </c>
      <c r="G1081">
        <v>344.89898681640602</v>
      </c>
      <c r="H1081">
        <v>-4.8455176353454599</v>
      </c>
      <c r="I1081">
        <v>-1.4249281957745601E-2</v>
      </c>
      <c r="J1081">
        <v>76.988197326660199</v>
      </c>
      <c r="K1081">
        <v>-24.9206848144531</v>
      </c>
      <c r="L1081">
        <v>-13.0601139068604</v>
      </c>
      <c r="M1081">
        <v>-4.8455176353454599</v>
      </c>
      <c r="N1081">
        <v>3.3690776824951199</v>
      </c>
      <c r="O1081">
        <v>15.2296495437622</v>
      </c>
      <c r="P1081">
        <v>-30.611717224121101</v>
      </c>
      <c r="Q1081">
        <v>20.920679092407202</v>
      </c>
      <c r="R1081">
        <v>122</v>
      </c>
      <c r="S1081">
        <v>195.68160444065001</v>
      </c>
      <c r="T1081">
        <v>15.664735794067401</v>
      </c>
      <c r="U1081">
        <v>81.293556213378906</v>
      </c>
      <c r="V1081">
        <v>97.572364807128906</v>
      </c>
      <c r="W1081">
        <v>0.90890580415725697</v>
      </c>
    </row>
    <row r="1082" spans="1:25">
      <c r="A1082" t="s">
        <v>63</v>
      </c>
      <c r="B1082" t="s">
        <v>66</v>
      </c>
      <c r="C1082" s="7" t="s">
        <v>74</v>
      </c>
      <c r="D1082" s="7">
        <v>41134</v>
      </c>
      <c r="E1082" t="s">
        <v>79</v>
      </c>
      <c r="F1082">
        <v>262.89935302734398</v>
      </c>
      <c r="G1082">
        <v>232.07810974121099</v>
      </c>
      <c r="H1082">
        <v>30.821229934692401</v>
      </c>
      <c r="I1082">
        <v>0.11723585426807399</v>
      </c>
      <c r="J1082">
        <v>76.941047668457003</v>
      </c>
      <c r="K1082">
        <v>7.5389876365661603</v>
      </c>
      <c r="L1082">
        <v>21.294324874877901</v>
      </c>
      <c r="M1082">
        <v>30.821229934692401</v>
      </c>
      <c r="N1082">
        <v>40.348136901855497</v>
      </c>
      <c r="O1082">
        <v>54.103473663330099</v>
      </c>
      <c r="P1082">
        <v>0.93879538774490401</v>
      </c>
      <c r="Q1082">
        <v>60.703666687011697</v>
      </c>
      <c r="R1082">
        <v>119</v>
      </c>
      <c r="S1082">
        <v>302.01168952047698</v>
      </c>
      <c r="T1082">
        <v>18.167230606079102</v>
      </c>
      <c r="U1082">
        <v>81.950813293457003</v>
      </c>
      <c r="V1082">
        <v>99.5</v>
      </c>
      <c r="W1082">
        <v>0.89654701948165905</v>
      </c>
      <c r="Y1082" s="7"/>
    </row>
    <row r="1083" spans="1:25">
      <c r="A1083" t="s">
        <v>63</v>
      </c>
      <c r="B1083" t="s">
        <v>66</v>
      </c>
      <c r="C1083" s="7" t="s">
        <v>74</v>
      </c>
      <c r="D1083" s="7">
        <v>41134</v>
      </c>
      <c r="E1083" t="s">
        <v>80</v>
      </c>
      <c r="F1083">
        <v>267.4833984375</v>
      </c>
      <c r="G1083">
        <v>232.62092590332</v>
      </c>
      <c r="H1083">
        <v>34.862468719482401</v>
      </c>
      <c r="I1083">
        <v>0.130335077643394</v>
      </c>
      <c r="J1083">
        <v>75.777618408203097</v>
      </c>
      <c r="K1083">
        <v>8.5321578979492205</v>
      </c>
      <c r="L1083">
        <v>24.0883178710938</v>
      </c>
      <c r="M1083">
        <v>34.862468719482401</v>
      </c>
      <c r="N1083">
        <v>45.636619567871101</v>
      </c>
      <c r="O1083">
        <v>61.192779541015597</v>
      </c>
      <c r="P1083">
        <v>1.0678808689117401</v>
      </c>
      <c r="Q1083">
        <v>68.657058715820298</v>
      </c>
      <c r="R1083">
        <v>119</v>
      </c>
      <c r="S1083">
        <v>379.51870663232</v>
      </c>
      <c r="T1083">
        <v>20.545650482177699</v>
      </c>
      <c r="U1083">
        <v>81.950813293457003</v>
      </c>
      <c r="V1083">
        <v>99.5</v>
      </c>
      <c r="W1083">
        <v>0.87982559204101596</v>
      </c>
      <c r="Y1083" s="7"/>
    </row>
    <row r="1084" spans="1:25">
      <c r="A1084" t="s">
        <v>63</v>
      </c>
      <c r="B1084" t="s">
        <v>66</v>
      </c>
      <c r="C1084" s="7" t="s">
        <v>74</v>
      </c>
      <c r="D1084" s="7">
        <v>41134</v>
      </c>
      <c r="E1084" t="s">
        <v>81</v>
      </c>
      <c r="F1084">
        <v>270.40789794921898</v>
      </c>
      <c r="G1084">
        <v>237.62748718261699</v>
      </c>
      <c r="H1084">
        <v>32.780391693115199</v>
      </c>
      <c r="I1084">
        <v>0.12122571468353301</v>
      </c>
      <c r="J1084">
        <v>75.321159362792997</v>
      </c>
      <c r="K1084">
        <v>9.7383756637573207</v>
      </c>
      <c r="L1084">
        <v>23.351783752441399</v>
      </c>
      <c r="M1084">
        <v>32.780391693115199</v>
      </c>
      <c r="N1084">
        <v>42.208992004394503</v>
      </c>
      <c r="O1084">
        <v>55.8224067687988</v>
      </c>
      <c r="P1084">
        <v>3.2062845230102499</v>
      </c>
      <c r="Q1084">
        <v>62.3544921875</v>
      </c>
      <c r="R1084">
        <v>119</v>
      </c>
      <c r="S1084">
        <v>289.43337823019101</v>
      </c>
      <c r="T1084">
        <v>17.979780197143601</v>
      </c>
      <c r="U1084">
        <v>81.950813293457003</v>
      </c>
      <c r="V1084">
        <v>99.5</v>
      </c>
      <c r="W1084">
        <v>0.88839137554168701</v>
      </c>
      <c r="Y1084" s="7"/>
    </row>
    <row r="1085" spans="1:25">
      <c r="A1085" t="s">
        <v>63</v>
      </c>
      <c r="B1085" t="s">
        <v>66</v>
      </c>
      <c r="C1085" s="7" t="s">
        <v>74</v>
      </c>
      <c r="D1085" s="7">
        <v>41134</v>
      </c>
      <c r="E1085" t="s">
        <v>82</v>
      </c>
      <c r="F1085">
        <v>291.67495727539102</v>
      </c>
      <c r="G1085">
        <v>260.49102783203102</v>
      </c>
      <c r="H1085">
        <v>31.183956146240199</v>
      </c>
      <c r="I1085">
        <v>0.10691337287426</v>
      </c>
      <c r="J1085">
        <v>74.782035827636705</v>
      </c>
      <c r="K1085">
        <v>9.3220472335815394</v>
      </c>
      <c r="L1085">
        <v>22.2382411956787</v>
      </c>
      <c r="M1085">
        <v>31.183956146240199</v>
      </c>
      <c r="N1085">
        <v>40.129669189453097</v>
      </c>
      <c r="O1085">
        <v>53.045864105224602</v>
      </c>
      <c r="P1085">
        <v>3.1245002746582</v>
      </c>
      <c r="Q1085">
        <v>59.243412017822301</v>
      </c>
      <c r="R1085">
        <v>119</v>
      </c>
      <c r="S1085">
        <v>251.801510695404</v>
      </c>
      <c r="T1085">
        <v>17.058937072753899</v>
      </c>
      <c r="U1085">
        <v>81.950813293457003</v>
      </c>
      <c r="V1085">
        <v>99.5</v>
      </c>
      <c r="W1085">
        <v>0.88964468240737904</v>
      </c>
      <c r="Y1085" s="7"/>
    </row>
    <row r="1086" spans="1:25">
      <c r="A1086" t="s">
        <v>63</v>
      </c>
      <c r="B1086" t="s">
        <v>66</v>
      </c>
      <c r="C1086" s="7" t="s">
        <v>74</v>
      </c>
      <c r="D1086" s="7">
        <v>41134</v>
      </c>
      <c r="E1086" t="s">
        <v>83</v>
      </c>
      <c r="F1086">
        <v>308.59713745117199</v>
      </c>
      <c r="G1086">
        <v>296.32293701171898</v>
      </c>
      <c r="H1086">
        <v>12.274183273315399</v>
      </c>
      <c r="I1086">
        <v>3.9774134755134603E-2</v>
      </c>
      <c r="J1086">
        <v>74.223602294921903</v>
      </c>
      <c r="K1086">
        <v>-10.3914852142334</v>
      </c>
      <c r="L1086">
        <v>2.9995756149292001</v>
      </c>
      <c r="M1086">
        <v>12.274183273315399</v>
      </c>
      <c r="N1086">
        <v>21.548791885376001</v>
      </c>
      <c r="O1086">
        <v>34.939853668212898</v>
      </c>
      <c r="P1086">
        <v>-16.816886901855501</v>
      </c>
      <c r="Q1086">
        <v>41.3652534484863</v>
      </c>
      <c r="R1086">
        <v>119</v>
      </c>
      <c r="S1086">
        <v>263.37583227340701</v>
      </c>
      <c r="T1086">
        <v>17.686115264892599</v>
      </c>
      <c r="U1086">
        <v>81.950813293457003</v>
      </c>
      <c r="V1086">
        <v>99.5</v>
      </c>
      <c r="W1086">
        <v>0.89164537191391002</v>
      </c>
      <c r="Y1086" s="7"/>
    </row>
    <row r="1087" spans="1:25">
      <c r="A1087" t="s">
        <v>63</v>
      </c>
      <c r="B1087" t="s">
        <v>66</v>
      </c>
      <c r="C1087" s="7" t="s">
        <v>74</v>
      </c>
      <c r="D1087" s="7">
        <v>41134</v>
      </c>
      <c r="E1087" t="s">
        <v>84</v>
      </c>
      <c r="F1087">
        <v>353.77767944335898</v>
      </c>
      <c r="G1087">
        <v>346.96343994140602</v>
      </c>
      <c r="H1087">
        <v>6.8142395019531303</v>
      </c>
      <c r="I1087">
        <v>1.9261360168457E-2</v>
      </c>
      <c r="J1087">
        <v>73.583023071289105</v>
      </c>
      <c r="K1087">
        <v>-13.446519851684601</v>
      </c>
      <c r="L1087">
        <v>-1.4762989282607999</v>
      </c>
      <c r="M1087">
        <v>6.8142395019531303</v>
      </c>
      <c r="N1087">
        <v>15.1047773361206</v>
      </c>
      <c r="O1087">
        <v>27.074998855590799</v>
      </c>
      <c r="P1087">
        <v>-19.19016456604</v>
      </c>
      <c r="Q1087">
        <v>32.818641662597699</v>
      </c>
      <c r="R1087">
        <v>119</v>
      </c>
      <c r="S1087">
        <v>202.719908982806</v>
      </c>
      <c r="T1087">
        <v>15.8095550537109</v>
      </c>
      <c r="U1087">
        <v>81.950813293457003</v>
      </c>
      <c r="V1087">
        <v>99.5</v>
      </c>
      <c r="W1087">
        <v>0.91496998071670499</v>
      </c>
      <c r="Y1087" s="7"/>
    </row>
    <row r="1088" spans="1:25">
      <c r="A1088" t="s">
        <v>63</v>
      </c>
      <c r="B1088" t="s">
        <v>66</v>
      </c>
      <c r="C1088" s="7" t="s">
        <v>74</v>
      </c>
      <c r="D1088" s="7">
        <v>41134</v>
      </c>
      <c r="E1088" t="s">
        <v>85</v>
      </c>
      <c r="F1088">
        <v>404.47320556640602</v>
      </c>
      <c r="G1088">
        <v>393.66983032226602</v>
      </c>
      <c r="H1088">
        <v>10.8033790588379</v>
      </c>
      <c r="I1088">
        <v>2.6709752157330499E-2</v>
      </c>
      <c r="J1088">
        <v>73.507850646972699</v>
      </c>
      <c r="K1088">
        <v>-10.636425018310501</v>
      </c>
      <c r="L1088">
        <v>2.03038501739502</v>
      </c>
      <c r="M1088">
        <v>10.8033790588379</v>
      </c>
      <c r="N1088">
        <v>19.576372146606399</v>
      </c>
      <c r="O1088">
        <v>32.2431831359863</v>
      </c>
      <c r="P1088">
        <v>-16.714311599731399</v>
      </c>
      <c r="Q1088">
        <v>38.321067810058601</v>
      </c>
      <c r="R1088">
        <v>119</v>
      </c>
      <c r="S1088">
        <v>230.45593310018401</v>
      </c>
      <c r="T1088">
        <v>16.729568481445298</v>
      </c>
      <c r="U1088">
        <v>81.950813293457003</v>
      </c>
      <c r="V1088">
        <v>99.5</v>
      </c>
      <c r="W1088">
        <v>0.91980469226837203</v>
      </c>
      <c r="Y1088" s="7"/>
    </row>
    <row r="1089" spans="1:25">
      <c r="A1089" t="s">
        <v>63</v>
      </c>
      <c r="B1089" t="s">
        <v>66</v>
      </c>
      <c r="C1089" s="7" t="s">
        <v>74</v>
      </c>
      <c r="D1089" s="7">
        <v>41134</v>
      </c>
      <c r="E1089" t="s">
        <v>86</v>
      </c>
      <c r="F1089">
        <v>408.96316528320301</v>
      </c>
      <c r="G1089">
        <v>413.37799072265602</v>
      </c>
      <c r="H1089">
        <v>-4.4148383140564</v>
      </c>
      <c r="I1089">
        <v>-1.07951974496245E-2</v>
      </c>
      <c r="J1089">
        <v>75.850349426269503</v>
      </c>
      <c r="K1089">
        <v>-25.756523132324201</v>
      </c>
      <c r="L1089">
        <v>-13.14768409729</v>
      </c>
      <c r="M1089">
        <v>-4.4148383140564</v>
      </c>
      <c r="N1089">
        <v>4.3180065155029297</v>
      </c>
      <c r="O1089">
        <v>16.9268474578857</v>
      </c>
      <c r="P1089">
        <v>-31.806596755981399</v>
      </c>
      <c r="Q1089">
        <v>22.9769191741943</v>
      </c>
      <c r="R1089">
        <v>119</v>
      </c>
      <c r="S1089">
        <v>231.63775031477601</v>
      </c>
      <c r="T1089">
        <v>16.6530055999756</v>
      </c>
      <c r="U1089">
        <v>81.950813293457003</v>
      </c>
      <c r="V1089">
        <v>99.5</v>
      </c>
      <c r="W1089">
        <v>0.92624562978744496</v>
      </c>
      <c r="Y1089" s="7"/>
    </row>
    <row r="1090" spans="1:25">
      <c r="A1090" t="s">
        <v>63</v>
      </c>
      <c r="B1090" t="s">
        <v>66</v>
      </c>
      <c r="C1090" s="7" t="s">
        <v>74</v>
      </c>
      <c r="D1090" s="7">
        <v>41134</v>
      </c>
      <c r="E1090" t="s">
        <v>87</v>
      </c>
      <c r="F1090">
        <v>405.82336425781301</v>
      </c>
      <c r="G1090">
        <v>414.43701171875</v>
      </c>
      <c r="H1090">
        <v>-8.6136350631713903</v>
      </c>
      <c r="I1090">
        <v>-2.12250836193562E-2</v>
      </c>
      <c r="J1090">
        <v>79.944305419921903</v>
      </c>
      <c r="K1090">
        <v>-29.730607986450199</v>
      </c>
      <c r="L1090">
        <v>-17.2545280456543</v>
      </c>
      <c r="M1090">
        <v>-8.6136350631713903</v>
      </c>
      <c r="N1090">
        <v>2.7259306982159601E-2</v>
      </c>
      <c r="O1090">
        <v>12.503337860107401</v>
      </c>
      <c r="P1090">
        <v>-35.716976165771499</v>
      </c>
      <c r="Q1090">
        <v>18.4897060394287</v>
      </c>
      <c r="R1090">
        <v>119</v>
      </c>
      <c r="S1090">
        <v>228.430185830657</v>
      </c>
      <c r="T1090">
        <v>16.4776611328125</v>
      </c>
      <c r="U1090">
        <v>81.950813293457003</v>
      </c>
      <c r="V1090">
        <v>99.5</v>
      </c>
      <c r="W1090">
        <v>0.90803170204162598</v>
      </c>
      <c r="Y1090" s="7"/>
    </row>
    <row r="1091" spans="1:25">
      <c r="A1091" t="s">
        <v>63</v>
      </c>
      <c r="B1091" t="s">
        <v>66</v>
      </c>
      <c r="C1091" s="7" t="s">
        <v>74</v>
      </c>
      <c r="D1091" s="7">
        <v>41134</v>
      </c>
      <c r="E1091" t="s">
        <v>88</v>
      </c>
      <c r="F1091">
        <v>420.41876220703102</v>
      </c>
      <c r="G1091">
        <v>437.46859741210898</v>
      </c>
      <c r="H1091">
        <v>-17.049829483032202</v>
      </c>
      <c r="I1091">
        <v>-4.0554400533437701E-2</v>
      </c>
      <c r="J1091">
        <v>83.614768981933594</v>
      </c>
      <c r="K1091">
        <v>-41.361366271972699</v>
      </c>
      <c r="L1091">
        <v>-26.9979133605957</v>
      </c>
      <c r="M1091">
        <v>-17.049829483032202</v>
      </c>
      <c r="N1091">
        <v>-7.1017470359802202</v>
      </c>
      <c r="O1091">
        <v>7.2617053985595703</v>
      </c>
      <c r="P1091">
        <v>-48.253349304199197</v>
      </c>
      <c r="Q1091">
        <v>14.153688430786101</v>
      </c>
      <c r="R1091">
        <v>119</v>
      </c>
      <c r="S1091">
        <v>299.96517282492999</v>
      </c>
      <c r="T1091">
        <v>18.970392227172901</v>
      </c>
      <c r="U1091">
        <v>81.950813293457003</v>
      </c>
      <c r="V1091">
        <v>99.5</v>
      </c>
      <c r="W1091">
        <v>0.91743683815002397</v>
      </c>
      <c r="Y1091" s="7"/>
    </row>
    <row r="1092" spans="1:25">
      <c r="A1092" t="s">
        <v>63</v>
      </c>
      <c r="B1092" t="s">
        <v>66</v>
      </c>
      <c r="C1092" s="7" t="s">
        <v>74</v>
      </c>
      <c r="D1092" s="7">
        <v>41134</v>
      </c>
      <c r="E1092" t="s">
        <v>89</v>
      </c>
      <c r="F1092">
        <v>418.73397827148398</v>
      </c>
      <c r="G1092">
        <v>448.44494628906301</v>
      </c>
      <c r="H1092">
        <v>-29.7109680175781</v>
      </c>
      <c r="I1092">
        <v>-7.0954278111457797E-2</v>
      </c>
      <c r="J1092">
        <v>87.589538574218807</v>
      </c>
      <c r="K1092">
        <v>-51.945377349853501</v>
      </c>
      <c r="L1092">
        <v>-38.809108734130902</v>
      </c>
      <c r="M1092">
        <v>-29.7109680175781</v>
      </c>
      <c r="N1092">
        <v>-20.612827301025401</v>
      </c>
      <c r="O1092">
        <v>-7.4765596389770499</v>
      </c>
      <c r="P1092">
        <v>-58.248523712158203</v>
      </c>
      <c r="Q1092">
        <v>-1.1734137535095199</v>
      </c>
      <c r="R1092">
        <v>119</v>
      </c>
      <c r="S1092">
        <v>251.53518954120199</v>
      </c>
      <c r="T1092">
        <v>17.349601745605501</v>
      </c>
      <c r="U1092">
        <v>81.950813293457003</v>
      </c>
      <c r="V1092">
        <v>99.5</v>
      </c>
      <c r="W1092">
        <v>0.912481188774109</v>
      </c>
      <c r="Y1092" s="7"/>
    </row>
    <row r="1093" spans="1:25">
      <c r="A1093" t="s">
        <v>63</v>
      </c>
      <c r="B1093" t="s">
        <v>66</v>
      </c>
      <c r="C1093" s="7" t="s">
        <v>74</v>
      </c>
      <c r="D1093" s="7">
        <v>41134</v>
      </c>
      <c r="E1093" t="s">
        <v>90</v>
      </c>
      <c r="F1093">
        <v>415.98223876953102</v>
      </c>
      <c r="G1093">
        <v>441.05233764648398</v>
      </c>
      <c r="H1093">
        <v>-25.070070266723601</v>
      </c>
      <c r="I1093">
        <v>-6.0267161577940001E-2</v>
      </c>
      <c r="J1093">
        <v>90.579071044921903</v>
      </c>
      <c r="K1093">
        <v>-47.613052368164098</v>
      </c>
      <c r="L1093">
        <v>-34.294475555419901</v>
      </c>
      <c r="M1093">
        <v>-25.070070266723601</v>
      </c>
      <c r="N1093">
        <v>-15.8456630706787</v>
      </c>
      <c r="O1093">
        <v>-2.5270857810974099</v>
      </c>
      <c r="P1093">
        <v>-54.003673553466797</v>
      </c>
      <c r="Q1093">
        <v>3.86353659629822</v>
      </c>
      <c r="R1093">
        <v>119</v>
      </c>
      <c r="S1093">
        <v>254.57318851212</v>
      </c>
      <c r="T1093">
        <v>17.5903835296631</v>
      </c>
      <c r="U1093">
        <v>81.950813293457003</v>
      </c>
      <c r="V1093">
        <v>99.5</v>
      </c>
      <c r="W1093">
        <v>0.90071129798889205</v>
      </c>
      <c r="Y1093" s="7"/>
    </row>
    <row r="1094" spans="1:25">
      <c r="A1094" t="s">
        <v>63</v>
      </c>
      <c r="B1094" t="s">
        <v>66</v>
      </c>
      <c r="C1094" s="7" t="s">
        <v>74</v>
      </c>
      <c r="D1094" s="7">
        <v>41134</v>
      </c>
      <c r="E1094" t="s">
        <v>91</v>
      </c>
      <c r="F1094">
        <v>402.05700683593801</v>
      </c>
      <c r="G1094">
        <v>431.75253295898398</v>
      </c>
      <c r="H1094">
        <v>-29.695478439331101</v>
      </c>
      <c r="I1094">
        <v>-7.3858872056007399E-2</v>
      </c>
      <c r="J1094">
        <v>92.940116882324205</v>
      </c>
      <c r="K1094">
        <v>-51.167751312255902</v>
      </c>
      <c r="L1094">
        <v>-38.481758117675803</v>
      </c>
      <c r="M1094">
        <v>-29.695478439331101</v>
      </c>
      <c r="N1094">
        <v>-20.909196853637699</v>
      </c>
      <c r="O1094">
        <v>-8.22320556640625</v>
      </c>
      <c r="P1094">
        <v>-57.254840850830099</v>
      </c>
      <c r="Q1094">
        <v>-2.1361141204834002</v>
      </c>
      <c r="R1094">
        <v>119</v>
      </c>
      <c r="S1094">
        <v>233.14532940032601</v>
      </c>
      <c r="T1094">
        <v>16.754903793335</v>
      </c>
      <c r="U1094">
        <v>81.950813293457003</v>
      </c>
      <c r="V1094">
        <v>99.5</v>
      </c>
      <c r="W1094">
        <v>0.90974217653274503</v>
      </c>
      <c r="Y1094" s="7"/>
    </row>
    <row r="1095" spans="1:25">
      <c r="A1095" t="s">
        <v>63</v>
      </c>
      <c r="B1095" t="s">
        <v>66</v>
      </c>
      <c r="C1095" s="7" t="s">
        <v>74</v>
      </c>
      <c r="D1095" s="7">
        <v>41134</v>
      </c>
      <c r="E1095" t="s">
        <v>92</v>
      </c>
      <c r="F1095">
        <v>398.38882446289102</v>
      </c>
      <c r="G1095">
        <v>401.37731933593801</v>
      </c>
      <c r="H1095">
        <v>-2.9884960651397701</v>
      </c>
      <c r="I1095">
        <v>-7.5014554895460597E-3</v>
      </c>
      <c r="J1095">
        <v>94.734886169433594</v>
      </c>
      <c r="K1095">
        <v>-25.464076995849599</v>
      </c>
      <c r="L1095">
        <v>-12.1853227615356</v>
      </c>
      <c r="M1095">
        <v>-2.9884960651397701</v>
      </c>
      <c r="N1095">
        <v>6.2083301544189498</v>
      </c>
      <c r="O1095">
        <v>19.487085342407202</v>
      </c>
      <c r="P1095">
        <v>-31.835594177246101</v>
      </c>
      <c r="Q1095">
        <v>25.8586025238037</v>
      </c>
      <c r="R1095">
        <v>119</v>
      </c>
      <c r="S1095">
        <v>260.66737581064802</v>
      </c>
      <c r="T1095">
        <v>17.5377902984619</v>
      </c>
      <c r="U1095">
        <v>81.950813293457003</v>
      </c>
      <c r="V1095">
        <v>99.5</v>
      </c>
      <c r="W1095">
        <v>0.91348433494567904</v>
      </c>
      <c r="Y1095" s="7"/>
    </row>
    <row r="1096" spans="1:25">
      <c r="A1096" t="s">
        <v>63</v>
      </c>
      <c r="B1096" t="s">
        <v>66</v>
      </c>
      <c r="C1096" s="7" t="s">
        <v>74</v>
      </c>
      <c r="D1096" s="7">
        <v>41134</v>
      </c>
      <c r="E1096" t="s">
        <v>93</v>
      </c>
      <c r="F1096">
        <v>380.61560058593801</v>
      </c>
      <c r="G1096">
        <v>318.79074096679699</v>
      </c>
      <c r="H1096">
        <v>61.824874877929702</v>
      </c>
      <c r="I1096">
        <v>0.16243389248848</v>
      </c>
      <c r="J1096">
        <v>95.187789916992202</v>
      </c>
      <c r="K1096">
        <v>42.013393402099602</v>
      </c>
      <c r="L1096">
        <v>53.718177795410199</v>
      </c>
      <c r="M1096">
        <v>61.824874877929702</v>
      </c>
      <c r="N1096">
        <v>69.931571960449205</v>
      </c>
      <c r="O1096">
        <v>81.636360168457003</v>
      </c>
      <c r="P1096">
        <v>36.3971138000488</v>
      </c>
      <c r="Q1096">
        <v>87.252639770507798</v>
      </c>
      <c r="R1096">
        <v>119</v>
      </c>
      <c r="S1096">
        <v>226.84533324895901</v>
      </c>
      <c r="T1096">
        <v>15.458980560302701</v>
      </c>
      <c r="U1096">
        <v>81.950813293457003</v>
      </c>
      <c r="V1096">
        <v>99.5</v>
      </c>
      <c r="W1096">
        <v>0.89240002632141102</v>
      </c>
      <c r="Y1096" s="7"/>
    </row>
    <row r="1097" spans="1:25">
      <c r="A1097" t="s">
        <v>63</v>
      </c>
      <c r="B1097" t="s">
        <v>66</v>
      </c>
      <c r="C1097" s="7" t="s">
        <v>74</v>
      </c>
      <c r="D1097" s="7">
        <v>41134</v>
      </c>
      <c r="E1097" t="s">
        <v>94</v>
      </c>
      <c r="F1097">
        <v>377.50411987304699</v>
      </c>
      <c r="G1097">
        <v>301.47711181640602</v>
      </c>
      <c r="H1097">
        <v>76.027015686035199</v>
      </c>
      <c r="I1097">
        <v>0.201393857598305</v>
      </c>
      <c r="J1097">
        <v>94.565116882324205</v>
      </c>
      <c r="K1097">
        <v>57.154994964599602</v>
      </c>
      <c r="L1097">
        <v>68.304740905761705</v>
      </c>
      <c r="M1097">
        <v>76.027015686035199</v>
      </c>
      <c r="N1097">
        <v>83.749290466308594</v>
      </c>
      <c r="O1097">
        <v>94.899024963378906</v>
      </c>
      <c r="P1097">
        <v>51.805042266845703</v>
      </c>
      <c r="Q1097">
        <v>100.248977661133</v>
      </c>
      <c r="R1097">
        <v>119</v>
      </c>
      <c r="S1097">
        <v>210.20983724946899</v>
      </c>
      <c r="T1097">
        <v>14.7259120941162</v>
      </c>
      <c r="U1097">
        <v>81.950813293457003</v>
      </c>
      <c r="V1097">
        <v>99.5</v>
      </c>
      <c r="W1097">
        <v>0.87703251838684104</v>
      </c>
      <c r="Y1097" s="7"/>
    </row>
    <row r="1098" spans="1:25">
      <c r="A1098" t="s">
        <v>63</v>
      </c>
      <c r="B1098" t="s">
        <v>66</v>
      </c>
      <c r="C1098" s="7" t="s">
        <v>74</v>
      </c>
      <c r="D1098" s="7">
        <v>41134</v>
      </c>
      <c r="E1098" t="s">
        <v>95</v>
      </c>
      <c r="F1098">
        <v>366.65087890625</v>
      </c>
      <c r="G1098">
        <v>298.7802734375</v>
      </c>
      <c r="H1098">
        <v>67.870597839355497</v>
      </c>
      <c r="I1098">
        <v>0.18510961532592801</v>
      </c>
      <c r="J1098">
        <v>93.146514892578097</v>
      </c>
      <c r="K1098">
        <v>46.286865234375</v>
      </c>
      <c r="L1098">
        <v>59.038711547851598</v>
      </c>
      <c r="M1098">
        <v>67.870597839355497</v>
      </c>
      <c r="N1098">
        <v>76.702491760253906</v>
      </c>
      <c r="O1098">
        <v>89.454338073730497</v>
      </c>
      <c r="P1098">
        <v>40.168174743652301</v>
      </c>
      <c r="Q1098">
        <v>95.573028564453097</v>
      </c>
      <c r="R1098">
        <v>119</v>
      </c>
      <c r="S1098">
        <v>270.79993566992903</v>
      </c>
      <c r="T1098">
        <v>16.8418788909912</v>
      </c>
      <c r="U1098">
        <v>81.950813293457003</v>
      </c>
      <c r="V1098">
        <v>99.5</v>
      </c>
      <c r="W1098">
        <v>0.86029583215713501</v>
      </c>
      <c r="Y1098" s="7"/>
    </row>
    <row r="1099" spans="1:25">
      <c r="A1099" t="s">
        <v>63</v>
      </c>
      <c r="B1099" t="s">
        <v>66</v>
      </c>
      <c r="C1099" s="7" t="s">
        <v>74</v>
      </c>
      <c r="D1099" s="7">
        <v>41134</v>
      </c>
      <c r="E1099" t="s">
        <v>96</v>
      </c>
      <c r="F1099">
        <v>342.60137939453102</v>
      </c>
      <c r="G1099">
        <v>273.31146240234398</v>
      </c>
      <c r="H1099">
        <v>69.289939880371094</v>
      </c>
      <c r="I1099">
        <v>0.20224653184413899</v>
      </c>
      <c r="J1099">
        <v>91.185462951660199</v>
      </c>
      <c r="K1099">
        <v>51.7502250671387</v>
      </c>
      <c r="L1099">
        <v>62.112827301025398</v>
      </c>
      <c r="M1099">
        <v>69.289939880371094</v>
      </c>
      <c r="N1099">
        <v>76.467048645019503</v>
      </c>
      <c r="O1099">
        <v>86.829658508300795</v>
      </c>
      <c r="P1099">
        <v>46.777957916259801</v>
      </c>
      <c r="Q1099">
        <v>91.801918029785199</v>
      </c>
      <c r="R1099">
        <v>119</v>
      </c>
      <c r="S1099">
        <v>181.790645497014</v>
      </c>
      <c r="T1099">
        <v>13.6863136291504</v>
      </c>
      <c r="U1099">
        <v>81.950813293457003</v>
      </c>
      <c r="V1099">
        <v>99.5</v>
      </c>
      <c r="W1099">
        <v>0.86929899454116799</v>
      </c>
      <c r="Y1099" s="7"/>
    </row>
    <row r="1100" spans="1:25">
      <c r="A1100" t="s">
        <v>63</v>
      </c>
      <c r="B1100" t="s">
        <v>66</v>
      </c>
      <c r="C1100" s="7" t="s">
        <v>74</v>
      </c>
      <c r="D1100" s="7">
        <v>41134</v>
      </c>
      <c r="E1100" t="s">
        <v>97</v>
      </c>
      <c r="F1100">
        <v>324.73513793945301</v>
      </c>
      <c r="G1100">
        <v>301.54763793945301</v>
      </c>
      <c r="H1100">
        <v>23.187475204467798</v>
      </c>
      <c r="I1100">
        <v>7.1404270827770205E-2</v>
      </c>
      <c r="J1100">
        <v>89.081626892089801</v>
      </c>
      <c r="K1100">
        <v>3.0401163101196298</v>
      </c>
      <c r="L1100">
        <v>14.9433393478394</v>
      </c>
      <c r="M1100">
        <v>23.187475204467798</v>
      </c>
      <c r="N1100">
        <v>31.431612014770501</v>
      </c>
      <c r="O1100">
        <v>43.334831237792997</v>
      </c>
      <c r="P1100">
        <v>-2.6713795661926301</v>
      </c>
      <c r="Q1100">
        <v>49.046329498291001</v>
      </c>
      <c r="R1100">
        <v>119</v>
      </c>
      <c r="S1100">
        <v>229.39818061091901</v>
      </c>
      <c r="T1100">
        <v>15.721067428588899</v>
      </c>
      <c r="U1100">
        <v>81.950813293457003</v>
      </c>
      <c r="V1100">
        <v>99.5</v>
      </c>
      <c r="W1100">
        <v>0.88857388496398904</v>
      </c>
      <c r="Y1100" s="7"/>
    </row>
    <row r="1101" spans="1:25">
      <c r="A1101" t="s">
        <v>63</v>
      </c>
      <c r="B1101" t="s">
        <v>66</v>
      </c>
      <c r="C1101" s="7" t="s">
        <v>74</v>
      </c>
      <c r="D1101" s="7">
        <v>41134</v>
      </c>
      <c r="E1101" t="s">
        <v>98</v>
      </c>
      <c r="F1101">
        <v>332.45535278320301</v>
      </c>
      <c r="G1101">
        <v>344.62936401367199</v>
      </c>
      <c r="H1101">
        <v>-12.1740264892578</v>
      </c>
      <c r="I1101">
        <v>-3.66185307502747E-2</v>
      </c>
      <c r="J1101">
        <v>85.504531860351605</v>
      </c>
      <c r="K1101">
        <v>-34.068290710449197</v>
      </c>
      <c r="L1101">
        <v>-21.132984161376999</v>
      </c>
      <c r="M1101">
        <v>-12.1740264892578</v>
      </c>
      <c r="N1101">
        <v>-3.2150709629058798</v>
      </c>
      <c r="O1101">
        <v>9.7202386856079102</v>
      </c>
      <c r="P1101">
        <v>-40.275012969970703</v>
      </c>
      <c r="Q1101">
        <v>15.926958084106399</v>
      </c>
      <c r="R1101">
        <v>119</v>
      </c>
      <c r="S1101">
        <v>255.15355538972699</v>
      </c>
      <c r="T1101">
        <v>17.084186553955099</v>
      </c>
      <c r="U1101">
        <v>81.950813293457003</v>
      </c>
      <c r="V1101">
        <v>99.5</v>
      </c>
      <c r="W1101">
        <v>0.89695715904235795</v>
      </c>
      <c r="Y1101" s="7"/>
    </row>
    <row r="1102" spans="1:25">
      <c r="A1102" t="s">
        <v>63</v>
      </c>
      <c r="B1102" t="s">
        <v>66</v>
      </c>
      <c r="C1102" s="7" t="s">
        <v>74</v>
      </c>
      <c r="D1102" s="7">
        <v>41134</v>
      </c>
      <c r="E1102" t="s">
        <v>99</v>
      </c>
      <c r="F1102">
        <v>327.356689453125</v>
      </c>
      <c r="G1102">
        <v>354.88485717773398</v>
      </c>
      <c r="H1102">
        <v>-27.5281791687012</v>
      </c>
      <c r="I1102">
        <v>-8.4092304110526997E-2</v>
      </c>
      <c r="J1102">
        <v>81.7989501953125</v>
      </c>
      <c r="K1102">
        <v>-49.009101867675803</v>
      </c>
      <c r="L1102">
        <v>-36.317996978759801</v>
      </c>
      <c r="M1102">
        <v>-27.5281791687012</v>
      </c>
      <c r="N1102">
        <v>-18.738359451293899</v>
      </c>
      <c r="O1102">
        <v>-6.0472569465637198</v>
      </c>
      <c r="P1102">
        <v>-55.098640441894503</v>
      </c>
      <c r="Q1102">
        <v>4.22860644757748E-2</v>
      </c>
      <c r="R1102">
        <v>119</v>
      </c>
      <c r="S1102">
        <v>244.08279158776699</v>
      </c>
      <c r="T1102">
        <v>16.761651992797901</v>
      </c>
      <c r="U1102">
        <v>81.950813293457003</v>
      </c>
      <c r="V1102">
        <v>99.5</v>
      </c>
      <c r="W1102">
        <v>0.90071058273315396</v>
      </c>
      <c r="Y1102" s="7"/>
    </row>
    <row r="1103" spans="1:25">
      <c r="A1103" t="s">
        <v>63</v>
      </c>
      <c r="B1103" t="s">
        <v>66</v>
      </c>
      <c r="C1103" s="7" t="s">
        <v>74</v>
      </c>
      <c r="D1103" s="7">
        <v>41134</v>
      </c>
      <c r="E1103" t="s">
        <v>100</v>
      </c>
      <c r="F1103">
        <v>316.22204589843801</v>
      </c>
      <c r="G1103">
        <v>342.68786621093801</v>
      </c>
      <c r="H1103">
        <v>-26.465841293335</v>
      </c>
      <c r="I1103">
        <v>-8.3693854510784094E-2</v>
      </c>
      <c r="J1103">
        <v>79.699882507324205</v>
      </c>
      <c r="K1103">
        <v>-46.160045623779297</v>
      </c>
      <c r="L1103">
        <v>-34.524551391601598</v>
      </c>
      <c r="M1103">
        <v>-26.465841293335</v>
      </c>
      <c r="N1103">
        <v>-18.407131195068398</v>
      </c>
      <c r="O1103">
        <v>-6.7716360092163104</v>
      </c>
      <c r="P1103">
        <v>-51.743080139160199</v>
      </c>
      <c r="Q1103">
        <v>-1.1886024475097701</v>
      </c>
      <c r="R1103">
        <v>119</v>
      </c>
      <c r="S1103">
        <v>206.75839682172401</v>
      </c>
      <c r="T1103">
        <v>15.367469787597701</v>
      </c>
      <c r="U1103">
        <v>81.950813293457003</v>
      </c>
      <c r="V1103">
        <v>99.5</v>
      </c>
      <c r="W1103">
        <v>0.89918315410614003</v>
      </c>
      <c r="Y1103" s="7"/>
    </row>
    <row r="1104" spans="1:25">
      <c r="A1104" t="s">
        <v>63</v>
      </c>
      <c r="B1104" t="s">
        <v>66</v>
      </c>
      <c r="C1104" s="7" t="s">
        <v>74</v>
      </c>
      <c r="D1104" s="7">
        <v>41134</v>
      </c>
      <c r="E1104" t="s">
        <v>101</v>
      </c>
      <c r="F1104">
        <v>292.09335327148398</v>
      </c>
      <c r="G1104">
        <v>331.56158447265602</v>
      </c>
      <c r="H1104">
        <v>-39.4682006835938</v>
      </c>
      <c r="I1104">
        <v>-0.13512186706066101</v>
      </c>
      <c r="J1104">
        <v>78.435348510742202</v>
      </c>
      <c r="K1104">
        <v>-58.558982849121101</v>
      </c>
      <c r="L1104">
        <v>-47.279994964599602</v>
      </c>
      <c r="M1104">
        <v>-39.4682006835938</v>
      </c>
      <c r="N1104">
        <v>-31.656408309936499</v>
      </c>
      <c r="O1104">
        <v>-20.377420425415</v>
      </c>
      <c r="P1104">
        <v>-63.970954895019503</v>
      </c>
      <c r="Q1104">
        <v>-14.9654483795166</v>
      </c>
      <c r="R1104">
        <v>119</v>
      </c>
      <c r="S1104">
        <v>194.38148100720699</v>
      </c>
      <c r="T1104">
        <v>14.8966159820557</v>
      </c>
      <c r="U1104">
        <v>81.950813293457003</v>
      </c>
      <c r="V1104">
        <v>99.5</v>
      </c>
      <c r="W1104">
        <v>0.89821803569793701</v>
      </c>
      <c r="Y1104" s="7"/>
    </row>
    <row r="1105" spans="1:25">
      <c r="A1105" t="s">
        <v>63</v>
      </c>
      <c r="B1105" t="s">
        <v>66</v>
      </c>
      <c r="C1105" s="7" t="s">
        <v>74</v>
      </c>
      <c r="D1105" s="7">
        <v>41134</v>
      </c>
      <c r="E1105" t="s">
        <v>102</v>
      </c>
      <c r="F1105">
        <v>296.54510498046898</v>
      </c>
      <c r="G1105">
        <v>315.87680053710898</v>
      </c>
      <c r="H1105">
        <v>-19.3316955566406</v>
      </c>
      <c r="I1105">
        <v>-6.5189734101295499E-2</v>
      </c>
      <c r="J1105">
        <v>76.933082580566406</v>
      </c>
      <c r="K1105">
        <v>-33.625160217285199</v>
      </c>
      <c r="L1105">
        <v>-25.180465698242202</v>
      </c>
      <c r="M1105">
        <v>-19.3316955566406</v>
      </c>
      <c r="N1105">
        <v>-13.4829254150391</v>
      </c>
      <c r="O1105">
        <v>-5.03823041915894</v>
      </c>
      <c r="P1105">
        <v>-37.677162170410199</v>
      </c>
      <c r="Q1105">
        <v>-0.98623228073120095</v>
      </c>
      <c r="R1105">
        <v>119</v>
      </c>
      <c r="S1105">
        <v>110.199319095682</v>
      </c>
      <c r="T1105">
        <v>11.1532497406006</v>
      </c>
      <c r="U1105">
        <v>81.950813293457003</v>
      </c>
      <c r="V1105">
        <v>99.5</v>
      </c>
      <c r="W1105">
        <v>0.90890580415725697</v>
      </c>
      <c r="Y1105" s="7"/>
    </row>
    <row r="1106" spans="1:25">
      <c r="A1106" t="s">
        <v>63</v>
      </c>
      <c r="B1106" t="s">
        <v>66</v>
      </c>
      <c r="C1106" s="7" t="s">
        <v>74</v>
      </c>
      <c r="D1106" s="7">
        <v>41141</v>
      </c>
      <c r="E1106" t="s">
        <v>79</v>
      </c>
      <c r="F1106">
        <v>249.40934753418</v>
      </c>
      <c r="G1106">
        <v>238.74760437011699</v>
      </c>
      <c r="H1106">
        <v>10.6617336273193</v>
      </c>
      <c r="I1106">
        <v>4.2747933417558698E-2</v>
      </c>
      <c r="J1106">
        <v>74.166160583496094</v>
      </c>
      <c r="K1106">
        <v>-8.2421178817749006</v>
      </c>
      <c r="L1106">
        <v>2.92643094062805</v>
      </c>
      <c r="M1106">
        <v>10.6617336273193</v>
      </c>
      <c r="N1106">
        <v>18.397035598754901</v>
      </c>
      <c r="O1106">
        <v>29.5655841827393</v>
      </c>
      <c r="P1106">
        <v>-13.6010961532593</v>
      </c>
      <c r="Q1106">
        <v>34.924564361572301</v>
      </c>
      <c r="R1106">
        <v>123</v>
      </c>
      <c r="S1106">
        <v>195.94514718235601</v>
      </c>
      <c r="T1106">
        <v>14.75075340271</v>
      </c>
      <c r="U1106">
        <v>78.869773864746094</v>
      </c>
      <c r="V1106">
        <v>93.016670227050795</v>
      </c>
      <c r="W1106">
        <v>0.89654701948165905</v>
      </c>
      <c r="Y1106" s="7"/>
    </row>
    <row r="1107" spans="1:25">
      <c r="A1107" t="s">
        <v>63</v>
      </c>
      <c r="B1107" t="s">
        <v>66</v>
      </c>
      <c r="C1107" s="7" t="s">
        <v>74</v>
      </c>
      <c r="D1107" s="7">
        <v>41141</v>
      </c>
      <c r="E1107" t="s">
        <v>80</v>
      </c>
      <c r="F1107">
        <v>255.60076904296901</v>
      </c>
      <c r="G1107">
        <v>242.93016052246099</v>
      </c>
      <c r="H1107">
        <v>12.6706218719482</v>
      </c>
      <c r="I1107">
        <v>4.9571923911571503E-2</v>
      </c>
      <c r="J1107">
        <v>73.341979980468807</v>
      </c>
      <c r="K1107">
        <v>-7.5675349235534703</v>
      </c>
      <c r="L1107">
        <v>4.3893322944641104</v>
      </c>
      <c r="M1107">
        <v>12.6706218719482</v>
      </c>
      <c r="N1107">
        <v>20.951911926269499</v>
      </c>
      <c r="O1107">
        <v>32.908779144287102</v>
      </c>
      <c r="P1107">
        <v>-13.304771423339799</v>
      </c>
      <c r="Q1107">
        <v>38.6460151672363</v>
      </c>
      <c r="R1107">
        <v>123</v>
      </c>
      <c r="S1107">
        <v>219.165371404903</v>
      </c>
      <c r="T1107">
        <v>15.791917800903301</v>
      </c>
      <c r="U1107">
        <v>78.869773864746094</v>
      </c>
      <c r="V1107">
        <v>93.016670227050795</v>
      </c>
      <c r="W1107">
        <v>0.87982559204101596</v>
      </c>
      <c r="Y1107" s="7"/>
    </row>
    <row r="1108" spans="1:25">
      <c r="A1108" t="s">
        <v>63</v>
      </c>
      <c r="B1108" t="s">
        <v>66</v>
      </c>
      <c r="C1108" s="7" t="s">
        <v>74</v>
      </c>
      <c r="D1108" s="7">
        <v>41141</v>
      </c>
      <c r="E1108" t="s">
        <v>81</v>
      </c>
      <c r="F1108">
        <v>261.73007202148398</v>
      </c>
      <c r="G1108">
        <v>251.65260314941401</v>
      </c>
      <c r="H1108">
        <v>10.0774745941162</v>
      </c>
      <c r="I1108">
        <v>3.8503311574459097E-2</v>
      </c>
      <c r="J1108">
        <v>72.627555847167997</v>
      </c>
      <c r="K1108">
        <v>-6.31738376617432</v>
      </c>
      <c r="L1108">
        <v>3.3688316345214799</v>
      </c>
      <c r="M1108">
        <v>10.0774745941162</v>
      </c>
      <c r="N1108">
        <v>16.786117553710898</v>
      </c>
      <c r="O1108">
        <v>26.472332000732401</v>
      </c>
      <c r="P1108">
        <v>-10.9650983810425</v>
      </c>
      <c r="Q1108">
        <v>31.1200466156006</v>
      </c>
      <c r="R1108">
        <v>123</v>
      </c>
      <c r="S1108">
        <v>142.117927292221</v>
      </c>
      <c r="T1108">
        <v>12.792975425720201</v>
      </c>
      <c r="U1108">
        <v>78.869773864746094</v>
      </c>
      <c r="V1108">
        <v>93.016670227050795</v>
      </c>
      <c r="W1108">
        <v>0.88839137554168701</v>
      </c>
      <c r="Y1108" s="7"/>
    </row>
    <row r="1109" spans="1:25">
      <c r="A1109" t="s">
        <v>63</v>
      </c>
      <c r="B1109" t="s">
        <v>66</v>
      </c>
      <c r="C1109" s="7" t="s">
        <v>74</v>
      </c>
      <c r="D1109" s="7">
        <v>41141</v>
      </c>
      <c r="E1109" t="s">
        <v>82</v>
      </c>
      <c r="F1109">
        <v>279.64288330078102</v>
      </c>
      <c r="G1109">
        <v>266.74237060546898</v>
      </c>
      <c r="H1109">
        <v>12.9005126953125</v>
      </c>
      <c r="I1109">
        <v>4.6132098883390399E-2</v>
      </c>
      <c r="J1109">
        <v>72.160003662109403</v>
      </c>
      <c r="K1109">
        <v>-2.1328444480896001</v>
      </c>
      <c r="L1109">
        <v>6.7489852905273402</v>
      </c>
      <c r="M1109">
        <v>12.9005126953125</v>
      </c>
      <c r="N1109">
        <v>19.0520420074463</v>
      </c>
      <c r="O1109">
        <v>27.9338684082031</v>
      </c>
      <c r="P1109">
        <v>-6.39459228515625</v>
      </c>
      <c r="Q1109">
        <v>32.1956176757813</v>
      </c>
      <c r="R1109">
        <v>123</v>
      </c>
      <c r="S1109">
        <v>116.783560864233</v>
      </c>
      <c r="T1109">
        <v>11.7305908203125</v>
      </c>
      <c r="U1109">
        <v>78.869773864746094</v>
      </c>
      <c r="V1109">
        <v>93.016670227050795</v>
      </c>
      <c r="W1109">
        <v>0.88964468240737904</v>
      </c>
      <c r="Y1109" s="7"/>
    </row>
    <row r="1110" spans="1:25">
      <c r="A1110" t="s">
        <v>63</v>
      </c>
      <c r="B1110" t="s">
        <v>66</v>
      </c>
      <c r="C1110" s="7" t="s">
        <v>74</v>
      </c>
      <c r="D1110" s="7">
        <v>41141</v>
      </c>
      <c r="E1110" t="s">
        <v>83</v>
      </c>
      <c r="F1110">
        <v>297.07315063476602</v>
      </c>
      <c r="G1110">
        <v>295.47409057617199</v>
      </c>
      <c r="H1110">
        <v>1.59908771514893</v>
      </c>
      <c r="I1110">
        <v>5.38280792534351E-3</v>
      </c>
      <c r="J1110">
        <v>71.377967834472699</v>
      </c>
      <c r="K1110">
        <v>-16.473834991455099</v>
      </c>
      <c r="L1110">
        <v>-5.7962055206298801</v>
      </c>
      <c r="M1110">
        <v>1.59908771514893</v>
      </c>
      <c r="N1110">
        <v>8.9943809509277308</v>
      </c>
      <c r="O1110">
        <v>19.672012329101602</v>
      </c>
      <c r="P1110">
        <v>-21.5972576141357</v>
      </c>
      <c r="Q1110">
        <v>24.795433044433601</v>
      </c>
      <c r="R1110">
        <v>123</v>
      </c>
      <c r="S1110">
        <v>165.455634548875</v>
      </c>
      <c r="T1110">
        <v>14.1023769378662</v>
      </c>
      <c r="U1110">
        <v>78.869773864746094</v>
      </c>
      <c r="V1110">
        <v>93.016670227050795</v>
      </c>
      <c r="W1110">
        <v>0.89164537191391002</v>
      </c>
      <c r="Y1110" s="7"/>
    </row>
    <row r="1111" spans="1:25">
      <c r="A1111" t="s">
        <v>63</v>
      </c>
      <c r="B1111" t="s">
        <v>66</v>
      </c>
      <c r="C1111" s="7" t="s">
        <v>74</v>
      </c>
      <c r="D1111" s="7">
        <v>41141</v>
      </c>
      <c r="E1111" t="s">
        <v>84</v>
      </c>
      <c r="F1111">
        <v>350.07135009765602</v>
      </c>
      <c r="G1111">
        <v>352.488037109375</v>
      </c>
      <c r="H1111">
        <v>-2.4167058467864999</v>
      </c>
      <c r="I1111">
        <v>-6.9034667685627903E-3</v>
      </c>
      <c r="J1111">
        <v>71.029708862304702</v>
      </c>
      <c r="K1111">
        <v>-20.3101692199707</v>
      </c>
      <c r="L1111">
        <v>-9.7385663986206108</v>
      </c>
      <c r="M1111">
        <v>-2.4167058467864999</v>
      </c>
      <c r="N1111">
        <v>4.9051542282104501</v>
      </c>
      <c r="O1111">
        <v>15.476757049560501</v>
      </c>
      <c r="P1111">
        <v>-25.382719039916999</v>
      </c>
      <c r="Q1111">
        <v>20.5493049621582</v>
      </c>
      <c r="R1111">
        <v>123</v>
      </c>
      <c r="S1111">
        <v>155.76204745900901</v>
      </c>
      <c r="T1111">
        <v>13.962344169616699</v>
      </c>
      <c r="U1111">
        <v>78.869773864746094</v>
      </c>
      <c r="V1111">
        <v>93.016670227050795</v>
      </c>
      <c r="W1111">
        <v>0.91496998071670499</v>
      </c>
      <c r="Y1111" s="7"/>
    </row>
    <row r="1112" spans="1:25">
      <c r="A1112" t="s">
        <v>63</v>
      </c>
      <c r="B1112" t="s">
        <v>66</v>
      </c>
      <c r="C1112" s="7" t="s">
        <v>74</v>
      </c>
      <c r="D1112" s="7">
        <v>41141</v>
      </c>
      <c r="E1112" t="s">
        <v>85</v>
      </c>
      <c r="F1112">
        <v>378.21728515625</v>
      </c>
      <c r="G1112">
        <v>405.70056152343801</v>
      </c>
      <c r="H1112">
        <v>-27.483253479003899</v>
      </c>
      <c r="I1112">
        <v>-7.2665244340896606E-2</v>
      </c>
      <c r="J1112">
        <v>71.015640258789105</v>
      </c>
      <c r="K1112">
        <v>-45.176933288574197</v>
      </c>
      <c r="L1112">
        <v>-34.723361968994098</v>
      </c>
      <c r="M1112">
        <v>-27.483253479003899</v>
      </c>
      <c r="N1112">
        <v>-20.243143081665</v>
      </c>
      <c r="O1112">
        <v>-9.7895755767822301</v>
      </c>
      <c r="P1112">
        <v>-50.192844390869098</v>
      </c>
      <c r="Q1112">
        <v>-4.7736649513244602</v>
      </c>
      <c r="R1112">
        <v>123</v>
      </c>
      <c r="S1112">
        <v>151.405183764322</v>
      </c>
      <c r="T1112">
        <v>13.806449890136699</v>
      </c>
      <c r="U1112">
        <v>78.869773864746094</v>
      </c>
      <c r="V1112">
        <v>93.016670227050795</v>
      </c>
      <c r="W1112">
        <v>0.91980469226837203</v>
      </c>
      <c r="Y1112" s="7"/>
    </row>
    <row r="1113" spans="1:25">
      <c r="A1113" t="s">
        <v>63</v>
      </c>
      <c r="B1113" t="s">
        <v>66</v>
      </c>
      <c r="C1113" s="7" t="s">
        <v>74</v>
      </c>
      <c r="D1113" s="7">
        <v>41141</v>
      </c>
      <c r="E1113" t="s">
        <v>86</v>
      </c>
      <c r="F1113">
        <v>383.10623168945301</v>
      </c>
      <c r="G1113">
        <v>424.39544677734398</v>
      </c>
      <c r="H1113">
        <v>-41.289211273193402</v>
      </c>
      <c r="I1113">
        <v>-0.107774838805199</v>
      </c>
      <c r="J1113">
        <v>73.123603820800795</v>
      </c>
      <c r="K1113">
        <v>-60.029323577880902</v>
      </c>
      <c r="L1113">
        <v>-48.957515716552699</v>
      </c>
      <c r="M1113">
        <v>-41.289211273193402</v>
      </c>
      <c r="N1113">
        <v>-33.6209106445313</v>
      </c>
      <c r="O1113">
        <v>-22.5491027832031</v>
      </c>
      <c r="P1113">
        <v>-65.341880798339801</v>
      </c>
      <c r="Q1113">
        <v>-17.2365417480469</v>
      </c>
      <c r="R1113">
        <v>123</v>
      </c>
      <c r="S1113">
        <v>175.78529965196299</v>
      </c>
      <c r="T1113">
        <v>14.6229858398438</v>
      </c>
      <c r="U1113">
        <v>78.869773864746094</v>
      </c>
      <c r="V1113">
        <v>93.016670227050795</v>
      </c>
      <c r="W1113">
        <v>0.92624562978744496</v>
      </c>
      <c r="Y1113" s="7"/>
    </row>
    <row r="1114" spans="1:25">
      <c r="A1114" t="s">
        <v>63</v>
      </c>
      <c r="B1114" t="s">
        <v>66</v>
      </c>
      <c r="C1114" s="7" t="s">
        <v>74</v>
      </c>
      <c r="D1114" s="7">
        <v>41141</v>
      </c>
      <c r="E1114" t="s">
        <v>87</v>
      </c>
      <c r="F1114">
        <v>389.9931640625</v>
      </c>
      <c r="G1114">
        <v>426.34783935546898</v>
      </c>
      <c r="H1114">
        <v>-36.354660034179702</v>
      </c>
      <c r="I1114">
        <v>-9.3218713998794597E-2</v>
      </c>
      <c r="J1114">
        <v>76.542907714843807</v>
      </c>
      <c r="K1114">
        <v>-55.797584533691399</v>
      </c>
      <c r="L1114">
        <v>-44.310546875</v>
      </c>
      <c r="M1114">
        <v>-36.354660034179702</v>
      </c>
      <c r="N1114">
        <v>-28.398775100708001</v>
      </c>
      <c r="O1114">
        <v>-16.911737442016602</v>
      </c>
      <c r="P1114">
        <v>-61.309383392333999</v>
      </c>
      <c r="Q1114">
        <v>-11.399940490722701</v>
      </c>
      <c r="R1114">
        <v>123</v>
      </c>
      <c r="S1114">
        <v>190.202131111764</v>
      </c>
      <c r="T1114">
        <v>15.1713924407959</v>
      </c>
      <c r="U1114">
        <v>78.869773864746094</v>
      </c>
      <c r="V1114">
        <v>93.016670227050795</v>
      </c>
      <c r="W1114">
        <v>0.90803170204162598</v>
      </c>
      <c r="Y1114" s="7"/>
    </row>
    <row r="1115" spans="1:25">
      <c r="A1115" t="s">
        <v>63</v>
      </c>
      <c r="B1115" t="s">
        <v>66</v>
      </c>
      <c r="C1115" s="7" t="s">
        <v>74</v>
      </c>
      <c r="D1115" s="7">
        <v>41141</v>
      </c>
      <c r="E1115" t="s">
        <v>88</v>
      </c>
      <c r="F1115">
        <v>405.69583129882801</v>
      </c>
      <c r="G1115">
        <v>444.83612060546898</v>
      </c>
      <c r="H1115">
        <v>-39.140285491943402</v>
      </c>
      <c r="I1115">
        <v>-9.6476912498474093E-2</v>
      </c>
      <c r="J1115">
        <v>80.805816650390597</v>
      </c>
      <c r="K1115">
        <v>-56.481899261474602</v>
      </c>
      <c r="L1115">
        <v>-46.236335754394503</v>
      </c>
      <c r="M1115">
        <v>-39.140285491943402</v>
      </c>
      <c r="N1115">
        <v>-32.044235229492202</v>
      </c>
      <c r="O1115">
        <v>-21.7986660003662</v>
      </c>
      <c r="P1115">
        <v>-61.3980102539063</v>
      </c>
      <c r="Q1115">
        <v>-16.8825588226318</v>
      </c>
      <c r="R1115">
        <v>123</v>
      </c>
      <c r="S1115">
        <v>150.46192328839999</v>
      </c>
      <c r="T1115">
        <v>13.531735420227101</v>
      </c>
      <c r="U1115">
        <v>78.869773864746094</v>
      </c>
      <c r="V1115">
        <v>93.016670227050795</v>
      </c>
      <c r="W1115">
        <v>0.91743683815002397</v>
      </c>
      <c r="Y1115" s="7"/>
    </row>
    <row r="1116" spans="1:25">
      <c r="A1116" t="s">
        <v>63</v>
      </c>
      <c r="B1116" t="s">
        <v>66</v>
      </c>
      <c r="C1116" s="7" t="s">
        <v>74</v>
      </c>
      <c r="D1116" s="7">
        <v>41141</v>
      </c>
      <c r="E1116" t="s">
        <v>89</v>
      </c>
      <c r="F1116">
        <v>399.00210571289102</v>
      </c>
      <c r="G1116">
        <v>460.50021362304699</v>
      </c>
      <c r="H1116">
        <v>-61.498126983642599</v>
      </c>
      <c r="I1116">
        <v>-0.154129832983017</v>
      </c>
      <c r="J1116">
        <v>83.897674560546903</v>
      </c>
      <c r="K1116">
        <v>-84.8699951171875</v>
      </c>
      <c r="L1116">
        <v>-71.061706542968807</v>
      </c>
      <c r="M1116">
        <v>-61.498126983642599</v>
      </c>
      <c r="N1116">
        <v>-51.9345512390137</v>
      </c>
      <c r="O1116">
        <v>-38.126262664794901</v>
      </c>
      <c r="P1116">
        <v>-91.495590209960895</v>
      </c>
      <c r="Q1116">
        <v>-31.500663757324201</v>
      </c>
      <c r="R1116">
        <v>123</v>
      </c>
      <c r="S1116">
        <v>270.50875361824501</v>
      </c>
      <c r="T1116">
        <v>18.2371635437012</v>
      </c>
      <c r="U1116">
        <v>78.869773864746094</v>
      </c>
      <c r="V1116">
        <v>93.016670227050795</v>
      </c>
      <c r="W1116">
        <v>0.912481188774109</v>
      </c>
      <c r="Y1116" s="7"/>
    </row>
    <row r="1117" spans="1:25">
      <c r="A1117" t="s">
        <v>63</v>
      </c>
      <c r="B1117" t="s">
        <v>66</v>
      </c>
      <c r="C1117" s="7" t="s">
        <v>74</v>
      </c>
      <c r="D1117" s="7">
        <v>41141</v>
      </c>
      <c r="E1117" t="s">
        <v>90</v>
      </c>
      <c r="F1117">
        <v>398.22348022460898</v>
      </c>
      <c r="G1117">
        <v>438.62609863281301</v>
      </c>
      <c r="H1117">
        <v>-40.402645111083999</v>
      </c>
      <c r="I1117">
        <v>-0.10145721584558499</v>
      </c>
      <c r="J1117">
        <v>86.523834228515597</v>
      </c>
      <c r="K1117">
        <v>-60.047004699707003</v>
      </c>
      <c r="L1117">
        <v>-48.440959930419901</v>
      </c>
      <c r="M1117">
        <v>-40.402645111083999</v>
      </c>
      <c r="N1117">
        <v>-32.364334106445298</v>
      </c>
      <c r="O1117">
        <v>-20.758283615112301</v>
      </c>
      <c r="P1117">
        <v>-65.615913391113295</v>
      </c>
      <c r="Q1117">
        <v>-15.1893815994263</v>
      </c>
      <c r="R1117">
        <v>123</v>
      </c>
      <c r="S1117">
        <v>190.46760400276301</v>
      </c>
      <c r="T1117">
        <v>15.328576087951699</v>
      </c>
      <c r="U1117">
        <v>78.869773864746094</v>
      </c>
      <c r="V1117">
        <v>93.016670227050795</v>
      </c>
      <c r="W1117">
        <v>0.90071129798889205</v>
      </c>
      <c r="Y1117" s="7"/>
    </row>
    <row r="1118" spans="1:25">
      <c r="A1118" t="s">
        <v>63</v>
      </c>
      <c r="B1118" t="s">
        <v>66</v>
      </c>
      <c r="C1118" s="7" t="s">
        <v>74</v>
      </c>
      <c r="D1118" s="7">
        <v>41141</v>
      </c>
      <c r="E1118" t="s">
        <v>91</v>
      </c>
      <c r="F1118">
        <v>396.49148559570301</v>
      </c>
      <c r="G1118">
        <v>426.62677001953102</v>
      </c>
      <c r="H1118">
        <v>-30.135297775268601</v>
      </c>
      <c r="I1118">
        <v>-7.6004907488822895E-2</v>
      </c>
      <c r="J1118">
        <v>88.5465087890625</v>
      </c>
      <c r="K1118">
        <v>-49.870391845703097</v>
      </c>
      <c r="L1118">
        <v>-38.210739135742202</v>
      </c>
      <c r="M1118">
        <v>-30.135297775268601</v>
      </c>
      <c r="N1118">
        <v>-22.059858322143601</v>
      </c>
      <c r="O1118">
        <v>-10.400205612182599</v>
      </c>
      <c r="P1118">
        <v>-55.465019226074197</v>
      </c>
      <c r="Q1118">
        <v>-4.80558109283447</v>
      </c>
      <c r="R1118">
        <v>123</v>
      </c>
      <c r="S1118">
        <v>195.43352921558801</v>
      </c>
      <c r="T1118">
        <v>15.399374961853001</v>
      </c>
      <c r="U1118">
        <v>78.869773864746094</v>
      </c>
      <c r="V1118">
        <v>93.016670227050795</v>
      </c>
      <c r="W1118">
        <v>0.90974217653274503</v>
      </c>
      <c r="Y1118" s="7"/>
    </row>
    <row r="1119" spans="1:25">
      <c r="A1119" t="s">
        <v>63</v>
      </c>
      <c r="B1119" t="s">
        <v>66</v>
      </c>
      <c r="C1119" s="7" t="s">
        <v>74</v>
      </c>
      <c r="D1119" s="7">
        <v>41141</v>
      </c>
      <c r="E1119" t="s">
        <v>92</v>
      </c>
      <c r="F1119">
        <v>397.91952514648398</v>
      </c>
      <c r="G1119">
        <v>394.87042236328102</v>
      </c>
      <c r="H1119">
        <v>3.04909324645996</v>
      </c>
      <c r="I1119">
        <v>7.6625877991318703E-3</v>
      </c>
      <c r="J1119">
        <v>89.963371276855497</v>
      </c>
      <c r="K1119">
        <v>-18.456743240356399</v>
      </c>
      <c r="L1119">
        <v>-5.7509212493896502</v>
      </c>
      <c r="M1119">
        <v>3.04909324645996</v>
      </c>
      <c r="N1119">
        <v>11.849107742309601</v>
      </c>
      <c r="O1119">
        <v>24.554929733276399</v>
      </c>
      <c r="P1119">
        <v>-24.553350448608398</v>
      </c>
      <c r="Q1119">
        <v>30.651536941528299</v>
      </c>
      <c r="R1119">
        <v>123</v>
      </c>
      <c r="S1119">
        <v>242.07733618994101</v>
      </c>
      <c r="T1119">
        <v>16.781093597412099</v>
      </c>
      <c r="U1119">
        <v>78.869773864746094</v>
      </c>
      <c r="V1119">
        <v>93.016670227050795</v>
      </c>
      <c r="W1119">
        <v>0.91348433494567904</v>
      </c>
      <c r="Y1119" s="7"/>
    </row>
    <row r="1120" spans="1:25">
      <c r="A1120" t="s">
        <v>63</v>
      </c>
      <c r="B1120" t="s">
        <v>66</v>
      </c>
      <c r="C1120" s="7" t="s">
        <v>74</v>
      </c>
      <c r="D1120" s="7">
        <v>41141</v>
      </c>
      <c r="E1120" t="s">
        <v>93</v>
      </c>
      <c r="F1120">
        <v>370.46276855468801</v>
      </c>
      <c r="G1120">
        <v>312.3291015625</v>
      </c>
      <c r="H1120">
        <v>58.133674621582003</v>
      </c>
      <c r="I1120">
        <v>0.15692175924778001</v>
      </c>
      <c r="J1120">
        <v>90.911048889160199</v>
      </c>
      <c r="K1120">
        <v>37.992839813232401</v>
      </c>
      <c r="L1120">
        <v>49.892208099365199</v>
      </c>
      <c r="M1120">
        <v>58.133674621582003</v>
      </c>
      <c r="N1120">
        <v>66.375137329101605</v>
      </c>
      <c r="O1120">
        <v>78.274505615234403</v>
      </c>
      <c r="P1120">
        <v>32.283195495605497</v>
      </c>
      <c r="Q1120">
        <v>83.984153747558594</v>
      </c>
      <c r="R1120">
        <v>123</v>
      </c>
      <c r="S1120">
        <v>231.092653338768</v>
      </c>
      <c r="T1120">
        <v>15.715973854064901</v>
      </c>
      <c r="U1120">
        <v>78.869773864746094</v>
      </c>
      <c r="V1120">
        <v>93.016670227050795</v>
      </c>
      <c r="W1120">
        <v>0.89240002632141102</v>
      </c>
      <c r="Y1120" s="7"/>
    </row>
    <row r="1121" spans="1:25">
      <c r="A1121" t="s">
        <v>63</v>
      </c>
      <c r="B1121" t="s">
        <v>66</v>
      </c>
      <c r="C1121" s="7" t="s">
        <v>74</v>
      </c>
      <c r="D1121" s="7">
        <v>41141</v>
      </c>
      <c r="E1121" t="s">
        <v>94</v>
      </c>
      <c r="F1121">
        <v>358.53723144531301</v>
      </c>
      <c r="G1121">
        <v>297.95281982421898</v>
      </c>
      <c r="H1121">
        <v>60.584407806396499</v>
      </c>
      <c r="I1121">
        <v>0.168976619839668</v>
      </c>
      <c r="J1121">
        <v>90.716278076171903</v>
      </c>
      <c r="K1121">
        <v>41.107040405273402</v>
      </c>
      <c r="L1121">
        <v>52.614429473877003</v>
      </c>
      <c r="M1121">
        <v>60.584407806396499</v>
      </c>
      <c r="N1121">
        <v>68.554389953613295</v>
      </c>
      <c r="O1121">
        <v>80.061775207519503</v>
      </c>
      <c r="P1121">
        <v>35.585479736328097</v>
      </c>
      <c r="Q1121">
        <v>85.583335876464801</v>
      </c>
      <c r="R1121">
        <v>123</v>
      </c>
      <c r="S1121">
        <v>213.39267016587499</v>
      </c>
      <c r="T1121">
        <v>15.198269844055201</v>
      </c>
      <c r="U1121">
        <v>78.869773864746094</v>
      </c>
      <c r="V1121">
        <v>93.016670227050795</v>
      </c>
      <c r="W1121">
        <v>0.87703251838684104</v>
      </c>
      <c r="Y1121" s="7"/>
    </row>
    <row r="1122" spans="1:25">
      <c r="A1122" t="s">
        <v>63</v>
      </c>
      <c r="B1122" s="11" t="s">
        <v>66</v>
      </c>
      <c r="C1122" s="7" t="s">
        <v>74</v>
      </c>
      <c r="D1122" s="7">
        <v>41141</v>
      </c>
      <c r="E1122" t="s">
        <v>95</v>
      </c>
      <c r="F1122">
        <v>351.19061279296898</v>
      </c>
      <c r="G1122">
        <v>283.49505615234398</v>
      </c>
      <c r="H1122">
        <v>67.695556640625</v>
      </c>
      <c r="I1122">
        <v>0.192760139703751</v>
      </c>
      <c r="J1122">
        <v>89.201744079589801</v>
      </c>
      <c r="K1122">
        <v>49.567436218261697</v>
      </c>
      <c r="L1122">
        <v>60.277675628662102</v>
      </c>
      <c r="M1122">
        <v>67.695556640625</v>
      </c>
      <c r="N1122">
        <v>75.113426208496094</v>
      </c>
      <c r="O1122">
        <v>85.823669433593807</v>
      </c>
      <c r="P1122">
        <v>44.4283638000488</v>
      </c>
      <c r="Q1122">
        <v>90.962738037109403</v>
      </c>
      <c r="R1122">
        <v>123</v>
      </c>
      <c r="S1122">
        <v>184.914756538436</v>
      </c>
      <c r="T1122">
        <v>14.145444869995099</v>
      </c>
      <c r="U1122">
        <v>78.869773864746094</v>
      </c>
      <c r="V1122">
        <v>93.016670227050795</v>
      </c>
      <c r="W1122">
        <v>0.86029583215713501</v>
      </c>
      <c r="Y1122" s="7"/>
    </row>
    <row r="1123" spans="1:25">
      <c r="A1123" t="s">
        <v>63</v>
      </c>
      <c r="B1123" s="11" t="s">
        <v>66</v>
      </c>
      <c r="C1123" s="7" t="s">
        <v>74</v>
      </c>
      <c r="D1123" s="7">
        <v>41141</v>
      </c>
      <c r="E1123" t="s">
        <v>96</v>
      </c>
      <c r="F1123">
        <v>329.52478027343801</v>
      </c>
      <c r="G1123">
        <v>268.99450683593801</v>
      </c>
      <c r="H1123">
        <v>60.530265808105497</v>
      </c>
      <c r="I1123">
        <v>0.183689564466476</v>
      </c>
      <c r="J1123">
        <v>86.609184265136705</v>
      </c>
      <c r="K1123">
        <v>43.624668121337898</v>
      </c>
      <c r="L1123">
        <v>53.612632751464801</v>
      </c>
      <c r="M1123">
        <v>60.530265808105497</v>
      </c>
      <c r="N1123">
        <v>67.447898864746094</v>
      </c>
      <c r="O1123">
        <v>77.435859680175795</v>
      </c>
      <c r="P1123">
        <v>38.832168579101598</v>
      </c>
      <c r="Q1123">
        <v>82.228355407714801</v>
      </c>
      <c r="R1123">
        <v>123</v>
      </c>
      <c r="S1123">
        <v>163.224529113952</v>
      </c>
      <c r="T1123">
        <v>13.1915063858032</v>
      </c>
      <c r="U1123">
        <v>78.869773864746094</v>
      </c>
      <c r="V1123">
        <v>93.016670227050795</v>
      </c>
      <c r="W1123">
        <v>0.86929899454116799</v>
      </c>
      <c r="Y1123" s="7"/>
    </row>
    <row r="1124" spans="1:25">
      <c r="A1124" t="s">
        <v>63</v>
      </c>
      <c r="B1124" s="11" t="s">
        <v>66</v>
      </c>
      <c r="C1124" s="7" t="s">
        <v>74</v>
      </c>
      <c r="D1124" s="7">
        <v>41141</v>
      </c>
      <c r="E1124" t="s">
        <v>97</v>
      </c>
      <c r="F1124">
        <v>311.41738891601602</v>
      </c>
      <c r="G1124">
        <v>302.71502685546898</v>
      </c>
      <c r="H1124">
        <v>8.7023658752441406</v>
      </c>
      <c r="I1124">
        <v>2.7944380417466198E-2</v>
      </c>
      <c r="J1124">
        <v>83.317787170410199</v>
      </c>
      <c r="K1124">
        <v>-9.8945198059081996</v>
      </c>
      <c r="L1124">
        <v>1.0926711559295701</v>
      </c>
      <c r="M1124">
        <v>8.7023658752441406</v>
      </c>
      <c r="N1124">
        <v>16.312061309814499</v>
      </c>
      <c r="O1124">
        <v>27.299253463745099</v>
      </c>
      <c r="P1124">
        <v>-15.1664791107178</v>
      </c>
      <c r="Q1124">
        <v>32.571208953857401</v>
      </c>
      <c r="R1124">
        <v>123</v>
      </c>
      <c r="S1124">
        <v>187.06083338039801</v>
      </c>
      <c r="T1124">
        <v>14.511227607727101</v>
      </c>
      <c r="U1124">
        <v>78.869773864746094</v>
      </c>
      <c r="V1124">
        <v>93.016670227050795</v>
      </c>
      <c r="W1124">
        <v>0.88857388496398904</v>
      </c>
      <c r="Y1124" s="7"/>
    </row>
    <row r="1125" spans="1:25">
      <c r="A1125" t="s">
        <v>63</v>
      </c>
      <c r="B1125" s="11" t="s">
        <v>66</v>
      </c>
      <c r="C1125" s="7" t="s">
        <v>74</v>
      </c>
      <c r="D1125" s="7">
        <v>41141</v>
      </c>
      <c r="E1125" t="s">
        <v>98</v>
      </c>
      <c r="F1125">
        <v>313.75738525390602</v>
      </c>
      <c r="G1125">
        <v>339.18191528320301</v>
      </c>
      <c r="H1125">
        <v>-25.4245414733887</v>
      </c>
      <c r="I1125">
        <v>-8.1032484769821195E-2</v>
      </c>
      <c r="J1125">
        <v>79.502555847167997</v>
      </c>
      <c r="K1125">
        <v>-43.073905944824197</v>
      </c>
      <c r="L1125">
        <v>-32.646518707275398</v>
      </c>
      <c r="M1125">
        <v>-25.4245414733887</v>
      </c>
      <c r="N1125">
        <v>-18.202562332153299</v>
      </c>
      <c r="O1125">
        <v>-7.7751736640930202</v>
      </c>
      <c r="P1125">
        <v>-48.077259063720703</v>
      </c>
      <c r="Q1125">
        <v>-2.7718231678009002</v>
      </c>
      <c r="R1125">
        <v>123</v>
      </c>
      <c r="S1125">
        <v>165.89621171249399</v>
      </c>
      <c r="T1125">
        <v>13.771874427795399</v>
      </c>
      <c r="U1125">
        <v>78.869773864746094</v>
      </c>
      <c r="V1125">
        <v>93.016670227050795</v>
      </c>
      <c r="W1125">
        <v>0.89695715904235795</v>
      </c>
      <c r="Y1125" s="7"/>
    </row>
    <row r="1126" spans="1:25">
      <c r="A1126" t="s">
        <v>63</v>
      </c>
      <c r="B1126" t="s">
        <v>66</v>
      </c>
      <c r="C1126" s="7" t="s">
        <v>74</v>
      </c>
      <c r="D1126" s="7">
        <v>41141</v>
      </c>
      <c r="E1126" t="s">
        <v>99</v>
      </c>
      <c r="F1126">
        <v>314.41033935546898</v>
      </c>
      <c r="G1126">
        <v>342.20794677734398</v>
      </c>
      <c r="H1126">
        <v>-27.797632217407202</v>
      </c>
      <c r="I1126">
        <v>-8.8411957025527996E-2</v>
      </c>
      <c r="J1126">
        <v>76.764244079589801</v>
      </c>
      <c r="K1126">
        <v>-44.1333618164063</v>
      </c>
      <c r="L1126">
        <v>-34.482082366943402</v>
      </c>
      <c r="M1126">
        <v>-27.797632217407202</v>
      </c>
      <c r="N1126">
        <v>-21.113183975219702</v>
      </c>
      <c r="O1126">
        <v>-11.461901664733899</v>
      </c>
      <c r="P1126">
        <v>-48.764316558837898</v>
      </c>
      <c r="Q1126">
        <v>-6.8309493064880398</v>
      </c>
      <c r="R1126">
        <v>123</v>
      </c>
      <c r="S1126">
        <v>142.92311871599301</v>
      </c>
      <c r="T1126">
        <v>12.746838569641101</v>
      </c>
      <c r="U1126">
        <v>78.869773864746094</v>
      </c>
      <c r="V1126">
        <v>93.016670227050795</v>
      </c>
      <c r="W1126">
        <v>0.90071058273315396</v>
      </c>
      <c r="Y1126" s="7"/>
    </row>
    <row r="1127" spans="1:25">
      <c r="A1127" t="s">
        <v>63</v>
      </c>
      <c r="B1127" t="s">
        <v>66</v>
      </c>
      <c r="C1127" s="7" t="s">
        <v>74</v>
      </c>
      <c r="D1127" s="7">
        <v>41141</v>
      </c>
      <c r="E1127" t="s">
        <v>100</v>
      </c>
      <c r="F1127">
        <v>309.10095214843801</v>
      </c>
      <c r="G1127">
        <v>336.04580688476602</v>
      </c>
      <c r="H1127">
        <v>-26.9448337554932</v>
      </c>
      <c r="I1127">
        <v>-8.7171621620655101E-2</v>
      </c>
      <c r="J1127">
        <v>75.163078308105497</v>
      </c>
      <c r="K1127">
        <v>-43.236457824707003</v>
      </c>
      <c r="L1127">
        <v>-33.611232757568402</v>
      </c>
      <c r="M1127">
        <v>-26.9448337554932</v>
      </c>
      <c r="N1127">
        <v>-20.2784328460693</v>
      </c>
      <c r="O1127">
        <v>-10.653208732605</v>
      </c>
      <c r="P1127">
        <v>-47.854907989502003</v>
      </c>
      <c r="Q1127">
        <v>-6.0347595214843803</v>
      </c>
      <c r="R1127">
        <v>123</v>
      </c>
      <c r="S1127">
        <v>143.66083634982499</v>
      </c>
      <c r="T1127">
        <v>12.7124223709106</v>
      </c>
      <c r="U1127">
        <v>78.869773864746094</v>
      </c>
      <c r="V1127">
        <v>93.016670227050795</v>
      </c>
      <c r="W1127">
        <v>0.89918315410614003</v>
      </c>
      <c r="Y1127" s="7"/>
    </row>
    <row r="1128" spans="1:25">
      <c r="A1128" t="s">
        <v>63</v>
      </c>
      <c r="B1128" t="s">
        <v>66</v>
      </c>
      <c r="C1128" s="7" t="s">
        <v>74</v>
      </c>
      <c r="D1128" s="7">
        <v>41141</v>
      </c>
      <c r="E1128" t="s">
        <v>101</v>
      </c>
      <c r="F1128">
        <v>292.07791137695301</v>
      </c>
      <c r="G1128">
        <v>326.13177490234398</v>
      </c>
      <c r="H1128">
        <v>-34.053859710693402</v>
      </c>
      <c r="I1128">
        <v>-0.116591706871986</v>
      </c>
      <c r="J1128">
        <v>74.374183654785199</v>
      </c>
      <c r="K1128">
        <v>-52.141624450683601</v>
      </c>
      <c r="L1128">
        <v>-41.455226898193402</v>
      </c>
      <c r="M1128">
        <v>-34.053859710693402</v>
      </c>
      <c r="N1128">
        <v>-26.6524963378906</v>
      </c>
      <c r="O1128">
        <v>-15.9660987854004</v>
      </c>
      <c r="P1128">
        <v>-57.269252777099602</v>
      </c>
      <c r="Q1128">
        <v>-10.8384685516357</v>
      </c>
      <c r="R1128">
        <v>123</v>
      </c>
      <c r="S1128">
        <v>173.95698312088501</v>
      </c>
      <c r="T1128">
        <v>14.113956451416</v>
      </c>
      <c r="U1128">
        <v>78.869773864746094</v>
      </c>
      <c r="V1128">
        <v>93.016670227050795</v>
      </c>
      <c r="W1128">
        <v>0.89821803569793701</v>
      </c>
      <c r="Y1128" s="7"/>
    </row>
    <row r="1129" spans="1:25">
      <c r="A1129" t="s">
        <v>63</v>
      </c>
      <c r="B1129" t="s">
        <v>66</v>
      </c>
      <c r="C1129" s="7" t="s">
        <v>74</v>
      </c>
      <c r="D1129" s="7">
        <v>41141</v>
      </c>
      <c r="E1129" t="s">
        <v>102</v>
      </c>
      <c r="F1129">
        <v>299.50573730468801</v>
      </c>
      <c r="G1129">
        <v>313.21755981445301</v>
      </c>
      <c r="H1129">
        <v>-13.711844444274901</v>
      </c>
      <c r="I1129">
        <v>-4.5781575143337298E-2</v>
      </c>
      <c r="J1129">
        <v>73.358543395996094</v>
      </c>
      <c r="K1129">
        <v>-32.482189178466797</v>
      </c>
      <c r="L1129">
        <v>-21.3925170898438</v>
      </c>
      <c r="M1129">
        <v>-13.711844444274901</v>
      </c>
      <c r="N1129">
        <v>-6.0311713218689</v>
      </c>
      <c r="O1129">
        <v>5.0585007667541504</v>
      </c>
      <c r="P1129">
        <v>-37.803321838378899</v>
      </c>
      <c r="Q1129">
        <v>10.379631996154799</v>
      </c>
      <c r="R1129">
        <v>123</v>
      </c>
      <c r="S1129">
        <v>189.22725295102501</v>
      </c>
      <c r="T1129">
        <v>14.646577835083001</v>
      </c>
      <c r="U1129">
        <v>78.869773864746094</v>
      </c>
      <c r="V1129">
        <v>93.016670227050795</v>
      </c>
      <c r="W1129">
        <v>0.90890580415725697</v>
      </c>
      <c r="Y1129" s="7"/>
    </row>
    <row r="1130" spans="1:25">
      <c r="A1130" t="s">
        <v>63</v>
      </c>
      <c r="B1130" t="s">
        <v>66</v>
      </c>
      <c r="C1130" s="7" t="s">
        <v>74</v>
      </c>
      <c r="D1130" s="7">
        <v>41148</v>
      </c>
      <c r="E1130" t="s">
        <v>79</v>
      </c>
      <c r="F1130">
        <v>241.71542358398401</v>
      </c>
      <c r="G1130">
        <v>233.68093872070301</v>
      </c>
      <c r="H1130">
        <v>8.0344829559326207</v>
      </c>
      <c r="I1130">
        <v>3.3239427953958497E-2</v>
      </c>
      <c r="J1130">
        <v>67.041976928710895</v>
      </c>
      <c r="K1130">
        <v>-13.4886169433594</v>
      </c>
      <c r="L1130">
        <v>-0.77259534597396895</v>
      </c>
      <c r="M1130">
        <v>8.0344829559326207</v>
      </c>
      <c r="N1130">
        <v>16.841560363769499</v>
      </c>
      <c r="O1130">
        <v>29.557582855224599</v>
      </c>
      <c r="P1130">
        <v>-19.590116500854499</v>
      </c>
      <c r="Q1130">
        <v>35.659080505371101</v>
      </c>
      <c r="R1130">
        <v>122</v>
      </c>
      <c r="S1130">
        <v>253.694126466124</v>
      </c>
      <c r="T1130">
        <v>16.794563293456999</v>
      </c>
      <c r="U1130">
        <v>76.105232238769503</v>
      </c>
      <c r="V1130">
        <v>93.013893127441406</v>
      </c>
      <c r="W1130">
        <v>0.89654701948165905</v>
      </c>
      <c r="Y1130" s="7"/>
    </row>
    <row r="1131" spans="1:25">
      <c r="A1131" t="s">
        <v>63</v>
      </c>
      <c r="B1131" t="s">
        <v>66</v>
      </c>
      <c r="C1131" s="7" t="s">
        <v>74</v>
      </c>
      <c r="D1131" s="7">
        <v>41148</v>
      </c>
      <c r="E1131" t="s">
        <v>80</v>
      </c>
      <c r="F1131">
        <v>251.43598937988301</v>
      </c>
      <c r="G1131">
        <v>237.03532409668</v>
      </c>
      <c r="H1131">
        <v>14.4006700515747</v>
      </c>
      <c r="I1131">
        <v>5.7273700833320597E-2</v>
      </c>
      <c r="J1131">
        <v>65.950698852539105</v>
      </c>
      <c r="K1131">
        <v>-8.7799186706543004</v>
      </c>
      <c r="L1131">
        <v>4.9153604507446298</v>
      </c>
      <c r="M1131">
        <v>14.4006700515747</v>
      </c>
      <c r="N1131">
        <v>23.885978698730501</v>
      </c>
      <c r="O1131">
        <v>37.581260681152301</v>
      </c>
      <c r="P1131">
        <v>-15.3512935638428</v>
      </c>
      <c r="Q1131">
        <v>44.152633666992202</v>
      </c>
      <c r="R1131">
        <v>122</v>
      </c>
      <c r="S1131">
        <v>289.451256979373</v>
      </c>
      <c r="T1131">
        <v>18.0879096984863</v>
      </c>
      <c r="U1131">
        <v>76.105232238769503</v>
      </c>
      <c r="V1131">
        <v>93.013893127441406</v>
      </c>
      <c r="W1131">
        <v>0.87982559204101596</v>
      </c>
      <c r="Y1131" s="7"/>
    </row>
    <row r="1132" spans="1:25">
      <c r="A1132" t="s">
        <v>63</v>
      </c>
      <c r="B1132" t="s">
        <v>66</v>
      </c>
      <c r="C1132" s="7" t="s">
        <v>74</v>
      </c>
      <c r="D1132" s="7">
        <v>41148</v>
      </c>
      <c r="E1132" t="s">
        <v>81</v>
      </c>
      <c r="F1132">
        <v>255.64714050293</v>
      </c>
      <c r="G1132">
        <v>240.62188720703099</v>
      </c>
      <c r="H1132">
        <v>15.0252542495728</v>
      </c>
      <c r="I1132">
        <v>5.8773409575223902E-2</v>
      </c>
      <c r="J1132">
        <v>64.897735595703097</v>
      </c>
      <c r="K1132">
        <v>-1.21569788455963</v>
      </c>
      <c r="L1132">
        <v>8.3795881271362305</v>
      </c>
      <c r="M1132">
        <v>15.0252542495728</v>
      </c>
      <c r="N1132">
        <v>21.670921325683601</v>
      </c>
      <c r="O1132">
        <v>31.2662048339844</v>
      </c>
      <c r="P1132">
        <v>-5.8197822570800799</v>
      </c>
      <c r="Q1132">
        <v>35.870288848877003</v>
      </c>
      <c r="R1132">
        <v>122</v>
      </c>
      <c r="S1132">
        <v>140.43062062255601</v>
      </c>
      <c r="T1132">
        <v>12.6728820800781</v>
      </c>
      <c r="U1132">
        <v>76.105232238769503</v>
      </c>
      <c r="V1132">
        <v>93.013893127441406</v>
      </c>
      <c r="W1132">
        <v>0.88839137554168701</v>
      </c>
      <c r="Y1132" s="7"/>
    </row>
    <row r="1133" spans="1:25">
      <c r="A1133" t="s">
        <v>63</v>
      </c>
      <c r="B1133" t="s">
        <v>66</v>
      </c>
      <c r="C1133" s="7" t="s">
        <v>74</v>
      </c>
      <c r="D1133" s="7">
        <v>41148</v>
      </c>
      <c r="E1133" t="s">
        <v>82</v>
      </c>
      <c r="F1133">
        <v>273.47811889648398</v>
      </c>
      <c r="G1133">
        <v>256.60140991210898</v>
      </c>
      <c r="H1133">
        <v>16.876712799072301</v>
      </c>
      <c r="I1133">
        <v>6.1711385846138E-2</v>
      </c>
      <c r="J1133">
        <v>64.363433837890597</v>
      </c>
      <c r="K1133">
        <v>2.57707571983337</v>
      </c>
      <c r="L1133">
        <v>11.025418281555201</v>
      </c>
      <c r="M1133">
        <v>16.876712799072301</v>
      </c>
      <c r="N1133">
        <v>22.728010177612301</v>
      </c>
      <c r="O1133">
        <v>31.176349639892599</v>
      </c>
      <c r="P1133">
        <v>-1.47667288780212</v>
      </c>
      <c r="Q1133">
        <v>35.230098724365199</v>
      </c>
      <c r="R1133">
        <v>122</v>
      </c>
      <c r="S1133">
        <v>106.94576484815499</v>
      </c>
      <c r="T1133">
        <v>11.1580667495728</v>
      </c>
      <c r="U1133">
        <v>76.105232238769503</v>
      </c>
      <c r="V1133">
        <v>93.013893127441406</v>
      </c>
      <c r="W1133">
        <v>0.88964468240737904</v>
      </c>
      <c r="Y1133" s="7"/>
    </row>
    <row r="1134" spans="1:25">
      <c r="A1134" t="s">
        <v>63</v>
      </c>
      <c r="B1134" t="s">
        <v>66</v>
      </c>
      <c r="C1134" s="7" t="s">
        <v>74</v>
      </c>
      <c r="D1134" s="7">
        <v>41148</v>
      </c>
      <c r="E1134" t="s">
        <v>83</v>
      </c>
      <c r="F1134">
        <v>294.06140136718801</v>
      </c>
      <c r="G1134">
        <v>283.84240722656301</v>
      </c>
      <c r="H1134">
        <v>10.2189836502075</v>
      </c>
      <c r="I1134">
        <v>3.4751191735267598E-2</v>
      </c>
      <c r="J1134">
        <v>63.988662719726598</v>
      </c>
      <c r="K1134">
        <v>-6.9922952651977504</v>
      </c>
      <c r="L1134">
        <v>3.1762681007385298</v>
      </c>
      <c r="M1134">
        <v>10.2189836502075</v>
      </c>
      <c r="N1134">
        <v>17.2616996765137</v>
      </c>
      <c r="O1134">
        <v>27.430263519287099</v>
      </c>
      <c r="P1134">
        <v>-11.871453285217299</v>
      </c>
      <c r="Q1134">
        <v>32.309421539306598</v>
      </c>
      <c r="R1134">
        <v>122</v>
      </c>
      <c r="S1134">
        <v>150.28831588905999</v>
      </c>
      <c r="T1134">
        <v>13.4300327301025</v>
      </c>
      <c r="U1134">
        <v>76.105232238769503</v>
      </c>
      <c r="V1134">
        <v>93.013893127441406</v>
      </c>
      <c r="W1134">
        <v>0.89164537191391002</v>
      </c>
      <c r="Y1134" s="7"/>
    </row>
    <row r="1135" spans="1:25">
      <c r="A1135" t="s">
        <v>63</v>
      </c>
      <c r="B1135" t="s">
        <v>66</v>
      </c>
      <c r="C1135" s="7" t="s">
        <v>74</v>
      </c>
      <c r="D1135" s="7">
        <v>41148</v>
      </c>
      <c r="E1135" t="s">
        <v>84</v>
      </c>
      <c r="F1135">
        <v>347.55722045898398</v>
      </c>
      <c r="G1135">
        <v>330.611572265625</v>
      </c>
      <c r="H1135">
        <v>16.945615768432599</v>
      </c>
      <c r="I1135">
        <v>4.8756334930658299E-2</v>
      </c>
      <c r="J1135">
        <v>63.284069061279297</v>
      </c>
      <c r="K1135">
        <v>-0.31191122531890902</v>
      </c>
      <c r="L1135">
        <v>9.8839759826660192</v>
      </c>
      <c r="M1135">
        <v>16.945615768432599</v>
      </c>
      <c r="N1135">
        <v>24.007255554199201</v>
      </c>
      <c r="O1135">
        <v>34.2031440734863</v>
      </c>
      <c r="P1135">
        <v>-5.2041802406311</v>
      </c>
      <c r="Q1135">
        <v>39.095413208007798</v>
      </c>
      <c r="R1135">
        <v>122</v>
      </c>
      <c r="S1135">
        <v>144.74233311941001</v>
      </c>
      <c r="T1135">
        <v>13.4661197662354</v>
      </c>
      <c r="U1135">
        <v>76.105232238769503</v>
      </c>
      <c r="V1135">
        <v>93.013893127441406</v>
      </c>
      <c r="W1135">
        <v>0.91496998071670499</v>
      </c>
      <c r="Y1135" s="7"/>
    </row>
    <row r="1136" spans="1:25">
      <c r="A1136" t="s">
        <v>63</v>
      </c>
      <c r="B1136" t="s">
        <v>66</v>
      </c>
      <c r="C1136" s="7" t="s">
        <v>74</v>
      </c>
      <c r="D1136" s="7">
        <v>41148</v>
      </c>
      <c r="E1136" t="s">
        <v>85</v>
      </c>
      <c r="F1136">
        <v>382.62283325195301</v>
      </c>
      <c r="G1136">
        <v>385.58648681640602</v>
      </c>
      <c r="H1136">
        <v>-2.9636576175689702</v>
      </c>
      <c r="I1136">
        <v>-7.7456370927393402E-3</v>
      </c>
      <c r="J1136">
        <v>62.914592742919901</v>
      </c>
      <c r="K1136">
        <v>-23.895338058471701</v>
      </c>
      <c r="L1136">
        <v>-11.5287322998047</v>
      </c>
      <c r="M1136">
        <v>-2.9636576175689702</v>
      </c>
      <c r="N1136">
        <v>5.6014165878295898</v>
      </c>
      <c r="O1136">
        <v>17.968025207519499</v>
      </c>
      <c r="P1136">
        <v>-29.829179763793899</v>
      </c>
      <c r="Q1136">
        <v>23.9018650054932</v>
      </c>
      <c r="R1136">
        <v>122</v>
      </c>
      <c r="S1136">
        <v>208.72837132676801</v>
      </c>
      <c r="T1136">
        <v>16.3330783843994</v>
      </c>
      <c r="U1136">
        <v>76.105232238769503</v>
      </c>
      <c r="V1136">
        <v>93.013893127441406</v>
      </c>
      <c r="W1136">
        <v>0.91980469226837203</v>
      </c>
      <c r="Y1136" s="7"/>
    </row>
    <row r="1137" spans="1:25">
      <c r="A1137" t="s">
        <v>63</v>
      </c>
      <c r="B1137" t="s">
        <v>66</v>
      </c>
      <c r="C1137" s="7" t="s">
        <v>74</v>
      </c>
      <c r="D1137" s="7">
        <v>41148</v>
      </c>
      <c r="E1137" t="s">
        <v>86</v>
      </c>
      <c r="F1137">
        <v>398.08557128906301</v>
      </c>
      <c r="G1137">
        <v>390.70904541015602</v>
      </c>
      <c r="H1137">
        <v>7.37654781341553</v>
      </c>
      <c r="I1137">
        <v>1.8530055880546601E-2</v>
      </c>
      <c r="J1137">
        <v>65.800468444824205</v>
      </c>
      <c r="K1137">
        <v>-11.744707107543899</v>
      </c>
      <c r="L1137">
        <v>-0.44771462678909302</v>
      </c>
      <c r="M1137">
        <v>7.37654781341553</v>
      </c>
      <c r="N1137">
        <v>15.2008104324341</v>
      </c>
      <c r="O1137">
        <v>26.497802734375</v>
      </c>
      <c r="P1137">
        <v>-17.165317535400401</v>
      </c>
      <c r="Q1137">
        <v>31.918413162231399</v>
      </c>
      <c r="R1137">
        <v>122</v>
      </c>
      <c r="S1137">
        <v>180.893587887693</v>
      </c>
      <c r="T1137">
        <v>14.9203948974609</v>
      </c>
      <c r="U1137">
        <v>76.105232238769503</v>
      </c>
      <c r="V1137">
        <v>93.013893127441406</v>
      </c>
      <c r="W1137">
        <v>0.92624562978744496</v>
      </c>
      <c r="Y1137" s="7"/>
    </row>
    <row r="1138" spans="1:25">
      <c r="A1138" t="s">
        <v>63</v>
      </c>
      <c r="B1138" t="s">
        <v>66</v>
      </c>
      <c r="C1138" s="7" t="s">
        <v>74</v>
      </c>
      <c r="D1138" s="7">
        <v>41148</v>
      </c>
      <c r="E1138" t="s">
        <v>87</v>
      </c>
      <c r="F1138">
        <v>401.66012573242199</v>
      </c>
      <c r="G1138">
        <v>387.71002197265602</v>
      </c>
      <c r="H1138">
        <v>13.9501094818115</v>
      </c>
      <c r="I1138">
        <v>3.4731127321720102E-2</v>
      </c>
      <c r="J1138">
        <v>70.571334838867202</v>
      </c>
      <c r="K1138">
        <v>-5.6356005668640101</v>
      </c>
      <c r="L1138">
        <v>5.9357957839965803</v>
      </c>
      <c r="M1138">
        <v>13.9501094818115</v>
      </c>
      <c r="N1138">
        <v>21.964424133300799</v>
      </c>
      <c r="O1138">
        <v>33.535820007324197</v>
      </c>
      <c r="P1138">
        <v>-11.187876701355</v>
      </c>
      <c r="Q1138">
        <v>39.088096618652301</v>
      </c>
      <c r="R1138">
        <v>122</v>
      </c>
      <c r="S1138">
        <v>192.678208705809</v>
      </c>
      <c r="T1138">
        <v>15.282811164856</v>
      </c>
      <c r="U1138">
        <v>76.105232238769503</v>
      </c>
      <c r="V1138">
        <v>93.013893127441406</v>
      </c>
      <c r="W1138">
        <v>0.90803170204162598</v>
      </c>
      <c r="Y1138" s="7"/>
    </row>
    <row r="1139" spans="1:25">
      <c r="A1139" t="s">
        <v>63</v>
      </c>
      <c r="B1139" t="s">
        <v>66</v>
      </c>
      <c r="C1139" s="7" t="s">
        <v>74</v>
      </c>
      <c r="D1139" s="7">
        <v>41148</v>
      </c>
      <c r="E1139" t="s">
        <v>88</v>
      </c>
      <c r="F1139">
        <v>412.73428344726602</v>
      </c>
      <c r="G1139">
        <v>412.02313232421898</v>
      </c>
      <c r="H1139">
        <v>0.71112751960754395</v>
      </c>
      <c r="I1139">
        <v>1.7229670193046301E-3</v>
      </c>
      <c r="J1139">
        <v>76.130348205566406</v>
      </c>
      <c r="K1139">
        <v>-17.746870040893601</v>
      </c>
      <c r="L1139">
        <v>-6.84173536300659</v>
      </c>
      <c r="M1139">
        <v>0.71112751960754395</v>
      </c>
      <c r="N1139">
        <v>8.2639904022216797</v>
      </c>
      <c r="O1139">
        <v>19.169124603271499</v>
      </c>
      <c r="P1139">
        <v>-22.979455947876001</v>
      </c>
      <c r="Q1139">
        <v>24.401710510253899</v>
      </c>
      <c r="R1139">
        <v>122</v>
      </c>
      <c r="S1139">
        <v>173.166655778663</v>
      </c>
      <c r="T1139">
        <v>14.4028520584106</v>
      </c>
      <c r="U1139">
        <v>76.105232238769503</v>
      </c>
      <c r="V1139">
        <v>93.013893127441406</v>
      </c>
      <c r="W1139">
        <v>0.91743683815002397</v>
      </c>
      <c r="Y1139" s="7"/>
    </row>
    <row r="1140" spans="1:25">
      <c r="A1140" t="s">
        <v>63</v>
      </c>
      <c r="B1140" t="s">
        <v>66</v>
      </c>
      <c r="C1140" s="7" t="s">
        <v>74</v>
      </c>
      <c r="D1140" s="7">
        <v>41148</v>
      </c>
      <c r="E1140" t="s">
        <v>89</v>
      </c>
      <c r="F1140">
        <v>412.71438598632801</v>
      </c>
      <c r="G1140">
        <v>416.48745727539102</v>
      </c>
      <c r="H1140">
        <v>-3.77307796478271</v>
      </c>
      <c r="I1140">
        <v>-9.1421045362949406E-3</v>
      </c>
      <c r="J1140">
        <v>81.620346069335895</v>
      </c>
      <c r="K1140">
        <v>-23.167543411254901</v>
      </c>
      <c r="L1140">
        <v>-11.7091360092163</v>
      </c>
      <c r="M1140">
        <v>-3.77307796478271</v>
      </c>
      <c r="N1140">
        <v>4.1629800796508798</v>
      </c>
      <c r="O1140">
        <v>15.6213884353638</v>
      </c>
      <c r="P1140">
        <v>-28.665603637695298</v>
      </c>
      <c r="Q1140">
        <v>21.119447708129901</v>
      </c>
      <c r="R1140">
        <v>122</v>
      </c>
      <c r="S1140">
        <v>192.401145480369</v>
      </c>
      <c r="T1140">
        <v>15.133582115173301</v>
      </c>
      <c r="U1140">
        <v>76.105232238769503</v>
      </c>
      <c r="V1140">
        <v>93.013893127441406</v>
      </c>
      <c r="W1140">
        <v>0.912481188774109</v>
      </c>
      <c r="Y1140" s="7"/>
    </row>
    <row r="1141" spans="1:25">
      <c r="A1141" t="s">
        <v>63</v>
      </c>
      <c r="B1141" t="s">
        <v>66</v>
      </c>
      <c r="C1141" s="7" t="s">
        <v>74</v>
      </c>
      <c r="D1141" s="7">
        <v>41148</v>
      </c>
      <c r="E1141" t="s">
        <v>90</v>
      </c>
      <c r="F1141">
        <v>403.53649902343801</v>
      </c>
      <c r="G1141">
        <v>411.93777465820301</v>
      </c>
      <c r="H1141">
        <v>-8.4012622833252006</v>
      </c>
      <c r="I1141">
        <v>-2.08190884441137E-2</v>
      </c>
      <c r="J1141">
        <v>85.558135986328097</v>
      </c>
      <c r="K1141">
        <v>-26.9144897460938</v>
      </c>
      <c r="L1141">
        <v>-15.9767246246338</v>
      </c>
      <c r="M1141">
        <v>-8.4012622833252006</v>
      </c>
      <c r="N1141">
        <v>-0.82579892873764005</v>
      </c>
      <c r="O1141">
        <v>10.111967086791999</v>
      </c>
      <c r="P1141">
        <v>-32.162734985351598</v>
      </c>
      <c r="Q1141">
        <v>15.3602094650269</v>
      </c>
      <c r="R1141">
        <v>122</v>
      </c>
      <c r="S1141">
        <v>173.378080248667</v>
      </c>
      <c r="T1141">
        <v>14.445948600769</v>
      </c>
      <c r="U1141">
        <v>76.105232238769503</v>
      </c>
      <c r="V1141">
        <v>93.013893127441406</v>
      </c>
      <c r="W1141">
        <v>0.90071129798889205</v>
      </c>
      <c r="Y1141" s="7"/>
    </row>
    <row r="1142" spans="1:25">
      <c r="A1142" t="s">
        <v>63</v>
      </c>
      <c r="B1142" t="s">
        <v>66</v>
      </c>
      <c r="C1142" s="7" t="s">
        <v>74</v>
      </c>
      <c r="D1142" s="7">
        <v>41148</v>
      </c>
      <c r="E1142" t="s">
        <v>91</v>
      </c>
      <c r="F1142">
        <v>398.56640625</v>
      </c>
      <c r="G1142">
        <v>417.19485473632801</v>
      </c>
      <c r="H1142">
        <v>-18.628463745117202</v>
      </c>
      <c r="I1142">
        <v>-4.6738669276237502E-2</v>
      </c>
      <c r="J1142">
        <v>88.227325439453097</v>
      </c>
      <c r="K1142">
        <v>-36.565418243408203</v>
      </c>
      <c r="L1142">
        <v>-25.9681205749512</v>
      </c>
      <c r="M1142">
        <v>-18.628463745117202</v>
      </c>
      <c r="N1142">
        <v>-11.2888078689575</v>
      </c>
      <c r="O1142">
        <v>-0.69150984287261996</v>
      </c>
      <c r="P1142">
        <v>-41.650291442871101</v>
      </c>
      <c r="Q1142">
        <v>4.3933672904968297</v>
      </c>
      <c r="R1142">
        <v>122</v>
      </c>
      <c r="S1142">
        <v>161.65694665559599</v>
      </c>
      <c r="T1142">
        <v>13.996278762817401</v>
      </c>
      <c r="U1142">
        <v>76.105232238769503</v>
      </c>
      <c r="V1142">
        <v>93.013893127441406</v>
      </c>
      <c r="W1142">
        <v>0.90974217653274503</v>
      </c>
      <c r="Y1142" s="7"/>
    </row>
    <row r="1143" spans="1:25">
      <c r="A1143" t="s">
        <v>63</v>
      </c>
      <c r="B1143" t="s">
        <v>66</v>
      </c>
      <c r="C1143" s="7" t="s">
        <v>74</v>
      </c>
      <c r="D1143" s="7">
        <v>41148</v>
      </c>
      <c r="E1143" t="s">
        <v>92</v>
      </c>
      <c r="F1143">
        <v>393.54501342773398</v>
      </c>
      <c r="G1143">
        <v>399.53903198242199</v>
      </c>
      <c r="H1143">
        <v>-5.9940299987793004</v>
      </c>
      <c r="I1143">
        <v>-1.5230862423777599E-2</v>
      </c>
      <c r="J1143">
        <v>90.217445373535199</v>
      </c>
      <c r="K1143">
        <v>-24.721460342407202</v>
      </c>
      <c r="L1143">
        <v>-13.657141685485801</v>
      </c>
      <c r="M1143">
        <v>-5.9940299987793004</v>
      </c>
      <c r="N1143">
        <v>1.6690825223922701</v>
      </c>
      <c r="O1143">
        <v>12.7333993911743</v>
      </c>
      <c r="P1143">
        <v>-30.0304260253906</v>
      </c>
      <c r="Q1143">
        <v>18.042366027831999</v>
      </c>
      <c r="R1143">
        <v>122</v>
      </c>
      <c r="S1143">
        <v>183.048068409851</v>
      </c>
      <c r="T1143">
        <v>14.613090515136699</v>
      </c>
      <c r="U1143">
        <v>76.105232238769503</v>
      </c>
      <c r="V1143">
        <v>93.013893127441406</v>
      </c>
      <c r="W1143">
        <v>0.91348433494567904</v>
      </c>
      <c r="Y1143" s="7"/>
    </row>
    <row r="1144" spans="1:25">
      <c r="A1144" t="s">
        <v>63</v>
      </c>
      <c r="B1144" t="s">
        <v>66</v>
      </c>
      <c r="C1144" s="7" t="s">
        <v>74</v>
      </c>
      <c r="D1144" s="7">
        <v>41148</v>
      </c>
      <c r="E1144" t="s">
        <v>93</v>
      </c>
      <c r="F1144">
        <v>372.31784057617199</v>
      </c>
      <c r="G1144">
        <v>320.02951049804699</v>
      </c>
      <c r="H1144">
        <v>52.288314819335902</v>
      </c>
      <c r="I1144">
        <v>0.14044000208377799</v>
      </c>
      <c r="J1144">
        <v>91.380233764648395</v>
      </c>
      <c r="K1144">
        <v>32.876937866210902</v>
      </c>
      <c r="L1144">
        <v>44.3453369140625</v>
      </c>
      <c r="M1144">
        <v>52.288314819335902</v>
      </c>
      <c r="N1144">
        <v>60.231292724609403</v>
      </c>
      <c r="O1144">
        <v>71.699691772460895</v>
      </c>
      <c r="P1144">
        <v>27.3740844726563</v>
      </c>
      <c r="Q1144">
        <v>77.202545166015597</v>
      </c>
      <c r="R1144">
        <v>122</v>
      </c>
      <c r="S1144">
        <v>214.49772321837401</v>
      </c>
      <c r="T1144">
        <v>15.146777153015099</v>
      </c>
      <c r="U1144">
        <v>76.105232238769503</v>
      </c>
      <c r="V1144">
        <v>93.013893127441406</v>
      </c>
      <c r="W1144">
        <v>0.89240002632141102</v>
      </c>
      <c r="Y1144" s="7"/>
    </row>
    <row r="1145" spans="1:25">
      <c r="A1145" t="s">
        <v>63</v>
      </c>
      <c r="B1145" t="s">
        <v>66</v>
      </c>
      <c r="C1145" s="7" t="s">
        <v>74</v>
      </c>
      <c r="D1145" s="7">
        <v>41148</v>
      </c>
      <c r="E1145" t="s">
        <v>94</v>
      </c>
      <c r="F1145">
        <v>370.13626098632801</v>
      </c>
      <c r="G1145">
        <v>309.32357788085898</v>
      </c>
      <c r="H1145">
        <v>60.812667846679702</v>
      </c>
      <c r="I1145">
        <v>0.16429804265499101</v>
      </c>
      <c r="J1145">
        <v>92.073837280273395</v>
      </c>
      <c r="K1145">
        <v>39.503704071044901</v>
      </c>
      <c r="L1145">
        <v>52.093208312988303</v>
      </c>
      <c r="M1145">
        <v>60.812667846679702</v>
      </c>
      <c r="N1145">
        <v>69.532119750976605</v>
      </c>
      <c r="O1145">
        <v>82.121627807617202</v>
      </c>
      <c r="P1145">
        <v>33.4629096984863</v>
      </c>
      <c r="Q1145">
        <v>88.162422180175795</v>
      </c>
      <c r="R1145">
        <v>122</v>
      </c>
      <c r="S1145">
        <v>259.16466185147499</v>
      </c>
      <c r="T1145">
        <v>16.6274719238281</v>
      </c>
      <c r="U1145">
        <v>76.105232238769503</v>
      </c>
      <c r="V1145">
        <v>93.013893127441406</v>
      </c>
      <c r="W1145">
        <v>0.87703251838684104</v>
      </c>
      <c r="Y1145" s="7"/>
    </row>
    <row r="1146" spans="1:25">
      <c r="A1146" t="s">
        <v>63</v>
      </c>
      <c r="B1146" t="s">
        <v>66</v>
      </c>
      <c r="C1146" s="7" t="s">
        <v>74</v>
      </c>
      <c r="D1146" s="7">
        <v>41148</v>
      </c>
      <c r="E1146" t="s">
        <v>95</v>
      </c>
      <c r="F1146">
        <v>358.24688720703102</v>
      </c>
      <c r="G1146">
        <v>298.97763061523398</v>
      </c>
      <c r="H1146">
        <v>59.269237518310497</v>
      </c>
      <c r="I1146">
        <v>0.16544245183467901</v>
      </c>
      <c r="J1146">
        <v>91.288375854492202</v>
      </c>
      <c r="K1146">
        <v>31.8278999328613</v>
      </c>
      <c r="L1146">
        <v>48.040462493896499</v>
      </c>
      <c r="M1146">
        <v>59.269237518310497</v>
      </c>
      <c r="N1146">
        <v>70.498008728027301</v>
      </c>
      <c r="O1146">
        <v>86.710578918457003</v>
      </c>
      <c r="P1146">
        <v>24.048660278320298</v>
      </c>
      <c r="Q1146">
        <v>94.489814758300795</v>
      </c>
      <c r="R1146">
        <v>122</v>
      </c>
      <c r="S1146">
        <v>428.59520448942197</v>
      </c>
      <c r="T1146">
        <v>21.412591934204102</v>
      </c>
      <c r="U1146">
        <v>76.105232238769503</v>
      </c>
      <c r="V1146">
        <v>93.013893127441406</v>
      </c>
      <c r="W1146">
        <v>0.86029583215713501</v>
      </c>
      <c r="Y1146" s="7"/>
    </row>
    <row r="1147" spans="1:25">
      <c r="A1147" t="s">
        <v>63</v>
      </c>
      <c r="B1147" t="s">
        <v>66</v>
      </c>
      <c r="C1147" s="7" t="s">
        <v>74</v>
      </c>
      <c r="D1147" s="7">
        <v>41148</v>
      </c>
      <c r="E1147" t="s">
        <v>96</v>
      </c>
      <c r="F1147">
        <v>338.36361694335898</v>
      </c>
      <c r="G1147">
        <v>271.22607421875</v>
      </c>
      <c r="H1147">
        <v>67.137527465820298</v>
      </c>
      <c r="I1147">
        <v>0.198418289422989</v>
      </c>
      <c r="J1147">
        <v>89.571510314941406</v>
      </c>
      <c r="K1147">
        <v>44.037406921386697</v>
      </c>
      <c r="L1147">
        <v>57.685142517089801</v>
      </c>
      <c r="M1147">
        <v>67.137527465820298</v>
      </c>
      <c r="N1147">
        <v>76.589912414550795</v>
      </c>
      <c r="O1147">
        <v>90.237648010253906</v>
      </c>
      <c r="P1147">
        <v>37.488842010497997</v>
      </c>
      <c r="Q1147">
        <v>96.786209106445298</v>
      </c>
      <c r="R1147">
        <v>122</v>
      </c>
      <c r="S1147">
        <v>311.643052841231</v>
      </c>
      <c r="T1147">
        <v>18.025119781494102</v>
      </c>
      <c r="U1147">
        <v>76.105232238769503</v>
      </c>
      <c r="V1147">
        <v>93.013893127441406</v>
      </c>
      <c r="W1147">
        <v>0.86929899454116799</v>
      </c>
      <c r="Y1147" s="7"/>
    </row>
    <row r="1148" spans="1:25">
      <c r="A1148" t="s">
        <v>63</v>
      </c>
      <c r="B1148" t="s">
        <v>66</v>
      </c>
      <c r="C1148" s="7" t="s">
        <v>74</v>
      </c>
      <c r="D1148" s="7">
        <v>41148</v>
      </c>
      <c r="E1148" t="s">
        <v>97</v>
      </c>
      <c r="F1148">
        <v>324.88864135742199</v>
      </c>
      <c r="G1148">
        <v>311.15267944335898</v>
      </c>
      <c r="H1148">
        <v>13.735975265502899</v>
      </c>
      <c r="I1148">
        <v>4.22790236771107E-2</v>
      </c>
      <c r="J1148">
        <v>86.540580749511705</v>
      </c>
      <c r="K1148">
        <v>-9.2484512329101598</v>
      </c>
      <c r="L1148">
        <v>4.3309340476989702</v>
      </c>
      <c r="M1148">
        <v>13.735975265502899</v>
      </c>
      <c r="N1148">
        <v>23.141016006469702</v>
      </c>
      <c r="O1148">
        <v>36.720401763916001</v>
      </c>
      <c r="P1148">
        <v>-15.7642164230347</v>
      </c>
      <c r="Q1148">
        <v>43.236167907714801</v>
      </c>
      <c r="R1148">
        <v>122</v>
      </c>
      <c r="S1148">
        <v>290.06278039579001</v>
      </c>
      <c r="T1148">
        <v>17.934843063354499</v>
      </c>
      <c r="U1148">
        <v>76.105232238769503</v>
      </c>
      <c r="V1148">
        <v>93.013893127441406</v>
      </c>
      <c r="W1148">
        <v>0.88857388496398904</v>
      </c>
      <c r="Y1148" s="7"/>
    </row>
    <row r="1149" spans="1:25">
      <c r="A1149" t="s">
        <v>63</v>
      </c>
      <c r="B1149" t="s">
        <v>66</v>
      </c>
      <c r="C1149" s="7" t="s">
        <v>74</v>
      </c>
      <c r="D1149" s="7">
        <v>41148</v>
      </c>
      <c r="E1149" t="s">
        <v>98</v>
      </c>
      <c r="F1149">
        <v>322.29107666015602</v>
      </c>
      <c r="G1149">
        <v>337.59109497070301</v>
      </c>
      <c r="H1149">
        <v>-15.2999982833862</v>
      </c>
      <c r="I1149">
        <v>-4.7472607344389003E-2</v>
      </c>
      <c r="J1149">
        <v>82.326164245605497</v>
      </c>
      <c r="K1149">
        <v>-31.223087310791001</v>
      </c>
      <c r="L1149">
        <v>-21.815597534179702</v>
      </c>
      <c r="M1149">
        <v>-15.2999982833862</v>
      </c>
      <c r="N1149">
        <v>-8.7843990325927699</v>
      </c>
      <c r="O1149">
        <v>0.623091220855713</v>
      </c>
      <c r="P1149">
        <v>-35.737064361572301</v>
      </c>
      <c r="Q1149">
        <v>5.1370658874511701</v>
      </c>
      <c r="R1149">
        <v>122</v>
      </c>
      <c r="S1149">
        <v>133.899669727874</v>
      </c>
      <c r="T1149">
        <v>12.424852371215801</v>
      </c>
      <c r="U1149">
        <v>76.105232238769503</v>
      </c>
      <c r="V1149">
        <v>93.013893127441406</v>
      </c>
      <c r="W1149">
        <v>0.89695715904235795</v>
      </c>
      <c r="Y1149" s="7"/>
    </row>
    <row r="1150" spans="1:25">
      <c r="A1150" t="s">
        <v>63</v>
      </c>
      <c r="B1150" t="s">
        <v>66</v>
      </c>
      <c r="C1150" s="7" t="s">
        <v>74</v>
      </c>
      <c r="D1150" s="7">
        <v>41148</v>
      </c>
      <c r="E1150" t="s">
        <v>99</v>
      </c>
      <c r="F1150">
        <v>317.36856079101602</v>
      </c>
      <c r="G1150">
        <v>334.09423828125</v>
      </c>
      <c r="H1150">
        <v>-16.7256889343262</v>
      </c>
      <c r="I1150">
        <v>-5.2701156586408601E-2</v>
      </c>
      <c r="J1150">
        <v>79.222152709960895</v>
      </c>
      <c r="K1150">
        <v>-33.103488922119098</v>
      </c>
      <c r="L1150">
        <v>-23.427352905273398</v>
      </c>
      <c r="M1150">
        <v>-16.7256889343262</v>
      </c>
      <c r="N1150">
        <v>-10.0240268707275</v>
      </c>
      <c r="O1150">
        <v>-0.34789019823074302</v>
      </c>
      <c r="P1150">
        <v>-37.746364593505902</v>
      </c>
      <c r="Q1150">
        <v>4.2949881553649902</v>
      </c>
      <c r="R1150">
        <v>122</v>
      </c>
      <c r="S1150">
        <v>143.80291534263699</v>
      </c>
      <c r="T1150">
        <v>12.779664993286101</v>
      </c>
      <c r="U1150">
        <v>76.105232238769503</v>
      </c>
      <c r="V1150">
        <v>93.013893127441406</v>
      </c>
      <c r="W1150">
        <v>0.90071058273315396</v>
      </c>
      <c r="Y1150" s="7"/>
    </row>
    <row r="1151" spans="1:25">
      <c r="A1151" t="s">
        <v>63</v>
      </c>
      <c r="B1151" t="s">
        <v>66</v>
      </c>
      <c r="C1151" s="7" t="s">
        <v>74</v>
      </c>
      <c r="D1151" s="7">
        <v>41148</v>
      </c>
      <c r="E1151" t="s">
        <v>100</v>
      </c>
      <c r="F1151">
        <v>307.25613403320301</v>
      </c>
      <c r="G1151">
        <v>334.32800292968801</v>
      </c>
      <c r="H1151">
        <v>-27.071840286254901</v>
      </c>
      <c r="I1151">
        <v>-8.8108375668525696E-2</v>
      </c>
      <c r="J1151">
        <v>76.872962951660199</v>
      </c>
      <c r="K1151">
        <v>-43.909828186035199</v>
      </c>
      <c r="L1151">
        <v>-33.961807250976598</v>
      </c>
      <c r="M1151">
        <v>-27.071840286254901</v>
      </c>
      <c r="N1151">
        <v>-20.181871414184599</v>
      </c>
      <c r="O1151">
        <v>-10.2338514328003</v>
      </c>
      <c r="P1151">
        <v>-48.683162689208999</v>
      </c>
      <c r="Q1151">
        <v>-5.4605159759521502</v>
      </c>
      <c r="R1151">
        <v>122</v>
      </c>
      <c r="S1151">
        <v>151.10973895257499</v>
      </c>
      <c r="T1151">
        <v>13.138751983642599</v>
      </c>
      <c r="U1151">
        <v>76.105232238769503</v>
      </c>
      <c r="V1151">
        <v>93.013893127441406</v>
      </c>
      <c r="W1151">
        <v>0.89918315410614003</v>
      </c>
      <c r="Y1151" s="7"/>
    </row>
    <row r="1152" spans="1:25">
      <c r="A1152" t="s">
        <v>63</v>
      </c>
      <c r="B1152" t="s">
        <v>66</v>
      </c>
      <c r="C1152" s="7" t="s">
        <v>74</v>
      </c>
      <c r="D1152" s="7">
        <v>41148</v>
      </c>
      <c r="E1152" t="s">
        <v>101</v>
      </c>
      <c r="F1152">
        <v>294.03118896484398</v>
      </c>
      <c r="G1152">
        <v>322.58367919921898</v>
      </c>
      <c r="H1152">
        <v>-28.5525093078613</v>
      </c>
      <c r="I1152">
        <v>-9.7107082605361897E-2</v>
      </c>
      <c r="J1152">
        <v>75.150581359863295</v>
      </c>
      <c r="K1152">
        <v>-45.003379821777301</v>
      </c>
      <c r="L1152">
        <v>-35.284069061279297</v>
      </c>
      <c r="M1152">
        <v>-28.5525093078613</v>
      </c>
      <c r="N1152">
        <v>-21.820947647094702</v>
      </c>
      <c r="O1152">
        <v>-12.101641654968301</v>
      </c>
      <c r="P1152">
        <v>-49.666969299316399</v>
      </c>
      <c r="Q1152">
        <v>-7.43804883956909</v>
      </c>
      <c r="R1152">
        <v>122</v>
      </c>
      <c r="S1152">
        <v>142.861737582736</v>
      </c>
      <c r="T1152">
        <v>12.8366804122925</v>
      </c>
      <c r="U1152">
        <v>76.105232238769503</v>
      </c>
      <c r="V1152">
        <v>93.013893127441406</v>
      </c>
      <c r="W1152">
        <v>0.89821803569793701</v>
      </c>
      <c r="Y1152" s="7"/>
    </row>
    <row r="1153" spans="1:25">
      <c r="A1153" t="s">
        <v>63</v>
      </c>
      <c r="B1153" t="s">
        <v>66</v>
      </c>
      <c r="C1153" s="7" t="s">
        <v>74</v>
      </c>
      <c r="D1153" s="7">
        <v>41148</v>
      </c>
      <c r="E1153" t="s">
        <v>102</v>
      </c>
      <c r="F1153">
        <v>294.52520751953102</v>
      </c>
      <c r="G1153">
        <v>303.10623168945301</v>
      </c>
      <c r="H1153">
        <v>-8.5810375213622994</v>
      </c>
      <c r="I1153">
        <v>-2.91351545602083E-2</v>
      </c>
      <c r="J1153">
        <v>73.6385498046875</v>
      </c>
      <c r="K1153">
        <v>-24.777284622192401</v>
      </c>
      <c r="L1153">
        <v>-15.2084093093872</v>
      </c>
      <c r="M1153">
        <v>-8.5810375213622994</v>
      </c>
      <c r="N1153">
        <v>-1.9536647796630899</v>
      </c>
      <c r="O1153">
        <v>7.6152086257934597</v>
      </c>
      <c r="P1153">
        <v>-29.368694305419901</v>
      </c>
      <c r="Q1153">
        <v>12.2066192626953</v>
      </c>
      <c r="R1153">
        <v>122</v>
      </c>
      <c r="S1153">
        <v>141.378888390936</v>
      </c>
      <c r="T1153">
        <v>12.637997627258301</v>
      </c>
      <c r="U1153">
        <v>76.105232238769503</v>
      </c>
      <c r="V1153">
        <v>93.013893127441406</v>
      </c>
      <c r="W1153">
        <v>0.90890580415725697</v>
      </c>
      <c r="Y1153" s="7"/>
    </row>
    <row r="1154" spans="1:25">
      <c r="A1154" t="s">
        <v>63</v>
      </c>
      <c r="B1154" t="s">
        <v>66</v>
      </c>
      <c r="C1154" s="7" t="s">
        <v>74</v>
      </c>
      <c r="D1154" s="7">
        <v>41150</v>
      </c>
      <c r="E1154" t="s">
        <v>79</v>
      </c>
      <c r="F1154">
        <v>289.10940551757801</v>
      </c>
      <c r="G1154">
        <v>287.56634521484398</v>
      </c>
      <c r="H1154">
        <v>1.54305171966553</v>
      </c>
      <c r="I1154">
        <v>5.3372588008642197E-3</v>
      </c>
      <c r="J1154">
        <v>78.294418334960895</v>
      </c>
      <c r="K1154">
        <v>-11.510240554809601</v>
      </c>
      <c r="L1154">
        <v>-3.7982494831085201</v>
      </c>
      <c r="M1154">
        <v>1.54305171966553</v>
      </c>
      <c r="N1154">
        <v>6.8843531608581499</v>
      </c>
      <c r="O1154">
        <v>14.5963439941406</v>
      </c>
      <c r="P1154">
        <v>-15.2106666564941</v>
      </c>
      <c r="Q1154">
        <v>18.296770095825199</v>
      </c>
      <c r="R1154">
        <v>122</v>
      </c>
      <c r="S1154">
        <v>93.040953468248503</v>
      </c>
      <c r="T1154">
        <v>10.1855382919312</v>
      </c>
      <c r="U1154">
        <v>80.356430053710895</v>
      </c>
      <c r="V1154">
        <v>94.003219604492202</v>
      </c>
      <c r="W1154">
        <v>0.89654701948165905</v>
      </c>
      <c r="Y1154" s="7"/>
    </row>
    <row r="1155" spans="1:25">
      <c r="A1155" t="s">
        <v>63</v>
      </c>
      <c r="B1155" t="s">
        <v>66</v>
      </c>
      <c r="C1155" s="7" t="s">
        <v>74</v>
      </c>
      <c r="D1155" s="7">
        <v>41150</v>
      </c>
      <c r="E1155" t="s">
        <v>80</v>
      </c>
      <c r="F1155">
        <v>294.68792724609398</v>
      </c>
      <c r="G1155">
        <v>293.90908813476602</v>
      </c>
      <c r="H1155">
        <v>0.77882009744644198</v>
      </c>
      <c r="I1155">
        <v>2.6428638957440901E-3</v>
      </c>
      <c r="J1155">
        <v>77.254188537597699</v>
      </c>
      <c r="K1155">
        <v>-13.5691890716553</v>
      </c>
      <c r="L1155">
        <v>-5.0922694206237802</v>
      </c>
      <c r="M1155">
        <v>0.77882009744644198</v>
      </c>
      <c r="N1155">
        <v>6.6499094963073704</v>
      </c>
      <c r="O1155">
        <v>15.126829147338899</v>
      </c>
      <c r="P1155">
        <v>-17.636651992797901</v>
      </c>
      <c r="Q1155">
        <v>19.194292068481399</v>
      </c>
      <c r="R1155">
        <v>122</v>
      </c>
      <c r="S1155">
        <v>108.432979713054</v>
      </c>
      <c r="T1155">
        <v>11.1958112716675</v>
      </c>
      <c r="U1155">
        <v>80.356430053710895</v>
      </c>
      <c r="V1155">
        <v>94.003219604492202</v>
      </c>
      <c r="W1155">
        <v>0.87982559204101596</v>
      </c>
      <c r="Y1155" s="7"/>
    </row>
    <row r="1156" spans="1:25">
      <c r="A1156" t="s">
        <v>63</v>
      </c>
      <c r="B1156" t="s">
        <v>66</v>
      </c>
      <c r="C1156" s="7" t="s">
        <v>74</v>
      </c>
      <c r="D1156" s="7">
        <v>41150</v>
      </c>
      <c r="E1156" t="s">
        <v>81</v>
      </c>
      <c r="F1156">
        <v>289.35467529296898</v>
      </c>
      <c r="G1156">
        <v>286.52548217773398</v>
      </c>
      <c r="H1156">
        <v>2.8292162418365501</v>
      </c>
      <c r="I1156">
        <v>9.7776753827929497E-3</v>
      </c>
      <c r="J1156">
        <v>76.076858520507798</v>
      </c>
      <c r="K1156">
        <v>-11.077877998352101</v>
      </c>
      <c r="L1156">
        <v>-2.8614540100097701</v>
      </c>
      <c r="M1156">
        <v>2.8292162418365501</v>
      </c>
      <c r="N1156">
        <v>8.5198869705200195</v>
      </c>
      <c r="O1156">
        <v>16.736310958862301</v>
      </c>
      <c r="P1156">
        <v>-15.020346641540501</v>
      </c>
      <c r="Q1156">
        <v>20.678779602050799</v>
      </c>
      <c r="R1156">
        <v>122</v>
      </c>
      <c r="S1156">
        <v>101.500930531648</v>
      </c>
      <c r="T1156">
        <v>10.851763725280801</v>
      </c>
      <c r="U1156">
        <v>80.356430053710895</v>
      </c>
      <c r="V1156">
        <v>94.003219604492202</v>
      </c>
      <c r="W1156">
        <v>0.88839137554168701</v>
      </c>
      <c r="Y1156" s="7"/>
    </row>
    <row r="1157" spans="1:25">
      <c r="A1157" t="s">
        <v>63</v>
      </c>
      <c r="B1157" t="s">
        <v>66</v>
      </c>
      <c r="C1157" s="7" t="s">
        <v>74</v>
      </c>
      <c r="D1157" s="7">
        <v>41150</v>
      </c>
      <c r="E1157" t="s">
        <v>82</v>
      </c>
      <c r="F1157">
        <v>292.81695556640602</v>
      </c>
      <c r="G1157">
        <v>297.36614990234398</v>
      </c>
      <c r="H1157">
        <v>-4.5492053031921396</v>
      </c>
      <c r="I1157">
        <v>-1.55360037460923E-2</v>
      </c>
      <c r="J1157">
        <v>75.182212829589801</v>
      </c>
      <c r="K1157">
        <v>-18.589179992675799</v>
      </c>
      <c r="L1157">
        <v>-10.2942495346069</v>
      </c>
      <c r="M1157">
        <v>-4.5492053031921396</v>
      </c>
      <c r="N1157">
        <v>1.19583892822266</v>
      </c>
      <c r="O1157">
        <v>9.4907703399658203</v>
      </c>
      <c r="P1157">
        <v>-22.569318771362301</v>
      </c>
      <c r="Q1157">
        <v>13.470908164978001</v>
      </c>
      <c r="R1157">
        <v>122</v>
      </c>
      <c r="S1157">
        <v>101.32406989323501</v>
      </c>
      <c r="T1157">
        <v>10.955451011657701</v>
      </c>
      <c r="U1157">
        <v>80.356430053710895</v>
      </c>
      <c r="V1157">
        <v>94.003219604492202</v>
      </c>
      <c r="W1157">
        <v>0.88964468240737904</v>
      </c>
      <c r="Y1157" s="7"/>
    </row>
    <row r="1158" spans="1:25">
      <c r="A1158" t="s">
        <v>63</v>
      </c>
      <c r="B1158" t="s">
        <v>66</v>
      </c>
      <c r="C1158" s="7" t="s">
        <v>74</v>
      </c>
      <c r="D1158" s="7">
        <v>41150</v>
      </c>
      <c r="E1158" t="s">
        <v>83</v>
      </c>
      <c r="F1158">
        <v>310.07455444335898</v>
      </c>
      <c r="G1158">
        <v>316.80731201171898</v>
      </c>
      <c r="H1158">
        <v>-6.73278903961182</v>
      </c>
      <c r="I1158">
        <v>-2.17134524136782E-2</v>
      </c>
      <c r="J1158">
        <v>73.665351867675795</v>
      </c>
      <c r="K1158">
        <v>-25.104774475097699</v>
      </c>
      <c r="L1158">
        <v>-14.2504558563232</v>
      </c>
      <c r="M1158">
        <v>-6.73278903961182</v>
      </c>
      <c r="N1158">
        <v>0.78487819433212302</v>
      </c>
      <c r="O1158">
        <v>11.6391954421997</v>
      </c>
      <c r="P1158">
        <v>-30.312974929809599</v>
      </c>
      <c r="Q1158">
        <v>16.847398757934599</v>
      </c>
      <c r="R1158">
        <v>122</v>
      </c>
      <c r="S1158">
        <v>172.535854567504</v>
      </c>
      <c r="T1158">
        <v>14.335735321044901</v>
      </c>
      <c r="U1158">
        <v>80.356430053710895</v>
      </c>
      <c r="V1158">
        <v>94.003219604492202</v>
      </c>
      <c r="W1158">
        <v>0.89164537191391002</v>
      </c>
      <c r="Y1158" s="7"/>
    </row>
    <row r="1159" spans="1:25">
      <c r="A1159" t="s">
        <v>63</v>
      </c>
      <c r="B1159" t="s">
        <v>66</v>
      </c>
      <c r="C1159" s="7" t="s">
        <v>74</v>
      </c>
      <c r="D1159" s="7">
        <v>41150</v>
      </c>
      <c r="E1159" t="s">
        <v>84</v>
      </c>
      <c r="F1159">
        <v>352.01644897460898</v>
      </c>
      <c r="G1159">
        <v>371.96401977539102</v>
      </c>
      <c r="H1159">
        <v>-19.947551727294901</v>
      </c>
      <c r="I1159">
        <v>-5.6666534394025803E-2</v>
      </c>
      <c r="J1159">
        <v>72.969535827636705</v>
      </c>
      <c r="K1159">
        <v>-41.0006294250488</v>
      </c>
      <c r="L1159">
        <v>-28.562299728393601</v>
      </c>
      <c r="M1159">
        <v>-19.947551727294901</v>
      </c>
      <c r="N1159">
        <v>-11.332801818847701</v>
      </c>
      <c r="O1159">
        <v>1.1055271625518801</v>
      </c>
      <c r="P1159">
        <v>-46.968883514404297</v>
      </c>
      <c r="Q1159">
        <v>7.0737824440002397</v>
      </c>
      <c r="R1159">
        <v>122</v>
      </c>
      <c r="S1159">
        <v>213.62845608791</v>
      </c>
      <c r="T1159">
        <v>16.4278049468994</v>
      </c>
      <c r="U1159">
        <v>80.356430053710895</v>
      </c>
      <c r="V1159">
        <v>94.003219604492202</v>
      </c>
      <c r="W1159">
        <v>0.91496998071670499</v>
      </c>
      <c r="Y1159" s="7"/>
    </row>
    <row r="1160" spans="1:25">
      <c r="A1160" t="s">
        <v>63</v>
      </c>
      <c r="B1160" t="s">
        <v>66</v>
      </c>
      <c r="C1160" s="7" t="s">
        <v>74</v>
      </c>
      <c r="D1160" s="7">
        <v>41150</v>
      </c>
      <c r="E1160" t="s">
        <v>85</v>
      </c>
      <c r="F1160">
        <v>397.15710449218801</v>
      </c>
      <c r="G1160">
        <v>420.81942749023398</v>
      </c>
      <c r="H1160">
        <v>-23.6623134613037</v>
      </c>
      <c r="I1160">
        <v>-5.9579227119684199E-2</v>
      </c>
      <c r="J1160">
        <v>72.335578918457003</v>
      </c>
      <c r="K1160">
        <v>-41.2066841125488</v>
      </c>
      <c r="L1160">
        <v>-30.8413276672363</v>
      </c>
      <c r="M1160">
        <v>-23.6623134613037</v>
      </c>
      <c r="N1160">
        <v>-16.4832973480225</v>
      </c>
      <c r="O1160">
        <v>-6.11794137954712</v>
      </c>
      <c r="P1160">
        <v>-46.180271148681598</v>
      </c>
      <c r="Q1160">
        <v>-1.1443556547164899</v>
      </c>
      <c r="R1160">
        <v>122</v>
      </c>
      <c r="S1160">
        <v>151.87560524246899</v>
      </c>
      <c r="T1160">
        <v>13.6899461746216</v>
      </c>
      <c r="U1160">
        <v>80.356430053710895</v>
      </c>
      <c r="V1160">
        <v>94.003219604492202</v>
      </c>
      <c r="W1160">
        <v>0.91980469226837203</v>
      </c>
      <c r="Y1160" s="7"/>
    </row>
    <row r="1161" spans="1:25">
      <c r="A1161" t="s">
        <v>63</v>
      </c>
      <c r="B1161" t="s">
        <v>66</v>
      </c>
      <c r="C1161" s="7" t="s">
        <v>74</v>
      </c>
      <c r="D1161" s="7">
        <v>41150</v>
      </c>
      <c r="E1161" t="s">
        <v>86</v>
      </c>
      <c r="F1161">
        <v>404.01574707031301</v>
      </c>
      <c r="G1161">
        <v>427.58901977539102</v>
      </c>
      <c r="H1161">
        <v>-23.5732612609863</v>
      </c>
      <c r="I1161">
        <v>-5.8347381651401499E-2</v>
      </c>
      <c r="J1161">
        <v>74.472091674804702</v>
      </c>
      <c r="K1161">
        <v>-40.4157104492188</v>
      </c>
      <c r="L1161">
        <v>-30.4650554656982</v>
      </c>
      <c r="M1161">
        <v>-23.5732612609863</v>
      </c>
      <c r="N1161">
        <v>-16.6814670562744</v>
      </c>
      <c r="O1161">
        <v>-6.7308101654052699</v>
      </c>
      <c r="P1161">
        <v>-45.190315246582003</v>
      </c>
      <c r="Q1161">
        <v>-1.95620965957642</v>
      </c>
      <c r="R1161">
        <v>122</v>
      </c>
      <c r="S1161">
        <v>147.95974981652799</v>
      </c>
      <c r="T1161">
        <v>13.1422338485718</v>
      </c>
      <c r="U1161">
        <v>80.356430053710895</v>
      </c>
      <c r="V1161">
        <v>94.003219604492202</v>
      </c>
      <c r="W1161">
        <v>0.92624562978744496</v>
      </c>
      <c r="Y1161" s="7"/>
    </row>
    <row r="1162" spans="1:25">
      <c r="A1162" t="s">
        <v>63</v>
      </c>
      <c r="B1162" t="s">
        <v>66</v>
      </c>
      <c r="C1162" s="7" t="s">
        <v>74</v>
      </c>
      <c r="D1162" s="7">
        <v>41150</v>
      </c>
      <c r="E1162" t="s">
        <v>87</v>
      </c>
      <c r="F1162">
        <v>403.69528198242199</v>
      </c>
      <c r="G1162">
        <v>427.68182373046898</v>
      </c>
      <c r="H1162">
        <v>-23.986526489257798</v>
      </c>
      <c r="I1162">
        <v>-5.9417404234409298E-2</v>
      </c>
      <c r="J1162">
        <v>77.925582885742202</v>
      </c>
      <c r="K1162">
        <v>-40.930980682372997</v>
      </c>
      <c r="L1162">
        <v>-30.920059204101602</v>
      </c>
      <c r="M1162">
        <v>-23.986526489257798</v>
      </c>
      <c r="N1162">
        <v>-17.052993774414102</v>
      </c>
      <c r="O1162">
        <v>-7.04207515716553</v>
      </c>
      <c r="P1162">
        <v>-45.7344970703125</v>
      </c>
      <c r="Q1162">
        <v>-2.2385587692260702</v>
      </c>
      <c r="R1162">
        <v>122</v>
      </c>
      <c r="S1162">
        <v>151.232783148793</v>
      </c>
      <c r="T1162">
        <v>13.221825599670399</v>
      </c>
      <c r="U1162">
        <v>80.356430053710895</v>
      </c>
      <c r="V1162">
        <v>94.003219604492202</v>
      </c>
      <c r="W1162">
        <v>0.90803170204162598</v>
      </c>
      <c r="Y1162" s="7"/>
    </row>
    <row r="1163" spans="1:25">
      <c r="A1163" t="s">
        <v>63</v>
      </c>
      <c r="B1163" t="s">
        <v>66</v>
      </c>
      <c r="C1163" s="7" t="s">
        <v>74</v>
      </c>
      <c r="D1163" s="7">
        <v>41150</v>
      </c>
      <c r="E1163" t="s">
        <v>88</v>
      </c>
      <c r="F1163">
        <v>416.38412475585898</v>
      </c>
      <c r="G1163">
        <v>444.37936401367199</v>
      </c>
      <c r="H1163">
        <v>-27.995264053344702</v>
      </c>
      <c r="I1163">
        <v>-6.7234225571155506E-2</v>
      </c>
      <c r="J1163">
        <v>82.531394958496094</v>
      </c>
      <c r="K1163">
        <v>-45.0655517578125</v>
      </c>
      <c r="L1163">
        <v>-34.980289459228501</v>
      </c>
      <c r="M1163">
        <v>-27.995264053344702</v>
      </c>
      <c r="N1163">
        <v>-21.010238647460898</v>
      </c>
      <c r="O1163">
        <v>-10.9249715805054</v>
      </c>
      <c r="P1163">
        <v>-49.904747009277301</v>
      </c>
      <c r="Q1163">
        <v>-6.0857815742492702</v>
      </c>
      <c r="R1163">
        <v>122</v>
      </c>
      <c r="S1163">
        <v>154.39949404619799</v>
      </c>
      <c r="T1163">
        <v>13.320018768310501</v>
      </c>
      <c r="U1163">
        <v>80.356430053710895</v>
      </c>
      <c r="V1163">
        <v>94.003219604492202</v>
      </c>
      <c r="W1163">
        <v>0.91743683815002397</v>
      </c>
      <c r="Y1163" s="7"/>
    </row>
    <row r="1164" spans="1:25">
      <c r="A1164" t="s">
        <v>63</v>
      </c>
      <c r="B1164" t="s">
        <v>66</v>
      </c>
      <c r="C1164" s="7" t="s">
        <v>74</v>
      </c>
      <c r="D1164" s="7">
        <v>41150</v>
      </c>
      <c r="E1164" t="s">
        <v>89</v>
      </c>
      <c r="F1164">
        <v>415.48989868164102</v>
      </c>
      <c r="G1164">
        <v>453.28909301757801</v>
      </c>
      <c r="H1164">
        <v>-37.799163818359403</v>
      </c>
      <c r="I1164">
        <v>-9.0974926948547405E-2</v>
      </c>
      <c r="J1164">
        <v>86.861045837402301</v>
      </c>
      <c r="K1164">
        <v>-57.1773681640625</v>
      </c>
      <c r="L1164">
        <v>-45.728569030761697</v>
      </c>
      <c r="M1164">
        <v>-37.799163818359403</v>
      </c>
      <c r="N1164">
        <v>-29.8697624206543</v>
      </c>
      <c r="O1164">
        <v>-18.420963287353501</v>
      </c>
      <c r="P1164">
        <v>-62.670818328857401</v>
      </c>
      <c r="Q1164">
        <v>-12.927513122558601</v>
      </c>
      <c r="R1164">
        <v>122</v>
      </c>
      <c r="S1164">
        <v>198.91723947538401</v>
      </c>
      <c r="T1164">
        <v>15.1208906173706</v>
      </c>
      <c r="U1164">
        <v>80.356430053710895</v>
      </c>
      <c r="V1164">
        <v>94.003219604492202</v>
      </c>
      <c r="W1164">
        <v>0.912481188774109</v>
      </c>
      <c r="Y1164" s="7"/>
    </row>
    <row r="1165" spans="1:25">
      <c r="A1165" t="s">
        <v>63</v>
      </c>
      <c r="B1165" t="s">
        <v>66</v>
      </c>
      <c r="C1165" s="7" t="s">
        <v>74</v>
      </c>
      <c r="D1165" s="7">
        <v>41150</v>
      </c>
      <c r="E1165" t="s">
        <v>90</v>
      </c>
      <c r="F1165">
        <v>412.13873291015602</v>
      </c>
      <c r="G1165">
        <v>443.69186401367199</v>
      </c>
      <c r="H1165">
        <v>-31.553146362304702</v>
      </c>
      <c r="I1165">
        <v>-7.6559528708457905E-2</v>
      </c>
      <c r="J1165">
        <v>89.157554626464801</v>
      </c>
      <c r="K1165">
        <v>-50.777858734130902</v>
      </c>
      <c r="L1165">
        <v>-39.419742584228501</v>
      </c>
      <c r="M1165">
        <v>-31.553146362304702</v>
      </c>
      <c r="N1165">
        <v>-23.686548233032202</v>
      </c>
      <c r="O1165">
        <v>-12.328433036804199</v>
      </c>
      <c r="P1165">
        <v>-56.227798461914098</v>
      </c>
      <c r="Q1165">
        <v>-6.8784942626953098</v>
      </c>
      <c r="R1165">
        <v>122</v>
      </c>
      <c r="S1165">
        <v>194.126600341981</v>
      </c>
      <c r="T1165">
        <v>15.0011234283447</v>
      </c>
      <c r="U1165">
        <v>80.356430053710895</v>
      </c>
      <c r="V1165">
        <v>94.003219604492202</v>
      </c>
      <c r="W1165">
        <v>0.90071129798889205</v>
      </c>
      <c r="Y1165" s="7"/>
    </row>
    <row r="1166" spans="1:25">
      <c r="A1166" t="s">
        <v>63</v>
      </c>
      <c r="B1166" t="s">
        <v>66</v>
      </c>
      <c r="C1166" s="7" t="s">
        <v>74</v>
      </c>
      <c r="D1166" s="7">
        <v>41150</v>
      </c>
      <c r="E1166" t="s">
        <v>91</v>
      </c>
      <c r="F1166">
        <v>402.922607421875</v>
      </c>
      <c r="G1166">
        <v>446.80877685546898</v>
      </c>
      <c r="H1166">
        <v>-43.886157989502003</v>
      </c>
      <c r="I1166">
        <v>-0.108919568359852</v>
      </c>
      <c r="J1166">
        <v>90.844184875488295</v>
      </c>
      <c r="K1166">
        <v>-65.200820922851605</v>
      </c>
      <c r="L1166">
        <v>-52.607948303222699</v>
      </c>
      <c r="M1166">
        <v>-43.886157989502003</v>
      </c>
      <c r="N1166">
        <v>-35.164371490478501</v>
      </c>
      <c r="O1166">
        <v>-22.571491241455099</v>
      </c>
      <c r="P1166">
        <v>-71.243232727050795</v>
      </c>
      <c r="Q1166">
        <v>-16.529079437255898</v>
      </c>
      <c r="R1166">
        <v>122</v>
      </c>
      <c r="S1166">
        <v>238.497065796008</v>
      </c>
      <c r="T1166">
        <v>16.631921768188501</v>
      </c>
      <c r="U1166">
        <v>80.356430053710895</v>
      </c>
      <c r="V1166">
        <v>94.003219604492202</v>
      </c>
      <c r="W1166">
        <v>0.90974217653274503</v>
      </c>
      <c r="Y1166" s="7"/>
    </row>
    <row r="1167" spans="1:25">
      <c r="A1167" t="s">
        <v>63</v>
      </c>
      <c r="B1167" t="s">
        <v>66</v>
      </c>
      <c r="C1167" s="7" t="s">
        <v>74</v>
      </c>
      <c r="D1167" s="7">
        <v>41150</v>
      </c>
      <c r="E1167" t="s">
        <v>92</v>
      </c>
      <c r="F1167">
        <v>402.79962158203102</v>
      </c>
      <c r="G1167">
        <v>422.56539916992199</v>
      </c>
      <c r="H1167">
        <v>-19.7657794952393</v>
      </c>
      <c r="I1167">
        <v>-4.9070999026298502E-2</v>
      </c>
      <c r="J1167">
        <v>92.168601989746094</v>
      </c>
      <c r="K1167">
        <v>-40.034393310546903</v>
      </c>
      <c r="L1167">
        <v>-28.059532165527301</v>
      </c>
      <c r="M1167">
        <v>-19.7657794952393</v>
      </c>
      <c r="N1167">
        <v>-11.4720268249512</v>
      </c>
      <c r="O1167">
        <v>0.50283282995223999</v>
      </c>
      <c r="P1167">
        <v>-45.780258178710902</v>
      </c>
      <c r="Q1167">
        <v>6.2487030029296902</v>
      </c>
      <c r="R1167">
        <v>122</v>
      </c>
      <c r="S1167">
        <v>218.98472182486</v>
      </c>
      <c r="T1167">
        <v>15.8156824111938</v>
      </c>
      <c r="U1167">
        <v>80.356430053710895</v>
      </c>
      <c r="V1167">
        <v>94.003219604492202</v>
      </c>
      <c r="W1167">
        <v>0.91348433494567904</v>
      </c>
      <c r="Y1167" s="7"/>
    </row>
    <row r="1168" spans="1:25">
      <c r="A1168" t="s">
        <v>63</v>
      </c>
      <c r="B1168" t="s">
        <v>66</v>
      </c>
      <c r="C1168" s="7" t="s">
        <v>74</v>
      </c>
      <c r="D1168" s="7">
        <v>41150</v>
      </c>
      <c r="E1168" t="s">
        <v>93</v>
      </c>
      <c r="F1168">
        <v>389.81457519531301</v>
      </c>
      <c r="G1168">
        <v>337.695556640625</v>
      </c>
      <c r="H1168">
        <v>52.1190376281738</v>
      </c>
      <c r="I1168">
        <v>0.13370211422443401</v>
      </c>
      <c r="J1168">
        <v>92.990119934082003</v>
      </c>
      <c r="K1168">
        <v>32.442176818847699</v>
      </c>
      <c r="L1168">
        <v>44.067424774169901</v>
      </c>
      <c r="M1168">
        <v>52.1190376281738</v>
      </c>
      <c r="N1168">
        <v>60.170650482177699</v>
      </c>
      <c r="O1168">
        <v>71.7958984375</v>
      </c>
      <c r="P1168">
        <v>26.864061355590799</v>
      </c>
      <c r="Q1168">
        <v>77.374015808105497</v>
      </c>
      <c r="R1168">
        <v>122</v>
      </c>
      <c r="S1168">
        <v>220.94086563552401</v>
      </c>
      <c r="T1168">
        <v>15.353935241699199</v>
      </c>
      <c r="U1168">
        <v>80.356430053710895</v>
      </c>
      <c r="V1168">
        <v>94.003219604492202</v>
      </c>
      <c r="W1168">
        <v>0.89240002632141102</v>
      </c>
      <c r="Y1168" s="7"/>
    </row>
    <row r="1169" spans="1:25">
      <c r="A1169" t="s">
        <v>63</v>
      </c>
      <c r="B1169" t="s">
        <v>66</v>
      </c>
      <c r="C1169" s="7" t="s">
        <v>74</v>
      </c>
      <c r="D1169" s="7">
        <v>41150</v>
      </c>
      <c r="E1169" t="s">
        <v>94</v>
      </c>
      <c r="F1169">
        <v>380.31964111328102</v>
      </c>
      <c r="G1169">
        <v>323.14782714843801</v>
      </c>
      <c r="H1169">
        <v>57.171806335449197</v>
      </c>
      <c r="I1169">
        <v>0.15032567083835599</v>
      </c>
      <c r="J1169">
        <v>92.741279602050795</v>
      </c>
      <c r="K1169">
        <v>36.2808837890625</v>
      </c>
      <c r="L1169">
        <v>48.623409271240199</v>
      </c>
      <c r="M1169">
        <v>57.171806335449197</v>
      </c>
      <c r="N1169">
        <v>65.720199584960895</v>
      </c>
      <c r="O1169">
        <v>78.062736511230497</v>
      </c>
      <c r="P1169">
        <v>30.358594894409201</v>
      </c>
      <c r="Q1169">
        <v>83.985023498535199</v>
      </c>
      <c r="R1169">
        <v>122</v>
      </c>
      <c r="S1169">
        <v>246.104887979061</v>
      </c>
      <c r="T1169">
        <v>16.301275253295898</v>
      </c>
      <c r="U1169">
        <v>80.356430053710895</v>
      </c>
      <c r="V1169">
        <v>94.003219604492202</v>
      </c>
      <c r="W1169">
        <v>0.87703251838684104</v>
      </c>
      <c r="Y1169" s="7"/>
    </row>
    <row r="1170" spans="1:25">
      <c r="A1170" t="s">
        <v>63</v>
      </c>
      <c r="B1170" t="s">
        <v>66</v>
      </c>
      <c r="C1170" s="7" t="s">
        <v>74</v>
      </c>
      <c r="D1170" s="7">
        <v>41150</v>
      </c>
      <c r="E1170" t="s">
        <v>95</v>
      </c>
      <c r="F1170">
        <v>366.07315063476602</v>
      </c>
      <c r="G1170">
        <v>302.96878051757801</v>
      </c>
      <c r="H1170">
        <v>63.1043701171875</v>
      </c>
      <c r="I1170">
        <v>0.17238186299800901</v>
      </c>
      <c r="J1170">
        <v>91.635467529296903</v>
      </c>
      <c r="K1170">
        <v>44.917228698730497</v>
      </c>
      <c r="L1170">
        <v>55.662342071533203</v>
      </c>
      <c r="M1170">
        <v>63.1043701171875</v>
      </c>
      <c r="N1170">
        <v>70.546394348144503</v>
      </c>
      <c r="O1170">
        <v>81.291511535644503</v>
      </c>
      <c r="P1170">
        <v>39.761428833007798</v>
      </c>
      <c r="Q1170">
        <v>86.447311401367202</v>
      </c>
      <c r="R1170">
        <v>122</v>
      </c>
      <c r="S1170">
        <v>185.482980600373</v>
      </c>
      <c r="T1170">
        <v>14.191499710083001</v>
      </c>
      <c r="U1170">
        <v>80.356430053710895</v>
      </c>
      <c r="V1170">
        <v>94.003219604492202</v>
      </c>
      <c r="W1170">
        <v>0.86029583215713501</v>
      </c>
      <c r="Y1170" s="7"/>
    </row>
    <row r="1171" spans="1:25">
      <c r="A1171" t="s">
        <v>63</v>
      </c>
      <c r="B1171" t="s">
        <v>66</v>
      </c>
      <c r="C1171" s="7" t="s">
        <v>74</v>
      </c>
      <c r="D1171" s="7">
        <v>41150</v>
      </c>
      <c r="E1171" t="s">
        <v>96</v>
      </c>
      <c r="F1171">
        <v>344.41012573242199</v>
      </c>
      <c r="G1171">
        <v>287.67245483398398</v>
      </c>
      <c r="H1171">
        <v>56.737667083740199</v>
      </c>
      <c r="I1171">
        <v>0.164738669991493</v>
      </c>
      <c r="J1171">
        <v>88.687789916992202</v>
      </c>
      <c r="K1171">
        <v>38.111461639404297</v>
      </c>
      <c r="L1171">
        <v>49.115974426269503</v>
      </c>
      <c r="M1171">
        <v>56.737667083740199</v>
      </c>
      <c r="N1171">
        <v>64.359359741210895</v>
      </c>
      <c r="O1171">
        <v>75.363876342773395</v>
      </c>
      <c r="P1171">
        <v>32.831192016601598</v>
      </c>
      <c r="Q1171">
        <v>80.644142150878906</v>
      </c>
      <c r="R1171">
        <v>122</v>
      </c>
      <c r="S1171">
        <v>195.06599533991499</v>
      </c>
      <c r="T1171">
        <v>14.534106254577599</v>
      </c>
      <c r="U1171">
        <v>80.356430053710895</v>
      </c>
      <c r="V1171">
        <v>94.003219604492202</v>
      </c>
      <c r="W1171">
        <v>0.86929899454116799</v>
      </c>
      <c r="Y1171" s="7"/>
    </row>
    <row r="1172" spans="1:25">
      <c r="A1172" t="s">
        <v>63</v>
      </c>
      <c r="B1172" t="s">
        <v>66</v>
      </c>
      <c r="C1172" s="7" t="s">
        <v>74</v>
      </c>
      <c r="D1172" s="7">
        <v>41150</v>
      </c>
      <c r="E1172" t="s">
        <v>97</v>
      </c>
      <c r="F1172">
        <v>332.31555175781301</v>
      </c>
      <c r="G1172">
        <v>344.22497558593801</v>
      </c>
      <c r="H1172">
        <v>-11.909421920776399</v>
      </c>
      <c r="I1172">
        <v>-3.58376912772655E-2</v>
      </c>
      <c r="J1172">
        <v>84.934883117675795</v>
      </c>
      <c r="K1172">
        <v>-35.060440063476598</v>
      </c>
      <c r="L1172">
        <v>-21.382631301879901</v>
      </c>
      <c r="M1172">
        <v>-11.909421920776399</v>
      </c>
      <c r="N1172">
        <v>-2.4362134933471702</v>
      </c>
      <c r="O1172">
        <v>11.241594314575201</v>
      </c>
      <c r="P1172">
        <v>-41.623428344726598</v>
      </c>
      <c r="Q1172">
        <v>17.8045864105225</v>
      </c>
      <c r="R1172">
        <v>122</v>
      </c>
      <c r="S1172">
        <v>280.47709740827497</v>
      </c>
      <c r="T1172">
        <v>18.064834594726602</v>
      </c>
      <c r="U1172">
        <v>80.356430053710895</v>
      </c>
      <c r="V1172">
        <v>94.003219604492202</v>
      </c>
      <c r="W1172">
        <v>0.88857388496398904</v>
      </c>
      <c r="Y1172" s="7"/>
    </row>
    <row r="1173" spans="1:25">
      <c r="A1173" t="s">
        <v>63</v>
      </c>
      <c r="B1173" t="s">
        <v>66</v>
      </c>
      <c r="C1173" s="7" t="s">
        <v>74</v>
      </c>
      <c r="D1173" s="7">
        <v>41150</v>
      </c>
      <c r="E1173" t="s">
        <v>98</v>
      </c>
      <c r="F1173">
        <v>347.42044067382801</v>
      </c>
      <c r="G1173">
        <v>374.96667480468801</v>
      </c>
      <c r="H1173">
        <v>-27.546215057373001</v>
      </c>
      <c r="I1173">
        <v>-7.9287834465503707E-2</v>
      </c>
      <c r="J1173">
        <v>81.108604431152301</v>
      </c>
      <c r="K1173">
        <v>-50.7324028015137</v>
      </c>
      <c r="L1173">
        <v>-37.033817291259801</v>
      </c>
      <c r="M1173">
        <v>-27.546215057373001</v>
      </c>
      <c r="N1173">
        <v>-18.0586128234863</v>
      </c>
      <c r="O1173">
        <v>-4.36002397537231</v>
      </c>
      <c r="P1173">
        <v>-57.305370330810497</v>
      </c>
      <c r="Q1173">
        <v>2.2129390239715598</v>
      </c>
      <c r="R1173">
        <v>122</v>
      </c>
      <c r="S1173">
        <v>275.14479887625203</v>
      </c>
      <c r="T1173">
        <v>18.092281341552699</v>
      </c>
      <c r="U1173">
        <v>80.356430053710895</v>
      </c>
      <c r="V1173">
        <v>94.003219604492202</v>
      </c>
      <c r="W1173">
        <v>0.89695715904235795</v>
      </c>
      <c r="Y1173" s="7"/>
    </row>
    <row r="1174" spans="1:25">
      <c r="A1174" t="s">
        <v>63</v>
      </c>
      <c r="B1174" t="s">
        <v>66</v>
      </c>
      <c r="C1174" s="7" t="s">
        <v>74</v>
      </c>
      <c r="D1174" s="7">
        <v>41150</v>
      </c>
      <c r="E1174" t="s">
        <v>99</v>
      </c>
      <c r="F1174">
        <v>348.23907470703102</v>
      </c>
      <c r="G1174">
        <v>365.40588378906301</v>
      </c>
      <c r="H1174">
        <v>-17.1668090820313</v>
      </c>
      <c r="I1174">
        <v>-4.92960438132286E-2</v>
      </c>
      <c r="J1174">
        <v>78.921859741210895</v>
      </c>
      <c r="K1174">
        <v>-37.638481140136697</v>
      </c>
      <c r="L1174">
        <v>-25.543651580810501</v>
      </c>
      <c r="M1174">
        <v>-17.1668090820313</v>
      </c>
      <c r="N1174">
        <v>-8.7899665832519496</v>
      </c>
      <c r="O1174">
        <v>3.30486392974854</v>
      </c>
      <c r="P1174">
        <v>-43.4419136047363</v>
      </c>
      <c r="Q1174">
        <v>9.1082983016967791</v>
      </c>
      <c r="R1174">
        <v>122</v>
      </c>
      <c r="S1174">
        <v>214.01685849684901</v>
      </c>
      <c r="T1174">
        <v>15.9741306304932</v>
      </c>
      <c r="U1174">
        <v>80.356430053710895</v>
      </c>
      <c r="V1174">
        <v>94.003219604492202</v>
      </c>
      <c r="W1174">
        <v>0.90071058273315396</v>
      </c>
      <c r="Y1174" s="7"/>
    </row>
    <row r="1175" spans="1:25">
      <c r="A1175" t="s">
        <v>63</v>
      </c>
      <c r="B1175" t="s">
        <v>66</v>
      </c>
      <c r="C1175" s="7" t="s">
        <v>74</v>
      </c>
      <c r="D1175" s="7">
        <v>41150</v>
      </c>
      <c r="E1175" t="s">
        <v>100</v>
      </c>
      <c r="F1175">
        <v>342.32723999023398</v>
      </c>
      <c r="G1175">
        <v>344.9599609375</v>
      </c>
      <c r="H1175">
        <v>-2.6327366828918501</v>
      </c>
      <c r="I1175">
        <v>-7.6907020993530802E-3</v>
      </c>
      <c r="J1175">
        <v>77.621742248535199</v>
      </c>
      <c r="K1175">
        <v>-18.971544265747099</v>
      </c>
      <c r="L1175">
        <v>-9.3184442520141602</v>
      </c>
      <c r="M1175">
        <v>-2.6327366828918501</v>
      </c>
      <c r="N1175">
        <v>4.0529699325561497</v>
      </c>
      <c r="O1175">
        <v>13.7060689926147</v>
      </c>
      <c r="P1175">
        <v>-23.603366851806602</v>
      </c>
      <c r="Q1175">
        <v>18.337894439697301</v>
      </c>
      <c r="R1175">
        <v>122</v>
      </c>
      <c r="S1175">
        <v>138.63444320768301</v>
      </c>
      <c r="T1175">
        <v>12.7492380142212</v>
      </c>
      <c r="U1175">
        <v>80.356430053710895</v>
      </c>
      <c r="V1175">
        <v>94.003219604492202</v>
      </c>
      <c r="W1175">
        <v>0.89918315410614003</v>
      </c>
      <c r="Y1175" s="7"/>
    </row>
    <row r="1176" spans="1:25">
      <c r="A1176" t="s">
        <v>63</v>
      </c>
      <c r="B1176" t="s">
        <v>66</v>
      </c>
      <c r="C1176" s="7" t="s">
        <v>74</v>
      </c>
      <c r="D1176" s="7">
        <v>41150</v>
      </c>
      <c r="E1176" t="s">
        <v>101</v>
      </c>
      <c r="F1176">
        <v>320.28341674804699</v>
      </c>
      <c r="G1176">
        <v>323.979736328125</v>
      </c>
      <c r="H1176">
        <v>-3.6963181495666499</v>
      </c>
      <c r="I1176">
        <v>-1.1540773324668401E-2</v>
      </c>
      <c r="J1176">
        <v>76.692909240722699</v>
      </c>
      <c r="K1176">
        <v>-20.683614730835</v>
      </c>
      <c r="L1176">
        <v>-10.647382736206101</v>
      </c>
      <c r="M1176">
        <v>-3.6963181495666499</v>
      </c>
      <c r="N1176">
        <v>3.2547466754913299</v>
      </c>
      <c r="O1176">
        <v>13.290979385376</v>
      </c>
      <c r="P1176">
        <v>-25.4992790222168</v>
      </c>
      <c r="Q1176">
        <v>18.106643676757798</v>
      </c>
      <c r="R1176">
        <v>122</v>
      </c>
      <c r="S1176">
        <v>153.43007021851</v>
      </c>
      <c r="T1176">
        <v>13.2552585601807</v>
      </c>
      <c r="U1176">
        <v>80.356430053710895</v>
      </c>
      <c r="V1176">
        <v>94.003219604492202</v>
      </c>
      <c r="W1176">
        <v>0.89821803569793701</v>
      </c>
      <c r="Y1176" s="7"/>
    </row>
    <row r="1177" spans="1:25">
      <c r="A1177" t="s">
        <v>63</v>
      </c>
      <c r="B1177" t="s">
        <v>66</v>
      </c>
      <c r="C1177" s="7" t="s">
        <v>74</v>
      </c>
      <c r="D1177" s="7">
        <v>41150</v>
      </c>
      <c r="E1177" t="s">
        <v>102</v>
      </c>
      <c r="F1177">
        <v>311.54971313476602</v>
      </c>
      <c r="G1177">
        <v>311.40115356445301</v>
      </c>
      <c r="H1177">
        <v>0.14856533706188199</v>
      </c>
      <c r="I1177">
        <v>4.7685913159512E-4</v>
      </c>
      <c r="J1177">
        <v>75.707794189453097</v>
      </c>
      <c r="K1177">
        <v>-16.248291015625</v>
      </c>
      <c r="L1177">
        <v>-6.5608949661254901</v>
      </c>
      <c r="M1177">
        <v>0.14856533706188199</v>
      </c>
      <c r="N1177">
        <v>6.8580255508422896</v>
      </c>
      <c r="O1177">
        <v>16.5454216003418</v>
      </c>
      <c r="P1177">
        <v>-20.896572113037099</v>
      </c>
      <c r="Q1177">
        <v>21.193702697753899</v>
      </c>
      <c r="R1177">
        <v>122</v>
      </c>
      <c r="S1177">
        <v>142.97701154046999</v>
      </c>
      <c r="T1177">
        <v>12.7945346832275</v>
      </c>
      <c r="U1177">
        <v>80.356430053710895</v>
      </c>
      <c r="V1177">
        <v>94.003219604492202</v>
      </c>
      <c r="W1177">
        <v>0.90890580415725697</v>
      </c>
      <c r="Y1177" s="7"/>
    </row>
    <row r="1178" spans="1:25">
      <c r="A1178" t="s">
        <v>63</v>
      </c>
      <c r="B1178" t="s">
        <v>66</v>
      </c>
      <c r="C1178" s="7" t="s">
        <v>74</v>
      </c>
      <c r="D1178" s="7">
        <v>41162</v>
      </c>
      <c r="E1178" t="s">
        <v>79</v>
      </c>
      <c r="F1178">
        <v>264.070068359375</v>
      </c>
      <c r="G1178">
        <v>229.42196655273401</v>
      </c>
      <c r="H1178">
        <v>34.648109436035199</v>
      </c>
      <c r="I1178">
        <v>0.13120801746845201</v>
      </c>
      <c r="J1178">
        <v>73.734359741210895</v>
      </c>
      <c r="K1178">
        <v>16.294269561767599</v>
      </c>
      <c r="L1178">
        <v>27.137865066528299</v>
      </c>
      <c r="M1178">
        <v>34.648109436035199</v>
      </c>
      <c r="N1178">
        <v>42.158348083496101</v>
      </c>
      <c r="O1178">
        <v>53.001949310302699</v>
      </c>
      <c r="P1178">
        <v>11.091210365295399</v>
      </c>
      <c r="Q1178">
        <v>58.205005645752003</v>
      </c>
      <c r="R1178">
        <v>120</v>
      </c>
      <c r="S1178">
        <v>186.011861449675</v>
      </c>
      <c r="T1178">
        <v>14.321577072143601</v>
      </c>
      <c r="U1178">
        <v>77.689361572265597</v>
      </c>
      <c r="V1178">
        <v>88.566665649414105</v>
      </c>
      <c r="W1178">
        <v>0.89654701948165905</v>
      </c>
    </row>
    <row r="1179" spans="1:25">
      <c r="A1179" t="s">
        <v>63</v>
      </c>
      <c r="B1179" t="s">
        <v>66</v>
      </c>
      <c r="C1179" s="7" t="s">
        <v>74</v>
      </c>
      <c r="D1179" s="7">
        <v>41162</v>
      </c>
      <c r="E1179" t="s">
        <v>80</v>
      </c>
      <c r="F1179">
        <v>269.42431640625</v>
      </c>
      <c r="G1179">
        <v>231.02575683593801</v>
      </c>
      <c r="H1179">
        <v>38.398532867431598</v>
      </c>
      <c r="I1179">
        <v>0.142520666122437</v>
      </c>
      <c r="J1179">
        <v>73.534591674804702</v>
      </c>
      <c r="K1179">
        <v>18.611557006835898</v>
      </c>
      <c r="L1179">
        <v>30.301862716674801</v>
      </c>
      <c r="M1179">
        <v>38.398532867431598</v>
      </c>
      <c r="N1179">
        <v>46.495204925537102</v>
      </c>
      <c r="O1179">
        <v>58.185508728027301</v>
      </c>
      <c r="P1179">
        <v>13.0022239685059</v>
      </c>
      <c r="Q1179">
        <v>63.794841766357401</v>
      </c>
      <c r="R1179">
        <v>120</v>
      </c>
      <c r="S1179">
        <v>213.83056292033899</v>
      </c>
      <c r="T1179">
        <v>15.4398593902588</v>
      </c>
      <c r="U1179">
        <v>77.689361572265597</v>
      </c>
      <c r="V1179">
        <v>88.566665649414105</v>
      </c>
      <c r="W1179">
        <v>0.87982559204101596</v>
      </c>
    </row>
    <row r="1180" spans="1:25">
      <c r="A1180" t="s">
        <v>63</v>
      </c>
      <c r="B1180" t="s">
        <v>66</v>
      </c>
      <c r="C1180" s="7" t="s">
        <v>74</v>
      </c>
      <c r="D1180" s="7">
        <v>41162</v>
      </c>
      <c r="E1180" t="s">
        <v>81</v>
      </c>
      <c r="F1180">
        <v>267.54727172851602</v>
      </c>
      <c r="G1180">
        <v>237.50108337402301</v>
      </c>
      <c r="H1180">
        <v>30.046195983886701</v>
      </c>
      <c r="I1180">
        <v>0.11230238527059599</v>
      </c>
      <c r="J1180">
        <v>72.669479370117202</v>
      </c>
      <c r="K1180">
        <v>12.7343597412109</v>
      </c>
      <c r="L1180">
        <v>22.962333679199201</v>
      </c>
      <c r="M1180">
        <v>30.046195983886701</v>
      </c>
      <c r="N1180">
        <v>37.130062103271499</v>
      </c>
      <c r="O1180">
        <v>47.3580322265625</v>
      </c>
      <c r="P1180">
        <v>7.8266940116882298</v>
      </c>
      <c r="Q1180">
        <v>52.265697479247997</v>
      </c>
      <c r="R1180">
        <v>120</v>
      </c>
      <c r="S1180">
        <v>161.718615756399</v>
      </c>
      <c r="T1180">
        <v>13.5084981918335</v>
      </c>
      <c r="U1180">
        <v>77.689361572265597</v>
      </c>
      <c r="V1180">
        <v>88.566665649414105</v>
      </c>
      <c r="W1180">
        <v>0.88839137554168701</v>
      </c>
    </row>
    <row r="1181" spans="1:25">
      <c r="A1181" t="s">
        <v>63</v>
      </c>
      <c r="B1181" t="s">
        <v>66</v>
      </c>
      <c r="C1181" s="7" t="s">
        <v>74</v>
      </c>
      <c r="D1181" s="7">
        <v>41162</v>
      </c>
      <c r="E1181" t="s">
        <v>82</v>
      </c>
      <c r="F1181">
        <v>285.97384643554699</v>
      </c>
      <c r="G1181">
        <v>252.66093444824199</v>
      </c>
      <c r="H1181">
        <v>33.3129272460938</v>
      </c>
      <c r="I1181">
        <v>0.116489410400391</v>
      </c>
      <c r="J1181">
        <v>72.3553466796875</v>
      </c>
      <c r="K1181">
        <v>16.7432861328125</v>
      </c>
      <c r="L1181">
        <v>26.532762527465799</v>
      </c>
      <c r="M1181">
        <v>33.3129272460938</v>
      </c>
      <c r="N1181">
        <v>40.093090057372997</v>
      </c>
      <c r="O1181">
        <v>49.882568359375</v>
      </c>
      <c r="P1181">
        <v>12.046022415161101</v>
      </c>
      <c r="Q1181">
        <v>54.579830169677699</v>
      </c>
      <c r="R1181">
        <v>120</v>
      </c>
      <c r="S1181">
        <v>147.70648892425001</v>
      </c>
      <c r="T1181">
        <v>12.929359436035201</v>
      </c>
      <c r="U1181">
        <v>77.689361572265597</v>
      </c>
      <c r="V1181">
        <v>88.566665649414105</v>
      </c>
      <c r="W1181">
        <v>0.88964468240737904</v>
      </c>
    </row>
    <row r="1182" spans="1:25">
      <c r="A1182" t="s">
        <v>63</v>
      </c>
      <c r="B1182" t="s">
        <v>66</v>
      </c>
      <c r="C1182" s="7" t="s">
        <v>74</v>
      </c>
      <c r="D1182" s="7">
        <v>41162</v>
      </c>
      <c r="E1182" t="s">
        <v>83</v>
      </c>
      <c r="F1182">
        <v>310.46856689453102</v>
      </c>
      <c r="G1182">
        <v>285.11376953125</v>
      </c>
      <c r="H1182">
        <v>25.3547878265381</v>
      </c>
      <c r="I1182">
        <v>8.1666201353073106E-2</v>
      </c>
      <c r="J1182">
        <v>72.259422302246094</v>
      </c>
      <c r="K1182">
        <v>6.4590177536010698</v>
      </c>
      <c r="L1182">
        <v>17.6227912902832</v>
      </c>
      <c r="M1182">
        <v>25.3547878265381</v>
      </c>
      <c r="N1182">
        <v>33.086784362792997</v>
      </c>
      <c r="O1182">
        <v>44.250556945800803</v>
      </c>
      <c r="P1182">
        <v>1.1023296117782599</v>
      </c>
      <c r="Q1182">
        <v>49.607250213622997</v>
      </c>
      <c r="R1182">
        <v>120</v>
      </c>
      <c r="S1182">
        <v>189.19279037931099</v>
      </c>
      <c r="T1182">
        <v>14.744447708129901</v>
      </c>
      <c r="U1182">
        <v>77.689361572265597</v>
      </c>
      <c r="V1182">
        <v>88.566665649414105</v>
      </c>
      <c r="W1182">
        <v>0.89164537191391002</v>
      </c>
    </row>
    <row r="1183" spans="1:25">
      <c r="A1183" t="s">
        <v>63</v>
      </c>
      <c r="B1183" t="s">
        <v>66</v>
      </c>
      <c r="C1183" s="7" t="s">
        <v>74</v>
      </c>
      <c r="D1183" s="7">
        <v>41162</v>
      </c>
      <c r="E1183" t="s">
        <v>84</v>
      </c>
      <c r="F1183">
        <v>357.00573730468801</v>
      </c>
      <c r="G1183">
        <v>335.83807373046898</v>
      </c>
      <c r="H1183">
        <v>21.167678833007798</v>
      </c>
      <c r="I1183">
        <v>5.9292260557413101E-2</v>
      </c>
      <c r="J1183">
        <v>72.286453247070298</v>
      </c>
      <c r="K1183">
        <v>0.54201143980026201</v>
      </c>
      <c r="L1183">
        <v>12.7278232574463</v>
      </c>
      <c r="M1183">
        <v>21.167678833007798</v>
      </c>
      <c r="N1183">
        <v>29.6075344085693</v>
      </c>
      <c r="O1183">
        <v>41.793346405029297</v>
      </c>
      <c r="P1183">
        <v>-5.3050789833068803</v>
      </c>
      <c r="Q1183">
        <v>47.640434265136697</v>
      </c>
      <c r="R1183">
        <v>120</v>
      </c>
      <c r="S1183">
        <v>214.85598936046199</v>
      </c>
      <c r="T1183">
        <v>16.094293594360401</v>
      </c>
      <c r="U1183">
        <v>77.689361572265597</v>
      </c>
      <c r="V1183">
        <v>88.566665649414105</v>
      </c>
      <c r="W1183">
        <v>0.91496998071670499</v>
      </c>
    </row>
    <row r="1184" spans="1:25">
      <c r="A1184" t="s">
        <v>63</v>
      </c>
      <c r="B1184" t="s">
        <v>66</v>
      </c>
      <c r="C1184" s="7" t="s">
        <v>74</v>
      </c>
      <c r="D1184" s="7">
        <v>41162</v>
      </c>
      <c r="E1184" t="s">
        <v>85</v>
      </c>
      <c r="F1184">
        <v>395.38027954101602</v>
      </c>
      <c r="G1184">
        <v>390.03924560546898</v>
      </c>
      <c r="H1184">
        <v>5.3410367965698198</v>
      </c>
      <c r="I1184">
        <v>1.35086076334119E-2</v>
      </c>
      <c r="J1184">
        <v>72.087326049804702</v>
      </c>
      <c r="K1184">
        <v>-18.629756927490199</v>
      </c>
      <c r="L1184">
        <v>-4.4676175117492702</v>
      </c>
      <c r="M1184">
        <v>5.3410367965698198</v>
      </c>
      <c r="N1184">
        <v>15.149691581726101</v>
      </c>
      <c r="O1184">
        <v>29.311830520629901</v>
      </c>
      <c r="P1184">
        <v>-25.425144195556602</v>
      </c>
      <c r="Q1184">
        <v>36.107219696044901</v>
      </c>
      <c r="R1184">
        <v>120</v>
      </c>
      <c r="S1184">
        <v>286.40057179206298</v>
      </c>
      <c r="T1184">
        <v>18.704509735107401</v>
      </c>
      <c r="U1184">
        <v>77.689361572265597</v>
      </c>
      <c r="V1184">
        <v>88.566665649414105</v>
      </c>
      <c r="W1184">
        <v>0.91980469226837203</v>
      </c>
    </row>
    <row r="1185" spans="1:23">
      <c r="A1185" t="s">
        <v>63</v>
      </c>
      <c r="B1185" t="s">
        <v>66</v>
      </c>
      <c r="C1185" s="7" t="s">
        <v>74</v>
      </c>
      <c r="D1185" s="7">
        <v>41162</v>
      </c>
      <c r="E1185" t="s">
        <v>86</v>
      </c>
      <c r="F1185">
        <v>411.43798828125</v>
      </c>
      <c r="G1185">
        <v>410.69570922851602</v>
      </c>
      <c r="H1185">
        <v>0.742242872714996</v>
      </c>
      <c r="I1185">
        <v>1.8040213035419601E-3</v>
      </c>
      <c r="J1185">
        <v>73.522033691406307</v>
      </c>
      <c r="K1185">
        <v>-23.1806449890137</v>
      </c>
      <c r="L1185">
        <v>-9.0468091964721697</v>
      </c>
      <c r="M1185">
        <v>0.742242872714996</v>
      </c>
      <c r="N1185">
        <v>10.5312957763672</v>
      </c>
      <c r="O1185">
        <v>24.665132522583001</v>
      </c>
      <c r="P1185">
        <v>-29.962451934814499</v>
      </c>
      <c r="Q1185">
        <v>31.446937561035199</v>
      </c>
      <c r="R1185">
        <v>120</v>
      </c>
      <c r="S1185">
        <v>292.76792810297002</v>
      </c>
      <c r="T1185">
        <v>18.667129516601602</v>
      </c>
      <c r="U1185">
        <v>77.689361572265597</v>
      </c>
      <c r="V1185">
        <v>88.566665649414105</v>
      </c>
      <c r="W1185">
        <v>0.92624562978744496</v>
      </c>
    </row>
    <row r="1186" spans="1:23">
      <c r="A1186" t="s">
        <v>63</v>
      </c>
      <c r="B1186" t="s">
        <v>66</v>
      </c>
      <c r="C1186" s="7" t="s">
        <v>74</v>
      </c>
      <c r="D1186" s="7">
        <v>41162</v>
      </c>
      <c r="E1186" t="s">
        <v>87</v>
      </c>
      <c r="F1186">
        <v>411.77532958984398</v>
      </c>
      <c r="G1186">
        <v>417.59185791015602</v>
      </c>
      <c r="H1186">
        <v>-5.8164849281311</v>
      </c>
      <c r="I1186">
        <v>-1.41253843903542E-2</v>
      </c>
      <c r="J1186">
        <v>77.474533081054702</v>
      </c>
      <c r="K1186">
        <v>-29.3128566741943</v>
      </c>
      <c r="L1186">
        <v>-15.4310092926025</v>
      </c>
      <c r="M1186">
        <v>-5.8164849281311</v>
      </c>
      <c r="N1186">
        <v>3.7980394363403298</v>
      </c>
      <c r="O1186">
        <v>17.679885864257798</v>
      </c>
      <c r="P1186">
        <v>-35.973751068115199</v>
      </c>
      <c r="Q1186">
        <v>24.3407802581787</v>
      </c>
      <c r="R1186">
        <v>120</v>
      </c>
      <c r="S1186">
        <v>286.41498468101798</v>
      </c>
      <c r="T1186">
        <v>18.334316253662099</v>
      </c>
      <c r="U1186">
        <v>77.689361572265597</v>
      </c>
      <c r="V1186">
        <v>88.566665649414105</v>
      </c>
      <c r="W1186">
        <v>0.90803170204162598</v>
      </c>
    </row>
    <row r="1187" spans="1:23">
      <c r="A1187" t="s">
        <v>63</v>
      </c>
      <c r="B1187" t="s">
        <v>66</v>
      </c>
      <c r="C1187" s="7" t="s">
        <v>74</v>
      </c>
      <c r="D1187" s="7">
        <v>41162</v>
      </c>
      <c r="E1187" t="s">
        <v>88</v>
      </c>
      <c r="F1187">
        <v>421.38000488281301</v>
      </c>
      <c r="G1187">
        <v>443.412353515625</v>
      </c>
      <c r="H1187">
        <v>-22.032344818115199</v>
      </c>
      <c r="I1187">
        <v>-5.2286166697740603E-2</v>
      </c>
      <c r="J1187">
        <v>80.738601684570298</v>
      </c>
      <c r="K1187">
        <v>-50.703166961669901</v>
      </c>
      <c r="L1187">
        <v>-33.764213562011697</v>
      </c>
      <c r="M1187">
        <v>-22.032344818115199</v>
      </c>
      <c r="N1187">
        <v>-10.3004770278931</v>
      </c>
      <c r="O1187">
        <v>6.6384787559509304</v>
      </c>
      <c r="P1187">
        <v>-58.830947875976598</v>
      </c>
      <c r="Q1187">
        <v>14.766258239746101</v>
      </c>
      <c r="R1187">
        <v>120</v>
      </c>
      <c r="S1187">
        <v>424.95485761298198</v>
      </c>
      <c r="T1187">
        <v>22.371961593627901</v>
      </c>
      <c r="U1187">
        <v>77.689361572265597</v>
      </c>
      <c r="V1187">
        <v>88.566665649414105</v>
      </c>
      <c r="W1187">
        <v>0.91743683815002397</v>
      </c>
    </row>
    <row r="1188" spans="1:23">
      <c r="A1188" t="s">
        <v>63</v>
      </c>
      <c r="B1188" t="s">
        <v>66</v>
      </c>
      <c r="C1188" s="7" t="s">
        <v>74</v>
      </c>
      <c r="D1188" s="7">
        <v>41162</v>
      </c>
      <c r="E1188" t="s">
        <v>89</v>
      </c>
      <c r="F1188">
        <v>418.20446777343801</v>
      </c>
      <c r="G1188">
        <v>453.57623291015602</v>
      </c>
      <c r="H1188">
        <v>-35.371784210205099</v>
      </c>
      <c r="I1188">
        <v>-8.4580115973949405E-2</v>
      </c>
      <c r="J1188">
        <v>83.389419555664105</v>
      </c>
      <c r="K1188">
        <v>-65.072967529296903</v>
      </c>
      <c r="L1188">
        <v>-47.525264739990199</v>
      </c>
      <c r="M1188">
        <v>-35.371784210205099</v>
      </c>
      <c r="N1188">
        <v>-23.218299865722699</v>
      </c>
      <c r="O1188">
        <v>-5.6706008911132804</v>
      </c>
      <c r="P1188">
        <v>-73.492835998535199</v>
      </c>
      <c r="Q1188">
        <v>2.7492716312408398</v>
      </c>
      <c r="R1188">
        <v>120</v>
      </c>
      <c r="S1188">
        <v>455.65114151070202</v>
      </c>
      <c r="T1188">
        <v>23.1759548187256</v>
      </c>
      <c r="U1188">
        <v>77.689361572265597</v>
      </c>
      <c r="V1188">
        <v>88.566665649414105</v>
      </c>
      <c r="W1188">
        <v>0.912481188774109</v>
      </c>
    </row>
    <row r="1189" spans="1:23">
      <c r="A1189" t="s">
        <v>63</v>
      </c>
      <c r="B1189" t="s">
        <v>66</v>
      </c>
      <c r="C1189" s="7" t="s">
        <v>74</v>
      </c>
      <c r="D1189" s="7">
        <v>41162</v>
      </c>
      <c r="E1189" t="s">
        <v>90</v>
      </c>
      <c r="F1189">
        <v>410.75927734375</v>
      </c>
      <c r="G1189">
        <v>442.48992919921898</v>
      </c>
      <c r="H1189">
        <v>-31.730607986450199</v>
      </c>
      <c r="I1189">
        <v>-7.7248670160770402E-2</v>
      </c>
      <c r="J1189">
        <v>85.644073486328097</v>
      </c>
      <c r="K1189">
        <v>-60.420394897460902</v>
      </c>
      <c r="L1189">
        <v>-43.470237731933601</v>
      </c>
      <c r="M1189">
        <v>-31.730607986450199</v>
      </c>
      <c r="N1189">
        <v>-19.990980148315401</v>
      </c>
      <c r="O1189">
        <v>-3.04082059860229</v>
      </c>
      <c r="P1189">
        <v>-68.553550720214801</v>
      </c>
      <c r="Q1189">
        <v>5.0923357009887704</v>
      </c>
      <c r="R1189">
        <v>120</v>
      </c>
      <c r="S1189">
        <v>425.682703504161</v>
      </c>
      <c r="T1189">
        <v>22.386760711669901</v>
      </c>
      <c r="U1189">
        <v>77.689361572265597</v>
      </c>
      <c r="V1189">
        <v>88.566665649414105</v>
      </c>
      <c r="W1189">
        <v>0.90071129798889205</v>
      </c>
    </row>
    <row r="1190" spans="1:23">
      <c r="A1190" t="s">
        <v>63</v>
      </c>
      <c r="B1190" t="s">
        <v>66</v>
      </c>
      <c r="C1190" s="7" t="s">
        <v>74</v>
      </c>
      <c r="D1190" s="7">
        <v>41162</v>
      </c>
      <c r="E1190" t="s">
        <v>91</v>
      </c>
      <c r="F1190">
        <v>394.25787353515602</v>
      </c>
      <c r="G1190">
        <v>440.51678466796898</v>
      </c>
      <c r="H1190">
        <v>-46.258949279785199</v>
      </c>
      <c r="I1190">
        <v>-0.117331713438034</v>
      </c>
      <c r="J1190">
        <v>86.634536743164105</v>
      </c>
      <c r="K1190">
        <v>-73.573516845703097</v>
      </c>
      <c r="L1190">
        <v>-57.4358520507813</v>
      </c>
      <c r="M1190">
        <v>-46.258949279785199</v>
      </c>
      <c r="N1190">
        <v>-35.0820503234863</v>
      </c>
      <c r="O1190">
        <v>-18.944383621215799</v>
      </c>
      <c r="P1190">
        <v>-81.316818237304702</v>
      </c>
      <c r="Q1190">
        <v>-11.2010841369629</v>
      </c>
      <c r="R1190">
        <v>120</v>
      </c>
      <c r="S1190">
        <v>388.78601502899301</v>
      </c>
      <c r="T1190">
        <v>21.3136692047119</v>
      </c>
      <c r="U1190">
        <v>77.689361572265597</v>
      </c>
      <c r="V1190">
        <v>88.566665649414105</v>
      </c>
      <c r="W1190">
        <v>0.90974217653274503</v>
      </c>
    </row>
    <row r="1191" spans="1:23">
      <c r="A1191" t="s">
        <v>63</v>
      </c>
      <c r="B1191" t="s">
        <v>66</v>
      </c>
      <c r="C1191" s="7" t="s">
        <v>74</v>
      </c>
      <c r="D1191" s="7">
        <v>41162</v>
      </c>
      <c r="E1191" t="s">
        <v>92</v>
      </c>
      <c r="F1191">
        <v>397.71652221679699</v>
      </c>
      <c r="G1191">
        <v>407.65750122070301</v>
      </c>
      <c r="H1191">
        <v>-9.9410028457641602</v>
      </c>
      <c r="I1191">
        <v>-2.4995196610689201E-2</v>
      </c>
      <c r="J1191">
        <v>86.575752258300795</v>
      </c>
      <c r="K1191">
        <v>-32.867439270019503</v>
      </c>
      <c r="L1191">
        <v>-19.322315216064499</v>
      </c>
      <c r="M1191">
        <v>-9.9410028457641602</v>
      </c>
      <c r="N1191">
        <v>-0.559689700603485</v>
      </c>
      <c r="O1191">
        <v>12.985436439514199</v>
      </c>
      <c r="P1191">
        <v>-39.366767883300803</v>
      </c>
      <c r="Q1191">
        <v>19.4847621917725</v>
      </c>
      <c r="R1191">
        <v>120</v>
      </c>
      <c r="S1191">
        <v>280.16033739095298</v>
      </c>
      <c r="T1191">
        <v>17.889595031738299</v>
      </c>
      <c r="U1191">
        <v>77.689361572265597</v>
      </c>
      <c r="V1191">
        <v>88.566665649414105</v>
      </c>
      <c r="W1191">
        <v>0.91348433494567904</v>
      </c>
    </row>
    <row r="1192" spans="1:23">
      <c r="A1192" t="s">
        <v>63</v>
      </c>
      <c r="B1192" t="s">
        <v>66</v>
      </c>
      <c r="C1192" s="7" t="s">
        <v>74</v>
      </c>
      <c r="D1192" s="7">
        <v>41162</v>
      </c>
      <c r="E1192" t="s">
        <v>93</v>
      </c>
      <c r="F1192">
        <v>395.07907104492199</v>
      </c>
      <c r="G1192">
        <v>328.18698120117199</v>
      </c>
      <c r="H1192">
        <v>66.89208984375</v>
      </c>
      <c r="I1192">
        <v>0.16931317746639299</v>
      </c>
      <c r="J1192">
        <v>85.6102294921875</v>
      </c>
      <c r="K1192">
        <v>43.698226928710902</v>
      </c>
      <c r="L1192">
        <v>57.4013481140137</v>
      </c>
      <c r="M1192">
        <v>66.89208984375</v>
      </c>
      <c r="N1192">
        <v>76.382835388183594</v>
      </c>
      <c r="O1192">
        <v>90.085960388183594</v>
      </c>
      <c r="P1192">
        <v>37.123088836669901</v>
      </c>
      <c r="Q1192">
        <v>96.661094665527301</v>
      </c>
      <c r="R1192">
        <v>120</v>
      </c>
      <c r="S1192">
        <v>303.427927069715</v>
      </c>
      <c r="T1192">
        <v>18.098268508911101</v>
      </c>
      <c r="U1192">
        <v>77.689361572265597</v>
      </c>
      <c r="V1192">
        <v>88.566665649414105</v>
      </c>
      <c r="W1192">
        <v>0.89240002632141102</v>
      </c>
    </row>
    <row r="1193" spans="1:23">
      <c r="A1193" t="s">
        <v>63</v>
      </c>
      <c r="B1193" t="s">
        <v>66</v>
      </c>
      <c r="C1193" s="7" t="s">
        <v>74</v>
      </c>
      <c r="D1193" s="7">
        <v>41162</v>
      </c>
      <c r="E1193" t="s">
        <v>94</v>
      </c>
      <c r="F1193">
        <v>383.89056396484398</v>
      </c>
      <c r="G1193">
        <v>310.19329833984398</v>
      </c>
      <c r="H1193">
        <v>73.697235107421903</v>
      </c>
      <c r="I1193">
        <v>0.19197461009025599</v>
      </c>
      <c r="J1193">
        <v>86.365173339843807</v>
      </c>
      <c r="K1193">
        <v>50.645172119140597</v>
      </c>
      <c r="L1193">
        <v>64.264518737792997</v>
      </c>
      <c r="M1193">
        <v>73.697235107421903</v>
      </c>
      <c r="N1193">
        <v>83.129959106445298</v>
      </c>
      <c r="O1193">
        <v>96.749305725097699</v>
      </c>
      <c r="P1193">
        <v>44.1102294921875</v>
      </c>
      <c r="Q1193">
        <v>103.28424072265599</v>
      </c>
      <c r="R1193">
        <v>120</v>
      </c>
      <c r="S1193">
        <v>304.28245808687598</v>
      </c>
      <c r="T1193">
        <v>17.987623214721701</v>
      </c>
      <c r="U1193">
        <v>77.689361572265597</v>
      </c>
      <c r="V1193">
        <v>88.566665649414105</v>
      </c>
      <c r="W1193">
        <v>0.87703251838684104</v>
      </c>
    </row>
    <row r="1194" spans="1:23">
      <c r="A1194" t="s">
        <v>63</v>
      </c>
      <c r="B1194" t="s">
        <v>66</v>
      </c>
      <c r="C1194" s="7" t="s">
        <v>74</v>
      </c>
      <c r="D1194" s="7">
        <v>41162</v>
      </c>
      <c r="E1194" t="s">
        <v>95</v>
      </c>
      <c r="F1194">
        <v>363.81646728515602</v>
      </c>
      <c r="G1194">
        <v>287.96875</v>
      </c>
      <c r="H1194">
        <v>75.847709655761705</v>
      </c>
      <c r="I1194">
        <v>0.208477959036827</v>
      </c>
      <c r="J1194">
        <v>85.733078002929702</v>
      </c>
      <c r="K1194">
        <v>54.127731323242202</v>
      </c>
      <c r="L1194">
        <v>66.960067749023395</v>
      </c>
      <c r="M1194">
        <v>75.847709655761705</v>
      </c>
      <c r="N1194">
        <v>84.7353515625</v>
      </c>
      <c r="O1194">
        <v>97.567687988281307</v>
      </c>
      <c r="P1194">
        <v>47.970420837402301</v>
      </c>
      <c r="Q1194">
        <v>103.72499847412099</v>
      </c>
      <c r="R1194">
        <v>120</v>
      </c>
      <c r="S1194">
        <v>268.16558271241797</v>
      </c>
      <c r="T1194">
        <v>16.9481906890869</v>
      </c>
      <c r="U1194">
        <v>77.689361572265597</v>
      </c>
      <c r="V1194">
        <v>88.566665649414105</v>
      </c>
      <c r="W1194">
        <v>0.86029583215713501</v>
      </c>
    </row>
    <row r="1195" spans="1:23">
      <c r="A1195" t="s">
        <v>63</v>
      </c>
      <c r="B1195" t="s">
        <v>66</v>
      </c>
      <c r="C1195" s="7" t="s">
        <v>74</v>
      </c>
      <c r="D1195" s="7">
        <v>41162</v>
      </c>
      <c r="E1195" t="s">
        <v>96</v>
      </c>
      <c r="F1195">
        <v>335.88668823242199</v>
      </c>
      <c r="G1195">
        <v>259.73202514648398</v>
      </c>
      <c r="H1195">
        <v>76.154647827148395</v>
      </c>
      <c r="I1195">
        <v>0.22672721743583699</v>
      </c>
      <c r="J1195">
        <v>84.015701293945298</v>
      </c>
      <c r="K1195">
        <v>50.585765838622997</v>
      </c>
      <c r="L1195">
        <v>65.692070007324205</v>
      </c>
      <c r="M1195">
        <v>76.154647827148395</v>
      </c>
      <c r="N1195">
        <v>86.617225646972699</v>
      </c>
      <c r="O1195">
        <v>101.72353363037099</v>
      </c>
      <c r="P1195">
        <v>43.3373413085938</v>
      </c>
      <c r="Q1195">
        <v>108.971954345703</v>
      </c>
      <c r="R1195">
        <v>120</v>
      </c>
      <c r="S1195">
        <v>378.058954051412</v>
      </c>
      <c r="T1195">
        <v>19.9515075683594</v>
      </c>
      <c r="U1195">
        <v>77.689361572265597</v>
      </c>
      <c r="V1195">
        <v>88.566665649414105</v>
      </c>
      <c r="W1195">
        <v>0.86929899454116799</v>
      </c>
    </row>
    <row r="1196" spans="1:23">
      <c r="A1196" t="s">
        <v>63</v>
      </c>
      <c r="B1196" t="s">
        <v>66</v>
      </c>
      <c r="C1196" s="7" t="s">
        <v>74</v>
      </c>
      <c r="D1196" s="7">
        <v>41162</v>
      </c>
      <c r="E1196" t="s">
        <v>97</v>
      </c>
      <c r="F1196">
        <v>329.01873779296898</v>
      </c>
      <c r="G1196">
        <v>291.166748046875</v>
      </c>
      <c r="H1196">
        <v>37.851982116699197</v>
      </c>
      <c r="I1196">
        <v>0.115045055747032</v>
      </c>
      <c r="J1196">
        <v>80.498313903808594</v>
      </c>
      <c r="K1196">
        <v>14.2678928375244</v>
      </c>
      <c r="L1196">
        <v>28.201562881469702</v>
      </c>
      <c r="M1196">
        <v>37.851982116699197</v>
      </c>
      <c r="N1196">
        <v>47.502395629882798</v>
      </c>
      <c r="O1196">
        <v>61.436069488525398</v>
      </c>
      <c r="P1196">
        <v>7.58213186264038</v>
      </c>
      <c r="Q1196">
        <v>68.121826171875</v>
      </c>
      <c r="R1196">
        <v>120</v>
      </c>
      <c r="S1196">
        <v>309.26629874712302</v>
      </c>
      <c r="T1196">
        <v>18.4027614593506</v>
      </c>
      <c r="U1196">
        <v>77.689361572265597</v>
      </c>
      <c r="V1196">
        <v>88.566665649414105</v>
      </c>
      <c r="W1196">
        <v>0.88857388496398904</v>
      </c>
    </row>
    <row r="1197" spans="1:23">
      <c r="A1197" t="s">
        <v>63</v>
      </c>
      <c r="B1197" t="s">
        <v>66</v>
      </c>
      <c r="C1197" s="7" t="s">
        <v>74</v>
      </c>
      <c r="D1197" s="7">
        <v>41162</v>
      </c>
      <c r="E1197" t="s">
        <v>98</v>
      </c>
      <c r="F1197">
        <v>334.63018798828102</v>
      </c>
      <c r="G1197">
        <v>324.57113647460898</v>
      </c>
      <c r="H1197">
        <v>10.0590209960938</v>
      </c>
      <c r="I1197">
        <v>3.0060112476348901E-2</v>
      </c>
      <c r="J1197">
        <v>77.508316040039105</v>
      </c>
      <c r="K1197">
        <v>-20.8057746887207</v>
      </c>
      <c r="L1197">
        <v>-2.5706038475036599</v>
      </c>
      <c r="M1197">
        <v>10.0590209960938</v>
      </c>
      <c r="N1197">
        <v>22.688646316528299</v>
      </c>
      <c r="O1197">
        <v>40.923816680908203</v>
      </c>
      <c r="P1197">
        <v>-29.555517196655298</v>
      </c>
      <c r="Q1197">
        <v>49.673561096191399</v>
      </c>
      <c r="R1197">
        <v>120</v>
      </c>
      <c r="S1197">
        <v>519.75170913103295</v>
      </c>
      <c r="T1197">
        <v>24.083929061889599</v>
      </c>
      <c r="U1197">
        <v>77.689361572265597</v>
      </c>
      <c r="V1197">
        <v>88.566665649414105</v>
      </c>
      <c r="W1197">
        <v>0.89695715904235795</v>
      </c>
    </row>
    <row r="1198" spans="1:23">
      <c r="A1198" t="s">
        <v>63</v>
      </c>
      <c r="B1198" t="s">
        <v>66</v>
      </c>
      <c r="C1198" s="7" t="s">
        <v>74</v>
      </c>
      <c r="D1198" s="7">
        <v>41162</v>
      </c>
      <c r="E1198" t="s">
        <v>99</v>
      </c>
      <c r="F1198">
        <v>339.18746948242199</v>
      </c>
      <c r="G1198">
        <v>321.9375</v>
      </c>
      <c r="H1198">
        <v>17.249958038330099</v>
      </c>
      <c r="I1198">
        <v>5.0856709480285603E-2</v>
      </c>
      <c r="J1198">
        <v>75.507095336914105</v>
      </c>
      <c r="K1198">
        <v>-12.413938522338899</v>
      </c>
      <c r="L1198">
        <v>5.1117320060729998</v>
      </c>
      <c r="M1198">
        <v>17.249958038330099</v>
      </c>
      <c r="N1198">
        <v>29.38818359375</v>
      </c>
      <c r="O1198">
        <v>46.913852691650398</v>
      </c>
      <c r="P1198">
        <v>-20.823240280151399</v>
      </c>
      <c r="Q1198">
        <v>55.323154449462898</v>
      </c>
      <c r="R1198">
        <v>120</v>
      </c>
      <c r="S1198">
        <v>474.628138159169</v>
      </c>
      <c r="T1198">
        <v>23.1468601226807</v>
      </c>
      <c r="U1198">
        <v>77.689361572265597</v>
      </c>
      <c r="V1198">
        <v>88.566665649414105</v>
      </c>
      <c r="W1198">
        <v>0.90071058273315396</v>
      </c>
    </row>
    <row r="1199" spans="1:23">
      <c r="A1199" t="s">
        <v>63</v>
      </c>
      <c r="B1199" t="s">
        <v>66</v>
      </c>
      <c r="C1199" s="7" t="s">
        <v>74</v>
      </c>
      <c r="D1199" s="7">
        <v>41162</v>
      </c>
      <c r="E1199" t="s">
        <v>100</v>
      </c>
      <c r="F1199">
        <v>329.71707153320301</v>
      </c>
      <c r="G1199">
        <v>319.80630493164102</v>
      </c>
      <c r="H1199">
        <v>9.9107799530029297</v>
      </c>
      <c r="I1199">
        <v>3.0058437958359701E-2</v>
      </c>
      <c r="J1199">
        <v>74.469650268554702</v>
      </c>
      <c r="K1199">
        <v>-15.4747667312622</v>
      </c>
      <c r="L1199">
        <v>-0.47677955031394997</v>
      </c>
      <c r="M1199">
        <v>9.9107799530029297</v>
      </c>
      <c r="N1199">
        <v>20.298341751098601</v>
      </c>
      <c r="O1199">
        <v>35.2963256835938</v>
      </c>
      <c r="P1199">
        <v>-22.671215057373001</v>
      </c>
      <c r="Q1199">
        <v>42.492774963378899</v>
      </c>
      <c r="R1199">
        <v>120</v>
      </c>
      <c r="S1199">
        <v>342.312190020635</v>
      </c>
      <c r="T1199">
        <v>19.808446884155298</v>
      </c>
      <c r="U1199">
        <v>77.689361572265597</v>
      </c>
      <c r="V1199">
        <v>88.566665649414105</v>
      </c>
      <c r="W1199">
        <v>0.89918315410614003</v>
      </c>
    </row>
    <row r="1200" spans="1:23">
      <c r="A1200" t="s">
        <v>63</v>
      </c>
      <c r="B1200" t="s">
        <v>66</v>
      </c>
      <c r="C1200" s="7" t="s">
        <v>74</v>
      </c>
      <c r="D1200" s="7">
        <v>41162</v>
      </c>
      <c r="E1200" t="s">
        <v>101</v>
      </c>
      <c r="F1200">
        <v>310.41424560546898</v>
      </c>
      <c r="G1200">
        <v>303.52975463867199</v>
      </c>
      <c r="H1200">
        <v>6.8844776153564498</v>
      </c>
      <c r="I1200">
        <v>2.21783574670553E-2</v>
      </c>
      <c r="J1200">
        <v>73.695640563964801</v>
      </c>
      <c r="K1200">
        <v>-18.797874450683601</v>
      </c>
      <c r="L1200">
        <v>-3.6245322227478001</v>
      </c>
      <c r="M1200">
        <v>6.8844776153564498</v>
      </c>
      <c r="N1200">
        <v>17.393487930297901</v>
      </c>
      <c r="O1200">
        <v>32.566829681396499</v>
      </c>
      <c r="P1200">
        <v>-26.078464508056602</v>
      </c>
      <c r="Q1200">
        <v>39.847419738769503</v>
      </c>
      <c r="R1200">
        <v>120</v>
      </c>
      <c r="S1200">
        <v>350.69605896669202</v>
      </c>
      <c r="T1200">
        <v>20.040044784545898</v>
      </c>
      <c r="U1200">
        <v>77.689361572265597</v>
      </c>
      <c r="V1200">
        <v>88.566665649414105</v>
      </c>
      <c r="W1200">
        <v>0.89821803569793701</v>
      </c>
    </row>
    <row r="1201" spans="1:25">
      <c r="A1201" t="s">
        <v>63</v>
      </c>
      <c r="B1201" t="s">
        <v>66</v>
      </c>
      <c r="C1201" s="7" t="s">
        <v>74</v>
      </c>
      <c r="D1201" s="7">
        <v>41162</v>
      </c>
      <c r="E1201" t="s">
        <v>102</v>
      </c>
      <c r="F1201">
        <v>311.24548339843801</v>
      </c>
      <c r="G1201">
        <v>294.65701293945301</v>
      </c>
      <c r="H1201">
        <v>16.5884494781494</v>
      </c>
      <c r="I1201">
        <v>5.3296998143196099E-2</v>
      </c>
      <c r="J1201">
        <v>73.023719787597699</v>
      </c>
      <c r="K1201">
        <v>-4.2922949790954599</v>
      </c>
      <c r="L1201">
        <v>8.0442180633544904</v>
      </c>
      <c r="M1201">
        <v>16.5884494781494</v>
      </c>
      <c r="N1201">
        <v>25.1326808929443</v>
      </c>
      <c r="O1201">
        <v>37.469192504882798</v>
      </c>
      <c r="P1201">
        <v>-10.2116956710815</v>
      </c>
      <c r="Q1201">
        <v>43.388591766357401</v>
      </c>
      <c r="R1201">
        <v>120</v>
      </c>
      <c r="S1201">
        <v>235.40791912082599</v>
      </c>
      <c r="T1201">
        <v>16.293331146240199</v>
      </c>
      <c r="U1201">
        <v>77.689361572265597</v>
      </c>
      <c r="V1201">
        <v>88.566665649414105</v>
      </c>
      <c r="W1201">
        <v>0.90890580415725697</v>
      </c>
    </row>
    <row r="1202" spans="1:25">
      <c r="A1202" t="s">
        <v>63</v>
      </c>
      <c r="B1202" t="s">
        <v>66</v>
      </c>
      <c r="C1202" s="7" t="s">
        <v>74</v>
      </c>
      <c r="D1202" s="7">
        <v>41172</v>
      </c>
      <c r="E1202" t="s">
        <v>79</v>
      </c>
      <c r="F1202">
        <v>291.86422729492199</v>
      </c>
      <c r="G1202">
        <v>293.081787109375</v>
      </c>
      <c r="H1202">
        <v>-1.2175607681274401</v>
      </c>
      <c r="I1202">
        <v>-4.1716685518622398E-3</v>
      </c>
      <c r="J1202">
        <v>70.379653930664105</v>
      </c>
      <c r="K1202">
        <v>-26.626789093017599</v>
      </c>
      <c r="L1202">
        <v>-11.6148109436035</v>
      </c>
      <c r="M1202">
        <v>-1.2175607681274401</v>
      </c>
      <c r="N1202">
        <v>9.1796894073486293</v>
      </c>
      <c r="O1202">
        <v>24.191667556762699</v>
      </c>
      <c r="P1202">
        <v>-33.829952239990199</v>
      </c>
      <c r="Q1202">
        <v>31.394832611083999</v>
      </c>
      <c r="R1202">
        <v>119</v>
      </c>
      <c r="S1202">
        <v>354.37359295923699</v>
      </c>
      <c r="T1202">
        <v>19.826927185058601</v>
      </c>
      <c r="U1202">
        <v>76.888046264648395</v>
      </c>
      <c r="V1202">
        <v>93.474174499511705</v>
      </c>
      <c r="W1202">
        <v>0.89654701948165905</v>
      </c>
      <c r="Y1202" s="7"/>
    </row>
    <row r="1203" spans="1:25">
      <c r="A1203" t="s">
        <v>63</v>
      </c>
      <c r="B1203" t="s">
        <v>66</v>
      </c>
      <c r="C1203" s="7" t="s">
        <v>74</v>
      </c>
      <c r="D1203" s="7">
        <v>41172</v>
      </c>
      <c r="E1203" t="s">
        <v>80</v>
      </c>
      <c r="F1203">
        <v>290.083740234375</v>
      </c>
      <c r="G1203">
        <v>292.82730102539102</v>
      </c>
      <c r="H1203">
        <v>-2.7435622215271001</v>
      </c>
      <c r="I1203">
        <v>-9.4578284770250303E-3</v>
      </c>
      <c r="J1203">
        <v>69.388023376464801</v>
      </c>
      <c r="K1203">
        <v>-27.153936386108398</v>
      </c>
      <c r="L1203">
        <v>-12.732089042663601</v>
      </c>
      <c r="M1203">
        <v>-2.7435622215271001</v>
      </c>
      <c r="N1203">
        <v>7.2449655532836896</v>
      </c>
      <c r="O1203">
        <v>21.666812896728501</v>
      </c>
      <c r="P1203">
        <v>-34.073940277099602</v>
      </c>
      <c r="Q1203">
        <v>28.586814880371101</v>
      </c>
      <c r="R1203">
        <v>119</v>
      </c>
      <c r="S1203">
        <v>320.94127453097099</v>
      </c>
      <c r="T1203">
        <v>19.0475158691406</v>
      </c>
      <c r="U1203">
        <v>76.888046264648395</v>
      </c>
      <c r="V1203">
        <v>93.474174499511705</v>
      </c>
      <c r="W1203">
        <v>0.87982559204101596</v>
      </c>
      <c r="Y1203" s="7"/>
    </row>
    <row r="1204" spans="1:25">
      <c r="A1204" t="s">
        <v>63</v>
      </c>
      <c r="B1204" t="s">
        <v>66</v>
      </c>
      <c r="C1204" s="7" t="s">
        <v>74</v>
      </c>
      <c r="D1204" s="7">
        <v>41172</v>
      </c>
      <c r="E1204" t="s">
        <v>81</v>
      </c>
      <c r="F1204">
        <v>278.44839477539102</v>
      </c>
      <c r="G1204">
        <v>284.21823120117199</v>
      </c>
      <c r="H1204">
        <v>-5.7698512077331499</v>
      </c>
      <c r="I1204">
        <v>-2.0721439272165298E-2</v>
      </c>
      <c r="J1204">
        <v>68.101219177246094</v>
      </c>
      <c r="K1204">
        <v>-30.597023010253899</v>
      </c>
      <c r="L1204">
        <v>-15.9289293289185</v>
      </c>
      <c r="M1204">
        <v>-5.7698512077331499</v>
      </c>
      <c r="N1204">
        <v>4.3892259597778303</v>
      </c>
      <c r="O1204">
        <v>19.0573215484619</v>
      </c>
      <c r="P1204">
        <v>-37.635181427002003</v>
      </c>
      <c r="Q1204">
        <v>26.09547996521</v>
      </c>
      <c r="R1204">
        <v>119</v>
      </c>
      <c r="S1204">
        <v>329.20204624134902</v>
      </c>
      <c r="T1204">
        <v>19.372745513916001</v>
      </c>
      <c r="U1204">
        <v>76.888046264648395</v>
      </c>
      <c r="V1204">
        <v>93.474174499511705</v>
      </c>
      <c r="W1204">
        <v>0.88839137554168701</v>
      </c>
      <c r="Y1204" s="7"/>
    </row>
    <row r="1205" spans="1:25">
      <c r="A1205" t="s">
        <v>63</v>
      </c>
      <c r="B1205" t="s">
        <v>66</v>
      </c>
      <c r="C1205" s="7" t="s">
        <v>74</v>
      </c>
      <c r="D1205" s="7">
        <v>41172</v>
      </c>
      <c r="E1205" t="s">
        <v>82</v>
      </c>
      <c r="F1205">
        <v>287.32263183593801</v>
      </c>
      <c r="G1205">
        <v>294.37539672851602</v>
      </c>
      <c r="H1205">
        <v>-7.0527653694152797</v>
      </c>
      <c r="I1205">
        <v>-2.45465021580458E-2</v>
      </c>
      <c r="J1205">
        <v>67.277618408203097</v>
      </c>
      <c r="K1205">
        <v>-36.0164794921875</v>
      </c>
      <c r="L1205">
        <v>-18.904483795166001</v>
      </c>
      <c r="M1205">
        <v>-7.0527653694152797</v>
      </c>
      <c r="N1205">
        <v>4.7989521026611301</v>
      </c>
      <c r="O1205">
        <v>21.9109497070313</v>
      </c>
      <c r="P1205">
        <v>-44.227291107177699</v>
      </c>
      <c r="Q1205">
        <v>30.121759414672901</v>
      </c>
      <c r="R1205">
        <v>119</v>
      </c>
      <c r="S1205">
        <v>447.54843174640001</v>
      </c>
      <c r="T1205">
        <v>22.600505828857401</v>
      </c>
      <c r="U1205">
        <v>76.888046264648395</v>
      </c>
      <c r="V1205">
        <v>93.474174499511705</v>
      </c>
      <c r="W1205">
        <v>0.88964468240737904</v>
      </c>
      <c r="Y1205" s="7"/>
    </row>
    <row r="1206" spans="1:25">
      <c r="A1206" t="s">
        <v>63</v>
      </c>
      <c r="B1206" t="s">
        <v>66</v>
      </c>
      <c r="C1206" s="7" t="s">
        <v>74</v>
      </c>
      <c r="D1206" s="7">
        <v>41172</v>
      </c>
      <c r="E1206" t="s">
        <v>83</v>
      </c>
      <c r="F1206">
        <v>301.34265136718801</v>
      </c>
      <c r="G1206">
        <v>316.69186401367199</v>
      </c>
      <c r="H1206">
        <v>-15.3492107391357</v>
      </c>
      <c r="I1206">
        <v>-5.0936073064804098E-2</v>
      </c>
      <c r="J1206">
        <v>66.489242553710895</v>
      </c>
      <c r="K1206">
        <v>-48.289421081542997</v>
      </c>
      <c r="L1206">
        <v>-28.828077316284201</v>
      </c>
      <c r="M1206">
        <v>-15.3492107391357</v>
      </c>
      <c r="N1206">
        <v>-1.87034356594086</v>
      </c>
      <c r="O1206">
        <v>17.591001510620099</v>
      </c>
      <c r="P1206">
        <v>-57.627513885497997</v>
      </c>
      <c r="Q1206">
        <v>26.929092407226602</v>
      </c>
      <c r="R1206">
        <v>119</v>
      </c>
      <c r="S1206">
        <v>582.56590596312901</v>
      </c>
      <c r="T1206">
        <v>25.703382492065401</v>
      </c>
      <c r="U1206">
        <v>76.888046264648395</v>
      </c>
      <c r="V1206">
        <v>93.474174499511705</v>
      </c>
      <c r="W1206">
        <v>0.89164537191391002</v>
      </c>
      <c r="Y1206" s="7"/>
    </row>
    <row r="1207" spans="1:25">
      <c r="A1207" t="s">
        <v>63</v>
      </c>
      <c r="B1207" t="s">
        <v>66</v>
      </c>
      <c r="C1207" s="7" t="s">
        <v>74</v>
      </c>
      <c r="D1207" s="7">
        <v>41172</v>
      </c>
      <c r="E1207" t="s">
        <v>84</v>
      </c>
      <c r="F1207">
        <v>344.96878051757801</v>
      </c>
      <c r="G1207">
        <v>345.10311889648398</v>
      </c>
      <c r="H1207">
        <v>-0.13431492447853099</v>
      </c>
      <c r="I1207">
        <v>-3.8935383781790701E-4</v>
      </c>
      <c r="J1207">
        <v>65.950172424316406</v>
      </c>
      <c r="K1207">
        <v>-29.354660034179702</v>
      </c>
      <c r="L1207">
        <v>-12.0910425186157</v>
      </c>
      <c r="M1207">
        <v>-0.13431492447853099</v>
      </c>
      <c r="N1207">
        <v>11.822413444519</v>
      </c>
      <c r="O1207">
        <v>29.086030960083001</v>
      </c>
      <c r="P1207">
        <v>-37.638221740722699</v>
      </c>
      <c r="Q1207">
        <v>37.369590759277301</v>
      </c>
      <c r="R1207">
        <v>119</v>
      </c>
      <c r="S1207">
        <v>441.78477914601899</v>
      </c>
      <c r="T1207">
        <v>22.800756454467798</v>
      </c>
      <c r="U1207">
        <v>76.888046264648395</v>
      </c>
      <c r="V1207">
        <v>93.474174499511705</v>
      </c>
      <c r="W1207">
        <v>0.91496998071670499</v>
      </c>
      <c r="Y1207" s="7"/>
    </row>
    <row r="1208" spans="1:25">
      <c r="A1208" t="s">
        <v>63</v>
      </c>
      <c r="B1208" t="s">
        <v>66</v>
      </c>
      <c r="C1208" s="7" t="s">
        <v>74</v>
      </c>
      <c r="D1208" s="7">
        <v>41172</v>
      </c>
      <c r="E1208" t="s">
        <v>85</v>
      </c>
      <c r="F1208">
        <v>386.31045532226602</v>
      </c>
      <c r="G1208">
        <v>378.44598388671898</v>
      </c>
      <c r="H1208">
        <v>7.8644752502441397</v>
      </c>
      <c r="I1208">
        <v>2.03579142689705E-2</v>
      </c>
      <c r="J1208">
        <v>65.488777160644503</v>
      </c>
      <c r="K1208">
        <v>-23.198305130004901</v>
      </c>
      <c r="L1208">
        <v>-4.8461623191833496</v>
      </c>
      <c r="M1208">
        <v>7.8644752502441397</v>
      </c>
      <c r="N1208">
        <v>20.5751132965088</v>
      </c>
      <c r="O1208">
        <v>38.927253723144503</v>
      </c>
      <c r="P1208">
        <v>-32.0041694641113</v>
      </c>
      <c r="Q1208">
        <v>47.733119964599602</v>
      </c>
      <c r="R1208">
        <v>119</v>
      </c>
      <c r="S1208">
        <v>499.212111221947</v>
      </c>
      <c r="T1208">
        <v>24.2384147644043</v>
      </c>
      <c r="U1208">
        <v>76.888046264648395</v>
      </c>
      <c r="V1208">
        <v>93.474174499511705</v>
      </c>
      <c r="W1208">
        <v>0.91980469226837203</v>
      </c>
      <c r="Y1208" s="7"/>
    </row>
    <row r="1209" spans="1:25">
      <c r="A1209" t="s">
        <v>63</v>
      </c>
      <c r="B1209" t="s">
        <v>66</v>
      </c>
      <c r="C1209" s="7" t="s">
        <v>74</v>
      </c>
      <c r="D1209" s="7">
        <v>41172</v>
      </c>
      <c r="E1209" t="s">
        <v>86</v>
      </c>
      <c r="F1209">
        <v>394.19644165039102</v>
      </c>
      <c r="G1209">
        <v>396.49853515625</v>
      </c>
      <c r="H1209">
        <v>-2.3020889759063698</v>
      </c>
      <c r="I1209">
        <v>-5.8399536646902596E-3</v>
      </c>
      <c r="J1209">
        <v>67.726333618164105</v>
      </c>
      <c r="K1209">
        <v>-32.732601165771499</v>
      </c>
      <c r="L1209">
        <v>-14.7540073394775</v>
      </c>
      <c r="M1209">
        <v>-2.3020889759063698</v>
      </c>
      <c r="N1209">
        <v>10.149828910827599</v>
      </c>
      <c r="O1209">
        <v>28.128423690795898</v>
      </c>
      <c r="P1209">
        <v>-41.359230041503899</v>
      </c>
      <c r="Q1209">
        <v>36.755050659179702</v>
      </c>
      <c r="R1209">
        <v>119</v>
      </c>
      <c r="S1209">
        <v>490.879202539782</v>
      </c>
      <c r="T1209">
        <v>23.745054244995099</v>
      </c>
      <c r="U1209">
        <v>76.888046264648395</v>
      </c>
      <c r="V1209">
        <v>93.474174499511705</v>
      </c>
      <c r="W1209">
        <v>0.92624562978744496</v>
      </c>
      <c r="Y1209" s="7"/>
    </row>
    <row r="1210" spans="1:25">
      <c r="A1210" t="s">
        <v>63</v>
      </c>
      <c r="B1210" t="s">
        <v>66</v>
      </c>
      <c r="C1210" s="7" t="s">
        <v>74</v>
      </c>
      <c r="D1210" s="7">
        <v>41172</v>
      </c>
      <c r="E1210" t="s">
        <v>87</v>
      </c>
      <c r="F1210">
        <v>404.21228027343801</v>
      </c>
      <c r="G1210">
        <v>402.398681640625</v>
      </c>
      <c r="H1210">
        <v>1.8136167526245099</v>
      </c>
      <c r="I1210">
        <v>4.4867927208542798E-3</v>
      </c>
      <c r="J1210">
        <v>72.470176696777301</v>
      </c>
      <c r="K1210">
        <v>-26.951210021972699</v>
      </c>
      <c r="L1210">
        <v>-9.9567174911499006</v>
      </c>
      <c r="M1210">
        <v>1.8136167526245099</v>
      </c>
      <c r="N1210">
        <v>13.583950996398899</v>
      </c>
      <c r="O1210">
        <v>30.578443527221701</v>
      </c>
      <c r="P1210">
        <v>-35.105636596679702</v>
      </c>
      <c r="Q1210">
        <v>38.732872009277301</v>
      </c>
      <c r="R1210">
        <v>119</v>
      </c>
      <c r="S1210">
        <v>443.85532833880302</v>
      </c>
      <c r="T1210">
        <v>22.445314407348601</v>
      </c>
      <c r="U1210">
        <v>76.888046264648395</v>
      </c>
      <c r="V1210">
        <v>93.474174499511705</v>
      </c>
      <c r="W1210">
        <v>0.90803170204162598</v>
      </c>
      <c r="Y1210" s="7"/>
    </row>
    <row r="1211" spans="1:25">
      <c r="A1211" t="s">
        <v>63</v>
      </c>
      <c r="B1211" t="s">
        <v>66</v>
      </c>
      <c r="C1211" s="7" t="s">
        <v>74</v>
      </c>
      <c r="D1211" s="7">
        <v>41172</v>
      </c>
      <c r="E1211" t="s">
        <v>88</v>
      </c>
      <c r="F1211">
        <v>425.5146484375</v>
      </c>
      <c r="G1211">
        <v>415.45046997070301</v>
      </c>
      <c r="H1211">
        <v>10.0641937255859</v>
      </c>
      <c r="I1211">
        <v>2.3651814088225399E-2</v>
      </c>
      <c r="J1211">
        <v>78.080810546875</v>
      </c>
      <c r="K1211">
        <v>-15.298974037170399</v>
      </c>
      <c r="L1211">
        <v>-0.314209073781967</v>
      </c>
      <c r="M1211">
        <v>10.0641937255859</v>
      </c>
      <c r="N1211">
        <v>20.4425964355469</v>
      </c>
      <c r="O1211">
        <v>35.427360534667997</v>
      </c>
      <c r="P1211">
        <v>-22.489080429077099</v>
      </c>
      <c r="Q1211">
        <v>42.617469787597699</v>
      </c>
      <c r="R1211">
        <v>119</v>
      </c>
      <c r="S1211">
        <v>345.78062838713998</v>
      </c>
      <c r="T1211">
        <v>19.7909851074219</v>
      </c>
      <c r="U1211">
        <v>76.888046264648395</v>
      </c>
      <c r="V1211">
        <v>93.474174499511705</v>
      </c>
      <c r="W1211">
        <v>0.91743683815002397</v>
      </c>
      <c r="Y1211" s="7"/>
    </row>
    <row r="1212" spans="1:25">
      <c r="A1212" t="s">
        <v>63</v>
      </c>
      <c r="B1212" t="s">
        <v>66</v>
      </c>
      <c r="C1212" s="7" t="s">
        <v>74</v>
      </c>
      <c r="D1212" s="7">
        <v>41172</v>
      </c>
      <c r="E1212" t="s">
        <v>89</v>
      </c>
      <c r="F1212">
        <v>436.37805175781301</v>
      </c>
      <c r="G1212">
        <v>417.86093139648398</v>
      </c>
      <c r="H1212">
        <v>18.517154693603501</v>
      </c>
      <c r="I1212">
        <v>4.2433742433786399E-2</v>
      </c>
      <c r="J1212">
        <v>82.720115661621094</v>
      </c>
      <c r="K1212">
        <v>-4.0792360305786097</v>
      </c>
      <c r="L1212">
        <v>9.2708950042724592</v>
      </c>
      <c r="M1212">
        <v>18.517154693603501</v>
      </c>
      <c r="N1212">
        <v>27.763414382934599</v>
      </c>
      <c r="O1212">
        <v>41.1135444641113</v>
      </c>
      <c r="P1212">
        <v>-10.484998703002899</v>
      </c>
      <c r="Q1212">
        <v>47.5193061828613</v>
      </c>
      <c r="R1212">
        <v>119</v>
      </c>
      <c r="S1212">
        <v>272.15508049463301</v>
      </c>
      <c r="T1212">
        <v>17.632057189941399</v>
      </c>
      <c r="U1212">
        <v>76.888046264648395</v>
      </c>
      <c r="V1212">
        <v>93.474174499511705</v>
      </c>
      <c r="W1212">
        <v>0.912481188774109</v>
      </c>
      <c r="Y1212" s="7"/>
    </row>
    <row r="1213" spans="1:25">
      <c r="A1213" t="s">
        <v>63</v>
      </c>
      <c r="B1213" t="s">
        <v>66</v>
      </c>
      <c r="C1213" s="7" t="s">
        <v>74</v>
      </c>
      <c r="D1213" s="7">
        <v>41172</v>
      </c>
      <c r="E1213" t="s">
        <v>90</v>
      </c>
      <c r="F1213">
        <v>418.69955444335898</v>
      </c>
      <c r="G1213">
        <v>420.4306640625</v>
      </c>
      <c r="H1213">
        <v>-1.7311164140701301</v>
      </c>
      <c r="I1213">
        <v>-4.1345073841512203E-3</v>
      </c>
      <c r="J1213">
        <v>86.942672729492202</v>
      </c>
      <c r="K1213">
        <v>-25.840549468994102</v>
      </c>
      <c r="L1213">
        <v>-11.5965013504028</v>
      </c>
      <c r="M1213">
        <v>-1.7311164140701301</v>
      </c>
      <c r="N1213">
        <v>8.1342687606811506</v>
      </c>
      <c r="O1213">
        <v>22.3783168792725</v>
      </c>
      <c r="P1213">
        <v>-32.675239562988303</v>
      </c>
      <c r="Q1213">
        <v>29.213006973266602</v>
      </c>
      <c r="R1213">
        <v>119</v>
      </c>
      <c r="S1213">
        <v>308.40204386246103</v>
      </c>
      <c r="T1213">
        <v>18.812690734863299</v>
      </c>
      <c r="U1213">
        <v>76.888046264648395</v>
      </c>
      <c r="V1213">
        <v>93.474174499511705</v>
      </c>
      <c r="W1213">
        <v>0.90071129798889205</v>
      </c>
      <c r="Y1213" s="7"/>
    </row>
    <row r="1214" spans="1:25">
      <c r="A1214" t="s">
        <v>63</v>
      </c>
      <c r="B1214" t="s">
        <v>66</v>
      </c>
      <c r="C1214" s="7" t="s">
        <v>74</v>
      </c>
      <c r="D1214" s="7">
        <v>41172</v>
      </c>
      <c r="E1214" t="s">
        <v>91</v>
      </c>
      <c r="F1214">
        <v>413.21453857421898</v>
      </c>
      <c r="G1214">
        <v>425.73254394531301</v>
      </c>
      <c r="H1214">
        <v>-12.518018722534199</v>
      </c>
      <c r="I1214">
        <v>-3.02942376583815E-2</v>
      </c>
      <c r="J1214">
        <v>89.811630249023395</v>
      </c>
      <c r="K1214">
        <v>-37.775417327880902</v>
      </c>
      <c r="L1214">
        <v>-22.853141784668001</v>
      </c>
      <c r="M1214">
        <v>-12.518018722534199</v>
      </c>
      <c r="N1214">
        <v>-2.1828961372375502</v>
      </c>
      <c r="O1214">
        <v>12.7393798828125</v>
      </c>
      <c r="P1214">
        <v>-44.935543060302699</v>
      </c>
      <c r="Q1214">
        <v>19.899501800537099</v>
      </c>
      <c r="R1214">
        <v>119</v>
      </c>
      <c r="S1214">
        <v>338.97949142794801</v>
      </c>
      <c r="T1214">
        <v>19.708452224731399</v>
      </c>
      <c r="U1214">
        <v>76.888046264648395</v>
      </c>
      <c r="V1214">
        <v>93.474174499511705</v>
      </c>
      <c r="W1214">
        <v>0.90974217653274503</v>
      </c>
      <c r="Y1214" s="7"/>
    </row>
    <row r="1215" spans="1:25">
      <c r="A1215" t="s">
        <v>63</v>
      </c>
      <c r="B1215" t="s">
        <v>66</v>
      </c>
      <c r="C1215" s="7" t="s">
        <v>74</v>
      </c>
      <c r="D1215" s="7">
        <v>41172</v>
      </c>
      <c r="E1215" t="s">
        <v>92</v>
      </c>
      <c r="F1215">
        <v>412.28707885742199</v>
      </c>
      <c r="G1215">
        <v>400.68371582031301</v>
      </c>
      <c r="H1215">
        <v>11.6033821105957</v>
      </c>
      <c r="I1215">
        <v>2.8143936768174199E-2</v>
      </c>
      <c r="J1215">
        <v>91.477325439453097</v>
      </c>
      <c r="K1215">
        <v>-11.991559028625501</v>
      </c>
      <c r="L1215">
        <v>1.9485235214233401</v>
      </c>
      <c r="M1215">
        <v>11.6033821105957</v>
      </c>
      <c r="N1215">
        <v>21.258241653442401</v>
      </c>
      <c r="O1215">
        <v>35.198326110839801</v>
      </c>
      <c r="P1215">
        <v>-18.680397033691399</v>
      </c>
      <c r="Q1215">
        <v>41.887161254882798</v>
      </c>
      <c r="R1215">
        <v>119</v>
      </c>
      <c r="S1215">
        <v>302.73222812122202</v>
      </c>
      <c r="T1215">
        <v>18.411230087280298</v>
      </c>
      <c r="U1215">
        <v>76.888046264648395</v>
      </c>
      <c r="V1215">
        <v>93.474174499511705</v>
      </c>
      <c r="W1215">
        <v>0.91348433494567904</v>
      </c>
      <c r="Y1215" s="7"/>
    </row>
    <row r="1216" spans="1:25">
      <c r="A1216" t="s">
        <v>63</v>
      </c>
      <c r="B1216" t="s">
        <v>66</v>
      </c>
      <c r="C1216" s="7" t="s">
        <v>74</v>
      </c>
      <c r="D1216" s="7">
        <v>41172</v>
      </c>
      <c r="E1216" t="s">
        <v>93</v>
      </c>
      <c r="F1216">
        <v>395.05676269531301</v>
      </c>
      <c r="G1216">
        <v>329.66485595703102</v>
      </c>
      <c r="H1216">
        <v>65.391899108886705</v>
      </c>
      <c r="I1216">
        <v>0.165525332093239</v>
      </c>
      <c r="J1216">
        <v>92.447677612304702</v>
      </c>
      <c r="K1216">
        <v>41.146511077880902</v>
      </c>
      <c r="L1216">
        <v>55.470882415771499</v>
      </c>
      <c r="M1216">
        <v>65.391899108886705</v>
      </c>
      <c r="N1216">
        <v>75.312911987304702</v>
      </c>
      <c r="O1216">
        <v>89.637283325195298</v>
      </c>
      <c r="P1216">
        <v>34.273277282714801</v>
      </c>
      <c r="Q1216">
        <v>96.510520935058594</v>
      </c>
      <c r="R1216">
        <v>119</v>
      </c>
      <c r="S1216">
        <v>342.02740947506402</v>
      </c>
      <c r="T1216">
        <v>18.918777465820298</v>
      </c>
      <c r="U1216">
        <v>76.888046264648395</v>
      </c>
      <c r="V1216">
        <v>93.474174499511705</v>
      </c>
      <c r="W1216">
        <v>0.89240002632141102</v>
      </c>
      <c r="Y1216" s="7"/>
    </row>
    <row r="1217" spans="1:25">
      <c r="A1217" t="s">
        <v>63</v>
      </c>
      <c r="B1217" t="s">
        <v>66</v>
      </c>
      <c r="C1217" s="7" t="s">
        <v>74</v>
      </c>
      <c r="D1217" s="7">
        <v>41172</v>
      </c>
      <c r="E1217" t="s">
        <v>94</v>
      </c>
      <c r="F1217">
        <v>384.44622802734398</v>
      </c>
      <c r="G1217">
        <v>311.103515625</v>
      </c>
      <c r="H1217">
        <v>73.342697143554702</v>
      </c>
      <c r="I1217">
        <v>0.19077491760253901</v>
      </c>
      <c r="J1217">
        <v>92.116859436035199</v>
      </c>
      <c r="K1217">
        <v>50.367919921875</v>
      </c>
      <c r="L1217">
        <v>63.941604614257798</v>
      </c>
      <c r="M1217">
        <v>73.342697143554702</v>
      </c>
      <c r="N1217">
        <v>82.743797302246094</v>
      </c>
      <c r="O1217">
        <v>96.317481994628906</v>
      </c>
      <c r="P1217">
        <v>43.854885101318402</v>
      </c>
      <c r="Q1217">
        <v>102.83050537109401</v>
      </c>
      <c r="R1217">
        <v>119</v>
      </c>
      <c r="S1217">
        <v>304.87200822767801</v>
      </c>
      <c r="T1217">
        <v>17.927314758300799</v>
      </c>
      <c r="U1217">
        <v>76.888046264648395</v>
      </c>
      <c r="V1217">
        <v>93.474174499511705</v>
      </c>
      <c r="W1217">
        <v>0.87703251838684104</v>
      </c>
      <c r="Y1217" s="7"/>
    </row>
    <row r="1218" spans="1:25">
      <c r="A1218" t="s">
        <v>63</v>
      </c>
      <c r="B1218" s="11" t="s">
        <v>66</v>
      </c>
      <c r="C1218" s="7" t="s">
        <v>74</v>
      </c>
      <c r="D1218" s="7">
        <v>41172</v>
      </c>
      <c r="E1218" t="s">
        <v>95</v>
      </c>
      <c r="F1218">
        <v>371.55093383789102</v>
      </c>
      <c r="G1218">
        <v>297.63674926757801</v>
      </c>
      <c r="H1218">
        <v>73.914161682128906</v>
      </c>
      <c r="I1218">
        <v>0.19893413782119801</v>
      </c>
      <c r="J1218">
        <v>90.666397094726605</v>
      </c>
      <c r="K1218">
        <v>50.518295288085902</v>
      </c>
      <c r="L1218">
        <v>64.340766906738295</v>
      </c>
      <c r="M1218">
        <v>73.914161682128906</v>
      </c>
      <c r="N1218">
        <v>83.487564086914105</v>
      </c>
      <c r="O1218">
        <v>97.310028076171903</v>
      </c>
      <c r="P1218">
        <v>43.885894775390597</v>
      </c>
      <c r="Q1218">
        <v>103.942436218262</v>
      </c>
      <c r="R1218">
        <v>119</v>
      </c>
      <c r="S1218">
        <v>313.31202025268402</v>
      </c>
      <c r="T1218">
        <v>18.2558917999268</v>
      </c>
      <c r="U1218">
        <v>76.888046264648395</v>
      </c>
      <c r="V1218">
        <v>93.474174499511705</v>
      </c>
      <c r="W1218">
        <v>0.86029583215713501</v>
      </c>
      <c r="Y1218" s="7"/>
    </row>
    <row r="1219" spans="1:25">
      <c r="A1219" t="s">
        <v>63</v>
      </c>
      <c r="B1219" s="11" t="s">
        <v>66</v>
      </c>
      <c r="C1219" s="7" t="s">
        <v>74</v>
      </c>
      <c r="D1219" s="7">
        <v>41172</v>
      </c>
      <c r="E1219" t="s">
        <v>96</v>
      </c>
      <c r="F1219">
        <v>349.55706787109398</v>
      </c>
      <c r="G1219">
        <v>286.04135131835898</v>
      </c>
      <c r="H1219">
        <v>63.515720367431598</v>
      </c>
      <c r="I1219">
        <v>0.18170344829559301</v>
      </c>
      <c r="J1219">
        <v>88.333602905273395</v>
      </c>
      <c r="K1219">
        <v>40.121227264404297</v>
      </c>
      <c r="L1219">
        <v>53.942882537841797</v>
      </c>
      <c r="M1219">
        <v>63.515720367431598</v>
      </c>
      <c r="N1219">
        <v>73.088562011718807</v>
      </c>
      <c r="O1219">
        <v>86.910217285156307</v>
      </c>
      <c r="P1219">
        <v>33.489212036132798</v>
      </c>
      <c r="Q1219">
        <v>93.542228698730497</v>
      </c>
      <c r="R1219">
        <v>119</v>
      </c>
      <c r="S1219">
        <v>315.14295367736503</v>
      </c>
      <c r="T1219">
        <v>18.2548217773438</v>
      </c>
      <c r="U1219">
        <v>76.888046264648395</v>
      </c>
      <c r="V1219">
        <v>93.474174499511705</v>
      </c>
      <c r="W1219">
        <v>0.86929899454116799</v>
      </c>
      <c r="Y1219" s="7"/>
    </row>
    <row r="1220" spans="1:25">
      <c r="A1220" t="s">
        <v>63</v>
      </c>
      <c r="B1220" s="11" t="s">
        <v>66</v>
      </c>
      <c r="C1220" s="7" t="s">
        <v>74</v>
      </c>
      <c r="D1220" s="7">
        <v>41172</v>
      </c>
      <c r="E1220" t="s">
        <v>97</v>
      </c>
      <c r="F1220">
        <v>327.09756469726602</v>
      </c>
      <c r="G1220">
        <v>324.05267333984398</v>
      </c>
      <c r="H1220">
        <v>3.0448741912841801</v>
      </c>
      <c r="I1220">
        <v>9.3087637796998007E-3</v>
      </c>
      <c r="J1220">
        <v>84.693023681640597</v>
      </c>
      <c r="K1220">
        <v>-19.423749923706101</v>
      </c>
      <c r="L1220">
        <v>-6.1491045951843297</v>
      </c>
      <c r="M1220">
        <v>3.0448741912841801</v>
      </c>
      <c r="N1220">
        <v>12.238853454589799</v>
      </c>
      <c r="O1220">
        <v>25.5134983062744</v>
      </c>
      <c r="P1220">
        <v>-25.793292999267599</v>
      </c>
      <c r="Q1220">
        <v>31.883041381835898</v>
      </c>
      <c r="R1220">
        <v>119</v>
      </c>
      <c r="S1220">
        <v>282.98716679877498</v>
      </c>
      <c r="T1220">
        <v>17.5323600769043</v>
      </c>
      <c r="U1220">
        <v>76.888046264648395</v>
      </c>
      <c r="V1220">
        <v>93.474174499511705</v>
      </c>
      <c r="W1220">
        <v>0.88857388496398904</v>
      </c>
      <c r="Y1220" s="7"/>
    </row>
    <row r="1221" spans="1:25">
      <c r="A1221" t="s">
        <v>63</v>
      </c>
      <c r="B1221" s="11" t="s">
        <v>66</v>
      </c>
      <c r="C1221" s="7" t="s">
        <v>74</v>
      </c>
      <c r="D1221" s="7">
        <v>41172</v>
      </c>
      <c r="E1221" t="s">
        <v>98</v>
      </c>
      <c r="F1221">
        <v>343.59603881835898</v>
      </c>
      <c r="G1221">
        <v>364.64920043945301</v>
      </c>
      <c r="H1221">
        <v>-21.053167343139599</v>
      </c>
      <c r="I1221">
        <v>-6.1273019760847099E-2</v>
      </c>
      <c r="J1221">
        <v>80.571975708007798</v>
      </c>
      <c r="K1221">
        <v>-47.788421630859403</v>
      </c>
      <c r="L1221">
        <v>-31.993017196655298</v>
      </c>
      <c r="M1221">
        <v>-21.053167343139599</v>
      </c>
      <c r="N1221">
        <v>-10.113318443298301</v>
      </c>
      <c r="O1221">
        <v>5.6820859909057599</v>
      </c>
      <c r="P1221">
        <v>-55.367496490478501</v>
      </c>
      <c r="Q1221">
        <v>13.2611589431763</v>
      </c>
      <c r="R1221">
        <v>119</v>
      </c>
      <c r="S1221">
        <v>380.38324517464599</v>
      </c>
      <c r="T1221">
        <v>20.861629486083999</v>
      </c>
      <c r="U1221">
        <v>76.888046264648395</v>
      </c>
      <c r="V1221">
        <v>93.474174499511705</v>
      </c>
      <c r="W1221">
        <v>0.89695715904235795</v>
      </c>
      <c r="Y1221" s="7"/>
    </row>
    <row r="1222" spans="1:25">
      <c r="A1222" t="s">
        <v>63</v>
      </c>
      <c r="B1222" t="s">
        <v>66</v>
      </c>
      <c r="C1222" s="7" t="s">
        <v>74</v>
      </c>
      <c r="D1222" s="7">
        <v>41172</v>
      </c>
      <c r="E1222" t="s">
        <v>99</v>
      </c>
      <c r="F1222">
        <v>341.55386352539102</v>
      </c>
      <c r="G1222">
        <v>361.31643676757801</v>
      </c>
      <c r="H1222">
        <v>-19.7625522613525</v>
      </c>
      <c r="I1222">
        <v>-5.7860720902681399E-2</v>
      </c>
      <c r="J1222">
        <v>77.459014892578097</v>
      </c>
      <c r="K1222">
        <v>-47.588783264160199</v>
      </c>
      <c r="L1222">
        <v>-31.148820877075199</v>
      </c>
      <c r="M1222">
        <v>-19.7625522613525</v>
      </c>
      <c r="N1222">
        <v>-8.3762836456298793</v>
      </c>
      <c r="O1222">
        <v>8.0636796951293892</v>
      </c>
      <c r="P1222">
        <v>-55.477134704589801</v>
      </c>
      <c r="Q1222">
        <v>15.952029228210399</v>
      </c>
      <c r="R1222">
        <v>119</v>
      </c>
      <c r="S1222">
        <v>410.32973646360603</v>
      </c>
      <c r="T1222">
        <v>21.712924957275401</v>
      </c>
      <c r="U1222">
        <v>76.888046264648395</v>
      </c>
      <c r="V1222">
        <v>93.474174499511705</v>
      </c>
      <c r="W1222">
        <v>0.90071058273315396</v>
      </c>
      <c r="Y1222" s="7"/>
    </row>
    <row r="1223" spans="1:25">
      <c r="A1223" t="s">
        <v>63</v>
      </c>
      <c r="B1223" t="s">
        <v>66</v>
      </c>
      <c r="C1223" s="7" t="s">
        <v>74</v>
      </c>
      <c r="D1223" s="7">
        <v>41172</v>
      </c>
      <c r="E1223" t="s">
        <v>100</v>
      </c>
      <c r="F1223">
        <v>333.80807495117199</v>
      </c>
      <c r="G1223">
        <v>350.81744384765602</v>
      </c>
      <c r="H1223">
        <v>-17.009372711181602</v>
      </c>
      <c r="I1223">
        <v>-5.0955545157194103E-2</v>
      </c>
      <c r="J1223">
        <v>75.902442932128906</v>
      </c>
      <c r="K1223">
        <v>-44.549472808837898</v>
      </c>
      <c r="L1223">
        <v>-28.278558731079102</v>
      </c>
      <c r="M1223">
        <v>-17.009372711181602</v>
      </c>
      <c r="N1223">
        <v>-5.7401852607727104</v>
      </c>
      <c r="O1223">
        <v>10.530730247497599</v>
      </c>
      <c r="P1223">
        <v>-52.3567085266113</v>
      </c>
      <c r="Q1223">
        <v>18.337966918945298</v>
      </c>
      <c r="R1223">
        <v>119</v>
      </c>
      <c r="S1223">
        <v>402.48301887091702</v>
      </c>
      <c r="T1223">
        <v>21.4896564483643</v>
      </c>
      <c r="U1223">
        <v>76.888046264648395</v>
      </c>
      <c r="V1223">
        <v>93.474174499511705</v>
      </c>
      <c r="W1223">
        <v>0.89918315410614003</v>
      </c>
      <c r="Y1223" s="7"/>
    </row>
    <row r="1224" spans="1:25">
      <c r="A1224" t="s">
        <v>63</v>
      </c>
      <c r="B1224" t="s">
        <v>66</v>
      </c>
      <c r="C1224" s="7" t="s">
        <v>74</v>
      </c>
      <c r="D1224" s="7">
        <v>41172</v>
      </c>
      <c r="E1224" t="s">
        <v>101</v>
      </c>
      <c r="F1224">
        <v>326.65066528320301</v>
      </c>
      <c r="G1224">
        <v>327.81253051757801</v>
      </c>
      <c r="H1224">
        <v>-1.16184771060944</v>
      </c>
      <c r="I1224">
        <v>-3.5568510647863202E-3</v>
      </c>
      <c r="J1224">
        <v>74.016975402832003</v>
      </c>
      <c r="K1224">
        <v>-25.461841583251999</v>
      </c>
      <c r="L1224">
        <v>-11.1052083969116</v>
      </c>
      <c r="M1224">
        <v>-1.16184771060944</v>
      </c>
      <c r="N1224">
        <v>8.7815132141113299</v>
      </c>
      <c r="O1224">
        <v>23.138149261474599</v>
      </c>
      <c r="P1224">
        <v>-32.350555419921903</v>
      </c>
      <c r="Q1224">
        <v>30.026859283447301</v>
      </c>
      <c r="R1224">
        <v>119</v>
      </c>
      <c r="S1224">
        <v>316.40609580797502</v>
      </c>
      <c r="T1224">
        <v>18.961387634277301</v>
      </c>
      <c r="U1224">
        <v>76.888046264648395</v>
      </c>
      <c r="V1224">
        <v>93.474174499511705</v>
      </c>
      <c r="W1224">
        <v>0.89821803569793701</v>
      </c>
      <c r="Y1224" s="7"/>
    </row>
    <row r="1225" spans="1:25">
      <c r="A1225" t="s">
        <v>63</v>
      </c>
      <c r="B1225" t="s">
        <v>66</v>
      </c>
      <c r="C1225" s="7" t="s">
        <v>74</v>
      </c>
      <c r="D1225" s="7">
        <v>41172</v>
      </c>
      <c r="E1225" t="s">
        <v>102</v>
      </c>
      <c r="F1225">
        <v>314.96484375</v>
      </c>
      <c r="G1225">
        <v>307.24185180664102</v>
      </c>
      <c r="H1225">
        <v>7.7229881286621103</v>
      </c>
      <c r="I1225">
        <v>2.4520158767700199E-2</v>
      </c>
      <c r="J1225">
        <v>72.551742553710895</v>
      </c>
      <c r="K1225">
        <v>-15.168504714965801</v>
      </c>
      <c r="L1225">
        <v>-1.64402520656586</v>
      </c>
      <c r="M1225">
        <v>7.7229881286621103</v>
      </c>
      <c r="N1225">
        <v>17.090002059936499</v>
      </c>
      <c r="O1225">
        <v>30.61448097229</v>
      </c>
      <c r="P1225">
        <v>-21.657924652099599</v>
      </c>
      <c r="Q1225">
        <v>37.1039009094238</v>
      </c>
      <c r="R1225">
        <v>119</v>
      </c>
      <c r="S1225">
        <v>280.40220165926399</v>
      </c>
      <c r="T1225">
        <v>17.862327575683601</v>
      </c>
      <c r="U1225">
        <v>76.888046264648395</v>
      </c>
      <c r="V1225">
        <v>93.474174499511705</v>
      </c>
      <c r="W1225">
        <v>0.90890580415725697</v>
      </c>
      <c r="Y1225" s="7"/>
    </row>
    <row r="1226" spans="1:25">
      <c r="A1226" t="s">
        <v>63</v>
      </c>
      <c r="B1226" t="s">
        <v>66</v>
      </c>
      <c r="C1226" s="7" t="s">
        <v>74</v>
      </c>
      <c r="D1226" s="7">
        <v>41180</v>
      </c>
      <c r="E1226" t="s">
        <v>79</v>
      </c>
      <c r="F1226">
        <v>278.721923828125</v>
      </c>
      <c r="G1226">
        <v>298.09436035156301</v>
      </c>
      <c r="H1226">
        <v>-19.372438430786101</v>
      </c>
      <c r="I1226">
        <v>-6.9504536688327803E-2</v>
      </c>
      <c r="J1226">
        <v>67.124595642089801</v>
      </c>
      <c r="K1226">
        <v>-53.1633491516113</v>
      </c>
      <c r="L1226">
        <v>-33.199405670166001</v>
      </c>
      <c r="M1226">
        <v>-19.372438430786101</v>
      </c>
      <c r="N1226">
        <v>-5.54547119140625</v>
      </c>
      <c r="O1226">
        <v>14.4184732437134</v>
      </c>
      <c r="P1226">
        <v>-62.742603302002003</v>
      </c>
      <c r="Q1226">
        <v>23.997726440429702</v>
      </c>
      <c r="R1226">
        <v>118</v>
      </c>
      <c r="S1226">
        <v>594.70877212466098</v>
      </c>
      <c r="T1226">
        <v>26.3671875</v>
      </c>
      <c r="U1226">
        <v>73.336631774902301</v>
      </c>
      <c r="V1226">
        <v>90.25</v>
      </c>
      <c r="W1226">
        <v>0.89654701948165905</v>
      </c>
      <c r="Y1226" s="7"/>
    </row>
    <row r="1227" spans="1:25">
      <c r="A1227" t="s">
        <v>63</v>
      </c>
      <c r="B1227" t="s">
        <v>66</v>
      </c>
      <c r="C1227" s="7" t="s">
        <v>74</v>
      </c>
      <c r="D1227" s="7">
        <v>41180</v>
      </c>
      <c r="E1227" t="s">
        <v>80</v>
      </c>
      <c r="F1227">
        <v>279.76324462890602</v>
      </c>
      <c r="G1227">
        <v>295.66802978515602</v>
      </c>
      <c r="H1227">
        <v>-15.904778480529799</v>
      </c>
      <c r="I1227">
        <v>-5.6850846856832497E-2</v>
      </c>
      <c r="J1227">
        <v>66.047386169433594</v>
      </c>
      <c r="K1227">
        <v>-50.346462249755902</v>
      </c>
      <c r="L1227">
        <v>-29.9980354309082</v>
      </c>
      <c r="M1227">
        <v>-15.904778480529799</v>
      </c>
      <c r="N1227">
        <v>-1.8115209341049201</v>
      </c>
      <c r="O1227">
        <v>18.536903381347699</v>
      </c>
      <c r="P1227">
        <v>-60.110198974609403</v>
      </c>
      <c r="Q1227">
        <v>28.300642013549801</v>
      </c>
      <c r="R1227">
        <v>118</v>
      </c>
      <c r="S1227">
        <v>610.28646703319805</v>
      </c>
      <c r="T1227">
        <v>26.874986648559599</v>
      </c>
      <c r="U1227">
        <v>73.336631774902301</v>
      </c>
      <c r="V1227">
        <v>90.25</v>
      </c>
      <c r="W1227">
        <v>0.87982559204101596</v>
      </c>
      <c r="Y1227" s="7"/>
    </row>
    <row r="1228" spans="1:25">
      <c r="A1228" t="s">
        <v>63</v>
      </c>
      <c r="B1228" t="s">
        <v>66</v>
      </c>
      <c r="C1228" s="7" t="s">
        <v>74</v>
      </c>
      <c r="D1228" s="7">
        <v>41180</v>
      </c>
      <c r="E1228" t="s">
        <v>81</v>
      </c>
      <c r="F1228">
        <v>275.47430419921898</v>
      </c>
      <c r="G1228">
        <v>289.54840087890602</v>
      </c>
      <c r="H1228">
        <v>-14.074098587036101</v>
      </c>
      <c r="I1228">
        <v>-5.1090423017740298E-2</v>
      </c>
      <c r="J1228">
        <v>65.374771118164105</v>
      </c>
      <c r="K1228">
        <v>-48.975875854492202</v>
      </c>
      <c r="L1228">
        <v>-28.355625152587901</v>
      </c>
      <c r="M1228">
        <v>-14.074098587036101</v>
      </c>
      <c r="N1228">
        <v>0.20742690563201899</v>
      </c>
      <c r="O1228">
        <v>20.827682495117202</v>
      </c>
      <c r="P1228">
        <v>-58.870048522949197</v>
      </c>
      <c r="Q1228">
        <v>30.7218532562256</v>
      </c>
      <c r="R1228">
        <v>118</v>
      </c>
      <c r="S1228">
        <v>619.09054813739203</v>
      </c>
      <c r="T1228">
        <v>27.234004974365199</v>
      </c>
      <c r="U1228">
        <v>73.336631774902301</v>
      </c>
      <c r="V1228">
        <v>90.25</v>
      </c>
      <c r="W1228">
        <v>0.88839137554168701</v>
      </c>
      <c r="Y1228" s="7"/>
    </row>
    <row r="1229" spans="1:25">
      <c r="A1229" t="s">
        <v>63</v>
      </c>
      <c r="B1229" t="s">
        <v>66</v>
      </c>
      <c r="C1229" s="7" t="s">
        <v>74</v>
      </c>
      <c r="D1229" s="7">
        <v>41180</v>
      </c>
      <c r="E1229" t="s">
        <v>82</v>
      </c>
      <c r="F1229">
        <v>278.37939453125</v>
      </c>
      <c r="G1229">
        <v>299.94329833984398</v>
      </c>
      <c r="H1229">
        <v>-21.5639133453369</v>
      </c>
      <c r="I1229">
        <v>-7.7462323009967804E-2</v>
      </c>
      <c r="J1229">
        <v>64.627792358398395</v>
      </c>
      <c r="K1229">
        <v>-56.305103302002003</v>
      </c>
      <c r="L1229">
        <v>-35.779727935791001</v>
      </c>
      <c r="M1229">
        <v>-21.5639133453369</v>
      </c>
      <c r="N1229">
        <v>-7.3481001853942898</v>
      </c>
      <c r="O1229">
        <v>13.1772766113281</v>
      </c>
      <c r="P1229">
        <v>-66.153747558593807</v>
      </c>
      <c r="Q1229">
        <v>23.025920867919901</v>
      </c>
      <c r="R1229">
        <v>118</v>
      </c>
      <c r="S1229">
        <v>606.79098778037599</v>
      </c>
      <c r="T1229">
        <v>27.108695983886701</v>
      </c>
      <c r="U1229">
        <v>73.336631774902301</v>
      </c>
      <c r="V1229">
        <v>90.25</v>
      </c>
      <c r="W1229">
        <v>0.88964468240737904</v>
      </c>
      <c r="Y1229" s="7"/>
    </row>
    <row r="1230" spans="1:25">
      <c r="A1230" t="s">
        <v>63</v>
      </c>
      <c r="B1230" t="s">
        <v>66</v>
      </c>
      <c r="C1230" s="7" t="s">
        <v>74</v>
      </c>
      <c r="D1230" s="7">
        <v>41180</v>
      </c>
      <c r="E1230" t="s">
        <v>83</v>
      </c>
      <c r="F1230">
        <v>298.80746459960898</v>
      </c>
      <c r="G1230">
        <v>321.18450927734398</v>
      </c>
      <c r="H1230">
        <v>-22.377037048339801</v>
      </c>
      <c r="I1230">
        <v>-7.4887804687023204E-2</v>
      </c>
      <c r="J1230">
        <v>63.933082580566399</v>
      </c>
      <c r="K1230">
        <v>-57.331615447997997</v>
      </c>
      <c r="L1230">
        <v>-36.680164337158203</v>
      </c>
      <c r="M1230">
        <v>-22.377037048339801</v>
      </c>
      <c r="N1230">
        <v>-8.0739068984985405</v>
      </c>
      <c r="O1230">
        <v>12.577540397644</v>
      </c>
      <c r="P1230">
        <v>-67.240745544433594</v>
      </c>
      <c r="Q1230">
        <v>22.486677169799801</v>
      </c>
      <c r="R1230">
        <v>118</v>
      </c>
      <c r="S1230">
        <v>604.54937206148304</v>
      </c>
      <c r="T1230">
        <v>27.275199890136701</v>
      </c>
      <c r="U1230">
        <v>73.336631774902301</v>
      </c>
      <c r="V1230">
        <v>90.25</v>
      </c>
      <c r="W1230">
        <v>0.89164537191391002</v>
      </c>
      <c r="Y1230" s="7"/>
    </row>
    <row r="1231" spans="1:25">
      <c r="A1231" t="s">
        <v>63</v>
      </c>
      <c r="B1231" t="s">
        <v>66</v>
      </c>
      <c r="C1231" s="7" t="s">
        <v>74</v>
      </c>
      <c r="D1231" s="7">
        <v>41180</v>
      </c>
      <c r="E1231" t="s">
        <v>84</v>
      </c>
      <c r="F1231">
        <v>338.18655395507801</v>
      </c>
      <c r="G1231">
        <v>352.69940185546898</v>
      </c>
      <c r="H1231">
        <v>-14.5128316879272</v>
      </c>
      <c r="I1231">
        <v>-4.29136864840984E-2</v>
      </c>
      <c r="J1231">
        <v>63.342151641845703</v>
      </c>
      <c r="K1231">
        <v>-47.173431396484403</v>
      </c>
      <c r="L1231">
        <v>-27.877283096313501</v>
      </c>
      <c r="M1231">
        <v>-14.5128316879272</v>
      </c>
      <c r="N1231">
        <v>-1.1483800411224401</v>
      </c>
      <c r="O1231">
        <v>18.1477661132813</v>
      </c>
      <c r="P1231">
        <v>-56.432254791259801</v>
      </c>
      <c r="Q1231">
        <v>27.406593322753899</v>
      </c>
      <c r="R1231">
        <v>118</v>
      </c>
      <c r="S1231">
        <v>509.88930571604601</v>
      </c>
      <c r="T1231">
        <v>25.4851989746094</v>
      </c>
      <c r="U1231">
        <v>73.336631774902301</v>
      </c>
      <c r="V1231">
        <v>90.25</v>
      </c>
      <c r="W1231">
        <v>0.91496998071670499</v>
      </c>
      <c r="Y1231" s="7"/>
    </row>
    <row r="1232" spans="1:25">
      <c r="A1232" t="s">
        <v>63</v>
      </c>
      <c r="B1232" t="s">
        <v>66</v>
      </c>
      <c r="C1232" s="7" t="s">
        <v>74</v>
      </c>
      <c r="D1232" s="7">
        <v>41180</v>
      </c>
      <c r="E1232" t="s">
        <v>85</v>
      </c>
      <c r="F1232">
        <v>373.30545043945301</v>
      </c>
      <c r="G1232">
        <v>375.95431518554699</v>
      </c>
      <c r="H1232">
        <v>-2.6488692760467498</v>
      </c>
      <c r="I1232">
        <v>-7.0957154966890803E-3</v>
      </c>
      <c r="J1232">
        <v>63.186569213867202</v>
      </c>
      <c r="K1232">
        <v>-33.384323120117202</v>
      </c>
      <c r="L1232">
        <v>-15.225567817688001</v>
      </c>
      <c r="M1232">
        <v>-2.6488692760467498</v>
      </c>
      <c r="N1232">
        <v>9.9278287887573207</v>
      </c>
      <c r="O1232">
        <v>28.086585998535199</v>
      </c>
      <c r="P1232">
        <v>-42.0973930358887</v>
      </c>
      <c r="Q1232">
        <v>36.799659729003899</v>
      </c>
      <c r="R1232">
        <v>118</v>
      </c>
      <c r="S1232">
        <v>462.402924017933</v>
      </c>
      <c r="T1232">
        <v>23.9830017089844</v>
      </c>
      <c r="U1232">
        <v>73.336631774902301</v>
      </c>
      <c r="V1232">
        <v>90.25</v>
      </c>
      <c r="W1232">
        <v>0.91980469226837203</v>
      </c>
      <c r="Y1232" s="7"/>
    </row>
    <row r="1233" spans="1:25">
      <c r="A1233" t="s">
        <v>63</v>
      </c>
      <c r="B1233" t="s">
        <v>66</v>
      </c>
      <c r="C1233" s="7" t="s">
        <v>74</v>
      </c>
      <c r="D1233" s="7">
        <v>41180</v>
      </c>
      <c r="E1233" t="s">
        <v>86</v>
      </c>
      <c r="F1233">
        <v>386.43753051757801</v>
      </c>
      <c r="G1233">
        <v>386.43121337890602</v>
      </c>
      <c r="H1233">
        <v>6.3085649162530899E-3</v>
      </c>
      <c r="I1233">
        <v>1.63249278557487E-5</v>
      </c>
      <c r="J1233">
        <v>63.959884643554702</v>
      </c>
      <c r="K1233">
        <v>-28.644233703613299</v>
      </c>
      <c r="L1233">
        <v>-11.717261314392101</v>
      </c>
      <c r="M1233">
        <v>6.3085649162530899E-3</v>
      </c>
      <c r="N1233">
        <v>11.7298784255981</v>
      </c>
      <c r="O1233">
        <v>28.6568489074707</v>
      </c>
      <c r="P1233">
        <v>-36.766265869140597</v>
      </c>
      <c r="Q1233">
        <v>36.778881072997997</v>
      </c>
      <c r="R1233">
        <v>118</v>
      </c>
      <c r="S1233">
        <v>420.03190736196802</v>
      </c>
      <c r="T1233">
        <v>22.356136322021499</v>
      </c>
      <c r="U1233">
        <v>73.336631774902301</v>
      </c>
      <c r="V1233">
        <v>90.25</v>
      </c>
      <c r="W1233">
        <v>0.92624562978744496</v>
      </c>
      <c r="Y1233" s="7"/>
    </row>
    <row r="1234" spans="1:25">
      <c r="A1234" t="s">
        <v>63</v>
      </c>
      <c r="B1234" t="s">
        <v>66</v>
      </c>
      <c r="C1234" s="7" t="s">
        <v>74</v>
      </c>
      <c r="D1234" s="7">
        <v>41180</v>
      </c>
      <c r="E1234" t="s">
        <v>87</v>
      </c>
      <c r="F1234">
        <v>389.05734252929699</v>
      </c>
      <c r="G1234">
        <v>397.53256225585898</v>
      </c>
      <c r="H1234">
        <v>-8.4752159118652308</v>
      </c>
      <c r="I1234">
        <v>-2.1783977746963501E-2</v>
      </c>
      <c r="J1234">
        <v>68.128486633300795</v>
      </c>
      <c r="K1234">
        <v>-36.312633514404297</v>
      </c>
      <c r="L1234">
        <v>-19.866062164306602</v>
      </c>
      <c r="M1234">
        <v>-8.4752159118652308</v>
      </c>
      <c r="N1234">
        <v>2.9156303405761701</v>
      </c>
      <c r="O1234">
        <v>19.3622016906738</v>
      </c>
      <c r="P1234">
        <v>-44.204158782958999</v>
      </c>
      <c r="Q1234">
        <v>27.253725051879901</v>
      </c>
      <c r="R1234">
        <v>118</v>
      </c>
      <c r="S1234">
        <v>397.91536996162898</v>
      </c>
      <c r="T1234">
        <v>21.721654891967798</v>
      </c>
      <c r="U1234">
        <v>73.336631774902301</v>
      </c>
      <c r="V1234">
        <v>90.25</v>
      </c>
      <c r="W1234">
        <v>0.90803170204162598</v>
      </c>
      <c r="Y1234" s="7"/>
    </row>
    <row r="1235" spans="1:25">
      <c r="A1235" t="s">
        <v>63</v>
      </c>
      <c r="B1235" t="s">
        <v>66</v>
      </c>
      <c r="C1235" s="7" t="s">
        <v>74</v>
      </c>
      <c r="D1235" s="7">
        <v>41180</v>
      </c>
      <c r="E1235" t="s">
        <v>88</v>
      </c>
      <c r="F1235">
        <v>394.029296875</v>
      </c>
      <c r="G1235">
        <v>409.906494140625</v>
      </c>
      <c r="H1235">
        <v>-15.8771982192993</v>
      </c>
      <c r="I1235">
        <v>-4.0294460952282E-2</v>
      </c>
      <c r="J1235">
        <v>73.485641479492202</v>
      </c>
      <c r="K1235">
        <v>-43.679157257080099</v>
      </c>
      <c r="L1235">
        <v>-27.253532409668001</v>
      </c>
      <c r="M1235">
        <v>-15.8771982192993</v>
      </c>
      <c r="N1235">
        <v>-4.5008616447448704</v>
      </c>
      <c r="O1235">
        <v>11.924760818481399</v>
      </c>
      <c r="P1235">
        <v>-51.560626983642599</v>
      </c>
      <c r="Q1235">
        <v>19.806228637695298</v>
      </c>
      <c r="R1235">
        <v>118</v>
      </c>
      <c r="S1235">
        <v>403.28005553246498</v>
      </c>
      <c r="T1235">
        <v>21.693983078002901</v>
      </c>
      <c r="U1235">
        <v>73.336631774902301</v>
      </c>
      <c r="V1235">
        <v>90.25</v>
      </c>
      <c r="W1235">
        <v>0.91743683815002397</v>
      </c>
      <c r="Y1235" s="7"/>
    </row>
    <row r="1236" spans="1:25">
      <c r="A1236" t="s">
        <v>63</v>
      </c>
      <c r="B1236" t="s">
        <v>66</v>
      </c>
      <c r="C1236" s="7" t="s">
        <v>74</v>
      </c>
      <c r="D1236" s="7">
        <v>41180</v>
      </c>
      <c r="E1236" t="s">
        <v>89</v>
      </c>
      <c r="F1236">
        <v>388.36386108398398</v>
      </c>
      <c r="G1236">
        <v>412.66906738281301</v>
      </c>
      <c r="H1236">
        <v>-24.305200576782202</v>
      </c>
      <c r="I1236">
        <v>-6.2583580613136305E-2</v>
      </c>
      <c r="J1236">
        <v>79.102439880371094</v>
      </c>
      <c r="K1236">
        <v>-54.344215393066399</v>
      </c>
      <c r="L1236">
        <v>-36.596923828125</v>
      </c>
      <c r="M1236">
        <v>-24.305200576782202</v>
      </c>
      <c r="N1236">
        <v>-12.013476371765099</v>
      </c>
      <c r="O1236">
        <v>5.7338180541992196</v>
      </c>
      <c r="P1236">
        <v>-62.85986328125</v>
      </c>
      <c r="Q1236">
        <v>14.249463081359901</v>
      </c>
      <c r="R1236">
        <v>118</v>
      </c>
      <c r="S1236">
        <v>474.00675912314898</v>
      </c>
      <c r="T1236">
        <v>23.439569473266602</v>
      </c>
      <c r="U1236">
        <v>73.336631774902301</v>
      </c>
      <c r="V1236">
        <v>90.25</v>
      </c>
      <c r="W1236">
        <v>0.912481188774109</v>
      </c>
      <c r="Y1236" s="7"/>
    </row>
    <row r="1237" spans="1:25">
      <c r="A1237" t="s">
        <v>63</v>
      </c>
      <c r="B1237" t="s">
        <v>66</v>
      </c>
      <c r="C1237" s="7" t="s">
        <v>74</v>
      </c>
      <c r="D1237" s="7">
        <v>41180</v>
      </c>
      <c r="E1237" t="s">
        <v>90</v>
      </c>
      <c r="F1237">
        <v>381.08682250976602</v>
      </c>
      <c r="G1237">
        <v>418.50857543945301</v>
      </c>
      <c r="H1237">
        <v>-37.421760559082003</v>
      </c>
      <c r="I1237">
        <v>-9.8197460174560505E-2</v>
      </c>
      <c r="J1237">
        <v>82.739356994628906</v>
      </c>
      <c r="K1237">
        <v>-74.073249816894503</v>
      </c>
      <c r="L1237">
        <v>-52.4192504882813</v>
      </c>
      <c r="M1237">
        <v>-37.421760559082003</v>
      </c>
      <c r="N1237">
        <v>-22.4242649078369</v>
      </c>
      <c r="O1237">
        <v>-0.77026832103729204</v>
      </c>
      <c r="P1237">
        <v>-84.463439941406307</v>
      </c>
      <c r="Q1237">
        <v>9.6199207305908203</v>
      </c>
      <c r="R1237">
        <v>118</v>
      </c>
      <c r="S1237">
        <v>694.307884014357</v>
      </c>
      <c r="T1237">
        <v>28.599309921264599</v>
      </c>
      <c r="U1237">
        <v>73.336631774902301</v>
      </c>
      <c r="V1237">
        <v>90.25</v>
      </c>
      <c r="W1237">
        <v>0.90071129798889205</v>
      </c>
      <c r="Y1237" s="7"/>
    </row>
    <row r="1238" spans="1:25">
      <c r="A1238" t="s">
        <v>63</v>
      </c>
      <c r="B1238" t="s">
        <v>66</v>
      </c>
      <c r="C1238" s="7" t="s">
        <v>74</v>
      </c>
      <c r="D1238" s="7">
        <v>41180</v>
      </c>
      <c r="E1238" t="s">
        <v>91</v>
      </c>
      <c r="F1238">
        <v>368.32037353515602</v>
      </c>
      <c r="G1238">
        <v>416.880615234375</v>
      </c>
      <c r="H1238">
        <v>-48.560249328613303</v>
      </c>
      <c r="I1238">
        <v>-0.13184241950511899</v>
      </c>
      <c r="J1238">
        <v>85.317909240722699</v>
      </c>
      <c r="K1238">
        <v>-93.124916076660199</v>
      </c>
      <c r="L1238">
        <v>-66.795745849609403</v>
      </c>
      <c r="M1238">
        <v>-48.560249328613303</v>
      </c>
      <c r="N1238">
        <v>-30.3247470855713</v>
      </c>
      <c r="O1238">
        <v>-3.9955790042877202</v>
      </c>
      <c r="P1238">
        <v>-105.758377075195</v>
      </c>
      <c r="Q1238">
        <v>8.6378850936889595</v>
      </c>
      <c r="R1238">
        <v>118</v>
      </c>
      <c r="S1238">
        <v>1020.53461364808</v>
      </c>
      <c r="T1238">
        <v>34.773994445800803</v>
      </c>
      <c r="U1238">
        <v>73.336631774902301</v>
      </c>
      <c r="V1238">
        <v>90.25</v>
      </c>
      <c r="W1238">
        <v>0.90974217653274503</v>
      </c>
      <c r="Y1238" s="7"/>
    </row>
    <row r="1239" spans="1:25">
      <c r="A1239" t="s">
        <v>63</v>
      </c>
      <c r="B1239" t="s">
        <v>66</v>
      </c>
      <c r="C1239" s="7" t="s">
        <v>74</v>
      </c>
      <c r="D1239" s="7">
        <v>41180</v>
      </c>
      <c r="E1239" t="s">
        <v>92</v>
      </c>
      <c r="F1239">
        <v>381.50915527343801</v>
      </c>
      <c r="G1239">
        <v>382.36187744140602</v>
      </c>
      <c r="H1239">
        <v>-0.85271161794662498</v>
      </c>
      <c r="I1239">
        <v>-2.23510130308568E-3</v>
      </c>
      <c r="J1239">
        <v>86.993949890136705</v>
      </c>
      <c r="K1239">
        <v>-42.534187316894503</v>
      </c>
      <c r="L1239">
        <v>-17.908433914184599</v>
      </c>
      <c r="M1239">
        <v>-0.85271161794662498</v>
      </c>
      <c r="N1239">
        <v>16.203010559081999</v>
      </c>
      <c r="O1239">
        <v>40.828762054443402</v>
      </c>
      <c r="P1239">
        <v>-54.350307464599602</v>
      </c>
      <c r="Q1239">
        <v>52.644882202148402</v>
      </c>
      <c r="R1239">
        <v>118</v>
      </c>
      <c r="S1239">
        <v>915.35054881023802</v>
      </c>
      <c r="T1239">
        <v>32.524227142333999</v>
      </c>
      <c r="U1239">
        <v>73.336631774902301</v>
      </c>
      <c r="V1239">
        <v>90.25</v>
      </c>
      <c r="W1239">
        <v>0.91348433494567904</v>
      </c>
      <c r="Y1239" s="7"/>
    </row>
    <row r="1240" spans="1:25">
      <c r="A1240" t="s">
        <v>63</v>
      </c>
      <c r="B1240" t="s">
        <v>66</v>
      </c>
      <c r="C1240" s="7" t="s">
        <v>74</v>
      </c>
      <c r="D1240" s="7">
        <v>41180</v>
      </c>
      <c r="E1240" t="s">
        <v>93</v>
      </c>
      <c r="F1240">
        <v>377.93713378906301</v>
      </c>
      <c r="G1240">
        <v>312.743896484375</v>
      </c>
      <c r="H1240">
        <v>65.193229675292997</v>
      </c>
      <c r="I1240">
        <v>0.17249755561351801</v>
      </c>
      <c r="J1240">
        <v>87.870468139648395</v>
      </c>
      <c r="K1240">
        <v>31.797960281372099</v>
      </c>
      <c r="L1240">
        <v>51.528156280517599</v>
      </c>
      <c r="M1240">
        <v>65.193229675292997</v>
      </c>
      <c r="N1240">
        <v>78.858306884765597</v>
      </c>
      <c r="O1240">
        <v>98.588493347167997</v>
      </c>
      <c r="P1240">
        <v>22.330867767333999</v>
      </c>
      <c r="Q1240">
        <v>108.055587768555</v>
      </c>
      <c r="R1240">
        <v>118</v>
      </c>
      <c r="S1240">
        <v>633.033925539086</v>
      </c>
      <c r="T1240">
        <v>26.058465957641602</v>
      </c>
      <c r="U1240">
        <v>73.336631774902301</v>
      </c>
      <c r="V1240">
        <v>90.25</v>
      </c>
      <c r="W1240">
        <v>0.89240002632141102</v>
      </c>
      <c r="Y1240" s="7"/>
    </row>
    <row r="1241" spans="1:25">
      <c r="A1241" t="s">
        <v>63</v>
      </c>
      <c r="B1241" t="s">
        <v>66</v>
      </c>
      <c r="C1241" s="7" t="s">
        <v>74</v>
      </c>
      <c r="D1241" s="7">
        <v>41180</v>
      </c>
      <c r="E1241" t="s">
        <v>94</v>
      </c>
      <c r="F1241">
        <v>360.33093261718801</v>
      </c>
      <c r="G1241">
        <v>293.74014282226602</v>
      </c>
      <c r="H1241">
        <v>66.5908203125</v>
      </c>
      <c r="I1241">
        <v>0.18480461835861201</v>
      </c>
      <c r="J1241">
        <v>87.411392211914105</v>
      </c>
      <c r="K1241">
        <v>33.935813903808601</v>
      </c>
      <c r="L1241">
        <v>53.228652954101598</v>
      </c>
      <c r="M1241">
        <v>66.5908203125</v>
      </c>
      <c r="N1241">
        <v>79.952980041503906</v>
      </c>
      <c r="O1241">
        <v>99.245819091796903</v>
      </c>
      <c r="P1241">
        <v>24.678575515747099</v>
      </c>
      <c r="Q1241">
        <v>108.503059387207</v>
      </c>
      <c r="R1241">
        <v>118</v>
      </c>
      <c r="S1241">
        <v>597.90636946934706</v>
      </c>
      <c r="T1241">
        <v>25.4808349609375</v>
      </c>
      <c r="U1241">
        <v>73.336631774902301</v>
      </c>
      <c r="V1241">
        <v>90.25</v>
      </c>
      <c r="W1241">
        <v>0.87703251838684104</v>
      </c>
      <c r="Y1241" s="7"/>
    </row>
    <row r="1242" spans="1:25">
      <c r="A1242" t="s">
        <v>63</v>
      </c>
      <c r="B1242" t="s">
        <v>66</v>
      </c>
      <c r="C1242" s="7" t="s">
        <v>74</v>
      </c>
      <c r="D1242" s="7">
        <v>41180</v>
      </c>
      <c r="E1242" t="s">
        <v>95</v>
      </c>
      <c r="F1242">
        <v>350.26852416992199</v>
      </c>
      <c r="G1242">
        <v>278.04147338867199</v>
      </c>
      <c r="H1242">
        <v>72.22705078125</v>
      </c>
      <c r="I1242">
        <v>0.20620478689670599</v>
      </c>
      <c r="J1242">
        <v>85.501396179199205</v>
      </c>
      <c r="K1242">
        <v>40.800365447997997</v>
      </c>
      <c r="L1242">
        <v>59.367504119872997</v>
      </c>
      <c r="M1242">
        <v>72.22705078125</v>
      </c>
      <c r="N1242">
        <v>85.086593627929702</v>
      </c>
      <c r="O1242">
        <v>103.65373992919901</v>
      </c>
      <c r="P1242">
        <v>31.89133644104</v>
      </c>
      <c r="Q1242">
        <v>112.56276702880901</v>
      </c>
      <c r="R1242">
        <v>118</v>
      </c>
      <c r="S1242">
        <v>552.69146788097703</v>
      </c>
      <c r="T1242">
        <v>24.522373199462901</v>
      </c>
      <c r="U1242">
        <v>73.336631774902301</v>
      </c>
      <c r="V1242">
        <v>90.25</v>
      </c>
      <c r="W1242">
        <v>0.86029583215713501</v>
      </c>
      <c r="Y1242" s="7"/>
    </row>
    <row r="1243" spans="1:25">
      <c r="A1243" t="s">
        <v>63</v>
      </c>
      <c r="B1243" t="s">
        <v>66</v>
      </c>
      <c r="C1243" s="7" t="s">
        <v>74</v>
      </c>
      <c r="D1243" s="7">
        <v>41180</v>
      </c>
      <c r="E1243" t="s">
        <v>96</v>
      </c>
      <c r="F1243">
        <v>326.17132568359398</v>
      </c>
      <c r="G1243">
        <v>270.29696655273398</v>
      </c>
      <c r="H1243">
        <v>55.874374389648402</v>
      </c>
      <c r="I1243">
        <v>0.17130374908447299</v>
      </c>
      <c r="J1243">
        <v>83.0172119140625</v>
      </c>
      <c r="K1243">
        <v>25.648658752441399</v>
      </c>
      <c r="L1243">
        <v>43.506256103515597</v>
      </c>
      <c r="M1243">
        <v>55.874374389648402</v>
      </c>
      <c r="N1243">
        <v>68.242492675781307</v>
      </c>
      <c r="O1243">
        <v>86.100090026855497</v>
      </c>
      <c r="P1243">
        <v>17.0800876617432</v>
      </c>
      <c r="Q1243">
        <v>94.668655395507798</v>
      </c>
      <c r="R1243">
        <v>118</v>
      </c>
      <c r="S1243">
        <v>514.03770640063203</v>
      </c>
      <c r="T1243">
        <v>23.585250854492202</v>
      </c>
      <c r="U1243">
        <v>73.336631774902301</v>
      </c>
      <c r="V1243">
        <v>90.25</v>
      </c>
      <c r="W1243">
        <v>0.86929899454116799</v>
      </c>
      <c r="Y1243" s="7"/>
    </row>
    <row r="1244" spans="1:25">
      <c r="A1244" t="s">
        <v>63</v>
      </c>
      <c r="B1244" t="s">
        <v>66</v>
      </c>
      <c r="C1244" s="7" t="s">
        <v>74</v>
      </c>
      <c r="D1244" s="7">
        <v>41180</v>
      </c>
      <c r="E1244" t="s">
        <v>97</v>
      </c>
      <c r="F1244">
        <v>298.34216308593801</v>
      </c>
      <c r="G1244">
        <v>301.44973754882801</v>
      </c>
      <c r="H1244">
        <v>-3.10759449005127</v>
      </c>
      <c r="I1244">
        <v>-1.0416209697723401E-2</v>
      </c>
      <c r="J1244">
        <v>79.475112915039105</v>
      </c>
      <c r="K1244">
        <v>-35.487205505371101</v>
      </c>
      <c r="L1244">
        <v>-16.357069015502901</v>
      </c>
      <c r="M1244">
        <v>-3.10759449005127</v>
      </c>
      <c r="N1244">
        <v>10.141879081726101</v>
      </c>
      <c r="O1244">
        <v>29.272014617919901</v>
      </c>
      <c r="P1244">
        <v>-44.666374206542997</v>
      </c>
      <c r="Q1244">
        <v>38.451187133789098</v>
      </c>
      <c r="R1244">
        <v>118</v>
      </c>
      <c r="S1244">
        <v>576.17096447886399</v>
      </c>
      <c r="T1244">
        <v>25.265943527221701</v>
      </c>
      <c r="U1244">
        <v>73.336631774902301</v>
      </c>
      <c r="V1244">
        <v>90.25</v>
      </c>
      <c r="W1244">
        <v>0.88857388496398904</v>
      </c>
      <c r="Y1244" s="7"/>
    </row>
    <row r="1245" spans="1:25">
      <c r="A1245" t="s">
        <v>63</v>
      </c>
      <c r="B1245" t="s">
        <v>66</v>
      </c>
      <c r="C1245" s="7" t="s">
        <v>74</v>
      </c>
      <c r="D1245" s="7">
        <v>41180</v>
      </c>
      <c r="E1245" t="s">
        <v>98</v>
      </c>
      <c r="F1245">
        <v>305.35086059570301</v>
      </c>
      <c r="G1245">
        <v>327.46929931640602</v>
      </c>
      <c r="H1245">
        <v>-22.118421554565401</v>
      </c>
      <c r="I1245">
        <v>-7.2436086833477006E-2</v>
      </c>
      <c r="J1245">
        <v>76.022789001464801</v>
      </c>
      <c r="K1245">
        <v>-53.7431640625</v>
      </c>
      <c r="L1245">
        <v>-35.059009552002003</v>
      </c>
      <c r="M1245">
        <v>-22.118421554565401</v>
      </c>
      <c r="N1245">
        <v>-9.1778345108032209</v>
      </c>
      <c r="O1245">
        <v>9.5063199996948207</v>
      </c>
      <c r="P1245">
        <v>-62.708339691162102</v>
      </c>
      <c r="Q1245">
        <v>18.471494674682599</v>
      </c>
      <c r="R1245">
        <v>118</v>
      </c>
      <c r="S1245">
        <v>538.83852759741796</v>
      </c>
      <c r="T1245">
        <v>24.676916122436499</v>
      </c>
      <c r="U1245">
        <v>73.336631774902301</v>
      </c>
      <c r="V1245">
        <v>90.25</v>
      </c>
      <c r="W1245">
        <v>0.89695715904235795</v>
      </c>
      <c r="Y1245" s="7"/>
    </row>
    <row r="1246" spans="1:25">
      <c r="A1246" t="s">
        <v>63</v>
      </c>
      <c r="B1246" t="s">
        <v>66</v>
      </c>
      <c r="C1246" s="7" t="s">
        <v>74</v>
      </c>
      <c r="D1246" s="7">
        <v>41180</v>
      </c>
      <c r="E1246" t="s">
        <v>99</v>
      </c>
      <c r="F1246">
        <v>308.18420410156301</v>
      </c>
      <c r="G1246">
        <v>310.11203002929699</v>
      </c>
      <c r="H1246">
        <v>-1.9278601408004801</v>
      </c>
      <c r="I1246">
        <v>-6.2555451877415198E-3</v>
      </c>
      <c r="J1246">
        <v>73.735527038574205</v>
      </c>
      <c r="K1246">
        <v>-34.5336723327637</v>
      </c>
      <c r="L1246">
        <v>-15.269893646240201</v>
      </c>
      <c r="M1246">
        <v>-1.9278601408004801</v>
      </c>
      <c r="N1246">
        <v>11.4141731262207</v>
      </c>
      <c r="O1246">
        <v>30.677949905395501</v>
      </c>
      <c r="P1246">
        <v>-43.776966094970703</v>
      </c>
      <c r="Q1246">
        <v>39.9212455749512</v>
      </c>
      <c r="R1246">
        <v>118</v>
      </c>
      <c r="S1246">
        <v>573.22558064469195</v>
      </c>
      <c r="T1246">
        <v>25.442449569702099</v>
      </c>
      <c r="U1246">
        <v>73.336631774902301</v>
      </c>
      <c r="V1246">
        <v>90.25</v>
      </c>
      <c r="W1246">
        <v>0.90071058273315396</v>
      </c>
      <c r="Y1246" s="7"/>
    </row>
    <row r="1247" spans="1:25">
      <c r="A1247" t="s">
        <v>63</v>
      </c>
      <c r="B1247" t="s">
        <v>66</v>
      </c>
      <c r="C1247" s="7" t="s">
        <v>74</v>
      </c>
      <c r="D1247" s="7">
        <v>41180</v>
      </c>
      <c r="E1247" t="s">
        <v>100</v>
      </c>
      <c r="F1247">
        <v>311.36251831054699</v>
      </c>
      <c r="G1247">
        <v>311.75726318359398</v>
      </c>
      <c r="H1247">
        <v>-0.39476174116134599</v>
      </c>
      <c r="I1247">
        <v>-1.2678524944931299E-3</v>
      </c>
      <c r="J1247">
        <v>72.354705810546903</v>
      </c>
      <c r="K1247">
        <v>-35.375625610351598</v>
      </c>
      <c r="L1247">
        <v>-14.7086486816406</v>
      </c>
      <c r="M1247">
        <v>-0.39476174116134599</v>
      </c>
      <c r="N1247">
        <v>13.9191246032715</v>
      </c>
      <c r="O1247">
        <v>34.586105346679702</v>
      </c>
      <c r="P1247">
        <v>-45.2922172546387</v>
      </c>
      <c r="Q1247">
        <v>44.502693176269503</v>
      </c>
      <c r="R1247">
        <v>118</v>
      </c>
      <c r="S1247">
        <v>636.33897114943102</v>
      </c>
      <c r="T1247">
        <v>27.2957153320313</v>
      </c>
      <c r="U1247">
        <v>73.336631774902301</v>
      </c>
      <c r="V1247">
        <v>90.25</v>
      </c>
      <c r="W1247">
        <v>0.89918315410614003</v>
      </c>
      <c r="Y1247" s="7"/>
    </row>
    <row r="1248" spans="1:25">
      <c r="A1248" t="s">
        <v>63</v>
      </c>
      <c r="B1248" t="s">
        <v>66</v>
      </c>
      <c r="C1248" s="7" t="s">
        <v>74</v>
      </c>
      <c r="D1248" s="7">
        <v>41180</v>
      </c>
      <c r="E1248" t="s">
        <v>101</v>
      </c>
      <c r="F1248">
        <v>303.32406616210898</v>
      </c>
      <c r="G1248">
        <v>293.99011230468801</v>
      </c>
      <c r="H1248">
        <v>9.3339691162109393</v>
      </c>
      <c r="I1248">
        <v>3.0772268772125199E-2</v>
      </c>
      <c r="J1248">
        <v>70.838546752929702</v>
      </c>
      <c r="K1248">
        <v>-27.910938262939499</v>
      </c>
      <c r="L1248">
        <v>-5.9063448905944798</v>
      </c>
      <c r="M1248">
        <v>9.3339691162109393</v>
      </c>
      <c r="N1248">
        <v>24.574283599853501</v>
      </c>
      <c r="O1248">
        <v>46.5788764953613</v>
      </c>
      <c r="P1248">
        <v>-38.469352722167997</v>
      </c>
      <c r="Q1248">
        <v>57.137290954589801</v>
      </c>
      <c r="R1248">
        <v>118</v>
      </c>
      <c r="S1248">
        <v>721.00982877833303</v>
      </c>
      <c r="T1248">
        <v>29.062355041503899</v>
      </c>
      <c r="U1248">
        <v>73.336631774902301</v>
      </c>
      <c r="V1248">
        <v>90.25</v>
      </c>
      <c r="W1248">
        <v>0.89821803569793701</v>
      </c>
      <c r="Y1248" s="7"/>
    </row>
    <row r="1249" spans="1:25">
      <c r="A1249" t="s">
        <v>63</v>
      </c>
      <c r="B1249" t="s">
        <v>66</v>
      </c>
      <c r="C1249" s="7" t="s">
        <v>74</v>
      </c>
      <c r="D1249" s="7">
        <v>41180</v>
      </c>
      <c r="E1249" t="s">
        <v>102</v>
      </c>
      <c r="F1249">
        <v>289.33905029296898</v>
      </c>
      <c r="G1249">
        <v>285.01779174804699</v>
      </c>
      <c r="H1249">
        <v>4.3212800025939897</v>
      </c>
      <c r="I1249">
        <v>1.4935004524886599E-2</v>
      </c>
      <c r="J1249">
        <v>69.709884643554702</v>
      </c>
      <c r="K1249">
        <v>-32.5567817687988</v>
      </c>
      <c r="L1249">
        <v>-10.768924713134799</v>
      </c>
      <c r="M1249">
        <v>4.3212800025939897</v>
      </c>
      <c r="N1249">
        <v>19.411485671997099</v>
      </c>
      <c r="O1249">
        <v>41.199344635009801</v>
      </c>
      <c r="P1249">
        <v>-43.011199951171903</v>
      </c>
      <c r="Q1249">
        <v>51.653762817382798</v>
      </c>
      <c r="R1249">
        <v>118</v>
      </c>
      <c r="S1249">
        <v>706.96698149666202</v>
      </c>
      <c r="T1249">
        <v>28.776105880737301</v>
      </c>
      <c r="U1249">
        <v>73.336631774902301</v>
      </c>
      <c r="V1249">
        <v>90.25</v>
      </c>
      <c r="W1249">
        <v>0.90890580415725697</v>
      </c>
      <c r="Y1249" s="7"/>
    </row>
    <row r="1250" spans="1:25">
      <c r="A1250" t="s">
        <v>63</v>
      </c>
      <c r="B1250" t="s">
        <v>66</v>
      </c>
      <c r="C1250" s="7" t="s">
        <v>75</v>
      </c>
      <c r="D1250" s="7" t="s">
        <v>31</v>
      </c>
      <c r="E1250" t="s">
        <v>79</v>
      </c>
      <c r="F1250">
        <v>128.40838623046901</v>
      </c>
      <c r="G1250">
        <v>127.922798156738</v>
      </c>
      <c r="H1250">
        <v>0.48558554053306602</v>
      </c>
      <c r="I1250">
        <v>3.7815719842910801E-3</v>
      </c>
      <c r="J1250">
        <v>70.854293823242202</v>
      </c>
      <c r="K1250">
        <v>-0.36943870782852201</v>
      </c>
      <c r="L1250">
        <v>0.135716542601585</v>
      </c>
      <c r="M1250">
        <v>0.48558554053306602</v>
      </c>
      <c r="N1250">
        <v>0.83545458316803001</v>
      </c>
      <c r="O1250">
        <v>1.34060990810394</v>
      </c>
      <c r="P1250">
        <v>-0.61182624101638805</v>
      </c>
      <c r="Q1250">
        <v>1.58299732208252</v>
      </c>
      <c r="R1250">
        <v>2353.9166666666702</v>
      </c>
      <c r="S1250">
        <v>0.41849480771929098</v>
      </c>
      <c r="T1250">
        <v>0.66717898845672596</v>
      </c>
      <c r="U1250">
        <v>77.826988220214801</v>
      </c>
      <c r="V1250">
        <v>95.788002014160199</v>
      </c>
      <c r="W1250">
        <v>0.92592769861221302</v>
      </c>
      <c r="Y1250" s="7"/>
    </row>
    <row r="1251" spans="1:25">
      <c r="A1251" t="s">
        <v>63</v>
      </c>
      <c r="B1251" t="s">
        <v>66</v>
      </c>
      <c r="C1251" s="7" t="s">
        <v>75</v>
      </c>
      <c r="D1251" s="7" t="s">
        <v>31</v>
      </c>
      <c r="E1251" t="s">
        <v>80</v>
      </c>
      <c r="F1251">
        <v>125.367263793945</v>
      </c>
      <c r="G1251">
        <v>124.71564483642599</v>
      </c>
      <c r="H1251">
        <v>0.65162140130996704</v>
      </c>
      <c r="I1251">
        <v>5.1976996473968003E-3</v>
      </c>
      <c r="J1251">
        <v>70.075408935546903</v>
      </c>
      <c r="K1251">
        <v>-0.221586644649506</v>
      </c>
      <c r="L1251">
        <v>0.29431173205375699</v>
      </c>
      <c r="M1251">
        <v>0.65162140130996704</v>
      </c>
      <c r="N1251">
        <v>1.0089310407638601</v>
      </c>
      <c r="O1251">
        <v>1.52482950687408</v>
      </c>
      <c r="P1251">
        <v>-0.46912899613380399</v>
      </c>
      <c r="Q1251">
        <v>1.77237176895142</v>
      </c>
      <c r="R1251">
        <v>2353.9166666666702</v>
      </c>
      <c r="S1251">
        <v>0.43453648674059803</v>
      </c>
      <c r="T1251">
        <v>0.68136787414550803</v>
      </c>
      <c r="U1251">
        <v>77.826988220214801</v>
      </c>
      <c r="V1251">
        <v>95.788002014160199</v>
      </c>
      <c r="W1251">
        <v>0.92245954275131203</v>
      </c>
      <c r="Y1251" s="7"/>
    </row>
    <row r="1252" spans="1:25">
      <c r="A1252" t="s">
        <v>63</v>
      </c>
      <c r="B1252" t="s">
        <v>66</v>
      </c>
      <c r="C1252" s="7" t="s">
        <v>75</v>
      </c>
      <c r="D1252" s="7" t="s">
        <v>31</v>
      </c>
      <c r="E1252" t="s">
        <v>81</v>
      </c>
      <c r="F1252">
        <v>122.186897277832</v>
      </c>
      <c r="G1252">
        <v>121.48274230957</v>
      </c>
      <c r="H1252">
        <v>0.70415079593658403</v>
      </c>
      <c r="I1252">
        <v>5.76289929449558E-3</v>
      </c>
      <c r="J1252">
        <v>69.346267700195298</v>
      </c>
      <c r="K1252">
        <v>-0.14895790815353399</v>
      </c>
      <c r="L1252">
        <v>0.35506564378738398</v>
      </c>
      <c r="M1252">
        <v>0.70415079593658403</v>
      </c>
      <c r="N1252">
        <v>1.0532360076904299</v>
      </c>
      <c r="O1252">
        <v>1.5572595596313501</v>
      </c>
      <c r="P1252">
        <v>-0.39080235362052901</v>
      </c>
      <c r="Q1252">
        <v>1.7991039752960201</v>
      </c>
      <c r="R1252">
        <v>2353.9166666666702</v>
      </c>
      <c r="S1252">
        <v>0.416522779348664</v>
      </c>
      <c r="T1252">
        <v>0.66568428277969405</v>
      </c>
      <c r="U1252">
        <v>77.826988220214801</v>
      </c>
      <c r="V1252">
        <v>95.788002014160199</v>
      </c>
      <c r="W1252">
        <v>0.92326796054840099</v>
      </c>
      <c r="Y1252" s="7"/>
    </row>
    <row r="1253" spans="1:25">
      <c r="A1253" t="s">
        <v>63</v>
      </c>
      <c r="B1253" t="s">
        <v>66</v>
      </c>
      <c r="C1253" s="7" t="s">
        <v>75</v>
      </c>
      <c r="D1253" s="7" t="s">
        <v>31</v>
      </c>
      <c r="E1253" t="s">
        <v>82</v>
      </c>
      <c r="F1253">
        <v>121.48429107666</v>
      </c>
      <c r="G1253">
        <v>121.249160766602</v>
      </c>
      <c r="H1253">
        <v>0.235124841332436</v>
      </c>
      <c r="I1253">
        <v>1.9354340620338899E-3</v>
      </c>
      <c r="J1253">
        <v>68.726020812988295</v>
      </c>
      <c r="K1253">
        <v>-0.57881462574005105</v>
      </c>
      <c r="L1253">
        <v>-9.7932621836662306E-2</v>
      </c>
      <c r="M1253">
        <v>0.235124841332436</v>
      </c>
      <c r="N1253">
        <v>0.56818228960037198</v>
      </c>
      <c r="O1253">
        <v>1.0490642786026001</v>
      </c>
      <c r="P1253">
        <v>-0.80955523252487205</v>
      </c>
      <c r="Q1253">
        <v>1.2798048257827801</v>
      </c>
      <c r="R1253">
        <v>2353.9166666666702</v>
      </c>
      <c r="S1253">
        <v>0.37974568346431398</v>
      </c>
      <c r="T1253">
        <v>0.63512039184570301</v>
      </c>
      <c r="U1253">
        <v>77.826988220214801</v>
      </c>
      <c r="V1253">
        <v>95.788002014160199</v>
      </c>
      <c r="W1253">
        <v>0.92712050676345803</v>
      </c>
      <c r="Y1253" s="7"/>
    </row>
    <row r="1254" spans="1:25">
      <c r="A1254" t="s">
        <v>63</v>
      </c>
      <c r="B1254" t="s">
        <v>66</v>
      </c>
      <c r="C1254" s="7" t="s">
        <v>75</v>
      </c>
      <c r="D1254" s="7" t="s">
        <v>31</v>
      </c>
      <c r="E1254" t="s">
        <v>83</v>
      </c>
      <c r="F1254">
        <v>130.48049926757801</v>
      </c>
      <c r="G1254">
        <v>130.41418457031301</v>
      </c>
      <c r="H1254">
        <v>6.6324658691883101E-2</v>
      </c>
      <c r="I1254">
        <v>5.0831085536629005E-4</v>
      </c>
      <c r="J1254">
        <v>68.111839294433594</v>
      </c>
      <c r="K1254">
        <v>-0.74543589353561401</v>
      </c>
      <c r="L1254">
        <v>-0.26584118604660001</v>
      </c>
      <c r="M1254">
        <v>6.6324658691883101E-2</v>
      </c>
      <c r="N1254">
        <v>0.39849048852920499</v>
      </c>
      <c r="O1254">
        <v>0.87808525562286399</v>
      </c>
      <c r="P1254">
        <v>-0.97555875778198198</v>
      </c>
      <c r="Q1254">
        <v>1.1082080602645901</v>
      </c>
      <c r="R1254">
        <v>2353.9166666666702</v>
      </c>
      <c r="S1254">
        <v>0.37753702702118003</v>
      </c>
      <c r="T1254">
        <v>0.633420169353485</v>
      </c>
      <c r="U1254">
        <v>77.826988220214801</v>
      </c>
      <c r="V1254">
        <v>95.788002014160199</v>
      </c>
      <c r="W1254">
        <v>0.92758387327194203</v>
      </c>
      <c r="Y1254" s="7"/>
    </row>
    <row r="1255" spans="1:25">
      <c r="A1255" t="s">
        <v>63</v>
      </c>
      <c r="B1255" t="s">
        <v>66</v>
      </c>
      <c r="C1255" s="7" t="s">
        <v>75</v>
      </c>
      <c r="D1255" s="7" t="s">
        <v>31</v>
      </c>
      <c r="E1255" t="s">
        <v>84</v>
      </c>
      <c r="F1255">
        <v>154.02037048339801</v>
      </c>
      <c r="G1255">
        <v>155.25679016113301</v>
      </c>
      <c r="H1255">
        <v>-1.2364315986633301</v>
      </c>
      <c r="I1255">
        <v>-8.0277146771550196E-3</v>
      </c>
      <c r="J1255">
        <v>67.769104003906307</v>
      </c>
      <c r="K1255">
        <v>-2.0955228805542001</v>
      </c>
      <c r="L1255">
        <v>-1.5879647731780999</v>
      </c>
      <c r="M1255">
        <v>-1.2364315986633301</v>
      </c>
      <c r="N1255">
        <v>-0.88489842414856001</v>
      </c>
      <c r="O1255">
        <v>-0.37734037637710599</v>
      </c>
      <c r="P1255">
        <v>-2.3390631675720202</v>
      </c>
      <c r="Q1255">
        <v>-0.13379995524883301</v>
      </c>
      <c r="R1255">
        <v>2353.9166666666702</v>
      </c>
      <c r="S1255">
        <v>0.42006627118665202</v>
      </c>
      <c r="T1255">
        <v>0.67035239934921298</v>
      </c>
      <c r="U1255">
        <v>77.826988220214801</v>
      </c>
      <c r="V1255">
        <v>95.788002014160199</v>
      </c>
      <c r="W1255">
        <v>0.92708295583724998</v>
      </c>
      <c r="Y1255" s="7"/>
    </row>
    <row r="1256" spans="1:25">
      <c r="A1256" t="s">
        <v>63</v>
      </c>
      <c r="B1256" t="s">
        <v>66</v>
      </c>
      <c r="C1256" s="7" t="s">
        <v>75</v>
      </c>
      <c r="D1256" s="7" t="s">
        <v>31</v>
      </c>
      <c r="E1256" t="s">
        <v>85</v>
      </c>
      <c r="F1256">
        <v>180.90318298339801</v>
      </c>
      <c r="G1256">
        <v>181.80146789550801</v>
      </c>
      <c r="H1256">
        <v>-0.89827567338943504</v>
      </c>
      <c r="I1256">
        <v>-4.9655046314001101E-3</v>
      </c>
      <c r="J1256">
        <v>67.7667236328125</v>
      </c>
      <c r="K1256">
        <v>-1.8050411939621001</v>
      </c>
      <c r="L1256">
        <v>-1.2693167924880999</v>
      </c>
      <c r="M1256">
        <v>-0.89827567338943504</v>
      </c>
      <c r="N1256">
        <v>-0.52723449468612704</v>
      </c>
      <c r="O1256">
        <v>8.4899757057428395E-3</v>
      </c>
      <c r="P1256">
        <v>-2.0620965957641602</v>
      </c>
      <c r="Q1256">
        <v>0.26554542779922502</v>
      </c>
      <c r="R1256">
        <v>2353.9166666666702</v>
      </c>
      <c r="S1256">
        <v>0.47510778947598797</v>
      </c>
      <c r="T1256">
        <v>0.70755296945571899</v>
      </c>
      <c r="U1256">
        <v>77.826988220214801</v>
      </c>
      <c r="V1256">
        <v>95.788002014160199</v>
      </c>
      <c r="W1256">
        <v>0.92602592706680298</v>
      </c>
      <c r="Y1256" s="7"/>
    </row>
    <row r="1257" spans="1:25">
      <c r="A1257" t="s">
        <v>63</v>
      </c>
      <c r="B1257" t="s">
        <v>66</v>
      </c>
      <c r="C1257" s="7" t="s">
        <v>75</v>
      </c>
      <c r="D1257" s="7" t="s">
        <v>31</v>
      </c>
      <c r="E1257" t="s">
        <v>86</v>
      </c>
      <c r="F1257">
        <v>202.84986877441401</v>
      </c>
      <c r="G1257">
        <v>204.34916687011699</v>
      </c>
      <c r="H1257">
        <v>-1.4993007183075</v>
      </c>
      <c r="I1257">
        <v>-7.3911841027438597E-3</v>
      </c>
      <c r="J1257">
        <v>69.668136596679702</v>
      </c>
      <c r="K1257">
        <v>-2.4642176628112802</v>
      </c>
      <c r="L1257">
        <v>-1.89413690567017</v>
      </c>
      <c r="M1257">
        <v>-1.4993007183075</v>
      </c>
      <c r="N1257">
        <v>-1.10446465015411</v>
      </c>
      <c r="O1257">
        <v>-0.53438389301300004</v>
      </c>
      <c r="P1257">
        <v>-2.7377581596374498</v>
      </c>
      <c r="Q1257">
        <v>-0.260843396186829</v>
      </c>
      <c r="R1257">
        <v>2353.9166666666702</v>
      </c>
      <c r="S1257">
        <v>0.54265285486917503</v>
      </c>
      <c r="T1257">
        <v>0.75292861461639404</v>
      </c>
      <c r="U1257">
        <v>77.826988220214801</v>
      </c>
      <c r="V1257">
        <v>95.788002014160199</v>
      </c>
      <c r="W1257">
        <v>0.92085909843444802</v>
      </c>
      <c r="Y1257" s="7"/>
    </row>
    <row r="1258" spans="1:25">
      <c r="A1258" t="s">
        <v>63</v>
      </c>
      <c r="B1258" t="s">
        <v>66</v>
      </c>
      <c r="C1258" s="7" t="s">
        <v>75</v>
      </c>
      <c r="D1258" s="7" t="s">
        <v>31</v>
      </c>
      <c r="E1258" t="s">
        <v>87</v>
      </c>
      <c r="F1258">
        <v>219.20324707031301</v>
      </c>
      <c r="G1258">
        <v>220.26963806152301</v>
      </c>
      <c r="H1258">
        <v>-1.0663985013961801</v>
      </c>
      <c r="I1258">
        <v>-4.8648845404386503E-3</v>
      </c>
      <c r="J1258">
        <v>73.423980712890597</v>
      </c>
      <c r="K1258">
        <v>-2.0932495594024698</v>
      </c>
      <c r="L1258">
        <v>-1.48657763004303</v>
      </c>
      <c r="M1258">
        <v>-1.0663985013961801</v>
      </c>
      <c r="N1258">
        <v>-0.64621943235397294</v>
      </c>
      <c r="O1258">
        <v>-3.9547510445117999E-2</v>
      </c>
      <c r="P1258">
        <v>-2.3843474388122599</v>
      </c>
      <c r="Q1258">
        <v>0.25155049562454201</v>
      </c>
      <c r="R1258">
        <v>2353.9166666666702</v>
      </c>
      <c r="S1258">
        <v>0.61636974381252696</v>
      </c>
      <c r="T1258">
        <v>0.80125612020492598</v>
      </c>
      <c r="U1258">
        <v>77.826988220214801</v>
      </c>
      <c r="V1258">
        <v>95.788002014160199</v>
      </c>
      <c r="W1258">
        <v>0.91648089885711703</v>
      </c>
      <c r="Y1258" s="7"/>
    </row>
    <row r="1259" spans="1:25">
      <c r="A1259" t="s">
        <v>63</v>
      </c>
      <c r="B1259" t="s">
        <v>66</v>
      </c>
      <c r="C1259" s="7" t="s">
        <v>75</v>
      </c>
      <c r="D1259" s="7" t="s">
        <v>31</v>
      </c>
      <c r="E1259" t="s">
        <v>88</v>
      </c>
      <c r="F1259">
        <v>228.89562988281301</v>
      </c>
      <c r="G1259">
        <v>230.13865661621099</v>
      </c>
      <c r="H1259">
        <v>-1.24303638935089</v>
      </c>
      <c r="I1259">
        <v>-5.4305815137922799E-3</v>
      </c>
      <c r="J1259">
        <v>77.605308532714801</v>
      </c>
      <c r="K1259">
        <v>-2.3012993335723899</v>
      </c>
      <c r="L1259">
        <v>-1.67606902122498</v>
      </c>
      <c r="M1259">
        <v>-1.24303638935089</v>
      </c>
      <c r="N1259">
        <v>-0.81000375747680697</v>
      </c>
      <c r="O1259">
        <v>-0.184773415327072</v>
      </c>
      <c r="P1259">
        <v>-2.6013023853302002</v>
      </c>
      <c r="Q1259">
        <v>0.115229442715645</v>
      </c>
      <c r="R1259">
        <v>2353.9166666666702</v>
      </c>
      <c r="S1259">
        <v>0.65626568035941102</v>
      </c>
      <c r="T1259">
        <v>0.82576698064804099</v>
      </c>
      <c r="U1259">
        <v>77.826988220214801</v>
      </c>
      <c r="V1259">
        <v>95.788002014160199</v>
      </c>
      <c r="W1259">
        <v>0.91748785972595204</v>
      </c>
      <c r="Y1259" s="7"/>
    </row>
    <row r="1260" spans="1:25">
      <c r="A1260" t="s">
        <v>63</v>
      </c>
      <c r="B1260" t="s">
        <v>66</v>
      </c>
      <c r="C1260" s="7" t="s">
        <v>75</v>
      </c>
      <c r="D1260" s="7" t="s">
        <v>31</v>
      </c>
      <c r="E1260" t="s">
        <v>89</v>
      </c>
      <c r="F1260">
        <v>238.76019287109401</v>
      </c>
      <c r="G1260">
        <v>239.832763671875</v>
      </c>
      <c r="H1260">
        <v>-1.0725668668746899</v>
      </c>
      <c r="I1260">
        <v>-4.4922349043190497E-3</v>
      </c>
      <c r="J1260">
        <v>81.637763977050795</v>
      </c>
      <c r="K1260">
        <v>-2.1913940906524698</v>
      </c>
      <c r="L1260">
        <v>-1.5303820371627801</v>
      </c>
      <c r="M1260">
        <v>-1.0725668668746899</v>
      </c>
      <c r="N1260">
        <v>-0.61475187540054299</v>
      </c>
      <c r="O1260">
        <v>4.6260394155979198E-2</v>
      </c>
      <c r="P1260">
        <v>-2.50856614112854</v>
      </c>
      <c r="Q1260">
        <v>0.363432377576828</v>
      </c>
      <c r="R1260">
        <v>2353.9166666666702</v>
      </c>
      <c r="S1260">
        <v>0.73501089403768605</v>
      </c>
      <c r="T1260">
        <v>0.87302559614181496</v>
      </c>
      <c r="U1260">
        <v>77.826988220214801</v>
      </c>
      <c r="V1260">
        <v>95.788002014160199</v>
      </c>
      <c r="W1260">
        <v>0.91729956865310702</v>
      </c>
      <c r="Y1260" s="7"/>
    </row>
    <row r="1261" spans="1:25">
      <c r="A1261" t="s">
        <v>63</v>
      </c>
      <c r="B1261" t="s">
        <v>66</v>
      </c>
      <c r="C1261" s="7" t="s">
        <v>75</v>
      </c>
      <c r="D1261" s="7" t="s">
        <v>31</v>
      </c>
      <c r="E1261" t="s">
        <v>90</v>
      </c>
      <c r="F1261">
        <v>241.16656494140599</v>
      </c>
      <c r="G1261">
        <v>242.45478820800801</v>
      </c>
      <c r="H1261">
        <v>-1.2882282733917201</v>
      </c>
      <c r="I1261">
        <v>-5.3416537120938301E-3</v>
      </c>
      <c r="J1261">
        <v>84.628578186035199</v>
      </c>
      <c r="K1261">
        <v>-2.43982982635498</v>
      </c>
      <c r="L1261">
        <v>-1.75945436954498</v>
      </c>
      <c r="M1261">
        <v>-1.2882282733917201</v>
      </c>
      <c r="N1261">
        <v>-0.81700223684310902</v>
      </c>
      <c r="O1261">
        <v>-0.13662664592266099</v>
      </c>
      <c r="P1261">
        <v>-2.7662930488586399</v>
      </c>
      <c r="Q1261">
        <v>0.18983642756938901</v>
      </c>
      <c r="R1261">
        <v>2353.9166666666702</v>
      </c>
      <c r="S1261">
        <v>0.78300120970323706</v>
      </c>
      <c r="T1261">
        <v>0.89859956502914395</v>
      </c>
      <c r="U1261">
        <v>77.826988220214801</v>
      </c>
      <c r="V1261">
        <v>95.788002014160199</v>
      </c>
      <c r="W1261">
        <v>0.91759115457534801</v>
      </c>
      <c r="Y1261" s="7"/>
    </row>
    <row r="1262" spans="1:25">
      <c r="A1262" t="s">
        <v>63</v>
      </c>
      <c r="B1262" t="s">
        <v>66</v>
      </c>
      <c r="C1262" s="7" t="s">
        <v>75</v>
      </c>
      <c r="D1262" s="7" t="s">
        <v>31</v>
      </c>
      <c r="E1262" t="s">
        <v>91</v>
      </c>
      <c r="F1262">
        <v>238.78518676757801</v>
      </c>
      <c r="G1262">
        <v>239.46162414550801</v>
      </c>
      <c r="H1262">
        <v>-0.67643475532531705</v>
      </c>
      <c r="I1262">
        <v>-2.8328171465545901E-3</v>
      </c>
      <c r="J1262">
        <v>86.615608215332003</v>
      </c>
      <c r="K1262">
        <v>-1.8248462677002</v>
      </c>
      <c r="L1262">
        <v>-1.1463553905487101</v>
      </c>
      <c r="M1262">
        <v>-0.67643475532531705</v>
      </c>
      <c r="N1262">
        <v>-0.20651406049728399</v>
      </c>
      <c r="O1262">
        <v>0.47197675704956099</v>
      </c>
      <c r="P1262">
        <v>-2.1504049301147501</v>
      </c>
      <c r="Q1262">
        <v>0.797535419464111</v>
      </c>
      <c r="R1262">
        <v>2353.9166666666702</v>
      </c>
      <c r="S1262">
        <v>0.78316616386914695</v>
      </c>
      <c r="T1262">
        <v>0.89611023664474498</v>
      </c>
      <c r="U1262">
        <v>77.826988220214801</v>
      </c>
      <c r="V1262">
        <v>95.788002014160199</v>
      </c>
      <c r="W1262">
        <v>0.91860795021057096</v>
      </c>
      <c r="Y1262" s="7"/>
    </row>
    <row r="1263" spans="1:25">
      <c r="A1263" t="s">
        <v>63</v>
      </c>
      <c r="B1263" t="s">
        <v>66</v>
      </c>
      <c r="C1263" s="7" t="s">
        <v>75</v>
      </c>
      <c r="D1263" s="7" t="s">
        <v>31</v>
      </c>
      <c r="E1263" t="s">
        <v>92</v>
      </c>
      <c r="F1263">
        <v>240.586502075195</v>
      </c>
      <c r="G1263">
        <v>238.82164001464801</v>
      </c>
      <c r="H1263">
        <v>1.76486957073212</v>
      </c>
      <c r="I1263">
        <v>7.3356968350708502E-3</v>
      </c>
      <c r="J1263">
        <v>87.808380126953097</v>
      </c>
      <c r="K1263">
        <v>0.59141093492507901</v>
      </c>
      <c r="L1263">
        <v>1.2846997976303101</v>
      </c>
      <c r="M1263">
        <v>1.76486957073212</v>
      </c>
      <c r="N1263">
        <v>2.2450394630432098</v>
      </c>
      <c r="O1263">
        <v>2.9383282661438002</v>
      </c>
      <c r="P1263">
        <v>0.258751690387726</v>
      </c>
      <c r="Q1263">
        <v>3.2709875106811501</v>
      </c>
      <c r="R1263">
        <v>2353.9166666666702</v>
      </c>
      <c r="S1263">
        <v>0.82245934908408502</v>
      </c>
      <c r="T1263">
        <v>0.91565465927124001</v>
      </c>
      <c r="U1263">
        <v>77.826988220214801</v>
      </c>
      <c r="V1263">
        <v>95.788002014160199</v>
      </c>
      <c r="W1263">
        <v>0.91539394855499301</v>
      </c>
      <c r="Y1263" s="7"/>
    </row>
    <row r="1264" spans="1:25">
      <c r="A1264" t="s">
        <v>63</v>
      </c>
      <c r="B1264" t="s">
        <v>66</v>
      </c>
      <c r="C1264" s="7" t="s">
        <v>75</v>
      </c>
      <c r="D1264" s="7" t="s">
        <v>31</v>
      </c>
      <c r="E1264" t="s">
        <v>93</v>
      </c>
      <c r="F1264">
        <v>234.72381591796901</v>
      </c>
      <c r="G1264">
        <v>225.69967651367199</v>
      </c>
      <c r="H1264">
        <v>9.0241384506225604</v>
      </c>
      <c r="I1264">
        <v>3.8445774465799297E-2</v>
      </c>
      <c r="J1264">
        <v>88.078826904296903</v>
      </c>
      <c r="K1264">
        <v>7.8662834167480504</v>
      </c>
      <c r="L1264">
        <v>8.55035400390625</v>
      </c>
      <c r="M1264">
        <v>9.0241384506225604</v>
      </c>
      <c r="N1264">
        <v>9.4979228973388707</v>
      </c>
      <c r="O1264">
        <v>10.181993484497101</v>
      </c>
      <c r="P1264">
        <v>7.5380477905273402</v>
      </c>
      <c r="Q1264">
        <v>10.5102281570435</v>
      </c>
      <c r="R1264">
        <v>2353.9166666666702</v>
      </c>
      <c r="S1264">
        <v>0.81693970942585303</v>
      </c>
      <c r="T1264">
        <v>0.90347892045974698</v>
      </c>
      <c r="U1264">
        <v>77.826988220214801</v>
      </c>
      <c r="V1264">
        <v>95.788002014160199</v>
      </c>
      <c r="W1264">
        <v>0.91181933879852295</v>
      </c>
      <c r="Y1264" s="7"/>
    </row>
    <row r="1265" spans="1:25">
      <c r="A1265" t="s">
        <v>63</v>
      </c>
      <c r="B1265" t="s">
        <v>66</v>
      </c>
      <c r="C1265" s="7" t="s">
        <v>75</v>
      </c>
      <c r="D1265" s="7" t="s">
        <v>31</v>
      </c>
      <c r="E1265" t="s">
        <v>94</v>
      </c>
      <c r="F1265">
        <v>222.46348571777301</v>
      </c>
      <c r="G1265">
        <v>213.23477172851599</v>
      </c>
      <c r="H1265">
        <v>9.2287054061889595</v>
      </c>
      <c r="I1265">
        <v>4.1484132409095799E-2</v>
      </c>
      <c r="J1265">
        <v>87.992904663085895</v>
      </c>
      <c r="K1265">
        <v>8.1492185592651403</v>
      </c>
      <c r="L1265">
        <v>8.7869873046875</v>
      </c>
      <c r="M1265">
        <v>9.2287054061889595</v>
      </c>
      <c r="N1265">
        <v>9.6704225540161097</v>
      </c>
      <c r="O1265">
        <v>10.3081912994385</v>
      </c>
      <c r="P1265">
        <v>7.8431987762451199</v>
      </c>
      <c r="Q1265">
        <v>10.6142110824585</v>
      </c>
      <c r="R1265">
        <v>2353.9166666666702</v>
      </c>
      <c r="S1265">
        <v>0.70905466418093999</v>
      </c>
      <c r="T1265">
        <v>0.84232789278030396</v>
      </c>
      <c r="U1265">
        <v>77.826988220214801</v>
      </c>
      <c r="V1265">
        <v>95.788002014160199</v>
      </c>
      <c r="W1265">
        <v>0.91906583309173595</v>
      </c>
      <c r="Y1265" s="7"/>
    </row>
    <row r="1266" spans="1:25">
      <c r="A1266" t="s">
        <v>63</v>
      </c>
      <c r="B1266" t="s">
        <v>66</v>
      </c>
      <c r="C1266" s="7" t="s">
        <v>75</v>
      </c>
      <c r="D1266" s="7" t="s">
        <v>31</v>
      </c>
      <c r="E1266" t="s">
        <v>95</v>
      </c>
      <c r="F1266">
        <v>206.01432800293</v>
      </c>
      <c r="G1266">
        <v>197.88046264648401</v>
      </c>
      <c r="H1266">
        <v>8.1338739395141602</v>
      </c>
      <c r="I1266">
        <v>3.94820794463158E-2</v>
      </c>
      <c r="J1266">
        <v>87.164932250976605</v>
      </c>
      <c r="K1266">
        <v>7.1020593643188503</v>
      </c>
      <c r="L1266">
        <v>7.7116637229919398</v>
      </c>
      <c r="M1266">
        <v>8.1338739395141602</v>
      </c>
      <c r="N1266">
        <v>8.5560846328735405</v>
      </c>
      <c r="O1266">
        <v>9.1656885147094709</v>
      </c>
      <c r="P1266">
        <v>6.8095541000366202</v>
      </c>
      <c r="Q1266">
        <v>9.4581937789916992</v>
      </c>
      <c r="R1266">
        <v>2353.9166666666702</v>
      </c>
      <c r="S1266">
        <v>0.646113460287282</v>
      </c>
      <c r="T1266">
        <v>0.80512928962707497</v>
      </c>
      <c r="U1266">
        <v>77.826988220214801</v>
      </c>
      <c r="V1266">
        <v>95.788002014160199</v>
      </c>
      <c r="W1266">
        <v>0.92310613393783603</v>
      </c>
      <c r="Y1266" s="7"/>
    </row>
    <row r="1267" spans="1:25">
      <c r="A1267" t="s">
        <v>63</v>
      </c>
      <c r="B1267" t="s">
        <v>66</v>
      </c>
      <c r="C1267" s="7" t="s">
        <v>75</v>
      </c>
      <c r="D1267" s="7" t="s">
        <v>31</v>
      </c>
      <c r="E1267" t="s">
        <v>96</v>
      </c>
      <c r="F1267">
        <v>191.19789123535199</v>
      </c>
      <c r="G1267">
        <v>183.18299865722699</v>
      </c>
      <c r="H1267">
        <v>8.0148830413818395</v>
      </c>
      <c r="I1267">
        <v>4.1919305920600898E-2</v>
      </c>
      <c r="J1267">
        <v>85.407455444335895</v>
      </c>
      <c r="K1267">
        <v>7.0230679512023899</v>
      </c>
      <c r="L1267">
        <v>7.6090397834777797</v>
      </c>
      <c r="M1267">
        <v>8.0148830413818395</v>
      </c>
      <c r="N1267">
        <v>8.4207258224487305</v>
      </c>
      <c r="O1267">
        <v>9.0066976547241193</v>
      </c>
      <c r="P1267">
        <v>6.7419023513793901</v>
      </c>
      <c r="Q1267">
        <v>9.2878627777099592</v>
      </c>
      <c r="R1267">
        <v>2353.9166666666702</v>
      </c>
      <c r="S1267">
        <v>0.59530402562877804</v>
      </c>
      <c r="T1267">
        <v>0.77391725778579701</v>
      </c>
      <c r="U1267">
        <v>77.826988220214801</v>
      </c>
      <c r="V1267">
        <v>95.788002014160199</v>
      </c>
      <c r="W1267">
        <v>0.92535054683685303</v>
      </c>
      <c r="Y1267" s="7"/>
    </row>
    <row r="1268" spans="1:25">
      <c r="A1268" t="s">
        <v>63</v>
      </c>
      <c r="B1268" t="s">
        <v>66</v>
      </c>
      <c r="C1268" s="7" t="s">
        <v>75</v>
      </c>
      <c r="D1268" s="7" t="s">
        <v>31</v>
      </c>
      <c r="E1268" t="s">
        <v>97</v>
      </c>
      <c r="F1268">
        <v>179.96667480468801</v>
      </c>
      <c r="G1268">
        <v>177.75849914550801</v>
      </c>
      <c r="H1268">
        <v>2.2081704139709499</v>
      </c>
      <c r="I1268">
        <v>1.22698852792382E-2</v>
      </c>
      <c r="J1268">
        <v>82.594757080078097</v>
      </c>
      <c r="K1268">
        <v>1.1732724905014</v>
      </c>
      <c r="L1268">
        <v>1.7846986055374101</v>
      </c>
      <c r="M1268">
        <v>2.2081704139709499</v>
      </c>
      <c r="N1268">
        <v>2.63164210319519</v>
      </c>
      <c r="O1268">
        <v>3.2430682182311998</v>
      </c>
      <c r="P1268">
        <v>0.87989342212677002</v>
      </c>
      <c r="Q1268">
        <v>3.5364472866058398</v>
      </c>
      <c r="R1268">
        <v>2353.9166666666702</v>
      </c>
      <c r="S1268">
        <v>0.62401590696364895</v>
      </c>
      <c r="T1268">
        <v>0.80753505229949996</v>
      </c>
      <c r="U1268">
        <v>77.826988220214801</v>
      </c>
      <c r="V1268">
        <v>95.788002014160199</v>
      </c>
      <c r="W1268">
        <v>0.92020028829574596</v>
      </c>
      <c r="Y1268" s="7"/>
    </row>
    <row r="1269" spans="1:25">
      <c r="A1269" t="s">
        <v>63</v>
      </c>
      <c r="B1269" t="s">
        <v>66</v>
      </c>
      <c r="C1269" s="7" t="s">
        <v>75</v>
      </c>
      <c r="D1269" s="7" t="s">
        <v>31</v>
      </c>
      <c r="E1269" t="s">
        <v>98</v>
      </c>
      <c r="F1269">
        <v>176.68728637695301</v>
      </c>
      <c r="G1269">
        <v>176.25590515136699</v>
      </c>
      <c r="H1269">
        <v>0.43137612938880898</v>
      </c>
      <c r="I1269">
        <v>2.44146678596735E-3</v>
      </c>
      <c r="J1269">
        <v>79.163787841796903</v>
      </c>
      <c r="K1269">
        <v>-0.62412911653518699</v>
      </c>
      <c r="L1269">
        <v>-5.2808178588748E-4</v>
      </c>
      <c r="M1269">
        <v>0.43137612938880898</v>
      </c>
      <c r="N1269">
        <v>0.86328029632568404</v>
      </c>
      <c r="O1269">
        <v>1.4868813753128101</v>
      </c>
      <c r="P1269">
        <v>-0.92335021495819103</v>
      </c>
      <c r="Q1269">
        <v>1.7861024141311601</v>
      </c>
      <c r="R1269">
        <v>2353.9166666666702</v>
      </c>
      <c r="S1269">
        <v>0.63527878760854195</v>
      </c>
      <c r="T1269">
        <v>0.82361513376235995</v>
      </c>
      <c r="U1269">
        <v>77.826988220214801</v>
      </c>
      <c r="V1269">
        <v>95.788002014160199</v>
      </c>
      <c r="W1269">
        <v>0.92028182744979903</v>
      </c>
      <c r="Y1269" s="7"/>
    </row>
    <row r="1270" spans="1:25">
      <c r="A1270" t="s">
        <v>63</v>
      </c>
      <c r="B1270" t="s">
        <v>66</v>
      </c>
      <c r="C1270" s="7" t="s">
        <v>75</v>
      </c>
      <c r="D1270" s="7" t="s">
        <v>31</v>
      </c>
      <c r="E1270" t="s">
        <v>99</v>
      </c>
      <c r="F1270">
        <v>172.48359680175801</v>
      </c>
      <c r="G1270">
        <v>172.30816650390599</v>
      </c>
      <c r="H1270">
        <v>0.17543788254261</v>
      </c>
      <c r="I1270">
        <v>1.0171278845518799E-3</v>
      </c>
      <c r="J1270">
        <v>76.5057373046875</v>
      </c>
      <c r="K1270">
        <v>-0.85789328813552901</v>
      </c>
      <c r="L1270">
        <v>-0.247392863035202</v>
      </c>
      <c r="M1270">
        <v>0.17543788254261</v>
      </c>
      <c r="N1270">
        <v>0.59826856851577803</v>
      </c>
      <c r="O1270">
        <v>1.20876908302307</v>
      </c>
      <c r="P1270">
        <v>-1.15082824230194</v>
      </c>
      <c r="Q1270">
        <v>1.50170409679413</v>
      </c>
      <c r="R1270">
        <v>2353.9166666666702</v>
      </c>
      <c r="S1270">
        <v>0.60283996415691399</v>
      </c>
      <c r="T1270">
        <v>0.80631262063980103</v>
      </c>
      <c r="U1270">
        <v>77.826988220214801</v>
      </c>
      <c r="V1270">
        <v>95.788002014160199</v>
      </c>
      <c r="W1270">
        <v>0.922737896442413</v>
      </c>
      <c r="Y1270" s="7"/>
    </row>
    <row r="1271" spans="1:25">
      <c r="A1271" t="s">
        <v>63</v>
      </c>
      <c r="B1271" t="s">
        <v>66</v>
      </c>
      <c r="C1271" s="7" t="s">
        <v>75</v>
      </c>
      <c r="D1271" s="7" t="s">
        <v>31</v>
      </c>
      <c r="E1271" t="s">
        <v>100</v>
      </c>
      <c r="F1271">
        <v>161.74938964843801</v>
      </c>
      <c r="G1271">
        <v>162.45442199707</v>
      </c>
      <c r="H1271">
        <v>-0.70503169298171997</v>
      </c>
      <c r="I1271">
        <v>-4.35879034921527E-3</v>
      </c>
      <c r="J1271">
        <v>74.913185119628906</v>
      </c>
      <c r="K1271">
        <v>-1.6602876186370901</v>
      </c>
      <c r="L1271">
        <v>-1.09591460227966</v>
      </c>
      <c r="M1271">
        <v>-0.70503169298171997</v>
      </c>
      <c r="N1271">
        <v>-0.31414872407913202</v>
      </c>
      <c r="O1271">
        <v>0.25022417306900002</v>
      </c>
      <c r="P1271">
        <v>-1.9310892820358301</v>
      </c>
      <c r="Q1271">
        <v>0.52102595567703203</v>
      </c>
      <c r="R1271">
        <v>2353.9166666666702</v>
      </c>
      <c r="S1271">
        <v>0.51227231015557395</v>
      </c>
      <c r="T1271">
        <v>0.74539011716842696</v>
      </c>
      <c r="U1271">
        <v>77.826988220214801</v>
      </c>
      <c r="V1271">
        <v>95.788002014160199</v>
      </c>
      <c r="W1271">
        <v>0.92817467451095603</v>
      </c>
      <c r="Y1271" s="7"/>
    </row>
    <row r="1272" spans="1:25">
      <c r="A1272" t="s">
        <v>63</v>
      </c>
      <c r="B1272" t="s">
        <v>66</v>
      </c>
      <c r="C1272" s="7" t="s">
        <v>75</v>
      </c>
      <c r="D1272" s="7" t="s">
        <v>31</v>
      </c>
      <c r="E1272" t="s">
        <v>101</v>
      </c>
      <c r="F1272">
        <v>148.94731140136699</v>
      </c>
      <c r="G1272">
        <v>149.73896789550801</v>
      </c>
      <c r="H1272">
        <v>-0.79166716337204002</v>
      </c>
      <c r="I1272">
        <v>-5.3150821477174802E-3</v>
      </c>
      <c r="J1272">
        <v>73.641212463378906</v>
      </c>
      <c r="K1272">
        <v>-1.6728866100311299</v>
      </c>
      <c r="L1272">
        <v>-1.15225505828857</v>
      </c>
      <c r="M1272">
        <v>-0.79166716337204002</v>
      </c>
      <c r="N1272">
        <v>-0.43107926845550498</v>
      </c>
      <c r="O1272">
        <v>8.95523801445961E-2</v>
      </c>
      <c r="P1272">
        <v>-1.9227000474929801</v>
      </c>
      <c r="Q1272">
        <v>0.33936586976051297</v>
      </c>
      <c r="R1272">
        <v>2353.9166666666702</v>
      </c>
      <c r="S1272">
        <v>0.43766841475903101</v>
      </c>
      <c r="T1272">
        <v>0.687619268894196</v>
      </c>
      <c r="U1272">
        <v>77.826988220214801</v>
      </c>
      <c r="V1272">
        <v>95.788002014160199</v>
      </c>
      <c r="W1272">
        <v>0.93245607614517201</v>
      </c>
      <c r="Y1272" s="7"/>
    </row>
    <row r="1273" spans="1:25">
      <c r="A1273" t="s">
        <v>63</v>
      </c>
      <c r="B1273" t="s">
        <v>66</v>
      </c>
      <c r="C1273" s="7" t="s">
        <v>75</v>
      </c>
      <c r="D1273" s="7" t="s">
        <v>31</v>
      </c>
      <c r="E1273" t="s">
        <v>102</v>
      </c>
      <c r="F1273">
        <v>141.91830444335901</v>
      </c>
      <c r="G1273">
        <v>143.33908081054699</v>
      </c>
      <c r="H1273">
        <v>-1.4207738637924201</v>
      </c>
      <c r="I1273">
        <v>-1.0011210106313201E-2</v>
      </c>
      <c r="J1273">
        <v>72.563896179199205</v>
      </c>
      <c r="K1273">
        <v>-2.2641952037811302</v>
      </c>
      <c r="L1273">
        <v>-1.7658951282501201</v>
      </c>
      <c r="M1273">
        <v>-1.4207738637924201</v>
      </c>
      <c r="N1273">
        <v>-1.0756527185440099</v>
      </c>
      <c r="O1273">
        <v>-0.57735246419906605</v>
      </c>
      <c r="P1273">
        <v>-2.5032935142517099</v>
      </c>
      <c r="Q1273">
        <v>-0.33825421333312999</v>
      </c>
      <c r="R1273">
        <v>2353.9166666666702</v>
      </c>
      <c r="S1273">
        <v>0.39489028009424498</v>
      </c>
      <c r="T1273">
        <v>0.65812522172927901</v>
      </c>
      <c r="U1273">
        <v>77.826988220214801</v>
      </c>
      <c r="V1273">
        <v>95.788002014160199</v>
      </c>
      <c r="W1273">
        <v>0.93611747026443504</v>
      </c>
      <c r="Y1273" s="7"/>
    </row>
    <row r="1274" spans="1:25">
      <c r="A1274" t="s">
        <v>63</v>
      </c>
      <c r="B1274" t="s">
        <v>66</v>
      </c>
      <c r="C1274" s="7" t="s">
        <v>75</v>
      </c>
      <c r="D1274" s="7">
        <v>41089</v>
      </c>
      <c r="E1274" t="s">
        <v>79</v>
      </c>
      <c r="F1274">
        <v>131.77182006835901</v>
      </c>
      <c r="G1274">
        <v>134.87075805664099</v>
      </c>
      <c r="H1274">
        <v>-3.0989420413970898</v>
      </c>
      <c r="I1274">
        <v>-2.3517487570643401E-2</v>
      </c>
      <c r="J1274">
        <v>64.762718200683594</v>
      </c>
      <c r="K1274">
        <v>-5.5099368095397896</v>
      </c>
      <c r="L1274">
        <v>-4.0855016708373997</v>
      </c>
      <c r="M1274">
        <v>-3.0989420413970898</v>
      </c>
      <c r="N1274">
        <v>-2.1123826503753702</v>
      </c>
      <c r="O1274">
        <v>-0.68794751167297397</v>
      </c>
      <c r="P1274">
        <v>-6.19341993331909</v>
      </c>
      <c r="Q1274">
        <v>-4.4640325941145403E-3</v>
      </c>
      <c r="R1274">
        <v>2358</v>
      </c>
      <c r="S1274">
        <v>3.2452631246930501</v>
      </c>
      <c r="T1274">
        <v>1.88130903244019</v>
      </c>
      <c r="U1274">
        <v>71.949821472167997</v>
      </c>
      <c r="V1274">
        <v>86.716667175292997</v>
      </c>
      <c r="W1274">
        <v>0.92592769861221302</v>
      </c>
      <c r="Y1274" s="7"/>
    </row>
    <row r="1275" spans="1:25">
      <c r="A1275" t="s">
        <v>63</v>
      </c>
      <c r="B1275" t="s">
        <v>66</v>
      </c>
      <c r="C1275" s="7" t="s">
        <v>75</v>
      </c>
      <c r="D1275" s="7">
        <v>41089</v>
      </c>
      <c r="E1275" t="s">
        <v>80</v>
      </c>
      <c r="F1275">
        <v>126.370109558105</v>
      </c>
      <c r="G1275">
        <v>130.29556274414099</v>
      </c>
      <c r="H1275">
        <v>-3.9254558086395299</v>
      </c>
      <c r="I1275">
        <v>-3.1063167378306399E-2</v>
      </c>
      <c r="J1275">
        <v>63.8909721374512</v>
      </c>
      <c r="K1275">
        <v>-6.3266091346740696</v>
      </c>
      <c r="L1275">
        <v>-4.9079880714416504</v>
      </c>
      <c r="M1275">
        <v>-3.9254558086395299</v>
      </c>
      <c r="N1275">
        <v>-2.9429233074188201</v>
      </c>
      <c r="O1275">
        <v>-1.52430248260498</v>
      </c>
      <c r="P1275">
        <v>-7.00730276107788</v>
      </c>
      <c r="Q1275">
        <v>-0.84360891580581698</v>
      </c>
      <c r="R1275">
        <v>2358</v>
      </c>
      <c r="S1275">
        <v>3.2081018481221699</v>
      </c>
      <c r="T1275">
        <v>1.87362992763519</v>
      </c>
      <c r="U1275">
        <v>71.949821472167997</v>
      </c>
      <c r="V1275">
        <v>86.716667175292997</v>
      </c>
      <c r="W1275">
        <v>0.92245954275131203</v>
      </c>
      <c r="Y1275" s="7"/>
    </row>
    <row r="1276" spans="1:25">
      <c r="A1276" t="s">
        <v>63</v>
      </c>
      <c r="B1276" t="s">
        <v>66</v>
      </c>
      <c r="C1276" s="7" t="s">
        <v>75</v>
      </c>
      <c r="D1276" s="7">
        <v>41089</v>
      </c>
      <c r="E1276" t="s">
        <v>81</v>
      </c>
      <c r="F1276">
        <v>121.153846740723</v>
      </c>
      <c r="G1276">
        <v>125.107284545898</v>
      </c>
      <c r="H1276">
        <v>-3.95344161987305</v>
      </c>
      <c r="I1276">
        <v>-3.2631583511829397E-2</v>
      </c>
      <c r="J1276">
        <v>63.291862487792997</v>
      </c>
      <c r="K1276">
        <v>-6.3600564002990696</v>
      </c>
      <c r="L1276">
        <v>-4.9382085800170898</v>
      </c>
      <c r="M1276">
        <v>-3.95344161987305</v>
      </c>
      <c r="N1276">
        <v>-2.9686744213104199</v>
      </c>
      <c r="O1276">
        <v>-1.5468271970748899</v>
      </c>
      <c r="P1276">
        <v>-7.04229831695557</v>
      </c>
      <c r="Q1276">
        <v>-0.86458539962768599</v>
      </c>
      <c r="R1276">
        <v>2358</v>
      </c>
      <c r="S1276">
        <v>3.2359744310004999</v>
      </c>
      <c r="T1276">
        <v>1.87789130210876</v>
      </c>
      <c r="U1276">
        <v>71.949821472167997</v>
      </c>
      <c r="V1276">
        <v>86.716667175292997</v>
      </c>
      <c r="W1276">
        <v>0.92326796054840099</v>
      </c>
      <c r="Y1276" s="7"/>
    </row>
    <row r="1277" spans="1:25">
      <c r="A1277" t="s">
        <v>63</v>
      </c>
      <c r="B1277" t="s">
        <v>66</v>
      </c>
      <c r="C1277" s="7" t="s">
        <v>75</v>
      </c>
      <c r="D1277" s="7">
        <v>41089</v>
      </c>
      <c r="E1277" t="s">
        <v>82</v>
      </c>
      <c r="F1277">
        <v>119.087524414063</v>
      </c>
      <c r="G1277">
        <v>123.200057983398</v>
      </c>
      <c r="H1277">
        <v>-4.11252737045288</v>
      </c>
      <c r="I1277">
        <v>-3.4533653408288997E-2</v>
      </c>
      <c r="J1277">
        <v>62.523139953613303</v>
      </c>
      <c r="K1277">
        <v>-6.4301705360412598</v>
      </c>
      <c r="L1277">
        <v>-5.0608878135681197</v>
      </c>
      <c r="M1277">
        <v>-4.11252737045288</v>
      </c>
      <c r="N1277">
        <v>-3.1641662120819101</v>
      </c>
      <c r="O1277">
        <v>-1.79488360881805</v>
      </c>
      <c r="P1277">
        <v>-7.0871906280517596</v>
      </c>
      <c r="Q1277">
        <v>-1.1378638744354199</v>
      </c>
      <c r="R1277">
        <v>2358</v>
      </c>
      <c r="S1277">
        <v>3.0357413266909199</v>
      </c>
      <c r="T1277">
        <v>1.80846691131592</v>
      </c>
      <c r="U1277">
        <v>71.949821472167997</v>
      </c>
      <c r="V1277">
        <v>86.716667175292997</v>
      </c>
      <c r="W1277">
        <v>0.92712050676345803</v>
      </c>
      <c r="Y1277" s="7"/>
    </row>
    <row r="1278" spans="1:25">
      <c r="A1278" t="s">
        <v>63</v>
      </c>
      <c r="B1278" t="s">
        <v>66</v>
      </c>
      <c r="C1278" s="7" t="s">
        <v>75</v>
      </c>
      <c r="D1278" s="7">
        <v>41089</v>
      </c>
      <c r="E1278" t="s">
        <v>83</v>
      </c>
      <c r="F1278">
        <v>126.088096618652</v>
      </c>
      <c r="G1278">
        <v>129.38655090332</v>
      </c>
      <c r="H1278">
        <v>-3.29846096038818</v>
      </c>
      <c r="I1278">
        <v>-2.61599719524384E-2</v>
      </c>
      <c r="J1278">
        <v>61.518215179443402</v>
      </c>
      <c r="K1278">
        <v>-5.67608594894409</v>
      </c>
      <c r="L1278">
        <v>-4.2713661193847701</v>
      </c>
      <c r="M1278">
        <v>-3.29846096038818</v>
      </c>
      <c r="N1278">
        <v>-2.3255560398101802</v>
      </c>
      <c r="O1278">
        <v>-0.92083579301834095</v>
      </c>
      <c r="P1278">
        <v>-6.3501100540161097</v>
      </c>
      <c r="Q1278">
        <v>-0.24681207537651101</v>
      </c>
      <c r="R1278">
        <v>2358</v>
      </c>
      <c r="S1278">
        <v>3.2046386391165802</v>
      </c>
      <c r="T1278">
        <v>1.8552707433700599</v>
      </c>
      <c r="U1278">
        <v>71.949821472167997</v>
      </c>
      <c r="V1278">
        <v>86.716667175292997</v>
      </c>
      <c r="W1278">
        <v>0.92758387327194203</v>
      </c>
      <c r="Y1278" s="7"/>
    </row>
    <row r="1279" spans="1:25">
      <c r="A1279" t="s">
        <v>63</v>
      </c>
      <c r="B1279" t="s">
        <v>66</v>
      </c>
      <c r="C1279" s="7" t="s">
        <v>75</v>
      </c>
      <c r="D1279" s="7">
        <v>41089</v>
      </c>
      <c r="E1279" t="s">
        <v>84</v>
      </c>
      <c r="F1279">
        <v>143.89315795898401</v>
      </c>
      <c r="G1279">
        <v>147.09664916992199</v>
      </c>
      <c r="H1279">
        <v>-3.2034897804260298</v>
      </c>
      <c r="I1279">
        <v>-2.2262975573539699E-2</v>
      </c>
      <c r="J1279">
        <v>60.843597412109403</v>
      </c>
      <c r="K1279">
        <v>-5.7627110481262198</v>
      </c>
      <c r="L1279">
        <v>-4.2507023811340297</v>
      </c>
      <c r="M1279">
        <v>-3.2034897804260298</v>
      </c>
      <c r="N1279">
        <v>-2.1562771797180198</v>
      </c>
      <c r="O1279">
        <v>-0.64426857233047496</v>
      </c>
      <c r="P1279">
        <v>-6.4882144927978498</v>
      </c>
      <c r="Q1279">
        <v>8.1235036253929097E-2</v>
      </c>
      <c r="R1279">
        <v>2358</v>
      </c>
      <c r="S1279">
        <v>3.6959200515539701</v>
      </c>
      <c r="T1279">
        <v>1.99697089195251</v>
      </c>
      <c r="U1279">
        <v>71.949821472167997</v>
      </c>
      <c r="V1279">
        <v>86.716667175292997</v>
      </c>
      <c r="W1279">
        <v>0.92708295583724998</v>
      </c>
      <c r="Y1279" s="7"/>
    </row>
    <row r="1280" spans="1:25">
      <c r="A1280" t="s">
        <v>63</v>
      </c>
      <c r="B1280" t="s">
        <v>66</v>
      </c>
      <c r="C1280" s="7" t="s">
        <v>75</v>
      </c>
      <c r="D1280" s="7">
        <v>41089</v>
      </c>
      <c r="E1280" t="s">
        <v>85</v>
      </c>
      <c r="F1280">
        <v>160.69874572753901</v>
      </c>
      <c r="G1280">
        <v>166.29081726074199</v>
      </c>
      <c r="H1280">
        <v>-5.5920534133911097</v>
      </c>
      <c r="I1280">
        <v>-3.4798361361026799E-2</v>
      </c>
      <c r="J1280">
        <v>61.508407592773402</v>
      </c>
      <c r="K1280">
        <v>-8.63238430023193</v>
      </c>
      <c r="L1280">
        <v>-6.8361325263977104</v>
      </c>
      <c r="M1280">
        <v>-5.5920534133911097</v>
      </c>
      <c r="N1280">
        <v>-4.3479747772216797</v>
      </c>
      <c r="O1280">
        <v>-2.5517230033874498</v>
      </c>
      <c r="P1280">
        <v>-9.4942750930786097</v>
      </c>
      <c r="Q1280">
        <v>-1.68983149528503</v>
      </c>
      <c r="R1280">
        <v>2358</v>
      </c>
      <c r="S1280">
        <v>5.25960468096463</v>
      </c>
      <c r="T1280">
        <v>2.3723826408386199</v>
      </c>
      <c r="U1280">
        <v>71.949821472167997</v>
      </c>
      <c r="V1280">
        <v>86.716667175292997</v>
      </c>
      <c r="W1280">
        <v>0.92602592706680298</v>
      </c>
      <c r="Y1280" s="7"/>
    </row>
    <row r="1281" spans="1:25">
      <c r="A1281" t="s">
        <v>63</v>
      </c>
      <c r="B1281" t="s">
        <v>66</v>
      </c>
      <c r="C1281" s="7" t="s">
        <v>75</v>
      </c>
      <c r="D1281" s="7">
        <v>41089</v>
      </c>
      <c r="E1281" t="s">
        <v>86</v>
      </c>
      <c r="F1281">
        <v>177.32852172851599</v>
      </c>
      <c r="G1281">
        <v>184.77473449707</v>
      </c>
      <c r="H1281">
        <v>-7.4462232589721697</v>
      </c>
      <c r="I1281">
        <v>-4.1991122066974598E-2</v>
      </c>
      <c r="J1281">
        <v>64.1788330078125</v>
      </c>
      <c r="K1281">
        <v>-10.7460889816284</v>
      </c>
      <c r="L1281">
        <v>-8.7965011596679705</v>
      </c>
      <c r="M1281">
        <v>-7.4462232589721697</v>
      </c>
      <c r="N1281">
        <v>-6.0959453582763699</v>
      </c>
      <c r="O1281">
        <v>-4.1463580131530797</v>
      </c>
      <c r="P1281">
        <v>-11.6815547943115</v>
      </c>
      <c r="Q1281">
        <v>-3.2108922004699698</v>
      </c>
      <c r="R1281">
        <v>2358</v>
      </c>
      <c r="S1281">
        <v>6.2188752057414796</v>
      </c>
      <c r="T1281">
        <v>2.5748984813690199</v>
      </c>
      <c r="U1281">
        <v>71.949821472167997</v>
      </c>
      <c r="V1281">
        <v>86.716667175292997</v>
      </c>
      <c r="W1281">
        <v>0.92085909843444802</v>
      </c>
      <c r="Y1281" s="7"/>
    </row>
    <row r="1282" spans="1:25">
      <c r="A1282" t="s">
        <v>63</v>
      </c>
      <c r="B1282" t="s">
        <v>66</v>
      </c>
      <c r="C1282" s="7" t="s">
        <v>75</v>
      </c>
      <c r="D1282" s="7">
        <v>41089</v>
      </c>
      <c r="E1282" t="s">
        <v>87</v>
      </c>
      <c r="F1282">
        <v>189.29895019531301</v>
      </c>
      <c r="G1282">
        <v>196.57437133789099</v>
      </c>
      <c r="H1282">
        <v>-7.27542924880981</v>
      </c>
      <c r="I1282">
        <v>-3.8433544337749502E-2</v>
      </c>
      <c r="J1282">
        <v>67.867897033691406</v>
      </c>
      <c r="K1282">
        <v>-10.940244674682599</v>
      </c>
      <c r="L1282">
        <v>-8.7750425338745099</v>
      </c>
      <c r="M1282">
        <v>-7.27542924880981</v>
      </c>
      <c r="N1282">
        <v>-5.7758159637451199</v>
      </c>
      <c r="O1282">
        <v>-3.6106128692627002</v>
      </c>
      <c r="P1282">
        <v>-11.979169845581101</v>
      </c>
      <c r="Q1282">
        <v>-2.5716886520385702</v>
      </c>
      <c r="R1282">
        <v>2358</v>
      </c>
      <c r="S1282">
        <v>7.7045775336043798</v>
      </c>
      <c r="T1282">
        <v>2.8596713542938201</v>
      </c>
      <c r="U1282">
        <v>71.949821472167997</v>
      </c>
      <c r="V1282">
        <v>86.716667175292997</v>
      </c>
      <c r="W1282">
        <v>0.91648089885711703</v>
      </c>
      <c r="Y1282" s="7"/>
    </row>
    <row r="1283" spans="1:25">
      <c r="A1283" t="s">
        <v>63</v>
      </c>
      <c r="B1283" t="s">
        <v>66</v>
      </c>
      <c r="C1283" s="7" t="s">
        <v>75</v>
      </c>
      <c r="D1283" s="7">
        <v>41089</v>
      </c>
      <c r="E1283" t="s">
        <v>88</v>
      </c>
      <c r="F1283">
        <v>197.14204406738301</v>
      </c>
      <c r="G1283">
        <v>203.94117736816401</v>
      </c>
      <c r="H1283">
        <v>-6.7991428375244096</v>
      </c>
      <c r="I1283">
        <v>-3.44885475933552E-2</v>
      </c>
      <c r="J1283">
        <v>71.983283996582003</v>
      </c>
      <c r="K1283">
        <v>-10.614049911499</v>
      </c>
      <c r="L1283">
        <v>-8.3601713180541992</v>
      </c>
      <c r="M1283">
        <v>-6.7991428375244096</v>
      </c>
      <c r="N1283">
        <v>-5.2381138801574698</v>
      </c>
      <c r="O1283">
        <v>-2.9842360019683798</v>
      </c>
      <c r="P1283">
        <v>-11.6955223083496</v>
      </c>
      <c r="Q1283">
        <v>-1.9027631282806401</v>
      </c>
      <c r="R1283">
        <v>2358</v>
      </c>
      <c r="S1283">
        <v>8.3974762678391794</v>
      </c>
      <c r="T1283">
        <v>2.9767873287200901</v>
      </c>
      <c r="U1283">
        <v>71.949821472167997</v>
      </c>
      <c r="V1283">
        <v>86.716667175292997</v>
      </c>
      <c r="W1283">
        <v>0.91748785972595204</v>
      </c>
      <c r="Y1283" s="7"/>
    </row>
    <row r="1284" spans="1:25">
      <c r="A1284" t="s">
        <v>63</v>
      </c>
      <c r="B1284" t="s">
        <v>66</v>
      </c>
      <c r="C1284" s="7" t="s">
        <v>75</v>
      </c>
      <c r="D1284" s="7">
        <v>41089</v>
      </c>
      <c r="E1284" t="s">
        <v>89</v>
      </c>
      <c r="F1284">
        <v>205.15742492675801</v>
      </c>
      <c r="G1284">
        <v>211.863204956055</v>
      </c>
      <c r="H1284">
        <v>-6.7057695388793901</v>
      </c>
      <c r="I1284">
        <v>-3.2685969024896601E-2</v>
      </c>
      <c r="J1284">
        <v>75.631111145019503</v>
      </c>
      <c r="K1284">
        <v>-10.6987152099609</v>
      </c>
      <c r="L1284">
        <v>-8.3396501541137695</v>
      </c>
      <c r="M1284">
        <v>-6.7057695388793901</v>
      </c>
      <c r="N1284">
        <v>-5.0718884468078604</v>
      </c>
      <c r="O1284">
        <v>-2.7128233909606898</v>
      </c>
      <c r="P1284">
        <v>-11.830660820007299</v>
      </c>
      <c r="Q1284">
        <v>-1.5808784961700399</v>
      </c>
      <c r="R1284">
        <v>2358</v>
      </c>
      <c r="S1284">
        <v>9.2160535177481506</v>
      </c>
      <c r="T1284">
        <v>3.1157124042511</v>
      </c>
      <c r="U1284">
        <v>71.949821472167997</v>
      </c>
      <c r="V1284">
        <v>86.716667175292997</v>
      </c>
      <c r="W1284">
        <v>0.91729956865310702</v>
      </c>
      <c r="Y1284" s="7"/>
    </row>
    <row r="1285" spans="1:25">
      <c r="A1285" t="s">
        <v>63</v>
      </c>
      <c r="B1285" t="s">
        <v>66</v>
      </c>
      <c r="C1285" s="7" t="s">
        <v>75</v>
      </c>
      <c r="D1285" s="7">
        <v>41089</v>
      </c>
      <c r="E1285" t="s">
        <v>90</v>
      </c>
      <c r="F1285">
        <v>205.599365234375</v>
      </c>
      <c r="G1285">
        <v>211.88160705566401</v>
      </c>
      <c r="H1285">
        <v>-6.2822523117065403</v>
      </c>
      <c r="I1285">
        <v>-3.05557958781719E-2</v>
      </c>
      <c r="J1285">
        <v>78.244552612304702</v>
      </c>
      <c r="K1285">
        <v>-10.330777168273899</v>
      </c>
      <c r="L1285">
        <v>-7.9388761520385698</v>
      </c>
      <c r="M1285">
        <v>-6.2822523117065403</v>
      </c>
      <c r="N1285">
        <v>-4.6256289482116699</v>
      </c>
      <c r="O1285">
        <v>-2.2337276935577401</v>
      </c>
      <c r="P1285">
        <v>-11.478477478027299</v>
      </c>
      <c r="Q1285">
        <v>-1.08602714538574</v>
      </c>
      <c r="R1285">
        <v>2358</v>
      </c>
      <c r="S1285">
        <v>9.56308033916787</v>
      </c>
      <c r="T1285">
        <v>3.1590807437896702</v>
      </c>
      <c r="U1285">
        <v>71.949821472167997</v>
      </c>
      <c r="V1285">
        <v>86.716667175292997</v>
      </c>
      <c r="W1285">
        <v>0.91759115457534801</v>
      </c>
      <c r="Y1285" s="7"/>
    </row>
    <row r="1286" spans="1:25">
      <c r="A1286" t="s">
        <v>63</v>
      </c>
      <c r="B1286" t="s">
        <v>66</v>
      </c>
      <c r="C1286" s="7" t="s">
        <v>75</v>
      </c>
      <c r="D1286" s="7">
        <v>41089</v>
      </c>
      <c r="E1286" t="s">
        <v>91</v>
      </c>
      <c r="F1286">
        <v>200.85356140136699</v>
      </c>
      <c r="G1286">
        <v>206.11676025390599</v>
      </c>
      <c r="H1286">
        <v>-5.2632160186767596</v>
      </c>
      <c r="I1286">
        <v>-2.6204247027635599E-2</v>
      </c>
      <c r="J1286">
        <v>79.705238342285199</v>
      </c>
      <c r="K1286">
        <v>-9.2894134521484393</v>
      </c>
      <c r="L1286">
        <v>-6.9107031822204599</v>
      </c>
      <c r="M1286">
        <v>-5.2632160186767596</v>
      </c>
      <c r="N1286">
        <v>-3.6157288551330602</v>
      </c>
      <c r="O1286">
        <v>-1.2370190620422401</v>
      </c>
      <c r="P1286">
        <v>-10.430784225463899</v>
      </c>
      <c r="Q1286">
        <v>-9.5648087561130496E-2</v>
      </c>
      <c r="R1286">
        <v>2358</v>
      </c>
      <c r="S1286">
        <v>9.5653094799421297</v>
      </c>
      <c r="T1286">
        <v>3.1416583061218302</v>
      </c>
      <c r="U1286">
        <v>71.949821472167997</v>
      </c>
      <c r="V1286">
        <v>86.716667175292997</v>
      </c>
      <c r="W1286">
        <v>0.91860795021057096</v>
      </c>
      <c r="Y1286" s="7"/>
    </row>
    <row r="1287" spans="1:25">
      <c r="A1287" t="s">
        <v>63</v>
      </c>
      <c r="B1287" t="s">
        <v>66</v>
      </c>
      <c r="C1287" s="7" t="s">
        <v>75</v>
      </c>
      <c r="D1287" s="7">
        <v>41089</v>
      </c>
      <c r="E1287" t="s">
        <v>92</v>
      </c>
      <c r="F1287">
        <v>201.92132568359401</v>
      </c>
      <c r="G1287">
        <v>204.25973510742199</v>
      </c>
      <c r="H1287">
        <v>-2.33840703964233</v>
      </c>
      <c r="I1287">
        <v>-1.1580782942473901E-2</v>
      </c>
      <c r="J1287">
        <v>80.953826904296903</v>
      </c>
      <c r="K1287">
        <v>-6.49759769439697</v>
      </c>
      <c r="L1287">
        <v>-4.0403141975402797</v>
      </c>
      <c r="M1287">
        <v>-2.33840703964233</v>
      </c>
      <c r="N1287">
        <v>-0.63649976253509499</v>
      </c>
      <c r="O1287">
        <v>1.82078397274017</v>
      </c>
      <c r="P1287">
        <v>-7.6766705513000497</v>
      </c>
      <c r="Q1287">
        <v>2.99985694885254</v>
      </c>
      <c r="R1287">
        <v>2358</v>
      </c>
      <c r="S1287">
        <v>10.2601006459836</v>
      </c>
      <c r="T1287">
        <v>3.24543380737305</v>
      </c>
      <c r="U1287">
        <v>71.949821472167997</v>
      </c>
      <c r="V1287">
        <v>86.716667175292997</v>
      </c>
      <c r="W1287">
        <v>0.91539394855499301</v>
      </c>
      <c r="Y1287" s="7"/>
    </row>
    <row r="1288" spans="1:25">
      <c r="A1288" t="s">
        <v>63</v>
      </c>
      <c r="B1288" t="s">
        <v>66</v>
      </c>
      <c r="C1288" s="7" t="s">
        <v>75</v>
      </c>
      <c r="D1288" s="7">
        <v>41089</v>
      </c>
      <c r="E1288" t="s">
        <v>93</v>
      </c>
      <c r="F1288">
        <v>197.226486206055</v>
      </c>
      <c r="G1288">
        <v>193.018478393555</v>
      </c>
      <c r="H1288">
        <v>4.2079997062683097</v>
      </c>
      <c r="I1288">
        <v>2.13358756154776E-2</v>
      </c>
      <c r="J1288">
        <v>82.014411926269503</v>
      </c>
      <c r="K1288">
        <v>0.15757019817829099</v>
      </c>
      <c r="L1288">
        <v>2.5505967140197798</v>
      </c>
      <c r="M1288">
        <v>4.2079997062683097</v>
      </c>
      <c r="N1288">
        <v>5.8654022216796902</v>
      </c>
      <c r="O1288">
        <v>8.2584295272827095</v>
      </c>
      <c r="P1288">
        <v>-0.99067026376724199</v>
      </c>
      <c r="Q1288">
        <v>9.4066696166992205</v>
      </c>
      <c r="R1288">
        <v>2358</v>
      </c>
      <c r="S1288">
        <v>9.9643934828594602</v>
      </c>
      <c r="T1288">
        <v>3.1605668067932098</v>
      </c>
      <c r="U1288">
        <v>71.949821472167997</v>
      </c>
      <c r="V1288">
        <v>86.716667175292997</v>
      </c>
      <c r="W1288">
        <v>0.91181933879852295</v>
      </c>
      <c r="Y1288" s="7"/>
    </row>
    <row r="1289" spans="1:25">
      <c r="A1289" t="s">
        <v>63</v>
      </c>
      <c r="B1289" t="s">
        <v>66</v>
      </c>
      <c r="C1289" s="7" t="s">
        <v>75</v>
      </c>
      <c r="D1289" s="7">
        <v>41089</v>
      </c>
      <c r="E1289" t="s">
        <v>94</v>
      </c>
      <c r="F1289">
        <v>189.07844543457</v>
      </c>
      <c r="G1289">
        <v>185.56234741210901</v>
      </c>
      <c r="H1289">
        <v>3.5161018371582</v>
      </c>
      <c r="I1289">
        <v>1.8595995381474498E-2</v>
      </c>
      <c r="J1289">
        <v>83.276626586914105</v>
      </c>
      <c r="K1289">
        <v>-8.1403911113739E-2</v>
      </c>
      <c r="L1289">
        <v>2.0440318584442099</v>
      </c>
      <c r="M1289">
        <v>3.5161018371582</v>
      </c>
      <c r="N1289">
        <v>4.9881725311279297</v>
      </c>
      <c r="O1289">
        <v>7.11360740661621</v>
      </c>
      <c r="P1289">
        <v>-1.10124683380127</v>
      </c>
      <c r="Q1289">
        <v>8.1334505081176793</v>
      </c>
      <c r="R1289">
        <v>2358</v>
      </c>
      <c r="S1289">
        <v>7.8827095474521203</v>
      </c>
      <c r="T1289">
        <v>2.8071486949920699</v>
      </c>
      <c r="U1289">
        <v>71.949821472167997</v>
      </c>
      <c r="V1289">
        <v>86.716667175292997</v>
      </c>
      <c r="W1289">
        <v>0.91906583309173595</v>
      </c>
      <c r="Y1289" s="7"/>
    </row>
    <row r="1290" spans="1:25">
      <c r="A1290" t="s">
        <v>63</v>
      </c>
      <c r="B1290" t="s">
        <v>66</v>
      </c>
      <c r="C1290" s="7" t="s">
        <v>75</v>
      </c>
      <c r="D1290" s="7">
        <v>41089</v>
      </c>
      <c r="E1290" t="s">
        <v>95</v>
      </c>
      <c r="F1290">
        <v>179.80580139160199</v>
      </c>
      <c r="G1290">
        <v>177.09815979003901</v>
      </c>
      <c r="H1290">
        <v>2.7076361179351802</v>
      </c>
      <c r="I1290">
        <v>1.50586701929569E-2</v>
      </c>
      <c r="J1290">
        <v>82.615058898925795</v>
      </c>
      <c r="K1290">
        <v>-0.63788795471191395</v>
      </c>
      <c r="L1290">
        <v>1.3386746644973799</v>
      </c>
      <c r="M1290">
        <v>2.7076361179351802</v>
      </c>
      <c r="N1290">
        <v>4.0765972137451199</v>
      </c>
      <c r="O1290">
        <v>6.0531601905822798</v>
      </c>
      <c r="P1290">
        <v>-1.58629751205444</v>
      </c>
      <c r="Q1290">
        <v>7.0015697479248002</v>
      </c>
      <c r="R1290">
        <v>2358</v>
      </c>
      <c r="S1290">
        <v>6.8369837222271599</v>
      </c>
      <c r="T1290">
        <v>2.6105263233184801</v>
      </c>
      <c r="U1290">
        <v>71.949821472167997</v>
      </c>
      <c r="V1290">
        <v>86.716667175292997</v>
      </c>
      <c r="W1290">
        <v>0.92310613393783603</v>
      </c>
      <c r="Y1290" s="7"/>
    </row>
    <row r="1291" spans="1:25">
      <c r="A1291" t="s">
        <v>63</v>
      </c>
      <c r="B1291" t="s">
        <v>66</v>
      </c>
      <c r="C1291" s="7" t="s">
        <v>75</v>
      </c>
      <c r="D1291" s="7">
        <v>41089</v>
      </c>
      <c r="E1291" t="s">
        <v>96</v>
      </c>
      <c r="F1291">
        <v>169.55592346191401</v>
      </c>
      <c r="G1291">
        <v>167.17654418945301</v>
      </c>
      <c r="H1291">
        <v>2.3793797492981001</v>
      </c>
      <c r="I1291">
        <v>1.4033007435500599E-2</v>
      </c>
      <c r="J1291">
        <v>81.723327636718807</v>
      </c>
      <c r="K1291">
        <v>-0.76653581857681297</v>
      </c>
      <c r="L1291">
        <v>1.09209656715393</v>
      </c>
      <c r="M1291">
        <v>2.3793797492981001</v>
      </c>
      <c r="N1291">
        <v>3.6666626930236799</v>
      </c>
      <c r="O1291">
        <v>5.5252952575683603</v>
      </c>
      <c r="P1291">
        <v>-1.65835905075073</v>
      </c>
      <c r="Q1291">
        <v>6.4171180725097701</v>
      </c>
      <c r="R1291">
        <v>2358</v>
      </c>
      <c r="S1291">
        <v>6.0508907393511899</v>
      </c>
      <c r="T1291">
        <v>2.4547708034515399</v>
      </c>
      <c r="U1291">
        <v>71.949821472167997</v>
      </c>
      <c r="V1291">
        <v>86.716667175292997</v>
      </c>
      <c r="W1291">
        <v>0.92535054683685303</v>
      </c>
      <c r="Y1291" s="7"/>
    </row>
    <row r="1292" spans="1:25">
      <c r="A1292" t="s">
        <v>63</v>
      </c>
      <c r="B1292" t="s">
        <v>66</v>
      </c>
      <c r="C1292" s="7" t="s">
        <v>75</v>
      </c>
      <c r="D1292" s="7">
        <v>41089</v>
      </c>
      <c r="E1292" t="s">
        <v>97</v>
      </c>
      <c r="F1292">
        <v>160.05014038085901</v>
      </c>
      <c r="G1292">
        <v>162.75880432128901</v>
      </c>
      <c r="H1292">
        <v>-2.7086474895477299</v>
      </c>
      <c r="I1292">
        <v>-1.6923742368817302E-2</v>
      </c>
      <c r="J1292">
        <v>79.749748229980497</v>
      </c>
      <c r="K1292">
        <v>-5.9709563255310103</v>
      </c>
      <c r="L1292">
        <v>-4.04355812072754</v>
      </c>
      <c r="M1292">
        <v>-2.7086474895477299</v>
      </c>
      <c r="N1292">
        <v>-1.3737372159957899</v>
      </c>
      <c r="O1292">
        <v>0.55366140604019198</v>
      </c>
      <c r="P1292">
        <v>-6.8957757949829102</v>
      </c>
      <c r="Q1292">
        <v>1.4784806966781601</v>
      </c>
      <c r="R1292">
        <v>2358</v>
      </c>
      <c r="S1292">
        <v>6.2625757851692496</v>
      </c>
      <c r="T1292">
        <v>2.54559326171875</v>
      </c>
      <c r="U1292">
        <v>71.949821472167997</v>
      </c>
      <c r="V1292">
        <v>86.716667175292997</v>
      </c>
      <c r="W1292">
        <v>0.92020028829574596</v>
      </c>
      <c r="Y1292" s="7"/>
    </row>
    <row r="1293" spans="1:25">
      <c r="A1293" t="s">
        <v>63</v>
      </c>
      <c r="B1293" t="s">
        <v>66</v>
      </c>
      <c r="C1293" s="7" t="s">
        <v>75</v>
      </c>
      <c r="D1293" s="7">
        <v>41089</v>
      </c>
      <c r="E1293" t="s">
        <v>98</v>
      </c>
      <c r="F1293">
        <v>154.49270629882801</v>
      </c>
      <c r="G1293">
        <v>158.76422119140599</v>
      </c>
      <c r="H1293">
        <v>-4.2715187072753897</v>
      </c>
      <c r="I1293">
        <v>-2.76486761868E-2</v>
      </c>
      <c r="J1293">
        <v>76.629562377929702</v>
      </c>
      <c r="K1293">
        <v>-7.6752023696899396</v>
      </c>
      <c r="L1293">
        <v>-5.6642785072326696</v>
      </c>
      <c r="M1293">
        <v>-4.2715187072753897</v>
      </c>
      <c r="N1293">
        <v>-2.8787589073181201</v>
      </c>
      <c r="O1293">
        <v>-0.86783510446548495</v>
      </c>
      <c r="P1293">
        <v>-8.6400985717773402</v>
      </c>
      <c r="Q1293">
        <v>9.7061946988105802E-2</v>
      </c>
      <c r="R1293">
        <v>2358</v>
      </c>
      <c r="S1293">
        <v>6.6852518834249404</v>
      </c>
      <c r="T1293">
        <v>2.6559085845947301</v>
      </c>
      <c r="U1293">
        <v>71.949821472167997</v>
      </c>
      <c r="V1293">
        <v>86.716667175292997</v>
      </c>
      <c r="W1293">
        <v>0.92028182744979903</v>
      </c>
      <c r="Y1293" s="7"/>
    </row>
    <row r="1294" spans="1:25">
      <c r="A1294" t="s">
        <v>63</v>
      </c>
      <c r="B1294" t="s">
        <v>66</v>
      </c>
      <c r="C1294" s="7" t="s">
        <v>75</v>
      </c>
      <c r="D1294" s="7">
        <v>41089</v>
      </c>
      <c r="E1294" t="s">
        <v>99</v>
      </c>
      <c r="F1294">
        <v>152.32734680175801</v>
      </c>
      <c r="G1294">
        <v>158.051025390625</v>
      </c>
      <c r="H1294">
        <v>-5.7236919403076199</v>
      </c>
      <c r="I1294">
        <v>-3.7574946880340597E-2</v>
      </c>
      <c r="J1294">
        <v>72.793106079101605</v>
      </c>
      <c r="K1294">
        <v>-9.2369775772094709</v>
      </c>
      <c r="L1294">
        <v>-7.1612997055053702</v>
      </c>
      <c r="M1294">
        <v>-5.7236919403076199</v>
      </c>
      <c r="N1294">
        <v>-4.2860836982727104</v>
      </c>
      <c r="O1294">
        <v>-2.2104065418243399</v>
      </c>
      <c r="P1294">
        <v>-10.2329454421997</v>
      </c>
      <c r="Q1294">
        <v>-1.21443891525269</v>
      </c>
      <c r="R1294">
        <v>2358</v>
      </c>
      <c r="S1294">
        <v>7.0428994716762601</v>
      </c>
      <c r="T1294">
        <v>2.7414312362670898</v>
      </c>
      <c r="U1294">
        <v>71.949821472167997</v>
      </c>
      <c r="V1294">
        <v>86.716667175292997</v>
      </c>
      <c r="W1294">
        <v>0.922737896442413</v>
      </c>
      <c r="Y1294" s="7"/>
    </row>
    <row r="1295" spans="1:25">
      <c r="A1295" t="s">
        <v>63</v>
      </c>
      <c r="B1295" t="s">
        <v>66</v>
      </c>
      <c r="C1295" s="7" t="s">
        <v>75</v>
      </c>
      <c r="D1295" s="7">
        <v>41089</v>
      </c>
      <c r="E1295" t="s">
        <v>100</v>
      </c>
      <c r="F1295">
        <v>143.91958618164099</v>
      </c>
      <c r="G1295">
        <v>151.866455078125</v>
      </c>
      <c r="H1295">
        <v>-7.9468688964843803</v>
      </c>
      <c r="I1295">
        <v>-5.52174225449562E-2</v>
      </c>
      <c r="J1295">
        <v>69.904144287109403</v>
      </c>
      <c r="K1295">
        <v>-11.3604068756104</v>
      </c>
      <c r="L1295">
        <v>-9.3436613082885707</v>
      </c>
      <c r="M1295">
        <v>-7.9468688964843803</v>
      </c>
      <c r="N1295">
        <v>-6.5500769615173304</v>
      </c>
      <c r="O1295">
        <v>-4.5333309173584002</v>
      </c>
      <c r="P1295">
        <v>-12.328097343444799</v>
      </c>
      <c r="Q1295">
        <v>-3.5656399726867698</v>
      </c>
      <c r="R1295">
        <v>2358</v>
      </c>
      <c r="S1295">
        <v>6.5622721055110604</v>
      </c>
      <c r="T1295">
        <v>2.6635978221893302</v>
      </c>
      <c r="U1295">
        <v>71.949821472167997</v>
      </c>
      <c r="V1295">
        <v>86.716667175292997</v>
      </c>
      <c r="W1295">
        <v>0.92817467451095603</v>
      </c>
      <c r="Y1295" s="7"/>
    </row>
    <row r="1296" spans="1:25">
      <c r="A1296" t="s">
        <v>63</v>
      </c>
      <c r="B1296" t="s">
        <v>66</v>
      </c>
      <c r="C1296" s="7" t="s">
        <v>75</v>
      </c>
      <c r="D1296" s="7">
        <v>41089</v>
      </c>
      <c r="E1296" t="s">
        <v>101</v>
      </c>
      <c r="F1296">
        <v>131.96316528320301</v>
      </c>
      <c r="G1296">
        <v>140.19049072265599</v>
      </c>
      <c r="H1296">
        <v>-8.2273340225219709</v>
      </c>
      <c r="I1296">
        <v>-6.2345687299966798E-2</v>
      </c>
      <c r="J1296">
        <v>67.589691162109403</v>
      </c>
      <c r="K1296">
        <v>-11.323335647583001</v>
      </c>
      <c r="L1296">
        <v>-9.4941921234130895</v>
      </c>
      <c r="M1296">
        <v>-8.2273340225219709</v>
      </c>
      <c r="N1296">
        <v>-6.9604754447937003</v>
      </c>
      <c r="O1296">
        <v>-5.1313319206237802</v>
      </c>
      <c r="P1296">
        <v>-12.2010087966919</v>
      </c>
      <c r="Q1296">
        <v>-4.2536587715148899</v>
      </c>
      <c r="R1296">
        <v>2358</v>
      </c>
      <c r="S1296">
        <v>5.3905033230794297</v>
      </c>
      <c r="T1296">
        <v>2.4158227443695099</v>
      </c>
      <c r="U1296">
        <v>71.949821472167997</v>
      </c>
      <c r="V1296">
        <v>86.716667175292997</v>
      </c>
      <c r="W1296">
        <v>0.93245607614517201</v>
      </c>
      <c r="Y1296" s="7"/>
    </row>
    <row r="1297" spans="1:25">
      <c r="A1297" t="s">
        <v>63</v>
      </c>
      <c r="B1297" t="s">
        <v>66</v>
      </c>
      <c r="C1297" s="7" t="s">
        <v>75</v>
      </c>
      <c r="D1297" s="7">
        <v>41089</v>
      </c>
      <c r="E1297" t="s">
        <v>102</v>
      </c>
      <c r="F1297">
        <v>125.015487670898</v>
      </c>
      <c r="G1297">
        <v>134.15892028808599</v>
      </c>
      <c r="H1297">
        <v>-9.1434326171875</v>
      </c>
      <c r="I1297">
        <v>-7.3138400912284907E-2</v>
      </c>
      <c r="J1297">
        <v>66.050056457519503</v>
      </c>
      <c r="K1297">
        <v>-12.163231849670399</v>
      </c>
      <c r="L1297">
        <v>-10.3791093826294</v>
      </c>
      <c r="M1297">
        <v>-9.1434326171875</v>
      </c>
      <c r="N1297">
        <v>-7.9077553749084499</v>
      </c>
      <c r="O1297">
        <v>-6.1236338615417498</v>
      </c>
      <c r="P1297">
        <v>-13.0193023681641</v>
      </c>
      <c r="Q1297">
        <v>-5.2675623893737802</v>
      </c>
      <c r="R1297">
        <v>2358</v>
      </c>
      <c r="S1297">
        <v>5.0333605790290203</v>
      </c>
      <c r="T1297">
        <v>2.3563616275787398</v>
      </c>
      <c r="U1297">
        <v>71.949821472167997</v>
      </c>
      <c r="V1297">
        <v>86.716667175292997</v>
      </c>
      <c r="W1297">
        <v>0.93611747026443504</v>
      </c>
      <c r="Y1297" s="7"/>
    </row>
    <row r="1298" spans="1:25">
      <c r="A1298" t="s">
        <v>63</v>
      </c>
      <c r="B1298" t="s">
        <v>66</v>
      </c>
      <c r="C1298" s="7" t="s">
        <v>75</v>
      </c>
      <c r="D1298" s="7">
        <v>41102</v>
      </c>
      <c r="E1298" t="s">
        <v>79</v>
      </c>
      <c r="F1298">
        <v>138.67359924316401</v>
      </c>
      <c r="G1298">
        <v>137.653076171875</v>
      </c>
      <c r="H1298">
        <v>1.02053117752075</v>
      </c>
      <c r="I1298">
        <v>7.3592322878539597E-3</v>
      </c>
      <c r="J1298">
        <v>68.904006958007798</v>
      </c>
      <c r="K1298">
        <v>-1.5203268527984599</v>
      </c>
      <c r="L1298">
        <v>-1.9167350605130199E-2</v>
      </c>
      <c r="M1298">
        <v>1.02053117752075</v>
      </c>
      <c r="N1298">
        <v>2.06022977828979</v>
      </c>
      <c r="O1298">
        <v>3.56138944625854</v>
      </c>
      <c r="P1298">
        <v>-2.2406249046325701</v>
      </c>
      <c r="Q1298">
        <v>4.2816872596740696</v>
      </c>
      <c r="R1298">
        <v>2348</v>
      </c>
      <c r="S1298">
        <v>3.6708431659311</v>
      </c>
      <c r="T1298">
        <v>1.9826421737670901</v>
      </c>
      <c r="U1298">
        <v>75.145324707031307</v>
      </c>
      <c r="V1298">
        <v>90.933334350585895</v>
      </c>
      <c r="W1298">
        <v>0.92592769861221302</v>
      </c>
    </row>
    <row r="1299" spans="1:25">
      <c r="A1299" t="s">
        <v>63</v>
      </c>
      <c r="B1299" t="s">
        <v>66</v>
      </c>
      <c r="C1299" s="7" t="s">
        <v>75</v>
      </c>
      <c r="D1299" s="7">
        <v>41102</v>
      </c>
      <c r="E1299" t="s">
        <v>80</v>
      </c>
      <c r="F1299">
        <v>135.28575134277301</v>
      </c>
      <c r="G1299">
        <v>133.40969848632801</v>
      </c>
      <c r="H1299">
        <v>1.87604928016663</v>
      </c>
      <c r="I1299">
        <v>1.3867308385670201E-2</v>
      </c>
      <c r="J1299">
        <v>68.344993591308594</v>
      </c>
      <c r="K1299">
        <v>-0.92592245340347301</v>
      </c>
      <c r="L1299">
        <v>0.72950518131256104</v>
      </c>
      <c r="M1299">
        <v>1.87604928016663</v>
      </c>
      <c r="N1299">
        <v>3.0225932598114</v>
      </c>
      <c r="O1299">
        <v>4.6780209541320801</v>
      </c>
      <c r="P1299">
        <v>-1.72024250030518</v>
      </c>
      <c r="Q1299">
        <v>5.4723410606384304</v>
      </c>
      <c r="R1299">
        <v>2348</v>
      </c>
      <c r="S1299">
        <v>4.4692248654889104</v>
      </c>
      <c r="T1299">
        <v>2.18639016151428</v>
      </c>
      <c r="U1299">
        <v>75.145324707031307</v>
      </c>
      <c r="V1299">
        <v>90.933334350585895</v>
      </c>
      <c r="W1299">
        <v>0.92245954275131203</v>
      </c>
    </row>
    <row r="1300" spans="1:25">
      <c r="A1300" t="s">
        <v>63</v>
      </c>
      <c r="B1300" t="s">
        <v>66</v>
      </c>
      <c r="C1300" s="7" t="s">
        <v>75</v>
      </c>
      <c r="D1300" s="7">
        <v>41102</v>
      </c>
      <c r="E1300" t="s">
        <v>81</v>
      </c>
      <c r="F1300">
        <v>129.79789733886699</v>
      </c>
      <c r="G1300">
        <v>128.33605957031301</v>
      </c>
      <c r="H1300">
        <v>1.46184110641479</v>
      </c>
      <c r="I1300">
        <v>1.1262441053986501E-2</v>
      </c>
      <c r="J1300">
        <v>67.732147216796903</v>
      </c>
      <c r="K1300">
        <v>-1.2716412544250499</v>
      </c>
      <c r="L1300">
        <v>0.34332230687141402</v>
      </c>
      <c r="M1300">
        <v>1.46184110641479</v>
      </c>
      <c r="N1300">
        <v>2.5803599357604998</v>
      </c>
      <c r="O1300">
        <v>4.1953234672546396</v>
      </c>
      <c r="P1300">
        <v>-2.0465455055236799</v>
      </c>
      <c r="Q1300">
        <v>4.9702281951904297</v>
      </c>
      <c r="R1300">
        <v>2348</v>
      </c>
      <c r="S1300">
        <v>4.29893173422664</v>
      </c>
      <c r="T1300">
        <v>2.1329476833343501</v>
      </c>
      <c r="U1300">
        <v>75.145324707031307</v>
      </c>
      <c r="V1300">
        <v>90.933334350585895</v>
      </c>
      <c r="W1300">
        <v>0.92326796054840099</v>
      </c>
    </row>
    <row r="1301" spans="1:25">
      <c r="A1301" t="s">
        <v>63</v>
      </c>
      <c r="B1301" t="s">
        <v>66</v>
      </c>
      <c r="C1301" s="7" t="s">
        <v>75</v>
      </c>
      <c r="D1301" s="7">
        <v>41102</v>
      </c>
      <c r="E1301" t="s">
        <v>82</v>
      </c>
      <c r="F1301">
        <v>127.71649169921901</v>
      </c>
      <c r="G1301">
        <v>125.357948303223</v>
      </c>
      <c r="H1301">
        <v>2.3585422039032</v>
      </c>
      <c r="I1301">
        <v>1.8467012792825699E-2</v>
      </c>
      <c r="J1301">
        <v>67.202659606933594</v>
      </c>
      <c r="K1301">
        <v>-0.280641078948975</v>
      </c>
      <c r="L1301">
        <v>1.27860975265503</v>
      </c>
      <c r="M1301">
        <v>2.3585422039032</v>
      </c>
      <c r="N1301">
        <v>3.4384746551513699</v>
      </c>
      <c r="O1301">
        <v>4.9977254867553702</v>
      </c>
      <c r="P1301">
        <v>-1.0288128852844201</v>
      </c>
      <c r="Q1301">
        <v>5.7458972930908203</v>
      </c>
      <c r="R1301">
        <v>2348</v>
      </c>
      <c r="S1301">
        <v>4.0870805837607804</v>
      </c>
      <c r="T1301">
        <v>2.05936574935913</v>
      </c>
      <c r="U1301">
        <v>75.145324707031307</v>
      </c>
      <c r="V1301">
        <v>90.933334350585895</v>
      </c>
      <c r="W1301">
        <v>0.92712050676345803</v>
      </c>
    </row>
    <row r="1302" spans="1:25">
      <c r="A1302" t="s">
        <v>63</v>
      </c>
      <c r="B1302" t="s">
        <v>66</v>
      </c>
      <c r="C1302" s="7" t="s">
        <v>75</v>
      </c>
      <c r="D1302" s="7">
        <v>41102</v>
      </c>
      <c r="E1302" t="s">
        <v>83</v>
      </c>
      <c r="F1302">
        <v>136.28419494628901</v>
      </c>
      <c r="G1302">
        <v>133.55891418457</v>
      </c>
      <c r="H1302">
        <v>2.7252786159515399</v>
      </c>
      <c r="I1302">
        <v>1.9997026771306999E-2</v>
      </c>
      <c r="J1302">
        <v>66.743995666503906</v>
      </c>
      <c r="K1302">
        <v>8.8100552558898898E-2</v>
      </c>
      <c r="L1302">
        <v>1.64616680145264</v>
      </c>
      <c r="M1302">
        <v>2.7252786159515399</v>
      </c>
      <c r="N1302">
        <v>3.8043904304504399</v>
      </c>
      <c r="O1302">
        <v>5.3624567985534703</v>
      </c>
      <c r="P1302">
        <v>-0.65950280427932695</v>
      </c>
      <c r="Q1302">
        <v>6.1100602149963397</v>
      </c>
      <c r="R1302">
        <v>2348</v>
      </c>
      <c r="S1302">
        <v>4.06032528055505</v>
      </c>
      <c r="T1302">
        <v>2.05780100822449</v>
      </c>
      <c r="U1302">
        <v>75.145324707031307</v>
      </c>
      <c r="V1302">
        <v>90.933334350585895</v>
      </c>
      <c r="W1302">
        <v>0.92758387327194203</v>
      </c>
    </row>
    <row r="1303" spans="1:25">
      <c r="A1303" t="s">
        <v>63</v>
      </c>
      <c r="B1303" t="s">
        <v>66</v>
      </c>
      <c r="C1303" s="7" t="s">
        <v>75</v>
      </c>
      <c r="D1303" s="7">
        <v>41102</v>
      </c>
      <c r="E1303" t="s">
        <v>84</v>
      </c>
      <c r="F1303">
        <v>158.52040100097699</v>
      </c>
      <c r="G1303">
        <v>157.10311889648401</v>
      </c>
      <c r="H1303">
        <v>1.41729772090912</v>
      </c>
      <c r="I1303">
        <v>8.9407907798886299E-3</v>
      </c>
      <c r="J1303">
        <v>67.074142456054702</v>
      </c>
      <c r="K1303">
        <v>-0.96942925453186002</v>
      </c>
      <c r="L1303">
        <v>0.440668404102325</v>
      </c>
      <c r="M1303">
        <v>1.41729772090912</v>
      </c>
      <c r="N1303">
        <v>2.3939270973205602</v>
      </c>
      <c r="O1303">
        <v>3.8040246963500999</v>
      </c>
      <c r="P1303">
        <v>-1.6460331678390501</v>
      </c>
      <c r="Q1303">
        <v>4.4806284904479998</v>
      </c>
      <c r="R1303">
        <v>2348</v>
      </c>
      <c r="S1303">
        <v>3.2699393288906999</v>
      </c>
      <c r="T1303">
        <v>1.8623729944229099</v>
      </c>
      <c r="U1303">
        <v>75.145324707031307</v>
      </c>
      <c r="V1303">
        <v>90.933334350585895</v>
      </c>
      <c r="W1303">
        <v>0.92708295583724998</v>
      </c>
    </row>
    <row r="1304" spans="1:25">
      <c r="A1304" t="s">
        <v>63</v>
      </c>
      <c r="B1304" t="s">
        <v>66</v>
      </c>
      <c r="C1304" s="7" t="s">
        <v>75</v>
      </c>
      <c r="D1304" s="7">
        <v>41102</v>
      </c>
      <c r="E1304" t="s">
        <v>85</v>
      </c>
      <c r="F1304">
        <v>181.8564453125</v>
      </c>
      <c r="G1304">
        <v>180.260986328125</v>
      </c>
      <c r="H1304">
        <v>1.59544801712036</v>
      </c>
      <c r="I1304">
        <v>8.7731182575225795E-3</v>
      </c>
      <c r="J1304">
        <v>67.672882080078097</v>
      </c>
      <c r="K1304">
        <v>-1.0655369758605999</v>
      </c>
      <c r="L1304">
        <v>0.50659453868866</v>
      </c>
      <c r="M1304">
        <v>1.59544801712036</v>
      </c>
      <c r="N1304">
        <v>2.6843016147613499</v>
      </c>
      <c r="O1304">
        <v>4.2564330101013201</v>
      </c>
      <c r="P1304">
        <v>-1.8198893070220901</v>
      </c>
      <c r="Q1304">
        <v>5.0107855796814</v>
      </c>
      <c r="R1304">
        <v>2348</v>
      </c>
      <c r="S1304">
        <v>4.1102300569552899</v>
      </c>
      <c r="T1304">
        <v>2.0763776302337602</v>
      </c>
      <c r="U1304">
        <v>75.145324707031307</v>
      </c>
      <c r="V1304">
        <v>90.933334350585895</v>
      </c>
      <c r="W1304">
        <v>0.92602592706680298</v>
      </c>
    </row>
    <row r="1305" spans="1:25">
      <c r="A1305" t="s">
        <v>63</v>
      </c>
      <c r="B1305" t="s">
        <v>66</v>
      </c>
      <c r="C1305" s="7" t="s">
        <v>75</v>
      </c>
      <c r="D1305" s="7">
        <v>41102</v>
      </c>
      <c r="E1305" t="s">
        <v>86</v>
      </c>
      <c r="F1305">
        <v>199.16012573242199</v>
      </c>
      <c r="G1305">
        <v>199.56408691406301</v>
      </c>
      <c r="H1305">
        <v>-0.403973758220673</v>
      </c>
      <c r="I1305">
        <v>-2.0283868070691798E-3</v>
      </c>
      <c r="J1305">
        <v>68.992843627929702</v>
      </c>
      <c r="K1305">
        <v>-3.4449701309204102</v>
      </c>
      <c r="L1305">
        <v>-1.6483248472213701</v>
      </c>
      <c r="M1305">
        <v>-0.403973758220673</v>
      </c>
      <c r="N1305">
        <v>0.84037733078002896</v>
      </c>
      <c r="O1305">
        <v>2.6370224952697798</v>
      </c>
      <c r="P1305">
        <v>-4.3070502281189</v>
      </c>
      <c r="Q1305">
        <v>3.4991028308868399</v>
      </c>
      <c r="R1305">
        <v>2348</v>
      </c>
      <c r="S1305">
        <v>5.3815164714634998</v>
      </c>
      <c r="T1305">
        <v>2.3729021549224898</v>
      </c>
      <c r="U1305">
        <v>75.145324707031307</v>
      </c>
      <c r="V1305">
        <v>90.933334350585895</v>
      </c>
      <c r="W1305">
        <v>0.92085909843444802</v>
      </c>
    </row>
    <row r="1306" spans="1:25">
      <c r="A1306" t="s">
        <v>63</v>
      </c>
      <c r="B1306" t="s">
        <v>66</v>
      </c>
      <c r="C1306" s="7" t="s">
        <v>75</v>
      </c>
      <c r="D1306" s="7">
        <v>41102</v>
      </c>
      <c r="E1306" t="s">
        <v>87</v>
      </c>
      <c r="F1306">
        <v>210.55484008789099</v>
      </c>
      <c r="G1306">
        <v>212.58535766601599</v>
      </c>
      <c r="H1306">
        <v>-2.0305123329162602</v>
      </c>
      <c r="I1306">
        <v>-9.6436263993382506E-3</v>
      </c>
      <c r="J1306">
        <v>71.348899841308594</v>
      </c>
      <c r="K1306">
        <v>-5.21366214752197</v>
      </c>
      <c r="L1306">
        <v>-3.3330311775207502</v>
      </c>
      <c r="M1306">
        <v>-2.0305123329162602</v>
      </c>
      <c r="N1306">
        <v>-0.72799324989318803</v>
      </c>
      <c r="O1306">
        <v>1.15263736248016</v>
      </c>
      <c r="P1306">
        <v>-6.1160407066345197</v>
      </c>
      <c r="Q1306">
        <v>2.0550160408020002</v>
      </c>
      <c r="R1306">
        <v>2348</v>
      </c>
      <c r="S1306">
        <v>5.89158737808987</v>
      </c>
      <c r="T1306">
        <v>2.48382472991943</v>
      </c>
      <c r="U1306">
        <v>75.145324707031307</v>
      </c>
      <c r="V1306">
        <v>90.933334350585895</v>
      </c>
      <c r="W1306">
        <v>0.91648089885711703</v>
      </c>
    </row>
    <row r="1307" spans="1:25">
      <c r="A1307" t="s">
        <v>63</v>
      </c>
      <c r="B1307" t="s">
        <v>66</v>
      </c>
      <c r="C1307" s="7" t="s">
        <v>75</v>
      </c>
      <c r="D1307" s="7">
        <v>41102</v>
      </c>
      <c r="E1307" t="s">
        <v>88</v>
      </c>
      <c r="F1307">
        <v>217.24330139160199</v>
      </c>
      <c r="G1307">
        <v>219.81167602539099</v>
      </c>
      <c r="H1307">
        <v>-2.56836938858032</v>
      </c>
      <c r="I1307">
        <v>-1.1822547763585999E-2</v>
      </c>
      <c r="J1307">
        <v>74.573989868164105</v>
      </c>
      <c r="K1307">
        <v>-5.9055705070495597</v>
      </c>
      <c r="L1307">
        <v>-3.9339249134063698</v>
      </c>
      <c r="M1307">
        <v>-2.56836938858032</v>
      </c>
      <c r="N1307">
        <v>-1.20281386375427</v>
      </c>
      <c r="O1307">
        <v>0.76883161067962602</v>
      </c>
      <c r="P1307">
        <v>-6.8516201972961399</v>
      </c>
      <c r="Q1307">
        <v>1.71488177776337</v>
      </c>
      <c r="R1307">
        <v>2348</v>
      </c>
      <c r="S1307">
        <v>6.5088022537855803</v>
      </c>
      <c r="T1307">
        <v>2.60403180122375</v>
      </c>
      <c r="U1307">
        <v>75.145324707031307</v>
      </c>
      <c r="V1307">
        <v>90.933334350585895</v>
      </c>
      <c r="W1307">
        <v>0.91748785972595204</v>
      </c>
    </row>
    <row r="1308" spans="1:25">
      <c r="A1308" t="s">
        <v>63</v>
      </c>
      <c r="B1308" t="s">
        <v>66</v>
      </c>
      <c r="C1308" s="7" t="s">
        <v>75</v>
      </c>
      <c r="D1308" s="7">
        <v>41102</v>
      </c>
      <c r="E1308" t="s">
        <v>89</v>
      </c>
      <c r="F1308">
        <v>225.08187866210901</v>
      </c>
      <c r="G1308">
        <v>227.70655822753901</v>
      </c>
      <c r="H1308">
        <v>-2.6246702671050999</v>
      </c>
      <c r="I1308">
        <v>-1.1660957708954801E-2</v>
      </c>
      <c r="J1308">
        <v>77.865768432617202</v>
      </c>
      <c r="K1308">
        <v>-6.1572155952453604</v>
      </c>
      <c r="L1308">
        <v>-4.0701589584350604</v>
      </c>
      <c r="M1308">
        <v>-2.6246702671050999</v>
      </c>
      <c r="N1308">
        <v>-1.1791812181472801</v>
      </c>
      <c r="O1308">
        <v>0.90787518024444602</v>
      </c>
      <c r="P1308">
        <v>-7.1586432456970197</v>
      </c>
      <c r="Q1308">
        <v>1.90930271148682</v>
      </c>
      <c r="R1308">
        <v>2348</v>
      </c>
      <c r="S1308">
        <v>7.2849671118882497</v>
      </c>
      <c r="T1308">
        <v>2.7564599514007599</v>
      </c>
      <c r="U1308">
        <v>75.145324707031307</v>
      </c>
      <c r="V1308">
        <v>90.933334350585895</v>
      </c>
      <c r="W1308">
        <v>0.91729956865310702</v>
      </c>
    </row>
    <row r="1309" spans="1:25">
      <c r="A1309" t="s">
        <v>63</v>
      </c>
      <c r="B1309" t="s">
        <v>66</v>
      </c>
      <c r="C1309" s="7" t="s">
        <v>75</v>
      </c>
      <c r="D1309" s="7">
        <v>41102</v>
      </c>
      <c r="E1309" t="s">
        <v>90</v>
      </c>
      <c r="F1309">
        <v>227.79478454589801</v>
      </c>
      <c r="G1309">
        <v>231.164794921875</v>
      </c>
      <c r="H1309">
        <v>-3.37002801895142</v>
      </c>
      <c r="I1309">
        <v>-1.4794140122830901E-2</v>
      </c>
      <c r="J1309">
        <v>80.864471435546903</v>
      </c>
      <c r="K1309">
        <v>-7.0958485603332502</v>
      </c>
      <c r="L1309">
        <v>-4.8946037292480504</v>
      </c>
      <c r="M1309">
        <v>-3.37002801895142</v>
      </c>
      <c r="N1309">
        <v>-1.84545230865479</v>
      </c>
      <c r="O1309">
        <v>0.35579267144203203</v>
      </c>
      <c r="P1309">
        <v>-8.1520671844482404</v>
      </c>
      <c r="Q1309">
        <v>1.4120110273361199</v>
      </c>
      <c r="R1309">
        <v>2348</v>
      </c>
      <c r="S1309">
        <v>8.0978687769743392</v>
      </c>
      <c r="T1309">
        <v>2.9072732925414999</v>
      </c>
      <c r="U1309">
        <v>75.145324707031307</v>
      </c>
      <c r="V1309">
        <v>90.933334350585895</v>
      </c>
      <c r="W1309">
        <v>0.91759115457534801</v>
      </c>
    </row>
    <row r="1310" spans="1:25">
      <c r="A1310" t="s">
        <v>63</v>
      </c>
      <c r="B1310" t="s">
        <v>66</v>
      </c>
      <c r="C1310" s="7" t="s">
        <v>75</v>
      </c>
      <c r="D1310" s="7">
        <v>41102</v>
      </c>
      <c r="E1310" t="s">
        <v>91</v>
      </c>
      <c r="F1310">
        <v>225.22909545898401</v>
      </c>
      <c r="G1310">
        <v>225.80192565918</v>
      </c>
      <c r="H1310">
        <v>-0.57282578945159901</v>
      </c>
      <c r="I1310">
        <v>-2.54330295138061E-3</v>
      </c>
      <c r="J1310">
        <v>82.261100769042997</v>
      </c>
      <c r="K1310">
        <v>-4.1932678222656303</v>
      </c>
      <c r="L1310">
        <v>-2.05428123474121</v>
      </c>
      <c r="M1310">
        <v>-0.57282578945159901</v>
      </c>
      <c r="N1310">
        <v>0.90862965583801303</v>
      </c>
      <c r="O1310">
        <v>3.0476162433624299</v>
      </c>
      <c r="P1310">
        <v>-5.2196125984191903</v>
      </c>
      <c r="Q1310">
        <v>4.0739607810974103</v>
      </c>
      <c r="R1310">
        <v>2348</v>
      </c>
      <c r="S1310">
        <v>7.7290527340787198</v>
      </c>
      <c r="T1310">
        <v>2.8250458240509002</v>
      </c>
      <c r="U1310">
        <v>75.145324707031307</v>
      </c>
      <c r="V1310">
        <v>90.933334350585895</v>
      </c>
      <c r="W1310">
        <v>0.91860795021057096</v>
      </c>
    </row>
    <row r="1311" spans="1:25">
      <c r="A1311" t="s">
        <v>63</v>
      </c>
      <c r="B1311" t="s">
        <v>66</v>
      </c>
      <c r="C1311" s="7" t="s">
        <v>75</v>
      </c>
      <c r="D1311" s="7">
        <v>41102</v>
      </c>
      <c r="E1311" t="s">
        <v>92</v>
      </c>
      <c r="F1311">
        <v>225.49816894531301</v>
      </c>
      <c r="G1311">
        <v>222.84129333496099</v>
      </c>
      <c r="H1311">
        <v>2.6568748950958301</v>
      </c>
      <c r="I1311">
        <v>1.1782245710492099E-2</v>
      </c>
      <c r="J1311">
        <v>82.292343139648395</v>
      </c>
      <c r="K1311">
        <v>-1.0248839855194101</v>
      </c>
      <c r="L1311">
        <v>1.1503289937973</v>
      </c>
      <c r="M1311">
        <v>2.6568748950958301</v>
      </c>
      <c r="N1311">
        <v>4.1634206771850604</v>
      </c>
      <c r="O1311">
        <v>6.3386340141296396</v>
      </c>
      <c r="P1311">
        <v>-2.0686116218566899</v>
      </c>
      <c r="Q1311">
        <v>7.3823609352111799</v>
      </c>
      <c r="R1311">
        <v>2348</v>
      </c>
      <c r="S1311">
        <v>8.0245111217760705</v>
      </c>
      <c r="T1311">
        <v>2.872891664505</v>
      </c>
      <c r="U1311">
        <v>75.145324707031307</v>
      </c>
      <c r="V1311">
        <v>90.933334350585895</v>
      </c>
      <c r="W1311">
        <v>0.91539394855499301</v>
      </c>
    </row>
    <row r="1312" spans="1:25">
      <c r="A1312" t="s">
        <v>63</v>
      </c>
      <c r="B1312" t="s">
        <v>66</v>
      </c>
      <c r="C1312" s="7" t="s">
        <v>75</v>
      </c>
      <c r="D1312" s="7">
        <v>41102</v>
      </c>
      <c r="E1312" t="s">
        <v>93</v>
      </c>
      <c r="F1312">
        <v>219.87113952636699</v>
      </c>
      <c r="G1312">
        <v>208.62680053710901</v>
      </c>
      <c r="H1312">
        <v>11.244327545166</v>
      </c>
      <c r="I1312">
        <v>5.1140535622835201E-2</v>
      </c>
      <c r="J1312">
        <v>81.185821533203097</v>
      </c>
      <c r="K1312">
        <v>7.7664217948913601</v>
      </c>
      <c r="L1312">
        <v>9.8211965560913104</v>
      </c>
      <c r="M1312">
        <v>11.244327545166</v>
      </c>
      <c r="N1312">
        <v>12.667457580566399</v>
      </c>
      <c r="O1312">
        <v>14.7222328186035</v>
      </c>
      <c r="P1312">
        <v>6.7804841995239302</v>
      </c>
      <c r="Q1312">
        <v>15.7081708908081</v>
      </c>
      <c r="R1312">
        <v>2348</v>
      </c>
      <c r="S1312">
        <v>7.3158791403919299</v>
      </c>
      <c r="T1312">
        <v>2.71382403373718</v>
      </c>
      <c r="U1312">
        <v>75.145324707031307</v>
      </c>
      <c r="V1312">
        <v>90.933334350585895</v>
      </c>
      <c r="W1312">
        <v>0.91181933879852295</v>
      </c>
    </row>
    <row r="1313" spans="1:25">
      <c r="A1313" t="s">
        <v>63</v>
      </c>
      <c r="B1313" t="s">
        <v>66</v>
      </c>
      <c r="C1313" s="7" t="s">
        <v>75</v>
      </c>
      <c r="D1313" s="7">
        <v>41102</v>
      </c>
      <c r="E1313" t="s">
        <v>94</v>
      </c>
      <c r="F1313">
        <v>209.98370361328099</v>
      </c>
      <c r="G1313">
        <v>198.00213623046901</v>
      </c>
      <c r="H1313">
        <v>11.9815731048584</v>
      </c>
      <c r="I1313">
        <v>5.7059537619352299E-2</v>
      </c>
      <c r="J1313">
        <v>80.614685058593807</v>
      </c>
      <c r="K1313">
        <v>8.9247293472290004</v>
      </c>
      <c r="L1313">
        <v>10.7307376861572</v>
      </c>
      <c r="M1313">
        <v>11.9815731048584</v>
      </c>
      <c r="N1313">
        <v>13.232409477233899</v>
      </c>
      <c r="O1313">
        <v>15.0384168624878</v>
      </c>
      <c r="P1313">
        <v>8.0581569671630895</v>
      </c>
      <c r="Q1313">
        <v>15.904990196228001</v>
      </c>
      <c r="R1313">
        <v>2348</v>
      </c>
      <c r="S1313">
        <v>5.67885129778068</v>
      </c>
      <c r="T1313">
        <v>2.3852679729461701</v>
      </c>
      <c r="U1313">
        <v>75.145324707031307</v>
      </c>
      <c r="V1313">
        <v>90.933334350585895</v>
      </c>
      <c r="W1313">
        <v>0.91906583309173595</v>
      </c>
    </row>
    <row r="1314" spans="1:25">
      <c r="A1314" t="s">
        <v>63</v>
      </c>
      <c r="B1314" s="11" t="s">
        <v>66</v>
      </c>
      <c r="C1314" s="7" t="s">
        <v>75</v>
      </c>
      <c r="D1314" s="7">
        <v>41102</v>
      </c>
      <c r="E1314" t="s">
        <v>95</v>
      </c>
      <c r="F1314">
        <v>197.36198425293</v>
      </c>
      <c r="G1314">
        <v>185.78614807128901</v>
      </c>
      <c r="H1314">
        <v>11.5758304595947</v>
      </c>
      <c r="I1314">
        <v>5.8652788400649997E-2</v>
      </c>
      <c r="J1314">
        <v>80.505516052246094</v>
      </c>
      <c r="K1314">
        <v>8.9202451705932599</v>
      </c>
      <c r="L1314">
        <v>10.4891862869263</v>
      </c>
      <c r="M1314">
        <v>11.5758304595947</v>
      </c>
      <c r="N1314">
        <v>12.6624755859375</v>
      </c>
      <c r="O1314">
        <v>14.231416702270501</v>
      </c>
      <c r="P1314">
        <v>8.1674242019653303</v>
      </c>
      <c r="Q1314">
        <v>14.9842376708984</v>
      </c>
      <c r="R1314">
        <v>2348</v>
      </c>
      <c r="S1314">
        <v>4.3178000278842603</v>
      </c>
      <c r="T1314">
        <v>2.0721640586853001</v>
      </c>
      <c r="U1314">
        <v>75.145324707031307</v>
      </c>
      <c r="V1314">
        <v>90.933334350585895</v>
      </c>
      <c r="W1314">
        <v>0.92310613393783603</v>
      </c>
    </row>
    <row r="1315" spans="1:25">
      <c r="A1315" t="s">
        <v>63</v>
      </c>
      <c r="B1315" s="11" t="s">
        <v>66</v>
      </c>
      <c r="C1315" s="7" t="s">
        <v>75</v>
      </c>
      <c r="D1315" s="7">
        <v>41102</v>
      </c>
      <c r="E1315" t="s">
        <v>96</v>
      </c>
      <c r="F1315">
        <v>184.17111206054699</v>
      </c>
      <c r="G1315">
        <v>172.6318359375</v>
      </c>
      <c r="H1315">
        <v>11.5392866134644</v>
      </c>
      <c r="I1315">
        <v>6.2655247747898102E-2</v>
      </c>
      <c r="J1315">
        <v>78.319412231445298</v>
      </c>
      <c r="K1315">
        <v>9.0699138641357404</v>
      </c>
      <c r="L1315">
        <v>10.528840065002401</v>
      </c>
      <c r="M1315">
        <v>11.5392866134644</v>
      </c>
      <c r="N1315">
        <v>12.5497331619263</v>
      </c>
      <c r="O1315">
        <v>14.008659362793001</v>
      </c>
      <c r="P1315">
        <v>8.3698806762695295</v>
      </c>
      <c r="Q1315">
        <v>14.708692550659199</v>
      </c>
      <c r="R1315">
        <v>2348</v>
      </c>
      <c r="S1315">
        <v>3.7487796083670402</v>
      </c>
      <c r="T1315">
        <v>1.9268617630004901</v>
      </c>
      <c r="U1315">
        <v>75.145324707031307</v>
      </c>
      <c r="V1315">
        <v>90.933334350585895</v>
      </c>
      <c r="W1315">
        <v>0.92535054683685303</v>
      </c>
    </row>
    <row r="1316" spans="1:25">
      <c r="A1316" t="s">
        <v>63</v>
      </c>
      <c r="B1316" s="11" t="s">
        <v>66</v>
      </c>
      <c r="C1316" s="7" t="s">
        <v>75</v>
      </c>
      <c r="D1316" s="7">
        <v>41102</v>
      </c>
      <c r="E1316" t="s">
        <v>97</v>
      </c>
      <c r="F1316">
        <v>175.95332336425801</v>
      </c>
      <c r="G1316">
        <v>169.12686157226599</v>
      </c>
      <c r="H1316">
        <v>6.8264446258544904</v>
      </c>
      <c r="I1316">
        <v>3.8796909153461498E-2</v>
      </c>
      <c r="J1316">
        <v>76.718635559082003</v>
      </c>
      <c r="K1316">
        <v>4.1496777534484899</v>
      </c>
      <c r="L1316">
        <v>5.7311329841613796</v>
      </c>
      <c r="M1316">
        <v>6.8264446258544904</v>
      </c>
      <c r="N1316">
        <v>7.9217562675476101</v>
      </c>
      <c r="O1316">
        <v>9.5032119750976598</v>
      </c>
      <c r="P1316">
        <v>3.3908510208129901</v>
      </c>
      <c r="Q1316">
        <v>10.262038230896</v>
      </c>
      <c r="R1316">
        <v>2348</v>
      </c>
      <c r="S1316">
        <v>4.2616478771821003</v>
      </c>
      <c r="T1316">
        <v>2.0886926651000999</v>
      </c>
      <c r="U1316">
        <v>75.145324707031307</v>
      </c>
      <c r="V1316">
        <v>90.933334350585895</v>
      </c>
      <c r="W1316">
        <v>0.92020028829574596</v>
      </c>
    </row>
    <row r="1317" spans="1:25">
      <c r="A1317" t="s">
        <v>63</v>
      </c>
      <c r="B1317" s="11" t="s">
        <v>66</v>
      </c>
      <c r="C1317" s="7" t="s">
        <v>75</v>
      </c>
      <c r="D1317" s="7">
        <v>41102</v>
      </c>
      <c r="E1317" t="s">
        <v>98</v>
      </c>
      <c r="F1317">
        <v>172.43913269043</v>
      </c>
      <c r="G1317">
        <v>167.74946594238301</v>
      </c>
      <c r="H1317">
        <v>4.6896691322326696</v>
      </c>
      <c r="I1317">
        <v>2.7196081355214102E-2</v>
      </c>
      <c r="J1317">
        <v>75.583740234375</v>
      </c>
      <c r="K1317">
        <v>2.1717762947082502</v>
      </c>
      <c r="L1317">
        <v>3.6593677997589098</v>
      </c>
      <c r="M1317">
        <v>4.6896691322326696</v>
      </c>
      <c r="N1317">
        <v>5.71997022628784</v>
      </c>
      <c r="O1317">
        <v>7.2075614929199201</v>
      </c>
      <c r="P1317">
        <v>1.4579888582229601</v>
      </c>
      <c r="Q1317">
        <v>7.9213490486145002</v>
      </c>
      <c r="R1317">
        <v>2348</v>
      </c>
      <c r="S1317">
        <v>3.7218397931106</v>
      </c>
      <c r="T1317">
        <v>1.96472203731537</v>
      </c>
      <c r="U1317">
        <v>75.145324707031307</v>
      </c>
      <c r="V1317">
        <v>90.933334350585895</v>
      </c>
      <c r="W1317">
        <v>0.92028182744979903</v>
      </c>
    </row>
    <row r="1318" spans="1:25">
      <c r="A1318" t="s">
        <v>63</v>
      </c>
      <c r="B1318" t="s">
        <v>66</v>
      </c>
      <c r="C1318" s="7" t="s">
        <v>75</v>
      </c>
      <c r="D1318" s="7">
        <v>41102</v>
      </c>
      <c r="E1318" t="s">
        <v>99</v>
      </c>
      <c r="F1318">
        <v>170.45277404785199</v>
      </c>
      <c r="G1318">
        <v>165.99404907226599</v>
      </c>
      <c r="H1318">
        <v>4.4587364196777299</v>
      </c>
      <c r="I1318">
        <v>2.61581912636757E-2</v>
      </c>
      <c r="J1318">
        <v>75.107810974121094</v>
      </c>
      <c r="K1318">
        <v>1.8773380517959599</v>
      </c>
      <c r="L1318">
        <v>3.4024493694305402</v>
      </c>
      <c r="M1318">
        <v>4.4587364196777299</v>
      </c>
      <c r="N1318">
        <v>5.5150237083435103</v>
      </c>
      <c r="O1318">
        <v>7.0401349067687997</v>
      </c>
      <c r="P1318">
        <v>1.14554738998413</v>
      </c>
      <c r="Q1318">
        <v>7.7719254493713397</v>
      </c>
      <c r="R1318">
        <v>2348</v>
      </c>
      <c r="S1318">
        <v>3.91195076773647</v>
      </c>
      <c r="T1318">
        <v>2.0142757892608598</v>
      </c>
      <c r="U1318">
        <v>75.145324707031307</v>
      </c>
      <c r="V1318">
        <v>90.933334350585895</v>
      </c>
      <c r="W1318">
        <v>0.922737896442413</v>
      </c>
    </row>
    <row r="1319" spans="1:25">
      <c r="A1319" t="s">
        <v>63</v>
      </c>
      <c r="B1319" t="s">
        <v>66</v>
      </c>
      <c r="C1319" s="7" t="s">
        <v>75</v>
      </c>
      <c r="D1319" s="7">
        <v>41102</v>
      </c>
      <c r="E1319" t="s">
        <v>100</v>
      </c>
      <c r="F1319">
        <v>159.60678100585901</v>
      </c>
      <c r="G1319">
        <v>158.00939941406301</v>
      </c>
      <c r="H1319">
        <v>1.59738337993622</v>
      </c>
      <c r="I1319">
        <v>1.00082429125905E-2</v>
      </c>
      <c r="J1319">
        <v>74.893455505371094</v>
      </c>
      <c r="K1319">
        <v>-0.67410236597061202</v>
      </c>
      <c r="L1319">
        <v>0.66790980100631703</v>
      </c>
      <c r="M1319">
        <v>1.59738337993622</v>
      </c>
      <c r="N1319">
        <v>2.5268568992614702</v>
      </c>
      <c r="O1319">
        <v>3.8688690662384002</v>
      </c>
      <c r="P1319">
        <v>-1.31803703308105</v>
      </c>
      <c r="Q1319">
        <v>4.5128035545349103</v>
      </c>
      <c r="R1319">
        <v>2348</v>
      </c>
      <c r="S1319">
        <v>3.0212379983116802</v>
      </c>
      <c r="T1319">
        <v>1.77244973182678</v>
      </c>
      <c r="U1319">
        <v>75.145324707031307</v>
      </c>
      <c r="V1319">
        <v>90.933334350585895</v>
      </c>
      <c r="W1319">
        <v>0.92817467451095603</v>
      </c>
    </row>
    <row r="1320" spans="1:25">
      <c r="A1320" t="s">
        <v>63</v>
      </c>
      <c r="B1320" t="s">
        <v>66</v>
      </c>
      <c r="C1320" s="7" t="s">
        <v>75</v>
      </c>
      <c r="D1320" s="7">
        <v>41102</v>
      </c>
      <c r="E1320" t="s">
        <v>101</v>
      </c>
      <c r="F1320">
        <v>148.32276916503901</v>
      </c>
      <c r="G1320">
        <v>147.19869995117199</v>
      </c>
      <c r="H1320">
        <v>1.1240662336349501</v>
      </c>
      <c r="I1320">
        <v>7.5785140506923199E-3</v>
      </c>
      <c r="J1320">
        <v>73.650184631347699</v>
      </c>
      <c r="K1320">
        <v>-1.0243262052536</v>
      </c>
      <c r="L1320">
        <v>0.24496144056320199</v>
      </c>
      <c r="M1320">
        <v>1.1240662336349501</v>
      </c>
      <c r="N1320">
        <v>2.0031709671020499</v>
      </c>
      <c r="O1320">
        <v>3.2724585533142099</v>
      </c>
      <c r="P1320">
        <v>-1.6333656311035201</v>
      </c>
      <c r="Q1320">
        <v>3.88149809837341</v>
      </c>
      <c r="R1320">
        <v>2348</v>
      </c>
      <c r="S1320">
        <v>2.69790137846371</v>
      </c>
      <c r="T1320">
        <v>1.6763995885848999</v>
      </c>
      <c r="U1320">
        <v>75.145324707031307</v>
      </c>
      <c r="V1320">
        <v>90.933334350585895</v>
      </c>
      <c r="W1320">
        <v>0.93245607614517201</v>
      </c>
    </row>
    <row r="1321" spans="1:25">
      <c r="A1321" t="s">
        <v>63</v>
      </c>
      <c r="B1321" t="s">
        <v>66</v>
      </c>
      <c r="C1321" s="7" t="s">
        <v>75</v>
      </c>
      <c r="D1321" s="7">
        <v>41102</v>
      </c>
      <c r="E1321" t="s">
        <v>102</v>
      </c>
      <c r="F1321">
        <v>141.48403930664099</v>
      </c>
      <c r="G1321">
        <v>141.70680236816401</v>
      </c>
      <c r="H1321">
        <v>-0.22278065979480699</v>
      </c>
      <c r="I1321">
        <v>-1.5745993005111801E-3</v>
      </c>
      <c r="J1321">
        <v>72.005668640136705</v>
      </c>
      <c r="K1321">
        <v>-2.3245279788970898</v>
      </c>
      <c r="L1321">
        <v>-1.0827986001968399</v>
      </c>
      <c r="M1321">
        <v>-0.22278065979480699</v>
      </c>
      <c r="N1321">
        <v>0.63723731040954601</v>
      </c>
      <c r="O1321">
        <v>1.8789666891098</v>
      </c>
      <c r="P1321">
        <v>-2.9203443527221702</v>
      </c>
      <c r="Q1321">
        <v>2.4747829437255899</v>
      </c>
      <c r="R1321">
        <v>2348</v>
      </c>
      <c r="S1321">
        <v>2.54356565852859</v>
      </c>
      <c r="T1321">
        <v>1.6400021314621001</v>
      </c>
      <c r="U1321">
        <v>75.145324707031307</v>
      </c>
      <c r="V1321">
        <v>90.933334350585895</v>
      </c>
      <c r="W1321">
        <v>0.93611747026443504</v>
      </c>
    </row>
    <row r="1322" spans="1:25">
      <c r="A1322" t="s">
        <v>63</v>
      </c>
      <c r="B1322" t="s">
        <v>66</v>
      </c>
      <c r="C1322" s="7" t="s">
        <v>75</v>
      </c>
      <c r="D1322" s="7">
        <v>41113</v>
      </c>
      <c r="E1322" t="s">
        <v>79</v>
      </c>
      <c r="F1322">
        <v>110.862754821777</v>
      </c>
      <c r="G1322">
        <v>112.37939453125</v>
      </c>
      <c r="H1322">
        <v>-1.5166479349136399</v>
      </c>
      <c r="I1322">
        <v>-1.3680410571396399E-2</v>
      </c>
      <c r="J1322">
        <v>66.244277954101605</v>
      </c>
      <c r="K1322">
        <v>-4.1895871162414604</v>
      </c>
      <c r="L1322">
        <v>-2.6103928089141801</v>
      </c>
      <c r="M1322">
        <v>-1.5166479349136399</v>
      </c>
      <c r="N1322">
        <v>-0.422902941703796</v>
      </c>
      <c r="O1322">
        <v>1.1562911272048999</v>
      </c>
      <c r="P1322">
        <v>-4.9473280906677202</v>
      </c>
      <c r="Q1322">
        <v>1.9140323400497401</v>
      </c>
      <c r="R1322">
        <v>2347</v>
      </c>
      <c r="S1322">
        <v>4.09352575295725</v>
      </c>
      <c r="T1322">
        <v>2.0857055187225302</v>
      </c>
      <c r="U1322">
        <v>72.448020935058594</v>
      </c>
      <c r="V1322">
        <v>90.566665649414105</v>
      </c>
      <c r="W1322">
        <v>0.92592769861221302</v>
      </c>
      <c r="Y1322" s="7"/>
    </row>
    <row r="1323" spans="1:25">
      <c r="A1323" t="s">
        <v>63</v>
      </c>
      <c r="B1323" t="s">
        <v>66</v>
      </c>
      <c r="C1323" s="7" t="s">
        <v>75</v>
      </c>
      <c r="D1323" s="7">
        <v>41113</v>
      </c>
      <c r="E1323" t="s">
        <v>80</v>
      </c>
      <c r="F1323">
        <v>109.030601501465</v>
      </c>
      <c r="G1323">
        <v>110.770393371582</v>
      </c>
      <c r="H1323">
        <v>-1.73978543281555</v>
      </c>
      <c r="I1323">
        <v>-1.59568544477224E-2</v>
      </c>
      <c r="J1323">
        <v>65.738883972167997</v>
      </c>
      <c r="K1323">
        <v>-4.4253492355346697</v>
      </c>
      <c r="L1323">
        <v>-2.8386964797973602</v>
      </c>
      <c r="M1323">
        <v>-1.73978543281555</v>
      </c>
      <c r="N1323">
        <v>-0.64087438583374001</v>
      </c>
      <c r="O1323">
        <v>0.945778667926788</v>
      </c>
      <c r="P1323">
        <v>-5.1866693496704102</v>
      </c>
      <c r="Q1323">
        <v>1.70709872245789</v>
      </c>
      <c r="R1323">
        <v>2347</v>
      </c>
      <c r="S1323">
        <v>4.1309328810395698</v>
      </c>
      <c r="T1323">
        <v>2.0955567359924299</v>
      </c>
      <c r="U1323">
        <v>72.448020935058594</v>
      </c>
      <c r="V1323">
        <v>90.566665649414105</v>
      </c>
      <c r="W1323">
        <v>0.92245954275131203</v>
      </c>
      <c r="Y1323" s="7"/>
    </row>
    <row r="1324" spans="1:25">
      <c r="A1324" t="s">
        <v>63</v>
      </c>
      <c r="B1324" t="s">
        <v>66</v>
      </c>
      <c r="C1324" s="7" t="s">
        <v>75</v>
      </c>
      <c r="D1324" s="7">
        <v>41113</v>
      </c>
      <c r="E1324" t="s">
        <v>81</v>
      </c>
      <c r="F1324">
        <v>107.474571228027</v>
      </c>
      <c r="G1324">
        <v>109.605903625488</v>
      </c>
      <c r="H1324">
        <v>-2.1313335895538299</v>
      </c>
      <c r="I1324">
        <v>-1.9831050187349299E-2</v>
      </c>
      <c r="J1324">
        <v>65.245063781738295</v>
      </c>
      <c r="K1324">
        <v>-4.6959242820739702</v>
      </c>
      <c r="L1324">
        <v>-3.1807432174682599</v>
      </c>
      <c r="M1324">
        <v>-2.1313335895538299</v>
      </c>
      <c r="N1324">
        <v>-1.0819239616394001</v>
      </c>
      <c r="O1324">
        <v>0.43325695395469699</v>
      </c>
      <c r="P1324">
        <v>-5.4229497909545898</v>
      </c>
      <c r="Q1324">
        <v>1.16028273105621</v>
      </c>
      <c r="R1324">
        <v>2347</v>
      </c>
      <c r="S1324">
        <v>3.8025803560207101</v>
      </c>
      <c r="T1324">
        <v>2.00116062164307</v>
      </c>
      <c r="U1324">
        <v>72.448020935058594</v>
      </c>
      <c r="V1324">
        <v>90.566665649414105</v>
      </c>
      <c r="W1324">
        <v>0.92326796054840099</v>
      </c>
      <c r="Y1324" s="7"/>
    </row>
    <row r="1325" spans="1:25">
      <c r="A1325" t="s">
        <v>63</v>
      </c>
      <c r="B1325" t="s">
        <v>66</v>
      </c>
      <c r="C1325" s="7" t="s">
        <v>75</v>
      </c>
      <c r="D1325" s="7">
        <v>41113</v>
      </c>
      <c r="E1325" t="s">
        <v>82</v>
      </c>
      <c r="F1325">
        <v>108.631294250488</v>
      </c>
      <c r="G1325">
        <v>111.444282531738</v>
      </c>
      <c r="H1325">
        <v>-2.81298828125</v>
      </c>
      <c r="I1325">
        <v>-2.58948244154453E-2</v>
      </c>
      <c r="J1325">
        <v>64.936676025390597</v>
      </c>
      <c r="K1325">
        <v>-5.2102427482604998</v>
      </c>
      <c r="L1325">
        <v>-3.7939252853393599</v>
      </c>
      <c r="M1325">
        <v>-2.81298828125</v>
      </c>
      <c r="N1325">
        <v>-1.8320512771606401</v>
      </c>
      <c r="O1325">
        <v>-0.415734022855759</v>
      </c>
      <c r="P1325">
        <v>-5.88983106613159</v>
      </c>
      <c r="Q1325">
        <v>0.26385426521301297</v>
      </c>
      <c r="R1325">
        <v>2347</v>
      </c>
      <c r="S1325">
        <v>3.3484585426762101</v>
      </c>
      <c r="T1325">
        <v>1.8705874681472801</v>
      </c>
      <c r="U1325">
        <v>72.448020935058594</v>
      </c>
      <c r="V1325">
        <v>90.566665649414105</v>
      </c>
      <c r="W1325">
        <v>0.92712050676345803</v>
      </c>
      <c r="Y1325" s="7"/>
    </row>
    <row r="1326" spans="1:25">
      <c r="A1326" t="s">
        <v>63</v>
      </c>
      <c r="B1326" t="s">
        <v>66</v>
      </c>
      <c r="C1326" s="7" t="s">
        <v>75</v>
      </c>
      <c r="D1326" s="7">
        <v>41113</v>
      </c>
      <c r="E1326" t="s">
        <v>83</v>
      </c>
      <c r="F1326">
        <v>118.77508544921901</v>
      </c>
      <c r="G1326">
        <v>120.677360534668</v>
      </c>
      <c r="H1326">
        <v>-1.9022693634033201</v>
      </c>
      <c r="I1326">
        <v>-1.6015727072954199E-2</v>
      </c>
      <c r="J1326">
        <v>64.895965576171903</v>
      </c>
      <c r="K1326">
        <v>-4.2988872528076199</v>
      </c>
      <c r="L1326">
        <v>-2.88294625282288</v>
      </c>
      <c r="M1326">
        <v>-1.9022693634033201</v>
      </c>
      <c r="N1326">
        <v>-0.92159247398376498</v>
      </c>
      <c r="O1326">
        <v>0.49434900283813499</v>
      </c>
      <c r="P1326">
        <v>-4.9782958030700701</v>
      </c>
      <c r="Q1326">
        <v>1.17375707626343</v>
      </c>
      <c r="R1326">
        <v>2347</v>
      </c>
      <c r="S1326">
        <v>3.3425270970392398</v>
      </c>
      <c r="T1326">
        <v>1.8700911998748799</v>
      </c>
      <c r="U1326">
        <v>72.448020935058594</v>
      </c>
      <c r="V1326">
        <v>90.566665649414105</v>
      </c>
      <c r="W1326">
        <v>0.92758387327194203</v>
      </c>
      <c r="Y1326" s="7"/>
    </row>
    <row r="1327" spans="1:25">
      <c r="A1327" t="s">
        <v>63</v>
      </c>
      <c r="B1327" t="s">
        <v>66</v>
      </c>
      <c r="C1327" s="7" t="s">
        <v>75</v>
      </c>
      <c r="D1327" s="7">
        <v>41113</v>
      </c>
      <c r="E1327" t="s">
        <v>84</v>
      </c>
      <c r="F1327">
        <v>141.131591796875</v>
      </c>
      <c r="G1327">
        <v>146.16885375976599</v>
      </c>
      <c r="H1327">
        <v>-5.0372495651245099</v>
      </c>
      <c r="I1327">
        <v>-3.5691861063242E-2</v>
      </c>
      <c r="J1327">
        <v>64.805557250976605</v>
      </c>
      <c r="K1327">
        <v>-7.5127658843994096</v>
      </c>
      <c r="L1327">
        <v>-6.05021047592163</v>
      </c>
      <c r="M1327">
        <v>-5.0372495651245099</v>
      </c>
      <c r="N1327">
        <v>-4.0242881774902299</v>
      </c>
      <c r="O1327">
        <v>-2.5617332458496098</v>
      </c>
      <c r="P1327">
        <v>-8.2145404815673793</v>
      </c>
      <c r="Q1327">
        <v>-1.85995876789093</v>
      </c>
      <c r="R1327">
        <v>2347</v>
      </c>
      <c r="S1327">
        <v>3.5215902564992798</v>
      </c>
      <c r="T1327">
        <v>1.9316556453704801</v>
      </c>
      <c r="U1327">
        <v>72.448020935058594</v>
      </c>
      <c r="V1327">
        <v>90.566665649414105</v>
      </c>
      <c r="W1327">
        <v>0.92708295583724998</v>
      </c>
      <c r="Y1327" s="7"/>
    </row>
    <row r="1328" spans="1:25">
      <c r="A1328" t="s">
        <v>63</v>
      </c>
      <c r="B1328" t="s">
        <v>66</v>
      </c>
      <c r="C1328" s="7" t="s">
        <v>75</v>
      </c>
      <c r="D1328" s="7">
        <v>41113</v>
      </c>
      <c r="E1328" t="s">
        <v>85</v>
      </c>
      <c r="F1328">
        <v>167.58061218261699</v>
      </c>
      <c r="G1328">
        <v>171.76206970214801</v>
      </c>
      <c r="H1328">
        <v>-4.1814537048339799</v>
      </c>
      <c r="I1328">
        <v>-2.49518938362598E-2</v>
      </c>
      <c r="J1328">
        <v>64.970741271972699</v>
      </c>
      <c r="K1328">
        <v>-6.6807861328125</v>
      </c>
      <c r="L1328">
        <v>-5.2041602134704599</v>
      </c>
      <c r="M1328">
        <v>-4.1814537048339799</v>
      </c>
      <c r="N1328">
        <v>-3.1587469577789302</v>
      </c>
      <c r="O1328">
        <v>-1.6821206808090201</v>
      </c>
      <c r="P1328">
        <v>-7.3893122673034703</v>
      </c>
      <c r="Q1328">
        <v>-0.97359454631805398</v>
      </c>
      <c r="R1328">
        <v>2347</v>
      </c>
      <c r="S1328">
        <v>3.62004523337328</v>
      </c>
      <c r="T1328">
        <v>1.950239777565</v>
      </c>
      <c r="U1328">
        <v>72.448020935058594</v>
      </c>
      <c r="V1328">
        <v>90.566665649414105</v>
      </c>
      <c r="W1328">
        <v>0.92602592706680298</v>
      </c>
      <c r="Y1328" s="7"/>
    </row>
    <row r="1329" spans="1:25">
      <c r="A1329" t="s">
        <v>63</v>
      </c>
      <c r="B1329" t="s">
        <v>66</v>
      </c>
      <c r="C1329" s="7" t="s">
        <v>75</v>
      </c>
      <c r="D1329" s="7">
        <v>41113</v>
      </c>
      <c r="E1329" t="s">
        <v>86</v>
      </c>
      <c r="F1329">
        <v>187.037353515625</v>
      </c>
      <c r="G1329">
        <v>191.36946105957</v>
      </c>
      <c r="H1329">
        <v>-4.3321003913879403</v>
      </c>
      <c r="I1329">
        <v>-2.31616850942373E-2</v>
      </c>
      <c r="J1329">
        <v>66.300895690917997</v>
      </c>
      <c r="K1329">
        <v>-7.06414699554443</v>
      </c>
      <c r="L1329">
        <v>-5.4500317573547399</v>
      </c>
      <c r="M1329">
        <v>-4.3321003913879403</v>
      </c>
      <c r="N1329">
        <v>-3.2141692638397199</v>
      </c>
      <c r="O1329">
        <v>-1.60005378723145</v>
      </c>
      <c r="P1329">
        <v>-7.83864450454712</v>
      </c>
      <c r="Q1329">
        <v>-0.82555657625198398</v>
      </c>
      <c r="R1329">
        <v>2347</v>
      </c>
      <c r="S1329">
        <v>4.3494849378237204</v>
      </c>
      <c r="T1329">
        <v>2.1318273544311501</v>
      </c>
      <c r="U1329">
        <v>72.448020935058594</v>
      </c>
      <c r="V1329">
        <v>90.566665649414105</v>
      </c>
      <c r="W1329">
        <v>0.92085909843444802</v>
      </c>
      <c r="Y1329" s="7"/>
    </row>
    <row r="1330" spans="1:25">
      <c r="A1330" t="s">
        <v>63</v>
      </c>
      <c r="B1330" t="s">
        <v>66</v>
      </c>
      <c r="C1330" s="7" t="s">
        <v>75</v>
      </c>
      <c r="D1330" s="7">
        <v>41113</v>
      </c>
      <c r="E1330" t="s">
        <v>87</v>
      </c>
      <c r="F1330">
        <v>202.618728637695</v>
      </c>
      <c r="G1330">
        <v>204.099609375</v>
      </c>
      <c r="H1330">
        <v>-1.48087871074677</v>
      </c>
      <c r="I1330">
        <v>-7.3086959309876E-3</v>
      </c>
      <c r="J1330">
        <v>68.647972106933594</v>
      </c>
      <c r="K1330">
        <v>-4.5066814422607404</v>
      </c>
      <c r="L1330">
        <v>-2.7190127372741699</v>
      </c>
      <c r="M1330">
        <v>-1.48087871074677</v>
      </c>
      <c r="N1330">
        <v>-0.24274472892284399</v>
      </c>
      <c r="O1330">
        <v>1.5449241399764999</v>
      </c>
      <c r="P1330">
        <v>-5.3644547462463397</v>
      </c>
      <c r="Q1330">
        <v>2.4026970863342298</v>
      </c>
      <c r="R1330">
        <v>2347</v>
      </c>
      <c r="S1330">
        <v>5.3526211377863397</v>
      </c>
      <c r="T1330">
        <v>2.3610465526580802</v>
      </c>
      <c r="U1330">
        <v>72.448020935058594</v>
      </c>
      <c r="V1330">
        <v>90.566665649414105</v>
      </c>
      <c r="W1330">
        <v>0.91648089885711703</v>
      </c>
      <c r="Y1330" s="7"/>
    </row>
    <row r="1331" spans="1:25">
      <c r="A1331" t="s">
        <v>63</v>
      </c>
      <c r="B1331" t="s">
        <v>66</v>
      </c>
      <c r="C1331" s="7" t="s">
        <v>75</v>
      </c>
      <c r="D1331" s="7">
        <v>41113</v>
      </c>
      <c r="E1331" t="s">
        <v>88</v>
      </c>
      <c r="F1331">
        <v>211.69314575195301</v>
      </c>
      <c r="G1331">
        <v>211.94869995117199</v>
      </c>
      <c r="H1331">
        <v>-0.255566745996475</v>
      </c>
      <c r="I1331">
        <v>-1.20725098531693E-3</v>
      </c>
      <c r="J1331">
        <v>72.251228332519503</v>
      </c>
      <c r="K1331">
        <v>-3.24654984474182</v>
      </c>
      <c r="L1331">
        <v>-1.47945272922516</v>
      </c>
      <c r="M1331">
        <v>-0.255566745996475</v>
      </c>
      <c r="N1331">
        <v>0.96831923723220803</v>
      </c>
      <c r="O1331">
        <v>2.7354164123535201</v>
      </c>
      <c r="P1331">
        <v>-4.0944519042968803</v>
      </c>
      <c r="Q1331">
        <v>3.5833184719085698</v>
      </c>
      <c r="R1331">
        <v>2347</v>
      </c>
      <c r="S1331">
        <v>5.2609430364864203</v>
      </c>
      <c r="T1331">
        <v>2.3338763713836701</v>
      </c>
      <c r="U1331">
        <v>72.448020935058594</v>
      </c>
      <c r="V1331">
        <v>90.566665649414105</v>
      </c>
      <c r="W1331">
        <v>0.91748785972595204</v>
      </c>
      <c r="Y1331" s="7"/>
    </row>
    <row r="1332" spans="1:25">
      <c r="A1332" t="s">
        <v>63</v>
      </c>
      <c r="B1332" t="s">
        <v>66</v>
      </c>
      <c r="C1332" s="7" t="s">
        <v>75</v>
      </c>
      <c r="D1332" s="7">
        <v>41113</v>
      </c>
      <c r="E1332" t="s">
        <v>89</v>
      </c>
      <c r="F1332">
        <v>220.61953735351599</v>
      </c>
      <c r="G1332">
        <v>220.12020874023401</v>
      </c>
      <c r="H1332">
        <v>0.49932545423507702</v>
      </c>
      <c r="I1332">
        <v>2.2632875479757799E-3</v>
      </c>
      <c r="J1332">
        <v>75.556205749511705</v>
      </c>
      <c r="K1332">
        <v>-2.6406738758087198</v>
      </c>
      <c r="L1332">
        <v>-0.78553682565689098</v>
      </c>
      <c r="M1332">
        <v>0.49932545423507702</v>
      </c>
      <c r="N1332">
        <v>1.7841877937316899</v>
      </c>
      <c r="O1332">
        <v>3.6393249034881601</v>
      </c>
      <c r="P1332">
        <v>-3.5308201313018799</v>
      </c>
      <c r="Q1332">
        <v>4.5294709205627397</v>
      </c>
      <c r="R1332">
        <v>2347</v>
      </c>
      <c r="S1332">
        <v>5.8095903409539504</v>
      </c>
      <c r="T1332">
        <v>2.4501545429229701</v>
      </c>
      <c r="U1332">
        <v>72.448020935058594</v>
      </c>
      <c r="V1332">
        <v>90.566665649414105</v>
      </c>
      <c r="W1332">
        <v>0.91729956865310702</v>
      </c>
      <c r="Y1332" s="7"/>
    </row>
    <row r="1333" spans="1:25">
      <c r="A1333" t="s">
        <v>63</v>
      </c>
      <c r="B1333" t="s">
        <v>66</v>
      </c>
      <c r="C1333" s="7" t="s">
        <v>75</v>
      </c>
      <c r="D1333" s="7">
        <v>41113</v>
      </c>
      <c r="E1333" t="s">
        <v>90</v>
      </c>
      <c r="F1333">
        <v>222.50035095214801</v>
      </c>
      <c r="G1333">
        <v>222.30201721191401</v>
      </c>
      <c r="H1333">
        <v>0.198345616459847</v>
      </c>
      <c r="I1333">
        <v>8.91439500264823E-4</v>
      </c>
      <c r="J1333">
        <v>77.716224670410199</v>
      </c>
      <c r="K1333">
        <v>-3.0148460865020801</v>
      </c>
      <c r="L1333">
        <v>-1.11646640300751</v>
      </c>
      <c r="M1333">
        <v>0.198345616459847</v>
      </c>
      <c r="N1333">
        <v>1.5131576061248799</v>
      </c>
      <c r="O1333">
        <v>3.4115374088287398</v>
      </c>
      <c r="P1333">
        <v>-3.92574143409729</v>
      </c>
      <c r="Q1333">
        <v>4.3224325180053702</v>
      </c>
      <c r="R1333">
        <v>2347</v>
      </c>
      <c r="S1333">
        <v>6.08697549450903</v>
      </c>
      <c r="T1333">
        <v>2.5072669982910201</v>
      </c>
      <c r="U1333">
        <v>72.448020935058594</v>
      </c>
      <c r="V1333">
        <v>90.566665649414105</v>
      </c>
      <c r="W1333">
        <v>0.91759115457534801</v>
      </c>
      <c r="Y1333" s="7"/>
    </row>
    <row r="1334" spans="1:25">
      <c r="A1334" t="s">
        <v>63</v>
      </c>
      <c r="B1334" t="s">
        <v>66</v>
      </c>
      <c r="C1334" s="7" t="s">
        <v>75</v>
      </c>
      <c r="D1334" s="7">
        <v>41113</v>
      </c>
      <c r="E1334" t="s">
        <v>91</v>
      </c>
      <c r="F1334">
        <v>219.86799621582</v>
      </c>
      <c r="G1334">
        <v>218.89195251464801</v>
      </c>
      <c r="H1334">
        <v>0.97604888677597001</v>
      </c>
      <c r="I1334">
        <v>4.4392491690814504E-3</v>
      </c>
      <c r="J1334">
        <v>79.307182312011705</v>
      </c>
      <c r="K1334">
        <v>-2.2636303901672399</v>
      </c>
      <c r="L1334">
        <v>-0.34960162639617898</v>
      </c>
      <c r="M1334">
        <v>0.97604888677597001</v>
      </c>
      <c r="N1334">
        <v>2.3016991615295401</v>
      </c>
      <c r="O1334">
        <v>4.2157278060913104</v>
      </c>
      <c r="P1334">
        <v>-3.1820344924926798</v>
      </c>
      <c r="Q1334">
        <v>5.1341323852539098</v>
      </c>
      <c r="R1334">
        <v>2347</v>
      </c>
      <c r="S1334">
        <v>6.2301989836052503</v>
      </c>
      <c r="T1334">
        <v>2.5279352664947501</v>
      </c>
      <c r="U1334">
        <v>72.448020935058594</v>
      </c>
      <c r="V1334">
        <v>90.566665649414105</v>
      </c>
      <c r="W1334">
        <v>0.91860795021057096</v>
      </c>
      <c r="Y1334" s="7"/>
    </row>
    <row r="1335" spans="1:25">
      <c r="A1335" t="s">
        <v>63</v>
      </c>
      <c r="B1335" t="s">
        <v>66</v>
      </c>
      <c r="C1335" s="7" t="s">
        <v>75</v>
      </c>
      <c r="D1335" s="7">
        <v>41113</v>
      </c>
      <c r="E1335" t="s">
        <v>92</v>
      </c>
      <c r="F1335">
        <v>221.03660583496099</v>
      </c>
      <c r="G1335">
        <v>216.90383911132801</v>
      </c>
      <c r="H1335">
        <v>4.1327714920043901</v>
      </c>
      <c r="I1335">
        <v>1.8697226420044899E-2</v>
      </c>
      <c r="J1335">
        <v>80.322967529296903</v>
      </c>
      <c r="K1335">
        <v>0.91702044010162398</v>
      </c>
      <c r="L1335">
        <v>2.81691241264343</v>
      </c>
      <c r="M1335">
        <v>4.1327714920043901</v>
      </c>
      <c r="N1335">
        <v>5.44863080978394</v>
      </c>
      <c r="O1335">
        <v>7.3485231399536097</v>
      </c>
      <c r="P1335">
        <v>5.3996602073311797E-3</v>
      </c>
      <c r="Q1335">
        <v>8.2601432800293004</v>
      </c>
      <c r="R1335">
        <v>2347</v>
      </c>
      <c r="S1335">
        <v>6.1792150250744298</v>
      </c>
      <c r="T1335">
        <v>2.5092639923095699</v>
      </c>
      <c r="U1335">
        <v>72.448020935058594</v>
      </c>
      <c r="V1335">
        <v>90.566665649414105</v>
      </c>
      <c r="W1335">
        <v>0.91539394855499301</v>
      </c>
      <c r="Y1335" s="7"/>
    </row>
    <row r="1336" spans="1:25">
      <c r="A1336" t="s">
        <v>63</v>
      </c>
      <c r="B1336" t="s">
        <v>66</v>
      </c>
      <c r="C1336" s="7" t="s">
        <v>75</v>
      </c>
      <c r="D1336" s="7">
        <v>41113</v>
      </c>
      <c r="E1336" t="s">
        <v>93</v>
      </c>
      <c r="F1336">
        <v>216.15499877929699</v>
      </c>
      <c r="G1336">
        <v>206.073974609375</v>
      </c>
      <c r="H1336">
        <v>10.0810327529907</v>
      </c>
      <c r="I1336">
        <v>4.6637978404760402E-2</v>
      </c>
      <c r="J1336">
        <v>80.815574645996094</v>
      </c>
      <c r="K1336">
        <v>6.8071670532226598</v>
      </c>
      <c r="L1336">
        <v>8.74139308929443</v>
      </c>
      <c r="M1336">
        <v>10.0810327529907</v>
      </c>
      <c r="N1336">
        <v>11.420671463012701</v>
      </c>
      <c r="O1336">
        <v>13.354897499084499</v>
      </c>
      <c r="P1336">
        <v>5.8790721893310502</v>
      </c>
      <c r="Q1336">
        <v>14.282992362976101</v>
      </c>
      <c r="R1336">
        <v>2347</v>
      </c>
      <c r="S1336">
        <v>6.5285101172976603</v>
      </c>
      <c r="T1336">
        <v>2.5546104907989502</v>
      </c>
      <c r="U1336">
        <v>72.448020935058594</v>
      </c>
      <c r="V1336">
        <v>90.566665649414105</v>
      </c>
      <c r="W1336">
        <v>0.91181933879852295</v>
      </c>
      <c r="Y1336" s="7"/>
    </row>
    <row r="1337" spans="1:25">
      <c r="A1337" t="s">
        <v>63</v>
      </c>
      <c r="B1337" t="s">
        <v>66</v>
      </c>
      <c r="C1337" s="7" t="s">
        <v>75</v>
      </c>
      <c r="D1337" s="7">
        <v>41113</v>
      </c>
      <c r="E1337" t="s">
        <v>94</v>
      </c>
      <c r="F1337">
        <v>206.78186035156301</v>
      </c>
      <c r="G1337">
        <v>196.565353393555</v>
      </c>
      <c r="H1337">
        <v>10.216503143310501</v>
      </c>
      <c r="I1337">
        <v>4.9407154321670498E-2</v>
      </c>
      <c r="J1337">
        <v>80.942237854003906</v>
      </c>
      <c r="K1337">
        <v>7.24780368804932</v>
      </c>
      <c r="L1337">
        <v>9.0017356872558594</v>
      </c>
      <c r="M1337">
        <v>10.216503143310501</v>
      </c>
      <c r="N1337">
        <v>11.431270599365201</v>
      </c>
      <c r="O1337">
        <v>13.1852016448975</v>
      </c>
      <c r="P1337">
        <v>6.4062190055847203</v>
      </c>
      <c r="Q1337">
        <v>14.026786804199199</v>
      </c>
      <c r="R1337">
        <v>2347</v>
      </c>
      <c r="S1337">
        <v>5.4090735363691396</v>
      </c>
      <c r="T1337">
        <v>2.3164880275726301</v>
      </c>
      <c r="U1337">
        <v>72.448020935058594</v>
      </c>
      <c r="V1337">
        <v>90.566665649414105</v>
      </c>
      <c r="W1337">
        <v>0.91906583309173595</v>
      </c>
      <c r="Y1337" s="7"/>
    </row>
    <row r="1338" spans="1:25">
      <c r="A1338" t="s">
        <v>63</v>
      </c>
      <c r="B1338" t="s">
        <v>66</v>
      </c>
      <c r="C1338" s="7" t="s">
        <v>75</v>
      </c>
      <c r="D1338" s="7">
        <v>41113</v>
      </c>
      <c r="E1338" t="s">
        <v>95</v>
      </c>
      <c r="F1338">
        <v>193.81692504882801</v>
      </c>
      <c r="G1338">
        <v>184.94902038574199</v>
      </c>
      <c r="H1338">
        <v>8.8679018020629901</v>
      </c>
      <c r="I1338">
        <v>4.5754011720418902E-2</v>
      </c>
      <c r="J1338">
        <v>80.136421203613295</v>
      </c>
      <c r="K1338">
        <v>6.13639163970947</v>
      </c>
      <c r="L1338">
        <v>7.7501902580261204</v>
      </c>
      <c r="M1338">
        <v>8.8679018020629901</v>
      </c>
      <c r="N1338">
        <v>9.9856138229370099</v>
      </c>
      <c r="O1338">
        <v>11.5994119644165</v>
      </c>
      <c r="P1338">
        <v>5.3620467185974103</v>
      </c>
      <c r="Q1338">
        <v>12.3737573623657</v>
      </c>
      <c r="R1338">
        <v>2347</v>
      </c>
      <c r="S1338">
        <v>4.6015100091240697</v>
      </c>
      <c r="T1338">
        <v>2.13140869140625</v>
      </c>
      <c r="U1338">
        <v>72.448020935058594</v>
      </c>
      <c r="V1338">
        <v>90.566665649414105</v>
      </c>
      <c r="W1338">
        <v>0.92310613393783603</v>
      </c>
      <c r="Y1338" s="7"/>
    </row>
    <row r="1339" spans="1:25">
      <c r="A1339" t="s">
        <v>63</v>
      </c>
      <c r="B1339" t="s">
        <v>66</v>
      </c>
      <c r="C1339" s="7" t="s">
        <v>75</v>
      </c>
      <c r="D1339" s="7">
        <v>41113</v>
      </c>
      <c r="E1339" t="s">
        <v>96</v>
      </c>
      <c r="F1339">
        <v>181.19361877441401</v>
      </c>
      <c r="G1339">
        <v>173.55137634277301</v>
      </c>
      <c r="H1339">
        <v>7.6422381401062003</v>
      </c>
      <c r="I1339">
        <v>4.21771965920925E-2</v>
      </c>
      <c r="J1339">
        <v>79.019142150878906</v>
      </c>
      <c r="K1339">
        <v>5.1522173881530797</v>
      </c>
      <c r="L1339">
        <v>6.6233415603637704</v>
      </c>
      <c r="M1339">
        <v>7.6422381401062003</v>
      </c>
      <c r="N1339">
        <v>8.6611347198486293</v>
      </c>
      <c r="O1339">
        <v>10.132260322570801</v>
      </c>
      <c r="P1339">
        <v>4.4463305473327601</v>
      </c>
      <c r="Q1339">
        <v>10.8381452560425</v>
      </c>
      <c r="R1339">
        <v>2347</v>
      </c>
      <c r="S1339">
        <v>3.8280700977093098</v>
      </c>
      <c r="T1339">
        <v>1.9429738521575901</v>
      </c>
      <c r="U1339">
        <v>72.448020935058594</v>
      </c>
      <c r="V1339">
        <v>90.566665649414105</v>
      </c>
      <c r="W1339">
        <v>0.92535054683685303</v>
      </c>
      <c r="Y1339" s="7"/>
    </row>
    <row r="1340" spans="1:25">
      <c r="A1340" t="s">
        <v>63</v>
      </c>
      <c r="B1340" t="s">
        <v>66</v>
      </c>
      <c r="C1340" s="7" t="s">
        <v>75</v>
      </c>
      <c r="D1340" s="7">
        <v>41113</v>
      </c>
      <c r="E1340" t="s">
        <v>97</v>
      </c>
      <c r="F1340">
        <v>173.32252502441401</v>
      </c>
      <c r="G1340">
        <v>169.76930236816401</v>
      </c>
      <c r="H1340">
        <v>3.5532164573669398</v>
      </c>
      <c r="I1340">
        <v>2.05006040632725E-2</v>
      </c>
      <c r="J1340">
        <v>77.058166503906307</v>
      </c>
      <c r="K1340">
        <v>0.93583041429519698</v>
      </c>
      <c r="L1340">
        <v>2.4822034835815399</v>
      </c>
      <c r="M1340">
        <v>3.5532164573669398</v>
      </c>
      <c r="N1340">
        <v>4.6242299079895002</v>
      </c>
      <c r="O1340">
        <v>6.1706027984619096</v>
      </c>
      <c r="P1340">
        <v>0.19383782148361201</v>
      </c>
      <c r="Q1340">
        <v>6.9125952720642099</v>
      </c>
      <c r="R1340">
        <v>2347</v>
      </c>
      <c r="S1340">
        <v>4.0796186097621199</v>
      </c>
      <c r="T1340">
        <v>2.0423572063446001</v>
      </c>
      <c r="U1340">
        <v>72.448020935058594</v>
      </c>
      <c r="V1340">
        <v>90.566665649414105</v>
      </c>
      <c r="W1340">
        <v>0.92020028829574596</v>
      </c>
      <c r="Y1340" s="7"/>
    </row>
    <row r="1341" spans="1:25">
      <c r="A1341" t="s">
        <v>63</v>
      </c>
      <c r="B1341" t="s">
        <v>66</v>
      </c>
      <c r="C1341" s="7" t="s">
        <v>75</v>
      </c>
      <c r="D1341" s="7">
        <v>41113</v>
      </c>
      <c r="E1341" t="s">
        <v>98</v>
      </c>
      <c r="F1341">
        <v>167.99108886718801</v>
      </c>
      <c r="G1341">
        <v>165.55743408203099</v>
      </c>
      <c r="H1341">
        <v>2.4336698055267298</v>
      </c>
      <c r="I1341">
        <v>1.4486897736787799E-2</v>
      </c>
      <c r="J1341">
        <v>73.699432373046903</v>
      </c>
      <c r="K1341">
        <v>-0.19274194538593301</v>
      </c>
      <c r="L1341">
        <v>1.35896348953247</v>
      </c>
      <c r="M1341">
        <v>2.4336698055267298</v>
      </c>
      <c r="N1341">
        <v>3.5083761215210001</v>
      </c>
      <c r="O1341">
        <v>5.0600814819335902</v>
      </c>
      <c r="P1341">
        <v>-0.93729323148727395</v>
      </c>
      <c r="Q1341">
        <v>5.8046326637268102</v>
      </c>
      <c r="R1341">
        <v>2347</v>
      </c>
      <c r="S1341">
        <v>4.05773635995729</v>
      </c>
      <c r="T1341">
        <v>2.0494000911712602</v>
      </c>
      <c r="U1341">
        <v>72.448020935058594</v>
      </c>
      <c r="V1341">
        <v>90.566665649414105</v>
      </c>
      <c r="W1341">
        <v>0.92028182744979903</v>
      </c>
      <c r="Y1341" s="7"/>
    </row>
    <row r="1342" spans="1:25">
      <c r="A1342" t="s">
        <v>63</v>
      </c>
      <c r="B1342" t="s">
        <v>66</v>
      </c>
      <c r="C1342" s="7" t="s">
        <v>75</v>
      </c>
      <c r="D1342" s="7">
        <v>41113</v>
      </c>
      <c r="E1342" t="s">
        <v>99</v>
      </c>
      <c r="F1342">
        <v>166.38351440429699</v>
      </c>
      <c r="G1342">
        <v>165.17393493652301</v>
      </c>
      <c r="H1342">
        <v>1.2095800638198899</v>
      </c>
      <c r="I1342">
        <v>7.2698313742876096E-3</v>
      </c>
      <c r="J1342">
        <v>70.035972595214801</v>
      </c>
      <c r="K1342">
        <v>-1.3864383697509799</v>
      </c>
      <c r="L1342">
        <v>0.147310376167297</v>
      </c>
      <c r="M1342">
        <v>1.2095800638198899</v>
      </c>
      <c r="N1342">
        <v>2.27184987068176</v>
      </c>
      <c r="O1342">
        <v>3.8055987358093302</v>
      </c>
      <c r="P1342">
        <v>-2.1223735809326199</v>
      </c>
      <c r="Q1342">
        <v>4.5415339469909703</v>
      </c>
      <c r="R1342">
        <v>2347</v>
      </c>
      <c r="S1342">
        <v>3.9098150797582298</v>
      </c>
      <c r="T1342">
        <v>2.02568387985229</v>
      </c>
      <c r="U1342">
        <v>72.448020935058594</v>
      </c>
      <c r="V1342">
        <v>90.566665649414105</v>
      </c>
      <c r="W1342">
        <v>0.922737896442413</v>
      </c>
      <c r="Y1342" s="7"/>
    </row>
    <row r="1343" spans="1:25">
      <c r="A1343" t="s">
        <v>63</v>
      </c>
      <c r="B1343" t="s">
        <v>66</v>
      </c>
      <c r="C1343" s="7" t="s">
        <v>75</v>
      </c>
      <c r="D1343" s="7">
        <v>41113</v>
      </c>
      <c r="E1343" t="s">
        <v>100</v>
      </c>
      <c r="F1343">
        <v>157.00733947753901</v>
      </c>
      <c r="G1343">
        <v>157.280838012695</v>
      </c>
      <c r="H1343">
        <v>-0.273495674133301</v>
      </c>
      <c r="I1343">
        <v>-1.74192909616977E-3</v>
      </c>
      <c r="J1343">
        <v>68.046882629394503</v>
      </c>
      <c r="K1343">
        <v>-2.6357295513153098</v>
      </c>
      <c r="L1343">
        <v>-1.2401026487350499</v>
      </c>
      <c r="M1343">
        <v>-0.273495674133301</v>
      </c>
      <c r="N1343">
        <v>0.69311130046844505</v>
      </c>
      <c r="O1343">
        <v>2.0887382030487101</v>
      </c>
      <c r="P1343">
        <v>-3.3053901195526101</v>
      </c>
      <c r="Q1343">
        <v>2.7583987712860099</v>
      </c>
      <c r="R1343">
        <v>2347</v>
      </c>
      <c r="S1343">
        <v>3.2302083177518202</v>
      </c>
      <c r="T1343">
        <v>1.84326100349426</v>
      </c>
      <c r="U1343">
        <v>72.448020935058594</v>
      </c>
      <c r="V1343">
        <v>90.566665649414105</v>
      </c>
      <c r="W1343">
        <v>0.92817467451095603</v>
      </c>
      <c r="Y1343" s="7"/>
    </row>
    <row r="1344" spans="1:25">
      <c r="A1344" t="s">
        <v>63</v>
      </c>
      <c r="B1344" t="s">
        <v>66</v>
      </c>
      <c r="C1344" s="7" t="s">
        <v>75</v>
      </c>
      <c r="D1344" s="7">
        <v>41113</v>
      </c>
      <c r="E1344" t="s">
        <v>101</v>
      </c>
      <c r="F1344">
        <v>143.24247741699199</v>
      </c>
      <c r="G1344">
        <v>143.38359069824199</v>
      </c>
      <c r="H1344">
        <v>-0.14111140370368999</v>
      </c>
      <c r="I1344">
        <v>-9.8512263502925591E-4</v>
      </c>
      <c r="J1344">
        <v>66.8720703125</v>
      </c>
      <c r="K1344">
        <v>-2.2862169742584202</v>
      </c>
      <c r="L1344">
        <v>-1.01887118816376</v>
      </c>
      <c r="M1344">
        <v>-0.14111140370368999</v>
      </c>
      <c r="N1344">
        <v>0.73664832115173295</v>
      </c>
      <c r="O1344">
        <v>2.0039939880371098</v>
      </c>
      <c r="P1344">
        <v>-2.8943245410919198</v>
      </c>
      <c r="Q1344">
        <v>2.6121015548706099</v>
      </c>
      <c r="R1344">
        <v>2347</v>
      </c>
      <c r="S1344">
        <v>2.6909687132969999</v>
      </c>
      <c r="T1344">
        <v>1.67383468151093</v>
      </c>
      <c r="U1344">
        <v>72.448020935058594</v>
      </c>
      <c r="V1344">
        <v>90.566665649414105</v>
      </c>
      <c r="W1344">
        <v>0.93245607614517201</v>
      </c>
      <c r="Y1344" s="7"/>
    </row>
    <row r="1345" spans="1:25">
      <c r="A1345" t="s">
        <v>63</v>
      </c>
      <c r="B1345" t="s">
        <v>66</v>
      </c>
      <c r="C1345" s="7" t="s">
        <v>75</v>
      </c>
      <c r="D1345" s="7">
        <v>41113</v>
      </c>
      <c r="E1345" t="s">
        <v>102</v>
      </c>
      <c r="F1345">
        <v>135.46090698242199</v>
      </c>
      <c r="G1345">
        <v>137.40438842773401</v>
      </c>
      <c r="H1345">
        <v>-1.9434851408004801</v>
      </c>
      <c r="I1345">
        <v>-1.43472030758858E-2</v>
      </c>
      <c r="J1345">
        <v>65.642433166503906</v>
      </c>
      <c r="K1345">
        <v>-4.0153136253356898</v>
      </c>
      <c r="L1345">
        <v>-2.79126048088074</v>
      </c>
      <c r="M1345">
        <v>-1.9434851408004801</v>
      </c>
      <c r="N1345">
        <v>-1.09570968151093</v>
      </c>
      <c r="O1345">
        <v>0.128343179821968</v>
      </c>
      <c r="P1345">
        <v>-4.6026477813720703</v>
      </c>
      <c r="Q1345">
        <v>0.71567767858505205</v>
      </c>
      <c r="R1345">
        <v>2347</v>
      </c>
      <c r="S1345">
        <v>2.47617424881446</v>
      </c>
      <c r="T1345">
        <v>1.6166561841964699</v>
      </c>
      <c r="U1345">
        <v>72.448020935058594</v>
      </c>
      <c r="V1345">
        <v>90.566665649414105</v>
      </c>
      <c r="W1345">
        <v>0.93611747026443504</v>
      </c>
      <c r="Y1345" s="7"/>
    </row>
    <row r="1346" spans="1:25">
      <c r="A1346" t="s">
        <v>63</v>
      </c>
      <c r="B1346" t="s">
        <v>66</v>
      </c>
      <c r="C1346" s="7" t="s">
        <v>75</v>
      </c>
      <c r="D1346" s="7">
        <v>41128</v>
      </c>
      <c r="E1346" t="s">
        <v>79</v>
      </c>
      <c r="F1346">
        <v>137.13226318359401</v>
      </c>
      <c r="G1346">
        <v>134.11331176757801</v>
      </c>
      <c r="H1346">
        <v>3.0189504623413099</v>
      </c>
      <c r="I1346">
        <v>2.2014880552887899E-2</v>
      </c>
      <c r="J1346">
        <v>73.715354919433594</v>
      </c>
      <c r="K1346">
        <v>1.1135267019271899</v>
      </c>
      <c r="L1346">
        <v>2.2392666339874299</v>
      </c>
      <c r="M1346">
        <v>3.0189504623413099</v>
      </c>
      <c r="N1346">
        <v>3.79863429069519</v>
      </c>
      <c r="O1346">
        <v>4.9243741035461399</v>
      </c>
      <c r="P1346">
        <v>0.57336544990539595</v>
      </c>
      <c r="Q1346">
        <v>5.4645352363586399</v>
      </c>
      <c r="R1346">
        <v>2358</v>
      </c>
      <c r="S1346">
        <v>2.13198507756471</v>
      </c>
      <c r="T1346">
        <v>1.48681008815765</v>
      </c>
      <c r="U1346">
        <v>80.217178344726605</v>
      </c>
      <c r="V1346">
        <v>96.617523193359403</v>
      </c>
      <c r="W1346">
        <v>0.92592769861221302</v>
      </c>
      <c r="Y1346" s="7"/>
    </row>
    <row r="1347" spans="1:25">
      <c r="A1347" t="s">
        <v>63</v>
      </c>
      <c r="B1347" t="s">
        <v>66</v>
      </c>
      <c r="C1347" s="7" t="s">
        <v>75</v>
      </c>
      <c r="D1347" s="7">
        <v>41128</v>
      </c>
      <c r="E1347" t="s">
        <v>80</v>
      </c>
      <c r="F1347">
        <v>131.85279846191401</v>
      </c>
      <c r="G1347">
        <v>129.57870483398401</v>
      </c>
      <c r="H1347">
        <v>2.27409100532532</v>
      </c>
      <c r="I1347">
        <v>1.7247196286916702E-2</v>
      </c>
      <c r="J1347">
        <v>72.632614135742202</v>
      </c>
      <c r="K1347">
        <v>0.49662888050079301</v>
      </c>
      <c r="L1347">
        <v>1.5467679500579801</v>
      </c>
      <c r="M1347">
        <v>2.27409100532532</v>
      </c>
      <c r="N1347">
        <v>3.00141406059265</v>
      </c>
      <c r="O1347">
        <v>4.05155324935913</v>
      </c>
      <c r="P1347">
        <v>-7.2569129988551096E-3</v>
      </c>
      <c r="Q1347">
        <v>4.5554389953613299</v>
      </c>
      <c r="R1347">
        <v>2358</v>
      </c>
      <c r="S1347">
        <v>1.8593277997954401</v>
      </c>
      <c r="T1347">
        <v>1.3869611024856601</v>
      </c>
      <c r="U1347">
        <v>80.217178344726605</v>
      </c>
      <c r="V1347">
        <v>96.617523193359403</v>
      </c>
      <c r="W1347">
        <v>0.92245954275131203</v>
      </c>
      <c r="Y1347" s="7"/>
    </row>
    <row r="1348" spans="1:25">
      <c r="A1348" t="s">
        <v>63</v>
      </c>
      <c r="B1348" t="s">
        <v>66</v>
      </c>
      <c r="C1348" s="7" t="s">
        <v>75</v>
      </c>
      <c r="D1348" s="7">
        <v>41128</v>
      </c>
      <c r="E1348" t="s">
        <v>81</v>
      </c>
      <c r="F1348">
        <v>126.28493499755901</v>
      </c>
      <c r="G1348">
        <v>125.124618530273</v>
      </c>
      <c r="H1348">
        <v>1.1603157520294201</v>
      </c>
      <c r="I1348">
        <v>9.1880774125456793E-3</v>
      </c>
      <c r="J1348">
        <v>71.90380859375</v>
      </c>
      <c r="K1348">
        <v>-0.53927433490753196</v>
      </c>
      <c r="L1348">
        <v>0.46485725045204201</v>
      </c>
      <c r="M1348">
        <v>1.1603157520294201</v>
      </c>
      <c r="N1348">
        <v>1.85577428340912</v>
      </c>
      <c r="O1348">
        <v>2.8599059581756601</v>
      </c>
      <c r="P1348">
        <v>-1.02108454704285</v>
      </c>
      <c r="Q1348">
        <v>3.3417158126831099</v>
      </c>
      <c r="R1348">
        <v>2358</v>
      </c>
      <c r="S1348">
        <v>1.7054344262583501</v>
      </c>
      <c r="T1348">
        <v>1.3261971473693801</v>
      </c>
      <c r="U1348">
        <v>80.217178344726605</v>
      </c>
      <c r="V1348">
        <v>96.617523193359403</v>
      </c>
      <c r="W1348">
        <v>0.92326796054840099</v>
      </c>
      <c r="Y1348" s="7"/>
    </row>
    <row r="1349" spans="1:25">
      <c r="A1349" t="s">
        <v>63</v>
      </c>
      <c r="B1349" t="s">
        <v>66</v>
      </c>
      <c r="C1349" s="7" t="s">
        <v>75</v>
      </c>
      <c r="D1349" s="7">
        <v>41128</v>
      </c>
      <c r="E1349" t="s">
        <v>82</v>
      </c>
      <c r="F1349">
        <v>124.60842132568401</v>
      </c>
      <c r="G1349">
        <v>124.11578369140599</v>
      </c>
      <c r="H1349">
        <v>0.492639601230621</v>
      </c>
      <c r="I1349">
        <v>3.9535015821456901E-3</v>
      </c>
      <c r="J1349">
        <v>71.240402221679702</v>
      </c>
      <c r="K1349">
        <v>-1.3408688306808501</v>
      </c>
      <c r="L1349">
        <v>-0.25761717557907099</v>
      </c>
      <c r="M1349">
        <v>0.492639601230621</v>
      </c>
      <c r="N1349">
        <v>1.2428964376449601</v>
      </c>
      <c r="O1349">
        <v>2.3261480331420898</v>
      </c>
      <c r="P1349">
        <v>-1.8606429100036601</v>
      </c>
      <c r="Q1349">
        <v>2.8459222316741899</v>
      </c>
      <c r="R1349">
        <v>2358</v>
      </c>
      <c r="S1349">
        <v>2.0056477393355001</v>
      </c>
      <c r="T1349">
        <v>1.4306942224502599</v>
      </c>
      <c r="U1349">
        <v>80.217178344726605</v>
      </c>
      <c r="V1349">
        <v>96.617523193359403</v>
      </c>
      <c r="W1349">
        <v>0.92712050676345803</v>
      </c>
      <c r="Y1349" s="7"/>
    </row>
    <row r="1350" spans="1:25">
      <c r="A1350" t="s">
        <v>63</v>
      </c>
      <c r="B1350" t="s">
        <v>66</v>
      </c>
      <c r="C1350" s="7" t="s">
        <v>75</v>
      </c>
      <c r="D1350" s="7">
        <v>41128</v>
      </c>
      <c r="E1350" t="s">
        <v>83</v>
      </c>
      <c r="F1350">
        <v>132.750244140625</v>
      </c>
      <c r="G1350">
        <v>131.917068481445</v>
      </c>
      <c r="H1350">
        <v>0.83317732810974099</v>
      </c>
      <c r="I1350">
        <v>6.2762773595750297E-3</v>
      </c>
      <c r="J1350">
        <v>70.468635559082003</v>
      </c>
      <c r="K1350">
        <v>-0.96394079923629805</v>
      </c>
      <c r="L1350">
        <v>9.7811162471771199E-2</v>
      </c>
      <c r="M1350">
        <v>0.83317732810974099</v>
      </c>
      <c r="N1350">
        <v>1.56854343414307</v>
      </c>
      <c r="O1350">
        <v>2.6302955150604199</v>
      </c>
      <c r="P1350">
        <v>-1.47339880466461</v>
      </c>
      <c r="Q1350">
        <v>3.1397533416747998</v>
      </c>
      <c r="R1350">
        <v>2358</v>
      </c>
      <c r="S1350">
        <v>1.92586500949901</v>
      </c>
      <c r="T1350">
        <v>1.40229868888855</v>
      </c>
      <c r="U1350">
        <v>80.217178344726605</v>
      </c>
      <c r="V1350">
        <v>96.617523193359403</v>
      </c>
      <c r="W1350">
        <v>0.92758387327194203</v>
      </c>
      <c r="Y1350" s="7"/>
    </row>
    <row r="1351" spans="1:25">
      <c r="A1351" t="s">
        <v>63</v>
      </c>
      <c r="B1351" t="s">
        <v>66</v>
      </c>
      <c r="C1351" s="7" t="s">
        <v>75</v>
      </c>
      <c r="D1351" s="7">
        <v>41128</v>
      </c>
      <c r="E1351" t="s">
        <v>84</v>
      </c>
      <c r="F1351">
        <v>158.98977661132801</v>
      </c>
      <c r="G1351">
        <v>156.10282897949199</v>
      </c>
      <c r="H1351">
        <v>2.8869469165802002</v>
      </c>
      <c r="I1351">
        <v>1.8158065155148499E-2</v>
      </c>
      <c r="J1351">
        <v>70.079254150390597</v>
      </c>
      <c r="K1351">
        <v>0.97566020488739003</v>
      </c>
      <c r="L1351">
        <v>2.1048638820648198</v>
      </c>
      <c r="M1351">
        <v>2.8869469165802002</v>
      </c>
      <c r="N1351">
        <v>3.6690297126770002</v>
      </c>
      <c r="O1351">
        <v>4.7982335090637198</v>
      </c>
      <c r="P1351">
        <v>0.43383705615997298</v>
      </c>
      <c r="Q1351">
        <v>5.3400568962097203</v>
      </c>
      <c r="R1351">
        <v>2358</v>
      </c>
      <c r="S1351">
        <v>2.1446183139472601</v>
      </c>
      <c r="T1351">
        <v>1.4913848638534499</v>
      </c>
      <c r="U1351">
        <v>80.217178344726605</v>
      </c>
      <c r="V1351">
        <v>96.617523193359403</v>
      </c>
      <c r="W1351">
        <v>0.92708295583724998</v>
      </c>
      <c r="Y1351" s="7"/>
    </row>
    <row r="1352" spans="1:25">
      <c r="A1352" t="s">
        <v>63</v>
      </c>
      <c r="B1352" t="s">
        <v>66</v>
      </c>
      <c r="C1352" s="7" t="s">
        <v>75</v>
      </c>
      <c r="D1352" s="7">
        <v>41128</v>
      </c>
      <c r="E1352" t="s">
        <v>85</v>
      </c>
      <c r="F1352">
        <v>185.25628662109401</v>
      </c>
      <c r="G1352">
        <v>181.81695556640599</v>
      </c>
      <c r="H1352">
        <v>3.4393339157104501</v>
      </c>
      <c r="I1352">
        <v>1.8565274775028201E-2</v>
      </c>
      <c r="J1352">
        <v>69.765846252441406</v>
      </c>
      <c r="K1352">
        <v>1.4658401012420701</v>
      </c>
      <c r="L1352">
        <v>2.63179636001587</v>
      </c>
      <c r="M1352">
        <v>3.4393339157104501</v>
      </c>
      <c r="N1352">
        <v>4.2468719482421902</v>
      </c>
      <c r="O1352">
        <v>5.4128279685974103</v>
      </c>
      <c r="P1352">
        <v>0.90638202428817705</v>
      </c>
      <c r="Q1352">
        <v>5.9722857475280797</v>
      </c>
      <c r="R1352">
        <v>2358</v>
      </c>
      <c r="S1352">
        <v>2.3022218084731798</v>
      </c>
      <c r="T1352">
        <v>1.5399254560470601</v>
      </c>
      <c r="U1352">
        <v>80.217178344726605</v>
      </c>
      <c r="V1352">
        <v>96.617523193359403</v>
      </c>
      <c r="W1352">
        <v>0.92602592706680298</v>
      </c>
      <c r="Y1352" s="7"/>
    </row>
    <row r="1353" spans="1:25">
      <c r="A1353" t="s">
        <v>63</v>
      </c>
      <c r="B1353" t="s">
        <v>66</v>
      </c>
      <c r="C1353" s="7" t="s">
        <v>75</v>
      </c>
      <c r="D1353" s="7">
        <v>41128</v>
      </c>
      <c r="E1353" t="s">
        <v>86</v>
      </c>
      <c r="F1353">
        <v>207.48634338378901</v>
      </c>
      <c r="G1353">
        <v>203.81568908691401</v>
      </c>
      <c r="H1353">
        <v>3.6706595420837398</v>
      </c>
      <c r="I1353">
        <v>1.7691088840365399E-2</v>
      </c>
      <c r="J1353">
        <v>72.161003112792997</v>
      </c>
      <c r="K1353">
        <v>1.4208678007125899</v>
      </c>
      <c r="L1353">
        <v>2.7500629425048801</v>
      </c>
      <c r="M1353">
        <v>3.6706595420837398</v>
      </c>
      <c r="N1353">
        <v>4.5912561416626003</v>
      </c>
      <c r="O1353">
        <v>5.9204506874084499</v>
      </c>
      <c r="P1353">
        <v>0.78308320045471203</v>
      </c>
      <c r="Q1353">
        <v>6.5582356452941903</v>
      </c>
      <c r="R1353">
        <v>2358</v>
      </c>
      <c r="S1353">
        <v>3.0044410239879702</v>
      </c>
      <c r="T1353">
        <v>1.7555216550827</v>
      </c>
      <c r="U1353">
        <v>80.217178344726605</v>
      </c>
      <c r="V1353">
        <v>96.617523193359403</v>
      </c>
      <c r="W1353">
        <v>0.92085909843444802</v>
      </c>
      <c r="Y1353" s="7"/>
    </row>
    <row r="1354" spans="1:25">
      <c r="A1354" t="s">
        <v>63</v>
      </c>
      <c r="B1354" t="s">
        <v>66</v>
      </c>
      <c r="C1354" s="7" t="s">
        <v>75</v>
      </c>
      <c r="D1354" s="7">
        <v>41128</v>
      </c>
      <c r="E1354" t="s">
        <v>87</v>
      </c>
      <c r="F1354">
        <v>221.075759887695</v>
      </c>
      <c r="G1354">
        <v>216.84335327148401</v>
      </c>
      <c r="H1354">
        <v>4.2324161529540998</v>
      </c>
      <c r="I1354">
        <v>1.91446412354708E-2</v>
      </c>
      <c r="J1354">
        <v>76.178649902343807</v>
      </c>
      <c r="K1354">
        <v>1.88188636302948</v>
      </c>
      <c r="L1354">
        <v>3.2705984115600599</v>
      </c>
      <c r="M1354">
        <v>4.2324161529540998</v>
      </c>
      <c r="N1354">
        <v>5.1942343711853001</v>
      </c>
      <c r="O1354">
        <v>6.58294630050659</v>
      </c>
      <c r="P1354">
        <v>1.21554374694824</v>
      </c>
      <c r="Q1354">
        <v>7.24928855895996</v>
      </c>
      <c r="R1354">
        <v>2358</v>
      </c>
      <c r="S1354">
        <v>3.2900969635816799</v>
      </c>
      <c r="T1354">
        <v>1.83412826061249</v>
      </c>
      <c r="U1354">
        <v>80.217178344726605</v>
      </c>
      <c r="V1354">
        <v>96.617523193359403</v>
      </c>
      <c r="W1354">
        <v>0.91648089885711703</v>
      </c>
      <c r="Y1354" s="7"/>
    </row>
    <row r="1355" spans="1:25">
      <c r="A1355" t="s">
        <v>63</v>
      </c>
      <c r="B1355" t="s">
        <v>66</v>
      </c>
      <c r="C1355" s="7" t="s">
        <v>75</v>
      </c>
      <c r="D1355" s="7">
        <v>41128</v>
      </c>
      <c r="E1355" t="s">
        <v>88</v>
      </c>
      <c r="F1355">
        <v>232.48207092285199</v>
      </c>
      <c r="G1355">
        <v>227.21014404296901</v>
      </c>
      <c r="H1355">
        <v>5.2719407081604004</v>
      </c>
      <c r="I1355">
        <v>2.2676762193441401E-2</v>
      </c>
      <c r="J1355">
        <v>80.478553771972699</v>
      </c>
      <c r="K1355">
        <v>2.8592908382415798</v>
      </c>
      <c r="L1355">
        <v>4.2847037315368697</v>
      </c>
      <c r="M1355">
        <v>5.2719407081604004</v>
      </c>
      <c r="N1355">
        <v>6.25917768478394</v>
      </c>
      <c r="O1355">
        <v>7.68459129333496</v>
      </c>
      <c r="P1355">
        <v>2.1753382682800302</v>
      </c>
      <c r="Q1355">
        <v>8.3685436248779297</v>
      </c>
      <c r="R1355">
        <v>2358</v>
      </c>
      <c r="S1355">
        <v>3.48077386049084</v>
      </c>
      <c r="T1355">
        <v>1.88260078430176</v>
      </c>
      <c r="U1355">
        <v>80.217178344726605</v>
      </c>
      <c r="V1355">
        <v>96.617523193359403</v>
      </c>
      <c r="W1355">
        <v>0.91748785972595204</v>
      </c>
      <c r="Y1355" s="7"/>
    </row>
    <row r="1356" spans="1:25">
      <c r="A1356" t="s">
        <v>63</v>
      </c>
      <c r="B1356" t="s">
        <v>66</v>
      </c>
      <c r="C1356" s="7" t="s">
        <v>75</v>
      </c>
      <c r="D1356" s="7">
        <v>41128</v>
      </c>
      <c r="E1356" t="s">
        <v>89</v>
      </c>
      <c r="F1356">
        <v>243.19313049316401</v>
      </c>
      <c r="G1356">
        <v>237.35150146484401</v>
      </c>
      <c r="H1356">
        <v>5.8416309356689498</v>
      </c>
      <c r="I1356">
        <v>2.4020543321967101E-2</v>
      </c>
      <c r="J1356">
        <v>84.311508178710895</v>
      </c>
      <c r="K1356">
        <v>3.2839653491973899</v>
      </c>
      <c r="L1356">
        <v>4.7950549125671396</v>
      </c>
      <c r="M1356">
        <v>5.8416309356689498</v>
      </c>
      <c r="N1356">
        <v>6.8882074356079102</v>
      </c>
      <c r="O1356">
        <v>8.3992967605590803</v>
      </c>
      <c r="P1356">
        <v>2.5589027404785201</v>
      </c>
      <c r="Q1356">
        <v>9.1243591308593803</v>
      </c>
      <c r="R1356">
        <v>2358</v>
      </c>
      <c r="S1356">
        <v>3.9161294807973399</v>
      </c>
      <c r="T1356">
        <v>1.9957572221755999</v>
      </c>
      <c r="U1356">
        <v>80.217178344726605</v>
      </c>
      <c r="V1356">
        <v>96.617523193359403</v>
      </c>
      <c r="W1356">
        <v>0.91729956865310702</v>
      </c>
      <c r="Y1356" s="7"/>
    </row>
    <row r="1357" spans="1:25">
      <c r="A1357" t="s">
        <v>63</v>
      </c>
      <c r="B1357" t="s">
        <v>66</v>
      </c>
      <c r="C1357" s="7" t="s">
        <v>75</v>
      </c>
      <c r="D1357" s="7">
        <v>41128</v>
      </c>
      <c r="E1357" t="s">
        <v>90</v>
      </c>
      <c r="F1357">
        <v>246.80702209472699</v>
      </c>
      <c r="G1357">
        <v>241.63513183593801</v>
      </c>
      <c r="H1357">
        <v>5.1718931198120099</v>
      </c>
      <c r="I1357">
        <v>2.0955210551619498E-2</v>
      </c>
      <c r="J1357">
        <v>86.890518188476605</v>
      </c>
      <c r="K1357">
        <v>2.55601930618286</v>
      </c>
      <c r="L1357">
        <v>4.1014986038207999</v>
      </c>
      <c r="M1357">
        <v>5.1718931198120099</v>
      </c>
      <c r="N1357">
        <v>6.24228715896606</v>
      </c>
      <c r="O1357">
        <v>7.7877664566040004</v>
      </c>
      <c r="P1357">
        <v>1.8144556283950799</v>
      </c>
      <c r="Q1357">
        <v>8.5293302536010707</v>
      </c>
      <c r="R1357">
        <v>2358</v>
      </c>
      <c r="S1357">
        <v>4.0924745955260304</v>
      </c>
      <c r="T1357">
        <v>2.04117703437805</v>
      </c>
      <c r="U1357">
        <v>80.217178344726605</v>
      </c>
      <c r="V1357">
        <v>96.617523193359403</v>
      </c>
      <c r="W1357">
        <v>0.91759115457534801</v>
      </c>
      <c r="Y1357" s="7"/>
    </row>
    <row r="1358" spans="1:25">
      <c r="A1358" t="s">
        <v>63</v>
      </c>
      <c r="B1358" t="s">
        <v>66</v>
      </c>
      <c r="C1358" s="7" t="s">
        <v>75</v>
      </c>
      <c r="D1358" s="7">
        <v>41128</v>
      </c>
      <c r="E1358" t="s">
        <v>91</v>
      </c>
      <c r="F1358">
        <v>244.62718200683599</v>
      </c>
      <c r="G1358">
        <v>239.99897766113301</v>
      </c>
      <c r="H1358">
        <v>4.6282234191894496</v>
      </c>
      <c r="I1358">
        <v>1.8919497728347799E-2</v>
      </c>
      <c r="J1358">
        <v>89.668907165527301</v>
      </c>
      <c r="K1358">
        <v>1.87295711040497</v>
      </c>
      <c r="L1358">
        <v>3.5007908344268799</v>
      </c>
      <c r="M1358">
        <v>4.6282234191894496</v>
      </c>
      <c r="N1358">
        <v>5.7556562423706099</v>
      </c>
      <c r="O1358">
        <v>7.3834900856018102</v>
      </c>
      <c r="P1358">
        <v>1.0918772220611599</v>
      </c>
      <c r="Q1358">
        <v>8.1645698547363299</v>
      </c>
      <c r="R1358">
        <v>2358</v>
      </c>
      <c r="S1358">
        <v>4.5639939802133496</v>
      </c>
      <c r="T1358">
        <v>2.14994597434998</v>
      </c>
      <c r="U1358">
        <v>80.217178344726605</v>
      </c>
      <c r="V1358">
        <v>96.617523193359403</v>
      </c>
      <c r="W1358">
        <v>0.91860795021057096</v>
      </c>
      <c r="Y1358" s="7"/>
    </row>
    <row r="1359" spans="1:25">
      <c r="A1359" t="s">
        <v>63</v>
      </c>
      <c r="B1359" t="s">
        <v>66</v>
      </c>
      <c r="C1359" s="7" t="s">
        <v>75</v>
      </c>
      <c r="D1359" s="7">
        <v>41128</v>
      </c>
      <c r="E1359" t="s">
        <v>92</v>
      </c>
      <c r="F1359">
        <v>246.52507019043</v>
      </c>
      <c r="G1359">
        <v>239.39350891113301</v>
      </c>
      <c r="H1359">
        <v>7.1315803527831996</v>
      </c>
      <c r="I1359">
        <v>2.892841771245E-2</v>
      </c>
      <c r="J1359">
        <v>91.374160766601605</v>
      </c>
      <c r="K1359">
        <v>4.3588500022888201</v>
      </c>
      <c r="L1359">
        <v>5.9970016479492196</v>
      </c>
      <c r="M1359">
        <v>7.1315803527831996</v>
      </c>
      <c r="N1359">
        <v>8.2661590576171893</v>
      </c>
      <c r="O1359">
        <v>9.9043102264404297</v>
      </c>
      <c r="P1359">
        <v>3.5728199481964098</v>
      </c>
      <c r="Q1359">
        <v>10.690340995788601</v>
      </c>
      <c r="R1359">
        <v>2358</v>
      </c>
      <c r="S1359">
        <v>4.65098016213142</v>
      </c>
      <c r="T1359">
        <v>2.1635725498199498</v>
      </c>
      <c r="U1359">
        <v>80.217178344726605</v>
      </c>
      <c r="V1359">
        <v>96.617523193359403</v>
      </c>
      <c r="W1359">
        <v>0.91539394855499301</v>
      </c>
      <c r="Y1359" s="7"/>
    </row>
    <row r="1360" spans="1:25">
      <c r="A1360" t="s">
        <v>63</v>
      </c>
      <c r="B1360" t="s">
        <v>66</v>
      </c>
      <c r="C1360" s="7" t="s">
        <v>75</v>
      </c>
      <c r="D1360" s="7">
        <v>41128</v>
      </c>
      <c r="E1360" t="s">
        <v>93</v>
      </c>
      <c r="F1360">
        <v>240.56967163085901</v>
      </c>
      <c r="G1360">
        <v>225.89907836914099</v>
      </c>
      <c r="H1360">
        <v>14.6705932617188</v>
      </c>
      <c r="I1360">
        <v>6.09827227890491E-2</v>
      </c>
      <c r="J1360">
        <v>91.417304992675795</v>
      </c>
      <c r="K1360">
        <v>11.9474897384644</v>
      </c>
      <c r="L1360">
        <v>13.556321144104</v>
      </c>
      <c r="M1360">
        <v>14.6705932617188</v>
      </c>
      <c r="N1360">
        <v>15.7848653793335</v>
      </c>
      <c r="O1360">
        <v>17.3936958312988</v>
      </c>
      <c r="P1360">
        <v>11.1755285263062</v>
      </c>
      <c r="Q1360">
        <v>18.1656589508057</v>
      </c>
      <c r="R1360">
        <v>2358</v>
      </c>
      <c r="S1360">
        <v>4.5833489211104297</v>
      </c>
      <c r="T1360">
        <v>2.12484908103943</v>
      </c>
      <c r="U1360">
        <v>80.217178344726605</v>
      </c>
      <c r="V1360">
        <v>96.617523193359403</v>
      </c>
      <c r="W1360">
        <v>0.91181933879852295</v>
      </c>
      <c r="Y1360" s="7"/>
    </row>
    <row r="1361" spans="1:25">
      <c r="A1361" t="s">
        <v>63</v>
      </c>
      <c r="B1361" t="s">
        <v>66</v>
      </c>
      <c r="C1361" s="7" t="s">
        <v>75</v>
      </c>
      <c r="D1361" s="7">
        <v>41128</v>
      </c>
      <c r="E1361" t="s">
        <v>94</v>
      </c>
      <c r="F1361">
        <v>229.28460693359401</v>
      </c>
      <c r="G1361">
        <v>215.24566650390599</v>
      </c>
      <c r="H1361">
        <v>14.038942337036101</v>
      </c>
      <c r="I1361">
        <v>6.1229325830936397E-2</v>
      </c>
      <c r="J1361">
        <v>90.498054504394503</v>
      </c>
      <c r="K1361">
        <v>11.556487083435099</v>
      </c>
      <c r="L1361">
        <v>13.023140907287599</v>
      </c>
      <c r="M1361">
        <v>14.038942337036101</v>
      </c>
      <c r="N1361">
        <v>15.0547428131104</v>
      </c>
      <c r="O1361">
        <v>16.521396636962901</v>
      </c>
      <c r="P1361">
        <v>10.852746009826699</v>
      </c>
      <c r="Q1361">
        <v>17.2251377105713</v>
      </c>
      <c r="R1361">
        <v>2358</v>
      </c>
      <c r="S1361">
        <v>3.8208337999698498</v>
      </c>
      <c r="T1361">
        <v>1.9370701313018801</v>
      </c>
      <c r="U1361">
        <v>80.217178344726605</v>
      </c>
      <c r="V1361">
        <v>96.617523193359403</v>
      </c>
      <c r="W1361">
        <v>0.91906583309173595</v>
      </c>
      <c r="Y1361" s="7"/>
    </row>
    <row r="1362" spans="1:25">
      <c r="A1362" t="s">
        <v>63</v>
      </c>
      <c r="B1362" t="s">
        <v>66</v>
      </c>
      <c r="C1362" s="7" t="s">
        <v>75</v>
      </c>
      <c r="D1362" s="7">
        <v>41128</v>
      </c>
      <c r="E1362" t="s">
        <v>95</v>
      </c>
      <c r="F1362">
        <v>211.79475402832</v>
      </c>
      <c r="G1362">
        <v>201.00294494628901</v>
      </c>
      <c r="H1362">
        <v>10.791821479797401</v>
      </c>
      <c r="I1362">
        <v>5.0954151898622499E-2</v>
      </c>
      <c r="J1362">
        <v>89.613624572753906</v>
      </c>
      <c r="K1362">
        <v>8.4300479888915998</v>
      </c>
      <c r="L1362">
        <v>9.8254032135009801</v>
      </c>
      <c r="M1362">
        <v>10.791821479797401</v>
      </c>
      <c r="N1362">
        <v>11.7582406997681</v>
      </c>
      <c r="O1362">
        <v>13.153595924377401</v>
      </c>
      <c r="P1362">
        <v>7.7605180740356401</v>
      </c>
      <c r="Q1362">
        <v>13.8231258392334</v>
      </c>
      <c r="R1362">
        <v>2358</v>
      </c>
      <c r="S1362">
        <v>3.4787703922322399</v>
      </c>
      <c r="T1362">
        <v>1.84290182590485</v>
      </c>
      <c r="U1362">
        <v>80.217178344726605</v>
      </c>
      <c r="V1362">
        <v>96.617523193359403</v>
      </c>
      <c r="W1362">
        <v>0.92310613393783603</v>
      </c>
      <c r="Y1362" s="7"/>
    </row>
    <row r="1363" spans="1:25">
      <c r="A1363" t="s">
        <v>63</v>
      </c>
      <c r="B1363" t="s">
        <v>66</v>
      </c>
      <c r="C1363" s="7" t="s">
        <v>75</v>
      </c>
      <c r="D1363" s="7">
        <v>41128</v>
      </c>
      <c r="E1363" t="s">
        <v>96</v>
      </c>
      <c r="F1363">
        <v>197.012130737305</v>
      </c>
      <c r="G1363">
        <v>187.10607910156301</v>
      </c>
      <c r="H1363">
        <v>9.9060449600219709</v>
      </c>
      <c r="I1363">
        <v>5.02813942730427E-2</v>
      </c>
      <c r="J1363">
        <v>87.739364624023395</v>
      </c>
      <c r="K1363">
        <v>7.7214550971984899</v>
      </c>
      <c r="L1363">
        <v>9.0121288299560494</v>
      </c>
      <c r="M1363">
        <v>9.9060449600219709</v>
      </c>
      <c r="N1363">
        <v>10.7999610900879</v>
      </c>
      <c r="O1363">
        <v>12.090635299682599</v>
      </c>
      <c r="P1363">
        <v>7.1021542549133301</v>
      </c>
      <c r="Q1363">
        <v>12.7099351882935</v>
      </c>
      <c r="R1363">
        <v>2358</v>
      </c>
      <c r="S1363">
        <v>2.9805925212003799</v>
      </c>
      <c r="T1363">
        <v>1.70464444160461</v>
      </c>
      <c r="U1363">
        <v>80.217178344726605</v>
      </c>
      <c r="V1363">
        <v>96.617523193359403</v>
      </c>
      <c r="W1363">
        <v>0.92535054683685303</v>
      </c>
      <c r="Y1363" s="7"/>
    </row>
    <row r="1364" spans="1:25">
      <c r="A1364" t="s">
        <v>63</v>
      </c>
      <c r="B1364" t="s">
        <v>66</v>
      </c>
      <c r="C1364" s="7" t="s">
        <v>75</v>
      </c>
      <c r="D1364" s="7">
        <v>41128</v>
      </c>
      <c r="E1364" t="s">
        <v>97</v>
      </c>
      <c r="F1364">
        <v>185.70323181152301</v>
      </c>
      <c r="G1364">
        <v>181.93820190429699</v>
      </c>
      <c r="H1364">
        <v>3.7650277614593501</v>
      </c>
      <c r="I1364">
        <v>2.0274434238672302E-2</v>
      </c>
      <c r="J1364">
        <v>85.520713806152301</v>
      </c>
      <c r="K1364">
        <v>1.4283906221389799</v>
      </c>
      <c r="L1364">
        <v>2.8088948726654102</v>
      </c>
      <c r="M1364">
        <v>3.7650277614593501</v>
      </c>
      <c r="N1364">
        <v>4.7211608886718803</v>
      </c>
      <c r="O1364">
        <v>6.1016650199890101</v>
      </c>
      <c r="P1364">
        <v>0.76598644256591797</v>
      </c>
      <c r="Q1364">
        <v>6.7640690803527797</v>
      </c>
      <c r="R1364">
        <v>2358</v>
      </c>
      <c r="S1364">
        <v>3.29145897469729</v>
      </c>
      <c r="T1364">
        <v>1.82328772544861</v>
      </c>
      <c r="U1364">
        <v>80.217178344726605</v>
      </c>
      <c r="V1364">
        <v>96.617523193359403</v>
      </c>
      <c r="W1364">
        <v>0.92020028829574596</v>
      </c>
      <c r="Y1364" s="7"/>
    </row>
    <row r="1365" spans="1:25">
      <c r="A1365" t="s">
        <v>63</v>
      </c>
      <c r="B1365" t="s">
        <v>66</v>
      </c>
      <c r="C1365" s="7" t="s">
        <v>75</v>
      </c>
      <c r="D1365" s="7">
        <v>41128</v>
      </c>
      <c r="E1365" t="s">
        <v>98</v>
      </c>
      <c r="F1365">
        <v>181.08880615234401</v>
      </c>
      <c r="G1365">
        <v>177.385330200195</v>
      </c>
      <c r="H1365">
        <v>3.70346999168396</v>
      </c>
      <c r="I1365">
        <v>2.0451126620173499E-2</v>
      </c>
      <c r="J1365">
        <v>82.414985656738295</v>
      </c>
      <c r="K1365">
        <v>1.335165143013</v>
      </c>
      <c r="L1365">
        <v>2.7343790531158398</v>
      </c>
      <c r="M1365">
        <v>3.70346999168396</v>
      </c>
      <c r="N1365">
        <v>4.6725611686706499</v>
      </c>
      <c r="O1365">
        <v>6.0717749595642099</v>
      </c>
      <c r="P1365">
        <v>0.66378360986709595</v>
      </c>
      <c r="Q1365">
        <v>6.7431564331054696</v>
      </c>
      <c r="R1365">
        <v>2358</v>
      </c>
      <c r="S1365">
        <v>3.33565477728916</v>
      </c>
      <c r="T1365">
        <v>1.8479981422424301</v>
      </c>
      <c r="U1365">
        <v>80.217178344726605</v>
      </c>
      <c r="V1365">
        <v>96.617523193359403</v>
      </c>
      <c r="W1365">
        <v>0.92028182744979903</v>
      </c>
      <c r="Y1365" s="7"/>
    </row>
    <row r="1366" spans="1:25">
      <c r="A1366" t="s">
        <v>63</v>
      </c>
      <c r="B1366" t="s">
        <v>66</v>
      </c>
      <c r="C1366" s="7" t="s">
        <v>75</v>
      </c>
      <c r="D1366" s="7">
        <v>41128</v>
      </c>
      <c r="E1366" t="s">
        <v>99</v>
      </c>
      <c r="F1366">
        <v>179.27438354492199</v>
      </c>
      <c r="G1366">
        <v>175.04243469238301</v>
      </c>
      <c r="H1366">
        <v>4.2319426536560103</v>
      </c>
      <c r="I1366">
        <v>2.3605952039361E-2</v>
      </c>
      <c r="J1366">
        <v>79.810821533203097</v>
      </c>
      <c r="K1366">
        <v>1.8294643163680999</v>
      </c>
      <c r="L1366">
        <v>3.2488677501678498</v>
      </c>
      <c r="M1366">
        <v>4.2319426536560103</v>
      </c>
      <c r="N1366">
        <v>5.2150173187255904</v>
      </c>
      <c r="O1366">
        <v>6.63442087173462</v>
      </c>
      <c r="P1366">
        <v>1.1483950614929199</v>
      </c>
      <c r="Q1366">
        <v>7.31548976898193</v>
      </c>
      <c r="R1366">
        <v>2358</v>
      </c>
      <c r="S1366">
        <v>3.40969107266258</v>
      </c>
      <c r="T1366">
        <v>1.8746637105941799</v>
      </c>
      <c r="U1366">
        <v>80.217178344726605</v>
      </c>
      <c r="V1366">
        <v>96.617523193359403</v>
      </c>
      <c r="W1366">
        <v>0.922737896442413</v>
      </c>
      <c r="Y1366" s="7"/>
    </row>
    <row r="1367" spans="1:25">
      <c r="A1367" t="s">
        <v>63</v>
      </c>
      <c r="B1367" t="s">
        <v>66</v>
      </c>
      <c r="C1367" s="7" t="s">
        <v>75</v>
      </c>
      <c r="D1367" s="7">
        <v>41128</v>
      </c>
      <c r="E1367" t="s">
        <v>100</v>
      </c>
      <c r="F1367">
        <v>167.12295532226599</v>
      </c>
      <c r="G1367">
        <v>164.41311645507801</v>
      </c>
      <c r="H1367">
        <v>2.7098319530487101</v>
      </c>
      <c r="I1367">
        <v>1.6214601695537598E-2</v>
      </c>
      <c r="J1367">
        <v>77.967063903808594</v>
      </c>
      <c r="K1367">
        <v>0.54958504438400302</v>
      </c>
      <c r="L1367">
        <v>1.8258764743804901</v>
      </c>
      <c r="M1367">
        <v>2.7098319530487101</v>
      </c>
      <c r="N1367">
        <v>3.5937876701354998</v>
      </c>
      <c r="O1367">
        <v>4.8700790405273402</v>
      </c>
      <c r="P1367">
        <v>-6.2814980745315593E-2</v>
      </c>
      <c r="Q1367">
        <v>5.4824790954589799</v>
      </c>
      <c r="R1367">
        <v>2358</v>
      </c>
      <c r="S1367">
        <v>2.75206022770658</v>
      </c>
      <c r="T1367">
        <v>1.6856497526168801</v>
      </c>
      <c r="U1367">
        <v>80.217178344726605</v>
      </c>
      <c r="V1367">
        <v>96.617523193359403</v>
      </c>
      <c r="W1367">
        <v>0.92817467451095603</v>
      </c>
      <c r="Y1367" s="7"/>
    </row>
    <row r="1368" spans="1:25">
      <c r="A1368" t="s">
        <v>63</v>
      </c>
      <c r="B1368" t="s">
        <v>66</v>
      </c>
      <c r="C1368" s="7" t="s">
        <v>75</v>
      </c>
      <c r="D1368" s="7">
        <v>41128</v>
      </c>
      <c r="E1368" t="s">
        <v>101</v>
      </c>
      <c r="F1368">
        <v>153.78271484375</v>
      </c>
      <c r="G1368">
        <v>151.66003417968801</v>
      </c>
      <c r="H1368">
        <v>2.1226620674133301</v>
      </c>
      <c r="I1368">
        <v>1.3802995905280099E-2</v>
      </c>
      <c r="J1368">
        <v>76.494972229003906</v>
      </c>
      <c r="K1368">
        <v>0.29503640532493602</v>
      </c>
      <c r="L1368">
        <v>1.37481248378754</v>
      </c>
      <c r="M1368">
        <v>2.1226620674133301</v>
      </c>
      <c r="N1368">
        <v>2.87051153182983</v>
      </c>
      <c r="O1368">
        <v>3.9502878189086901</v>
      </c>
      <c r="P1368">
        <v>-0.22307007014751401</v>
      </c>
      <c r="Q1368">
        <v>4.4683942794799796</v>
      </c>
      <c r="R1368">
        <v>2358</v>
      </c>
      <c r="S1368">
        <v>1.9756581237607</v>
      </c>
      <c r="T1368">
        <v>1.42610394954681</v>
      </c>
      <c r="U1368">
        <v>80.217178344726605</v>
      </c>
      <c r="V1368">
        <v>96.617523193359403</v>
      </c>
      <c r="W1368">
        <v>0.93245607614517201</v>
      </c>
      <c r="Y1368" s="7"/>
    </row>
    <row r="1369" spans="1:25">
      <c r="A1369" t="s">
        <v>63</v>
      </c>
      <c r="B1369" t="s">
        <v>66</v>
      </c>
      <c r="C1369" s="7" t="s">
        <v>75</v>
      </c>
      <c r="D1369" s="7">
        <v>41128</v>
      </c>
      <c r="E1369" t="s">
        <v>102</v>
      </c>
      <c r="F1369">
        <v>146.43598937988301</v>
      </c>
      <c r="G1369">
        <v>144.36888122558599</v>
      </c>
      <c r="H1369">
        <v>2.0671048164367698</v>
      </c>
      <c r="I1369">
        <v>1.41160991042852E-2</v>
      </c>
      <c r="J1369">
        <v>75.257759094238295</v>
      </c>
      <c r="K1369">
        <v>0.38293793797492998</v>
      </c>
      <c r="L1369">
        <v>1.37795734405518</v>
      </c>
      <c r="M1369">
        <v>2.0671048164367698</v>
      </c>
      <c r="N1369">
        <v>2.7562522888183598</v>
      </c>
      <c r="O1369">
        <v>3.7512719631195099</v>
      </c>
      <c r="P1369">
        <v>-9.4499997794628102E-2</v>
      </c>
      <c r="Q1369">
        <v>4.2287096977233896</v>
      </c>
      <c r="R1369">
        <v>2358</v>
      </c>
      <c r="S1369">
        <v>1.6579660229651401</v>
      </c>
      <c r="T1369">
        <v>1.3141624927520801</v>
      </c>
      <c r="U1369">
        <v>80.217178344726605</v>
      </c>
      <c r="V1369">
        <v>96.617523193359403</v>
      </c>
      <c r="W1369">
        <v>0.93611747026443504</v>
      </c>
      <c r="Y1369" s="7"/>
    </row>
    <row r="1370" spans="1:25">
      <c r="A1370" t="s">
        <v>63</v>
      </c>
      <c r="B1370" t="s">
        <v>66</v>
      </c>
      <c r="C1370" s="7" t="s">
        <v>75</v>
      </c>
      <c r="D1370" s="7">
        <v>41130</v>
      </c>
      <c r="E1370" t="s">
        <v>79</v>
      </c>
      <c r="F1370">
        <v>141.33821105957</v>
      </c>
      <c r="G1370">
        <v>138.28546142578099</v>
      </c>
      <c r="H1370">
        <v>3.0527615547180198</v>
      </c>
      <c r="I1370">
        <v>2.1598981693387E-2</v>
      </c>
      <c r="J1370">
        <v>73.584037780761705</v>
      </c>
      <c r="K1370">
        <v>1.1482081413269001</v>
      </c>
      <c r="L1370">
        <v>2.2734336853027299</v>
      </c>
      <c r="M1370">
        <v>3.0527615547180198</v>
      </c>
      <c r="N1370">
        <v>3.8320894241332999</v>
      </c>
      <c r="O1370">
        <v>4.95731496810913</v>
      </c>
      <c r="P1370">
        <v>0.60829371213912997</v>
      </c>
      <c r="Q1370">
        <v>5.4972290992736799</v>
      </c>
      <c r="R1370">
        <v>2354</v>
      </c>
      <c r="S1370">
        <v>2.1236001458200899</v>
      </c>
      <c r="T1370">
        <v>1.4861309528350799</v>
      </c>
      <c r="U1370">
        <v>81.293556213378906</v>
      </c>
      <c r="V1370">
        <v>97.572364807128906</v>
      </c>
      <c r="W1370">
        <v>0.92592769861221302</v>
      </c>
      <c r="Y1370" s="7"/>
    </row>
    <row r="1371" spans="1:25">
      <c r="A1371" t="s">
        <v>63</v>
      </c>
      <c r="B1371" t="s">
        <v>66</v>
      </c>
      <c r="C1371" s="7" t="s">
        <v>75</v>
      </c>
      <c r="D1371" s="7">
        <v>41130</v>
      </c>
      <c r="E1371" t="s">
        <v>80</v>
      </c>
      <c r="F1371">
        <v>136.69172668457</v>
      </c>
      <c r="G1371">
        <v>134.47496032714801</v>
      </c>
      <c r="H1371">
        <v>2.2167627811431898</v>
      </c>
      <c r="I1371">
        <v>1.6217241063714E-2</v>
      </c>
      <c r="J1371">
        <v>72.669113159179702</v>
      </c>
      <c r="K1371">
        <v>0.41884607076644897</v>
      </c>
      <c r="L1371">
        <v>1.4810699224471999</v>
      </c>
      <c r="M1371">
        <v>2.2167627811431898</v>
      </c>
      <c r="N1371">
        <v>2.9524557590484601</v>
      </c>
      <c r="O1371">
        <v>4.0146794319152797</v>
      </c>
      <c r="P1371">
        <v>-9.0838342905044597E-2</v>
      </c>
      <c r="Q1371">
        <v>4.5243635177612296</v>
      </c>
      <c r="R1371">
        <v>2354</v>
      </c>
      <c r="S1371">
        <v>1.88295945724605</v>
      </c>
      <c r="T1371">
        <v>1.40292191505432</v>
      </c>
      <c r="U1371">
        <v>81.293556213378906</v>
      </c>
      <c r="V1371">
        <v>97.572364807128906</v>
      </c>
      <c r="W1371">
        <v>0.92245954275131203</v>
      </c>
      <c r="Y1371" s="7"/>
    </row>
    <row r="1372" spans="1:25">
      <c r="A1372" t="s">
        <v>63</v>
      </c>
      <c r="B1372" t="s">
        <v>66</v>
      </c>
      <c r="C1372" s="7" t="s">
        <v>75</v>
      </c>
      <c r="D1372" s="7">
        <v>41130</v>
      </c>
      <c r="E1372" t="s">
        <v>81</v>
      </c>
      <c r="F1372">
        <v>131.57203674316401</v>
      </c>
      <c r="G1372">
        <v>130.48449707031301</v>
      </c>
      <c r="H1372">
        <v>1.0875372886657699</v>
      </c>
      <c r="I1372">
        <v>8.2657178863883001E-3</v>
      </c>
      <c r="J1372">
        <v>71.952011108398395</v>
      </c>
      <c r="K1372">
        <v>-0.72412419319152799</v>
      </c>
      <c r="L1372">
        <v>0.34622010588645902</v>
      </c>
      <c r="M1372">
        <v>1.0875372886657699</v>
      </c>
      <c r="N1372">
        <v>1.8288545608520499</v>
      </c>
      <c r="O1372">
        <v>2.8991990089416499</v>
      </c>
      <c r="P1372">
        <v>-1.2377051115036</v>
      </c>
      <c r="Q1372">
        <v>3.41277980804443</v>
      </c>
      <c r="R1372">
        <v>2354</v>
      </c>
      <c r="S1372">
        <v>1.91900313716312</v>
      </c>
      <c r="T1372">
        <v>1.41364705562592</v>
      </c>
      <c r="U1372">
        <v>81.293556213378906</v>
      </c>
      <c r="V1372">
        <v>97.572364807128906</v>
      </c>
      <c r="W1372">
        <v>0.92326796054840099</v>
      </c>
      <c r="Y1372" s="7"/>
    </row>
    <row r="1373" spans="1:25">
      <c r="A1373" t="s">
        <v>63</v>
      </c>
      <c r="B1373" t="s">
        <v>66</v>
      </c>
      <c r="C1373" s="7" t="s">
        <v>75</v>
      </c>
      <c r="D1373" s="7">
        <v>41130</v>
      </c>
      <c r="E1373" t="s">
        <v>82</v>
      </c>
      <c r="F1373">
        <v>128.99256896972699</v>
      </c>
      <c r="G1373">
        <v>128.39251708984401</v>
      </c>
      <c r="H1373">
        <v>0.60004937648773204</v>
      </c>
      <c r="I1373">
        <v>4.65181330218911E-3</v>
      </c>
      <c r="J1373">
        <v>71.708724975585895</v>
      </c>
      <c r="K1373">
        <v>-1.1596878767013601</v>
      </c>
      <c r="L1373">
        <v>-0.120020844042301</v>
      </c>
      <c r="M1373">
        <v>0.60004937648773204</v>
      </c>
      <c r="N1373">
        <v>1.3201196193695099</v>
      </c>
      <c r="O1373">
        <v>2.3597865104675302</v>
      </c>
      <c r="P1373">
        <v>-1.6585489511489899</v>
      </c>
      <c r="Q1373">
        <v>2.8586475849151598</v>
      </c>
      <c r="R1373">
        <v>2354</v>
      </c>
      <c r="S1373">
        <v>1.8318644290967401</v>
      </c>
      <c r="T1373">
        <v>1.3731302022934</v>
      </c>
      <c r="U1373">
        <v>81.293556213378906</v>
      </c>
      <c r="V1373">
        <v>97.572364807128906</v>
      </c>
      <c r="W1373">
        <v>0.92712050676345803</v>
      </c>
      <c r="Y1373" s="7"/>
    </row>
    <row r="1374" spans="1:25">
      <c r="A1374" t="s">
        <v>63</v>
      </c>
      <c r="B1374" t="s">
        <v>66</v>
      </c>
      <c r="C1374" s="7" t="s">
        <v>75</v>
      </c>
      <c r="D1374" s="7">
        <v>41130</v>
      </c>
      <c r="E1374" t="s">
        <v>83</v>
      </c>
      <c r="F1374">
        <v>137.68099975585901</v>
      </c>
      <c r="G1374">
        <v>136.15580749511699</v>
      </c>
      <c r="H1374">
        <v>1.52518427371979</v>
      </c>
      <c r="I1374">
        <v>1.1077667586505399E-2</v>
      </c>
      <c r="J1374">
        <v>71.132591247558594</v>
      </c>
      <c r="K1374">
        <v>-0.22299247980117801</v>
      </c>
      <c r="L1374">
        <v>0.80984455347061202</v>
      </c>
      <c r="M1374">
        <v>1.52518427371979</v>
      </c>
      <c r="N1374">
        <v>2.2405240535736102</v>
      </c>
      <c r="O1374">
        <v>3.2733612060546902</v>
      </c>
      <c r="P1374">
        <v>-0.71857631206512496</v>
      </c>
      <c r="Q1374">
        <v>3.7689449787139901</v>
      </c>
      <c r="R1374">
        <v>2354</v>
      </c>
      <c r="S1374">
        <v>1.8101412702134501</v>
      </c>
      <c r="T1374">
        <v>1.3641096353530899</v>
      </c>
      <c r="U1374">
        <v>81.293556213378906</v>
      </c>
      <c r="V1374">
        <v>97.572364807128906</v>
      </c>
      <c r="W1374">
        <v>0.92758387327194203</v>
      </c>
      <c r="Y1374" s="7"/>
    </row>
    <row r="1375" spans="1:25">
      <c r="A1375" t="s">
        <v>63</v>
      </c>
      <c r="B1375" t="s">
        <v>66</v>
      </c>
      <c r="C1375" s="7" t="s">
        <v>75</v>
      </c>
      <c r="D1375" s="7">
        <v>41130</v>
      </c>
      <c r="E1375" t="s">
        <v>84</v>
      </c>
      <c r="F1375">
        <v>161.20631408691401</v>
      </c>
      <c r="G1375">
        <v>159.74356079101599</v>
      </c>
      <c r="H1375">
        <v>1.46276962757111</v>
      </c>
      <c r="I1375">
        <v>9.0738972648978199E-3</v>
      </c>
      <c r="J1375">
        <v>70.816825866699205</v>
      </c>
      <c r="K1375">
        <v>-0.46354568004608199</v>
      </c>
      <c r="L1375">
        <v>0.67453700304031405</v>
      </c>
      <c r="M1375">
        <v>1.46276962757111</v>
      </c>
      <c r="N1375">
        <v>2.2510023117065399</v>
      </c>
      <c r="O1375">
        <v>3.3890850543975799</v>
      </c>
      <c r="P1375">
        <v>-1.0096293687820399</v>
      </c>
      <c r="Q1375">
        <v>3.9351685047149698</v>
      </c>
      <c r="R1375">
        <v>2354</v>
      </c>
      <c r="S1375">
        <v>2.1740570042099701</v>
      </c>
      <c r="T1375">
        <v>1.50311183929443</v>
      </c>
      <c r="U1375">
        <v>81.293556213378906</v>
      </c>
      <c r="V1375">
        <v>97.572364807128906</v>
      </c>
      <c r="W1375">
        <v>0.92708295583724998</v>
      </c>
      <c r="Y1375" s="7"/>
    </row>
    <row r="1376" spans="1:25">
      <c r="A1376" t="s">
        <v>63</v>
      </c>
      <c r="B1376" t="s">
        <v>66</v>
      </c>
      <c r="C1376" s="7" t="s">
        <v>75</v>
      </c>
      <c r="D1376" s="7">
        <v>41130</v>
      </c>
      <c r="E1376" t="s">
        <v>85</v>
      </c>
      <c r="F1376">
        <v>187.02777099609401</v>
      </c>
      <c r="G1376">
        <v>184.31948852539099</v>
      </c>
      <c r="H1376">
        <v>2.7082793712615998</v>
      </c>
      <c r="I1376">
        <v>1.4480626210570301E-2</v>
      </c>
      <c r="J1376">
        <v>71.099571228027301</v>
      </c>
      <c r="K1376">
        <v>0.57944524288177501</v>
      </c>
      <c r="L1376">
        <v>1.8371777534484901</v>
      </c>
      <c r="M1376">
        <v>2.7082793712615998</v>
      </c>
      <c r="N1376">
        <v>3.5793809890747101</v>
      </c>
      <c r="O1376">
        <v>4.8371133804321298</v>
      </c>
      <c r="P1376">
        <v>-2.4049576371908198E-2</v>
      </c>
      <c r="Q1376">
        <v>5.4406080245971697</v>
      </c>
      <c r="R1376">
        <v>2354</v>
      </c>
      <c r="S1376">
        <v>2.6752669453198901</v>
      </c>
      <c r="T1376">
        <v>1.66113793849945</v>
      </c>
      <c r="U1376">
        <v>81.293556213378906</v>
      </c>
      <c r="V1376">
        <v>97.572364807128906</v>
      </c>
      <c r="W1376">
        <v>0.92602592706680298</v>
      </c>
      <c r="Y1376" s="7"/>
    </row>
    <row r="1377" spans="1:25">
      <c r="A1377" t="s">
        <v>63</v>
      </c>
      <c r="B1377" t="s">
        <v>66</v>
      </c>
      <c r="C1377" s="7" t="s">
        <v>75</v>
      </c>
      <c r="D1377" s="7">
        <v>41130</v>
      </c>
      <c r="E1377" t="s">
        <v>86</v>
      </c>
      <c r="F1377">
        <v>211.74209594726599</v>
      </c>
      <c r="G1377">
        <v>208.36300659179699</v>
      </c>
      <c r="H1377">
        <v>3.3790962696075399</v>
      </c>
      <c r="I1377">
        <v>1.59585475921631E-2</v>
      </c>
      <c r="J1377">
        <v>73.866416931152301</v>
      </c>
      <c r="K1377">
        <v>1.2149581909179701</v>
      </c>
      <c r="L1377">
        <v>2.4935483932495099</v>
      </c>
      <c r="M1377">
        <v>3.3790962696075399</v>
      </c>
      <c r="N1377">
        <v>4.2646441459655797</v>
      </c>
      <c r="O1377">
        <v>5.54323434829712</v>
      </c>
      <c r="P1377">
        <v>0.60145503282546997</v>
      </c>
      <c r="Q1377">
        <v>6.15673732757568</v>
      </c>
      <c r="R1377">
        <v>2354</v>
      </c>
      <c r="S1377">
        <v>2.7749188747941398</v>
      </c>
      <c r="T1377">
        <v>1.6886858940124501</v>
      </c>
      <c r="U1377">
        <v>81.293556213378906</v>
      </c>
      <c r="V1377">
        <v>97.572364807128906</v>
      </c>
      <c r="W1377">
        <v>0.92085909843444802</v>
      </c>
      <c r="Y1377" s="7"/>
    </row>
    <row r="1378" spans="1:25">
      <c r="A1378" t="s">
        <v>63</v>
      </c>
      <c r="B1378" t="s">
        <v>66</v>
      </c>
      <c r="C1378" s="7" t="s">
        <v>75</v>
      </c>
      <c r="D1378" s="7">
        <v>41130</v>
      </c>
      <c r="E1378" t="s">
        <v>87</v>
      </c>
      <c r="F1378">
        <v>227.81353759765599</v>
      </c>
      <c r="G1378">
        <v>223.41957092285199</v>
      </c>
      <c r="H1378">
        <v>4.3939752578735396</v>
      </c>
      <c r="I1378">
        <v>1.92875936627388E-2</v>
      </c>
      <c r="J1378">
        <v>78.125541687011705</v>
      </c>
      <c r="K1378">
        <v>2.1278123855590798</v>
      </c>
      <c r="L1378">
        <v>3.4666798114776598</v>
      </c>
      <c r="M1378">
        <v>4.3939752578735396</v>
      </c>
      <c r="N1378">
        <v>5.3212704658508301</v>
      </c>
      <c r="O1378">
        <v>6.6601376533508301</v>
      </c>
      <c r="P1378">
        <v>1.4853867292404199</v>
      </c>
      <c r="Q1378">
        <v>7.3025636672973597</v>
      </c>
      <c r="R1378">
        <v>2354</v>
      </c>
      <c r="S1378">
        <v>3.0518047896971399</v>
      </c>
      <c r="T1378">
        <v>1.7682961225509599</v>
      </c>
      <c r="U1378">
        <v>81.293556213378906</v>
      </c>
      <c r="V1378">
        <v>97.572364807128906</v>
      </c>
      <c r="W1378">
        <v>0.91648089885711703</v>
      </c>
      <c r="Y1378" s="7"/>
    </row>
    <row r="1379" spans="1:25">
      <c r="A1379" t="s">
        <v>63</v>
      </c>
      <c r="B1379" t="s">
        <v>66</v>
      </c>
      <c r="C1379" s="7" t="s">
        <v>75</v>
      </c>
      <c r="D1379" s="7">
        <v>41130</v>
      </c>
      <c r="E1379" t="s">
        <v>88</v>
      </c>
      <c r="F1379">
        <v>236.45005798339801</v>
      </c>
      <c r="G1379">
        <v>232.61665344238301</v>
      </c>
      <c r="H1379">
        <v>3.8334031105041499</v>
      </c>
      <c r="I1379">
        <v>1.6212316229939499E-2</v>
      </c>
      <c r="J1379">
        <v>82.815696716308594</v>
      </c>
      <c r="K1379">
        <v>1.5394493341445901</v>
      </c>
      <c r="L1379">
        <v>2.89473581314087</v>
      </c>
      <c r="M1379">
        <v>3.8334031105041499</v>
      </c>
      <c r="N1379">
        <v>4.7720704078674299</v>
      </c>
      <c r="O1379">
        <v>6.1273565292358398</v>
      </c>
      <c r="P1379">
        <v>0.88914543390274003</v>
      </c>
      <c r="Q1379">
        <v>6.7776603698730504</v>
      </c>
      <c r="R1379">
        <v>2354</v>
      </c>
      <c r="S1379">
        <v>3.1393315343163399</v>
      </c>
      <c r="T1379">
        <v>1.7899814844131501</v>
      </c>
      <c r="U1379">
        <v>81.293556213378906</v>
      </c>
      <c r="V1379">
        <v>97.572364807128906</v>
      </c>
      <c r="W1379">
        <v>0.91748785972595204</v>
      </c>
      <c r="Y1379" s="7"/>
    </row>
    <row r="1380" spans="1:25">
      <c r="A1380" t="s">
        <v>63</v>
      </c>
      <c r="B1380" t="s">
        <v>66</v>
      </c>
      <c r="C1380" s="7" t="s">
        <v>75</v>
      </c>
      <c r="D1380" s="7">
        <v>41130</v>
      </c>
      <c r="E1380" t="s">
        <v>89</v>
      </c>
      <c r="F1380">
        <v>248.14566040039099</v>
      </c>
      <c r="G1380">
        <v>242.92282104492199</v>
      </c>
      <c r="H1380">
        <v>5.22286176681519</v>
      </c>
      <c r="I1380">
        <v>2.1047564223408699E-2</v>
      </c>
      <c r="J1380">
        <v>86.799110412597699</v>
      </c>
      <c r="K1380">
        <v>2.9031310081481898</v>
      </c>
      <c r="L1380">
        <v>4.2736468315124503</v>
      </c>
      <c r="M1380">
        <v>5.22286176681519</v>
      </c>
      <c r="N1380">
        <v>6.1720767021179199</v>
      </c>
      <c r="O1380">
        <v>7.5425920486450204</v>
      </c>
      <c r="P1380">
        <v>2.2455196380615199</v>
      </c>
      <c r="Q1380">
        <v>8.2002038955688494</v>
      </c>
      <c r="R1380">
        <v>2354</v>
      </c>
      <c r="S1380">
        <v>3.2151414700360901</v>
      </c>
      <c r="T1380">
        <v>1.8100954294204701</v>
      </c>
      <c r="U1380">
        <v>81.293556213378906</v>
      </c>
      <c r="V1380">
        <v>97.572364807128906</v>
      </c>
      <c r="W1380">
        <v>0.91729956865310702</v>
      </c>
      <c r="Y1380" s="7"/>
    </row>
    <row r="1381" spans="1:25">
      <c r="A1381" t="s">
        <v>63</v>
      </c>
      <c r="B1381" t="s">
        <v>66</v>
      </c>
      <c r="C1381" s="7" t="s">
        <v>75</v>
      </c>
      <c r="D1381" s="7">
        <v>41130</v>
      </c>
      <c r="E1381" t="s">
        <v>90</v>
      </c>
      <c r="F1381">
        <v>251.96815490722699</v>
      </c>
      <c r="G1381">
        <v>247.26422119140599</v>
      </c>
      <c r="H1381">
        <v>4.7039241790771502</v>
      </c>
      <c r="I1381">
        <v>1.8668724223971402E-2</v>
      </c>
      <c r="J1381">
        <v>89.331443786621094</v>
      </c>
      <c r="K1381">
        <v>2.27962422370911</v>
      </c>
      <c r="L1381">
        <v>3.7119202613830602</v>
      </c>
      <c r="M1381">
        <v>4.7039241790771502</v>
      </c>
      <c r="N1381">
        <v>5.6959280967712402</v>
      </c>
      <c r="O1381">
        <v>7.1282243728637704</v>
      </c>
      <c r="P1381">
        <v>1.59236896038055</v>
      </c>
      <c r="Q1381">
        <v>7.8154797554016104</v>
      </c>
      <c r="R1381">
        <v>2354</v>
      </c>
      <c r="S1381">
        <v>3.5207489976307902</v>
      </c>
      <c r="T1381">
        <v>1.89169132709503</v>
      </c>
      <c r="U1381">
        <v>81.293556213378906</v>
      </c>
      <c r="V1381">
        <v>97.572364807128906</v>
      </c>
      <c r="W1381">
        <v>0.91759115457534801</v>
      </c>
      <c r="Y1381" s="7"/>
    </row>
    <row r="1382" spans="1:25">
      <c r="A1382" t="s">
        <v>63</v>
      </c>
      <c r="B1382" t="s">
        <v>66</v>
      </c>
      <c r="C1382" s="7" t="s">
        <v>75</v>
      </c>
      <c r="D1382" s="7">
        <v>41130</v>
      </c>
      <c r="E1382" t="s">
        <v>91</v>
      </c>
      <c r="F1382">
        <v>248.19210815429699</v>
      </c>
      <c r="G1382">
        <v>244.20875549316401</v>
      </c>
      <c r="H1382">
        <v>3.9833514690399201</v>
      </c>
      <c r="I1382">
        <v>1.60494688898325E-2</v>
      </c>
      <c r="J1382">
        <v>91.202323913574205</v>
      </c>
      <c r="K1382">
        <v>1.4474397897720299</v>
      </c>
      <c r="L1382">
        <v>2.9456770420074498</v>
      </c>
      <c r="M1382">
        <v>3.9833514690399201</v>
      </c>
      <c r="N1382">
        <v>5.0210261344909703</v>
      </c>
      <c r="O1382">
        <v>6.5192637443542498</v>
      </c>
      <c r="P1382">
        <v>0.72854405641555797</v>
      </c>
      <c r="Q1382">
        <v>7.2381591796875</v>
      </c>
      <c r="R1382">
        <v>2354</v>
      </c>
      <c r="S1382">
        <v>3.8754273672121502</v>
      </c>
      <c r="T1382">
        <v>1.97878241539001</v>
      </c>
      <c r="U1382">
        <v>81.293556213378906</v>
      </c>
      <c r="V1382">
        <v>97.572364807128906</v>
      </c>
      <c r="W1382">
        <v>0.91860795021057096</v>
      </c>
      <c r="Y1382" s="7"/>
    </row>
    <row r="1383" spans="1:25">
      <c r="A1383" t="s">
        <v>63</v>
      </c>
      <c r="B1383" t="s">
        <v>66</v>
      </c>
      <c r="C1383" s="7" t="s">
        <v>75</v>
      </c>
      <c r="D1383" s="7">
        <v>41130</v>
      </c>
      <c r="E1383" t="s">
        <v>92</v>
      </c>
      <c r="F1383">
        <v>248.80393981933599</v>
      </c>
      <c r="G1383">
        <v>243.178146362305</v>
      </c>
      <c r="H1383">
        <v>5.6258082389831499</v>
      </c>
      <c r="I1383">
        <v>2.2611411288380599E-2</v>
      </c>
      <c r="J1383">
        <v>92.113655090332003</v>
      </c>
      <c r="K1383">
        <v>3.0729510784149201</v>
      </c>
      <c r="L1383">
        <v>4.5812001228332502</v>
      </c>
      <c r="M1383">
        <v>5.6258082389831499</v>
      </c>
      <c r="N1383">
        <v>6.6704163551330602</v>
      </c>
      <c r="O1383">
        <v>8.1786651611328107</v>
      </c>
      <c r="P1383">
        <v>2.3492515087127699</v>
      </c>
      <c r="Q1383">
        <v>8.9023647308349592</v>
      </c>
      <c r="R1383">
        <v>2354</v>
      </c>
      <c r="S1383">
        <v>3.9428747604481802</v>
      </c>
      <c r="T1383">
        <v>1.99200487136841</v>
      </c>
      <c r="U1383">
        <v>81.293556213378906</v>
      </c>
      <c r="V1383">
        <v>97.572364807128906</v>
      </c>
      <c r="W1383">
        <v>0.91539394855499301</v>
      </c>
      <c r="Y1383" s="7"/>
    </row>
    <row r="1384" spans="1:25">
      <c r="A1384" t="s">
        <v>63</v>
      </c>
      <c r="B1384" t="s">
        <v>66</v>
      </c>
      <c r="C1384" s="7" t="s">
        <v>75</v>
      </c>
      <c r="D1384" s="7">
        <v>41130</v>
      </c>
      <c r="E1384" t="s">
        <v>93</v>
      </c>
      <c r="F1384">
        <v>239.78260803222699</v>
      </c>
      <c r="G1384">
        <v>227.85890197753901</v>
      </c>
      <c r="H1384">
        <v>11.9237070083618</v>
      </c>
      <c r="I1384">
        <v>4.9727156758308397E-2</v>
      </c>
      <c r="J1384">
        <v>91.035804748535199</v>
      </c>
      <c r="K1384">
        <v>9.3274011611938494</v>
      </c>
      <c r="L1384">
        <v>10.861320495605501</v>
      </c>
      <c r="M1384">
        <v>11.9237070083618</v>
      </c>
      <c r="N1384">
        <v>12.9860944747925</v>
      </c>
      <c r="O1384">
        <v>14.5200138092041</v>
      </c>
      <c r="P1384">
        <v>8.5913839340209996</v>
      </c>
      <c r="Q1384">
        <v>15.256031036376999</v>
      </c>
      <c r="R1384">
        <v>2354</v>
      </c>
      <c r="S1384">
        <v>4.1647623085383403</v>
      </c>
      <c r="T1384">
        <v>2.0259087085723899</v>
      </c>
      <c r="U1384">
        <v>81.293556213378906</v>
      </c>
      <c r="V1384">
        <v>97.572364807128906</v>
      </c>
      <c r="W1384">
        <v>0.91181933879852295</v>
      </c>
      <c r="Y1384" s="7"/>
    </row>
    <row r="1385" spans="1:25">
      <c r="A1385" t="s">
        <v>63</v>
      </c>
      <c r="B1385" t="s">
        <v>66</v>
      </c>
      <c r="C1385" s="7" t="s">
        <v>75</v>
      </c>
      <c r="D1385" s="7">
        <v>41130</v>
      </c>
      <c r="E1385" t="s">
        <v>94</v>
      </c>
      <c r="F1385">
        <v>228.55780029296901</v>
      </c>
      <c r="G1385">
        <v>218.25866699218801</v>
      </c>
      <c r="H1385">
        <v>10.299135208129901</v>
      </c>
      <c r="I1385">
        <v>4.5061405748128898E-2</v>
      </c>
      <c r="J1385">
        <v>90.842658996582003</v>
      </c>
      <c r="K1385">
        <v>7.9655714035034197</v>
      </c>
      <c r="L1385">
        <v>9.3442592620849592</v>
      </c>
      <c r="M1385">
        <v>10.299135208129901</v>
      </c>
      <c r="N1385">
        <v>11.254011154174799</v>
      </c>
      <c r="O1385">
        <v>12.6326990127563</v>
      </c>
      <c r="P1385">
        <v>7.30403852462769</v>
      </c>
      <c r="Q1385">
        <v>13.294232368469199</v>
      </c>
      <c r="R1385">
        <v>2354</v>
      </c>
      <c r="S1385">
        <v>3.3640795990246102</v>
      </c>
      <c r="T1385">
        <v>1.82088959217072</v>
      </c>
      <c r="U1385">
        <v>81.293556213378906</v>
      </c>
      <c r="V1385">
        <v>97.572364807128906</v>
      </c>
      <c r="W1385">
        <v>0.91906583309173595</v>
      </c>
      <c r="Y1385" s="7"/>
    </row>
    <row r="1386" spans="1:25">
      <c r="A1386" t="s">
        <v>63</v>
      </c>
      <c r="B1386" t="s">
        <v>66</v>
      </c>
      <c r="C1386" s="7" t="s">
        <v>75</v>
      </c>
      <c r="D1386" s="7">
        <v>41130</v>
      </c>
      <c r="E1386" t="s">
        <v>95</v>
      </c>
      <c r="F1386">
        <v>213.21156311035199</v>
      </c>
      <c r="G1386">
        <v>204.58598327636699</v>
      </c>
      <c r="H1386">
        <v>8.6255855560302699</v>
      </c>
      <c r="I1386">
        <v>4.0455523878336001E-2</v>
      </c>
      <c r="J1386">
        <v>90.288711547851605</v>
      </c>
      <c r="K1386">
        <v>6.3868947029113796</v>
      </c>
      <c r="L1386">
        <v>7.7095313072204599</v>
      </c>
      <c r="M1386">
        <v>8.6255855560302699</v>
      </c>
      <c r="N1386">
        <v>9.5416393280029297</v>
      </c>
      <c r="O1386">
        <v>10.864275932311999</v>
      </c>
      <c r="P1386">
        <v>5.75225734710693</v>
      </c>
      <c r="Q1386">
        <v>11.498913764953601</v>
      </c>
      <c r="R1386">
        <v>2354</v>
      </c>
      <c r="S1386">
        <v>3.1053369630456</v>
      </c>
      <c r="T1386">
        <v>1.74685955047607</v>
      </c>
      <c r="U1386">
        <v>81.293556213378906</v>
      </c>
      <c r="V1386">
        <v>97.572364807128906</v>
      </c>
      <c r="W1386">
        <v>0.92310613393783603</v>
      </c>
      <c r="Y1386" s="7"/>
    </row>
    <row r="1387" spans="1:25">
      <c r="A1387" t="s">
        <v>63</v>
      </c>
      <c r="B1387" t="s">
        <v>66</v>
      </c>
      <c r="C1387" s="7" t="s">
        <v>75</v>
      </c>
      <c r="D1387" s="7">
        <v>41130</v>
      </c>
      <c r="E1387" t="s">
        <v>96</v>
      </c>
      <c r="F1387">
        <v>199.11383056640599</v>
      </c>
      <c r="G1387">
        <v>190.87979125976599</v>
      </c>
      <c r="H1387">
        <v>8.2340440750122106</v>
      </c>
      <c r="I1387">
        <v>4.1353449225425699E-2</v>
      </c>
      <c r="J1387">
        <v>89.253173828125</v>
      </c>
      <c r="K1387">
        <v>6.1444077491760298</v>
      </c>
      <c r="L1387">
        <v>7.3789815902709996</v>
      </c>
      <c r="M1387">
        <v>8.2340440750122106</v>
      </c>
      <c r="N1387">
        <v>9.0891065597534197</v>
      </c>
      <c r="O1387">
        <v>10.3236799240112</v>
      </c>
      <c r="P1387">
        <v>5.5520248413085902</v>
      </c>
      <c r="Q1387">
        <v>10.9160623550415</v>
      </c>
      <c r="R1387">
        <v>2354</v>
      </c>
      <c r="S1387">
        <v>2.7158943238654798</v>
      </c>
      <c r="T1387">
        <v>1.6305518150329601</v>
      </c>
      <c r="U1387">
        <v>81.293556213378906</v>
      </c>
      <c r="V1387">
        <v>97.572364807128906</v>
      </c>
      <c r="W1387">
        <v>0.92535054683685303</v>
      </c>
      <c r="Y1387" s="7"/>
    </row>
    <row r="1388" spans="1:25">
      <c r="A1388" t="s">
        <v>63</v>
      </c>
      <c r="B1388" t="s">
        <v>66</v>
      </c>
      <c r="C1388" s="7" t="s">
        <v>75</v>
      </c>
      <c r="D1388" s="7">
        <v>41130</v>
      </c>
      <c r="E1388" t="s">
        <v>97</v>
      </c>
      <c r="F1388">
        <v>185.93594360351599</v>
      </c>
      <c r="G1388">
        <v>184.51588439941401</v>
      </c>
      <c r="H1388">
        <v>1.4200700521469101</v>
      </c>
      <c r="I1388">
        <v>7.6374155469238801E-3</v>
      </c>
      <c r="J1388">
        <v>86.488601684570298</v>
      </c>
      <c r="K1388">
        <v>-0.85874015092849698</v>
      </c>
      <c r="L1388">
        <v>0.48759943246841397</v>
      </c>
      <c r="M1388">
        <v>1.4200700521469101</v>
      </c>
      <c r="N1388">
        <v>2.3525407314300502</v>
      </c>
      <c r="O1388">
        <v>3.69888043403625</v>
      </c>
      <c r="P1388">
        <v>-1.5047512054443399</v>
      </c>
      <c r="Q1388">
        <v>4.3448915481567401</v>
      </c>
      <c r="R1388">
        <v>2354</v>
      </c>
      <c r="S1388">
        <v>3.12733230785076</v>
      </c>
      <c r="T1388">
        <v>1.778165102005</v>
      </c>
      <c r="U1388">
        <v>81.293556213378906</v>
      </c>
      <c r="V1388">
        <v>97.572364807128906</v>
      </c>
      <c r="W1388">
        <v>0.92020028829574596</v>
      </c>
      <c r="Y1388" s="7"/>
    </row>
    <row r="1389" spans="1:25">
      <c r="A1389" t="s">
        <v>63</v>
      </c>
      <c r="B1389" t="s">
        <v>66</v>
      </c>
      <c r="C1389" s="7" t="s">
        <v>75</v>
      </c>
      <c r="D1389" s="7">
        <v>41130</v>
      </c>
      <c r="E1389" t="s">
        <v>98</v>
      </c>
      <c r="F1389">
        <v>180.33364868164099</v>
      </c>
      <c r="G1389">
        <v>180.16897583007801</v>
      </c>
      <c r="H1389">
        <v>0.164690092206001</v>
      </c>
      <c r="I1389">
        <v>9.1325218090787497E-4</v>
      </c>
      <c r="J1389">
        <v>82.790931701660199</v>
      </c>
      <c r="K1389">
        <v>-2.0432388782501198</v>
      </c>
      <c r="L1389">
        <v>-0.73877656459808405</v>
      </c>
      <c r="M1389">
        <v>0.164690092206001</v>
      </c>
      <c r="N1389">
        <v>1.0681568384170499</v>
      </c>
      <c r="O1389">
        <v>2.37261915206909</v>
      </c>
      <c r="P1389">
        <v>-2.6691560745239298</v>
      </c>
      <c r="Q1389">
        <v>2.9985363483428999</v>
      </c>
      <c r="R1389">
        <v>2354</v>
      </c>
      <c r="S1389">
        <v>2.8995354334749099</v>
      </c>
      <c r="T1389">
        <v>1.72285616397858</v>
      </c>
      <c r="U1389">
        <v>81.293556213378906</v>
      </c>
      <c r="V1389">
        <v>97.572364807128906</v>
      </c>
      <c r="W1389">
        <v>0.92028182744979903</v>
      </c>
      <c r="Y1389" s="7"/>
    </row>
    <row r="1390" spans="1:25">
      <c r="A1390" t="s">
        <v>63</v>
      </c>
      <c r="B1390" t="s">
        <v>66</v>
      </c>
      <c r="C1390" s="7" t="s">
        <v>75</v>
      </c>
      <c r="D1390" s="7">
        <v>41130</v>
      </c>
      <c r="E1390" t="s">
        <v>99</v>
      </c>
      <c r="F1390">
        <v>177.02079772949199</v>
      </c>
      <c r="G1390">
        <v>177.49157714843801</v>
      </c>
      <c r="H1390">
        <v>-0.47077855467796298</v>
      </c>
      <c r="I1390">
        <v>-2.6594533119350702E-3</v>
      </c>
      <c r="J1390">
        <v>79.481056213378906</v>
      </c>
      <c r="K1390">
        <v>-2.6863760948181201</v>
      </c>
      <c r="L1390">
        <v>-1.3773832321167001</v>
      </c>
      <c r="M1390">
        <v>-0.47077855467796298</v>
      </c>
      <c r="N1390">
        <v>0.43582606315612799</v>
      </c>
      <c r="O1390">
        <v>1.7448191642761199</v>
      </c>
      <c r="P1390">
        <v>-3.3144674301147501</v>
      </c>
      <c r="Q1390">
        <v>2.3729102611541699</v>
      </c>
      <c r="R1390">
        <v>2354</v>
      </c>
      <c r="S1390">
        <v>2.88635240512167</v>
      </c>
      <c r="T1390">
        <v>1.7288401126861599</v>
      </c>
      <c r="U1390">
        <v>81.293556213378906</v>
      </c>
      <c r="V1390">
        <v>97.572364807128906</v>
      </c>
      <c r="W1390">
        <v>0.922737896442413</v>
      </c>
      <c r="Y1390" s="7"/>
    </row>
    <row r="1391" spans="1:25">
      <c r="A1391" t="s">
        <v>63</v>
      </c>
      <c r="B1391" t="s">
        <v>66</v>
      </c>
      <c r="C1391" s="7" t="s">
        <v>75</v>
      </c>
      <c r="D1391" s="7">
        <v>41130</v>
      </c>
      <c r="E1391" t="s">
        <v>100</v>
      </c>
      <c r="F1391">
        <v>164.45091247558599</v>
      </c>
      <c r="G1391">
        <v>165.541748046875</v>
      </c>
      <c r="H1391">
        <v>-1.09082090854645</v>
      </c>
      <c r="I1391">
        <v>-6.6331094130873697E-3</v>
      </c>
      <c r="J1391">
        <v>77.649589538574205</v>
      </c>
      <c r="K1391">
        <v>-2.9616177082061799</v>
      </c>
      <c r="L1391">
        <v>-1.85633563995361</v>
      </c>
      <c r="M1391">
        <v>-1.09082090854645</v>
      </c>
      <c r="N1391">
        <v>-0.32530605792999301</v>
      </c>
      <c r="O1391">
        <v>0.77997583150863603</v>
      </c>
      <c r="P1391">
        <v>-3.4919624328613299</v>
      </c>
      <c r="Q1391">
        <v>1.31032061576843</v>
      </c>
      <c r="R1391">
        <v>2354</v>
      </c>
      <c r="S1391">
        <v>2.06939537937859</v>
      </c>
      <c r="T1391">
        <v>1.4597904682159399</v>
      </c>
      <c r="U1391">
        <v>81.293556213378906</v>
      </c>
      <c r="V1391">
        <v>97.572364807128906</v>
      </c>
      <c r="W1391">
        <v>0.92817467451095603</v>
      </c>
      <c r="Y1391" s="7"/>
    </row>
    <row r="1392" spans="1:25">
      <c r="A1392" t="s">
        <v>63</v>
      </c>
      <c r="B1392" t="s">
        <v>66</v>
      </c>
      <c r="C1392" s="7" t="s">
        <v>75</v>
      </c>
      <c r="D1392" s="7">
        <v>41130</v>
      </c>
      <c r="E1392" t="s">
        <v>101</v>
      </c>
      <c r="F1392">
        <v>151.66726684570301</v>
      </c>
      <c r="G1392">
        <v>152.79588317871099</v>
      </c>
      <c r="H1392">
        <v>-1.1286073923111</v>
      </c>
      <c r="I1392">
        <v>-7.4413386173546297E-3</v>
      </c>
      <c r="J1392">
        <v>76.196830749511705</v>
      </c>
      <c r="K1392">
        <v>-2.7998573780059801</v>
      </c>
      <c r="L1392">
        <v>-1.8124693632125899</v>
      </c>
      <c r="M1392">
        <v>-1.1286073923111</v>
      </c>
      <c r="N1392">
        <v>-0.44474551081657399</v>
      </c>
      <c r="O1392">
        <v>0.54264253377914395</v>
      </c>
      <c r="P1392">
        <v>-3.2736337184906001</v>
      </c>
      <c r="Q1392">
        <v>1.01641869544983</v>
      </c>
      <c r="R1392">
        <v>2354</v>
      </c>
      <c r="S1392">
        <v>1.6525393395307599</v>
      </c>
      <c r="T1392">
        <v>1.30408334732056</v>
      </c>
      <c r="U1392">
        <v>81.293556213378906</v>
      </c>
      <c r="V1392">
        <v>97.572364807128906</v>
      </c>
      <c r="W1392">
        <v>0.93245607614517201</v>
      </c>
      <c r="Y1392" s="7"/>
    </row>
    <row r="1393" spans="1:25">
      <c r="A1393" t="s">
        <v>63</v>
      </c>
      <c r="B1393" t="s">
        <v>66</v>
      </c>
      <c r="C1393" s="7" t="s">
        <v>75</v>
      </c>
      <c r="D1393" s="7">
        <v>41130</v>
      </c>
      <c r="E1393" t="s">
        <v>102</v>
      </c>
      <c r="F1393">
        <v>146.00172424316401</v>
      </c>
      <c r="G1393">
        <v>146.69728088378901</v>
      </c>
      <c r="H1393">
        <v>-0.69555848836898804</v>
      </c>
      <c r="I1393">
        <v>-4.7640427947044399E-3</v>
      </c>
      <c r="J1393">
        <v>75.284378051757798</v>
      </c>
      <c r="K1393">
        <v>-2.3235070705413801</v>
      </c>
      <c r="L1393">
        <v>-1.3617018461227399</v>
      </c>
      <c r="M1393">
        <v>-0.69555848836898804</v>
      </c>
      <c r="N1393">
        <v>-2.94151790440083E-2</v>
      </c>
      <c r="O1393">
        <v>0.93238997459411599</v>
      </c>
      <c r="P1393">
        <v>-2.7850077152252202</v>
      </c>
      <c r="Q1393">
        <v>1.3938907384872401</v>
      </c>
      <c r="R1393">
        <v>2354</v>
      </c>
      <c r="S1393">
        <v>1.5437334456698899</v>
      </c>
      <c r="T1393">
        <v>1.2702949047088601</v>
      </c>
      <c r="U1393">
        <v>81.293556213378906</v>
      </c>
      <c r="V1393">
        <v>97.572364807128906</v>
      </c>
      <c r="W1393">
        <v>0.93611747026443504</v>
      </c>
      <c r="Y1393" s="7"/>
    </row>
    <row r="1394" spans="1:25">
      <c r="A1394" t="s">
        <v>63</v>
      </c>
      <c r="B1394" t="s">
        <v>66</v>
      </c>
      <c r="C1394" s="7" t="s">
        <v>75</v>
      </c>
      <c r="D1394" s="7">
        <v>41134</v>
      </c>
      <c r="E1394" t="s">
        <v>79</v>
      </c>
      <c r="F1394">
        <v>120.441032409668</v>
      </c>
      <c r="G1394">
        <v>119.982795715332</v>
      </c>
      <c r="H1394">
        <v>0.45822805166244501</v>
      </c>
      <c r="I1394">
        <v>3.8045842666178898E-3</v>
      </c>
      <c r="J1394">
        <v>75.657020568847699</v>
      </c>
      <c r="K1394">
        <v>-2.04204654693604</v>
      </c>
      <c r="L1394">
        <v>-0.56486409902572599</v>
      </c>
      <c r="M1394">
        <v>0.45822805166244501</v>
      </c>
      <c r="N1394">
        <v>1.4813201427459699</v>
      </c>
      <c r="O1394">
        <v>2.95850276947021</v>
      </c>
      <c r="P1394">
        <v>-2.7508397102356001</v>
      </c>
      <c r="Q1394">
        <v>3.6672959327697798</v>
      </c>
      <c r="R1394">
        <v>2356</v>
      </c>
      <c r="S1394">
        <v>3.6140936101855901</v>
      </c>
      <c r="T1394">
        <v>1.9509747028350799</v>
      </c>
      <c r="U1394">
        <v>81.950813293457003</v>
      </c>
      <c r="V1394">
        <v>99.5</v>
      </c>
      <c r="W1394">
        <v>0.92592769861221302</v>
      </c>
      <c r="Y1394" s="7"/>
    </row>
    <row r="1395" spans="1:25">
      <c r="A1395" t="s">
        <v>63</v>
      </c>
      <c r="B1395" t="s">
        <v>66</v>
      </c>
      <c r="C1395" s="7" t="s">
        <v>75</v>
      </c>
      <c r="D1395" s="7">
        <v>41134</v>
      </c>
      <c r="E1395" t="s">
        <v>80</v>
      </c>
      <c r="F1395">
        <v>119.58082580566401</v>
      </c>
      <c r="G1395">
        <v>118.816902160645</v>
      </c>
      <c r="H1395">
        <v>0.76392406225204501</v>
      </c>
      <c r="I1395">
        <v>6.3883489929139597E-3</v>
      </c>
      <c r="J1395">
        <v>74.784843444824205</v>
      </c>
      <c r="K1395">
        <v>-1.79653561115265</v>
      </c>
      <c r="L1395">
        <v>-0.28379529714584401</v>
      </c>
      <c r="M1395">
        <v>0.76392406225204501</v>
      </c>
      <c r="N1395">
        <v>1.8116434812545801</v>
      </c>
      <c r="O1395">
        <v>3.3243837356567401</v>
      </c>
      <c r="P1395">
        <v>-2.5223906040191699</v>
      </c>
      <c r="Q1395">
        <v>4.0502386093139604</v>
      </c>
      <c r="R1395">
        <v>2356</v>
      </c>
      <c r="S1395">
        <v>3.7783654541993301</v>
      </c>
      <c r="T1395">
        <v>1.9979373216628999</v>
      </c>
      <c r="U1395">
        <v>81.950813293457003</v>
      </c>
      <c r="V1395">
        <v>99.5</v>
      </c>
      <c r="W1395">
        <v>0.92245954275131203</v>
      </c>
      <c r="Y1395" s="7"/>
    </row>
    <row r="1396" spans="1:25">
      <c r="A1396" t="s">
        <v>63</v>
      </c>
      <c r="B1396" t="s">
        <v>66</v>
      </c>
      <c r="C1396" s="7" t="s">
        <v>75</v>
      </c>
      <c r="D1396" s="7">
        <v>41134</v>
      </c>
      <c r="E1396" t="s">
        <v>81</v>
      </c>
      <c r="F1396">
        <v>119.32525634765599</v>
      </c>
      <c r="G1396">
        <v>117.026336669922</v>
      </c>
      <c r="H1396">
        <v>2.29890704154968</v>
      </c>
      <c r="I1396">
        <v>1.9265888258814801E-2</v>
      </c>
      <c r="J1396">
        <v>74.248321533203097</v>
      </c>
      <c r="K1396">
        <v>-0.105656042695045</v>
      </c>
      <c r="L1396">
        <v>1.31497943401337</v>
      </c>
      <c r="M1396">
        <v>2.29890704154968</v>
      </c>
      <c r="N1396">
        <v>3.2828350067138699</v>
      </c>
      <c r="O1396">
        <v>4.70347023010254</v>
      </c>
      <c r="P1396">
        <v>-0.78731626272201505</v>
      </c>
      <c r="Q1396">
        <v>5.38513088226318</v>
      </c>
      <c r="R1396">
        <v>2356</v>
      </c>
      <c r="S1396">
        <v>3.3707813449614701</v>
      </c>
      <c r="T1396">
        <v>1.8762905597686801</v>
      </c>
      <c r="U1396">
        <v>81.950813293457003</v>
      </c>
      <c r="V1396">
        <v>99.5</v>
      </c>
      <c r="W1396">
        <v>0.92326796054840099</v>
      </c>
      <c r="Y1396" s="7"/>
    </row>
    <row r="1397" spans="1:25">
      <c r="A1397" t="s">
        <v>63</v>
      </c>
      <c r="B1397" t="s">
        <v>66</v>
      </c>
      <c r="C1397" s="7" t="s">
        <v>75</v>
      </c>
      <c r="D1397" s="7">
        <v>41134</v>
      </c>
      <c r="E1397" t="s">
        <v>82</v>
      </c>
      <c r="F1397">
        <v>119.615936279297</v>
      </c>
      <c r="G1397">
        <v>118.82960510253901</v>
      </c>
      <c r="H1397">
        <v>0.78633922338485696</v>
      </c>
      <c r="I1397">
        <v>6.5738665871322198E-3</v>
      </c>
      <c r="J1397">
        <v>73.711318969726605</v>
      </c>
      <c r="K1397">
        <v>-1.3180668354034399</v>
      </c>
      <c r="L1397">
        <v>-7.4766658246517195E-2</v>
      </c>
      <c r="M1397">
        <v>0.78633922338485696</v>
      </c>
      <c r="N1397">
        <v>1.64744508266449</v>
      </c>
      <c r="O1397">
        <v>2.8907451629638699</v>
      </c>
      <c r="P1397">
        <v>-1.9146366119384799</v>
      </c>
      <c r="Q1397">
        <v>3.4873149394989</v>
      </c>
      <c r="R1397">
        <v>2356</v>
      </c>
      <c r="S1397">
        <v>2.6027057270667302</v>
      </c>
      <c r="T1397">
        <v>1.6420767307281501</v>
      </c>
      <c r="U1397">
        <v>81.950813293457003</v>
      </c>
      <c r="V1397">
        <v>99.5</v>
      </c>
      <c r="W1397">
        <v>0.92712050676345803</v>
      </c>
      <c r="Y1397" s="7"/>
    </row>
    <row r="1398" spans="1:25">
      <c r="A1398" t="s">
        <v>63</v>
      </c>
      <c r="B1398" t="s">
        <v>66</v>
      </c>
      <c r="C1398" s="7" t="s">
        <v>75</v>
      </c>
      <c r="D1398" s="7">
        <v>41134</v>
      </c>
      <c r="E1398" t="s">
        <v>83</v>
      </c>
      <c r="F1398">
        <v>131.640701293945</v>
      </c>
      <c r="G1398">
        <v>131.11735534668</v>
      </c>
      <c r="H1398">
        <v>0.52335393428802501</v>
      </c>
      <c r="I1398">
        <v>3.9756237529218197E-3</v>
      </c>
      <c r="J1398">
        <v>73.206108093261705</v>
      </c>
      <c r="K1398">
        <v>-1.61187064647675</v>
      </c>
      <c r="L1398">
        <v>-0.350362628698349</v>
      </c>
      <c r="M1398">
        <v>0.52335393428802501</v>
      </c>
      <c r="N1398">
        <v>1.3970705270767201</v>
      </c>
      <c r="O1398">
        <v>2.6585786342620898</v>
      </c>
      <c r="P1398">
        <v>-2.2171771526336701</v>
      </c>
      <c r="Q1398">
        <v>3.2638847827911399</v>
      </c>
      <c r="R1398">
        <v>2356</v>
      </c>
      <c r="S1398">
        <v>2.6732102928391401</v>
      </c>
      <c r="T1398">
        <v>1.6661245822906501</v>
      </c>
      <c r="U1398">
        <v>81.950813293457003</v>
      </c>
      <c r="V1398">
        <v>99.5</v>
      </c>
      <c r="W1398">
        <v>0.92758387327194203</v>
      </c>
      <c r="Y1398" s="7"/>
    </row>
    <row r="1399" spans="1:25">
      <c r="A1399" t="s">
        <v>63</v>
      </c>
      <c r="B1399" t="s">
        <v>66</v>
      </c>
      <c r="C1399" s="7" t="s">
        <v>75</v>
      </c>
      <c r="D1399" s="7">
        <v>41134</v>
      </c>
      <c r="E1399" t="s">
        <v>84</v>
      </c>
      <c r="F1399">
        <v>158.57786560058599</v>
      </c>
      <c r="G1399">
        <v>159.15213012695301</v>
      </c>
      <c r="H1399">
        <v>-0.574260473251343</v>
      </c>
      <c r="I1399">
        <v>-3.62131535075605E-3</v>
      </c>
      <c r="J1399">
        <v>72.641716003417997</v>
      </c>
      <c r="K1399">
        <v>-2.9115171432495099</v>
      </c>
      <c r="L1399">
        <v>-1.5306469202041599</v>
      </c>
      <c r="M1399">
        <v>-0.574260473251343</v>
      </c>
      <c r="N1399">
        <v>0.38212603330612199</v>
      </c>
      <c r="O1399">
        <v>1.7629961967468299</v>
      </c>
      <c r="P1399">
        <v>-3.57409691810608</v>
      </c>
      <c r="Q1399">
        <v>2.42557597160339</v>
      </c>
      <c r="R1399">
        <v>2356</v>
      </c>
      <c r="S1399">
        <v>3.16332612575891</v>
      </c>
      <c r="T1399">
        <v>1.8237709999084499</v>
      </c>
      <c r="U1399">
        <v>81.950813293457003</v>
      </c>
      <c r="V1399">
        <v>99.5</v>
      </c>
      <c r="W1399">
        <v>0.92708295583724998</v>
      </c>
      <c r="Y1399" s="7"/>
    </row>
    <row r="1400" spans="1:25">
      <c r="A1400" t="s">
        <v>63</v>
      </c>
      <c r="B1400" t="s">
        <v>66</v>
      </c>
      <c r="C1400" s="7" t="s">
        <v>75</v>
      </c>
      <c r="D1400" s="7">
        <v>41134</v>
      </c>
      <c r="E1400" t="s">
        <v>85</v>
      </c>
      <c r="F1400">
        <v>188.66151428222699</v>
      </c>
      <c r="G1400">
        <v>187.90644836425801</v>
      </c>
      <c r="H1400">
        <v>0.75507539510726895</v>
      </c>
      <c r="I1400">
        <v>4.00227541103959E-3</v>
      </c>
      <c r="J1400">
        <v>72.591117858886705</v>
      </c>
      <c r="K1400">
        <v>-1.6559588909149201</v>
      </c>
      <c r="L1400">
        <v>-0.23150031268596599</v>
      </c>
      <c r="M1400">
        <v>0.75507539510726895</v>
      </c>
      <c r="N1400">
        <v>1.7416510581970199</v>
      </c>
      <c r="O1400">
        <v>3.16610980033875</v>
      </c>
      <c r="P1400">
        <v>-2.3394536972045898</v>
      </c>
      <c r="Q1400">
        <v>3.8496043682098402</v>
      </c>
      <c r="R1400">
        <v>2356</v>
      </c>
      <c r="S1400">
        <v>3.42082653966997</v>
      </c>
      <c r="T1400">
        <v>1.8813400268554701</v>
      </c>
      <c r="U1400">
        <v>81.950813293457003</v>
      </c>
      <c r="V1400">
        <v>99.5</v>
      </c>
      <c r="W1400">
        <v>0.92602592706680298</v>
      </c>
      <c r="Y1400" s="7"/>
    </row>
    <row r="1401" spans="1:25">
      <c r="A1401" t="s">
        <v>63</v>
      </c>
      <c r="B1401" t="s">
        <v>66</v>
      </c>
      <c r="C1401" s="7" t="s">
        <v>75</v>
      </c>
      <c r="D1401" s="7">
        <v>41134</v>
      </c>
      <c r="E1401" t="s">
        <v>86</v>
      </c>
      <c r="F1401">
        <v>215.09272766113301</v>
      </c>
      <c r="G1401">
        <v>214.42733764648401</v>
      </c>
      <c r="H1401">
        <v>0.66540211439132702</v>
      </c>
      <c r="I1401">
        <v>3.0935592949390398E-3</v>
      </c>
      <c r="J1401">
        <v>74.778297424316406</v>
      </c>
      <c r="K1401">
        <v>-1.88699674606323</v>
      </c>
      <c r="L1401">
        <v>-0.37901881337165799</v>
      </c>
      <c r="M1401">
        <v>0.66540211439132702</v>
      </c>
      <c r="N1401">
        <v>1.70982301235199</v>
      </c>
      <c r="O1401">
        <v>3.2178010940551798</v>
      </c>
      <c r="P1401">
        <v>-2.6105663776397701</v>
      </c>
      <c r="Q1401">
        <v>3.9413707256317099</v>
      </c>
      <c r="R1401">
        <v>2356</v>
      </c>
      <c r="S1401">
        <v>3.8459984141559298</v>
      </c>
      <c r="T1401">
        <v>1.9916474819183401</v>
      </c>
      <c r="U1401">
        <v>81.950813293457003</v>
      </c>
      <c r="V1401">
        <v>99.5</v>
      </c>
      <c r="W1401">
        <v>0.92085909843444802</v>
      </c>
      <c r="Y1401" s="7"/>
    </row>
    <row r="1402" spans="1:25">
      <c r="A1402" t="s">
        <v>63</v>
      </c>
      <c r="B1402" t="s">
        <v>66</v>
      </c>
      <c r="C1402" s="7" t="s">
        <v>75</v>
      </c>
      <c r="D1402" s="7">
        <v>41134</v>
      </c>
      <c r="E1402" t="s">
        <v>87</v>
      </c>
      <c r="F1402">
        <v>231.96691894531301</v>
      </c>
      <c r="G1402">
        <v>230.16313171386699</v>
      </c>
      <c r="H1402">
        <v>1.8037960529327399</v>
      </c>
      <c r="I1402">
        <v>7.7760918065905597E-3</v>
      </c>
      <c r="J1402">
        <v>78.656814575195298</v>
      </c>
      <c r="K1402">
        <v>-0.78509670495986905</v>
      </c>
      <c r="L1402">
        <v>0.74444210529327404</v>
      </c>
      <c r="M1402">
        <v>1.8037960529327399</v>
      </c>
      <c r="N1402">
        <v>2.8631501197814901</v>
      </c>
      <c r="O1402">
        <v>4.3926887512206996</v>
      </c>
      <c r="P1402">
        <v>-1.5190119743347199</v>
      </c>
      <c r="Q1402">
        <v>5.1266040802001998</v>
      </c>
      <c r="R1402">
        <v>2356</v>
      </c>
      <c r="S1402">
        <v>3.9710624940639199</v>
      </c>
      <c r="T1402">
        <v>2.02012372016907</v>
      </c>
      <c r="U1402">
        <v>81.950813293457003</v>
      </c>
      <c r="V1402">
        <v>99.5</v>
      </c>
      <c r="W1402">
        <v>0.91648089885711703</v>
      </c>
      <c r="Y1402" s="7"/>
    </row>
    <row r="1403" spans="1:25">
      <c r="A1403" t="s">
        <v>63</v>
      </c>
      <c r="B1403" t="s">
        <v>66</v>
      </c>
      <c r="C1403" s="7" t="s">
        <v>75</v>
      </c>
      <c r="D1403" s="7">
        <v>41134</v>
      </c>
      <c r="E1403" t="s">
        <v>88</v>
      </c>
      <c r="F1403">
        <v>241.04428100585901</v>
      </c>
      <c r="G1403">
        <v>239.69317626953099</v>
      </c>
      <c r="H1403">
        <v>1.35109734535217</v>
      </c>
      <c r="I1403">
        <v>5.6051835417747498E-3</v>
      </c>
      <c r="J1403">
        <v>82.230911254882798</v>
      </c>
      <c r="K1403">
        <v>-1.2059363126754801</v>
      </c>
      <c r="L1403">
        <v>0.30477994680404702</v>
      </c>
      <c r="M1403">
        <v>1.35109734535217</v>
      </c>
      <c r="N1403">
        <v>2.3974146842956499</v>
      </c>
      <c r="O1403">
        <v>3.90813088417053</v>
      </c>
      <c r="P1403">
        <v>-1.93081963062286</v>
      </c>
      <c r="Q1403">
        <v>4.6330146789550799</v>
      </c>
      <c r="R1403">
        <v>2356</v>
      </c>
      <c r="S1403">
        <v>3.8866278414556601</v>
      </c>
      <c r="T1403">
        <v>1.9952639341354399</v>
      </c>
      <c r="U1403">
        <v>81.950813293457003</v>
      </c>
      <c r="V1403">
        <v>99.5</v>
      </c>
      <c r="W1403">
        <v>0.91748785972595204</v>
      </c>
      <c r="Y1403" s="7"/>
    </row>
    <row r="1404" spans="1:25">
      <c r="A1404" t="s">
        <v>63</v>
      </c>
      <c r="B1404" t="s">
        <v>66</v>
      </c>
      <c r="C1404" s="7" t="s">
        <v>75</v>
      </c>
      <c r="D1404" s="7">
        <v>41134</v>
      </c>
      <c r="E1404" t="s">
        <v>89</v>
      </c>
      <c r="F1404">
        <v>250.87290954589801</v>
      </c>
      <c r="G1404">
        <v>249.39498901367199</v>
      </c>
      <c r="H1404">
        <v>1.4779347181320199</v>
      </c>
      <c r="I1404">
        <v>5.8911689557135096E-3</v>
      </c>
      <c r="J1404">
        <v>86.060020446777301</v>
      </c>
      <c r="K1404">
        <v>-1.21722912788391</v>
      </c>
      <c r="L1404">
        <v>0.37509551644325301</v>
      </c>
      <c r="M1404">
        <v>1.4779347181320199</v>
      </c>
      <c r="N1404">
        <v>2.5807740688324001</v>
      </c>
      <c r="O1404">
        <v>4.1730985641479501</v>
      </c>
      <c r="P1404">
        <v>-1.9812706708908101</v>
      </c>
      <c r="Q1404">
        <v>4.9371399879455602</v>
      </c>
      <c r="R1404">
        <v>2356</v>
      </c>
      <c r="S1404">
        <v>4.3206818838625596</v>
      </c>
      <c r="T1404">
        <v>2.1030476093292201</v>
      </c>
      <c r="U1404">
        <v>81.950813293457003</v>
      </c>
      <c r="V1404">
        <v>99.5</v>
      </c>
      <c r="W1404">
        <v>0.91729956865310702</v>
      </c>
      <c r="Y1404" s="7"/>
    </row>
    <row r="1405" spans="1:25">
      <c r="A1405" t="s">
        <v>63</v>
      </c>
      <c r="B1405" t="s">
        <v>66</v>
      </c>
      <c r="C1405" s="7" t="s">
        <v>75</v>
      </c>
      <c r="D1405" s="7">
        <v>41134</v>
      </c>
      <c r="E1405" t="s">
        <v>90</v>
      </c>
      <c r="F1405">
        <v>252.20416259765599</v>
      </c>
      <c r="G1405">
        <v>251.99427795410199</v>
      </c>
      <c r="H1405">
        <v>0.20987249910831501</v>
      </c>
      <c r="I1405">
        <v>8.32153193186969E-4</v>
      </c>
      <c r="J1405">
        <v>88.873588562011705</v>
      </c>
      <c r="K1405">
        <v>-2.3128504753112802</v>
      </c>
      <c r="L1405">
        <v>-0.82240527868270896</v>
      </c>
      <c r="M1405">
        <v>0.20987249910831501</v>
      </c>
      <c r="N1405">
        <v>1.2421503067016599</v>
      </c>
      <c r="O1405">
        <v>2.7325954437255899</v>
      </c>
      <c r="P1405">
        <v>-3.0280072689056401</v>
      </c>
      <c r="Q1405">
        <v>3.4477522373199498</v>
      </c>
      <c r="R1405">
        <v>2356</v>
      </c>
      <c r="S1405">
        <v>3.8159336154944898</v>
      </c>
      <c r="T1405">
        <v>1.9684910774230999</v>
      </c>
      <c r="U1405">
        <v>81.950813293457003</v>
      </c>
      <c r="V1405">
        <v>99.5</v>
      </c>
      <c r="W1405">
        <v>0.91759115457534801</v>
      </c>
      <c r="Y1405" s="7"/>
    </row>
    <row r="1406" spans="1:25">
      <c r="A1406" t="s">
        <v>63</v>
      </c>
      <c r="B1406" t="s">
        <v>66</v>
      </c>
      <c r="C1406" s="7" t="s">
        <v>75</v>
      </c>
      <c r="D1406" s="7">
        <v>41134</v>
      </c>
      <c r="E1406" t="s">
        <v>91</v>
      </c>
      <c r="F1406">
        <v>250.853759765625</v>
      </c>
      <c r="G1406">
        <v>250.06207275390599</v>
      </c>
      <c r="H1406">
        <v>0.79165965318679798</v>
      </c>
      <c r="I1406">
        <v>3.1558612827211601E-3</v>
      </c>
      <c r="J1406">
        <v>90.744575500488295</v>
      </c>
      <c r="K1406">
        <v>-1.66805827617645</v>
      </c>
      <c r="L1406">
        <v>-0.21483695507049599</v>
      </c>
      <c r="M1406">
        <v>0.79165965318679798</v>
      </c>
      <c r="N1406">
        <v>1.79815626144409</v>
      </c>
      <c r="O1406">
        <v>3.2513775825500502</v>
      </c>
      <c r="P1406">
        <v>-2.3653540611267099</v>
      </c>
      <c r="Q1406">
        <v>3.9486734867095898</v>
      </c>
      <c r="R1406">
        <v>2356</v>
      </c>
      <c r="S1406">
        <v>3.6575052991739199</v>
      </c>
      <c r="T1406">
        <v>1.91932809352875</v>
      </c>
      <c r="U1406">
        <v>81.950813293457003</v>
      </c>
      <c r="V1406">
        <v>99.5</v>
      </c>
      <c r="W1406">
        <v>0.91860795021057096</v>
      </c>
      <c r="Y1406" s="7"/>
    </row>
    <row r="1407" spans="1:25">
      <c r="A1407" t="s">
        <v>63</v>
      </c>
      <c r="B1407" t="s">
        <v>66</v>
      </c>
      <c r="C1407" s="7" t="s">
        <v>75</v>
      </c>
      <c r="D1407" s="7">
        <v>41134</v>
      </c>
      <c r="E1407" t="s">
        <v>92</v>
      </c>
      <c r="F1407">
        <v>252.92028808593801</v>
      </c>
      <c r="G1407">
        <v>248.39364624023401</v>
      </c>
      <c r="H1407">
        <v>4.5266585350036603</v>
      </c>
      <c r="I1407">
        <v>1.78975705057383E-2</v>
      </c>
      <c r="J1407">
        <v>92.206024169921903</v>
      </c>
      <c r="K1407">
        <v>1.97557556629181</v>
      </c>
      <c r="L1407">
        <v>3.4827759265899698</v>
      </c>
      <c r="M1407">
        <v>4.5266585350036603</v>
      </c>
      <c r="N1407">
        <v>5.5705409049987802</v>
      </c>
      <c r="O1407">
        <v>7.0777416229248002</v>
      </c>
      <c r="P1407">
        <v>1.2523790597915601</v>
      </c>
      <c r="Q1407">
        <v>7.8009381294250497</v>
      </c>
      <c r="R1407">
        <v>2356</v>
      </c>
      <c r="S1407">
        <v>3.95756371070377</v>
      </c>
      <c r="T1407">
        <v>1.9906206130981401</v>
      </c>
      <c r="U1407">
        <v>81.950813293457003</v>
      </c>
      <c r="V1407">
        <v>99.5</v>
      </c>
      <c r="W1407">
        <v>0.91539394855499301</v>
      </c>
      <c r="Y1407" s="7"/>
    </row>
    <row r="1408" spans="1:25">
      <c r="A1408" t="s">
        <v>63</v>
      </c>
      <c r="B1408" t="s">
        <v>66</v>
      </c>
      <c r="C1408" s="7" t="s">
        <v>75</v>
      </c>
      <c r="D1408" s="7">
        <v>41134</v>
      </c>
      <c r="E1408" t="s">
        <v>93</v>
      </c>
      <c r="F1408">
        <v>247.03189086914099</v>
      </c>
      <c r="G1408">
        <v>235.105056762695</v>
      </c>
      <c r="H1408">
        <v>11.926831245422401</v>
      </c>
      <c r="I1408">
        <v>4.8280533403158202E-2</v>
      </c>
      <c r="J1408">
        <v>92.396697998046903</v>
      </c>
      <c r="K1408">
        <v>9.3982639312744105</v>
      </c>
      <c r="L1408">
        <v>10.892162322998001</v>
      </c>
      <c r="M1408">
        <v>11.926831245422401</v>
      </c>
      <c r="N1408">
        <v>12.961500167846699</v>
      </c>
      <c r="O1408">
        <v>14.4553985595703</v>
      </c>
      <c r="P1408">
        <v>8.6814508438110405</v>
      </c>
      <c r="Q1408">
        <v>15.1722116470337</v>
      </c>
      <c r="R1408">
        <v>2356</v>
      </c>
      <c r="S1408">
        <v>3.9566187412501699</v>
      </c>
      <c r="T1408">
        <v>1.97305142879486</v>
      </c>
      <c r="U1408">
        <v>81.950813293457003</v>
      </c>
      <c r="V1408">
        <v>99.5</v>
      </c>
      <c r="W1408">
        <v>0.91181933879852295</v>
      </c>
      <c r="Y1408" s="7"/>
    </row>
    <row r="1409" spans="1:25">
      <c r="A1409" t="s">
        <v>63</v>
      </c>
      <c r="B1409" t="s">
        <v>66</v>
      </c>
      <c r="C1409" s="7" t="s">
        <v>75</v>
      </c>
      <c r="D1409" s="7">
        <v>41134</v>
      </c>
      <c r="E1409" t="s">
        <v>94</v>
      </c>
      <c r="F1409">
        <v>234.01582336425801</v>
      </c>
      <c r="G1409">
        <v>223.19758605957</v>
      </c>
      <c r="H1409">
        <v>10.818247795105</v>
      </c>
      <c r="I1409">
        <v>4.6228703111410099E-2</v>
      </c>
      <c r="J1409">
        <v>91.674629211425795</v>
      </c>
      <c r="K1409">
        <v>8.5004463195800799</v>
      </c>
      <c r="L1409">
        <v>9.8698225021362305</v>
      </c>
      <c r="M1409">
        <v>10.818247795105</v>
      </c>
      <c r="N1409">
        <v>11.7666730880737</v>
      </c>
      <c r="O1409">
        <v>13.136050224304199</v>
      </c>
      <c r="P1409">
        <v>7.8433809280395499</v>
      </c>
      <c r="Q1409">
        <v>13.793114662170399</v>
      </c>
      <c r="R1409">
        <v>2356</v>
      </c>
      <c r="S1409">
        <v>3.3336697441220098</v>
      </c>
      <c r="T1409">
        <v>1.8085905313491799</v>
      </c>
      <c r="U1409">
        <v>81.950813293457003</v>
      </c>
      <c r="V1409">
        <v>99.5</v>
      </c>
      <c r="W1409">
        <v>0.91906583309173595</v>
      </c>
      <c r="Y1409" s="7"/>
    </row>
    <row r="1410" spans="1:25">
      <c r="A1410" t="s">
        <v>63</v>
      </c>
      <c r="B1410" s="11" t="s">
        <v>66</v>
      </c>
      <c r="C1410" s="7" t="s">
        <v>75</v>
      </c>
      <c r="D1410" s="7">
        <v>41134</v>
      </c>
      <c r="E1410" t="s">
        <v>95</v>
      </c>
      <c r="F1410">
        <v>216.00158691406301</v>
      </c>
      <c r="G1410">
        <v>206.55877685546901</v>
      </c>
      <c r="H1410">
        <v>9.4428215026855504</v>
      </c>
      <c r="I1410">
        <v>4.3716441839933402E-2</v>
      </c>
      <c r="J1410">
        <v>90.213973999023395</v>
      </c>
      <c r="K1410">
        <v>7.2534775733947798</v>
      </c>
      <c r="L1410">
        <v>8.5469598770141602</v>
      </c>
      <c r="M1410">
        <v>9.4428215026855504</v>
      </c>
      <c r="N1410">
        <v>10.3386831283569</v>
      </c>
      <c r="O1410">
        <v>11.632164001464799</v>
      </c>
      <c r="P1410">
        <v>6.6328291893005398</v>
      </c>
      <c r="Q1410">
        <v>12.2528123855591</v>
      </c>
      <c r="R1410">
        <v>2356</v>
      </c>
      <c r="S1410">
        <v>2.9918982750732699</v>
      </c>
      <c r="T1410">
        <v>1.7083536386489899</v>
      </c>
      <c r="U1410">
        <v>81.950813293457003</v>
      </c>
      <c r="V1410">
        <v>99.5</v>
      </c>
      <c r="W1410">
        <v>0.92310613393783603</v>
      </c>
      <c r="Y1410" s="7"/>
    </row>
    <row r="1411" spans="1:25">
      <c r="A1411" t="s">
        <v>63</v>
      </c>
      <c r="B1411" s="11" t="s">
        <v>66</v>
      </c>
      <c r="C1411" s="7" t="s">
        <v>75</v>
      </c>
      <c r="D1411" s="7">
        <v>41134</v>
      </c>
      <c r="E1411" t="s">
        <v>96</v>
      </c>
      <c r="F1411">
        <v>200.08247375488301</v>
      </c>
      <c r="G1411">
        <v>190.912033081055</v>
      </c>
      <c r="H1411">
        <v>9.1704339981079102</v>
      </c>
      <c r="I1411">
        <v>4.5833270996808999E-2</v>
      </c>
      <c r="J1411">
        <v>88.609336853027301</v>
      </c>
      <c r="K1411">
        <v>7.1102600097656303</v>
      </c>
      <c r="L1411">
        <v>8.3274278640747106</v>
      </c>
      <c r="M1411">
        <v>9.1704339981079102</v>
      </c>
      <c r="N1411">
        <v>10.013440132141101</v>
      </c>
      <c r="O1411">
        <v>11.230607986450201</v>
      </c>
      <c r="P1411">
        <v>6.5262293815612802</v>
      </c>
      <c r="Q1411">
        <v>11.814638137817401</v>
      </c>
      <c r="R1411">
        <v>2356</v>
      </c>
      <c r="S1411">
        <v>2.65822030898065</v>
      </c>
      <c r="T1411">
        <v>1.6075623035430899</v>
      </c>
      <c r="U1411">
        <v>81.950813293457003</v>
      </c>
      <c r="V1411">
        <v>99.5</v>
      </c>
      <c r="W1411">
        <v>0.92535054683685303</v>
      </c>
      <c r="Y1411" s="7"/>
    </row>
    <row r="1412" spans="1:25">
      <c r="A1412" t="s">
        <v>63</v>
      </c>
      <c r="B1412" t="s">
        <v>66</v>
      </c>
      <c r="C1412" s="7" t="s">
        <v>75</v>
      </c>
      <c r="D1412" s="7">
        <v>41134</v>
      </c>
      <c r="E1412" t="s">
        <v>97</v>
      </c>
      <c r="F1412">
        <v>187.04725646972699</v>
      </c>
      <c r="G1412">
        <v>184.83193969726599</v>
      </c>
      <c r="H1412">
        <v>2.2153182029724099</v>
      </c>
      <c r="I1412">
        <v>1.18436282500625E-2</v>
      </c>
      <c r="J1412">
        <v>86.784103393554702</v>
      </c>
      <c r="K1412">
        <v>7.0951902307569998E-3</v>
      </c>
      <c r="L1412">
        <v>1.3117312192916899</v>
      </c>
      <c r="M1412">
        <v>2.2153182029724099</v>
      </c>
      <c r="N1412">
        <v>3.1189050674438499</v>
      </c>
      <c r="O1412">
        <v>4.4235415458679199</v>
      </c>
      <c r="P1412">
        <v>-0.61890536546707198</v>
      </c>
      <c r="Q1412">
        <v>5.0495419502258301</v>
      </c>
      <c r="R1412">
        <v>2356</v>
      </c>
      <c r="S1412">
        <v>2.9294057343398099</v>
      </c>
      <c r="T1412">
        <v>1.7230856418609599</v>
      </c>
      <c r="U1412">
        <v>81.950813293457003</v>
      </c>
      <c r="V1412">
        <v>99.5</v>
      </c>
      <c r="W1412">
        <v>0.92020028829574596</v>
      </c>
      <c r="Y1412" s="7"/>
    </row>
    <row r="1413" spans="1:25">
      <c r="A1413" t="s">
        <v>63</v>
      </c>
      <c r="B1413" s="11" t="s">
        <v>66</v>
      </c>
      <c r="C1413" s="7" t="s">
        <v>75</v>
      </c>
      <c r="D1413" s="7">
        <v>41134</v>
      </c>
      <c r="E1413" t="s">
        <v>98</v>
      </c>
      <c r="F1413">
        <v>181.85133361816401</v>
      </c>
      <c r="G1413">
        <v>181.91914367675801</v>
      </c>
      <c r="H1413">
        <v>-6.7807905375957503E-2</v>
      </c>
      <c r="I1413">
        <v>-3.7287548184394798E-4</v>
      </c>
      <c r="J1413">
        <v>83.272071838378906</v>
      </c>
      <c r="K1413">
        <v>-2.2828745841979998</v>
      </c>
      <c r="L1413">
        <v>-0.97419524192810103</v>
      </c>
      <c r="M1413">
        <v>-6.7807905375957503E-2</v>
      </c>
      <c r="N1413">
        <v>0.83857935667037997</v>
      </c>
      <c r="O1413">
        <v>2.1472585201263401</v>
      </c>
      <c r="P1413">
        <v>-2.9108152389526398</v>
      </c>
      <c r="Q1413">
        <v>2.7751991748809801</v>
      </c>
      <c r="R1413">
        <v>2356</v>
      </c>
      <c r="S1413">
        <v>2.8931210699570902</v>
      </c>
      <c r="T1413">
        <v>1.72842562198639</v>
      </c>
      <c r="U1413">
        <v>81.950813293457003</v>
      </c>
      <c r="V1413">
        <v>99.5</v>
      </c>
      <c r="W1413">
        <v>0.92028182744979903</v>
      </c>
      <c r="Y1413" s="7"/>
    </row>
    <row r="1414" spans="1:25">
      <c r="A1414" t="s">
        <v>63</v>
      </c>
      <c r="B1414" t="s">
        <v>66</v>
      </c>
      <c r="C1414" s="7" t="s">
        <v>75</v>
      </c>
      <c r="D1414" s="7">
        <v>41134</v>
      </c>
      <c r="E1414" t="s">
        <v>99</v>
      </c>
      <c r="F1414">
        <v>178.01068115234401</v>
      </c>
      <c r="G1414">
        <v>178.17948913574199</v>
      </c>
      <c r="H1414">
        <v>-0.16881172358989699</v>
      </c>
      <c r="I1414">
        <v>-9.4832357717678005E-4</v>
      </c>
      <c r="J1414">
        <v>79.643638610839801</v>
      </c>
      <c r="K1414">
        <v>-2.2657120227813698</v>
      </c>
      <c r="L1414">
        <v>-1.0268464088439899</v>
      </c>
      <c r="M1414">
        <v>-0.16881172358989699</v>
      </c>
      <c r="N1414">
        <v>0.689222931861877</v>
      </c>
      <c r="O1414">
        <v>1.92808854579926</v>
      </c>
      <c r="P1414">
        <v>-2.8601541519164999</v>
      </c>
      <c r="Q1414">
        <v>2.5225305557250999</v>
      </c>
      <c r="R1414">
        <v>2356</v>
      </c>
      <c r="S1414">
        <v>2.5689152207319199</v>
      </c>
      <c r="T1414">
        <v>1.63621997833252</v>
      </c>
      <c r="U1414">
        <v>81.950813293457003</v>
      </c>
      <c r="V1414">
        <v>99.5</v>
      </c>
      <c r="W1414">
        <v>0.922737896442413</v>
      </c>
      <c r="Y1414" s="7"/>
    </row>
    <row r="1415" spans="1:25">
      <c r="A1415" t="s">
        <v>63</v>
      </c>
      <c r="B1415" t="s">
        <v>66</v>
      </c>
      <c r="C1415" s="7" t="s">
        <v>75</v>
      </c>
      <c r="D1415" s="7">
        <v>41134</v>
      </c>
      <c r="E1415" t="s">
        <v>100</v>
      </c>
      <c r="F1415">
        <v>166.34922790527301</v>
      </c>
      <c r="G1415">
        <v>166.77130126953099</v>
      </c>
      <c r="H1415">
        <v>-0.42207229137420699</v>
      </c>
      <c r="I1415">
        <v>-2.5372663512826001E-3</v>
      </c>
      <c r="J1415">
        <v>77.654289245605497</v>
      </c>
      <c r="K1415">
        <v>-2.4652450084686302</v>
      </c>
      <c r="L1415">
        <v>-1.25812208652496</v>
      </c>
      <c r="M1415">
        <v>-0.42207229137420699</v>
      </c>
      <c r="N1415">
        <v>0.41397747397422802</v>
      </c>
      <c r="O1415">
        <v>1.6211005449295</v>
      </c>
      <c r="P1415">
        <v>-3.0444562435150102</v>
      </c>
      <c r="Q1415">
        <v>2.2003116607665998</v>
      </c>
      <c r="R1415">
        <v>2356</v>
      </c>
      <c r="S1415">
        <v>2.4423140544781998</v>
      </c>
      <c r="T1415">
        <v>1.5942962169647199</v>
      </c>
      <c r="U1415">
        <v>81.950813293457003</v>
      </c>
      <c r="V1415">
        <v>99.5</v>
      </c>
      <c r="W1415">
        <v>0.92817467451095603</v>
      </c>
      <c r="Y1415" s="7"/>
    </row>
    <row r="1416" spans="1:25">
      <c r="A1416" t="s">
        <v>63</v>
      </c>
      <c r="B1416" t="s">
        <v>66</v>
      </c>
      <c r="C1416" s="7" t="s">
        <v>75</v>
      </c>
      <c r="D1416" s="7">
        <v>41134</v>
      </c>
      <c r="E1416" t="s">
        <v>101</v>
      </c>
      <c r="F1416">
        <v>154.87446594238301</v>
      </c>
      <c r="G1416">
        <v>154.903076171875</v>
      </c>
      <c r="H1416">
        <v>-2.8609223663806901E-2</v>
      </c>
      <c r="I1416">
        <v>-1.8472525698598499E-4</v>
      </c>
      <c r="J1416">
        <v>76.577568054199205</v>
      </c>
      <c r="K1416">
        <v>-1.91725730895996</v>
      </c>
      <c r="L1416">
        <v>-0.80142873525619496</v>
      </c>
      <c r="M1416">
        <v>-2.8609223663806901E-2</v>
      </c>
      <c r="N1416">
        <v>0.74421024322509799</v>
      </c>
      <c r="O1416">
        <v>1.8600388765335101</v>
      </c>
      <c r="P1416">
        <v>-2.4526629447936998</v>
      </c>
      <c r="Q1416">
        <v>2.3954443931579599</v>
      </c>
      <c r="R1416">
        <v>2356</v>
      </c>
      <c r="S1416">
        <v>2.08639012818014</v>
      </c>
      <c r="T1416">
        <v>1.4737199544906601</v>
      </c>
      <c r="U1416">
        <v>81.950813293457003</v>
      </c>
      <c r="V1416">
        <v>99.5</v>
      </c>
      <c r="W1416">
        <v>0.93245607614517201</v>
      </c>
      <c r="Y1416" s="7"/>
    </row>
    <row r="1417" spans="1:25">
      <c r="A1417" t="s">
        <v>63</v>
      </c>
      <c r="B1417" t="s">
        <v>66</v>
      </c>
      <c r="C1417" s="7" t="s">
        <v>75</v>
      </c>
      <c r="D1417" s="7">
        <v>41134</v>
      </c>
      <c r="E1417" t="s">
        <v>102</v>
      </c>
      <c r="F1417">
        <v>149.55174255371099</v>
      </c>
      <c r="G1417">
        <v>148.45393371582</v>
      </c>
      <c r="H1417">
        <v>1.0978043079376201</v>
      </c>
      <c r="I1417">
        <v>7.3406323790550197E-3</v>
      </c>
      <c r="J1417">
        <v>75.328437805175795</v>
      </c>
      <c r="K1417">
        <v>-0.89107531309127797</v>
      </c>
      <c r="L1417">
        <v>0.28397089242935197</v>
      </c>
      <c r="M1417">
        <v>1.0978043079376201</v>
      </c>
      <c r="N1417">
        <v>1.91163766384125</v>
      </c>
      <c r="O1417">
        <v>3.0866839885711701</v>
      </c>
      <c r="P1417">
        <v>-1.45489513874054</v>
      </c>
      <c r="Q1417">
        <v>3.6505038738250701</v>
      </c>
      <c r="R1417">
        <v>2356</v>
      </c>
      <c r="S1417">
        <v>2.2878825406121499</v>
      </c>
      <c r="T1417">
        <v>1.5519310235977199</v>
      </c>
      <c r="U1417">
        <v>81.950813293457003</v>
      </c>
      <c r="V1417">
        <v>99.5</v>
      </c>
      <c r="W1417">
        <v>0.93611747026443504</v>
      </c>
      <c r="Y1417" s="7"/>
    </row>
    <row r="1418" spans="1:25">
      <c r="A1418" t="s">
        <v>63</v>
      </c>
      <c r="B1418" t="s">
        <v>66</v>
      </c>
      <c r="C1418" s="7" t="s">
        <v>75</v>
      </c>
      <c r="D1418" s="7">
        <v>41141</v>
      </c>
      <c r="E1418" t="s">
        <v>79</v>
      </c>
      <c r="F1418">
        <v>120.544792175293</v>
      </c>
      <c r="G1418">
        <v>118.186332702637</v>
      </c>
      <c r="H1418">
        <v>2.3584530353546098</v>
      </c>
      <c r="I1418">
        <v>1.9564950838685001E-2</v>
      </c>
      <c r="J1418">
        <v>73.619140625</v>
      </c>
      <c r="K1418">
        <v>-4.5218113809823997E-2</v>
      </c>
      <c r="L1418">
        <v>1.37489020824432</v>
      </c>
      <c r="M1418">
        <v>2.3584530353546098</v>
      </c>
      <c r="N1418">
        <v>3.3420157432556201</v>
      </c>
      <c r="O1418">
        <v>4.76212406158447</v>
      </c>
      <c r="P1418">
        <v>-0.72662544250488303</v>
      </c>
      <c r="Q1418">
        <v>5.4435315132141104</v>
      </c>
      <c r="R1418">
        <v>2353</v>
      </c>
      <c r="S1418">
        <v>3.3526160973835899</v>
      </c>
      <c r="T1418">
        <v>1.87559449672699</v>
      </c>
      <c r="U1418">
        <v>78.869773864746094</v>
      </c>
      <c r="V1418">
        <v>93.016670227050795</v>
      </c>
      <c r="W1418">
        <v>0.92592769861221302</v>
      </c>
    </row>
    <row r="1419" spans="1:25">
      <c r="A1419" t="s">
        <v>63</v>
      </c>
      <c r="B1419" t="s">
        <v>66</v>
      </c>
      <c r="C1419" s="7" t="s">
        <v>75</v>
      </c>
      <c r="D1419" s="7">
        <v>41141</v>
      </c>
      <c r="E1419" t="s">
        <v>80</v>
      </c>
      <c r="F1419">
        <v>121.315155029297</v>
      </c>
      <c r="G1419">
        <v>116.62272644043</v>
      </c>
      <c r="H1419">
        <v>4.69242238998413</v>
      </c>
      <c r="I1419">
        <v>3.8679607212543501E-2</v>
      </c>
      <c r="J1419">
        <v>72.975334167480497</v>
      </c>
      <c r="K1419">
        <v>2.0846545696258501</v>
      </c>
      <c r="L1419">
        <v>3.62534499168396</v>
      </c>
      <c r="M1419">
        <v>4.69242238998413</v>
      </c>
      <c r="N1419">
        <v>5.75950002670288</v>
      </c>
      <c r="O1419">
        <v>7.3001904487609899</v>
      </c>
      <c r="P1419">
        <v>1.3453885316848799</v>
      </c>
      <c r="Q1419">
        <v>8.0394563674926793</v>
      </c>
      <c r="R1419">
        <v>2353</v>
      </c>
      <c r="S1419">
        <v>3.9746859139808102</v>
      </c>
      <c r="T1419">
        <v>2.0348522663116499</v>
      </c>
      <c r="U1419">
        <v>78.869773864746094</v>
      </c>
      <c r="V1419">
        <v>93.016670227050795</v>
      </c>
      <c r="W1419">
        <v>0.92245954275131203</v>
      </c>
    </row>
    <row r="1420" spans="1:25">
      <c r="A1420" t="s">
        <v>63</v>
      </c>
      <c r="B1420" t="s">
        <v>66</v>
      </c>
      <c r="C1420" s="7" t="s">
        <v>75</v>
      </c>
      <c r="D1420" s="7">
        <v>41141</v>
      </c>
      <c r="E1420" t="s">
        <v>81</v>
      </c>
      <c r="F1420">
        <v>119.81170654296901</v>
      </c>
      <c r="G1420">
        <v>114.56948089599599</v>
      </c>
      <c r="H1420">
        <v>5.2422332763671902</v>
      </c>
      <c r="I1420">
        <v>4.3753929436206797E-2</v>
      </c>
      <c r="J1420">
        <v>72.400138854980497</v>
      </c>
      <c r="K1420">
        <v>2.7160155773162802</v>
      </c>
      <c r="L1420">
        <v>4.2085251808166504</v>
      </c>
      <c r="M1420">
        <v>5.2422332763671902</v>
      </c>
      <c r="N1420">
        <v>6.27594089508057</v>
      </c>
      <c r="O1420">
        <v>7.7684507369995099</v>
      </c>
      <c r="P1420">
        <v>1.9998681545257599</v>
      </c>
      <c r="Q1420">
        <v>8.4845981597900408</v>
      </c>
      <c r="R1420">
        <v>2353</v>
      </c>
      <c r="S1420">
        <v>3.7875728750062501</v>
      </c>
      <c r="T1420">
        <v>1.9712178707122801</v>
      </c>
      <c r="U1420">
        <v>78.869773864746094</v>
      </c>
      <c r="V1420">
        <v>93.016670227050795</v>
      </c>
      <c r="W1420">
        <v>0.92326796054840099</v>
      </c>
    </row>
    <row r="1421" spans="1:25">
      <c r="A1421" t="s">
        <v>63</v>
      </c>
      <c r="B1421" t="s">
        <v>66</v>
      </c>
      <c r="C1421" s="7" t="s">
        <v>75</v>
      </c>
      <c r="D1421" s="7">
        <v>41141</v>
      </c>
      <c r="E1421" t="s">
        <v>82</v>
      </c>
      <c r="F1421">
        <v>120.8876953125</v>
      </c>
      <c r="G1421">
        <v>116.960151672363</v>
      </c>
      <c r="H1421">
        <v>3.92753982543945</v>
      </c>
      <c r="I1421">
        <v>3.24891619384289E-2</v>
      </c>
      <c r="J1421">
        <v>72.032188415527301</v>
      </c>
      <c r="K1421">
        <v>1.4801985025405899</v>
      </c>
      <c r="L1421">
        <v>2.92610740661621</v>
      </c>
      <c r="M1421">
        <v>3.92753982543945</v>
      </c>
      <c r="N1421">
        <v>4.9289722442626998</v>
      </c>
      <c r="O1421">
        <v>6.3748812675476101</v>
      </c>
      <c r="P1421">
        <v>0.78641116619110096</v>
      </c>
      <c r="Q1421">
        <v>7.0686683654785201</v>
      </c>
      <c r="R1421">
        <v>2353</v>
      </c>
      <c r="S1421">
        <v>3.5912430560868498</v>
      </c>
      <c r="T1421">
        <v>1.9096705913543699</v>
      </c>
      <c r="U1421">
        <v>78.869773864746094</v>
      </c>
      <c r="V1421">
        <v>93.016670227050795</v>
      </c>
      <c r="W1421">
        <v>0.92712050676345803</v>
      </c>
    </row>
    <row r="1422" spans="1:25">
      <c r="A1422" t="s">
        <v>63</v>
      </c>
      <c r="B1422" t="s">
        <v>66</v>
      </c>
      <c r="C1422" s="7" t="s">
        <v>75</v>
      </c>
      <c r="D1422" s="7">
        <v>41141</v>
      </c>
      <c r="E1422" t="s">
        <v>83</v>
      </c>
      <c r="F1422">
        <v>132.05404663085901</v>
      </c>
      <c r="G1422">
        <v>128.71894836425801</v>
      </c>
      <c r="H1422">
        <v>3.3350961208343501</v>
      </c>
      <c r="I1422">
        <v>2.5255538523197198E-2</v>
      </c>
      <c r="J1422">
        <v>71.334487915039105</v>
      </c>
      <c r="K1422">
        <v>0.87352776527404796</v>
      </c>
      <c r="L1422">
        <v>2.32784223556519</v>
      </c>
      <c r="M1422">
        <v>3.3350961208343501</v>
      </c>
      <c r="N1422">
        <v>4.3423500061035201</v>
      </c>
      <c r="O1422">
        <v>5.7966647148132298</v>
      </c>
      <c r="P1422">
        <v>0.17570732533931699</v>
      </c>
      <c r="Q1422">
        <v>6.49448490142822</v>
      </c>
      <c r="R1422">
        <v>2353</v>
      </c>
      <c r="S1422">
        <v>3.6279641600140198</v>
      </c>
      <c r="T1422">
        <v>1.92077195644379</v>
      </c>
      <c r="U1422">
        <v>78.869773864746094</v>
      </c>
      <c r="V1422">
        <v>93.016670227050795</v>
      </c>
      <c r="W1422">
        <v>0.92758387327194203</v>
      </c>
    </row>
    <row r="1423" spans="1:25">
      <c r="A1423" t="s">
        <v>63</v>
      </c>
      <c r="B1423" t="s">
        <v>66</v>
      </c>
      <c r="C1423" s="7" t="s">
        <v>75</v>
      </c>
      <c r="D1423" s="7">
        <v>41141</v>
      </c>
      <c r="E1423" t="s">
        <v>84</v>
      </c>
      <c r="F1423">
        <v>158.84834289550801</v>
      </c>
      <c r="G1423">
        <v>156.69703674316401</v>
      </c>
      <c r="H1423">
        <v>2.1513001918792698</v>
      </c>
      <c r="I1423">
        <v>1.35431075468659E-2</v>
      </c>
      <c r="J1423">
        <v>71.085945129394503</v>
      </c>
      <c r="K1423">
        <v>-0.41190090775489802</v>
      </c>
      <c r="L1423">
        <v>1.1024590730667101</v>
      </c>
      <c r="M1423">
        <v>2.1513001918792698</v>
      </c>
      <c r="N1423">
        <v>3.2001411914825399</v>
      </c>
      <c r="O1423">
        <v>4.7145013809204102</v>
      </c>
      <c r="P1423">
        <v>-1.13853275775909</v>
      </c>
      <c r="Q1423">
        <v>5.4411330223083496</v>
      </c>
      <c r="R1423">
        <v>2353</v>
      </c>
      <c r="S1423">
        <v>3.87007272988328</v>
      </c>
      <c r="T1423">
        <v>2.0000762939453098</v>
      </c>
      <c r="U1423">
        <v>78.869773864746094</v>
      </c>
      <c r="V1423">
        <v>93.016670227050795</v>
      </c>
      <c r="W1423">
        <v>0.92708295583724998</v>
      </c>
    </row>
    <row r="1424" spans="1:25">
      <c r="A1424" t="s">
        <v>63</v>
      </c>
      <c r="B1424" t="s">
        <v>66</v>
      </c>
      <c r="C1424" s="7" t="s">
        <v>75</v>
      </c>
      <c r="D1424" s="7">
        <v>41141</v>
      </c>
      <c r="E1424" t="s">
        <v>85</v>
      </c>
      <c r="F1424">
        <v>189.738693237305</v>
      </c>
      <c r="G1424">
        <v>186.44259643554699</v>
      </c>
      <c r="H1424">
        <v>3.2960937023162802</v>
      </c>
      <c r="I1424">
        <v>1.7371753230691001E-2</v>
      </c>
      <c r="J1424">
        <v>71.160095214843807</v>
      </c>
      <c r="K1424">
        <v>0.71164697408676103</v>
      </c>
      <c r="L1424">
        <v>2.2385590076446502</v>
      </c>
      <c r="M1424">
        <v>3.2960937023162802</v>
      </c>
      <c r="N1424">
        <v>4.3536281585693404</v>
      </c>
      <c r="O1424">
        <v>5.8805408477783203</v>
      </c>
      <c r="P1424">
        <v>-2.1007779985666299E-2</v>
      </c>
      <c r="Q1424">
        <v>6.6131954193115199</v>
      </c>
      <c r="R1424">
        <v>2353</v>
      </c>
      <c r="S1424">
        <v>3.9568193333378798</v>
      </c>
      <c r="T1424">
        <v>2.0166544914245601</v>
      </c>
      <c r="U1424">
        <v>78.869773864746094</v>
      </c>
      <c r="V1424">
        <v>93.016670227050795</v>
      </c>
      <c r="W1424">
        <v>0.92602592706680298</v>
      </c>
    </row>
    <row r="1425" spans="1:23">
      <c r="A1425" t="s">
        <v>63</v>
      </c>
      <c r="B1425" t="s">
        <v>66</v>
      </c>
      <c r="C1425" s="7" t="s">
        <v>75</v>
      </c>
      <c r="D1425" s="7">
        <v>41141</v>
      </c>
      <c r="E1425" t="s">
        <v>86</v>
      </c>
      <c r="F1425">
        <v>215.26124572753901</v>
      </c>
      <c r="G1425">
        <v>213.29539489746099</v>
      </c>
      <c r="H1425">
        <v>1.9658668041229199</v>
      </c>
      <c r="I1425">
        <v>9.1324690729379706E-3</v>
      </c>
      <c r="J1425">
        <v>73.041709899902301</v>
      </c>
      <c r="K1425">
        <v>-0.70236861705779996</v>
      </c>
      <c r="L1425">
        <v>0.87404644489288297</v>
      </c>
      <c r="M1425">
        <v>1.9658668041229199</v>
      </c>
      <c r="N1425">
        <v>3.0576870441436799</v>
      </c>
      <c r="O1425">
        <v>4.6341023445129403</v>
      </c>
      <c r="P1425">
        <v>-1.4587762355804399</v>
      </c>
      <c r="Q1425">
        <v>5.3905100822448704</v>
      </c>
      <c r="R1425">
        <v>2353</v>
      </c>
      <c r="S1425">
        <v>4.2261049842306901</v>
      </c>
      <c r="T1425">
        <v>2.0820350646972701</v>
      </c>
      <c r="U1425">
        <v>78.869773864746094</v>
      </c>
      <c r="V1425">
        <v>93.016670227050795</v>
      </c>
      <c r="W1425">
        <v>0.92085909843444802</v>
      </c>
    </row>
    <row r="1426" spans="1:23">
      <c r="A1426" t="s">
        <v>63</v>
      </c>
      <c r="B1426" t="s">
        <v>66</v>
      </c>
      <c r="C1426" s="7" t="s">
        <v>75</v>
      </c>
      <c r="D1426" s="7">
        <v>41141</v>
      </c>
      <c r="E1426" t="s">
        <v>87</v>
      </c>
      <c r="F1426">
        <v>231.77641296386699</v>
      </c>
      <c r="G1426">
        <v>229.62149047851599</v>
      </c>
      <c r="H1426">
        <v>2.1549217700958301</v>
      </c>
      <c r="I1426">
        <v>9.2974165454506891E-3</v>
      </c>
      <c r="J1426">
        <v>76.478683471679702</v>
      </c>
      <c r="K1426">
        <v>-0.44755110144615201</v>
      </c>
      <c r="L1426">
        <v>1.09001100063324</v>
      </c>
      <c r="M1426">
        <v>2.1549217700958301</v>
      </c>
      <c r="N1426">
        <v>3.2198326587677002</v>
      </c>
      <c r="O1426">
        <v>4.7573947906494096</v>
      </c>
      <c r="P1426">
        <v>-1.1853159666061399</v>
      </c>
      <c r="Q1426">
        <v>5.4951596260070801</v>
      </c>
      <c r="R1426">
        <v>2353</v>
      </c>
      <c r="S1426">
        <v>4.0344206050633602</v>
      </c>
      <c r="T1426">
        <v>2.0307204723358199</v>
      </c>
      <c r="U1426">
        <v>78.869773864746094</v>
      </c>
      <c r="V1426">
        <v>93.016670227050795</v>
      </c>
      <c r="W1426">
        <v>0.91648089885711703</v>
      </c>
    </row>
    <row r="1427" spans="1:23">
      <c r="A1427" t="s">
        <v>63</v>
      </c>
      <c r="B1427" t="s">
        <v>66</v>
      </c>
      <c r="C1427" s="7" t="s">
        <v>75</v>
      </c>
      <c r="D1427" s="7">
        <v>41141</v>
      </c>
      <c r="E1427" t="s">
        <v>88</v>
      </c>
      <c r="F1427">
        <v>240.06240844726599</v>
      </c>
      <c r="G1427">
        <v>240.33961486816401</v>
      </c>
      <c r="H1427">
        <v>-0.277217507362366</v>
      </c>
      <c r="I1427">
        <v>-1.15477270446718E-3</v>
      </c>
      <c r="J1427">
        <v>80.643203735351605</v>
      </c>
      <c r="K1427">
        <v>-2.6269907951354998</v>
      </c>
      <c r="L1427">
        <v>-1.23872578144073</v>
      </c>
      <c r="M1427">
        <v>-0.277217507362366</v>
      </c>
      <c r="N1427">
        <v>0.68429070711135898</v>
      </c>
      <c r="O1427">
        <v>2.0725557804107702</v>
      </c>
      <c r="P1427">
        <v>-3.29311919212341</v>
      </c>
      <c r="Q1427">
        <v>2.7386839389800999</v>
      </c>
      <c r="R1427">
        <v>2353</v>
      </c>
      <c r="S1427">
        <v>3.2948161440516799</v>
      </c>
      <c r="T1427">
        <v>1.8335379362106301</v>
      </c>
      <c r="U1427">
        <v>78.869773864746094</v>
      </c>
      <c r="V1427">
        <v>93.016670227050795</v>
      </c>
      <c r="W1427">
        <v>0.91748785972595204</v>
      </c>
    </row>
    <row r="1428" spans="1:23">
      <c r="A1428" t="s">
        <v>63</v>
      </c>
      <c r="B1428" t="s">
        <v>66</v>
      </c>
      <c r="C1428" s="7" t="s">
        <v>75</v>
      </c>
      <c r="D1428" s="7">
        <v>41141</v>
      </c>
      <c r="E1428" t="s">
        <v>89</v>
      </c>
      <c r="F1428">
        <v>251.16816711425801</v>
      </c>
      <c r="G1428">
        <v>249.62510681152301</v>
      </c>
      <c r="H1428">
        <v>1.5430555343627901</v>
      </c>
      <c r="I1428">
        <v>6.1435154639184501E-3</v>
      </c>
      <c r="J1428">
        <v>83.509681701660199</v>
      </c>
      <c r="K1428">
        <v>-1.03458535671234</v>
      </c>
      <c r="L1428">
        <v>0.48830580711364702</v>
      </c>
      <c r="M1428">
        <v>1.5430555343627901</v>
      </c>
      <c r="N1428">
        <v>2.5978052616119398</v>
      </c>
      <c r="O1428">
        <v>4.1206965446472203</v>
      </c>
      <c r="P1428">
        <v>-1.7653107643127399</v>
      </c>
      <c r="Q1428">
        <v>4.8514218330383301</v>
      </c>
      <c r="R1428">
        <v>2353</v>
      </c>
      <c r="S1428">
        <v>3.9643476064670402</v>
      </c>
      <c r="T1428">
        <v>2.0113439559936501</v>
      </c>
      <c r="U1428">
        <v>78.869773864746094</v>
      </c>
      <c r="V1428">
        <v>93.016670227050795</v>
      </c>
      <c r="W1428">
        <v>0.91729956865310702</v>
      </c>
    </row>
    <row r="1429" spans="1:23">
      <c r="A1429" t="s">
        <v>63</v>
      </c>
      <c r="B1429" t="s">
        <v>66</v>
      </c>
      <c r="C1429" s="7" t="s">
        <v>75</v>
      </c>
      <c r="D1429" s="7">
        <v>41141</v>
      </c>
      <c r="E1429" t="s">
        <v>90</v>
      </c>
      <c r="F1429">
        <v>252.16775512695301</v>
      </c>
      <c r="G1429">
        <v>251.18455505371099</v>
      </c>
      <c r="H1429">
        <v>0.98319351673126198</v>
      </c>
      <c r="I1429">
        <v>3.8989661261439302E-3</v>
      </c>
      <c r="J1429">
        <v>85.7188720703125</v>
      </c>
      <c r="K1429">
        <v>-1.3855054378509499</v>
      </c>
      <c r="L1429">
        <v>1.39410924166441E-2</v>
      </c>
      <c r="M1429">
        <v>0.98319351673126198</v>
      </c>
      <c r="N1429">
        <v>1.9524458646774301</v>
      </c>
      <c r="O1429">
        <v>3.3518924713134801</v>
      </c>
      <c r="P1429">
        <v>-2.0569987297058101</v>
      </c>
      <c r="Q1429">
        <v>4.0233855247497603</v>
      </c>
      <c r="R1429">
        <v>2353</v>
      </c>
      <c r="S1429">
        <v>3.3805500115163101</v>
      </c>
      <c r="T1429">
        <v>1.84830558300018</v>
      </c>
      <c r="U1429">
        <v>78.869773864746094</v>
      </c>
      <c r="V1429">
        <v>93.016670227050795</v>
      </c>
      <c r="W1429">
        <v>0.91759115457534801</v>
      </c>
    </row>
    <row r="1430" spans="1:23">
      <c r="A1430" t="s">
        <v>63</v>
      </c>
      <c r="B1430" t="s">
        <v>66</v>
      </c>
      <c r="C1430" s="7" t="s">
        <v>75</v>
      </c>
      <c r="D1430" s="7">
        <v>41141</v>
      </c>
      <c r="E1430" t="s">
        <v>91</v>
      </c>
      <c r="F1430">
        <v>250.47891235351599</v>
      </c>
      <c r="G1430">
        <v>248.64788818359401</v>
      </c>
      <c r="H1430">
        <v>1.83103680610657</v>
      </c>
      <c r="I1430">
        <v>7.3101436719298397E-3</v>
      </c>
      <c r="J1430">
        <v>87.293235778808594</v>
      </c>
      <c r="K1430">
        <v>-0.52276700735092196</v>
      </c>
      <c r="L1430">
        <v>0.86787939071655296</v>
      </c>
      <c r="M1430">
        <v>1.83103680610657</v>
      </c>
      <c r="N1430">
        <v>2.7941944599151598</v>
      </c>
      <c r="O1430">
        <v>4.1848406791687003</v>
      </c>
      <c r="P1430">
        <v>-1.1900377273559599</v>
      </c>
      <c r="Q1430">
        <v>4.85211133956909</v>
      </c>
      <c r="R1430">
        <v>2353</v>
      </c>
      <c r="S1430">
        <v>3.3664668891732998</v>
      </c>
      <c r="T1430">
        <v>1.8366829156875599</v>
      </c>
      <c r="U1430">
        <v>78.869773864746094</v>
      </c>
      <c r="V1430">
        <v>93.016670227050795</v>
      </c>
      <c r="W1430">
        <v>0.91860795021057096</v>
      </c>
    </row>
    <row r="1431" spans="1:23">
      <c r="A1431" t="s">
        <v>63</v>
      </c>
      <c r="B1431" t="s">
        <v>66</v>
      </c>
      <c r="C1431" s="7" t="s">
        <v>75</v>
      </c>
      <c r="D1431" s="7">
        <v>41141</v>
      </c>
      <c r="E1431" t="s">
        <v>92</v>
      </c>
      <c r="F1431">
        <v>252.70782470703099</v>
      </c>
      <c r="G1431">
        <v>249.32774353027301</v>
      </c>
      <c r="H1431">
        <v>3.38006639480591</v>
      </c>
      <c r="I1431">
        <v>1.3375393114984001E-2</v>
      </c>
      <c r="J1431">
        <v>88.454399108886705</v>
      </c>
      <c r="K1431">
        <v>0.880251884460449</v>
      </c>
      <c r="L1431">
        <v>2.3571624755859402</v>
      </c>
      <c r="M1431">
        <v>3.38006639480591</v>
      </c>
      <c r="N1431">
        <v>4.4029703140258798</v>
      </c>
      <c r="O1431">
        <v>5.8798809051513699</v>
      </c>
      <c r="P1431">
        <v>0.171589151024818</v>
      </c>
      <c r="Q1431">
        <v>6.5885434150695801</v>
      </c>
      <c r="R1431">
        <v>2353</v>
      </c>
      <c r="S1431">
        <v>3.8050177193267101</v>
      </c>
      <c r="T1431">
        <v>1.9506156444549601</v>
      </c>
      <c r="U1431">
        <v>78.869773864746094</v>
      </c>
      <c r="V1431">
        <v>93.016670227050795</v>
      </c>
      <c r="W1431">
        <v>0.91539394855499301</v>
      </c>
    </row>
    <row r="1432" spans="1:23">
      <c r="A1432" t="s">
        <v>63</v>
      </c>
      <c r="B1432" t="s">
        <v>66</v>
      </c>
      <c r="C1432" s="7" t="s">
        <v>75</v>
      </c>
      <c r="D1432" s="7">
        <v>41141</v>
      </c>
      <c r="E1432" t="s">
        <v>93</v>
      </c>
      <c r="F1432">
        <v>246.07321166992199</v>
      </c>
      <c r="G1432">
        <v>235.7080078125</v>
      </c>
      <c r="H1432">
        <v>10.365205764770501</v>
      </c>
      <c r="I1432">
        <v>4.2122446000575998E-2</v>
      </c>
      <c r="J1432">
        <v>88.860397338867202</v>
      </c>
      <c r="K1432">
        <v>7.7913174629211399</v>
      </c>
      <c r="L1432">
        <v>9.3119907379150408</v>
      </c>
      <c r="M1432">
        <v>10.365205764770501</v>
      </c>
      <c r="N1432">
        <v>11.418420791626</v>
      </c>
      <c r="O1432">
        <v>12.9390954971313</v>
      </c>
      <c r="P1432">
        <v>7.0616555213928196</v>
      </c>
      <c r="Q1432">
        <v>13.6687564849854</v>
      </c>
      <c r="R1432">
        <v>2353</v>
      </c>
      <c r="S1432">
        <v>4.1064754652570103</v>
      </c>
      <c r="T1432">
        <v>2.0084159374237101</v>
      </c>
      <c r="U1432">
        <v>78.869773864746094</v>
      </c>
      <c r="V1432">
        <v>93.016670227050795</v>
      </c>
      <c r="W1432">
        <v>0.91181933879852295</v>
      </c>
    </row>
    <row r="1433" spans="1:23">
      <c r="A1433" t="s">
        <v>63</v>
      </c>
      <c r="B1433" t="s">
        <v>66</v>
      </c>
      <c r="C1433" s="7" t="s">
        <v>75</v>
      </c>
      <c r="D1433" s="7">
        <v>41141</v>
      </c>
      <c r="E1433" t="s">
        <v>94</v>
      </c>
      <c r="F1433">
        <v>232.90464782714801</v>
      </c>
      <c r="G1433">
        <v>221.60005187988301</v>
      </c>
      <c r="H1433">
        <v>11.304582595825201</v>
      </c>
      <c r="I1433">
        <v>4.8537384718656498E-2</v>
      </c>
      <c r="J1433">
        <v>88.520790100097699</v>
      </c>
      <c r="K1433">
        <v>8.8990049362182599</v>
      </c>
      <c r="L1433">
        <v>10.320240020751999</v>
      </c>
      <c r="M1433">
        <v>11.304582595825201</v>
      </c>
      <c r="N1433">
        <v>12.2889251708984</v>
      </c>
      <c r="O1433">
        <v>13.7101602554321</v>
      </c>
      <c r="P1433">
        <v>8.2170572280883807</v>
      </c>
      <c r="Q1433">
        <v>14.392107963561999</v>
      </c>
      <c r="R1433">
        <v>2353</v>
      </c>
      <c r="S1433">
        <v>3.6069258993651201</v>
      </c>
      <c r="T1433">
        <v>1.8770823478698699</v>
      </c>
      <c r="U1433">
        <v>78.869773864746094</v>
      </c>
      <c r="V1433">
        <v>93.016670227050795</v>
      </c>
      <c r="W1433">
        <v>0.91906583309173595</v>
      </c>
    </row>
    <row r="1434" spans="1:23">
      <c r="A1434" t="s">
        <v>63</v>
      </c>
      <c r="B1434" t="s">
        <v>66</v>
      </c>
      <c r="C1434" s="7" t="s">
        <v>75</v>
      </c>
      <c r="D1434" s="7">
        <v>41141</v>
      </c>
      <c r="E1434" t="s">
        <v>95</v>
      </c>
      <c r="F1434">
        <v>213.98310852050801</v>
      </c>
      <c r="G1434">
        <v>204.65849304199199</v>
      </c>
      <c r="H1434">
        <v>9.3246030807495099</v>
      </c>
      <c r="I1434">
        <v>4.35763522982597E-2</v>
      </c>
      <c r="J1434">
        <v>87.047744750976605</v>
      </c>
      <c r="K1434">
        <v>7.1007823944091797</v>
      </c>
      <c r="L1434">
        <v>8.4146347045898402</v>
      </c>
      <c r="M1434">
        <v>9.3246030807495099</v>
      </c>
      <c r="N1434">
        <v>10.2345724105835</v>
      </c>
      <c r="O1434">
        <v>11.548423767089799</v>
      </c>
      <c r="P1434">
        <v>6.4703607559204102</v>
      </c>
      <c r="Q1434">
        <v>12.178846359252899</v>
      </c>
      <c r="R1434">
        <v>2353</v>
      </c>
      <c r="S1434">
        <v>3.0991542725942098</v>
      </c>
      <c r="T1434">
        <v>1.73525643348694</v>
      </c>
      <c r="U1434">
        <v>78.869773864746094</v>
      </c>
      <c r="V1434">
        <v>93.016670227050795</v>
      </c>
      <c r="W1434">
        <v>0.92310613393783603</v>
      </c>
    </row>
    <row r="1435" spans="1:23">
      <c r="A1435" t="s">
        <v>63</v>
      </c>
      <c r="B1435" t="s">
        <v>66</v>
      </c>
      <c r="C1435" s="7" t="s">
        <v>75</v>
      </c>
      <c r="D1435" s="7">
        <v>41141</v>
      </c>
      <c r="E1435" t="s">
        <v>96</v>
      </c>
      <c r="F1435">
        <v>198.56907653808599</v>
      </c>
      <c r="G1435">
        <v>189.07028198242199</v>
      </c>
      <c r="H1435">
        <v>9.4987955093383807</v>
      </c>
      <c r="I1435">
        <v>4.7836225479841198E-2</v>
      </c>
      <c r="J1435">
        <v>84.534408569335895</v>
      </c>
      <c r="K1435">
        <v>7.2829895019531303</v>
      </c>
      <c r="L1435">
        <v>8.5921049118041992</v>
      </c>
      <c r="M1435">
        <v>9.4987955093383807</v>
      </c>
      <c r="N1435">
        <v>10.4054851531982</v>
      </c>
      <c r="O1435">
        <v>11.7146005630493</v>
      </c>
      <c r="P1435">
        <v>6.6548395156860396</v>
      </c>
      <c r="Q1435">
        <v>12.342750549316399</v>
      </c>
      <c r="R1435">
        <v>2353</v>
      </c>
      <c r="S1435">
        <v>3.0833166934452998</v>
      </c>
      <c r="T1435">
        <v>1.7290022373199501</v>
      </c>
      <c r="U1435">
        <v>78.869773864746094</v>
      </c>
      <c r="V1435">
        <v>93.016670227050795</v>
      </c>
      <c r="W1435">
        <v>0.92535054683685303</v>
      </c>
    </row>
    <row r="1436" spans="1:23">
      <c r="A1436" t="s">
        <v>63</v>
      </c>
      <c r="B1436" t="s">
        <v>66</v>
      </c>
      <c r="C1436" s="7" t="s">
        <v>75</v>
      </c>
      <c r="D1436" s="7">
        <v>41141</v>
      </c>
      <c r="E1436" t="s">
        <v>97</v>
      </c>
      <c r="F1436">
        <v>185.28475952148401</v>
      </c>
      <c r="G1436">
        <v>181.64369201660199</v>
      </c>
      <c r="H1436">
        <v>3.6410651206970202</v>
      </c>
      <c r="I1436">
        <v>1.9651185721158999E-2</v>
      </c>
      <c r="J1436">
        <v>81.656097412109403</v>
      </c>
      <c r="K1436">
        <v>1.44271039962769</v>
      </c>
      <c r="L1436">
        <v>2.74151611328125</v>
      </c>
      <c r="M1436">
        <v>3.6410651206970202</v>
      </c>
      <c r="N1436">
        <v>4.5406136512756303</v>
      </c>
      <c r="O1436">
        <v>5.8394198417663601</v>
      </c>
      <c r="P1436">
        <v>0.81950747966766402</v>
      </c>
      <c r="Q1436">
        <v>6.4626231193542498</v>
      </c>
      <c r="R1436">
        <v>2353</v>
      </c>
      <c r="S1436">
        <v>2.9162092891024298</v>
      </c>
      <c r="T1436">
        <v>1.7153851985931401</v>
      </c>
      <c r="U1436">
        <v>78.869773864746094</v>
      </c>
      <c r="V1436">
        <v>93.016670227050795</v>
      </c>
      <c r="W1436">
        <v>0.92020028829574596</v>
      </c>
    </row>
    <row r="1437" spans="1:23">
      <c r="A1437" t="s">
        <v>63</v>
      </c>
      <c r="B1437" t="s">
        <v>66</v>
      </c>
      <c r="C1437" s="7" t="s">
        <v>75</v>
      </c>
      <c r="D1437" s="7">
        <v>41141</v>
      </c>
      <c r="E1437" t="s">
        <v>98</v>
      </c>
      <c r="F1437">
        <v>180.52635192871099</v>
      </c>
      <c r="G1437">
        <v>179.28067016601599</v>
      </c>
      <c r="H1437">
        <v>1.2456753253936801</v>
      </c>
      <c r="I1437">
        <v>6.9002411328256104E-3</v>
      </c>
      <c r="J1437">
        <v>78.287956237792997</v>
      </c>
      <c r="K1437">
        <v>-1.0922429561614999</v>
      </c>
      <c r="L1437">
        <v>0.289018124341965</v>
      </c>
      <c r="M1437">
        <v>1.2456753253936801</v>
      </c>
      <c r="N1437">
        <v>2.20233249664307</v>
      </c>
      <c r="O1437">
        <v>3.5835936069488499</v>
      </c>
      <c r="P1437">
        <v>-1.75501024723053</v>
      </c>
      <c r="Q1437">
        <v>4.2463607788085902</v>
      </c>
      <c r="R1437">
        <v>2353</v>
      </c>
      <c r="S1437">
        <v>3.2313287700017699</v>
      </c>
      <c r="T1437">
        <v>1.8242872953414899</v>
      </c>
      <c r="U1437">
        <v>78.869773864746094</v>
      </c>
      <c r="V1437">
        <v>93.016670227050795</v>
      </c>
      <c r="W1437">
        <v>0.92028182744979903</v>
      </c>
    </row>
    <row r="1438" spans="1:23">
      <c r="A1438" t="s">
        <v>63</v>
      </c>
      <c r="B1438" t="s">
        <v>66</v>
      </c>
      <c r="C1438" s="7" t="s">
        <v>75</v>
      </c>
      <c r="D1438" s="7">
        <v>41141</v>
      </c>
      <c r="E1438" t="s">
        <v>99</v>
      </c>
      <c r="F1438">
        <v>177.96127319335901</v>
      </c>
      <c r="G1438">
        <v>175.40498352050801</v>
      </c>
      <c r="H1438">
        <v>2.5562903881072998</v>
      </c>
      <c r="I1438">
        <v>1.43643077462912E-2</v>
      </c>
      <c r="J1438">
        <v>75.822036743164105</v>
      </c>
      <c r="K1438">
        <v>0.33729797601699801</v>
      </c>
      <c r="L1438">
        <v>1.6482967138290401</v>
      </c>
      <c r="M1438">
        <v>2.5562903881072998</v>
      </c>
      <c r="N1438">
        <v>3.46428418159485</v>
      </c>
      <c r="O1438">
        <v>4.7752828598022496</v>
      </c>
      <c r="P1438">
        <v>-0.29175555706024198</v>
      </c>
      <c r="Q1438">
        <v>5.40433645248413</v>
      </c>
      <c r="R1438">
        <v>2353</v>
      </c>
      <c r="S1438">
        <v>2.8937805702222201</v>
      </c>
      <c r="T1438">
        <v>1.73148906230927</v>
      </c>
      <c r="U1438">
        <v>78.869773864746094</v>
      </c>
      <c r="V1438">
        <v>93.016670227050795</v>
      </c>
      <c r="W1438">
        <v>0.922737896442413</v>
      </c>
    </row>
    <row r="1439" spans="1:23">
      <c r="A1439" t="s">
        <v>63</v>
      </c>
      <c r="B1439" t="s">
        <v>66</v>
      </c>
      <c r="C1439" s="7" t="s">
        <v>75</v>
      </c>
      <c r="D1439" s="7">
        <v>41141</v>
      </c>
      <c r="E1439" t="s">
        <v>100</v>
      </c>
      <c r="F1439">
        <v>167.10179138183599</v>
      </c>
      <c r="G1439">
        <v>166.33419799804699</v>
      </c>
      <c r="H1439">
        <v>0.76759022474288896</v>
      </c>
      <c r="I1439">
        <v>4.5935488305985902E-3</v>
      </c>
      <c r="J1439">
        <v>74.335861206054702</v>
      </c>
      <c r="K1439">
        <v>-1.2844918966293299</v>
      </c>
      <c r="L1439">
        <v>-7.2105154395103496E-2</v>
      </c>
      <c r="M1439">
        <v>0.76759022474288896</v>
      </c>
      <c r="N1439">
        <v>1.6072856187820399</v>
      </c>
      <c r="O1439">
        <v>2.8196723461151101</v>
      </c>
      <c r="P1439">
        <v>-1.86622881889343</v>
      </c>
      <c r="Q1439">
        <v>3.4014091491699201</v>
      </c>
      <c r="R1439">
        <v>2353</v>
      </c>
      <c r="S1439">
        <v>2.4623666114316101</v>
      </c>
      <c r="T1439">
        <v>1.6012482643127399</v>
      </c>
      <c r="U1439">
        <v>78.869773864746094</v>
      </c>
      <c r="V1439">
        <v>93.016670227050795</v>
      </c>
      <c r="W1439">
        <v>0.92817467451095603</v>
      </c>
    </row>
    <row r="1440" spans="1:23">
      <c r="A1440" t="s">
        <v>63</v>
      </c>
      <c r="B1440" t="s">
        <v>66</v>
      </c>
      <c r="C1440" s="7" t="s">
        <v>75</v>
      </c>
      <c r="D1440" s="7">
        <v>41141</v>
      </c>
      <c r="E1440" t="s">
        <v>101</v>
      </c>
      <c r="F1440">
        <v>155.41836547851599</v>
      </c>
      <c r="G1440">
        <v>154.69255065918</v>
      </c>
      <c r="H1440">
        <v>0.72580546140670799</v>
      </c>
      <c r="I1440">
        <v>4.67001087963581E-3</v>
      </c>
      <c r="J1440">
        <v>73.574012756347699</v>
      </c>
      <c r="K1440">
        <v>-1.3152720928192101</v>
      </c>
      <c r="L1440">
        <v>-0.10938692837953599</v>
      </c>
      <c r="M1440">
        <v>0.72580546140670799</v>
      </c>
      <c r="N1440">
        <v>1.5609978437423699</v>
      </c>
      <c r="O1440">
        <v>2.7668828964233398</v>
      </c>
      <c r="P1440">
        <v>-1.8938891887664799</v>
      </c>
      <c r="Q1440">
        <v>3.3455002307891801</v>
      </c>
      <c r="R1440">
        <v>2353</v>
      </c>
      <c r="S1440">
        <v>2.43601733487034</v>
      </c>
      <c r="T1440">
        <v>1.5926612615585301</v>
      </c>
      <c r="U1440">
        <v>78.869773864746094</v>
      </c>
      <c r="V1440">
        <v>93.016670227050795</v>
      </c>
      <c r="W1440">
        <v>0.93245607614517201</v>
      </c>
    </row>
    <row r="1441" spans="1:25">
      <c r="A1441" t="s">
        <v>63</v>
      </c>
      <c r="B1441" t="s">
        <v>66</v>
      </c>
      <c r="C1441" s="7" t="s">
        <v>75</v>
      </c>
      <c r="D1441" s="7">
        <v>41141</v>
      </c>
      <c r="E1441" t="s">
        <v>102</v>
      </c>
      <c r="F1441">
        <v>147.77456665039099</v>
      </c>
      <c r="G1441">
        <v>147.62142944335901</v>
      </c>
      <c r="H1441">
        <v>0.15313495695591001</v>
      </c>
      <c r="I1441">
        <v>1.0362740140408299E-3</v>
      </c>
      <c r="J1441">
        <v>72.690406799316406</v>
      </c>
      <c r="K1441">
        <v>-1.71254217624664</v>
      </c>
      <c r="L1441">
        <v>-0.610284984111786</v>
      </c>
      <c r="M1441">
        <v>0.15313495695591001</v>
      </c>
      <c r="N1441">
        <v>0.91655492782592796</v>
      </c>
      <c r="O1441">
        <v>2.0188121795654301</v>
      </c>
      <c r="P1441">
        <v>-2.2414357662200901</v>
      </c>
      <c r="Q1441">
        <v>2.5477056503295898</v>
      </c>
      <c r="R1441">
        <v>2353</v>
      </c>
      <c r="S1441">
        <v>2.0093528946097199</v>
      </c>
      <c r="T1441">
        <v>1.4557956457138099</v>
      </c>
      <c r="U1441">
        <v>78.869773864746094</v>
      </c>
      <c r="V1441">
        <v>93.016670227050795</v>
      </c>
      <c r="W1441">
        <v>0.93611747026443504</v>
      </c>
    </row>
    <row r="1442" spans="1:25">
      <c r="A1442" t="s">
        <v>63</v>
      </c>
      <c r="B1442" t="s">
        <v>66</v>
      </c>
      <c r="C1442" s="7" t="s">
        <v>75</v>
      </c>
      <c r="D1442" s="7">
        <v>41148</v>
      </c>
      <c r="E1442" t="s">
        <v>79</v>
      </c>
      <c r="F1442">
        <v>107.79045867919901</v>
      </c>
      <c r="G1442">
        <v>109.747108459473</v>
      </c>
      <c r="H1442">
        <v>-1.9566559791564899</v>
      </c>
      <c r="I1442">
        <v>-1.815240457654E-2</v>
      </c>
      <c r="J1442">
        <v>66.655670166015597</v>
      </c>
      <c r="K1442">
        <v>-4.4163351058959996</v>
      </c>
      <c r="L1442">
        <v>-2.9631366729736301</v>
      </c>
      <c r="M1442">
        <v>-1.9566559791564899</v>
      </c>
      <c r="N1442">
        <v>-0.95017528533935502</v>
      </c>
      <c r="O1442">
        <v>0.50302296876907304</v>
      </c>
      <c r="P1442">
        <v>-5.1136198043823198</v>
      </c>
      <c r="Q1442">
        <v>1.2003078460693399</v>
      </c>
      <c r="R1442">
        <v>2355</v>
      </c>
      <c r="S1442">
        <v>3.49592354554466</v>
      </c>
      <c r="T1442">
        <v>1.9192976951599101</v>
      </c>
      <c r="U1442">
        <v>76.105232238769503</v>
      </c>
      <c r="V1442">
        <v>93.013893127441406</v>
      </c>
      <c r="W1442">
        <v>0.92592769861221302</v>
      </c>
      <c r="Y1442" s="7"/>
    </row>
    <row r="1443" spans="1:25">
      <c r="A1443" t="s">
        <v>63</v>
      </c>
      <c r="B1443" t="s">
        <v>66</v>
      </c>
      <c r="C1443" s="7" t="s">
        <v>75</v>
      </c>
      <c r="D1443" s="7">
        <v>41148</v>
      </c>
      <c r="E1443" t="s">
        <v>80</v>
      </c>
      <c r="F1443">
        <v>106.10563659668</v>
      </c>
      <c r="G1443">
        <v>109.043006896973</v>
      </c>
      <c r="H1443">
        <v>-2.9373722076415998</v>
      </c>
      <c r="I1443">
        <v>-2.7683470398187599E-2</v>
      </c>
      <c r="J1443">
        <v>65.689041137695298</v>
      </c>
      <c r="K1443">
        <v>-5.4908337593078604</v>
      </c>
      <c r="L1443">
        <v>-3.98222804069519</v>
      </c>
      <c r="M1443">
        <v>-2.9373722076415998</v>
      </c>
      <c r="N1443">
        <v>-1.89251637458801</v>
      </c>
      <c r="O1443">
        <v>-0.38391035795211798</v>
      </c>
      <c r="P1443">
        <v>-6.2147049903869602</v>
      </c>
      <c r="Q1443">
        <v>0.33996057510375999</v>
      </c>
      <c r="R1443">
        <v>2355</v>
      </c>
      <c r="S1443">
        <v>3.75387283370975</v>
      </c>
      <c r="T1443">
        <v>1.99247682094574</v>
      </c>
      <c r="U1443">
        <v>76.105232238769503</v>
      </c>
      <c r="V1443">
        <v>93.013893127441406</v>
      </c>
      <c r="W1443">
        <v>0.92245954275131203</v>
      </c>
      <c r="Y1443" s="7"/>
    </row>
    <row r="1444" spans="1:25">
      <c r="A1444" t="s">
        <v>63</v>
      </c>
      <c r="B1444" t="s">
        <v>66</v>
      </c>
      <c r="C1444" s="7" t="s">
        <v>75</v>
      </c>
      <c r="D1444" s="7">
        <v>41148</v>
      </c>
      <c r="E1444" t="s">
        <v>81</v>
      </c>
      <c r="F1444">
        <v>105.646842956543</v>
      </c>
      <c r="G1444">
        <v>108.217742919922</v>
      </c>
      <c r="H1444">
        <v>-2.5708920955657999</v>
      </c>
      <c r="I1444">
        <v>-2.4334773421287498E-2</v>
      </c>
      <c r="J1444">
        <v>64.740188598632798</v>
      </c>
      <c r="K1444">
        <v>-4.9814467430114702</v>
      </c>
      <c r="L1444">
        <v>-3.5572714805603001</v>
      </c>
      <c r="M1444">
        <v>-2.5708920955657999</v>
      </c>
      <c r="N1444">
        <v>-1.584512591362</v>
      </c>
      <c r="O1444">
        <v>-0.160337373614311</v>
      </c>
      <c r="P1444">
        <v>-5.6648054122924796</v>
      </c>
      <c r="Q1444">
        <v>0.523021399974823</v>
      </c>
      <c r="R1444">
        <v>2355</v>
      </c>
      <c r="S1444">
        <v>3.3744583383684099</v>
      </c>
      <c r="T1444">
        <v>1.88096582889557</v>
      </c>
      <c r="U1444">
        <v>76.105232238769503</v>
      </c>
      <c r="V1444">
        <v>93.013893127441406</v>
      </c>
      <c r="W1444">
        <v>0.92326796054840099</v>
      </c>
      <c r="Y1444" s="7"/>
    </row>
    <row r="1445" spans="1:25">
      <c r="A1445" t="s">
        <v>63</v>
      </c>
      <c r="B1445" t="s">
        <v>66</v>
      </c>
      <c r="C1445" s="7" t="s">
        <v>75</v>
      </c>
      <c r="D1445" s="7">
        <v>41148</v>
      </c>
      <c r="E1445" t="s">
        <v>82</v>
      </c>
      <c r="F1445">
        <v>106.14412689209</v>
      </c>
      <c r="G1445">
        <v>109.803993225098</v>
      </c>
      <c r="H1445">
        <v>-3.6598711013793901</v>
      </c>
      <c r="I1445">
        <v>-3.4480202943086603E-2</v>
      </c>
      <c r="J1445">
        <v>64.231979370117202</v>
      </c>
      <c r="K1445">
        <v>-5.8616294860839799</v>
      </c>
      <c r="L1445">
        <v>-4.56081295013428</v>
      </c>
      <c r="M1445">
        <v>-3.6598711013793901</v>
      </c>
      <c r="N1445">
        <v>-2.7589292526245099</v>
      </c>
      <c r="O1445">
        <v>-1.45811259746552</v>
      </c>
      <c r="P1445">
        <v>-6.4857974052429199</v>
      </c>
      <c r="Q1445">
        <v>-0.83394461870193504</v>
      </c>
      <c r="R1445">
        <v>2355</v>
      </c>
      <c r="S1445">
        <v>2.8275695846737099</v>
      </c>
      <c r="T1445">
        <v>1.7180413007736199</v>
      </c>
      <c r="U1445">
        <v>76.105232238769503</v>
      </c>
      <c r="V1445">
        <v>93.013893127441406</v>
      </c>
      <c r="W1445">
        <v>0.92712050676345803</v>
      </c>
      <c r="Y1445" s="7"/>
    </row>
    <row r="1446" spans="1:25">
      <c r="A1446" t="s">
        <v>63</v>
      </c>
      <c r="B1446" t="s">
        <v>66</v>
      </c>
      <c r="C1446" s="7" t="s">
        <v>75</v>
      </c>
      <c r="D1446" s="7">
        <v>41148</v>
      </c>
      <c r="E1446" t="s">
        <v>83</v>
      </c>
      <c r="F1446">
        <v>116.452278137207</v>
      </c>
      <c r="G1446">
        <v>119.354949951172</v>
      </c>
      <c r="H1446">
        <v>-2.9026761054992698</v>
      </c>
      <c r="I1446">
        <v>-2.4925885722041099E-2</v>
      </c>
      <c r="J1446">
        <v>63.8508491516113</v>
      </c>
      <c r="K1446">
        <v>-5.0363197326660201</v>
      </c>
      <c r="L1446">
        <v>-3.77574563026428</v>
      </c>
      <c r="M1446">
        <v>-2.9026761054992698</v>
      </c>
      <c r="N1446">
        <v>-2.0296065807342498</v>
      </c>
      <c r="O1446">
        <v>-0.76903265714645397</v>
      </c>
      <c r="P1446">
        <v>-5.6411776542663601</v>
      </c>
      <c r="Q1446">
        <v>-0.16417440772056599</v>
      </c>
      <c r="R1446">
        <v>2355</v>
      </c>
      <c r="S1446">
        <v>2.6765203266764099</v>
      </c>
      <c r="T1446">
        <v>1.6648907661437999</v>
      </c>
      <c r="U1446">
        <v>76.105232238769503</v>
      </c>
      <c r="V1446">
        <v>93.013893127441406</v>
      </c>
      <c r="W1446">
        <v>0.92758387327194203</v>
      </c>
      <c r="Y1446" s="7"/>
    </row>
    <row r="1447" spans="1:25">
      <c r="A1447" t="s">
        <v>63</v>
      </c>
      <c r="B1447" t="s">
        <v>66</v>
      </c>
      <c r="C1447" s="7" t="s">
        <v>75</v>
      </c>
      <c r="D1447" s="7">
        <v>41148</v>
      </c>
      <c r="E1447" t="s">
        <v>84</v>
      </c>
      <c r="F1447">
        <v>140.35877990722699</v>
      </c>
      <c r="G1447">
        <v>145.469314575195</v>
      </c>
      <c r="H1447">
        <v>-5.1105308532714799</v>
      </c>
      <c r="I1447">
        <v>-3.6410484462976497E-2</v>
      </c>
      <c r="J1447">
        <v>63.254070281982401</v>
      </c>
      <c r="K1447">
        <v>-7.3867893218994096</v>
      </c>
      <c r="L1447">
        <v>-6.0419573783874503</v>
      </c>
      <c r="M1447">
        <v>-5.1105308532714799</v>
      </c>
      <c r="N1447">
        <v>-4.1791043281555202</v>
      </c>
      <c r="O1447">
        <v>-2.8342726230621298</v>
      </c>
      <c r="P1447">
        <v>-8.0320768356323207</v>
      </c>
      <c r="Q1447">
        <v>-2.1889848709106401</v>
      </c>
      <c r="R1447">
        <v>2355</v>
      </c>
      <c r="S1447">
        <v>2.98915203643634</v>
      </c>
      <c r="T1447">
        <v>1.77617394924164</v>
      </c>
      <c r="U1447">
        <v>76.105232238769503</v>
      </c>
      <c r="V1447">
        <v>93.013893127441406</v>
      </c>
      <c r="W1447">
        <v>0.92708295583724998</v>
      </c>
      <c r="Y1447" s="7"/>
    </row>
    <row r="1448" spans="1:25">
      <c r="A1448" t="s">
        <v>63</v>
      </c>
      <c r="B1448" t="s">
        <v>66</v>
      </c>
      <c r="C1448" s="7" t="s">
        <v>75</v>
      </c>
      <c r="D1448" s="7">
        <v>41148</v>
      </c>
      <c r="E1448" t="s">
        <v>85</v>
      </c>
      <c r="F1448">
        <v>166.68280029296901</v>
      </c>
      <c r="G1448">
        <v>171.69564819335901</v>
      </c>
      <c r="H1448">
        <v>-5.0128479003906303</v>
      </c>
      <c r="I1448">
        <v>-3.0074175447225598E-2</v>
      </c>
      <c r="J1448">
        <v>62.839202880859403</v>
      </c>
      <c r="K1448">
        <v>-7.2341146469116202</v>
      </c>
      <c r="L1448">
        <v>-5.9217720031738299</v>
      </c>
      <c r="M1448">
        <v>-5.0128479003906303</v>
      </c>
      <c r="N1448">
        <v>-4.1039228439331099</v>
      </c>
      <c r="O1448">
        <v>-2.7915804386138898</v>
      </c>
      <c r="P1448">
        <v>-7.8638129234314</v>
      </c>
      <c r="Q1448">
        <v>-2.1618819236755402</v>
      </c>
      <c r="R1448">
        <v>2355</v>
      </c>
      <c r="S1448">
        <v>2.8687506041745801</v>
      </c>
      <c r="T1448">
        <v>1.73326396942139</v>
      </c>
      <c r="U1448">
        <v>76.105232238769503</v>
      </c>
      <c r="V1448">
        <v>93.013893127441406</v>
      </c>
      <c r="W1448">
        <v>0.92602592706680298</v>
      </c>
      <c r="Y1448" s="7"/>
    </row>
    <row r="1449" spans="1:25">
      <c r="A1449" t="s">
        <v>63</v>
      </c>
      <c r="B1449" t="s">
        <v>66</v>
      </c>
      <c r="C1449" s="7" t="s">
        <v>75</v>
      </c>
      <c r="D1449" s="7">
        <v>41148</v>
      </c>
      <c r="E1449" t="s">
        <v>86</v>
      </c>
      <c r="F1449">
        <v>188.11631774902301</v>
      </c>
      <c r="G1449">
        <v>194.69827270507801</v>
      </c>
      <c r="H1449">
        <v>-6.5819559097290004</v>
      </c>
      <c r="I1449">
        <v>-3.4988757222890902E-2</v>
      </c>
      <c r="J1449">
        <v>65.381393432617202</v>
      </c>
      <c r="K1449">
        <v>-8.7747983932495099</v>
      </c>
      <c r="L1449">
        <v>-7.47924900054932</v>
      </c>
      <c r="M1449">
        <v>-6.5819559097290004</v>
      </c>
      <c r="N1449">
        <v>-5.6846628189086896</v>
      </c>
      <c r="O1449">
        <v>-4.3891139030456499</v>
      </c>
      <c r="P1449">
        <v>-9.3964376449584996</v>
      </c>
      <c r="Q1449">
        <v>-3.76747369766235</v>
      </c>
      <c r="R1449">
        <v>2355</v>
      </c>
      <c r="S1449">
        <v>2.8130642195442599</v>
      </c>
      <c r="T1449">
        <v>1.7110837697982799</v>
      </c>
      <c r="U1449">
        <v>76.105232238769503</v>
      </c>
      <c r="V1449">
        <v>93.013893127441406</v>
      </c>
      <c r="W1449">
        <v>0.92085909843444802</v>
      </c>
      <c r="Y1449" s="7"/>
    </row>
    <row r="1450" spans="1:25">
      <c r="A1450" t="s">
        <v>63</v>
      </c>
      <c r="B1450" t="s">
        <v>66</v>
      </c>
      <c r="C1450" s="7" t="s">
        <v>75</v>
      </c>
      <c r="D1450" s="7">
        <v>41148</v>
      </c>
      <c r="E1450" t="s">
        <v>87</v>
      </c>
      <c r="F1450">
        <v>210.01062011718801</v>
      </c>
      <c r="G1450">
        <v>211.972412109375</v>
      </c>
      <c r="H1450">
        <v>-1.9618017673492401</v>
      </c>
      <c r="I1450">
        <v>-9.3414410948753392E-3</v>
      </c>
      <c r="J1450">
        <v>69.963912963867202</v>
      </c>
      <c r="K1450">
        <v>-4.2372508049011204</v>
      </c>
      <c r="L1450">
        <v>-2.8928971290588401</v>
      </c>
      <c r="M1450">
        <v>-1.9618017673492401</v>
      </c>
      <c r="N1450">
        <v>-1.03070652484894</v>
      </c>
      <c r="O1450">
        <v>0.313647210597992</v>
      </c>
      <c r="P1450">
        <v>-4.8823089599609402</v>
      </c>
      <c r="Q1450">
        <v>0.95870536565780595</v>
      </c>
      <c r="R1450">
        <v>2355</v>
      </c>
      <c r="S1450">
        <v>3.0561109155557902</v>
      </c>
      <c r="T1450">
        <v>1.7755422592163099</v>
      </c>
      <c r="U1450">
        <v>76.105232238769503</v>
      </c>
      <c r="V1450">
        <v>93.013893127441406</v>
      </c>
      <c r="W1450">
        <v>0.91648089885711703</v>
      </c>
      <c r="Y1450" s="7"/>
    </row>
    <row r="1451" spans="1:25">
      <c r="A1451" t="s">
        <v>63</v>
      </c>
      <c r="B1451" t="s">
        <v>66</v>
      </c>
      <c r="C1451" s="7" t="s">
        <v>75</v>
      </c>
      <c r="D1451" s="7">
        <v>41148</v>
      </c>
      <c r="E1451" t="s">
        <v>88</v>
      </c>
      <c r="F1451">
        <v>220.00065612793</v>
      </c>
      <c r="G1451">
        <v>222.896896362305</v>
      </c>
      <c r="H1451">
        <v>-2.8962354660034202</v>
      </c>
      <c r="I1451">
        <v>-1.3164667412638701E-2</v>
      </c>
      <c r="J1451">
        <v>75.253044128417997</v>
      </c>
      <c r="K1451">
        <v>-5.2926602363586399</v>
      </c>
      <c r="L1451">
        <v>-3.8768332004547101</v>
      </c>
      <c r="M1451">
        <v>-2.8962354660034202</v>
      </c>
      <c r="N1451">
        <v>-1.91563785076141</v>
      </c>
      <c r="O1451">
        <v>-0.49981063604354897</v>
      </c>
      <c r="P1451">
        <v>-5.9720129966735804</v>
      </c>
      <c r="Q1451">
        <v>0.179542496800423</v>
      </c>
      <c r="R1451">
        <v>2355</v>
      </c>
      <c r="S1451">
        <v>3.4052909348990599</v>
      </c>
      <c r="T1451">
        <v>1.86994016170502</v>
      </c>
      <c r="U1451">
        <v>76.105232238769503</v>
      </c>
      <c r="V1451">
        <v>93.013893127441406</v>
      </c>
      <c r="W1451">
        <v>0.91748785972595204</v>
      </c>
      <c r="Y1451" s="7"/>
    </row>
    <row r="1452" spans="1:25">
      <c r="A1452" t="s">
        <v>63</v>
      </c>
      <c r="B1452" t="s">
        <v>66</v>
      </c>
      <c r="C1452" s="7" t="s">
        <v>75</v>
      </c>
      <c r="D1452" s="7">
        <v>41148</v>
      </c>
      <c r="E1452" t="s">
        <v>89</v>
      </c>
      <c r="F1452">
        <v>230.59916687011699</v>
      </c>
      <c r="G1452">
        <v>235.18789672851599</v>
      </c>
      <c r="H1452">
        <v>-4.5887279510498002</v>
      </c>
      <c r="I1452">
        <v>-1.9899152219295502E-2</v>
      </c>
      <c r="J1452">
        <v>80.605499267578097</v>
      </c>
      <c r="K1452">
        <v>-7.1357913017272896</v>
      </c>
      <c r="L1452">
        <v>-5.6309657096862802</v>
      </c>
      <c r="M1452">
        <v>-4.5887279510498002</v>
      </c>
      <c r="N1452">
        <v>-3.5464901924133301</v>
      </c>
      <c r="O1452">
        <v>-2.0416643619537398</v>
      </c>
      <c r="P1452">
        <v>-7.85784864425659</v>
      </c>
      <c r="Q1452">
        <v>-1.31960737705231</v>
      </c>
      <c r="R1452">
        <v>2355</v>
      </c>
      <c r="S1452">
        <v>3.8434960430762399</v>
      </c>
      <c r="T1452">
        <v>1.9874842166900599</v>
      </c>
      <c r="U1452">
        <v>76.105232238769503</v>
      </c>
      <c r="V1452">
        <v>93.013893127441406</v>
      </c>
      <c r="W1452">
        <v>0.91729956865310702</v>
      </c>
      <c r="Y1452" s="7"/>
    </row>
    <row r="1453" spans="1:25">
      <c r="A1453" t="s">
        <v>63</v>
      </c>
      <c r="B1453" t="s">
        <v>66</v>
      </c>
      <c r="C1453" s="7" t="s">
        <v>75</v>
      </c>
      <c r="D1453" s="7">
        <v>41148</v>
      </c>
      <c r="E1453" t="s">
        <v>90</v>
      </c>
      <c r="F1453">
        <v>236.43231201171901</v>
      </c>
      <c r="G1453">
        <v>239.12226867675801</v>
      </c>
      <c r="H1453">
        <v>-2.6899352073669398</v>
      </c>
      <c r="I1453">
        <v>-1.13771893084049E-2</v>
      </c>
      <c r="J1453">
        <v>84.457878112792997</v>
      </c>
      <c r="K1453">
        <v>-5.0959486961364702</v>
      </c>
      <c r="L1453">
        <v>-3.67445635795593</v>
      </c>
      <c r="M1453">
        <v>-2.6899352073669398</v>
      </c>
      <c r="N1453">
        <v>-1.7054141759872401</v>
      </c>
      <c r="O1453">
        <v>-0.28392201662063599</v>
      </c>
      <c r="P1453">
        <v>-5.7780199050903303</v>
      </c>
      <c r="Q1453">
        <v>0.39814934134483299</v>
      </c>
      <c r="R1453">
        <v>2355</v>
      </c>
      <c r="S1453">
        <v>3.4768922532178999</v>
      </c>
      <c r="T1453">
        <v>1.8774220943450901</v>
      </c>
      <c r="U1453">
        <v>76.105232238769503</v>
      </c>
      <c r="V1453">
        <v>93.013893127441406</v>
      </c>
      <c r="W1453">
        <v>0.91759115457534801</v>
      </c>
      <c r="Y1453" s="7"/>
    </row>
    <row r="1454" spans="1:25">
      <c r="A1454" t="s">
        <v>63</v>
      </c>
      <c r="B1454" t="s">
        <v>66</v>
      </c>
      <c r="C1454" s="7" t="s">
        <v>75</v>
      </c>
      <c r="D1454" s="7">
        <v>41148</v>
      </c>
      <c r="E1454" t="s">
        <v>91</v>
      </c>
      <c r="F1454">
        <v>236.45799255371099</v>
      </c>
      <c r="G1454">
        <v>237.22314453125</v>
      </c>
      <c r="H1454">
        <v>-0.76515179872512795</v>
      </c>
      <c r="I1454">
        <v>-3.2358889002353001E-3</v>
      </c>
      <c r="J1454">
        <v>87.099197387695298</v>
      </c>
      <c r="K1454">
        <v>-3.0172088146209699</v>
      </c>
      <c r="L1454">
        <v>-1.6866753101348899</v>
      </c>
      <c r="M1454">
        <v>-0.76515179872512795</v>
      </c>
      <c r="N1454">
        <v>0.15637157857418099</v>
      </c>
      <c r="O1454">
        <v>1.48690497875214</v>
      </c>
      <c r="P1454">
        <v>-3.6556353569030802</v>
      </c>
      <c r="Q1454">
        <v>2.1253318786621098</v>
      </c>
      <c r="R1454">
        <v>2355</v>
      </c>
      <c r="S1454">
        <v>3.0792649964717498</v>
      </c>
      <c r="T1454">
        <v>1.7572892904281601</v>
      </c>
      <c r="U1454">
        <v>76.105232238769503</v>
      </c>
      <c r="V1454">
        <v>93.013893127441406</v>
      </c>
      <c r="W1454">
        <v>0.91860795021057096</v>
      </c>
      <c r="Y1454" s="7"/>
    </row>
    <row r="1455" spans="1:25">
      <c r="A1455" t="s">
        <v>63</v>
      </c>
      <c r="B1455" t="s">
        <v>66</v>
      </c>
      <c r="C1455" s="7" t="s">
        <v>75</v>
      </c>
      <c r="D1455" s="7">
        <v>41148</v>
      </c>
      <c r="E1455" t="s">
        <v>92</v>
      </c>
      <c r="F1455">
        <v>239.15037536621099</v>
      </c>
      <c r="G1455">
        <v>238.07084655761699</v>
      </c>
      <c r="H1455">
        <v>1.0795271396637001</v>
      </c>
      <c r="I1455">
        <v>4.5140101574361298E-3</v>
      </c>
      <c r="J1455">
        <v>88.980125427246094</v>
      </c>
      <c r="K1455">
        <v>-1.1949983835220299</v>
      </c>
      <c r="L1455">
        <v>0.14880974590778401</v>
      </c>
      <c r="M1455">
        <v>1.0795271396637001</v>
      </c>
      <c r="N1455">
        <v>2.0102446079254199</v>
      </c>
      <c r="O1455">
        <v>3.35405302047729</v>
      </c>
      <c r="P1455">
        <v>-1.83979475498199</v>
      </c>
      <c r="Q1455">
        <v>3.9988493919372599</v>
      </c>
      <c r="R1455">
        <v>2355</v>
      </c>
      <c r="S1455">
        <v>3.1603306230691999</v>
      </c>
      <c r="T1455">
        <v>1.7748217582702599</v>
      </c>
      <c r="U1455">
        <v>76.105232238769503</v>
      </c>
      <c r="V1455">
        <v>93.013893127441406</v>
      </c>
      <c r="W1455">
        <v>0.91539394855499301</v>
      </c>
      <c r="Y1455" s="7"/>
    </row>
    <row r="1456" spans="1:25">
      <c r="A1456" t="s">
        <v>63</v>
      </c>
      <c r="B1456" t="s">
        <v>66</v>
      </c>
      <c r="C1456" s="7" t="s">
        <v>75</v>
      </c>
      <c r="D1456" s="7">
        <v>41148</v>
      </c>
      <c r="E1456" t="s">
        <v>93</v>
      </c>
      <c r="F1456">
        <v>234.52969360351599</v>
      </c>
      <c r="G1456">
        <v>226.205154418945</v>
      </c>
      <c r="H1456">
        <v>8.3245477676391602</v>
      </c>
      <c r="I1456">
        <v>3.54946404695511E-2</v>
      </c>
      <c r="J1456">
        <v>89.9027099609375</v>
      </c>
      <c r="K1456">
        <v>5.9105629920959499</v>
      </c>
      <c r="L1456">
        <v>7.3367648124694798</v>
      </c>
      <c r="M1456">
        <v>8.3245477676391602</v>
      </c>
      <c r="N1456">
        <v>9.3123302459716797</v>
      </c>
      <c r="O1456">
        <v>10.738532066345201</v>
      </c>
      <c r="P1456">
        <v>5.2262320518493697</v>
      </c>
      <c r="Q1456">
        <v>11.4228630065918</v>
      </c>
      <c r="R1456">
        <v>2355</v>
      </c>
      <c r="S1456">
        <v>3.6320263009791902</v>
      </c>
      <c r="T1456">
        <v>1.8836421966552701</v>
      </c>
      <c r="U1456">
        <v>76.105232238769503</v>
      </c>
      <c r="V1456">
        <v>93.013893127441406</v>
      </c>
      <c r="W1456">
        <v>0.91181933879852295</v>
      </c>
      <c r="Y1456" s="7"/>
    </row>
    <row r="1457" spans="1:25">
      <c r="A1457" t="s">
        <v>63</v>
      </c>
      <c r="B1457" t="s">
        <v>66</v>
      </c>
      <c r="C1457" s="7" t="s">
        <v>75</v>
      </c>
      <c r="D1457" s="7">
        <v>41148</v>
      </c>
      <c r="E1457" t="s">
        <v>94</v>
      </c>
      <c r="F1457">
        <v>221.22923278808599</v>
      </c>
      <c r="G1457">
        <v>212.79481506347699</v>
      </c>
      <c r="H1457">
        <v>8.4344320297241193</v>
      </c>
      <c r="I1457">
        <v>3.8125306367874097E-2</v>
      </c>
      <c r="J1457">
        <v>90.529953002929702</v>
      </c>
      <c r="K1457">
        <v>6.1773357391357404</v>
      </c>
      <c r="L1457">
        <v>7.51084661483765</v>
      </c>
      <c r="M1457">
        <v>8.4344320297241193</v>
      </c>
      <c r="N1457">
        <v>9.3580179214477504</v>
      </c>
      <c r="O1457">
        <v>10.6915292739868</v>
      </c>
      <c r="P1457">
        <v>5.5374798774719203</v>
      </c>
      <c r="Q1457">
        <v>11.3313846588135</v>
      </c>
      <c r="R1457">
        <v>2355</v>
      </c>
      <c r="S1457">
        <v>3.1943124218932399</v>
      </c>
      <c r="T1457">
        <v>1.7612218856811499</v>
      </c>
      <c r="U1457">
        <v>76.105232238769503</v>
      </c>
      <c r="V1457">
        <v>93.013893127441406</v>
      </c>
      <c r="W1457">
        <v>0.91906583309173595</v>
      </c>
      <c r="Y1457" s="7"/>
    </row>
    <row r="1458" spans="1:25">
      <c r="A1458" t="s">
        <v>63</v>
      </c>
      <c r="B1458" t="s">
        <v>66</v>
      </c>
      <c r="C1458" s="7" t="s">
        <v>75</v>
      </c>
      <c r="D1458" s="7">
        <v>41148</v>
      </c>
      <c r="E1458" t="s">
        <v>95</v>
      </c>
      <c r="F1458">
        <v>201.95671081543</v>
      </c>
      <c r="G1458">
        <v>196.02717590332</v>
      </c>
      <c r="H1458">
        <v>5.9295349121093803</v>
      </c>
      <c r="I1458">
        <v>2.9360422864556299E-2</v>
      </c>
      <c r="J1458">
        <v>89.359794616699205</v>
      </c>
      <c r="K1458">
        <v>3.6304740905761701</v>
      </c>
      <c r="L1458">
        <v>4.9887781143188503</v>
      </c>
      <c r="M1458">
        <v>5.9295349121093803</v>
      </c>
      <c r="N1458">
        <v>6.8702912330627397</v>
      </c>
      <c r="O1458">
        <v>8.2285957336425799</v>
      </c>
      <c r="P1458">
        <v>2.9787225723266602</v>
      </c>
      <c r="Q1458">
        <v>8.8803462982177699</v>
      </c>
      <c r="R1458">
        <v>2355</v>
      </c>
      <c r="S1458">
        <v>3.3326761055333498</v>
      </c>
      <c r="T1458">
        <v>1.79396641254425</v>
      </c>
      <c r="U1458">
        <v>76.105232238769503</v>
      </c>
      <c r="V1458">
        <v>93.013893127441406</v>
      </c>
      <c r="W1458">
        <v>0.92310613393783603</v>
      </c>
      <c r="Y1458" s="7"/>
    </row>
    <row r="1459" spans="1:25">
      <c r="A1459" t="s">
        <v>63</v>
      </c>
      <c r="B1459" t="s">
        <v>66</v>
      </c>
      <c r="C1459" s="7" t="s">
        <v>75</v>
      </c>
      <c r="D1459" s="7">
        <v>41148</v>
      </c>
      <c r="E1459" t="s">
        <v>96</v>
      </c>
      <c r="F1459">
        <v>185.9169921875</v>
      </c>
      <c r="G1459">
        <v>180.14346313476599</v>
      </c>
      <c r="H1459">
        <v>5.7735257148742702</v>
      </c>
      <c r="I1459">
        <v>3.1054321676492701E-2</v>
      </c>
      <c r="J1459">
        <v>87.651771545410199</v>
      </c>
      <c r="K1459">
        <v>3.56097435951233</v>
      </c>
      <c r="L1459">
        <v>4.8681678771972701</v>
      </c>
      <c r="M1459">
        <v>5.7735257148742702</v>
      </c>
      <c r="N1459">
        <v>6.6788835525512704</v>
      </c>
      <c r="O1459">
        <v>7.9860768318176296</v>
      </c>
      <c r="P1459">
        <v>2.9337470531463601</v>
      </c>
      <c r="Q1459">
        <v>8.6133050918579102</v>
      </c>
      <c r="R1459">
        <v>2355</v>
      </c>
      <c r="S1459">
        <v>3.0965697826846399</v>
      </c>
      <c r="T1459">
        <v>1.72646296024323</v>
      </c>
      <c r="U1459">
        <v>76.105232238769503</v>
      </c>
      <c r="V1459">
        <v>93.013893127441406</v>
      </c>
      <c r="W1459">
        <v>0.92535054683685303</v>
      </c>
      <c r="Y1459" s="7"/>
    </row>
    <row r="1460" spans="1:25">
      <c r="A1460" t="s">
        <v>63</v>
      </c>
      <c r="B1460" t="s">
        <v>66</v>
      </c>
      <c r="C1460" s="7" t="s">
        <v>75</v>
      </c>
      <c r="D1460" s="7">
        <v>41148</v>
      </c>
      <c r="E1460" t="s">
        <v>97</v>
      </c>
      <c r="F1460">
        <v>174.19569396972699</v>
      </c>
      <c r="G1460">
        <v>173.53575134277301</v>
      </c>
      <c r="H1460">
        <v>0.65993481874465898</v>
      </c>
      <c r="I1460">
        <v>3.7884681951254602E-3</v>
      </c>
      <c r="J1460">
        <v>84.757675170898395</v>
      </c>
      <c r="K1460">
        <v>-1.68394434452057</v>
      </c>
      <c r="L1460">
        <v>-0.29916155338287398</v>
      </c>
      <c r="M1460">
        <v>0.65993481874465898</v>
      </c>
      <c r="N1460">
        <v>1.6190311908721899</v>
      </c>
      <c r="O1460">
        <v>3.0038139820098899</v>
      </c>
      <c r="P1460">
        <v>-2.3484015464782702</v>
      </c>
      <c r="Q1460">
        <v>3.6682713031768799</v>
      </c>
      <c r="R1460">
        <v>2355</v>
      </c>
      <c r="S1460">
        <v>3.3548144890472398</v>
      </c>
      <c r="T1460">
        <v>1.8289387226104701</v>
      </c>
      <c r="U1460">
        <v>76.105232238769503</v>
      </c>
      <c r="V1460">
        <v>93.013893127441406</v>
      </c>
      <c r="W1460">
        <v>0.92020028829574596</v>
      </c>
      <c r="Y1460" s="7"/>
    </row>
    <row r="1461" spans="1:25">
      <c r="A1461" t="s">
        <v>63</v>
      </c>
      <c r="B1461" t="s">
        <v>66</v>
      </c>
      <c r="C1461" s="7" t="s">
        <v>75</v>
      </c>
      <c r="D1461" s="7">
        <v>41148</v>
      </c>
      <c r="E1461" t="s">
        <v>98</v>
      </c>
      <c r="F1461">
        <v>171.24258422851599</v>
      </c>
      <c r="G1461">
        <v>172.42582702636699</v>
      </c>
      <c r="H1461">
        <v>-1.18323934078217</v>
      </c>
      <c r="I1461">
        <v>-6.90972618758678E-3</v>
      </c>
      <c r="J1461">
        <v>80.593925476074205</v>
      </c>
      <c r="K1461">
        <v>-3.6244966983795202</v>
      </c>
      <c r="L1461">
        <v>-2.1821820735931401</v>
      </c>
      <c r="M1461">
        <v>-1.18323934078217</v>
      </c>
      <c r="N1461">
        <v>-0.18429668247699699</v>
      </c>
      <c r="O1461">
        <v>1.2580178976059</v>
      </c>
      <c r="P1461">
        <v>-4.3165593147277797</v>
      </c>
      <c r="Q1461">
        <v>1.9500802755355799</v>
      </c>
      <c r="R1461">
        <v>2355</v>
      </c>
      <c r="S1461">
        <v>3.54362820072271</v>
      </c>
      <c r="T1461">
        <v>1.90492308139801</v>
      </c>
      <c r="U1461">
        <v>76.105232238769503</v>
      </c>
      <c r="V1461">
        <v>93.013893127441406</v>
      </c>
      <c r="W1461">
        <v>0.92028182744979903</v>
      </c>
      <c r="Y1461" s="7"/>
    </row>
    <row r="1462" spans="1:25">
      <c r="A1462" t="s">
        <v>63</v>
      </c>
      <c r="B1462" t="s">
        <v>66</v>
      </c>
      <c r="C1462" s="7" t="s">
        <v>75</v>
      </c>
      <c r="D1462" s="7">
        <v>41148</v>
      </c>
      <c r="E1462" t="s">
        <v>99</v>
      </c>
      <c r="F1462">
        <v>168.52542114257801</v>
      </c>
      <c r="G1462">
        <v>169.72605895996099</v>
      </c>
      <c r="H1462">
        <v>-1.2006373405456501</v>
      </c>
      <c r="I1462">
        <v>-7.12436949834228E-3</v>
      </c>
      <c r="J1462">
        <v>77.852325439453097</v>
      </c>
      <c r="K1462">
        <v>-3.6970083713531499</v>
      </c>
      <c r="L1462">
        <v>-2.2221322059631299</v>
      </c>
      <c r="M1462">
        <v>-1.2006373405456501</v>
      </c>
      <c r="N1462">
        <v>-0.17914254963397999</v>
      </c>
      <c r="O1462">
        <v>1.2957336902618399</v>
      </c>
      <c r="P1462">
        <v>-4.4046950340270996</v>
      </c>
      <c r="Q1462">
        <v>2.0034201145172101</v>
      </c>
      <c r="R1462">
        <v>2355</v>
      </c>
      <c r="S1462">
        <v>3.6560718062149502</v>
      </c>
      <c r="T1462">
        <v>1.9479286670684799</v>
      </c>
      <c r="U1462">
        <v>76.105232238769503</v>
      </c>
      <c r="V1462">
        <v>93.013893127441406</v>
      </c>
      <c r="W1462">
        <v>0.922737896442413</v>
      </c>
      <c r="Y1462" s="7"/>
    </row>
    <row r="1463" spans="1:25">
      <c r="A1463" t="s">
        <v>63</v>
      </c>
      <c r="B1463" t="s">
        <v>66</v>
      </c>
      <c r="C1463" s="7" t="s">
        <v>75</v>
      </c>
      <c r="D1463" s="7">
        <v>41148</v>
      </c>
      <c r="E1463" t="s">
        <v>100</v>
      </c>
      <c r="F1463">
        <v>157.70758056640599</v>
      </c>
      <c r="G1463">
        <v>160.76434326171901</v>
      </c>
      <c r="H1463">
        <v>-3.0567653179168701</v>
      </c>
      <c r="I1463">
        <v>-1.9382489845156701E-2</v>
      </c>
      <c r="J1463">
        <v>75.925247192382798</v>
      </c>
      <c r="K1463">
        <v>-5.3800368309020996</v>
      </c>
      <c r="L1463">
        <v>-4.0074291229248002</v>
      </c>
      <c r="M1463">
        <v>-3.0567653179168701</v>
      </c>
      <c r="N1463">
        <v>-2.10610127449036</v>
      </c>
      <c r="O1463">
        <v>-0.73349368572235096</v>
      </c>
      <c r="P1463">
        <v>-6.0386524200439498</v>
      </c>
      <c r="Q1463">
        <v>-7.4878424406051594E-2</v>
      </c>
      <c r="R1463">
        <v>2355</v>
      </c>
      <c r="S1463">
        <v>3.1429223241601099</v>
      </c>
      <c r="T1463">
        <v>1.8128585815429701</v>
      </c>
      <c r="U1463">
        <v>76.105232238769503</v>
      </c>
      <c r="V1463">
        <v>93.013893127441406</v>
      </c>
      <c r="W1463">
        <v>0.92817467451095603</v>
      </c>
      <c r="Y1463" s="7"/>
    </row>
    <row r="1464" spans="1:25">
      <c r="A1464" t="s">
        <v>63</v>
      </c>
      <c r="B1464" t="s">
        <v>66</v>
      </c>
      <c r="C1464" s="7" t="s">
        <v>75</v>
      </c>
      <c r="D1464" s="7">
        <v>41148</v>
      </c>
      <c r="E1464" t="s">
        <v>101</v>
      </c>
      <c r="F1464">
        <v>145.22157287597699</v>
      </c>
      <c r="G1464">
        <v>148.576583862305</v>
      </c>
      <c r="H1464">
        <v>-3.3550164699554399</v>
      </c>
      <c r="I1464">
        <v>-2.31027416884899E-2</v>
      </c>
      <c r="J1464">
        <v>74.439674377441406</v>
      </c>
      <c r="K1464">
        <v>-5.5027165412902797</v>
      </c>
      <c r="L1464">
        <v>-4.2338380813598597</v>
      </c>
      <c r="M1464">
        <v>-3.3550164699554399</v>
      </c>
      <c r="N1464">
        <v>-2.4761948585510298</v>
      </c>
      <c r="O1464">
        <v>-1.2073162794113199</v>
      </c>
      <c r="P1464">
        <v>-6.1115598678588903</v>
      </c>
      <c r="Q1464">
        <v>-0.59847313165664695</v>
      </c>
      <c r="R1464">
        <v>2355</v>
      </c>
      <c r="S1464">
        <v>2.6869097401959201</v>
      </c>
      <c r="T1464">
        <v>1.67585933208466</v>
      </c>
      <c r="U1464">
        <v>76.105232238769503</v>
      </c>
      <c r="V1464">
        <v>93.013893127441406</v>
      </c>
      <c r="W1464">
        <v>0.93245607614517201</v>
      </c>
      <c r="Y1464" s="7"/>
    </row>
    <row r="1465" spans="1:25">
      <c r="A1465" t="s">
        <v>63</v>
      </c>
      <c r="B1465" t="s">
        <v>66</v>
      </c>
      <c r="C1465" s="7" t="s">
        <v>75</v>
      </c>
      <c r="D1465" s="7">
        <v>41148</v>
      </c>
      <c r="E1465" t="s">
        <v>102</v>
      </c>
      <c r="F1465">
        <v>139.25910949707</v>
      </c>
      <c r="G1465">
        <v>142.88786315918</v>
      </c>
      <c r="H1465">
        <v>-3.6287522315978999</v>
      </c>
      <c r="I1465">
        <v>-2.6057558134198199E-2</v>
      </c>
      <c r="J1465">
        <v>72.970924377441406</v>
      </c>
      <c r="K1465">
        <v>-5.63252973556519</v>
      </c>
      <c r="L1465">
        <v>-4.4486818313598597</v>
      </c>
      <c r="M1465">
        <v>-3.6287522315978999</v>
      </c>
      <c r="N1465">
        <v>-2.8088226318359402</v>
      </c>
      <c r="O1465">
        <v>-1.6249746084213299</v>
      </c>
      <c r="P1465">
        <v>-6.2005729675293004</v>
      </c>
      <c r="Q1465">
        <v>-1.0569316148757899</v>
      </c>
      <c r="R1465">
        <v>2355</v>
      </c>
      <c r="S1465">
        <v>2.29701697105605</v>
      </c>
      <c r="T1465">
        <v>1.5635559558868399</v>
      </c>
      <c r="U1465">
        <v>76.105232238769503</v>
      </c>
      <c r="V1465">
        <v>93.013893127441406</v>
      </c>
      <c r="W1465">
        <v>0.93611747026443504</v>
      </c>
      <c r="Y1465" s="7"/>
    </row>
    <row r="1466" spans="1:25">
      <c r="A1466" t="s">
        <v>63</v>
      </c>
      <c r="B1466" t="s">
        <v>66</v>
      </c>
      <c r="C1466" s="7" t="s">
        <v>75</v>
      </c>
      <c r="D1466" s="7">
        <v>41150</v>
      </c>
      <c r="E1466" t="s">
        <v>79</v>
      </c>
      <c r="F1466">
        <v>140.42687988281301</v>
      </c>
      <c r="G1466">
        <v>140.64309692382801</v>
      </c>
      <c r="H1466">
        <v>-0.21622852981090501</v>
      </c>
      <c r="I1466">
        <v>-1.53979449532926E-3</v>
      </c>
      <c r="J1466">
        <v>77.693534851074205</v>
      </c>
      <c r="K1466">
        <v>-1.9758049249648999</v>
      </c>
      <c r="L1466">
        <v>-0.93623292446136497</v>
      </c>
      <c r="M1466">
        <v>-0.21622852981090501</v>
      </c>
      <c r="N1466">
        <v>0.503775894641876</v>
      </c>
      <c r="O1466">
        <v>1.5433479547500599</v>
      </c>
      <c r="P1466">
        <v>-2.47462058067322</v>
      </c>
      <c r="Q1466">
        <v>2.04216337203979</v>
      </c>
      <c r="R1466">
        <v>2357</v>
      </c>
      <c r="S1466">
        <v>1.7894513646797401</v>
      </c>
      <c r="T1466">
        <v>1.3730047941207899</v>
      </c>
      <c r="U1466">
        <v>80.356430053710895</v>
      </c>
      <c r="V1466">
        <v>94.003219604492202</v>
      </c>
      <c r="W1466">
        <v>0.92592769861221302</v>
      </c>
      <c r="Y1466" s="7"/>
    </row>
    <row r="1467" spans="1:25">
      <c r="A1467" t="s">
        <v>63</v>
      </c>
      <c r="B1467" t="s">
        <v>66</v>
      </c>
      <c r="C1467" s="7" t="s">
        <v>75</v>
      </c>
      <c r="D1467" s="7">
        <v>41150</v>
      </c>
      <c r="E1467" t="s">
        <v>80</v>
      </c>
      <c r="F1467">
        <v>134.78741455078099</v>
      </c>
      <c r="G1467">
        <v>135.62626647949199</v>
      </c>
      <c r="H1467">
        <v>-0.83884197473526001</v>
      </c>
      <c r="I1467">
        <v>-6.2234438955783801E-3</v>
      </c>
      <c r="J1467">
        <v>76.599113464355497</v>
      </c>
      <c r="K1467">
        <v>-2.5864028930664098</v>
      </c>
      <c r="L1467">
        <v>-1.5539296865463299</v>
      </c>
      <c r="M1467">
        <v>-0.83884197473526001</v>
      </c>
      <c r="N1467">
        <v>-0.12375417351722701</v>
      </c>
      <c r="O1467">
        <v>0.90871894359588601</v>
      </c>
      <c r="P1467">
        <v>-3.0818121433258101</v>
      </c>
      <c r="Q1467">
        <v>1.4041281938552901</v>
      </c>
      <c r="R1467">
        <v>2357</v>
      </c>
      <c r="S1467">
        <v>1.7667831935210101</v>
      </c>
      <c r="T1467">
        <v>1.3636291027069101</v>
      </c>
      <c r="U1467">
        <v>80.356430053710895</v>
      </c>
      <c r="V1467">
        <v>94.003219604492202</v>
      </c>
      <c r="W1467">
        <v>0.92245954275131203</v>
      </c>
      <c r="Y1467" s="7"/>
    </row>
    <row r="1468" spans="1:25">
      <c r="A1468" t="s">
        <v>63</v>
      </c>
      <c r="B1468" t="s">
        <v>66</v>
      </c>
      <c r="C1468" s="7" t="s">
        <v>75</v>
      </c>
      <c r="D1468" s="7">
        <v>41150</v>
      </c>
      <c r="E1468" t="s">
        <v>81</v>
      </c>
      <c r="F1468">
        <v>129.647384643555</v>
      </c>
      <c r="G1468">
        <v>130.749435424805</v>
      </c>
      <c r="H1468">
        <v>-1.1020464897155799</v>
      </c>
      <c r="I1468">
        <v>-8.5003366693854297E-3</v>
      </c>
      <c r="J1468">
        <v>75.249359130859403</v>
      </c>
      <c r="K1468">
        <v>-2.79012179374695</v>
      </c>
      <c r="L1468">
        <v>-1.7927932739257799</v>
      </c>
      <c r="M1468">
        <v>-1.1020464897155799</v>
      </c>
      <c r="N1468">
        <v>-0.41129967570304898</v>
      </c>
      <c r="O1468">
        <v>0.58602899312973</v>
      </c>
      <c r="P1468">
        <v>-3.2686679363250701</v>
      </c>
      <c r="Q1468">
        <v>1.06457483768463</v>
      </c>
      <c r="R1468">
        <v>2357</v>
      </c>
      <c r="S1468">
        <v>1.6650109250751901</v>
      </c>
      <c r="T1468">
        <v>1.3172123432159399</v>
      </c>
      <c r="U1468">
        <v>80.356430053710895</v>
      </c>
      <c r="V1468">
        <v>94.003219604492202</v>
      </c>
      <c r="W1468">
        <v>0.92326796054840099</v>
      </c>
      <c r="Y1468" s="7"/>
    </row>
    <row r="1469" spans="1:25">
      <c r="A1469" t="s">
        <v>63</v>
      </c>
      <c r="B1469" t="s">
        <v>66</v>
      </c>
      <c r="C1469" s="7" t="s">
        <v>75</v>
      </c>
      <c r="D1469" s="7">
        <v>41150</v>
      </c>
      <c r="E1469" t="s">
        <v>82</v>
      </c>
      <c r="F1469">
        <v>129.15895080566401</v>
      </c>
      <c r="G1469">
        <v>129.14114379882801</v>
      </c>
      <c r="H1469">
        <v>1.78029984235764E-2</v>
      </c>
      <c r="I1469">
        <v>1.37837894726545E-4</v>
      </c>
      <c r="J1469">
        <v>74.407379150390597</v>
      </c>
      <c r="K1469">
        <v>-1.64424228668213</v>
      </c>
      <c r="L1469">
        <v>-0.66229248046875</v>
      </c>
      <c r="M1469">
        <v>1.78029984235764E-2</v>
      </c>
      <c r="N1469">
        <v>0.69789838790893599</v>
      </c>
      <c r="O1469">
        <v>1.67984819412231</v>
      </c>
      <c r="P1469">
        <v>-2.1154088973999001</v>
      </c>
      <c r="Q1469">
        <v>2.1510148048400901</v>
      </c>
      <c r="R1469">
        <v>2357</v>
      </c>
      <c r="S1469">
        <v>1.63330743475228</v>
      </c>
      <c r="T1469">
        <v>1.2969007492065401</v>
      </c>
      <c r="U1469">
        <v>80.356430053710895</v>
      </c>
      <c r="V1469">
        <v>94.003219604492202</v>
      </c>
      <c r="W1469">
        <v>0.92712050676345803</v>
      </c>
      <c r="Y1469" s="7"/>
    </row>
    <row r="1470" spans="1:25">
      <c r="A1470" t="s">
        <v>63</v>
      </c>
      <c r="B1470" t="s">
        <v>66</v>
      </c>
      <c r="C1470" s="7" t="s">
        <v>75</v>
      </c>
      <c r="D1470" s="7">
        <v>41150</v>
      </c>
      <c r="E1470" t="s">
        <v>83</v>
      </c>
      <c r="F1470">
        <v>137.13739013671901</v>
      </c>
      <c r="G1470">
        <v>137.53895568847699</v>
      </c>
      <c r="H1470">
        <v>-0.40155765414237998</v>
      </c>
      <c r="I1470">
        <v>-2.9281412716954899E-3</v>
      </c>
      <c r="J1470">
        <v>73.118293762207003</v>
      </c>
      <c r="K1470">
        <v>-1.9950077533721899</v>
      </c>
      <c r="L1470">
        <v>-1.0535845756530799</v>
      </c>
      <c r="M1470">
        <v>-0.40155765414237998</v>
      </c>
      <c r="N1470">
        <v>0.25046917796134899</v>
      </c>
      <c r="O1470">
        <v>1.1918923854827901</v>
      </c>
      <c r="P1470">
        <v>-2.4467287063598602</v>
      </c>
      <c r="Q1470">
        <v>1.6436133384704601</v>
      </c>
      <c r="R1470">
        <v>2357</v>
      </c>
      <c r="S1470">
        <v>1.50418104493599</v>
      </c>
      <c r="T1470">
        <v>1.24337565898895</v>
      </c>
      <c r="U1470">
        <v>80.356430053710895</v>
      </c>
      <c r="V1470">
        <v>94.003219604492202</v>
      </c>
      <c r="W1470">
        <v>0.92758387327194203</v>
      </c>
      <c r="Y1470" s="7"/>
    </row>
    <row r="1471" spans="1:25">
      <c r="A1471" t="s">
        <v>63</v>
      </c>
      <c r="B1471" t="s">
        <v>66</v>
      </c>
      <c r="C1471" s="7" t="s">
        <v>75</v>
      </c>
      <c r="D1471" s="7">
        <v>41150</v>
      </c>
      <c r="E1471" t="s">
        <v>84</v>
      </c>
      <c r="F1471">
        <v>161.86578369140599</v>
      </c>
      <c r="G1471">
        <v>164.52098083496099</v>
      </c>
      <c r="H1471">
        <v>-2.6552000045776398</v>
      </c>
      <c r="I1471">
        <v>-1.6403712332248702E-2</v>
      </c>
      <c r="J1471">
        <v>72.525718688964801</v>
      </c>
      <c r="K1471">
        <v>-4.3864936828613299</v>
      </c>
      <c r="L1471">
        <v>-3.3636312484741202</v>
      </c>
      <c r="M1471">
        <v>-2.6552000045776398</v>
      </c>
      <c r="N1471">
        <v>-1.9467684030532799</v>
      </c>
      <c r="O1471">
        <v>-0.92390608787536599</v>
      </c>
      <c r="P1471">
        <v>-4.8772916793823198</v>
      </c>
      <c r="Q1471">
        <v>-0.433108329772949</v>
      </c>
      <c r="R1471">
        <v>2357</v>
      </c>
      <c r="S1471">
        <v>1.74191389475962</v>
      </c>
      <c r="T1471">
        <v>1.35093569755554</v>
      </c>
      <c r="U1471">
        <v>80.356430053710895</v>
      </c>
      <c r="V1471">
        <v>94.003219604492202</v>
      </c>
      <c r="W1471">
        <v>0.92708295583724998</v>
      </c>
      <c r="Y1471" s="7"/>
    </row>
    <row r="1472" spans="1:25">
      <c r="A1472" t="s">
        <v>63</v>
      </c>
      <c r="B1472" t="s">
        <v>66</v>
      </c>
      <c r="C1472" s="7" t="s">
        <v>75</v>
      </c>
      <c r="D1472" s="7">
        <v>41150</v>
      </c>
      <c r="E1472" t="s">
        <v>85</v>
      </c>
      <c r="F1472">
        <v>191.87684631347699</v>
      </c>
      <c r="G1472">
        <v>192.86706542968801</v>
      </c>
      <c r="H1472">
        <v>-0.99022370576858498</v>
      </c>
      <c r="I1472">
        <v>-5.1607256755232802E-3</v>
      </c>
      <c r="J1472">
        <v>72.122962951660199</v>
      </c>
      <c r="K1472">
        <v>-2.88993144035339</v>
      </c>
      <c r="L1472">
        <v>-1.7675687074661299</v>
      </c>
      <c r="M1472">
        <v>-0.99022370576858498</v>
      </c>
      <c r="N1472">
        <v>-0.212878718972206</v>
      </c>
      <c r="O1472">
        <v>0.90948402881622303</v>
      </c>
      <c r="P1472">
        <v>-3.4284722805023198</v>
      </c>
      <c r="Q1472">
        <v>1.44802474975586</v>
      </c>
      <c r="R1472">
        <v>2357</v>
      </c>
      <c r="S1472">
        <v>2.1201616659645302</v>
      </c>
      <c r="T1472">
        <v>1.48234975337982</v>
      </c>
      <c r="U1472">
        <v>80.356430053710895</v>
      </c>
      <c r="V1472">
        <v>94.003219604492202</v>
      </c>
      <c r="W1472">
        <v>0.92602592706680298</v>
      </c>
      <c r="Y1472" s="7"/>
    </row>
    <row r="1473" spans="1:25">
      <c r="A1473" t="s">
        <v>63</v>
      </c>
      <c r="B1473" t="s">
        <v>66</v>
      </c>
      <c r="C1473" s="7" t="s">
        <v>75</v>
      </c>
      <c r="D1473" s="7">
        <v>41150</v>
      </c>
      <c r="E1473" t="s">
        <v>86</v>
      </c>
      <c r="F1473">
        <v>216.55415344238301</v>
      </c>
      <c r="G1473">
        <v>218.71597290039099</v>
      </c>
      <c r="H1473">
        <v>-2.1618084907531698</v>
      </c>
      <c r="I1473">
        <v>-9.9827619269490207E-3</v>
      </c>
      <c r="J1473">
        <v>74.003585815429702</v>
      </c>
      <c r="K1473">
        <v>-4.31042575836182</v>
      </c>
      <c r="L1473">
        <v>-3.04100513458252</v>
      </c>
      <c r="M1473">
        <v>-2.1618084907531698</v>
      </c>
      <c r="N1473">
        <v>-1.2826118469238299</v>
      </c>
      <c r="O1473">
        <v>-1.3191308826208101E-2</v>
      </c>
      <c r="P1473">
        <v>-4.9195289611816397</v>
      </c>
      <c r="Q1473">
        <v>0.59591180086135898</v>
      </c>
      <c r="R1473">
        <v>2357</v>
      </c>
      <c r="S1473">
        <v>2.7313284701940299</v>
      </c>
      <c r="T1473">
        <v>1.67657494544983</v>
      </c>
      <c r="U1473">
        <v>80.356430053710895</v>
      </c>
      <c r="V1473">
        <v>94.003219604492202</v>
      </c>
      <c r="W1473">
        <v>0.92085909843444802</v>
      </c>
      <c r="Y1473" s="7"/>
    </row>
    <row r="1474" spans="1:25">
      <c r="A1474" t="s">
        <v>63</v>
      </c>
      <c r="B1474" t="s">
        <v>66</v>
      </c>
      <c r="C1474" s="7" t="s">
        <v>75</v>
      </c>
      <c r="D1474" s="7">
        <v>41150</v>
      </c>
      <c r="E1474" t="s">
        <v>87</v>
      </c>
      <c r="F1474">
        <v>235.97592163085901</v>
      </c>
      <c r="G1474">
        <v>238.18328857421901</v>
      </c>
      <c r="H1474">
        <v>-2.2073633670806898</v>
      </c>
      <c r="I1474">
        <v>-9.3541890382766706E-3</v>
      </c>
      <c r="J1474">
        <v>77.230293273925795</v>
      </c>
      <c r="K1474">
        <v>-4.5532655715942401</v>
      </c>
      <c r="L1474">
        <v>-3.1672875881195099</v>
      </c>
      <c r="M1474">
        <v>-2.2073633670806898</v>
      </c>
      <c r="N1474">
        <v>-1.2474393844604501</v>
      </c>
      <c r="O1474">
        <v>0.13853856921196001</v>
      </c>
      <c r="P1474">
        <v>-5.2182960510253897</v>
      </c>
      <c r="Q1474">
        <v>0.80356919765472401</v>
      </c>
      <c r="R1474">
        <v>2357</v>
      </c>
      <c r="S1474">
        <v>3.26385770663819</v>
      </c>
      <c r="T1474">
        <v>1.83051705360413</v>
      </c>
      <c r="U1474">
        <v>80.356430053710895</v>
      </c>
      <c r="V1474">
        <v>94.003219604492202</v>
      </c>
      <c r="W1474">
        <v>0.91648089885711703</v>
      </c>
      <c r="Y1474" s="7"/>
    </row>
    <row r="1475" spans="1:25">
      <c r="A1475" t="s">
        <v>63</v>
      </c>
      <c r="B1475" t="s">
        <v>66</v>
      </c>
      <c r="C1475" s="7" t="s">
        <v>75</v>
      </c>
      <c r="D1475" s="7">
        <v>41150</v>
      </c>
      <c r="E1475" t="s">
        <v>88</v>
      </c>
      <c r="F1475">
        <v>247.39822387695301</v>
      </c>
      <c r="G1475">
        <v>249.26300048828099</v>
      </c>
      <c r="H1475">
        <v>-1.8647714853286701</v>
      </c>
      <c r="I1475">
        <v>-7.5375298038125003E-3</v>
      </c>
      <c r="J1475">
        <v>81.165992736816406</v>
      </c>
      <c r="K1475">
        <v>-4.3005352020263699</v>
      </c>
      <c r="L1475">
        <v>-2.8614661693572998</v>
      </c>
      <c r="M1475">
        <v>-1.8647714853286701</v>
      </c>
      <c r="N1475">
        <v>-0.86807686090469405</v>
      </c>
      <c r="O1475">
        <v>0.57099199295043901</v>
      </c>
      <c r="P1475">
        <v>-4.9910402297973597</v>
      </c>
      <c r="Q1475">
        <v>1.26149702072144</v>
      </c>
      <c r="R1475">
        <v>2357</v>
      </c>
      <c r="S1475">
        <v>3.5318397289343002</v>
      </c>
      <c r="T1475">
        <v>1.9006363153457599</v>
      </c>
      <c r="U1475">
        <v>80.356430053710895</v>
      </c>
      <c r="V1475">
        <v>94.003219604492202</v>
      </c>
      <c r="W1475">
        <v>0.91748785972595204</v>
      </c>
      <c r="Y1475" s="7"/>
    </row>
    <row r="1476" spans="1:25">
      <c r="A1476" t="s">
        <v>63</v>
      </c>
      <c r="B1476" t="s">
        <v>66</v>
      </c>
      <c r="C1476" s="7" t="s">
        <v>75</v>
      </c>
      <c r="D1476" s="7">
        <v>41150</v>
      </c>
      <c r="E1476" t="s">
        <v>89</v>
      </c>
      <c r="F1476">
        <v>257.44436645507801</v>
      </c>
      <c r="G1476">
        <v>259.09683227539102</v>
      </c>
      <c r="H1476">
        <v>-1.6524631977081301</v>
      </c>
      <c r="I1476">
        <v>-6.4187198877334603E-3</v>
      </c>
      <c r="J1476">
        <v>84.899574279785199</v>
      </c>
      <c r="K1476">
        <v>-4.1813874244689897</v>
      </c>
      <c r="L1476">
        <v>-2.6872785091400102</v>
      </c>
      <c r="M1476">
        <v>-1.6524631977081301</v>
      </c>
      <c r="N1476">
        <v>-0.61764794588089</v>
      </c>
      <c r="O1476">
        <v>0.87646096944809004</v>
      </c>
      <c r="P1476">
        <v>-4.8983025550842303</v>
      </c>
      <c r="Q1476">
        <v>1.5933759212493901</v>
      </c>
      <c r="R1476">
        <v>2357</v>
      </c>
      <c r="S1476">
        <v>3.8184866731951401</v>
      </c>
      <c r="T1476">
        <v>1.9733300209045399</v>
      </c>
      <c r="U1476">
        <v>80.356430053710895</v>
      </c>
      <c r="V1476">
        <v>94.003219604492202</v>
      </c>
      <c r="W1476">
        <v>0.91729956865310702</v>
      </c>
      <c r="Y1476" s="7"/>
    </row>
    <row r="1477" spans="1:25">
      <c r="A1477" t="s">
        <v>63</v>
      </c>
      <c r="B1477" t="s">
        <v>66</v>
      </c>
      <c r="C1477" s="7" t="s">
        <v>75</v>
      </c>
      <c r="D1477" s="7">
        <v>41150</v>
      </c>
      <c r="E1477" t="s">
        <v>90</v>
      </c>
      <c r="F1477">
        <v>259.5361328125</v>
      </c>
      <c r="G1477">
        <v>261.37527465820301</v>
      </c>
      <c r="H1477">
        <v>-1.8391429185867301</v>
      </c>
      <c r="I1477">
        <v>-7.0862695574760402E-3</v>
      </c>
      <c r="J1477">
        <v>87.036491394042997</v>
      </c>
      <c r="K1477">
        <v>-4.3580865859985396</v>
      </c>
      <c r="L1477">
        <v>-2.8698742389678999</v>
      </c>
      <c r="M1477">
        <v>-1.8391429185867301</v>
      </c>
      <c r="N1477">
        <v>-0.80841159820556596</v>
      </c>
      <c r="O1477">
        <v>0.67980080842971802</v>
      </c>
      <c r="P1477">
        <v>-5.0721721649169904</v>
      </c>
      <c r="Q1477">
        <v>1.3938863277435301</v>
      </c>
      <c r="R1477">
        <v>2357</v>
      </c>
      <c r="S1477">
        <v>3.81694241159681</v>
      </c>
      <c r="T1477">
        <v>1.96554219722748</v>
      </c>
      <c r="U1477">
        <v>80.356430053710895</v>
      </c>
      <c r="V1477">
        <v>94.003219604492202</v>
      </c>
      <c r="W1477">
        <v>0.91759115457534801</v>
      </c>
      <c r="Y1477" s="7"/>
    </row>
    <row r="1478" spans="1:25">
      <c r="A1478" t="s">
        <v>63</v>
      </c>
      <c r="B1478" t="s">
        <v>66</v>
      </c>
      <c r="C1478" s="7" t="s">
        <v>75</v>
      </c>
      <c r="D1478" s="7">
        <v>41150</v>
      </c>
      <c r="E1478" t="s">
        <v>91</v>
      </c>
      <c r="F1478">
        <v>256.04861450195301</v>
      </c>
      <c r="G1478">
        <v>257.08782958984398</v>
      </c>
      <c r="H1478">
        <v>-1.03920114040375</v>
      </c>
      <c r="I1478">
        <v>-4.0586087852716403E-3</v>
      </c>
      <c r="J1478">
        <v>88.754913330078097</v>
      </c>
      <c r="K1478">
        <v>-3.4885220527648899</v>
      </c>
      <c r="L1478">
        <v>-2.04144334793091</v>
      </c>
      <c r="M1478">
        <v>-1.03920114040375</v>
      </c>
      <c r="N1478">
        <v>-3.6958854645490598E-2</v>
      </c>
      <c r="O1478">
        <v>1.4101198911666899</v>
      </c>
      <c r="P1478">
        <v>-4.1828708648681596</v>
      </c>
      <c r="Q1478">
        <v>2.1044681072235099</v>
      </c>
      <c r="R1478">
        <v>2357</v>
      </c>
      <c r="S1478">
        <v>3.6462872282938901</v>
      </c>
      <c r="T1478">
        <v>1.91121530532837</v>
      </c>
      <c r="U1478">
        <v>80.356430053710895</v>
      </c>
      <c r="V1478">
        <v>94.003219604492202</v>
      </c>
      <c r="W1478">
        <v>0.91860795021057096</v>
      </c>
      <c r="Y1478" s="7"/>
    </row>
    <row r="1479" spans="1:25">
      <c r="A1479" t="s">
        <v>63</v>
      </c>
      <c r="B1479" t="s">
        <v>66</v>
      </c>
      <c r="C1479" s="7" t="s">
        <v>75</v>
      </c>
      <c r="D1479" s="7">
        <v>41150</v>
      </c>
      <c r="E1479" t="s">
        <v>92</v>
      </c>
      <c r="F1479">
        <v>258.52114868164102</v>
      </c>
      <c r="G1479">
        <v>257.58987426757801</v>
      </c>
      <c r="H1479">
        <v>0.93128395080566395</v>
      </c>
      <c r="I1479">
        <v>3.6023510619998E-3</v>
      </c>
      <c r="J1479">
        <v>89.877357482910199</v>
      </c>
      <c r="K1479">
        <v>-1.6070613861084</v>
      </c>
      <c r="L1479">
        <v>-0.10738638043403601</v>
      </c>
      <c r="M1479">
        <v>0.93128395080566395</v>
      </c>
      <c r="N1479">
        <v>1.96995437145233</v>
      </c>
      <c r="O1479">
        <v>3.4696292877197301</v>
      </c>
      <c r="P1479">
        <v>-2.3266470432281499</v>
      </c>
      <c r="Q1479">
        <v>4.1892151832580602</v>
      </c>
      <c r="R1479">
        <v>2357</v>
      </c>
      <c r="S1479">
        <v>3.9135498482910398</v>
      </c>
      <c r="T1479">
        <v>1.9806814193725599</v>
      </c>
      <c r="U1479">
        <v>80.356430053710895</v>
      </c>
      <c r="V1479">
        <v>94.003219604492202</v>
      </c>
      <c r="W1479">
        <v>0.91539394855499301</v>
      </c>
      <c r="Y1479" s="7"/>
    </row>
    <row r="1480" spans="1:25">
      <c r="A1480" t="s">
        <v>63</v>
      </c>
      <c r="B1480" t="s">
        <v>66</v>
      </c>
      <c r="C1480" s="7" t="s">
        <v>75</v>
      </c>
      <c r="D1480" s="7">
        <v>41150</v>
      </c>
      <c r="E1480" t="s">
        <v>93</v>
      </c>
      <c r="F1480">
        <v>251.36943054199199</v>
      </c>
      <c r="G1480">
        <v>244.91427612304699</v>
      </c>
      <c r="H1480">
        <v>6.45514011383057</v>
      </c>
      <c r="I1480">
        <v>2.5679893791675599E-2</v>
      </c>
      <c r="J1480">
        <v>90.497085571289105</v>
      </c>
      <c r="K1480">
        <v>3.78217601776123</v>
      </c>
      <c r="L1480">
        <v>5.3613848686218297</v>
      </c>
      <c r="M1480">
        <v>6.45514011383057</v>
      </c>
      <c r="N1480">
        <v>7.5488953590393102</v>
      </c>
      <c r="O1480">
        <v>9.1281042098999006</v>
      </c>
      <c r="P1480">
        <v>3.0244276523590101</v>
      </c>
      <c r="Q1480">
        <v>9.8858528137206996</v>
      </c>
      <c r="R1480">
        <v>2357</v>
      </c>
      <c r="S1480">
        <v>4.4024317266263298</v>
      </c>
      <c r="T1480">
        <v>2.0857248306274401</v>
      </c>
      <c r="U1480">
        <v>80.356430053710895</v>
      </c>
      <c r="V1480">
        <v>94.003219604492202</v>
      </c>
      <c r="W1480">
        <v>0.91181933879852295</v>
      </c>
      <c r="Y1480" s="7"/>
    </row>
    <row r="1481" spans="1:25">
      <c r="A1481" t="s">
        <v>63</v>
      </c>
      <c r="B1481" t="s">
        <v>66</v>
      </c>
      <c r="C1481" s="7" t="s">
        <v>75</v>
      </c>
      <c r="D1481" s="7">
        <v>41150</v>
      </c>
      <c r="E1481" t="s">
        <v>94</v>
      </c>
      <c r="F1481">
        <v>238.65280151367199</v>
      </c>
      <c r="G1481">
        <v>231.05433654785199</v>
      </c>
      <c r="H1481">
        <v>7.5984635353088397</v>
      </c>
      <c r="I1481">
        <v>3.18389870226383E-2</v>
      </c>
      <c r="J1481">
        <v>90.314651489257798</v>
      </c>
      <c r="K1481">
        <v>5.1932210922241202</v>
      </c>
      <c r="L1481">
        <v>6.6142578125</v>
      </c>
      <c r="M1481">
        <v>7.5984635353088397</v>
      </c>
      <c r="N1481">
        <v>8.5826702117919904</v>
      </c>
      <c r="O1481">
        <v>10.003705978393601</v>
      </c>
      <c r="P1481">
        <v>4.5113682746887198</v>
      </c>
      <c r="Q1481">
        <v>10.685559272766101</v>
      </c>
      <c r="R1481">
        <v>2357</v>
      </c>
      <c r="S1481">
        <v>3.5811322200153501</v>
      </c>
      <c r="T1481">
        <v>1.87682068347931</v>
      </c>
      <c r="U1481">
        <v>80.356430053710895</v>
      </c>
      <c r="V1481">
        <v>94.003219604492202</v>
      </c>
      <c r="W1481">
        <v>0.91906583309173595</v>
      </c>
      <c r="Y1481" s="7"/>
    </row>
    <row r="1482" spans="1:25">
      <c r="A1482" t="s">
        <v>63</v>
      </c>
      <c r="B1482" t="s">
        <v>66</v>
      </c>
      <c r="C1482" s="7" t="s">
        <v>75</v>
      </c>
      <c r="D1482" s="7">
        <v>41150</v>
      </c>
      <c r="E1482" t="s">
        <v>95</v>
      </c>
      <c r="F1482">
        <v>221.65777587890599</v>
      </c>
      <c r="G1482">
        <v>212.26264953613301</v>
      </c>
      <c r="H1482">
        <v>9.3951358795165998</v>
      </c>
      <c r="I1482">
        <v>4.2385771870613098E-2</v>
      </c>
      <c r="J1482">
        <v>89.361053466796903</v>
      </c>
      <c r="K1482">
        <v>7.0817170143127397</v>
      </c>
      <c r="L1482">
        <v>8.4485034942627006</v>
      </c>
      <c r="M1482">
        <v>9.3951358795165998</v>
      </c>
      <c r="N1482">
        <v>10.341768264770501</v>
      </c>
      <c r="O1482">
        <v>11.708554267883301</v>
      </c>
      <c r="P1482">
        <v>6.4258952140808097</v>
      </c>
      <c r="Q1482">
        <v>12.364377021789601</v>
      </c>
      <c r="R1482">
        <v>2357</v>
      </c>
      <c r="S1482">
        <v>3.33480559782303</v>
      </c>
      <c r="T1482">
        <v>1.80517017841339</v>
      </c>
      <c r="U1482">
        <v>80.356430053710895</v>
      </c>
      <c r="V1482">
        <v>94.003219604492202</v>
      </c>
      <c r="W1482">
        <v>0.92310613393783603</v>
      </c>
      <c r="Y1482" s="7"/>
    </row>
    <row r="1483" spans="1:25">
      <c r="A1483" t="s">
        <v>63</v>
      </c>
      <c r="B1483" t="s">
        <v>66</v>
      </c>
      <c r="C1483" s="7" t="s">
        <v>75</v>
      </c>
      <c r="D1483" s="7">
        <v>41150</v>
      </c>
      <c r="E1483" t="s">
        <v>96</v>
      </c>
      <c r="F1483">
        <v>203.99569702148401</v>
      </c>
      <c r="G1483">
        <v>194.56153869628901</v>
      </c>
      <c r="H1483">
        <v>9.4341659545898402</v>
      </c>
      <c r="I1483">
        <v>4.6246889978647197E-2</v>
      </c>
      <c r="J1483">
        <v>86.274703979492202</v>
      </c>
      <c r="K1483">
        <v>7.2016530036926296</v>
      </c>
      <c r="L1483">
        <v>8.5206403732299805</v>
      </c>
      <c r="M1483">
        <v>9.4341659545898402</v>
      </c>
      <c r="N1483">
        <v>10.347692489624</v>
      </c>
      <c r="O1483">
        <v>11.666679382324199</v>
      </c>
      <c r="P1483">
        <v>6.5687661170959499</v>
      </c>
      <c r="Q1483">
        <v>12.2995662689209</v>
      </c>
      <c r="R1483">
        <v>2357</v>
      </c>
      <c r="S1483">
        <v>3.12471765217605</v>
      </c>
      <c r="T1483">
        <v>1.7420395612716699</v>
      </c>
      <c r="U1483">
        <v>80.356430053710895</v>
      </c>
      <c r="V1483">
        <v>94.003219604492202</v>
      </c>
      <c r="W1483">
        <v>0.92535054683685303</v>
      </c>
      <c r="Y1483" s="7"/>
    </row>
    <row r="1484" spans="1:25">
      <c r="A1484" t="s">
        <v>63</v>
      </c>
      <c r="B1484" t="s">
        <v>66</v>
      </c>
      <c r="C1484" s="7" t="s">
        <v>75</v>
      </c>
      <c r="D1484" s="7">
        <v>41150</v>
      </c>
      <c r="E1484" t="s">
        <v>97</v>
      </c>
      <c r="F1484">
        <v>190.05072021484401</v>
      </c>
      <c r="G1484">
        <v>187.08688354492199</v>
      </c>
      <c r="H1484">
        <v>2.9638369083404501</v>
      </c>
      <c r="I1484">
        <v>1.5594977885484701E-2</v>
      </c>
      <c r="J1484">
        <v>82.870330810546903</v>
      </c>
      <c r="K1484">
        <v>0.45421463251113903</v>
      </c>
      <c r="L1484">
        <v>1.9369198083877599</v>
      </c>
      <c r="M1484">
        <v>2.9638369083404501</v>
      </c>
      <c r="N1484">
        <v>3.9907538890838601</v>
      </c>
      <c r="O1484">
        <v>5.4734592437744096</v>
      </c>
      <c r="P1484">
        <v>-0.257228434085846</v>
      </c>
      <c r="Q1484">
        <v>6.1849021911621103</v>
      </c>
      <c r="R1484">
        <v>2357</v>
      </c>
      <c r="S1484">
        <v>3.8138795237793501</v>
      </c>
      <c r="T1484">
        <v>1.95826864242554</v>
      </c>
      <c r="U1484">
        <v>80.356430053710895</v>
      </c>
      <c r="V1484">
        <v>94.003219604492202</v>
      </c>
      <c r="W1484">
        <v>0.92020028829574596</v>
      </c>
      <c r="Y1484" s="7"/>
    </row>
    <row r="1485" spans="1:25">
      <c r="A1485" t="s">
        <v>63</v>
      </c>
      <c r="B1485" t="s">
        <v>66</v>
      </c>
      <c r="C1485" s="7" t="s">
        <v>75</v>
      </c>
      <c r="D1485" s="7">
        <v>41150</v>
      </c>
      <c r="E1485" t="s">
        <v>98</v>
      </c>
      <c r="F1485">
        <v>187.73725891113301</v>
      </c>
      <c r="G1485">
        <v>187.053634643555</v>
      </c>
      <c r="H1485">
        <v>0.68360006809234597</v>
      </c>
      <c r="I1485">
        <v>3.6412593908607999E-3</v>
      </c>
      <c r="J1485">
        <v>79.421989440917997</v>
      </c>
      <c r="K1485">
        <v>-1.9773652553558401</v>
      </c>
      <c r="L1485">
        <v>-0.40524539351463301</v>
      </c>
      <c r="M1485">
        <v>0.68360006809234597</v>
      </c>
      <c r="N1485">
        <v>1.77244544029236</v>
      </c>
      <c r="O1485">
        <v>3.34456539154053</v>
      </c>
      <c r="P1485">
        <v>-2.73171186447144</v>
      </c>
      <c r="Q1485">
        <v>4.0989122390747097</v>
      </c>
      <c r="R1485">
        <v>2357</v>
      </c>
      <c r="S1485">
        <v>4.1712716542802504</v>
      </c>
      <c r="T1485">
        <v>2.0763623714446999</v>
      </c>
      <c r="U1485">
        <v>80.356430053710895</v>
      </c>
      <c r="V1485">
        <v>94.003219604492202</v>
      </c>
      <c r="W1485">
        <v>0.92028182744979903</v>
      </c>
      <c r="Y1485" s="7"/>
    </row>
    <row r="1486" spans="1:25">
      <c r="A1486" t="s">
        <v>63</v>
      </c>
      <c r="B1486" t="s">
        <v>66</v>
      </c>
      <c r="C1486" s="7" t="s">
        <v>75</v>
      </c>
      <c r="D1486" s="7">
        <v>41150</v>
      </c>
      <c r="E1486" t="s">
        <v>99</v>
      </c>
      <c r="F1486">
        <v>181.00640869140599</v>
      </c>
      <c r="G1486">
        <v>181.48068237304699</v>
      </c>
      <c r="H1486">
        <v>-0.47427290678024298</v>
      </c>
      <c r="I1486">
        <v>-2.6201994623988902E-3</v>
      </c>
      <c r="J1486">
        <v>77.578330993652301</v>
      </c>
      <c r="K1486">
        <v>-2.9592859745025599</v>
      </c>
      <c r="L1486">
        <v>-1.4911201000213601</v>
      </c>
      <c r="M1486">
        <v>-0.47427290678024298</v>
      </c>
      <c r="N1486">
        <v>0.54257428646087602</v>
      </c>
      <c r="O1486">
        <v>2.0107400417327899</v>
      </c>
      <c r="P1486">
        <v>-3.6637525558471702</v>
      </c>
      <c r="Q1486">
        <v>2.7152068614959699</v>
      </c>
      <c r="R1486">
        <v>2357</v>
      </c>
      <c r="S1486">
        <v>3.61832369731485</v>
      </c>
      <c r="T1486">
        <v>1.93906593322754</v>
      </c>
      <c r="U1486">
        <v>80.356430053710895</v>
      </c>
      <c r="V1486">
        <v>94.003219604492202</v>
      </c>
      <c r="W1486">
        <v>0.922737896442413</v>
      </c>
      <c r="Y1486" s="7"/>
    </row>
    <row r="1487" spans="1:25">
      <c r="A1487" t="s">
        <v>63</v>
      </c>
      <c r="B1487" t="s">
        <v>66</v>
      </c>
      <c r="C1487" s="7" t="s">
        <v>75</v>
      </c>
      <c r="D1487" s="7">
        <v>41150</v>
      </c>
      <c r="E1487" t="s">
        <v>100</v>
      </c>
      <c r="F1487">
        <v>167.49118041992199</v>
      </c>
      <c r="G1487">
        <v>169.49475097656301</v>
      </c>
      <c r="H1487">
        <v>-2.0035557746887198</v>
      </c>
      <c r="I1487">
        <v>-1.19621567428112E-2</v>
      </c>
      <c r="J1487">
        <v>76.425819396972699</v>
      </c>
      <c r="K1487">
        <v>-4.0974922180175799</v>
      </c>
      <c r="L1487">
        <v>-2.8603775501251198</v>
      </c>
      <c r="M1487">
        <v>-2.0035557746887198</v>
      </c>
      <c r="N1487">
        <v>-1.14673388004303</v>
      </c>
      <c r="O1487">
        <v>9.0380936861038194E-2</v>
      </c>
      <c r="P1487">
        <v>-4.6910943984985396</v>
      </c>
      <c r="Q1487">
        <v>0.68398284912109397</v>
      </c>
      <c r="R1487">
        <v>2357</v>
      </c>
      <c r="S1487">
        <v>2.5685747100374701</v>
      </c>
      <c r="T1487">
        <v>1.6339074373245199</v>
      </c>
      <c r="U1487">
        <v>80.356430053710895</v>
      </c>
      <c r="V1487">
        <v>94.003219604492202</v>
      </c>
      <c r="W1487">
        <v>0.92817467451095603</v>
      </c>
      <c r="Y1487" s="7"/>
    </row>
    <row r="1488" spans="1:25">
      <c r="A1488" t="s">
        <v>63</v>
      </c>
      <c r="B1488" t="s">
        <v>66</v>
      </c>
      <c r="C1488" s="7" t="s">
        <v>75</v>
      </c>
      <c r="D1488" s="7">
        <v>41150</v>
      </c>
      <c r="E1488" t="s">
        <v>101</v>
      </c>
      <c r="F1488">
        <v>154.98463439941401</v>
      </c>
      <c r="G1488">
        <v>155.58206176757801</v>
      </c>
      <c r="H1488">
        <v>-0.59744215011596702</v>
      </c>
      <c r="I1488">
        <v>-3.85484797880054E-3</v>
      </c>
      <c r="J1488">
        <v>75.617103576660199</v>
      </c>
      <c r="K1488">
        <v>-2.49223065376282</v>
      </c>
      <c r="L1488">
        <v>-1.37277412414551</v>
      </c>
      <c r="M1488">
        <v>-0.59744215011596702</v>
      </c>
      <c r="N1488">
        <v>0.17788986861705799</v>
      </c>
      <c r="O1488">
        <v>1.2973461151123</v>
      </c>
      <c r="P1488">
        <v>-3.0293765068054199</v>
      </c>
      <c r="Q1488">
        <v>1.8344924449920701</v>
      </c>
      <c r="R1488">
        <v>2357</v>
      </c>
      <c r="S1488">
        <v>2.1139456518847299</v>
      </c>
      <c r="T1488">
        <v>1.47851121425629</v>
      </c>
      <c r="U1488">
        <v>80.356430053710895</v>
      </c>
      <c r="V1488">
        <v>94.003219604492202</v>
      </c>
      <c r="W1488">
        <v>0.93245607614517201</v>
      </c>
      <c r="Y1488" s="7"/>
    </row>
    <row r="1489" spans="1:25">
      <c r="A1489" t="s">
        <v>63</v>
      </c>
      <c r="B1489" t="s">
        <v>66</v>
      </c>
      <c r="C1489" s="7" t="s">
        <v>75</v>
      </c>
      <c r="D1489" s="7">
        <v>41150</v>
      </c>
      <c r="E1489" t="s">
        <v>102</v>
      </c>
      <c r="F1489">
        <v>148.00732421875</v>
      </c>
      <c r="G1489">
        <v>149.19419860839801</v>
      </c>
      <c r="H1489">
        <v>-1.1868818998336801</v>
      </c>
      <c r="I1489">
        <v>-8.0190757289528795E-3</v>
      </c>
      <c r="J1489">
        <v>74.723670959472699</v>
      </c>
      <c r="K1489">
        <v>-3.1157586574554399</v>
      </c>
      <c r="L1489">
        <v>-1.97616255283356</v>
      </c>
      <c r="M1489">
        <v>-1.1868818998336801</v>
      </c>
      <c r="N1489">
        <v>-0.39760121703147899</v>
      </c>
      <c r="O1489">
        <v>0.74199467897415206</v>
      </c>
      <c r="P1489">
        <v>-3.6625680923461901</v>
      </c>
      <c r="Q1489">
        <v>1.2888042926788299</v>
      </c>
      <c r="R1489">
        <v>2357</v>
      </c>
      <c r="S1489">
        <v>2.15203404223274</v>
      </c>
      <c r="T1489">
        <v>1.50511038303375</v>
      </c>
      <c r="U1489">
        <v>80.356430053710895</v>
      </c>
      <c r="V1489">
        <v>94.003219604492202</v>
      </c>
      <c r="W1489">
        <v>0.93611747026443504</v>
      </c>
      <c r="Y1489" s="7"/>
    </row>
    <row r="1490" spans="1:25">
      <c r="A1490" t="s">
        <v>63</v>
      </c>
      <c r="B1490" t="s">
        <v>66</v>
      </c>
      <c r="C1490" s="7" t="s">
        <v>75</v>
      </c>
      <c r="D1490" s="7">
        <v>41162</v>
      </c>
      <c r="E1490" t="s">
        <v>79</v>
      </c>
      <c r="F1490">
        <v>120.161582946777</v>
      </c>
      <c r="G1490">
        <v>116.611381530762</v>
      </c>
      <c r="H1490">
        <v>3.5502009391784699</v>
      </c>
      <c r="I1490">
        <v>2.95452252030373E-2</v>
      </c>
      <c r="J1490">
        <v>73.4639892578125</v>
      </c>
      <c r="K1490">
        <v>0.89520663022994995</v>
      </c>
      <c r="L1490">
        <v>2.4637987613678001</v>
      </c>
      <c r="M1490">
        <v>3.5502009391784699</v>
      </c>
      <c r="N1490">
        <v>4.6366028785705602</v>
      </c>
      <c r="O1490">
        <v>6.2051954269409197</v>
      </c>
      <c r="P1490">
        <v>0.14255264401435899</v>
      </c>
      <c r="Q1490">
        <v>6.9578495025634801</v>
      </c>
      <c r="R1490">
        <v>2350</v>
      </c>
      <c r="S1490">
        <v>4.1445937075008601</v>
      </c>
      <c r="T1490">
        <v>2.0717029571533199</v>
      </c>
      <c r="U1490">
        <v>77.689361572265597</v>
      </c>
      <c r="V1490">
        <v>88.566665649414105</v>
      </c>
      <c r="W1490">
        <v>0.92592769861221302</v>
      </c>
      <c r="Y1490" s="7"/>
    </row>
    <row r="1491" spans="1:25">
      <c r="A1491" t="s">
        <v>63</v>
      </c>
      <c r="B1491" t="s">
        <v>66</v>
      </c>
      <c r="C1491" s="7" t="s">
        <v>75</v>
      </c>
      <c r="D1491" s="7">
        <v>41162</v>
      </c>
      <c r="E1491" t="s">
        <v>80</v>
      </c>
      <c r="F1491">
        <v>120.36060333252</v>
      </c>
      <c r="G1491">
        <v>116.152153015137</v>
      </c>
      <c r="H1491">
        <v>4.2084479331970197</v>
      </c>
      <c r="I1491">
        <v>3.4965325146913501E-2</v>
      </c>
      <c r="J1491">
        <v>73.281364440917997</v>
      </c>
      <c r="K1491">
        <v>1.3152478933334399</v>
      </c>
      <c r="L1491">
        <v>3.0245738029479998</v>
      </c>
      <c r="M1491">
        <v>4.2084479331970197</v>
      </c>
      <c r="N1491">
        <v>5.3923220634460396</v>
      </c>
      <c r="O1491">
        <v>7.1016478538513201</v>
      </c>
      <c r="P1491">
        <v>0.495065838098526</v>
      </c>
      <c r="Q1491">
        <v>7.9218301773071298</v>
      </c>
      <c r="R1491">
        <v>2350</v>
      </c>
      <c r="S1491">
        <v>4.9034019725223699</v>
      </c>
      <c r="T1491">
        <v>2.2575759887695299</v>
      </c>
      <c r="U1491">
        <v>77.689361572265597</v>
      </c>
      <c r="V1491">
        <v>88.566665649414105</v>
      </c>
      <c r="W1491">
        <v>0.92245954275131203</v>
      </c>
      <c r="Y1491" s="7"/>
    </row>
    <row r="1492" spans="1:25">
      <c r="A1492" t="s">
        <v>63</v>
      </c>
      <c r="B1492" t="s">
        <v>66</v>
      </c>
      <c r="C1492" s="7" t="s">
        <v>75</v>
      </c>
      <c r="D1492" s="7">
        <v>41162</v>
      </c>
      <c r="E1492" t="s">
        <v>81</v>
      </c>
      <c r="F1492">
        <v>120.33586883544901</v>
      </c>
      <c r="G1492">
        <v>114.968856811523</v>
      </c>
      <c r="H1492">
        <v>5.3670125007629403</v>
      </c>
      <c r="I1492">
        <v>4.4600270688533797E-2</v>
      </c>
      <c r="J1492">
        <v>72.516914367675795</v>
      </c>
      <c r="K1492">
        <v>2.50968289375305</v>
      </c>
      <c r="L1492">
        <v>4.1978163719177202</v>
      </c>
      <c r="M1492">
        <v>5.3670125007629403</v>
      </c>
      <c r="N1492">
        <v>6.5362086296081499</v>
      </c>
      <c r="O1492">
        <v>8.2243423461914098</v>
      </c>
      <c r="P1492">
        <v>1.6996697187423699</v>
      </c>
      <c r="Q1492">
        <v>9.0343561172485405</v>
      </c>
      <c r="R1492">
        <v>2350</v>
      </c>
      <c r="S1492">
        <v>4.8489265429852804</v>
      </c>
      <c r="T1492">
        <v>2.22958612442017</v>
      </c>
      <c r="U1492">
        <v>77.689361572265597</v>
      </c>
      <c r="V1492">
        <v>88.566665649414105</v>
      </c>
      <c r="W1492">
        <v>0.92326796054840099</v>
      </c>
      <c r="Y1492" s="7"/>
    </row>
    <row r="1493" spans="1:25">
      <c r="A1493" t="s">
        <v>63</v>
      </c>
      <c r="B1493" t="s">
        <v>66</v>
      </c>
      <c r="C1493" s="7" t="s">
        <v>75</v>
      </c>
      <c r="D1493" s="7">
        <v>41162</v>
      </c>
      <c r="E1493" t="s">
        <v>82</v>
      </c>
      <c r="F1493">
        <v>120.616821289063</v>
      </c>
      <c r="G1493">
        <v>117.958282470703</v>
      </c>
      <c r="H1493">
        <v>2.6585392951965301</v>
      </c>
      <c r="I1493">
        <v>2.2041199728846599E-2</v>
      </c>
      <c r="J1493">
        <v>72.141593933105497</v>
      </c>
      <c r="K1493">
        <v>0.32513058185577398</v>
      </c>
      <c r="L1493">
        <v>1.7037273645401001</v>
      </c>
      <c r="M1493">
        <v>2.6585392951965301</v>
      </c>
      <c r="N1493">
        <v>3.6133511066436799</v>
      </c>
      <c r="O1493">
        <v>4.9919481277465803</v>
      </c>
      <c r="P1493">
        <v>-0.33635833859443698</v>
      </c>
      <c r="Q1493">
        <v>5.6534371376037598</v>
      </c>
      <c r="R1493">
        <v>2350</v>
      </c>
      <c r="S1493">
        <v>3.2439705183302299</v>
      </c>
      <c r="T1493">
        <v>1.82076847553253</v>
      </c>
      <c r="U1493">
        <v>77.689361572265597</v>
      </c>
      <c r="V1493">
        <v>88.566665649414105</v>
      </c>
      <c r="W1493">
        <v>0.92712050676345803</v>
      </c>
      <c r="Y1493" s="7"/>
    </row>
    <row r="1494" spans="1:25">
      <c r="A1494" t="s">
        <v>63</v>
      </c>
      <c r="B1494" t="s">
        <v>66</v>
      </c>
      <c r="C1494" s="7" t="s">
        <v>75</v>
      </c>
      <c r="D1494" s="7">
        <v>41162</v>
      </c>
      <c r="E1494" t="s">
        <v>83</v>
      </c>
      <c r="F1494">
        <v>130.53105163574199</v>
      </c>
      <c r="G1494">
        <v>130.93264770507801</v>
      </c>
      <c r="H1494">
        <v>-0.40160539746284502</v>
      </c>
      <c r="I1494">
        <v>-3.07670398615301E-3</v>
      </c>
      <c r="J1494">
        <v>72.043922424316406</v>
      </c>
      <c r="K1494">
        <v>-2.5913271903991699</v>
      </c>
      <c r="L1494">
        <v>-1.2976218461990401</v>
      </c>
      <c r="M1494">
        <v>-0.40160539746284502</v>
      </c>
      <c r="N1494">
        <v>0.494411051273346</v>
      </c>
      <c r="O1494">
        <v>1.7881164550781301</v>
      </c>
      <c r="P1494">
        <v>-3.2120831012725799</v>
      </c>
      <c r="Q1494">
        <v>2.4088721275329599</v>
      </c>
      <c r="R1494">
        <v>2350</v>
      </c>
      <c r="S1494">
        <v>2.8342945844299798</v>
      </c>
      <c r="T1494">
        <v>1.7086490392684901</v>
      </c>
      <c r="U1494">
        <v>77.689361572265597</v>
      </c>
      <c r="V1494">
        <v>88.566665649414105</v>
      </c>
      <c r="W1494">
        <v>0.92758387327194203</v>
      </c>
      <c r="Y1494" s="7"/>
    </row>
    <row r="1495" spans="1:25">
      <c r="A1495" t="s">
        <v>63</v>
      </c>
      <c r="B1495" t="s">
        <v>66</v>
      </c>
      <c r="C1495" s="7" t="s">
        <v>75</v>
      </c>
      <c r="D1495" s="7">
        <v>41162</v>
      </c>
      <c r="E1495" t="s">
        <v>84</v>
      </c>
      <c r="F1495">
        <v>159.102294921875</v>
      </c>
      <c r="G1495">
        <v>160.64772033691401</v>
      </c>
      <c r="H1495">
        <v>-1.54542660713196</v>
      </c>
      <c r="I1495">
        <v>-9.7134150564670597E-3</v>
      </c>
      <c r="J1495">
        <v>72.004859924316406</v>
      </c>
      <c r="K1495">
        <v>-3.9220376014709499</v>
      </c>
      <c r="L1495">
        <v>-2.51791644096375</v>
      </c>
      <c r="M1495">
        <v>-1.54542660713196</v>
      </c>
      <c r="N1495">
        <v>-0.57293659448623702</v>
      </c>
      <c r="O1495">
        <v>0.83118432760238603</v>
      </c>
      <c r="P1495">
        <v>-4.5957732200622603</v>
      </c>
      <c r="Q1495">
        <v>1.5049204826355</v>
      </c>
      <c r="R1495">
        <v>2350</v>
      </c>
      <c r="S1495">
        <v>3.2882039372987601</v>
      </c>
      <c r="T1495">
        <v>1.8544793128967301</v>
      </c>
      <c r="U1495">
        <v>77.689361572265597</v>
      </c>
      <c r="V1495">
        <v>88.566665649414105</v>
      </c>
      <c r="W1495">
        <v>0.92708295583724998</v>
      </c>
      <c r="Y1495" s="7"/>
    </row>
    <row r="1496" spans="1:25">
      <c r="A1496" t="s">
        <v>63</v>
      </c>
      <c r="B1496" t="s">
        <v>66</v>
      </c>
      <c r="C1496" s="7" t="s">
        <v>75</v>
      </c>
      <c r="D1496" s="7">
        <v>41162</v>
      </c>
      <c r="E1496" t="s">
        <v>85</v>
      </c>
      <c r="F1496">
        <v>192.29455566406301</v>
      </c>
      <c r="G1496">
        <v>194.22572326660199</v>
      </c>
      <c r="H1496">
        <v>-1.9311648607253999</v>
      </c>
      <c r="I1496">
        <v>-1.0042742826044599E-2</v>
      </c>
      <c r="J1496">
        <v>71.967658996582003</v>
      </c>
      <c r="K1496">
        <v>-4.4600038528442401</v>
      </c>
      <c r="L1496">
        <v>-2.9659452438354501</v>
      </c>
      <c r="M1496">
        <v>-1.9311648607253999</v>
      </c>
      <c r="N1496">
        <v>-0.896384477615356</v>
      </c>
      <c r="O1496">
        <v>0.59767401218414296</v>
      </c>
      <c r="P1496">
        <v>-5.1768941879272496</v>
      </c>
      <c r="Q1496">
        <v>1.31456470489502</v>
      </c>
      <c r="R1496">
        <v>2350</v>
      </c>
      <c r="S1496">
        <v>3.7458398470462302</v>
      </c>
      <c r="T1496">
        <v>1.9732635021209699</v>
      </c>
      <c r="U1496">
        <v>77.689361572265597</v>
      </c>
      <c r="V1496">
        <v>88.566665649414105</v>
      </c>
      <c r="W1496">
        <v>0.92602592706680298</v>
      </c>
      <c r="Y1496" s="7"/>
    </row>
    <row r="1497" spans="1:25">
      <c r="A1497" t="s">
        <v>63</v>
      </c>
      <c r="B1497" t="s">
        <v>66</v>
      </c>
      <c r="C1497" s="7" t="s">
        <v>75</v>
      </c>
      <c r="D1497" s="7">
        <v>41162</v>
      </c>
      <c r="E1497" t="s">
        <v>86</v>
      </c>
      <c r="F1497">
        <v>219.06272888183599</v>
      </c>
      <c r="G1497">
        <v>221.83267211914099</v>
      </c>
      <c r="H1497">
        <v>-2.7699534893035902</v>
      </c>
      <c r="I1497">
        <v>-1.26445675268769E-2</v>
      </c>
      <c r="J1497">
        <v>73.300224304199205</v>
      </c>
      <c r="K1497">
        <v>-5.4864778518676802</v>
      </c>
      <c r="L1497">
        <v>-3.8815331459045401</v>
      </c>
      <c r="M1497">
        <v>-2.7699534893035902</v>
      </c>
      <c r="N1497">
        <v>-1.65837383270264</v>
      </c>
      <c r="O1497">
        <v>-5.34293055534363E-2</v>
      </c>
      <c r="P1497">
        <v>-6.25657415390015</v>
      </c>
      <c r="Q1497">
        <v>0.71666753292083696</v>
      </c>
      <c r="R1497">
        <v>2350</v>
      </c>
      <c r="S1497">
        <v>4.3432545351360003</v>
      </c>
      <c r="T1497">
        <v>2.1197149753570601</v>
      </c>
      <c r="U1497">
        <v>77.689361572265597</v>
      </c>
      <c r="V1497">
        <v>88.566665649414105</v>
      </c>
      <c r="W1497">
        <v>0.92085909843444802</v>
      </c>
      <c r="Y1497" s="7"/>
    </row>
    <row r="1498" spans="1:25">
      <c r="A1498" t="s">
        <v>63</v>
      </c>
      <c r="B1498" t="s">
        <v>66</v>
      </c>
      <c r="C1498" s="7" t="s">
        <v>75</v>
      </c>
      <c r="D1498" s="7">
        <v>41162</v>
      </c>
      <c r="E1498" t="s">
        <v>87</v>
      </c>
      <c r="F1498">
        <v>239.61396789550801</v>
      </c>
      <c r="G1498">
        <v>243.08239746093801</v>
      </c>
      <c r="H1498">
        <v>-3.4684357643127401</v>
      </c>
      <c r="I1498">
        <v>-1.4475098811089999E-2</v>
      </c>
      <c r="J1498">
        <v>76.903869628906307</v>
      </c>
      <c r="K1498">
        <v>-6.5028266906738299</v>
      </c>
      <c r="L1498">
        <v>-4.71008396148682</v>
      </c>
      <c r="M1498">
        <v>-3.4684357643127401</v>
      </c>
      <c r="N1498">
        <v>-2.2267878055572501</v>
      </c>
      <c r="O1498">
        <v>-0.43404516577720598</v>
      </c>
      <c r="P1498">
        <v>-7.3630342483520499</v>
      </c>
      <c r="Q1498">
        <v>0.42616242170333901</v>
      </c>
      <c r="R1498">
        <v>2350</v>
      </c>
      <c r="S1498">
        <v>5.4446294363058296</v>
      </c>
      <c r="T1498">
        <v>2.36774754524231</v>
      </c>
      <c r="U1498">
        <v>77.689361572265597</v>
      </c>
      <c r="V1498">
        <v>88.566665649414105</v>
      </c>
      <c r="W1498">
        <v>0.91648089885711703</v>
      </c>
      <c r="Y1498" s="7"/>
    </row>
    <row r="1499" spans="1:25">
      <c r="A1499" t="s">
        <v>63</v>
      </c>
      <c r="B1499" t="s">
        <v>66</v>
      </c>
      <c r="C1499" s="7" t="s">
        <v>75</v>
      </c>
      <c r="D1499" s="7">
        <v>41162</v>
      </c>
      <c r="E1499" t="s">
        <v>88</v>
      </c>
      <c r="F1499">
        <v>250.12100219726599</v>
      </c>
      <c r="G1499">
        <v>253.31048583984401</v>
      </c>
      <c r="H1499">
        <v>-3.1894824504852299</v>
      </c>
      <c r="I1499">
        <v>-1.27517580986023E-2</v>
      </c>
      <c r="J1499">
        <v>79.934440612792997</v>
      </c>
      <c r="K1499">
        <v>-6.3363614082336399</v>
      </c>
      <c r="L1499">
        <v>-4.4771599769592303</v>
      </c>
      <c r="M1499">
        <v>-3.1894824504852299</v>
      </c>
      <c r="N1499">
        <v>-1.90180504322052</v>
      </c>
      <c r="O1499">
        <v>-4.26034741103649E-2</v>
      </c>
      <c r="P1499">
        <v>-7.2284579277038601</v>
      </c>
      <c r="Q1499">
        <v>0.849492967128754</v>
      </c>
      <c r="R1499">
        <v>2350</v>
      </c>
      <c r="S1499">
        <v>5.8924683803801896</v>
      </c>
      <c r="T1499">
        <v>2.45552277565002</v>
      </c>
      <c r="U1499">
        <v>77.689361572265597</v>
      </c>
      <c r="V1499">
        <v>88.566665649414105</v>
      </c>
      <c r="W1499">
        <v>0.91748785972595204</v>
      </c>
      <c r="Y1499" s="7"/>
    </row>
    <row r="1500" spans="1:25">
      <c r="A1500" t="s">
        <v>63</v>
      </c>
      <c r="B1500" t="s">
        <v>66</v>
      </c>
      <c r="C1500" s="7" t="s">
        <v>75</v>
      </c>
      <c r="D1500" s="7">
        <v>41162</v>
      </c>
      <c r="E1500" t="s">
        <v>89</v>
      </c>
      <c r="F1500">
        <v>261.30114746093801</v>
      </c>
      <c r="G1500">
        <v>263.0517578125</v>
      </c>
      <c r="H1500">
        <v>-1.7505916357040401</v>
      </c>
      <c r="I1500">
        <v>-6.6995178349316103E-3</v>
      </c>
      <c r="J1500">
        <v>82.5018310546875</v>
      </c>
      <c r="K1500">
        <v>-5.0916395187377903</v>
      </c>
      <c r="L1500">
        <v>-3.1177213191986102</v>
      </c>
      <c r="M1500">
        <v>-1.7505916357040401</v>
      </c>
      <c r="N1500">
        <v>-0.38346201181411699</v>
      </c>
      <c r="O1500">
        <v>1.5904560089111299</v>
      </c>
      <c r="P1500">
        <v>-6.03877973556519</v>
      </c>
      <c r="Q1500">
        <v>2.53759670257568</v>
      </c>
      <c r="R1500">
        <v>2350</v>
      </c>
      <c r="S1500">
        <v>6.6107137697199496</v>
      </c>
      <c r="T1500">
        <v>2.60703349113464</v>
      </c>
      <c r="U1500">
        <v>77.689361572265597</v>
      </c>
      <c r="V1500">
        <v>88.566665649414105</v>
      </c>
      <c r="W1500">
        <v>0.91729956865310702</v>
      </c>
      <c r="Y1500" s="7"/>
    </row>
    <row r="1501" spans="1:25">
      <c r="A1501" t="s">
        <v>63</v>
      </c>
      <c r="B1501" t="s">
        <v>66</v>
      </c>
      <c r="C1501" s="7" t="s">
        <v>75</v>
      </c>
      <c r="D1501" s="7">
        <v>41162</v>
      </c>
      <c r="E1501" t="s">
        <v>90</v>
      </c>
      <c r="F1501">
        <v>261.45474243164102</v>
      </c>
      <c r="G1501">
        <v>263.69601440429699</v>
      </c>
      <c r="H1501">
        <v>-2.2412595748901398</v>
      </c>
      <c r="I1501">
        <v>-8.5722655057907104E-3</v>
      </c>
      <c r="J1501">
        <v>84.579780578613295</v>
      </c>
      <c r="K1501">
        <v>-5.7199831008911097</v>
      </c>
      <c r="L1501">
        <v>-3.6647250652313201</v>
      </c>
      <c r="M1501">
        <v>-2.2412595748901398</v>
      </c>
      <c r="N1501">
        <v>-0.81779414415359497</v>
      </c>
      <c r="O1501">
        <v>1.2374637126922601</v>
      </c>
      <c r="P1501">
        <v>-6.7061529159545898</v>
      </c>
      <c r="Q1501">
        <v>2.22363352775574</v>
      </c>
      <c r="R1501">
        <v>2350</v>
      </c>
      <c r="S1501">
        <v>7.2385996942557496</v>
      </c>
      <c r="T1501">
        <v>2.7144622802734402</v>
      </c>
      <c r="U1501">
        <v>77.689361572265597</v>
      </c>
      <c r="V1501">
        <v>88.566665649414105</v>
      </c>
      <c r="W1501">
        <v>0.91759115457534801</v>
      </c>
      <c r="Y1501" s="7"/>
    </row>
    <row r="1502" spans="1:25">
      <c r="A1502" t="s">
        <v>63</v>
      </c>
      <c r="B1502" t="s">
        <v>66</v>
      </c>
      <c r="C1502" s="7" t="s">
        <v>75</v>
      </c>
      <c r="D1502" s="7">
        <v>41162</v>
      </c>
      <c r="E1502" t="s">
        <v>91</v>
      </c>
      <c r="F1502">
        <v>257.73983764648398</v>
      </c>
      <c r="G1502">
        <v>261.114013671875</v>
      </c>
      <c r="H1502">
        <v>-3.3741705417633101</v>
      </c>
      <c r="I1502">
        <v>-1.3091380707919599E-2</v>
      </c>
      <c r="J1502">
        <v>85.434524536132798</v>
      </c>
      <c r="K1502">
        <v>-6.8350358009338397</v>
      </c>
      <c r="L1502">
        <v>-4.7903285026550302</v>
      </c>
      <c r="M1502">
        <v>-3.3741705417633101</v>
      </c>
      <c r="N1502">
        <v>-1.958012342453</v>
      </c>
      <c r="O1502">
        <v>8.6695052683353396E-2</v>
      </c>
      <c r="P1502">
        <v>-7.8161430358886701</v>
      </c>
      <c r="Q1502">
        <v>1.0678023099899301</v>
      </c>
      <c r="R1502">
        <v>2350</v>
      </c>
      <c r="S1502">
        <v>7.1844906652131604</v>
      </c>
      <c r="T1502">
        <v>2.7005276679992698</v>
      </c>
      <c r="U1502">
        <v>77.689361572265597</v>
      </c>
      <c r="V1502">
        <v>88.566665649414105</v>
      </c>
      <c r="W1502">
        <v>0.91860795021057096</v>
      </c>
      <c r="Y1502" s="7"/>
    </row>
    <row r="1503" spans="1:25">
      <c r="A1503" t="s">
        <v>63</v>
      </c>
      <c r="B1503" t="s">
        <v>66</v>
      </c>
      <c r="C1503" s="7" t="s">
        <v>75</v>
      </c>
      <c r="D1503" s="7">
        <v>41162</v>
      </c>
      <c r="E1503" t="s">
        <v>92</v>
      </c>
      <c r="F1503">
        <v>257.78311157226602</v>
      </c>
      <c r="G1503">
        <v>258.24777221679699</v>
      </c>
      <c r="H1503">
        <v>-0.46465760469436601</v>
      </c>
      <c r="I1503">
        <v>-1.8025137251243E-3</v>
      </c>
      <c r="J1503">
        <v>85.587066650390597</v>
      </c>
      <c r="K1503">
        <v>-3.9290139675140399</v>
      </c>
      <c r="L1503">
        <v>-1.8822441101074201</v>
      </c>
      <c r="M1503">
        <v>-0.46465760469436601</v>
      </c>
      <c r="N1503">
        <v>0.95292884111404397</v>
      </c>
      <c r="O1503">
        <v>2.9996986389160201</v>
      </c>
      <c r="P1503">
        <v>-4.91111040115356</v>
      </c>
      <c r="Q1503">
        <v>3.9817955493927002</v>
      </c>
      <c r="R1503">
        <v>2350</v>
      </c>
      <c r="S1503">
        <v>7.2574295099804003</v>
      </c>
      <c r="T1503">
        <v>2.7032516002654998</v>
      </c>
      <c r="U1503">
        <v>77.689361572265597</v>
      </c>
      <c r="V1503">
        <v>88.566665649414105</v>
      </c>
      <c r="W1503">
        <v>0.91539394855499301</v>
      </c>
      <c r="Y1503" s="7"/>
    </row>
    <row r="1504" spans="1:25">
      <c r="A1504" t="s">
        <v>63</v>
      </c>
      <c r="B1504" t="s">
        <v>66</v>
      </c>
      <c r="C1504" s="7" t="s">
        <v>75</v>
      </c>
      <c r="D1504" s="7">
        <v>41162</v>
      </c>
      <c r="E1504" t="s">
        <v>93</v>
      </c>
      <c r="F1504">
        <v>249.52485656738301</v>
      </c>
      <c r="G1504">
        <v>242.34486389160199</v>
      </c>
      <c r="H1504">
        <v>7.17999267578125</v>
      </c>
      <c r="I1504">
        <v>2.8774658218026199E-2</v>
      </c>
      <c r="J1504">
        <v>84.814109802246094</v>
      </c>
      <c r="K1504">
        <v>3.7797515392303498</v>
      </c>
      <c r="L1504">
        <v>5.7886414527893102</v>
      </c>
      <c r="M1504">
        <v>7.17999267578125</v>
      </c>
      <c r="N1504">
        <v>8.5713434219360405</v>
      </c>
      <c r="O1504">
        <v>10.580233573913601</v>
      </c>
      <c r="P1504">
        <v>2.8158302307128902</v>
      </c>
      <c r="Q1504">
        <v>11.5441541671753</v>
      </c>
      <c r="R1504">
        <v>2350</v>
      </c>
      <c r="S1504">
        <v>7.1202964881102302</v>
      </c>
      <c r="T1504">
        <v>2.6532223224639901</v>
      </c>
      <c r="U1504">
        <v>77.689361572265597</v>
      </c>
      <c r="V1504">
        <v>88.566665649414105</v>
      </c>
      <c r="W1504">
        <v>0.91181933879852295</v>
      </c>
      <c r="Y1504" s="7"/>
    </row>
    <row r="1505" spans="1:25">
      <c r="A1505" t="s">
        <v>63</v>
      </c>
      <c r="B1505" t="s">
        <v>66</v>
      </c>
      <c r="C1505" s="7" t="s">
        <v>75</v>
      </c>
      <c r="D1505" s="7">
        <v>41162</v>
      </c>
      <c r="E1505" t="s">
        <v>94</v>
      </c>
      <c r="F1505">
        <v>232.63577270507801</v>
      </c>
      <c r="G1505">
        <v>226.349197387695</v>
      </c>
      <c r="H1505">
        <v>6.2865791320800799</v>
      </c>
      <c r="I1505">
        <v>2.7023270726203901E-2</v>
      </c>
      <c r="J1505">
        <v>85.379638671875</v>
      </c>
      <c r="K1505">
        <v>3.0148541927337602</v>
      </c>
      <c r="L1505">
        <v>4.94781589508057</v>
      </c>
      <c r="M1505">
        <v>6.2865791320800799</v>
      </c>
      <c r="N1505">
        <v>7.6253428459167498</v>
      </c>
      <c r="O1505">
        <v>9.5583038330078107</v>
      </c>
      <c r="P1505">
        <v>2.0873653888702401</v>
      </c>
      <c r="Q1505">
        <v>10.4857940673828</v>
      </c>
      <c r="R1505">
        <v>2350</v>
      </c>
      <c r="S1505">
        <v>6.6113471880661603</v>
      </c>
      <c r="T1505">
        <v>2.5529408454895002</v>
      </c>
      <c r="U1505">
        <v>77.689361572265597</v>
      </c>
      <c r="V1505">
        <v>88.566665649414105</v>
      </c>
      <c r="W1505">
        <v>0.91906583309173595</v>
      </c>
      <c r="Y1505" s="7"/>
    </row>
    <row r="1506" spans="1:25">
      <c r="A1506" t="s">
        <v>63</v>
      </c>
      <c r="B1506" s="11" t="s">
        <v>66</v>
      </c>
      <c r="C1506" s="7" t="s">
        <v>75</v>
      </c>
      <c r="D1506" s="7">
        <v>41162</v>
      </c>
      <c r="E1506" t="s">
        <v>95</v>
      </c>
      <c r="F1506">
        <v>213.81295776367199</v>
      </c>
      <c r="G1506">
        <v>207.63450622558599</v>
      </c>
      <c r="H1506">
        <v>6.1784529685974103</v>
      </c>
      <c r="I1506">
        <v>2.8896531090140301E-2</v>
      </c>
      <c r="J1506">
        <v>84.563018798828097</v>
      </c>
      <c r="K1506">
        <v>3.0647449493408199</v>
      </c>
      <c r="L1506">
        <v>4.9043488502502397</v>
      </c>
      <c r="M1506">
        <v>6.1784529685974103</v>
      </c>
      <c r="N1506">
        <v>7.4525570869445801</v>
      </c>
      <c r="O1506">
        <v>9.2921609878540004</v>
      </c>
      <c r="P1506">
        <v>2.1820518970489502</v>
      </c>
      <c r="Q1506">
        <v>10.174854278564499</v>
      </c>
      <c r="R1506">
        <v>2350</v>
      </c>
      <c r="S1506">
        <v>6.0130987608891404</v>
      </c>
      <c r="T1506">
        <v>2.4296393394470202</v>
      </c>
      <c r="U1506">
        <v>77.689361572265597</v>
      </c>
      <c r="V1506">
        <v>88.566665649414105</v>
      </c>
      <c r="W1506">
        <v>0.92310613393783603</v>
      </c>
      <c r="Y1506" s="7"/>
    </row>
    <row r="1507" spans="1:25">
      <c r="A1507" t="s">
        <v>63</v>
      </c>
      <c r="B1507" s="11" t="s">
        <v>66</v>
      </c>
      <c r="C1507" s="7" t="s">
        <v>75</v>
      </c>
      <c r="D1507" s="7">
        <v>41162</v>
      </c>
      <c r="E1507" t="s">
        <v>96</v>
      </c>
      <c r="F1507">
        <v>197.03207397460901</v>
      </c>
      <c r="G1507">
        <v>189.98876953125</v>
      </c>
      <c r="H1507">
        <v>7.0432977676391602</v>
      </c>
      <c r="I1507">
        <v>3.5746961832046502E-2</v>
      </c>
      <c r="J1507">
        <v>82.680213928222699</v>
      </c>
      <c r="K1507">
        <v>3.98147749900818</v>
      </c>
      <c r="L1507">
        <v>5.7904257774353001</v>
      </c>
      <c r="M1507">
        <v>7.0432977676391602</v>
      </c>
      <c r="N1507">
        <v>8.2961702346801793</v>
      </c>
      <c r="O1507">
        <v>10.1051177978516</v>
      </c>
      <c r="P1507">
        <v>3.1134941577911399</v>
      </c>
      <c r="Q1507">
        <v>10.973100662231399</v>
      </c>
      <c r="R1507">
        <v>2350</v>
      </c>
      <c r="S1507">
        <v>5.83084158864978</v>
      </c>
      <c r="T1507">
        <v>2.3891508579254199</v>
      </c>
      <c r="U1507">
        <v>77.689361572265597</v>
      </c>
      <c r="V1507">
        <v>88.566665649414105</v>
      </c>
      <c r="W1507">
        <v>0.92535054683685303</v>
      </c>
      <c r="Y1507" s="7"/>
    </row>
    <row r="1508" spans="1:25">
      <c r="A1508" t="s">
        <v>63</v>
      </c>
      <c r="B1508" t="s">
        <v>66</v>
      </c>
      <c r="C1508" s="7" t="s">
        <v>75</v>
      </c>
      <c r="D1508" s="7">
        <v>41162</v>
      </c>
      <c r="E1508" t="s">
        <v>97</v>
      </c>
      <c r="F1508">
        <v>184.71852111816401</v>
      </c>
      <c r="G1508">
        <v>183.70404052734401</v>
      </c>
      <c r="H1508">
        <v>1.0144728422164899</v>
      </c>
      <c r="I1508">
        <v>5.4919929243624202E-3</v>
      </c>
      <c r="J1508">
        <v>79.286857604980497</v>
      </c>
      <c r="K1508">
        <v>-1.9920473098754901</v>
      </c>
      <c r="L1508">
        <v>-0.21577084064483601</v>
      </c>
      <c r="M1508">
        <v>1.0144728422164899</v>
      </c>
      <c r="N1508">
        <v>2.2447164058685298</v>
      </c>
      <c r="O1508">
        <v>4.0209927558898899</v>
      </c>
      <c r="P1508">
        <v>-2.8443539142608598</v>
      </c>
      <c r="Q1508">
        <v>4.8732995986938503</v>
      </c>
      <c r="R1508">
        <v>2350</v>
      </c>
      <c r="S1508">
        <v>5.4088066345349297</v>
      </c>
      <c r="T1508">
        <v>2.3460001945495601</v>
      </c>
      <c r="U1508">
        <v>77.689361572265597</v>
      </c>
      <c r="V1508">
        <v>88.566665649414105</v>
      </c>
      <c r="W1508">
        <v>0.92020028829574596</v>
      </c>
      <c r="Y1508" s="7"/>
    </row>
    <row r="1509" spans="1:25">
      <c r="A1509" t="s">
        <v>63</v>
      </c>
      <c r="B1509" s="11" t="s">
        <v>66</v>
      </c>
      <c r="C1509" s="7" t="s">
        <v>75</v>
      </c>
      <c r="D1509" s="7">
        <v>41162</v>
      </c>
      <c r="E1509" t="s">
        <v>98</v>
      </c>
      <c r="F1509">
        <v>184.39472961425801</v>
      </c>
      <c r="G1509">
        <v>185.18119812011699</v>
      </c>
      <c r="H1509">
        <v>-0.78647178411483798</v>
      </c>
      <c r="I1509">
        <v>-4.2651533149182796E-3</v>
      </c>
      <c r="J1509">
        <v>76.492950439453097</v>
      </c>
      <c r="K1509">
        <v>-3.83705711364746</v>
      </c>
      <c r="L1509">
        <v>-2.0347466468811</v>
      </c>
      <c r="M1509">
        <v>-0.78647178411483798</v>
      </c>
      <c r="N1509">
        <v>0.46180292963981601</v>
      </c>
      <c r="O1509">
        <v>2.2641134262085001</v>
      </c>
      <c r="P1509">
        <v>-4.7018556594848597</v>
      </c>
      <c r="Q1509">
        <v>3.1289117336273198</v>
      </c>
      <c r="R1509">
        <v>2350</v>
      </c>
      <c r="S1509">
        <v>5.4279066519466097</v>
      </c>
      <c r="T1509">
        <v>2.3803842067718501</v>
      </c>
      <c r="U1509">
        <v>77.689361572265597</v>
      </c>
      <c r="V1509">
        <v>88.566665649414105</v>
      </c>
      <c r="W1509">
        <v>0.92028182744979903</v>
      </c>
      <c r="Y1509" s="7"/>
    </row>
    <row r="1510" spans="1:25">
      <c r="A1510" t="s">
        <v>63</v>
      </c>
      <c r="B1510" s="11" t="s">
        <v>66</v>
      </c>
      <c r="C1510" s="7" t="s">
        <v>75</v>
      </c>
      <c r="D1510" s="7">
        <v>41162</v>
      </c>
      <c r="E1510" t="s">
        <v>99</v>
      </c>
      <c r="F1510">
        <v>177.55261230468801</v>
      </c>
      <c r="G1510">
        <v>178.13253784179699</v>
      </c>
      <c r="H1510">
        <v>-0.57992655038833596</v>
      </c>
      <c r="I1510">
        <v>-3.26622370630503E-3</v>
      </c>
      <c r="J1510">
        <v>74.707008361816406</v>
      </c>
      <c r="K1510">
        <v>-3.3963062763214098</v>
      </c>
      <c r="L1510">
        <v>-1.73236632347107</v>
      </c>
      <c r="M1510">
        <v>-0.57992655038833596</v>
      </c>
      <c r="N1510">
        <v>0.57251328229904197</v>
      </c>
      <c r="O1510">
        <v>2.2364532947540301</v>
      </c>
      <c r="P1510">
        <v>-4.1947112083435103</v>
      </c>
      <c r="Q1510">
        <v>3.0348579883575399</v>
      </c>
      <c r="R1510">
        <v>2350</v>
      </c>
      <c r="S1510">
        <v>4.6012502919895697</v>
      </c>
      <c r="T1510">
        <v>2.19763278961182</v>
      </c>
      <c r="U1510">
        <v>77.689361572265597</v>
      </c>
      <c r="V1510">
        <v>88.566665649414105</v>
      </c>
      <c r="W1510">
        <v>0.922737896442413</v>
      </c>
      <c r="Y1510" s="7"/>
    </row>
    <row r="1511" spans="1:25">
      <c r="A1511" t="s">
        <v>63</v>
      </c>
      <c r="B1511" t="s">
        <v>66</v>
      </c>
      <c r="C1511" s="7" t="s">
        <v>75</v>
      </c>
      <c r="D1511" s="7">
        <v>41162</v>
      </c>
      <c r="E1511" t="s">
        <v>100</v>
      </c>
      <c r="F1511">
        <v>167.34533691406301</v>
      </c>
      <c r="G1511">
        <v>166.68440246582</v>
      </c>
      <c r="H1511">
        <v>0.66093522310257002</v>
      </c>
      <c r="I1511">
        <v>3.9495285600423804E-3</v>
      </c>
      <c r="J1511">
        <v>73.750083923339801</v>
      </c>
      <c r="K1511">
        <v>-1.84634220600128</v>
      </c>
      <c r="L1511">
        <v>-0.36502239108085599</v>
      </c>
      <c r="M1511">
        <v>0.66093522310257002</v>
      </c>
      <c r="N1511">
        <v>1.6868928670883201</v>
      </c>
      <c r="O1511">
        <v>3.16821265220642</v>
      </c>
      <c r="P1511">
        <v>-2.5571205615997301</v>
      </c>
      <c r="Q1511">
        <v>3.8789911270141602</v>
      </c>
      <c r="R1511">
        <v>2350</v>
      </c>
      <c r="S1511">
        <v>3.6429312932256201</v>
      </c>
      <c r="T1511">
        <v>1.9564390182495099</v>
      </c>
      <c r="U1511">
        <v>77.689361572265597</v>
      </c>
      <c r="V1511">
        <v>88.566665649414105</v>
      </c>
      <c r="W1511">
        <v>0.92817467451095603</v>
      </c>
      <c r="Y1511" s="7"/>
    </row>
    <row r="1512" spans="1:25">
      <c r="A1512" t="s">
        <v>63</v>
      </c>
      <c r="B1512" t="s">
        <v>66</v>
      </c>
      <c r="C1512" s="7" t="s">
        <v>75</v>
      </c>
      <c r="D1512" s="7">
        <v>41162</v>
      </c>
      <c r="E1512" t="s">
        <v>101</v>
      </c>
      <c r="F1512">
        <v>151.64968872070301</v>
      </c>
      <c r="G1512">
        <v>152.15916442871099</v>
      </c>
      <c r="H1512">
        <v>-0.50947779417037997</v>
      </c>
      <c r="I1512">
        <v>-3.3595704007893801E-3</v>
      </c>
      <c r="J1512">
        <v>73.08642578125</v>
      </c>
      <c r="K1512">
        <v>-2.5570056438446001</v>
      </c>
      <c r="L1512">
        <v>-1.3473095893859901</v>
      </c>
      <c r="M1512">
        <v>-0.50947779417037997</v>
      </c>
      <c r="N1512">
        <v>0.328353941440582</v>
      </c>
      <c r="O1512">
        <v>1.5380499362945601</v>
      </c>
      <c r="P1512">
        <v>-3.137451171875</v>
      </c>
      <c r="Q1512">
        <v>2.1184957027435298</v>
      </c>
      <c r="R1512">
        <v>2350</v>
      </c>
      <c r="S1512">
        <v>2.4508842637858099</v>
      </c>
      <c r="T1512">
        <v>1.59769439697266</v>
      </c>
      <c r="U1512">
        <v>77.689361572265597</v>
      </c>
      <c r="V1512">
        <v>88.566665649414105</v>
      </c>
      <c r="W1512">
        <v>0.93245607614517201</v>
      </c>
      <c r="Y1512" s="7"/>
    </row>
    <row r="1513" spans="1:25">
      <c r="A1513" t="s">
        <v>63</v>
      </c>
      <c r="B1513" t="s">
        <v>66</v>
      </c>
      <c r="C1513" s="7" t="s">
        <v>75</v>
      </c>
      <c r="D1513" s="7">
        <v>41162</v>
      </c>
      <c r="E1513" t="s">
        <v>102</v>
      </c>
      <c r="F1513">
        <v>145.79237365722699</v>
      </c>
      <c r="G1513">
        <v>145.02474975585901</v>
      </c>
      <c r="H1513">
        <v>0.76762747764587402</v>
      </c>
      <c r="I1513">
        <v>5.2652102895081E-3</v>
      </c>
      <c r="J1513">
        <v>72.524078369140597</v>
      </c>
      <c r="K1513">
        <v>-1.2146146297454801</v>
      </c>
      <c r="L1513">
        <v>-4.3489895761013003E-2</v>
      </c>
      <c r="M1513">
        <v>0.76762747764587402</v>
      </c>
      <c r="N1513">
        <v>1.5787450075149501</v>
      </c>
      <c r="O1513">
        <v>2.7498695850372301</v>
      </c>
      <c r="P1513">
        <v>-1.7765526771545399</v>
      </c>
      <c r="Q1513">
        <v>3.3118078708648699</v>
      </c>
      <c r="R1513">
        <v>2350</v>
      </c>
      <c r="S1513">
        <v>2.2758342922807602</v>
      </c>
      <c r="T1513">
        <v>1.5467517375946001</v>
      </c>
      <c r="U1513">
        <v>77.689361572265597</v>
      </c>
      <c r="V1513">
        <v>88.566665649414105</v>
      </c>
      <c r="W1513">
        <v>0.93611747026443504</v>
      </c>
      <c r="Y1513" s="7"/>
    </row>
    <row r="1514" spans="1:25">
      <c r="A1514" t="s">
        <v>63</v>
      </c>
      <c r="B1514" t="s">
        <v>66</v>
      </c>
      <c r="C1514" s="7" t="s">
        <v>75</v>
      </c>
      <c r="D1514" s="7">
        <v>41172</v>
      </c>
      <c r="E1514" t="s">
        <v>79</v>
      </c>
      <c r="F1514">
        <v>137.87164306640599</v>
      </c>
      <c r="G1514">
        <v>137.15414428710901</v>
      </c>
      <c r="H1514">
        <v>0.71749705076217696</v>
      </c>
      <c r="I1514">
        <v>5.2040941081941102E-3</v>
      </c>
      <c r="J1514">
        <v>69.7642822265625</v>
      </c>
      <c r="K1514">
        <v>-1.3497964143753101</v>
      </c>
      <c r="L1514">
        <v>-0.12842266261577601</v>
      </c>
      <c r="M1514">
        <v>0.71749705076217696</v>
      </c>
      <c r="N1514">
        <v>1.5634168386459399</v>
      </c>
      <c r="O1514">
        <v>2.78479051589966</v>
      </c>
      <c r="P1514">
        <v>-1.93584537506104</v>
      </c>
      <c r="Q1514">
        <v>3.37083959579468</v>
      </c>
      <c r="R1514">
        <v>2354</v>
      </c>
      <c r="S1514">
        <v>2.4355672357046401</v>
      </c>
      <c r="T1514">
        <v>1.6131176948547401</v>
      </c>
      <c r="U1514">
        <v>76.888046264648395</v>
      </c>
      <c r="V1514">
        <v>93.474174499511705</v>
      </c>
      <c r="W1514">
        <v>0.92592769861221302</v>
      </c>
      <c r="Y1514" s="7"/>
    </row>
    <row r="1515" spans="1:25">
      <c r="A1515" t="s">
        <v>63</v>
      </c>
      <c r="B1515" t="s">
        <v>66</v>
      </c>
      <c r="C1515" s="7" t="s">
        <v>75</v>
      </c>
      <c r="D1515" s="7">
        <v>41172</v>
      </c>
      <c r="E1515" t="s">
        <v>80</v>
      </c>
      <c r="F1515">
        <v>133.94219970703099</v>
      </c>
      <c r="G1515">
        <v>131.94680786132801</v>
      </c>
      <c r="H1515">
        <v>1.9954019784927399</v>
      </c>
      <c r="I1515">
        <v>1.48974843323231E-2</v>
      </c>
      <c r="J1515">
        <v>68.889030456542997</v>
      </c>
      <c r="K1515">
        <v>-0.124372243881226</v>
      </c>
      <c r="L1515">
        <v>1.12800753116608</v>
      </c>
      <c r="M1515">
        <v>1.9954019784927399</v>
      </c>
      <c r="N1515">
        <v>2.8627965450286901</v>
      </c>
      <c r="O1515">
        <v>4.1151762008667001</v>
      </c>
      <c r="P1515">
        <v>-0.72529882192611705</v>
      </c>
      <c r="Q1515">
        <v>4.7161026000976598</v>
      </c>
      <c r="R1515">
        <v>2354</v>
      </c>
      <c r="S1515">
        <v>2.5610081588376699</v>
      </c>
      <c r="T1515">
        <v>1.65406858921051</v>
      </c>
      <c r="U1515">
        <v>76.888046264648395</v>
      </c>
      <c r="V1515">
        <v>93.474174499511705</v>
      </c>
      <c r="W1515">
        <v>0.92245954275131203</v>
      </c>
      <c r="Y1515" s="7"/>
    </row>
    <row r="1516" spans="1:25">
      <c r="A1516" t="s">
        <v>63</v>
      </c>
      <c r="B1516" t="s">
        <v>66</v>
      </c>
      <c r="C1516" s="7" t="s">
        <v>75</v>
      </c>
      <c r="D1516" s="7">
        <v>41172</v>
      </c>
      <c r="E1516" t="s">
        <v>81</v>
      </c>
      <c r="F1516">
        <v>129.49917602539099</v>
      </c>
      <c r="G1516">
        <v>128.11978149414099</v>
      </c>
      <c r="H1516">
        <v>1.3793978691101101</v>
      </c>
      <c r="I1516">
        <v>1.06517886742949E-2</v>
      </c>
      <c r="J1516">
        <v>67.784500122070298</v>
      </c>
      <c r="K1516">
        <v>-0.75112760066986095</v>
      </c>
      <c r="L1516">
        <v>0.50760412216186501</v>
      </c>
      <c r="M1516">
        <v>1.3793978691101101</v>
      </c>
      <c r="N1516">
        <v>2.2511916160583501</v>
      </c>
      <c r="O1516">
        <v>3.5099232196807901</v>
      </c>
      <c r="P1516">
        <v>-1.35510206222534</v>
      </c>
      <c r="Q1516">
        <v>4.1138978004455602</v>
      </c>
      <c r="R1516">
        <v>2354</v>
      </c>
      <c r="S1516">
        <v>2.6011449330799201</v>
      </c>
      <c r="T1516">
        <v>1.66245782375336</v>
      </c>
      <c r="U1516">
        <v>76.888046264648395</v>
      </c>
      <c r="V1516">
        <v>93.474174499511705</v>
      </c>
      <c r="W1516">
        <v>0.92326796054840099</v>
      </c>
      <c r="Y1516" s="7"/>
    </row>
    <row r="1517" spans="1:25">
      <c r="A1517" t="s">
        <v>63</v>
      </c>
      <c r="B1517" t="s">
        <v>66</v>
      </c>
      <c r="C1517" s="7" t="s">
        <v>75</v>
      </c>
      <c r="D1517" s="7">
        <v>41172</v>
      </c>
      <c r="E1517" t="s">
        <v>82</v>
      </c>
      <c r="F1517">
        <v>127.751907348633</v>
      </c>
      <c r="G1517">
        <v>126.287544250488</v>
      </c>
      <c r="H1517">
        <v>1.4643592834472701</v>
      </c>
      <c r="I1517">
        <v>1.1462523601949199E-2</v>
      </c>
      <c r="J1517">
        <v>66.971725463867202</v>
      </c>
      <c r="K1517">
        <v>-0.50034332275390603</v>
      </c>
      <c r="L1517">
        <v>0.66041886806488004</v>
      </c>
      <c r="M1517">
        <v>1.4643592834472701</v>
      </c>
      <c r="N1517">
        <v>2.26829981803894</v>
      </c>
      <c r="O1517">
        <v>3.4290618896484402</v>
      </c>
      <c r="P1517">
        <v>-1.0573091506957999</v>
      </c>
      <c r="Q1517">
        <v>3.9860277175903298</v>
      </c>
      <c r="R1517">
        <v>2354</v>
      </c>
      <c r="S1517">
        <v>2.2383870967313402</v>
      </c>
      <c r="T1517">
        <v>1.53306555747986</v>
      </c>
      <c r="U1517">
        <v>76.888046264648395</v>
      </c>
      <c r="V1517">
        <v>93.474174499511705</v>
      </c>
      <c r="W1517">
        <v>0.92712050676345803</v>
      </c>
      <c r="Y1517" s="7"/>
    </row>
    <row r="1518" spans="1:25">
      <c r="A1518" t="s">
        <v>63</v>
      </c>
      <c r="B1518" t="s">
        <v>66</v>
      </c>
      <c r="C1518" s="7" t="s">
        <v>75</v>
      </c>
      <c r="D1518" s="7">
        <v>41172</v>
      </c>
      <c r="E1518" t="s">
        <v>83</v>
      </c>
      <c r="F1518">
        <v>134.53909301757801</v>
      </c>
      <c r="G1518">
        <v>134.51892089843801</v>
      </c>
      <c r="H1518">
        <v>2.0177677273750302E-2</v>
      </c>
      <c r="I1518">
        <v>1.49976316606626E-4</v>
      </c>
      <c r="J1518">
        <v>66.121871948242202</v>
      </c>
      <c r="K1518">
        <v>-2.0098831653595002</v>
      </c>
      <c r="L1518">
        <v>-0.81050670146942105</v>
      </c>
      <c r="M1518">
        <v>2.0177677273750302E-2</v>
      </c>
      <c r="N1518">
        <v>0.85086202621460005</v>
      </c>
      <c r="O1518">
        <v>2.0502383708953902</v>
      </c>
      <c r="P1518">
        <v>-2.58537697792053</v>
      </c>
      <c r="Q1518">
        <v>2.625732421875</v>
      </c>
      <c r="R1518">
        <v>2354</v>
      </c>
      <c r="S1518">
        <v>2.38970710577291</v>
      </c>
      <c r="T1518">
        <v>1.5840648412704501</v>
      </c>
      <c r="U1518">
        <v>76.888046264648395</v>
      </c>
      <c r="V1518">
        <v>93.474174499511705</v>
      </c>
      <c r="W1518">
        <v>0.92758387327194203</v>
      </c>
      <c r="Y1518" s="7"/>
    </row>
    <row r="1519" spans="1:25">
      <c r="A1519" t="s">
        <v>63</v>
      </c>
      <c r="B1519" t="s">
        <v>66</v>
      </c>
      <c r="C1519" s="7" t="s">
        <v>75</v>
      </c>
      <c r="D1519" s="7">
        <v>41172</v>
      </c>
      <c r="E1519" t="s">
        <v>84</v>
      </c>
      <c r="F1519">
        <v>155.16758728027301</v>
      </c>
      <c r="G1519">
        <v>157.58251953125</v>
      </c>
      <c r="H1519">
        <v>-2.41492867469788</v>
      </c>
      <c r="I1519">
        <v>-1.55633566901088E-2</v>
      </c>
      <c r="J1519">
        <v>65.632171630859403</v>
      </c>
      <c r="K1519">
        <v>-4.6484212875366202</v>
      </c>
      <c r="L1519">
        <v>-3.3288555145263699</v>
      </c>
      <c r="M1519">
        <v>-2.41492867469788</v>
      </c>
      <c r="N1519">
        <v>-1.5010014772415201</v>
      </c>
      <c r="O1519">
        <v>-0.181436017155647</v>
      </c>
      <c r="P1519">
        <v>-5.2815852165222203</v>
      </c>
      <c r="Q1519">
        <v>0.451728075742722</v>
      </c>
      <c r="R1519">
        <v>2354</v>
      </c>
      <c r="S1519">
        <v>2.8522092761525601</v>
      </c>
      <c r="T1519">
        <v>1.74280345439911</v>
      </c>
      <c r="U1519">
        <v>76.888046264648395</v>
      </c>
      <c r="V1519">
        <v>93.474174499511705</v>
      </c>
      <c r="W1519">
        <v>0.92708295583724998</v>
      </c>
      <c r="Y1519" s="7"/>
    </row>
    <row r="1520" spans="1:25">
      <c r="A1520" t="s">
        <v>63</v>
      </c>
      <c r="B1520" t="s">
        <v>66</v>
      </c>
      <c r="C1520" s="7" t="s">
        <v>75</v>
      </c>
      <c r="D1520" s="7">
        <v>41172</v>
      </c>
      <c r="E1520" t="s">
        <v>85</v>
      </c>
      <c r="F1520">
        <v>184.01597595214801</v>
      </c>
      <c r="G1520">
        <v>185.46958923339801</v>
      </c>
      <c r="H1520">
        <v>-1.45361363887787</v>
      </c>
      <c r="I1520">
        <v>-7.8993886709213292E-3</v>
      </c>
      <c r="J1520">
        <v>65.276542663574205</v>
      </c>
      <c r="K1520">
        <v>-3.8709867000579798</v>
      </c>
      <c r="L1520">
        <v>-2.4427831172943102</v>
      </c>
      <c r="M1520">
        <v>-1.45361363887787</v>
      </c>
      <c r="N1520">
        <v>-0.464444190263748</v>
      </c>
      <c r="O1520">
        <v>0.96375942230224598</v>
      </c>
      <c r="P1520">
        <v>-4.5562787055969203</v>
      </c>
      <c r="Q1520">
        <v>1.6490510702133201</v>
      </c>
      <c r="R1520">
        <v>2354</v>
      </c>
      <c r="S1520">
        <v>3.35608399771951</v>
      </c>
      <c r="T1520">
        <v>1.88628625869751</v>
      </c>
      <c r="U1520">
        <v>76.888046264648395</v>
      </c>
      <c r="V1520">
        <v>93.474174499511705</v>
      </c>
      <c r="W1520">
        <v>0.92602592706680298</v>
      </c>
      <c r="Y1520" s="7"/>
    </row>
    <row r="1521" spans="1:25">
      <c r="A1521" t="s">
        <v>63</v>
      </c>
      <c r="B1521" t="s">
        <v>66</v>
      </c>
      <c r="C1521" s="7" t="s">
        <v>75</v>
      </c>
      <c r="D1521" s="7">
        <v>41172</v>
      </c>
      <c r="E1521" t="s">
        <v>86</v>
      </c>
      <c r="F1521">
        <v>204.67449951171901</v>
      </c>
      <c r="G1521">
        <v>206.43370056152301</v>
      </c>
      <c r="H1521">
        <v>-1.75919413566589</v>
      </c>
      <c r="I1521">
        <v>-8.5950819775462203E-3</v>
      </c>
      <c r="J1521">
        <v>67.344795227050795</v>
      </c>
      <c r="K1521">
        <v>-4.2708582878112802</v>
      </c>
      <c r="L1521">
        <v>-2.7869467735290501</v>
      </c>
      <c r="M1521">
        <v>-1.75919413566589</v>
      </c>
      <c r="N1521">
        <v>-0.73144143819809004</v>
      </c>
      <c r="O1521">
        <v>0.75247025489807096</v>
      </c>
      <c r="P1521">
        <v>-4.9828805923461896</v>
      </c>
      <c r="Q1521">
        <v>1.4644922018051101</v>
      </c>
      <c r="R1521">
        <v>2354</v>
      </c>
      <c r="S1521">
        <v>3.6534952933425302</v>
      </c>
      <c r="T1521">
        <v>1.95986211299896</v>
      </c>
      <c r="U1521">
        <v>76.888046264648395</v>
      </c>
      <c r="V1521">
        <v>93.474174499511705</v>
      </c>
      <c r="W1521">
        <v>0.92085909843444802</v>
      </c>
      <c r="Y1521" s="7"/>
    </row>
    <row r="1522" spans="1:25">
      <c r="A1522" t="s">
        <v>63</v>
      </c>
      <c r="B1522" t="s">
        <v>66</v>
      </c>
      <c r="C1522" s="7" t="s">
        <v>75</v>
      </c>
      <c r="D1522" s="7">
        <v>41172</v>
      </c>
      <c r="E1522" t="s">
        <v>87</v>
      </c>
      <c r="F1522">
        <v>223.03982543945301</v>
      </c>
      <c r="G1522">
        <v>225.94616699218801</v>
      </c>
      <c r="H1522">
        <v>-2.9063260555267298</v>
      </c>
      <c r="I1522">
        <v>-1.30305252969265E-2</v>
      </c>
      <c r="J1522">
        <v>71.852684020996094</v>
      </c>
      <c r="K1522">
        <v>-5.4170794486999503</v>
      </c>
      <c r="L1522">
        <v>-3.9337060451507599</v>
      </c>
      <c r="M1522">
        <v>-2.9063260555267298</v>
      </c>
      <c r="N1522">
        <v>-1.87894630432129</v>
      </c>
      <c r="O1522">
        <v>-0.395572900772095</v>
      </c>
      <c r="P1522">
        <v>-6.1288428306579599</v>
      </c>
      <c r="Q1522">
        <v>0.31619068980217002</v>
      </c>
      <c r="R1522">
        <v>2354</v>
      </c>
      <c r="S1522">
        <v>3.6774363909531802</v>
      </c>
      <c r="T1522">
        <v>1.95915114879608</v>
      </c>
      <c r="U1522">
        <v>76.888046264648395</v>
      </c>
      <c r="V1522">
        <v>93.474174499511705</v>
      </c>
      <c r="W1522">
        <v>0.91648089885711703</v>
      </c>
      <c r="Y1522" s="7"/>
    </row>
    <row r="1523" spans="1:25">
      <c r="A1523" t="s">
        <v>63</v>
      </c>
      <c r="B1523" t="s">
        <v>66</v>
      </c>
      <c r="C1523" s="7" t="s">
        <v>75</v>
      </c>
      <c r="D1523" s="7">
        <v>41172</v>
      </c>
      <c r="E1523" t="s">
        <v>88</v>
      </c>
      <c r="F1523">
        <v>236.64320373535199</v>
      </c>
      <c r="G1523">
        <v>239.76126098632801</v>
      </c>
      <c r="H1523">
        <v>-3.11807036399841</v>
      </c>
      <c r="I1523">
        <v>-1.3176252134144299E-2</v>
      </c>
      <c r="J1523">
        <v>76.835403442382798</v>
      </c>
      <c r="K1523">
        <v>-5.6941399574279803</v>
      </c>
      <c r="L1523">
        <v>-4.1721773147582999</v>
      </c>
      <c r="M1523">
        <v>-3.11807036399841</v>
      </c>
      <c r="N1523">
        <v>-2.06396389007568</v>
      </c>
      <c r="O1523">
        <v>-0.54200118780136097</v>
      </c>
      <c r="P1523">
        <v>-6.4244198799133301</v>
      </c>
      <c r="Q1523">
        <v>0.18827868998050701</v>
      </c>
      <c r="R1523">
        <v>2354</v>
      </c>
      <c r="S1523">
        <v>3.8827205329741901</v>
      </c>
      <c r="T1523">
        <v>2.0101175308227499</v>
      </c>
      <c r="U1523">
        <v>76.888046264648395</v>
      </c>
      <c r="V1523">
        <v>93.474174499511705</v>
      </c>
      <c r="W1523">
        <v>0.91748785972595204</v>
      </c>
      <c r="Y1523" s="7"/>
    </row>
    <row r="1524" spans="1:25">
      <c r="A1524" t="s">
        <v>63</v>
      </c>
      <c r="B1524" t="s">
        <v>66</v>
      </c>
      <c r="C1524" s="7" t="s">
        <v>75</v>
      </c>
      <c r="D1524" s="7">
        <v>41172</v>
      </c>
      <c r="E1524" t="s">
        <v>89</v>
      </c>
      <c r="F1524">
        <v>246.10919189453099</v>
      </c>
      <c r="G1524">
        <v>250.68409729003901</v>
      </c>
      <c r="H1524">
        <v>-4.5748977661132804</v>
      </c>
      <c r="I1524">
        <v>-1.8588894978165599E-2</v>
      </c>
      <c r="J1524">
        <v>81.516860961914105</v>
      </c>
      <c r="K1524">
        <v>-7.4232015609741202</v>
      </c>
      <c r="L1524">
        <v>-5.7404007911682102</v>
      </c>
      <c r="M1524">
        <v>-4.5748977661132804</v>
      </c>
      <c r="N1524">
        <v>-3.4093947410583501</v>
      </c>
      <c r="O1524">
        <v>-1.7265934944152801</v>
      </c>
      <c r="P1524">
        <v>-8.2306566238403303</v>
      </c>
      <c r="Q1524">
        <v>-0.91913884878158603</v>
      </c>
      <c r="R1524">
        <v>2354</v>
      </c>
      <c r="S1524">
        <v>4.7671298330390099</v>
      </c>
      <c r="T1524">
        <v>2.2225434780120898</v>
      </c>
      <c r="U1524">
        <v>76.888046264648395</v>
      </c>
      <c r="V1524">
        <v>93.474174499511705</v>
      </c>
      <c r="W1524">
        <v>0.91729956865310702</v>
      </c>
      <c r="Y1524" s="7"/>
    </row>
    <row r="1525" spans="1:25">
      <c r="A1525" t="s">
        <v>63</v>
      </c>
      <c r="B1525" t="s">
        <v>66</v>
      </c>
      <c r="C1525" s="7" t="s">
        <v>75</v>
      </c>
      <c r="D1525" s="7">
        <v>41172</v>
      </c>
      <c r="E1525" t="s">
        <v>90</v>
      </c>
      <c r="F1525">
        <v>249.72369384765599</v>
      </c>
      <c r="G1525">
        <v>254.64129638671901</v>
      </c>
      <c r="H1525">
        <v>-4.91760206222534</v>
      </c>
      <c r="I1525">
        <v>-1.9692171365022701E-2</v>
      </c>
      <c r="J1525">
        <v>85.607826232910199</v>
      </c>
      <c r="K1525">
        <v>-8.0777463912963903</v>
      </c>
      <c r="L1525">
        <v>-6.2107076644897496</v>
      </c>
      <c r="M1525">
        <v>-4.91760206222534</v>
      </c>
      <c r="N1525">
        <v>-3.6244964599609402</v>
      </c>
      <c r="O1525">
        <v>-1.75745749473572</v>
      </c>
      <c r="P1525">
        <v>-8.9736042022705096</v>
      </c>
      <c r="Q1525">
        <v>-0.86160045862197898</v>
      </c>
      <c r="R1525">
        <v>2354</v>
      </c>
      <c r="S1525">
        <v>5.93200724332638</v>
      </c>
      <c r="T1525">
        <v>2.4658737182617201</v>
      </c>
      <c r="U1525">
        <v>76.888046264648395</v>
      </c>
      <c r="V1525">
        <v>93.474174499511705</v>
      </c>
      <c r="W1525">
        <v>0.91759115457534801</v>
      </c>
      <c r="Y1525" s="7"/>
    </row>
    <row r="1526" spans="1:25">
      <c r="A1526" t="s">
        <v>63</v>
      </c>
      <c r="B1526" t="s">
        <v>66</v>
      </c>
      <c r="C1526" s="7" t="s">
        <v>75</v>
      </c>
      <c r="D1526" s="7">
        <v>41172</v>
      </c>
      <c r="E1526" t="s">
        <v>91</v>
      </c>
      <c r="F1526">
        <v>248.07151794433599</v>
      </c>
      <c r="G1526">
        <v>253.00770568847699</v>
      </c>
      <c r="H1526">
        <v>-4.9361906051635698</v>
      </c>
      <c r="I1526">
        <v>-1.9898256286978701E-2</v>
      </c>
      <c r="J1526">
        <v>88.199897766113295</v>
      </c>
      <c r="K1526">
        <v>-8.0950708389282209</v>
      </c>
      <c r="L1526">
        <v>-6.2287788391113299</v>
      </c>
      <c r="M1526">
        <v>-4.9361906051635698</v>
      </c>
      <c r="N1526">
        <v>-3.6436023712158199</v>
      </c>
      <c r="O1526">
        <v>-1.77731049060822</v>
      </c>
      <c r="P1526">
        <v>-8.9905691146850604</v>
      </c>
      <c r="Q1526">
        <v>-0.88181179761886597</v>
      </c>
      <c r="R1526">
        <v>2354</v>
      </c>
      <c r="S1526">
        <v>5.9843377935008597</v>
      </c>
      <c r="T1526">
        <v>2.46488738059998</v>
      </c>
      <c r="U1526">
        <v>76.888046264648395</v>
      </c>
      <c r="V1526">
        <v>93.474174499511705</v>
      </c>
      <c r="W1526">
        <v>0.91860795021057096</v>
      </c>
      <c r="Y1526" s="7"/>
    </row>
    <row r="1527" spans="1:25">
      <c r="A1527" t="s">
        <v>63</v>
      </c>
      <c r="B1527" t="s">
        <v>66</v>
      </c>
      <c r="C1527" s="7" t="s">
        <v>75</v>
      </c>
      <c r="D1527" s="7">
        <v>41172</v>
      </c>
      <c r="E1527" t="s">
        <v>92</v>
      </c>
      <c r="F1527">
        <v>252.73553466796901</v>
      </c>
      <c r="G1527">
        <v>256.05410766601602</v>
      </c>
      <c r="H1527">
        <v>-3.31858205795288</v>
      </c>
      <c r="I1527">
        <v>-1.31306517869234E-2</v>
      </c>
      <c r="J1527">
        <v>89.466758728027301</v>
      </c>
      <c r="K1527">
        <v>-6.5976076126098597</v>
      </c>
      <c r="L1527">
        <v>-4.6603326797485396</v>
      </c>
      <c r="M1527">
        <v>-3.31858205795288</v>
      </c>
      <c r="N1527">
        <v>-1.9768315553665201</v>
      </c>
      <c r="O1527">
        <v>-3.9556667208671598E-2</v>
      </c>
      <c r="P1527">
        <v>-7.5271658897399902</v>
      </c>
      <c r="Q1527">
        <v>0.89000147581100497</v>
      </c>
      <c r="R1527">
        <v>2354</v>
      </c>
      <c r="S1527">
        <v>6.4603956672025902</v>
      </c>
      <c r="T1527">
        <v>2.5586371421814</v>
      </c>
      <c r="U1527">
        <v>76.888046264648395</v>
      </c>
      <c r="V1527">
        <v>93.474174499511705</v>
      </c>
      <c r="W1527">
        <v>0.91539394855499301</v>
      </c>
      <c r="Y1527" s="7"/>
    </row>
    <row r="1528" spans="1:25">
      <c r="A1528" t="s">
        <v>63</v>
      </c>
      <c r="B1528" t="s">
        <v>66</v>
      </c>
      <c r="C1528" s="7" t="s">
        <v>75</v>
      </c>
      <c r="D1528" s="7">
        <v>41172</v>
      </c>
      <c r="E1528" t="s">
        <v>93</v>
      </c>
      <c r="F1528">
        <v>248.17633056640599</v>
      </c>
      <c r="G1528">
        <v>243.06607055664099</v>
      </c>
      <c r="H1528">
        <v>5.1102666854858398</v>
      </c>
      <c r="I1528">
        <v>2.0591273903846699E-2</v>
      </c>
      <c r="J1528">
        <v>90.496376037597699</v>
      </c>
      <c r="K1528">
        <v>1.88261842727661</v>
      </c>
      <c r="L1528">
        <v>3.7895393371582</v>
      </c>
      <c r="M1528">
        <v>5.1102666854858398</v>
      </c>
      <c r="N1528">
        <v>6.4309945106506303</v>
      </c>
      <c r="O1528">
        <v>8.3379144668579102</v>
      </c>
      <c r="P1528">
        <v>0.96762502193450906</v>
      </c>
      <c r="Q1528">
        <v>9.2529087066650408</v>
      </c>
      <c r="R1528">
        <v>2354</v>
      </c>
      <c r="S1528">
        <v>6.3619359222502103</v>
      </c>
      <c r="T1528">
        <v>2.5185475349426301</v>
      </c>
      <c r="U1528">
        <v>76.888046264648395</v>
      </c>
      <c r="V1528">
        <v>93.474174499511705</v>
      </c>
      <c r="W1528">
        <v>0.91181933879852295</v>
      </c>
      <c r="Y1528" s="7"/>
    </row>
    <row r="1529" spans="1:25">
      <c r="A1529" t="s">
        <v>63</v>
      </c>
      <c r="B1529" t="s">
        <v>66</v>
      </c>
      <c r="C1529" s="7" t="s">
        <v>75</v>
      </c>
      <c r="D1529" s="7">
        <v>41172</v>
      </c>
      <c r="E1529" t="s">
        <v>94</v>
      </c>
      <c r="F1529">
        <v>234.88162231445301</v>
      </c>
      <c r="G1529">
        <v>227.08885192871099</v>
      </c>
      <c r="H1529">
        <v>7.7927694320678702</v>
      </c>
      <c r="I1529">
        <v>3.31774353981018E-2</v>
      </c>
      <c r="J1529">
        <v>90.072380065917997</v>
      </c>
      <c r="K1529">
        <v>4.6906800270080602</v>
      </c>
      <c r="L1529">
        <v>6.5234193801879901</v>
      </c>
      <c r="M1529">
        <v>7.7927694320678702</v>
      </c>
      <c r="N1529">
        <v>9.0621194839477504</v>
      </c>
      <c r="O1529">
        <v>10.894859313964799</v>
      </c>
      <c r="P1529">
        <v>3.8112807273864702</v>
      </c>
      <c r="Q1529">
        <v>11.774258613586399</v>
      </c>
      <c r="R1529">
        <v>2354</v>
      </c>
      <c r="S1529">
        <v>5.9261639975287004</v>
      </c>
      <c r="T1529">
        <v>2.4205734729766801</v>
      </c>
      <c r="U1529">
        <v>76.888046264648395</v>
      </c>
      <c r="V1529">
        <v>93.474174499511705</v>
      </c>
      <c r="W1529">
        <v>0.91906583309173595</v>
      </c>
      <c r="Y1529" s="7"/>
    </row>
    <row r="1530" spans="1:25">
      <c r="A1530" t="s">
        <v>63</v>
      </c>
      <c r="B1530" t="s">
        <v>66</v>
      </c>
      <c r="C1530" s="7" t="s">
        <v>75</v>
      </c>
      <c r="D1530" s="7">
        <v>41172</v>
      </c>
      <c r="E1530" t="s">
        <v>95</v>
      </c>
      <c r="F1530">
        <v>213.55952453613301</v>
      </c>
      <c r="G1530">
        <v>207.98710632324199</v>
      </c>
      <c r="H1530">
        <v>5.5724072456359899</v>
      </c>
      <c r="I1530">
        <v>2.60929930955172E-2</v>
      </c>
      <c r="J1530">
        <v>88.536849975585895</v>
      </c>
      <c r="K1530">
        <v>2.6186058521270801</v>
      </c>
      <c r="L1530">
        <v>4.3637356758117702</v>
      </c>
      <c r="M1530">
        <v>5.5724072456359899</v>
      </c>
      <c r="N1530">
        <v>6.7810783386230504</v>
      </c>
      <c r="O1530">
        <v>8.5262079238891602</v>
      </c>
      <c r="P1530">
        <v>1.78124415874481</v>
      </c>
      <c r="Q1530">
        <v>9.3635702133178693</v>
      </c>
      <c r="R1530">
        <v>2354</v>
      </c>
      <c r="S1530">
        <v>5.4022450893344898</v>
      </c>
      <c r="T1530">
        <v>2.3048632144928001</v>
      </c>
      <c r="U1530">
        <v>76.888046264648395</v>
      </c>
      <c r="V1530">
        <v>93.474174499511705</v>
      </c>
      <c r="W1530">
        <v>0.92310613393783603</v>
      </c>
      <c r="Y1530" s="7"/>
    </row>
    <row r="1531" spans="1:25">
      <c r="A1531" t="s">
        <v>63</v>
      </c>
      <c r="B1531" t="s">
        <v>66</v>
      </c>
      <c r="C1531" s="7" t="s">
        <v>75</v>
      </c>
      <c r="D1531" s="7">
        <v>41172</v>
      </c>
      <c r="E1531" t="s">
        <v>96</v>
      </c>
      <c r="F1531">
        <v>196.15800476074199</v>
      </c>
      <c r="G1531">
        <v>189.94369506835901</v>
      </c>
      <c r="H1531">
        <v>6.2143068313598597</v>
      </c>
      <c r="I1531">
        <v>3.1680107116699198E-2</v>
      </c>
      <c r="J1531">
        <v>86.436477661132798</v>
      </c>
      <c r="K1531">
        <v>3.2636144161224401</v>
      </c>
      <c r="L1531">
        <v>5.0069074630737296</v>
      </c>
      <c r="M1531">
        <v>6.2143068313598597</v>
      </c>
      <c r="N1531">
        <v>7.4217061996459996</v>
      </c>
      <c r="O1531">
        <v>9.1649990081787092</v>
      </c>
      <c r="P1531">
        <v>2.42713403701782</v>
      </c>
      <c r="Q1531">
        <v>10.0014791488647</v>
      </c>
      <c r="R1531">
        <v>2354</v>
      </c>
      <c r="S1531">
        <v>5.4187276263200204</v>
      </c>
      <c r="T1531">
        <v>2.3024375438690199</v>
      </c>
      <c r="U1531">
        <v>76.888046264648395</v>
      </c>
      <c r="V1531">
        <v>93.474174499511705</v>
      </c>
      <c r="W1531">
        <v>0.92535054683685303</v>
      </c>
      <c r="Y1531" s="7"/>
    </row>
    <row r="1532" spans="1:25">
      <c r="A1532" t="s">
        <v>63</v>
      </c>
      <c r="B1532" t="s">
        <v>66</v>
      </c>
      <c r="C1532" s="7" t="s">
        <v>75</v>
      </c>
      <c r="D1532" s="7">
        <v>41172</v>
      </c>
      <c r="E1532" t="s">
        <v>97</v>
      </c>
      <c r="F1532">
        <v>183.598709106445</v>
      </c>
      <c r="G1532">
        <v>184.65777587890599</v>
      </c>
      <c r="H1532">
        <v>-1.05905961990356</v>
      </c>
      <c r="I1532">
        <v>-5.7683386839926199E-3</v>
      </c>
      <c r="J1532">
        <v>82.910942077636705</v>
      </c>
      <c r="K1532">
        <v>-3.9660451412200901</v>
      </c>
      <c r="L1532">
        <v>-2.24857449531555</v>
      </c>
      <c r="M1532">
        <v>-1.05905961990356</v>
      </c>
      <c r="N1532">
        <v>0.13045531511306799</v>
      </c>
      <c r="O1532">
        <v>1.8479259014129601</v>
      </c>
      <c r="P1532">
        <v>-4.7901353836059597</v>
      </c>
      <c r="Q1532">
        <v>2.6720159053802499</v>
      </c>
      <c r="R1532">
        <v>2354</v>
      </c>
      <c r="S1532">
        <v>5.0710020790080499</v>
      </c>
      <c r="T1532">
        <v>2.26833295822144</v>
      </c>
      <c r="U1532">
        <v>76.888046264648395</v>
      </c>
      <c r="V1532">
        <v>93.474174499511705</v>
      </c>
      <c r="W1532">
        <v>0.92020028829574596</v>
      </c>
      <c r="Y1532" s="7"/>
    </row>
    <row r="1533" spans="1:25">
      <c r="A1533" t="s">
        <v>63</v>
      </c>
      <c r="B1533" t="s">
        <v>66</v>
      </c>
      <c r="C1533" s="7" t="s">
        <v>75</v>
      </c>
      <c r="D1533" s="7">
        <v>41172</v>
      </c>
      <c r="E1533" t="s">
        <v>98</v>
      </c>
      <c r="F1533">
        <v>182.00967407226599</v>
      </c>
      <c r="G1533">
        <v>185.79554748535199</v>
      </c>
      <c r="H1533">
        <v>-3.7858824729919398</v>
      </c>
      <c r="I1533">
        <v>-2.08004470914602E-2</v>
      </c>
      <c r="J1533">
        <v>79.086944580078097</v>
      </c>
      <c r="K1533">
        <v>-6.74373579025269</v>
      </c>
      <c r="L1533">
        <v>-4.9962124824523899</v>
      </c>
      <c r="M1533">
        <v>-3.7858824729919398</v>
      </c>
      <c r="N1533">
        <v>-2.5755529403686501</v>
      </c>
      <c r="O1533">
        <v>-0.82802921533584595</v>
      </c>
      <c r="P1533">
        <v>-7.5822463035583496</v>
      </c>
      <c r="Q1533">
        <v>1.0481096804142E-2</v>
      </c>
      <c r="R1533">
        <v>2354</v>
      </c>
      <c r="S1533">
        <v>5.12615641029379</v>
      </c>
      <c r="T1533">
        <v>2.3080251216888401</v>
      </c>
      <c r="U1533">
        <v>76.888046264648395</v>
      </c>
      <c r="V1533">
        <v>93.474174499511705</v>
      </c>
      <c r="W1533">
        <v>0.92028182744979903</v>
      </c>
      <c r="Y1533" s="7"/>
    </row>
    <row r="1534" spans="1:25">
      <c r="A1534" t="s">
        <v>63</v>
      </c>
      <c r="B1534" t="s">
        <v>66</v>
      </c>
      <c r="C1534" s="7" t="s">
        <v>75</v>
      </c>
      <c r="D1534" s="7">
        <v>41172</v>
      </c>
      <c r="E1534" t="s">
        <v>99</v>
      </c>
      <c r="F1534">
        <v>174.79344177246099</v>
      </c>
      <c r="G1534">
        <v>177.117431640625</v>
      </c>
      <c r="H1534">
        <v>-2.3239927291870099</v>
      </c>
      <c r="I1534">
        <v>-1.32956514135003E-2</v>
      </c>
      <c r="J1534">
        <v>76.395729064941406</v>
      </c>
      <c r="K1534">
        <v>-5.0523104667663601</v>
      </c>
      <c r="L1534">
        <v>-3.4403982162475599</v>
      </c>
      <c r="M1534">
        <v>-2.3239927291870099</v>
      </c>
      <c r="N1534">
        <v>-1.20758724212646</v>
      </c>
      <c r="O1534">
        <v>0.40432482957839999</v>
      </c>
      <c r="P1534">
        <v>-5.8257508277893102</v>
      </c>
      <c r="Q1534">
        <v>1.1777650117874101</v>
      </c>
      <c r="R1534">
        <v>2354</v>
      </c>
      <c r="S1534">
        <v>4.3221630754629796</v>
      </c>
      <c r="T1534">
        <v>2.12891745567322</v>
      </c>
      <c r="U1534">
        <v>76.888046264648395</v>
      </c>
      <c r="V1534">
        <v>93.474174499511705</v>
      </c>
      <c r="W1534">
        <v>0.922737896442413</v>
      </c>
      <c r="Y1534" s="7"/>
    </row>
    <row r="1535" spans="1:25">
      <c r="A1535" t="s">
        <v>63</v>
      </c>
      <c r="B1535" t="s">
        <v>66</v>
      </c>
      <c r="C1535" s="7" t="s">
        <v>75</v>
      </c>
      <c r="D1535" s="7">
        <v>41172</v>
      </c>
      <c r="E1535" t="s">
        <v>100</v>
      </c>
      <c r="F1535">
        <v>165.75799560546901</v>
      </c>
      <c r="G1535">
        <v>165.73031616210901</v>
      </c>
      <c r="H1535">
        <v>2.7672763913869899E-2</v>
      </c>
      <c r="I1535">
        <v>1.6694678924977801E-4</v>
      </c>
      <c r="J1535">
        <v>74.820831298828097</v>
      </c>
      <c r="K1535">
        <v>-2.35601854324341</v>
      </c>
      <c r="L1535">
        <v>-0.94771432876586903</v>
      </c>
      <c r="M1535">
        <v>2.7672763913869899E-2</v>
      </c>
      <c r="N1535">
        <v>1.0030598640441899</v>
      </c>
      <c r="O1535">
        <v>2.4113640785217298</v>
      </c>
      <c r="P1535">
        <v>-3.0317616462707502</v>
      </c>
      <c r="Q1535">
        <v>3.08710718154907</v>
      </c>
      <c r="R1535">
        <v>2354</v>
      </c>
      <c r="S1535">
        <v>3.2806106068335299</v>
      </c>
      <c r="T1535">
        <v>1.8600041866302499</v>
      </c>
      <c r="U1535">
        <v>76.888046264648395</v>
      </c>
      <c r="V1535">
        <v>93.474174499511705</v>
      </c>
      <c r="W1535">
        <v>0.92817467451095603</v>
      </c>
      <c r="Y1535" s="7"/>
    </row>
    <row r="1536" spans="1:25">
      <c r="A1536" t="s">
        <v>63</v>
      </c>
      <c r="B1536" t="s">
        <v>66</v>
      </c>
      <c r="C1536" s="7" t="s">
        <v>75</v>
      </c>
      <c r="D1536" s="7">
        <v>41172</v>
      </c>
      <c r="E1536" t="s">
        <v>101</v>
      </c>
      <c r="F1536">
        <v>151.83709716796901</v>
      </c>
      <c r="G1536">
        <v>151.75579833984401</v>
      </c>
      <c r="H1536">
        <v>8.1294298171997098E-2</v>
      </c>
      <c r="I1536">
        <v>5.3540477529168096E-4</v>
      </c>
      <c r="J1536">
        <v>72.878044128417997</v>
      </c>
      <c r="K1536">
        <v>-2.0996980667114298</v>
      </c>
      <c r="L1536">
        <v>-0.81115007400512695</v>
      </c>
      <c r="M1536">
        <v>8.1294298171997098E-2</v>
      </c>
      <c r="N1536">
        <v>0.97373867034912098</v>
      </c>
      <c r="O1536">
        <v>2.2622866630554199</v>
      </c>
      <c r="P1536">
        <v>-2.71797895431519</v>
      </c>
      <c r="Q1536">
        <v>2.8805677890777601</v>
      </c>
      <c r="R1536">
        <v>2354</v>
      </c>
      <c r="S1536">
        <v>2.7569155789878201</v>
      </c>
      <c r="T1536">
        <v>1.70183742046356</v>
      </c>
      <c r="U1536">
        <v>76.888046264648395</v>
      </c>
      <c r="V1536">
        <v>93.474174499511705</v>
      </c>
      <c r="W1536">
        <v>0.93245607614517201</v>
      </c>
      <c r="Y1536" s="7"/>
    </row>
    <row r="1537" spans="1:25">
      <c r="A1537" t="s">
        <v>63</v>
      </c>
      <c r="B1537" t="s">
        <v>66</v>
      </c>
      <c r="C1537" s="7" t="s">
        <v>75</v>
      </c>
      <c r="D1537" s="7">
        <v>41172</v>
      </c>
      <c r="E1537" t="s">
        <v>102</v>
      </c>
      <c r="F1537">
        <v>143.34721374511699</v>
      </c>
      <c r="G1537">
        <v>146.03059387207</v>
      </c>
      <c r="H1537">
        <v>-2.6833789348602299</v>
      </c>
      <c r="I1537">
        <v>-1.8719434738159201E-2</v>
      </c>
      <c r="J1537">
        <v>71.602584838867202</v>
      </c>
      <c r="K1537">
        <v>-4.7186565399169904</v>
      </c>
      <c r="L1537">
        <v>-3.5161979198455802</v>
      </c>
      <c r="M1537">
        <v>-2.6833789348602299</v>
      </c>
      <c r="N1537">
        <v>-1.8505598306655899</v>
      </c>
      <c r="O1537">
        <v>-0.64810144901275601</v>
      </c>
      <c r="P1537">
        <v>-5.2956290245056197</v>
      </c>
      <c r="Q1537">
        <v>-7.1128606796264607E-2</v>
      </c>
      <c r="R1537">
        <v>2354</v>
      </c>
      <c r="S1537">
        <v>2.3463357594555401</v>
      </c>
      <c r="T1537">
        <v>1.58813536167145</v>
      </c>
      <c r="U1537">
        <v>76.888046264648395</v>
      </c>
      <c r="V1537">
        <v>93.474174499511705</v>
      </c>
      <c r="W1537">
        <v>0.93611747026443504</v>
      </c>
      <c r="Y1537" s="7"/>
    </row>
    <row r="1538" spans="1:25">
      <c r="A1538" t="s">
        <v>63</v>
      </c>
      <c r="B1538" t="s">
        <v>66</v>
      </c>
      <c r="C1538" s="7" t="s">
        <v>75</v>
      </c>
      <c r="D1538" s="7">
        <v>41180</v>
      </c>
      <c r="E1538" t="s">
        <v>79</v>
      </c>
      <c r="F1538">
        <v>133.06997680664099</v>
      </c>
      <c r="G1538">
        <v>135.36834716796901</v>
      </c>
      <c r="H1538">
        <v>-2.2983663082122798</v>
      </c>
      <c r="I1538">
        <v>-1.7271861433982801E-2</v>
      </c>
      <c r="J1538">
        <v>66.460006713867202</v>
      </c>
      <c r="K1538">
        <v>-4.4588694572448704</v>
      </c>
      <c r="L1538">
        <v>-3.1824264526367201</v>
      </c>
      <c r="M1538">
        <v>-2.2983663082122798</v>
      </c>
      <c r="N1538">
        <v>-1.41430592536926</v>
      </c>
      <c r="O1538">
        <v>-0.13786336779594399</v>
      </c>
      <c r="P1538">
        <v>-5.0713415145873997</v>
      </c>
      <c r="Q1538">
        <v>0.47460916638374301</v>
      </c>
      <c r="R1538">
        <v>2357</v>
      </c>
      <c r="S1538">
        <v>2.6553053747294899</v>
      </c>
      <c r="T1538">
        <v>1.6858493089675901</v>
      </c>
      <c r="U1538">
        <v>73.336631774902301</v>
      </c>
      <c r="V1538">
        <v>90.25</v>
      </c>
      <c r="W1538">
        <v>0.92592769861221302</v>
      </c>
    </row>
    <row r="1539" spans="1:25">
      <c r="A1539" t="s">
        <v>63</v>
      </c>
      <c r="B1539" t="s">
        <v>66</v>
      </c>
      <c r="C1539" s="7" t="s">
        <v>75</v>
      </c>
      <c r="D1539" s="7">
        <v>41180</v>
      </c>
      <c r="E1539" t="s">
        <v>80</v>
      </c>
      <c r="F1539">
        <v>128.23587036132801</v>
      </c>
      <c r="G1539">
        <v>129.78677368164099</v>
      </c>
      <c r="H1539">
        <v>-1.5509057044982899</v>
      </c>
      <c r="I1539">
        <v>-1.20941642671824E-2</v>
      </c>
      <c r="J1539">
        <v>65.518829345703097</v>
      </c>
      <c r="K1539">
        <v>-3.6373336315154998</v>
      </c>
      <c r="L1539">
        <v>-2.4046549797058101</v>
      </c>
      <c r="M1539">
        <v>-1.5509057044982899</v>
      </c>
      <c r="N1539">
        <v>-0.69715631008148204</v>
      </c>
      <c r="O1539">
        <v>0.53552222251892101</v>
      </c>
      <c r="P1539">
        <v>-4.2288069725036603</v>
      </c>
      <c r="Q1539">
        <v>1.1269955635070801</v>
      </c>
      <c r="R1539">
        <v>2357</v>
      </c>
      <c r="S1539">
        <v>2.4838724844284998</v>
      </c>
      <c r="T1539">
        <v>1.6280484199523899</v>
      </c>
      <c r="U1539">
        <v>73.336631774902301</v>
      </c>
      <c r="V1539">
        <v>90.25</v>
      </c>
      <c r="W1539">
        <v>0.92245954275131203</v>
      </c>
    </row>
    <row r="1540" spans="1:25">
      <c r="A1540" t="s">
        <v>63</v>
      </c>
      <c r="B1540" t="s">
        <v>66</v>
      </c>
      <c r="C1540" s="7" t="s">
        <v>75</v>
      </c>
      <c r="D1540" s="7">
        <v>41180</v>
      </c>
      <c r="E1540" t="s">
        <v>81</v>
      </c>
      <c r="F1540">
        <v>124.786666870117</v>
      </c>
      <c r="G1540">
        <v>125.43132019043</v>
      </c>
      <c r="H1540">
        <v>-0.64465773105621305</v>
      </c>
      <c r="I1540">
        <v>-5.16607891768217E-3</v>
      </c>
      <c r="J1540">
        <v>64.965988159179702</v>
      </c>
      <c r="K1540">
        <v>-2.7618155479431201</v>
      </c>
      <c r="L1540">
        <v>-1.51098155975342</v>
      </c>
      <c r="M1540">
        <v>-0.64465773105621305</v>
      </c>
      <c r="N1540">
        <v>0.22166611254215199</v>
      </c>
      <c r="O1540">
        <v>1.47250020503998</v>
      </c>
      <c r="P1540">
        <v>-3.36200046539307</v>
      </c>
      <c r="Q1540">
        <v>2.0726850032806401</v>
      </c>
      <c r="R1540">
        <v>2357</v>
      </c>
      <c r="S1540">
        <v>2.5835243602054399</v>
      </c>
      <c r="T1540">
        <v>1.65202701091766</v>
      </c>
      <c r="U1540">
        <v>73.336631774902301</v>
      </c>
      <c r="V1540">
        <v>90.25</v>
      </c>
      <c r="W1540">
        <v>0.92326796054840099</v>
      </c>
    </row>
    <row r="1541" spans="1:25">
      <c r="A1541" t="s">
        <v>63</v>
      </c>
      <c r="B1541" t="s">
        <v>66</v>
      </c>
      <c r="C1541" s="7" t="s">
        <v>75</v>
      </c>
      <c r="D1541" s="7">
        <v>41180</v>
      </c>
      <c r="E1541" t="s">
        <v>82</v>
      </c>
      <c r="F1541">
        <v>123.817108154297</v>
      </c>
      <c r="G1541">
        <v>123.45834350585901</v>
      </c>
      <c r="H1541">
        <v>0.35876411199569702</v>
      </c>
      <c r="I1541">
        <v>2.8975326567888299E-3</v>
      </c>
      <c r="J1541">
        <v>64.28076171875</v>
      </c>
      <c r="K1541">
        <v>-1.6771780252456701</v>
      </c>
      <c r="L1541">
        <v>-0.47432690858840898</v>
      </c>
      <c r="M1541">
        <v>0.35876411199569702</v>
      </c>
      <c r="N1541">
        <v>1.19185507297516</v>
      </c>
      <c r="O1541">
        <v>2.3947062492370601</v>
      </c>
      <c r="P1541">
        <v>-2.2543392181396502</v>
      </c>
      <c r="Q1541">
        <v>2.9718675613403298</v>
      </c>
      <c r="R1541">
        <v>2357</v>
      </c>
      <c r="S1541">
        <v>2.40930068187757</v>
      </c>
      <c r="T1541">
        <v>1.5886540412902801</v>
      </c>
      <c r="U1541">
        <v>73.336631774902301</v>
      </c>
      <c r="V1541">
        <v>90.25</v>
      </c>
      <c r="W1541">
        <v>0.92712050676345803</v>
      </c>
    </row>
    <row r="1542" spans="1:25">
      <c r="A1542" t="s">
        <v>63</v>
      </c>
      <c r="B1542" t="s">
        <v>66</v>
      </c>
      <c r="C1542" s="7" t="s">
        <v>75</v>
      </c>
      <c r="D1542" s="7">
        <v>41180</v>
      </c>
      <c r="E1542" t="s">
        <v>83</v>
      </c>
      <c r="F1542">
        <v>131.39463806152301</v>
      </c>
      <c r="G1542">
        <v>131.06533813476599</v>
      </c>
      <c r="H1542">
        <v>0.32931444048881497</v>
      </c>
      <c r="I1542">
        <v>2.5063003413379201E-3</v>
      </c>
      <c r="J1542">
        <v>63.6516723632813</v>
      </c>
      <c r="K1542">
        <v>-1.73383641242981</v>
      </c>
      <c r="L1542">
        <v>-0.51491016149520896</v>
      </c>
      <c r="M1542">
        <v>0.32931444048881497</v>
      </c>
      <c r="N1542">
        <v>1.17353916168213</v>
      </c>
      <c r="O1542">
        <v>2.3924651145935099</v>
      </c>
      <c r="P1542">
        <v>-2.3187108039856001</v>
      </c>
      <c r="Q1542">
        <v>2.9773397445678702</v>
      </c>
      <c r="R1542">
        <v>2357</v>
      </c>
      <c r="S1542">
        <v>2.4724438012321999</v>
      </c>
      <c r="T1542">
        <v>1.60988509654999</v>
      </c>
      <c r="U1542">
        <v>73.336631774902301</v>
      </c>
      <c r="V1542">
        <v>90.25</v>
      </c>
      <c r="W1542">
        <v>0.92758387327194203</v>
      </c>
    </row>
    <row r="1543" spans="1:25">
      <c r="A1543" t="s">
        <v>63</v>
      </c>
      <c r="B1543" t="s">
        <v>66</v>
      </c>
      <c r="C1543" s="7" t="s">
        <v>75</v>
      </c>
      <c r="D1543" s="7">
        <v>41180</v>
      </c>
      <c r="E1543" t="s">
        <v>84</v>
      </c>
      <c r="F1543">
        <v>150.63461303710901</v>
      </c>
      <c r="G1543">
        <v>152.78889465332</v>
      </c>
      <c r="H1543">
        <v>-2.1542835235595699</v>
      </c>
      <c r="I1543">
        <v>-1.43013838678598E-2</v>
      </c>
      <c r="J1543">
        <v>63.137042999267599</v>
      </c>
      <c r="K1543">
        <v>-4.3858880996704102</v>
      </c>
      <c r="L1543">
        <v>-3.0674378871917698</v>
      </c>
      <c r="M1543">
        <v>-2.1542835235595699</v>
      </c>
      <c r="N1543">
        <v>-1.2411290407180799</v>
      </c>
      <c r="O1543">
        <v>7.7320940792560605E-2</v>
      </c>
      <c r="P1543">
        <v>-5.0185170173645002</v>
      </c>
      <c r="Q1543">
        <v>0.709949791431427</v>
      </c>
      <c r="R1543">
        <v>2357</v>
      </c>
      <c r="S1543">
        <v>2.8662969662684601</v>
      </c>
      <c r="T1543">
        <v>1.7413302659988401</v>
      </c>
      <c r="U1543">
        <v>73.336631774902301</v>
      </c>
      <c r="V1543">
        <v>90.25</v>
      </c>
      <c r="W1543">
        <v>0.92708295583724998</v>
      </c>
    </row>
    <row r="1544" spans="1:25">
      <c r="A1544" t="s">
        <v>63</v>
      </c>
      <c r="B1544" t="s">
        <v>66</v>
      </c>
      <c r="C1544" s="7" t="s">
        <v>75</v>
      </c>
      <c r="D1544" s="7">
        <v>41180</v>
      </c>
      <c r="E1544" t="s">
        <v>85</v>
      </c>
      <c r="F1544">
        <v>175.161865234375</v>
      </c>
      <c r="G1544">
        <v>178.56492614746099</v>
      </c>
      <c r="H1544">
        <v>-3.40306568145752</v>
      </c>
      <c r="I1544">
        <v>-1.9428119063377401E-2</v>
      </c>
      <c r="J1544">
        <v>63.029434204101598</v>
      </c>
      <c r="K1544">
        <v>-5.6747026443481401</v>
      </c>
      <c r="L1544">
        <v>-4.3326010704040501</v>
      </c>
      <c r="M1544">
        <v>-3.40306568145752</v>
      </c>
      <c r="N1544">
        <v>-2.4735300540924099</v>
      </c>
      <c r="O1544">
        <v>-1.1314285993576101</v>
      </c>
      <c r="P1544">
        <v>-6.3186802864074698</v>
      </c>
      <c r="Q1544">
        <v>-0.48745104670524603</v>
      </c>
      <c r="R1544">
        <v>2357</v>
      </c>
      <c r="S1544">
        <v>2.9809084980079201</v>
      </c>
      <c r="T1544">
        <v>1.7725677490234399</v>
      </c>
      <c r="U1544">
        <v>73.336631774902301</v>
      </c>
      <c r="V1544">
        <v>90.25</v>
      </c>
      <c r="W1544">
        <v>0.92602592706680298</v>
      </c>
    </row>
    <row r="1545" spans="1:25">
      <c r="A1545" t="s">
        <v>63</v>
      </c>
      <c r="B1545" t="s">
        <v>66</v>
      </c>
      <c r="C1545" s="7" t="s">
        <v>75</v>
      </c>
      <c r="D1545" s="7">
        <v>41180</v>
      </c>
      <c r="E1545" t="s">
        <v>86</v>
      </c>
      <c r="F1545">
        <v>192.36283874511699</v>
      </c>
      <c r="G1545">
        <v>194.905838012695</v>
      </c>
      <c r="H1545">
        <v>-2.5430004596710201</v>
      </c>
      <c r="I1545">
        <v>-1.3219811953604201E-2</v>
      </c>
      <c r="J1545">
        <v>63.703842163085902</v>
      </c>
      <c r="K1545">
        <v>-5.0281710624694798</v>
      </c>
      <c r="L1545">
        <v>-3.5599119663238499</v>
      </c>
      <c r="M1545">
        <v>-2.5430004596710201</v>
      </c>
      <c r="N1545">
        <v>-1.5260888338089</v>
      </c>
      <c r="O1545">
        <v>-5.7830113917589201E-2</v>
      </c>
      <c r="P1545">
        <v>-5.7326817512512198</v>
      </c>
      <c r="Q1545">
        <v>0.64668112993240401</v>
      </c>
      <c r="R1545">
        <v>2357</v>
      </c>
      <c r="S1545">
        <v>3.59546162405019</v>
      </c>
      <c r="T1545">
        <v>1.9391887187957799</v>
      </c>
      <c r="U1545">
        <v>73.336631774902301</v>
      </c>
      <c r="V1545">
        <v>90.25</v>
      </c>
      <c r="W1545">
        <v>0.92085909843444802</v>
      </c>
    </row>
    <row r="1546" spans="1:25">
      <c r="A1546" t="s">
        <v>63</v>
      </c>
      <c r="B1546" t="s">
        <v>66</v>
      </c>
      <c r="C1546" s="7" t="s">
        <v>75</v>
      </c>
      <c r="D1546" s="7">
        <v>41180</v>
      </c>
      <c r="E1546" t="s">
        <v>87</v>
      </c>
      <c r="F1546">
        <v>206.20762634277301</v>
      </c>
      <c r="G1546">
        <v>210.75015258789099</v>
      </c>
      <c r="H1546">
        <v>-4.5425214767456099</v>
      </c>
      <c r="I1546">
        <v>-2.2028872743248901E-2</v>
      </c>
      <c r="J1546">
        <v>67.312927246093807</v>
      </c>
      <c r="K1546">
        <v>-7.2352194786071804</v>
      </c>
      <c r="L1546">
        <v>-5.6443514823913601</v>
      </c>
      <c r="M1546">
        <v>-4.5425214767456099</v>
      </c>
      <c r="N1546">
        <v>-3.44069147109985</v>
      </c>
      <c r="O1546">
        <v>-1.8498239517211901</v>
      </c>
      <c r="P1546">
        <v>-7.9985613822937003</v>
      </c>
      <c r="Q1546">
        <v>-1.08648145198822</v>
      </c>
      <c r="R1546">
        <v>2357</v>
      </c>
      <c r="S1546">
        <v>4.2357258369152104</v>
      </c>
      <c r="T1546">
        <v>2.1011230945587198</v>
      </c>
      <c r="U1546">
        <v>73.336631774902301</v>
      </c>
      <c r="V1546">
        <v>90.25</v>
      </c>
      <c r="W1546">
        <v>0.91648089885711703</v>
      </c>
    </row>
    <row r="1547" spans="1:25">
      <c r="A1547" t="s">
        <v>63</v>
      </c>
      <c r="B1547" t="s">
        <v>66</v>
      </c>
      <c r="C1547" s="7" t="s">
        <v>75</v>
      </c>
      <c r="D1547" s="7">
        <v>41180</v>
      </c>
      <c r="E1547" t="s">
        <v>88</v>
      </c>
      <c r="F1547">
        <v>216.00065612793</v>
      </c>
      <c r="G1547">
        <v>220.86631774902301</v>
      </c>
      <c r="H1547">
        <v>-4.8656597137451199</v>
      </c>
      <c r="I1547">
        <v>-2.2526133805513399E-2</v>
      </c>
      <c r="J1547">
        <v>72.099960327148395</v>
      </c>
      <c r="K1547">
        <v>-7.5836730003356898</v>
      </c>
      <c r="L1547">
        <v>-5.9778485298156703</v>
      </c>
      <c r="M1547">
        <v>-4.8656597137451199</v>
      </c>
      <c r="N1547">
        <v>-3.7534706592559801</v>
      </c>
      <c r="O1547">
        <v>-2.1476464271545401</v>
      </c>
      <c r="P1547">
        <v>-8.3541917800903303</v>
      </c>
      <c r="Q1547">
        <v>-1.3771275281906099</v>
      </c>
      <c r="R1547">
        <v>2357</v>
      </c>
      <c r="S1547">
        <v>4.3463765317684402</v>
      </c>
      <c r="T1547">
        <v>2.1208770275115998</v>
      </c>
      <c r="U1547">
        <v>73.336631774902301</v>
      </c>
      <c r="V1547">
        <v>90.25</v>
      </c>
      <c r="W1547">
        <v>0.91748785972595204</v>
      </c>
    </row>
    <row r="1548" spans="1:25">
      <c r="A1548" t="s">
        <v>63</v>
      </c>
      <c r="B1548" t="s">
        <v>66</v>
      </c>
      <c r="C1548" s="7" t="s">
        <v>75</v>
      </c>
      <c r="D1548" s="7">
        <v>41180</v>
      </c>
      <c r="E1548" t="s">
        <v>89</v>
      </c>
      <c r="F1548">
        <v>224.95730590820301</v>
      </c>
      <c r="G1548">
        <v>230.974609375</v>
      </c>
      <c r="H1548">
        <v>-6.0173039436340297</v>
      </c>
      <c r="I1548">
        <v>-2.6748647913336799E-2</v>
      </c>
      <c r="J1548">
        <v>77.552131652832003</v>
      </c>
      <c r="K1548">
        <v>-9.0943603515625</v>
      </c>
      <c r="L1548">
        <v>-7.2764110565185502</v>
      </c>
      <c r="M1548">
        <v>-6.0173039436340297</v>
      </c>
      <c r="N1548">
        <v>-4.7581973075866699</v>
      </c>
      <c r="O1548">
        <v>-2.94024705886841</v>
      </c>
      <c r="P1548">
        <v>-9.9666643142700195</v>
      </c>
      <c r="Q1548">
        <v>-2.0679442882537802</v>
      </c>
      <c r="R1548">
        <v>2357</v>
      </c>
      <c r="S1548">
        <v>5.5781252936994301</v>
      </c>
      <c r="T1548">
        <v>2.40104031562805</v>
      </c>
      <c r="U1548">
        <v>73.336631774902301</v>
      </c>
      <c r="V1548">
        <v>90.25</v>
      </c>
      <c r="W1548">
        <v>0.91729956865310702</v>
      </c>
    </row>
    <row r="1549" spans="1:25">
      <c r="A1549" t="s">
        <v>63</v>
      </c>
      <c r="B1549" t="s">
        <v>66</v>
      </c>
      <c r="C1549" s="7" t="s">
        <v>75</v>
      </c>
      <c r="D1549" s="7">
        <v>41180</v>
      </c>
      <c r="E1549" t="s">
        <v>90</v>
      </c>
      <c r="F1549">
        <v>227.35960388183599</v>
      </c>
      <c r="G1549">
        <v>233.18141174316401</v>
      </c>
      <c r="H1549">
        <v>-5.8218054771423304</v>
      </c>
      <c r="I1549">
        <v>-2.5606155395507799E-2</v>
      </c>
      <c r="J1549">
        <v>81.283103942871094</v>
      </c>
      <c r="K1549">
        <v>-9.1547336578369105</v>
      </c>
      <c r="L1549">
        <v>-7.1856126785278303</v>
      </c>
      <c r="M1549">
        <v>-5.8218054771423304</v>
      </c>
      <c r="N1549">
        <v>-4.4579977989196804</v>
      </c>
      <c r="O1549">
        <v>-2.4888765811920202</v>
      </c>
      <c r="P1549">
        <v>-10.099573135376</v>
      </c>
      <c r="Q1549">
        <v>-1.5440375804901101</v>
      </c>
      <c r="R1549">
        <v>2357</v>
      </c>
      <c r="S1549">
        <v>6.6429745460703797</v>
      </c>
      <c r="T1549">
        <v>2.60069799423218</v>
      </c>
      <c r="U1549">
        <v>73.336631774902301</v>
      </c>
      <c r="V1549">
        <v>90.25</v>
      </c>
      <c r="W1549">
        <v>0.91759115457534801</v>
      </c>
    </row>
    <row r="1550" spans="1:25">
      <c r="A1550" t="s">
        <v>63</v>
      </c>
      <c r="B1550" t="s">
        <v>66</v>
      </c>
      <c r="C1550" s="7" t="s">
        <v>75</v>
      </c>
      <c r="D1550" s="7">
        <v>41180</v>
      </c>
      <c r="E1550" t="s">
        <v>91</v>
      </c>
      <c r="F1550">
        <v>225.992752075195</v>
      </c>
      <c r="G1550">
        <v>231.358810424805</v>
      </c>
      <c r="H1550">
        <v>-5.3660578727722203</v>
      </c>
      <c r="I1550">
        <v>-2.3744381964206699E-2</v>
      </c>
      <c r="J1550">
        <v>83.9541015625</v>
      </c>
      <c r="K1550">
        <v>-8.8195009231567401</v>
      </c>
      <c r="L1550">
        <v>-6.7791790962219203</v>
      </c>
      <c r="M1550">
        <v>-5.3660578727722203</v>
      </c>
      <c r="N1550">
        <v>-3.9529371261596702</v>
      </c>
      <c r="O1550">
        <v>-1.91261494159698</v>
      </c>
      <c r="P1550">
        <v>-9.7985048294067401</v>
      </c>
      <c r="Q1550">
        <v>-0.93361175060272195</v>
      </c>
      <c r="R1550">
        <v>2357</v>
      </c>
      <c r="S1550">
        <v>7.18623574821095</v>
      </c>
      <c r="T1550">
        <v>2.6947360038757302</v>
      </c>
      <c r="U1550">
        <v>73.336631774902301</v>
      </c>
      <c r="V1550">
        <v>90.25</v>
      </c>
      <c r="W1550">
        <v>0.91860795021057096</v>
      </c>
    </row>
    <row r="1551" spans="1:25">
      <c r="A1551" t="s">
        <v>63</v>
      </c>
      <c r="B1551" t="s">
        <v>66</v>
      </c>
      <c r="C1551" s="7" t="s">
        <v>75</v>
      </c>
      <c r="D1551" s="7">
        <v>41180</v>
      </c>
      <c r="E1551" t="s">
        <v>92</v>
      </c>
      <c r="F1551">
        <v>227.99514770507801</v>
      </c>
      <c r="G1551">
        <v>231.56597900390599</v>
      </c>
      <c r="H1551">
        <v>-3.5708386898040798</v>
      </c>
      <c r="I1551">
        <v>-1.56619064509869E-2</v>
      </c>
      <c r="J1551">
        <v>85.497985839843807</v>
      </c>
      <c r="K1551">
        <v>-7.1188244819641104</v>
      </c>
      <c r="L1551">
        <v>-5.0226454734802202</v>
      </c>
      <c r="M1551">
        <v>-3.5708386898040798</v>
      </c>
      <c r="N1551">
        <v>-2.1190314292907702</v>
      </c>
      <c r="O1551">
        <v>-2.2852811962366101E-2</v>
      </c>
      <c r="P1551">
        <v>-8.1246290206909197</v>
      </c>
      <c r="Q1551">
        <v>0.982951819896698</v>
      </c>
      <c r="R1551">
        <v>2357</v>
      </c>
      <c r="S1551">
        <v>7.6093766084046601</v>
      </c>
      <c r="T1551">
        <v>2.7685079574585001</v>
      </c>
      <c r="U1551">
        <v>73.336631774902301</v>
      </c>
      <c r="V1551">
        <v>90.25</v>
      </c>
      <c r="W1551">
        <v>0.91539394855499301</v>
      </c>
    </row>
    <row r="1552" spans="1:25">
      <c r="A1552" t="s">
        <v>63</v>
      </c>
      <c r="B1552" t="s">
        <v>66</v>
      </c>
      <c r="C1552" s="7" t="s">
        <v>75</v>
      </c>
      <c r="D1552" s="7">
        <v>41180</v>
      </c>
      <c r="E1552" t="s">
        <v>93</v>
      </c>
      <c r="F1552">
        <v>223.76864624023401</v>
      </c>
      <c r="G1552">
        <v>219.53652954101599</v>
      </c>
      <c r="H1552">
        <v>4.2321138381957999</v>
      </c>
      <c r="I1552">
        <v>1.8912898376584102E-2</v>
      </c>
      <c r="J1552">
        <v>86.304313659667997</v>
      </c>
      <c r="K1552">
        <v>0.85766273736953702</v>
      </c>
      <c r="L1552">
        <v>2.8513157367706299</v>
      </c>
      <c r="M1552">
        <v>4.2321138381957999</v>
      </c>
      <c r="N1552">
        <v>5.6129117012023899</v>
      </c>
      <c r="O1552">
        <v>7.6065645217895499</v>
      </c>
      <c r="P1552">
        <v>-9.8947227001190199E-2</v>
      </c>
      <c r="Q1552">
        <v>8.5631742477416992</v>
      </c>
      <c r="R1552">
        <v>2357</v>
      </c>
      <c r="S1552">
        <v>7.0192405862828799</v>
      </c>
      <c r="T1552">
        <v>2.6330981254577601</v>
      </c>
      <c r="U1552">
        <v>73.336631774902301</v>
      </c>
      <c r="V1552">
        <v>90.25</v>
      </c>
      <c r="W1552">
        <v>0.91181933879852295</v>
      </c>
    </row>
    <row r="1553" spans="1:25">
      <c r="A1553" t="s">
        <v>63</v>
      </c>
      <c r="B1553" t="s">
        <v>66</v>
      </c>
      <c r="C1553" s="7" t="s">
        <v>75</v>
      </c>
      <c r="D1553" s="7">
        <v>41180</v>
      </c>
      <c r="E1553" t="s">
        <v>94</v>
      </c>
      <c r="F1553">
        <v>208.05317687988301</v>
      </c>
      <c r="G1553">
        <v>203.06135559082</v>
      </c>
      <c r="H1553">
        <v>4.9918251037597701</v>
      </c>
      <c r="I1553">
        <v>2.3993026465177501E-2</v>
      </c>
      <c r="J1553">
        <v>85.733238220214801</v>
      </c>
      <c r="K1553">
        <v>1.69725978374481</v>
      </c>
      <c r="L1553">
        <v>3.64371585845947</v>
      </c>
      <c r="M1553">
        <v>4.9918251037597701</v>
      </c>
      <c r="N1553">
        <v>6.3399348258972203</v>
      </c>
      <c r="O1553">
        <v>8.2863903045654297</v>
      </c>
      <c r="P1553">
        <v>0.76329636573791504</v>
      </c>
      <c r="Q1553">
        <v>9.2203540802002006</v>
      </c>
      <c r="R1553">
        <v>2357</v>
      </c>
      <c r="S1553">
        <v>6.7396656855037804</v>
      </c>
      <c r="T1553">
        <v>2.5707631111145002</v>
      </c>
      <c r="U1553">
        <v>73.336631774902301</v>
      </c>
      <c r="V1553">
        <v>90.25</v>
      </c>
      <c r="W1553">
        <v>0.91906583309173595</v>
      </c>
    </row>
    <row r="1554" spans="1:25">
      <c r="A1554" t="s">
        <v>63</v>
      </c>
      <c r="B1554" t="s">
        <v>66</v>
      </c>
      <c r="C1554" s="7" t="s">
        <v>75</v>
      </c>
      <c r="D1554" s="7">
        <v>41180</v>
      </c>
      <c r="E1554" t="s">
        <v>95</v>
      </c>
      <c r="F1554">
        <v>191.26373291015599</v>
      </c>
      <c r="G1554">
        <v>185.98492431640599</v>
      </c>
      <c r="H1554">
        <v>5.2788109779357901</v>
      </c>
      <c r="I1554">
        <v>2.7599643915891599E-2</v>
      </c>
      <c r="J1554">
        <v>83.681556701660199</v>
      </c>
      <c r="K1554">
        <v>1.81320476531982</v>
      </c>
      <c r="L1554">
        <v>3.8607132434845002</v>
      </c>
      <c r="M1554">
        <v>5.2788109779357901</v>
      </c>
      <c r="N1554">
        <v>6.6969089508056596</v>
      </c>
      <c r="O1554">
        <v>8.7444171905517596</v>
      </c>
      <c r="P1554">
        <v>0.83075350522994995</v>
      </c>
      <c r="Q1554">
        <v>9.72686862945557</v>
      </c>
      <c r="R1554">
        <v>2357</v>
      </c>
      <c r="S1554">
        <v>7.5072834670102404</v>
      </c>
      <c r="T1554">
        <v>2.7042269706726101</v>
      </c>
      <c r="U1554">
        <v>73.336631774902301</v>
      </c>
      <c r="V1554">
        <v>90.25</v>
      </c>
      <c r="W1554">
        <v>0.92310613393783603</v>
      </c>
    </row>
    <row r="1555" spans="1:25">
      <c r="A1555" t="s">
        <v>63</v>
      </c>
      <c r="B1555" t="s">
        <v>66</v>
      </c>
      <c r="C1555" s="7" t="s">
        <v>75</v>
      </c>
      <c r="D1555" s="7">
        <v>41180</v>
      </c>
      <c r="E1555" t="s">
        <v>96</v>
      </c>
      <c r="F1555">
        <v>177.10972595214801</v>
      </c>
      <c r="G1555">
        <v>172.20378112793</v>
      </c>
      <c r="H1555">
        <v>4.9059424400329599</v>
      </c>
      <c r="I1555">
        <v>2.7700016275048301E-2</v>
      </c>
      <c r="J1555">
        <v>81.168312072753906</v>
      </c>
      <c r="K1555">
        <v>1.4376291036605799</v>
      </c>
      <c r="L1555">
        <v>3.4867367744445801</v>
      </c>
      <c r="M1555">
        <v>4.9059424400329599</v>
      </c>
      <c r="N1555">
        <v>6.3251481056213397</v>
      </c>
      <c r="O1555">
        <v>8.3742561340331996</v>
      </c>
      <c r="P1555">
        <v>0.45441055297851601</v>
      </c>
      <c r="Q1555">
        <v>9.3574733734130895</v>
      </c>
      <c r="R1555">
        <v>2357</v>
      </c>
      <c r="S1555">
        <v>7.5115691480616498</v>
      </c>
      <c r="T1555">
        <v>2.7063391208648699</v>
      </c>
      <c r="U1555">
        <v>73.336631774902301</v>
      </c>
      <c r="V1555">
        <v>90.25</v>
      </c>
      <c r="W1555">
        <v>0.92535054683685303</v>
      </c>
    </row>
    <row r="1556" spans="1:25">
      <c r="A1556" t="s">
        <v>63</v>
      </c>
      <c r="B1556" t="s">
        <v>66</v>
      </c>
      <c r="C1556" s="7" t="s">
        <v>75</v>
      </c>
      <c r="D1556" s="7">
        <v>41180</v>
      </c>
      <c r="E1556" t="s">
        <v>97</v>
      </c>
      <c r="F1556">
        <v>171.18838500976599</v>
      </c>
      <c r="G1556">
        <v>169.51168823242199</v>
      </c>
      <c r="H1556">
        <v>1.6766952276229901</v>
      </c>
      <c r="I1556">
        <v>9.7944447770714795E-3</v>
      </c>
      <c r="J1556">
        <v>77.839561462402301</v>
      </c>
      <c r="K1556">
        <v>-1.8224018812179601</v>
      </c>
      <c r="L1556">
        <v>0.24489299952983901</v>
      </c>
      <c r="M1556">
        <v>1.6766952276229901</v>
      </c>
      <c r="N1556">
        <v>3.1084973812103298</v>
      </c>
      <c r="O1556">
        <v>5.1757922172546396</v>
      </c>
      <c r="P1556">
        <v>-2.8143472671508798</v>
      </c>
      <c r="Q1556">
        <v>6.1677379608154297</v>
      </c>
      <c r="R1556">
        <v>2357</v>
      </c>
      <c r="S1556">
        <v>7.2914213504874397</v>
      </c>
      <c r="T1556">
        <v>2.7303600311279301</v>
      </c>
      <c r="U1556">
        <v>73.336631774902301</v>
      </c>
      <c r="V1556">
        <v>90.25</v>
      </c>
      <c r="W1556">
        <v>0.92020028829574596</v>
      </c>
    </row>
    <row r="1557" spans="1:25">
      <c r="A1557" t="s">
        <v>63</v>
      </c>
      <c r="B1557" t="s">
        <v>66</v>
      </c>
      <c r="C1557" s="7" t="s">
        <v>75</v>
      </c>
      <c r="D1557" s="7">
        <v>41180</v>
      </c>
      <c r="E1557" t="s">
        <v>98</v>
      </c>
      <c r="F1557">
        <v>174.18443298339801</v>
      </c>
      <c r="G1557">
        <v>173.76640319824199</v>
      </c>
      <c r="H1557">
        <v>0.41804346442222601</v>
      </c>
      <c r="I1557">
        <v>2.40000453777611E-3</v>
      </c>
      <c r="J1557">
        <v>74.687339782714801</v>
      </c>
      <c r="K1557">
        <v>-3.1291484832763699</v>
      </c>
      <c r="L1557">
        <v>-1.0334386825561499</v>
      </c>
      <c r="M1557">
        <v>0.41804346442222601</v>
      </c>
      <c r="N1557">
        <v>1.8695255517959599</v>
      </c>
      <c r="O1557">
        <v>3.9652354717254599</v>
      </c>
      <c r="P1557">
        <v>-4.1347279548645002</v>
      </c>
      <c r="Q1557">
        <v>4.9708147048950204</v>
      </c>
      <c r="R1557">
        <v>2357</v>
      </c>
      <c r="S1557">
        <v>7.21916069800261</v>
      </c>
      <c r="T1557">
        <v>2.7678885459899898</v>
      </c>
      <c r="U1557">
        <v>73.336631774902301</v>
      </c>
      <c r="V1557">
        <v>90.25</v>
      </c>
      <c r="W1557">
        <v>0.92028182744979903</v>
      </c>
    </row>
    <row r="1558" spans="1:25">
      <c r="A1558" t="s">
        <v>63</v>
      </c>
      <c r="B1558" t="s">
        <v>66</v>
      </c>
      <c r="C1558" s="7" t="s">
        <v>75</v>
      </c>
      <c r="D1558" s="7">
        <v>41180</v>
      </c>
      <c r="E1558" t="s">
        <v>99</v>
      </c>
      <c r="F1558">
        <v>164.81430053710901</v>
      </c>
      <c r="G1558">
        <v>165.88981628418</v>
      </c>
      <c r="H1558">
        <v>-1.0755295753478999</v>
      </c>
      <c r="I1558">
        <v>-6.52570556849241E-3</v>
      </c>
      <c r="J1558">
        <v>72.637863159179702</v>
      </c>
      <c r="K1558">
        <v>-4.4095578193664604</v>
      </c>
      <c r="L1558">
        <v>-2.43978691101074</v>
      </c>
      <c r="M1558">
        <v>-1.0755295753478999</v>
      </c>
      <c r="N1558">
        <v>0.28872770071029702</v>
      </c>
      <c r="O1558">
        <v>2.2584984302520801</v>
      </c>
      <c r="P1558">
        <v>-5.3547086715698198</v>
      </c>
      <c r="Q1558">
        <v>3.2036490440368701</v>
      </c>
      <c r="R1558">
        <v>2357</v>
      </c>
      <c r="S1558">
        <v>6.3983482747593703</v>
      </c>
      <c r="T1558">
        <v>2.60155582427979</v>
      </c>
      <c r="U1558">
        <v>73.336631774902301</v>
      </c>
      <c r="V1558">
        <v>90.25</v>
      </c>
      <c r="W1558">
        <v>0.922737896442413</v>
      </c>
    </row>
    <row r="1559" spans="1:25">
      <c r="A1559" t="s">
        <v>63</v>
      </c>
      <c r="B1559" t="s">
        <v>66</v>
      </c>
      <c r="C1559" s="7" t="s">
        <v>75</v>
      </c>
      <c r="D1559" s="7">
        <v>41180</v>
      </c>
      <c r="E1559" t="s">
        <v>100</v>
      </c>
      <c r="F1559">
        <v>155.63716125488301</v>
      </c>
      <c r="G1559">
        <v>156.55453491210901</v>
      </c>
      <c r="H1559">
        <v>-0.91738432645797696</v>
      </c>
      <c r="I1559">
        <v>-5.8943782933056398E-3</v>
      </c>
      <c r="J1559">
        <v>71.487533569335895</v>
      </c>
      <c r="K1559">
        <v>-4.0067372322082502</v>
      </c>
      <c r="L1559">
        <v>-2.1815223693847701</v>
      </c>
      <c r="M1559">
        <v>-0.91738432645797696</v>
      </c>
      <c r="N1559">
        <v>0.34675377607345598</v>
      </c>
      <c r="O1559">
        <v>2.17196846008301</v>
      </c>
      <c r="P1559">
        <v>-4.8825259208679199</v>
      </c>
      <c r="Q1559">
        <v>3.0477571487426798</v>
      </c>
      <c r="R1559">
        <v>2357</v>
      </c>
      <c r="S1559">
        <v>5.4896302878621599</v>
      </c>
      <c r="T1559">
        <v>2.4106347560882599</v>
      </c>
      <c r="U1559">
        <v>73.336631774902301</v>
      </c>
      <c r="V1559">
        <v>90.25</v>
      </c>
      <c r="W1559">
        <v>0.92817467451095603</v>
      </c>
    </row>
    <row r="1560" spans="1:25">
      <c r="A1560" t="s">
        <v>63</v>
      </c>
      <c r="B1560" t="s">
        <v>66</v>
      </c>
      <c r="C1560" s="7" t="s">
        <v>75</v>
      </c>
      <c r="D1560" s="7">
        <v>41180</v>
      </c>
      <c r="E1560" t="s">
        <v>101</v>
      </c>
      <c r="F1560">
        <v>142.94883728027301</v>
      </c>
      <c r="G1560">
        <v>143.95941162109401</v>
      </c>
      <c r="H1560">
        <v>-1.01056909561157</v>
      </c>
      <c r="I1560">
        <v>-7.0694456808268998E-3</v>
      </c>
      <c r="J1560">
        <v>70.117622375488295</v>
      </c>
      <c r="K1560">
        <v>-4.0015668869018599</v>
      </c>
      <c r="L1560">
        <v>-2.2344610691070601</v>
      </c>
      <c r="M1560">
        <v>-1.01056909561157</v>
      </c>
      <c r="N1560">
        <v>0.21332299709320099</v>
      </c>
      <c r="O1560">
        <v>1.980428814888</v>
      </c>
      <c r="P1560">
        <v>-4.8494734764099103</v>
      </c>
      <c r="Q1560">
        <v>2.8283352851867698</v>
      </c>
      <c r="R1560">
        <v>2357</v>
      </c>
      <c r="S1560">
        <v>5.1070444459865003</v>
      </c>
      <c r="T1560">
        <v>2.3338880538940399</v>
      </c>
      <c r="U1560">
        <v>73.336631774902301</v>
      </c>
      <c r="V1560">
        <v>90.25</v>
      </c>
      <c r="W1560">
        <v>0.93245607614517201</v>
      </c>
    </row>
    <row r="1561" spans="1:25">
      <c r="A1561" t="s">
        <v>63</v>
      </c>
      <c r="B1561" t="s">
        <v>66</v>
      </c>
      <c r="C1561" s="7" t="s">
        <v>75</v>
      </c>
      <c r="D1561" s="7">
        <v>41180</v>
      </c>
      <c r="E1561" t="s">
        <v>102</v>
      </c>
      <c r="F1561">
        <v>133.61715698242199</v>
      </c>
      <c r="G1561">
        <v>136.51370239257801</v>
      </c>
      <c r="H1561">
        <v>-2.8965420722961399</v>
      </c>
      <c r="I1561">
        <v>-2.1677920594811401E-2</v>
      </c>
      <c r="J1561">
        <v>68.953681945800795</v>
      </c>
      <c r="K1561">
        <v>-5.6652088165283203</v>
      </c>
      <c r="L1561">
        <v>-4.02945804595947</v>
      </c>
      <c r="M1561">
        <v>-2.8965420722961399</v>
      </c>
      <c r="N1561">
        <v>-1.7636260986328101</v>
      </c>
      <c r="O1561">
        <v>-0.12787535786628701</v>
      </c>
      <c r="P1561">
        <v>-6.4500870704650897</v>
      </c>
      <c r="Q1561">
        <v>0.65700310468673695</v>
      </c>
      <c r="R1561">
        <v>2357</v>
      </c>
      <c r="S1561">
        <v>4.3044481474839804</v>
      </c>
      <c r="T1561">
        <v>2.1604020595550502</v>
      </c>
      <c r="U1561">
        <v>73.336631774902301</v>
      </c>
      <c r="V1561">
        <v>90.25</v>
      </c>
      <c r="W1561">
        <v>0.93611747026443504</v>
      </c>
    </row>
    <row r="1562" spans="1:25">
      <c r="A1562" t="s">
        <v>63</v>
      </c>
      <c r="B1562" t="s">
        <v>67</v>
      </c>
      <c r="C1562" s="7" t="s">
        <v>50</v>
      </c>
      <c r="D1562" s="7" t="s">
        <v>31</v>
      </c>
      <c r="E1562" t="s">
        <v>79</v>
      </c>
      <c r="F1562">
        <v>44.535263061523402</v>
      </c>
      <c r="G1562">
        <v>47.699451446533203</v>
      </c>
      <c r="H1562">
        <v>-3.1641891002654998</v>
      </c>
      <c r="I1562">
        <v>-7.10490718483925E-2</v>
      </c>
      <c r="J1562">
        <v>71.187568664550795</v>
      </c>
      <c r="K1562">
        <v>-4.0187931060790998</v>
      </c>
      <c r="L1562">
        <v>-3.5138859748840301</v>
      </c>
      <c r="M1562">
        <v>-3.1641891002654998</v>
      </c>
      <c r="N1562">
        <v>-2.81449222564697</v>
      </c>
      <c r="O1562">
        <v>-2.3095853328704798</v>
      </c>
      <c r="P1562">
        <v>-4.2610611915588397</v>
      </c>
      <c r="Q1562">
        <v>-2.0673167705535902</v>
      </c>
      <c r="R1562">
        <v>651</v>
      </c>
      <c r="S1562">
        <v>0.44930124911744201</v>
      </c>
      <c r="T1562">
        <v>0.66685098409652699</v>
      </c>
      <c r="U1562">
        <v>77.826988220214801</v>
      </c>
      <c r="V1562">
        <v>95.788002014160199</v>
      </c>
      <c r="W1562">
        <v>0.91380751132965099</v>
      </c>
      <c r="Y1562" s="7"/>
    </row>
    <row r="1563" spans="1:25">
      <c r="A1563" t="s">
        <v>63</v>
      </c>
      <c r="B1563" t="s">
        <v>67</v>
      </c>
      <c r="C1563" s="7" t="s">
        <v>50</v>
      </c>
      <c r="D1563" s="7" t="s">
        <v>31</v>
      </c>
      <c r="E1563" t="s">
        <v>80</v>
      </c>
      <c r="F1563">
        <v>43.856121063232401</v>
      </c>
      <c r="G1563">
        <v>46.442832946777301</v>
      </c>
      <c r="H1563">
        <v>-2.5867121219635001</v>
      </c>
      <c r="I1563">
        <v>-5.8981779962778098E-2</v>
      </c>
      <c r="J1563">
        <v>70.380119323730497</v>
      </c>
      <c r="K1563">
        <v>-3.4076676368713401</v>
      </c>
      <c r="L1563">
        <v>-2.9226405620575</v>
      </c>
      <c r="M1563">
        <v>-2.5867121219635001</v>
      </c>
      <c r="N1563">
        <v>-2.2507839202880899</v>
      </c>
      <c r="O1563">
        <v>-1.7657566070556601</v>
      </c>
      <c r="P1563">
        <v>-3.6403973102569598</v>
      </c>
      <c r="Q1563">
        <v>-1.5330271720886199</v>
      </c>
      <c r="R1563">
        <v>651</v>
      </c>
      <c r="S1563">
        <v>0.41284943487678299</v>
      </c>
      <c r="T1563">
        <v>0.64059501886367798</v>
      </c>
      <c r="U1563">
        <v>77.826988220214801</v>
      </c>
      <c r="V1563">
        <v>95.788002014160199</v>
      </c>
      <c r="W1563">
        <v>0.91366136074066195</v>
      </c>
      <c r="Y1563" s="7"/>
    </row>
    <row r="1564" spans="1:25">
      <c r="A1564" t="s">
        <v>63</v>
      </c>
      <c r="B1564" t="s">
        <v>67</v>
      </c>
      <c r="C1564" s="7" t="s">
        <v>50</v>
      </c>
      <c r="D1564" s="7" t="s">
        <v>31</v>
      </c>
      <c r="E1564" t="s">
        <v>81</v>
      </c>
      <c r="F1564">
        <v>43.350456237792997</v>
      </c>
      <c r="G1564">
        <v>45.801681518554702</v>
      </c>
      <c r="H1564">
        <v>-2.45122146606445</v>
      </c>
      <c r="I1564">
        <v>-5.6544303894043003E-2</v>
      </c>
      <c r="J1564">
        <v>69.625228881835895</v>
      </c>
      <c r="K1564">
        <v>-3.2706644535064702</v>
      </c>
      <c r="L1564">
        <v>-2.7865309715271001</v>
      </c>
      <c r="M1564">
        <v>-2.45122146606445</v>
      </c>
      <c r="N1564">
        <v>-2.1159119606018102</v>
      </c>
      <c r="O1564">
        <v>-1.6317784786224401</v>
      </c>
      <c r="P1564">
        <v>-3.5029652118682901</v>
      </c>
      <c r="Q1564">
        <v>-1.3994777202606199</v>
      </c>
      <c r="R1564">
        <v>651</v>
      </c>
      <c r="S1564">
        <v>0.41045563074187702</v>
      </c>
      <c r="T1564">
        <v>0.63941472768783603</v>
      </c>
      <c r="U1564">
        <v>77.826988220214801</v>
      </c>
      <c r="V1564">
        <v>95.788002014160199</v>
      </c>
      <c r="W1564">
        <v>0.91466844081878695</v>
      </c>
      <c r="Y1564" s="7"/>
    </row>
    <row r="1565" spans="1:25">
      <c r="A1565" t="s">
        <v>63</v>
      </c>
      <c r="B1565" t="s">
        <v>67</v>
      </c>
      <c r="C1565" s="7" t="s">
        <v>50</v>
      </c>
      <c r="D1565" s="7" t="s">
        <v>31</v>
      </c>
      <c r="E1565" t="s">
        <v>82</v>
      </c>
      <c r="F1565">
        <v>43.651462554931598</v>
      </c>
      <c r="G1565">
        <v>45.720119476318402</v>
      </c>
      <c r="H1565">
        <v>-2.0686562061309801</v>
      </c>
      <c r="I1565">
        <v>-4.73903082311153E-2</v>
      </c>
      <c r="J1565">
        <v>68.982177734375</v>
      </c>
      <c r="K1565">
        <v>-2.8836407661438002</v>
      </c>
      <c r="L1565">
        <v>-2.4021413326263401</v>
      </c>
      <c r="M1565">
        <v>-2.0686562061309801</v>
      </c>
      <c r="N1565">
        <v>-1.7351713180542001</v>
      </c>
      <c r="O1565">
        <v>-1.2536718845367401</v>
      </c>
      <c r="P1565">
        <v>-3.1146774291992201</v>
      </c>
      <c r="Q1565">
        <v>-1.0226352214813199</v>
      </c>
      <c r="R1565">
        <v>651</v>
      </c>
      <c r="S1565">
        <v>0.40524547158919</v>
      </c>
      <c r="T1565">
        <v>0.63593566417694103</v>
      </c>
      <c r="U1565">
        <v>77.826988220214801</v>
      </c>
      <c r="V1565">
        <v>95.788002014160199</v>
      </c>
      <c r="W1565">
        <v>0.91800439357757602</v>
      </c>
      <c r="Y1565" s="7"/>
    </row>
    <row r="1566" spans="1:25">
      <c r="A1566" t="s">
        <v>63</v>
      </c>
      <c r="B1566" t="s">
        <v>67</v>
      </c>
      <c r="C1566" s="7" t="s">
        <v>50</v>
      </c>
      <c r="D1566" s="7" t="s">
        <v>31</v>
      </c>
      <c r="E1566" t="s">
        <v>83</v>
      </c>
      <c r="F1566">
        <v>46.795402526855497</v>
      </c>
      <c r="G1566">
        <v>49.092613220214801</v>
      </c>
      <c r="H1566">
        <v>-2.2972099781036399</v>
      </c>
      <c r="I1566">
        <v>-4.9090508371591603E-2</v>
      </c>
      <c r="J1566">
        <v>68.339416503906307</v>
      </c>
      <c r="K1566">
        <v>-3.1185929775238002</v>
      </c>
      <c r="L1566">
        <v>-2.6333131790161102</v>
      </c>
      <c r="M1566">
        <v>-2.2972099781036399</v>
      </c>
      <c r="N1566">
        <v>-1.9611066579818699</v>
      </c>
      <c r="O1566">
        <v>-1.4758267402648899</v>
      </c>
      <c r="P1566">
        <v>-3.3514437675476101</v>
      </c>
      <c r="Q1566">
        <v>-1.24297606945038</v>
      </c>
      <c r="R1566">
        <v>651</v>
      </c>
      <c r="S1566">
        <v>0.41096554816193598</v>
      </c>
      <c r="T1566">
        <v>0.64092868566513095</v>
      </c>
      <c r="U1566">
        <v>77.826988220214801</v>
      </c>
      <c r="V1566">
        <v>95.788002014160199</v>
      </c>
      <c r="W1566">
        <v>0.91890037059783902</v>
      </c>
      <c r="Y1566" s="7"/>
    </row>
    <row r="1567" spans="1:25">
      <c r="A1567" t="s">
        <v>63</v>
      </c>
      <c r="B1567" t="s">
        <v>67</v>
      </c>
      <c r="C1567" s="7" t="s">
        <v>50</v>
      </c>
      <c r="D1567" s="7" t="s">
        <v>31</v>
      </c>
      <c r="E1567" t="s">
        <v>84</v>
      </c>
      <c r="F1567">
        <v>56.399833679199197</v>
      </c>
      <c r="G1567">
        <v>58.433544158935497</v>
      </c>
      <c r="H1567">
        <v>-2.0337045192718501</v>
      </c>
      <c r="I1567">
        <v>-3.6058694124221802E-2</v>
      </c>
      <c r="J1567">
        <v>67.967269897460895</v>
      </c>
      <c r="K1567">
        <v>-2.9000000953674299</v>
      </c>
      <c r="L1567">
        <v>-2.3881857395172101</v>
      </c>
      <c r="M1567">
        <v>-2.0337045192718501</v>
      </c>
      <c r="N1567">
        <v>-1.6792232990264899</v>
      </c>
      <c r="O1567">
        <v>-1.16740870475769</v>
      </c>
      <c r="P1567">
        <v>-3.1455831527710001</v>
      </c>
      <c r="Q1567">
        <v>-0.92182594537734996</v>
      </c>
      <c r="R1567">
        <v>651</v>
      </c>
      <c r="S1567">
        <v>0.45548589791758298</v>
      </c>
      <c r="T1567">
        <v>0.67597419023513805</v>
      </c>
      <c r="U1567">
        <v>77.826988220214801</v>
      </c>
      <c r="V1567">
        <v>95.788002014160199</v>
      </c>
      <c r="W1567">
        <v>0.91584837436676003</v>
      </c>
      <c r="Y1567" s="7"/>
    </row>
    <row r="1568" spans="1:25">
      <c r="A1568" t="s">
        <v>63</v>
      </c>
      <c r="B1568" t="s">
        <v>67</v>
      </c>
      <c r="C1568" s="7" t="s">
        <v>50</v>
      </c>
      <c r="D1568" s="7" t="s">
        <v>31</v>
      </c>
      <c r="E1568" t="s">
        <v>85</v>
      </c>
      <c r="F1568">
        <v>69.390480041503906</v>
      </c>
      <c r="G1568">
        <v>70.577125549316406</v>
      </c>
      <c r="H1568">
        <v>-1.18664443492889</v>
      </c>
      <c r="I1568">
        <v>-1.71009674668312E-2</v>
      </c>
      <c r="J1568">
        <v>67.942031860351605</v>
      </c>
      <c r="K1568">
        <v>-2.0687019824981698</v>
      </c>
      <c r="L1568">
        <v>-1.54757511615753</v>
      </c>
      <c r="M1568">
        <v>-1.18664443492889</v>
      </c>
      <c r="N1568">
        <v>-0.82571369409561202</v>
      </c>
      <c r="O1568">
        <v>-0.30458703637123102</v>
      </c>
      <c r="P1568">
        <v>-2.3187527656555198</v>
      </c>
      <c r="Q1568">
        <v>-5.4536003619432401E-2</v>
      </c>
      <c r="R1568">
        <v>651</v>
      </c>
      <c r="S1568">
        <v>0.47604801388949802</v>
      </c>
      <c r="T1568">
        <v>0.68827307224273704</v>
      </c>
      <c r="U1568">
        <v>77.826988220214801</v>
      </c>
      <c r="V1568">
        <v>95.788002014160199</v>
      </c>
      <c r="W1568">
        <v>0.92227327823638905</v>
      </c>
      <c r="Y1568" s="7"/>
    </row>
    <row r="1569" spans="1:25">
      <c r="A1569" t="s">
        <v>63</v>
      </c>
      <c r="B1569" t="s">
        <v>67</v>
      </c>
      <c r="C1569" s="7" t="s">
        <v>50</v>
      </c>
      <c r="D1569" s="7" t="s">
        <v>31</v>
      </c>
      <c r="E1569" t="s">
        <v>86</v>
      </c>
      <c r="F1569">
        <v>82.840614318847699</v>
      </c>
      <c r="G1569">
        <v>84.011222839355497</v>
      </c>
      <c r="H1569">
        <v>-1.1706131696701101</v>
      </c>
      <c r="I1569">
        <v>-1.41309089958668E-2</v>
      </c>
      <c r="J1569">
        <v>69.882797241210895</v>
      </c>
      <c r="K1569">
        <v>-2.1174967288970898</v>
      </c>
      <c r="L1569">
        <v>-1.5580703020095801</v>
      </c>
      <c r="M1569">
        <v>-1.1706131696701101</v>
      </c>
      <c r="N1569">
        <v>-0.78315609693527199</v>
      </c>
      <c r="O1569">
        <v>-0.22372961044311501</v>
      </c>
      <c r="P1569">
        <v>-2.38592505455017</v>
      </c>
      <c r="Q1569">
        <v>4.4698730111122097E-2</v>
      </c>
      <c r="R1569">
        <v>651</v>
      </c>
      <c r="S1569">
        <v>0.54934827730858204</v>
      </c>
      <c r="T1569">
        <v>0.73885715007782005</v>
      </c>
      <c r="U1569">
        <v>77.826988220214801</v>
      </c>
      <c r="V1569">
        <v>95.788002014160199</v>
      </c>
      <c r="W1569">
        <v>0.91604948043823198</v>
      </c>
      <c r="Y1569" s="7"/>
    </row>
    <row r="1570" spans="1:25">
      <c r="A1570" t="s">
        <v>63</v>
      </c>
      <c r="B1570" t="s">
        <v>67</v>
      </c>
      <c r="C1570" s="7" t="s">
        <v>50</v>
      </c>
      <c r="D1570" s="7" t="s">
        <v>31</v>
      </c>
      <c r="E1570" t="s">
        <v>87</v>
      </c>
      <c r="F1570">
        <v>93.439079284667997</v>
      </c>
      <c r="G1570">
        <v>94.680595397949205</v>
      </c>
      <c r="H1570">
        <v>-1.24151575565338</v>
      </c>
      <c r="I1570">
        <v>-1.3286900706589199E-2</v>
      </c>
      <c r="J1570">
        <v>73.705436706542997</v>
      </c>
      <c r="K1570">
        <v>-2.2730345726013201</v>
      </c>
      <c r="L1570">
        <v>-1.6636048555374101</v>
      </c>
      <c r="M1570">
        <v>-1.24151575565338</v>
      </c>
      <c r="N1570">
        <v>-0.81942665576934803</v>
      </c>
      <c r="O1570">
        <v>-0.209997072815895</v>
      </c>
      <c r="P1570">
        <v>-2.5654556751251198</v>
      </c>
      <c r="Q1570">
        <v>8.2424134016037001E-2</v>
      </c>
      <c r="R1570">
        <v>651</v>
      </c>
      <c r="S1570">
        <v>0.65216558706801897</v>
      </c>
      <c r="T1570">
        <v>0.804898262023926</v>
      </c>
      <c r="U1570">
        <v>77.826988220214801</v>
      </c>
      <c r="V1570">
        <v>95.788002014160199</v>
      </c>
      <c r="W1570">
        <v>0.91038399934768699</v>
      </c>
      <c r="Y1570" s="7"/>
    </row>
    <row r="1571" spans="1:25">
      <c r="A1571" t="s">
        <v>63</v>
      </c>
      <c r="B1571" t="s">
        <v>67</v>
      </c>
      <c r="C1571" s="7" t="s">
        <v>50</v>
      </c>
      <c r="D1571" s="7" t="s">
        <v>31</v>
      </c>
      <c r="E1571" t="s">
        <v>88</v>
      </c>
      <c r="F1571">
        <v>99.145774841308594</v>
      </c>
      <c r="G1571">
        <v>101.43849945068401</v>
      </c>
      <c r="H1571">
        <v>-2.29272413253784</v>
      </c>
      <c r="I1571">
        <v>-2.3124780505895601E-2</v>
      </c>
      <c r="J1571">
        <v>77.973655700683594</v>
      </c>
      <c r="K1571">
        <v>-3.3650367259979199</v>
      </c>
      <c r="L1571">
        <v>-2.73150563240051</v>
      </c>
      <c r="M1571">
        <v>-2.29272413253784</v>
      </c>
      <c r="N1571">
        <v>-1.85394251346588</v>
      </c>
      <c r="O1571">
        <v>-1.2204116582870499</v>
      </c>
      <c r="P1571">
        <v>-3.6690223217010498</v>
      </c>
      <c r="Q1571">
        <v>-0.91642594337463401</v>
      </c>
      <c r="R1571">
        <v>651</v>
      </c>
      <c r="S1571">
        <v>0.706902885715607</v>
      </c>
      <c r="T1571">
        <v>0.83672994375228904</v>
      </c>
      <c r="U1571">
        <v>77.826988220214801</v>
      </c>
      <c r="V1571">
        <v>95.788002014160199</v>
      </c>
      <c r="W1571">
        <v>0.91065669059753396</v>
      </c>
      <c r="Y1571" s="7"/>
    </row>
    <row r="1572" spans="1:25">
      <c r="A1572" t="s">
        <v>63</v>
      </c>
      <c r="B1572" t="s">
        <v>67</v>
      </c>
      <c r="C1572" s="7" t="s">
        <v>50</v>
      </c>
      <c r="D1572" s="7" t="s">
        <v>31</v>
      </c>
      <c r="E1572" t="s">
        <v>89</v>
      </c>
      <c r="F1572">
        <v>105.03224945068401</v>
      </c>
      <c r="G1572">
        <v>107.16925811767599</v>
      </c>
      <c r="H1572">
        <v>-2.1370074748992902</v>
      </c>
      <c r="I1572">
        <v>-2.0346201956272101E-2</v>
      </c>
      <c r="J1572">
        <v>82.066932678222699</v>
      </c>
      <c r="K1572">
        <v>-3.2519197463989298</v>
      </c>
      <c r="L1572">
        <v>-2.5932207107543901</v>
      </c>
      <c r="M1572">
        <v>-2.1370074748992902</v>
      </c>
      <c r="N1572">
        <v>-1.6807943582534799</v>
      </c>
      <c r="O1572">
        <v>-1.02209508419037</v>
      </c>
      <c r="P1572">
        <v>-3.56798195838928</v>
      </c>
      <c r="Q1572">
        <v>-0.70603287220001198</v>
      </c>
      <c r="R1572">
        <v>651</v>
      </c>
      <c r="S1572">
        <v>0.76570197433363096</v>
      </c>
      <c r="T1572">
        <v>0.86997073888778698</v>
      </c>
      <c r="U1572">
        <v>77.826988220214801</v>
      </c>
      <c r="V1572">
        <v>95.788002014160199</v>
      </c>
      <c r="W1572">
        <v>0.90923929214477495</v>
      </c>
      <c r="Y1572" s="7"/>
    </row>
    <row r="1573" spans="1:25">
      <c r="A1573" t="s">
        <v>63</v>
      </c>
      <c r="B1573" t="s">
        <v>67</v>
      </c>
      <c r="C1573" s="7" t="s">
        <v>50</v>
      </c>
      <c r="D1573" s="7" t="s">
        <v>31</v>
      </c>
      <c r="E1573" t="s">
        <v>90</v>
      </c>
      <c r="F1573">
        <v>106.95449829101599</v>
      </c>
      <c r="G1573">
        <v>110.20298004150401</v>
      </c>
      <c r="H1573">
        <v>-3.2484757900238002</v>
      </c>
      <c r="I1573">
        <v>-3.03725022822618E-2</v>
      </c>
      <c r="J1573">
        <v>85.109436035156307</v>
      </c>
      <c r="K1573">
        <v>-4.3964185714721697</v>
      </c>
      <c r="L1573">
        <v>-3.7182044982910201</v>
      </c>
      <c r="M1573">
        <v>-3.2484757900238002</v>
      </c>
      <c r="N1573">
        <v>-2.77874684333801</v>
      </c>
      <c r="O1573">
        <v>-2.1005327701568599</v>
      </c>
      <c r="P1573">
        <v>-4.7218446731567401</v>
      </c>
      <c r="Q1573">
        <v>-1.77510678768158</v>
      </c>
      <c r="R1573">
        <v>651</v>
      </c>
      <c r="S1573">
        <v>0.81121599333705396</v>
      </c>
      <c r="T1573">
        <v>0.89574474096298196</v>
      </c>
      <c r="U1573">
        <v>77.826988220214801</v>
      </c>
      <c r="V1573">
        <v>95.788002014160199</v>
      </c>
      <c r="W1573">
        <v>0.91136837005615201</v>
      </c>
      <c r="Y1573" s="7"/>
    </row>
    <row r="1574" spans="1:25">
      <c r="A1574" t="s">
        <v>63</v>
      </c>
      <c r="B1574" t="s">
        <v>67</v>
      </c>
      <c r="C1574" s="7" t="s">
        <v>50</v>
      </c>
      <c r="D1574" s="7" t="s">
        <v>31</v>
      </c>
      <c r="E1574" t="s">
        <v>91</v>
      </c>
      <c r="F1574">
        <v>108.461585998535</v>
      </c>
      <c r="G1574">
        <v>110.969245910645</v>
      </c>
      <c r="H1574">
        <v>-2.5076551437377899</v>
      </c>
      <c r="I1574">
        <v>-2.31202132999897E-2</v>
      </c>
      <c r="J1574">
        <v>87.144912719726605</v>
      </c>
      <c r="K1574">
        <v>-3.65731620788574</v>
      </c>
      <c r="L1574">
        <v>-2.9780869483947798</v>
      </c>
      <c r="M1574">
        <v>-2.5076551437377899</v>
      </c>
      <c r="N1574">
        <v>-2.0372231006622301</v>
      </c>
      <c r="O1574">
        <v>-1.35799407958984</v>
      </c>
      <c r="P1574">
        <v>-3.9832291603088401</v>
      </c>
      <c r="Q1574">
        <v>-1.03208112716675</v>
      </c>
      <c r="R1574">
        <v>651</v>
      </c>
      <c r="S1574">
        <v>0.81401871098241996</v>
      </c>
      <c r="T1574">
        <v>0.89708530902862504</v>
      </c>
      <c r="U1574">
        <v>77.826988220214801</v>
      </c>
      <c r="V1574">
        <v>95.788002014160199</v>
      </c>
      <c r="W1574">
        <v>0.91305047273635898</v>
      </c>
      <c r="Y1574" s="7"/>
    </row>
    <row r="1575" spans="1:25">
      <c r="A1575" t="s">
        <v>63</v>
      </c>
      <c r="B1575" t="s">
        <v>67</v>
      </c>
      <c r="C1575" s="7" t="s">
        <v>50</v>
      </c>
      <c r="D1575" s="7" t="s">
        <v>31</v>
      </c>
      <c r="E1575" t="s">
        <v>92</v>
      </c>
      <c r="F1575">
        <v>110.852210998535</v>
      </c>
      <c r="G1575">
        <v>113.21022033691401</v>
      </c>
      <c r="H1575">
        <v>-2.3580119609832799</v>
      </c>
      <c r="I1575">
        <v>-2.1271672099828699E-2</v>
      </c>
      <c r="J1575">
        <v>88.361000061035199</v>
      </c>
      <c r="K1575">
        <v>-3.5365562438964799</v>
      </c>
      <c r="L1575">
        <v>-2.8402626514434801</v>
      </c>
      <c r="M1575">
        <v>-2.3580119609832799</v>
      </c>
      <c r="N1575">
        <v>-1.87576115131378</v>
      </c>
      <c r="O1575">
        <v>-1.1794675588607799</v>
      </c>
      <c r="P1575">
        <v>-3.8706572055816699</v>
      </c>
      <c r="Q1575">
        <v>-0.84536659717559803</v>
      </c>
      <c r="R1575">
        <v>651</v>
      </c>
      <c r="S1575">
        <v>0.85739870832054899</v>
      </c>
      <c r="T1575">
        <v>0.91962301731109597</v>
      </c>
      <c r="U1575">
        <v>77.826988220214801</v>
      </c>
      <c r="V1575">
        <v>95.788002014160199</v>
      </c>
      <c r="W1575">
        <v>0.91139221191406306</v>
      </c>
      <c r="Y1575" s="7"/>
    </row>
    <row r="1576" spans="1:25">
      <c r="A1576" t="s">
        <v>63</v>
      </c>
      <c r="B1576" t="s">
        <v>67</v>
      </c>
      <c r="C1576" s="7" t="s">
        <v>50</v>
      </c>
      <c r="D1576" s="7" t="s">
        <v>31</v>
      </c>
      <c r="E1576" t="s">
        <v>93</v>
      </c>
      <c r="F1576">
        <v>109.24655914306599</v>
      </c>
      <c r="G1576">
        <v>109.70290374755901</v>
      </c>
      <c r="H1576">
        <v>-0.45634949207305903</v>
      </c>
      <c r="I1576">
        <v>-4.1772439144551797E-3</v>
      </c>
      <c r="J1576">
        <v>88.629783630371094</v>
      </c>
      <c r="K1576">
        <v>-1.6272943019866899</v>
      </c>
      <c r="L1576">
        <v>-0.93549060821533203</v>
      </c>
      <c r="M1576">
        <v>-0.45634949207305903</v>
      </c>
      <c r="N1576">
        <v>2.2791637107729901E-2</v>
      </c>
      <c r="O1576">
        <v>0.71459531784057595</v>
      </c>
      <c r="P1576">
        <v>-1.95924091339111</v>
      </c>
      <c r="Q1576">
        <v>1.046541929245</v>
      </c>
      <c r="R1576">
        <v>651</v>
      </c>
      <c r="S1576">
        <v>0.8527325712164</v>
      </c>
      <c r="T1576">
        <v>0.91369307041168202</v>
      </c>
      <c r="U1576">
        <v>77.826988220214801</v>
      </c>
      <c r="V1576">
        <v>95.788002014160199</v>
      </c>
      <c r="W1576">
        <v>0.91198480129241899</v>
      </c>
      <c r="Y1576" s="7"/>
    </row>
    <row r="1577" spans="1:25">
      <c r="A1577" t="s">
        <v>63</v>
      </c>
      <c r="B1577" t="s">
        <v>67</v>
      </c>
      <c r="C1577" s="7" t="s">
        <v>50</v>
      </c>
      <c r="D1577" s="7" t="s">
        <v>31</v>
      </c>
      <c r="E1577" t="s">
        <v>94</v>
      </c>
      <c r="F1577">
        <v>103.28237152099599</v>
      </c>
      <c r="G1577">
        <v>103.363334655762</v>
      </c>
      <c r="H1577">
        <v>-8.09610560536385E-2</v>
      </c>
      <c r="I1577">
        <v>-7.83880648668855E-4</v>
      </c>
      <c r="J1577">
        <v>88.543235778808594</v>
      </c>
      <c r="K1577">
        <v>-1.1898167133331301</v>
      </c>
      <c r="L1577">
        <v>-0.53469580411911</v>
      </c>
      <c r="M1577">
        <v>-8.09610560536385E-2</v>
      </c>
      <c r="N1577">
        <v>0.372773677110672</v>
      </c>
      <c r="O1577">
        <v>1.0278946161270099</v>
      </c>
      <c r="P1577">
        <v>-1.5041618347168</v>
      </c>
      <c r="Q1577">
        <v>1.34223961830139</v>
      </c>
      <c r="R1577">
        <v>651</v>
      </c>
      <c r="S1577">
        <v>0.76395909662580097</v>
      </c>
      <c r="T1577">
        <v>0.86524462699890103</v>
      </c>
      <c r="U1577">
        <v>77.826988220214801</v>
      </c>
      <c r="V1577">
        <v>95.788002014160199</v>
      </c>
      <c r="W1577">
        <v>0.91974532604217496</v>
      </c>
      <c r="Y1577" s="7"/>
    </row>
    <row r="1578" spans="1:25">
      <c r="A1578" t="s">
        <v>63</v>
      </c>
      <c r="B1578" t="s">
        <v>67</v>
      </c>
      <c r="C1578" s="7" t="s">
        <v>50</v>
      </c>
      <c r="D1578" s="7" t="s">
        <v>31</v>
      </c>
      <c r="E1578" t="s">
        <v>95</v>
      </c>
      <c r="F1578">
        <v>94.718109130859403</v>
      </c>
      <c r="G1578">
        <v>95.095268249511705</v>
      </c>
      <c r="H1578">
        <v>-0.37716031074523898</v>
      </c>
      <c r="I1578">
        <v>-3.9819236844778104E-3</v>
      </c>
      <c r="J1578">
        <v>87.723068237304702</v>
      </c>
      <c r="K1578">
        <v>-1.3857831954956099</v>
      </c>
      <c r="L1578">
        <v>-0.78988063335418701</v>
      </c>
      <c r="M1578">
        <v>-0.37716031074523898</v>
      </c>
      <c r="N1578">
        <v>3.55600193142891E-2</v>
      </c>
      <c r="O1578">
        <v>0.63146257400512695</v>
      </c>
      <c r="P1578">
        <v>-1.67171382904053</v>
      </c>
      <c r="Q1578">
        <v>0.91739320755004905</v>
      </c>
      <c r="R1578">
        <v>651</v>
      </c>
      <c r="S1578">
        <v>0.62854341106957201</v>
      </c>
      <c r="T1578">
        <v>0.78703266382217396</v>
      </c>
      <c r="U1578">
        <v>77.826988220214801</v>
      </c>
      <c r="V1578">
        <v>95.788002014160199</v>
      </c>
      <c r="W1578">
        <v>0.93327158689498901</v>
      </c>
      <c r="Y1578" s="7"/>
    </row>
    <row r="1579" spans="1:25">
      <c r="A1579" t="s">
        <v>63</v>
      </c>
      <c r="B1579" t="s">
        <v>67</v>
      </c>
      <c r="C1579" s="7" t="s">
        <v>50</v>
      </c>
      <c r="D1579" s="7" t="s">
        <v>31</v>
      </c>
      <c r="E1579" t="s">
        <v>96</v>
      </c>
      <c r="F1579">
        <v>85.746688842773395</v>
      </c>
      <c r="G1579">
        <v>85.799774169921903</v>
      </c>
      <c r="H1579">
        <v>-5.30914328992367E-2</v>
      </c>
      <c r="I1579">
        <v>-6.1916600679978696E-4</v>
      </c>
      <c r="J1579">
        <v>85.953315734863295</v>
      </c>
      <c r="K1579">
        <v>-1.0332657098770099</v>
      </c>
      <c r="L1579">
        <v>-0.454170823097229</v>
      </c>
      <c r="M1579">
        <v>-5.30914328992367E-2</v>
      </c>
      <c r="N1579">
        <v>0.34798794984817499</v>
      </c>
      <c r="O1579">
        <v>0.92708289623260498</v>
      </c>
      <c r="P1579">
        <v>-1.3111314773559599</v>
      </c>
      <c r="Q1579">
        <v>1.2049486637115501</v>
      </c>
      <c r="R1579">
        <v>651</v>
      </c>
      <c r="S1579">
        <v>0.59173774262184498</v>
      </c>
      <c r="T1579">
        <v>0.76483404636383101</v>
      </c>
      <c r="U1579">
        <v>77.826988220214801</v>
      </c>
      <c r="V1579">
        <v>95.788002014160199</v>
      </c>
      <c r="W1579">
        <v>0.93499326705932595</v>
      </c>
      <c r="Y1579" s="7"/>
    </row>
    <row r="1580" spans="1:25">
      <c r="A1580" t="s">
        <v>63</v>
      </c>
      <c r="B1580" t="s">
        <v>67</v>
      </c>
      <c r="C1580" s="7" t="s">
        <v>50</v>
      </c>
      <c r="D1580" s="7" t="s">
        <v>31</v>
      </c>
      <c r="E1580" t="s">
        <v>97</v>
      </c>
      <c r="F1580">
        <v>76.143234252929702</v>
      </c>
      <c r="G1580">
        <v>76.527732849121094</v>
      </c>
      <c r="H1580">
        <v>-0.38449263572692899</v>
      </c>
      <c r="I1580">
        <v>-5.0495970062911502E-3</v>
      </c>
      <c r="J1580">
        <v>83.1064453125</v>
      </c>
      <c r="K1580">
        <v>-1.3689022064209</v>
      </c>
      <c r="L1580">
        <v>-0.78730505704879805</v>
      </c>
      <c r="M1580">
        <v>-0.38449263572692899</v>
      </c>
      <c r="N1580">
        <v>1.8319765105843499E-2</v>
      </c>
      <c r="O1580">
        <v>0.59991687536239602</v>
      </c>
      <c r="P1580">
        <v>-1.6479686498642001</v>
      </c>
      <c r="Q1580">
        <v>0.87898337841033902</v>
      </c>
      <c r="R1580">
        <v>651</v>
      </c>
      <c r="S1580">
        <v>0.59183313003843796</v>
      </c>
      <c r="T1580">
        <v>0.76813888549804699</v>
      </c>
      <c r="U1580">
        <v>77.826988220214801</v>
      </c>
      <c r="V1580">
        <v>95.788002014160199</v>
      </c>
      <c r="W1580">
        <v>0.93150794506072998</v>
      </c>
      <c r="Y1580" s="7"/>
    </row>
    <row r="1581" spans="1:25">
      <c r="A1581" t="s">
        <v>63</v>
      </c>
      <c r="B1581" t="s">
        <v>67</v>
      </c>
      <c r="C1581" s="7" t="s">
        <v>50</v>
      </c>
      <c r="D1581" s="7" t="s">
        <v>31</v>
      </c>
      <c r="E1581" t="s">
        <v>98</v>
      </c>
      <c r="F1581">
        <v>71.785133361816406</v>
      </c>
      <c r="G1581">
        <v>72.453453063964801</v>
      </c>
      <c r="H1581">
        <v>-0.66832327842712402</v>
      </c>
      <c r="I1581">
        <v>-9.3100517988205008E-3</v>
      </c>
      <c r="J1581">
        <v>79.641052246093807</v>
      </c>
      <c r="K1581">
        <v>-1.6444633007049601</v>
      </c>
      <c r="L1581">
        <v>-1.0677518844604501</v>
      </c>
      <c r="M1581">
        <v>-0.66832327842712402</v>
      </c>
      <c r="N1581">
        <v>-0.26889476180076599</v>
      </c>
      <c r="O1581">
        <v>0.30781665444374101</v>
      </c>
      <c r="P1581">
        <v>-1.9211853742599501</v>
      </c>
      <c r="Q1581">
        <v>0.58453869819641102</v>
      </c>
      <c r="R1581">
        <v>651</v>
      </c>
      <c r="S1581">
        <v>0.58157427212589097</v>
      </c>
      <c r="T1581">
        <v>0.76168602705001798</v>
      </c>
      <c r="U1581">
        <v>77.826988220214801</v>
      </c>
      <c r="V1581">
        <v>95.788002014160199</v>
      </c>
      <c r="W1581">
        <v>0.93194121122360196</v>
      </c>
      <c r="Y1581" s="7"/>
    </row>
    <row r="1582" spans="1:25">
      <c r="A1582" t="s">
        <v>63</v>
      </c>
      <c r="B1582" t="s">
        <v>67</v>
      </c>
      <c r="C1582" s="7" t="s">
        <v>50</v>
      </c>
      <c r="D1582" s="7" t="s">
        <v>31</v>
      </c>
      <c r="E1582" t="s">
        <v>99</v>
      </c>
      <c r="F1582">
        <v>69.349700927734403</v>
      </c>
      <c r="G1582">
        <v>69.301773071289105</v>
      </c>
      <c r="H1582">
        <v>4.7936115413904197E-2</v>
      </c>
      <c r="I1582">
        <v>6.9122307468205701E-4</v>
      </c>
      <c r="J1582">
        <v>76.948951721191406</v>
      </c>
      <c r="K1582">
        <v>-0.88365250825882002</v>
      </c>
      <c r="L1582">
        <v>-0.33326241374015803</v>
      </c>
      <c r="M1582">
        <v>4.7936115413904197E-2</v>
      </c>
      <c r="N1582">
        <v>0.42913463711738598</v>
      </c>
      <c r="O1582">
        <v>0.97952479124069203</v>
      </c>
      <c r="P1582">
        <v>-1.147745013237</v>
      </c>
      <c r="Q1582">
        <v>1.2436171770095801</v>
      </c>
      <c r="R1582">
        <v>651</v>
      </c>
      <c r="S1582">
        <v>0.52962642129166704</v>
      </c>
      <c r="T1582">
        <v>0.72692251205444303</v>
      </c>
      <c r="U1582">
        <v>77.826988220214801</v>
      </c>
      <c r="V1582">
        <v>95.788002014160199</v>
      </c>
      <c r="W1582">
        <v>0.93476784229278598</v>
      </c>
      <c r="Y1582" s="7"/>
    </row>
    <row r="1583" spans="1:25">
      <c r="A1583" t="s">
        <v>63</v>
      </c>
      <c r="B1583" t="s">
        <v>67</v>
      </c>
      <c r="C1583" s="7" t="s">
        <v>50</v>
      </c>
      <c r="D1583" s="7" t="s">
        <v>31</v>
      </c>
      <c r="E1583" t="s">
        <v>100</v>
      </c>
      <c r="F1583">
        <v>64.069869995117202</v>
      </c>
      <c r="G1583">
        <v>64.516700744628906</v>
      </c>
      <c r="H1583">
        <v>-0.44683054089546198</v>
      </c>
      <c r="I1583">
        <v>-6.9741131737828298E-3</v>
      </c>
      <c r="J1583">
        <v>75.327575683593807</v>
      </c>
      <c r="K1583">
        <v>-1.3213970661163299</v>
      </c>
      <c r="L1583">
        <v>-0.80469608306884799</v>
      </c>
      <c r="M1583">
        <v>-0.44683054089546198</v>
      </c>
      <c r="N1583">
        <v>-8.8965021073818207E-2</v>
      </c>
      <c r="O1583">
        <v>0.42773595452308699</v>
      </c>
      <c r="P1583">
        <v>-1.5693244934082</v>
      </c>
      <c r="Q1583">
        <v>0.67566341161727905</v>
      </c>
      <c r="R1583">
        <v>651</v>
      </c>
      <c r="S1583">
        <v>0.46415353529077702</v>
      </c>
      <c r="T1583">
        <v>0.68242788314819303</v>
      </c>
      <c r="U1583">
        <v>77.826988220214801</v>
      </c>
      <c r="V1583">
        <v>95.788002014160199</v>
      </c>
      <c r="W1583">
        <v>0.93720197677612305</v>
      </c>
      <c r="Y1583" s="7"/>
    </row>
    <row r="1584" spans="1:25">
      <c r="A1584" t="s">
        <v>63</v>
      </c>
      <c r="B1584" t="s">
        <v>67</v>
      </c>
      <c r="C1584" s="7" t="s">
        <v>50</v>
      </c>
      <c r="D1584" s="7" t="s">
        <v>31</v>
      </c>
      <c r="E1584" t="s">
        <v>101</v>
      </c>
      <c r="F1584">
        <v>58.021656036377003</v>
      </c>
      <c r="G1584">
        <v>58.2799682617188</v>
      </c>
      <c r="H1584">
        <v>-0.25831478834152199</v>
      </c>
      <c r="I1584">
        <v>-4.4520408846437896E-3</v>
      </c>
      <c r="J1584">
        <v>74.016151428222699</v>
      </c>
      <c r="K1584">
        <v>-1.13457119464874</v>
      </c>
      <c r="L1584">
        <v>-0.61687177419662498</v>
      </c>
      <c r="M1584">
        <v>-0.25831478834152199</v>
      </c>
      <c r="N1584">
        <v>0.100242242217064</v>
      </c>
      <c r="O1584">
        <v>0.61794167757034302</v>
      </c>
      <c r="P1584">
        <v>-1.38297772407532</v>
      </c>
      <c r="Q1584">
        <v>0.86634820699691795</v>
      </c>
      <c r="R1584">
        <v>651</v>
      </c>
      <c r="S1584">
        <v>0.465075470459272</v>
      </c>
      <c r="T1584">
        <v>0.68374651670455899</v>
      </c>
      <c r="U1584">
        <v>77.826988220214801</v>
      </c>
      <c r="V1584">
        <v>95.788002014160199</v>
      </c>
      <c r="W1584">
        <v>0.92718750238418601</v>
      </c>
      <c r="Y1584" s="7"/>
    </row>
    <row r="1585" spans="1:25">
      <c r="A1585" t="s">
        <v>63</v>
      </c>
      <c r="B1585" t="s">
        <v>67</v>
      </c>
      <c r="C1585" s="7" t="s">
        <v>50</v>
      </c>
      <c r="D1585" s="7" t="s">
        <v>31</v>
      </c>
      <c r="E1585" t="s">
        <v>102</v>
      </c>
      <c r="F1585">
        <v>53.481857299804702</v>
      </c>
      <c r="G1585">
        <v>53.439460754394503</v>
      </c>
      <c r="H1585">
        <v>4.2399369180202498E-2</v>
      </c>
      <c r="I1585">
        <v>7.9278042539954196E-4</v>
      </c>
      <c r="J1585">
        <v>72.903625488281307</v>
      </c>
      <c r="K1585">
        <v>-0.79159498214721702</v>
      </c>
      <c r="L1585">
        <v>-0.29886436462402299</v>
      </c>
      <c r="M1585">
        <v>4.2399369180202498E-2</v>
      </c>
      <c r="N1585">
        <v>0.38366308808326699</v>
      </c>
      <c r="O1585">
        <v>0.87639373540878296</v>
      </c>
      <c r="P1585">
        <v>-1.02802073955536</v>
      </c>
      <c r="Q1585">
        <v>1.11281955242157</v>
      </c>
      <c r="R1585">
        <v>651</v>
      </c>
      <c r="S1585">
        <v>0.42017136813799999</v>
      </c>
      <c r="T1585">
        <v>0.65076929330825795</v>
      </c>
      <c r="U1585">
        <v>77.826988220214801</v>
      </c>
      <c r="V1585">
        <v>95.788002014160199</v>
      </c>
      <c r="W1585">
        <v>0.92552542686462402</v>
      </c>
      <c r="Y1585" s="7"/>
    </row>
    <row r="1586" spans="1:25">
      <c r="A1586" t="s">
        <v>63</v>
      </c>
      <c r="B1586" t="s">
        <v>67</v>
      </c>
      <c r="C1586" s="7" t="s">
        <v>50</v>
      </c>
      <c r="D1586" s="7">
        <v>41089</v>
      </c>
      <c r="E1586" t="s">
        <v>79</v>
      </c>
      <c r="F1586">
        <v>47.235694885253899</v>
      </c>
      <c r="G1586">
        <v>47.554347991943402</v>
      </c>
      <c r="H1586">
        <v>-0.31864988803863498</v>
      </c>
      <c r="I1586">
        <v>-6.7459549754858E-3</v>
      </c>
      <c r="J1586">
        <v>65.037734985351605</v>
      </c>
      <c r="K1586">
        <v>-1.93611407279968</v>
      </c>
      <c r="L1586">
        <v>-0.98050308227539096</v>
      </c>
      <c r="M1586">
        <v>-0.31864988803863498</v>
      </c>
      <c r="N1586">
        <v>0.343203336000443</v>
      </c>
      <c r="O1586">
        <v>1.2988142967224101</v>
      </c>
      <c r="P1586">
        <v>-2.39464259147644</v>
      </c>
      <c r="Q1586">
        <v>1.7573429346084599</v>
      </c>
      <c r="R1586">
        <v>654</v>
      </c>
      <c r="S1586">
        <v>2.3191241339222399</v>
      </c>
      <c r="T1586">
        <v>1.26211392879486</v>
      </c>
      <c r="U1586">
        <v>71.949821472167997</v>
      </c>
      <c r="V1586">
        <v>86.716667175292997</v>
      </c>
      <c r="W1586">
        <v>0.91380751132965099</v>
      </c>
      <c r="Y1586" s="7"/>
    </row>
    <row r="1587" spans="1:25">
      <c r="A1587" t="s">
        <v>63</v>
      </c>
      <c r="B1587" t="s">
        <v>67</v>
      </c>
      <c r="C1587" s="7" t="s">
        <v>50</v>
      </c>
      <c r="D1587" s="7">
        <v>41089</v>
      </c>
      <c r="E1587" t="s">
        <v>80</v>
      </c>
      <c r="F1587">
        <v>45.828445434570298</v>
      </c>
      <c r="G1587">
        <v>46.2787475585938</v>
      </c>
      <c r="H1587">
        <v>-0.45030283927917503</v>
      </c>
      <c r="I1587">
        <v>-9.8258377984166093E-3</v>
      </c>
      <c r="J1587">
        <v>64.154869079589801</v>
      </c>
      <c r="K1587">
        <v>-2.0604264736175502</v>
      </c>
      <c r="L1587">
        <v>-1.10915243625641</v>
      </c>
      <c r="M1587">
        <v>-0.45030283927917503</v>
      </c>
      <c r="N1587">
        <v>0.208546683192253</v>
      </c>
      <c r="O1587">
        <v>1.1598207950592001</v>
      </c>
      <c r="P1587">
        <v>-2.51687407493591</v>
      </c>
      <c r="Q1587">
        <v>1.6162683963775599</v>
      </c>
      <c r="R1587">
        <v>654</v>
      </c>
      <c r="S1587">
        <v>2.2758668403285198</v>
      </c>
      <c r="T1587">
        <v>1.25638616085052</v>
      </c>
      <c r="U1587">
        <v>71.949821472167997</v>
      </c>
      <c r="V1587">
        <v>86.716667175292997</v>
      </c>
      <c r="W1587">
        <v>0.91366136074066195</v>
      </c>
      <c r="Y1587" s="7"/>
    </row>
    <row r="1588" spans="1:25">
      <c r="A1588" t="s">
        <v>63</v>
      </c>
      <c r="B1588" t="s">
        <v>67</v>
      </c>
      <c r="C1588" s="7" t="s">
        <v>50</v>
      </c>
      <c r="D1588" s="7">
        <v>41089</v>
      </c>
      <c r="E1588" t="s">
        <v>81</v>
      </c>
      <c r="F1588">
        <v>41.733478546142599</v>
      </c>
      <c r="G1588">
        <v>45.217033386230497</v>
      </c>
      <c r="H1588">
        <v>-3.4835541248321502</v>
      </c>
      <c r="I1588">
        <v>-8.3471454679966001E-2</v>
      </c>
      <c r="J1588">
        <v>63.5258598327637</v>
      </c>
      <c r="K1588">
        <v>-5.2514233589172399</v>
      </c>
      <c r="L1588">
        <v>-4.2069520950317401</v>
      </c>
      <c r="M1588">
        <v>-3.4835541248321502</v>
      </c>
      <c r="N1588">
        <v>-2.7601563930511501</v>
      </c>
      <c r="O1588">
        <v>-1.7156847715377801</v>
      </c>
      <c r="P1588">
        <v>-5.7525901794433603</v>
      </c>
      <c r="Q1588">
        <v>-1.2145184278488199</v>
      </c>
      <c r="R1588">
        <v>654</v>
      </c>
      <c r="S1588">
        <v>2.6956520098165702</v>
      </c>
      <c r="T1588">
        <v>1.3794757127761801</v>
      </c>
      <c r="U1588">
        <v>71.949821472167997</v>
      </c>
      <c r="V1588">
        <v>86.716667175292997</v>
      </c>
      <c r="W1588">
        <v>0.91466844081878695</v>
      </c>
      <c r="Y1588" s="7"/>
    </row>
    <row r="1589" spans="1:25">
      <c r="A1589" t="s">
        <v>63</v>
      </c>
      <c r="B1589" t="s">
        <v>67</v>
      </c>
      <c r="C1589" s="7" t="s">
        <v>50</v>
      </c>
      <c r="D1589" s="7">
        <v>41089</v>
      </c>
      <c r="E1589" t="s">
        <v>82</v>
      </c>
      <c r="F1589">
        <v>40.094493865966797</v>
      </c>
      <c r="G1589">
        <v>44.779190063476598</v>
      </c>
      <c r="H1589">
        <v>-4.6846947669982901</v>
      </c>
      <c r="I1589">
        <v>-0.116841353476048</v>
      </c>
      <c r="J1589">
        <v>62.758762359619098</v>
      </c>
      <c r="K1589">
        <v>-6.4291977882385298</v>
      </c>
      <c r="L1589">
        <v>-5.3985314369201696</v>
      </c>
      <c r="M1589">
        <v>-4.6846947669982901</v>
      </c>
      <c r="N1589">
        <v>-3.970858335495</v>
      </c>
      <c r="O1589">
        <v>-2.94019222259521</v>
      </c>
      <c r="P1589">
        <v>-6.9237403869628897</v>
      </c>
      <c r="Q1589">
        <v>-2.4456496238708501</v>
      </c>
      <c r="R1589">
        <v>654</v>
      </c>
      <c r="S1589">
        <v>2.6238852415096399</v>
      </c>
      <c r="T1589">
        <v>1.3612427711486801</v>
      </c>
      <c r="U1589">
        <v>71.949821472167997</v>
      </c>
      <c r="V1589">
        <v>86.716667175292997</v>
      </c>
      <c r="W1589">
        <v>0.91800439357757602</v>
      </c>
      <c r="Y1589" s="7"/>
    </row>
    <row r="1590" spans="1:25">
      <c r="A1590" t="s">
        <v>63</v>
      </c>
      <c r="B1590" t="s">
        <v>67</v>
      </c>
      <c r="C1590" s="7" t="s">
        <v>50</v>
      </c>
      <c r="D1590" s="7">
        <v>41089</v>
      </c>
      <c r="E1590" t="s">
        <v>83</v>
      </c>
      <c r="F1590">
        <v>42.000270843505902</v>
      </c>
      <c r="G1590">
        <v>46.6176948547363</v>
      </c>
      <c r="H1590">
        <v>-4.6174230575561497</v>
      </c>
      <c r="I1590">
        <v>-0.109937928617001</v>
      </c>
      <c r="J1590">
        <v>61.7385864257813</v>
      </c>
      <c r="K1590">
        <v>-6.3429970741271999</v>
      </c>
      <c r="L1590">
        <v>-5.3235139846801802</v>
      </c>
      <c r="M1590">
        <v>-4.6174230575561497</v>
      </c>
      <c r="N1590">
        <v>-3.9113318920135498</v>
      </c>
      <c r="O1590">
        <v>-2.8918490409851101</v>
      </c>
      <c r="P1590">
        <v>-6.8321733474731401</v>
      </c>
      <c r="Q1590">
        <v>-2.4026727676391602</v>
      </c>
      <c r="R1590">
        <v>654</v>
      </c>
      <c r="S1590">
        <v>2.59700445570417</v>
      </c>
      <c r="T1590">
        <v>1.3464725017547601</v>
      </c>
      <c r="U1590">
        <v>71.949821472167997</v>
      </c>
      <c r="V1590">
        <v>86.716667175292997</v>
      </c>
      <c r="W1590">
        <v>0.91890037059783902</v>
      </c>
      <c r="Y1590" s="7"/>
    </row>
    <row r="1591" spans="1:25">
      <c r="A1591" t="s">
        <v>63</v>
      </c>
      <c r="B1591" t="s">
        <v>67</v>
      </c>
      <c r="C1591" s="7" t="s">
        <v>50</v>
      </c>
      <c r="D1591" s="7">
        <v>41089</v>
      </c>
      <c r="E1591" t="s">
        <v>84</v>
      </c>
      <c r="F1591">
        <v>49.303226470947301</v>
      </c>
      <c r="G1591">
        <v>54.204437255859403</v>
      </c>
      <c r="H1591">
        <v>-4.9012117385864302</v>
      </c>
      <c r="I1591">
        <v>-9.9409550428390503E-2</v>
      </c>
      <c r="J1591">
        <v>61.046840667724602</v>
      </c>
      <c r="K1591">
        <v>-6.9778032302856401</v>
      </c>
      <c r="L1591">
        <v>-5.7509360313415501</v>
      </c>
      <c r="M1591">
        <v>-4.9012117385864302</v>
      </c>
      <c r="N1591">
        <v>-4.0514874458312997</v>
      </c>
      <c r="O1591">
        <v>-2.8246204853057901</v>
      </c>
      <c r="P1591">
        <v>-7.5664877891540501</v>
      </c>
      <c r="Q1591">
        <v>-2.2359356880188002</v>
      </c>
      <c r="R1591">
        <v>654</v>
      </c>
      <c r="S1591">
        <v>3.6769508071236001</v>
      </c>
      <c r="T1591">
        <v>1.6203727722168</v>
      </c>
      <c r="U1591">
        <v>71.949821472167997</v>
      </c>
      <c r="V1591">
        <v>86.716667175292997</v>
      </c>
      <c r="W1591">
        <v>0.91584837436676003</v>
      </c>
      <c r="Y1591" s="7"/>
    </row>
    <row r="1592" spans="1:25">
      <c r="A1592" t="s">
        <v>63</v>
      </c>
      <c r="B1592" t="s">
        <v>67</v>
      </c>
      <c r="C1592" s="7" t="s">
        <v>50</v>
      </c>
      <c r="D1592" s="7">
        <v>41089</v>
      </c>
      <c r="E1592" t="s">
        <v>85</v>
      </c>
      <c r="F1592">
        <v>54.627426147460902</v>
      </c>
      <c r="G1592">
        <v>63.8233642578125</v>
      </c>
      <c r="H1592">
        <v>-9.1959381103515607</v>
      </c>
      <c r="I1592">
        <v>-0.168339222669601</v>
      </c>
      <c r="J1592">
        <v>61.710361480712898</v>
      </c>
      <c r="K1592">
        <v>-11.415799140930201</v>
      </c>
      <c r="L1592">
        <v>-10.104287147521999</v>
      </c>
      <c r="M1592">
        <v>-9.1959381103515607</v>
      </c>
      <c r="N1592">
        <v>-8.2875890731811506</v>
      </c>
      <c r="O1592">
        <v>-6.9760770797729501</v>
      </c>
      <c r="P1592">
        <v>-12.0450992584229</v>
      </c>
      <c r="Q1592">
        <v>-6.3467774391174299</v>
      </c>
      <c r="R1592">
        <v>654</v>
      </c>
      <c r="S1592">
        <v>4.1161115551741698</v>
      </c>
      <c r="T1592">
        <v>1.73216700553894</v>
      </c>
      <c r="U1592">
        <v>71.949821472167997</v>
      </c>
      <c r="V1592">
        <v>86.716667175292997</v>
      </c>
      <c r="W1592">
        <v>0.92227327823638905</v>
      </c>
      <c r="Y1592" s="7"/>
    </row>
    <row r="1593" spans="1:25">
      <c r="A1593" t="s">
        <v>63</v>
      </c>
      <c r="B1593" t="s">
        <v>67</v>
      </c>
      <c r="C1593" s="7" t="s">
        <v>50</v>
      </c>
      <c r="D1593" s="7">
        <v>41089</v>
      </c>
      <c r="E1593" t="s">
        <v>86</v>
      </c>
      <c r="F1593">
        <v>64.064865112304702</v>
      </c>
      <c r="G1593">
        <v>74.158126831054702</v>
      </c>
      <c r="H1593">
        <v>-10.0932664871216</v>
      </c>
      <c r="I1593">
        <v>-0.157547622919083</v>
      </c>
      <c r="J1593">
        <v>64.383865356445298</v>
      </c>
      <c r="K1593">
        <v>-12.6422109603882</v>
      </c>
      <c r="L1593">
        <v>-11.136273384094199</v>
      </c>
      <c r="M1593">
        <v>-10.0932664871216</v>
      </c>
      <c r="N1593">
        <v>-9.0502605438232404</v>
      </c>
      <c r="O1593">
        <v>-7.5443234443664604</v>
      </c>
      <c r="P1593">
        <v>-13.364800453186</v>
      </c>
      <c r="Q1593">
        <v>-6.8217329978942898</v>
      </c>
      <c r="R1593">
        <v>654</v>
      </c>
      <c r="S1593">
        <v>5.3069634189060402</v>
      </c>
      <c r="T1593">
        <v>1.9889512062072801</v>
      </c>
      <c r="U1593">
        <v>71.949821472167997</v>
      </c>
      <c r="V1593">
        <v>86.716667175292997</v>
      </c>
      <c r="W1593">
        <v>0.91604948043823198</v>
      </c>
      <c r="Y1593" s="7"/>
    </row>
    <row r="1594" spans="1:25">
      <c r="A1594" t="s">
        <v>63</v>
      </c>
      <c r="B1594" t="s">
        <v>67</v>
      </c>
      <c r="C1594" s="7" t="s">
        <v>50</v>
      </c>
      <c r="D1594" s="7">
        <v>41089</v>
      </c>
      <c r="E1594" t="s">
        <v>87</v>
      </c>
      <c r="F1594">
        <v>70.385299682617202</v>
      </c>
      <c r="G1594">
        <v>81.846176147460895</v>
      </c>
      <c r="H1594">
        <v>-11.4608707427979</v>
      </c>
      <c r="I1594">
        <v>-0.16283045709133101</v>
      </c>
      <c r="J1594">
        <v>68.106735229492202</v>
      </c>
      <c r="K1594">
        <v>-14.1406917572021</v>
      </c>
      <c r="L1594">
        <v>-12.557431221008301</v>
      </c>
      <c r="M1594">
        <v>-11.4608707427979</v>
      </c>
      <c r="N1594">
        <v>-10.3643093109131</v>
      </c>
      <c r="O1594">
        <v>-8.7810497283935494</v>
      </c>
      <c r="P1594">
        <v>-14.900383949279799</v>
      </c>
      <c r="Q1594">
        <v>-8.0213584899902308</v>
      </c>
      <c r="R1594">
        <v>654</v>
      </c>
      <c r="S1594">
        <v>5.8024185041638798</v>
      </c>
      <c r="T1594">
        <v>2.09107518196106</v>
      </c>
      <c r="U1594">
        <v>71.949821472167997</v>
      </c>
      <c r="V1594">
        <v>86.716667175292997</v>
      </c>
      <c r="W1594">
        <v>0.91038399934768699</v>
      </c>
      <c r="Y1594" s="7"/>
    </row>
    <row r="1595" spans="1:25">
      <c r="A1595" t="s">
        <v>63</v>
      </c>
      <c r="B1595" t="s">
        <v>67</v>
      </c>
      <c r="C1595" s="7" t="s">
        <v>50</v>
      </c>
      <c r="D1595" s="7">
        <v>41089</v>
      </c>
      <c r="E1595" t="s">
        <v>88</v>
      </c>
      <c r="F1595">
        <v>74.834121704101605</v>
      </c>
      <c r="G1595">
        <v>87.052230834960895</v>
      </c>
      <c r="H1595">
        <v>-12.2181072235107</v>
      </c>
      <c r="I1595">
        <v>-0.16326920688152299</v>
      </c>
      <c r="J1595">
        <v>72.241302490234403</v>
      </c>
      <c r="K1595">
        <v>-15.0457620620728</v>
      </c>
      <c r="L1595">
        <v>-13.375161170959499</v>
      </c>
      <c r="M1595">
        <v>-12.2181072235107</v>
      </c>
      <c r="N1595">
        <v>-11.0610542297363</v>
      </c>
      <c r="O1595">
        <v>-9.3904533386230504</v>
      </c>
      <c r="P1595">
        <v>-15.847362518310501</v>
      </c>
      <c r="Q1595">
        <v>-8.5888528823852504</v>
      </c>
      <c r="R1595">
        <v>654</v>
      </c>
      <c r="S1595">
        <v>6.4616945132252104</v>
      </c>
      <c r="T1595">
        <v>2.2064304351806601</v>
      </c>
      <c r="U1595">
        <v>71.949821472167997</v>
      </c>
      <c r="V1595">
        <v>86.716667175292997</v>
      </c>
      <c r="W1595">
        <v>0.91065669059753396</v>
      </c>
      <c r="Y1595" s="7"/>
    </row>
    <row r="1596" spans="1:25">
      <c r="A1596" t="s">
        <v>63</v>
      </c>
      <c r="B1596" t="s">
        <v>67</v>
      </c>
      <c r="C1596" s="7" t="s">
        <v>50</v>
      </c>
      <c r="D1596" s="7">
        <v>41089</v>
      </c>
      <c r="E1596" t="s">
        <v>89</v>
      </c>
      <c r="F1596">
        <v>80.214897155761705</v>
      </c>
      <c r="G1596">
        <v>92.802528381347699</v>
      </c>
      <c r="H1596">
        <v>-12.5876312255859</v>
      </c>
      <c r="I1596">
        <v>-0.15692384541034701</v>
      </c>
      <c r="J1596">
        <v>75.893569946289105</v>
      </c>
      <c r="K1596">
        <v>-15.678153038024901</v>
      </c>
      <c r="L1596">
        <v>-13.852246284484901</v>
      </c>
      <c r="M1596">
        <v>-12.5876312255859</v>
      </c>
      <c r="N1596">
        <v>-11.3230142593384</v>
      </c>
      <c r="O1596">
        <v>-9.4971094131469709</v>
      </c>
      <c r="P1596">
        <v>-16.554271697998001</v>
      </c>
      <c r="Q1596">
        <v>-8.6209897994995099</v>
      </c>
      <c r="R1596">
        <v>654</v>
      </c>
      <c r="S1596">
        <v>7.6425887384077704</v>
      </c>
      <c r="T1596">
        <v>2.4115467071533199</v>
      </c>
      <c r="U1596">
        <v>71.949821472167997</v>
      </c>
      <c r="V1596">
        <v>86.716667175292997</v>
      </c>
      <c r="W1596">
        <v>0.90923929214477495</v>
      </c>
      <c r="Y1596" s="7"/>
    </row>
    <row r="1597" spans="1:25">
      <c r="A1597" t="s">
        <v>63</v>
      </c>
      <c r="B1597" t="s">
        <v>67</v>
      </c>
      <c r="C1597" s="7" t="s">
        <v>50</v>
      </c>
      <c r="D1597" s="7">
        <v>41089</v>
      </c>
      <c r="E1597" t="s">
        <v>90</v>
      </c>
      <c r="F1597">
        <v>79.729545593261705</v>
      </c>
      <c r="G1597">
        <v>95.669921875</v>
      </c>
      <c r="H1597">
        <v>-15.940372467041</v>
      </c>
      <c r="I1597">
        <v>-0.19993056356906899</v>
      </c>
      <c r="J1597">
        <v>78.548141479492202</v>
      </c>
      <c r="K1597">
        <v>-19.1837482452393</v>
      </c>
      <c r="L1597">
        <v>-17.267534255981399</v>
      </c>
      <c r="M1597">
        <v>-15.940372467041</v>
      </c>
      <c r="N1597">
        <v>-14.6132106781006</v>
      </c>
      <c r="O1597">
        <v>-12.696997642517101</v>
      </c>
      <c r="P1597">
        <v>-20.103199005126999</v>
      </c>
      <c r="Q1597">
        <v>-11.7775468826294</v>
      </c>
      <c r="R1597">
        <v>654</v>
      </c>
      <c r="S1597">
        <v>8.3348956677880306</v>
      </c>
      <c r="T1597">
        <v>2.5308182239532502</v>
      </c>
      <c r="U1597">
        <v>71.949821472167997</v>
      </c>
      <c r="V1597">
        <v>86.716667175292997</v>
      </c>
      <c r="W1597">
        <v>0.91136837005615201</v>
      </c>
      <c r="Y1597" s="7"/>
    </row>
    <row r="1598" spans="1:25">
      <c r="A1598" t="s">
        <v>63</v>
      </c>
      <c r="B1598" t="s">
        <v>67</v>
      </c>
      <c r="C1598" s="7" t="s">
        <v>50</v>
      </c>
      <c r="D1598" s="7">
        <v>41089</v>
      </c>
      <c r="E1598" t="s">
        <v>91</v>
      </c>
      <c r="F1598">
        <v>79.885269165039105</v>
      </c>
      <c r="G1598">
        <v>95.497993469238295</v>
      </c>
      <c r="H1598">
        <v>-15.612724304199199</v>
      </c>
      <c r="I1598">
        <v>-0.195439338684082</v>
      </c>
      <c r="J1598">
        <v>80.072425842285199</v>
      </c>
      <c r="K1598">
        <v>-19.003126144409201</v>
      </c>
      <c r="L1598">
        <v>-17.000049591064499</v>
      </c>
      <c r="M1598">
        <v>-15.612724304199199</v>
      </c>
      <c r="N1598">
        <v>-14.225399017334</v>
      </c>
      <c r="O1598">
        <v>-12.222321510314901</v>
      </c>
      <c r="P1598">
        <v>-19.964258193969702</v>
      </c>
      <c r="Q1598">
        <v>-11.2611894607544</v>
      </c>
      <c r="R1598">
        <v>654</v>
      </c>
      <c r="S1598">
        <v>9.1031914310892699</v>
      </c>
      <c r="T1598">
        <v>2.6455452442169198</v>
      </c>
      <c r="U1598">
        <v>71.949821472167997</v>
      </c>
      <c r="V1598">
        <v>86.716667175292997</v>
      </c>
      <c r="W1598">
        <v>0.91305047273635898</v>
      </c>
      <c r="Y1598" s="7"/>
    </row>
    <row r="1599" spans="1:25">
      <c r="A1599" t="s">
        <v>63</v>
      </c>
      <c r="B1599" t="s">
        <v>67</v>
      </c>
      <c r="C1599" s="7" t="s">
        <v>50</v>
      </c>
      <c r="D1599" s="7">
        <v>41089</v>
      </c>
      <c r="E1599" t="s">
        <v>92</v>
      </c>
      <c r="F1599">
        <v>82.147148132324205</v>
      </c>
      <c r="G1599">
        <v>95.980690002441406</v>
      </c>
      <c r="H1599">
        <v>-13.833538055419901</v>
      </c>
      <c r="I1599">
        <v>-0.168399482965469</v>
      </c>
      <c r="J1599">
        <v>81.335197448730497</v>
      </c>
      <c r="K1599">
        <v>-17.311115264892599</v>
      </c>
      <c r="L1599">
        <v>-15.256533622741699</v>
      </c>
      <c r="M1599">
        <v>-13.833538055419901</v>
      </c>
      <c r="N1599">
        <v>-12.4105415344238</v>
      </c>
      <c r="O1599">
        <v>-10.355959892272899</v>
      </c>
      <c r="P1599">
        <v>-18.296960830688501</v>
      </c>
      <c r="Q1599">
        <v>-9.3701152801513707</v>
      </c>
      <c r="R1599">
        <v>654</v>
      </c>
      <c r="S1599">
        <v>9.6458707490776305</v>
      </c>
      <c r="T1599">
        <v>2.7135682106018102</v>
      </c>
      <c r="U1599">
        <v>71.949821472167997</v>
      </c>
      <c r="V1599">
        <v>86.716667175292997</v>
      </c>
      <c r="W1599">
        <v>0.91139221191406306</v>
      </c>
      <c r="Y1599" s="7"/>
    </row>
    <row r="1600" spans="1:25">
      <c r="A1600" t="s">
        <v>63</v>
      </c>
      <c r="B1600" t="s">
        <v>67</v>
      </c>
      <c r="C1600" s="7" t="s">
        <v>50</v>
      </c>
      <c r="D1600" s="7">
        <v>41089</v>
      </c>
      <c r="E1600" t="s">
        <v>93</v>
      </c>
      <c r="F1600">
        <v>81.142135620117202</v>
      </c>
      <c r="G1600">
        <v>93.674697875976605</v>
      </c>
      <c r="H1600">
        <v>-12.532561302185099</v>
      </c>
      <c r="I1600">
        <v>-0.15445195138454401</v>
      </c>
      <c r="J1600">
        <v>82.404388427734403</v>
      </c>
      <c r="K1600">
        <v>-15.906078338623001</v>
      </c>
      <c r="L1600">
        <v>-13.912977218627899</v>
      </c>
      <c r="M1600">
        <v>-12.532561302185099</v>
      </c>
      <c r="N1600">
        <v>-11.1521453857422</v>
      </c>
      <c r="O1600">
        <v>-9.1590442657470703</v>
      </c>
      <c r="P1600">
        <v>-16.862422943115199</v>
      </c>
      <c r="Q1600">
        <v>-8.20269870758057</v>
      </c>
      <c r="R1600">
        <v>654</v>
      </c>
      <c r="S1600">
        <v>9.1632750342495797</v>
      </c>
      <c r="T1600">
        <v>2.6323697566986102</v>
      </c>
      <c r="U1600">
        <v>71.949821472167997</v>
      </c>
      <c r="V1600">
        <v>86.716667175292997</v>
      </c>
      <c r="W1600">
        <v>0.91198480129241899</v>
      </c>
      <c r="Y1600" s="7"/>
    </row>
    <row r="1601" spans="1:25">
      <c r="A1601" t="s">
        <v>63</v>
      </c>
      <c r="B1601" t="s">
        <v>67</v>
      </c>
      <c r="C1601" s="7" t="s">
        <v>50</v>
      </c>
      <c r="D1601" s="7">
        <v>41089</v>
      </c>
      <c r="E1601" t="s">
        <v>94</v>
      </c>
      <c r="F1601">
        <v>77.960624694824205</v>
      </c>
      <c r="G1601">
        <v>89.324638366699205</v>
      </c>
      <c r="H1601">
        <v>-11.3640184402466</v>
      </c>
      <c r="I1601">
        <v>-0.14576612412929499</v>
      </c>
      <c r="J1601">
        <v>83.666923522949205</v>
      </c>
      <c r="K1601">
        <v>-14.440356254577599</v>
      </c>
      <c r="L1601">
        <v>-12.622831344604499</v>
      </c>
      <c r="M1601">
        <v>-11.3640184402466</v>
      </c>
      <c r="N1601">
        <v>-10.1052055358887</v>
      </c>
      <c r="O1601">
        <v>-8.2876806259155291</v>
      </c>
      <c r="P1601">
        <v>-15.3124542236328</v>
      </c>
      <c r="Q1601">
        <v>-7.4155817031860396</v>
      </c>
      <c r="R1601">
        <v>654</v>
      </c>
      <c r="S1601">
        <v>7.7096252763284401</v>
      </c>
      <c r="T1601">
        <v>2.4004790782928498</v>
      </c>
      <c r="U1601">
        <v>71.949821472167997</v>
      </c>
      <c r="V1601">
        <v>86.716667175292997</v>
      </c>
      <c r="W1601">
        <v>0.91974532604217496</v>
      </c>
      <c r="Y1601" s="7"/>
    </row>
    <row r="1602" spans="1:25">
      <c r="A1602" t="s">
        <v>63</v>
      </c>
      <c r="B1602" s="11" t="s">
        <v>67</v>
      </c>
      <c r="C1602" s="7" t="s">
        <v>50</v>
      </c>
      <c r="D1602" s="7">
        <v>41089</v>
      </c>
      <c r="E1602" t="s">
        <v>95</v>
      </c>
      <c r="F1602">
        <v>75.962127685546903</v>
      </c>
      <c r="G1602">
        <v>84.312240600585895</v>
      </c>
      <c r="H1602">
        <v>-8.3501129150390607</v>
      </c>
      <c r="I1602">
        <v>-0.109924674034119</v>
      </c>
      <c r="J1602">
        <v>82.985115051269503</v>
      </c>
      <c r="K1602">
        <v>-11.0385990142822</v>
      </c>
      <c r="L1602">
        <v>-9.4502191543579102</v>
      </c>
      <c r="M1602">
        <v>-8.3501129150390607</v>
      </c>
      <c r="N1602">
        <v>-7.2500057220459002</v>
      </c>
      <c r="O1602">
        <v>-5.6616258621215803</v>
      </c>
      <c r="P1602">
        <v>-11.800747871398899</v>
      </c>
      <c r="Q1602">
        <v>-4.8994774818420401</v>
      </c>
      <c r="R1602">
        <v>654</v>
      </c>
      <c r="S1602">
        <v>6.0091159350182597</v>
      </c>
      <c r="T1602">
        <v>2.0978372097015399</v>
      </c>
      <c r="U1602">
        <v>71.949821472167997</v>
      </c>
      <c r="V1602">
        <v>86.716667175292997</v>
      </c>
      <c r="W1602">
        <v>0.93327158689498901</v>
      </c>
      <c r="Y1602" s="7"/>
    </row>
    <row r="1603" spans="1:25">
      <c r="A1603" t="s">
        <v>63</v>
      </c>
      <c r="B1603" s="11" t="s">
        <v>67</v>
      </c>
      <c r="C1603" s="7" t="s">
        <v>50</v>
      </c>
      <c r="D1603" s="7">
        <v>41089</v>
      </c>
      <c r="E1603" t="s">
        <v>96</v>
      </c>
      <c r="F1603">
        <v>70.465026855468807</v>
      </c>
      <c r="G1603">
        <v>78.514976501464801</v>
      </c>
      <c r="H1603">
        <v>-8.0499496459960902</v>
      </c>
      <c r="I1603">
        <v>-0.114240363240242</v>
      </c>
      <c r="J1603">
        <v>82.097557067871094</v>
      </c>
      <c r="K1603">
        <v>-10.714516639709499</v>
      </c>
      <c r="L1603">
        <v>-9.1402692794799805</v>
      </c>
      <c r="M1603">
        <v>-8.0499496459960902</v>
      </c>
      <c r="N1603">
        <v>-6.9596309661865199</v>
      </c>
      <c r="O1603">
        <v>-5.3853840827941903</v>
      </c>
      <c r="P1603">
        <v>-11.4698839187622</v>
      </c>
      <c r="Q1603">
        <v>-4.6300168037414604</v>
      </c>
      <c r="R1603">
        <v>654</v>
      </c>
      <c r="S1603">
        <v>5.94528018654478</v>
      </c>
      <c r="T1603">
        <v>2.0791718959808398</v>
      </c>
      <c r="U1603">
        <v>71.949821472167997</v>
      </c>
      <c r="V1603">
        <v>86.716667175292997</v>
      </c>
      <c r="W1603">
        <v>0.93499326705932595</v>
      </c>
      <c r="Y1603" s="7"/>
    </row>
    <row r="1604" spans="1:25">
      <c r="A1604" t="s">
        <v>63</v>
      </c>
      <c r="B1604" t="s">
        <v>67</v>
      </c>
      <c r="C1604" s="7" t="s">
        <v>50</v>
      </c>
      <c r="D1604" s="7">
        <v>41089</v>
      </c>
      <c r="E1604" t="s">
        <v>97</v>
      </c>
      <c r="F1604">
        <v>64.565437316894503</v>
      </c>
      <c r="G1604">
        <v>71.665115356445298</v>
      </c>
      <c r="H1604">
        <v>-7.0996804237365696</v>
      </c>
      <c r="I1604">
        <v>-0.10996101051569</v>
      </c>
      <c r="J1604">
        <v>80.140762329101605</v>
      </c>
      <c r="K1604">
        <v>-9.8255023956298793</v>
      </c>
      <c r="L1604">
        <v>-8.2150650024414098</v>
      </c>
      <c r="M1604">
        <v>-7.0996804237365696</v>
      </c>
      <c r="N1604">
        <v>-5.9842963218689</v>
      </c>
      <c r="O1604">
        <v>-4.3738589286804199</v>
      </c>
      <c r="P1604">
        <v>-10.598235130310099</v>
      </c>
      <c r="Q1604">
        <v>-3.6011261940002401</v>
      </c>
      <c r="R1604">
        <v>654</v>
      </c>
      <c r="S1604">
        <v>6.19450551936308</v>
      </c>
      <c r="T1604">
        <v>2.1269700527191202</v>
      </c>
      <c r="U1604">
        <v>71.949821472167997</v>
      </c>
      <c r="V1604">
        <v>86.716667175292997</v>
      </c>
      <c r="W1604">
        <v>0.93150794506072998</v>
      </c>
      <c r="Y1604" s="7"/>
    </row>
    <row r="1605" spans="1:25">
      <c r="A1605" t="s">
        <v>63</v>
      </c>
      <c r="B1605" s="11" t="s">
        <v>67</v>
      </c>
      <c r="C1605" s="7" t="s">
        <v>50</v>
      </c>
      <c r="D1605" s="7">
        <v>41089</v>
      </c>
      <c r="E1605" t="s">
        <v>98</v>
      </c>
      <c r="F1605">
        <v>59.871528625488303</v>
      </c>
      <c r="G1605">
        <v>67.026893615722699</v>
      </c>
      <c r="H1605">
        <v>-7.1553664207458496</v>
      </c>
      <c r="I1605">
        <v>-0.119512006640434</v>
      </c>
      <c r="J1605">
        <v>77.021697998046903</v>
      </c>
      <c r="K1605">
        <v>-9.7986469268798793</v>
      </c>
      <c r="L1605">
        <v>-8.2369756698608398</v>
      </c>
      <c r="M1605">
        <v>-7.1553664207458496</v>
      </c>
      <c r="N1605">
        <v>-6.0737576484680202</v>
      </c>
      <c r="O1605">
        <v>-4.51208543777466</v>
      </c>
      <c r="P1605">
        <v>-10.547980308532701</v>
      </c>
      <c r="Q1605">
        <v>-3.7627522945404102</v>
      </c>
      <c r="R1605">
        <v>654</v>
      </c>
      <c r="S1605">
        <v>5.8742947035054298</v>
      </c>
      <c r="T1605">
        <v>2.0625629425048801</v>
      </c>
      <c r="U1605">
        <v>71.949821472167997</v>
      </c>
      <c r="V1605">
        <v>86.716667175292997</v>
      </c>
      <c r="W1605">
        <v>0.93194121122360196</v>
      </c>
      <c r="Y1605" s="7"/>
    </row>
    <row r="1606" spans="1:25">
      <c r="A1606" t="s">
        <v>63</v>
      </c>
      <c r="B1606" s="11" t="s">
        <v>67</v>
      </c>
      <c r="C1606" s="7" t="s">
        <v>50</v>
      </c>
      <c r="D1606" s="7">
        <v>41089</v>
      </c>
      <c r="E1606" t="s">
        <v>99</v>
      </c>
      <c r="F1606">
        <v>57.996982574462898</v>
      </c>
      <c r="G1606">
        <v>65.692787170410199</v>
      </c>
      <c r="H1606">
        <v>-7.6958098411560103</v>
      </c>
      <c r="I1606">
        <v>-0.132693275809288</v>
      </c>
      <c r="J1606">
        <v>73.200042724609403</v>
      </c>
      <c r="K1606">
        <v>-10.092755317688001</v>
      </c>
      <c r="L1606">
        <v>-8.6766204833984393</v>
      </c>
      <c r="M1606">
        <v>-7.6958098411560103</v>
      </c>
      <c r="N1606">
        <v>-6.7149991989135698</v>
      </c>
      <c r="O1606">
        <v>-5.2988643646240199</v>
      </c>
      <c r="P1606">
        <v>-10.772255897521999</v>
      </c>
      <c r="Q1606">
        <v>-4.61936378479004</v>
      </c>
      <c r="R1606">
        <v>654</v>
      </c>
      <c r="S1606">
        <v>4.8265296341170396</v>
      </c>
      <c r="T1606">
        <v>1.8703464269638099</v>
      </c>
      <c r="U1606">
        <v>71.949821472167997</v>
      </c>
      <c r="V1606">
        <v>86.716667175292997</v>
      </c>
      <c r="W1606">
        <v>0.93476784229278598</v>
      </c>
      <c r="Y1606" s="7"/>
    </row>
    <row r="1607" spans="1:25">
      <c r="A1607" t="s">
        <v>63</v>
      </c>
      <c r="B1607" t="s">
        <v>67</v>
      </c>
      <c r="C1607" s="7" t="s">
        <v>50</v>
      </c>
      <c r="D1607" s="7">
        <v>41089</v>
      </c>
      <c r="E1607" t="s">
        <v>100</v>
      </c>
      <c r="F1607">
        <v>55.959201812744098</v>
      </c>
      <c r="G1607">
        <v>62.213150024414098</v>
      </c>
      <c r="H1607">
        <v>-6.2539496421814</v>
      </c>
      <c r="I1607">
        <v>-0.111759096384048</v>
      </c>
      <c r="J1607">
        <v>70.2879638671875</v>
      </c>
      <c r="K1607">
        <v>-8.5264863967895508</v>
      </c>
      <c r="L1607">
        <v>-7.1838531494140598</v>
      </c>
      <c r="M1607">
        <v>-6.2539496421814</v>
      </c>
      <c r="N1607">
        <v>-5.3240461349487296</v>
      </c>
      <c r="O1607">
        <v>-3.98141312599182</v>
      </c>
      <c r="P1607">
        <v>-9.1707181930541992</v>
      </c>
      <c r="Q1607">
        <v>-3.33718037605286</v>
      </c>
      <c r="R1607">
        <v>654</v>
      </c>
      <c r="S1607">
        <v>4.3583413536221096</v>
      </c>
      <c r="T1607">
        <v>1.7732696533203101</v>
      </c>
      <c r="U1607">
        <v>71.949821472167997</v>
      </c>
      <c r="V1607">
        <v>86.716667175292997</v>
      </c>
      <c r="W1607">
        <v>0.93720197677612305</v>
      </c>
      <c r="Y1607" s="7"/>
    </row>
    <row r="1608" spans="1:25">
      <c r="A1608" t="s">
        <v>63</v>
      </c>
      <c r="B1608" t="s">
        <v>67</v>
      </c>
      <c r="C1608" s="7" t="s">
        <v>50</v>
      </c>
      <c r="D1608" s="7">
        <v>41089</v>
      </c>
      <c r="E1608" t="s">
        <v>101</v>
      </c>
      <c r="F1608">
        <v>49.9190673828125</v>
      </c>
      <c r="G1608">
        <v>56.3748588562012</v>
      </c>
      <c r="H1608">
        <v>-6.4557952880859402</v>
      </c>
      <c r="I1608">
        <v>-0.129325240850449</v>
      </c>
      <c r="J1608">
        <v>67.9215087890625</v>
      </c>
      <c r="K1608">
        <v>-8.6889429092407209</v>
      </c>
      <c r="L1608">
        <v>-7.3695816993713397</v>
      </c>
      <c r="M1608">
        <v>-6.4557952880859402</v>
      </c>
      <c r="N1608">
        <v>-5.5420093536376998</v>
      </c>
      <c r="O1608">
        <v>-4.2226471900939897</v>
      </c>
      <c r="P1608">
        <v>-9.3220100402831996</v>
      </c>
      <c r="Q1608">
        <v>-3.5895805358886701</v>
      </c>
      <c r="R1608">
        <v>654</v>
      </c>
      <c r="S1608">
        <v>4.2161799465237699</v>
      </c>
      <c r="T1608">
        <v>1.7425348758697501</v>
      </c>
      <c r="U1608">
        <v>71.949821472167997</v>
      </c>
      <c r="V1608">
        <v>86.716667175292997</v>
      </c>
      <c r="W1608">
        <v>0.92718750238418601</v>
      </c>
      <c r="Y1608" s="7"/>
    </row>
    <row r="1609" spans="1:25">
      <c r="A1609" t="s">
        <v>63</v>
      </c>
      <c r="B1609" t="s">
        <v>67</v>
      </c>
      <c r="C1609" s="7" t="s">
        <v>50</v>
      </c>
      <c r="D1609" s="7">
        <v>41089</v>
      </c>
      <c r="E1609" t="s">
        <v>102</v>
      </c>
      <c r="F1609">
        <v>44.783378601074197</v>
      </c>
      <c r="G1609">
        <v>50.971122741699197</v>
      </c>
      <c r="H1609">
        <v>-6.18774366378784</v>
      </c>
      <c r="I1609">
        <v>-0.138170540332794</v>
      </c>
      <c r="J1609">
        <v>66.370079040527301</v>
      </c>
      <c r="K1609">
        <v>-8.2505006790161097</v>
      </c>
      <c r="L1609">
        <v>-7.0318074226379403</v>
      </c>
      <c r="M1609">
        <v>-6.18774366378784</v>
      </c>
      <c r="N1609">
        <v>-5.3436799049377397</v>
      </c>
      <c r="O1609">
        <v>-4.1249861717224103</v>
      </c>
      <c r="P1609">
        <v>-8.8352632522583008</v>
      </c>
      <c r="Q1609">
        <v>-3.5402233600616499</v>
      </c>
      <c r="R1609">
        <v>654</v>
      </c>
      <c r="S1609">
        <v>3.6237622464874701</v>
      </c>
      <c r="T1609">
        <v>1.6095780134201101</v>
      </c>
      <c r="U1609">
        <v>71.949821472167997</v>
      </c>
      <c r="V1609">
        <v>86.716667175292997</v>
      </c>
      <c r="W1609">
        <v>0.92552542686462402</v>
      </c>
      <c r="Y1609" s="7"/>
    </row>
    <row r="1610" spans="1:25">
      <c r="A1610" t="s">
        <v>63</v>
      </c>
      <c r="B1610" t="s">
        <v>67</v>
      </c>
      <c r="C1610" s="7" t="s">
        <v>50</v>
      </c>
      <c r="D1610" s="7">
        <v>41102</v>
      </c>
      <c r="E1610" t="s">
        <v>79</v>
      </c>
      <c r="F1610">
        <v>48.676437377929702</v>
      </c>
      <c r="G1610">
        <v>50.522857666015597</v>
      </c>
      <c r="H1610">
        <v>-1.8464208841323899</v>
      </c>
      <c r="I1610">
        <v>-3.7932541221380199E-2</v>
      </c>
      <c r="J1610">
        <v>69.438919067382798</v>
      </c>
      <c r="K1610">
        <v>-3.33425688743591</v>
      </c>
      <c r="L1610">
        <v>-2.4552314281463601</v>
      </c>
      <c r="M1610">
        <v>-1.8464208841323899</v>
      </c>
      <c r="N1610">
        <v>-1.2376104593277</v>
      </c>
      <c r="O1610">
        <v>-0.35858479142188998</v>
      </c>
      <c r="P1610">
        <v>-3.7560377120971702</v>
      </c>
      <c r="Q1610">
        <v>6.3196070492267595E-2</v>
      </c>
      <c r="R1610">
        <v>643</v>
      </c>
      <c r="S1610">
        <v>1.93210465874938</v>
      </c>
      <c r="T1610">
        <v>1.1609646081924401</v>
      </c>
      <c r="U1610">
        <v>75.145324707031307</v>
      </c>
      <c r="V1610">
        <v>90.933334350585895</v>
      </c>
      <c r="W1610">
        <v>0.91380751132965099</v>
      </c>
      <c r="Y1610" s="7"/>
    </row>
    <row r="1611" spans="1:25">
      <c r="A1611" t="s">
        <v>63</v>
      </c>
      <c r="B1611" t="s">
        <v>67</v>
      </c>
      <c r="C1611" s="7" t="s">
        <v>50</v>
      </c>
      <c r="D1611" s="7">
        <v>41102</v>
      </c>
      <c r="E1611" t="s">
        <v>80</v>
      </c>
      <c r="F1611">
        <v>47.397422790527301</v>
      </c>
      <c r="G1611">
        <v>49.033477783203097</v>
      </c>
      <c r="H1611">
        <v>-1.63605332374573</v>
      </c>
      <c r="I1611">
        <v>-3.45177687704563E-2</v>
      </c>
      <c r="J1611">
        <v>68.860664367675795</v>
      </c>
      <c r="K1611">
        <v>-3.2005717754364</v>
      </c>
      <c r="L1611">
        <v>-2.2762415409088099</v>
      </c>
      <c r="M1611">
        <v>-1.63605332374573</v>
      </c>
      <c r="N1611">
        <v>-0.99586498737335205</v>
      </c>
      <c r="O1611">
        <v>-7.15346559882164E-2</v>
      </c>
      <c r="P1611">
        <v>-3.6440913677215598</v>
      </c>
      <c r="Q1611">
        <v>0.37198466062545799</v>
      </c>
      <c r="R1611">
        <v>643</v>
      </c>
      <c r="S1611">
        <v>2.1304562961486102</v>
      </c>
      <c r="T1611">
        <v>1.2208003997802701</v>
      </c>
      <c r="U1611">
        <v>75.145324707031307</v>
      </c>
      <c r="V1611">
        <v>90.933334350585895</v>
      </c>
      <c r="W1611">
        <v>0.91366136074066195</v>
      </c>
      <c r="Y1611" s="7"/>
    </row>
    <row r="1612" spans="1:25">
      <c r="A1612" t="s">
        <v>63</v>
      </c>
      <c r="B1612" t="s">
        <v>67</v>
      </c>
      <c r="C1612" s="7" t="s">
        <v>50</v>
      </c>
      <c r="D1612" s="7">
        <v>41102</v>
      </c>
      <c r="E1612" t="s">
        <v>81</v>
      </c>
      <c r="F1612">
        <v>44.994152069091797</v>
      </c>
      <c r="G1612">
        <v>47.301155090332003</v>
      </c>
      <c r="H1612">
        <v>-2.30700588226318</v>
      </c>
      <c r="I1612">
        <v>-5.12734577059746E-2</v>
      </c>
      <c r="J1612">
        <v>68.216850280761705</v>
      </c>
      <c r="K1612">
        <v>-3.6570305824279798</v>
      </c>
      <c r="L1612">
        <v>-2.85942482948303</v>
      </c>
      <c r="M1612">
        <v>-2.30700588226318</v>
      </c>
      <c r="N1612">
        <v>-1.7545865774154701</v>
      </c>
      <c r="O1612">
        <v>-0.95698094367981001</v>
      </c>
      <c r="P1612">
        <v>-4.0397439002990696</v>
      </c>
      <c r="Q1612">
        <v>-0.57426768541336104</v>
      </c>
      <c r="R1612">
        <v>643</v>
      </c>
      <c r="S1612">
        <v>1.59073624519107</v>
      </c>
      <c r="T1612">
        <v>1.0534299612045299</v>
      </c>
      <c r="U1612">
        <v>75.145324707031307</v>
      </c>
      <c r="V1612">
        <v>90.933334350585895</v>
      </c>
      <c r="W1612">
        <v>0.91466844081878695</v>
      </c>
      <c r="Y1612" s="7"/>
    </row>
    <row r="1613" spans="1:25">
      <c r="A1613" t="s">
        <v>63</v>
      </c>
      <c r="B1613" t="s">
        <v>67</v>
      </c>
      <c r="C1613" s="7" t="s">
        <v>50</v>
      </c>
      <c r="D1613" s="7">
        <v>41102</v>
      </c>
      <c r="E1613" t="s">
        <v>82</v>
      </c>
      <c r="F1613">
        <v>44.735157012939503</v>
      </c>
      <c r="G1613">
        <v>47.1019477844238</v>
      </c>
      <c r="H1613">
        <v>-2.3667879104614298</v>
      </c>
      <c r="I1613">
        <v>-5.2906662225723301E-2</v>
      </c>
      <c r="J1613">
        <v>67.678649902343807</v>
      </c>
      <c r="K1613">
        <v>-3.7873678207397501</v>
      </c>
      <c r="L1613">
        <v>-2.9480776786804199</v>
      </c>
      <c r="M1613">
        <v>-2.3667879104614298</v>
      </c>
      <c r="N1613">
        <v>-1.7854980230331401</v>
      </c>
      <c r="O1613">
        <v>-0.94620782136917103</v>
      </c>
      <c r="P1613">
        <v>-4.1900825500488299</v>
      </c>
      <c r="Q1613">
        <v>-0.543493092060089</v>
      </c>
      <c r="R1613">
        <v>643</v>
      </c>
      <c r="S1613">
        <v>1.77044947016748</v>
      </c>
      <c r="T1613">
        <v>1.1084845066070601</v>
      </c>
      <c r="U1613">
        <v>75.145324707031307</v>
      </c>
      <c r="V1613">
        <v>90.933334350585895</v>
      </c>
      <c r="W1613">
        <v>0.91800439357757602</v>
      </c>
      <c r="Y1613" s="7"/>
    </row>
    <row r="1614" spans="1:25">
      <c r="A1614" t="s">
        <v>63</v>
      </c>
      <c r="B1614" t="s">
        <v>67</v>
      </c>
      <c r="C1614" s="7" t="s">
        <v>50</v>
      </c>
      <c r="D1614" s="7">
        <v>41102</v>
      </c>
      <c r="E1614" t="s">
        <v>83</v>
      </c>
      <c r="F1614">
        <v>47.694797515869098</v>
      </c>
      <c r="G1614">
        <v>50.9815864562988</v>
      </c>
      <c r="H1614">
        <v>-3.2867908477783199</v>
      </c>
      <c r="I1614">
        <v>-6.89129829406738E-2</v>
      </c>
      <c r="J1614">
        <v>67.2164306640625</v>
      </c>
      <c r="K1614">
        <v>-4.8859434127807599</v>
      </c>
      <c r="L1614">
        <v>-3.94115090370178</v>
      </c>
      <c r="M1614">
        <v>-3.2867908477783199</v>
      </c>
      <c r="N1614">
        <v>-2.6324305534362802</v>
      </c>
      <c r="O1614">
        <v>-1.68763816356659</v>
      </c>
      <c r="P1614">
        <v>-5.3392810821533203</v>
      </c>
      <c r="Q1614">
        <v>-1.2343006134033201</v>
      </c>
      <c r="R1614">
        <v>643</v>
      </c>
      <c r="S1614">
        <v>2.22234048593501</v>
      </c>
      <c r="T1614">
        <v>1.24782538414001</v>
      </c>
      <c r="U1614">
        <v>75.145324707031307</v>
      </c>
      <c r="V1614">
        <v>90.933334350585895</v>
      </c>
      <c r="W1614">
        <v>0.91890037059783902</v>
      </c>
      <c r="Y1614" s="7"/>
    </row>
    <row r="1615" spans="1:25">
      <c r="A1615" t="s">
        <v>63</v>
      </c>
      <c r="B1615" t="s">
        <v>67</v>
      </c>
      <c r="C1615" s="7" t="s">
        <v>50</v>
      </c>
      <c r="D1615" s="7">
        <v>41102</v>
      </c>
      <c r="E1615" t="s">
        <v>84</v>
      </c>
      <c r="F1615">
        <v>57.687049865722699</v>
      </c>
      <c r="G1615">
        <v>60.009181976318402</v>
      </c>
      <c r="H1615">
        <v>-2.3221349716186501</v>
      </c>
      <c r="I1615">
        <v>-4.0254011750221301E-2</v>
      </c>
      <c r="J1615">
        <v>67.518844604492202</v>
      </c>
      <c r="K1615">
        <v>-3.9730501174926798</v>
      </c>
      <c r="L1615">
        <v>-2.9976758956909202</v>
      </c>
      <c r="M1615">
        <v>-2.3221349716186501</v>
      </c>
      <c r="N1615">
        <v>-1.64659404754639</v>
      </c>
      <c r="O1615">
        <v>-0.671220242977142</v>
      </c>
      <c r="P1615">
        <v>-4.44106101989746</v>
      </c>
      <c r="Q1615">
        <v>-0.203208833932877</v>
      </c>
      <c r="R1615">
        <v>643</v>
      </c>
      <c r="S1615">
        <v>2.3226253375104302</v>
      </c>
      <c r="T1615">
        <v>1.2882156372070299</v>
      </c>
      <c r="U1615">
        <v>75.145324707031307</v>
      </c>
      <c r="V1615">
        <v>90.933334350585895</v>
      </c>
      <c r="W1615">
        <v>0.91584837436676003</v>
      </c>
      <c r="Y1615" s="7"/>
    </row>
    <row r="1616" spans="1:25">
      <c r="A1616" t="s">
        <v>63</v>
      </c>
      <c r="B1616" t="s">
        <v>67</v>
      </c>
      <c r="C1616" s="7" t="s">
        <v>50</v>
      </c>
      <c r="D1616" s="7">
        <v>41102</v>
      </c>
      <c r="E1616" t="s">
        <v>85</v>
      </c>
      <c r="F1616">
        <v>67.399673461914105</v>
      </c>
      <c r="G1616">
        <v>70.740158081054702</v>
      </c>
      <c r="H1616">
        <v>-3.3404784202575701</v>
      </c>
      <c r="I1616">
        <v>-4.9562234431505203E-2</v>
      </c>
      <c r="J1616">
        <v>68.099098205566406</v>
      </c>
      <c r="K1616">
        <v>-5.0663270950317401</v>
      </c>
      <c r="L1616">
        <v>-4.0466818809509304</v>
      </c>
      <c r="M1616">
        <v>-3.3404784202575701</v>
      </c>
      <c r="N1616">
        <v>-2.6342751979827899</v>
      </c>
      <c r="O1616">
        <v>-1.61462986469269</v>
      </c>
      <c r="P1616">
        <v>-5.55558109283447</v>
      </c>
      <c r="Q1616">
        <v>-1.1253757476806601</v>
      </c>
      <c r="R1616">
        <v>643</v>
      </c>
      <c r="S1616">
        <v>2.52164660262999</v>
      </c>
      <c r="T1616">
        <v>1.3466868400573699</v>
      </c>
      <c r="U1616">
        <v>75.145324707031307</v>
      </c>
      <c r="V1616">
        <v>90.933334350585895</v>
      </c>
      <c r="W1616">
        <v>0.92227327823638905</v>
      </c>
      <c r="Y1616" s="7"/>
    </row>
    <row r="1617" spans="1:25">
      <c r="A1617" t="s">
        <v>63</v>
      </c>
      <c r="B1617" t="s">
        <v>67</v>
      </c>
      <c r="C1617" s="7" t="s">
        <v>50</v>
      </c>
      <c r="D1617" s="7">
        <v>41102</v>
      </c>
      <c r="E1617" t="s">
        <v>86</v>
      </c>
      <c r="F1617">
        <v>77.343215942382798</v>
      </c>
      <c r="G1617">
        <v>83.299644470214801</v>
      </c>
      <c r="H1617">
        <v>-5.9564299583435103</v>
      </c>
      <c r="I1617">
        <v>-7.7012963593006106E-2</v>
      </c>
      <c r="J1617">
        <v>69.349502563476605</v>
      </c>
      <c r="K1617">
        <v>-8.0942487716674805</v>
      </c>
      <c r="L1617">
        <v>-6.8312077522277797</v>
      </c>
      <c r="M1617">
        <v>-5.9564299583435103</v>
      </c>
      <c r="N1617">
        <v>-5.0816521644592303</v>
      </c>
      <c r="O1617">
        <v>-3.8186111450195299</v>
      </c>
      <c r="P1617">
        <v>-8.7002906799316406</v>
      </c>
      <c r="Q1617">
        <v>-3.2125689983367902</v>
      </c>
      <c r="R1617">
        <v>643</v>
      </c>
      <c r="S1617">
        <v>3.7228107012251699</v>
      </c>
      <c r="T1617">
        <v>1.6681489944457999</v>
      </c>
      <c r="U1617">
        <v>75.145324707031307</v>
      </c>
      <c r="V1617">
        <v>90.933334350585895</v>
      </c>
      <c r="W1617">
        <v>0.91604948043823198</v>
      </c>
      <c r="Y1617" s="7"/>
    </row>
    <row r="1618" spans="1:25">
      <c r="A1618" t="s">
        <v>63</v>
      </c>
      <c r="B1618" t="s">
        <v>67</v>
      </c>
      <c r="C1618" s="7" t="s">
        <v>50</v>
      </c>
      <c r="D1618" s="7">
        <v>41102</v>
      </c>
      <c r="E1618" t="s">
        <v>87</v>
      </c>
      <c r="F1618">
        <v>85.207916259765597</v>
      </c>
      <c r="G1618">
        <v>91.469322204589801</v>
      </c>
      <c r="H1618">
        <v>-6.2614026069641104</v>
      </c>
      <c r="I1618">
        <v>-7.3483809828758198E-2</v>
      </c>
      <c r="J1618">
        <v>71.625579833984403</v>
      </c>
      <c r="K1618">
        <v>-8.8326921463012695</v>
      </c>
      <c r="L1618">
        <v>-7.3135533332824698</v>
      </c>
      <c r="M1618">
        <v>-6.2614026069641104</v>
      </c>
      <c r="N1618">
        <v>-5.2092514038085902</v>
      </c>
      <c r="O1618">
        <v>-3.6901123523712198</v>
      </c>
      <c r="P1618">
        <v>-9.5616178512573207</v>
      </c>
      <c r="Q1618">
        <v>-2.9611873626709002</v>
      </c>
      <c r="R1618">
        <v>643</v>
      </c>
      <c r="S1618">
        <v>5.3093755569821601</v>
      </c>
      <c r="T1618">
        <v>2.0063881874084499</v>
      </c>
      <c r="U1618">
        <v>75.145324707031307</v>
      </c>
      <c r="V1618">
        <v>90.933334350585895</v>
      </c>
      <c r="W1618">
        <v>0.91038399934768699</v>
      </c>
      <c r="Y1618" s="7"/>
    </row>
    <row r="1619" spans="1:25">
      <c r="A1619" t="s">
        <v>63</v>
      </c>
      <c r="B1619" t="s">
        <v>67</v>
      </c>
      <c r="C1619" s="7" t="s">
        <v>50</v>
      </c>
      <c r="D1619" s="7">
        <v>41102</v>
      </c>
      <c r="E1619" t="s">
        <v>88</v>
      </c>
      <c r="F1619">
        <v>89.030586242675795</v>
      </c>
      <c r="G1619">
        <v>96.635040283203097</v>
      </c>
      <c r="H1619">
        <v>-7.60445308685303</v>
      </c>
      <c r="I1619">
        <v>-8.5413940250873593E-2</v>
      </c>
      <c r="J1619">
        <v>74.923606872558594</v>
      </c>
      <c r="K1619">
        <v>-10.3367109298706</v>
      </c>
      <c r="L1619">
        <v>-8.7224712371826207</v>
      </c>
      <c r="M1619">
        <v>-7.60445308685303</v>
      </c>
      <c r="N1619">
        <v>-6.4864354133606001</v>
      </c>
      <c r="O1619">
        <v>-4.8721952438354501</v>
      </c>
      <c r="P1619">
        <v>-11.1112680435181</v>
      </c>
      <c r="Q1619">
        <v>-4.0976381301879901</v>
      </c>
      <c r="R1619">
        <v>643</v>
      </c>
      <c r="S1619">
        <v>5.9769502248327901</v>
      </c>
      <c r="T1619">
        <v>2.1319921016693102</v>
      </c>
      <c r="U1619">
        <v>75.145324707031307</v>
      </c>
      <c r="V1619">
        <v>90.933334350585895</v>
      </c>
      <c r="W1619">
        <v>0.91065669059753396</v>
      </c>
      <c r="Y1619" s="7"/>
    </row>
    <row r="1620" spans="1:25">
      <c r="A1620" t="s">
        <v>63</v>
      </c>
      <c r="B1620" t="s">
        <v>67</v>
      </c>
      <c r="C1620" s="7" t="s">
        <v>50</v>
      </c>
      <c r="D1620" s="7">
        <v>41102</v>
      </c>
      <c r="E1620" t="s">
        <v>89</v>
      </c>
      <c r="F1620">
        <v>91.669578552246094</v>
      </c>
      <c r="G1620">
        <v>101.73153686523401</v>
      </c>
      <c r="H1620">
        <v>-10.061954498291</v>
      </c>
      <c r="I1620">
        <v>-0.109763287007809</v>
      </c>
      <c r="J1620">
        <v>78.121986389160199</v>
      </c>
      <c r="K1620">
        <v>-12.939124107360801</v>
      </c>
      <c r="L1620">
        <v>-11.2392692565918</v>
      </c>
      <c r="M1620">
        <v>-10.061954498291</v>
      </c>
      <c r="N1620">
        <v>-8.8846397399902308</v>
      </c>
      <c r="O1620">
        <v>-7.1847844123840297</v>
      </c>
      <c r="P1620">
        <v>-13.7547616958618</v>
      </c>
      <c r="Q1620">
        <v>-6.3691473007202104</v>
      </c>
      <c r="R1620">
        <v>643</v>
      </c>
      <c r="S1620">
        <v>6.53521885099281</v>
      </c>
      <c r="T1620">
        <v>2.24506759643555</v>
      </c>
      <c r="U1620">
        <v>75.145324707031307</v>
      </c>
      <c r="V1620">
        <v>90.933334350585895</v>
      </c>
      <c r="W1620">
        <v>0.90923929214477495</v>
      </c>
      <c r="Y1620" s="7"/>
    </row>
    <row r="1621" spans="1:25">
      <c r="A1621" t="s">
        <v>63</v>
      </c>
      <c r="B1621" t="s">
        <v>67</v>
      </c>
      <c r="C1621" s="7" t="s">
        <v>50</v>
      </c>
      <c r="D1621" s="7">
        <v>41102</v>
      </c>
      <c r="E1621" t="s">
        <v>90</v>
      </c>
      <c r="F1621">
        <v>92.738380432128906</v>
      </c>
      <c r="G1621">
        <v>103.625617980957</v>
      </c>
      <c r="H1621">
        <v>-10.887234687805201</v>
      </c>
      <c r="I1621">
        <v>-0.117397285997868</v>
      </c>
      <c r="J1621">
        <v>81.054214477539105</v>
      </c>
      <c r="K1621">
        <v>-13.866265296936</v>
      </c>
      <c r="L1621">
        <v>-12.106229782104499</v>
      </c>
      <c r="M1621">
        <v>-10.887234687805201</v>
      </c>
      <c r="N1621">
        <v>-9.6682386398315394</v>
      </c>
      <c r="O1621">
        <v>-7.90820264816284</v>
      </c>
      <c r="P1621">
        <v>-14.7107791900635</v>
      </c>
      <c r="Q1621">
        <v>-7.0636887550354004</v>
      </c>
      <c r="R1621">
        <v>643</v>
      </c>
      <c r="S1621">
        <v>7.0250847059586503</v>
      </c>
      <c r="T1621">
        <v>2.3245506286621098</v>
      </c>
      <c r="U1621">
        <v>75.145324707031307</v>
      </c>
      <c r="V1621">
        <v>90.933334350585895</v>
      </c>
      <c r="W1621">
        <v>0.91136837005615201</v>
      </c>
      <c r="Y1621" s="7"/>
    </row>
    <row r="1622" spans="1:25">
      <c r="A1622" t="s">
        <v>63</v>
      </c>
      <c r="B1622" t="s">
        <v>67</v>
      </c>
      <c r="C1622" s="7" t="s">
        <v>50</v>
      </c>
      <c r="D1622" s="7">
        <v>41102</v>
      </c>
      <c r="E1622" t="s">
        <v>91</v>
      </c>
      <c r="F1622">
        <v>93.745231628417997</v>
      </c>
      <c r="G1622">
        <v>102.815292358398</v>
      </c>
      <c r="H1622">
        <v>-9.0700607299804705</v>
      </c>
      <c r="I1622">
        <v>-9.6752233803272206E-2</v>
      </c>
      <c r="J1622">
        <v>82.483604431152301</v>
      </c>
      <c r="K1622">
        <v>-12.0599460601807</v>
      </c>
      <c r="L1622">
        <v>-10.2934970855713</v>
      </c>
      <c r="M1622">
        <v>-9.0700607299804705</v>
      </c>
      <c r="N1622">
        <v>-7.8466234207153303</v>
      </c>
      <c r="O1622">
        <v>-6.0801744461059597</v>
      </c>
      <c r="P1622">
        <v>-12.9075374603271</v>
      </c>
      <c r="Q1622">
        <v>-5.23258352279663</v>
      </c>
      <c r="R1622">
        <v>643</v>
      </c>
      <c r="S1622">
        <v>7.1167492202333698</v>
      </c>
      <c r="T1622">
        <v>2.3330204486846902</v>
      </c>
      <c r="U1622">
        <v>75.145324707031307</v>
      </c>
      <c r="V1622">
        <v>90.933334350585895</v>
      </c>
      <c r="W1622">
        <v>0.91305047273635898</v>
      </c>
      <c r="Y1622" s="7"/>
    </row>
    <row r="1623" spans="1:25">
      <c r="A1623" t="s">
        <v>63</v>
      </c>
      <c r="B1623" t="s">
        <v>67</v>
      </c>
      <c r="C1623" s="7" t="s">
        <v>50</v>
      </c>
      <c r="D1623" s="7">
        <v>41102</v>
      </c>
      <c r="E1623" t="s">
        <v>92</v>
      </c>
      <c r="F1623">
        <v>93.632278442382798</v>
      </c>
      <c r="G1623">
        <v>103.32038116455099</v>
      </c>
      <c r="H1623">
        <v>-9.6880960464477504</v>
      </c>
      <c r="I1623">
        <v>-0.103469617664814</v>
      </c>
      <c r="J1623">
        <v>82.601264953613295</v>
      </c>
      <c r="K1623">
        <v>-12.795179367065399</v>
      </c>
      <c r="L1623">
        <v>-10.959489822387701</v>
      </c>
      <c r="M1623">
        <v>-9.6880960464477504</v>
      </c>
      <c r="N1623">
        <v>-8.4167032241821307</v>
      </c>
      <c r="O1623">
        <v>-6.5810127258300799</v>
      </c>
      <c r="P1623">
        <v>-13.6759948730469</v>
      </c>
      <c r="Q1623">
        <v>-5.7001981735229501</v>
      </c>
      <c r="R1623">
        <v>643</v>
      </c>
      <c r="S1623">
        <v>7.6999268857130101</v>
      </c>
      <c r="T1623">
        <v>2.4244701862335201</v>
      </c>
      <c r="U1623">
        <v>75.145324707031307</v>
      </c>
      <c r="V1623">
        <v>90.933334350585895</v>
      </c>
      <c r="W1623">
        <v>0.91139221191406306</v>
      </c>
      <c r="Y1623" s="7"/>
    </row>
    <row r="1624" spans="1:25">
      <c r="A1624" t="s">
        <v>63</v>
      </c>
      <c r="B1624" t="s">
        <v>67</v>
      </c>
      <c r="C1624" s="7" t="s">
        <v>50</v>
      </c>
      <c r="D1624" s="7">
        <v>41102</v>
      </c>
      <c r="E1624" t="s">
        <v>93</v>
      </c>
      <c r="F1624">
        <v>91.084861755371094</v>
      </c>
      <c r="G1624">
        <v>98.039794921875</v>
      </c>
      <c r="H1624">
        <v>-6.95493412017822</v>
      </c>
      <c r="I1624">
        <v>-7.63566419482231E-2</v>
      </c>
      <c r="J1624">
        <v>81.524307250976605</v>
      </c>
      <c r="K1624">
        <v>-9.9233188629150408</v>
      </c>
      <c r="L1624">
        <v>-8.1695728302002006</v>
      </c>
      <c r="M1624">
        <v>-6.95493412017822</v>
      </c>
      <c r="N1624">
        <v>-5.74029541015625</v>
      </c>
      <c r="O1624">
        <v>-3.98655009269714</v>
      </c>
      <c r="P1624">
        <v>-10.764814376831101</v>
      </c>
      <c r="Q1624">
        <v>-3.1450543403625502</v>
      </c>
      <c r="R1624">
        <v>643</v>
      </c>
      <c r="S1624">
        <v>7.1607892085969498</v>
      </c>
      <c r="T1624">
        <v>2.3162426948547399</v>
      </c>
      <c r="U1624">
        <v>75.145324707031307</v>
      </c>
      <c r="V1624">
        <v>90.933334350585895</v>
      </c>
      <c r="W1624">
        <v>0.91198480129241899</v>
      </c>
      <c r="Y1624" s="7"/>
    </row>
    <row r="1625" spans="1:25">
      <c r="A1625" t="s">
        <v>63</v>
      </c>
      <c r="B1625" t="s">
        <v>67</v>
      </c>
      <c r="C1625" s="7" t="s">
        <v>50</v>
      </c>
      <c r="D1625" s="7">
        <v>41102</v>
      </c>
      <c r="E1625" t="s">
        <v>94</v>
      </c>
      <c r="F1625">
        <v>86.104789733886705</v>
      </c>
      <c r="G1625">
        <v>92.021186828613295</v>
      </c>
      <c r="H1625">
        <v>-5.9163985252380398</v>
      </c>
      <c r="I1625">
        <v>-6.8711601197719602E-2</v>
      </c>
      <c r="J1625">
        <v>80.950920104980497</v>
      </c>
      <c r="K1625">
        <v>-8.5708665847778303</v>
      </c>
      <c r="L1625">
        <v>-7.00258493423462</v>
      </c>
      <c r="M1625">
        <v>-5.9163985252380398</v>
      </c>
      <c r="N1625">
        <v>-4.8302111625671396</v>
      </c>
      <c r="O1625">
        <v>-3.2619297504425</v>
      </c>
      <c r="P1625">
        <v>-9.3233718872070295</v>
      </c>
      <c r="Q1625">
        <v>-2.5094249248504599</v>
      </c>
      <c r="R1625">
        <v>643</v>
      </c>
      <c r="S1625">
        <v>5.8073217876725503</v>
      </c>
      <c r="T1625">
        <v>2.0712926387786901</v>
      </c>
      <c r="U1625">
        <v>75.145324707031307</v>
      </c>
      <c r="V1625">
        <v>90.933334350585895</v>
      </c>
      <c r="W1625">
        <v>0.91974532604217496</v>
      </c>
      <c r="Y1625" s="7"/>
    </row>
    <row r="1626" spans="1:25">
      <c r="A1626" t="s">
        <v>63</v>
      </c>
      <c r="B1626" t="s">
        <v>67</v>
      </c>
      <c r="C1626" s="7" t="s">
        <v>50</v>
      </c>
      <c r="D1626" s="7">
        <v>41102</v>
      </c>
      <c r="E1626" t="s">
        <v>95</v>
      </c>
      <c r="F1626">
        <v>80.103973388671903</v>
      </c>
      <c r="G1626">
        <v>85.686386108398395</v>
      </c>
      <c r="H1626">
        <v>-5.5824089050293004</v>
      </c>
      <c r="I1626">
        <v>-6.9689534604549394E-2</v>
      </c>
      <c r="J1626">
        <v>80.866783142089801</v>
      </c>
      <c r="K1626">
        <v>-7.8122148513793901</v>
      </c>
      <c r="L1626">
        <v>-6.4948272705078098</v>
      </c>
      <c r="M1626">
        <v>-5.5824089050293004</v>
      </c>
      <c r="N1626">
        <v>-4.6699900627136204</v>
      </c>
      <c r="O1626">
        <v>-3.3526027202606201</v>
      </c>
      <c r="P1626">
        <v>-8.4443340301513707</v>
      </c>
      <c r="Q1626">
        <v>-2.7204840183258101</v>
      </c>
      <c r="R1626">
        <v>643</v>
      </c>
      <c r="S1626">
        <v>4.1604897185368097</v>
      </c>
      <c r="T1626">
        <v>1.7399266958236701</v>
      </c>
      <c r="U1626">
        <v>75.145324707031307</v>
      </c>
      <c r="V1626">
        <v>90.933334350585895</v>
      </c>
      <c r="W1626">
        <v>0.93327158689498901</v>
      </c>
      <c r="Y1626" s="7"/>
    </row>
    <row r="1627" spans="1:25">
      <c r="A1627" t="s">
        <v>63</v>
      </c>
      <c r="B1627" t="s">
        <v>67</v>
      </c>
      <c r="C1627" s="7" t="s">
        <v>50</v>
      </c>
      <c r="D1627" s="7">
        <v>41102</v>
      </c>
      <c r="E1627" t="s">
        <v>96</v>
      </c>
      <c r="F1627">
        <v>74.21533203125</v>
      </c>
      <c r="G1627">
        <v>78.112403869628906</v>
      </c>
      <c r="H1627">
        <v>-3.8970682621002202</v>
      </c>
      <c r="I1627">
        <v>-5.2510283887386301E-2</v>
      </c>
      <c r="J1627">
        <v>78.746482849121094</v>
      </c>
      <c r="K1627">
        <v>-5.9229917526245099</v>
      </c>
      <c r="L1627">
        <v>-4.7260599136352504</v>
      </c>
      <c r="M1627">
        <v>-3.8970682621002202</v>
      </c>
      <c r="N1627">
        <v>-3.06807661056519</v>
      </c>
      <c r="O1627">
        <v>-1.87114465236664</v>
      </c>
      <c r="P1627">
        <v>-6.4973130226135298</v>
      </c>
      <c r="Q1627">
        <v>-1.2968233823776201</v>
      </c>
      <c r="R1627">
        <v>643</v>
      </c>
      <c r="S1627">
        <v>3.5015427938507502</v>
      </c>
      <c r="T1627">
        <v>1.5808366537094101</v>
      </c>
      <c r="U1627">
        <v>75.145324707031307</v>
      </c>
      <c r="V1627">
        <v>90.933334350585895</v>
      </c>
      <c r="W1627">
        <v>0.93499326705932595</v>
      </c>
      <c r="Y1627" s="7"/>
    </row>
    <row r="1628" spans="1:25">
      <c r="A1628" t="s">
        <v>63</v>
      </c>
      <c r="B1628" t="s">
        <v>67</v>
      </c>
      <c r="C1628" s="7" t="s">
        <v>50</v>
      </c>
      <c r="D1628" s="7">
        <v>41102</v>
      </c>
      <c r="E1628" t="s">
        <v>97</v>
      </c>
      <c r="F1628">
        <v>69.164024353027301</v>
      </c>
      <c r="G1628">
        <v>71.205299377441406</v>
      </c>
      <c r="H1628">
        <v>-2.0412745475768999</v>
      </c>
      <c r="I1628">
        <v>-2.9513530433177899E-2</v>
      </c>
      <c r="J1628">
        <v>77.212066650390597</v>
      </c>
      <c r="K1628">
        <v>-4.0219149589538601</v>
      </c>
      <c r="L1628">
        <v>-2.8517365455627401</v>
      </c>
      <c r="M1628">
        <v>-2.0412745475768999</v>
      </c>
      <c r="N1628">
        <v>-1.23081254959106</v>
      </c>
      <c r="O1628">
        <v>-6.0634307563304901E-2</v>
      </c>
      <c r="P1628">
        <v>-4.5833988189697301</v>
      </c>
      <c r="Q1628">
        <v>0.50084966421127297</v>
      </c>
      <c r="R1628">
        <v>643</v>
      </c>
      <c r="S1628">
        <v>3.3677107796604</v>
      </c>
      <c r="T1628">
        <v>1.5455018281936601</v>
      </c>
      <c r="U1628">
        <v>75.145324707031307</v>
      </c>
      <c r="V1628">
        <v>90.933334350585895</v>
      </c>
      <c r="W1628">
        <v>0.93150794506072998</v>
      </c>
      <c r="Y1628" s="7"/>
    </row>
    <row r="1629" spans="1:25">
      <c r="A1629" t="s">
        <v>63</v>
      </c>
      <c r="B1629" t="s">
        <v>67</v>
      </c>
      <c r="C1629" s="7" t="s">
        <v>50</v>
      </c>
      <c r="D1629" s="7">
        <v>41102</v>
      </c>
      <c r="E1629" t="s">
        <v>98</v>
      </c>
      <c r="F1629">
        <v>64.868621826171903</v>
      </c>
      <c r="G1629">
        <v>68.199119567871094</v>
      </c>
      <c r="H1629">
        <v>-3.33049368858337</v>
      </c>
      <c r="I1629">
        <v>-5.1342137157917002E-2</v>
      </c>
      <c r="J1629">
        <v>76.073196411132798</v>
      </c>
      <c r="K1629">
        <v>-5.1304135322570801</v>
      </c>
      <c r="L1629">
        <v>-4.0670061111450204</v>
      </c>
      <c r="M1629">
        <v>-3.33049368858337</v>
      </c>
      <c r="N1629">
        <v>-2.5939810276031499</v>
      </c>
      <c r="O1629">
        <v>-1.53057372570038</v>
      </c>
      <c r="P1629">
        <v>-5.6406660079956099</v>
      </c>
      <c r="Q1629">
        <v>-1.0203214883804299</v>
      </c>
      <c r="R1629">
        <v>643</v>
      </c>
      <c r="S1629">
        <v>2.7831242314751101</v>
      </c>
      <c r="T1629">
        <v>1.40448498725891</v>
      </c>
      <c r="U1629">
        <v>75.145324707031307</v>
      </c>
      <c r="V1629">
        <v>90.933334350585895</v>
      </c>
      <c r="W1629">
        <v>0.93194121122360196</v>
      </c>
      <c r="Y1629" s="7"/>
    </row>
    <row r="1630" spans="1:25">
      <c r="A1630" t="s">
        <v>63</v>
      </c>
      <c r="B1630" t="s">
        <v>67</v>
      </c>
      <c r="C1630" s="7" t="s">
        <v>50</v>
      </c>
      <c r="D1630" s="7">
        <v>41102</v>
      </c>
      <c r="E1630" t="s">
        <v>99</v>
      </c>
      <c r="F1630">
        <v>66.080772399902301</v>
      </c>
      <c r="G1630">
        <v>67.418136596679702</v>
      </c>
      <c r="H1630">
        <v>-1.33736896514893</v>
      </c>
      <c r="I1630">
        <v>-2.0238397642970099E-2</v>
      </c>
      <c r="J1630">
        <v>75.540336608886705</v>
      </c>
      <c r="K1630">
        <v>-3.0539534091949498</v>
      </c>
      <c r="L1630">
        <v>-2.0397813320159899</v>
      </c>
      <c r="M1630">
        <v>-1.33736896514893</v>
      </c>
      <c r="N1630">
        <v>-0.63495641946792603</v>
      </c>
      <c r="O1630">
        <v>0.379215657711029</v>
      </c>
      <c r="P1630">
        <v>-3.5405814647674601</v>
      </c>
      <c r="Q1630">
        <v>0.86584353446960405</v>
      </c>
      <c r="R1630">
        <v>643</v>
      </c>
      <c r="S1630">
        <v>2.5311522214607298</v>
      </c>
      <c r="T1630">
        <v>1.3394581079482999</v>
      </c>
      <c r="U1630">
        <v>75.145324707031307</v>
      </c>
      <c r="V1630">
        <v>90.933334350585895</v>
      </c>
      <c r="W1630">
        <v>0.93476784229278598</v>
      </c>
      <c r="Y1630" s="7"/>
    </row>
    <row r="1631" spans="1:25">
      <c r="A1631" t="s">
        <v>63</v>
      </c>
      <c r="B1631" t="s">
        <v>67</v>
      </c>
      <c r="C1631" s="7" t="s">
        <v>50</v>
      </c>
      <c r="D1631" s="7">
        <v>41102</v>
      </c>
      <c r="E1631" t="s">
        <v>100</v>
      </c>
      <c r="F1631">
        <v>61.964488983154297</v>
      </c>
      <c r="G1631">
        <v>63.161186218261697</v>
      </c>
      <c r="H1631">
        <v>-1.1966940164566</v>
      </c>
      <c r="I1631">
        <v>-1.9312579184770601E-2</v>
      </c>
      <c r="J1631">
        <v>75.291213989257798</v>
      </c>
      <c r="K1631">
        <v>-2.88869380950928</v>
      </c>
      <c r="L1631">
        <v>-1.8890466690063501</v>
      </c>
      <c r="M1631">
        <v>-1.1966940164566</v>
      </c>
      <c r="N1631">
        <v>-0.50434130430221602</v>
      </c>
      <c r="O1631">
        <v>0.49530598521232599</v>
      </c>
      <c r="P1631">
        <v>-3.3683524131774898</v>
      </c>
      <c r="Q1631">
        <v>0.974964439868927</v>
      </c>
      <c r="R1631">
        <v>643</v>
      </c>
      <c r="S1631">
        <v>2.4768631717157299</v>
      </c>
      <c r="T1631">
        <v>1.32027459144592</v>
      </c>
      <c r="U1631">
        <v>75.145324707031307</v>
      </c>
      <c r="V1631">
        <v>90.933334350585895</v>
      </c>
      <c r="W1631">
        <v>0.93720197677612305</v>
      </c>
      <c r="Y1631" s="7"/>
    </row>
    <row r="1632" spans="1:25">
      <c r="A1632" t="s">
        <v>63</v>
      </c>
      <c r="B1632" t="s">
        <v>67</v>
      </c>
      <c r="C1632" s="7" t="s">
        <v>50</v>
      </c>
      <c r="D1632" s="7">
        <v>41102</v>
      </c>
      <c r="E1632" t="s">
        <v>101</v>
      </c>
      <c r="F1632">
        <v>56.757976531982401</v>
      </c>
      <c r="G1632">
        <v>57.826953887939503</v>
      </c>
      <c r="H1632">
        <v>-1.0689786672592201</v>
      </c>
      <c r="I1632">
        <v>-1.8833981826901401E-2</v>
      </c>
      <c r="J1632">
        <v>74.033996582031307</v>
      </c>
      <c r="K1632">
        <v>-2.5972015857696502</v>
      </c>
      <c r="L1632">
        <v>-1.6943150758743299</v>
      </c>
      <c r="M1632">
        <v>-1.0689786672592201</v>
      </c>
      <c r="N1632">
        <v>-0.44364216923713701</v>
      </c>
      <c r="O1632">
        <v>0.45924434065818798</v>
      </c>
      <c r="P1632">
        <v>-3.0304317474365199</v>
      </c>
      <c r="Q1632">
        <v>0.89247435331344604</v>
      </c>
      <c r="R1632">
        <v>643</v>
      </c>
      <c r="S1632">
        <v>2.0249303547233</v>
      </c>
      <c r="T1632">
        <v>1.1924787759780899</v>
      </c>
      <c r="U1632">
        <v>75.145324707031307</v>
      </c>
      <c r="V1632">
        <v>90.933334350585895</v>
      </c>
      <c r="W1632">
        <v>0.92718750238418601</v>
      </c>
      <c r="Y1632" s="7"/>
    </row>
    <row r="1633" spans="1:25">
      <c r="A1633" t="s">
        <v>63</v>
      </c>
      <c r="B1633" t="s">
        <v>67</v>
      </c>
      <c r="C1633" s="7" t="s">
        <v>50</v>
      </c>
      <c r="D1633" s="7">
        <v>41102</v>
      </c>
      <c r="E1633" t="s">
        <v>102</v>
      </c>
      <c r="F1633">
        <v>52.194515228271499</v>
      </c>
      <c r="G1633">
        <v>52.575454711914098</v>
      </c>
      <c r="H1633">
        <v>-0.38093680143356301</v>
      </c>
      <c r="I1633">
        <v>-7.2984066791832404E-3</v>
      </c>
      <c r="J1633">
        <v>72.318138122558594</v>
      </c>
      <c r="K1633">
        <v>-1.7821358442306501</v>
      </c>
      <c r="L1633">
        <v>-0.95429611206054699</v>
      </c>
      <c r="M1633">
        <v>-0.38093680143356301</v>
      </c>
      <c r="N1633">
        <v>0.19242247939109799</v>
      </c>
      <c r="O1633">
        <v>1.0202621221542401</v>
      </c>
      <c r="P1633">
        <v>-2.1793563365936302</v>
      </c>
      <c r="Q1633">
        <v>1.4174826145172099</v>
      </c>
      <c r="R1633">
        <v>643</v>
      </c>
      <c r="S1633">
        <v>1.72675864585293</v>
      </c>
      <c r="T1633">
        <v>1.09336137771606</v>
      </c>
      <c r="U1633">
        <v>75.145324707031307</v>
      </c>
      <c r="V1633">
        <v>90.933334350585895</v>
      </c>
      <c r="W1633">
        <v>0.92552542686462402</v>
      </c>
      <c r="Y1633" s="7"/>
    </row>
    <row r="1634" spans="1:25">
      <c r="A1634" t="s">
        <v>63</v>
      </c>
      <c r="B1634" t="s">
        <v>67</v>
      </c>
      <c r="C1634" s="7" t="s">
        <v>50</v>
      </c>
      <c r="D1634" s="7">
        <v>41113</v>
      </c>
      <c r="E1634" t="s">
        <v>79</v>
      </c>
      <c r="F1634">
        <v>37.318374633789098</v>
      </c>
      <c r="G1634">
        <v>44.6798706054688</v>
      </c>
      <c r="H1634">
        <v>-7.3614969253540004</v>
      </c>
      <c r="I1634">
        <v>-0.19726198911666901</v>
      </c>
      <c r="J1634">
        <v>66.657089233398395</v>
      </c>
      <c r="K1634">
        <v>-9.4561023712158203</v>
      </c>
      <c r="L1634">
        <v>-8.2185926437377894</v>
      </c>
      <c r="M1634">
        <v>-7.3614969253540004</v>
      </c>
      <c r="N1634">
        <v>-6.5044016838073704</v>
      </c>
      <c r="O1634">
        <v>-5.2668914794921902</v>
      </c>
      <c r="P1634">
        <v>-10.049893379211399</v>
      </c>
      <c r="Q1634">
        <v>-4.6731004714965803</v>
      </c>
      <c r="R1634">
        <v>642</v>
      </c>
      <c r="S1634">
        <v>3.8521041227508599</v>
      </c>
      <c r="T1634">
        <v>1.6344290971755999</v>
      </c>
      <c r="U1634">
        <v>72.448020935058594</v>
      </c>
      <c r="V1634">
        <v>90.566665649414105</v>
      </c>
      <c r="W1634">
        <v>0.91380751132965099</v>
      </c>
      <c r="Y1634" s="7"/>
    </row>
    <row r="1635" spans="1:25">
      <c r="A1635" t="s">
        <v>63</v>
      </c>
      <c r="B1635" t="s">
        <v>67</v>
      </c>
      <c r="C1635" s="7" t="s">
        <v>50</v>
      </c>
      <c r="D1635" s="7">
        <v>41113</v>
      </c>
      <c r="E1635" t="s">
        <v>80</v>
      </c>
      <c r="F1635">
        <v>37.1816596984863</v>
      </c>
      <c r="G1635">
        <v>44.0893745422363</v>
      </c>
      <c r="H1635">
        <v>-6.9077134132385298</v>
      </c>
      <c r="I1635">
        <v>-0.185782805085182</v>
      </c>
      <c r="J1635">
        <v>66.122589111328097</v>
      </c>
      <c r="K1635">
        <v>-8.8243436813354492</v>
      </c>
      <c r="L1635">
        <v>-7.6919832229614302</v>
      </c>
      <c r="M1635">
        <v>-6.9077134132385298</v>
      </c>
      <c r="N1635">
        <v>-6.1234440803527797</v>
      </c>
      <c r="O1635">
        <v>-4.9910831451415998</v>
      </c>
      <c r="P1635">
        <v>-9.3676815032959002</v>
      </c>
      <c r="Q1635">
        <v>-4.4477448463439897</v>
      </c>
      <c r="R1635">
        <v>642</v>
      </c>
      <c r="S1635">
        <v>3.1754348041235998</v>
      </c>
      <c r="T1635">
        <v>1.49555468559265</v>
      </c>
      <c r="U1635">
        <v>72.448020935058594</v>
      </c>
      <c r="V1635">
        <v>90.566665649414105</v>
      </c>
      <c r="W1635">
        <v>0.91366136074066195</v>
      </c>
      <c r="Y1635" s="7"/>
    </row>
    <row r="1636" spans="1:25">
      <c r="A1636" t="s">
        <v>63</v>
      </c>
      <c r="B1636" t="s">
        <v>67</v>
      </c>
      <c r="C1636" s="7" t="s">
        <v>50</v>
      </c>
      <c r="D1636" s="7">
        <v>41113</v>
      </c>
      <c r="E1636" t="s">
        <v>81</v>
      </c>
      <c r="F1636">
        <v>38.481361389160199</v>
      </c>
      <c r="G1636">
        <v>43.921642303466797</v>
      </c>
      <c r="H1636">
        <v>-5.4402799606323198</v>
      </c>
      <c r="I1636">
        <v>-0.14137442409992201</v>
      </c>
      <c r="J1636">
        <v>65.600555419921903</v>
      </c>
      <c r="K1636">
        <v>-7.2823061943054199</v>
      </c>
      <c r="L1636">
        <v>-6.1940221786498997</v>
      </c>
      <c r="M1636">
        <v>-5.4402799606323198</v>
      </c>
      <c r="N1636">
        <v>-4.6865377426147496</v>
      </c>
      <c r="O1636">
        <v>-3.5982539653778098</v>
      </c>
      <c r="P1636">
        <v>-7.8044948577880904</v>
      </c>
      <c r="Q1636">
        <v>-3.0760648250579798</v>
      </c>
      <c r="R1636">
        <v>642</v>
      </c>
      <c r="S1636">
        <v>2.9495137517130798</v>
      </c>
      <c r="T1636">
        <v>1.4373406171798699</v>
      </c>
      <c r="U1636">
        <v>72.448020935058594</v>
      </c>
      <c r="V1636">
        <v>90.566665649414105</v>
      </c>
      <c r="W1636">
        <v>0.91466844081878695</v>
      </c>
      <c r="Y1636" s="7"/>
    </row>
    <row r="1637" spans="1:25">
      <c r="A1637" t="s">
        <v>63</v>
      </c>
      <c r="B1637" t="s">
        <v>67</v>
      </c>
      <c r="C1637" s="7" t="s">
        <v>50</v>
      </c>
      <c r="D1637" s="7">
        <v>41113</v>
      </c>
      <c r="E1637" t="s">
        <v>82</v>
      </c>
      <c r="F1637">
        <v>38.962699890136697</v>
      </c>
      <c r="G1637">
        <v>44.516159057617202</v>
      </c>
      <c r="H1637">
        <v>-5.5534567832946804</v>
      </c>
      <c r="I1637">
        <v>-0.14253264665603599</v>
      </c>
      <c r="J1637">
        <v>65.298095703125</v>
      </c>
      <c r="K1637">
        <v>-7.3895463943481401</v>
      </c>
      <c r="L1637">
        <v>-6.30476999282837</v>
      </c>
      <c r="M1637">
        <v>-5.5534567832946804</v>
      </c>
      <c r="N1637">
        <v>-4.8021440505981401</v>
      </c>
      <c r="O1637">
        <v>-3.7173669338226301</v>
      </c>
      <c r="P1637">
        <v>-7.9100532531738299</v>
      </c>
      <c r="Q1637">
        <v>-3.1968612670898402</v>
      </c>
      <c r="R1637">
        <v>642</v>
      </c>
      <c r="S1637">
        <v>2.9277711520485399</v>
      </c>
      <c r="T1637">
        <v>1.4327085018157999</v>
      </c>
      <c r="U1637">
        <v>72.448020935058594</v>
      </c>
      <c r="V1637">
        <v>90.566665649414105</v>
      </c>
      <c r="W1637">
        <v>0.91800439357757602</v>
      </c>
      <c r="Y1637" s="7"/>
    </row>
    <row r="1638" spans="1:25">
      <c r="A1638" t="s">
        <v>63</v>
      </c>
      <c r="B1638" t="s">
        <v>67</v>
      </c>
      <c r="C1638" s="7" t="s">
        <v>50</v>
      </c>
      <c r="D1638" s="7">
        <v>41113</v>
      </c>
      <c r="E1638" t="s">
        <v>83</v>
      </c>
      <c r="F1638">
        <v>42.1053276062012</v>
      </c>
      <c r="G1638">
        <v>48.409313201904297</v>
      </c>
      <c r="H1638">
        <v>-6.3039832115173304</v>
      </c>
      <c r="I1638">
        <v>-0.14971937239170099</v>
      </c>
      <c r="J1638">
        <v>65.262382507324205</v>
      </c>
      <c r="K1638">
        <v>-8.2362403869628906</v>
      </c>
      <c r="L1638">
        <v>-7.0946474075317401</v>
      </c>
      <c r="M1638">
        <v>-6.3039832115173304</v>
      </c>
      <c r="N1638">
        <v>-5.5133190155029297</v>
      </c>
      <c r="O1638">
        <v>-4.37172555923462</v>
      </c>
      <c r="P1638">
        <v>-8.7840089797973597</v>
      </c>
      <c r="Q1638">
        <v>-3.8239574432372998</v>
      </c>
      <c r="R1638">
        <v>642</v>
      </c>
      <c r="S1638">
        <v>3.2303238296866499</v>
      </c>
      <c r="T1638">
        <v>1.5077486038207999</v>
      </c>
      <c r="U1638">
        <v>72.448020935058594</v>
      </c>
      <c r="V1638">
        <v>90.566665649414105</v>
      </c>
      <c r="W1638">
        <v>0.91890037059783902</v>
      </c>
      <c r="Y1638" s="7"/>
    </row>
    <row r="1639" spans="1:25">
      <c r="A1639" t="s">
        <v>63</v>
      </c>
      <c r="B1639" t="s">
        <v>67</v>
      </c>
      <c r="C1639" s="7" t="s">
        <v>50</v>
      </c>
      <c r="D1639" s="7">
        <v>41113</v>
      </c>
      <c r="E1639" t="s">
        <v>84</v>
      </c>
      <c r="F1639">
        <v>51.677947998046903</v>
      </c>
      <c r="G1639">
        <v>57.298389434814503</v>
      </c>
      <c r="H1639">
        <v>-5.6204390525817898</v>
      </c>
      <c r="I1639">
        <v>-0.10875894129276301</v>
      </c>
      <c r="J1639">
        <v>65.172943115234403</v>
      </c>
      <c r="K1639">
        <v>-7.6091475486755398</v>
      </c>
      <c r="L1639">
        <v>-6.4342026710510298</v>
      </c>
      <c r="M1639">
        <v>-5.6204390525817898</v>
      </c>
      <c r="N1639">
        <v>-4.8066754341125497</v>
      </c>
      <c r="O1639">
        <v>-3.6317305564880402</v>
      </c>
      <c r="P1639">
        <v>-8.1729192733764595</v>
      </c>
      <c r="Q1639">
        <v>-3.0679590702056898</v>
      </c>
      <c r="R1639">
        <v>642</v>
      </c>
      <c r="S1639">
        <v>3.3761208029401599</v>
      </c>
      <c r="T1639">
        <v>1.55179762840271</v>
      </c>
      <c r="U1639">
        <v>72.448020935058594</v>
      </c>
      <c r="V1639">
        <v>90.566665649414105</v>
      </c>
      <c r="W1639">
        <v>0.91584837436676003</v>
      </c>
      <c r="Y1639" s="7"/>
    </row>
    <row r="1640" spans="1:25">
      <c r="A1640" t="s">
        <v>63</v>
      </c>
      <c r="B1640" t="s">
        <v>67</v>
      </c>
      <c r="C1640" s="7" t="s">
        <v>50</v>
      </c>
      <c r="D1640" s="7">
        <v>41113</v>
      </c>
      <c r="E1640" t="s">
        <v>85</v>
      </c>
      <c r="F1640">
        <v>63.324192047119098</v>
      </c>
      <c r="G1640">
        <v>67.143959045410199</v>
      </c>
      <c r="H1640">
        <v>-3.8197650909423801</v>
      </c>
      <c r="I1640">
        <v>-6.0320787131786298E-2</v>
      </c>
      <c r="J1640">
        <v>65.352699279785199</v>
      </c>
      <c r="K1640">
        <v>-5.72204685211182</v>
      </c>
      <c r="L1640">
        <v>-4.5981636047363299</v>
      </c>
      <c r="M1640">
        <v>-3.8197650909423801</v>
      </c>
      <c r="N1640">
        <v>-3.0413668155670202</v>
      </c>
      <c r="O1640">
        <v>-1.9174834489822401</v>
      </c>
      <c r="P1640">
        <v>-6.2613172531127903</v>
      </c>
      <c r="Q1640">
        <v>-1.37821292877197</v>
      </c>
      <c r="R1640">
        <v>642</v>
      </c>
      <c r="S1640">
        <v>3.1255475867035898</v>
      </c>
      <c r="T1640">
        <v>1.48435831069946</v>
      </c>
      <c r="U1640">
        <v>72.448020935058594</v>
      </c>
      <c r="V1640">
        <v>90.566665649414105</v>
      </c>
      <c r="W1640">
        <v>0.92227327823638905</v>
      </c>
      <c r="Y1640" s="7"/>
    </row>
    <row r="1641" spans="1:25">
      <c r="A1641" t="s">
        <v>63</v>
      </c>
      <c r="B1641" t="s">
        <v>67</v>
      </c>
      <c r="C1641" s="7" t="s">
        <v>50</v>
      </c>
      <c r="D1641" s="7">
        <v>41113</v>
      </c>
      <c r="E1641" t="s">
        <v>86</v>
      </c>
      <c r="F1641">
        <v>74.921287536621094</v>
      </c>
      <c r="G1641">
        <v>79.393928527832003</v>
      </c>
      <c r="H1641">
        <v>-4.4726390838623002</v>
      </c>
      <c r="I1641">
        <v>-5.9697840362787198E-2</v>
      </c>
      <c r="J1641">
        <v>66.743591308593807</v>
      </c>
      <c r="K1641">
        <v>-6.4090437889099103</v>
      </c>
      <c r="L1641">
        <v>-5.2650003433227504</v>
      </c>
      <c r="M1641">
        <v>-4.4726390838623002</v>
      </c>
      <c r="N1641">
        <v>-3.6802780628204301</v>
      </c>
      <c r="O1641">
        <v>-2.5362343788146999</v>
      </c>
      <c r="P1641">
        <v>-6.9579877853393599</v>
      </c>
      <c r="Q1641">
        <v>-1.9872907400131199</v>
      </c>
      <c r="R1641">
        <v>642</v>
      </c>
      <c r="S1641">
        <v>3.11678683092225</v>
      </c>
      <c r="T1641">
        <v>1.5109846591949501</v>
      </c>
      <c r="U1641">
        <v>72.448020935058594</v>
      </c>
      <c r="V1641">
        <v>90.566665649414105</v>
      </c>
      <c r="W1641">
        <v>0.91604948043823198</v>
      </c>
      <c r="Y1641" s="7"/>
    </row>
    <row r="1642" spans="1:25">
      <c r="A1642" t="s">
        <v>63</v>
      </c>
      <c r="B1642" t="s">
        <v>67</v>
      </c>
      <c r="C1642" s="7" t="s">
        <v>50</v>
      </c>
      <c r="D1642" s="7">
        <v>41113</v>
      </c>
      <c r="E1642" t="s">
        <v>87</v>
      </c>
      <c r="F1642">
        <v>82.966751098632798</v>
      </c>
      <c r="G1642">
        <v>86.922088623046903</v>
      </c>
      <c r="H1642">
        <v>-3.9553449153900102</v>
      </c>
      <c r="I1642">
        <v>-4.7673858702182798E-2</v>
      </c>
      <c r="J1642">
        <v>69.126319885253906</v>
      </c>
      <c r="K1642">
        <v>-6.3075275421142596</v>
      </c>
      <c r="L1642">
        <v>-4.9178390502929696</v>
      </c>
      <c r="M1642">
        <v>-3.9553449153900102</v>
      </c>
      <c r="N1642">
        <v>-2.9928507804870601</v>
      </c>
      <c r="O1642">
        <v>-1.6031621694564799</v>
      </c>
      <c r="P1642">
        <v>-6.9743390083312997</v>
      </c>
      <c r="Q1642">
        <v>-0.93635106086731001</v>
      </c>
      <c r="R1642">
        <v>642</v>
      </c>
      <c r="S1642">
        <v>4.55728536696438</v>
      </c>
      <c r="T1642">
        <v>1.8354179859161399</v>
      </c>
      <c r="U1642">
        <v>72.448020935058594</v>
      </c>
      <c r="V1642">
        <v>90.566665649414105</v>
      </c>
      <c r="W1642">
        <v>0.91038399934768699</v>
      </c>
      <c r="Y1642" s="7"/>
    </row>
    <row r="1643" spans="1:25">
      <c r="A1643" t="s">
        <v>63</v>
      </c>
      <c r="B1643" t="s">
        <v>67</v>
      </c>
      <c r="C1643" s="7" t="s">
        <v>50</v>
      </c>
      <c r="D1643" s="7">
        <v>41113</v>
      </c>
      <c r="E1643" t="s">
        <v>88</v>
      </c>
      <c r="F1643">
        <v>87.037361145019503</v>
      </c>
      <c r="G1643">
        <v>93.003387451171903</v>
      </c>
      <c r="H1643">
        <v>-5.96602535247803</v>
      </c>
      <c r="I1643">
        <v>-6.8545572459697696E-2</v>
      </c>
      <c r="J1643">
        <v>72.708351135253906</v>
      </c>
      <c r="K1643">
        <v>-8.4559020996093803</v>
      </c>
      <c r="L1643">
        <v>-6.98486280441284</v>
      </c>
      <c r="M1643">
        <v>-5.96602535247803</v>
      </c>
      <c r="N1643">
        <v>-4.9471883773803702</v>
      </c>
      <c r="O1643">
        <v>-3.4761490821838401</v>
      </c>
      <c r="P1643">
        <v>-9.1617469787597692</v>
      </c>
      <c r="Q1643">
        <v>-2.7703039646148699</v>
      </c>
      <c r="R1643">
        <v>642</v>
      </c>
      <c r="S1643">
        <v>5.0646913219603098</v>
      </c>
      <c r="T1643">
        <v>1.9428608417511</v>
      </c>
      <c r="U1643">
        <v>72.448020935058594</v>
      </c>
      <c r="V1643">
        <v>90.566665649414105</v>
      </c>
      <c r="W1643">
        <v>0.91065669059753396</v>
      </c>
      <c r="Y1643" s="7"/>
    </row>
    <row r="1644" spans="1:25">
      <c r="A1644" t="s">
        <v>63</v>
      </c>
      <c r="B1644" t="s">
        <v>67</v>
      </c>
      <c r="C1644" s="7" t="s">
        <v>50</v>
      </c>
      <c r="D1644" s="7">
        <v>41113</v>
      </c>
      <c r="E1644" t="s">
        <v>89</v>
      </c>
      <c r="F1644">
        <v>93.213699340820298</v>
      </c>
      <c r="G1644">
        <v>98.61474609375</v>
      </c>
      <c r="H1644">
        <v>-5.4010434150695801</v>
      </c>
      <c r="I1644">
        <v>-5.79425916075706E-2</v>
      </c>
      <c r="J1644">
        <v>76.014900207519503</v>
      </c>
      <c r="K1644">
        <v>-8.1022434234619105</v>
      </c>
      <c r="L1644">
        <v>-6.5063524246215803</v>
      </c>
      <c r="M1644">
        <v>-5.4010434150695801</v>
      </c>
      <c r="N1644">
        <v>-4.2957339286804199</v>
      </c>
      <c r="O1644">
        <v>-2.6998426914215101</v>
      </c>
      <c r="P1644">
        <v>-8.8679962158203107</v>
      </c>
      <c r="Q1644">
        <v>-1.9340897798538199</v>
      </c>
      <c r="R1644">
        <v>642</v>
      </c>
      <c r="S1644">
        <v>5.9278832468446003</v>
      </c>
      <c r="T1644">
        <v>2.1077580451965301</v>
      </c>
      <c r="U1644">
        <v>72.448020935058594</v>
      </c>
      <c r="V1644">
        <v>90.566665649414105</v>
      </c>
      <c r="W1644">
        <v>0.90923929214477495</v>
      </c>
      <c r="Y1644" s="7"/>
    </row>
    <row r="1645" spans="1:25">
      <c r="A1645" t="s">
        <v>63</v>
      </c>
      <c r="B1645" t="s">
        <v>67</v>
      </c>
      <c r="C1645" s="7" t="s">
        <v>50</v>
      </c>
      <c r="D1645" s="7">
        <v>41113</v>
      </c>
      <c r="E1645" t="s">
        <v>90</v>
      </c>
      <c r="F1645">
        <v>93.077438354492202</v>
      </c>
      <c r="G1645">
        <v>100.59902954101599</v>
      </c>
      <c r="H1645">
        <v>-7.5215892791748002</v>
      </c>
      <c r="I1645">
        <v>-8.0810017883777605E-2</v>
      </c>
      <c r="J1645">
        <v>78.224006652832003</v>
      </c>
      <c r="K1645">
        <v>-10.268359184265099</v>
      </c>
      <c r="L1645">
        <v>-8.6455459594726598</v>
      </c>
      <c r="M1645">
        <v>-7.5215892791748002</v>
      </c>
      <c r="N1645">
        <v>-6.3976330757141104</v>
      </c>
      <c r="O1645">
        <v>-4.77481889724731</v>
      </c>
      <c r="P1645">
        <v>-11.047030448913601</v>
      </c>
      <c r="Q1645">
        <v>-3.9961476325988801</v>
      </c>
      <c r="R1645">
        <v>642</v>
      </c>
      <c r="S1645">
        <v>6.1170790086137599</v>
      </c>
      <c r="T1645">
        <v>2.1433162689209002</v>
      </c>
      <c r="U1645">
        <v>72.448020935058594</v>
      </c>
      <c r="V1645">
        <v>90.566665649414105</v>
      </c>
      <c r="W1645">
        <v>0.91136837005615201</v>
      </c>
      <c r="Y1645" s="7"/>
    </row>
    <row r="1646" spans="1:25">
      <c r="A1646" t="s">
        <v>63</v>
      </c>
      <c r="B1646" t="s">
        <v>67</v>
      </c>
      <c r="C1646" s="7" t="s">
        <v>50</v>
      </c>
      <c r="D1646" s="7">
        <v>41113</v>
      </c>
      <c r="E1646" t="s">
        <v>91</v>
      </c>
      <c r="F1646">
        <v>92.699043273925795</v>
      </c>
      <c r="G1646">
        <v>100.37973785400401</v>
      </c>
      <c r="H1646">
        <v>-7.6806964874267596</v>
      </c>
      <c r="I1646">
        <v>-8.2856267690658597E-2</v>
      </c>
      <c r="J1646">
        <v>79.843002319335895</v>
      </c>
      <c r="K1646">
        <v>-10.362785339355501</v>
      </c>
      <c r="L1646">
        <v>-8.7781848907470703</v>
      </c>
      <c r="M1646">
        <v>-7.6806964874267596</v>
      </c>
      <c r="N1646">
        <v>-6.5832076072692898</v>
      </c>
      <c r="O1646">
        <v>-4.9986071586608896</v>
      </c>
      <c r="P1646">
        <v>-11.123120307922401</v>
      </c>
      <c r="Q1646">
        <v>-4.2382726669311497</v>
      </c>
      <c r="R1646">
        <v>642</v>
      </c>
      <c r="S1646">
        <v>5.8263540946217098</v>
      </c>
      <c r="T1646">
        <v>2.09284520149231</v>
      </c>
      <c r="U1646">
        <v>72.448020935058594</v>
      </c>
      <c r="V1646">
        <v>90.566665649414105</v>
      </c>
      <c r="W1646">
        <v>0.91305047273635898</v>
      </c>
      <c r="Y1646" s="7"/>
    </row>
    <row r="1647" spans="1:25">
      <c r="A1647" t="s">
        <v>63</v>
      </c>
      <c r="B1647" t="s">
        <v>67</v>
      </c>
      <c r="C1647" s="7" t="s">
        <v>50</v>
      </c>
      <c r="D1647" s="7">
        <v>41113</v>
      </c>
      <c r="E1647" t="s">
        <v>92</v>
      </c>
      <c r="F1647">
        <v>95.025970458984403</v>
      </c>
      <c r="G1647">
        <v>101.82048797607401</v>
      </c>
      <c r="H1647">
        <v>-6.7945141792297399</v>
      </c>
      <c r="I1647">
        <v>-7.1501657366752597E-2</v>
      </c>
      <c r="J1647">
        <v>80.846412658691406</v>
      </c>
      <c r="K1647">
        <v>-9.5503816604614293</v>
      </c>
      <c r="L1647">
        <v>-7.9221930503845197</v>
      </c>
      <c r="M1647">
        <v>-6.7945141792297399</v>
      </c>
      <c r="N1647">
        <v>-5.6668353080749503</v>
      </c>
      <c r="O1647">
        <v>-4.0386462211608896</v>
      </c>
      <c r="P1647">
        <v>-10.331631660461399</v>
      </c>
      <c r="Q1647">
        <v>-3.25739622116089</v>
      </c>
      <c r="R1647">
        <v>642</v>
      </c>
      <c r="S1647">
        <v>6.1649710718626203</v>
      </c>
      <c r="T1647">
        <v>2.1504149436950701</v>
      </c>
      <c r="U1647">
        <v>72.448020935058594</v>
      </c>
      <c r="V1647">
        <v>90.566665649414105</v>
      </c>
      <c r="W1647">
        <v>0.91139221191406306</v>
      </c>
      <c r="Y1647" s="7"/>
    </row>
    <row r="1648" spans="1:25">
      <c r="A1648" t="s">
        <v>63</v>
      </c>
      <c r="B1648" t="s">
        <v>67</v>
      </c>
      <c r="C1648" s="7" t="s">
        <v>50</v>
      </c>
      <c r="D1648" s="7">
        <v>41113</v>
      </c>
      <c r="E1648" t="s">
        <v>93</v>
      </c>
      <c r="F1648">
        <v>95.757385253906307</v>
      </c>
      <c r="G1648">
        <v>98.591224670410199</v>
      </c>
      <c r="H1648">
        <v>-2.8338425159454301</v>
      </c>
      <c r="I1648">
        <v>-2.95939818024635E-2</v>
      </c>
      <c r="J1648">
        <v>81.280677795410199</v>
      </c>
      <c r="K1648">
        <v>-5.6175308227539098</v>
      </c>
      <c r="L1648">
        <v>-3.9729051589965798</v>
      </c>
      <c r="M1648">
        <v>-2.8338425159454301</v>
      </c>
      <c r="N1648">
        <v>-1.694779753685</v>
      </c>
      <c r="O1648">
        <v>-5.0154086202383E-2</v>
      </c>
      <c r="P1648">
        <v>-6.4066677093505904</v>
      </c>
      <c r="Q1648">
        <v>0.73898291587829601</v>
      </c>
      <c r="R1648">
        <v>642</v>
      </c>
      <c r="S1648">
        <v>6.4050097981087202</v>
      </c>
      <c r="T1648">
        <v>2.1721236705779998</v>
      </c>
      <c r="U1648">
        <v>72.448020935058594</v>
      </c>
      <c r="V1648">
        <v>90.566665649414105</v>
      </c>
      <c r="W1648">
        <v>0.91198480129241899</v>
      </c>
      <c r="Y1648" s="7"/>
    </row>
    <row r="1649" spans="1:25">
      <c r="A1649" t="s">
        <v>63</v>
      </c>
      <c r="B1649" t="s">
        <v>67</v>
      </c>
      <c r="C1649" s="7" t="s">
        <v>50</v>
      </c>
      <c r="D1649" s="7">
        <v>41113</v>
      </c>
      <c r="E1649" t="s">
        <v>94</v>
      </c>
      <c r="F1649">
        <v>91.1141357421875</v>
      </c>
      <c r="G1649">
        <v>93.837989807128906</v>
      </c>
      <c r="H1649">
        <v>-2.72385597229004</v>
      </c>
      <c r="I1649">
        <v>-2.9894985258579299E-2</v>
      </c>
      <c r="J1649">
        <v>81.406517028808594</v>
      </c>
      <c r="K1649">
        <v>-5.1317830085754403</v>
      </c>
      <c r="L1649">
        <v>-3.7091600894928001</v>
      </c>
      <c r="M1649">
        <v>-2.72385597229004</v>
      </c>
      <c r="N1649">
        <v>-1.7385516166687001</v>
      </c>
      <c r="O1649">
        <v>-0.31592878699302701</v>
      </c>
      <c r="P1649">
        <v>-5.8143968582153303</v>
      </c>
      <c r="Q1649">
        <v>0.36668512225151101</v>
      </c>
      <c r="R1649">
        <v>642</v>
      </c>
      <c r="S1649">
        <v>4.8392244867002896</v>
      </c>
      <c r="T1649">
        <v>1.8789155483245901</v>
      </c>
      <c r="U1649">
        <v>72.448020935058594</v>
      </c>
      <c r="V1649">
        <v>90.566665649414105</v>
      </c>
      <c r="W1649">
        <v>0.91974532604217496</v>
      </c>
      <c r="Y1649" s="7"/>
    </row>
    <row r="1650" spans="1:25">
      <c r="A1650" t="s">
        <v>63</v>
      </c>
      <c r="B1650" t="s">
        <v>67</v>
      </c>
      <c r="C1650" s="7" t="s">
        <v>50</v>
      </c>
      <c r="D1650" s="7">
        <v>41113</v>
      </c>
      <c r="E1650" t="s">
        <v>95</v>
      </c>
      <c r="F1650">
        <v>84.868820190429702</v>
      </c>
      <c r="G1650">
        <v>88.062591552734403</v>
      </c>
      <c r="H1650">
        <v>-3.1937663555145299</v>
      </c>
      <c r="I1650">
        <v>-3.7631794810295098E-2</v>
      </c>
      <c r="J1650">
        <v>80.640312194824205</v>
      </c>
      <c r="K1650">
        <v>-5.4184470176696804</v>
      </c>
      <c r="L1650">
        <v>-4.1040878295898402</v>
      </c>
      <c r="M1650">
        <v>-3.1937663555145299</v>
      </c>
      <c r="N1650">
        <v>-2.2834448814392099</v>
      </c>
      <c r="O1650">
        <v>-0.96908539533615101</v>
      </c>
      <c r="P1650">
        <v>-6.0491132736206099</v>
      </c>
      <c r="Q1650">
        <v>-0.33841931819915799</v>
      </c>
      <c r="R1650">
        <v>642</v>
      </c>
      <c r="S1650">
        <v>4.1667939823698497</v>
      </c>
      <c r="T1650">
        <v>1.7359277009964</v>
      </c>
      <c r="U1650">
        <v>72.448020935058594</v>
      </c>
      <c r="V1650">
        <v>90.566665649414105</v>
      </c>
      <c r="W1650">
        <v>0.93327158689498901</v>
      </c>
      <c r="Y1650" s="7"/>
    </row>
    <row r="1651" spans="1:25">
      <c r="A1651" t="s">
        <v>63</v>
      </c>
      <c r="B1651" t="s">
        <v>67</v>
      </c>
      <c r="C1651" s="7" t="s">
        <v>50</v>
      </c>
      <c r="D1651" s="7">
        <v>41113</v>
      </c>
      <c r="E1651" t="s">
        <v>96</v>
      </c>
      <c r="F1651">
        <v>77.472824096679702</v>
      </c>
      <c r="G1651">
        <v>80.5804443359375</v>
      </c>
      <c r="H1651">
        <v>-3.1076254844665501</v>
      </c>
      <c r="I1651">
        <v>-4.0112458169460297E-2</v>
      </c>
      <c r="J1651">
        <v>79.538398742675795</v>
      </c>
      <c r="K1651">
        <v>-5.2033386230468803</v>
      </c>
      <c r="L1651">
        <v>-3.9651744365692099</v>
      </c>
      <c r="M1651">
        <v>-3.1076254844665501</v>
      </c>
      <c r="N1651">
        <v>-2.2500765323638898</v>
      </c>
      <c r="O1651">
        <v>-1.01191222667694</v>
      </c>
      <c r="P1651">
        <v>-5.7974438667297399</v>
      </c>
      <c r="Q1651">
        <v>-0.41780662536621099</v>
      </c>
      <c r="R1651">
        <v>642</v>
      </c>
      <c r="S1651">
        <v>3.7600218252218598</v>
      </c>
      <c r="T1651">
        <v>1.63529372215271</v>
      </c>
      <c r="U1651">
        <v>72.448020935058594</v>
      </c>
      <c r="V1651">
        <v>90.566665649414105</v>
      </c>
      <c r="W1651">
        <v>0.93499326705932595</v>
      </c>
      <c r="Y1651" s="7"/>
    </row>
    <row r="1652" spans="1:25">
      <c r="A1652" t="s">
        <v>63</v>
      </c>
      <c r="B1652" t="s">
        <v>67</v>
      </c>
      <c r="C1652" s="7" t="s">
        <v>50</v>
      </c>
      <c r="D1652" s="7">
        <v>41113</v>
      </c>
      <c r="E1652" t="s">
        <v>97</v>
      </c>
      <c r="F1652">
        <v>69.754981994628906</v>
      </c>
      <c r="G1652">
        <v>72.999153137207003</v>
      </c>
      <c r="H1652">
        <v>-3.2441680431365998</v>
      </c>
      <c r="I1652">
        <v>-4.6508047729730599E-2</v>
      </c>
      <c r="J1652">
        <v>77.575714111328097</v>
      </c>
      <c r="K1652">
        <v>-5.2285346984863299</v>
      </c>
      <c r="L1652">
        <v>-4.0561547279357901</v>
      </c>
      <c r="M1652">
        <v>-3.2441680431365998</v>
      </c>
      <c r="N1652">
        <v>-2.4321813583374001</v>
      </c>
      <c r="O1652">
        <v>-1.2598018646240201</v>
      </c>
      <c r="P1652">
        <v>-5.7910747528076199</v>
      </c>
      <c r="Q1652">
        <v>-0.69726157188415505</v>
      </c>
      <c r="R1652">
        <v>642</v>
      </c>
      <c r="S1652">
        <v>3.3677999316568599</v>
      </c>
      <c r="T1652">
        <v>1.5484092235565201</v>
      </c>
      <c r="U1652">
        <v>72.448020935058594</v>
      </c>
      <c r="V1652">
        <v>90.566665649414105</v>
      </c>
      <c r="W1652">
        <v>0.93150794506072998</v>
      </c>
      <c r="Y1652" s="7"/>
    </row>
    <row r="1653" spans="1:25">
      <c r="A1653" t="s">
        <v>63</v>
      </c>
      <c r="B1653" t="s">
        <v>67</v>
      </c>
      <c r="C1653" s="7" t="s">
        <v>50</v>
      </c>
      <c r="D1653" s="7">
        <v>41113</v>
      </c>
      <c r="E1653" t="s">
        <v>98</v>
      </c>
      <c r="F1653">
        <v>64.652206420898395</v>
      </c>
      <c r="G1653">
        <v>68.104881286621094</v>
      </c>
      <c r="H1653">
        <v>-3.45267581939697</v>
      </c>
      <c r="I1653">
        <v>-5.3403839468956001E-2</v>
      </c>
      <c r="J1653">
        <v>74.211257934570298</v>
      </c>
      <c r="K1653">
        <v>-5.3442821502685502</v>
      </c>
      <c r="L1653">
        <v>-4.22670555114746</v>
      </c>
      <c r="M1653">
        <v>-3.45267581939697</v>
      </c>
      <c r="N1653">
        <v>-2.6786460876464799</v>
      </c>
      <c r="O1653">
        <v>-1.5610697269439699</v>
      </c>
      <c r="P1653">
        <v>-5.8805260658264196</v>
      </c>
      <c r="Q1653">
        <v>-1.02482581138611</v>
      </c>
      <c r="R1653">
        <v>642</v>
      </c>
      <c r="S1653">
        <v>3.09023028744144</v>
      </c>
      <c r="T1653">
        <v>1.4760279655456501</v>
      </c>
      <c r="U1653">
        <v>72.448020935058594</v>
      </c>
      <c r="V1653">
        <v>90.566665649414105</v>
      </c>
      <c r="W1653">
        <v>0.93194121122360196</v>
      </c>
      <c r="Y1653" s="7"/>
    </row>
    <row r="1654" spans="1:25">
      <c r="A1654" t="s">
        <v>63</v>
      </c>
      <c r="B1654" t="s">
        <v>67</v>
      </c>
      <c r="C1654" s="7" t="s">
        <v>50</v>
      </c>
      <c r="D1654" s="7">
        <v>41113</v>
      </c>
      <c r="E1654" t="s">
        <v>99</v>
      </c>
      <c r="F1654">
        <v>63.550544738769503</v>
      </c>
      <c r="G1654">
        <v>66.365020751953097</v>
      </c>
      <c r="H1654">
        <v>-2.81448101997375</v>
      </c>
      <c r="I1654">
        <v>-4.4287282973527901E-2</v>
      </c>
      <c r="J1654">
        <v>70.520408630371094</v>
      </c>
      <c r="K1654">
        <v>-4.6988353729248002</v>
      </c>
      <c r="L1654">
        <v>-3.5855436325073202</v>
      </c>
      <c r="M1654">
        <v>-2.81448101997375</v>
      </c>
      <c r="N1654">
        <v>-2.04341840744019</v>
      </c>
      <c r="O1654">
        <v>-0.93012642860412598</v>
      </c>
      <c r="P1654">
        <v>-5.2330241203308097</v>
      </c>
      <c r="Q1654">
        <v>-0.39593815803527799</v>
      </c>
      <c r="R1654">
        <v>642</v>
      </c>
      <c r="S1654">
        <v>3.0693627943439901</v>
      </c>
      <c r="T1654">
        <v>1.47036957740784</v>
      </c>
      <c r="U1654">
        <v>72.448020935058594</v>
      </c>
      <c r="V1654">
        <v>90.566665649414105</v>
      </c>
      <c r="W1654">
        <v>0.93476784229278598</v>
      </c>
      <c r="Y1654" s="7"/>
    </row>
    <row r="1655" spans="1:25">
      <c r="A1655" t="s">
        <v>63</v>
      </c>
      <c r="B1655" t="s">
        <v>67</v>
      </c>
      <c r="C1655" s="7" t="s">
        <v>50</v>
      </c>
      <c r="D1655" s="7">
        <v>41113</v>
      </c>
      <c r="E1655" t="s">
        <v>100</v>
      </c>
      <c r="F1655">
        <v>58.944953918457003</v>
      </c>
      <c r="G1655">
        <v>62.016284942627003</v>
      </c>
      <c r="H1655">
        <v>-3.0713312625885001</v>
      </c>
      <c r="I1655">
        <v>-5.2105076611042002E-2</v>
      </c>
      <c r="J1655">
        <v>68.527137756347699</v>
      </c>
      <c r="K1655">
        <v>-4.8039813041687003</v>
      </c>
      <c r="L1655">
        <v>-3.7803175449371298</v>
      </c>
      <c r="M1655">
        <v>-3.0713312625885001</v>
      </c>
      <c r="N1655">
        <v>-2.3623452186584499</v>
      </c>
      <c r="O1655">
        <v>-1.3386814594268801</v>
      </c>
      <c r="P1655">
        <v>-5.2951631546020499</v>
      </c>
      <c r="Q1655">
        <v>-0.84749937057495095</v>
      </c>
      <c r="R1655">
        <v>642</v>
      </c>
      <c r="S1655">
        <v>2.5973186111669002</v>
      </c>
      <c r="T1655">
        <v>1.3519937992095901</v>
      </c>
      <c r="U1655">
        <v>72.448020935058594</v>
      </c>
      <c r="V1655">
        <v>90.566665649414105</v>
      </c>
      <c r="W1655">
        <v>0.93720197677612305</v>
      </c>
      <c r="Y1655" s="7"/>
    </row>
    <row r="1656" spans="1:25">
      <c r="A1656" t="s">
        <v>63</v>
      </c>
      <c r="B1656" t="s">
        <v>67</v>
      </c>
      <c r="C1656" s="7" t="s">
        <v>50</v>
      </c>
      <c r="D1656" s="7">
        <v>41113</v>
      </c>
      <c r="E1656" t="s">
        <v>101</v>
      </c>
      <c r="F1656">
        <v>53.235958099365199</v>
      </c>
      <c r="G1656">
        <v>56.129112243652301</v>
      </c>
      <c r="H1656">
        <v>-2.8931546211242698</v>
      </c>
      <c r="I1656">
        <v>-5.43458759784698E-2</v>
      </c>
      <c r="J1656">
        <v>67.369010925292997</v>
      </c>
      <c r="K1656">
        <v>-4.6564769744873002</v>
      </c>
      <c r="L1656">
        <v>-3.6146919727325399</v>
      </c>
      <c r="M1656">
        <v>-2.8931546211242698</v>
      </c>
      <c r="N1656">
        <v>-2.1716175079345699</v>
      </c>
      <c r="O1656">
        <v>-1.12983238697052</v>
      </c>
      <c r="P1656">
        <v>-5.15635442733765</v>
      </c>
      <c r="Q1656">
        <v>-0.629954993724823</v>
      </c>
      <c r="R1656">
        <v>642</v>
      </c>
      <c r="S1656">
        <v>2.72020248459097</v>
      </c>
      <c r="T1656">
        <v>1.37592780590057</v>
      </c>
      <c r="U1656">
        <v>72.448020935058594</v>
      </c>
      <c r="V1656">
        <v>90.566665649414105</v>
      </c>
      <c r="W1656">
        <v>0.92718750238418601</v>
      </c>
      <c r="Y1656" s="7"/>
    </row>
    <row r="1657" spans="1:25">
      <c r="A1657" t="s">
        <v>63</v>
      </c>
      <c r="B1657" t="s">
        <v>67</v>
      </c>
      <c r="C1657" s="7" t="s">
        <v>50</v>
      </c>
      <c r="D1657" s="7">
        <v>41113</v>
      </c>
      <c r="E1657" t="s">
        <v>102</v>
      </c>
      <c r="F1657">
        <v>48.694778442382798</v>
      </c>
      <c r="G1657">
        <v>51.977569580078097</v>
      </c>
      <c r="H1657">
        <v>-3.28279328346252</v>
      </c>
      <c r="I1657">
        <v>-6.7415714263916002E-2</v>
      </c>
      <c r="J1657">
        <v>66.127403259277301</v>
      </c>
      <c r="K1657">
        <v>-4.9885692596435502</v>
      </c>
      <c r="L1657">
        <v>-3.9807829856872599</v>
      </c>
      <c r="M1657">
        <v>-3.28279328346252</v>
      </c>
      <c r="N1657">
        <v>-2.5848035812377899</v>
      </c>
      <c r="O1657">
        <v>-1.5770173072814899</v>
      </c>
      <c r="P1657">
        <v>-5.4721331596374503</v>
      </c>
      <c r="Q1657">
        <v>-1.0934535264968901</v>
      </c>
      <c r="R1657">
        <v>642</v>
      </c>
      <c r="S1657">
        <v>2.5367365917664002</v>
      </c>
      <c r="T1657">
        <v>1.3310241699218801</v>
      </c>
      <c r="U1657">
        <v>72.448020935058594</v>
      </c>
      <c r="V1657">
        <v>90.566665649414105</v>
      </c>
      <c r="W1657">
        <v>0.92552542686462402</v>
      </c>
      <c r="Y1657" s="7"/>
    </row>
    <row r="1658" spans="1:25">
      <c r="A1658" t="s">
        <v>63</v>
      </c>
      <c r="B1658" t="s">
        <v>67</v>
      </c>
      <c r="C1658" s="7" t="s">
        <v>50</v>
      </c>
      <c r="D1658" s="7">
        <v>41128</v>
      </c>
      <c r="E1658" t="s">
        <v>79</v>
      </c>
      <c r="F1658">
        <v>50.053009033203097</v>
      </c>
      <c r="G1658">
        <v>50.421401977539098</v>
      </c>
      <c r="H1658">
        <v>-0.36839330196380599</v>
      </c>
      <c r="I1658">
        <v>-7.3600630275905098E-3</v>
      </c>
      <c r="J1658">
        <v>74.086761474609403</v>
      </c>
      <c r="K1658">
        <v>-1.4425617456436199</v>
      </c>
      <c r="L1658">
        <v>-0.80793434381484996</v>
      </c>
      <c r="M1658">
        <v>-0.36839330196380599</v>
      </c>
      <c r="N1658">
        <v>7.1147710084915203E-2</v>
      </c>
      <c r="O1658">
        <v>0.70577514171600297</v>
      </c>
      <c r="P1658">
        <v>-1.7470735311508201</v>
      </c>
      <c r="Q1658">
        <v>1.01028692722321</v>
      </c>
      <c r="R1658">
        <v>652</v>
      </c>
      <c r="S1658">
        <v>1.02299814175976</v>
      </c>
      <c r="T1658">
        <v>0.83817809820175204</v>
      </c>
      <c r="U1658">
        <v>80.217178344726605</v>
      </c>
      <c r="V1658">
        <v>96.617523193359403</v>
      </c>
      <c r="W1658">
        <v>0.91380751132965099</v>
      </c>
    </row>
    <row r="1659" spans="1:25">
      <c r="A1659" t="s">
        <v>63</v>
      </c>
      <c r="B1659" t="s">
        <v>67</v>
      </c>
      <c r="C1659" s="7" t="s">
        <v>50</v>
      </c>
      <c r="D1659" s="7">
        <v>41128</v>
      </c>
      <c r="E1659" t="s">
        <v>80</v>
      </c>
      <c r="F1659">
        <v>49.080635070800803</v>
      </c>
      <c r="G1659">
        <v>48.461280822753899</v>
      </c>
      <c r="H1659">
        <v>0.61935365200042702</v>
      </c>
      <c r="I1659">
        <v>1.26191033050418E-2</v>
      </c>
      <c r="J1659">
        <v>73.005508422851605</v>
      </c>
      <c r="K1659">
        <v>-0.50964212417602495</v>
      </c>
      <c r="L1659">
        <v>0.157377704977989</v>
      </c>
      <c r="M1659">
        <v>0.61935365200042702</v>
      </c>
      <c r="N1659">
        <v>1.0813295841217001</v>
      </c>
      <c r="O1659">
        <v>1.7483493089675901</v>
      </c>
      <c r="P1659">
        <v>-0.82969683408737205</v>
      </c>
      <c r="Q1659">
        <v>2.0684039592742902</v>
      </c>
      <c r="R1659">
        <v>652</v>
      </c>
      <c r="S1659">
        <v>1.1366994762868401</v>
      </c>
      <c r="T1659">
        <v>0.88096010684966997</v>
      </c>
      <c r="U1659">
        <v>80.217178344726605</v>
      </c>
      <c r="V1659">
        <v>96.617523193359403</v>
      </c>
      <c r="W1659">
        <v>0.91366136074066195</v>
      </c>
    </row>
    <row r="1660" spans="1:25">
      <c r="A1660" t="s">
        <v>63</v>
      </c>
      <c r="B1660" t="s">
        <v>67</v>
      </c>
      <c r="C1660" s="7" t="s">
        <v>50</v>
      </c>
      <c r="D1660" s="7">
        <v>41128</v>
      </c>
      <c r="E1660" t="s">
        <v>81</v>
      </c>
      <c r="F1660">
        <v>47.5165405273438</v>
      </c>
      <c r="G1660">
        <v>47.116935729980497</v>
      </c>
      <c r="H1660">
        <v>0.39960187673568698</v>
      </c>
      <c r="I1660">
        <v>8.4097431972622906E-3</v>
      </c>
      <c r="J1660">
        <v>72.241378784179702</v>
      </c>
      <c r="K1660">
        <v>-0.66701114177703902</v>
      </c>
      <c r="L1660">
        <v>-3.6847524344921098E-2</v>
      </c>
      <c r="M1660">
        <v>0.39960187673568698</v>
      </c>
      <c r="N1660">
        <v>0.836051285266876</v>
      </c>
      <c r="O1660">
        <v>1.46621489524841</v>
      </c>
      <c r="P1660">
        <v>-0.96938109397888195</v>
      </c>
      <c r="Q1660">
        <v>1.7685848474502599</v>
      </c>
      <c r="R1660">
        <v>652</v>
      </c>
      <c r="S1660">
        <v>1.0185498098116199</v>
      </c>
      <c r="T1660">
        <v>0.83228260278701804</v>
      </c>
      <c r="U1660">
        <v>80.217178344726605</v>
      </c>
      <c r="V1660">
        <v>96.617523193359403</v>
      </c>
      <c r="W1660">
        <v>0.91466844081878695</v>
      </c>
    </row>
    <row r="1661" spans="1:25">
      <c r="A1661" t="s">
        <v>63</v>
      </c>
      <c r="B1661" t="s">
        <v>67</v>
      </c>
      <c r="C1661" s="7" t="s">
        <v>50</v>
      </c>
      <c r="D1661" s="7">
        <v>41128</v>
      </c>
      <c r="E1661" t="s">
        <v>82</v>
      </c>
      <c r="F1661">
        <v>47.187019348144503</v>
      </c>
      <c r="G1661">
        <v>46.7072143554688</v>
      </c>
      <c r="H1661">
        <v>0.47980645298957803</v>
      </c>
      <c r="I1661">
        <v>1.01681873202324E-2</v>
      </c>
      <c r="J1661">
        <v>71.550254821777301</v>
      </c>
      <c r="K1661">
        <v>-0.59147751331329301</v>
      </c>
      <c r="L1661">
        <v>4.1445732116699198E-2</v>
      </c>
      <c r="M1661">
        <v>0.47980645298957803</v>
      </c>
      <c r="N1661">
        <v>0.91816717386245705</v>
      </c>
      <c r="O1661">
        <v>1.5510904788970901</v>
      </c>
      <c r="P1661">
        <v>-0.89517164230346702</v>
      </c>
      <c r="Q1661">
        <v>1.8547846078872701</v>
      </c>
      <c r="R1661">
        <v>652</v>
      </c>
      <c r="S1661">
        <v>1.03877967473721</v>
      </c>
      <c r="T1661">
        <v>0.83592730760574296</v>
      </c>
      <c r="U1661">
        <v>80.217178344726605</v>
      </c>
      <c r="V1661">
        <v>96.617523193359403</v>
      </c>
      <c r="W1661">
        <v>0.91800439357757602</v>
      </c>
    </row>
    <row r="1662" spans="1:25">
      <c r="A1662" t="s">
        <v>63</v>
      </c>
      <c r="B1662" t="s">
        <v>67</v>
      </c>
      <c r="C1662" s="7" t="s">
        <v>50</v>
      </c>
      <c r="D1662" s="7">
        <v>41128</v>
      </c>
      <c r="E1662" t="s">
        <v>83</v>
      </c>
      <c r="F1662">
        <v>50.061912536621101</v>
      </c>
      <c r="G1662">
        <v>49.971439361572301</v>
      </c>
      <c r="H1662">
        <v>9.0476565062999698E-2</v>
      </c>
      <c r="I1662">
        <v>1.80729350540787E-3</v>
      </c>
      <c r="J1662">
        <v>70.756912231445298</v>
      </c>
      <c r="K1662">
        <v>-1.0628954172134399</v>
      </c>
      <c r="L1662">
        <v>-0.381473898887634</v>
      </c>
      <c r="M1662">
        <v>9.0476565062999698E-2</v>
      </c>
      <c r="N1662">
        <v>0.56242704391479503</v>
      </c>
      <c r="O1662">
        <v>1.2438485622405999</v>
      </c>
      <c r="P1662">
        <v>-1.38986027240753</v>
      </c>
      <c r="Q1662">
        <v>1.5708135366439799</v>
      </c>
      <c r="R1662">
        <v>652</v>
      </c>
      <c r="S1662">
        <v>1.1975897493124099</v>
      </c>
      <c r="T1662">
        <v>0.89998096227645896</v>
      </c>
      <c r="U1662">
        <v>80.217178344726605</v>
      </c>
      <c r="V1662">
        <v>96.617523193359403</v>
      </c>
      <c r="W1662">
        <v>0.91890037059783902</v>
      </c>
    </row>
    <row r="1663" spans="1:25">
      <c r="A1663" t="s">
        <v>63</v>
      </c>
      <c r="B1663" t="s">
        <v>67</v>
      </c>
      <c r="C1663" s="7" t="s">
        <v>50</v>
      </c>
      <c r="D1663" s="7">
        <v>41128</v>
      </c>
      <c r="E1663" t="s">
        <v>84</v>
      </c>
      <c r="F1663">
        <v>62.170742034912102</v>
      </c>
      <c r="G1663">
        <v>60.074825286865199</v>
      </c>
      <c r="H1663">
        <v>2.0959131717681898</v>
      </c>
      <c r="I1663">
        <v>3.3712208271026597E-2</v>
      </c>
      <c r="J1663">
        <v>70.387153625488295</v>
      </c>
      <c r="K1663">
        <v>0.76716828346252397</v>
      </c>
      <c r="L1663">
        <v>1.55220139026642</v>
      </c>
      <c r="M1663">
        <v>2.0959131717681898</v>
      </c>
      <c r="N1663">
        <v>2.6396245956420898</v>
      </c>
      <c r="O1663">
        <v>3.4246578216552699</v>
      </c>
      <c r="P1663">
        <v>0.390487670898438</v>
      </c>
      <c r="Q1663">
        <v>3.8013384342193599</v>
      </c>
      <c r="R1663">
        <v>652</v>
      </c>
      <c r="S1663">
        <v>1.5588294729016601</v>
      </c>
      <c r="T1663">
        <v>1.0368250608444201</v>
      </c>
      <c r="U1663">
        <v>80.217178344726605</v>
      </c>
      <c r="V1663">
        <v>96.617523193359403</v>
      </c>
      <c r="W1663">
        <v>0.91584837436676003</v>
      </c>
    </row>
    <row r="1664" spans="1:25">
      <c r="A1664" t="s">
        <v>63</v>
      </c>
      <c r="B1664" t="s">
        <v>67</v>
      </c>
      <c r="C1664" s="7" t="s">
        <v>50</v>
      </c>
      <c r="D1664" s="7">
        <v>41128</v>
      </c>
      <c r="E1664" t="s">
        <v>85</v>
      </c>
      <c r="F1664">
        <v>74.416908264160199</v>
      </c>
      <c r="G1664">
        <v>71.082489013671903</v>
      </c>
      <c r="H1664">
        <v>3.3344149589538601</v>
      </c>
      <c r="I1664">
        <v>4.4807225465774501E-2</v>
      </c>
      <c r="J1664">
        <v>70.048545837402301</v>
      </c>
      <c r="K1664">
        <v>2.029452085495</v>
      </c>
      <c r="L1664">
        <v>2.8004345893859899</v>
      </c>
      <c r="M1664">
        <v>3.3344149589538601</v>
      </c>
      <c r="N1664">
        <v>3.8683953285217298</v>
      </c>
      <c r="O1664">
        <v>4.6393780708312997</v>
      </c>
      <c r="P1664">
        <v>1.65951311588287</v>
      </c>
      <c r="Q1664">
        <v>5.00931692123413</v>
      </c>
      <c r="R1664">
        <v>652</v>
      </c>
      <c r="S1664">
        <v>1.50110284526272</v>
      </c>
      <c r="T1664">
        <v>1.0182679891586299</v>
      </c>
      <c r="U1664">
        <v>80.217178344726605</v>
      </c>
      <c r="V1664">
        <v>96.617523193359403</v>
      </c>
      <c r="W1664">
        <v>0.92227327823638905</v>
      </c>
    </row>
    <row r="1665" spans="1:23">
      <c r="A1665" t="s">
        <v>63</v>
      </c>
      <c r="B1665" t="s">
        <v>67</v>
      </c>
      <c r="C1665" s="7" t="s">
        <v>50</v>
      </c>
      <c r="D1665" s="7">
        <v>41128</v>
      </c>
      <c r="E1665" t="s">
        <v>86</v>
      </c>
      <c r="F1665">
        <v>87.760093688964801</v>
      </c>
      <c r="G1665">
        <v>84.2935791015625</v>
      </c>
      <c r="H1665">
        <v>3.46651268005371</v>
      </c>
      <c r="I1665">
        <v>3.9499875158071497E-2</v>
      </c>
      <c r="J1665">
        <v>72.450218200683594</v>
      </c>
      <c r="K1665">
        <v>2.0818357467651398</v>
      </c>
      <c r="L1665">
        <v>2.89991402626038</v>
      </c>
      <c r="M1665">
        <v>3.46651268005371</v>
      </c>
      <c r="N1665">
        <v>4.0331115722656303</v>
      </c>
      <c r="O1665">
        <v>4.8511896133422896</v>
      </c>
      <c r="P1665">
        <v>1.68929874897003</v>
      </c>
      <c r="Q1665">
        <v>5.2437267303466797</v>
      </c>
      <c r="R1665">
        <v>652</v>
      </c>
      <c r="S1665">
        <v>1.64112869161514</v>
      </c>
      <c r="T1665">
        <v>1.0804693698883101</v>
      </c>
      <c r="U1665">
        <v>80.217178344726605</v>
      </c>
      <c r="V1665">
        <v>96.617523193359403</v>
      </c>
      <c r="W1665">
        <v>0.91604948043823198</v>
      </c>
    </row>
    <row r="1666" spans="1:23">
      <c r="A1666" t="s">
        <v>63</v>
      </c>
      <c r="B1666" t="s">
        <v>67</v>
      </c>
      <c r="C1666" s="7" t="s">
        <v>50</v>
      </c>
      <c r="D1666" s="7">
        <v>41128</v>
      </c>
      <c r="E1666" t="s">
        <v>87</v>
      </c>
      <c r="F1666">
        <v>97.010513305664105</v>
      </c>
      <c r="G1666">
        <v>94.125198364257798</v>
      </c>
      <c r="H1666">
        <v>2.8853192329406698</v>
      </c>
      <c r="I1666">
        <v>2.9742335900664298E-2</v>
      </c>
      <c r="J1666">
        <v>76.482833862304702</v>
      </c>
      <c r="K1666">
        <v>1.3011178970336901</v>
      </c>
      <c r="L1666">
        <v>2.2370769977569598</v>
      </c>
      <c r="M1666">
        <v>2.8853192329406698</v>
      </c>
      <c r="N1666">
        <v>3.5335619449615501</v>
      </c>
      <c r="O1666">
        <v>4.4695205688476598</v>
      </c>
      <c r="P1666">
        <v>0.85201883316039995</v>
      </c>
      <c r="Q1666">
        <v>4.9186196327209499</v>
      </c>
      <c r="R1666">
        <v>652</v>
      </c>
      <c r="S1666">
        <v>2.1150644589360499</v>
      </c>
      <c r="T1666">
        <v>1.2361589670181301</v>
      </c>
      <c r="U1666">
        <v>80.217178344726605</v>
      </c>
      <c r="V1666">
        <v>96.617523193359403</v>
      </c>
      <c r="W1666">
        <v>0.91038399934768699</v>
      </c>
    </row>
    <row r="1667" spans="1:23">
      <c r="A1667" t="s">
        <v>63</v>
      </c>
      <c r="B1667" t="s">
        <v>67</v>
      </c>
      <c r="C1667" s="7" t="s">
        <v>50</v>
      </c>
      <c r="D1667" s="7">
        <v>41128</v>
      </c>
      <c r="E1667" t="s">
        <v>88</v>
      </c>
      <c r="F1667">
        <v>102.90737152099599</v>
      </c>
      <c r="G1667">
        <v>100.68072509765599</v>
      </c>
      <c r="H1667">
        <v>2.2266416549682599</v>
      </c>
      <c r="I1667">
        <v>2.16373391449451E-2</v>
      </c>
      <c r="J1667">
        <v>80.788726806640597</v>
      </c>
      <c r="K1667">
        <v>0.48725372552871699</v>
      </c>
      <c r="L1667">
        <v>1.51489818096161</v>
      </c>
      <c r="M1667">
        <v>2.2266416549682599</v>
      </c>
      <c r="N1667">
        <v>2.9383852481842001</v>
      </c>
      <c r="O1667">
        <v>3.9660296440124498</v>
      </c>
      <c r="P1667">
        <v>-5.8385827578604204E-3</v>
      </c>
      <c r="Q1667">
        <v>4.4591217041015598</v>
      </c>
      <c r="R1667">
        <v>652</v>
      </c>
      <c r="S1667">
        <v>2.5341236469972199</v>
      </c>
      <c r="T1667">
        <v>1.3572516441345199</v>
      </c>
      <c r="U1667">
        <v>80.217178344726605</v>
      </c>
      <c r="V1667">
        <v>96.617523193359403</v>
      </c>
      <c r="W1667">
        <v>0.91065669059753396</v>
      </c>
    </row>
    <row r="1668" spans="1:23">
      <c r="A1668" t="s">
        <v>63</v>
      </c>
      <c r="B1668" t="s">
        <v>67</v>
      </c>
      <c r="C1668" s="7" t="s">
        <v>50</v>
      </c>
      <c r="D1668" s="7">
        <v>41128</v>
      </c>
      <c r="E1668" t="s">
        <v>89</v>
      </c>
      <c r="F1668">
        <v>109.896202087402</v>
      </c>
      <c r="G1668">
        <v>107.37368774414099</v>
      </c>
      <c r="H1668">
        <v>2.52251124382019</v>
      </c>
      <c r="I1668">
        <v>2.2953579202294402E-2</v>
      </c>
      <c r="J1668">
        <v>84.669120788574205</v>
      </c>
      <c r="K1668">
        <v>0.61492002010345503</v>
      </c>
      <c r="L1668">
        <v>1.7419403791427599</v>
      </c>
      <c r="M1668">
        <v>2.52251124382019</v>
      </c>
      <c r="N1668">
        <v>3.3030822277069101</v>
      </c>
      <c r="O1668">
        <v>4.4301023483276403</v>
      </c>
      <c r="P1668">
        <v>7.4144423007965102E-2</v>
      </c>
      <c r="Q1668">
        <v>4.9708781242370597</v>
      </c>
      <c r="R1668">
        <v>652</v>
      </c>
      <c r="S1668">
        <v>3.0227967827420099</v>
      </c>
      <c r="T1668">
        <v>1.4885013103485101</v>
      </c>
      <c r="U1668">
        <v>80.217178344726605</v>
      </c>
      <c r="V1668">
        <v>96.617523193359403</v>
      </c>
      <c r="W1668">
        <v>0.90923929214477495</v>
      </c>
    </row>
    <row r="1669" spans="1:23">
      <c r="A1669" t="s">
        <v>63</v>
      </c>
      <c r="B1669" t="s">
        <v>67</v>
      </c>
      <c r="C1669" s="7" t="s">
        <v>50</v>
      </c>
      <c r="D1669" s="7">
        <v>41128</v>
      </c>
      <c r="E1669" t="s">
        <v>90</v>
      </c>
      <c r="F1669">
        <v>111.367568969727</v>
      </c>
      <c r="G1669">
        <v>110.80899047851599</v>
      </c>
      <c r="H1669">
        <v>0.55858433246612504</v>
      </c>
      <c r="I1669">
        <v>5.0156824290752402E-3</v>
      </c>
      <c r="J1669">
        <v>87.267448425292997</v>
      </c>
      <c r="K1669">
        <v>-1.3690422773361199</v>
      </c>
      <c r="L1669">
        <v>-0.23018486797809601</v>
      </c>
      <c r="M1669">
        <v>0.55858433246612504</v>
      </c>
      <c r="N1669">
        <v>1.3473535776138299</v>
      </c>
      <c r="O1669">
        <v>2.4862110614776598</v>
      </c>
      <c r="P1669">
        <v>-1.9154977798461901</v>
      </c>
      <c r="Q1669">
        <v>3.0326664447784402</v>
      </c>
      <c r="R1669">
        <v>652</v>
      </c>
      <c r="S1669">
        <v>3.07276928985294</v>
      </c>
      <c r="T1669">
        <v>1.5041351318359399</v>
      </c>
      <c r="U1669">
        <v>80.217178344726605</v>
      </c>
      <c r="V1669">
        <v>96.617523193359403</v>
      </c>
      <c r="W1669">
        <v>0.91136837005615201</v>
      </c>
    </row>
    <row r="1670" spans="1:23">
      <c r="A1670" t="s">
        <v>63</v>
      </c>
      <c r="B1670" t="s">
        <v>67</v>
      </c>
      <c r="C1670" s="7" t="s">
        <v>50</v>
      </c>
      <c r="D1670" s="7">
        <v>41128</v>
      </c>
      <c r="E1670" t="s">
        <v>91</v>
      </c>
      <c r="F1670">
        <v>113.656089782715</v>
      </c>
      <c r="G1670">
        <v>111.6376953125</v>
      </c>
      <c r="H1670">
        <v>2.0183942317962602</v>
      </c>
      <c r="I1670">
        <v>1.7758786678314199E-2</v>
      </c>
      <c r="J1670">
        <v>90.054702758789105</v>
      </c>
      <c r="K1670">
        <v>0.12605860829353299</v>
      </c>
      <c r="L1670">
        <v>1.2440657615661601</v>
      </c>
      <c r="M1670">
        <v>2.0183942317962602</v>
      </c>
      <c r="N1670">
        <v>2.7927227020263699</v>
      </c>
      <c r="O1670">
        <v>3.9107298851013201</v>
      </c>
      <c r="P1670">
        <v>-0.41039222478866599</v>
      </c>
      <c r="Q1670">
        <v>4.4471807479858398</v>
      </c>
      <c r="R1670">
        <v>652</v>
      </c>
      <c r="S1670">
        <v>2.9670015156766301</v>
      </c>
      <c r="T1670">
        <v>1.4765973091125499</v>
      </c>
      <c r="U1670">
        <v>80.217178344726605</v>
      </c>
      <c r="V1670">
        <v>96.617523193359403</v>
      </c>
      <c r="W1670">
        <v>0.91305047273635898</v>
      </c>
    </row>
    <row r="1671" spans="1:23">
      <c r="A1671" t="s">
        <v>63</v>
      </c>
      <c r="B1671" t="s">
        <v>67</v>
      </c>
      <c r="C1671" s="7" t="s">
        <v>50</v>
      </c>
      <c r="D1671" s="7">
        <v>41128</v>
      </c>
      <c r="E1671" t="s">
        <v>92</v>
      </c>
      <c r="F1671">
        <v>115.90981292724599</v>
      </c>
      <c r="G1671">
        <v>114.700576782227</v>
      </c>
      <c r="H1671">
        <v>1.20923495292664</v>
      </c>
      <c r="I1671">
        <v>1.0432549752295E-2</v>
      </c>
      <c r="J1671">
        <v>91.750198364257798</v>
      </c>
      <c r="K1671">
        <v>-0.80183297395706199</v>
      </c>
      <c r="L1671">
        <v>0.38632223010063199</v>
      </c>
      <c r="M1671">
        <v>1.20923495292664</v>
      </c>
      <c r="N1671">
        <v>2.0321474075317401</v>
      </c>
      <c r="O1671">
        <v>3.2203028202056898</v>
      </c>
      <c r="P1671">
        <v>-1.37194275856018</v>
      </c>
      <c r="Q1671">
        <v>3.7904126644134499</v>
      </c>
      <c r="R1671">
        <v>652</v>
      </c>
      <c r="S1671">
        <v>3.3275415324823099</v>
      </c>
      <c r="T1671">
        <v>1.5692446231842001</v>
      </c>
      <c r="U1671">
        <v>80.217178344726605</v>
      </c>
      <c r="V1671">
        <v>96.617523193359403</v>
      </c>
      <c r="W1671">
        <v>0.91139221191406306</v>
      </c>
    </row>
    <row r="1672" spans="1:23">
      <c r="A1672" t="s">
        <v>63</v>
      </c>
      <c r="B1672" t="s">
        <v>67</v>
      </c>
      <c r="C1672" s="7" t="s">
        <v>50</v>
      </c>
      <c r="D1672" s="7">
        <v>41128</v>
      </c>
      <c r="E1672" t="s">
        <v>93</v>
      </c>
      <c r="F1672">
        <v>114.344528198242</v>
      </c>
      <c r="G1672">
        <v>110.74015045166</v>
      </c>
      <c r="H1672">
        <v>3.6043834686279301</v>
      </c>
      <c r="I1672">
        <v>3.1522132456302601E-2</v>
      </c>
      <c r="J1672">
        <v>91.790489196777301</v>
      </c>
      <c r="K1672">
        <v>1.65894055366516</v>
      </c>
      <c r="L1672">
        <v>2.8083238601684601</v>
      </c>
      <c r="M1672">
        <v>3.6043834686279301</v>
      </c>
      <c r="N1672">
        <v>4.4004430770873997</v>
      </c>
      <c r="O1672">
        <v>5.54982662200928</v>
      </c>
      <c r="P1672">
        <v>1.1074345111846899</v>
      </c>
      <c r="Q1672">
        <v>6.1013326644897496</v>
      </c>
      <c r="R1672">
        <v>652</v>
      </c>
      <c r="S1672">
        <v>3.1619860642441</v>
      </c>
      <c r="T1672">
        <v>1.5180371999740601</v>
      </c>
      <c r="U1672">
        <v>80.217178344726605</v>
      </c>
      <c r="V1672">
        <v>96.617523193359403</v>
      </c>
      <c r="W1672">
        <v>0.91198480129241899</v>
      </c>
    </row>
    <row r="1673" spans="1:23">
      <c r="A1673" t="s">
        <v>63</v>
      </c>
      <c r="B1673" t="s">
        <v>67</v>
      </c>
      <c r="C1673" s="7" t="s">
        <v>50</v>
      </c>
      <c r="D1673" s="7">
        <v>41128</v>
      </c>
      <c r="E1673" t="s">
        <v>94</v>
      </c>
      <c r="F1673">
        <v>110.506294250488</v>
      </c>
      <c r="G1673">
        <v>104.64527130127</v>
      </c>
      <c r="H1673">
        <v>5.8610196113586399</v>
      </c>
      <c r="I1673">
        <v>5.3037878125905998E-2</v>
      </c>
      <c r="J1673">
        <v>90.884017944335895</v>
      </c>
      <c r="K1673">
        <v>3.9651174545288099</v>
      </c>
      <c r="L1673">
        <v>5.0852317810058603</v>
      </c>
      <c r="M1673">
        <v>5.8610196113586399</v>
      </c>
      <c r="N1673">
        <v>6.6368074417114302</v>
      </c>
      <c r="O1673">
        <v>7.7569217681884801</v>
      </c>
      <c r="P1673">
        <v>3.4276556968689</v>
      </c>
      <c r="Q1673">
        <v>8.2943830490112305</v>
      </c>
      <c r="R1673">
        <v>652</v>
      </c>
      <c r="S1673">
        <v>3.0391575772905002</v>
      </c>
      <c r="T1673">
        <v>1.47938013076782</v>
      </c>
      <c r="U1673">
        <v>80.217178344726605</v>
      </c>
      <c r="V1673">
        <v>96.617523193359403</v>
      </c>
      <c r="W1673">
        <v>0.91974532604217496</v>
      </c>
    </row>
    <row r="1674" spans="1:23">
      <c r="A1674" t="s">
        <v>63</v>
      </c>
      <c r="B1674" t="s">
        <v>67</v>
      </c>
      <c r="C1674" s="7" t="s">
        <v>50</v>
      </c>
      <c r="D1674" s="7">
        <v>41128</v>
      </c>
      <c r="E1674" t="s">
        <v>95</v>
      </c>
      <c r="F1674">
        <v>100.665817260742</v>
      </c>
      <c r="G1674">
        <v>98.402534484863295</v>
      </c>
      <c r="H1674">
        <v>2.2632751464843799</v>
      </c>
      <c r="I1674">
        <v>2.24830564111471E-2</v>
      </c>
      <c r="J1674">
        <v>89.994903564453097</v>
      </c>
      <c r="K1674">
        <v>0.50244200229644798</v>
      </c>
      <c r="L1674">
        <v>1.5427565574646001</v>
      </c>
      <c r="M1674">
        <v>2.2632751464843799</v>
      </c>
      <c r="N1674">
        <v>2.9837939739227299</v>
      </c>
      <c r="O1674">
        <v>4.02410840988159</v>
      </c>
      <c r="P1674">
        <v>3.2702402677386999E-3</v>
      </c>
      <c r="Q1674">
        <v>4.5232806205749503</v>
      </c>
      <c r="R1674">
        <v>652</v>
      </c>
      <c r="S1674">
        <v>2.6242388045398002</v>
      </c>
      <c r="T1674">
        <v>1.37398552894592</v>
      </c>
      <c r="U1674">
        <v>80.217178344726605</v>
      </c>
      <c r="V1674">
        <v>96.617523193359403</v>
      </c>
      <c r="W1674">
        <v>0.93327158689498901</v>
      </c>
    </row>
    <row r="1675" spans="1:23">
      <c r="A1675" t="s">
        <v>63</v>
      </c>
      <c r="B1675" t="s">
        <v>67</v>
      </c>
      <c r="C1675" s="7" t="s">
        <v>50</v>
      </c>
      <c r="D1675" s="7">
        <v>41128</v>
      </c>
      <c r="E1675" t="s">
        <v>96</v>
      </c>
      <c r="F1675">
        <v>90.700973510742202</v>
      </c>
      <c r="G1675">
        <v>89.408592224121094</v>
      </c>
      <c r="H1675">
        <v>1.2923791408538801</v>
      </c>
      <c r="I1675">
        <v>1.42487902194262E-2</v>
      </c>
      <c r="J1675">
        <v>88.139686584472699</v>
      </c>
      <c r="K1675">
        <v>-0.35398292541503901</v>
      </c>
      <c r="L1675">
        <v>0.61870110034942605</v>
      </c>
      <c r="M1675">
        <v>1.2923791408538801</v>
      </c>
      <c r="N1675">
        <v>1.9660571813583401</v>
      </c>
      <c r="O1675">
        <v>2.9387409687042201</v>
      </c>
      <c r="P1675">
        <v>-0.820703685283661</v>
      </c>
      <c r="Q1675">
        <v>3.4054620265960698</v>
      </c>
      <c r="R1675">
        <v>652</v>
      </c>
      <c r="S1675">
        <v>2.3228979783523598</v>
      </c>
      <c r="T1675">
        <v>1.28466308116913</v>
      </c>
      <c r="U1675">
        <v>80.217178344726605</v>
      </c>
      <c r="V1675">
        <v>96.617523193359403</v>
      </c>
      <c r="W1675">
        <v>0.93499326705932595</v>
      </c>
    </row>
    <row r="1676" spans="1:23">
      <c r="A1676" t="s">
        <v>63</v>
      </c>
      <c r="B1676" t="s">
        <v>67</v>
      </c>
      <c r="C1676" s="7" t="s">
        <v>50</v>
      </c>
      <c r="D1676" s="7">
        <v>41128</v>
      </c>
      <c r="E1676" t="s">
        <v>97</v>
      </c>
      <c r="F1676">
        <v>78.623794555664105</v>
      </c>
      <c r="G1676">
        <v>79.068756103515597</v>
      </c>
      <c r="H1676">
        <v>-0.444964379072189</v>
      </c>
      <c r="I1676">
        <v>-5.6594111956655997E-3</v>
      </c>
      <c r="J1676">
        <v>85.946510314941406</v>
      </c>
      <c r="K1676">
        <v>-1.97395586967468</v>
      </c>
      <c r="L1676">
        <v>-1.0706152915954601</v>
      </c>
      <c r="M1676">
        <v>-0.444964379072189</v>
      </c>
      <c r="N1676">
        <v>0.18068650364875799</v>
      </c>
      <c r="O1676">
        <v>1.0840270519256601</v>
      </c>
      <c r="P1676">
        <v>-2.4074034690856898</v>
      </c>
      <c r="Q1676">
        <v>1.5174748897552499</v>
      </c>
      <c r="R1676">
        <v>652</v>
      </c>
      <c r="S1676">
        <v>1.9954131451513</v>
      </c>
      <c r="T1676">
        <v>1.1930783987045299</v>
      </c>
      <c r="U1676">
        <v>80.217178344726605</v>
      </c>
      <c r="V1676">
        <v>96.617523193359403</v>
      </c>
      <c r="W1676">
        <v>0.93150794506072998</v>
      </c>
    </row>
    <row r="1677" spans="1:23">
      <c r="A1677" t="s">
        <v>63</v>
      </c>
      <c r="B1677" t="s">
        <v>67</v>
      </c>
      <c r="C1677" s="7" t="s">
        <v>50</v>
      </c>
      <c r="D1677" s="7">
        <v>41128</v>
      </c>
      <c r="E1677" t="s">
        <v>98</v>
      </c>
      <c r="F1677">
        <v>73.46728515625</v>
      </c>
      <c r="G1677">
        <v>73.798316955566406</v>
      </c>
      <c r="H1677">
        <v>-0.33102449774742099</v>
      </c>
      <c r="I1677">
        <v>-4.5057400129735496E-3</v>
      </c>
      <c r="J1677">
        <v>82.832511901855497</v>
      </c>
      <c r="K1677">
        <v>-1.8755562305450399</v>
      </c>
      <c r="L1677">
        <v>-0.96303439140319802</v>
      </c>
      <c r="M1677">
        <v>-0.33102449774742099</v>
      </c>
      <c r="N1677">
        <v>0.30098536610603299</v>
      </c>
      <c r="O1677">
        <v>1.21350729465485</v>
      </c>
      <c r="P1677">
        <v>-2.3134095668792698</v>
      </c>
      <c r="Q1677">
        <v>1.65136051177979</v>
      </c>
      <c r="R1677">
        <v>652</v>
      </c>
      <c r="S1677">
        <v>2.0574089482710201</v>
      </c>
      <c r="T1677">
        <v>1.2052044868469201</v>
      </c>
      <c r="U1677">
        <v>80.217178344726605</v>
      </c>
      <c r="V1677">
        <v>96.617523193359403</v>
      </c>
      <c r="W1677">
        <v>0.93194121122360196</v>
      </c>
    </row>
    <row r="1678" spans="1:23">
      <c r="A1678" t="s">
        <v>63</v>
      </c>
      <c r="B1678" t="s">
        <v>67</v>
      </c>
      <c r="C1678" s="7" t="s">
        <v>50</v>
      </c>
      <c r="D1678" s="7">
        <v>41128</v>
      </c>
      <c r="E1678" t="s">
        <v>99</v>
      </c>
      <c r="F1678">
        <v>73.949592590332003</v>
      </c>
      <c r="G1678">
        <v>71.918975830078097</v>
      </c>
      <c r="H1678">
        <v>2.0306196212768599</v>
      </c>
      <c r="I1678">
        <v>2.7459507808089301E-2</v>
      </c>
      <c r="J1678">
        <v>80.187408447265597</v>
      </c>
      <c r="K1678">
        <v>0.607108473777771</v>
      </c>
      <c r="L1678">
        <v>1.44813024997711</v>
      </c>
      <c r="M1678">
        <v>2.0306196212768599</v>
      </c>
      <c r="N1678">
        <v>2.61310863494873</v>
      </c>
      <c r="O1678">
        <v>3.4541306495666499</v>
      </c>
      <c r="P1678">
        <v>0.20356282591819799</v>
      </c>
      <c r="Q1678">
        <v>3.8576762676239</v>
      </c>
      <c r="R1678">
        <v>652</v>
      </c>
      <c r="S1678">
        <v>1.75865645190737</v>
      </c>
      <c r="T1678">
        <v>1.1107716560363801</v>
      </c>
      <c r="U1678">
        <v>80.217178344726605</v>
      </c>
      <c r="V1678">
        <v>96.617523193359403</v>
      </c>
      <c r="W1678">
        <v>0.93476784229278598</v>
      </c>
    </row>
    <row r="1679" spans="1:23">
      <c r="A1679" t="s">
        <v>63</v>
      </c>
      <c r="B1679" t="s">
        <v>67</v>
      </c>
      <c r="C1679" s="7" t="s">
        <v>50</v>
      </c>
      <c r="D1679" s="7">
        <v>41128</v>
      </c>
      <c r="E1679" t="s">
        <v>100</v>
      </c>
      <c r="F1679">
        <v>68.360069274902301</v>
      </c>
      <c r="G1679">
        <v>66.8363037109375</v>
      </c>
      <c r="H1679">
        <v>1.52376437187195</v>
      </c>
      <c r="I1679">
        <v>2.2290268912911401E-2</v>
      </c>
      <c r="J1679">
        <v>78.337287902832003</v>
      </c>
      <c r="K1679">
        <v>0.15180443227291099</v>
      </c>
      <c r="L1679">
        <v>0.96236950159072898</v>
      </c>
      <c r="M1679">
        <v>1.52376437187195</v>
      </c>
      <c r="N1679">
        <v>2.0851590633392298</v>
      </c>
      <c r="O1679">
        <v>2.8957242965698202</v>
      </c>
      <c r="P1679">
        <v>-0.237127140164375</v>
      </c>
      <c r="Q1679">
        <v>3.2846558094024698</v>
      </c>
      <c r="R1679">
        <v>652</v>
      </c>
      <c r="S1679">
        <v>1.6415948720787099</v>
      </c>
      <c r="T1679">
        <v>1.07054603099823</v>
      </c>
      <c r="U1679">
        <v>80.217178344726605</v>
      </c>
      <c r="V1679">
        <v>96.617523193359403</v>
      </c>
      <c r="W1679">
        <v>0.93720197677612305</v>
      </c>
    </row>
    <row r="1680" spans="1:23">
      <c r="A1680" t="s">
        <v>63</v>
      </c>
      <c r="B1680" t="s">
        <v>67</v>
      </c>
      <c r="C1680" s="7" t="s">
        <v>50</v>
      </c>
      <c r="D1680" s="7">
        <v>41128</v>
      </c>
      <c r="E1680" t="s">
        <v>101</v>
      </c>
      <c r="F1680">
        <v>60.815788269042997</v>
      </c>
      <c r="G1680">
        <v>60.463348388671903</v>
      </c>
      <c r="H1680">
        <v>0.35243883728981001</v>
      </c>
      <c r="I1680">
        <v>5.7951863855123503E-3</v>
      </c>
      <c r="J1680">
        <v>76.844390869140597</v>
      </c>
      <c r="K1680">
        <v>-1.0413786172866799</v>
      </c>
      <c r="L1680">
        <v>-0.21789996325969699</v>
      </c>
      <c r="M1680">
        <v>0.35243883728981001</v>
      </c>
      <c r="N1680">
        <v>0.92277759313583396</v>
      </c>
      <c r="O1680">
        <v>1.7462562322616599</v>
      </c>
      <c r="P1680">
        <v>-1.43650639057159</v>
      </c>
      <c r="Q1680">
        <v>2.1413841247558598</v>
      </c>
      <c r="R1680">
        <v>652</v>
      </c>
      <c r="S1680">
        <v>1.7000313635523401</v>
      </c>
      <c r="T1680">
        <v>1.08760154247284</v>
      </c>
      <c r="U1680">
        <v>80.217178344726605</v>
      </c>
      <c r="V1680">
        <v>96.617523193359403</v>
      </c>
      <c r="W1680">
        <v>0.92718750238418601</v>
      </c>
    </row>
    <row r="1681" spans="1:25">
      <c r="A1681" t="s">
        <v>63</v>
      </c>
      <c r="B1681" t="s">
        <v>67</v>
      </c>
      <c r="C1681" s="7" t="s">
        <v>50</v>
      </c>
      <c r="D1681" s="7">
        <v>41128</v>
      </c>
      <c r="E1681" t="s">
        <v>102</v>
      </c>
      <c r="F1681">
        <v>56.997352600097699</v>
      </c>
      <c r="G1681">
        <v>55.498802185058601</v>
      </c>
      <c r="H1681">
        <v>1.4985493421554601</v>
      </c>
      <c r="I1681">
        <v>2.62915585190058E-2</v>
      </c>
      <c r="J1681">
        <v>75.612686157226605</v>
      </c>
      <c r="K1681">
        <v>0.32995033264160201</v>
      </c>
      <c r="L1681">
        <v>1.02036809921265</v>
      </c>
      <c r="M1681">
        <v>1.4985493421554601</v>
      </c>
      <c r="N1681">
        <v>1.9767304658889799</v>
      </c>
      <c r="O1681">
        <v>2.6671483516693102</v>
      </c>
      <c r="P1681">
        <v>-1.3312435476109401E-3</v>
      </c>
      <c r="Q1681">
        <v>2.9984300136566202</v>
      </c>
      <c r="R1681">
        <v>652</v>
      </c>
      <c r="S1681">
        <v>1.2043176744055</v>
      </c>
      <c r="T1681">
        <v>0.91186261177062999</v>
      </c>
      <c r="U1681">
        <v>80.217178344726605</v>
      </c>
      <c r="V1681">
        <v>96.617523193359403</v>
      </c>
      <c r="W1681">
        <v>0.92552542686462402</v>
      </c>
    </row>
    <row r="1682" spans="1:25">
      <c r="A1682" t="s">
        <v>63</v>
      </c>
      <c r="B1682" t="s">
        <v>67</v>
      </c>
      <c r="C1682" s="7" t="s">
        <v>50</v>
      </c>
      <c r="D1682" s="7">
        <v>41130</v>
      </c>
      <c r="E1682" t="s">
        <v>79</v>
      </c>
      <c r="F1682">
        <v>53.1109428405762</v>
      </c>
      <c r="G1682">
        <v>52.841270446777301</v>
      </c>
      <c r="H1682">
        <v>0.26966777443885798</v>
      </c>
      <c r="I1682">
        <v>5.07744308561087E-3</v>
      </c>
      <c r="J1682">
        <v>73.983352661132798</v>
      </c>
      <c r="K1682">
        <v>-1.1586937904357899</v>
      </c>
      <c r="L1682">
        <v>-0.31480619311332703</v>
      </c>
      <c r="M1682">
        <v>0.26966777443885798</v>
      </c>
      <c r="N1682">
        <v>0.85414171218872104</v>
      </c>
      <c r="O1682">
        <v>1.6980293989181501</v>
      </c>
      <c r="P1682">
        <v>-1.56361448764801</v>
      </c>
      <c r="Q1682">
        <v>2.1029500961303702</v>
      </c>
      <c r="R1682">
        <v>650</v>
      </c>
      <c r="S1682">
        <v>1.8013151959820599</v>
      </c>
      <c r="T1682">
        <v>1.11455643177032</v>
      </c>
      <c r="U1682">
        <v>81.293556213378906</v>
      </c>
      <c r="V1682">
        <v>97.572364807128906</v>
      </c>
      <c r="W1682">
        <v>0.91380751132965099</v>
      </c>
      <c r="Y1682" s="7"/>
    </row>
    <row r="1683" spans="1:25">
      <c r="A1683" t="s">
        <v>63</v>
      </c>
      <c r="B1683" t="s">
        <v>67</v>
      </c>
      <c r="C1683" s="7" t="s">
        <v>50</v>
      </c>
      <c r="D1683" s="7">
        <v>41130</v>
      </c>
      <c r="E1683" t="s">
        <v>80</v>
      </c>
      <c r="F1683">
        <v>52.378101348877003</v>
      </c>
      <c r="G1683">
        <v>50.784378051757798</v>
      </c>
      <c r="H1683">
        <v>1.5937241315841699</v>
      </c>
      <c r="I1683">
        <v>3.0427299439907102E-2</v>
      </c>
      <c r="J1683">
        <v>73.052261352539105</v>
      </c>
      <c r="K1683">
        <v>0.23761366307735399</v>
      </c>
      <c r="L1683">
        <v>1.0388147830963099</v>
      </c>
      <c r="M1683">
        <v>1.5937241315841699</v>
      </c>
      <c r="N1683">
        <v>2.1486337184906001</v>
      </c>
      <c r="O1683">
        <v>2.9498345851898198</v>
      </c>
      <c r="P1683">
        <v>-0.146824836730957</v>
      </c>
      <c r="Q1683">
        <v>3.3342730998992902</v>
      </c>
      <c r="R1683">
        <v>650</v>
      </c>
      <c r="S1683">
        <v>1.6388909133763701</v>
      </c>
      <c r="T1683">
        <v>1.05817866325378</v>
      </c>
      <c r="U1683">
        <v>81.293556213378906</v>
      </c>
      <c r="V1683">
        <v>97.572364807128906</v>
      </c>
      <c r="W1683">
        <v>0.91366136074066195</v>
      </c>
      <c r="Y1683" s="7"/>
    </row>
    <row r="1684" spans="1:25">
      <c r="A1684" t="s">
        <v>63</v>
      </c>
      <c r="B1684" t="s">
        <v>67</v>
      </c>
      <c r="C1684" s="7" t="s">
        <v>50</v>
      </c>
      <c r="D1684" s="7">
        <v>41130</v>
      </c>
      <c r="E1684" t="s">
        <v>81</v>
      </c>
      <c r="F1684">
        <v>50.990753173828097</v>
      </c>
      <c r="G1684">
        <v>49.436172485351598</v>
      </c>
      <c r="H1684">
        <v>1.5545806884765601</v>
      </c>
      <c r="I1684">
        <v>3.0487501993775399E-2</v>
      </c>
      <c r="J1684">
        <v>72.319343566894503</v>
      </c>
      <c r="K1684">
        <v>0.224898621439934</v>
      </c>
      <c r="L1684">
        <v>1.01048564910889</v>
      </c>
      <c r="M1684">
        <v>1.5545806884765601</v>
      </c>
      <c r="N1684">
        <v>2.09867596626282</v>
      </c>
      <c r="O1684">
        <v>2.8842628002166699</v>
      </c>
      <c r="P1684">
        <v>-0.15204778313636799</v>
      </c>
      <c r="Q1684">
        <v>3.26120901107788</v>
      </c>
      <c r="R1684">
        <v>650</v>
      </c>
      <c r="S1684">
        <v>1.5831459865103701</v>
      </c>
      <c r="T1684">
        <v>1.0375564098358201</v>
      </c>
      <c r="U1684">
        <v>81.293556213378906</v>
      </c>
      <c r="V1684">
        <v>97.572364807128906</v>
      </c>
      <c r="W1684">
        <v>0.91466844081878695</v>
      </c>
      <c r="Y1684" s="7"/>
    </row>
    <row r="1685" spans="1:25">
      <c r="A1685" t="s">
        <v>63</v>
      </c>
      <c r="B1685" t="s">
        <v>67</v>
      </c>
      <c r="C1685" s="7" t="s">
        <v>50</v>
      </c>
      <c r="D1685" s="7">
        <v>41130</v>
      </c>
      <c r="E1685" t="s">
        <v>82</v>
      </c>
      <c r="F1685">
        <v>49.797168731689503</v>
      </c>
      <c r="G1685">
        <v>48.100959777832003</v>
      </c>
      <c r="H1685">
        <v>1.6962114572525</v>
      </c>
      <c r="I1685">
        <v>3.4062407910823801E-2</v>
      </c>
      <c r="J1685">
        <v>72.059677124023395</v>
      </c>
      <c r="K1685">
        <v>0.45265561342239402</v>
      </c>
      <c r="L1685">
        <v>1.1873584985732999</v>
      </c>
      <c r="M1685">
        <v>1.6962114572525</v>
      </c>
      <c r="N1685">
        <v>2.2050642967224099</v>
      </c>
      <c r="O1685">
        <v>2.9397673606872599</v>
      </c>
      <c r="P1685">
        <v>0.100124821066856</v>
      </c>
      <c r="Q1685">
        <v>3.29229807853699</v>
      </c>
      <c r="R1685">
        <v>650</v>
      </c>
      <c r="S1685">
        <v>1.4071710877353201</v>
      </c>
      <c r="T1685">
        <v>0.97035175561904896</v>
      </c>
      <c r="U1685">
        <v>81.293556213378906</v>
      </c>
      <c r="V1685">
        <v>97.572364807128906</v>
      </c>
      <c r="W1685">
        <v>0.91800439357757602</v>
      </c>
      <c r="Y1685" s="7"/>
    </row>
    <row r="1686" spans="1:25">
      <c r="A1686" t="s">
        <v>63</v>
      </c>
      <c r="B1686" t="s">
        <v>67</v>
      </c>
      <c r="C1686" s="7" t="s">
        <v>50</v>
      </c>
      <c r="D1686" s="7">
        <v>41130</v>
      </c>
      <c r="E1686" t="s">
        <v>83</v>
      </c>
      <c r="F1686">
        <v>52.760120391845703</v>
      </c>
      <c r="G1686">
        <v>51.457366943359403</v>
      </c>
      <c r="H1686">
        <v>1.3027542829513601</v>
      </c>
      <c r="I1686">
        <v>2.4692026898264899E-2</v>
      </c>
      <c r="J1686">
        <v>71.475173950195298</v>
      </c>
      <c r="K1686">
        <v>-2.25776620209217E-2</v>
      </c>
      <c r="L1686">
        <v>0.76043921709060702</v>
      </c>
      <c r="M1686">
        <v>1.3027542829513601</v>
      </c>
      <c r="N1686">
        <v>1.84506940841675</v>
      </c>
      <c r="O1686">
        <v>2.6280863285064702</v>
      </c>
      <c r="P1686">
        <v>-0.39829084277152998</v>
      </c>
      <c r="Q1686">
        <v>3.0037994384765598</v>
      </c>
      <c r="R1686">
        <v>650</v>
      </c>
      <c r="S1686">
        <v>1.58982137070521</v>
      </c>
      <c r="T1686">
        <v>1.03416204452515</v>
      </c>
      <c r="U1686">
        <v>81.293556213378906</v>
      </c>
      <c r="V1686">
        <v>97.572364807128906</v>
      </c>
      <c r="W1686">
        <v>0.91890037059783902</v>
      </c>
      <c r="Y1686" s="7"/>
    </row>
    <row r="1687" spans="1:25">
      <c r="A1687" t="s">
        <v>63</v>
      </c>
      <c r="B1687" t="s">
        <v>67</v>
      </c>
      <c r="C1687" s="7" t="s">
        <v>50</v>
      </c>
      <c r="D1687" s="7">
        <v>41130</v>
      </c>
      <c r="E1687" t="s">
        <v>84</v>
      </c>
      <c r="F1687">
        <v>62.716548919677699</v>
      </c>
      <c r="G1687">
        <v>61.536190032958999</v>
      </c>
      <c r="H1687">
        <v>1.18035781383514</v>
      </c>
      <c r="I1687">
        <v>1.88205149024725E-2</v>
      </c>
      <c r="J1687">
        <v>71.139610290527301</v>
      </c>
      <c r="K1687">
        <v>-0.27454000711441001</v>
      </c>
      <c r="L1687">
        <v>0.58502537012100198</v>
      </c>
      <c r="M1687">
        <v>1.18035781383514</v>
      </c>
      <c r="N1687">
        <v>1.77569019794464</v>
      </c>
      <c r="O1687">
        <v>2.6352555751800502</v>
      </c>
      <c r="P1687">
        <v>-0.68698328733444203</v>
      </c>
      <c r="Q1687">
        <v>3.0476987361907999</v>
      </c>
      <c r="R1687">
        <v>650</v>
      </c>
      <c r="S1687">
        <v>1.85315606532178</v>
      </c>
      <c r="T1687">
        <v>1.1352627277374301</v>
      </c>
      <c r="U1687">
        <v>81.293556213378906</v>
      </c>
      <c r="V1687">
        <v>97.572364807128906</v>
      </c>
      <c r="W1687">
        <v>0.91584837436676003</v>
      </c>
      <c r="Y1687" s="7"/>
    </row>
    <row r="1688" spans="1:25">
      <c r="A1688" t="s">
        <v>63</v>
      </c>
      <c r="B1688" t="s">
        <v>67</v>
      </c>
      <c r="C1688" s="7" t="s">
        <v>50</v>
      </c>
      <c r="D1688" s="7">
        <v>41130</v>
      </c>
      <c r="E1688" t="s">
        <v>85</v>
      </c>
      <c r="F1688">
        <v>74.519393920898395</v>
      </c>
      <c r="G1688">
        <v>72.770927429199205</v>
      </c>
      <c r="H1688">
        <v>1.74846804141998</v>
      </c>
      <c r="I1688">
        <v>2.3463262245058999E-2</v>
      </c>
      <c r="J1688">
        <v>71.372863769531307</v>
      </c>
      <c r="K1688">
        <v>0.22551229596138</v>
      </c>
      <c r="L1688">
        <v>1.1252869367599501</v>
      </c>
      <c r="M1688">
        <v>1.74846804141998</v>
      </c>
      <c r="N1688">
        <v>2.3716490268707302</v>
      </c>
      <c r="O1688">
        <v>3.27142381668091</v>
      </c>
      <c r="P1688">
        <v>-0.20622447133064301</v>
      </c>
      <c r="Q1688">
        <v>3.7031605243682901</v>
      </c>
      <c r="R1688">
        <v>650</v>
      </c>
      <c r="S1688">
        <v>2.0293210582277399</v>
      </c>
      <c r="T1688">
        <v>1.1883686780929601</v>
      </c>
      <c r="U1688">
        <v>81.293556213378906</v>
      </c>
      <c r="V1688">
        <v>97.572364807128906</v>
      </c>
      <c r="W1688">
        <v>0.92227327823638905</v>
      </c>
      <c r="Y1688" s="7"/>
    </row>
    <row r="1689" spans="1:25">
      <c r="A1689" t="s">
        <v>63</v>
      </c>
      <c r="B1689" t="s">
        <v>67</v>
      </c>
      <c r="C1689" s="7" t="s">
        <v>50</v>
      </c>
      <c r="D1689" s="7">
        <v>41130</v>
      </c>
      <c r="E1689" t="s">
        <v>86</v>
      </c>
      <c r="F1689">
        <v>88.952369689941406</v>
      </c>
      <c r="G1689">
        <v>87.170829772949205</v>
      </c>
      <c r="H1689">
        <v>1.78154468536377</v>
      </c>
      <c r="I1689">
        <v>2.0028073340654401E-2</v>
      </c>
      <c r="J1689">
        <v>74.111572265625</v>
      </c>
      <c r="K1689">
        <v>0.24442043900489799</v>
      </c>
      <c r="L1689">
        <v>1.15256595611572</v>
      </c>
      <c r="M1689">
        <v>1.78154468536377</v>
      </c>
      <c r="N1689">
        <v>2.41052341461182</v>
      </c>
      <c r="O1689">
        <v>3.3186688423156698</v>
      </c>
      <c r="P1689">
        <v>-0.19133290648460399</v>
      </c>
      <c r="Q1689">
        <v>3.7544221878051798</v>
      </c>
      <c r="R1689">
        <v>650</v>
      </c>
      <c r="S1689">
        <v>2.0016254126535702</v>
      </c>
      <c r="T1689">
        <v>1.19942438602448</v>
      </c>
      <c r="U1689">
        <v>81.293556213378906</v>
      </c>
      <c r="V1689">
        <v>97.572364807128906</v>
      </c>
      <c r="W1689">
        <v>0.91604948043823198</v>
      </c>
      <c r="Y1689" s="7"/>
    </row>
    <row r="1690" spans="1:25">
      <c r="A1690" t="s">
        <v>63</v>
      </c>
      <c r="B1690" t="s">
        <v>67</v>
      </c>
      <c r="C1690" s="7" t="s">
        <v>50</v>
      </c>
      <c r="D1690" s="7">
        <v>41130</v>
      </c>
      <c r="E1690" t="s">
        <v>87</v>
      </c>
      <c r="F1690">
        <v>98.947868347167997</v>
      </c>
      <c r="G1690">
        <v>97.848800659179702</v>
      </c>
      <c r="H1690">
        <v>1.0990692377090501</v>
      </c>
      <c r="I1690">
        <v>1.11075583845377E-2</v>
      </c>
      <c r="J1690">
        <v>78.416336059570298</v>
      </c>
      <c r="K1690">
        <v>-0.70198053121566795</v>
      </c>
      <c r="L1690">
        <v>0.36209422349929798</v>
      </c>
      <c r="M1690">
        <v>1.0990692377090501</v>
      </c>
      <c r="N1690">
        <v>1.83604407310486</v>
      </c>
      <c r="O1690">
        <v>2.9001188278198202</v>
      </c>
      <c r="P1690">
        <v>-1.21255314350128</v>
      </c>
      <c r="Q1690">
        <v>3.4106914997100799</v>
      </c>
      <c r="R1690">
        <v>650</v>
      </c>
      <c r="S1690">
        <v>2.7002312287746801</v>
      </c>
      <c r="T1690">
        <v>1.40536653995514</v>
      </c>
      <c r="U1690">
        <v>81.293556213378906</v>
      </c>
      <c r="V1690">
        <v>97.572364807128906</v>
      </c>
      <c r="W1690">
        <v>0.91038399934768699</v>
      </c>
      <c r="Y1690" s="7"/>
    </row>
    <row r="1691" spans="1:25">
      <c r="A1691" t="s">
        <v>63</v>
      </c>
      <c r="B1691" t="s">
        <v>67</v>
      </c>
      <c r="C1691" s="7" t="s">
        <v>50</v>
      </c>
      <c r="D1691" s="7">
        <v>41130</v>
      </c>
      <c r="E1691" t="s">
        <v>88</v>
      </c>
      <c r="F1691">
        <v>104.23851013183599</v>
      </c>
      <c r="G1691">
        <v>105.287734985352</v>
      </c>
      <c r="H1691">
        <v>-1.04922187328339</v>
      </c>
      <c r="I1691">
        <v>-1.00655881687999E-2</v>
      </c>
      <c r="J1691">
        <v>83.154975891113295</v>
      </c>
      <c r="K1691">
        <v>-3.01068782806396</v>
      </c>
      <c r="L1691">
        <v>-1.8518377542495701</v>
      </c>
      <c r="M1691">
        <v>-1.04922187328339</v>
      </c>
      <c r="N1691">
        <v>-0.24660594761371599</v>
      </c>
      <c r="O1691">
        <v>0.91224402189254805</v>
      </c>
      <c r="P1691">
        <v>-3.5667362213134801</v>
      </c>
      <c r="Q1691">
        <v>1.4682922363281301</v>
      </c>
      <c r="R1691">
        <v>650</v>
      </c>
      <c r="S1691">
        <v>3.1687648998097</v>
      </c>
      <c r="T1691">
        <v>1.53053998947144</v>
      </c>
      <c r="U1691">
        <v>81.293556213378906</v>
      </c>
      <c r="V1691">
        <v>97.572364807128906</v>
      </c>
      <c r="W1691">
        <v>0.91065669059753396</v>
      </c>
      <c r="Y1691" s="7"/>
    </row>
    <row r="1692" spans="1:25">
      <c r="A1692" t="s">
        <v>63</v>
      </c>
      <c r="B1692" t="s">
        <v>67</v>
      </c>
      <c r="C1692" s="7" t="s">
        <v>50</v>
      </c>
      <c r="D1692" s="7">
        <v>41130</v>
      </c>
      <c r="E1692" t="s">
        <v>89</v>
      </c>
      <c r="F1692">
        <v>111.83285522460901</v>
      </c>
      <c r="G1692">
        <v>111.338821411133</v>
      </c>
      <c r="H1692">
        <v>0.49403735995292702</v>
      </c>
      <c r="I1692">
        <v>4.4176406227052203E-3</v>
      </c>
      <c r="J1692">
        <v>87.168792724609403</v>
      </c>
      <c r="K1692">
        <v>-1.4915567636489899</v>
      </c>
      <c r="L1692">
        <v>-0.31845164299011203</v>
      </c>
      <c r="M1692">
        <v>0.49403735995292702</v>
      </c>
      <c r="N1692">
        <v>1.3065263032913199</v>
      </c>
      <c r="O1692">
        <v>2.4796314239502002</v>
      </c>
      <c r="P1692">
        <v>-2.0544450283050502</v>
      </c>
      <c r="Q1692">
        <v>3.04251980781555</v>
      </c>
      <c r="R1692">
        <v>650</v>
      </c>
      <c r="S1692">
        <v>3.2453783098687001</v>
      </c>
      <c r="T1692">
        <v>1.54936730861664</v>
      </c>
      <c r="U1692">
        <v>81.293556213378906</v>
      </c>
      <c r="V1692">
        <v>97.572364807128906</v>
      </c>
      <c r="W1692">
        <v>0.90923929214477495</v>
      </c>
      <c r="Y1692" s="7"/>
    </row>
    <row r="1693" spans="1:25">
      <c r="A1693" t="s">
        <v>63</v>
      </c>
      <c r="B1693" t="s">
        <v>67</v>
      </c>
      <c r="C1693" s="7" t="s">
        <v>50</v>
      </c>
      <c r="D1693" s="7">
        <v>41130</v>
      </c>
      <c r="E1693" t="s">
        <v>90</v>
      </c>
      <c r="F1693">
        <v>115.656356811523</v>
      </c>
      <c r="G1693">
        <v>114.57389831543</v>
      </c>
      <c r="H1693">
        <v>1.0824565887451201</v>
      </c>
      <c r="I1693">
        <v>9.3592479825019802E-3</v>
      </c>
      <c r="J1693">
        <v>89.762664794921903</v>
      </c>
      <c r="K1693">
        <v>-0.92693310976028398</v>
      </c>
      <c r="L1693">
        <v>0.26023060083389299</v>
      </c>
      <c r="M1693">
        <v>1.0824565887451201</v>
      </c>
      <c r="N1693">
        <v>1.9046825170517001</v>
      </c>
      <c r="O1693">
        <v>3.09184598922729</v>
      </c>
      <c r="P1693">
        <v>-1.4965672492980999</v>
      </c>
      <c r="Q1693">
        <v>3.6614801883697501</v>
      </c>
      <c r="R1693">
        <v>650</v>
      </c>
      <c r="S1693">
        <v>3.3379626070896502</v>
      </c>
      <c r="T1693">
        <v>1.5679351091384901</v>
      </c>
      <c r="U1693">
        <v>81.293556213378906</v>
      </c>
      <c r="V1693">
        <v>97.572364807128906</v>
      </c>
      <c r="W1693">
        <v>0.91136837005615201</v>
      </c>
      <c r="Y1693" s="7"/>
    </row>
    <row r="1694" spans="1:25">
      <c r="A1694" t="s">
        <v>63</v>
      </c>
      <c r="B1694" t="s">
        <v>67</v>
      </c>
      <c r="C1694" s="7" t="s">
        <v>50</v>
      </c>
      <c r="D1694" s="7">
        <v>41130</v>
      </c>
      <c r="E1694" t="s">
        <v>91</v>
      </c>
      <c r="F1694">
        <v>116.101570129395</v>
      </c>
      <c r="G1694">
        <v>114.862953186035</v>
      </c>
      <c r="H1694">
        <v>1.23861420154572</v>
      </c>
      <c r="I1694">
        <v>1.06683671474457E-2</v>
      </c>
      <c r="J1694">
        <v>91.6077880859375</v>
      </c>
      <c r="K1694">
        <v>-0.73412305116653398</v>
      </c>
      <c r="L1694">
        <v>0.43138608336448703</v>
      </c>
      <c r="M1694">
        <v>1.23861420154572</v>
      </c>
      <c r="N1694">
        <v>2.0458424091339098</v>
      </c>
      <c r="O1694">
        <v>3.2113516330718999</v>
      </c>
      <c r="P1694">
        <v>-1.2933666706085201</v>
      </c>
      <c r="Q1694">
        <v>3.7705950736999498</v>
      </c>
      <c r="R1694">
        <v>650</v>
      </c>
      <c r="S1694">
        <v>3.2166125247850599</v>
      </c>
      <c r="T1694">
        <v>1.5393351316452</v>
      </c>
      <c r="U1694">
        <v>81.293556213378906</v>
      </c>
      <c r="V1694">
        <v>97.572364807128906</v>
      </c>
      <c r="W1694">
        <v>0.91305047273635898</v>
      </c>
      <c r="Y1694" s="7"/>
    </row>
    <row r="1695" spans="1:25">
      <c r="A1695" t="s">
        <v>63</v>
      </c>
      <c r="B1695" t="s">
        <v>67</v>
      </c>
      <c r="C1695" s="7" t="s">
        <v>50</v>
      </c>
      <c r="D1695" s="7">
        <v>41130</v>
      </c>
      <c r="E1695" t="s">
        <v>92</v>
      </c>
      <c r="F1695">
        <v>118.44020843505901</v>
      </c>
      <c r="G1695">
        <v>117.283447265625</v>
      </c>
      <c r="H1695">
        <v>1.1567599773407</v>
      </c>
      <c r="I1695">
        <v>9.7666159272193891E-3</v>
      </c>
      <c r="J1695">
        <v>92.5167236328125</v>
      </c>
      <c r="K1695">
        <v>-0.88008952140808105</v>
      </c>
      <c r="L1695">
        <v>0.323297709226608</v>
      </c>
      <c r="M1695">
        <v>1.1567599773407</v>
      </c>
      <c r="N1695">
        <v>1.99022233486176</v>
      </c>
      <c r="O1695">
        <v>3.1936094760894802</v>
      </c>
      <c r="P1695">
        <v>-1.4575080871582</v>
      </c>
      <c r="Q1695">
        <v>3.7710280418396001</v>
      </c>
      <c r="R1695">
        <v>650</v>
      </c>
      <c r="S1695">
        <v>3.4147224340848701</v>
      </c>
      <c r="T1695">
        <v>1.58936214447021</v>
      </c>
      <c r="U1695">
        <v>81.293556213378906</v>
      </c>
      <c r="V1695">
        <v>97.572364807128906</v>
      </c>
      <c r="W1695">
        <v>0.91139221191406306</v>
      </c>
      <c r="Y1695" s="7"/>
    </row>
    <row r="1696" spans="1:25">
      <c r="A1696" t="s">
        <v>63</v>
      </c>
      <c r="B1696" t="s">
        <v>67</v>
      </c>
      <c r="C1696" s="7" t="s">
        <v>50</v>
      </c>
      <c r="D1696" s="7">
        <v>41130</v>
      </c>
      <c r="E1696" t="s">
        <v>93</v>
      </c>
      <c r="F1696">
        <v>114.94553375244099</v>
      </c>
      <c r="G1696">
        <v>112.879272460938</v>
      </c>
      <c r="H1696">
        <v>2.0662581920623802</v>
      </c>
      <c r="I1696">
        <v>1.797597669065E-2</v>
      </c>
      <c r="J1696">
        <v>91.463348388671903</v>
      </c>
      <c r="K1696">
        <v>5.2936088293790803E-2</v>
      </c>
      <c r="L1696">
        <v>1.2424231767654399</v>
      </c>
      <c r="M1696">
        <v>2.0662581920623802</v>
      </c>
      <c r="N1696">
        <v>2.8900933265686</v>
      </c>
      <c r="O1696">
        <v>4.0795803070068404</v>
      </c>
      <c r="P1696">
        <v>-0.51781278848648105</v>
      </c>
      <c r="Q1696">
        <v>4.65032911300659</v>
      </c>
      <c r="R1696">
        <v>650</v>
      </c>
      <c r="S1696">
        <v>3.3612088036029499</v>
      </c>
      <c r="T1696">
        <v>1.5710036754608201</v>
      </c>
      <c r="U1696">
        <v>81.293556213378906</v>
      </c>
      <c r="V1696">
        <v>97.572364807128906</v>
      </c>
      <c r="W1696">
        <v>0.91198480129241899</v>
      </c>
      <c r="Y1696" s="7"/>
    </row>
    <row r="1697" spans="1:25">
      <c r="A1697" t="s">
        <v>63</v>
      </c>
      <c r="B1697" t="s">
        <v>67</v>
      </c>
      <c r="C1697" s="7" t="s">
        <v>50</v>
      </c>
      <c r="D1697" s="7">
        <v>41130</v>
      </c>
      <c r="E1697" t="s">
        <v>94</v>
      </c>
      <c r="F1697">
        <v>108.98069000244099</v>
      </c>
      <c r="G1697">
        <v>107.733291625977</v>
      </c>
      <c r="H1697">
        <v>1.2473992109298699</v>
      </c>
      <c r="I1697">
        <v>1.14460568875074E-2</v>
      </c>
      <c r="J1697">
        <v>91.284614562988295</v>
      </c>
      <c r="K1697">
        <v>-0.69425439834594704</v>
      </c>
      <c r="L1697">
        <v>0.45289027690887501</v>
      </c>
      <c r="M1697">
        <v>1.2473992109298699</v>
      </c>
      <c r="N1697">
        <v>2.0419082641601598</v>
      </c>
      <c r="O1697">
        <v>3.1890528202056898</v>
      </c>
      <c r="P1697">
        <v>-1.2446862459182699</v>
      </c>
      <c r="Q1697">
        <v>3.73948454856873</v>
      </c>
      <c r="R1697">
        <v>650</v>
      </c>
      <c r="S1697">
        <v>3.1398490321986401</v>
      </c>
      <c r="T1697">
        <v>1.51508033275604</v>
      </c>
      <c r="U1697">
        <v>81.293556213378906</v>
      </c>
      <c r="V1697">
        <v>97.572364807128906</v>
      </c>
      <c r="W1697">
        <v>0.91974532604217496</v>
      </c>
      <c r="Y1697" s="7"/>
    </row>
    <row r="1698" spans="1:25">
      <c r="A1698" t="s">
        <v>63</v>
      </c>
      <c r="B1698" s="11" t="s">
        <v>67</v>
      </c>
      <c r="C1698" s="7" t="s">
        <v>50</v>
      </c>
      <c r="D1698" s="7">
        <v>41130</v>
      </c>
      <c r="E1698" t="s">
        <v>95</v>
      </c>
      <c r="F1698">
        <v>101.60520935058599</v>
      </c>
      <c r="G1698">
        <v>100.606986999512</v>
      </c>
      <c r="H1698">
        <v>0.99821281433105502</v>
      </c>
      <c r="I1698">
        <v>9.8244259133934992E-3</v>
      </c>
      <c r="J1698">
        <v>90.755500793457003</v>
      </c>
      <c r="K1698">
        <v>-0.75666093826293901</v>
      </c>
      <c r="L1698">
        <v>0.28013274073600802</v>
      </c>
      <c r="M1698">
        <v>0.99821281433105502</v>
      </c>
      <c r="N1698">
        <v>1.71629297733307</v>
      </c>
      <c r="O1698">
        <v>2.7530865669250502</v>
      </c>
      <c r="P1698">
        <v>-1.2541432380676301</v>
      </c>
      <c r="Q1698">
        <v>3.2505688667297399</v>
      </c>
      <c r="R1698">
        <v>650</v>
      </c>
      <c r="S1698">
        <v>2.5854451705233399</v>
      </c>
      <c r="T1698">
        <v>1.36933529376984</v>
      </c>
      <c r="U1698">
        <v>81.293556213378906</v>
      </c>
      <c r="V1698">
        <v>97.572364807128906</v>
      </c>
      <c r="W1698">
        <v>0.93327158689498901</v>
      </c>
      <c r="Y1698" s="7"/>
    </row>
    <row r="1699" spans="1:25">
      <c r="A1699" t="s">
        <v>63</v>
      </c>
      <c r="B1699" s="11" t="s">
        <v>67</v>
      </c>
      <c r="C1699" s="7" t="s">
        <v>50</v>
      </c>
      <c r="D1699" s="7">
        <v>41130</v>
      </c>
      <c r="E1699" t="s">
        <v>96</v>
      </c>
      <c r="F1699">
        <v>93.427528381347699</v>
      </c>
      <c r="G1699">
        <v>91.249122619628906</v>
      </c>
      <c r="H1699">
        <v>2.1784069538116499</v>
      </c>
      <c r="I1699">
        <v>2.3316541686654101E-2</v>
      </c>
      <c r="J1699">
        <v>89.729843139648395</v>
      </c>
      <c r="K1699">
        <v>0.51007258892059304</v>
      </c>
      <c r="L1699">
        <v>1.49573802947998</v>
      </c>
      <c r="M1699">
        <v>2.1784069538116499</v>
      </c>
      <c r="N1699">
        <v>2.8610756397247301</v>
      </c>
      <c r="O1699">
        <v>3.84674119949341</v>
      </c>
      <c r="P1699">
        <v>3.7122994661331198E-2</v>
      </c>
      <c r="Q1699">
        <v>4.3196907043456996</v>
      </c>
      <c r="R1699">
        <v>650</v>
      </c>
      <c r="S1699">
        <v>2.3917166682061399</v>
      </c>
      <c r="T1699">
        <v>1.30180811882019</v>
      </c>
      <c r="U1699">
        <v>81.293556213378906</v>
      </c>
      <c r="V1699">
        <v>97.572364807128906</v>
      </c>
      <c r="W1699">
        <v>0.93499326705932595</v>
      </c>
      <c r="Y1699" s="7"/>
    </row>
    <row r="1700" spans="1:25">
      <c r="A1700" t="s">
        <v>63</v>
      </c>
      <c r="B1700" t="s">
        <v>67</v>
      </c>
      <c r="C1700" s="7" t="s">
        <v>50</v>
      </c>
      <c r="D1700" s="7">
        <v>41130</v>
      </c>
      <c r="E1700" t="s">
        <v>97</v>
      </c>
      <c r="F1700">
        <v>83.632568359375</v>
      </c>
      <c r="G1700">
        <v>82.534500122070298</v>
      </c>
      <c r="H1700">
        <v>1.0980647802352901</v>
      </c>
      <c r="I1700">
        <v>1.3129631988704199E-2</v>
      </c>
      <c r="J1700">
        <v>86.967994689941406</v>
      </c>
      <c r="K1700">
        <v>-0.84331667423248302</v>
      </c>
      <c r="L1700">
        <v>0.30366727709770203</v>
      </c>
      <c r="M1700">
        <v>1.0980647802352901</v>
      </c>
      <c r="N1700">
        <v>1.89246237277985</v>
      </c>
      <c r="O1700">
        <v>3.03944611549377</v>
      </c>
      <c r="P1700">
        <v>-1.39367127418518</v>
      </c>
      <c r="Q1700">
        <v>3.5898008346557599</v>
      </c>
      <c r="R1700">
        <v>650</v>
      </c>
      <c r="S1700">
        <v>3.2180031925995798</v>
      </c>
      <c r="T1700">
        <v>1.5148680210113501</v>
      </c>
      <c r="U1700">
        <v>81.293556213378906</v>
      </c>
      <c r="V1700">
        <v>97.572364807128906</v>
      </c>
      <c r="W1700">
        <v>0.93150794506072998</v>
      </c>
      <c r="Y1700" s="7"/>
    </row>
    <row r="1701" spans="1:25">
      <c r="A1701" t="s">
        <v>63</v>
      </c>
      <c r="B1701" s="11" t="s">
        <v>67</v>
      </c>
      <c r="C1701" s="7" t="s">
        <v>50</v>
      </c>
      <c r="D1701" s="7">
        <v>41130</v>
      </c>
      <c r="E1701" t="s">
        <v>98</v>
      </c>
      <c r="F1701">
        <v>76.791481018066406</v>
      </c>
      <c r="G1701">
        <v>77.243324279785199</v>
      </c>
      <c r="H1701">
        <v>-0.45184504985809298</v>
      </c>
      <c r="I1701">
        <v>-5.8840517885982999E-3</v>
      </c>
      <c r="J1701">
        <v>83.2803955078125</v>
      </c>
      <c r="K1701">
        <v>-2.3137271404266402</v>
      </c>
      <c r="L1701">
        <v>-1.21371221542358</v>
      </c>
      <c r="M1701">
        <v>-0.45184504985809298</v>
      </c>
      <c r="N1701">
        <v>0.31002202630043002</v>
      </c>
      <c r="O1701">
        <v>1.4100370407104501</v>
      </c>
      <c r="P1701">
        <v>-2.8415448665618901</v>
      </c>
      <c r="Q1701">
        <v>1.9378547668457</v>
      </c>
      <c r="R1701">
        <v>650</v>
      </c>
      <c r="S1701">
        <v>2.9657460393548298</v>
      </c>
      <c r="T1701">
        <v>1.4528343677520801</v>
      </c>
      <c r="U1701">
        <v>81.293556213378906</v>
      </c>
      <c r="V1701">
        <v>97.572364807128906</v>
      </c>
      <c r="W1701">
        <v>0.93194121122360196</v>
      </c>
      <c r="Y1701" s="7"/>
    </row>
    <row r="1702" spans="1:25">
      <c r="A1702" t="s">
        <v>63</v>
      </c>
      <c r="B1702" s="11" t="s">
        <v>67</v>
      </c>
      <c r="C1702" s="7" t="s">
        <v>50</v>
      </c>
      <c r="D1702" s="7">
        <v>41130</v>
      </c>
      <c r="E1702" t="s">
        <v>99</v>
      </c>
      <c r="F1702">
        <v>73.351135253906307</v>
      </c>
      <c r="G1702">
        <v>73.495643615722699</v>
      </c>
      <c r="H1702">
        <v>-0.14450721442699399</v>
      </c>
      <c r="I1702">
        <v>-1.9700746051967101E-3</v>
      </c>
      <c r="J1702">
        <v>79.974555969238295</v>
      </c>
      <c r="K1702">
        <v>-1.9354522228241</v>
      </c>
      <c r="L1702">
        <v>-0.87734740972518899</v>
      </c>
      <c r="M1702">
        <v>-0.14450721442699399</v>
      </c>
      <c r="N1702">
        <v>0.58833295106887795</v>
      </c>
      <c r="O1702">
        <v>1.6464376449585001</v>
      </c>
      <c r="P1702">
        <v>-2.4431600570678702</v>
      </c>
      <c r="Q1702">
        <v>2.1541457176208501</v>
      </c>
      <c r="R1702">
        <v>650</v>
      </c>
      <c r="S1702">
        <v>2.7563284876637799</v>
      </c>
      <c r="T1702">
        <v>1.3974817991256701</v>
      </c>
      <c r="U1702">
        <v>81.293556213378906</v>
      </c>
      <c r="V1702">
        <v>97.572364807128906</v>
      </c>
      <c r="W1702">
        <v>0.93476784229278598</v>
      </c>
      <c r="Y1702" s="7"/>
    </row>
    <row r="1703" spans="1:25">
      <c r="A1703" t="s">
        <v>63</v>
      </c>
      <c r="B1703" t="s">
        <v>67</v>
      </c>
      <c r="C1703" s="7" t="s">
        <v>50</v>
      </c>
      <c r="D1703" s="7">
        <v>41130</v>
      </c>
      <c r="E1703" t="s">
        <v>100</v>
      </c>
      <c r="F1703">
        <v>68.851181030273395</v>
      </c>
      <c r="G1703">
        <v>68.067047119140597</v>
      </c>
      <c r="H1703">
        <v>0.78413742780685403</v>
      </c>
      <c r="I1703">
        <v>1.1388873681426E-2</v>
      </c>
      <c r="J1703">
        <v>78.106559753417997</v>
      </c>
      <c r="K1703">
        <v>-0.79185396432876598</v>
      </c>
      <c r="L1703">
        <v>0.139254540205002</v>
      </c>
      <c r="M1703">
        <v>0.78413742780685403</v>
      </c>
      <c r="N1703">
        <v>1.4290204048156701</v>
      </c>
      <c r="O1703">
        <v>2.36012887954712</v>
      </c>
      <c r="P1703">
        <v>-1.23862564563751</v>
      </c>
      <c r="Q1703">
        <v>2.8069005012512198</v>
      </c>
      <c r="R1703">
        <v>650</v>
      </c>
      <c r="S1703">
        <v>2.1586303092844199</v>
      </c>
      <c r="T1703">
        <v>1.22975265979767</v>
      </c>
      <c r="U1703">
        <v>81.293556213378906</v>
      </c>
      <c r="V1703">
        <v>97.572364807128906</v>
      </c>
      <c r="W1703">
        <v>0.93720197677612305</v>
      </c>
      <c r="Y1703" s="7"/>
    </row>
    <row r="1704" spans="1:25">
      <c r="A1704" t="s">
        <v>63</v>
      </c>
      <c r="B1704" t="s">
        <v>67</v>
      </c>
      <c r="C1704" s="7" t="s">
        <v>50</v>
      </c>
      <c r="D1704" s="7">
        <v>41130</v>
      </c>
      <c r="E1704" t="s">
        <v>101</v>
      </c>
      <c r="F1704">
        <v>62.793636322021499</v>
      </c>
      <c r="G1704">
        <v>61.499198913574197</v>
      </c>
      <c r="H1704">
        <v>1.29444015026093</v>
      </c>
      <c r="I1704">
        <v>2.0614193752408E-2</v>
      </c>
      <c r="J1704">
        <v>76.628105163574205</v>
      </c>
      <c r="K1704">
        <v>-0.17218452692031899</v>
      </c>
      <c r="L1704">
        <v>0.69430917501449596</v>
      </c>
      <c r="M1704">
        <v>1.29444015026093</v>
      </c>
      <c r="N1704">
        <v>1.89457106590271</v>
      </c>
      <c r="O1704">
        <v>2.76106476783752</v>
      </c>
      <c r="P1704">
        <v>-0.58795225620269798</v>
      </c>
      <c r="Q1704">
        <v>3.1768324375152601</v>
      </c>
      <c r="R1704">
        <v>650</v>
      </c>
      <c r="S1704">
        <v>1.8874691782199899</v>
      </c>
      <c r="T1704">
        <v>1.1444133520126301</v>
      </c>
      <c r="U1704">
        <v>81.293556213378906</v>
      </c>
      <c r="V1704">
        <v>97.572364807128906</v>
      </c>
      <c r="W1704">
        <v>0.92718750238418601</v>
      </c>
      <c r="Y1704" s="7"/>
    </row>
    <row r="1705" spans="1:25">
      <c r="A1705" t="s">
        <v>63</v>
      </c>
      <c r="B1705" t="s">
        <v>67</v>
      </c>
      <c r="C1705" s="7" t="s">
        <v>50</v>
      </c>
      <c r="D1705" s="7">
        <v>41130</v>
      </c>
      <c r="E1705" t="s">
        <v>102</v>
      </c>
      <c r="F1705">
        <v>58.4035835266113</v>
      </c>
      <c r="G1705">
        <v>56.386581420898402</v>
      </c>
      <c r="H1705">
        <v>2.0169982910156299</v>
      </c>
      <c r="I1705">
        <v>3.4535523504018797E-2</v>
      </c>
      <c r="J1705">
        <v>75.705314636230497</v>
      </c>
      <c r="K1705">
        <v>0.58518999814987205</v>
      </c>
      <c r="L1705">
        <v>1.43111395835876</v>
      </c>
      <c r="M1705">
        <v>2.0169982910156299</v>
      </c>
      <c r="N1705">
        <v>2.6028826236724898</v>
      </c>
      <c r="O1705">
        <v>3.4488067626953098</v>
      </c>
      <c r="P1705">
        <v>0.179292231798172</v>
      </c>
      <c r="Q1705">
        <v>3.8547043800353999</v>
      </c>
      <c r="R1705">
        <v>650</v>
      </c>
      <c r="S1705">
        <v>1.8139455960381099</v>
      </c>
      <c r="T1705">
        <v>1.1172460317611701</v>
      </c>
      <c r="U1705">
        <v>81.293556213378906</v>
      </c>
      <c r="V1705">
        <v>97.572364807128906</v>
      </c>
      <c r="W1705">
        <v>0.92552542686462402</v>
      </c>
      <c r="Y1705" s="7"/>
    </row>
    <row r="1706" spans="1:25">
      <c r="A1706" t="s">
        <v>63</v>
      </c>
      <c r="B1706" t="s">
        <v>67</v>
      </c>
      <c r="C1706" s="7" t="s">
        <v>50</v>
      </c>
      <c r="D1706" s="7">
        <v>41134</v>
      </c>
      <c r="E1706" t="s">
        <v>79</v>
      </c>
      <c r="F1706">
        <v>44.379344940185497</v>
      </c>
      <c r="G1706">
        <v>47.243667602539098</v>
      </c>
      <c r="H1706">
        <v>-2.8643219470977801</v>
      </c>
      <c r="I1706">
        <v>-6.4541779458522797E-2</v>
      </c>
      <c r="J1706">
        <v>76.003410339355497</v>
      </c>
      <c r="K1706">
        <v>-4.5534830093383798</v>
      </c>
      <c r="L1706">
        <v>-3.5555129051208501</v>
      </c>
      <c r="M1706">
        <v>-2.8643219470977801</v>
      </c>
      <c r="N1706">
        <v>-2.1731307506561302</v>
      </c>
      <c r="O1706">
        <v>-1.1751606464386</v>
      </c>
      <c r="P1706">
        <v>-5.0323367118835396</v>
      </c>
      <c r="Q1706">
        <v>-0.69630694389343295</v>
      </c>
      <c r="R1706">
        <v>651</v>
      </c>
      <c r="S1706">
        <v>2.55826968855422</v>
      </c>
      <c r="T1706">
        <v>1.31805944442749</v>
      </c>
      <c r="U1706">
        <v>81.950813293457003</v>
      </c>
      <c r="V1706">
        <v>99.5</v>
      </c>
      <c r="W1706">
        <v>0.91380751132965099</v>
      </c>
      <c r="Y1706" s="7"/>
    </row>
    <row r="1707" spans="1:25">
      <c r="A1707" t="s">
        <v>63</v>
      </c>
      <c r="B1707" t="s">
        <v>67</v>
      </c>
      <c r="C1707" s="7" t="s">
        <v>50</v>
      </c>
      <c r="D1707" s="7">
        <v>41134</v>
      </c>
      <c r="E1707" t="s">
        <v>80</v>
      </c>
      <c r="F1707">
        <v>44.311611175537102</v>
      </c>
      <c r="G1707">
        <v>46.497459411621101</v>
      </c>
      <c r="H1707">
        <v>-2.18585109710693</v>
      </c>
      <c r="I1707">
        <v>-4.9329083412885701E-2</v>
      </c>
      <c r="J1707">
        <v>75.0968017578125</v>
      </c>
      <c r="K1707">
        <v>-3.76174664497375</v>
      </c>
      <c r="L1707">
        <v>-2.8306946754455602</v>
      </c>
      <c r="M1707">
        <v>-2.18585109710693</v>
      </c>
      <c r="N1707">
        <v>-1.5410073995590201</v>
      </c>
      <c r="O1707">
        <v>-0.60995560884475697</v>
      </c>
      <c r="P1707">
        <v>-4.2084913253784197</v>
      </c>
      <c r="Q1707">
        <v>-0.16321107745170599</v>
      </c>
      <c r="R1707">
        <v>651</v>
      </c>
      <c r="S1707">
        <v>2.2105344040426602</v>
      </c>
      <c r="T1707">
        <v>1.2296777963638299</v>
      </c>
      <c r="U1707">
        <v>81.950813293457003</v>
      </c>
      <c r="V1707">
        <v>99.5</v>
      </c>
      <c r="W1707">
        <v>0.91366136074066195</v>
      </c>
      <c r="Y1707" s="7"/>
    </row>
    <row r="1708" spans="1:25">
      <c r="A1708" t="s">
        <v>63</v>
      </c>
      <c r="B1708" t="s">
        <v>67</v>
      </c>
      <c r="C1708" s="7" t="s">
        <v>50</v>
      </c>
      <c r="D1708" s="7">
        <v>41134</v>
      </c>
      <c r="E1708" t="s">
        <v>81</v>
      </c>
      <c r="F1708">
        <v>46.093772888183601</v>
      </c>
      <c r="G1708">
        <v>46.753799438476598</v>
      </c>
      <c r="H1708">
        <v>-0.66002380847930897</v>
      </c>
      <c r="I1708">
        <v>-1.43191535025835E-2</v>
      </c>
      <c r="J1708">
        <v>74.558349609375</v>
      </c>
      <c r="K1708">
        <v>-2.2890305519103999</v>
      </c>
      <c r="L1708">
        <v>-1.32660019397736</v>
      </c>
      <c r="M1708">
        <v>-0.66002380847930897</v>
      </c>
      <c r="N1708">
        <v>6.5525686368346197E-3</v>
      </c>
      <c r="O1708">
        <v>0.968982994556427</v>
      </c>
      <c r="P1708">
        <v>-2.7508313655853298</v>
      </c>
      <c r="Q1708">
        <v>1.4307837486267101</v>
      </c>
      <c r="R1708">
        <v>651</v>
      </c>
      <c r="S1708">
        <v>2.3640970989356398</v>
      </c>
      <c r="T1708">
        <v>1.2711207866668699</v>
      </c>
      <c r="U1708">
        <v>81.950813293457003</v>
      </c>
      <c r="V1708">
        <v>99.5</v>
      </c>
      <c r="W1708">
        <v>0.91466844081878695</v>
      </c>
      <c r="Y1708" s="7"/>
    </row>
    <row r="1709" spans="1:25">
      <c r="A1709" t="s">
        <v>63</v>
      </c>
      <c r="B1709" t="s">
        <v>67</v>
      </c>
      <c r="C1709" s="7" t="s">
        <v>50</v>
      </c>
      <c r="D1709" s="7">
        <v>41134</v>
      </c>
      <c r="E1709" t="s">
        <v>82</v>
      </c>
      <c r="F1709">
        <v>46.046504974365199</v>
      </c>
      <c r="G1709">
        <v>46.9165649414063</v>
      </c>
      <c r="H1709">
        <v>-0.87005782127380404</v>
      </c>
      <c r="I1709">
        <v>-1.8895197659730901E-2</v>
      </c>
      <c r="J1709">
        <v>73.991928100585895</v>
      </c>
      <c r="K1709">
        <v>-2.4174506664276101</v>
      </c>
      <c r="L1709">
        <v>-1.5032384395599401</v>
      </c>
      <c r="M1709">
        <v>-0.87005782127380404</v>
      </c>
      <c r="N1709">
        <v>-0.23687720298767101</v>
      </c>
      <c r="O1709">
        <v>0.67733508348464999</v>
      </c>
      <c r="P1709">
        <v>-2.8561148643493701</v>
      </c>
      <c r="Q1709">
        <v>1.11599946022034</v>
      </c>
      <c r="R1709">
        <v>651</v>
      </c>
      <c r="S1709">
        <v>2.1403889878404998</v>
      </c>
      <c r="T1709">
        <v>1.20743703842163</v>
      </c>
      <c r="U1709">
        <v>81.950813293457003</v>
      </c>
      <c r="V1709">
        <v>99.5</v>
      </c>
      <c r="W1709">
        <v>0.91800439357757602</v>
      </c>
      <c r="Y1709" s="7"/>
    </row>
    <row r="1710" spans="1:25">
      <c r="A1710" t="s">
        <v>63</v>
      </c>
      <c r="B1710" t="s">
        <v>67</v>
      </c>
      <c r="C1710" s="7" t="s">
        <v>50</v>
      </c>
      <c r="D1710" s="7">
        <v>41134</v>
      </c>
      <c r="E1710" t="s">
        <v>83</v>
      </c>
      <c r="F1710">
        <v>50.651054382324197</v>
      </c>
      <c r="G1710">
        <v>51.004451751708999</v>
      </c>
      <c r="H1710">
        <v>-0.35339277982711798</v>
      </c>
      <c r="I1710">
        <v>-6.9770072586834396E-3</v>
      </c>
      <c r="J1710">
        <v>73.486793518066406</v>
      </c>
      <c r="K1710">
        <v>-1.9479671716690099</v>
      </c>
      <c r="L1710">
        <v>-1.0058796405792201</v>
      </c>
      <c r="M1710">
        <v>-0.35339277982711798</v>
      </c>
      <c r="N1710">
        <v>0.29909414052963301</v>
      </c>
      <c r="O1710">
        <v>1.2411816120147701</v>
      </c>
      <c r="P1710">
        <v>-2.40000677108765</v>
      </c>
      <c r="Q1710">
        <v>1.69322121143341</v>
      </c>
      <c r="R1710">
        <v>651</v>
      </c>
      <c r="S1710">
        <v>2.2786934212143</v>
      </c>
      <c r="T1710">
        <v>1.2442530393600499</v>
      </c>
      <c r="U1710">
        <v>81.950813293457003</v>
      </c>
      <c r="V1710">
        <v>99.5</v>
      </c>
      <c r="W1710">
        <v>0.91890037059783902</v>
      </c>
      <c r="Y1710" s="7"/>
    </row>
    <row r="1711" spans="1:25">
      <c r="A1711" t="s">
        <v>63</v>
      </c>
      <c r="B1711" t="s">
        <v>67</v>
      </c>
      <c r="C1711" s="7" t="s">
        <v>50</v>
      </c>
      <c r="D1711" s="7">
        <v>41134</v>
      </c>
      <c r="E1711" t="s">
        <v>84</v>
      </c>
      <c r="F1711">
        <v>62.611358642578097</v>
      </c>
      <c r="G1711">
        <v>61.885658264160199</v>
      </c>
      <c r="H1711">
        <v>0.72569864988327004</v>
      </c>
      <c r="I1711">
        <v>1.1590527370572101E-2</v>
      </c>
      <c r="J1711">
        <v>72.895393371582003</v>
      </c>
      <c r="K1711">
        <v>-0.99002498388290405</v>
      </c>
      <c r="L1711">
        <v>2.3638429120183001E-2</v>
      </c>
      <c r="M1711">
        <v>0.72569864988327004</v>
      </c>
      <c r="N1711">
        <v>1.4277588129043599</v>
      </c>
      <c r="O1711">
        <v>2.4414224624633798</v>
      </c>
      <c r="P1711">
        <v>-1.4764088392257699</v>
      </c>
      <c r="Q1711">
        <v>2.92780590057373</v>
      </c>
      <c r="R1711">
        <v>651</v>
      </c>
      <c r="S1711">
        <v>2.5702197088879299</v>
      </c>
      <c r="T1711">
        <v>1.3387862443923999</v>
      </c>
      <c r="U1711">
        <v>81.950813293457003</v>
      </c>
      <c r="V1711">
        <v>99.5</v>
      </c>
      <c r="W1711">
        <v>0.91584837436676003</v>
      </c>
      <c r="Y1711" s="7"/>
    </row>
    <row r="1712" spans="1:25">
      <c r="A1712" t="s">
        <v>63</v>
      </c>
      <c r="B1712" t="s">
        <v>67</v>
      </c>
      <c r="C1712" s="7" t="s">
        <v>50</v>
      </c>
      <c r="D1712" s="7">
        <v>41134</v>
      </c>
      <c r="E1712" t="s">
        <v>85</v>
      </c>
      <c r="F1712">
        <v>78.440475463867202</v>
      </c>
      <c r="G1712">
        <v>74.073318481445298</v>
      </c>
      <c r="H1712">
        <v>4.3671612739562997</v>
      </c>
      <c r="I1712">
        <v>5.56748434901237E-2</v>
      </c>
      <c r="J1712">
        <v>72.845100402832003</v>
      </c>
      <c r="K1712">
        <v>2.4073290824890101</v>
      </c>
      <c r="L1712">
        <v>3.56521391868591</v>
      </c>
      <c r="M1712">
        <v>4.3671612739562997</v>
      </c>
      <c r="N1712">
        <v>5.1691088676452601</v>
      </c>
      <c r="O1712">
        <v>6.3269939422607404</v>
      </c>
      <c r="P1712">
        <v>1.8517439365387001</v>
      </c>
      <c r="Q1712">
        <v>6.8825783729553196</v>
      </c>
      <c r="R1712">
        <v>651</v>
      </c>
      <c r="S1712">
        <v>3.3939083353464201</v>
      </c>
      <c r="T1712">
        <v>1.5292651653289799</v>
      </c>
      <c r="U1712">
        <v>81.950813293457003</v>
      </c>
      <c r="V1712">
        <v>99.5</v>
      </c>
      <c r="W1712">
        <v>0.92227327823638905</v>
      </c>
      <c r="Y1712" s="7"/>
    </row>
    <row r="1713" spans="1:25">
      <c r="A1713" t="s">
        <v>63</v>
      </c>
      <c r="B1713" t="s">
        <v>67</v>
      </c>
      <c r="C1713" s="7" t="s">
        <v>50</v>
      </c>
      <c r="D1713" s="7">
        <v>41134</v>
      </c>
      <c r="E1713" t="s">
        <v>86</v>
      </c>
      <c r="F1713">
        <v>94.501197814941406</v>
      </c>
      <c r="G1713">
        <v>90.243621826171903</v>
      </c>
      <c r="H1713">
        <v>4.2575745582580602</v>
      </c>
      <c r="I1713">
        <v>4.5053128153085702E-2</v>
      </c>
      <c r="J1713">
        <v>75.053115844726605</v>
      </c>
      <c r="K1713">
        <v>2.1829636096954301</v>
      </c>
      <c r="L1713">
        <v>3.4086606502532999</v>
      </c>
      <c r="M1713">
        <v>4.2575745582580602</v>
      </c>
      <c r="N1713">
        <v>5.1064887046814</v>
      </c>
      <c r="O1713">
        <v>6.3321862220764196</v>
      </c>
      <c r="P1713">
        <v>1.5948401689529399</v>
      </c>
      <c r="Q1713">
        <v>6.92030954360962</v>
      </c>
      <c r="R1713">
        <v>651</v>
      </c>
      <c r="S1713">
        <v>3.6585440217429301</v>
      </c>
      <c r="T1713">
        <v>1.6188277006149301</v>
      </c>
      <c r="U1713">
        <v>81.950813293457003</v>
      </c>
      <c r="V1713">
        <v>99.5</v>
      </c>
      <c r="W1713">
        <v>0.91604948043823198</v>
      </c>
      <c r="Y1713" s="7"/>
    </row>
    <row r="1714" spans="1:25">
      <c r="A1714" t="s">
        <v>63</v>
      </c>
      <c r="B1714" t="s">
        <v>67</v>
      </c>
      <c r="C1714" s="7" t="s">
        <v>50</v>
      </c>
      <c r="D1714" s="7">
        <v>41134</v>
      </c>
      <c r="E1714" t="s">
        <v>87</v>
      </c>
      <c r="F1714">
        <v>105.82472229003901</v>
      </c>
      <c r="G1714">
        <v>102.08056640625</v>
      </c>
      <c r="H1714">
        <v>3.7441577911377002</v>
      </c>
      <c r="I1714">
        <v>3.5380747169256203E-2</v>
      </c>
      <c r="J1714">
        <v>78.982177734375</v>
      </c>
      <c r="K1714">
        <v>1.6585720777511599</v>
      </c>
      <c r="L1714">
        <v>2.8907530307769802</v>
      </c>
      <c r="M1714">
        <v>3.7441577911377002</v>
      </c>
      <c r="N1714">
        <v>4.5975623130798304</v>
      </c>
      <c r="O1714">
        <v>5.8297433853149396</v>
      </c>
      <c r="P1714">
        <v>1.06733739376068</v>
      </c>
      <c r="Q1714">
        <v>6.4209780693054199</v>
      </c>
      <c r="R1714">
        <v>651</v>
      </c>
      <c r="S1714">
        <v>3.6298811461266198</v>
      </c>
      <c r="T1714">
        <v>1.6273912191391</v>
      </c>
      <c r="U1714">
        <v>81.950813293457003</v>
      </c>
      <c r="V1714">
        <v>99.5</v>
      </c>
      <c r="W1714">
        <v>0.91038399934768699</v>
      </c>
      <c r="Y1714" s="7"/>
    </row>
    <row r="1715" spans="1:25">
      <c r="A1715" t="s">
        <v>63</v>
      </c>
      <c r="B1715" t="s">
        <v>67</v>
      </c>
      <c r="C1715" s="7" t="s">
        <v>50</v>
      </c>
      <c r="D1715" s="7">
        <v>41134</v>
      </c>
      <c r="E1715" t="s">
        <v>88</v>
      </c>
      <c r="F1715">
        <v>113.540077209473</v>
      </c>
      <c r="G1715">
        <v>109.2294921875</v>
      </c>
      <c r="H1715">
        <v>4.3105812072753897</v>
      </c>
      <c r="I1715">
        <v>3.79652865231037E-2</v>
      </c>
      <c r="J1715">
        <v>82.573226928710895</v>
      </c>
      <c r="K1715">
        <v>2.1542675495147701</v>
      </c>
      <c r="L1715">
        <v>3.4282350540161102</v>
      </c>
      <c r="M1715">
        <v>4.3105812072753897</v>
      </c>
      <c r="N1715">
        <v>5.1929278373718297</v>
      </c>
      <c r="O1715">
        <v>6.4668951034545898</v>
      </c>
      <c r="P1715">
        <v>1.5429825782775899</v>
      </c>
      <c r="Q1715">
        <v>7.0781798362731898</v>
      </c>
      <c r="R1715">
        <v>651</v>
      </c>
      <c r="S1715">
        <v>3.8635986917065601</v>
      </c>
      <c r="T1715">
        <v>1.6825805902481099</v>
      </c>
      <c r="U1715">
        <v>81.950813293457003</v>
      </c>
      <c r="V1715">
        <v>99.5</v>
      </c>
      <c r="W1715">
        <v>0.91065669059753396</v>
      </c>
      <c r="Y1715" s="7"/>
    </row>
    <row r="1716" spans="1:25">
      <c r="A1716" t="s">
        <v>63</v>
      </c>
      <c r="B1716" t="s">
        <v>67</v>
      </c>
      <c r="C1716" s="7" t="s">
        <v>50</v>
      </c>
      <c r="D1716" s="7">
        <v>41134</v>
      </c>
      <c r="E1716" t="s">
        <v>89</v>
      </c>
      <c r="F1716">
        <v>117.408721923828</v>
      </c>
      <c r="G1716">
        <v>113.84595489502</v>
      </c>
      <c r="H1716">
        <v>3.5627562999725302</v>
      </c>
      <c r="I1716">
        <v>3.03449034690857E-2</v>
      </c>
      <c r="J1716">
        <v>86.425880432128906</v>
      </c>
      <c r="K1716">
        <v>1.6437841653823899</v>
      </c>
      <c r="L1716">
        <v>2.7775285243988002</v>
      </c>
      <c r="M1716">
        <v>3.5627562999725302</v>
      </c>
      <c r="N1716">
        <v>4.34798383712769</v>
      </c>
      <c r="O1716">
        <v>5.48172855377197</v>
      </c>
      <c r="P1716">
        <v>1.09978222846985</v>
      </c>
      <c r="Q1716">
        <v>6.0257306098937997</v>
      </c>
      <c r="R1716">
        <v>651</v>
      </c>
      <c r="S1716">
        <v>3.0458592381296499</v>
      </c>
      <c r="T1716">
        <v>1.49738192558289</v>
      </c>
      <c r="U1716">
        <v>81.950813293457003</v>
      </c>
      <c r="V1716">
        <v>99.5</v>
      </c>
      <c r="W1716">
        <v>0.90923929214477495</v>
      </c>
      <c r="Y1716" s="7"/>
    </row>
    <row r="1717" spans="1:25">
      <c r="A1717" t="s">
        <v>63</v>
      </c>
      <c r="B1717" t="s">
        <v>67</v>
      </c>
      <c r="C1717" s="7" t="s">
        <v>50</v>
      </c>
      <c r="D1717" s="7">
        <v>41134</v>
      </c>
      <c r="E1717" t="s">
        <v>90</v>
      </c>
      <c r="F1717">
        <v>118.06022644043</v>
      </c>
      <c r="G1717">
        <v>117.265975952148</v>
      </c>
      <c r="H1717">
        <v>0.79424834251403797</v>
      </c>
      <c r="I1717">
        <v>6.7274840548634503E-3</v>
      </c>
      <c r="J1717">
        <v>89.265785217285199</v>
      </c>
      <c r="K1717">
        <v>-1.27137815952301</v>
      </c>
      <c r="L1717">
        <v>-5.0989270210266099E-2</v>
      </c>
      <c r="M1717">
        <v>0.79424834251403797</v>
      </c>
      <c r="N1717">
        <v>1.6394859552383401</v>
      </c>
      <c r="O1717">
        <v>2.8598747253418</v>
      </c>
      <c r="P1717">
        <v>-1.8569544553756701</v>
      </c>
      <c r="Q1717">
        <v>3.4454510211944598</v>
      </c>
      <c r="R1717">
        <v>651</v>
      </c>
      <c r="S1717">
        <v>3.5114241424167898</v>
      </c>
      <c r="T1717">
        <v>1.61181688308716</v>
      </c>
      <c r="U1717">
        <v>81.950813293457003</v>
      </c>
      <c r="V1717">
        <v>99.5</v>
      </c>
      <c r="W1717">
        <v>0.91136837005615201</v>
      </c>
      <c r="Y1717" s="7"/>
    </row>
    <row r="1718" spans="1:25">
      <c r="A1718" t="s">
        <v>63</v>
      </c>
      <c r="B1718" t="s">
        <v>67</v>
      </c>
      <c r="C1718" s="7" t="s">
        <v>50</v>
      </c>
      <c r="D1718" s="7">
        <v>41134</v>
      </c>
      <c r="E1718" t="s">
        <v>91</v>
      </c>
      <c r="F1718">
        <v>119.447967529297</v>
      </c>
      <c r="G1718">
        <v>118.16340637207</v>
      </c>
      <c r="H1718">
        <v>1.2845643758773799</v>
      </c>
      <c r="I1718">
        <v>1.0754175484180501E-2</v>
      </c>
      <c r="J1718">
        <v>91.157356262207003</v>
      </c>
      <c r="K1718">
        <v>-0.76485824584960904</v>
      </c>
      <c r="L1718">
        <v>0.44595721364021301</v>
      </c>
      <c r="M1718">
        <v>1.2845643758773799</v>
      </c>
      <c r="N1718">
        <v>2.1231715679168701</v>
      </c>
      <c r="O1718">
        <v>3.3339869976043701</v>
      </c>
      <c r="P1718">
        <v>-1.3458411693573</v>
      </c>
      <c r="Q1718">
        <v>3.9149701595306401</v>
      </c>
      <c r="R1718">
        <v>651</v>
      </c>
      <c r="S1718">
        <v>3.4514346581197199</v>
      </c>
      <c r="T1718">
        <v>1.5991730690002399</v>
      </c>
      <c r="U1718">
        <v>81.950813293457003</v>
      </c>
      <c r="V1718">
        <v>99.5</v>
      </c>
      <c r="W1718">
        <v>0.91305047273635898</v>
      </c>
      <c r="Y1718" s="7"/>
    </row>
    <row r="1719" spans="1:25">
      <c r="A1719" t="s">
        <v>63</v>
      </c>
      <c r="B1719" t="s">
        <v>67</v>
      </c>
      <c r="C1719" s="7" t="s">
        <v>50</v>
      </c>
      <c r="D1719" s="7">
        <v>41134</v>
      </c>
      <c r="E1719" t="s">
        <v>92</v>
      </c>
      <c r="F1719">
        <v>121.596054077148</v>
      </c>
      <c r="G1719">
        <v>119.82186126709</v>
      </c>
      <c r="H1719">
        <v>1.77419292926788</v>
      </c>
      <c r="I1719">
        <v>1.45908761769533E-2</v>
      </c>
      <c r="J1719">
        <v>92.651664733886705</v>
      </c>
      <c r="K1719">
        <v>-0.26933652162551902</v>
      </c>
      <c r="L1719">
        <v>0.93799722194671598</v>
      </c>
      <c r="M1719">
        <v>1.77419292926788</v>
      </c>
      <c r="N1719">
        <v>2.6103887557983398</v>
      </c>
      <c r="O1719">
        <v>3.8177223205566402</v>
      </c>
      <c r="P1719">
        <v>-0.84864878654480003</v>
      </c>
      <c r="Q1719">
        <v>4.39703464508057</v>
      </c>
      <c r="R1719">
        <v>651</v>
      </c>
      <c r="S1719">
        <v>3.43927302010457</v>
      </c>
      <c r="T1719">
        <v>1.5945745706558201</v>
      </c>
      <c r="U1719">
        <v>81.950813293457003</v>
      </c>
      <c r="V1719">
        <v>99.5</v>
      </c>
      <c r="W1719">
        <v>0.91139221191406306</v>
      </c>
      <c r="Y1719" s="7"/>
    </row>
    <row r="1720" spans="1:25">
      <c r="A1720" t="s">
        <v>63</v>
      </c>
      <c r="B1720" t="s">
        <v>67</v>
      </c>
      <c r="C1720" s="7" t="s">
        <v>50</v>
      </c>
      <c r="D1720" s="7">
        <v>41134</v>
      </c>
      <c r="E1720" t="s">
        <v>93</v>
      </c>
      <c r="F1720">
        <v>119.906730651855</v>
      </c>
      <c r="G1720">
        <v>116.63800811767599</v>
      </c>
      <c r="H1720">
        <v>3.2687239646911599</v>
      </c>
      <c r="I1720">
        <v>2.7260554954409599E-2</v>
      </c>
      <c r="J1720">
        <v>92.779090881347699</v>
      </c>
      <c r="K1720">
        <v>1.1871364116668699</v>
      </c>
      <c r="L1720">
        <v>2.4169552326202401</v>
      </c>
      <c r="M1720">
        <v>3.2687239646911599</v>
      </c>
      <c r="N1720">
        <v>4.1204929351806596</v>
      </c>
      <c r="O1720">
        <v>5.3503117561340297</v>
      </c>
      <c r="P1720">
        <v>0.59703528881072998</v>
      </c>
      <c r="Q1720">
        <v>5.9404129981994602</v>
      </c>
      <c r="R1720">
        <v>651</v>
      </c>
      <c r="S1720">
        <v>3.5911859699588402</v>
      </c>
      <c r="T1720">
        <v>1.6242713928222701</v>
      </c>
      <c r="U1720">
        <v>81.950813293457003</v>
      </c>
      <c r="V1720">
        <v>99.5</v>
      </c>
      <c r="W1720">
        <v>0.91198480129241899</v>
      </c>
      <c r="Y1720" s="7"/>
    </row>
    <row r="1721" spans="1:25">
      <c r="A1721" t="s">
        <v>63</v>
      </c>
      <c r="B1721" t="s">
        <v>67</v>
      </c>
      <c r="C1721" s="7" t="s">
        <v>50</v>
      </c>
      <c r="D1721" s="7">
        <v>41134</v>
      </c>
      <c r="E1721" t="s">
        <v>94</v>
      </c>
      <c r="F1721">
        <v>112.60675811767599</v>
      </c>
      <c r="G1721">
        <v>110.220672607422</v>
      </c>
      <c r="H1721">
        <v>2.3860821723938002</v>
      </c>
      <c r="I1721">
        <v>2.1189512684941299E-2</v>
      </c>
      <c r="J1721">
        <v>92.0460205078125</v>
      </c>
      <c r="K1721">
        <v>0.50047665834426902</v>
      </c>
      <c r="L1721">
        <v>1.61450779438019</v>
      </c>
      <c r="M1721">
        <v>2.3860821723938002</v>
      </c>
      <c r="N1721">
        <v>3.1576566696167001</v>
      </c>
      <c r="O1721">
        <v>4.2716879844665501</v>
      </c>
      <c r="P1721">
        <v>-3.4066341817378998E-2</v>
      </c>
      <c r="Q1721">
        <v>4.8062310218811</v>
      </c>
      <c r="R1721">
        <v>651</v>
      </c>
      <c r="S1721">
        <v>2.9574362170538402</v>
      </c>
      <c r="T1721">
        <v>1.47134590148926</v>
      </c>
      <c r="U1721">
        <v>81.950813293457003</v>
      </c>
      <c r="V1721">
        <v>99.5</v>
      </c>
      <c r="W1721">
        <v>0.91974532604217496</v>
      </c>
      <c r="Y1721" s="7"/>
    </row>
    <row r="1722" spans="1:25">
      <c r="A1722" t="s">
        <v>63</v>
      </c>
      <c r="B1722" t="s">
        <v>67</v>
      </c>
      <c r="C1722" s="7" t="s">
        <v>50</v>
      </c>
      <c r="D1722" s="7">
        <v>41134</v>
      </c>
      <c r="E1722" t="s">
        <v>95</v>
      </c>
      <c r="F1722">
        <v>102.40944671630901</v>
      </c>
      <c r="G1722">
        <v>102.05711364746099</v>
      </c>
      <c r="H1722">
        <v>0.35232993960380599</v>
      </c>
      <c r="I1722">
        <v>3.4404045436531301E-3</v>
      </c>
      <c r="J1722">
        <v>90.614074707031307</v>
      </c>
      <c r="K1722">
        <v>-1.3407784700393699</v>
      </c>
      <c r="L1722">
        <v>-0.340476334095001</v>
      </c>
      <c r="M1722">
        <v>0.35232993960380599</v>
      </c>
      <c r="N1722">
        <v>1.0451362133026101</v>
      </c>
      <c r="O1722">
        <v>2.04543828964233</v>
      </c>
      <c r="P1722">
        <v>-1.82075130939484</v>
      </c>
      <c r="Q1722">
        <v>2.5254111289978001</v>
      </c>
      <c r="R1722">
        <v>651</v>
      </c>
      <c r="S1722">
        <v>2.3934708496497601</v>
      </c>
      <c r="T1722">
        <v>1.3211395740509</v>
      </c>
      <c r="U1722">
        <v>81.950813293457003</v>
      </c>
      <c r="V1722">
        <v>99.5</v>
      </c>
      <c r="W1722">
        <v>0.93327158689498901</v>
      </c>
      <c r="Y1722" s="7"/>
    </row>
    <row r="1723" spans="1:25">
      <c r="A1723" t="s">
        <v>63</v>
      </c>
      <c r="B1723" t="s">
        <v>67</v>
      </c>
      <c r="C1723" s="7" t="s">
        <v>50</v>
      </c>
      <c r="D1723" s="7">
        <v>41134</v>
      </c>
      <c r="E1723" t="s">
        <v>96</v>
      </c>
      <c r="F1723">
        <v>92.274269104003906</v>
      </c>
      <c r="G1723">
        <v>91.795013427734403</v>
      </c>
      <c r="H1723">
        <v>0.479252189397812</v>
      </c>
      <c r="I1723">
        <v>5.1937797106802498E-3</v>
      </c>
      <c r="J1723">
        <v>89.0589599609375</v>
      </c>
      <c r="K1723">
        <v>-1.15557372570038</v>
      </c>
      <c r="L1723">
        <v>-0.18970534205436701</v>
      </c>
      <c r="M1723">
        <v>0.479252189397812</v>
      </c>
      <c r="N1723">
        <v>1.14820969104767</v>
      </c>
      <c r="O1723">
        <v>2.1140780448913601</v>
      </c>
      <c r="P1723">
        <v>-1.61902415752411</v>
      </c>
      <c r="Q1723">
        <v>2.5775287151336701</v>
      </c>
      <c r="R1723">
        <v>651</v>
      </c>
      <c r="S1723">
        <v>2.2717295877577302</v>
      </c>
      <c r="T1723">
        <v>1.27566146850586</v>
      </c>
      <c r="U1723">
        <v>81.950813293457003</v>
      </c>
      <c r="V1723">
        <v>99.5</v>
      </c>
      <c r="W1723">
        <v>0.93499326705932595</v>
      </c>
      <c r="Y1723" s="7"/>
    </row>
    <row r="1724" spans="1:25">
      <c r="A1724" t="s">
        <v>63</v>
      </c>
      <c r="B1724" t="s">
        <v>67</v>
      </c>
      <c r="C1724" s="7" t="s">
        <v>50</v>
      </c>
      <c r="D1724" s="7">
        <v>41134</v>
      </c>
      <c r="E1724" t="s">
        <v>97</v>
      </c>
      <c r="F1724">
        <v>80.910499572753906</v>
      </c>
      <c r="G1724">
        <v>80.262710571289105</v>
      </c>
      <c r="H1724">
        <v>0.64779245853424094</v>
      </c>
      <c r="I1724">
        <v>8.0062840133905393E-3</v>
      </c>
      <c r="J1724">
        <v>87.238853454589801</v>
      </c>
      <c r="K1724">
        <v>-0.86880135536193803</v>
      </c>
      <c r="L1724">
        <v>2.7214549481868699E-2</v>
      </c>
      <c r="M1724">
        <v>0.64779245853424094</v>
      </c>
      <c r="N1724">
        <v>1.2683702707290601</v>
      </c>
      <c r="O1724">
        <v>2.1643862724304199</v>
      </c>
      <c r="P1724">
        <v>-1.2987345457077</v>
      </c>
      <c r="Q1724">
        <v>2.5943195819854701</v>
      </c>
      <c r="R1724">
        <v>651</v>
      </c>
      <c r="S1724">
        <v>1.95810208273853</v>
      </c>
      <c r="T1724">
        <v>1.18340444564819</v>
      </c>
      <c r="U1724">
        <v>81.950813293457003</v>
      </c>
      <c r="V1724">
        <v>99.5</v>
      </c>
      <c r="W1724">
        <v>0.93150794506072998</v>
      </c>
      <c r="Y1724" s="7"/>
    </row>
    <row r="1725" spans="1:25">
      <c r="A1725" t="s">
        <v>63</v>
      </c>
      <c r="B1725" t="s">
        <v>67</v>
      </c>
      <c r="C1725" s="7" t="s">
        <v>50</v>
      </c>
      <c r="D1725" s="7">
        <v>41134</v>
      </c>
      <c r="E1725" t="s">
        <v>98</v>
      </c>
      <c r="F1725">
        <v>75.511001586914105</v>
      </c>
      <c r="G1725">
        <v>75.492912292480497</v>
      </c>
      <c r="H1725">
        <v>1.80862303823233E-2</v>
      </c>
      <c r="I1725">
        <v>2.3951783077791301E-4</v>
      </c>
      <c r="J1725">
        <v>83.717224121093807</v>
      </c>
      <c r="K1725">
        <v>-1.44046294689178</v>
      </c>
      <c r="L1725">
        <v>-0.57874029874801602</v>
      </c>
      <c r="M1725">
        <v>1.80862303823233E-2</v>
      </c>
      <c r="N1725">
        <v>0.61491274833679199</v>
      </c>
      <c r="O1725">
        <v>1.47663545608521</v>
      </c>
      <c r="P1725">
        <v>-1.8539413213729901</v>
      </c>
      <c r="Q1725">
        <v>1.89011383056641</v>
      </c>
      <c r="R1725">
        <v>651</v>
      </c>
      <c r="S1725">
        <v>1.8233999824168701</v>
      </c>
      <c r="T1725">
        <v>1.13811194896698</v>
      </c>
      <c r="U1725">
        <v>81.950813293457003</v>
      </c>
      <c r="V1725">
        <v>99.5</v>
      </c>
      <c r="W1725">
        <v>0.93194121122360196</v>
      </c>
      <c r="Y1725" s="7"/>
    </row>
    <row r="1726" spans="1:25">
      <c r="A1726" t="s">
        <v>63</v>
      </c>
      <c r="B1726" t="s">
        <v>67</v>
      </c>
      <c r="C1726" s="7" t="s">
        <v>50</v>
      </c>
      <c r="D1726" s="7">
        <v>41134</v>
      </c>
      <c r="E1726" t="s">
        <v>99</v>
      </c>
      <c r="F1726">
        <v>73.129379272460895</v>
      </c>
      <c r="G1726">
        <v>72.303611755371094</v>
      </c>
      <c r="H1726">
        <v>0.825769603252411</v>
      </c>
      <c r="I1726">
        <v>1.1291899718344199E-2</v>
      </c>
      <c r="J1726">
        <v>80.0645751953125</v>
      </c>
      <c r="K1726">
        <v>-0.55885404348373402</v>
      </c>
      <c r="L1726">
        <v>0.259192824363709</v>
      </c>
      <c r="M1726">
        <v>0.825769603252411</v>
      </c>
      <c r="N1726">
        <v>1.39234638214111</v>
      </c>
      <c r="O1726">
        <v>2.2103931903839098</v>
      </c>
      <c r="P1726">
        <v>-0.95137554407119795</v>
      </c>
      <c r="Q1726">
        <v>2.6029148101806601</v>
      </c>
      <c r="R1726">
        <v>651</v>
      </c>
      <c r="S1726">
        <v>1.65190376476403</v>
      </c>
      <c r="T1726">
        <v>1.08042752742767</v>
      </c>
      <c r="U1726">
        <v>81.950813293457003</v>
      </c>
      <c r="V1726">
        <v>99.5</v>
      </c>
      <c r="W1726">
        <v>0.93476784229278598</v>
      </c>
      <c r="Y1726" s="7"/>
    </row>
    <row r="1727" spans="1:25">
      <c r="A1727" t="s">
        <v>63</v>
      </c>
      <c r="B1727" t="s">
        <v>67</v>
      </c>
      <c r="C1727" s="7" t="s">
        <v>50</v>
      </c>
      <c r="D1727" s="7">
        <v>41134</v>
      </c>
      <c r="E1727" t="s">
        <v>100</v>
      </c>
      <c r="F1727">
        <v>67.884460449218807</v>
      </c>
      <c r="G1727">
        <v>68.053108215332003</v>
      </c>
      <c r="H1727">
        <v>-0.16864585876464799</v>
      </c>
      <c r="I1727">
        <v>-2.4843073915690201E-3</v>
      </c>
      <c r="J1727">
        <v>78.090682983398395</v>
      </c>
      <c r="K1727">
        <v>-1.50790226459503</v>
      </c>
      <c r="L1727">
        <v>-0.71665871143341098</v>
      </c>
      <c r="M1727">
        <v>-0.16864585876464799</v>
      </c>
      <c r="N1727">
        <v>0.37936699390411399</v>
      </c>
      <c r="O1727">
        <v>1.17061054706573</v>
      </c>
      <c r="P1727">
        <v>-1.88756275177002</v>
      </c>
      <c r="Q1727">
        <v>1.55027103424072</v>
      </c>
      <c r="R1727">
        <v>651</v>
      </c>
      <c r="S1727">
        <v>1.5424789860630701</v>
      </c>
      <c r="T1727">
        <v>1.04502737522125</v>
      </c>
      <c r="U1727">
        <v>81.950813293457003</v>
      </c>
      <c r="V1727">
        <v>99.5</v>
      </c>
      <c r="W1727">
        <v>0.93720197677612305</v>
      </c>
      <c r="Y1727" s="7"/>
    </row>
    <row r="1728" spans="1:25">
      <c r="A1728" t="s">
        <v>63</v>
      </c>
      <c r="B1728" t="s">
        <v>67</v>
      </c>
      <c r="C1728" s="7" t="s">
        <v>50</v>
      </c>
      <c r="D1728" s="7">
        <v>41134</v>
      </c>
      <c r="E1728" t="s">
        <v>101</v>
      </c>
      <c r="F1728">
        <v>60.765102386474602</v>
      </c>
      <c r="G1728">
        <v>61.584423065185497</v>
      </c>
      <c r="H1728">
        <v>-0.81931841373443604</v>
      </c>
      <c r="I1728">
        <v>-1.3483370654284999E-2</v>
      </c>
      <c r="J1728">
        <v>77.000389099121094</v>
      </c>
      <c r="K1728">
        <v>-2.3144381046295202</v>
      </c>
      <c r="L1728">
        <v>-1.4311093091964699</v>
      </c>
      <c r="M1728">
        <v>-0.81931841373443604</v>
      </c>
      <c r="N1728">
        <v>-0.20752760767936701</v>
      </c>
      <c r="O1728">
        <v>0.67580115795135498</v>
      </c>
      <c r="P1728">
        <v>-2.7382836341857901</v>
      </c>
      <c r="Q1728">
        <v>1.0996468067169201</v>
      </c>
      <c r="R1728">
        <v>651</v>
      </c>
      <c r="S1728">
        <v>1.9415670058680199</v>
      </c>
      <c r="T1728">
        <v>1.16664803028107</v>
      </c>
      <c r="U1728">
        <v>81.950813293457003</v>
      </c>
      <c r="V1728">
        <v>99.5</v>
      </c>
      <c r="W1728">
        <v>0.92718750238418601</v>
      </c>
      <c r="Y1728" s="7"/>
    </row>
    <row r="1729" spans="1:25">
      <c r="A1729" t="s">
        <v>63</v>
      </c>
      <c r="B1729" t="s">
        <v>67</v>
      </c>
      <c r="C1729" s="7" t="s">
        <v>50</v>
      </c>
      <c r="D1729" s="7">
        <v>41134</v>
      </c>
      <c r="E1729" t="s">
        <v>102</v>
      </c>
      <c r="F1729">
        <v>56.532688140869098</v>
      </c>
      <c r="G1729">
        <v>55.977523803710902</v>
      </c>
      <c r="H1729">
        <v>0.55516171455383301</v>
      </c>
      <c r="I1729">
        <v>9.8201902583241497E-3</v>
      </c>
      <c r="J1729">
        <v>75.717964172363295</v>
      </c>
      <c r="K1729">
        <v>-0.85267269611358598</v>
      </c>
      <c r="L1729">
        <v>-2.0912688225507702E-2</v>
      </c>
      <c r="M1729">
        <v>0.55516171455383301</v>
      </c>
      <c r="N1729">
        <v>1.13123607635498</v>
      </c>
      <c r="O1729">
        <v>1.96299612522125</v>
      </c>
      <c r="P1729">
        <v>-1.2517740726470901</v>
      </c>
      <c r="Q1729">
        <v>2.3620977401733398</v>
      </c>
      <c r="R1729">
        <v>651</v>
      </c>
      <c r="S1729">
        <v>1.7446299543439601</v>
      </c>
      <c r="T1729">
        <v>1.09853899478912</v>
      </c>
      <c r="U1729">
        <v>81.950813293457003</v>
      </c>
      <c r="V1729">
        <v>99.5</v>
      </c>
      <c r="W1729">
        <v>0.92552542686462402</v>
      </c>
      <c r="Y1729" s="7"/>
    </row>
    <row r="1730" spans="1:25">
      <c r="A1730" t="s">
        <v>63</v>
      </c>
      <c r="B1730" t="s">
        <v>67</v>
      </c>
      <c r="C1730" s="7" t="s">
        <v>50</v>
      </c>
      <c r="D1730" s="7">
        <v>41141</v>
      </c>
      <c r="E1730" t="s">
        <v>79</v>
      </c>
      <c r="F1730">
        <v>40.868373870849602</v>
      </c>
      <c r="G1730">
        <v>46.877674102783203</v>
      </c>
      <c r="H1730">
        <v>-6.0093035697937003</v>
      </c>
      <c r="I1730">
        <v>-0.14704044163227101</v>
      </c>
      <c r="J1730">
        <v>73.819580078125</v>
      </c>
      <c r="K1730">
        <v>-7.8288636207580602</v>
      </c>
      <c r="L1730">
        <v>-6.7538528442382804</v>
      </c>
      <c r="M1730">
        <v>-6.0093035697937003</v>
      </c>
      <c r="N1730">
        <v>-5.2647547721862802</v>
      </c>
      <c r="O1730">
        <v>-4.1897435188293501</v>
      </c>
      <c r="P1730">
        <v>-8.3446836471557599</v>
      </c>
      <c r="Q1730">
        <v>-3.6739239692688002</v>
      </c>
      <c r="R1730">
        <v>651</v>
      </c>
      <c r="S1730">
        <v>2.8968547677374099</v>
      </c>
      <c r="T1730">
        <v>1.41981017589569</v>
      </c>
      <c r="U1730">
        <v>78.869773864746094</v>
      </c>
      <c r="V1730">
        <v>93.016670227050795</v>
      </c>
      <c r="W1730">
        <v>0.91380751132965099</v>
      </c>
      <c r="Y1730" s="7"/>
    </row>
    <row r="1731" spans="1:25">
      <c r="A1731" t="s">
        <v>63</v>
      </c>
      <c r="B1731" t="s">
        <v>67</v>
      </c>
      <c r="C1731" s="7" t="s">
        <v>50</v>
      </c>
      <c r="D1731" s="7">
        <v>41141</v>
      </c>
      <c r="E1731" t="s">
        <v>80</v>
      </c>
      <c r="F1731">
        <v>41.240524291992202</v>
      </c>
      <c r="G1731">
        <v>46.351085662841797</v>
      </c>
      <c r="H1731">
        <v>-5.1105594635009801</v>
      </c>
      <c r="I1731">
        <v>-0.123920820653439</v>
      </c>
      <c r="J1731">
        <v>73.175743103027301</v>
      </c>
      <c r="K1731">
        <v>-6.8474874496459996</v>
      </c>
      <c r="L1731">
        <v>-5.8212962150573704</v>
      </c>
      <c r="M1731">
        <v>-5.1105594635009801</v>
      </c>
      <c r="N1731">
        <v>-4.3998231887817401</v>
      </c>
      <c r="O1731">
        <v>-3.3736317157745401</v>
      </c>
      <c r="P1731">
        <v>-7.33988237380981</v>
      </c>
      <c r="Q1731">
        <v>-2.8812370300293</v>
      </c>
      <c r="R1731">
        <v>651</v>
      </c>
      <c r="S1731">
        <v>2.6242834843492502</v>
      </c>
      <c r="T1731">
        <v>1.3553318977355999</v>
      </c>
      <c r="U1731">
        <v>78.869773864746094</v>
      </c>
      <c r="V1731">
        <v>93.016670227050795</v>
      </c>
      <c r="W1731">
        <v>0.91366136074066195</v>
      </c>
      <c r="Y1731" s="7"/>
    </row>
    <row r="1732" spans="1:25">
      <c r="A1732" t="s">
        <v>63</v>
      </c>
      <c r="B1732" t="s">
        <v>67</v>
      </c>
      <c r="C1732" s="7" t="s">
        <v>50</v>
      </c>
      <c r="D1732" s="7">
        <v>41141</v>
      </c>
      <c r="E1732" t="s">
        <v>81</v>
      </c>
      <c r="F1732">
        <v>42.623523712158203</v>
      </c>
      <c r="G1732">
        <v>46.196670532226598</v>
      </c>
      <c r="H1732">
        <v>-3.5731463432311998</v>
      </c>
      <c r="I1732">
        <v>-8.3830378949642195E-2</v>
      </c>
      <c r="J1732">
        <v>72.602302551269503</v>
      </c>
      <c r="K1732">
        <v>-5.2813210487365696</v>
      </c>
      <c r="L1732">
        <v>-4.2721176147460902</v>
      </c>
      <c r="M1732">
        <v>-3.5731463432311998</v>
      </c>
      <c r="N1732">
        <v>-2.8741750717163099</v>
      </c>
      <c r="O1732">
        <v>-1.8649716377258301</v>
      </c>
      <c r="P1732">
        <v>-5.76556444168091</v>
      </c>
      <c r="Q1732">
        <v>-1.3807280063629199</v>
      </c>
      <c r="R1732">
        <v>651</v>
      </c>
      <c r="S1732">
        <v>2.5654617061783802</v>
      </c>
      <c r="T1732">
        <v>1.33289575576782</v>
      </c>
      <c r="U1732">
        <v>78.869773864746094</v>
      </c>
      <c r="V1732">
        <v>93.016670227050795</v>
      </c>
      <c r="W1732">
        <v>0.91466844081878695</v>
      </c>
      <c r="Y1732" s="7"/>
    </row>
    <row r="1733" spans="1:25">
      <c r="A1733" t="s">
        <v>63</v>
      </c>
      <c r="B1733" t="s">
        <v>67</v>
      </c>
      <c r="C1733" s="7" t="s">
        <v>50</v>
      </c>
      <c r="D1733" s="7">
        <v>41141</v>
      </c>
      <c r="E1733" t="s">
        <v>82</v>
      </c>
      <c r="F1733">
        <v>44.131023406982401</v>
      </c>
      <c r="G1733">
        <v>46.517532348632798</v>
      </c>
      <c r="H1733">
        <v>-2.38650679588318</v>
      </c>
      <c r="I1733">
        <v>-5.4077755659818601E-2</v>
      </c>
      <c r="J1733">
        <v>72.213836669921903</v>
      </c>
      <c r="K1733">
        <v>-4.0713748931884801</v>
      </c>
      <c r="L1733">
        <v>-3.0759413242340101</v>
      </c>
      <c r="M1733">
        <v>-2.38650679588318</v>
      </c>
      <c r="N1733">
        <v>-1.69707238674164</v>
      </c>
      <c r="O1733">
        <v>-0.70163857936859098</v>
      </c>
      <c r="P1733">
        <v>-4.54901170730591</v>
      </c>
      <c r="Q1733">
        <v>-0.22400189936161</v>
      </c>
      <c r="R1733">
        <v>651</v>
      </c>
      <c r="S1733">
        <v>2.52472754362039</v>
      </c>
      <c r="T1733">
        <v>1.31470966339111</v>
      </c>
      <c r="U1733">
        <v>78.869773864746094</v>
      </c>
      <c r="V1733">
        <v>93.016670227050795</v>
      </c>
      <c r="W1733">
        <v>0.91800439357757602</v>
      </c>
      <c r="Y1733" s="7"/>
    </row>
    <row r="1734" spans="1:25">
      <c r="A1734" t="s">
        <v>63</v>
      </c>
      <c r="B1734" t="s">
        <v>67</v>
      </c>
      <c r="C1734" s="7" t="s">
        <v>50</v>
      </c>
      <c r="D1734" s="7">
        <v>41141</v>
      </c>
      <c r="E1734" t="s">
        <v>83</v>
      </c>
      <c r="F1734">
        <v>49.015087127685497</v>
      </c>
      <c r="G1734">
        <v>50.444900512695298</v>
      </c>
      <c r="H1734">
        <v>-1.4298173189163199</v>
      </c>
      <c r="I1734">
        <v>-2.9170962050557098E-2</v>
      </c>
      <c r="J1734">
        <v>71.488212585449205</v>
      </c>
      <c r="K1734">
        <v>-3.1286649703979501</v>
      </c>
      <c r="L1734">
        <v>-2.12497186660767</v>
      </c>
      <c r="M1734">
        <v>-1.4298173189163199</v>
      </c>
      <c r="N1734">
        <v>-0.73466259241104104</v>
      </c>
      <c r="O1734">
        <v>0.269030392169952</v>
      </c>
      <c r="P1734">
        <v>-3.6102647781372101</v>
      </c>
      <c r="Q1734">
        <v>0.75063014030456499</v>
      </c>
      <c r="R1734">
        <v>651</v>
      </c>
      <c r="S1734">
        <v>2.57143742069346</v>
      </c>
      <c r="T1734">
        <v>1.32561790943146</v>
      </c>
      <c r="U1734">
        <v>78.869773864746094</v>
      </c>
      <c r="V1734">
        <v>93.016670227050795</v>
      </c>
      <c r="W1734">
        <v>0.91890037059783902</v>
      </c>
      <c r="Y1734" s="7"/>
    </row>
    <row r="1735" spans="1:25">
      <c r="A1735" t="s">
        <v>63</v>
      </c>
      <c r="B1735" t="s">
        <v>67</v>
      </c>
      <c r="C1735" s="7" t="s">
        <v>50</v>
      </c>
      <c r="D1735" s="7">
        <v>41141</v>
      </c>
      <c r="E1735" t="s">
        <v>84</v>
      </c>
      <c r="F1735">
        <v>60.208816528320298</v>
      </c>
      <c r="G1735">
        <v>61.109470367431598</v>
      </c>
      <c r="H1735">
        <v>-0.90065616369247403</v>
      </c>
      <c r="I1735">
        <v>-1.49588752537966E-2</v>
      </c>
      <c r="J1735">
        <v>71.2109375</v>
      </c>
      <c r="K1735">
        <v>-2.6952357292175302</v>
      </c>
      <c r="L1735">
        <v>-1.6349836587905899</v>
      </c>
      <c r="M1735">
        <v>-0.90065616369247403</v>
      </c>
      <c r="N1735">
        <v>-0.16632874310016599</v>
      </c>
      <c r="O1735">
        <v>0.89392346143722501</v>
      </c>
      <c r="P1735">
        <v>-3.2039742469787602</v>
      </c>
      <c r="Q1735">
        <v>1.4026618003845199</v>
      </c>
      <c r="R1735">
        <v>651</v>
      </c>
      <c r="S1735">
        <v>2.7947005230738098</v>
      </c>
      <c r="T1735">
        <v>1.40031790733337</v>
      </c>
      <c r="U1735">
        <v>78.869773864746094</v>
      </c>
      <c r="V1735">
        <v>93.016670227050795</v>
      </c>
      <c r="W1735">
        <v>0.91584837436676003</v>
      </c>
      <c r="Y1735" s="7"/>
    </row>
    <row r="1736" spans="1:25">
      <c r="A1736" t="s">
        <v>63</v>
      </c>
      <c r="B1736" t="s">
        <v>67</v>
      </c>
      <c r="C1736" s="7" t="s">
        <v>50</v>
      </c>
      <c r="D1736" s="7">
        <v>41141</v>
      </c>
      <c r="E1736" t="s">
        <v>85</v>
      </c>
      <c r="F1736">
        <v>75.064064025878906</v>
      </c>
      <c r="G1736">
        <v>74.386909484863295</v>
      </c>
      <c r="H1736">
        <v>0.67715460062027</v>
      </c>
      <c r="I1736">
        <v>9.0210223570466007E-3</v>
      </c>
      <c r="J1736">
        <v>71.248786926269503</v>
      </c>
      <c r="K1736">
        <v>-1.1415160894393901</v>
      </c>
      <c r="L1736">
        <v>-6.7030742764473003E-2</v>
      </c>
      <c r="M1736">
        <v>0.67715460062027</v>
      </c>
      <c r="N1736">
        <v>1.4213398694992101</v>
      </c>
      <c r="O1736">
        <v>2.4958252906799299</v>
      </c>
      <c r="P1736">
        <v>-1.6570841073989899</v>
      </c>
      <c r="Q1736">
        <v>3.0113930702209499</v>
      </c>
      <c r="R1736">
        <v>651</v>
      </c>
      <c r="S1736">
        <v>2.86352846386814</v>
      </c>
      <c r="T1736">
        <v>1.41911637783051</v>
      </c>
      <c r="U1736">
        <v>78.869773864746094</v>
      </c>
      <c r="V1736">
        <v>93.016670227050795</v>
      </c>
      <c r="W1736">
        <v>0.92227327823638905</v>
      </c>
      <c r="Y1736" s="7"/>
    </row>
    <row r="1737" spans="1:25">
      <c r="A1737" t="s">
        <v>63</v>
      </c>
      <c r="B1737" t="s">
        <v>67</v>
      </c>
      <c r="C1737" s="7" t="s">
        <v>50</v>
      </c>
      <c r="D1737" s="7">
        <v>41141</v>
      </c>
      <c r="E1737" t="s">
        <v>86</v>
      </c>
      <c r="F1737">
        <v>92.346145629882798</v>
      </c>
      <c r="G1737">
        <v>90.646453857421903</v>
      </c>
      <c r="H1737">
        <v>1.69969153404236</v>
      </c>
      <c r="I1737">
        <v>1.840565726161E-2</v>
      </c>
      <c r="J1737">
        <v>73.150199890136705</v>
      </c>
      <c r="K1737">
        <v>-0.14150322973728199</v>
      </c>
      <c r="L1737">
        <v>0.94628953933715798</v>
      </c>
      <c r="M1737">
        <v>1.69969153404236</v>
      </c>
      <c r="N1737">
        <v>2.4530932903289799</v>
      </c>
      <c r="O1737">
        <v>3.5408864021301301</v>
      </c>
      <c r="P1737">
        <v>-0.66345638036727905</v>
      </c>
      <c r="Q1737">
        <v>4.0628390312194798</v>
      </c>
      <c r="R1737">
        <v>651</v>
      </c>
      <c r="S1737">
        <v>2.8387070957240002</v>
      </c>
      <c r="T1737">
        <v>1.4366918802261399</v>
      </c>
      <c r="U1737">
        <v>78.869773864746094</v>
      </c>
      <c r="V1737">
        <v>93.016670227050795</v>
      </c>
      <c r="W1737">
        <v>0.91604948043823198</v>
      </c>
      <c r="Y1737" s="7"/>
    </row>
    <row r="1738" spans="1:25">
      <c r="A1738" t="s">
        <v>63</v>
      </c>
      <c r="B1738" t="s">
        <v>67</v>
      </c>
      <c r="C1738" s="7" t="s">
        <v>50</v>
      </c>
      <c r="D1738" s="7">
        <v>41141</v>
      </c>
      <c r="E1738" t="s">
        <v>87</v>
      </c>
      <c r="F1738">
        <v>102.893760681152</v>
      </c>
      <c r="G1738">
        <v>102.60589599609401</v>
      </c>
      <c r="H1738">
        <v>0.28787034749984702</v>
      </c>
      <c r="I1738">
        <v>2.7977435383945699E-3</v>
      </c>
      <c r="J1738">
        <v>76.584846496582003</v>
      </c>
      <c r="K1738">
        <v>-1.6249413490295399</v>
      </c>
      <c r="L1738">
        <v>-0.49483668804168701</v>
      </c>
      <c r="M1738">
        <v>0.28787034749984702</v>
      </c>
      <c r="N1738">
        <v>1.0705773830413801</v>
      </c>
      <c r="O1738">
        <v>2.2006821632385298</v>
      </c>
      <c r="P1738">
        <v>-2.16719675064087</v>
      </c>
      <c r="Q1738">
        <v>2.74293756484985</v>
      </c>
      <c r="R1738">
        <v>651</v>
      </c>
      <c r="S1738">
        <v>3.0172311581889599</v>
      </c>
      <c r="T1738">
        <v>1.49257493019104</v>
      </c>
      <c r="U1738">
        <v>78.869773864746094</v>
      </c>
      <c r="V1738">
        <v>93.016670227050795</v>
      </c>
      <c r="W1738">
        <v>0.91038399934768699</v>
      </c>
      <c r="Y1738" s="7"/>
    </row>
    <row r="1739" spans="1:25">
      <c r="A1739" t="s">
        <v>63</v>
      </c>
      <c r="B1739" t="s">
        <v>67</v>
      </c>
      <c r="C1739" s="7" t="s">
        <v>50</v>
      </c>
      <c r="D1739" s="7">
        <v>41141</v>
      </c>
      <c r="E1739" t="s">
        <v>88</v>
      </c>
      <c r="F1739">
        <v>108.33869171142599</v>
      </c>
      <c r="G1739">
        <v>109.903198242188</v>
      </c>
      <c r="H1739">
        <v>-1.5645123720169101</v>
      </c>
      <c r="I1739">
        <v>-1.4440938830375699E-2</v>
      </c>
      <c r="J1739">
        <v>80.708137512207003</v>
      </c>
      <c r="K1739">
        <v>-3.4633581638336199</v>
      </c>
      <c r="L1739">
        <v>-2.3415045738220202</v>
      </c>
      <c r="M1739">
        <v>-1.5645123720169101</v>
      </c>
      <c r="N1739">
        <v>-0.787519991397858</v>
      </c>
      <c r="O1739">
        <v>0.33433344960212702</v>
      </c>
      <c r="P1739">
        <v>-4.0016546249389604</v>
      </c>
      <c r="Q1739">
        <v>0.87262982130050704</v>
      </c>
      <c r="R1739">
        <v>651</v>
      </c>
      <c r="S1739">
        <v>2.94529780714227</v>
      </c>
      <c r="T1739">
        <v>1.48167729377747</v>
      </c>
      <c r="U1739">
        <v>78.869773864746094</v>
      </c>
      <c r="V1739">
        <v>93.016670227050795</v>
      </c>
      <c r="W1739">
        <v>0.91065669059753396</v>
      </c>
      <c r="Y1739" s="7"/>
    </row>
    <row r="1740" spans="1:25">
      <c r="A1740" t="s">
        <v>63</v>
      </c>
      <c r="B1740" t="s">
        <v>67</v>
      </c>
      <c r="C1740" s="7" t="s">
        <v>50</v>
      </c>
      <c r="D1740" s="7">
        <v>41141</v>
      </c>
      <c r="E1740" t="s">
        <v>89</v>
      </c>
      <c r="F1740">
        <v>115.524765014648</v>
      </c>
      <c r="G1740">
        <v>114.731925964355</v>
      </c>
      <c r="H1740">
        <v>0.79283583164215099</v>
      </c>
      <c r="I1740">
        <v>6.8629081360995804E-3</v>
      </c>
      <c r="J1740">
        <v>83.639411926269503</v>
      </c>
      <c r="K1740">
        <v>-1.1559321880340601</v>
      </c>
      <c r="L1740">
        <v>-4.5842598192393797E-3</v>
      </c>
      <c r="M1740">
        <v>0.79283583164215099</v>
      </c>
      <c r="N1740">
        <v>1.5902558565139799</v>
      </c>
      <c r="O1740">
        <v>2.7416038513183598</v>
      </c>
      <c r="P1740">
        <v>-1.708380818367</v>
      </c>
      <c r="Q1740">
        <v>3.2940526008606001</v>
      </c>
      <c r="R1740">
        <v>651</v>
      </c>
      <c r="S1740">
        <v>3.1063595041733501</v>
      </c>
      <c r="T1740">
        <v>1.5206317901611299</v>
      </c>
      <c r="U1740">
        <v>78.869773864746094</v>
      </c>
      <c r="V1740">
        <v>93.016670227050795</v>
      </c>
      <c r="W1740">
        <v>0.90923929214477495</v>
      </c>
      <c r="Y1740" s="7"/>
    </row>
    <row r="1741" spans="1:25">
      <c r="A1741" t="s">
        <v>63</v>
      </c>
      <c r="B1741" t="s">
        <v>67</v>
      </c>
      <c r="C1741" s="7" t="s">
        <v>50</v>
      </c>
      <c r="D1741" s="7">
        <v>41141</v>
      </c>
      <c r="E1741" t="s">
        <v>90</v>
      </c>
      <c r="F1741">
        <v>117.32927703857401</v>
      </c>
      <c r="G1741">
        <v>117.33415222168</v>
      </c>
      <c r="H1741">
        <v>-4.8765144310891602E-3</v>
      </c>
      <c r="I1741">
        <v>-4.1562638216419098E-5</v>
      </c>
      <c r="J1741">
        <v>85.898429870605497</v>
      </c>
      <c r="K1741">
        <v>-1.89813685417175</v>
      </c>
      <c r="L1741">
        <v>-0.77958327531814597</v>
      </c>
      <c r="M1741">
        <v>-4.8765144310891602E-3</v>
      </c>
      <c r="N1741">
        <v>0.76983022689819303</v>
      </c>
      <c r="O1741">
        <v>1.88838362693787</v>
      </c>
      <c r="P1741">
        <v>-2.4348497390747101</v>
      </c>
      <c r="Q1741">
        <v>2.4250965118408199</v>
      </c>
      <c r="R1741">
        <v>651</v>
      </c>
      <c r="S1741">
        <v>2.9355340336285298</v>
      </c>
      <c r="T1741">
        <v>1.4773187637329099</v>
      </c>
      <c r="U1741">
        <v>78.869773864746094</v>
      </c>
      <c r="V1741">
        <v>93.016670227050795</v>
      </c>
      <c r="W1741">
        <v>0.91136837005615201</v>
      </c>
      <c r="Y1741" s="7"/>
    </row>
    <row r="1742" spans="1:25">
      <c r="A1742" t="s">
        <v>63</v>
      </c>
      <c r="B1742" t="s">
        <v>67</v>
      </c>
      <c r="C1742" s="7" t="s">
        <v>50</v>
      </c>
      <c r="D1742" s="7">
        <v>41141</v>
      </c>
      <c r="E1742" t="s">
        <v>91</v>
      </c>
      <c r="F1742">
        <v>119.428413391113</v>
      </c>
      <c r="G1742">
        <v>118.18830871582</v>
      </c>
      <c r="H1742">
        <v>1.24010562896729</v>
      </c>
      <c r="I1742">
        <v>1.03836730122566E-2</v>
      </c>
      <c r="J1742">
        <v>87.509704589843807</v>
      </c>
      <c r="K1742">
        <v>-0.74584299325943004</v>
      </c>
      <c r="L1742">
        <v>0.42747154831886303</v>
      </c>
      <c r="M1742">
        <v>1.24010562896729</v>
      </c>
      <c r="N1742">
        <v>2.0527396202087398</v>
      </c>
      <c r="O1742">
        <v>3.2260539531707799</v>
      </c>
      <c r="P1742">
        <v>-1.30883169174194</v>
      </c>
      <c r="Q1742">
        <v>3.7890429496765101</v>
      </c>
      <c r="R1742">
        <v>651</v>
      </c>
      <c r="S1742">
        <v>3.23162419565142</v>
      </c>
      <c r="T1742">
        <v>1.5496438741684</v>
      </c>
      <c r="U1742">
        <v>78.869773864746094</v>
      </c>
      <c r="V1742">
        <v>93.016670227050795</v>
      </c>
      <c r="W1742">
        <v>0.91305047273635898</v>
      </c>
      <c r="Y1742" s="7"/>
    </row>
    <row r="1743" spans="1:25">
      <c r="A1743" t="s">
        <v>63</v>
      </c>
      <c r="B1743" t="s">
        <v>67</v>
      </c>
      <c r="C1743" s="7" t="s">
        <v>50</v>
      </c>
      <c r="D1743" s="7">
        <v>41141</v>
      </c>
      <c r="E1743" t="s">
        <v>92</v>
      </c>
      <c r="F1743">
        <v>120.51586151123</v>
      </c>
      <c r="G1743">
        <v>120.752449035645</v>
      </c>
      <c r="H1743">
        <v>-0.236595049500465</v>
      </c>
      <c r="I1743">
        <v>-1.96318584494293E-3</v>
      </c>
      <c r="J1743">
        <v>88.730690002441406</v>
      </c>
      <c r="K1743">
        <v>-2.1515142917633101</v>
      </c>
      <c r="L1743">
        <v>-1.02016448974609</v>
      </c>
      <c r="M1743">
        <v>-0.236595049500465</v>
      </c>
      <c r="N1743">
        <v>0.54697442054748502</v>
      </c>
      <c r="O1743">
        <v>1.6783242225646999</v>
      </c>
      <c r="P1743">
        <v>-2.6943674087524401</v>
      </c>
      <c r="Q1743">
        <v>2.2211771011352499</v>
      </c>
      <c r="R1743">
        <v>651</v>
      </c>
      <c r="S1743">
        <v>2.9906688115760298</v>
      </c>
      <c r="T1743">
        <v>1.49421942234039</v>
      </c>
      <c r="U1743">
        <v>78.869773864746094</v>
      </c>
      <c r="V1743">
        <v>93.016670227050795</v>
      </c>
      <c r="W1743">
        <v>0.91139221191406306</v>
      </c>
      <c r="Y1743" s="7"/>
    </row>
    <row r="1744" spans="1:25">
      <c r="A1744" t="s">
        <v>63</v>
      </c>
      <c r="B1744" t="s">
        <v>67</v>
      </c>
      <c r="C1744" s="7" t="s">
        <v>50</v>
      </c>
      <c r="D1744" s="7">
        <v>41141</v>
      </c>
      <c r="E1744" t="s">
        <v>93</v>
      </c>
      <c r="F1744">
        <v>118.31818389892599</v>
      </c>
      <c r="G1744">
        <v>116.756996154785</v>
      </c>
      <c r="H1744">
        <v>1.56119513511658</v>
      </c>
      <c r="I1744">
        <v>1.31948878988624E-2</v>
      </c>
      <c r="J1744">
        <v>89.177452087402301</v>
      </c>
      <c r="K1744">
        <v>-0.40006569027900701</v>
      </c>
      <c r="L1744">
        <v>0.75866311788559004</v>
      </c>
      <c r="M1744">
        <v>1.56119513511658</v>
      </c>
      <c r="N1744">
        <v>2.3637273311614999</v>
      </c>
      <c r="O1744">
        <v>3.5224559307098402</v>
      </c>
      <c r="P1744">
        <v>-0.95605599880218495</v>
      </c>
      <c r="Q1744">
        <v>4.0784463882446298</v>
      </c>
      <c r="R1744">
        <v>651</v>
      </c>
      <c r="S1744">
        <v>3.1692863738203401</v>
      </c>
      <c r="T1744">
        <v>1.53038001060486</v>
      </c>
      <c r="U1744">
        <v>78.869773864746094</v>
      </c>
      <c r="V1744">
        <v>93.016670227050795</v>
      </c>
      <c r="W1744">
        <v>0.91198480129241899</v>
      </c>
      <c r="Y1744" s="7"/>
    </row>
    <row r="1745" spans="1:25">
      <c r="A1745" t="s">
        <v>63</v>
      </c>
      <c r="B1745" t="s">
        <v>67</v>
      </c>
      <c r="C1745" s="7" t="s">
        <v>50</v>
      </c>
      <c r="D1745" s="7">
        <v>41141</v>
      </c>
      <c r="E1745" t="s">
        <v>94</v>
      </c>
      <c r="F1745">
        <v>111.25112152099599</v>
      </c>
      <c r="G1745">
        <v>109.967414855957</v>
      </c>
      <c r="H1745">
        <v>1.2837049961090099</v>
      </c>
      <c r="I1745">
        <v>1.15388054400682E-2</v>
      </c>
      <c r="J1745">
        <v>88.838821411132798</v>
      </c>
      <c r="K1745">
        <v>-0.61395275592803999</v>
      </c>
      <c r="L1745">
        <v>0.50719881057739302</v>
      </c>
      <c r="M1745">
        <v>1.2837049961090099</v>
      </c>
      <c r="N1745">
        <v>2.0602111816406299</v>
      </c>
      <c r="O1745">
        <v>3.1813626289367698</v>
      </c>
      <c r="P1745">
        <v>-1.1519124507904099</v>
      </c>
      <c r="Q1745">
        <v>3.7193224430084202</v>
      </c>
      <c r="R1745">
        <v>651</v>
      </c>
      <c r="S1745">
        <v>2.9906301314977699</v>
      </c>
      <c r="T1745">
        <v>1.4807502031326301</v>
      </c>
      <c r="U1745">
        <v>78.869773864746094</v>
      </c>
      <c r="V1745">
        <v>93.016670227050795</v>
      </c>
      <c r="W1745">
        <v>0.91974532604217496</v>
      </c>
      <c r="Y1745" s="7"/>
    </row>
    <row r="1746" spans="1:25">
      <c r="A1746" t="s">
        <v>63</v>
      </c>
      <c r="B1746" t="s">
        <v>67</v>
      </c>
      <c r="C1746" s="7" t="s">
        <v>50</v>
      </c>
      <c r="D1746" s="7">
        <v>41141</v>
      </c>
      <c r="E1746" t="s">
        <v>95</v>
      </c>
      <c r="F1746">
        <v>101.79580688476599</v>
      </c>
      <c r="G1746">
        <v>99.810478210449205</v>
      </c>
      <c r="H1746">
        <v>1.98532378673553</v>
      </c>
      <c r="I1746">
        <v>1.9503001123666801E-2</v>
      </c>
      <c r="J1746">
        <v>87.322845458984403</v>
      </c>
      <c r="K1746">
        <v>0.32460594177246099</v>
      </c>
      <c r="L1746">
        <v>1.3057714700698899</v>
      </c>
      <c r="M1746">
        <v>1.98532378673553</v>
      </c>
      <c r="N1746">
        <v>2.6648762226104701</v>
      </c>
      <c r="O1746">
        <v>3.6460416316986102</v>
      </c>
      <c r="P1746">
        <v>-0.14618448913097401</v>
      </c>
      <c r="Q1746">
        <v>4.1168322563171396</v>
      </c>
      <c r="R1746">
        <v>651</v>
      </c>
      <c r="S1746">
        <v>2.3286865656115099</v>
      </c>
      <c r="T1746">
        <v>1.29586505889893</v>
      </c>
      <c r="U1746">
        <v>78.869773864746094</v>
      </c>
      <c r="V1746">
        <v>93.016670227050795</v>
      </c>
      <c r="W1746">
        <v>0.93327158689498901</v>
      </c>
      <c r="Y1746" s="7"/>
    </row>
    <row r="1747" spans="1:25">
      <c r="A1747" t="s">
        <v>63</v>
      </c>
      <c r="B1747" t="s">
        <v>67</v>
      </c>
      <c r="C1747" s="7" t="s">
        <v>50</v>
      </c>
      <c r="D1747" s="7">
        <v>41141</v>
      </c>
      <c r="E1747" t="s">
        <v>96</v>
      </c>
      <c r="F1747">
        <v>91.626953125</v>
      </c>
      <c r="G1747">
        <v>89.140617370605497</v>
      </c>
      <c r="H1747">
        <v>2.4863336086273198</v>
      </c>
      <c r="I1747">
        <v>2.7135396376252199E-2</v>
      </c>
      <c r="J1747">
        <v>84.814529418945298</v>
      </c>
      <c r="K1747">
        <v>0.90791130065918002</v>
      </c>
      <c r="L1747">
        <v>1.8404560089111299</v>
      </c>
      <c r="M1747">
        <v>2.4863336086273198</v>
      </c>
      <c r="N1747">
        <v>3.1322114467620898</v>
      </c>
      <c r="O1747">
        <v>4.0647559165954599</v>
      </c>
      <c r="P1747">
        <v>0.460450500249863</v>
      </c>
      <c r="Q1747">
        <v>4.5122165679931596</v>
      </c>
      <c r="R1747">
        <v>651</v>
      </c>
      <c r="S1747">
        <v>2.1573269619884199</v>
      </c>
      <c r="T1747">
        <v>1.231649518013</v>
      </c>
      <c r="U1747">
        <v>78.869773864746094</v>
      </c>
      <c r="V1747">
        <v>93.016670227050795</v>
      </c>
      <c r="W1747">
        <v>0.93499326705932595</v>
      </c>
      <c r="Y1747" s="7"/>
    </row>
    <row r="1748" spans="1:25">
      <c r="A1748" t="s">
        <v>63</v>
      </c>
      <c r="B1748" t="s">
        <v>67</v>
      </c>
      <c r="C1748" s="7" t="s">
        <v>50</v>
      </c>
      <c r="D1748" s="7">
        <v>41141</v>
      </c>
      <c r="E1748" t="s">
        <v>97</v>
      </c>
      <c r="F1748">
        <v>79.248672485351605</v>
      </c>
      <c r="G1748">
        <v>78.126670837402301</v>
      </c>
      <c r="H1748">
        <v>1.12199723720551</v>
      </c>
      <c r="I1748">
        <v>1.41579313203692E-2</v>
      </c>
      <c r="J1748">
        <v>81.928375244140597</v>
      </c>
      <c r="K1748">
        <v>-0.42041760683059698</v>
      </c>
      <c r="L1748">
        <v>0.49085360765457198</v>
      </c>
      <c r="M1748">
        <v>1.12199723720551</v>
      </c>
      <c r="N1748">
        <v>1.75314092636108</v>
      </c>
      <c r="O1748">
        <v>2.6644122600555402</v>
      </c>
      <c r="P1748">
        <v>-0.85767084360122703</v>
      </c>
      <c r="Q1748">
        <v>3.1016652584075901</v>
      </c>
      <c r="R1748">
        <v>651</v>
      </c>
      <c r="S1748">
        <v>2.0569760104318102</v>
      </c>
      <c r="T1748">
        <v>1.20355272293091</v>
      </c>
      <c r="U1748">
        <v>78.869773864746094</v>
      </c>
      <c r="V1748">
        <v>93.016670227050795</v>
      </c>
      <c r="W1748">
        <v>0.93150794506072998</v>
      </c>
      <c r="Y1748" s="7"/>
    </row>
    <row r="1749" spans="1:25">
      <c r="A1749" t="s">
        <v>63</v>
      </c>
      <c r="B1749" t="s">
        <v>67</v>
      </c>
      <c r="C1749" s="7" t="s">
        <v>50</v>
      </c>
      <c r="D1749" s="7">
        <v>41141</v>
      </c>
      <c r="E1749" t="s">
        <v>98</v>
      </c>
      <c r="F1749">
        <v>75.192550659179702</v>
      </c>
      <c r="G1749">
        <v>73.859344482421903</v>
      </c>
      <c r="H1749">
        <v>1.3332047462463399</v>
      </c>
      <c r="I1749">
        <v>1.7730543389916399E-2</v>
      </c>
      <c r="J1749">
        <v>78.560699462890597</v>
      </c>
      <c r="K1749">
        <v>-0.23295052349567399</v>
      </c>
      <c r="L1749">
        <v>0.692346692085266</v>
      </c>
      <c r="M1749">
        <v>1.3332047462463399</v>
      </c>
      <c r="N1749">
        <v>1.9740628004074099</v>
      </c>
      <c r="O1749">
        <v>2.8993601799011199</v>
      </c>
      <c r="P1749">
        <v>-0.67693376541137695</v>
      </c>
      <c r="Q1749">
        <v>3.3433432579040501</v>
      </c>
      <c r="R1749">
        <v>651</v>
      </c>
      <c r="S1749">
        <v>2.13089957298723</v>
      </c>
      <c r="T1749">
        <v>1.2220774888992301</v>
      </c>
      <c r="U1749">
        <v>78.869773864746094</v>
      </c>
      <c r="V1749">
        <v>93.016670227050795</v>
      </c>
      <c r="W1749">
        <v>0.93194121122360196</v>
      </c>
      <c r="Y1749" s="7"/>
    </row>
    <row r="1750" spans="1:25">
      <c r="A1750" t="s">
        <v>63</v>
      </c>
      <c r="B1750" t="s">
        <v>67</v>
      </c>
      <c r="C1750" s="7" t="s">
        <v>50</v>
      </c>
      <c r="D1750" s="7">
        <v>41141</v>
      </c>
      <c r="E1750" t="s">
        <v>99</v>
      </c>
      <c r="F1750">
        <v>72.261604309082003</v>
      </c>
      <c r="G1750">
        <v>70.618644714355497</v>
      </c>
      <c r="H1750">
        <v>1.6429570913314799</v>
      </c>
      <c r="I1750">
        <v>2.2736238315701499E-2</v>
      </c>
      <c r="J1750">
        <v>76.090393066406307</v>
      </c>
      <c r="K1750">
        <v>0.16032369434833499</v>
      </c>
      <c r="L1750">
        <v>1.0362755060195901</v>
      </c>
      <c r="M1750">
        <v>1.6429570913314799</v>
      </c>
      <c r="N1750">
        <v>2.2496385574340798</v>
      </c>
      <c r="O1750">
        <v>3.1255905628204301</v>
      </c>
      <c r="P1750">
        <v>-0.25998228788375899</v>
      </c>
      <c r="Q1750">
        <v>3.5458967685699498</v>
      </c>
      <c r="R1750">
        <v>651</v>
      </c>
      <c r="S1750">
        <v>1.92301096457159</v>
      </c>
      <c r="T1750">
        <v>1.15690505504608</v>
      </c>
      <c r="U1750">
        <v>78.869773864746094</v>
      </c>
      <c r="V1750">
        <v>93.016670227050795</v>
      </c>
      <c r="W1750">
        <v>0.93476784229278598</v>
      </c>
      <c r="Y1750" s="7"/>
    </row>
    <row r="1751" spans="1:25">
      <c r="A1751" t="s">
        <v>63</v>
      </c>
      <c r="B1751" t="s">
        <v>67</v>
      </c>
      <c r="C1751" s="7" t="s">
        <v>50</v>
      </c>
      <c r="D1751" s="7">
        <v>41141</v>
      </c>
      <c r="E1751" t="s">
        <v>100</v>
      </c>
      <c r="F1751">
        <v>66.350341796875</v>
      </c>
      <c r="G1751">
        <v>65.440124511718807</v>
      </c>
      <c r="H1751">
        <v>0.91022056341171298</v>
      </c>
      <c r="I1751">
        <v>1.3718399219214901E-2</v>
      </c>
      <c r="J1751">
        <v>74.589149475097699</v>
      </c>
      <c r="K1751">
        <v>-0.48047116398811301</v>
      </c>
      <c r="L1751">
        <v>0.34116077423095698</v>
      </c>
      <c r="M1751">
        <v>0.91022056341171298</v>
      </c>
      <c r="N1751">
        <v>1.47928035259247</v>
      </c>
      <c r="O1751">
        <v>2.3009123802185099</v>
      </c>
      <c r="P1751">
        <v>-0.87471288442611705</v>
      </c>
      <c r="Q1751">
        <v>2.6951539516449001</v>
      </c>
      <c r="R1751">
        <v>651</v>
      </c>
      <c r="S1751">
        <v>1.6958345070355401</v>
      </c>
      <c r="T1751">
        <v>1.0851625204086299</v>
      </c>
      <c r="U1751">
        <v>78.869773864746094</v>
      </c>
      <c r="V1751">
        <v>93.016670227050795</v>
      </c>
      <c r="W1751">
        <v>0.93720197677612305</v>
      </c>
      <c r="Y1751" s="7"/>
    </row>
    <row r="1752" spans="1:25">
      <c r="A1752" t="s">
        <v>63</v>
      </c>
      <c r="B1752" t="s">
        <v>67</v>
      </c>
      <c r="C1752" s="7" t="s">
        <v>50</v>
      </c>
      <c r="D1752" s="7">
        <v>41141</v>
      </c>
      <c r="E1752" t="s">
        <v>101</v>
      </c>
      <c r="F1752">
        <v>60.373348236083999</v>
      </c>
      <c r="G1752">
        <v>58.941860198974602</v>
      </c>
      <c r="H1752">
        <v>1.43148481845856</v>
      </c>
      <c r="I1752">
        <v>2.3710541427135499E-2</v>
      </c>
      <c r="J1752">
        <v>73.803634643554702</v>
      </c>
      <c r="K1752">
        <v>7.7584043145179707E-2</v>
      </c>
      <c r="L1752">
        <v>0.87747955322265603</v>
      </c>
      <c r="M1752">
        <v>1.43148481845856</v>
      </c>
      <c r="N1752">
        <v>1.98548996448517</v>
      </c>
      <c r="O1752">
        <v>2.7853853702545202</v>
      </c>
      <c r="P1752">
        <v>-0.30622798204422003</v>
      </c>
      <c r="Q1752">
        <v>3.1691975593566899</v>
      </c>
      <c r="R1752">
        <v>651</v>
      </c>
      <c r="S1752">
        <v>1.6299774858803699</v>
      </c>
      <c r="T1752">
        <v>1.0564543008804299</v>
      </c>
      <c r="U1752">
        <v>78.869773864746094</v>
      </c>
      <c r="V1752">
        <v>93.016670227050795</v>
      </c>
      <c r="W1752">
        <v>0.92718750238418601</v>
      </c>
      <c r="Y1752" s="7"/>
    </row>
    <row r="1753" spans="1:25">
      <c r="A1753" t="s">
        <v>63</v>
      </c>
      <c r="B1753" t="s">
        <v>67</v>
      </c>
      <c r="C1753" s="7" t="s">
        <v>50</v>
      </c>
      <c r="D1753" s="7">
        <v>41141</v>
      </c>
      <c r="E1753" t="s">
        <v>102</v>
      </c>
      <c r="F1753">
        <v>56.884342193603501</v>
      </c>
      <c r="G1753">
        <v>54.720134735107401</v>
      </c>
      <c r="H1753">
        <v>2.1642076969146702</v>
      </c>
      <c r="I1753">
        <v>3.8045752793550498E-2</v>
      </c>
      <c r="J1753">
        <v>72.923202514648395</v>
      </c>
      <c r="K1753">
        <v>0.77703380584716797</v>
      </c>
      <c r="L1753">
        <v>1.5965873003005999</v>
      </c>
      <c r="M1753">
        <v>2.1642076969146702</v>
      </c>
      <c r="N1753">
        <v>2.7318279743194598</v>
      </c>
      <c r="O1753">
        <v>3.5513818264007599</v>
      </c>
      <c r="P1753">
        <v>0.38378924131393399</v>
      </c>
      <c r="Q1753">
        <v>3.9446260929107702</v>
      </c>
      <c r="R1753">
        <v>651</v>
      </c>
      <c r="S1753">
        <v>1.7095339822614599</v>
      </c>
      <c r="T1753">
        <v>1.0824176073074301</v>
      </c>
      <c r="U1753">
        <v>78.869773864746094</v>
      </c>
      <c r="V1753">
        <v>93.016670227050795</v>
      </c>
      <c r="W1753">
        <v>0.92552542686462402</v>
      </c>
      <c r="Y1753" s="7"/>
    </row>
    <row r="1754" spans="1:25">
      <c r="A1754" t="s">
        <v>63</v>
      </c>
      <c r="B1754" t="s">
        <v>67</v>
      </c>
      <c r="C1754" s="7" t="s">
        <v>50</v>
      </c>
      <c r="D1754" s="7">
        <v>41148</v>
      </c>
      <c r="E1754" t="s">
        <v>79</v>
      </c>
      <c r="F1754">
        <v>33.515430450439503</v>
      </c>
      <c r="G1754">
        <v>41.957229614257798</v>
      </c>
      <c r="H1754">
        <v>-8.4418001174926793</v>
      </c>
      <c r="I1754">
        <v>-0.25187799334526101</v>
      </c>
      <c r="J1754">
        <v>66.919036865234403</v>
      </c>
      <c r="K1754">
        <v>-10.0311088562012</v>
      </c>
      <c r="L1754">
        <v>-9.0921325683593803</v>
      </c>
      <c r="M1754">
        <v>-8.4418001174926793</v>
      </c>
      <c r="N1754">
        <v>-7.7914671897888201</v>
      </c>
      <c r="O1754">
        <v>-6.8524904251098597</v>
      </c>
      <c r="P1754">
        <v>-10.481656074523899</v>
      </c>
      <c r="Q1754">
        <v>-6.4019432067871103</v>
      </c>
      <c r="R1754">
        <v>654</v>
      </c>
      <c r="S1754">
        <v>2.2192554854493798</v>
      </c>
      <c r="T1754">
        <v>1.24014461040497</v>
      </c>
      <c r="U1754">
        <v>76.105232238769503</v>
      </c>
      <c r="V1754">
        <v>93.013893127441406</v>
      </c>
      <c r="W1754">
        <v>0.91380751132965099</v>
      </c>
      <c r="Y1754" s="7"/>
    </row>
    <row r="1755" spans="1:25">
      <c r="A1755" t="s">
        <v>63</v>
      </c>
      <c r="B1755" t="s">
        <v>67</v>
      </c>
      <c r="C1755" s="7" t="s">
        <v>50</v>
      </c>
      <c r="D1755" s="7">
        <v>41148</v>
      </c>
      <c r="E1755" t="s">
        <v>80</v>
      </c>
      <c r="F1755">
        <v>33.423213958740199</v>
      </c>
      <c r="G1755">
        <v>41.227565765380902</v>
      </c>
      <c r="H1755">
        <v>-7.8043518066406303</v>
      </c>
      <c r="I1755">
        <v>-0.23350094258785201</v>
      </c>
      <c r="J1755">
        <v>65.912330627441406</v>
      </c>
      <c r="K1755">
        <v>-9.3336257934570295</v>
      </c>
      <c r="L1755">
        <v>-8.4301185607910192</v>
      </c>
      <c r="M1755">
        <v>-7.8043518066406303</v>
      </c>
      <c r="N1755">
        <v>-7.1785855293273899</v>
      </c>
      <c r="O1755">
        <v>-6.2750778198242196</v>
      </c>
      <c r="P1755">
        <v>-9.7671537399291992</v>
      </c>
      <c r="Q1755">
        <v>-5.8415503501892099</v>
      </c>
      <c r="R1755">
        <v>654</v>
      </c>
      <c r="S1755">
        <v>2.03827016058949</v>
      </c>
      <c r="T1755">
        <v>1.19329857826233</v>
      </c>
      <c r="U1755">
        <v>76.105232238769503</v>
      </c>
      <c r="V1755">
        <v>93.013893127441406</v>
      </c>
      <c r="W1755">
        <v>0.91366136074066195</v>
      </c>
      <c r="Y1755" s="7"/>
    </row>
    <row r="1756" spans="1:25">
      <c r="A1756" t="s">
        <v>63</v>
      </c>
      <c r="B1756" t="s">
        <v>67</v>
      </c>
      <c r="C1756" s="7" t="s">
        <v>50</v>
      </c>
      <c r="D1756" s="7">
        <v>41148</v>
      </c>
      <c r="E1756" t="s">
        <v>81</v>
      </c>
      <c r="F1756">
        <v>35.021129608154297</v>
      </c>
      <c r="G1756">
        <v>41.0794868469238</v>
      </c>
      <c r="H1756">
        <v>-6.0583562850952104</v>
      </c>
      <c r="I1756">
        <v>-0.17299145460128801</v>
      </c>
      <c r="J1756">
        <v>64.930679321289105</v>
      </c>
      <c r="K1756">
        <v>-7.5262284278869602</v>
      </c>
      <c r="L1756">
        <v>-6.65899753570557</v>
      </c>
      <c r="M1756">
        <v>-6.0583562850952104</v>
      </c>
      <c r="N1756">
        <v>-5.4577150344848597</v>
      </c>
      <c r="O1756">
        <v>-4.5904841423034703</v>
      </c>
      <c r="P1756">
        <v>-7.9423499107360804</v>
      </c>
      <c r="Q1756">
        <v>-4.1743626594543501</v>
      </c>
      <c r="R1756">
        <v>654</v>
      </c>
      <c r="S1756">
        <v>1.8909561126015999</v>
      </c>
      <c r="T1756">
        <v>1.14538681507111</v>
      </c>
      <c r="U1756">
        <v>76.105232238769503</v>
      </c>
      <c r="V1756">
        <v>93.013893127441406</v>
      </c>
      <c r="W1756">
        <v>0.91466844081878695</v>
      </c>
      <c r="Y1756" s="7"/>
    </row>
    <row r="1757" spans="1:25">
      <c r="A1757" t="s">
        <v>63</v>
      </c>
      <c r="B1757" t="s">
        <v>67</v>
      </c>
      <c r="C1757" s="7" t="s">
        <v>50</v>
      </c>
      <c r="D1757" s="7">
        <v>41148</v>
      </c>
      <c r="E1757" t="s">
        <v>82</v>
      </c>
      <c r="F1757">
        <v>35.433383941650398</v>
      </c>
      <c r="G1757">
        <v>41.299854278564503</v>
      </c>
      <c r="H1757">
        <v>-5.8664698600768999</v>
      </c>
      <c r="I1757">
        <v>-0.165563344955444</v>
      </c>
      <c r="J1757">
        <v>64.399803161621094</v>
      </c>
      <c r="K1757">
        <v>-7.3153486251831099</v>
      </c>
      <c r="L1757">
        <v>-6.4593391418456996</v>
      </c>
      <c r="M1757">
        <v>-5.8664698600768999</v>
      </c>
      <c r="N1757">
        <v>-5.2736005783081099</v>
      </c>
      <c r="O1757">
        <v>-4.4175910949706996</v>
      </c>
      <c r="P1757">
        <v>-7.7260847091674796</v>
      </c>
      <c r="Q1757">
        <v>-4.0068545341491699</v>
      </c>
      <c r="R1757">
        <v>654</v>
      </c>
      <c r="S1757">
        <v>1.84838513552114</v>
      </c>
      <c r="T1757">
        <v>1.13056588172913</v>
      </c>
      <c r="U1757">
        <v>76.105232238769503</v>
      </c>
      <c r="V1757">
        <v>93.013893127441406</v>
      </c>
      <c r="W1757">
        <v>0.91800439357757602</v>
      </c>
      <c r="Y1757" s="7"/>
    </row>
    <row r="1758" spans="1:25">
      <c r="A1758" t="s">
        <v>63</v>
      </c>
      <c r="B1758" t="s">
        <v>67</v>
      </c>
      <c r="C1758" s="7" t="s">
        <v>50</v>
      </c>
      <c r="D1758" s="7">
        <v>41148</v>
      </c>
      <c r="E1758" t="s">
        <v>83</v>
      </c>
      <c r="F1758">
        <v>39.7400512695313</v>
      </c>
      <c r="G1758">
        <v>44.765415191650398</v>
      </c>
      <c r="H1758">
        <v>-5.0253648757934597</v>
      </c>
      <c r="I1758">
        <v>-0.126455917954445</v>
      </c>
      <c r="J1758">
        <v>63.984050750732401</v>
      </c>
      <c r="K1758">
        <v>-6.4409623146057102</v>
      </c>
      <c r="L1758">
        <v>-5.6046161651611301</v>
      </c>
      <c r="M1758">
        <v>-5.0253648757934597</v>
      </c>
      <c r="N1758">
        <v>-4.4461140632629403</v>
      </c>
      <c r="O1758">
        <v>-3.6097671985626198</v>
      </c>
      <c r="P1758">
        <v>-6.84226417541504</v>
      </c>
      <c r="Q1758">
        <v>-3.2084653377532999</v>
      </c>
      <c r="R1758">
        <v>654</v>
      </c>
      <c r="S1758">
        <v>1.77603125175258</v>
      </c>
      <c r="T1758">
        <v>1.10459649562836</v>
      </c>
      <c r="U1758">
        <v>76.105232238769503</v>
      </c>
      <c r="V1758">
        <v>93.013893127441406</v>
      </c>
      <c r="W1758">
        <v>0.91890037059783902</v>
      </c>
      <c r="Y1758" s="7"/>
    </row>
    <row r="1759" spans="1:25">
      <c r="A1759" t="s">
        <v>63</v>
      </c>
      <c r="B1759" t="s">
        <v>67</v>
      </c>
      <c r="C1759" s="7" t="s">
        <v>50</v>
      </c>
      <c r="D1759" s="7">
        <v>41148</v>
      </c>
      <c r="E1759" t="s">
        <v>84</v>
      </c>
      <c r="F1759">
        <v>48.652645111083999</v>
      </c>
      <c r="G1759">
        <v>53.8830375671387</v>
      </c>
      <c r="H1759">
        <v>-5.2303934097290004</v>
      </c>
      <c r="I1759">
        <v>-0.107504814863205</v>
      </c>
      <c r="J1759">
        <v>63.355430603027301</v>
      </c>
      <c r="K1759">
        <v>-6.7406377792358398</v>
      </c>
      <c r="L1759">
        <v>-5.8483734130859402</v>
      </c>
      <c r="M1759">
        <v>-5.2303934097290004</v>
      </c>
      <c r="N1759">
        <v>-4.6124138832092303</v>
      </c>
      <c r="O1759">
        <v>-3.7201492786407502</v>
      </c>
      <c r="P1759">
        <v>-7.1687707901001003</v>
      </c>
      <c r="Q1759">
        <v>-3.2920162677764901</v>
      </c>
      <c r="R1759">
        <v>654</v>
      </c>
      <c r="S1759">
        <v>1.9714699697159099</v>
      </c>
      <c r="T1759">
        <v>1.17844974994659</v>
      </c>
      <c r="U1759">
        <v>76.105232238769503</v>
      </c>
      <c r="V1759">
        <v>93.013893127441406</v>
      </c>
      <c r="W1759">
        <v>0.91584837436676003</v>
      </c>
      <c r="Y1759" s="7"/>
    </row>
    <row r="1760" spans="1:25">
      <c r="A1760" t="s">
        <v>63</v>
      </c>
      <c r="B1760" t="s">
        <v>67</v>
      </c>
      <c r="C1760" s="7" t="s">
        <v>50</v>
      </c>
      <c r="D1760" s="7">
        <v>41148</v>
      </c>
      <c r="E1760" t="s">
        <v>85</v>
      </c>
      <c r="F1760">
        <v>61.288669586181598</v>
      </c>
      <c r="G1760">
        <v>65.258064270019503</v>
      </c>
      <c r="H1760">
        <v>-3.9693987369537398</v>
      </c>
      <c r="I1760">
        <v>-6.4765617251396193E-2</v>
      </c>
      <c r="J1760">
        <v>62.886028289794901</v>
      </c>
      <c r="K1760">
        <v>-5.4598822593689</v>
      </c>
      <c r="L1760">
        <v>-4.5792927742004403</v>
      </c>
      <c r="M1760">
        <v>-3.9693987369537398</v>
      </c>
      <c r="N1760">
        <v>-3.3595046997070299</v>
      </c>
      <c r="O1760">
        <v>-2.47891473770142</v>
      </c>
      <c r="P1760">
        <v>-5.8824143409729004</v>
      </c>
      <c r="Q1760">
        <v>-2.0563833713531499</v>
      </c>
      <c r="R1760">
        <v>654</v>
      </c>
      <c r="S1760">
        <v>1.91496513890945</v>
      </c>
      <c r="T1760">
        <v>1.16303074359894</v>
      </c>
      <c r="U1760">
        <v>76.105232238769503</v>
      </c>
      <c r="V1760">
        <v>93.013893127441406</v>
      </c>
      <c r="W1760">
        <v>0.92227327823638905</v>
      </c>
      <c r="Y1760" s="7"/>
    </row>
    <row r="1761" spans="1:25">
      <c r="A1761" t="s">
        <v>63</v>
      </c>
      <c r="B1761" t="s">
        <v>67</v>
      </c>
      <c r="C1761" s="7" t="s">
        <v>50</v>
      </c>
      <c r="D1761" s="7">
        <v>41148</v>
      </c>
      <c r="E1761" t="s">
        <v>86</v>
      </c>
      <c r="F1761">
        <v>74.270988464355497</v>
      </c>
      <c r="G1761">
        <v>78.330635070800795</v>
      </c>
      <c r="H1761">
        <v>-4.0596442222595197</v>
      </c>
      <c r="I1761">
        <v>-5.46598881483078E-2</v>
      </c>
      <c r="J1761">
        <v>65.426895141601605</v>
      </c>
      <c r="K1761">
        <v>-5.6289186477661097</v>
      </c>
      <c r="L1761">
        <v>-4.7017784118652299</v>
      </c>
      <c r="M1761">
        <v>-4.0596442222595197</v>
      </c>
      <c r="N1761">
        <v>-3.4175095558166499</v>
      </c>
      <c r="O1761">
        <v>-2.4903693199157702</v>
      </c>
      <c r="P1761">
        <v>-6.0737862586975098</v>
      </c>
      <c r="Q1761">
        <v>-2.0455019474029501</v>
      </c>
      <c r="R1761">
        <v>654</v>
      </c>
      <c r="S1761">
        <v>2.0615610867733198</v>
      </c>
      <c r="T1761">
        <v>1.2245115041732799</v>
      </c>
      <c r="U1761">
        <v>76.105232238769503</v>
      </c>
      <c r="V1761">
        <v>93.013893127441406</v>
      </c>
      <c r="W1761">
        <v>0.91604948043823198</v>
      </c>
      <c r="Y1761" s="7"/>
    </row>
    <row r="1762" spans="1:25">
      <c r="A1762" t="s">
        <v>63</v>
      </c>
      <c r="B1762" t="s">
        <v>67</v>
      </c>
      <c r="C1762" s="7" t="s">
        <v>50</v>
      </c>
      <c r="D1762" s="7">
        <v>41148</v>
      </c>
      <c r="E1762" t="s">
        <v>87</v>
      </c>
      <c r="F1762">
        <v>86.870674133300795</v>
      </c>
      <c r="G1762">
        <v>89.6439208984375</v>
      </c>
      <c r="H1762">
        <v>-2.7732465267181401</v>
      </c>
      <c r="I1762">
        <v>-3.1923852860927603E-2</v>
      </c>
      <c r="J1762">
        <v>69.987037658691406</v>
      </c>
      <c r="K1762">
        <v>-4.4587602615356401</v>
      </c>
      <c r="L1762">
        <v>-3.4629452228546098</v>
      </c>
      <c r="M1762">
        <v>-2.7732465267181401</v>
      </c>
      <c r="N1762">
        <v>-2.0835480690002401</v>
      </c>
      <c r="O1762">
        <v>-1.0877329111099201</v>
      </c>
      <c r="P1762">
        <v>-4.9365797042846697</v>
      </c>
      <c r="Q1762">
        <v>-0.609913229942322</v>
      </c>
      <c r="R1762">
        <v>654</v>
      </c>
      <c r="S1762">
        <v>2.3615829179855199</v>
      </c>
      <c r="T1762">
        <v>1.31521320343018</v>
      </c>
      <c r="U1762">
        <v>76.105232238769503</v>
      </c>
      <c r="V1762">
        <v>93.013893127441406</v>
      </c>
      <c r="W1762">
        <v>0.91038399934768699</v>
      </c>
      <c r="Y1762" s="7"/>
    </row>
    <row r="1763" spans="1:25">
      <c r="A1763" t="s">
        <v>63</v>
      </c>
      <c r="B1763" t="s">
        <v>67</v>
      </c>
      <c r="C1763" s="7" t="s">
        <v>50</v>
      </c>
      <c r="D1763" s="7">
        <v>41148</v>
      </c>
      <c r="E1763" t="s">
        <v>88</v>
      </c>
      <c r="F1763">
        <v>92.137649536132798</v>
      </c>
      <c r="G1763">
        <v>97.162971496582003</v>
      </c>
      <c r="H1763">
        <v>-5.02532911300659</v>
      </c>
      <c r="I1763">
        <v>-5.4541543126106297E-2</v>
      </c>
      <c r="J1763">
        <v>75.308326721191406</v>
      </c>
      <c r="K1763">
        <v>-6.7867379188537598</v>
      </c>
      <c r="L1763">
        <v>-5.7460832595825204</v>
      </c>
      <c r="M1763">
        <v>-5.02532911300659</v>
      </c>
      <c r="N1763">
        <v>-4.3045749664306596</v>
      </c>
      <c r="O1763">
        <v>-3.2639205455779998</v>
      </c>
      <c r="P1763">
        <v>-7.28607273101807</v>
      </c>
      <c r="Q1763">
        <v>-2.7645857334136998</v>
      </c>
      <c r="R1763">
        <v>654</v>
      </c>
      <c r="S1763">
        <v>2.5576846508973698</v>
      </c>
      <c r="T1763">
        <v>1.37443447113037</v>
      </c>
      <c r="U1763">
        <v>76.105232238769503</v>
      </c>
      <c r="V1763">
        <v>93.013893127441406</v>
      </c>
      <c r="W1763">
        <v>0.91065669059753396</v>
      </c>
      <c r="Y1763" s="7"/>
    </row>
    <row r="1764" spans="1:25">
      <c r="A1764" t="s">
        <v>63</v>
      </c>
      <c r="B1764" t="s">
        <v>67</v>
      </c>
      <c r="C1764" s="7" t="s">
        <v>50</v>
      </c>
      <c r="D1764" s="7">
        <v>41148</v>
      </c>
      <c r="E1764" t="s">
        <v>89</v>
      </c>
      <c r="F1764">
        <v>99.175262451171903</v>
      </c>
      <c r="G1764">
        <v>103.368682861328</v>
      </c>
      <c r="H1764">
        <v>-4.1934266090393102</v>
      </c>
      <c r="I1764">
        <v>-4.2282987385988201E-2</v>
      </c>
      <c r="J1764">
        <v>80.688140869140597</v>
      </c>
      <c r="K1764">
        <v>-6.0076365470886204</v>
      </c>
      <c r="L1764">
        <v>-4.9357862472534197</v>
      </c>
      <c r="M1764">
        <v>-4.1934266090393102</v>
      </c>
      <c r="N1764">
        <v>-3.4510667324066202</v>
      </c>
      <c r="O1764">
        <v>-2.3792169094085698</v>
      </c>
      <c r="P1764">
        <v>-6.5219397544860804</v>
      </c>
      <c r="Q1764">
        <v>-1.86491370201111</v>
      </c>
      <c r="R1764">
        <v>654</v>
      </c>
      <c r="S1764">
        <v>2.7053119817742299</v>
      </c>
      <c r="T1764">
        <v>1.4156352281570399</v>
      </c>
      <c r="U1764">
        <v>76.105232238769503</v>
      </c>
      <c r="V1764">
        <v>93.013893127441406</v>
      </c>
      <c r="W1764">
        <v>0.90923929214477495</v>
      </c>
      <c r="Y1764" s="7"/>
    </row>
    <row r="1765" spans="1:25">
      <c r="A1765" t="s">
        <v>63</v>
      </c>
      <c r="B1765" t="s">
        <v>67</v>
      </c>
      <c r="C1765" s="7" t="s">
        <v>50</v>
      </c>
      <c r="D1765" s="7">
        <v>41148</v>
      </c>
      <c r="E1765" t="s">
        <v>90</v>
      </c>
      <c r="F1765">
        <v>103.158615112305</v>
      </c>
      <c r="G1765">
        <v>107.225692749023</v>
      </c>
      <c r="H1765">
        <v>-4.0670714378356898</v>
      </c>
      <c r="I1765">
        <v>-3.9425414055585903E-2</v>
      </c>
      <c r="J1765">
        <v>84.608139038085895</v>
      </c>
      <c r="K1765">
        <v>-5.9231472015380904</v>
      </c>
      <c r="L1765">
        <v>-4.8265624046325701</v>
      </c>
      <c r="M1765">
        <v>-4.0670714378356898</v>
      </c>
      <c r="N1765">
        <v>-3.3075799942016602</v>
      </c>
      <c r="O1765">
        <v>-2.2109951972961399</v>
      </c>
      <c r="P1765">
        <v>-6.44931936264038</v>
      </c>
      <c r="Q1765">
        <v>-1.6848233938217201</v>
      </c>
      <c r="R1765">
        <v>654</v>
      </c>
      <c r="S1765">
        <v>2.8339530670164899</v>
      </c>
      <c r="T1765">
        <v>1.44830393791199</v>
      </c>
      <c r="U1765">
        <v>76.105232238769503</v>
      </c>
      <c r="V1765">
        <v>93.013893127441406</v>
      </c>
      <c r="W1765">
        <v>0.91136837005615201</v>
      </c>
      <c r="Y1765" s="7"/>
    </row>
    <row r="1766" spans="1:25">
      <c r="A1766" t="s">
        <v>63</v>
      </c>
      <c r="B1766" t="s">
        <v>67</v>
      </c>
      <c r="C1766" s="7" t="s">
        <v>50</v>
      </c>
      <c r="D1766" s="7">
        <v>41148</v>
      </c>
      <c r="E1766" t="s">
        <v>91</v>
      </c>
      <c r="F1766">
        <v>106.717010498047</v>
      </c>
      <c r="G1766">
        <v>109.44687652587901</v>
      </c>
      <c r="H1766">
        <v>-2.7298607826232901</v>
      </c>
      <c r="I1766">
        <v>-2.5580370798707001E-2</v>
      </c>
      <c r="J1766">
        <v>87.266761779785199</v>
      </c>
      <c r="K1766">
        <v>-4.6614260673522896</v>
      </c>
      <c r="L1766">
        <v>-3.52024149894714</v>
      </c>
      <c r="M1766">
        <v>-2.7298607826232901</v>
      </c>
      <c r="N1766">
        <v>-1.93947970867157</v>
      </c>
      <c r="O1766">
        <v>-0.79829525947570801</v>
      </c>
      <c r="P1766">
        <v>-5.2089977264404297</v>
      </c>
      <c r="Q1766">
        <v>-0.25072336196899397</v>
      </c>
      <c r="R1766">
        <v>654</v>
      </c>
      <c r="S1766">
        <v>3.0614067188598701</v>
      </c>
      <c r="T1766">
        <v>1.50720846652985</v>
      </c>
      <c r="U1766">
        <v>76.105232238769503</v>
      </c>
      <c r="V1766">
        <v>93.013893127441406</v>
      </c>
      <c r="W1766">
        <v>0.91305047273635898</v>
      </c>
      <c r="Y1766" s="7"/>
    </row>
    <row r="1767" spans="1:25">
      <c r="A1767" t="s">
        <v>63</v>
      </c>
      <c r="B1767" t="s">
        <v>67</v>
      </c>
      <c r="C1767" s="7" t="s">
        <v>50</v>
      </c>
      <c r="D1767" s="7">
        <v>41148</v>
      </c>
      <c r="E1767" t="s">
        <v>92</v>
      </c>
      <c r="F1767">
        <v>111.11855316162099</v>
      </c>
      <c r="G1767">
        <v>112.721183776855</v>
      </c>
      <c r="H1767">
        <v>-1.6026291847228999</v>
      </c>
      <c r="I1767">
        <v>-1.4422697015106701E-2</v>
      </c>
      <c r="J1767">
        <v>89.160881042480497</v>
      </c>
      <c r="K1767">
        <v>-3.6106600761413601</v>
      </c>
      <c r="L1767">
        <v>-2.4242992401122998</v>
      </c>
      <c r="M1767">
        <v>-1.6026291847228999</v>
      </c>
      <c r="N1767">
        <v>-0.78095924854278598</v>
      </c>
      <c r="O1767">
        <v>0.40540161728858898</v>
      </c>
      <c r="P1767">
        <v>-4.1799087524414098</v>
      </c>
      <c r="Q1767">
        <v>0.97465044260025002</v>
      </c>
      <c r="R1767">
        <v>654</v>
      </c>
      <c r="S1767">
        <v>3.3039727318429799</v>
      </c>
      <c r="T1767">
        <v>1.5668747425079299</v>
      </c>
      <c r="U1767">
        <v>76.105232238769503</v>
      </c>
      <c r="V1767">
        <v>93.013893127441406</v>
      </c>
      <c r="W1767">
        <v>0.91139221191406306</v>
      </c>
      <c r="Y1767" s="7"/>
    </row>
    <row r="1768" spans="1:25">
      <c r="A1768" t="s">
        <v>63</v>
      </c>
      <c r="B1768" t="s">
        <v>67</v>
      </c>
      <c r="C1768" s="7" t="s">
        <v>50</v>
      </c>
      <c r="D1768" s="7">
        <v>41148</v>
      </c>
      <c r="E1768" t="s">
        <v>93</v>
      </c>
      <c r="F1768">
        <v>110.53517150878901</v>
      </c>
      <c r="G1768">
        <v>110.513511657715</v>
      </c>
      <c r="H1768">
        <v>2.16607078909874E-2</v>
      </c>
      <c r="I1768">
        <v>1.9596212951000799E-4</v>
      </c>
      <c r="J1768">
        <v>90.110000610351605</v>
      </c>
      <c r="K1768">
        <v>-2.0056402683258101</v>
      </c>
      <c r="L1768">
        <v>-0.80789446830749501</v>
      </c>
      <c r="M1768">
        <v>2.16607078909874E-2</v>
      </c>
      <c r="N1768">
        <v>0.851215839385986</v>
      </c>
      <c r="O1768">
        <v>2.0489616394043</v>
      </c>
      <c r="P1768">
        <v>-2.5803520679473899</v>
      </c>
      <c r="Q1768">
        <v>2.6236734390258798</v>
      </c>
      <c r="R1768">
        <v>654</v>
      </c>
      <c r="S1768">
        <v>3.3940447705931001</v>
      </c>
      <c r="T1768">
        <v>1.5819114446639999</v>
      </c>
      <c r="U1768">
        <v>76.105232238769503</v>
      </c>
      <c r="V1768">
        <v>93.013893127441406</v>
      </c>
      <c r="W1768">
        <v>0.91198480129241899</v>
      </c>
      <c r="Y1768" s="7"/>
    </row>
    <row r="1769" spans="1:25">
      <c r="A1769" t="s">
        <v>63</v>
      </c>
      <c r="B1769" t="s">
        <v>67</v>
      </c>
      <c r="C1769" s="7" t="s">
        <v>50</v>
      </c>
      <c r="D1769" s="7">
        <v>41148</v>
      </c>
      <c r="E1769" t="s">
        <v>94</v>
      </c>
      <c r="F1769">
        <v>103.654296875</v>
      </c>
      <c r="G1769">
        <v>104.609535217285</v>
      </c>
      <c r="H1769">
        <v>-0.95524030923843395</v>
      </c>
      <c r="I1769">
        <v>-9.2156361788511294E-3</v>
      </c>
      <c r="J1769">
        <v>90.772552490234403</v>
      </c>
      <c r="K1769">
        <v>-2.9191544055938698</v>
      </c>
      <c r="L1769">
        <v>-1.7588580846786499</v>
      </c>
      <c r="M1769">
        <v>-0.95524030923843395</v>
      </c>
      <c r="N1769">
        <v>-0.15162256360053999</v>
      </c>
      <c r="O1769">
        <v>1.008673787117</v>
      </c>
      <c r="P1769">
        <v>-3.4758968353271502</v>
      </c>
      <c r="Q1769">
        <v>1.5654162168502801</v>
      </c>
      <c r="R1769">
        <v>654</v>
      </c>
      <c r="S1769">
        <v>3.20341153410868</v>
      </c>
      <c r="T1769">
        <v>1.5324503183364899</v>
      </c>
      <c r="U1769">
        <v>76.105232238769503</v>
      </c>
      <c r="V1769">
        <v>93.013893127441406</v>
      </c>
      <c r="W1769">
        <v>0.91974532604217496</v>
      </c>
      <c r="Y1769" s="7"/>
    </row>
    <row r="1770" spans="1:25">
      <c r="A1770" t="s">
        <v>63</v>
      </c>
      <c r="B1770" t="s">
        <v>67</v>
      </c>
      <c r="C1770" s="7" t="s">
        <v>50</v>
      </c>
      <c r="D1770" s="7">
        <v>41148</v>
      </c>
      <c r="E1770" t="s">
        <v>95</v>
      </c>
      <c r="F1770">
        <v>94.214447021484403</v>
      </c>
      <c r="G1770">
        <v>95.616378784179702</v>
      </c>
      <c r="H1770">
        <v>-1.4019356966018699</v>
      </c>
      <c r="I1770">
        <v>-1.4880262315273301E-2</v>
      </c>
      <c r="J1770">
        <v>89.636863708496094</v>
      </c>
      <c r="K1770">
        <v>-3.0282425880432098</v>
      </c>
      <c r="L1770">
        <v>-2.0674071311950701</v>
      </c>
      <c r="M1770">
        <v>-1.4019356966018699</v>
      </c>
      <c r="N1770">
        <v>-0.736464083194733</v>
      </c>
      <c r="O1770">
        <v>0.22437131404876701</v>
      </c>
      <c r="P1770">
        <v>-3.4892778396606401</v>
      </c>
      <c r="Q1770">
        <v>0.68540668487548795</v>
      </c>
      <c r="R1770">
        <v>654</v>
      </c>
      <c r="S1770">
        <v>2.2180616357979099</v>
      </c>
      <c r="T1770">
        <v>1.26901400089264</v>
      </c>
      <c r="U1770">
        <v>76.105232238769503</v>
      </c>
      <c r="V1770">
        <v>93.013893127441406</v>
      </c>
      <c r="W1770">
        <v>0.93327158689498901</v>
      </c>
      <c r="Y1770" s="7"/>
    </row>
    <row r="1771" spans="1:25">
      <c r="A1771" t="s">
        <v>63</v>
      </c>
      <c r="B1771" t="s">
        <v>67</v>
      </c>
      <c r="C1771" s="7" t="s">
        <v>50</v>
      </c>
      <c r="D1771" s="7">
        <v>41148</v>
      </c>
      <c r="E1771" t="s">
        <v>96</v>
      </c>
      <c r="F1771">
        <v>84.161880493164105</v>
      </c>
      <c r="G1771">
        <v>85.444358825683594</v>
      </c>
      <c r="H1771">
        <v>-1.2824783325195299</v>
      </c>
      <c r="I1771">
        <v>-1.5238232910633099E-2</v>
      </c>
      <c r="J1771">
        <v>87.960487365722699</v>
      </c>
      <c r="K1771">
        <v>-2.8652610778808598</v>
      </c>
      <c r="L1771">
        <v>-1.9301402568817101</v>
      </c>
      <c r="M1771">
        <v>-1.2824783325195299</v>
      </c>
      <c r="N1771">
        <v>-0.63481640815734897</v>
      </c>
      <c r="O1771">
        <v>0.30030456185340898</v>
      </c>
      <c r="P1771">
        <v>-3.3139579296112101</v>
      </c>
      <c r="Q1771">
        <v>0.74900156259536699</v>
      </c>
      <c r="R1771">
        <v>654</v>
      </c>
      <c r="S1771">
        <v>2.1398444415323201</v>
      </c>
      <c r="T1771">
        <v>1.23505210876465</v>
      </c>
      <c r="U1771">
        <v>76.105232238769503</v>
      </c>
      <c r="V1771">
        <v>93.013893127441406</v>
      </c>
      <c r="W1771">
        <v>0.93499326705932595</v>
      </c>
      <c r="Y1771" s="7"/>
    </row>
    <row r="1772" spans="1:25">
      <c r="A1772" t="s">
        <v>63</v>
      </c>
      <c r="B1772" t="s">
        <v>67</v>
      </c>
      <c r="C1772" s="7" t="s">
        <v>50</v>
      </c>
      <c r="D1772" s="7">
        <v>41148</v>
      </c>
      <c r="E1772" t="s">
        <v>97</v>
      </c>
      <c r="F1772">
        <v>74.017356872558594</v>
      </c>
      <c r="G1772">
        <v>75.665481567382798</v>
      </c>
      <c r="H1772">
        <v>-1.6481242179870601</v>
      </c>
      <c r="I1772">
        <v>-2.2266725078225101E-2</v>
      </c>
      <c r="J1772">
        <v>85.081565856933594</v>
      </c>
      <c r="K1772">
        <v>-3.2184522151946999</v>
      </c>
      <c r="L1772">
        <v>-2.2906897068023699</v>
      </c>
      <c r="M1772">
        <v>-1.6481242179870601</v>
      </c>
      <c r="N1772">
        <v>-1.00555872917175</v>
      </c>
      <c r="O1772">
        <v>-7.7796243131160694E-2</v>
      </c>
      <c r="P1772">
        <v>-3.6636183261871298</v>
      </c>
      <c r="Q1772">
        <v>0.36736992001533503</v>
      </c>
      <c r="R1772">
        <v>654</v>
      </c>
      <c r="S1772">
        <v>2.1145715296344201</v>
      </c>
      <c r="T1772">
        <v>1.2253334522247299</v>
      </c>
      <c r="U1772">
        <v>76.105232238769503</v>
      </c>
      <c r="V1772">
        <v>93.013893127441406</v>
      </c>
      <c r="W1772">
        <v>0.93150794506072998</v>
      </c>
      <c r="Y1772" s="7"/>
    </row>
    <row r="1773" spans="1:25">
      <c r="A1773" t="s">
        <v>63</v>
      </c>
      <c r="B1773" t="s">
        <v>67</v>
      </c>
      <c r="C1773" s="7" t="s">
        <v>50</v>
      </c>
      <c r="D1773" s="7">
        <v>41148</v>
      </c>
      <c r="E1773" t="s">
        <v>98</v>
      </c>
      <c r="F1773">
        <v>70.808845520019503</v>
      </c>
      <c r="G1773">
        <v>71.919181823730497</v>
      </c>
      <c r="H1773">
        <v>-1.1103371381759599</v>
      </c>
      <c r="I1773">
        <v>-1.56807694584131E-2</v>
      </c>
      <c r="J1773">
        <v>80.939704895019503</v>
      </c>
      <c r="K1773">
        <v>-2.6873033046722399</v>
      </c>
      <c r="L1773">
        <v>-1.7556189298629801</v>
      </c>
      <c r="M1773">
        <v>-1.1103371381759599</v>
      </c>
      <c r="N1773">
        <v>-0.46505531668663003</v>
      </c>
      <c r="O1773">
        <v>0.466629087924957</v>
      </c>
      <c r="P1773">
        <v>-3.1343512535095202</v>
      </c>
      <c r="Q1773">
        <v>0.91367715597152699</v>
      </c>
      <c r="R1773">
        <v>654</v>
      </c>
      <c r="S1773">
        <v>2.14495771344082</v>
      </c>
      <c r="T1773">
        <v>1.23051333427429</v>
      </c>
      <c r="U1773">
        <v>76.105232238769503</v>
      </c>
      <c r="V1773">
        <v>93.013893127441406</v>
      </c>
      <c r="W1773">
        <v>0.93194121122360196</v>
      </c>
      <c r="Y1773" s="7"/>
    </row>
    <row r="1774" spans="1:25">
      <c r="A1774" t="s">
        <v>63</v>
      </c>
      <c r="B1774" t="s">
        <v>67</v>
      </c>
      <c r="C1774" s="7" t="s">
        <v>50</v>
      </c>
      <c r="D1774" s="7">
        <v>41148</v>
      </c>
      <c r="E1774" t="s">
        <v>99</v>
      </c>
      <c r="F1774">
        <v>67.960258483886705</v>
      </c>
      <c r="G1774">
        <v>68.366928100585895</v>
      </c>
      <c r="H1774">
        <v>-0.40666651725768999</v>
      </c>
      <c r="I1774">
        <v>-5.9838867746293501E-3</v>
      </c>
      <c r="J1774">
        <v>78.210639953613295</v>
      </c>
      <c r="K1774">
        <v>-2.01628541946411</v>
      </c>
      <c r="L1774">
        <v>-1.0653095245361299</v>
      </c>
      <c r="M1774">
        <v>-0.40666651725768999</v>
      </c>
      <c r="N1774">
        <v>0.25197657942771901</v>
      </c>
      <c r="O1774">
        <v>1.20295250415802</v>
      </c>
      <c r="P1774">
        <v>-2.4725902080535902</v>
      </c>
      <c r="Q1774">
        <v>1.65925717353821</v>
      </c>
      <c r="R1774">
        <v>654</v>
      </c>
      <c r="S1774">
        <v>2.24892381962127</v>
      </c>
      <c r="T1774">
        <v>1.25599241256714</v>
      </c>
      <c r="U1774">
        <v>76.105232238769503</v>
      </c>
      <c r="V1774">
        <v>93.013893127441406</v>
      </c>
      <c r="W1774">
        <v>0.93476784229278598</v>
      </c>
      <c r="Y1774" s="7"/>
    </row>
    <row r="1775" spans="1:25">
      <c r="A1775" t="s">
        <v>63</v>
      </c>
      <c r="B1775" t="s">
        <v>67</v>
      </c>
      <c r="C1775" s="7" t="s">
        <v>50</v>
      </c>
      <c r="D1775" s="7">
        <v>41148</v>
      </c>
      <c r="E1775" t="s">
        <v>100</v>
      </c>
      <c r="F1775">
        <v>61.712680816650398</v>
      </c>
      <c r="G1775">
        <v>63.630294799804702</v>
      </c>
      <c r="H1775">
        <v>-1.91761374473572</v>
      </c>
      <c r="I1775">
        <v>-3.1073253601789499E-2</v>
      </c>
      <c r="J1775">
        <v>76.271522521972699</v>
      </c>
      <c r="K1775">
        <v>-3.4310879707336399</v>
      </c>
      <c r="L1775">
        <v>-2.53691530227661</v>
      </c>
      <c r="M1775">
        <v>-1.91761374473572</v>
      </c>
      <c r="N1775">
        <v>-1.2983124256134</v>
      </c>
      <c r="O1775">
        <v>-0.40413966774940502</v>
      </c>
      <c r="P1775">
        <v>-3.8601367473602299</v>
      </c>
      <c r="Q1775">
        <v>2.4909246712923098E-2</v>
      </c>
      <c r="R1775">
        <v>654</v>
      </c>
      <c r="S1775">
        <v>1.9839265003231601</v>
      </c>
      <c r="T1775">
        <v>1.18097019195557</v>
      </c>
      <c r="U1775">
        <v>76.105232238769503</v>
      </c>
      <c r="V1775">
        <v>93.013893127441406</v>
      </c>
      <c r="W1775">
        <v>0.93720197677612305</v>
      </c>
      <c r="Y1775" s="7"/>
    </row>
    <row r="1776" spans="1:25">
      <c r="A1776" t="s">
        <v>63</v>
      </c>
      <c r="B1776" t="s">
        <v>67</v>
      </c>
      <c r="C1776" s="7" t="s">
        <v>50</v>
      </c>
      <c r="D1776" s="7">
        <v>41148</v>
      </c>
      <c r="E1776" t="s">
        <v>101</v>
      </c>
      <c r="F1776">
        <v>55.056587219238303</v>
      </c>
      <c r="G1776">
        <v>57.168502807617202</v>
      </c>
      <c r="H1776">
        <v>-2.1119120121002202</v>
      </c>
      <c r="I1776">
        <v>-3.83589342236519E-2</v>
      </c>
      <c r="J1776">
        <v>74.767097473144503</v>
      </c>
      <c r="K1776">
        <v>-3.5295467376709002</v>
      </c>
      <c r="L1776">
        <v>-2.6919965744018599</v>
      </c>
      <c r="M1776">
        <v>-2.1119120121002202</v>
      </c>
      <c r="N1776">
        <v>-1.53182721138</v>
      </c>
      <c r="O1776">
        <v>-0.69427704811096203</v>
      </c>
      <c r="P1776">
        <v>-3.9314267635345499</v>
      </c>
      <c r="Q1776">
        <v>-0.292397260665894</v>
      </c>
      <c r="R1776">
        <v>654</v>
      </c>
      <c r="S1776">
        <v>1.75410770104577</v>
      </c>
      <c r="T1776">
        <v>1.1061863899230999</v>
      </c>
      <c r="U1776">
        <v>76.105232238769503</v>
      </c>
      <c r="V1776">
        <v>93.013893127441406</v>
      </c>
      <c r="W1776">
        <v>0.92718750238418601</v>
      </c>
      <c r="Y1776" s="7"/>
    </row>
    <row r="1777" spans="1:25">
      <c r="A1777" t="s">
        <v>63</v>
      </c>
      <c r="B1777" t="s">
        <v>67</v>
      </c>
      <c r="C1777" s="7" t="s">
        <v>50</v>
      </c>
      <c r="D1777" s="7">
        <v>41148</v>
      </c>
      <c r="E1777" t="s">
        <v>102</v>
      </c>
      <c r="F1777">
        <v>51.306919097900398</v>
      </c>
      <c r="G1777">
        <v>52.939582824707003</v>
      </c>
      <c r="H1777">
        <v>-1.6326651573181199</v>
      </c>
      <c r="I1777">
        <v>-3.1821537762880298E-2</v>
      </c>
      <c r="J1777">
        <v>73.234481811523395</v>
      </c>
      <c r="K1777">
        <v>-3.1149964332580602</v>
      </c>
      <c r="L1777">
        <v>-2.2392232418060298</v>
      </c>
      <c r="M1777">
        <v>-1.6326651573181199</v>
      </c>
      <c r="N1777">
        <v>-1.02610731124878</v>
      </c>
      <c r="O1777">
        <v>-0.15033403038978599</v>
      </c>
      <c r="P1777">
        <v>-3.53521656990051</v>
      </c>
      <c r="Q1777">
        <v>0.269886255264282</v>
      </c>
      <c r="R1777">
        <v>654</v>
      </c>
      <c r="S1777">
        <v>1.9236191974279</v>
      </c>
      <c r="T1777">
        <v>1.1566691398620601</v>
      </c>
      <c r="U1777">
        <v>76.105232238769503</v>
      </c>
      <c r="V1777">
        <v>93.013893127441406</v>
      </c>
      <c r="W1777">
        <v>0.92552542686462402</v>
      </c>
      <c r="Y1777" s="7"/>
    </row>
    <row r="1778" spans="1:25">
      <c r="A1778" t="s">
        <v>63</v>
      </c>
      <c r="B1778" t="s">
        <v>67</v>
      </c>
      <c r="C1778" s="7" t="s">
        <v>50</v>
      </c>
      <c r="D1778" s="7">
        <v>41150</v>
      </c>
      <c r="E1778" t="s">
        <v>79</v>
      </c>
      <c r="F1778">
        <v>51.292671203613303</v>
      </c>
      <c r="G1778">
        <v>51.378223419189503</v>
      </c>
      <c r="H1778">
        <v>-8.5553832352161394E-2</v>
      </c>
      <c r="I1778">
        <v>-1.6679543768987101E-3</v>
      </c>
      <c r="J1778">
        <v>77.730796813964801</v>
      </c>
      <c r="K1778">
        <v>-1.6216568946838399</v>
      </c>
      <c r="L1778">
        <v>-0.71411472558975198</v>
      </c>
      <c r="M1778">
        <v>-8.5553832352161394E-2</v>
      </c>
      <c r="N1778">
        <v>0.54300707578659102</v>
      </c>
      <c r="O1778">
        <v>1.45054924488068</v>
      </c>
      <c r="P1778">
        <v>-2.0571208000183101</v>
      </c>
      <c r="Q1778">
        <v>1.88601303100586</v>
      </c>
      <c r="R1778">
        <v>656</v>
      </c>
      <c r="S1778">
        <v>2.0687963203091799</v>
      </c>
      <c r="T1778">
        <v>1.1986275911331199</v>
      </c>
      <c r="U1778">
        <v>80.356430053710895</v>
      </c>
      <c r="V1778">
        <v>94.003219604492202</v>
      </c>
      <c r="W1778">
        <v>0.91380751132965099</v>
      </c>
    </row>
    <row r="1779" spans="1:25">
      <c r="A1779" t="s">
        <v>63</v>
      </c>
      <c r="B1779" t="s">
        <v>67</v>
      </c>
      <c r="C1779" s="7" t="s">
        <v>50</v>
      </c>
      <c r="D1779" s="7">
        <v>41150</v>
      </c>
      <c r="E1779" t="s">
        <v>80</v>
      </c>
      <c r="F1779">
        <v>49.270423889160199</v>
      </c>
      <c r="G1779">
        <v>49.575710296630902</v>
      </c>
      <c r="H1779">
        <v>-0.30528345704078702</v>
      </c>
      <c r="I1779">
        <v>-6.1960793100297503E-3</v>
      </c>
      <c r="J1779">
        <v>76.584556579589801</v>
      </c>
      <c r="K1779">
        <v>-1.7142117023468</v>
      </c>
      <c r="L1779">
        <v>-0.881805419921875</v>
      </c>
      <c r="M1779">
        <v>-0.30528345704078702</v>
      </c>
      <c r="N1779">
        <v>0.27123856544494601</v>
      </c>
      <c r="O1779">
        <v>1.1036447286605799</v>
      </c>
      <c r="P1779">
        <v>-2.1136233806610099</v>
      </c>
      <c r="Q1779">
        <v>1.50305640697479</v>
      </c>
      <c r="R1779">
        <v>656</v>
      </c>
      <c r="S1779">
        <v>1.72939810705134</v>
      </c>
      <c r="T1779">
        <v>1.09939253330231</v>
      </c>
      <c r="U1779">
        <v>80.356430053710895</v>
      </c>
      <c r="V1779">
        <v>94.003219604492202</v>
      </c>
      <c r="W1779">
        <v>0.91366136074066195</v>
      </c>
    </row>
    <row r="1780" spans="1:25">
      <c r="A1780" t="s">
        <v>63</v>
      </c>
      <c r="B1780" t="s">
        <v>67</v>
      </c>
      <c r="C1780" s="7" t="s">
        <v>50</v>
      </c>
      <c r="D1780" s="7">
        <v>41150</v>
      </c>
      <c r="E1780" t="s">
        <v>81</v>
      </c>
      <c r="F1780">
        <v>47.969322204589801</v>
      </c>
      <c r="G1780">
        <v>48.522701263427699</v>
      </c>
      <c r="H1780">
        <v>-0.55338054895401001</v>
      </c>
      <c r="I1780">
        <v>-1.1536134406924199E-2</v>
      </c>
      <c r="J1780">
        <v>75.239860534667997</v>
      </c>
      <c r="K1780">
        <v>-1.8946560621261599</v>
      </c>
      <c r="L1780">
        <v>-1.1022197008132899</v>
      </c>
      <c r="M1780">
        <v>-0.55338054895401001</v>
      </c>
      <c r="N1780">
        <v>-4.5414660125970797E-3</v>
      </c>
      <c r="O1780">
        <v>0.78789496421813998</v>
      </c>
      <c r="P1780">
        <v>-2.2748892307281499</v>
      </c>
      <c r="Q1780">
        <v>1.1681280136108401</v>
      </c>
      <c r="R1780">
        <v>656</v>
      </c>
      <c r="S1780">
        <v>1.5693558094125999</v>
      </c>
      <c r="T1780">
        <v>1.04660284519196</v>
      </c>
      <c r="U1780">
        <v>80.356430053710895</v>
      </c>
      <c r="V1780">
        <v>94.003219604492202</v>
      </c>
      <c r="W1780">
        <v>0.91466844081878695</v>
      </c>
    </row>
    <row r="1781" spans="1:25">
      <c r="A1781" t="s">
        <v>63</v>
      </c>
      <c r="B1781" t="s">
        <v>67</v>
      </c>
      <c r="C1781" s="7" t="s">
        <v>50</v>
      </c>
      <c r="D1781" s="7">
        <v>41150</v>
      </c>
      <c r="E1781" t="s">
        <v>82</v>
      </c>
      <c r="F1781">
        <v>49.254512786865199</v>
      </c>
      <c r="G1781">
        <v>48.347610473632798</v>
      </c>
      <c r="H1781">
        <v>0.90690529346466098</v>
      </c>
      <c r="I1781">
        <v>1.8412632867693901E-2</v>
      </c>
      <c r="J1781">
        <v>74.387939453125</v>
      </c>
      <c r="K1781">
        <v>-0.51203083992004395</v>
      </c>
      <c r="L1781">
        <v>0.32628810405731201</v>
      </c>
      <c r="M1781">
        <v>0.90690529346466098</v>
      </c>
      <c r="N1781">
        <v>1.4875224828720099</v>
      </c>
      <c r="O1781">
        <v>2.3258414268493701</v>
      </c>
      <c r="P1781">
        <v>-0.91427958011627197</v>
      </c>
      <c r="Q1781">
        <v>2.7280902862548801</v>
      </c>
      <c r="R1781">
        <v>656</v>
      </c>
      <c r="S1781">
        <v>1.7782898706974199</v>
      </c>
      <c r="T1781">
        <v>1.1072018146514899</v>
      </c>
      <c r="U1781">
        <v>80.356430053710895</v>
      </c>
      <c r="V1781">
        <v>94.003219604492202</v>
      </c>
      <c r="W1781">
        <v>0.91800439357757602</v>
      </c>
    </row>
    <row r="1782" spans="1:25">
      <c r="A1782" t="s">
        <v>63</v>
      </c>
      <c r="B1782" t="s">
        <v>67</v>
      </c>
      <c r="C1782" s="7" t="s">
        <v>50</v>
      </c>
      <c r="D1782" s="7">
        <v>41150</v>
      </c>
      <c r="E1782" t="s">
        <v>83</v>
      </c>
      <c r="F1782">
        <v>51.985343933105497</v>
      </c>
      <c r="G1782">
        <v>51.723548889160199</v>
      </c>
      <c r="H1782">
        <v>0.261790961027145</v>
      </c>
      <c r="I1782">
        <v>5.03586092963815E-3</v>
      </c>
      <c r="J1782">
        <v>73.114692687988295</v>
      </c>
      <c r="K1782">
        <v>-1.0931141376495399</v>
      </c>
      <c r="L1782">
        <v>-0.29262521862983698</v>
      </c>
      <c r="M1782">
        <v>0.261790961027145</v>
      </c>
      <c r="N1782">
        <v>0.81620717048644997</v>
      </c>
      <c r="O1782">
        <v>1.6166960000991799</v>
      </c>
      <c r="P1782">
        <v>-1.47721099853516</v>
      </c>
      <c r="Q1782">
        <v>2.00079298019409</v>
      </c>
      <c r="R1782">
        <v>656</v>
      </c>
      <c r="S1782">
        <v>1.62227339116754</v>
      </c>
      <c r="T1782">
        <v>1.0572381019592301</v>
      </c>
      <c r="U1782">
        <v>80.356430053710895</v>
      </c>
      <c r="V1782">
        <v>94.003219604492202</v>
      </c>
      <c r="W1782">
        <v>0.91890037059783902</v>
      </c>
    </row>
    <row r="1783" spans="1:25">
      <c r="A1783" t="s">
        <v>63</v>
      </c>
      <c r="B1783" t="s">
        <v>67</v>
      </c>
      <c r="C1783" s="7" t="s">
        <v>50</v>
      </c>
      <c r="D1783" s="7">
        <v>41150</v>
      </c>
      <c r="E1783" t="s">
        <v>84</v>
      </c>
      <c r="F1783">
        <v>61.117935180664098</v>
      </c>
      <c r="G1783">
        <v>61.723743438720703</v>
      </c>
      <c r="H1783">
        <v>-0.60580641031265303</v>
      </c>
      <c r="I1783">
        <v>-9.9120885133743303E-3</v>
      </c>
      <c r="J1783">
        <v>72.523178100585895</v>
      </c>
      <c r="K1783">
        <v>-2.12757015228271</v>
      </c>
      <c r="L1783">
        <v>-1.22849988937378</v>
      </c>
      <c r="M1783">
        <v>-0.60580641031265303</v>
      </c>
      <c r="N1783">
        <v>1.6886983066797302E-2</v>
      </c>
      <c r="O1783">
        <v>0.915957391262054</v>
      </c>
      <c r="P1783">
        <v>-2.5589690208435099</v>
      </c>
      <c r="Q1783">
        <v>1.3473562002182</v>
      </c>
      <c r="R1783">
        <v>656</v>
      </c>
      <c r="S1783">
        <v>1.9940903706562401</v>
      </c>
      <c r="T1783">
        <v>1.18743860721588</v>
      </c>
      <c r="U1783">
        <v>80.356430053710895</v>
      </c>
      <c r="V1783">
        <v>94.003219604492202</v>
      </c>
      <c r="W1783">
        <v>0.91584837436676003</v>
      </c>
    </row>
    <row r="1784" spans="1:25">
      <c r="A1784" t="s">
        <v>63</v>
      </c>
      <c r="B1784" t="s">
        <v>67</v>
      </c>
      <c r="C1784" s="7" t="s">
        <v>50</v>
      </c>
      <c r="D1784" s="7">
        <v>41150</v>
      </c>
      <c r="E1784" t="s">
        <v>85</v>
      </c>
      <c r="F1784">
        <v>75.528160095214801</v>
      </c>
      <c r="G1784">
        <v>75.758720397949205</v>
      </c>
      <c r="H1784">
        <v>-0.230560973286629</v>
      </c>
      <c r="I1784">
        <v>-3.05264908820391E-3</v>
      </c>
      <c r="J1784">
        <v>72.118820190429702</v>
      </c>
      <c r="K1784">
        <v>-1.83680212497711</v>
      </c>
      <c r="L1784">
        <v>-0.88782179355621305</v>
      </c>
      <c r="M1784">
        <v>-0.230560973286629</v>
      </c>
      <c r="N1784">
        <v>0.42669987678527799</v>
      </c>
      <c r="O1784">
        <v>1.3756802082061801</v>
      </c>
      <c r="P1784">
        <v>-2.2921490669250502</v>
      </c>
      <c r="Q1784">
        <v>1.83102715015411</v>
      </c>
      <c r="R1784">
        <v>656</v>
      </c>
      <c r="S1784">
        <v>2.2007683558797</v>
      </c>
      <c r="T1784">
        <v>1.25335657596588</v>
      </c>
      <c r="U1784">
        <v>80.356430053710895</v>
      </c>
      <c r="V1784">
        <v>94.003219604492202</v>
      </c>
      <c r="W1784">
        <v>0.92227327823638905</v>
      </c>
    </row>
    <row r="1785" spans="1:25">
      <c r="A1785" t="s">
        <v>63</v>
      </c>
      <c r="B1785" t="s">
        <v>67</v>
      </c>
      <c r="C1785" s="7" t="s">
        <v>50</v>
      </c>
      <c r="D1785" s="7">
        <v>41150</v>
      </c>
      <c r="E1785" t="s">
        <v>86</v>
      </c>
      <c r="F1785">
        <v>91.430931091308594</v>
      </c>
      <c r="G1785">
        <v>91.258476257324205</v>
      </c>
      <c r="H1785">
        <v>0.17245723307132699</v>
      </c>
      <c r="I1785">
        <v>1.88620225526392E-3</v>
      </c>
      <c r="J1785">
        <v>74.044105529785199</v>
      </c>
      <c r="K1785">
        <v>-1.66034936904907</v>
      </c>
      <c r="L1785">
        <v>-0.57751238346099898</v>
      </c>
      <c r="M1785">
        <v>0.17245723307132699</v>
      </c>
      <c r="N1785">
        <v>0.92242681980133101</v>
      </c>
      <c r="O1785">
        <v>2.0052638053893999</v>
      </c>
      <c r="P1785">
        <v>-2.1799247264862101</v>
      </c>
      <c r="Q1785">
        <v>2.5248391628265399</v>
      </c>
      <c r="R1785">
        <v>656</v>
      </c>
      <c r="S1785">
        <v>2.7842535517389302</v>
      </c>
      <c r="T1785">
        <v>1.4301465749740601</v>
      </c>
      <c r="U1785">
        <v>80.356430053710895</v>
      </c>
      <c r="V1785">
        <v>94.003219604492202</v>
      </c>
      <c r="W1785">
        <v>0.91604948043823198</v>
      </c>
    </row>
    <row r="1786" spans="1:25">
      <c r="A1786" t="s">
        <v>63</v>
      </c>
      <c r="B1786" t="s">
        <v>67</v>
      </c>
      <c r="C1786" s="7" t="s">
        <v>50</v>
      </c>
      <c r="D1786" s="7">
        <v>41150</v>
      </c>
      <c r="E1786" t="s">
        <v>87</v>
      </c>
      <c r="F1786">
        <v>105.61029052734401</v>
      </c>
      <c r="G1786">
        <v>102.847953796387</v>
      </c>
      <c r="H1786">
        <v>2.7623426914215101</v>
      </c>
      <c r="I1786">
        <v>2.6155998930335E-2</v>
      </c>
      <c r="J1786">
        <v>77.274520874023395</v>
      </c>
      <c r="K1786">
        <v>0.73966187238693204</v>
      </c>
      <c r="L1786">
        <v>1.9346781969070399</v>
      </c>
      <c r="M1786">
        <v>2.7623426914215101</v>
      </c>
      <c r="N1786">
        <v>3.5900070667266801</v>
      </c>
      <c r="O1786">
        <v>4.7850232124328604</v>
      </c>
      <c r="P1786">
        <v>0.16626001894473999</v>
      </c>
      <c r="Q1786">
        <v>5.3584251403808603</v>
      </c>
      <c r="R1786">
        <v>656</v>
      </c>
      <c r="S1786">
        <v>3.3760571986476902</v>
      </c>
      <c r="T1786">
        <v>1.5783061981201201</v>
      </c>
      <c r="U1786">
        <v>80.356430053710895</v>
      </c>
      <c r="V1786">
        <v>94.003219604492202</v>
      </c>
      <c r="W1786">
        <v>0.91038399934768699</v>
      </c>
    </row>
    <row r="1787" spans="1:25">
      <c r="A1787" t="s">
        <v>63</v>
      </c>
      <c r="B1787" t="s">
        <v>67</v>
      </c>
      <c r="C1787" s="7" t="s">
        <v>50</v>
      </c>
      <c r="D1787" s="7">
        <v>41150</v>
      </c>
      <c r="E1787" t="s">
        <v>88</v>
      </c>
      <c r="F1787">
        <v>113.74285125732401</v>
      </c>
      <c r="G1787">
        <v>109.711616516113</v>
      </c>
      <c r="H1787">
        <v>4.0312352180481001</v>
      </c>
      <c r="I1787">
        <v>3.5441655665636097E-2</v>
      </c>
      <c r="J1787">
        <v>81.300689697265597</v>
      </c>
      <c r="K1787">
        <v>2.0044369697570801</v>
      </c>
      <c r="L1787">
        <v>3.2018859386444101</v>
      </c>
      <c r="M1787">
        <v>4.0312352180481001</v>
      </c>
      <c r="N1787">
        <v>4.8605847358703604</v>
      </c>
      <c r="O1787">
        <v>6.0580334663391104</v>
      </c>
      <c r="P1787">
        <v>1.4298678636550901</v>
      </c>
      <c r="Q1787">
        <v>6.6326026916503897</v>
      </c>
      <c r="R1787">
        <v>656</v>
      </c>
      <c r="S1787">
        <v>3.4007710198596901</v>
      </c>
      <c r="T1787">
        <v>1.5815191268920901</v>
      </c>
      <c r="U1787">
        <v>80.356430053710895</v>
      </c>
      <c r="V1787">
        <v>94.003219604492202</v>
      </c>
      <c r="W1787">
        <v>0.91065669059753396</v>
      </c>
    </row>
    <row r="1788" spans="1:25">
      <c r="A1788" t="s">
        <v>63</v>
      </c>
      <c r="B1788" t="s">
        <v>67</v>
      </c>
      <c r="C1788" s="7" t="s">
        <v>50</v>
      </c>
      <c r="D1788" s="7">
        <v>41150</v>
      </c>
      <c r="E1788" t="s">
        <v>89</v>
      </c>
      <c r="F1788">
        <v>119.328910827637</v>
      </c>
      <c r="G1788">
        <v>116.28791809082</v>
      </c>
      <c r="H1788">
        <v>3.0409955978393599</v>
      </c>
      <c r="I1788">
        <v>2.54841484129429E-2</v>
      </c>
      <c r="J1788">
        <v>85.130393981933594</v>
      </c>
      <c r="K1788">
        <v>0.94024038314819303</v>
      </c>
      <c r="L1788">
        <v>2.1813836097717298</v>
      </c>
      <c r="M1788">
        <v>3.0409955978393599</v>
      </c>
      <c r="N1788">
        <v>3.9006078243255602</v>
      </c>
      <c r="O1788">
        <v>5.1417512893676802</v>
      </c>
      <c r="P1788">
        <v>0.34470540285110501</v>
      </c>
      <c r="Q1788">
        <v>5.7372856140136701</v>
      </c>
      <c r="R1788">
        <v>656</v>
      </c>
      <c r="S1788">
        <v>3.62697869657325</v>
      </c>
      <c r="T1788">
        <v>1.6392281055450399</v>
      </c>
      <c r="U1788">
        <v>80.356430053710895</v>
      </c>
      <c r="V1788">
        <v>94.003219604492202</v>
      </c>
      <c r="W1788">
        <v>0.90923929214477495</v>
      </c>
    </row>
    <row r="1789" spans="1:25">
      <c r="A1789" t="s">
        <v>63</v>
      </c>
      <c r="B1789" t="s">
        <v>67</v>
      </c>
      <c r="C1789" s="7" t="s">
        <v>50</v>
      </c>
      <c r="D1789" s="7">
        <v>41150</v>
      </c>
      <c r="E1789" t="s">
        <v>90</v>
      </c>
      <c r="F1789">
        <v>120.724243164063</v>
      </c>
      <c r="G1789">
        <v>119.406784057617</v>
      </c>
      <c r="H1789">
        <v>1.3174563646316499</v>
      </c>
      <c r="I1789">
        <v>1.09129399061203E-2</v>
      </c>
      <c r="J1789">
        <v>87.266174316406307</v>
      </c>
      <c r="K1789">
        <v>-0.83092105388641402</v>
      </c>
      <c r="L1789">
        <v>0.43835777044296298</v>
      </c>
      <c r="M1789">
        <v>1.3174563646316499</v>
      </c>
      <c r="N1789">
        <v>2.19655513763428</v>
      </c>
      <c r="O1789">
        <v>3.4658341407775901</v>
      </c>
      <c r="P1789">
        <v>-1.4399561882019001</v>
      </c>
      <c r="Q1789">
        <v>4.07486915588379</v>
      </c>
      <c r="R1789">
        <v>656</v>
      </c>
      <c r="S1789">
        <v>3.7823790635206902</v>
      </c>
      <c r="T1789">
        <v>1.6763879060745199</v>
      </c>
      <c r="U1789">
        <v>80.356430053710895</v>
      </c>
      <c r="V1789">
        <v>94.003219604492202</v>
      </c>
      <c r="W1789">
        <v>0.91136837005615201</v>
      </c>
    </row>
    <row r="1790" spans="1:25">
      <c r="A1790" t="s">
        <v>63</v>
      </c>
      <c r="B1790" t="s">
        <v>67</v>
      </c>
      <c r="C1790" s="7" t="s">
        <v>50</v>
      </c>
      <c r="D1790" s="7">
        <v>41150</v>
      </c>
      <c r="E1790" t="s">
        <v>91</v>
      </c>
      <c r="F1790">
        <v>122.291748046875</v>
      </c>
      <c r="G1790">
        <v>120.83245086669901</v>
      </c>
      <c r="H1790">
        <v>1.4592916965484599</v>
      </c>
      <c r="I1790">
        <v>1.19328713044524E-2</v>
      </c>
      <c r="J1790">
        <v>89.032546997070298</v>
      </c>
      <c r="K1790">
        <v>-0.68481075763702404</v>
      </c>
      <c r="L1790">
        <v>0.58194237947464</v>
      </c>
      <c r="M1790">
        <v>1.4592916965484599</v>
      </c>
      <c r="N1790">
        <v>2.33664107322693</v>
      </c>
      <c r="O1790">
        <v>3.60339403152466</v>
      </c>
      <c r="P1790">
        <v>-1.2926340103149401</v>
      </c>
      <c r="Q1790">
        <v>4.2112174034118697</v>
      </c>
      <c r="R1790">
        <v>656</v>
      </c>
      <c r="S1790">
        <v>3.7512475057604902</v>
      </c>
      <c r="T1790">
        <v>1.67305207252502</v>
      </c>
      <c r="U1790">
        <v>80.356430053710895</v>
      </c>
      <c r="V1790">
        <v>94.003219604492202</v>
      </c>
      <c r="W1790">
        <v>0.91305047273635898</v>
      </c>
    </row>
    <row r="1791" spans="1:25">
      <c r="A1791" t="s">
        <v>63</v>
      </c>
      <c r="B1791" t="s">
        <v>67</v>
      </c>
      <c r="C1791" s="7" t="s">
        <v>50</v>
      </c>
      <c r="D1791" s="7">
        <v>41150</v>
      </c>
      <c r="E1791" t="s">
        <v>92</v>
      </c>
      <c r="F1791">
        <v>124.909912109375</v>
      </c>
      <c r="G1791">
        <v>123.530792236328</v>
      </c>
      <c r="H1791">
        <v>1.3791154623031601</v>
      </c>
      <c r="I1791">
        <v>1.1040881276130701E-2</v>
      </c>
      <c r="J1791">
        <v>90.193038940429702</v>
      </c>
      <c r="K1791">
        <v>-0.79144805669784501</v>
      </c>
      <c r="L1791">
        <v>0.49093848466873202</v>
      </c>
      <c r="M1791">
        <v>1.3791154623031601</v>
      </c>
      <c r="N1791">
        <v>2.2672924995422399</v>
      </c>
      <c r="O1791">
        <v>3.5496790409088099</v>
      </c>
      <c r="P1791">
        <v>-1.40677261352539</v>
      </c>
      <c r="Q1791">
        <v>4.1650032997131303</v>
      </c>
      <c r="R1791">
        <v>656</v>
      </c>
      <c r="S1791">
        <v>3.8328192041959701</v>
      </c>
      <c r="T1791">
        <v>1.6936997175216699</v>
      </c>
      <c r="U1791">
        <v>80.356430053710895</v>
      </c>
      <c r="V1791">
        <v>94.003219604492202</v>
      </c>
      <c r="W1791">
        <v>0.91139221191406306</v>
      </c>
    </row>
    <row r="1792" spans="1:25">
      <c r="A1792" t="s">
        <v>63</v>
      </c>
      <c r="B1792" t="s">
        <v>67</v>
      </c>
      <c r="C1792" s="7" t="s">
        <v>50</v>
      </c>
      <c r="D1792" s="7">
        <v>41150</v>
      </c>
      <c r="E1792" t="s">
        <v>93</v>
      </c>
      <c r="F1792">
        <v>120.732803344727</v>
      </c>
      <c r="G1792">
        <v>120.00041961669901</v>
      </c>
      <c r="H1792">
        <v>0.73237979412078902</v>
      </c>
      <c r="I1792">
        <v>6.0661211609840402E-3</v>
      </c>
      <c r="J1792">
        <v>90.805099487304702</v>
      </c>
      <c r="K1792">
        <v>-1.5448151826858501</v>
      </c>
      <c r="L1792">
        <v>-0.19942994415759999</v>
      </c>
      <c r="M1792">
        <v>0.73237979412078902</v>
      </c>
      <c r="N1792">
        <v>1.66418945789337</v>
      </c>
      <c r="O1792">
        <v>3.0095748901367201</v>
      </c>
      <c r="P1792">
        <v>-2.19036817550659</v>
      </c>
      <c r="Q1792">
        <v>3.6551280021667498</v>
      </c>
      <c r="R1792">
        <v>656</v>
      </c>
      <c r="S1792">
        <v>4.2404612314113601</v>
      </c>
      <c r="T1792">
        <v>1.77690470218658</v>
      </c>
      <c r="U1792">
        <v>80.356430053710895</v>
      </c>
      <c r="V1792">
        <v>94.003219604492202</v>
      </c>
      <c r="W1792">
        <v>0.91198480129241899</v>
      </c>
    </row>
    <row r="1793" spans="1:25">
      <c r="A1793" t="s">
        <v>63</v>
      </c>
      <c r="B1793" t="s">
        <v>67</v>
      </c>
      <c r="C1793" s="7" t="s">
        <v>50</v>
      </c>
      <c r="D1793" s="7">
        <v>41150</v>
      </c>
      <c r="E1793" t="s">
        <v>94</v>
      </c>
      <c r="F1793">
        <v>114.395317077637</v>
      </c>
      <c r="G1793">
        <v>112.96848297119099</v>
      </c>
      <c r="H1793">
        <v>1.426842212677</v>
      </c>
      <c r="I1793">
        <v>1.24729070812464E-2</v>
      </c>
      <c r="J1793">
        <v>90.586273193359403</v>
      </c>
      <c r="K1793">
        <v>-0.82981824874877896</v>
      </c>
      <c r="L1793">
        <v>0.50343501567840598</v>
      </c>
      <c r="M1793">
        <v>1.426842212677</v>
      </c>
      <c r="N1793">
        <v>2.3502492904663099</v>
      </c>
      <c r="O1793">
        <v>3.6835026741027801</v>
      </c>
      <c r="P1793">
        <v>-1.46955013275146</v>
      </c>
      <c r="Q1793">
        <v>4.3232345581054696</v>
      </c>
      <c r="R1793">
        <v>656</v>
      </c>
      <c r="S1793">
        <v>4.1988990971307798</v>
      </c>
      <c r="T1793">
        <v>1.7608814239502</v>
      </c>
      <c r="U1793">
        <v>80.356430053710895</v>
      </c>
      <c r="V1793">
        <v>94.003219604492202</v>
      </c>
      <c r="W1793">
        <v>0.91974532604217496</v>
      </c>
    </row>
    <row r="1794" spans="1:25">
      <c r="A1794" t="s">
        <v>63</v>
      </c>
      <c r="B1794" s="11" t="s">
        <v>67</v>
      </c>
      <c r="C1794" s="7" t="s">
        <v>50</v>
      </c>
      <c r="D1794" s="7">
        <v>41150</v>
      </c>
      <c r="E1794" t="s">
        <v>95</v>
      </c>
      <c r="F1794">
        <v>106.830375671387</v>
      </c>
      <c r="G1794">
        <v>102.194664001465</v>
      </c>
      <c r="H1794">
        <v>4.6357116699218803</v>
      </c>
      <c r="I1794">
        <v>4.3393198400735897E-2</v>
      </c>
      <c r="J1794">
        <v>89.627159118652301</v>
      </c>
      <c r="K1794">
        <v>2.4879503250122101</v>
      </c>
      <c r="L1794">
        <v>3.7568652629852299</v>
      </c>
      <c r="M1794">
        <v>4.6357116699218803</v>
      </c>
      <c r="N1794">
        <v>5.5145583152770996</v>
      </c>
      <c r="O1794">
        <v>6.7834730148315403</v>
      </c>
      <c r="P1794">
        <v>1.87908971309662</v>
      </c>
      <c r="Q1794">
        <v>7.392333984375</v>
      </c>
      <c r="R1794">
        <v>656</v>
      </c>
      <c r="S1794">
        <v>3.89144345571182</v>
      </c>
      <c r="T1794">
        <v>1.6759071350097701</v>
      </c>
      <c r="U1794">
        <v>80.356430053710895</v>
      </c>
      <c r="V1794">
        <v>94.003219604492202</v>
      </c>
      <c r="W1794">
        <v>0.93327158689498901</v>
      </c>
    </row>
    <row r="1795" spans="1:25">
      <c r="A1795" t="s">
        <v>63</v>
      </c>
      <c r="B1795" s="11" t="s">
        <v>67</v>
      </c>
      <c r="C1795" s="7" t="s">
        <v>50</v>
      </c>
      <c r="D1795" s="7">
        <v>41150</v>
      </c>
      <c r="E1795" t="s">
        <v>96</v>
      </c>
      <c r="F1795">
        <v>95.320075988769503</v>
      </c>
      <c r="G1795">
        <v>91.461677551269503</v>
      </c>
      <c r="H1795">
        <v>3.8584020137786901</v>
      </c>
      <c r="I1795">
        <v>4.0478374809026697E-2</v>
      </c>
      <c r="J1795">
        <v>86.508918762207003</v>
      </c>
      <c r="K1795">
        <v>1.83129274845123</v>
      </c>
      <c r="L1795">
        <v>3.0289254188537602</v>
      </c>
      <c r="M1795">
        <v>3.8584020137786901</v>
      </c>
      <c r="N1795">
        <v>4.6878786087036097</v>
      </c>
      <c r="O1795">
        <v>5.8855109214782697</v>
      </c>
      <c r="P1795">
        <v>1.25663554668427</v>
      </c>
      <c r="Q1795">
        <v>6.4601683616638201</v>
      </c>
      <c r="R1795">
        <v>656</v>
      </c>
      <c r="S1795">
        <v>3.5277343683073599</v>
      </c>
      <c r="T1795">
        <v>1.5817617177963299</v>
      </c>
      <c r="U1795">
        <v>80.356430053710895</v>
      </c>
      <c r="V1795">
        <v>94.003219604492202</v>
      </c>
      <c r="W1795">
        <v>0.93499326705932595</v>
      </c>
    </row>
    <row r="1796" spans="1:25">
      <c r="A1796" t="s">
        <v>63</v>
      </c>
      <c r="B1796" t="s">
        <v>67</v>
      </c>
      <c r="C1796" s="7" t="s">
        <v>50</v>
      </c>
      <c r="D1796" s="7">
        <v>41150</v>
      </c>
      <c r="E1796" t="s">
        <v>97</v>
      </c>
      <c r="F1796">
        <v>84.146614074707003</v>
      </c>
      <c r="G1796">
        <v>81.121238708496094</v>
      </c>
      <c r="H1796">
        <v>3.0253772735595699</v>
      </c>
      <c r="I1796">
        <v>3.5953644663095502E-2</v>
      </c>
      <c r="J1796">
        <v>83.116569519042997</v>
      </c>
      <c r="K1796">
        <v>0.98026961088180498</v>
      </c>
      <c r="L1796">
        <v>2.1885359287261998</v>
      </c>
      <c r="M1796">
        <v>3.0253772735595699</v>
      </c>
      <c r="N1796">
        <v>3.8622188568115199</v>
      </c>
      <c r="O1796">
        <v>5.0704851150512704</v>
      </c>
      <c r="P1796">
        <v>0.400510013103485</v>
      </c>
      <c r="Q1796">
        <v>5.6502447128295898</v>
      </c>
      <c r="R1796">
        <v>656</v>
      </c>
      <c r="S1796">
        <v>3.5797189885408902</v>
      </c>
      <c r="T1796">
        <v>1.5958060026168801</v>
      </c>
      <c r="U1796">
        <v>80.356430053710895</v>
      </c>
      <c r="V1796">
        <v>94.003219604492202</v>
      </c>
      <c r="W1796">
        <v>0.93150794506072998</v>
      </c>
    </row>
    <row r="1797" spans="1:25">
      <c r="A1797" t="s">
        <v>63</v>
      </c>
      <c r="B1797" t="s">
        <v>67</v>
      </c>
      <c r="C1797" s="7" t="s">
        <v>50</v>
      </c>
      <c r="D1797" s="7">
        <v>41150</v>
      </c>
      <c r="E1797" t="s">
        <v>98</v>
      </c>
      <c r="F1797">
        <v>80.307197570800795</v>
      </c>
      <c r="G1797">
        <v>77.305503845214801</v>
      </c>
      <c r="H1797">
        <v>3.0016930103302002</v>
      </c>
      <c r="I1797">
        <v>3.7377633154392201E-2</v>
      </c>
      <c r="J1797">
        <v>79.709762573242202</v>
      </c>
      <c r="K1797">
        <v>0.93780082464218095</v>
      </c>
      <c r="L1797">
        <v>2.15716505050659</v>
      </c>
      <c r="M1797">
        <v>3.0016930103302002</v>
      </c>
      <c r="N1797">
        <v>3.8462209701538099</v>
      </c>
      <c r="O1797">
        <v>5.0655851364135698</v>
      </c>
      <c r="P1797">
        <v>0.35271602869033802</v>
      </c>
      <c r="Q1797">
        <v>5.6506700515747097</v>
      </c>
      <c r="R1797">
        <v>656</v>
      </c>
      <c r="S1797">
        <v>3.6646639443332001</v>
      </c>
      <c r="T1797">
        <v>1.61046361923218</v>
      </c>
      <c r="U1797">
        <v>80.356430053710895</v>
      </c>
      <c r="V1797">
        <v>94.003219604492202</v>
      </c>
      <c r="W1797">
        <v>0.93194121122360196</v>
      </c>
    </row>
    <row r="1798" spans="1:25">
      <c r="A1798" t="s">
        <v>63</v>
      </c>
      <c r="B1798" t="s">
        <v>67</v>
      </c>
      <c r="C1798" s="7" t="s">
        <v>50</v>
      </c>
      <c r="D1798" s="7">
        <v>41150</v>
      </c>
      <c r="E1798" t="s">
        <v>99</v>
      </c>
      <c r="F1798">
        <v>76.795204162597699</v>
      </c>
      <c r="G1798">
        <v>73</v>
      </c>
      <c r="H1798">
        <v>3.7952008247375502</v>
      </c>
      <c r="I1798">
        <v>4.9419764429330798E-2</v>
      </c>
      <c r="J1798">
        <v>77.898262023925795</v>
      </c>
      <c r="K1798">
        <v>1.8794357776641799</v>
      </c>
      <c r="L1798">
        <v>3.0112850666046098</v>
      </c>
      <c r="M1798">
        <v>3.7952008247375502</v>
      </c>
      <c r="N1798">
        <v>4.5791163444518999</v>
      </c>
      <c r="O1798">
        <v>5.7109656333923304</v>
      </c>
      <c r="P1798">
        <v>1.33634305000305</v>
      </c>
      <c r="Q1798">
        <v>6.2540583610534703</v>
      </c>
      <c r="R1798">
        <v>656</v>
      </c>
      <c r="S1798">
        <v>3.1864530173887098</v>
      </c>
      <c r="T1798">
        <v>1.49487936496735</v>
      </c>
      <c r="U1798">
        <v>80.356430053710895</v>
      </c>
      <c r="V1798">
        <v>94.003219604492202</v>
      </c>
      <c r="W1798">
        <v>0.93476784229278598</v>
      </c>
    </row>
    <row r="1799" spans="1:25">
      <c r="A1799" t="s">
        <v>63</v>
      </c>
      <c r="B1799" t="s">
        <v>67</v>
      </c>
      <c r="C1799" s="7" t="s">
        <v>50</v>
      </c>
      <c r="D1799" s="7">
        <v>41150</v>
      </c>
      <c r="E1799" t="s">
        <v>100</v>
      </c>
      <c r="F1799">
        <v>69.056083679199205</v>
      </c>
      <c r="G1799">
        <v>67.482109069824205</v>
      </c>
      <c r="H1799">
        <v>1.57397377490997</v>
      </c>
      <c r="I1799">
        <v>2.2792687639594099E-2</v>
      </c>
      <c r="J1799">
        <v>76.728736877441406</v>
      </c>
      <c r="K1799">
        <v>-9.1361857950687395E-2</v>
      </c>
      <c r="L1799">
        <v>0.89253187179565396</v>
      </c>
      <c r="M1799">
        <v>1.57397377490997</v>
      </c>
      <c r="N1799">
        <v>2.2554154396057098</v>
      </c>
      <c r="O1799">
        <v>3.2393093109130899</v>
      </c>
      <c r="P1799">
        <v>-0.56346136331558205</v>
      </c>
      <c r="Q1799">
        <v>3.7114088535308798</v>
      </c>
      <c r="R1799">
        <v>656</v>
      </c>
      <c r="S1799">
        <v>2.4003805796897102</v>
      </c>
      <c r="T1799">
        <v>1.2994682788848899</v>
      </c>
      <c r="U1799">
        <v>80.356430053710895</v>
      </c>
      <c r="V1799">
        <v>94.003219604492202</v>
      </c>
      <c r="W1799">
        <v>0.93720197677612305</v>
      </c>
    </row>
    <row r="1800" spans="1:25">
      <c r="A1800" t="s">
        <v>63</v>
      </c>
      <c r="B1800" t="s">
        <v>67</v>
      </c>
      <c r="C1800" s="7" t="s">
        <v>50</v>
      </c>
      <c r="D1800" s="7">
        <v>41150</v>
      </c>
      <c r="E1800" t="s">
        <v>101</v>
      </c>
      <c r="F1800">
        <v>62.672863006591797</v>
      </c>
      <c r="G1800">
        <v>60.615776062011697</v>
      </c>
      <c r="H1800">
        <v>2.05708575248718</v>
      </c>
      <c r="I1800">
        <v>3.28225903213024E-2</v>
      </c>
      <c r="J1800">
        <v>75.870162963867202</v>
      </c>
      <c r="K1800">
        <v>0.49887984991073597</v>
      </c>
      <c r="L1800">
        <v>1.4194804430007899</v>
      </c>
      <c r="M1800">
        <v>2.05708575248718</v>
      </c>
      <c r="N1800">
        <v>2.69469094276428</v>
      </c>
      <c r="O1800">
        <v>3.6152915954589799</v>
      </c>
      <c r="P1800">
        <v>5.7150159031152697E-2</v>
      </c>
      <c r="Q1800">
        <v>4.0570211410522496</v>
      </c>
      <c r="R1800">
        <v>656</v>
      </c>
      <c r="S1800">
        <v>2.13522665529598</v>
      </c>
      <c r="T1800">
        <v>1.2158744335174601</v>
      </c>
      <c r="U1800">
        <v>80.356430053710895</v>
      </c>
      <c r="V1800">
        <v>94.003219604492202</v>
      </c>
      <c r="W1800">
        <v>0.92718750238418601</v>
      </c>
    </row>
    <row r="1801" spans="1:25">
      <c r="A1801" t="s">
        <v>63</v>
      </c>
      <c r="B1801" t="s">
        <v>67</v>
      </c>
      <c r="C1801" s="7" t="s">
        <v>50</v>
      </c>
      <c r="D1801" s="7">
        <v>41150</v>
      </c>
      <c r="E1801" t="s">
        <v>102</v>
      </c>
      <c r="F1801">
        <v>57.0338134765625</v>
      </c>
      <c r="G1801">
        <v>55.306735992431598</v>
      </c>
      <c r="H1801">
        <v>1.7270746231079099</v>
      </c>
      <c r="I1801">
        <v>3.0281590297818201E-2</v>
      </c>
      <c r="J1801">
        <v>74.979560852050795</v>
      </c>
      <c r="K1801">
        <v>0.25054913759231601</v>
      </c>
      <c r="L1801">
        <v>1.12289237976074</v>
      </c>
      <c r="M1801">
        <v>1.7270746231079099</v>
      </c>
      <c r="N1801">
        <v>2.3312568664550799</v>
      </c>
      <c r="O1801">
        <v>3.2036001682281499</v>
      </c>
      <c r="P1801">
        <v>-0.16802532970905301</v>
      </c>
      <c r="Q1801">
        <v>3.62217450141907</v>
      </c>
      <c r="R1801">
        <v>656</v>
      </c>
      <c r="S1801">
        <v>1.92439236498267</v>
      </c>
      <c r="T1801">
        <v>1.15213894844055</v>
      </c>
      <c r="U1801">
        <v>80.356430053710895</v>
      </c>
      <c r="V1801">
        <v>94.003219604492202</v>
      </c>
      <c r="W1801">
        <v>0.92552542686462402</v>
      </c>
    </row>
    <row r="1802" spans="1:25">
      <c r="A1802" t="s">
        <v>63</v>
      </c>
      <c r="B1802" t="s">
        <v>67</v>
      </c>
      <c r="C1802" s="7" t="s">
        <v>50</v>
      </c>
      <c r="D1802" s="7">
        <v>41162</v>
      </c>
      <c r="E1802" t="s">
        <v>79</v>
      </c>
      <c r="F1802">
        <v>41.614913940429702</v>
      </c>
      <c r="G1802">
        <v>45.105155944824197</v>
      </c>
      <c r="H1802">
        <v>-3.4902400970459002</v>
      </c>
      <c r="I1802">
        <v>-8.3869934082031306E-2</v>
      </c>
      <c r="J1802">
        <v>73.573921203613295</v>
      </c>
      <c r="K1802">
        <v>-5.17114162445068</v>
      </c>
      <c r="L1802">
        <v>-4.1780514717102104</v>
      </c>
      <c r="M1802">
        <v>-3.4902400970459002</v>
      </c>
      <c r="N1802">
        <v>-2.80242896080017</v>
      </c>
      <c r="O1802">
        <v>-1.8093389272689799</v>
      </c>
      <c r="P1802">
        <v>-5.6476535797119096</v>
      </c>
      <c r="Q1802">
        <v>-1.3328267335891699</v>
      </c>
      <c r="R1802">
        <v>653</v>
      </c>
      <c r="S1802">
        <v>2.5496868879122299</v>
      </c>
      <c r="T1802">
        <v>1.3116142749786399</v>
      </c>
      <c r="U1802">
        <v>77.689361572265597</v>
      </c>
      <c r="V1802">
        <v>88.566665649414105</v>
      </c>
      <c r="W1802">
        <v>0.91380751132965099</v>
      </c>
      <c r="Y1802" s="7"/>
    </row>
    <row r="1803" spans="1:25">
      <c r="A1803" t="s">
        <v>63</v>
      </c>
      <c r="B1803" t="s">
        <v>67</v>
      </c>
      <c r="C1803" s="7" t="s">
        <v>50</v>
      </c>
      <c r="D1803" s="7">
        <v>41162</v>
      </c>
      <c r="E1803" t="s">
        <v>80</v>
      </c>
      <c r="F1803">
        <v>41.882350921630902</v>
      </c>
      <c r="G1803">
        <v>44.746612548828097</v>
      </c>
      <c r="H1803">
        <v>-2.8642606735229501</v>
      </c>
      <c r="I1803">
        <v>-6.8388253450393705E-2</v>
      </c>
      <c r="J1803">
        <v>73.369766235351605</v>
      </c>
      <c r="K1803">
        <v>-4.4380207061767596</v>
      </c>
      <c r="L1803">
        <v>-3.5082304477691699</v>
      </c>
      <c r="M1803">
        <v>-2.8642606735229501</v>
      </c>
      <c r="N1803">
        <v>-2.2202908992767298</v>
      </c>
      <c r="O1803">
        <v>-1.29050076007843</v>
      </c>
      <c r="P1803">
        <v>-4.8841600418090803</v>
      </c>
      <c r="Q1803">
        <v>-0.84436160326003995</v>
      </c>
      <c r="R1803">
        <v>653</v>
      </c>
      <c r="S1803">
        <v>2.2134418097256798</v>
      </c>
      <c r="T1803">
        <v>1.22801148891449</v>
      </c>
      <c r="U1803">
        <v>77.689361572265597</v>
      </c>
      <c r="V1803">
        <v>88.566665649414105</v>
      </c>
      <c r="W1803">
        <v>0.91366136074066195</v>
      </c>
      <c r="Y1803" s="7"/>
    </row>
    <row r="1804" spans="1:25">
      <c r="A1804" t="s">
        <v>63</v>
      </c>
      <c r="B1804" t="s">
        <v>67</v>
      </c>
      <c r="C1804" s="7" t="s">
        <v>50</v>
      </c>
      <c r="D1804" s="7">
        <v>41162</v>
      </c>
      <c r="E1804" t="s">
        <v>81</v>
      </c>
      <c r="F1804">
        <v>43.067718505859403</v>
      </c>
      <c r="G1804">
        <v>45.4403266906738</v>
      </c>
      <c r="H1804">
        <v>-2.37260913848877</v>
      </c>
      <c r="I1804">
        <v>-5.50902001559734E-2</v>
      </c>
      <c r="J1804">
        <v>72.603599548339801</v>
      </c>
      <c r="K1804">
        <v>-3.9939618110656698</v>
      </c>
      <c r="L1804">
        <v>-3.0360536575317401</v>
      </c>
      <c r="M1804">
        <v>-2.37260913848877</v>
      </c>
      <c r="N1804">
        <v>-1.7091646194457999</v>
      </c>
      <c r="O1804">
        <v>-0.75125616788864102</v>
      </c>
      <c r="P1804">
        <v>-4.4535927772521999</v>
      </c>
      <c r="Q1804">
        <v>-0.29162517189979598</v>
      </c>
      <c r="R1804">
        <v>653</v>
      </c>
      <c r="S1804">
        <v>2.3318902756105899</v>
      </c>
      <c r="T1804">
        <v>1.26514840126038</v>
      </c>
      <c r="U1804">
        <v>77.689361572265597</v>
      </c>
      <c r="V1804">
        <v>88.566665649414105</v>
      </c>
      <c r="W1804">
        <v>0.91466844081878695</v>
      </c>
      <c r="Y1804" s="7"/>
    </row>
    <row r="1805" spans="1:25">
      <c r="A1805" t="s">
        <v>63</v>
      </c>
      <c r="B1805" t="s">
        <v>67</v>
      </c>
      <c r="C1805" s="7" t="s">
        <v>50</v>
      </c>
      <c r="D1805" s="7">
        <v>41162</v>
      </c>
      <c r="E1805" t="s">
        <v>82</v>
      </c>
      <c r="F1805">
        <v>44.904914855957003</v>
      </c>
      <c r="G1805">
        <v>46.1931762695313</v>
      </c>
      <c r="H1805">
        <v>-1.28825879096985</v>
      </c>
      <c r="I1805">
        <v>-2.8688590973615601E-2</v>
      </c>
      <c r="J1805">
        <v>72.237678527832003</v>
      </c>
      <c r="K1805">
        <v>-2.9238343238830602</v>
      </c>
      <c r="L1805">
        <v>-1.9575231075286901</v>
      </c>
      <c r="M1805">
        <v>-1.28825879096985</v>
      </c>
      <c r="N1805">
        <v>-0.61899453401565596</v>
      </c>
      <c r="O1805">
        <v>0.34731680154800398</v>
      </c>
      <c r="P1805">
        <v>-3.3874974250793501</v>
      </c>
      <c r="Q1805">
        <v>0.810979783535004</v>
      </c>
      <c r="R1805">
        <v>653</v>
      </c>
      <c r="S1805">
        <v>2.39315035551444</v>
      </c>
      <c r="T1805">
        <v>1.2762464284896899</v>
      </c>
      <c r="U1805">
        <v>77.689361572265597</v>
      </c>
      <c r="V1805">
        <v>88.566665649414105</v>
      </c>
      <c r="W1805">
        <v>0.91800439357757602</v>
      </c>
      <c r="Y1805" s="7"/>
    </row>
    <row r="1806" spans="1:25">
      <c r="A1806" t="s">
        <v>63</v>
      </c>
      <c r="B1806" t="s">
        <v>67</v>
      </c>
      <c r="C1806" s="7" t="s">
        <v>50</v>
      </c>
      <c r="D1806" s="7">
        <v>41162</v>
      </c>
      <c r="E1806" t="s">
        <v>83</v>
      </c>
      <c r="F1806">
        <v>49.509998321533203</v>
      </c>
      <c r="G1806">
        <v>50.128131866455099</v>
      </c>
      <c r="H1806">
        <v>-0.61813306808471702</v>
      </c>
      <c r="I1806">
        <v>-1.24850142747164E-2</v>
      </c>
      <c r="J1806">
        <v>72.104202270507798</v>
      </c>
      <c r="K1806">
        <v>-2.2404322624206499</v>
      </c>
      <c r="L1806">
        <v>-1.28196465969086</v>
      </c>
      <c r="M1806">
        <v>-0.61813306808471702</v>
      </c>
      <c r="N1806">
        <v>4.5698598027229302E-2</v>
      </c>
      <c r="O1806">
        <v>1.00416600704193</v>
      </c>
      <c r="P1806">
        <v>-2.7003314495086701</v>
      </c>
      <c r="Q1806">
        <v>1.4640653133392301</v>
      </c>
      <c r="R1806">
        <v>653</v>
      </c>
      <c r="S1806">
        <v>2.3577877010820001</v>
      </c>
      <c r="T1806">
        <v>1.26588678359985</v>
      </c>
      <c r="U1806">
        <v>77.689361572265597</v>
      </c>
      <c r="V1806">
        <v>88.566665649414105</v>
      </c>
      <c r="W1806">
        <v>0.91890037059783902</v>
      </c>
      <c r="Y1806" s="7"/>
    </row>
    <row r="1807" spans="1:25">
      <c r="A1807" t="s">
        <v>63</v>
      </c>
      <c r="B1807" t="s">
        <v>67</v>
      </c>
      <c r="C1807" s="7" t="s">
        <v>50</v>
      </c>
      <c r="D1807" s="7">
        <v>41162</v>
      </c>
      <c r="E1807" t="s">
        <v>84</v>
      </c>
      <c r="F1807">
        <v>60.214584350585902</v>
      </c>
      <c r="G1807">
        <v>60.501613616943402</v>
      </c>
      <c r="H1807">
        <v>-0.28702938556671098</v>
      </c>
      <c r="I1807">
        <v>-4.7667752951383599E-3</v>
      </c>
      <c r="J1807">
        <v>72.046821594238295</v>
      </c>
      <c r="K1807">
        <v>-1.93011379241943</v>
      </c>
      <c r="L1807">
        <v>-0.95936620235443104</v>
      </c>
      <c r="M1807">
        <v>-0.28702938556671098</v>
      </c>
      <c r="N1807">
        <v>0.38530743122100802</v>
      </c>
      <c r="O1807">
        <v>1.3560550212860101</v>
      </c>
      <c r="P1807">
        <v>-2.3959054946899401</v>
      </c>
      <c r="Q1807">
        <v>1.8218464851379399</v>
      </c>
      <c r="R1807">
        <v>653</v>
      </c>
      <c r="S1807">
        <v>2.3602968186011699</v>
      </c>
      <c r="T1807">
        <v>1.28210556507111</v>
      </c>
      <c r="U1807">
        <v>77.689361572265597</v>
      </c>
      <c r="V1807">
        <v>88.566665649414105</v>
      </c>
      <c r="W1807">
        <v>0.91584837436676003</v>
      </c>
      <c r="Y1807" s="7"/>
    </row>
    <row r="1808" spans="1:25">
      <c r="A1808" t="s">
        <v>63</v>
      </c>
      <c r="B1808" t="s">
        <v>67</v>
      </c>
      <c r="C1808" s="7" t="s">
        <v>50</v>
      </c>
      <c r="D1808" s="7">
        <v>41162</v>
      </c>
      <c r="E1808" t="s">
        <v>85</v>
      </c>
      <c r="F1808">
        <v>78.739448547363295</v>
      </c>
      <c r="G1808">
        <v>76.4918212890625</v>
      </c>
      <c r="H1808">
        <v>2.2476279735565199</v>
      </c>
      <c r="I1808">
        <v>2.8545133769512201E-2</v>
      </c>
      <c r="J1808">
        <v>71.986763000488295</v>
      </c>
      <c r="K1808">
        <v>0.51904338598251298</v>
      </c>
      <c r="L1808">
        <v>1.54030525684357</v>
      </c>
      <c r="M1808">
        <v>2.2476279735565199</v>
      </c>
      <c r="N1808">
        <v>2.9549508094787602</v>
      </c>
      <c r="O1808">
        <v>3.9762127399444598</v>
      </c>
      <c r="P1808">
        <v>2.9013654217123999E-2</v>
      </c>
      <c r="Q1808">
        <v>4.4662423133850098</v>
      </c>
      <c r="R1808">
        <v>653</v>
      </c>
      <c r="S1808">
        <v>2.5781202628795699</v>
      </c>
      <c r="T1808">
        <v>1.34882175922394</v>
      </c>
      <c r="U1808">
        <v>77.689361572265597</v>
      </c>
      <c r="V1808">
        <v>88.566665649414105</v>
      </c>
      <c r="W1808">
        <v>0.92227327823638905</v>
      </c>
      <c r="Y1808" s="7"/>
    </row>
    <row r="1809" spans="1:25">
      <c r="A1809" t="s">
        <v>63</v>
      </c>
      <c r="B1809" t="s">
        <v>67</v>
      </c>
      <c r="C1809" s="7" t="s">
        <v>50</v>
      </c>
      <c r="D1809" s="7">
        <v>41162</v>
      </c>
      <c r="E1809" t="s">
        <v>86</v>
      </c>
      <c r="F1809">
        <v>95.576309204101605</v>
      </c>
      <c r="G1809">
        <v>92.619125366210895</v>
      </c>
      <c r="H1809">
        <v>2.957186460495</v>
      </c>
      <c r="I1809">
        <v>3.0940579250454899E-2</v>
      </c>
      <c r="J1809">
        <v>73.311355590820298</v>
      </c>
      <c r="K1809">
        <v>0.90592104196548495</v>
      </c>
      <c r="L1809">
        <v>2.1178252696990998</v>
      </c>
      <c r="M1809">
        <v>2.957186460495</v>
      </c>
      <c r="N1809">
        <v>3.79654765129089</v>
      </c>
      <c r="O1809">
        <v>5.0084519386291504</v>
      </c>
      <c r="P1809">
        <v>0.32441586256027199</v>
      </c>
      <c r="Q1809">
        <v>5.5899567604064897</v>
      </c>
      <c r="R1809">
        <v>653</v>
      </c>
      <c r="S1809">
        <v>3.5096717025689901</v>
      </c>
      <c r="T1809">
        <v>1.6006108522415201</v>
      </c>
      <c r="U1809">
        <v>77.689361572265597</v>
      </c>
      <c r="V1809">
        <v>88.566665649414105</v>
      </c>
      <c r="W1809">
        <v>0.91604948043823198</v>
      </c>
      <c r="Y1809" s="7"/>
    </row>
    <row r="1810" spans="1:25">
      <c r="A1810" t="s">
        <v>63</v>
      </c>
      <c r="B1810" t="s">
        <v>67</v>
      </c>
      <c r="C1810" s="7" t="s">
        <v>50</v>
      </c>
      <c r="D1810" s="7">
        <v>41162</v>
      </c>
      <c r="E1810" t="s">
        <v>87</v>
      </c>
      <c r="F1810">
        <v>110.215545654297</v>
      </c>
      <c r="G1810">
        <v>106.787757873535</v>
      </c>
      <c r="H1810">
        <v>3.4277894496917698</v>
      </c>
      <c r="I1810">
        <v>3.1100779771804799E-2</v>
      </c>
      <c r="J1810">
        <v>76.905601501464801</v>
      </c>
      <c r="K1810">
        <v>1.09874427318573</v>
      </c>
      <c r="L1810">
        <v>2.4747629165649401</v>
      </c>
      <c r="M1810">
        <v>3.4277894496917698</v>
      </c>
      <c r="N1810">
        <v>4.3808155059814498</v>
      </c>
      <c r="O1810">
        <v>5.7568345069885298</v>
      </c>
      <c r="P1810">
        <v>0.43849235773086498</v>
      </c>
      <c r="Q1810">
        <v>6.4170870780944798</v>
      </c>
      <c r="R1810">
        <v>653</v>
      </c>
      <c r="S1810">
        <v>4.4557810099375104</v>
      </c>
      <c r="T1810">
        <v>1.8173636198043801</v>
      </c>
      <c r="U1810">
        <v>77.689361572265597</v>
      </c>
      <c r="V1810">
        <v>88.566665649414105</v>
      </c>
      <c r="W1810">
        <v>0.91038399934768699</v>
      </c>
      <c r="Y1810" s="7"/>
    </row>
    <row r="1811" spans="1:25">
      <c r="A1811" t="s">
        <v>63</v>
      </c>
      <c r="B1811" t="s">
        <v>67</v>
      </c>
      <c r="C1811" s="7" t="s">
        <v>50</v>
      </c>
      <c r="D1811" s="7">
        <v>41162</v>
      </c>
      <c r="E1811" t="s">
        <v>88</v>
      </c>
      <c r="F1811">
        <v>117.503875732422</v>
      </c>
      <c r="G1811">
        <v>113.702445983887</v>
      </c>
      <c r="H1811">
        <v>3.80143046379089</v>
      </c>
      <c r="I1811">
        <v>3.2351534813642502E-2</v>
      </c>
      <c r="J1811">
        <v>79.946884155273395</v>
      </c>
      <c r="K1811">
        <v>1.43183970451355</v>
      </c>
      <c r="L1811">
        <v>2.8318130970001198</v>
      </c>
      <c r="M1811">
        <v>3.80143046379089</v>
      </c>
      <c r="N1811">
        <v>4.7710475921630904</v>
      </c>
      <c r="O1811">
        <v>6.1710219383239702</v>
      </c>
      <c r="P1811">
        <v>0.76009356975555398</v>
      </c>
      <c r="Q1811">
        <v>6.8427677154540998</v>
      </c>
      <c r="R1811">
        <v>653</v>
      </c>
      <c r="S1811">
        <v>4.6108063135170596</v>
      </c>
      <c r="T1811">
        <v>1.8490016460418699</v>
      </c>
      <c r="U1811">
        <v>77.689361572265597</v>
      </c>
      <c r="V1811">
        <v>88.566665649414105</v>
      </c>
      <c r="W1811">
        <v>0.91065669059753396</v>
      </c>
      <c r="Y1811" s="7"/>
    </row>
    <row r="1812" spans="1:25">
      <c r="A1812" t="s">
        <v>63</v>
      </c>
      <c r="B1812" t="s">
        <v>67</v>
      </c>
      <c r="C1812" s="7" t="s">
        <v>50</v>
      </c>
      <c r="D1812" s="7">
        <v>41162</v>
      </c>
      <c r="E1812" t="s">
        <v>89</v>
      </c>
      <c r="F1812">
        <v>123.35117340087901</v>
      </c>
      <c r="G1812">
        <v>118.224983215332</v>
      </c>
      <c r="H1812">
        <v>5.1261868476867702</v>
      </c>
      <c r="I1812">
        <v>4.1557669639587402E-2</v>
      </c>
      <c r="J1812">
        <v>82.530532836914105</v>
      </c>
      <c r="K1812">
        <v>2.7598321437835698</v>
      </c>
      <c r="L1812">
        <v>4.1578936576843297</v>
      </c>
      <c r="M1812">
        <v>5.1261868476867702</v>
      </c>
      <c r="N1812">
        <v>6.0944805145263699</v>
      </c>
      <c r="O1812">
        <v>7.4925422668456996</v>
      </c>
      <c r="P1812">
        <v>2.0890033245086701</v>
      </c>
      <c r="Q1812">
        <v>8.1633701324462908</v>
      </c>
      <c r="R1812">
        <v>653</v>
      </c>
      <c r="S1812">
        <v>4.6021018473516104</v>
      </c>
      <c r="T1812">
        <v>1.8464765548706099</v>
      </c>
      <c r="U1812">
        <v>77.689361572265597</v>
      </c>
      <c r="V1812">
        <v>88.566665649414105</v>
      </c>
      <c r="W1812">
        <v>0.90923929214477495</v>
      </c>
      <c r="Y1812" s="7"/>
    </row>
    <row r="1813" spans="1:25">
      <c r="A1813" t="s">
        <v>63</v>
      </c>
      <c r="B1813" t="s">
        <v>67</v>
      </c>
      <c r="C1813" s="7" t="s">
        <v>50</v>
      </c>
      <c r="D1813" s="7">
        <v>41162</v>
      </c>
      <c r="E1813" t="s">
        <v>90</v>
      </c>
      <c r="F1813">
        <v>126.448616027832</v>
      </c>
      <c r="G1813">
        <v>120.53694152832</v>
      </c>
      <c r="H1813">
        <v>5.9116778373718297</v>
      </c>
      <c r="I1813">
        <v>4.6751625835895497E-2</v>
      </c>
      <c r="J1813">
        <v>84.663566589355497</v>
      </c>
      <c r="K1813">
        <v>3.5071878433227499</v>
      </c>
      <c r="L1813">
        <v>4.9277801513671902</v>
      </c>
      <c r="M1813">
        <v>5.9116778373718297</v>
      </c>
      <c r="N1813">
        <v>6.8955760002136204</v>
      </c>
      <c r="O1813">
        <v>8.3161687850952095</v>
      </c>
      <c r="P1813">
        <v>2.8255481719970699</v>
      </c>
      <c r="Q1813">
        <v>8.9978075027465803</v>
      </c>
      <c r="R1813">
        <v>653</v>
      </c>
      <c r="S1813">
        <v>4.7740305523759599</v>
      </c>
      <c r="T1813">
        <v>1.8762336969375599</v>
      </c>
      <c r="U1813">
        <v>77.689361572265597</v>
      </c>
      <c r="V1813">
        <v>88.566665649414105</v>
      </c>
      <c r="W1813">
        <v>0.91136837005615201</v>
      </c>
      <c r="Y1813" s="7"/>
    </row>
    <row r="1814" spans="1:25">
      <c r="A1814" t="s">
        <v>63</v>
      </c>
      <c r="B1814" t="s">
        <v>67</v>
      </c>
      <c r="C1814" s="7" t="s">
        <v>50</v>
      </c>
      <c r="D1814" s="7">
        <v>41162</v>
      </c>
      <c r="E1814" t="s">
        <v>91</v>
      </c>
      <c r="F1814">
        <v>125.67691040039099</v>
      </c>
      <c r="G1814">
        <v>120.918342590332</v>
      </c>
      <c r="H1814">
        <v>4.75856590270996</v>
      </c>
      <c r="I1814">
        <v>3.7863485515117597E-2</v>
      </c>
      <c r="J1814">
        <v>85.5269775390625</v>
      </c>
      <c r="K1814">
        <v>2.4302229881286599</v>
      </c>
      <c r="L1814">
        <v>3.8058266639709499</v>
      </c>
      <c r="M1814">
        <v>4.75856590270996</v>
      </c>
      <c r="N1814">
        <v>5.71130466461182</v>
      </c>
      <c r="O1814">
        <v>7.0869088172912598</v>
      </c>
      <c r="P1814">
        <v>1.77017021179199</v>
      </c>
      <c r="Q1814">
        <v>7.7469615936279297</v>
      </c>
      <c r="R1814">
        <v>653</v>
      </c>
      <c r="S1814">
        <v>4.46706111336698</v>
      </c>
      <c r="T1814">
        <v>1.8168154954910301</v>
      </c>
      <c r="U1814">
        <v>77.689361572265597</v>
      </c>
      <c r="V1814">
        <v>88.566665649414105</v>
      </c>
      <c r="W1814">
        <v>0.91305047273635898</v>
      </c>
      <c r="Y1814" s="7"/>
    </row>
    <row r="1815" spans="1:25">
      <c r="A1815" t="s">
        <v>63</v>
      </c>
      <c r="B1815" t="s">
        <v>67</v>
      </c>
      <c r="C1815" s="7" t="s">
        <v>50</v>
      </c>
      <c r="D1815" s="7">
        <v>41162</v>
      </c>
      <c r="E1815" t="s">
        <v>92</v>
      </c>
      <c r="F1815">
        <v>127.34661865234401</v>
      </c>
      <c r="G1815">
        <v>122.707397460938</v>
      </c>
      <c r="H1815">
        <v>4.6392197608947798</v>
      </c>
      <c r="I1815">
        <v>3.6429863423109103E-2</v>
      </c>
      <c r="J1815">
        <v>85.594940185546903</v>
      </c>
      <c r="K1815">
        <v>2.3386151790618901</v>
      </c>
      <c r="L1815">
        <v>3.6978309154510498</v>
      </c>
      <c r="M1815">
        <v>4.6392197608947798</v>
      </c>
      <c r="N1815">
        <v>5.5806083679199201</v>
      </c>
      <c r="O1815">
        <v>6.9398236274719203</v>
      </c>
      <c r="P1815">
        <v>1.6864260435104399</v>
      </c>
      <c r="Q1815">
        <v>7.5920128822326696</v>
      </c>
      <c r="R1815">
        <v>653</v>
      </c>
      <c r="S1815">
        <v>4.3564307524626402</v>
      </c>
      <c r="T1815">
        <v>1.79517114162445</v>
      </c>
      <c r="U1815">
        <v>77.689361572265597</v>
      </c>
      <c r="V1815">
        <v>88.566665649414105</v>
      </c>
      <c r="W1815">
        <v>0.91139221191406306</v>
      </c>
      <c r="Y1815" s="7"/>
    </row>
    <row r="1816" spans="1:25">
      <c r="A1816" t="s">
        <v>63</v>
      </c>
      <c r="B1816" t="s">
        <v>67</v>
      </c>
      <c r="C1816" s="7" t="s">
        <v>50</v>
      </c>
      <c r="D1816" s="7">
        <v>41162</v>
      </c>
      <c r="E1816" t="s">
        <v>93</v>
      </c>
      <c r="F1816">
        <v>123.66213226318401</v>
      </c>
      <c r="G1816">
        <v>118.036499023438</v>
      </c>
      <c r="H1816">
        <v>5.6256375312805202</v>
      </c>
      <c r="I1816">
        <v>4.5491997152566903E-2</v>
      </c>
      <c r="J1816">
        <v>84.640762329101605</v>
      </c>
      <c r="K1816">
        <v>3.3294806480407702</v>
      </c>
      <c r="L1816">
        <v>4.6860685348510698</v>
      </c>
      <c r="M1816">
        <v>5.6256375312805202</v>
      </c>
      <c r="N1816">
        <v>6.56520652770996</v>
      </c>
      <c r="O1816">
        <v>7.9217944145202601</v>
      </c>
      <c r="P1816">
        <v>2.6785521507263201</v>
      </c>
      <c r="Q1816">
        <v>8.5727224349975604</v>
      </c>
      <c r="R1816">
        <v>653</v>
      </c>
      <c r="S1816">
        <v>4.3806261954612999</v>
      </c>
      <c r="T1816">
        <v>1.7917006015777599</v>
      </c>
      <c r="U1816">
        <v>77.689361572265597</v>
      </c>
      <c r="V1816">
        <v>88.566665649414105</v>
      </c>
      <c r="W1816">
        <v>0.91198480129241899</v>
      </c>
      <c r="Y1816" s="7"/>
    </row>
    <row r="1817" spans="1:25">
      <c r="A1817" t="s">
        <v>63</v>
      </c>
      <c r="B1817" t="s">
        <v>67</v>
      </c>
      <c r="C1817" s="7" t="s">
        <v>50</v>
      </c>
      <c r="D1817" s="7">
        <v>41162</v>
      </c>
      <c r="E1817" t="s">
        <v>94</v>
      </c>
      <c r="F1817">
        <v>115.13876342773401</v>
      </c>
      <c r="G1817">
        <v>109.69329071044901</v>
      </c>
      <c r="H1817">
        <v>5.4454703330993697</v>
      </c>
      <c r="I1817">
        <v>4.7294847667217303E-2</v>
      </c>
      <c r="J1817">
        <v>85.351943969726605</v>
      </c>
      <c r="K1817">
        <v>3.2873620986938499</v>
      </c>
      <c r="L1817">
        <v>4.5623898506164604</v>
      </c>
      <c r="M1817">
        <v>5.4454703330993697</v>
      </c>
      <c r="N1817">
        <v>6.3285508155822798</v>
      </c>
      <c r="O1817">
        <v>7.6035785675048801</v>
      </c>
      <c r="P1817">
        <v>2.6755685806274401</v>
      </c>
      <c r="Q1817">
        <v>8.2153720855712908</v>
      </c>
      <c r="R1817">
        <v>653</v>
      </c>
      <c r="S1817">
        <v>3.9099287755676402</v>
      </c>
      <c r="T1817">
        <v>1.6839808225631701</v>
      </c>
      <c r="U1817">
        <v>77.689361572265597</v>
      </c>
      <c r="V1817">
        <v>88.566665649414105</v>
      </c>
      <c r="W1817">
        <v>0.91974532604217496</v>
      </c>
      <c r="Y1817" s="7"/>
    </row>
    <row r="1818" spans="1:25">
      <c r="A1818" t="s">
        <v>63</v>
      </c>
      <c r="B1818" t="s">
        <v>67</v>
      </c>
      <c r="C1818" s="7" t="s">
        <v>50</v>
      </c>
      <c r="D1818" s="7">
        <v>41162</v>
      </c>
      <c r="E1818" t="s">
        <v>95</v>
      </c>
      <c r="F1818">
        <v>102.973770141602</v>
      </c>
      <c r="G1818">
        <v>99.378135681152301</v>
      </c>
      <c r="H1818">
        <v>3.5956284999847399</v>
      </c>
      <c r="I1818">
        <v>3.4917909651994698E-2</v>
      </c>
      <c r="J1818">
        <v>84.585708618164105</v>
      </c>
      <c r="K1818">
        <v>1.7194126844406099</v>
      </c>
      <c r="L1818">
        <v>2.8278961181640598</v>
      </c>
      <c r="M1818">
        <v>3.5956284999847399</v>
      </c>
      <c r="N1818">
        <v>4.3633608818054199</v>
      </c>
      <c r="O1818">
        <v>5.4718441963195801</v>
      </c>
      <c r="P1818">
        <v>1.1875315904617301</v>
      </c>
      <c r="Q1818">
        <v>6.0037260055542001</v>
      </c>
      <c r="R1818">
        <v>653</v>
      </c>
      <c r="S1818">
        <v>2.98338758895511</v>
      </c>
      <c r="T1818">
        <v>1.4640189409255999</v>
      </c>
      <c r="U1818">
        <v>77.689361572265597</v>
      </c>
      <c r="V1818">
        <v>88.566665649414105</v>
      </c>
      <c r="W1818">
        <v>0.93327158689498901</v>
      </c>
      <c r="Y1818" s="7"/>
    </row>
    <row r="1819" spans="1:25">
      <c r="A1819" t="s">
        <v>63</v>
      </c>
      <c r="B1819" t="s">
        <v>67</v>
      </c>
      <c r="C1819" s="7" t="s">
        <v>50</v>
      </c>
      <c r="D1819" s="7">
        <v>41162</v>
      </c>
      <c r="E1819" t="s">
        <v>96</v>
      </c>
      <c r="F1819">
        <v>92.241630554199205</v>
      </c>
      <c r="G1819">
        <v>88.964149475097699</v>
      </c>
      <c r="H1819">
        <v>3.27747249603271</v>
      </c>
      <c r="I1819">
        <v>3.5531379282474497E-2</v>
      </c>
      <c r="J1819">
        <v>82.763923645019503</v>
      </c>
      <c r="K1819">
        <v>1.4308164119720499</v>
      </c>
      <c r="L1819">
        <v>2.5218358039856001</v>
      </c>
      <c r="M1819">
        <v>3.27747249603271</v>
      </c>
      <c r="N1819">
        <v>4.0331091880798304</v>
      </c>
      <c r="O1819">
        <v>5.1241283416748002</v>
      </c>
      <c r="P1819">
        <v>0.90731519460678101</v>
      </c>
      <c r="Q1819">
        <v>5.6476297378540004</v>
      </c>
      <c r="R1819">
        <v>653</v>
      </c>
      <c r="S1819">
        <v>2.95148351918272</v>
      </c>
      <c r="T1819">
        <v>1.4409532546997099</v>
      </c>
      <c r="U1819">
        <v>77.689361572265597</v>
      </c>
      <c r="V1819">
        <v>88.566665649414105</v>
      </c>
      <c r="W1819">
        <v>0.93499326705932595</v>
      </c>
      <c r="Y1819" s="7"/>
    </row>
    <row r="1820" spans="1:25">
      <c r="A1820" t="s">
        <v>63</v>
      </c>
      <c r="B1820" t="s">
        <v>67</v>
      </c>
      <c r="C1820" s="7" t="s">
        <v>50</v>
      </c>
      <c r="D1820" s="7">
        <v>41162</v>
      </c>
      <c r="E1820" t="s">
        <v>97</v>
      </c>
      <c r="F1820">
        <v>80.348884582519503</v>
      </c>
      <c r="G1820">
        <v>78.082344055175795</v>
      </c>
      <c r="H1820">
        <v>2.26654100418091</v>
      </c>
      <c r="I1820">
        <v>2.8208741918206201E-2</v>
      </c>
      <c r="J1820">
        <v>79.434432983398395</v>
      </c>
      <c r="K1820">
        <v>0.53122466802597001</v>
      </c>
      <c r="L1820">
        <v>1.55646371841431</v>
      </c>
      <c r="M1820">
        <v>2.26654100418091</v>
      </c>
      <c r="N1820">
        <v>2.9766185283660902</v>
      </c>
      <c r="O1820">
        <v>4.0018577575683603</v>
      </c>
      <c r="P1820">
        <v>3.9286557585000999E-2</v>
      </c>
      <c r="Q1820">
        <v>4.49379539489746</v>
      </c>
      <c r="R1820">
        <v>653</v>
      </c>
      <c r="S1820">
        <v>2.6120512390502002</v>
      </c>
      <c r="T1820">
        <v>1.3540745973587001</v>
      </c>
      <c r="U1820">
        <v>77.689361572265597</v>
      </c>
      <c r="V1820">
        <v>88.566665649414105</v>
      </c>
      <c r="W1820">
        <v>0.93150794506072998</v>
      </c>
      <c r="Y1820" s="7"/>
    </row>
    <row r="1821" spans="1:25">
      <c r="A1821" t="s">
        <v>63</v>
      </c>
      <c r="B1821" t="s">
        <v>67</v>
      </c>
      <c r="C1821" s="7" t="s">
        <v>50</v>
      </c>
      <c r="D1821" s="7">
        <v>41162</v>
      </c>
      <c r="E1821" t="s">
        <v>98</v>
      </c>
      <c r="F1821">
        <v>77.246536254882798</v>
      </c>
      <c r="G1821">
        <v>74.541244506835895</v>
      </c>
      <c r="H1821">
        <v>2.7052848339080802</v>
      </c>
      <c r="I1821">
        <v>3.5021439194679302E-2</v>
      </c>
      <c r="J1821">
        <v>76.606666564941406</v>
      </c>
      <c r="K1821">
        <v>0.99655246734619096</v>
      </c>
      <c r="L1821">
        <v>2.0060851573944101</v>
      </c>
      <c r="M1821">
        <v>2.7052848339080802</v>
      </c>
      <c r="N1821">
        <v>3.4044842720031698</v>
      </c>
      <c r="O1821">
        <v>4.4140172004699698</v>
      </c>
      <c r="P1821">
        <v>0.51215058565139804</v>
      </c>
      <c r="Q1821">
        <v>4.8984189033508301</v>
      </c>
      <c r="R1821">
        <v>653</v>
      </c>
      <c r="S1821">
        <v>2.5429604020393999</v>
      </c>
      <c r="T1821">
        <v>1.33333086967468</v>
      </c>
      <c r="U1821">
        <v>77.689361572265597</v>
      </c>
      <c r="V1821">
        <v>88.566665649414105</v>
      </c>
      <c r="W1821">
        <v>0.93194121122360196</v>
      </c>
      <c r="Y1821" s="7"/>
    </row>
    <row r="1822" spans="1:25">
      <c r="A1822" t="s">
        <v>63</v>
      </c>
      <c r="B1822" t="s">
        <v>67</v>
      </c>
      <c r="C1822" s="7" t="s">
        <v>50</v>
      </c>
      <c r="D1822" s="7">
        <v>41162</v>
      </c>
      <c r="E1822" t="s">
        <v>99</v>
      </c>
      <c r="F1822">
        <v>72.076568603515597</v>
      </c>
      <c r="G1822">
        <v>70.047889709472699</v>
      </c>
      <c r="H1822">
        <v>2.0286788940429701</v>
      </c>
      <c r="I1822">
        <v>2.8146162629127499E-2</v>
      </c>
      <c r="J1822">
        <v>74.811470031738295</v>
      </c>
      <c r="K1822">
        <v>0.36299240589141801</v>
      </c>
      <c r="L1822">
        <v>1.3470934629440301</v>
      </c>
      <c r="M1822">
        <v>2.0286788940429701</v>
      </c>
      <c r="N1822">
        <v>2.7102642059326199</v>
      </c>
      <c r="O1822">
        <v>3.6943652629852299</v>
      </c>
      <c r="P1822">
        <v>-0.109206549823284</v>
      </c>
      <c r="Q1822">
        <v>4.16656446456909</v>
      </c>
      <c r="R1822">
        <v>653</v>
      </c>
      <c r="S1822">
        <v>2.4149684788860699</v>
      </c>
      <c r="T1822">
        <v>1.2997421026229901</v>
      </c>
      <c r="U1822">
        <v>77.689361572265597</v>
      </c>
      <c r="V1822">
        <v>88.566665649414105</v>
      </c>
      <c r="W1822">
        <v>0.93476784229278598</v>
      </c>
      <c r="Y1822" s="7"/>
    </row>
    <row r="1823" spans="1:25">
      <c r="A1823" t="s">
        <v>63</v>
      </c>
      <c r="B1823" t="s">
        <v>67</v>
      </c>
      <c r="C1823" s="7" t="s">
        <v>50</v>
      </c>
      <c r="D1823" s="7">
        <v>41162</v>
      </c>
      <c r="E1823" t="s">
        <v>100</v>
      </c>
      <c r="F1823">
        <v>67.229164123535199</v>
      </c>
      <c r="G1823">
        <v>64.767082214355497</v>
      </c>
      <c r="H1823">
        <v>2.4620804786682098</v>
      </c>
      <c r="I1823">
        <v>3.6622207611799198E-2</v>
      </c>
      <c r="J1823">
        <v>73.858123779296903</v>
      </c>
      <c r="K1823">
        <v>0.95007151365280196</v>
      </c>
      <c r="L1823">
        <v>1.84337854385376</v>
      </c>
      <c r="M1823">
        <v>2.4620804786682098</v>
      </c>
      <c r="N1823">
        <v>3.08078217506409</v>
      </c>
      <c r="O1823">
        <v>3.9740891456603999</v>
      </c>
      <c r="P1823">
        <v>0.52143800258636497</v>
      </c>
      <c r="Q1823">
        <v>4.4027228355407697</v>
      </c>
      <c r="R1823">
        <v>653</v>
      </c>
      <c r="S1823">
        <v>2.0119872512639598</v>
      </c>
      <c r="T1823">
        <v>1.1798267364502</v>
      </c>
      <c r="U1823">
        <v>77.689361572265597</v>
      </c>
      <c r="V1823">
        <v>88.566665649414105</v>
      </c>
      <c r="W1823">
        <v>0.93720197677612305</v>
      </c>
      <c r="Y1823" s="7"/>
    </row>
    <row r="1824" spans="1:25">
      <c r="A1824" t="s">
        <v>63</v>
      </c>
      <c r="B1824" t="s">
        <v>67</v>
      </c>
      <c r="C1824" s="7" t="s">
        <v>50</v>
      </c>
      <c r="D1824" s="7">
        <v>41162</v>
      </c>
      <c r="E1824" t="s">
        <v>101</v>
      </c>
      <c r="F1824">
        <v>61.272758483886697</v>
      </c>
      <c r="G1824">
        <v>58.426658630371101</v>
      </c>
      <c r="H1824">
        <v>2.8461003303527801</v>
      </c>
      <c r="I1824">
        <v>4.6449683606624603E-2</v>
      </c>
      <c r="J1824">
        <v>73.177032470703097</v>
      </c>
      <c r="K1824">
        <v>1.4713994264602701</v>
      </c>
      <c r="L1824">
        <v>2.2835838794708301</v>
      </c>
      <c r="M1824">
        <v>2.8461003303527801</v>
      </c>
      <c r="N1824">
        <v>3.4086167812347399</v>
      </c>
      <c r="O1824">
        <v>4.2208013534545898</v>
      </c>
      <c r="P1824">
        <v>1.0816907882690401</v>
      </c>
      <c r="Q1824">
        <v>4.6105098724365199</v>
      </c>
      <c r="R1824">
        <v>653</v>
      </c>
      <c r="S1824">
        <v>1.68687931351383</v>
      </c>
      <c r="T1824">
        <v>1.0726848840713501</v>
      </c>
      <c r="U1824">
        <v>77.689361572265597</v>
      </c>
      <c r="V1824">
        <v>88.566665649414105</v>
      </c>
      <c r="W1824">
        <v>0.92718750238418601</v>
      </c>
      <c r="Y1824" s="7"/>
    </row>
    <row r="1825" spans="1:25">
      <c r="A1825" t="s">
        <v>63</v>
      </c>
      <c r="B1825" t="s">
        <v>67</v>
      </c>
      <c r="C1825" s="7" t="s">
        <v>50</v>
      </c>
      <c r="D1825" s="7">
        <v>41162</v>
      </c>
      <c r="E1825" t="s">
        <v>102</v>
      </c>
      <c r="F1825">
        <v>56.846183776855497</v>
      </c>
      <c r="G1825">
        <v>54.402820587158203</v>
      </c>
      <c r="H1825">
        <v>2.4433639049529998</v>
      </c>
      <c r="I1825">
        <v>4.2982023209333399E-2</v>
      </c>
      <c r="J1825">
        <v>72.578872680664105</v>
      </c>
      <c r="K1825">
        <v>1.06275963783264</v>
      </c>
      <c r="L1825">
        <v>1.8784317970275899</v>
      </c>
      <c r="M1825">
        <v>2.4433639049529998</v>
      </c>
      <c r="N1825">
        <v>3.0082960128784202</v>
      </c>
      <c r="O1825">
        <v>3.8239681720733598</v>
      </c>
      <c r="P1825">
        <v>0.67137753963470503</v>
      </c>
      <c r="Q1825">
        <v>4.2153501510620099</v>
      </c>
      <c r="R1825">
        <v>653</v>
      </c>
      <c r="S1825">
        <v>1.6947080169901101</v>
      </c>
      <c r="T1825">
        <v>1.0772912502288801</v>
      </c>
      <c r="U1825">
        <v>77.689361572265597</v>
      </c>
      <c r="V1825">
        <v>88.566665649414105</v>
      </c>
      <c r="W1825">
        <v>0.92552542686462402</v>
      </c>
      <c r="Y1825" s="7"/>
    </row>
    <row r="1826" spans="1:25">
      <c r="A1826" t="s">
        <v>63</v>
      </c>
      <c r="B1826" t="s">
        <v>67</v>
      </c>
      <c r="C1826" s="7" t="s">
        <v>50</v>
      </c>
      <c r="D1826" s="7">
        <v>41172</v>
      </c>
      <c r="E1826" t="s">
        <v>79</v>
      </c>
      <c r="F1826">
        <v>50.000312805175803</v>
      </c>
      <c r="G1826">
        <v>47.391979217529297</v>
      </c>
      <c r="H1826">
        <v>2.60833668708801</v>
      </c>
      <c r="I1826">
        <v>5.2166406065225601E-2</v>
      </c>
      <c r="J1826">
        <v>69.986541748046903</v>
      </c>
      <c r="K1826">
        <v>1.2221370935440099</v>
      </c>
      <c r="L1826">
        <v>2.0411150455474898</v>
      </c>
      <c r="M1826">
        <v>2.60833668708801</v>
      </c>
      <c r="N1826">
        <v>3.17555832862854</v>
      </c>
      <c r="O1826">
        <v>3.9945359230041499</v>
      </c>
      <c r="P1826">
        <v>0.82916885614395097</v>
      </c>
      <c r="Q1826">
        <v>4.3875041007995597</v>
      </c>
      <c r="R1826">
        <v>654</v>
      </c>
      <c r="S1826">
        <v>1.74715586113393</v>
      </c>
      <c r="T1826">
        <v>1.0816571712493901</v>
      </c>
      <c r="U1826">
        <v>76.888046264648395</v>
      </c>
      <c r="V1826">
        <v>93.474174499511705</v>
      </c>
      <c r="W1826">
        <v>0.91380751132965099</v>
      </c>
      <c r="Y1826" s="7"/>
    </row>
    <row r="1827" spans="1:25">
      <c r="A1827" t="s">
        <v>63</v>
      </c>
      <c r="B1827" t="s">
        <v>67</v>
      </c>
      <c r="C1827" s="7" t="s">
        <v>50</v>
      </c>
      <c r="D1827" s="7">
        <v>41172</v>
      </c>
      <c r="E1827" t="s">
        <v>80</v>
      </c>
      <c r="F1827">
        <v>46.790657043457003</v>
      </c>
      <c r="G1827">
        <v>45.448867797851598</v>
      </c>
      <c r="H1827">
        <v>1.34179055690765</v>
      </c>
      <c r="I1827">
        <v>2.8676463291049E-2</v>
      </c>
      <c r="J1827">
        <v>69.118576049804702</v>
      </c>
      <c r="K1827">
        <v>-8.2885157316923107E-3</v>
      </c>
      <c r="L1827">
        <v>0.78934913873672496</v>
      </c>
      <c r="M1827">
        <v>1.34179055690765</v>
      </c>
      <c r="N1827">
        <v>1.89423191547394</v>
      </c>
      <c r="O1827">
        <v>2.6918697357177699</v>
      </c>
      <c r="P1827">
        <v>-0.39101716876030002</v>
      </c>
      <c r="Q1827">
        <v>3.0745983123779301</v>
      </c>
      <c r="R1827">
        <v>654</v>
      </c>
      <c r="S1827">
        <v>1.64748869505041</v>
      </c>
      <c r="T1827">
        <v>1.05347228050232</v>
      </c>
      <c r="U1827">
        <v>76.888046264648395</v>
      </c>
      <c r="V1827">
        <v>93.474174499511705</v>
      </c>
      <c r="W1827">
        <v>0.91366136074066195</v>
      </c>
      <c r="Y1827" s="7"/>
    </row>
    <row r="1828" spans="1:25">
      <c r="A1828" t="s">
        <v>63</v>
      </c>
      <c r="B1828" t="s">
        <v>67</v>
      </c>
      <c r="C1828" s="7" t="s">
        <v>50</v>
      </c>
      <c r="D1828" s="7">
        <v>41172</v>
      </c>
      <c r="E1828" t="s">
        <v>81</v>
      </c>
      <c r="F1828">
        <v>44.922840118408203</v>
      </c>
      <c r="G1828">
        <v>44.581169128417997</v>
      </c>
      <c r="H1828">
        <v>0.34167170524597201</v>
      </c>
      <c r="I1828">
        <v>7.60574545711279E-3</v>
      </c>
      <c r="J1828">
        <v>68.016532897949205</v>
      </c>
      <c r="K1828">
        <v>-1.01780569553375</v>
      </c>
      <c r="L1828">
        <v>-0.214615434408188</v>
      </c>
      <c r="M1828">
        <v>0.34167170524597201</v>
      </c>
      <c r="N1828">
        <v>0.89795881509780895</v>
      </c>
      <c r="O1828">
        <v>1.7011491060257</v>
      </c>
      <c r="P1828">
        <v>-1.40319871902466</v>
      </c>
      <c r="Q1828">
        <v>2.0865418910980198</v>
      </c>
      <c r="R1828">
        <v>654</v>
      </c>
      <c r="S1828">
        <v>1.66122947715252</v>
      </c>
      <c r="T1828">
        <v>1.0608057975769001</v>
      </c>
      <c r="U1828">
        <v>76.888046264648395</v>
      </c>
      <c r="V1828">
        <v>93.474174499511705</v>
      </c>
      <c r="W1828">
        <v>0.91466844081878695</v>
      </c>
      <c r="Y1828" s="7"/>
    </row>
    <row r="1829" spans="1:25">
      <c r="A1829" t="s">
        <v>63</v>
      </c>
      <c r="B1829" t="s">
        <v>67</v>
      </c>
      <c r="C1829" s="7" t="s">
        <v>50</v>
      </c>
      <c r="D1829" s="7">
        <v>41172</v>
      </c>
      <c r="E1829" t="s">
        <v>82</v>
      </c>
      <c r="F1829">
        <v>45.574226379394503</v>
      </c>
      <c r="G1829">
        <v>44.331134796142599</v>
      </c>
      <c r="H1829">
        <v>1.24309182167053</v>
      </c>
      <c r="I1829">
        <v>2.7276201173663101E-2</v>
      </c>
      <c r="J1829">
        <v>67.179275512695298</v>
      </c>
      <c r="K1829">
        <v>-0.167860567569733</v>
      </c>
      <c r="L1829">
        <v>0.66574150323867798</v>
      </c>
      <c r="M1829">
        <v>1.24309182167053</v>
      </c>
      <c r="N1829">
        <v>1.8204420804977399</v>
      </c>
      <c r="O1829">
        <v>2.6540441513061501</v>
      </c>
      <c r="P1829">
        <v>-0.56784594058990501</v>
      </c>
      <c r="Q1829">
        <v>3.0540297031402601</v>
      </c>
      <c r="R1829">
        <v>654</v>
      </c>
      <c r="S1829">
        <v>1.8125457448261</v>
      </c>
      <c r="T1829">
        <v>1.1009719371795701</v>
      </c>
      <c r="U1829">
        <v>76.888046264648395</v>
      </c>
      <c r="V1829">
        <v>93.474174499511705</v>
      </c>
      <c r="W1829">
        <v>0.91800439357757602</v>
      </c>
      <c r="Y1829" s="7"/>
    </row>
    <row r="1830" spans="1:25">
      <c r="A1830" t="s">
        <v>63</v>
      </c>
      <c r="B1830" t="s">
        <v>67</v>
      </c>
      <c r="C1830" s="7" t="s">
        <v>50</v>
      </c>
      <c r="D1830" s="7">
        <v>41172</v>
      </c>
      <c r="E1830" t="s">
        <v>83</v>
      </c>
      <c r="F1830">
        <v>47.727821350097699</v>
      </c>
      <c r="G1830">
        <v>47.328559875488303</v>
      </c>
      <c r="H1830">
        <v>0.39926078915596003</v>
      </c>
      <c r="I1830">
        <v>8.3653675392270106E-3</v>
      </c>
      <c r="J1830">
        <v>66.259490966796903</v>
      </c>
      <c r="K1830">
        <v>-0.93078500032424905</v>
      </c>
      <c r="L1830">
        <v>-0.14498317241668701</v>
      </c>
      <c r="M1830">
        <v>0.39926078915596003</v>
      </c>
      <c r="N1830">
        <v>0.94350475072860696</v>
      </c>
      <c r="O1830">
        <v>1.7293065786361701</v>
      </c>
      <c r="P1830">
        <v>-1.30783450603485</v>
      </c>
      <c r="Q1830">
        <v>2.10635590553284</v>
      </c>
      <c r="R1830">
        <v>654</v>
      </c>
      <c r="S1830">
        <v>1.5991793818052</v>
      </c>
      <c r="T1830">
        <v>1.0378402471542401</v>
      </c>
      <c r="U1830">
        <v>76.888046264648395</v>
      </c>
      <c r="V1830">
        <v>93.474174499511705</v>
      </c>
      <c r="W1830">
        <v>0.91890037059783902</v>
      </c>
      <c r="Y1830" s="7"/>
    </row>
    <row r="1831" spans="1:25">
      <c r="A1831" t="s">
        <v>63</v>
      </c>
      <c r="B1831" t="s">
        <v>67</v>
      </c>
      <c r="C1831" s="7" t="s">
        <v>50</v>
      </c>
      <c r="D1831" s="7">
        <v>41172</v>
      </c>
      <c r="E1831" t="s">
        <v>84</v>
      </c>
      <c r="F1831">
        <v>54.273757934570298</v>
      </c>
      <c r="G1831">
        <v>55.199981689453097</v>
      </c>
      <c r="H1831">
        <v>-0.92622894048690796</v>
      </c>
      <c r="I1831">
        <v>-1.7065871506929401E-2</v>
      </c>
      <c r="J1831">
        <v>65.746276855468807</v>
      </c>
      <c r="K1831">
        <v>-2.2985372543335001</v>
      </c>
      <c r="L1831">
        <v>-1.48776638507843</v>
      </c>
      <c r="M1831">
        <v>-0.92622894048690796</v>
      </c>
      <c r="N1831">
        <v>-0.36469155550003102</v>
      </c>
      <c r="O1831">
        <v>0.44607925415039101</v>
      </c>
      <c r="P1831">
        <v>-2.6875674724578902</v>
      </c>
      <c r="Q1831">
        <v>0.83510953187942505</v>
      </c>
      <c r="R1831">
        <v>654</v>
      </c>
      <c r="S1831">
        <v>1.66612486222004</v>
      </c>
      <c r="T1831">
        <v>1.07081782817841</v>
      </c>
      <c r="U1831">
        <v>76.888046264648395</v>
      </c>
      <c r="V1831">
        <v>93.474174499511705</v>
      </c>
      <c r="W1831">
        <v>0.91584837436676003</v>
      </c>
      <c r="Y1831" s="7"/>
    </row>
    <row r="1832" spans="1:25">
      <c r="A1832" t="s">
        <v>63</v>
      </c>
      <c r="B1832" t="s">
        <v>67</v>
      </c>
      <c r="C1832" s="7" t="s">
        <v>50</v>
      </c>
      <c r="D1832" s="7">
        <v>41172</v>
      </c>
      <c r="E1832" t="s">
        <v>85</v>
      </c>
      <c r="F1832">
        <v>68.258010864257798</v>
      </c>
      <c r="G1832">
        <v>69.306434631347699</v>
      </c>
      <c r="H1832">
        <v>-1.0484266281127901</v>
      </c>
      <c r="I1832">
        <v>-1.53597602620721E-2</v>
      </c>
      <c r="J1832">
        <v>65.379959106445298</v>
      </c>
      <c r="K1832">
        <v>-2.57535028457642</v>
      </c>
      <c r="L1832">
        <v>-1.6732314825057999</v>
      </c>
      <c r="M1832">
        <v>-1.0484266281127901</v>
      </c>
      <c r="N1832">
        <v>-0.42362180352210999</v>
      </c>
      <c r="O1832">
        <v>0.47849708795547502</v>
      </c>
      <c r="P1832">
        <v>-3.00821185112</v>
      </c>
      <c r="Q1832">
        <v>0.91135877370834395</v>
      </c>
      <c r="R1832">
        <v>654</v>
      </c>
      <c r="S1832">
        <v>2.01373519779224</v>
      </c>
      <c r="T1832">
        <v>1.1914649009704601</v>
      </c>
      <c r="U1832">
        <v>76.888046264648395</v>
      </c>
      <c r="V1832">
        <v>93.474174499511705</v>
      </c>
      <c r="W1832">
        <v>0.92227327823638905</v>
      </c>
      <c r="Y1832" s="7"/>
    </row>
    <row r="1833" spans="1:25">
      <c r="A1833" t="s">
        <v>63</v>
      </c>
      <c r="B1833" t="s">
        <v>67</v>
      </c>
      <c r="C1833" s="7" t="s">
        <v>50</v>
      </c>
      <c r="D1833" s="7">
        <v>41172</v>
      </c>
      <c r="E1833" t="s">
        <v>86</v>
      </c>
      <c r="F1833">
        <v>82.839622497558594</v>
      </c>
      <c r="G1833">
        <v>81.343833923339801</v>
      </c>
      <c r="H1833">
        <v>1.49578893184662</v>
      </c>
      <c r="I1833">
        <v>1.8056442961096798E-2</v>
      </c>
      <c r="J1833">
        <v>67.404212951660199</v>
      </c>
      <c r="K1833">
        <v>-0.245785802602768</v>
      </c>
      <c r="L1833">
        <v>0.78315067291259799</v>
      </c>
      <c r="M1833">
        <v>1.49578893184662</v>
      </c>
      <c r="N1833">
        <v>2.2084271907806401</v>
      </c>
      <c r="O1833">
        <v>3.2373638153076199</v>
      </c>
      <c r="P1833">
        <v>-0.73949801921844505</v>
      </c>
      <c r="Q1833">
        <v>3.7310762405395499</v>
      </c>
      <c r="R1833">
        <v>654</v>
      </c>
      <c r="S1833">
        <v>2.57022621450876</v>
      </c>
      <c r="T1833">
        <v>1.35895800590515</v>
      </c>
      <c r="U1833">
        <v>76.888046264648395</v>
      </c>
      <c r="V1833">
        <v>93.474174499511705</v>
      </c>
      <c r="W1833">
        <v>0.91604948043823198</v>
      </c>
      <c r="Y1833" s="7"/>
    </row>
    <row r="1834" spans="1:25">
      <c r="A1834" t="s">
        <v>63</v>
      </c>
      <c r="B1834" t="s">
        <v>67</v>
      </c>
      <c r="C1834" s="7" t="s">
        <v>50</v>
      </c>
      <c r="D1834" s="7">
        <v>41172</v>
      </c>
      <c r="E1834" t="s">
        <v>87</v>
      </c>
      <c r="F1834">
        <v>95.906661987304702</v>
      </c>
      <c r="G1834">
        <v>94.784889221191406</v>
      </c>
      <c r="H1834">
        <v>1.12177515029907</v>
      </c>
      <c r="I1834">
        <v>1.16965305060148E-2</v>
      </c>
      <c r="J1834">
        <v>71.921836853027301</v>
      </c>
      <c r="K1834">
        <v>-0.58455681800842296</v>
      </c>
      <c r="L1834">
        <v>0.42355796694755599</v>
      </c>
      <c r="M1834">
        <v>1.12177515029907</v>
      </c>
      <c r="N1834">
        <v>1.8199924230575599</v>
      </c>
      <c r="O1834">
        <v>2.82810711860657</v>
      </c>
      <c r="P1834">
        <v>-1.0682781934738199</v>
      </c>
      <c r="Q1834">
        <v>3.31182861328125</v>
      </c>
      <c r="R1834">
        <v>654</v>
      </c>
      <c r="S1834">
        <v>2.4145690443763601</v>
      </c>
      <c r="T1834">
        <v>1.3314578533172601</v>
      </c>
      <c r="U1834">
        <v>76.888046264648395</v>
      </c>
      <c r="V1834">
        <v>93.474174499511705</v>
      </c>
      <c r="W1834">
        <v>0.91038399934768699</v>
      </c>
      <c r="Y1834" s="7"/>
    </row>
    <row r="1835" spans="1:25">
      <c r="A1835" t="s">
        <v>63</v>
      </c>
      <c r="B1835" t="s">
        <v>67</v>
      </c>
      <c r="C1835" s="7" t="s">
        <v>50</v>
      </c>
      <c r="D1835" s="7">
        <v>41172</v>
      </c>
      <c r="E1835" t="s">
        <v>88</v>
      </c>
      <c r="F1835">
        <v>103.25936889648401</v>
      </c>
      <c r="G1835">
        <v>102.33041381835901</v>
      </c>
      <c r="H1835">
        <v>0.92895275354385398</v>
      </c>
      <c r="I1835">
        <v>8.9963041245937295E-3</v>
      </c>
      <c r="J1835">
        <v>76.983039855957003</v>
      </c>
      <c r="K1835">
        <v>-0.86290490627288796</v>
      </c>
      <c r="L1835">
        <v>0.195739090442657</v>
      </c>
      <c r="M1835">
        <v>0.92895275354385398</v>
      </c>
      <c r="N1835">
        <v>1.6621662378311199</v>
      </c>
      <c r="O1835">
        <v>2.7208104133606001</v>
      </c>
      <c r="P1835">
        <v>-1.37087166309357</v>
      </c>
      <c r="Q1835">
        <v>3.22877717018127</v>
      </c>
      <c r="R1835">
        <v>654</v>
      </c>
      <c r="S1835">
        <v>2.6542007471662701</v>
      </c>
      <c r="T1835">
        <v>1.39819395542145</v>
      </c>
      <c r="U1835">
        <v>76.888046264648395</v>
      </c>
      <c r="V1835">
        <v>93.474174499511705</v>
      </c>
      <c r="W1835">
        <v>0.91065669059753396</v>
      </c>
      <c r="Y1835" s="7"/>
    </row>
    <row r="1836" spans="1:25">
      <c r="A1836" t="s">
        <v>63</v>
      </c>
      <c r="B1836" t="s">
        <v>67</v>
      </c>
      <c r="C1836" s="7" t="s">
        <v>50</v>
      </c>
      <c r="D1836" s="7">
        <v>41172</v>
      </c>
      <c r="E1836" t="s">
        <v>89</v>
      </c>
      <c r="F1836">
        <v>109.686798095703</v>
      </c>
      <c r="G1836">
        <v>108.778396606445</v>
      </c>
      <c r="H1836">
        <v>0.90840101242065396</v>
      </c>
      <c r="I1836">
        <v>8.28177202492952E-3</v>
      </c>
      <c r="J1836">
        <v>81.710136413574205</v>
      </c>
      <c r="K1836">
        <v>-1.0511178970336901</v>
      </c>
      <c r="L1836">
        <v>0.10658174008130999</v>
      </c>
      <c r="M1836">
        <v>0.90840101242065396</v>
      </c>
      <c r="N1836">
        <v>1.7102203369140601</v>
      </c>
      <c r="O1836">
        <v>2.86792016029358</v>
      </c>
      <c r="P1836">
        <v>-1.6066144704818699</v>
      </c>
      <c r="Q1836">
        <v>3.4234166145324698</v>
      </c>
      <c r="R1836">
        <v>654</v>
      </c>
      <c r="S1836">
        <v>3.1519085544218202</v>
      </c>
      <c r="T1836">
        <v>1.5290207862853999</v>
      </c>
      <c r="U1836">
        <v>76.888046264648395</v>
      </c>
      <c r="V1836">
        <v>93.474174499511705</v>
      </c>
      <c r="W1836">
        <v>0.90923929214477495</v>
      </c>
      <c r="Y1836" s="7"/>
    </row>
    <row r="1837" spans="1:25">
      <c r="A1837" t="s">
        <v>63</v>
      </c>
      <c r="B1837" t="s">
        <v>67</v>
      </c>
      <c r="C1837" s="7" t="s">
        <v>50</v>
      </c>
      <c r="D1837" s="7">
        <v>41172</v>
      </c>
      <c r="E1837" t="s">
        <v>90</v>
      </c>
      <c r="F1837">
        <v>114.347793579102</v>
      </c>
      <c r="G1837">
        <v>112.88686370849599</v>
      </c>
      <c r="H1837">
        <v>1.46092510223389</v>
      </c>
      <c r="I1837">
        <v>1.2776155024766899E-2</v>
      </c>
      <c r="J1837">
        <v>85.844566345214801</v>
      </c>
      <c r="K1837">
        <v>-0.50755339860916104</v>
      </c>
      <c r="L1837">
        <v>0.65543967485427901</v>
      </c>
      <c r="M1837">
        <v>1.46092510223389</v>
      </c>
      <c r="N1837">
        <v>2.2664105892181401</v>
      </c>
      <c r="O1837">
        <v>3.42940354347229</v>
      </c>
      <c r="P1837">
        <v>-1.06558966636658</v>
      </c>
      <c r="Q1837">
        <v>3.9874401092529301</v>
      </c>
      <c r="R1837">
        <v>654</v>
      </c>
      <c r="S1837">
        <v>3.1981494267920398</v>
      </c>
      <c r="T1837">
        <v>1.5360119342803999</v>
      </c>
      <c r="U1837">
        <v>76.888046264648395</v>
      </c>
      <c r="V1837">
        <v>93.474174499511705</v>
      </c>
      <c r="W1837">
        <v>0.91136837005615201</v>
      </c>
      <c r="Y1837" s="7"/>
    </row>
    <row r="1838" spans="1:25">
      <c r="A1838" t="s">
        <v>63</v>
      </c>
      <c r="B1838" t="s">
        <v>67</v>
      </c>
      <c r="C1838" s="7" t="s">
        <v>50</v>
      </c>
      <c r="D1838" s="7">
        <v>41172</v>
      </c>
      <c r="E1838" t="s">
        <v>91</v>
      </c>
      <c r="F1838">
        <v>117.57220458984401</v>
      </c>
      <c r="G1838">
        <v>115.16363525390599</v>
      </c>
      <c r="H1838">
        <v>2.4085733890533398</v>
      </c>
      <c r="I1838">
        <v>2.0485907793044999E-2</v>
      </c>
      <c r="J1838">
        <v>88.463722229003906</v>
      </c>
      <c r="K1838">
        <v>0.41431587934494002</v>
      </c>
      <c r="L1838">
        <v>1.59253942966461</v>
      </c>
      <c r="M1838">
        <v>2.4085733890533398</v>
      </c>
      <c r="N1838">
        <v>3.2246074676513699</v>
      </c>
      <c r="O1838">
        <v>4.40283107757568</v>
      </c>
      <c r="P1838">
        <v>-0.15102843940258001</v>
      </c>
      <c r="Q1838">
        <v>4.9681754112243697</v>
      </c>
      <c r="R1838">
        <v>654</v>
      </c>
      <c r="S1838">
        <v>3.2741414297355198</v>
      </c>
      <c r="T1838">
        <v>1.5561274290084799</v>
      </c>
      <c r="U1838">
        <v>76.888046264648395</v>
      </c>
      <c r="V1838">
        <v>93.474174499511705</v>
      </c>
      <c r="W1838">
        <v>0.91305047273635898</v>
      </c>
      <c r="Y1838" s="7"/>
    </row>
    <row r="1839" spans="1:25">
      <c r="A1839" t="s">
        <v>63</v>
      </c>
      <c r="B1839" t="s">
        <v>67</v>
      </c>
      <c r="C1839" s="7" t="s">
        <v>50</v>
      </c>
      <c r="D1839" s="7">
        <v>41172</v>
      </c>
      <c r="E1839" t="s">
        <v>92</v>
      </c>
      <c r="F1839">
        <v>123.093154907227</v>
      </c>
      <c r="G1839">
        <v>119.08709716796901</v>
      </c>
      <c r="H1839">
        <v>4.0060496330261204</v>
      </c>
      <c r="I1839">
        <v>3.2544862478971502E-2</v>
      </c>
      <c r="J1839">
        <v>89.701766967773395</v>
      </c>
      <c r="K1839">
        <v>1.8020557165145901</v>
      </c>
      <c r="L1839">
        <v>3.1041934490203902</v>
      </c>
      <c r="M1839">
        <v>4.0060496330261204</v>
      </c>
      <c r="N1839">
        <v>4.9079060554504403</v>
      </c>
      <c r="O1839">
        <v>6.21004390716553</v>
      </c>
      <c r="P1839">
        <v>1.1772540807723999</v>
      </c>
      <c r="Q1839">
        <v>6.8348460197448704</v>
      </c>
      <c r="R1839">
        <v>654</v>
      </c>
      <c r="S1839">
        <v>3.98795730510798</v>
      </c>
      <c r="T1839">
        <v>1.7197856903076201</v>
      </c>
      <c r="U1839">
        <v>76.888046264648395</v>
      </c>
      <c r="V1839">
        <v>93.474174499511705</v>
      </c>
      <c r="W1839">
        <v>0.91139221191406306</v>
      </c>
      <c r="Y1839" s="7"/>
    </row>
    <row r="1840" spans="1:25">
      <c r="A1840" t="s">
        <v>63</v>
      </c>
      <c r="B1840" t="s">
        <v>67</v>
      </c>
      <c r="C1840" s="7" t="s">
        <v>50</v>
      </c>
      <c r="D1840" s="7">
        <v>41172</v>
      </c>
      <c r="E1840" t="s">
        <v>93</v>
      </c>
      <c r="F1840">
        <v>119.90470123291</v>
      </c>
      <c r="G1840">
        <v>116.52228546142599</v>
      </c>
      <c r="H1840">
        <v>3.3824117183685298</v>
      </c>
      <c r="I1840">
        <v>2.8209166601300201E-2</v>
      </c>
      <c r="J1840">
        <v>90.729019165039105</v>
      </c>
      <c r="K1840">
        <v>1.1621719598770099</v>
      </c>
      <c r="L1840">
        <v>2.4739074707031299</v>
      </c>
      <c r="M1840">
        <v>3.3824117183685298</v>
      </c>
      <c r="N1840">
        <v>4.29091596603394</v>
      </c>
      <c r="O1840">
        <v>5.6026511192321804</v>
      </c>
      <c r="P1840">
        <v>0.532764792442322</v>
      </c>
      <c r="Q1840">
        <v>6.2320585250854501</v>
      </c>
      <c r="R1840">
        <v>654</v>
      </c>
      <c r="S1840">
        <v>4.0669146997242898</v>
      </c>
      <c r="T1840">
        <v>1.7324622869491599</v>
      </c>
      <c r="U1840">
        <v>76.888046264648395</v>
      </c>
      <c r="V1840">
        <v>93.474174499511705</v>
      </c>
      <c r="W1840">
        <v>0.91198480129241899</v>
      </c>
      <c r="Y1840" s="7"/>
    </row>
    <row r="1841" spans="1:25">
      <c r="A1841" t="s">
        <v>63</v>
      </c>
      <c r="B1841" t="s">
        <v>67</v>
      </c>
      <c r="C1841" s="7" t="s">
        <v>50</v>
      </c>
      <c r="D1841" s="7">
        <v>41172</v>
      </c>
      <c r="E1841" t="s">
        <v>94</v>
      </c>
      <c r="F1841">
        <v>112.675979614258</v>
      </c>
      <c r="G1841">
        <v>109.04401397705099</v>
      </c>
      <c r="H1841">
        <v>3.6319677829742401</v>
      </c>
      <c r="I1841">
        <v>3.2233737409114803E-2</v>
      </c>
      <c r="J1841">
        <v>90.356468200683594</v>
      </c>
      <c r="K1841">
        <v>1.49726462364197</v>
      </c>
      <c r="L1841">
        <v>2.7584645748138401</v>
      </c>
      <c r="M1841">
        <v>3.6319677829742401</v>
      </c>
      <c r="N1841">
        <v>4.50547075271606</v>
      </c>
      <c r="O1841">
        <v>5.7666707038879403</v>
      </c>
      <c r="P1841">
        <v>0.89210605621337902</v>
      </c>
      <c r="Q1841">
        <v>6.3718290328979501</v>
      </c>
      <c r="R1841">
        <v>654</v>
      </c>
      <c r="S1841">
        <v>3.7986201655094201</v>
      </c>
      <c r="T1841">
        <v>1.6657176017761199</v>
      </c>
      <c r="U1841">
        <v>76.888046264648395</v>
      </c>
      <c r="V1841">
        <v>93.474174499511705</v>
      </c>
      <c r="W1841">
        <v>0.91974532604217496</v>
      </c>
      <c r="Y1841" s="7"/>
    </row>
    <row r="1842" spans="1:25">
      <c r="A1842" t="s">
        <v>63</v>
      </c>
      <c r="B1842" t="s">
        <v>67</v>
      </c>
      <c r="C1842" s="7" t="s">
        <v>50</v>
      </c>
      <c r="D1842" s="7">
        <v>41172</v>
      </c>
      <c r="E1842" t="s">
        <v>95</v>
      </c>
      <c r="F1842">
        <v>101.86419677734401</v>
      </c>
      <c r="G1842">
        <v>98.064453125</v>
      </c>
      <c r="H1842">
        <v>3.7997493743896502</v>
      </c>
      <c r="I1842">
        <v>3.7302110344171503E-2</v>
      </c>
      <c r="J1842">
        <v>88.865371704101605</v>
      </c>
      <c r="K1842">
        <v>1.9174653291702299</v>
      </c>
      <c r="L1842">
        <v>3.0295341014862101</v>
      </c>
      <c r="M1842">
        <v>3.7997493743896502</v>
      </c>
      <c r="N1842">
        <v>4.5699648857116699</v>
      </c>
      <c r="O1842">
        <v>5.6820335388183603</v>
      </c>
      <c r="P1842">
        <v>1.3838636875152599</v>
      </c>
      <c r="Q1842">
        <v>6.2156352996826199</v>
      </c>
      <c r="R1842">
        <v>654</v>
      </c>
      <c r="S1842">
        <v>3.00978210089681</v>
      </c>
      <c r="T1842">
        <v>1.4687541723251301</v>
      </c>
      <c r="U1842">
        <v>76.888046264648395</v>
      </c>
      <c r="V1842">
        <v>93.474174499511705</v>
      </c>
      <c r="W1842">
        <v>0.93327158689498901</v>
      </c>
      <c r="Y1842" s="7"/>
    </row>
    <row r="1843" spans="1:25">
      <c r="A1843" t="s">
        <v>63</v>
      </c>
      <c r="B1843" t="s">
        <v>67</v>
      </c>
      <c r="C1843" s="7" t="s">
        <v>50</v>
      </c>
      <c r="D1843" s="7">
        <v>41172</v>
      </c>
      <c r="E1843" t="s">
        <v>96</v>
      </c>
      <c r="F1843">
        <v>91.373878479003906</v>
      </c>
      <c r="G1843">
        <v>87.294342041015597</v>
      </c>
      <c r="H1843">
        <v>4.0795373916626003</v>
      </c>
      <c r="I1843">
        <v>4.4646646827459301E-2</v>
      </c>
      <c r="J1843">
        <v>86.805313110351605</v>
      </c>
      <c r="K1843">
        <v>2.3461706638336199</v>
      </c>
      <c r="L1843">
        <v>3.3702578544616699</v>
      </c>
      <c r="M1843">
        <v>4.0795373916626003</v>
      </c>
      <c r="N1843">
        <v>4.7888169288635298</v>
      </c>
      <c r="O1843">
        <v>5.8129043579101598</v>
      </c>
      <c r="P1843">
        <v>1.85478520393372</v>
      </c>
      <c r="Q1843">
        <v>6.3042898178100604</v>
      </c>
      <c r="R1843">
        <v>654</v>
      </c>
      <c r="S1843">
        <v>2.6035642925019098</v>
      </c>
      <c r="T1843">
        <v>1.3525532484054601</v>
      </c>
      <c r="U1843">
        <v>76.888046264648395</v>
      </c>
      <c r="V1843">
        <v>93.474174499511705</v>
      </c>
      <c r="W1843">
        <v>0.93499326705932595</v>
      </c>
      <c r="Y1843" s="7"/>
    </row>
    <row r="1844" spans="1:25">
      <c r="A1844" t="s">
        <v>63</v>
      </c>
      <c r="B1844" t="s">
        <v>67</v>
      </c>
      <c r="C1844" s="7" t="s">
        <v>50</v>
      </c>
      <c r="D1844" s="7">
        <v>41172</v>
      </c>
      <c r="E1844" t="s">
        <v>97</v>
      </c>
      <c r="F1844">
        <v>82.443122863769503</v>
      </c>
      <c r="G1844">
        <v>77.738098144531307</v>
      </c>
      <c r="H1844">
        <v>4.7050251960754403</v>
      </c>
      <c r="I1844">
        <v>5.7069953531026799E-2</v>
      </c>
      <c r="J1844">
        <v>83.278869628906307</v>
      </c>
      <c r="K1844">
        <v>2.88184666633606</v>
      </c>
      <c r="L1844">
        <v>3.95899534225464</v>
      </c>
      <c r="M1844">
        <v>4.7050251960754403</v>
      </c>
      <c r="N1844">
        <v>5.4510550498962402</v>
      </c>
      <c r="O1844">
        <v>6.5282039642334002</v>
      </c>
      <c r="P1844">
        <v>2.36500096321106</v>
      </c>
      <c r="Q1844">
        <v>7.0450496673584002</v>
      </c>
      <c r="R1844">
        <v>654</v>
      </c>
      <c r="S1844">
        <v>2.8880612548812201</v>
      </c>
      <c r="T1844">
        <v>1.4226337671279901</v>
      </c>
      <c r="U1844">
        <v>76.888046264648395</v>
      </c>
      <c r="V1844">
        <v>93.474174499511705</v>
      </c>
      <c r="W1844">
        <v>0.93150794506072998</v>
      </c>
      <c r="Y1844" s="7"/>
    </row>
    <row r="1845" spans="1:25">
      <c r="A1845" t="s">
        <v>63</v>
      </c>
      <c r="B1845" t="s">
        <v>67</v>
      </c>
      <c r="C1845" s="7" t="s">
        <v>50</v>
      </c>
      <c r="D1845" s="7">
        <v>41172</v>
      </c>
      <c r="E1845" t="s">
        <v>98</v>
      </c>
      <c r="F1845">
        <v>78.398902893066406</v>
      </c>
      <c r="G1845">
        <v>74.741531372070298</v>
      </c>
      <c r="H1845">
        <v>3.65736651420593</v>
      </c>
      <c r="I1845">
        <v>4.66507375240326E-2</v>
      </c>
      <c r="J1845">
        <v>79.470085144042997</v>
      </c>
      <c r="K1845">
        <v>1.89149045944214</v>
      </c>
      <c r="L1845">
        <v>2.9347841739654501</v>
      </c>
      <c r="M1845">
        <v>3.65736651420593</v>
      </c>
      <c r="N1845">
        <v>4.3799486160278303</v>
      </c>
      <c r="O1845">
        <v>5.4232425689697301</v>
      </c>
      <c r="P1845">
        <v>1.3908892869949301</v>
      </c>
      <c r="Q1845">
        <v>5.9238433837890598</v>
      </c>
      <c r="R1845">
        <v>654</v>
      </c>
      <c r="S1845">
        <v>2.71537896554507</v>
      </c>
      <c r="T1845">
        <v>1.3779202699661299</v>
      </c>
      <c r="U1845">
        <v>76.888046264648395</v>
      </c>
      <c r="V1845">
        <v>93.474174499511705</v>
      </c>
      <c r="W1845">
        <v>0.93194121122360196</v>
      </c>
      <c r="Y1845" s="7"/>
    </row>
    <row r="1846" spans="1:25">
      <c r="A1846" t="s">
        <v>63</v>
      </c>
      <c r="B1846" t="s">
        <v>67</v>
      </c>
      <c r="C1846" s="7" t="s">
        <v>50</v>
      </c>
      <c r="D1846" s="7">
        <v>41172</v>
      </c>
      <c r="E1846" t="s">
        <v>99</v>
      </c>
      <c r="F1846">
        <v>72.864189147949205</v>
      </c>
      <c r="G1846">
        <v>69.56591796875</v>
      </c>
      <c r="H1846">
        <v>3.2982718944549601</v>
      </c>
      <c r="I1846">
        <v>4.5266021043062203E-2</v>
      </c>
      <c r="J1846">
        <v>76.748939514160199</v>
      </c>
      <c r="K1846">
        <v>1.75527203083038</v>
      </c>
      <c r="L1846">
        <v>2.6668889522552499</v>
      </c>
      <c r="M1846">
        <v>3.2982718944549601</v>
      </c>
      <c r="N1846">
        <v>3.92965507507324</v>
      </c>
      <c r="O1846">
        <v>4.8412718772888201</v>
      </c>
      <c r="P1846">
        <v>1.3178528547287001</v>
      </c>
      <c r="Q1846">
        <v>5.2786908149719203</v>
      </c>
      <c r="R1846">
        <v>654</v>
      </c>
      <c r="S1846">
        <v>2.0848999711351199</v>
      </c>
      <c r="T1846">
        <v>1.2040092945098899</v>
      </c>
      <c r="U1846">
        <v>76.888046264648395</v>
      </c>
      <c r="V1846">
        <v>93.474174499511705</v>
      </c>
      <c r="W1846">
        <v>0.93476784229278598</v>
      </c>
      <c r="Y1846" s="7"/>
    </row>
    <row r="1847" spans="1:25">
      <c r="A1847" t="s">
        <v>63</v>
      </c>
      <c r="B1847" t="s">
        <v>67</v>
      </c>
      <c r="C1847" s="7" t="s">
        <v>50</v>
      </c>
      <c r="D1847" s="7">
        <v>41172</v>
      </c>
      <c r="E1847" t="s">
        <v>100</v>
      </c>
      <c r="F1847">
        <v>66.885948181152301</v>
      </c>
      <c r="G1847">
        <v>63.830478668212898</v>
      </c>
      <c r="H1847">
        <v>3.0554671287536599</v>
      </c>
      <c r="I1847">
        <v>4.5681752264499699E-2</v>
      </c>
      <c r="J1847">
        <v>75.156188964843807</v>
      </c>
      <c r="K1847">
        <v>1.6201684474945099</v>
      </c>
      <c r="L1847">
        <v>2.4681544303893999</v>
      </c>
      <c r="M1847">
        <v>3.0554671287536599</v>
      </c>
      <c r="N1847">
        <v>3.6427798271179199</v>
      </c>
      <c r="O1847">
        <v>4.4907660484314</v>
      </c>
      <c r="P1847">
        <v>1.2132811546325699</v>
      </c>
      <c r="Q1847">
        <v>4.8976531028747603</v>
      </c>
      <c r="R1847">
        <v>654</v>
      </c>
      <c r="S1847">
        <v>1.8184555504144799</v>
      </c>
      <c r="T1847">
        <v>1.1199696063995399</v>
      </c>
      <c r="U1847">
        <v>76.888046264648395</v>
      </c>
      <c r="V1847">
        <v>93.474174499511705</v>
      </c>
      <c r="W1847">
        <v>0.93720197677612305</v>
      </c>
      <c r="Y1847" s="7"/>
    </row>
    <row r="1848" spans="1:25">
      <c r="A1848" t="s">
        <v>63</v>
      </c>
      <c r="B1848" t="s">
        <v>67</v>
      </c>
      <c r="C1848" s="7" t="s">
        <v>50</v>
      </c>
      <c r="D1848" s="7">
        <v>41172</v>
      </c>
      <c r="E1848" t="s">
        <v>101</v>
      </c>
      <c r="F1848">
        <v>61.765731811523402</v>
      </c>
      <c r="G1848">
        <v>57.0597114562988</v>
      </c>
      <c r="H1848">
        <v>4.7060213088989302</v>
      </c>
      <c r="I1848">
        <v>7.6191462576389299E-2</v>
      </c>
      <c r="J1848">
        <v>73.149909973144503</v>
      </c>
      <c r="K1848">
        <v>3.1344308853149401</v>
      </c>
      <c r="L1848">
        <v>4.0629391670227104</v>
      </c>
      <c r="M1848">
        <v>4.7060213088989302</v>
      </c>
      <c r="N1848">
        <v>5.34910345077515</v>
      </c>
      <c r="O1848">
        <v>6.2776117324829102</v>
      </c>
      <c r="P1848">
        <v>2.6889069080352801</v>
      </c>
      <c r="Q1848">
        <v>6.7231359481811497</v>
      </c>
      <c r="R1848">
        <v>654</v>
      </c>
      <c r="S1848">
        <v>2.2256969476989101</v>
      </c>
      <c r="T1848">
        <v>1.22631859779358</v>
      </c>
      <c r="U1848">
        <v>76.888046264648395</v>
      </c>
      <c r="V1848">
        <v>93.474174499511705</v>
      </c>
      <c r="W1848">
        <v>0.92718750238418601</v>
      </c>
      <c r="Y1848" s="7"/>
    </row>
    <row r="1849" spans="1:25">
      <c r="A1849" t="s">
        <v>63</v>
      </c>
      <c r="B1849" t="s">
        <v>67</v>
      </c>
      <c r="C1849" s="7" t="s">
        <v>50</v>
      </c>
      <c r="D1849" s="7">
        <v>41172</v>
      </c>
      <c r="E1849" t="s">
        <v>102</v>
      </c>
      <c r="F1849">
        <v>55.169200897216797</v>
      </c>
      <c r="G1849">
        <v>51.726314544677699</v>
      </c>
      <c r="H1849">
        <v>3.4428863525390598</v>
      </c>
      <c r="I1849">
        <v>6.2405951321125003E-2</v>
      </c>
      <c r="J1849">
        <v>71.832145690917997</v>
      </c>
      <c r="K1849">
        <v>2.1602752208709699</v>
      </c>
      <c r="L1849">
        <v>2.9180524349212602</v>
      </c>
      <c r="M1849">
        <v>3.4428863525390598</v>
      </c>
      <c r="N1849">
        <v>3.9677205085754399</v>
      </c>
      <c r="O1849">
        <v>4.7254977226257298</v>
      </c>
      <c r="P1849">
        <v>1.7966729402542101</v>
      </c>
      <c r="Q1849">
        <v>5.0890998840331996</v>
      </c>
      <c r="R1849">
        <v>654</v>
      </c>
      <c r="S1849">
        <v>1.49514980442255</v>
      </c>
      <c r="T1849">
        <v>1.00082671642303</v>
      </c>
      <c r="U1849">
        <v>76.888046264648395</v>
      </c>
      <c r="V1849">
        <v>93.474174499511705</v>
      </c>
      <c r="W1849">
        <v>0.92552542686462402</v>
      </c>
      <c r="Y1849" s="7"/>
    </row>
    <row r="1850" spans="1:25">
      <c r="A1850" t="s">
        <v>63</v>
      </c>
      <c r="B1850" t="s">
        <v>67</v>
      </c>
      <c r="C1850" s="7" t="s">
        <v>50</v>
      </c>
      <c r="D1850" s="7">
        <v>41180</v>
      </c>
      <c r="E1850" t="s">
        <v>79</v>
      </c>
      <c r="F1850">
        <v>47.733909606933601</v>
      </c>
      <c r="G1850">
        <v>46.426609039306598</v>
      </c>
      <c r="H1850">
        <v>1.3072980642318699</v>
      </c>
      <c r="I1850">
        <v>2.7387198060750999E-2</v>
      </c>
      <c r="J1850">
        <v>66.717636108398395</v>
      </c>
      <c r="K1850">
        <v>-9.1901317238807706E-2</v>
      </c>
      <c r="L1850">
        <v>0.73475700616836503</v>
      </c>
      <c r="M1850">
        <v>1.3072980642318699</v>
      </c>
      <c r="N1850">
        <v>1.87983906269073</v>
      </c>
      <c r="O1850">
        <v>2.7064974308013898</v>
      </c>
      <c r="P1850">
        <v>-0.48855489492416398</v>
      </c>
      <c r="Q1850">
        <v>3.1031508445739702</v>
      </c>
      <c r="R1850">
        <v>652</v>
      </c>
      <c r="S1850">
        <v>1.77808817053364</v>
      </c>
      <c r="T1850">
        <v>1.0918010473251301</v>
      </c>
      <c r="U1850">
        <v>73.336631774902301</v>
      </c>
      <c r="V1850">
        <v>90.25</v>
      </c>
      <c r="W1850">
        <v>0.91380751132965099</v>
      </c>
      <c r="Y1850" s="7"/>
    </row>
    <row r="1851" spans="1:25">
      <c r="A1851" t="s">
        <v>63</v>
      </c>
      <c r="B1851" t="s">
        <v>67</v>
      </c>
      <c r="C1851" s="7" t="s">
        <v>50</v>
      </c>
      <c r="D1851" s="7">
        <v>41180</v>
      </c>
      <c r="E1851" t="s">
        <v>80</v>
      </c>
      <c r="F1851">
        <v>46.618259429931598</v>
      </c>
      <c r="G1851">
        <v>44.835311889648402</v>
      </c>
      <c r="H1851">
        <v>1.7829439640045199</v>
      </c>
      <c r="I1851">
        <v>3.8245614618063001E-2</v>
      </c>
      <c r="J1851">
        <v>65.7828369140625</v>
      </c>
      <c r="K1851">
        <v>0.29180052876472501</v>
      </c>
      <c r="L1851">
        <v>1.17278015613556</v>
      </c>
      <c r="M1851">
        <v>1.7829439640045199</v>
      </c>
      <c r="N1851">
        <v>2.3931078910827601</v>
      </c>
      <c r="O1851">
        <v>3.27408742904663</v>
      </c>
      <c r="P1851">
        <v>-0.13091793656349199</v>
      </c>
      <c r="Q1851">
        <v>3.69680595397949</v>
      </c>
      <c r="R1851">
        <v>652</v>
      </c>
      <c r="S1851">
        <v>2.0083747777971901</v>
      </c>
      <c r="T1851">
        <v>1.16354548931122</v>
      </c>
      <c r="U1851">
        <v>73.336631774902301</v>
      </c>
      <c r="V1851">
        <v>90.25</v>
      </c>
      <c r="W1851">
        <v>0.91366136074066195</v>
      </c>
      <c r="Y1851" s="7"/>
    </row>
    <row r="1852" spans="1:25">
      <c r="A1852" t="s">
        <v>63</v>
      </c>
      <c r="B1852" t="s">
        <v>67</v>
      </c>
      <c r="C1852" s="7" t="s">
        <v>50</v>
      </c>
      <c r="D1852" s="7">
        <v>41180</v>
      </c>
      <c r="E1852" t="s">
        <v>81</v>
      </c>
      <c r="F1852">
        <v>45.549453735351598</v>
      </c>
      <c r="G1852">
        <v>44.062065124511697</v>
      </c>
      <c r="H1852">
        <v>1.4873899221420299</v>
      </c>
      <c r="I1852">
        <v>3.2654397189617199E-2</v>
      </c>
      <c r="J1852">
        <v>65.198875427246094</v>
      </c>
      <c r="K1852">
        <v>-2.20199450850487E-2</v>
      </c>
      <c r="L1852">
        <v>0.86975169181823697</v>
      </c>
      <c r="M1852">
        <v>1.4873899221420299</v>
      </c>
      <c r="N1852">
        <v>2.1050281524658199</v>
      </c>
      <c r="O1852">
        <v>2.9967997074127202</v>
      </c>
      <c r="P1852">
        <v>-0.44991666078567499</v>
      </c>
      <c r="Q1852">
        <v>3.4246964454650901</v>
      </c>
      <c r="R1852">
        <v>652</v>
      </c>
      <c r="S1852">
        <v>2.0570056055971699</v>
      </c>
      <c r="T1852">
        <v>1.1777987480163601</v>
      </c>
      <c r="U1852">
        <v>73.336631774902301</v>
      </c>
      <c r="V1852">
        <v>90.25</v>
      </c>
      <c r="W1852">
        <v>0.91466844081878695</v>
      </c>
      <c r="Y1852" s="7"/>
    </row>
    <row r="1853" spans="1:25">
      <c r="A1853" t="s">
        <v>63</v>
      </c>
      <c r="B1853" t="s">
        <v>67</v>
      </c>
      <c r="C1853" s="7" t="s">
        <v>50</v>
      </c>
      <c r="D1853" s="7">
        <v>41180</v>
      </c>
      <c r="E1853" t="s">
        <v>82</v>
      </c>
      <c r="F1853">
        <v>45.054454803466797</v>
      </c>
      <c r="G1853">
        <v>43.844928741455099</v>
      </c>
      <c r="H1853">
        <v>1.2095228433609</v>
      </c>
      <c r="I1853">
        <v>2.68457997590303E-2</v>
      </c>
      <c r="J1853">
        <v>64.4921875</v>
      </c>
      <c r="K1853">
        <v>-0.29951137304306003</v>
      </c>
      <c r="L1853">
        <v>0.59203827381134</v>
      </c>
      <c r="M1853">
        <v>1.2095228433609</v>
      </c>
      <c r="N1853">
        <v>1.8270074129104601</v>
      </c>
      <c r="O1853">
        <v>2.7185571193695099</v>
      </c>
      <c r="P1853">
        <v>-0.72730159759521495</v>
      </c>
      <c r="Q1853">
        <v>3.1463472843170202</v>
      </c>
      <c r="R1853">
        <v>652</v>
      </c>
      <c r="S1853">
        <v>2.06713886818974</v>
      </c>
      <c r="T1853">
        <v>1.1775056123733501</v>
      </c>
      <c r="U1853">
        <v>73.336631774902301</v>
      </c>
      <c r="V1853">
        <v>90.25</v>
      </c>
      <c r="W1853">
        <v>0.91800439357757602</v>
      </c>
      <c r="Y1853" s="7"/>
    </row>
    <row r="1854" spans="1:25">
      <c r="A1854" t="s">
        <v>63</v>
      </c>
      <c r="B1854" t="s">
        <v>67</v>
      </c>
      <c r="C1854" s="7" t="s">
        <v>50</v>
      </c>
      <c r="D1854" s="7">
        <v>41180</v>
      </c>
      <c r="E1854" t="s">
        <v>83</v>
      </c>
      <c r="F1854">
        <v>46.633087158203097</v>
      </c>
      <c r="G1854">
        <v>46.315338134765597</v>
      </c>
      <c r="H1854">
        <v>0.317750483751297</v>
      </c>
      <c r="I1854">
        <v>6.8138418719172504E-3</v>
      </c>
      <c r="J1854">
        <v>63.852401733398402</v>
      </c>
      <c r="K1854">
        <v>-1.0476822853088399</v>
      </c>
      <c r="L1854">
        <v>-0.24097353219986001</v>
      </c>
      <c r="M1854">
        <v>0.317750483751297</v>
      </c>
      <c r="N1854">
        <v>0.87647449970245395</v>
      </c>
      <c r="O1854">
        <v>1.68318331241608</v>
      </c>
      <c r="P1854">
        <v>-1.43476355075836</v>
      </c>
      <c r="Q1854">
        <v>2.0702645778656001</v>
      </c>
      <c r="R1854">
        <v>652</v>
      </c>
      <c r="S1854">
        <v>1.6967361032888999</v>
      </c>
      <c r="T1854">
        <v>1.06545281410217</v>
      </c>
      <c r="U1854">
        <v>73.336631774902301</v>
      </c>
      <c r="V1854">
        <v>90.25</v>
      </c>
      <c r="W1854">
        <v>0.91890037059783902</v>
      </c>
      <c r="Y1854" s="7"/>
    </row>
    <row r="1855" spans="1:25">
      <c r="A1855" t="s">
        <v>63</v>
      </c>
      <c r="B1855" t="s">
        <v>67</v>
      </c>
      <c r="C1855" s="7" t="s">
        <v>50</v>
      </c>
      <c r="D1855" s="7">
        <v>41180</v>
      </c>
      <c r="E1855" t="s">
        <v>84</v>
      </c>
      <c r="F1855">
        <v>53.275642395019503</v>
      </c>
      <c r="G1855">
        <v>53.8127250671387</v>
      </c>
      <c r="H1855">
        <v>-0.53708761930465698</v>
      </c>
      <c r="I1855">
        <v>-1.00812986493111E-2</v>
      </c>
      <c r="J1855">
        <v>63.315010070800803</v>
      </c>
      <c r="K1855">
        <v>-2.1377868652343799</v>
      </c>
      <c r="L1855">
        <v>-1.1920807361602801</v>
      </c>
      <c r="M1855">
        <v>-0.53708761930465698</v>
      </c>
      <c r="N1855">
        <v>0.11790549010038399</v>
      </c>
      <c r="O1855">
        <v>1.0636116266250599</v>
      </c>
      <c r="P1855">
        <v>-2.59156274795532</v>
      </c>
      <c r="Q1855">
        <v>1.5173875093460101</v>
      </c>
      <c r="R1855">
        <v>652</v>
      </c>
      <c r="S1855">
        <v>2.2969646281733</v>
      </c>
      <c r="T1855">
        <v>1.2490322589874301</v>
      </c>
      <c r="U1855">
        <v>73.336631774902301</v>
      </c>
      <c r="V1855">
        <v>90.25</v>
      </c>
      <c r="W1855">
        <v>0.91584837436676003</v>
      </c>
      <c r="Y1855" s="7"/>
    </row>
    <row r="1856" spans="1:25">
      <c r="A1856" t="s">
        <v>63</v>
      </c>
      <c r="B1856" t="s">
        <v>67</v>
      </c>
      <c r="C1856" s="7" t="s">
        <v>50</v>
      </c>
      <c r="D1856" s="7">
        <v>41180</v>
      </c>
      <c r="E1856" t="s">
        <v>85</v>
      </c>
      <c r="F1856">
        <v>64.643119812011705</v>
      </c>
      <c r="G1856">
        <v>66.056930541992202</v>
      </c>
      <c r="H1856">
        <v>-1.41381371021271</v>
      </c>
      <c r="I1856">
        <v>-2.18710638582706E-2</v>
      </c>
      <c r="J1856">
        <v>63.242439270019503</v>
      </c>
      <c r="K1856">
        <v>-3.25684785842896</v>
      </c>
      <c r="L1856">
        <v>-2.16796827316284</v>
      </c>
      <c r="M1856">
        <v>-1.41381371021271</v>
      </c>
      <c r="N1856">
        <v>-0.65965914726257302</v>
      </c>
      <c r="O1856">
        <v>0.42922028899192799</v>
      </c>
      <c r="P1856">
        <v>-3.7793223857879599</v>
      </c>
      <c r="Q1856">
        <v>0.95169484615325906</v>
      </c>
      <c r="R1856">
        <v>652</v>
      </c>
      <c r="S1856">
        <v>2.9787750037505099</v>
      </c>
      <c r="T1856">
        <v>1.43812704086304</v>
      </c>
      <c r="U1856">
        <v>73.336631774902301</v>
      </c>
      <c r="V1856">
        <v>90.25</v>
      </c>
      <c r="W1856">
        <v>0.92227327823638905</v>
      </c>
      <c r="Y1856" s="7"/>
    </row>
    <row r="1857" spans="1:25">
      <c r="A1857" t="s">
        <v>63</v>
      </c>
      <c r="B1857" t="s">
        <v>67</v>
      </c>
      <c r="C1857" s="7" t="s">
        <v>50</v>
      </c>
      <c r="D1857" s="7">
        <v>41180</v>
      </c>
      <c r="E1857" t="s">
        <v>86</v>
      </c>
      <c r="F1857">
        <v>73.222648620605497</v>
      </c>
      <c r="G1857">
        <v>75.323341369628906</v>
      </c>
      <c r="H1857">
        <v>-2.1006991863250701</v>
      </c>
      <c r="I1857">
        <v>-2.8689201921224601E-2</v>
      </c>
      <c r="J1857">
        <v>63.917854309082003</v>
      </c>
      <c r="K1857">
        <v>-4.0525383949279803</v>
      </c>
      <c r="L1857">
        <v>-2.8993759155273402</v>
      </c>
      <c r="M1857">
        <v>-2.1006991863250701</v>
      </c>
      <c r="N1857">
        <v>-1.3020224571228001</v>
      </c>
      <c r="O1857">
        <v>-0.14886011183261899</v>
      </c>
      <c r="P1857">
        <v>-4.6058578491210902</v>
      </c>
      <c r="Q1857">
        <v>0.404459148645401</v>
      </c>
      <c r="R1857">
        <v>652</v>
      </c>
      <c r="S1857">
        <v>3.25823049173118</v>
      </c>
      <c r="T1857">
        <v>1.52302813529968</v>
      </c>
      <c r="U1857">
        <v>73.336631774902301</v>
      </c>
      <c r="V1857">
        <v>90.25</v>
      </c>
      <c r="W1857">
        <v>0.91604948043823198</v>
      </c>
      <c r="Y1857" s="7"/>
    </row>
    <row r="1858" spans="1:25">
      <c r="A1858" t="s">
        <v>63</v>
      </c>
      <c r="B1858" t="s">
        <v>67</v>
      </c>
      <c r="C1858" s="7" t="s">
        <v>50</v>
      </c>
      <c r="D1858" s="7">
        <v>41180</v>
      </c>
      <c r="E1858" t="s">
        <v>87</v>
      </c>
      <c r="F1858">
        <v>82.663444519042997</v>
      </c>
      <c r="G1858">
        <v>85.060287475585895</v>
      </c>
      <c r="H1858">
        <v>-2.3968417644500701</v>
      </c>
      <c r="I1858">
        <v>-2.89951823651791E-2</v>
      </c>
      <c r="J1858">
        <v>67.619590759277301</v>
      </c>
      <c r="K1858">
        <v>-4.5387105941772496</v>
      </c>
      <c r="L1858">
        <v>-3.2732770442962602</v>
      </c>
      <c r="M1858">
        <v>-2.3968417644500701</v>
      </c>
      <c r="N1858">
        <v>-1.5204062461853001</v>
      </c>
      <c r="O1858">
        <v>-0.25497269630432101</v>
      </c>
      <c r="P1858">
        <v>-5.1459007263183603</v>
      </c>
      <c r="Q1858">
        <v>0.35221740603446999</v>
      </c>
      <c r="R1858">
        <v>652</v>
      </c>
      <c r="S1858">
        <v>3.8681224880820402</v>
      </c>
      <c r="T1858">
        <v>1.67130935192108</v>
      </c>
      <c r="U1858">
        <v>73.336631774902301</v>
      </c>
      <c r="V1858">
        <v>90.25</v>
      </c>
      <c r="W1858">
        <v>0.91038399934768699</v>
      </c>
      <c r="Y1858" s="7"/>
    </row>
    <row r="1859" spans="1:25">
      <c r="A1859" t="s">
        <v>63</v>
      </c>
      <c r="B1859" t="s">
        <v>67</v>
      </c>
      <c r="C1859" s="7" t="s">
        <v>50</v>
      </c>
      <c r="D1859" s="7">
        <v>41180</v>
      </c>
      <c r="E1859" t="s">
        <v>88</v>
      </c>
      <c r="F1859">
        <v>89.440109252929702</v>
      </c>
      <c r="G1859">
        <v>92.388710021972699</v>
      </c>
      <c r="H1859">
        <v>-2.9486036300659202</v>
      </c>
      <c r="I1859">
        <v>-3.2967351377010297E-2</v>
      </c>
      <c r="J1859">
        <v>72.410629272460895</v>
      </c>
      <c r="K1859">
        <v>-5.0782551765441903</v>
      </c>
      <c r="L1859">
        <v>-3.82003974914551</v>
      </c>
      <c r="M1859">
        <v>-2.9486036300659202</v>
      </c>
      <c r="N1859">
        <v>-2.0771675109863299</v>
      </c>
      <c r="O1859">
        <v>-0.81895208358764604</v>
      </c>
      <c r="P1859">
        <v>-5.6819815635681197</v>
      </c>
      <c r="Q1859">
        <v>-0.21522551774978599</v>
      </c>
      <c r="R1859">
        <v>652</v>
      </c>
      <c r="S1859">
        <v>3.80329679482975</v>
      </c>
      <c r="T1859">
        <v>1.66177582740784</v>
      </c>
      <c r="U1859">
        <v>73.336631774902301</v>
      </c>
      <c r="V1859">
        <v>90.25</v>
      </c>
      <c r="W1859">
        <v>0.91065669059753396</v>
      </c>
      <c r="Y1859" s="7"/>
    </row>
    <row r="1860" spans="1:25">
      <c r="A1860" t="s">
        <v>63</v>
      </c>
      <c r="B1860" t="s">
        <v>67</v>
      </c>
      <c r="C1860" s="7" t="s">
        <v>50</v>
      </c>
      <c r="D1860" s="7">
        <v>41180</v>
      </c>
      <c r="E1860" t="s">
        <v>89</v>
      </c>
      <c r="F1860">
        <v>94.508003234863295</v>
      </c>
      <c r="G1860">
        <v>98.7381591796875</v>
      </c>
      <c r="H1860">
        <v>-4.2301578521728498</v>
      </c>
      <c r="I1860">
        <v>-4.4759783893823603E-2</v>
      </c>
      <c r="J1860">
        <v>77.754364013671903</v>
      </c>
      <c r="K1860">
        <v>-6.3759350776672399</v>
      </c>
      <c r="L1860">
        <v>-5.1081924438476598</v>
      </c>
      <c r="M1860">
        <v>-4.2301578521728498</v>
      </c>
      <c r="N1860">
        <v>-3.35212326049805</v>
      </c>
      <c r="O1860">
        <v>-2.0843808650970499</v>
      </c>
      <c r="P1860">
        <v>-6.9842329025268599</v>
      </c>
      <c r="Q1860">
        <v>-1.4760831594467201</v>
      </c>
      <c r="R1860">
        <v>652</v>
      </c>
      <c r="S1860">
        <v>3.8163171856905902</v>
      </c>
      <c r="T1860">
        <v>1.6743586063385001</v>
      </c>
      <c r="U1860">
        <v>73.336631774902301</v>
      </c>
      <c r="V1860">
        <v>90.25</v>
      </c>
      <c r="W1860">
        <v>0.90923929214477495</v>
      </c>
      <c r="Y1860" s="7"/>
    </row>
    <row r="1861" spans="1:25">
      <c r="A1861" t="s">
        <v>63</v>
      </c>
      <c r="B1861" t="s">
        <v>67</v>
      </c>
      <c r="C1861" s="7" t="s">
        <v>50</v>
      </c>
      <c r="D1861" s="7">
        <v>41180</v>
      </c>
      <c r="E1861" t="s">
        <v>90</v>
      </c>
      <c r="F1861">
        <v>99.299224853515597</v>
      </c>
      <c r="G1861">
        <v>102.27215576171901</v>
      </c>
      <c r="H1861">
        <v>-2.9729318618774401</v>
      </c>
      <c r="I1861">
        <v>-2.9939124360680601E-2</v>
      </c>
      <c r="J1861">
        <v>81.470870971679702</v>
      </c>
      <c r="K1861">
        <v>-5.1778049468994096</v>
      </c>
      <c r="L1861">
        <v>-3.8751480579376198</v>
      </c>
      <c r="M1861">
        <v>-2.9729318618774401</v>
      </c>
      <c r="N1861">
        <v>-2.0707156658172599</v>
      </c>
      <c r="O1861">
        <v>-0.76805883646011397</v>
      </c>
      <c r="P1861">
        <v>-5.80285596847534</v>
      </c>
      <c r="Q1861">
        <v>-0.14300790429115301</v>
      </c>
      <c r="R1861">
        <v>652</v>
      </c>
      <c r="S1861">
        <v>4.04656768225178</v>
      </c>
      <c r="T1861">
        <v>1.7204716205596899</v>
      </c>
      <c r="U1861">
        <v>73.336631774902301</v>
      </c>
      <c r="V1861">
        <v>90.25</v>
      </c>
      <c r="W1861">
        <v>0.91136837005615201</v>
      </c>
      <c r="Y1861" s="7"/>
    </row>
    <row r="1862" spans="1:25">
      <c r="A1862" t="s">
        <v>63</v>
      </c>
      <c r="B1862" t="s">
        <v>67</v>
      </c>
      <c r="C1862" s="7" t="s">
        <v>50</v>
      </c>
      <c r="D1862" s="7">
        <v>41180</v>
      </c>
      <c r="E1862" t="s">
        <v>91</v>
      </c>
      <c r="F1862">
        <v>100.623657226563</v>
      </c>
      <c r="G1862">
        <v>103.446823120117</v>
      </c>
      <c r="H1862">
        <v>-2.8231604099273699</v>
      </c>
      <c r="I1862">
        <v>-2.8056627139449099E-2</v>
      </c>
      <c r="J1862">
        <v>84.135215759277301</v>
      </c>
      <c r="K1862">
        <v>-5.0571413040161097</v>
      </c>
      <c r="L1862">
        <v>-3.73728704452515</v>
      </c>
      <c r="M1862">
        <v>-2.8231604099273699</v>
      </c>
      <c r="N1862">
        <v>-1.9090335369110101</v>
      </c>
      <c r="O1862">
        <v>-0.58917969465255704</v>
      </c>
      <c r="P1862">
        <v>-5.6904435157775897</v>
      </c>
      <c r="Q1862">
        <v>4.4122744351625401E-2</v>
      </c>
      <c r="R1862">
        <v>652</v>
      </c>
      <c r="S1862">
        <v>4.1500501258559597</v>
      </c>
      <c r="T1862">
        <v>1.7431843280792201</v>
      </c>
      <c r="U1862">
        <v>73.336631774902301</v>
      </c>
      <c r="V1862">
        <v>90.25</v>
      </c>
      <c r="W1862">
        <v>0.91305047273635898</v>
      </c>
      <c r="Y1862" s="7"/>
    </row>
    <row r="1863" spans="1:25">
      <c r="A1863" t="s">
        <v>63</v>
      </c>
      <c r="B1863" t="s">
        <v>67</v>
      </c>
      <c r="C1863" s="7" t="s">
        <v>50</v>
      </c>
      <c r="D1863" s="7">
        <v>41180</v>
      </c>
      <c r="E1863" t="s">
        <v>92</v>
      </c>
      <c r="F1863">
        <v>102.473106384277</v>
      </c>
      <c r="G1863">
        <v>106.477737426758</v>
      </c>
      <c r="H1863">
        <v>-4.0046334266662598</v>
      </c>
      <c r="I1863">
        <v>-3.9079848676919902E-2</v>
      </c>
      <c r="J1863">
        <v>85.681587219238295</v>
      </c>
      <c r="K1863">
        <v>-6.3603925704956099</v>
      </c>
      <c r="L1863">
        <v>-4.9685907363891602</v>
      </c>
      <c r="M1863">
        <v>-4.0046334266662598</v>
      </c>
      <c r="N1863">
        <v>-3.0406756401061998</v>
      </c>
      <c r="O1863">
        <v>-1.6488740444183401</v>
      </c>
      <c r="P1863">
        <v>-7.0282177925109899</v>
      </c>
      <c r="Q1863">
        <v>-0.98104906082153298</v>
      </c>
      <c r="R1863">
        <v>652</v>
      </c>
      <c r="S1863">
        <v>4.5916183568187998</v>
      </c>
      <c r="T1863">
        <v>1.8382086753845199</v>
      </c>
      <c r="U1863">
        <v>73.336631774902301</v>
      </c>
      <c r="V1863">
        <v>90.25</v>
      </c>
      <c r="W1863">
        <v>0.91139221191406306</v>
      </c>
      <c r="Y1863" s="7"/>
    </row>
    <row r="1864" spans="1:25">
      <c r="A1864" t="s">
        <v>63</v>
      </c>
      <c r="B1864" t="s">
        <v>67</v>
      </c>
      <c r="C1864" s="7" t="s">
        <v>50</v>
      </c>
      <c r="D1864" s="7">
        <v>41180</v>
      </c>
      <c r="E1864" t="s">
        <v>93</v>
      </c>
      <c r="F1864">
        <v>101.159713745117</v>
      </c>
      <c r="G1864">
        <v>103.69158935546901</v>
      </c>
      <c r="H1864">
        <v>-2.5318760871887198</v>
      </c>
      <c r="I1864">
        <v>-2.5028500705957399E-2</v>
      </c>
      <c r="J1864">
        <v>86.519020080566406</v>
      </c>
      <c r="K1864">
        <v>-4.81141901016235</v>
      </c>
      <c r="L1864">
        <v>-3.4646465778350799</v>
      </c>
      <c r="M1864">
        <v>-2.5318760871887198</v>
      </c>
      <c r="N1864">
        <v>-1.59910559654236</v>
      </c>
      <c r="O1864">
        <v>-0.252333164215088</v>
      </c>
      <c r="P1864">
        <v>-5.4576377868652299</v>
      </c>
      <c r="Q1864">
        <v>0.39388561248779302</v>
      </c>
      <c r="R1864">
        <v>652</v>
      </c>
      <c r="S1864">
        <v>4.3409050633312596</v>
      </c>
      <c r="T1864">
        <v>1.77873682975769</v>
      </c>
      <c r="U1864">
        <v>73.336631774902301</v>
      </c>
      <c r="V1864">
        <v>90.25</v>
      </c>
      <c r="W1864">
        <v>0.91198480129241899</v>
      </c>
      <c r="Y1864" s="7"/>
    </row>
    <row r="1865" spans="1:25">
      <c r="A1865" t="s">
        <v>63</v>
      </c>
      <c r="B1865" t="s">
        <v>67</v>
      </c>
      <c r="C1865" s="7" t="s">
        <v>50</v>
      </c>
      <c r="D1865" s="7">
        <v>41180</v>
      </c>
      <c r="E1865" t="s">
        <v>94</v>
      </c>
      <c r="F1865">
        <v>94.534400939941406</v>
      </c>
      <c r="G1865">
        <v>95.978775024414105</v>
      </c>
      <c r="H1865">
        <v>-1.4443663358688399</v>
      </c>
      <c r="I1865">
        <v>-1.52787379920483E-2</v>
      </c>
      <c r="J1865">
        <v>86.012344360351605</v>
      </c>
      <c r="K1865">
        <v>-3.4932069778442401</v>
      </c>
      <c r="L1865">
        <v>-2.2827355861663801</v>
      </c>
      <c r="M1865">
        <v>-1.4443663358688399</v>
      </c>
      <c r="N1865">
        <v>-0.60599732398986805</v>
      </c>
      <c r="O1865">
        <v>0.60447448492050204</v>
      </c>
      <c r="P1865">
        <v>-4.0740251541137704</v>
      </c>
      <c r="Q1865">
        <v>1.18529236316681</v>
      </c>
      <c r="R1865">
        <v>652</v>
      </c>
      <c r="S1865">
        <v>3.5463582345370801</v>
      </c>
      <c r="T1865">
        <v>1.5987190008163501</v>
      </c>
      <c r="U1865">
        <v>73.336631774902301</v>
      </c>
      <c r="V1865">
        <v>90.25</v>
      </c>
      <c r="W1865">
        <v>0.91974532604217496</v>
      </c>
      <c r="Y1865" s="7"/>
    </row>
    <row r="1866" spans="1:25">
      <c r="A1866" t="s">
        <v>63</v>
      </c>
      <c r="B1866" t="s">
        <v>67</v>
      </c>
      <c r="C1866" s="7" t="s">
        <v>50</v>
      </c>
      <c r="D1866" s="7">
        <v>41180</v>
      </c>
      <c r="E1866" t="s">
        <v>95</v>
      </c>
      <c r="F1866">
        <v>84.119804382324205</v>
      </c>
      <c r="G1866">
        <v>86.720558166503906</v>
      </c>
      <c r="H1866">
        <v>-2.6007561683654798</v>
      </c>
      <c r="I1866">
        <v>-3.0917286872863801E-2</v>
      </c>
      <c r="J1866">
        <v>84.008399963378906</v>
      </c>
      <c r="K1866">
        <v>-4.4608249664306596</v>
      </c>
      <c r="L1866">
        <v>-3.3618814945220898</v>
      </c>
      <c r="M1866">
        <v>-2.6007561683654798</v>
      </c>
      <c r="N1866">
        <v>-1.8396308422088601</v>
      </c>
      <c r="O1866">
        <v>-0.74068683385848999</v>
      </c>
      <c r="P1866">
        <v>-4.9881291389465297</v>
      </c>
      <c r="Q1866">
        <v>-0.213383093476295</v>
      </c>
      <c r="R1866">
        <v>652</v>
      </c>
      <c r="S1866">
        <v>2.9607423050890702</v>
      </c>
      <c r="T1866">
        <v>1.4514197111129801</v>
      </c>
      <c r="U1866">
        <v>73.336631774902301</v>
      </c>
      <c r="V1866">
        <v>90.25</v>
      </c>
      <c r="W1866">
        <v>0.93327158689498901</v>
      </c>
      <c r="Y1866" s="7"/>
    </row>
    <row r="1867" spans="1:25">
      <c r="A1867" t="s">
        <v>63</v>
      </c>
      <c r="B1867" t="s">
        <v>67</v>
      </c>
      <c r="C1867" s="7" t="s">
        <v>50</v>
      </c>
      <c r="D1867" s="7">
        <v>41180</v>
      </c>
      <c r="E1867" t="s">
        <v>96</v>
      </c>
      <c r="F1867">
        <v>75.413818359375</v>
      </c>
      <c r="G1867">
        <v>77.455734252929702</v>
      </c>
      <c r="H1867">
        <v>-2.0419154167175302</v>
      </c>
      <c r="I1867">
        <v>-2.7076143771409999E-2</v>
      </c>
      <c r="J1867">
        <v>81.501724243164105</v>
      </c>
      <c r="K1867">
        <v>-3.8001980781555198</v>
      </c>
      <c r="L1867">
        <v>-2.7613904476165798</v>
      </c>
      <c r="M1867">
        <v>-2.0419154167175302</v>
      </c>
      <c r="N1867">
        <v>-1.3224402666091899</v>
      </c>
      <c r="O1867">
        <v>-0.28363248705864003</v>
      </c>
      <c r="P1867">
        <v>-4.2986469268798801</v>
      </c>
      <c r="Q1867">
        <v>0.21481627225875899</v>
      </c>
      <c r="R1867">
        <v>652</v>
      </c>
      <c r="S1867">
        <v>2.7074423190347301</v>
      </c>
      <c r="T1867">
        <v>1.3719954490661601</v>
      </c>
      <c r="U1867">
        <v>73.336631774902301</v>
      </c>
      <c r="V1867">
        <v>90.25</v>
      </c>
      <c r="W1867">
        <v>0.93499326705932595</v>
      </c>
      <c r="Y1867" s="7"/>
    </row>
    <row r="1868" spans="1:25">
      <c r="A1868" t="s">
        <v>63</v>
      </c>
      <c r="B1868" t="s">
        <v>67</v>
      </c>
      <c r="C1868" s="7" t="s">
        <v>50</v>
      </c>
      <c r="D1868" s="7">
        <v>41180</v>
      </c>
      <c r="E1868" t="s">
        <v>97</v>
      </c>
      <c r="F1868">
        <v>67.830604553222699</v>
      </c>
      <c r="G1868">
        <v>69.745773315429702</v>
      </c>
      <c r="H1868">
        <v>-1.91516625881195</v>
      </c>
      <c r="I1868">
        <v>-2.8234545141458501E-2</v>
      </c>
      <c r="J1868">
        <v>78.1895751953125</v>
      </c>
      <c r="K1868">
        <v>-3.7694001197814901</v>
      </c>
      <c r="L1868">
        <v>-2.6739037036895801</v>
      </c>
      <c r="M1868">
        <v>-1.91516625881195</v>
      </c>
      <c r="N1868">
        <v>-1.1564288139343299</v>
      </c>
      <c r="O1868">
        <v>-6.0932356864213902E-2</v>
      </c>
      <c r="P1868">
        <v>-4.2950496673584002</v>
      </c>
      <c r="Q1868">
        <v>0.46471717953681901</v>
      </c>
      <c r="R1868">
        <v>652</v>
      </c>
      <c r="S1868">
        <v>3.0113867885514201</v>
      </c>
      <c r="T1868">
        <v>1.44686639308929</v>
      </c>
      <c r="U1868">
        <v>73.336631774902301</v>
      </c>
      <c r="V1868">
        <v>90.25</v>
      </c>
      <c r="W1868">
        <v>0.93150794506072998</v>
      </c>
      <c r="Y1868" s="7"/>
    </row>
    <row r="1869" spans="1:25">
      <c r="A1869" t="s">
        <v>63</v>
      </c>
      <c r="B1869" t="s">
        <v>67</v>
      </c>
      <c r="C1869" s="7" t="s">
        <v>50</v>
      </c>
      <c r="D1869" s="7">
        <v>41180</v>
      </c>
      <c r="E1869" t="s">
        <v>98</v>
      </c>
      <c r="F1869">
        <v>66.287590026855497</v>
      </c>
      <c r="G1869">
        <v>67.083572387695298</v>
      </c>
      <c r="H1869">
        <v>-0.79597854614257801</v>
      </c>
      <c r="I1869">
        <v>-1.20079563930631E-2</v>
      </c>
      <c r="J1869">
        <v>75.056312561035199</v>
      </c>
      <c r="K1869">
        <v>-2.5296659469604501</v>
      </c>
      <c r="L1869">
        <v>-1.5053893327712999</v>
      </c>
      <c r="M1869">
        <v>-0.79597854614257801</v>
      </c>
      <c r="N1869">
        <v>-8.6567774415016202E-2</v>
      </c>
      <c r="O1869">
        <v>0.93770867586135898</v>
      </c>
      <c r="P1869">
        <v>-3.0211422443389901</v>
      </c>
      <c r="Q1869">
        <v>1.4291849136352499</v>
      </c>
      <c r="R1869">
        <v>652</v>
      </c>
      <c r="S1869">
        <v>2.65673950524867</v>
      </c>
      <c r="T1869">
        <v>1.3528033494949301</v>
      </c>
      <c r="U1869">
        <v>73.336631774902301</v>
      </c>
      <c r="V1869">
        <v>90.25</v>
      </c>
      <c r="W1869">
        <v>0.93194121122360196</v>
      </c>
      <c r="Y1869" s="7"/>
    </row>
    <row r="1870" spans="1:25">
      <c r="A1870" t="s">
        <v>63</v>
      </c>
      <c r="B1870" t="s">
        <v>67</v>
      </c>
      <c r="C1870" s="7" t="s">
        <v>50</v>
      </c>
      <c r="D1870" s="7">
        <v>41180</v>
      </c>
      <c r="E1870" t="s">
        <v>99</v>
      </c>
      <c r="F1870">
        <v>61.656875610351598</v>
      </c>
      <c r="G1870">
        <v>62.765510559082003</v>
      </c>
      <c r="H1870">
        <v>-1.1086386442184399</v>
      </c>
      <c r="I1870">
        <v>-1.79807785898447E-2</v>
      </c>
      <c r="J1870">
        <v>73.003463745117202</v>
      </c>
      <c r="K1870">
        <v>-2.7497000694274898</v>
      </c>
      <c r="L1870">
        <v>-1.7801476716995199</v>
      </c>
      <c r="M1870">
        <v>-1.1086386442184399</v>
      </c>
      <c r="N1870">
        <v>-0.43712949752807601</v>
      </c>
      <c r="O1870">
        <v>0.53242295980453502</v>
      </c>
      <c r="P1870">
        <v>-3.2149183750152601</v>
      </c>
      <c r="Q1870">
        <v>0.99764108657836903</v>
      </c>
      <c r="R1870">
        <v>652</v>
      </c>
      <c r="S1870">
        <v>2.3970435383281199</v>
      </c>
      <c r="T1870">
        <v>1.2805271148681601</v>
      </c>
      <c r="U1870">
        <v>73.336631774902301</v>
      </c>
      <c r="V1870">
        <v>90.25</v>
      </c>
      <c r="W1870">
        <v>0.93476784229278598</v>
      </c>
      <c r="Y1870" s="7"/>
    </row>
    <row r="1871" spans="1:25">
      <c r="A1871" t="s">
        <v>63</v>
      </c>
      <c r="B1871" t="s">
        <v>67</v>
      </c>
      <c r="C1871" s="7" t="s">
        <v>50</v>
      </c>
      <c r="D1871" s="7">
        <v>41180</v>
      </c>
      <c r="E1871" t="s">
        <v>100</v>
      </c>
      <c r="F1871">
        <v>56.957843780517599</v>
      </c>
      <c r="G1871">
        <v>58.657180786132798</v>
      </c>
      <c r="H1871">
        <v>-1.699334025383</v>
      </c>
      <c r="I1871">
        <v>-2.9834942892193801E-2</v>
      </c>
      <c r="J1871">
        <v>71.840568542480497</v>
      </c>
      <c r="K1871">
        <v>-3.3160617351532</v>
      </c>
      <c r="L1871">
        <v>-2.3608858585357702</v>
      </c>
      <c r="M1871">
        <v>-1.699334025383</v>
      </c>
      <c r="N1871">
        <v>-1.0377820730209399</v>
      </c>
      <c r="O1871">
        <v>-8.2606293261051206E-2</v>
      </c>
      <c r="P1871">
        <v>-3.77438163757324</v>
      </c>
      <c r="Q1871">
        <v>0.37571355700492898</v>
      </c>
      <c r="R1871">
        <v>652</v>
      </c>
      <c r="S1871">
        <v>2.32143811375047</v>
      </c>
      <c r="T1871">
        <v>1.2615393400192301</v>
      </c>
      <c r="U1871">
        <v>73.336631774902301</v>
      </c>
      <c r="V1871">
        <v>90.25</v>
      </c>
      <c r="W1871">
        <v>0.93720197677612305</v>
      </c>
      <c r="Y1871" s="7"/>
    </row>
    <row r="1872" spans="1:25">
      <c r="A1872" t="s">
        <v>63</v>
      </c>
      <c r="B1872" t="s">
        <v>67</v>
      </c>
      <c r="C1872" s="7" t="s">
        <v>50</v>
      </c>
      <c r="D1872" s="7">
        <v>41180</v>
      </c>
      <c r="E1872" t="s">
        <v>101</v>
      </c>
      <c r="F1872">
        <v>51.3262329101563</v>
      </c>
      <c r="G1872">
        <v>53.244361877441399</v>
      </c>
      <c r="H1872">
        <v>-1.91812920570374</v>
      </c>
      <c r="I1872">
        <v>-3.7371322512626599E-2</v>
      </c>
      <c r="J1872">
        <v>70.433509826660199</v>
      </c>
      <c r="K1872">
        <v>-3.64932441711426</v>
      </c>
      <c r="L1872">
        <v>-2.6265201568603498</v>
      </c>
      <c r="M1872">
        <v>-1.91812920570374</v>
      </c>
      <c r="N1872">
        <v>-1.20973801612854</v>
      </c>
      <c r="O1872">
        <v>-0.18693381547927901</v>
      </c>
      <c r="P1872">
        <v>-4.1400942802429199</v>
      </c>
      <c r="Q1872">
        <v>0.30383598804473899</v>
      </c>
      <c r="R1872">
        <v>652</v>
      </c>
      <c r="S1872">
        <v>2.6715668252608502</v>
      </c>
      <c r="T1872">
        <v>1.35085892677307</v>
      </c>
      <c r="U1872">
        <v>73.336631774902301</v>
      </c>
      <c r="V1872">
        <v>90.25</v>
      </c>
      <c r="W1872">
        <v>0.92718750238418601</v>
      </c>
      <c r="Y1872" s="7"/>
    </row>
    <row r="1873" spans="1:25">
      <c r="A1873" t="s">
        <v>63</v>
      </c>
      <c r="B1873" t="s">
        <v>67</v>
      </c>
      <c r="C1873" s="7" t="s">
        <v>50</v>
      </c>
      <c r="D1873" s="7">
        <v>41180</v>
      </c>
      <c r="E1873" t="s">
        <v>102</v>
      </c>
      <c r="F1873">
        <v>46.379592895507798</v>
      </c>
      <c r="G1873">
        <v>48.7728881835938</v>
      </c>
      <c r="H1873">
        <v>-2.3932938575744598</v>
      </c>
      <c r="I1873">
        <v>-5.1602303981780999E-2</v>
      </c>
      <c r="J1873">
        <v>69.223190307617202</v>
      </c>
      <c r="K1873">
        <v>-3.9740524291992201</v>
      </c>
      <c r="L1873">
        <v>-3.0401275157928498</v>
      </c>
      <c r="M1873">
        <v>-2.3932938575744598</v>
      </c>
      <c r="N1873">
        <v>-1.74646043777466</v>
      </c>
      <c r="O1873">
        <v>-0.81253546476364102</v>
      </c>
      <c r="P1873">
        <v>-4.4221754074096697</v>
      </c>
      <c r="Q1873">
        <v>-0.36441233754157998</v>
      </c>
      <c r="R1873">
        <v>652</v>
      </c>
      <c r="S1873">
        <v>2.2283964873229301</v>
      </c>
      <c r="T1873">
        <v>1.2334723472595199</v>
      </c>
      <c r="U1873">
        <v>73.336631774902301</v>
      </c>
      <c r="V1873">
        <v>90.25</v>
      </c>
      <c r="W1873">
        <v>0.92552542686462402</v>
      </c>
      <c r="Y1873" s="7"/>
    </row>
    <row r="1874" spans="1:25">
      <c r="A1874" t="s">
        <v>63</v>
      </c>
      <c r="B1874" t="s">
        <v>67</v>
      </c>
      <c r="C1874" s="7" t="s">
        <v>51</v>
      </c>
      <c r="D1874" s="7" t="s">
        <v>31</v>
      </c>
      <c r="E1874" t="s">
        <v>79</v>
      </c>
      <c r="F1874">
        <v>171.62274169921901</v>
      </c>
      <c r="G1874">
        <v>168.56890869140599</v>
      </c>
      <c r="H1874">
        <v>3.0538413524627699</v>
      </c>
      <c r="I1874">
        <v>1.7793919891119E-2</v>
      </c>
      <c r="J1874">
        <v>70.823020935058594</v>
      </c>
      <c r="K1874">
        <v>1.84774482250214</v>
      </c>
      <c r="L1874">
        <v>2.5603165626525901</v>
      </c>
      <c r="M1874">
        <v>3.0538413524627699</v>
      </c>
      <c r="N1874">
        <v>3.5473661422729501</v>
      </c>
      <c r="O1874">
        <v>4.2599377632141104</v>
      </c>
      <c r="P1874">
        <v>1.5058332681655899</v>
      </c>
      <c r="Q1874">
        <v>4.6018495559692401</v>
      </c>
      <c r="R1874">
        <v>1770.8333333333301</v>
      </c>
      <c r="S1874">
        <v>0.84150109042852295</v>
      </c>
      <c r="T1874">
        <v>0.94112199544906605</v>
      </c>
      <c r="U1874">
        <v>77.826988220214801</v>
      </c>
      <c r="V1874">
        <v>95.788002014160199</v>
      </c>
      <c r="W1874">
        <v>0.91621315479278598</v>
      </c>
      <c r="Y1874" s="7"/>
    </row>
    <row r="1875" spans="1:25">
      <c r="A1875" t="s">
        <v>63</v>
      </c>
      <c r="B1875" t="s">
        <v>67</v>
      </c>
      <c r="C1875" s="7" t="s">
        <v>51</v>
      </c>
      <c r="D1875" s="7" t="s">
        <v>31</v>
      </c>
      <c r="E1875" t="s">
        <v>80</v>
      </c>
      <c r="F1875">
        <v>167.95655822753901</v>
      </c>
      <c r="G1875">
        <v>164.87895202636699</v>
      </c>
      <c r="H1875">
        <v>3.0776033401489298</v>
      </c>
      <c r="I1875">
        <v>1.8323805183172202E-2</v>
      </c>
      <c r="J1875">
        <v>70.043174743652301</v>
      </c>
      <c r="K1875">
        <v>1.8415722846984901</v>
      </c>
      <c r="L1875">
        <v>2.5718295574188201</v>
      </c>
      <c r="M1875">
        <v>3.0776033401489298</v>
      </c>
      <c r="N1875">
        <v>3.5833768844604501</v>
      </c>
      <c r="O1875">
        <v>4.3136339187622097</v>
      </c>
      <c r="P1875">
        <v>1.4911746978759799</v>
      </c>
      <c r="Q1875">
        <v>4.6640315055847203</v>
      </c>
      <c r="R1875">
        <v>1770.8333333333301</v>
      </c>
      <c r="S1875">
        <v>0.87871774564534599</v>
      </c>
      <c r="T1875">
        <v>0.96448004245758101</v>
      </c>
      <c r="U1875">
        <v>77.826988220214801</v>
      </c>
      <c r="V1875">
        <v>95.788002014160199</v>
      </c>
      <c r="W1875">
        <v>0.91225308179855302</v>
      </c>
      <c r="Y1875" s="7"/>
    </row>
    <row r="1876" spans="1:25">
      <c r="A1876" t="s">
        <v>63</v>
      </c>
      <c r="B1876" t="s">
        <v>67</v>
      </c>
      <c r="C1876" s="7" t="s">
        <v>51</v>
      </c>
      <c r="D1876" s="7" t="s">
        <v>31</v>
      </c>
      <c r="E1876" t="s">
        <v>81</v>
      </c>
      <c r="F1876">
        <v>163.80474853515599</v>
      </c>
      <c r="G1876">
        <v>160.85102844238301</v>
      </c>
      <c r="H1876">
        <v>2.9537158012390101</v>
      </c>
      <c r="I1876">
        <v>1.8031930550932902E-2</v>
      </c>
      <c r="J1876">
        <v>69.31591796875</v>
      </c>
      <c r="K1876">
        <v>1.75163614749908</v>
      </c>
      <c r="L1876">
        <v>2.4618344306945801</v>
      </c>
      <c r="M1876">
        <v>2.9537158012390101</v>
      </c>
      <c r="N1876">
        <v>3.4455969333648699</v>
      </c>
      <c r="O1876">
        <v>4.1557950973510698</v>
      </c>
      <c r="P1876">
        <v>1.4108632802963299</v>
      </c>
      <c r="Q1876">
        <v>4.4965682029724103</v>
      </c>
      <c r="R1876">
        <v>1770.8333333333301</v>
      </c>
      <c r="S1876">
        <v>0.83409301708670103</v>
      </c>
      <c r="T1876">
        <v>0.93798768520355202</v>
      </c>
      <c r="U1876">
        <v>77.826988220214801</v>
      </c>
      <c r="V1876">
        <v>95.788002014160199</v>
      </c>
      <c r="W1876">
        <v>0.91340380907058705</v>
      </c>
      <c r="Y1876" s="7"/>
    </row>
    <row r="1877" spans="1:25">
      <c r="A1877" t="s">
        <v>63</v>
      </c>
      <c r="B1877" t="s">
        <v>67</v>
      </c>
      <c r="C1877" s="7" t="s">
        <v>51</v>
      </c>
      <c r="D1877" s="7" t="s">
        <v>31</v>
      </c>
      <c r="E1877" t="s">
        <v>82</v>
      </c>
      <c r="F1877">
        <v>163.26837158203099</v>
      </c>
      <c r="G1877">
        <v>161.38459777832</v>
      </c>
      <c r="H1877">
        <v>1.8837859630584699</v>
      </c>
      <c r="I1877">
        <v>1.1537971906364001E-2</v>
      </c>
      <c r="J1877">
        <v>68.697807312011705</v>
      </c>
      <c r="K1877">
        <v>0.75211006402969405</v>
      </c>
      <c r="L1877">
        <v>1.4207133054733301</v>
      </c>
      <c r="M1877">
        <v>1.8837859630584699</v>
      </c>
      <c r="N1877">
        <v>2.3468585014343302</v>
      </c>
      <c r="O1877">
        <v>3.0154619216918901</v>
      </c>
      <c r="P1877">
        <v>0.43129560351371798</v>
      </c>
      <c r="Q1877">
        <v>3.3362762928009002</v>
      </c>
      <c r="R1877">
        <v>1770.8333333333301</v>
      </c>
      <c r="S1877">
        <v>0.73786063789114598</v>
      </c>
      <c r="T1877">
        <v>0.88305145502090499</v>
      </c>
      <c r="U1877">
        <v>77.826988220214801</v>
      </c>
      <c r="V1877">
        <v>95.788002014160199</v>
      </c>
      <c r="W1877">
        <v>0.91961222887039196</v>
      </c>
      <c r="Y1877" s="7"/>
    </row>
    <row r="1878" spans="1:25">
      <c r="A1878" t="s">
        <v>63</v>
      </c>
      <c r="B1878" t="s">
        <v>67</v>
      </c>
      <c r="C1878" s="7" t="s">
        <v>51</v>
      </c>
      <c r="D1878" s="7" t="s">
        <v>31</v>
      </c>
      <c r="E1878" t="s">
        <v>83</v>
      </c>
      <c r="F1878">
        <v>175.927734375</v>
      </c>
      <c r="G1878">
        <v>174.53450012207</v>
      </c>
      <c r="H1878">
        <v>1.3932251930236801</v>
      </c>
      <c r="I1878">
        <v>7.9193040728568996E-3</v>
      </c>
      <c r="J1878">
        <v>68.086044311523395</v>
      </c>
      <c r="K1878">
        <v>0.23992319405078899</v>
      </c>
      <c r="L1878">
        <v>0.921303391456604</v>
      </c>
      <c r="M1878">
        <v>1.3932251930236801</v>
      </c>
      <c r="N1878">
        <v>1.8651469945907599</v>
      </c>
      <c r="O1878">
        <v>2.5465269088745099</v>
      </c>
      <c r="P1878">
        <v>-8.7021887302398696E-2</v>
      </c>
      <c r="Q1878">
        <v>2.8734722137451199</v>
      </c>
      <c r="R1878">
        <v>1770.8333333333301</v>
      </c>
      <c r="S1878">
        <v>0.76505327535440404</v>
      </c>
      <c r="T1878">
        <v>0.89992630481720004</v>
      </c>
      <c r="U1878">
        <v>77.826988220214801</v>
      </c>
      <c r="V1878">
        <v>95.788002014160199</v>
      </c>
      <c r="W1878">
        <v>0.918878614902496</v>
      </c>
      <c r="Y1878" s="7"/>
    </row>
    <row r="1879" spans="1:25">
      <c r="A1879" t="s">
        <v>63</v>
      </c>
      <c r="B1879" t="s">
        <v>67</v>
      </c>
      <c r="C1879" s="7" t="s">
        <v>51</v>
      </c>
      <c r="D1879" s="7" t="s">
        <v>31</v>
      </c>
      <c r="E1879" t="s">
        <v>84</v>
      </c>
      <c r="F1879">
        <v>207.63211059570301</v>
      </c>
      <c r="G1879">
        <v>207.91383361816401</v>
      </c>
      <c r="H1879">
        <v>-0.28173810243606601</v>
      </c>
      <c r="I1879">
        <v>-1.35691009927541E-3</v>
      </c>
      <c r="J1879">
        <v>67.749404907226605</v>
      </c>
      <c r="K1879">
        <v>-1.4939383268356301</v>
      </c>
      <c r="L1879">
        <v>-0.77776062488555897</v>
      </c>
      <c r="M1879">
        <v>-0.28173810243606601</v>
      </c>
      <c r="N1879">
        <v>0.21428437530994399</v>
      </c>
      <c r="O1879">
        <v>0.93046212196350098</v>
      </c>
      <c r="P1879">
        <v>-1.83758020401001</v>
      </c>
      <c r="Q1879">
        <v>1.27410399913788</v>
      </c>
      <c r="R1879">
        <v>1770.8333333333301</v>
      </c>
      <c r="S1879">
        <v>0.83490093855505199</v>
      </c>
      <c r="T1879">
        <v>0.94588482379913297</v>
      </c>
      <c r="U1879">
        <v>77.826988220214801</v>
      </c>
      <c r="V1879">
        <v>95.788002014160199</v>
      </c>
      <c r="W1879">
        <v>0.92141419649124101</v>
      </c>
      <c r="Y1879" s="7"/>
    </row>
    <row r="1880" spans="1:25">
      <c r="A1880" t="s">
        <v>63</v>
      </c>
      <c r="B1880" t="s">
        <v>67</v>
      </c>
      <c r="C1880" s="7" t="s">
        <v>51</v>
      </c>
      <c r="D1880" s="7" t="s">
        <v>31</v>
      </c>
      <c r="E1880" t="s">
        <v>85</v>
      </c>
      <c r="F1880">
        <v>241.20899963378901</v>
      </c>
      <c r="G1880">
        <v>241.703048706055</v>
      </c>
      <c r="H1880">
        <v>-0.49404108524322499</v>
      </c>
      <c r="I1880">
        <v>-2.0481867250055101E-3</v>
      </c>
      <c r="J1880">
        <v>67.749900817871094</v>
      </c>
      <c r="K1880">
        <v>-1.7791281938552901</v>
      </c>
      <c r="L1880">
        <v>-1.0198882818221999</v>
      </c>
      <c r="M1880">
        <v>-0.49404108524322499</v>
      </c>
      <c r="N1880">
        <v>3.18061485886574E-2</v>
      </c>
      <c r="O1880">
        <v>0.79104602336883501</v>
      </c>
      <c r="P1880">
        <v>-2.1434326171875</v>
      </c>
      <c r="Q1880">
        <v>1.15535044670105</v>
      </c>
      <c r="R1880">
        <v>1770.8333333333301</v>
      </c>
      <c r="S1880">
        <v>0.94886429451875598</v>
      </c>
      <c r="T1880">
        <v>1.00275886058807</v>
      </c>
      <c r="U1880">
        <v>77.826988220214801</v>
      </c>
      <c r="V1880">
        <v>95.788002014160199</v>
      </c>
      <c r="W1880">
        <v>0.91963219642639205</v>
      </c>
      <c r="Y1880" s="7"/>
    </row>
    <row r="1881" spans="1:25">
      <c r="A1881" t="s">
        <v>63</v>
      </c>
      <c r="B1881" t="s">
        <v>67</v>
      </c>
      <c r="C1881" s="7" t="s">
        <v>51</v>
      </c>
      <c r="D1881" s="7" t="s">
        <v>31</v>
      </c>
      <c r="E1881" t="s">
        <v>86</v>
      </c>
      <c r="F1881">
        <v>265.211669921875</v>
      </c>
      <c r="G1881">
        <v>266.89877319335898</v>
      </c>
      <c r="H1881">
        <v>-1.6870745420455899</v>
      </c>
      <c r="I1881">
        <v>-6.3612372614443302E-3</v>
      </c>
      <c r="J1881">
        <v>69.634933471679702</v>
      </c>
      <c r="K1881">
        <v>-3.0265243053436302</v>
      </c>
      <c r="L1881">
        <v>-2.2351663112640399</v>
      </c>
      <c r="M1881">
        <v>-1.6870745420455899</v>
      </c>
      <c r="N1881">
        <v>-1.13898241519928</v>
      </c>
      <c r="O1881">
        <v>-0.34762468934059099</v>
      </c>
      <c r="P1881">
        <v>-3.40623950958252</v>
      </c>
      <c r="Q1881">
        <v>3.2090716063976302E-2</v>
      </c>
      <c r="R1881">
        <v>1770.8333333333301</v>
      </c>
      <c r="S1881">
        <v>1.0389618432335399</v>
      </c>
      <c r="T1881">
        <v>1.04517817497253</v>
      </c>
      <c r="U1881">
        <v>77.826988220214801</v>
      </c>
      <c r="V1881">
        <v>95.788002014160199</v>
      </c>
      <c r="W1881">
        <v>0.91664516925811801</v>
      </c>
      <c r="Y1881" s="7"/>
    </row>
    <row r="1882" spans="1:25">
      <c r="A1882" t="s">
        <v>63</v>
      </c>
      <c r="B1882" t="s">
        <v>67</v>
      </c>
      <c r="C1882" s="7" t="s">
        <v>51</v>
      </c>
      <c r="D1882" s="7" t="s">
        <v>31</v>
      </c>
      <c r="E1882" t="s">
        <v>87</v>
      </c>
      <c r="F1882">
        <v>282.540771484375</v>
      </c>
      <c r="G1882">
        <v>283.87161254882801</v>
      </c>
      <c r="H1882">
        <v>-1.33082616329193</v>
      </c>
      <c r="I1882">
        <v>-4.7102090902626497E-3</v>
      </c>
      <c r="J1882">
        <v>73.369491577148395</v>
      </c>
      <c r="K1882">
        <v>-2.7426393032074001</v>
      </c>
      <c r="L1882">
        <v>-1.9085285663604701</v>
      </c>
      <c r="M1882">
        <v>-1.33082616329193</v>
      </c>
      <c r="N1882">
        <v>-0.75312358140945401</v>
      </c>
      <c r="O1882">
        <v>8.0987021327018696E-2</v>
      </c>
      <c r="P1882">
        <v>-3.1428685188293501</v>
      </c>
      <c r="Q1882">
        <v>0.481216430664063</v>
      </c>
      <c r="R1882">
        <v>1770.8333333333301</v>
      </c>
      <c r="S1882">
        <v>1.1575182791433301</v>
      </c>
      <c r="T1882">
        <v>1.1016436815261801</v>
      </c>
      <c r="U1882">
        <v>77.826988220214801</v>
      </c>
      <c r="V1882">
        <v>95.788002014160199</v>
      </c>
      <c r="W1882">
        <v>0.90883111953735396</v>
      </c>
      <c r="Y1882" s="7"/>
    </row>
    <row r="1883" spans="1:25">
      <c r="A1883" t="s">
        <v>63</v>
      </c>
      <c r="B1883" t="s">
        <v>67</v>
      </c>
      <c r="C1883" s="7" t="s">
        <v>51</v>
      </c>
      <c r="D1883" s="7" t="s">
        <v>31</v>
      </c>
      <c r="E1883" t="s">
        <v>88</v>
      </c>
      <c r="F1883">
        <v>294.0546875</v>
      </c>
      <c r="G1883">
        <v>295.41445922851602</v>
      </c>
      <c r="H1883">
        <v>-1.3597697019577</v>
      </c>
      <c r="I1883">
        <v>-4.6242070384323597E-3</v>
      </c>
      <c r="J1883">
        <v>77.534698486328097</v>
      </c>
      <c r="K1883">
        <v>-2.8138005733489999</v>
      </c>
      <c r="L1883">
        <v>-1.9547473192214999</v>
      </c>
      <c r="M1883">
        <v>-1.3597697019577</v>
      </c>
      <c r="N1883">
        <v>-0.76479208469390902</v>
      </c>
      <c r="O1883">
        <v>9.4261072576046004E-2</v>
      </c>
      <c r="P1883">
        <v>-3.2259981632232702</v>
      </c>
      <c r="Q1883">
        <v>0.506458640098572</v>
      </c>
      <c r="R1883">
        <v>1770.8333333333301</v>
      </c>
      <c r="S1883">
        <v>1.2313459603379899</v>
      </c>
      <c r="T1883">
        <v>1.1345862150192301</v>
      </c>
      <c r="U1883">
        <v>77.826988220214801</v>
      </c>
      <c r="V1883">
        <v>95.788002014160199</v>
      </c>
      <c r="W1883">
        <v>0.91121846437454201</v>
      </c>
      <c r="Y1883" s="7"/>
    </row>
    <row r="1884" spans="1:25">
      <c r="A1884" t="s">
        <v>63</v>
      </c>
      <c r="B1884" t="s">
        <v>67</v>
      </c>
      <c r="C1884" s="7" t="s">
        <v>51</v>
      </c>
      <c r="D1884" s="7" t="s">
        <v>31</v>
      </c>
      <c r="E1884" t="s">
        <v>89</v>
      </c>
      <c r="F1884">
        <v>304.53280639648398</v>
      </c>
      <c r="G1884">
        <v>305.98086547851602</v>
      </c>
      <c r="H1884">
        <v>-1.44804716110229</v>
      </c>
      <c r="I1884">
        <v>-4.7549791634082803E-3</v>
      </c>
      <c r="J1884">
        <v>81.562965393066406</v>
      </c>
      <c r="K1884">
        <v>-2.97726202011108</v>
      </c>
      <c r="L1884">
        <v>-2.0737895965576199</v>
      </c>
      <c r="M1884">
        <v>-1.44804716110229</v>
      </c>
      <c r="N1884">
        <v>-0.82230478525161699</v>
      </c>
      <c r="O1884">
        <v>8.1167697906494099E-2</v>
      </c>
      <c r="P1884">
        <v>-3.4107730388641402</v>
      </c>
      <c r="Q1884">
        <v>0.51467889547348</v>
      </c>
      <c r="R1884">
        <v>1770.8333333333301</v>
      </c>
      <c r="S1884">
        <v>1.3672590057102501</v>
      </c>
      <c r="T1884">
        <v>1.1932526826858501</v>
      </c>
      <c r="U1884">
        <v>77.826988220214801</v>
      </c>
      <c r="V1884">
        <v>95.788002014160199</v>
      </c>
      <c r="W1884">
        <v>0.91050261259079002</v>
      </c>
      <c r="Y1884" s="7"/>
    </row>
    <row r="1885" spans="1:25">
      <c r="A1885" t="s">
        <v>63</v>
      </c>
      <c r="B1885" t="s">
        <v>67</v>
      </c>
      <c r="C1885" s="7" t="s">
        <v>51</v>
      </c>
      <c r="D1885" s="7" t="s">
        <v>31</v>
      </c>
      <c r="E1885" t="s">
        <v>90</v>
      </c>
      <c r="F1885">
        <v>304.82937622070301</v>
      </c>
      <c r="G1885">
        <v>305.80554199218801</v>
      </c>
      <c r="H1885">
        <v>-0.97617506980895996</v>
      </c>
      <c r="I1885">
        <v>-3.2023657113313701E-3</v>
      </c>
      <c r="J1885">
        <v>84.561347961425795</v>
      </c>
      <c r="K1885">
        <v>-2.5237367153167698</v>
      </c>
      <c r="L1885">
        <v>-1.60942471027374</v>
      </c>
      <c r="M1885">
        <v>-0.97617506980895996</v>
      </c>
      <c r="N1885">
        <v>-0.34292548894882202</v>
      </c>
      <c r="O1885">
        <v>0.57138639688491799</v>
      </c>
      <c r="P1885">
        <v>-2.9624485969543501</v>
      </c>
      <c r="Q1885">
        <v>1.01009857654572</v>
      </c>
      <c r="R1885">
        <v>1770.8333333333301</v>
      </c>
      <c r="S1885">
        <v>1.4148985773884599</v>
      </c>
      <c r="T1885">
        <v>1.20756864547729</v>
      </c>
      <c r="U1885">
        <v>77.826988220214801</v>
      </c>
      <c r="V1885">
        <v>95.788002014160199</v>
      </c>
      <c r="W1885">
        <v>0.90963733196258501</v>
      </c>
      <c r="Y1885" s="7"/>
    </row>
    <row r="1886" spans="1:25">
      <c r="A1886" t="s">
        <v>63</v>
      </c>
      <c r="B1886" t="s">
        <v>67</v>
      </c>
      <c r="C1886" s="7" t="s">
        <v>51</v>
      </c>
      <c r="D1886" s="7" t="s">
        <v>31</v>
      </c>
      <c r="E1886" t="s">
        <v>91</v>
      </c>
      <c r="F1886">
        <v>298.36199951171898</v>
      </c>
      <c r="G1886">
        <v>299.18789672851602</v>
      </c>
      <c r="H1886">
        <v>-0.82592582702636697</v>
      </c>
      <c r="I1886">
        <v>-2.7682005893439098E-3</v>
      </c>
      <c r="J1886">
        <v>86.552589416503906</v>
      </c>
      <c r="K1886">
        <v>-2.3628942966461199</v>
      </c>
      <c r="L1886">
        <v>-1.4548407793045</v>
      </c>
      <c r="M1886">
        <v>-0.82592582702636697</v>
      </c>
      <c r="N1886">
        <v>-0.19701080024242401</v>
      </c>
      <c r="O1886">
        <v>0.71104264259338401</v>
      </c>
      <c r="P1886">
        <v>-2.7986032962799099</v>
      </c>
      <c r="Q1886">
        <v>1.14675188064575</v>
      </c>
      <c r="R1886">
        <v>1770.8333333333301</v>
      </c>
      <c r="S1886">
        <v>1.4143234768461801</v>
      </c>
      <c r="T1886">
        <v>1.19930279254913</v>
      </c>
      <c r="U1886">
        <v>77.826988220214801</v>
      </c>
      <c r="V1886">
        <v>95.788002014160199</v>
      </c>
      <c r="W1886">
        <v>0.91167414188384999</v>
      </c>
      <c r="Y1886" s="7"/>
    </row>
    <row r="1887" spans="1:25">
      <c r="A1887" t="s">
        <v>63</v>
      </c>
      <c r="B1887" t="s">
        <v>67</v>
      </c>
      <c r="C1887" s="7" t="s">
        <v>51</v>
      </c>
      <c r="D1887" s="7" t="s">
        <v>31</v>
      </c>
      <c r="E1887" t="s">
        <v>92</v>
      </c>
      <c r="F1887">
        <v>298.22451782226602</v>
      </c>
      <c r="G1887">
        <v>293.75955200195301</v>
      </c>
      <c r="H1887">
        <v>4.4649710655212402</v>
      </c>
      <c r="I1887">
        <v>1.49718439206481E-2</v>
      </c>
      <c r="J1887">
        <v>87.755439758300795</v>
      </c>
      <c r="K1887">
        <v>2.9126100540161102</v>
      </c>
      <c r="L1887">
        <v>3.8297574520111102</v>
      </c>
      <c r="M1887">
        <v>4.4649710655212402</v>
      </c>
      <c r="N1887">
        <v>5.1001844406127903</v>
      </c>
      <c r="O1887">
        <v>6.0173320770263699</v>
      </c>
      <c r="P1887">
        <v>2.4725372791290301</v>
      </c>
      <c r="Q1887">
        <v>6.4574050903320304</v>
      </c>
      <c r="R1887">
        <v>1770.8333333333301</v>
      </c>
      <c r="S1887">
        <v>1.4628911887152201</v>
      </c>
      <c r="T1887">
        <v>1.21131372451782</v>
      </c>
      <c r="U1887">
        <v>77.826988220214801</v>
      </c>
      <c r="V1887">
        <v>95.788002014160199</v>
      </c>
      <c r="W1887">
        <v>0.90811610221862804</v>
      </c>
      <c r="Y1887" s="7"/>
    </row>
    <row r="1888" spans="1:25">
      <c r="A1888" t="s">
        <v>63</v>
      </c>
      <c r="B1888" t="s">
        <v>67</v>
      </c>
      <c r="C1888" s="7" t="s">
        <v>51</v>
      </c>
      <c r="D1888" s="7" t="s">
        <v>31</v>
      </c>
      <c r="E1888" t="s">
        <v>93</v>
      </c>
      <c r="F1888">
        <v>288.17535400390602</v>
      </c>
      <c r="G1888">
        <v>270.11065673828102</v>
      </c>
      <c r="H1888">
        <v>18.064710617065401</v>
      </c>
      <c r="I1888">
        <v>6.2686525285244002E-2</v>
      </c>
      <c r="J1888">
        <v>88.041778564453097</v>
      </c>
      <c r="K1888">
        <v>16.531909942626999</v>
      </c>
      <c r="L1888">
        <v>17.437501907348601</v>
      </c>
      <c r="M1888">
        <v>18.064710617065401</v>
      </c>
      <c r="N1888">
        <v>18.691921234130898</v>
      </c>
      <c r="O1888">
        <v>19.5975131988525</v>
      </c>
      <c r="P1888">
        <v>16.0973815917969</v>
      </c>
      <c r="Q1888">
        <v>20.032041549682599</v>
      </c>
      <c r="R1888">
        <v>1770.8333333333301</v>
      </c>
      <c r="S1888">
        <v>1.4793087067400801</v>
      </c>
      <c r="T1888">
        <v>1.1960521936416599</v>
      </c>
      <c r="U1888">
        <v>77.826988220214801</v>
      </c>
      <c r="V1888">
        <v>95.788002014160199</v>
      </c>
      <c r="W1888">
        <v>0.89950549602508501</v>
      </c>
      <c r="Y1888" s="7"/>
    </row>
    <row r="1889" spans="1:25">
      <c r="A1889" t="s">
        <v>63</v>
      </c>
      <c r="B1889" t="s">
        <v>67</v>
      </c>
      <c r="C1889" s="7" t="s">
        <v>51</v>
      </c>
      <c r="D1889" s="7" t="s">
        <v>31</v>
      </c>
      <c r="E1889" t="s">
        <v>94</v>
      </c>
      <c r="F1889">
        <v>273.47073364257801</v>
      </c>
      <c r="G1889">
        <v>255.37123107910199</v>
      </c>
      <c r="H1889">
        <v>18.099512100219702</v>
      </c>
      <c r="I1889">
        <v>6.6184453666210202E-2</v>
      </c>
      <c r="J1889">
        <v>87.968109130859403</v>
      </c>
      <c r="K1889">
        <v>16.660743713378899</v>
      </c>
      <c r="L1889">
        <v>17.510780334472699</v>
      </c>
      <c r="M1889">
        <v>18.099512100219702</v>
      </c>
      <c r="N1889">
        <v>18.6882438659668</v>
      </c>
      <c r="O1889">
        <v>19.5382785797119</v>
      </c>
      <c r="P1889">
        <v>16.252872467041001</v>
      </c>
      <c r="Q1889">
        <v>19.946149826049801</v>
      </c>
      <c r="R1889">
        <v>1770.8333333333301</v>
      </c>
      <c r="S1889">
        <v>1.3037850777428599</v>
      </c>
      <c r="T1889">
        <v>1.1226767301559399</v>
      </c>
      <c r="U1889">
        <v>77.826988220214801</v>
      </c>
      <c r="V1889">
        <v>95.788002014160199</v>
      </c>
      <c r="W1889">
        <v>0.90559858083724998</v>
      </c>
      <c r="Y1889" s="7"/>
    </row>
    <row r="1890" spans="1:25">
      <c r="A1890" t="s">
        <v>63</v>
      </c>
      <c r="B1890" s="11" t="s">
        <v>67</v>
      </c>
      <c r="C1890" s="7" t="s">
        <v>51</v>
      </c>
      <c r="D1890" s="7" t="s">
        <v>31</v>
      </c>
      <c r="E1890" t="s">
        <v>95</v>
      </c>
      <c r="F1890">
        <v>254.42080688476599</v>
      </c>
      <c r="G1890">
        <v>237.68690490722699</v>
      </c>
      <c r="H1890">
        <v>16.733909606933601</v>
      </c>
      <c r="I1890">
        <v>6.5772563219070407E-2</v>
      </c>
      <c r="J1890">
        <v>87.142601013183594</v>
      </c>
      <c r="K1890">
        <v>15.3460330963135</v>
      </c>
      <c r="L1890">
        <v>16.166002273559599</v>
      </c>
      <c r="M1890">
        <v>16.733909606933601</v>
      </c>
      <c r="N1890">
        <v>17.301815032958999</v>
      </c>
      <c r="O1890">
        <v>18.121782302856399</v>
      </c>
      <c r="P1890">
        <v>14.9525899887085</v>
      </c>
      <c r="Q1890">
        <v>18.5152263641357</v>
      </c>
      <c r="R1890">
        <v>1770.8333333333301</v>
      </c>
      <c r="S1890">
        <v>1.2131139109797899</v>
      </c>
      <c r="T1890">
        <v>1.0829647779464699</v>
      </c>
      <c r="U1890">
        <v>77.826988220214801</v>
      </c>
      <c r="V1890">
        <v>95.788002014160199</v>
      </c>
      <c r="W1890">
        <v>0.90758377313613903</v>
      </c>
      <c r="Y1890" s="7"/>
    </row>
    <row r="1891" spans="1:25">
      <c r="A1891" t="s">
        <v>63</v>
      </c>
      <c r="B1891" s="11" t="s">
        <v>67</v>
      </c>
      <c r="C1891" s="7" t="s">
        <v>51</v>
      </c>
      <c r="D1891" s="7" t="s">
        <v>31</v>
      </c>
      <c r="E1891" t="s">
        <v>96</v>
      </c>
      <c r="F1891">
        <v>237.18572998046901</v>
      </c>
      <c r="G1891">
        <v>220.91911315918</v>
      </c>
      <c r="H1891">
        <v>16.2666110992432</v>
      </c>
      <c r="I1891">
        <v>6.8581745028495802E-2</v>
      </c>
      <c r="J1891">
        <v>85.385536193847699</v>
      </c>
      <c r="K1891">
        <v>14.9355325698853</v>
      </c>
      <c r="L1891">
        <v>15.7219429016113</v>
      </c>
      <c r="M1891">
        <v>16.2666110992432</v>
      </c>
      <c r="N1891">
        <v>16.811277389526399</v>
      </c>
      <c r="O1891">
        <v>17.5976886749268</v>
      </c>
      <c r="P1891">
        <v>14.558189392089799</v>
      </c>
      <c r="Q1891">
        <v>17.975030899047901</v>
      </c>
      <c r="R1891">
        <v>1770.8333333333301</v>
      </c>
      <c r="S1891">
        <v>1.11519353042971</v>
      </c>
      <c r="T1891">
        <v>1.03864574432373</v>
      </c>
      <c r="U1891">
        <v>77.826988220214801</v>
      </c>
      <c r="V1891">
        <v>95.788002014160199</v>
      </c>
      <c r="W1891">
        <v>0.91133701801300004</v>
      </c>
      <c r="Y1891" s="7"/>
    </row>
    <row r="1892" spans="1:25">
      <c r="A1892" t="s">
        <v>63</v>
      </c>
      <c r="B1892" t="s">
        <v>67</v>
      </c>
      <c r="C1892" s="7" t="s">
        <v>51</v>
      </c>
      <c r="D1892" s="7" t="s">
        <v>31</v>
      </c>
      <c r="E1892" t="s">
        <v>97</v>
      </c>
      <c r="F1892">
        <v>227.02842712402301</v>
      </c>
      <c r="G1892">
        <v>222.37652587890599</v>
      </c>
      <c r="H1892">
        <v>4.6519064903259304</v>
      </c>
      <c r="I1892">
        <v>2.0490413531660999E-2</v>
      </c>
      <c r="J1892">
        <v>82.576499938964801</v>
      </c>
      <c r="K1892">
        <v>3.2652244567871098</v>
      </c>
      <c r="L1892">
        <v>4.0844874382018999</v>
      </c>
      <c r="M1892">
        <v>4.6519064903259304</v>
      </c>
      <c r="N1892">
        <v>5.2193255424499503</v>
      </c>
      <c r="O1892">
        <v>6.0385885238647496</v>
      </c>
      <c r="P1892">
        <v>2.87211942672729</v>
      </c>
      <c r="Q1892">
        <v>6.4316935539245597</v>
      </c>
      <c r="R1892">
        <v>1770.8333333333301</v>
      </c>
      <c r="S1892">
        <v>1.14361464032648</v>
      </c>
      <c r="T1892">
        <v>1.0820337533950799</v>
      </c>
      <c r="U1892">
        <v>77.826988220214801</v>
      </c>
      <c r="V1892">
        <v>95.788002014160199</v>
      </c>
      <c r="W1892">
        <v>0.90994632244110096</v>
      </c>
      <c r="Y1892" s="7"/>
    </row>
    <row r="1893" spans="1:25">
      <c r="A1893" t="s">
        <v>63</v>
      </c>
      <c r="B1893" t="s">
        <v>67</v>
      </c>
      <c r="C1893" s="7" t="s">
        <v>51</v>
      </c>
      <c r="D1893" s="7" t="s">
        <v>31</v>
      </c>
      <c r="E1893" t="s">
        <v>98</v>
      </c>
      <c r="F1893">
        <v>226.64266967773401</v>
      </c>
      <c r="G1893">
        <v>226.29917907714801</v>
      </c>
      <c r="H1893">
        <v>0.343485146760941</v>
      </c>
      <c r="I1893">
        <v>1.51553610339761E-3</v>
      </c>
      <c r="J1893">
        <v>79.14892578125</v>
      </c>
      <c r="K1893">
        <v>-1.08811330795288</v>
      </c>
      <c r="L1893">
        <v>-0.24231335520744299</v>
      </c>
      <c r="M1893">
        <v>0.343485146760941</v>
      </c>
      <c r="N1893">
        <v>0.92928367853164695</v>
      </c>
      <c r="O1893">
        <v>1.7750836610794101</v>
      </c>
      <c r="P1893">
        <v>-1.49395167827606</v>
      </c>
      <c r="Q1893">
        <v>2.1809220314025901</v>
      </c>
      <c r="R1893">
        <v>1770.8333333333301</v>
      </c>
      <c r="S1893">
        <v>1.18079870076005</v>
      </c>
      <c r="T1893">
        <v>1.11708223819733</v>
      </c>
      <c r="U1893">
        <v>77.826988220214801</v>
      </c>
      <c r="V1893">
        <v>95.788002014160199</v>
      </c>
      <c r="W1893">
        <v>0.91220718622207597</v>
      </c>
      <c r="Y1893" s="7"/>
    </row>
    <row r="1894" spans="1:25">
      <c r="A1894" t="s">
        <v>63</v>
      </c>
      <c r="B1894" t="s">
        <v>67</v>
      </c>
      <c r="C1894" s="7" t="s">
        <v>51</v>
      </c>
      <c r="D1894" s="7" t="s">
        <v>31</v>
      </c>
      <c r="E1894" t="s">
        <v>99</v>
      </c>
      <c r="F1894">
        <v>222.45179748535199</v>
      </c>
      <c r="G1894">
        <v>222.91705322265599</v>
      </c>
      <c r="H1894">
        <v>-0.46525743603706399</v>
      </c>
      <c r="I1894">
        <v>-2.0914978813379999E-3</v>
      </c>
      <c r="J1894">
        <v>76.484207153320298</v>
      </c>
      <c r="K1894">
        <v>-1.8779445886611901</v>
      </c>
      <c r="L1894">
        <v>-1.04331755638123</v>
      </c>
      <c r="M1894">
        <v>-0.46525743603706399</v>
      </c>
      <c r="N1894">
        <v>0.112802654504776</v>
      </c>
      <c r="O1894">
        <v>0.94742965698242199</v>
      </c>
      <c r="P1894">
        <v>-2.2784216403961199</v>
      </c>
      <c r="Q1894">
        <v>1.34790682792664</v>
      </c>
      <c r="R1894">
        <v>1770.8333333333301</v>
      </c>
      <c r="S1894">
        <v>1.13552699078761</v>
      </c>
      <c r="T1894">
        <v>1.1023255586624101</v>
      </c>
      <c r="U1894">
        <v>77.826988220214801</v>
      </c>
      <c r="V1894">
        <v>95.788002014160199</v>
      </c>
      <c r="W1894">
        <v>0.91462713479995705</v>
      </c>
      <c r="Y1894" s="7"/>
    </row>
    <row r="1895" spans="1:25">
      <c r="A1895" t="s">
        <v>63</v>
      </c>
      <c r="B1895" t="s">
        <v>67</v>
      </c>
      <c r="C1895" s="7" t="s">
        <v>51</v>
      </c>
      <c r="D1895" s="7" t="s">
        <v>31</v>
      </c>
      <c r="E1895" t="s">
        <v>100</v>
      </c>
      <c r="F1895">
        <v>210.53294372558599</v>
      </c>
      <c r="G1895">
        <v>211.93196105957</v>
      </c>
      <c r="H1895">
        <v>-1.3990015983581501</v>
      </c>
      <c r="I1895">
        <v>-6.6450485028326503E-3</v>
      </c>
      <c r="J1895">
        <v>74.8895263671875</v>
      </c>
      <c r="K1895">
        <v>-2.7205357551574698</v>
      </c>
      <c r="L1895">
        <v>-1.93976271152496</v>
      </c>
      <c r="M1895">
        <v>-1.3990015983581501</v>
      </c>
      <c r="N1895">
        <v>-0.85824054479598999</v>
      </c>
      <c r="O1895">
        <v>-7.7467396855354295E-2</v>
      </c>
      <c r="P1895">
        <v>-3.0951724052429199</v>
      </c>
      <c r="Q1895">
        <v>0.297169208526611</v>
      </c>
      <c r="R1895">
        <v>1770.8333333333301</v>
      </c>
      <c r="S1895">
        <v>0.98557822248143601</v>
      </c>
      <c r="T1895">
        <v>1.0311986207962001</v>
      </c>
      <c r="U1895">
        <v>77.826988220214801</v>
      </c>
      <c r="V1895">
        <v>95.788002014160199</v>
      </c>
      <c r="W1895">
        <v>0.91970938444137595</v>
      </c>
      <c r="Y1895" s="7"/>
    </row>
    <row r="1896" spans="1:25">
      <c r="A1896" t="s">
        <v>63</v>
      </c>
      <c r="B1896" t="s">
        <v>67</v>
      </c>
      <c r="C1896" s="7" t="s">
        <v>51</v>
      </c>
      <c r="D1896" s="7" t="s">
        <v>31</v>
      </c>
      <c r="E1896" t="s">
        <v>101</v>
      </c>
      <c r="F1896">
        <v>195.43681335449199</v>
      </c>
      <c r="G1896">
        <v>197.07270812988301</v>
      </c>
      <c r="H1896">
        <v>-1.6359068155288701</v>
      </c>
      <c r="I1896">
        <v>-8.3705158904194797E-3</v>
      </c>
      <c r="J1896">
        <v>73.619659423828097</v>
      </c>
      <c r="K1896">
        <v>-2.86926364898682</v>
      </c>
      <c r="L1896">
        <v>-2.14058637619019</v>
      </c>
      <c r="M1896">
        <v>-1.6359068155288701</v>
      </c>
      <c r="N1896">
        <v>-1.1312272548675499</v>
      </c>
      <c r="O1896">
        <v>-0.40255010128021201</v>
      </c>
      <c r="P1896">
        <v>-3.2189030647277801</v>
      </c>
      <c r="Q1896">
        <v>-5.2910622209310497E-2</v>
      </c>
      <c r="R1896">
        <v>1770.8333333333301</v>
      </c>
      <c r="S1896">
        <v>0.86073810207480494</v>
      </c>
      <c r="T1896">
        <v>0.96239334344863903</v>
      </c>
      <c r="U1896">
        <v>77.826988220214801</v>
      </c>
      <c r="V1896">
        <v>95.788002014160199</v>
      </c>
      <c r="W1896">
        <v>0.92479330301284801</v>
      </c>
      <c r="Y1896" s="7"/>
    </row>
    <row r="1897" spans="1:25">
      <c r="A1897" t="s">
        <v>63</v>
      </c>
      <c r="B1897" t="s">
        <v>67</v>
      </c>
      <c r="C1897" s="7" t="s">
        <v>51</v>
      </c>
      <c r="D1897" s="7" t="s">
        <v>31</v>
      </c>
      <c r="E1897" t="s">
        <v>102</v>
      </c>
      <c r="F1897">
        <v>187.73439025878901</v>
      </c>
      <c r="G1897">
        <v>189.754470825195</v>
      </c>
      <c r="H1897">
        <v>-2.0200870037078902</v>
      </c>
      <c r="I1897">
        <v>-1.0760346427559899E-2</v>
      </c>
      <c r="J1897">
        <v>72.545166015625</v>
      </c>
      <c r="K1897">
        <v>-3.2071046829223602</v>
      </c>
      <c r="L1897">
        <v>-2.50580501556396</v>
      </c>
      <c r="M1897">
        <v>-2.0200870037078902</v>
      </c>
      <c r="N1897">
        <v>-1.53436887264252</v>
      </c>
      <c r="O1897">
        <v>-0.83306932449340798</v>
      </c>
      <c r="P1897">
        <v>-3.54360771179199</v>
      </c>
      <c r="Q1897">
        <v>-0.49656626582145702</v>
      </c>
      <c r="R1897">
        <v>1770.8333333333301</v>
      </c>
      <c r="S1897">
        <v>0.78580943833230799</v>
      </c>
      <c r="T1897">
        <v>0.92623484134674094</v>
      </c>
      <c r="U1897">
        <v>77.826988220214801</v>
      </c>
      <c r="V1897">
        <v>95.788002014160199</v>
      </c>
      <c r="W1897">
        <v>0.92931157350540206</v>
      </c>
      <c r="Y1897" s="7"/>
    </row>
    <row r="1898" spans="1:25">
      <c r="A1898" t="s">
        <v>63</v>
      </c>
      <c r="B1898" t="s">
        <v>67</v>
      </c>
      <c r="C1898" s="7" t="s">
        <v>51</v>
      </c>
      <c r="D1898" s="7">
        <v>41089</v>
      </c>
      <c r="E1898" t="s">
        <v>79</v>
      </c>
      <c r="F1898">
        <v>178.39459228515599</v>
      </c>
      <c r="G1898">
        <v>180.83119201660199</v>
      </c>
      <c r="H1898">
        <v>-2.43660616874695</v>
      </c>
      <c r="I1898">
        <v>-1.3658520765602601E-2</v>
      </c>
      <c r="J1898">
        <v>64.666717529296903</v>
      </c>
      <c r="K1898">
        <v>-5.9985218048095703</v>
      </c>
      <c r="L1898">
        <v>-3.8941133022308398</v>
      </c>
      <c r="M1898">
        <v>-2.43660616874695</v>
      </c>
      <c r="N1898">
        <v>-0.97909903526306197</v>
      </c>
      <c r="O1898">
        <v>1.12530958652496</v>
      </c>
      <c r="P1898">
        <v>-7.0082759857177699</v>
      </c>
      <c r="Q1898">
        <v>2.1350634098053001</v>
      </c>
      <c r="R1898">
        <v>1763</v>
      </c>
      <c r="S1898">
        <v>6.6398133440788998</v>
      </c>
      <c r="T1898">
        <v>2.7793776988983199</v>
      </c>
      <c r="U1898">
        <v>71.949821472167997</v>
      </c>
      <c r="V1898">
        <v>86.716667175292997</v>
      </c>
      <c r="W1898">
        <v>0.91621315479278598</v>
      </c>
    </row>
    <row r="1899" spans="1:25">
      <c r="A1899" t="s">
        <v>63</v>
      </c>
      <c r="B1899" t="s">
        <v>67</v>
      </c>
      <c r="C1899" s="7" t="s">
        <v>51</v>
      </c>
      <c r="D1899" s="7">
        <v>41089</v>
      </c>
      <c r="E1899" t="s">
        <v>80</v>
      </c>
      <c r="F1899">
        <v>171.18931579589801</v>
      </c>
      <c r="G1899">
        <v>174.97259521484401</v>
      </c>
      <c r="H1899">
        <v>-3.78327608108521</v>
      </c>
      <c r="I1899">
        <v>-2.20999531447887E-2</v>
      </c>
      <c r="J1899">
        <v>63.783035278320298</v>
      </c>
      <c r="K1899">
        <v>-7.3467254638671902</v>
      </c>
      <c r="L1899">
        <v>-5.2414112091064498</v>
      </c>
      <c r="M1899">
        <v>-3.78327608108521</v>
      </c>
      <c r="N1899">
        <v>-2.3251411914825399</v>
      </c>
      <c r="O1899">
        <v>-0.21982622146606401</v>
      </c>
      <c r="P1899">
        <v>-8.3569145202636701</v>
      </c>
      <c r="Q1899">
        <v>0.79036223888397195</v>
      </c>
      <c r="R1899">
        <v>1763</v>
      </c>
      <c r="S1899">
        <v>6.6165159778126998</v>
      </c>
      <c r="T1899">
        <v>2.7805745601654102</v>
      </c>
      <c r="U1899">
        <v>71.949821472167997</v>
      </c>
      <c r="V1899">
        <v>86.716667175292997</v>
      </c>
      <c r="W1899">
        <v>0.91225308179855302</v>
      </c>
    </row>
    <row r="1900" spans="1:25">
      <c r="A1900" t="s">
        <v>63</v>
      </c>
      <c r="B1900" t="s">
        <v>67</v>
      </c>
      <c r="C1900" s="7" t="s">
        <v>51</v>
      </c>
      <c r="D1900" s="7">
        <v>41089</v>
      </c>
      <c r="E1900" t="s">
        <v>81</v>
      </c>
      <c r="F1900">
        <v>166.611892700195</v>
      </c>
      <c r="G1900">
        <v>167.85446166992199</v>
      </c>
      <c r="H1900">
        <v>-1.2425664663314799</v>
      </c>
      <c r="I1900">
        <v>-7.4578495696187002E-3</v>
      </c>
      <c r="J1900">
        <v>63.185947418212898</v>
      </c>
      <c r="K1900">
        <v>-4.7482395172119096</v>
      </c>
      <c r="L1900">
        <v>-2.6770591735839799</v>
      </c>
      <c r="M1900">
        <v>-1.2425664663314799</v>
      </c>
      <c r="N1900">
        <v>0.191926345229149</v>
      </c>
      <c r="O1900">
        <v>2.2631061077117902</v>
      </c>
      <c r="P1900">
        <v>-5.7420487403869602</v>
      </c>
      <c r="Q1900">
        <v>3.2569155693054199</v>
      </c>
      <c r="R1900">
        <v>1763</v>
      </c>
      <c r="S1900">
        <v>6.4291926838160398</v>
      </c>
      <c r="T1900">
        <v>2.7354907989502002</v>
      </c>
      <c r="U1900">
        <v>71.949821472167997</v>
      </c>
      <c r="V1900">
        <v>86.716667175292997</v>
      </c>
      <c r="W1900">
        <v>0.91340380907058705</v>
      </c>
    </row>
    <row r="1901" spans="1:25">
      <c r="A1901" t="s">
        <v>63</v>
      </c>
      <c r="B1901" t="s">
        <v>67</v>
      </c>
      <c r="C1901" s="7" t="s">
        <v>51</v>
      </c>
      <c r="D1901" s="7">
        <v>41089</v>
      </c>
      <c r="E1901" t="s">
        <v>82</v>
      </c>
      <c r="F1901">
        <v>163.72135925293</v>
      </c>
      <c r="G1901">
        <v>165.13186645507801</v>
      </c>
      <c r="H1901">
        <v>-1.4105019569396999</v>
      </c>
      <c r="I1901">
        <v>-8.6152590811252594E-3</v>
      </c>
      <c r="J1901">
        <v>62.398574829101598</v>
      </c>
      <c r="K1901">
        <v>-4.8040399551391602</v>
      </c>
      <c r="L1901">
        <v>-2.7991101741790798</v>
      </c>
      <c r="M1901">
        <v>-1.4105019569396999</v>
      </c>
      <c r="N1901">
        <v>-2.1893735975027102E-2</v>
      </c>
      <c r="O1901">
        <v>1.9830360412597701</v>
      </c>
      <c r="P1901">
        <v>-5.7660608291626003</v>
      </c>
      <c r="Q1901">
        <v>2.94505667686462</v>
      </c>
      <c r="R1901">
        <v>1763</v>
      </c>
      <c r="S1901">
        <v>6.10388247416995</v>
      </c>
      <c r="T1901">
        <v>2.6479916572570801</v>
      </c>
      <c r="U1901">
        <v>71.949821472167997</v>
      </c>
      <c r="V1901">
        <v>86.716667175292997</v>
      </c>
      <c r="W1901">
        <v>0.91961222887039196</v>
      </c>
    </row>
    <row r="1902" spans="1:25">
      <c r="A1902" t="s">
        <v>63</v>
      </c>
      <c r="B1902" t="s">
        <v>67</v>
      </c>
      <c r="C1902" s="7" t="s">
        <v>51</v>
      </c>
      <c r="D1902" s="7">
        <v>41089</v>
      </c>
      <c r="E1902" t="s">
        <v>83</v>
      </c>
      <c r="F1902">
        <v>173.16453552246099</v>
      </c>
      <c r="G1902">
        <v>173.72184753418</v>
      </c>
      <c r="H1902">
        <v>-0.55730229616165206</v>
      </c>
      <c r="I1902">
        <v>-3.21833975613117E-3</v>
      </c>
      <c r="J1902">
        <v>61.386947631835902</v>
      </c>
      <c r="K1902">
        <v>-4.0796360969543501</v>
      </c>
      <c r="L1902">
        <v>-1.99861264228821</v>
      </c>
      <c r="M1902">
        <v>-0.55730229616165206</v>
      </c>
      <c r="N1902">
        <v>0.88400804996490501</v>
      </c>
      <c r="O1902">
        <v>2.9650313854217498</v>
      </c>
      <c r="P1902">
        <v>-5.0781683921814</v>
      </c>
      <c r="Q1902">
        <v>3.9635639190673801</v>
      </c>
      <c r="R1902">
        <v>1763</v>
      </c>
      <c r="S1902">
        <v>6.62717579102718</v>
      </c>
      <c r="T1902">
        <v>2.74849152565002</v>
      </c>
      <c r="U1902">
        <v>71.949821472167997</v>
      </c>
      <c r="V1902">
        <v>86.716667175292997</v>
      </c>
      <c r="W1902">
        <v>0.918878614902496</v>
      </c>
    </row>
    <row r="1903" spans="1:25">
      <c r="A1903" t="s">
        <v>63</v>
      </c>
      <c r="B1903" t="s">
        <v>67</v>
      </c>
      <c r="C1903" s="7" t="s">
        <v>51</v>
      </c>
      <c r="D1903" s="7">
        <v>41089</v>
      </c>
      <c r="E1903" t="s">
        <v>84</v>
      </c>
      <c r="F1903">
        <v>199.47790527343801</v>
      </c>
      <c r="G1903">
        <v>198.654861450195</v>
      </c>
      <c r="H1903">
        <v>0.82305467128753695</v>
      </c>
      <c r="I1903">
        <v>4.1260444559156903E-3</v>
      </c>
      <c r="J1903">
        <v>60.717350006103501</v>
      </c>
      <c r="K1903">
        <v>-2.9081323146820099</v>
      </c>
      <c r="L1903">
        <v>-0.70371675491332997</v>
      </c>
      <c r="M1903">
        <v>0.82305467128753695</v>
      </c>
      <c r="N1903">
        <v>2.3498260974884002</v>
      </c>
      <c r="O1903">
        <v>4.5542416572570801</v>
      </c>
      <c r="P1903">
        <v>-3.9658720493316699</v>
      </c>
      <c r="Q1903">
        <v>5.6119813919067401</v>
      </c>
      <c r="R1903">
        <v>1763</v>
      </c>
      <c r="S1903">
        <v>7.32320719014501</v>
      </c>
      <c r="T1903">
        <v>2.9114606380462602</v>
      </c>
      <c r="U1903">
        <v>71.949821472167997</v>
      </c>
      <c r="V1903">
        <v>86.716667175292997</v>
      </c>
      <c r="W1903">
        <v>0.92141419649124101</v>
      </c>
    </row>
    <row r="1904" spans="1:25">
      <c r="A1904" t="s">
        <v>63</v>
      </c>
      <c r="B1904" t="s">
        <v>67</v>
      </c>
      <c r="C1904" s="7" t="s">
        <v>51</v>
      </c>
      <c r="D1904" s="7">
        <v>41089</v>
      </c>
      <c r="E1904" t="s">
        <v>85</v>
      </c>
      <c r="F1904">
        <v>223.5625</v>
      </c>
      <c r="G1904">
        <v>222.67224121093801</v>
      </c>
      <c r="H1904">
        <v>0.89028060436248802</v>
      </c>
      <c r="I1904">
        <v>3.9822445251047603E-3</v>
      </c>
      <c r="J1904">
        <v>61.387218475341797</v>
      </c>
      <c r="K1904">
        <v>-3.6462264060974099</v>
      </c>
      <c r="L1904">
        <v>-0.96602141857147195</v>
      </c>
      <c r="M1904">
        <v>0.89028060436248802</v>
      </c>
      <c r="N1904">
        <v>2.74658250808716</v>
      </c>
      <c r="O1904">
        <v>5.4267873764038104</v>
      </c>
      <c r="P1904">
        <v>-4.9322633743286097</v>
      </c>
      <c r="Q1904">
        <v>6.7128243446350098</v>
      </c>
      <c r="R1904">
        <v>1763</v>
      </c>
      <c r="S1904">
        <v>10.9262896340935</v>
      </c>
      <c r="T1904">
        <v>3.53985524177551</v>
      </c>
      <c r="U1904">
        <v>71.949821472167997</v>
      </c>
      <c r="V1904">
        <v>86.716667175292997</v>
      </c>
      <c r="W1904">
        <v>0.91963219642639205</v>
      </c>
    </row>
    <row r="1905" spans="1:23">
      <c r="A1905" t="s">
        <v>63</v>
      </c>
      <c r="B1905" t="s">
        <v>67</v>
      </c>
      <c r="C1905" s="7" t="s">
        <v>51</v>
      </c>
      <c r="D1905" s="7">
        <v>41089</v>
      </c>
      <c r="E1905" t="s">
        <v>86</v>
      </c>
      <c r="F1905">
        <v>242.21070861816401</v>
      </c>
      <c r="G1905">
        <v>244.30220031738301</v>
      </c>
      <c r="H1905">
        <v>-2.0915100574493399</v>
      </c>
      <c r="I1905">
        <v>-8.6350850760936702E-3</v>
      </c>
      <c r="J1905">
        <v>64.072769165039105</v>
      </c>
      <c r="K1905">
        <v>-6.8468422889709499</v>
      </c>
      <c r="L1905">
        <v>-4.03735303878784</v>
      </c>
      <c r="M1905">
        <v>-2.0915100574493399</v>
      </c>
      <c r="N1905">
        <v>-0.145666629076004</v>
      </c>
      <c r="O1905">
        <v>2.6638219356536901</v>
      </c>
      <c r="P1905">
        <v>-8.1949129104614293</v>
      </c>
      <c r="Q1905">
        <v>4.0118927955627397</v>
      </c>
      <c r="R1905">
        <v>1763</v>
      </c>
      <c r="S1905">
        <v>12.082830534777701</v>
      </c>
      <c r="T1905">
        <v>3.7106053829193102</v>
      </c>
      <c r="U1905">
        <v>71.949821472167997</v>
      </c>
      <c r="V1905">
        <v>86.716667175292997</v>
      </c>
      <c r="W1905">
        <v>0.91664516925811801</v>
      </c>
    </row>
    <row r="1906" spans="1:23">
      <c r="A1906" t="s">
        <v>63</v>
      </c>
      <c r="B1906" t="s">
        <v>67</v>
      </c>
      <c r="C1906" s="7" t="s">
        <v>51</v>
      </c>
      <c r="D1906" s="7">
        <v>41089</v>
      </c>
      <c r="E1906" t="s">
        <v>87</v>
      </c>
      <c r="F1906">
        <v>255.35353088378901</v>
      </c>
      <c r="G1906">
        <v>257.1318359375</v>
      </c>
      <c r="H1906">
        <v>-1.77831411361694</v>
      </c>
      <c r="I1906">
        <v>-6.9641256704926499E-3</v>
      </c>
      <c r="J1906">
        <v>67.7713623046875</v>
      </c>
      <c r="K1906">
        <v>-7.0364518165588397</v>
      </c>
      <c r="L1906">
        <v>-3.9299013614654501</v>
      </c>
      <c r="M1906">
        <v>-1.77831411361694</v>
      </c>
      <c r="N1906">
        <v>0.373273074626923</v>
      </c>
      <c r="O1906">
        <v>3.4798231124877899</v>
      </c>
      <c r="P1906">
        <v>-8.5270605087280291</v>
      </c>
      <c r="Q1906">
        <v>4.9704322814941397</v>
      </c>
      <c r="R1906">
        <v>1763</v>
      </c>
      <c r="S1906">
        <v>14.831968028652801</v>
      </c>
      <c r="T1906">
        <v>4.1029462814331099</v>
      </c>
      <c r="U1906">
        <v>71.949821472167997</v>
      </c>
      <c r="V1906">
        <v>86.716667175292997</v>
      </c>
      <c r="W1906">
        <v>0.90883111953735396</v>
      </c>
    </row>
    <row r="1907" spans="1:23">
      <c r="A1907" t="s">
        <v>63</v>
      </c>
      <c r="B1907" t="s">
        <v>67</v>
      </c>
      <c r="C1907" s="7" t="s">
        <v>51</v>
      </c>
      <c r="D1907" s="7">
        <v>41089</v>
      </c>
      <c r="E1907" t="s">
        <v>88</v>
      </c>
      <c r="F1907">
        <v>264.53271484375</v>
      </c>
      <c r="G1907">
        <v>265.89840698242199</v>
      </c>
      <c r="H1907">
        <v>-1.36569488048553</v>
      </c>
      <c r="I1907">
        <v>-5.1626688800752198E-3</v>
      </c>
      <c r="J1907">
        <v>71.895912170410199</v>
      </c>
      <c r="K1907">
        <v>-6.8298892974853498</v>
      </c>
      <c r="L1907">
        <v>-3.6015987396240199</v>
      </c>
      <c r="M1907">
        <v>-1.36569488048553</v>
      </c>
      <c r="N1907">
        <v>0.87020915746688798</v>
      </c>
      <c r="O1907">
        <v>4.0984992980956996</v>
      </c>
      <c r="P1907">
        <v>-8.3789119720459002</v>
      </c>
      <c r="Q1907">
        <v>5.64752244949341</v>
      </c>
      <c r="R1907">
        <v>1763</v>
      </c>
      <c r="S1907">
        <v>16.1198653206975</v>
      </c>
      <c r="T1907">
        <v>4.26373338699341</v>
      </c>
      <c r="U1907">
        <v>71.949821472167997</v>
      </c>
      <c r="V1907">
        <v>86.716667175292997</v>
      </c>
      <c r="W1907">
        <v>0.91121846437454201</v>
      </c>
    </row>
    <row r="1908" spans="1:23">
      <c r="A1908" t="s">
        <v>63</v>
      </c>
      <c r="B1908" t="s">
        <v>67</v>
      </c>
      <c r="C1908" s="7" t="s">
        <v>51</v>
      </c>
      <c r="D1908" s="7">
        <v>41089</v>
      </c>
      <c r="E1908" t="s">
        <v>89</v>
      </c>
      <c r="F1908">
        <v>271.92352294921898</v>
      </c>
      <c r="G1908">
        <v>273.20935058593801</v>
      </c>
      <c r="H1908">
        <v>-1.2857984304428101</v>
      </c>
      <c r="I1908">
        <v>-4.7285291366279099E-3</v>
      </c>
      <c r="J1908">
        <v>75.545806884765597</v>
      </c>
      <c r="K1908">
        <v>-6.9569220542907697</v>
      </c>
      <c r="L1908">
        <v>-3.6063761711120601</v>
      </c>
      <c r="M1908">
        <v>-1.2857984304428101</v>
      </c>
      <c r="N1908">
        <v>1.03477942943573</v>
      </c>
      <c r="O1908">
        <v>4.3853254318237296</v>
      </c>
      <c r="P1908">
        <v>-8.5646066665649396</v>
      </c>
      <c r="Q1908">
        <v>5.9930100440979004</v>
      </c>
      <c r="R1908">
        <v>1763</v>
      </c>
      <c r="S1908">
        <v>17.5156755175495</v>
      </c>
      <c r="T1908">
        <v>4.4252014160156303</v>
      </c>
      <c r="U1908">
        <v>71.949821472167997</v>
      </c>
      <c r="V1908">
        <v>86.716667175292997</v>
      </c>
      <c r="W1908">
        <v>0.91050261259079002</v>
      </c>
    </row>
    <row r="1909" spans="1:23">
      <c r="A1909" t="s">
        <v>63</v>
      </c>
      <c r="B1909" t="s">
        <v>67</v>
      </c>
      <c r="C1909" s="7" t="s">
        <v>51</v>
      </c>
      <c r="D1909" s="7">
        <v>41089</v>
      </c>
      <c r="E1909" t="s">
        <v>90</v>
      </c>
      <c r="F1909">
        <v>270.05160522460898</v>
      </c>
      <c r="G1909">
        <v>268.90634155273398</v>
      </c>
      <c r="H1909">
        <v>1.14526903629303</v>
      </c>
      <c r="I1909">
        <v>4.2409263551235199E-3</v>
      </c>
      <c r="J1909">
        <v>78.177497863769503</v>
      </c>
      <c r="K1909">
        <v>-4.5145115852356001</v>
      </c>
      <c r="L1909">
        <v>-1.1706674098968499</v>
      </c>
      <c r="M1909">
        <v>1.14526903629303</v>
      </c>
      <c r="N1909">
        <v>3.4612054824829102</v>
      </c>
      <c r="O1909">
        <v>6.8050498962402299</v>
      </c>
      <c r="P1909">
        <v>-6.1189808845520002</v>
      </c>
      <c r="Q1909">
        <v>8.4095191955566406</v>
      </c>
      <c r="R1909">
        <v>1763</v>
      </c>
      <c r="S1909">
        <v>17.757797805407598</v>
      </c>
      <c r="T1909">
        <v>4.4163503646850604</v>
      </c>
      <c r="U1909">
        <v>71.949821472167997</v>
      </c>
      <c r="V1909">
        <v>86.716667175292997</v>
      </c>
      <c r="W1909">
        <v>0.90963733196258501</v>
      </c>
    </row>
    <row r="1910" spans="1:23">
      <c r="A1910" t="s">
        <v>63</v>
      </c>
      <c r="B1910" t="s">
        <v>67</v>
      </c>
      <c r="C1910" s="7" t="s">
        <v>51</v>
      </c>
      <c r="D1910" s="7">
        <v>41089</v>
      </c>
      <c r="E1910" t="s">
        <v>91</v>
      </c>
      <c r="F1910">
        <v>261.11456298828102</v>
      </c>
      <c r="G1910">
        <v>258.73501586914102</v>
      </c>
      <c r="H1910">
        <v>2.3795533180236799</v>
      </c>
      <c r="I1910">
        <v>9.1130621731281298E-3</v>
      </c>
      <c r="J1910">
        <v>79.654693603515597</v>
      </c>
      <c r="K1910">
        <v>-3.1531689167022701</v>
      </c>
      <c r="L1910">
        <v>0.115608267486095</v>
      </c>
      <c r="M1910">
        <v>2.3795533180236799</v>
      </c>
      <c r="N1910">
        <v>4.6434988975524902</v>
      </c>
      <c r="O1910">
        <v>7.9122757911682102</v>
      </c>
      <c r="P1910">
        <v>-4.72161912918091</v>
      </c>
      <c r="Q1910">
        <v>9.4807252883911097</v>
      </c>
      <c r="R1910">
        <v>1763</v>
      </c>
      <c r="S1910">
        <v>17.268297921633302</v>
      </c>
      <c r="T1910">
        <v>4.3172063827514604</v>
      </c>
      <c r="U1910">
        <v>71.949821472167997</v>
      </c>
      <c r="V1910">
        <v>86.716667175292997</v>
      </c>
      <c r="W1910">
        <v>0.91167414188384999</v>
      </c>
    </row>
    <row r="1911" spans="1:23">
      <c r="A1911" t="s">
        <v>63</v>
      </c>
      <c r="B1911" t="s">
        <v>67</v>
      </c>
      <c r="C1911" s="7" t="s">
        <v>51</v>
      </c>
      <c r="D1911" s="7">
        <v>41089</v>
      </c>
      <c r="E1911" t="s">
        <v>92</v>
      </c>
      <c r="F1911">
        <v>261.21417236328102</v>
      </c>
      <c r="G1911">
        <v>253.14898681640599</v>
      </c>
      <c r="H1911">
        <v>8.0651826858520508</v>
      </c>
      <c r="I1911">
        <v>3.0875748023390801E-2</v>
      </c>
      <c r="J1911">
        <v>80.920265197753906</v>
      </c>
      <c r="K1911">
        <v>2.3813726902008101</v>
      </c>
      <c r="L1911">
        <v>5.7394142150878897</v>
      </c>
      <c r="M1911">
        <v>8.0651826858520508</v>
      </c>
      <c r="N1911">
        <v>10.390952110290501</v>
      </c>
      <c r="O1911">
        <v>13.7489929199219</v>
      </c>
      <c r="P1911">
        <v>0.770091652870178</v>
      </c>
      <c r="Q1911">
        <v>15.3602752685547</v>
      </c>
      <c r="R1911">
        <v>1763</v>
      </c>
      <c r="S1911">
        <v>18.3834781225728</v>
      </c>
      <c r="T1911">
        <v>4.4351005554199201</v>
      </c>
      <c r="U1911">
        <v>71.949821472167997</v>
      </c>
      <c r="V1911">
        <v>86.716667175292997</v>
      </c>
      <c r="W1911">
        <v>0.90811610221862804</v>
      </c>
    </row>
    <row r="1912" spans="1:23">
      <c r="A1912" t="s">
        <v>63</v>
      </c>
      <c r="B1912" t="s">
        <v>67</v>
      </c>
      <c r="C1912" s="7" t="s">
        <v>51</v>
      </c>
      <c r="D1912" s="7">
        <v>41089</v>
      </c>
      <c r="E1912" t="s">
        <v>93</v>
      </c>
      <c r="F1912">
        <v>253.60101318359401</v>
      </c>
      <c r="G1912">
        <v>232.25410461425801</v>
      </c>
      <c r="H1912">
        <v>21.346908569335898</v>
      </c>
      <c r="I1912">
        <v>8.4175169467925998E-2</v>
      </c>
      <c r="J1912">
        <v>81.981109619140597</v>
      </c>
      <c r="K1912">
        <v>15.8641090393066</v>
      </c>
      <c r="L1912">
        <v>19.103389739990199</v>
      </c>
      <c r="M1912">
        <v>21.346908569335898</v>
      </c>
      <c r="N1912">
        <v>23.590425491333001</v>
      </c>
      <c r="O1912">
        <v>26.829708099365199</v>
      </c>
      <c r="P1912">
        <v>14.309810638427701</v>
      </c>
      <c r="Q1912">
        <v>28.384006500244102</v>
      </c>
      <c r="R1912">
        <v>1763</v>
      </c>
      <c r="S1912">
        <v>17.7282077374289</v>
      </c>
      <c r="T1912">
        <v>4.2782516479492196</v>
      </c>
      <c r="U1912">
        <v>71.949821472167997</v>
      </c>
      <c r="V1912">
        <v>86.716667175292997</v>
      </c>
      <c r="W1912">
        <v>0.89950549602508501</v>
      </c>
    </row>
    <row r="1913" spans="1:23">
      <c r="A1913" t="s">
        <v>63</v>
      </c>
      <c r="B1913" t="s">
        <v>67</v>
      </c>
      <c r="C1913" s="7" t="s">
        <v>51</v>
      </c>
      <c r="D1913" s="7">
        <v>41089</v>
      </c>
      <c r="E1913" t="s">
        <v>94</v>
      </c>
      <c r="F1913">
        <v>243.017166137695</v>
      </c>
      <c r="G1913">
        <v>223.16938781738301</v>
      </c>
      <c r="H1913">
        <v>19.8477783203125</v>
      </c>
      <c r="I1913">
        <v>8.1672325730323805E-2</v>
      </c>
      <c r="J1913">
        <v>83.239585876464801</v>
      </c>
      <c r="K1913">
        <v>14.9205436706543</v>
      </c>
      <c r="L1913">
        <v>17.8315944671631</v>
      </c>
      <c r="M1913">
        <v>19.8477783203125</v>
      </c>
      <c r="N1913">
        <v>21.863960266113299</v>
      </c>
      <c r="O1913">
        <v>24.775011062622099</v>
      </c>
      <c r="P1913">
        <v>13.523740768432599</v>
      </c>
      <c r="Q1913">
        <v>26.1718139648438</v>
      </c>
      <c r="R1913">
        <v>1763</v>
      </c>
      <c r="S1913">
        <v>14.339804871113801</v>
      </c>
      <c r="T1913">
        <v>3.8447408676147501</v>
      </c>
      <c r="U1913">
        <v>71.949821472167997</v>
      </c>
      <c r="V1913">
        <v>86.716667175292997</v>
      </c>
      <c r="W1913">
        <v>0.90559858083724998</v>
      </c>
    </row>
    <row r="1914" spans="1:23">
      <c r="A1914" t="s">
        <v>63</v>
      </c>
      <c r="B1914" t="s">
        <v>67</v>
      </c>
      <c r="C1914" s="7" t="s">
        <v>51</v>
      </c>
      <c r="D1914" s="7">
        <v>41089</v>
      </c>
      <c r="E1914" t="s">
        <v>95</v>
      </c>
      <c r="F1914">
        <v>230.43186950683599</v>
      </c>
      <c r="G1914">
        <v>213.25305175781301</v>
      </c>
      <c r="H1914">
        <v>17.1788139343262</v>
      </c>
      <c r="I1914">
        <v>7.4550516903400393E-2</v>
      </c>
      <c r="J1914">
        <v>82.572105407714801</v>
      </c>
      <c r="K1914">
        <v>12.525429725646999</v>
      </c>
      <c r="L1914">
        <v>15.274686813354499</v>
      </c>
      <c r="M1914">
        <v>17.1788139343262</v>
      </c>
      <c r="N1914">
        <v>19.082941055297901</v>
      </c>
      <c r="O1914">
        <v>21.832199096679702</v>
      </c>
      <c r="P1914">
        <v>11.206259727478001</v>
      </c>
      <c r="Q1914">
        <v>23.151369094848601</v>
      </c>
      <c r="R1914">
        <v>1763</v>
      </c>
      <c r="S1914">
        <v>12.7811638445028</v>
      </c>
      <c r="T1914">
        <v>3.6310551166534402</v>
      </c>
      <c r="U1914">
        <v>71.949821472167997</v>
      </c>
      <c r="V1914">
        <v>86.716667175292997</v>
      </c>
      <c r="W1914">
        <v>0.90758377313613903</v>
      </c>
    </row>
    <row r="1915" spans="1:23">
      <c r="A1915" t="s">
        <v>63</v>
      </c>
      <c r="B1915" t="s">
        <v>67</v>
      </c>
      <c r="C1915" s="7" t="s">
        <v>51</v>
      </c>
      <c r="D1915" s="7">
        <v>41089</v>
      </c>
      <c r="E1915" t="s">
        <v>96</v>
      </c>
      <c r="F1915">
        <v>217.32327270507801</v>
      </c>
      <c r="G1915">
        <v>201.97023010253901</v>
      </c>
      <c r="H1915">
        <v>15.353040695190399</v>
      </c>
      <c r="I1915">
        <v>7.0646092295646695E-2</v>
      </c>
      <c r="J1915">
        <v>81.682823181152301</v>
      </c>
      <c r="K1915">
        <v>11.011903762817401</v>
      </c>
      <c r="L1915">
        <v>13.576683044433601</v>
      </c>
      <c r="M1915">
        <v>15.353040695190399</v>
      </c>
      <c r="N1915">
        <v>17.129398345947301</v>
      </c>
      <c r="O1915">
        <v>19.694177627563501</v>
      </c>
      <c r="P1915">
        <v>9.7812519073486293</v>
      </c>
      <c r="Q1915">
        <v>20.924829483032202</v>
      </c>
      <c r="R1915">
        <v>1763</v>
      </c>
      <c r="S1915">
        <v>11.1454839449224</v>
      </c>
      <c r="T1915">
        <v>3.3874065876007098</v>
      </c>
      <c r="U1915">
        <v>71.949821472167997</v>
      </c>
      <c r="V1915">
        <v>86.716667175292997</v>
      </c>
      <c r="W1915">
        <v>0.91133701801300004</v>
      </c>
    </row>
    <row r="1916" spans="1:23">
      <c r="A1916" t="s">
        <v>63</v>
      </c>
      <c r="B1916" t="s">
        <v>67</v>
      </c>
      <c r="C1916" s="7" t="s">
        <v>51</v>
      </c>
      <c r="D1916" s="7">
        <v>41089</v>
      </c>
      <c r="E1916" t="s">
        <v>97</v>
      </c>
      <c r="F1916">
        <v>206.90687561035199</v>
      </c>
      <c r="G1916">
        <v>202.60704040527301</v>
      </c>
      <c r="H1916">
        <v>4.2998280525207502</v>
      </c>
      <c r="I1916">
        <v>2.0781466737389599E-2</v>
      </c>
      <c r="J1916">
        <v>79.695739746093807</v>
      </c>
      <c r="K1916">
        <v>-0.290563374757767</v>
      </c>
      <c r="L1916">
        <v>2.4214770793914799</v>
      </c>
      <c r="M1916">
        <v>4.2998280525207502</v>
      </c>
      <c r="N1916">
        <v>6.1781792640686</v>
      </c>
      <c r="O1916">
        <v>8.8902196884155291</v>
      </c>
      <c r="P1916">
        <v>-1.5918755531311</v>
      </c>
      <c r="Q1916">
        <v>10.191532135009799</v>
      </c>
      <c r="R1916">
        <v>1763</v>
      </c>
      <c r="S1916">
        <v>11.8690062669725</v>
      </c>
      <c r="T1916">
        <v>3.5819015502929701</v>
      </c>
      <c r="U1916">
        <v>71.949821472167997</v>
      </c>
      <c r="V1916">
        <v>86.716667175292997</v>
      </c>
      <c r="W1916">
        <v>0.90994632244110096</v>
      </c>
    </row>
    <row r="1917" spans="1:23">
      <c r="A1917" t="s">
        <v>63</v>
      </c>
      <c r="B1917" t="s">
        <v>67</v>
      </c>
      <c r="C1917" s="7" t="s">
        <v>51</v>
      </c>
      <c r="D1917" s="7">
        <v>41089</v>
      </c>
      <c r="E1917" t="s">
        <v>98</v>
      </c>
      <c r="F1917">
        <v>205.20977783203099</v>
      </c>
      <c r="G1917">
        <v>203.68487548828099</v>
      </c>
      <c r="H1917">
        <v>1.5249058008194001</v>
      </c>
      <c r="I1917">
        <v>7.4309608899056903E-3</v>
      </c>
      <c r="J1917">
        <v>76.568817138671903</v>
      </c>
      <c r="K1917">
        <v>-3.34176397323608</v>
      </c>
      <c r="L1917">
        <v>-0.46649605035781899</v>
      </c>
      <c r="M1917">
        <v>1.5249058008194001</v>
      </c>
      <c r="N1917">
        <v>3.51630783081055</v>
      </c>
      <c r="O1917">
        <v>6.3915758132934597</v>
      </c>
      <c r="P1917">
        <v>-4.7213973999023402</v>
      </c>
      <c r="Q1917">
        <v>7.7712087631225604</v>
      </c>
      <c r="R1917">
        <v>1763</v>
      </c>
      <c r="S1917">
        <v>12.8675776068642</v>
      </c>
      <c r="T1917">
        <v>3.7974827289581299</v>
      </c>
      <c r="U1917">
        <v>71.949821472167997</v>
      </c>
      <c r="V1917">
        <v>86.716667175292997</v>
      </c>
      <c r="W1917">
        <v>0.91220718622207597</v>
      </c>
    </row>
    <row r="1918" spans="1:23">
      <c r="A1918" t="s">
        <v>63</v>
      </c>
      <c r="B1918" t="s">
        <v>67</v>
      </c>
      <c r="C1918" s="7" t="s">
        <v>51</v>
      </c>
      <c r="D1918" s="7">
        <v>41089</v>
      </c>
      <c r="E1918" t="s">
        <v>99</v>
      </c>
      <c r="F1918">
        <v>203.48231506347699</v>
      </c>
      <c r="G1918">
        <v>203.62591552734401</v>
      </c>
      <c r="H1918">
        <v>-0.14359961450099901</v>
      </c>
      <c r="I1918">
        <v>-7.0571049582213196E-4</v>
      </c>
      <c r="J1918">
        <v>72.708152770996094</v>
      </c>
      <c r="K1918">
        <v>-5.26458644866943</v>
      </c>
      <c r="L1918">
        <v>-2.2390658855438201</v>
      </c>
      <c r="M1918">
        <v>-0.14359961450099901</v>
      </c>
      <c r="N1918">
        <v>1.9518666267395</v>
      </c>
      <c r="O1918">
        <v>4.9773869514465297</v>
      </c>
      <c r="P1918">
        <v>-6.7163147926330602</v>
      </c>
      <c r="Q1918">
        <v>6.42911577224731</v>
      </c>
      <c r="R1918">
        <v>1763</v>
      </c>
      <c r="S1918">
        <v>14.063403162413101</v>
      </c>
      <c r="T1918">
        <v>3.9959270954132098</v>
      </c>
      <c r="U1918">
        <v>71.949821472167997</v>
      </c>
      <c r="V1918">
        <v>86.716667175292997</v>
      </c>
      <c r="W1918">
        <v>0.91462713479995705</v>
      </c>
    </row>
    <row r="1919" spans="1:23">
      <c r="A1919" t="s">
        <v>63</v>
      </c>
      <c r="B1919" t="s">
        <v>67</v>
      </c>
      <c r="C1919" s="7" t="s">
        <v>51</v>
      </c>
      <c r="D1919" s="7">
        <v>41089</v>
      </c>
      <c r="E1919" t="s">
        <v>100</v>
      </c>
      <c r="F1919">
        <v>191.61680603027301</v>
      </c>
      <c r="G1919">
        <v>195.75074768066401</v>
      </c>
      <c r="H1919">
        <v>-4.1339464187622097</v>
      </c>
      <c r="I1919">
        <v>-2.1574027836322798E-2</v>
      </c>
      <c r="J1919">
        <v>69.803680419921903</v>
      </c>
      <c r="K1919">
        <v>-9.1387653350830096</v>
      </c>
      <c r="L1919">
        <v>-6.1818776130676296</v>
      </c>
      <c r="M1919">
        <v>-4.1339464187622097</v>
      </c>
      <c r="N1919">
        <v>-2.0860149860382098</v>
      </c>
      <c r="O1919">
        <v>0.87087267637252797</v>
      </c>
      <c r="P1919">
        <v>-10.5575618743896</v>
      </c>
      <c r="Q1919">
        <v>2.2896692752838099</v>
      </c>
      <c r="R1919">
        <v>1763</v>
      </c>
      <c r="S1919">
        <v>13.2626323810942</v>
      </c>
      <c r="T1919">
        <v>3.9052810668945299</v>
      </c>
      <c r="U1919">
        <v>71.949821472167997</v>
      </c>
      <c r="V1919">
        <v>86.716667175292997</v>
      </c>
      <c r="W1919">
        <v>0.91970938444137595</v>
      </c>
    </row>
    <row r="1920" spans="1:23">
      <c r="A1920" t="s">
        <v>63</v>
      </c>
      <c r="B1920" t="s">
        <v>67</v>
      </c>
      <c r="C1920" s="7" t="s">
        <v>51</v>
      </c>
      <c r="D1920" s="7">
        <v>41089</v>
      </c>
      <c r="E1920" t="s">
        <v>101</v>
      </c>
      <c r="F1920">
        <v>177.23571777343801</v>
      </c>
      <c r="G1920">
        <v>181.93856811523401</v>
      </c>
      <c r="H1920">
        <v>-4.7028322219848597</v>
      </c>
      <c r="I1920">
        <v>-2.6534337550401701E-2</v>
      </c>
      <c r="J1920">
        <v>67.495338439941406</v>
      </c>
      <c r="K1920">
        <v>-9.3650655746459996</v>
      </c>
      <c r="L1920">
        <v>-6.6105804443359402</v>
      </c>
      <c r="M1920">
        <v>-4.7028322219848597</v>
      </c>
      <c r="N1920">
        <v>-2.7950842380523699</v>
      </c>
      <c r="O1920">
        <v>-4.05990369617939E-2</v>
      </c>
      <c r="P1920">
        <v>-10.686743736267101</v>
      </c>
      <c r="Q1920">
        <v>1.28107929229736</v>
      </c>
      <c r="R1920">
        <v>1763</v>
      </c>
      <c r="S1920">
        <v>11.4881014083827</v>
      </c>
      <c r="T1920">
        <v>3.6379599571228001</v>
      </c>
      <c r="U1920">
        <v>71.949821472167997</v>
      </c>
      <c r="V1920">
        <v>86.716667175292997</v>
      </c>
      <c r="W1920">
        <v>0.92479330301284801</v>
      </c>
    </row>
    <row r="1921" spans="1:25">
      <c r="A1921" t="s">
        <v>63</v>
      </c>
      <c r="B1921" t="s">
        <v>67</v>
      </c>
      <c r="C1921" s="7" t="s">
        <v>51</v>
      </c>
      <c r="D1921" s="7">
        <v>41089</v>
      </c>
      <c r="E1921" t="s">
        <v>102</v>
      </c>
      <c r="F1921">
        <v>170.373291015625</v>
      </c>
      <c r="G1921">
        <v>175.56272888183599</v>
      </c>
      <c r="H1921">
        <v>-5.1894364356994602</v>
      </c>
      <c r="I1921">
        <v>-3.0459212139248799E-2</v>
      </c>
      <c r="J1921">
        <v>65.958068847656307</v>
      </c>
      <c r="K1921">
        <v>-9.74163818359375</v>
      </c>
      <c r="L1921">
        <v>-7.0521602630615199</v>
      </c>
      <c r="M1921">
        <v>-5.1894364356994602</v>
      </c>
      <c r="N1921">
        <v>-3.3267126083374001</v>
      </c>
      <c r="O1921">
        <v>-0.63723516464233398</v>
      </c>
      <c r="P1921">
        <v>-11.032122611999499</v>
      </c>
      <c r="Q1921">
        <v>0.65325051546096802</v>
      </c>
      <c r="R1921">
        <v>1763</v>
      </c>
      <c r="S1921">
        <v>10.7642639613039</v>
      </c>
      <c r="T1921">
        <v>3.5521013736724898</v>
      </c>
      <c r="U1921">
        <v>71.949821472167997</v>
      </c>
      <c r="V1921">
        <v>86.716667175292997</v>
      </c>
      <c r="W1921">
        <v>0.92931157350540206</v>
      </c>
    </row>
    <row r="1922" spans="1:25">
      <c r="A1922" t="s">
        <v>63</v>
      </c>
      <c r="B1922" t="s">
        <v>67</v>
      </c>
      <c r="C1922" s="7" t="s">
        <v>51</v>
      </c>
      <c r="D1922" s="7">
        <v>41102</v>
      </c>
      <c r="E1922" t="s">
        <v>79</v>
      </c>
      <c r="F1922">
        <v>187.55056762695301</v>
      </c>
      <c r="G1922">
        <v>183.70014953613301</v>
      </c>
      <c r="H1922">
        <v>3.8504104614257799</v>
      </c>
      <c r="I1922">
        <v>2.05299854278564E-2</v>
      </c>
      <c r="J1922">
        <v>68.719696044921903</v>
      </c>
      <c r="K1922">
        <v>5.3731974214315401E-2</v>
      </c>
      <c r="L1922">
        <v>2.2968404293060298</v>
      </c>
      <c r="M1922">
        <v>3.8504104614257799</v>
      </c>
      <c r="N1922">
        <v>5.4039802551269496</v>
      </c>
      <c r="O1922">
        <v>7.6470890045165998</v>
      </c>
      <c r="P1922">
        <v>-1.0225735902786299</v>
      </c>
      <c r="Q1922">
        <v>8.7233943939209002</v>
      </c>
      <c r="R1922">
        <v>1763</v>
      </c>
      <c r="S1922">
        <v>7.7012507074737799</v>
      </c>
      <c r="T1922">
        <v>2.96256399154663</v>
      </c>
      <c r="U1922">
        <v>75.145324707031307</v>
      </c>
      <c r="V1922">
        <v>90.933334350585895</v>
      </c>
      <c r="W1922">
        <v>0.91621315479278598</v>
      </c>
      <c r="Y1922" s="7"/>
    </row>
    <row r="1923" spans="1:25">
      <c r="A1923" t="s">
        <v>63</v>
      </c>
      <c r="B1923" t="s">
        <v>67</v>
      </c>
      <c r="C1923" s="7" t="s">
        <v>51</v>
      </c>
      <c r="D1923" s="7">
        <v>41102</v>
      </c>
      <c r="E1923" t="s">
        <v>80</v>
      </c>
      <c r="F1923">
        <v>183.46810913085901</v>
      </c>
      <c r="G1923">
        <v>178.57350158691401</v>
      </c>
      <c r="H1923">
        <v>4.8946156501770002</v>
      </c>
      <c r="I1923">
        <v>2.66782883554697E-2</v>
      </c>
      <c r="J1923">
        <v>68.155624389648395</v>
      </c>
      <c r="K1923">
        <v>0.71486258506774902</v>
      </c>
      <c r="L1923">
        <v>3.1842944622039799</v>
      </c>
      <c r="M1923">
        <v>4.8946156501770002</v>
      </c>
      <c r="N1923">
        <v>6.6049365997314498</v>
      </c>
      <c r="O1923">
        <v>9.0743684768676793</v>
      </c>
      <c r="P1923">
        <v>-0.47003927826881398</v>
      </c>
      <c r="Q1923">
        <v>10.259269714355501</v>
      </c>
      <c r="R1923">
        <v>1763</v>
      </c>
      <c r="S1923">
        <v>9.3365157754192296</v>
      </c>
      <c r="T1923">
        <v>3.2614784240722701</v>
      </c>
      <c r="U1923">
        <v>75.145324707031307</v>
      </c>
      <c r="V1923">
        <v>90.933334350585895</v>
      </c>
      <c r="W1923">
        <v>0.91225308179855302</v>
      </c>
      <c r="Y1923" s="7"/>
    </row>
    <row r="1924" spans="1:25">
      <c r="A1924" t="s">
        <v>63</v>
      </c>
      <c r="B1924" t="s">
        <v>67</v>
      </c>
      <c r="C1924" s="7" t="s">
        <v>51</v>
      </c>
      <c r="D1924" s="7">
        <v>41102</v>
      </c>
      <c r="E1924" t="s">
        <v>81</v>
      </c>
      <c r="F1924">
        <v>176.54405212402301</v>
      </c>
      <c r="G1924">
        <v>172.11247253418</v>
      </c>
      <c r="H1924">
        <v>4.4315652847290004</v>
      </c>
      <c r="I1924">
        <v>2.5101752951741201E-2</v>
      </c>
      <c r="J1924">
        <v>67.527473449707003</v>
      </c>
      <c r="K1924">
        <v>0.35836148262023898</v>
      </c>
      <c r="L1924">
        <v>2.76484322547913</v>
      </c>
      <c r="M1924">
        <v>4.4315652847290004</v>
      </c>
      <c r="N1924">
        <v>6.0982871055603001</v>
      </c>
      <c r="O1924">
        <v>8.5047683715820295</v>
      </c>
      <c r="P1924">
        <v>-0.79633510112762496</v>
      </c>
      <c r="Q1924">
        <v>9.6594648361206108</v>
      </c>
      <c r="R1924">
        <v>1763</v>
      </c>
      <c r="S1924">
        <v>8.9477934020705998</v>
      </c>
      <c r="T1924">
        <v>3.1783375740051301</v>
      </c>
      <c r="U1924">
        <v>75.145324707031307</v>
      </c>
      <c r="V1924">
        <v>90.933334350585895</v>
      </c>
      <c r="W1924">
        <v>0.91340380907058705</v>
      </c>
      <c r="Y1924" s="7"/>
    </row>
    <row r="1925" spans="1:25">
      <c r="A1925" t="s">
        <v>63</v>
      </c>
      <c r="B1925" t="s">
        <v>67</v>
      </c>
      <c r="C1925" s="7" t="s">
        <v>51</v>
      </c>
      <c r="D1925" s="7">
        <v>41102</v>
      </c>
      <c r="E1925" t="s">
        <v>82</v>
      </c>
      <c r="F1925">
        <v>174.851806640625</v>
      </c>
      <c r="G1925">
        <v>169.31243896484401</v>
      </c>
      <c r="H1925">
        <v>5.5393657684326199</v>
      </c>
      <c r="I1925">
        <v>3.1680345535278299E-2</v>
      </c>
      <c r="J1925">
        <v>67.001014709472699</v>
      </c>
      <c r="K1925">
        <v>1.6262192726135301</v>
      </c>
      <c r="L1925">
        <v>3.9381380081176798</v>
      </c>
      <c r="M1925">
        <v>5.5393657684326199</v>
      </c>
      <c r="N1925">
        <v>7.1405940055847203</v>
      </c>
      <c r="O1925">
        <v>9.4525127410888707</v>
      </c>
      <c r="P1925">
        <v>0.51689654588699296</v>
      </c>
      <c r="Q1925">
        <v>10.5618343353271</v>
      </c>
      <c r="R1925">
        <v>1763</v>
      </c>
      <c r="S1925">
        <v>8.3695645960922906</v>
      </c>
      <c r="T1925">
        <v>3.05344438552856</v>
      </c>
      <c r="U1925">
        <v>75.145324707031307</v>
      </c>
      <c r="V1925">
        <v>90.933334350585895</v>
      </c>
      <c r="W1925">
        <v>0.91961222887039196</v>
      </c>
      <c r="Y1925" s="7"/>
    </row>
    <row r="1926" spans="1:25">
      <c r="A1926" t="s">
        <v>63</v>
      </c>
      <c r="B1926" t="s">
        <v>67</v>
      </c>
      <c r="C1926" s="7" t="s">
        <v>51</v>
      </c>
      <c r="D1926" s="7">
        <v>41102</v>
      </c>
      <c r="E1926" t="s">
        <v>83</v>
      </c>
      <c r="F1926">
        <v>187.33583068847699</v>
      </c>
      <c r="G1926">
        <v>180.69993591308599</v>
      </c>
      <c r="H1926">
        <v>6.6358904838562003</v>
      </c>
      <c r="I1926">
        <v>3.5422429442405701E-2</v>
      </c>
      <c r="J1926">
        <v>66.531845092773395</v>
      </c>
      <c r="K1926">
        <v>2.7137901782989502</v>
      </c>
      <c r="L1926">
        <v>5.0309987068176296</v>
      </c>
      <c r="M1926">
        <v>6.6358904838562003</v>
      </c>
      <c r="N1926">
        <v>8.2407817840576207</v>
      </c>
      <c r="O1926">
        <v>10.557991027831999</v>
      </c>
      <c r="P1926">
        <v>1.60192930698395</v>
      </c>
      <c r="Q1926">
        <v>11.6698513031006</v>
      </c>
      <c r="R1926">
        <v>1763</v>
      </c>
      <c r="S1926">
        <v>8.3665950224760799</v>
      </c>
      <c r="T1926">
        <v>3.0604310035705602</v>
      </c>
      <c r="U1926">
        <v>75.145324707031307</v>
      </c>
      <c r="V1926">
        <v>90.933334350585895</v>
      </c>
      <c r="W1926">
        <v>0.918878614902496</v>
      </c>
      <c r="Y1926" s="7"/>
    </row>
    <row r="1927" spans="1:25">
      <c r="A1927" t="s">
        <v>63</v>
      </c>
      <c r="B1927" t="s">
        <v>67</v>
      </c>
      <c r="C1927" s="7" t="s">
        <v>51</v>
      </c>
      <c r="D1927" s="7">
        <v>41102</v>
      </c>
      <c r="E1927" t="s">
        <v>84</v>
      </c>
      <c r="F1927">
        <v>216.81838989257801</v>
      </c>
      <c r="G1927">
        <v>212.74929809570301</v>
      </c>
      <c r="H1927">
        <v>4.0690841674804696</v>
      </c>
      <c r="I1927">
        <v>1.87672469764948E-2</v>
      </c>
      <c r="J1927">
        <v>66.875778198242202</v>
      </c>
      <c r="K1927">
        <v>0.43729308247566201</v>
      </c>
      <c r="L1927">
        <v>2.5829846858978298</v>
      </c>
      <c r="M1927">
        <v>4.0690841674804696</v>
      </c>
      <c r="N1927">
        <v>5.5551834106445304</v>
      </c>
      <c r="O1927">
        <v>7.7008752822876003</v>
      </c>
      <c r="P1927">
        <v>-0.59226924180984497</v>
      </c>
      <c r="Q1927">
        <v>8.7304382324218803</v>
      </c>
      <c r="R1927">
        <v>1763</v>
      </c>
      <c r="S1927">
        <v>7.04737455137177</v>
      </c>
      <c r="T1927">
        <v>2.83390188217163</v>
      </c>
      <c r="U1927">
        <v>75.145324707031307</v>
      </c>
      <c r="V1927">
        <v>90.933334350585895</v>
      </c>
      <c r="W1927">
        <v>0.92141419649124101</v>
      </c>
      <c r="Y1927" s="7"/>
    </row>
    <row r="1928" spans="1:25">
      <c r="A1928" t="s">
        <v>63</v>
      </c>
      <c r="B1928" t="s">
        <v>67</v>
      </c>
      <c r="C1928" s="7" t="s">
        <v>51</v>
      </c>
      <c r="D1928" s="7">
        <v>41102</v>
      </c>
      <c r="E1928" t="s">
        <v>85</v>
      </c>
      <c r="F1928">
        <v>247.11862182617199</v>
      </c>
      <c r="G1928">
        <v>242.21823120117199</v>
      </c>
      <c r="H1928">
        <v>4.9003858566284197</v>
      </c>
      <c r="I1928">
        <v>1.9830096513032899E-2</v>
      </c>
      <c r="J1928">
        <v>67.471717834472699</v>
      </c>
      <c r="K1928">
        <v>0.95048707723617598</v>
      </c>
      <c r="L1928">
        <v>3.28411936759949</v>
      </c>
      <c r="M1928">
        <v>4.9003858566284197</v>
      </c>
      <c r="N1928">
        <v>6.5166525840759304</v>
      </c>
      <c r="O1928">
        <v>8.8502845764160192</v>
      </c>
      <c r="P1928">
        <v>-0.16925439238548301</v>
      </c>
      <c r="Q1928">
        <v>9.9700260162353498</v>
      </c>
      <c r="R1928">
        <v>1763</v>
      </c>
      <c r="S1928">
        <v>8.4349138137034707</v>
      </c>
      <c r="T1928">
        <v>3.0821225643157999</v>
      </c>
      <c r="U1928">
        <v>75.145324707031307</v>
      </c>
      <c r="V1928">
        <v>90.933334350585895</v>
      </c>
      <c r="W1928">
        <v>0.91963219642639205</v>
      </c>
      <c r="Y1928" s="7"/>
    </row>
    <row r="1929" spans="1:25">
      <c r="A1929" t="s">
        <v>63</v>
      </c>
      <c r="B1929" t="s">
        <v>67</v>
      </c>
      <c r="C1929" s="7" t="s">
        <v>51</v>
      </c>
      <c r="D1929" s="7">
        <v>41102</v>
      </c>
      <c r="E1929" t="s">
        <v>86</v>
      </c>
      <c r="F1929">
        <v>266.47259521484398</v>
      </c>
      <c r="G1929">
        <v>263.60485839843801</v>
      </c>
      <c r="H1929">
        <v>2.8677496910095202</v>
      </c>
      <c r="I1929">
        <v>1.0761893354356299E-2</v>
      </c>
      <c r="J1929">
        <v>68.836555480957003</v>
      </c>
      <c r="K1929">
        <v>-1.46494281291962</v>
      </c>
      <c r="L1929">
        <v>1.0948470830917401</v>
      </c>
      <c r="M1929">
        <v>2.8677496910095202</v>
      </c>
      <c r="N1929">
        <v>4.6406521797180202</v>
      </c>
      <c r="O1929">
        <v>7.2004423141479501</v>
      </c>
      <c r="P1929">
        <v>-2.6932008266449001</v>
      </c>
      <c r="Q1929">
        <v>8.4287004470825195</v>
      </c>
      <c r="R1929">
        <v>1763</v>
      </c>
      <c r="S1929">
        <v>10.2432643180413</v>
      </c>
      <c r="T1929">
        <v>3.3808178901672399</v>
      </c>
      <c r="U1929">
        <v>75.145324707031307</v>
      </c>
      <c r="V1929">
        <v>90.933334350585895</v>
      </c>
      <c r="W1929">
        <v>0.91664516925811801</v>
      </c>
      <c r="Y1929" s="7"/>
    </row>
    <row r="1930" spans="1:25">
      <c r="A1930" t="s">
        <v>63</v>
      </c>
      <c r="B1930" t="s">
        <v>67</v>
      </c>
      <c r="C1930" s="7" t="s">
        <v>51</v>
      </c>
      <c r="D1930" s="7">
        <v>41102</v>
      </c>
      <c r="E1930" t="s">
        <v>87</v>
      </c>
      <c r="F1930">
        <v>277.89700317382801</v>
      </c>
      <c r="G1930">
        <v>276.86712646484398</v>
      </c>
      <c r="H1930">
        <v>1.0298764705657999</v>
      </c>
      <c r="I1930">
        <v>3.7059646565467102E-3</v>
      </c>
      <c r="J1930">
        <v>71.255058288574205</v>
      </c>
      <c r="K1930">
        <v>-3.4706149101257302</v>
      </c>
      <c r="L1930">
        <v>-0.81168812513351396</v>
      </c>
      <c r="M1930">
        <v>1.0298764705657999</v>
      </c>
      <c r="N1930">
        <v>2.8714411258697501</v>
      </c>
      <c r="O1930">
        <v>5.5303678512573198</v>
      </c>
      <c r="P1930">
        <v>-4.7464413642883301</v>
      </c>
      <c r="Q1930">
        <v>6.8061947822570801</v>
      </c>
      <c r="R1930">
        <v>1763</v>
      </c>
      <c r="S1930">
        <v>11.0851159514202</v>
      </c>
      <c r="T1930">
        <v>3.5117521286010702</v>
      </c>
      <c r="U1930">
        <v>75.145324707031307</v>
      </c>
      <c r="V1930">
        <v>90.933334350585895</v>
      </c>
      <c r="W1930">
        <v>0.90883111953735396</v>
      </c>
      <c r="Y1930" s="7"/>
    </row>
    <row r="1931" spans="1:25">
      <c r="A1931" t="s">
        <v>63</v>
      </c>
      <c r="B1931" t="s">
        <v>67</v>
      </c>
      <c r="C1931" s="7" t="s">
        <v>51</v>
      </c>
      <c r="D1931" s="7">
        <v>41102</v>
      </c>
      <c r="E1931" t="s">
        <v>88</v>
      </c>
      <c r="F1931">
        <v>286.09051513671898</v>
      </c>
      <c r="G1931">
        <v>285.34207153320301</v>
      </c>
      <c r="H1931">
        <v>0.74842357635498002</v>
      </c>
      <c r="I1931">
        <v>2.61603784747422E-3</v>
      </c>
      <c r="J1931">
        <v>74.488563537597699</v>
      </c>
      <c r="K1931">
        <v>-3.91265869140625</v>
      </c>
      <c r="L1931">
        <v>-1.15885353088379</v>
      </c>
      <c r="M1931">
        <v>0.74842357635498002</v>
      </c>
      <c r="N1931">
        <v>2.65570044517517</v>
      </c>
      <c r="O1931">
        <v>5.40950584411621</v>
      </c>
      <c r="P1931">
        <v>-5.2340102195739702</v>
      </c>
      <c r="Q1931">
        <v>6.7308578491210902</v>
      </c>
      <c r="R1931">
        <v>1763</v>
      </c>
      <c r="S1931">
        <v>11.965722892706699</v>
      </c>
      <c r="T1931">
        <v>3.6370615959167498</v>
      </c>
      <c r="U1931">
        <v>75.145324707031307</v>
      </c>
      <c r="V1931">
        <v>90.933334350585895</v>
      </c>
      <c r="W1931">
        <v>0.91121846437454201</v>
      </c>
      <c r="Y1931" s="7"/>
    </row>
    <row r="1932" spans="1:25">
      <c r="A1932" t="s">
        <v>63</v>
      </c>
      <c r="B1932" t="s">
        <v>67</v>
      </c>
      <c r="C1932" s="7" t="s">
        <v>51</v>
      </c>
      <c r="D1932" s="7">
        <v>41102</v>
      </c>
      <c r="E1932" t="s">
        <v>89</v>
      </c>
      <c r="F1932">
        <v>295.23303222656301</v>
      </c>
      <c r="G1932">
        <v>292.74969482421898</v>
      </c>
      <c r="H1932">
        <v>2.4833207130432098</v>
      </c>
      <c r="I1932">
        <v>8.41139163821936E-3</v>
      </c>
      <c r="J1932">
        <v>77.833175659179702</v>
      </c>
      <c r="K1932">
        <v>-2.4685537815093999</v>
      </c>
      <c r="L1932">
        <v>0.45705381035804699</v>
      </c>
      <c r="M1932">
        <v>2.4833207130432098</v>
      </c>
      <c r="N1932">
        <v>4.5095872879028303</v>
      </c>
      <c r="O1932">
        <v>7.4351944923400897</v>
      </c>
      <c r="P1932">
        <v>-3.8723411560058598</v>
      </c>
      <c r="Q1932">
        <v>8.8389825820922905</v>
      </c>
      <c r="R1932">
        <v>1763</v>
      </c>
      <c r="S1932">
        <v>13.572204107044399</v>
      </c>
      <c r="T1932">
        <v>3.8639678955078098</v>
      </c>
      <c r="U1932">
        <v>75.145324707031307</v>
      </c>
      <c r="V1932">
        <v>90.933334350585895</v>
      </c>
      <c r="W1932">
        <v>0.91050261259079002</v>
      </c>
      <c r="Y1932" s="7"/>
    </row>
    <row r="1933" spans="1:25">
      <c r="A1933" t="s">
        <v>63</v>
      </c>
      <c r="B1933" t="s">
        <v>67</v>
      </c>
      <c r="C1933" s="7" t="s">
        <v>51</v>
      </c>
      <c r="D1933" s="7">
        <v>41102</v>
      </c>
      <c r="E1933" t="s">
        <v>90</v>
      </c>
      <c r="F1933">
        <v>293.621337890625</v>
      </c>
      <c r="G1933">
        <v>290.79867553710898</v>
      </c>
      <c r="H1933">
        <v>2.8226459026336701</v>
      </c>
      <c r="I1933">
        <v>9.61321871727705E-3</v>
      </c>
      <c r="J1933">
        <v>80.892669677734403</v>
      </c>
      <c r="K1933">
        <v>-2.2908484935760498</v>
      </c>
      <c r="L1933">
        <v>0.73024547100067105</v>
      </c>
      <c r="M1933">
        <v>2.8226459026336701</v>
      </c>
      <c r="N1933">
        <v>4.9150462150573704</v>
      </c>
      <c r="O1933">
        <v>7.9361405372619602</v>
      </c>
      <c r="P1933">
        <v>-3.7404532432556201</v>
      </c>
      <c r="Q1933">
        <v>9.3857450485229492</v>
      </c>
      <c r="R1933">
        <v>1763</v>
      </c>
      <c r="S1933">
        <v>14.655503833834</v>
      </c>
      <c r="T1933">
        <v>3.9900808334350599</v>
      </c>
      <c r="U1933">
        <v>75.145324707031307</v>
      </c>
      <c r="V1933">
        <v>90.933334350585895</v>
      </c>
      <c r="W1933">
        <v>0.90963733196258501</v>
      </c>
      <c r="Y1933" s="7"/>
    </row>
    <row r="1934" spans="1:25">
      <c r="A1934" t="s">
        <v>63</v>
      </c>
      <c r="B1934" t="s">
        <v>67</v>
      </c>
      <c r="C1934" s="7" t="s">
        <v>51</v>
      </c>
      <c r="D1934" s="7">
        <v>41102</v>
      </c>
      <c r="E1934" t="s">
        <v>91</v>
      </c>
      <c r="F1934">
        <v>285.98696899414102</v>
      </c>
      <c r="G1934">
        <v>280.84771728515602</v>
      </c>
      <c r="H1934">
        <v>5.1392321586608896</v>
      </c>
      <c r="I1934">
        <v>1.7970161512494101E-2</v>
      </c>
      <c r="J1934">
        <v>82.280479431152301</v>
      </c>
      <c r="K1934">
        <v>0.151655063033104</v>
      </c>
      <c r="L1934">
        <v>3.09835600852966</v>
      </c>
      <c r="M1934">
        <v>5.1392321586608896</v>
      </c>
      <c r="N1934">
        <v>7.1801085472106898</v>
      </c>
      <c r="O1934">
        <v>10.1268091201782</v>
      </c>
      <c r="P1934">
        <v>-1.2622537612914999</v>
      </c>
      <c r="Q1934">
        <v>11.540718078613301</v>
      </c>
      <c r="R1934">
        <v>1763</v>
      </c>
      <c r="S1934">
        <v>14.2000630100528</v>
      </c>
      <c r="T1934">
        <v>3.8918271064758301</v>
      </c>
      <c r="U1934">
        <v>75.145324707031307</v>
      </c>
      <c r="V1934">
        <v>90.933334350585895</v>
      </c>
      <c r="W1934">
        <v>0.91167414188384999</v>
      </c>
      <c r="Y1934" s="7"/>
    </row>
    <row r="1935" spans="1:25">
      <c r="A1935" t="s">
        <v>63</v>
      </c>
      <c r="B1935" t="s">
        <v>67</v>
      </c>
      <c r="C1935" s="7" t="s">
        <v>51</v>
      </c>
      <c r="D1935" s="7">
        <v>41102</v>
      </c>
      <c r="E1935" t="s">
        <v>92</v>
      </c>
      <c r="F1935">
        <v>285.52822875976602</v>
      </c>
      <c r="G1935">
        <v>273.74530029296898</v>
      </c>
      <c r="H1935">
        <v>11.7829399108887</v>
      </c>
      <c r="I1935">
        <v>4.1267164051532697E-2</v>
      </c>
      <c r="J1935">
        <v>82.290626525878906</v>
      </c>
      <c r="K1935">
        <v>6.73162889480591</v>
      </c>
      <c r="L1935">
        <v>9.7159843444824201</v>
      </c>
      <c r="M1935">
        <v>11.7829399108887</v>
      </c>
      <c r="N1935">
        <v>13.849896430969199</v>
      </c>
      <c r="O1935">
        <v>16.834251403808601</v>
      </c>
      <c r="P1935">
        <v>5.2996520996093803</v>
      </c>
      <c r="Q1935">
        <v>18.266227722168001</v>
      </c>
      <c r="R1935">
        <v>1763</v>
      </c>
      <c r="S1935">
        <v>14.714069043676499</v>
      </c>
      <c r="T1935">
        <v>3.9415593147277801</v>
      </c>
      <c r="U1935">
        <v>75.145324707031307</v>
      </c>
      <c r="V1935">
        <v>90.933334350585895</v>
      </c>
      <c r="W1935">
        <v>0.90811610221862804</v>
      </c>
      <c r="Y1935" s="7"/>
    </row>
    <row r="1936" spans="1:25">
      <c r="A1936" t="s">
        <v>63</v>
      </c>
      <c r="B1936" t="s">
        <v>67</v>
      </c>
      <c r="C1936" s="7" t="s">
        <v>51</v>
      </c>
      <c r="D1936" s="7">
        <v>41102</v>
      </c>
      <c r="E1936" t="s">
        <v>93</v>
      </c>
      <c r="F1936">
        <v>276.69281005859398</v>
      </c>
      <c r="G1936">
        <v>249.14147949218801</v>
      </c>
      <c r="H1936">
        <v>27.551332473754901</v>
      </c>
      <c r="I1936">
        <v>9.9573716521263095E-2</v>
      </c>
      <c r="J1936">
        <v>81.178405761718807</v>
      </c>
      <c r="K1936">
        <v>22.8525695800781</v>
      </c>
      <c r="L1936">
        <v>25.628637313842798</v>
      </c>
      <c r="M1936">
        <v>27.551332473754901</v>
      </c>
      <c r="N1936">
        <v>29.4740295410156</v>
      </c>
      <c r="O1936">
        <v>32.250095367431598</v>
      </c>
      <c r="P1936">
        <v>21.520536422729499</v>
      </c>
      <c r="Q1936">
        <v>33.582130432128899</v>
      </c>
      <c r="R1936">
        <v>1763</v>
      </c>
      <c r="S1936">
        <v>13.1845371739246</v>
      </c>
      <c r="T1936">
        <v>3.66646456718445</v>
      </c>
      <c r="U1936">
        <v>75.145324707031307</v>
      </c>
      <c r="V1936">
        <v>90.933334350585895</v>
      </c>
      <c r="W1936">
        <v>0.89950549602508501</v>
      </c>
      <c r="Y1936" s="7"/>
    </row>
    <row r="1937" spans="1:25">
      <c r="A1937" t="s">
        <v>63</v>
      </c>
      <c r="B1937" t="s">
        <v>67</v>
      </c>
      <c r="C1937" s="7" t="s">
        <v>51</v>
      </c>
      <c r="D1937" s="7">
        <v>41102</v>
      </c>
      <c r="E1937" t="s">
        <v>94</v>
      </c>
      <c r="F1937">
        <v>264.51388549804699</v>
      </c>
      <c r="G1937">
        <v>236.45855712890599</v>
      </c>
      <c r="H1937">
        <v>28.055313110351602</v>
      </c>
      <c r="I1937">
        <v>0.10606367141008401</v>
      </c>
      <c r="J1937">
        <v>80.633941650390597</v>
      </c>
      <c r="K1937">
        <v>23.892555236816399</v>
      </c>
      <c r="L1937">
        <v>26.3519477844238</v>
      </c>
      <c r="M1937">
        <v>28.055313110351602</v>
      </c>
      <c r="N1937">
        <v>29.7586784362793</v>
      </c>
      <c r="O1937">
        <v>32.218070983886697</v>
      </c>
      <c r="P1937">
        <v>22.712471008300799</v>
      </c>
      <c r="Q1937">
        <v>33.398155212402301</v>
      </c>
      <c r="R1937">
        <v>1763</v>
      </c>
      <c r="S1937">
        <v>10.3836303066819</v>
      </c>
      <c r="T1937">
        <v>3.2482173442840598</v>
      </c>
      <c r="U1937">
        <v>75.145324707031307</v>
      </c>
      <c r="V1937">
        <v>90.933334350585895</v>
      </c>
      <c r="W1937">
        <v>0.90559858083724998</v>
      </c>
      <c r="Y1937" s="7"/>
    </row>
    <row r="1938" spans="1:25">
      <c r="A1938" t="s">
        <v>63</v>
      </c>
      <c r="B1938" t="s">
        <v>67</v>
      </c>
      <c r="C1938" s="7" t="s">
        <v>51</v>
      </c>
      <c r="D1938" s="7">
        <v>41102</v>
      </c>
      <c r="E1938" t="s">
        <v>95</v>
      </c>
      <c r="F1938">
        <v>249.60395812988301</v>
      </c>
      <c r="G1938">
        <v>222.49690246582</v>
      </c>
      <c r="H1938">
        <v>27.1070747375488</v>
      </c>
      <c r="I1938">
        <v>0.108600333333015</v>
      </c>
      <c r="J1938">
        <v>80.494651794433594</v>
      </c>
      <c r="K1938">
        <v>23.387813568115199</v>
      </c>
      <c r="L1938">
        <v>25.585182189941399</v>
      </c>
      <c r="M1938">
        <v>27.1070747375488</v>
      </c>
      <c r="N1938">
        <v>28.628965377807599</v>
      </c>
      <c r="O1938">
        <v>30.826335906982401</v>
      </c>
      <c r="P1938">
        <v>22.3334560394287</v>
      </c>
      <c r="Q1938">
        <v>31.880693435668899</v>
      </c>
      <c r="R1938">
        <v>1763</v>
      </c>
      <c r="S1938">
        <v>8.3454468023364807</v>
      </c>
      <c r="T1938">
        <v>2.9021542072296098</v>
      </c>
      <c r="U1938">
        <v>75.145324707031307</v>
      </c>
      <c r="V1938">
        <v>90.933334350585895</v>
      </c>
      <c r="W1938">
        <v>0.90758377313613903</v>
      </c>
      <c r="Y1938" s="7"/>
    </row>
    <row r="1939" spans="1:25">
      <c r="A1939" t="s">
        <v>63</v>
      </c>
      <c r="B1939" t="s">
        <v>67</v>
      </c>
      <c r="C1939" s="7" t="s">
        <v>51</v>
      </c>
      <c r="D1939" s="7">
        <v>41102</v>
      </c>
      <c r="E1939" t="s">
        <v>96</v>
      </c>
      <c r="F1939">
        <v>233.34307861328099</v>
      </c>
      <c r="G1939">
        <v>207.28422546386699</v>
      </c>
      <c r="H1939">
        <v>26.058864593505898</v>
      </c>
      <c r="I1939">
        <v>0.111676186323166</v>
      </c>
      <c r="J1939">
        <v>78.239631652832003</v>
      </c>
      <c r="K1939">
        <v>22.643674850463899</v>
      </c>
      <c r="L1939">
        <v>24.6613960266113</v>
      </c>
      <c r="M1939">
        <v>26.058864593505898</v>
      </c>
      <c r="N1939">
        <v>27.456333160400401</v>
      </c>
      <c r="O1939">
        <v>29.474054336547901</v>
      </c>
      <c r="P1939">
        <v>21.675514221191399</v>
      </c>
      <c r="Q1939">
        <v>30.442214965820298</v>
      </c>
      <c r="R1939">
        <v>1763</v>
      </c>
      <c r="S1939">
        <v>7.0750320526008199</v>
      </c>
      <c r="T1939">
        <v>2.6648876667022701</v>
      </c>
      <c r="U1939">
        <v>75.145324707031307</v>
      </c>
      <c r="V1939">
        <v>90.933334350585895</v>
      </c>
      <c r="W1939">
        <v>0.91133701801300004</v>
      </c>
      <c r="Y1939" s="7"/>
    </row>
    <row r="1940" spans="1:25">
      <c r="A1940" t="s">
        <v>63</v>
      </c>
      <c r="B1940" t="s">
        <v>67</v>
      </c>
      <c r="C1940" s="7" t="s">
        <v>51</v>
      </c>
      <c r="D1940" s="7">
        <v>41102</v>
      </c>
      <c r="E1940" t="s">
        <v>97</v>
      </c>
      <c r="F1940">
        <v>223.95440673828099</v>
      </c>
      <c r="G1940">
        <v>210.79705810546901</v>
      </c>
      <c r="H1940">
        <v>13.157341957092299</v>
      </c>
      <c r="I1940">
        <v>5.8750092983245898E-2</v>
      </c>
      <c r="J1940">
        <v>76.629844665527301</v>
      </c>
      <c r="K1940">
        <v>9.3886642456054705</v>
      </c>
      <c r="L1940">
        <v>11.6152286529541</v>
      </c>
      <c r="M1940">
        <v>13.157341957092299</v>
      </c>
      <c r="N1940">
        <v>14.699455261230501</v>
      </c>
      <c r="O1940">
        <v>16.926021575927699</v>
      </c>
      <c r="P1940">
        <v>8.3202962875366193</v>
      </c>
      <c r="Q1940">
        <v>17.994388580322301</v>
      </c>
      <c r="R1940">
        <v>1763</v>
      </c>
      <c r="S1940">
        <v>8.2089090656463704</v>
      </c>
      <c r="T1940">
        <v>2.9407150745391801</v>
      </c>
      <c r="U1940">
        <v>75.145324707031307</v>
      </c>
      <c r="V1940">
        <v>90.933334350585895</v>
      </c>
      <c r="W1940">
        <v>0.90994632244110096</v>
      </c>
      <c r="Y1940" s="7"/>
    </row>
    <row r="1941" spans="1:25">
      <c r="A1941" t="s">
        <v>63</v>
      </c>
      <c r="B1941" t="s">
        <v>67</v>
      </c>
      <c r="C1941" s="7" t="s">
        <v>51</v>
      </c>
      <c r="D1941" s="7">
        <v>41102</v>
      </c>
      <c r="E1941" t="s">
        <v>98</v>
      </c>
      <c r="F1941">
        <v>224.03451538085901</v>
      </c>
      <c r="G1941">
        <v>214.48843383789099</v>
      </c>
      <c r="H1941">
        <v>9.5460910797119105</v>
      </c>
      <c r="I1941">
        <v>4.2609911412000698E-2</v>
      </c>
      <c r="J1941">
        <v>75.504798889160199</v>
      </c>
      <c r="K1941">
        <v>5.8840870857238796</v>
      </c>
      <c r="L1941">
        <v>8.0476284027099592</v>
      </c>
      <c r="M1941">
        <v>9.5460910797119105</v>
      </c>
      <c r="N1941">
        <v>11.044553756713899</v>
      </c>
      <c r="O1941">
        <v>13.2080955505371</v>
      </c>
      <c r="P1941">
        <v>4.8459591865539604</v>
      </c>
      <c r="Q1941">
        <v>14.246222496032701</v>
      </c>
      <c r="R1941">
        <v>1763</v>
      </c>
      <c r="S1941">
        <v>7.57500070170875</v>
      </c>
      <c r="T1941">
        <v>2.8574769496917698</v>
      </c>
      <c r="U1941">
        <v>75.145324707031307</v>
      </c>
      <c r="V1941">
        <v>90.933334350585895</v>
      </c>
      <c r="W1941">
        <v>0.91220718622207597</v>
      </c>
      <c r="Y1941" s="7"/>
    </row>
    <row r="1942" spans="1:25">
      <c r="A1942" t="s">
        <v>63</v>
      </c>
      <c r="B1942" t="s">
        <v>67</v>
      </c>
      <c r="C1942" s="7" t="s">
        <v>51</v>
      </c>
      <c r="D1942" s="7">
        <v>41102</v>
      </c>
      <c r="E1942" t="s">
        <v>99</v>
      </c>
      <c r="F1942">
        <v>223.00321960449199</v>
      </c>
      <c r="G1942">
        <v>214.88226318359401</v>
      </c>
      <c r="H1942">
        <v>8.12097263336182</v>
      </c>
      <c r="I1942">
        <v>3.6416389048099497E-2</v>
      </c>
      <c r="J1942">
        <v>75.038688659667997</v>
      </c>
      <c r="K1942">
        <v>4.3425359725952104</v>
      </c>
      <c r="L1942">
        <v>6.5748667716979998</v>
      </c>
      <c r="M1942">
        <v>8.12097263336182</v>
      </c>
      <c r="N1942">
        <v>9.6670780181884801</v>
      </c>
      <c r="O1942">
        <v>11.8994092941284</v>
      </c>
      <c r="P1942">
        <v>3.27140140533447</v>
      </c>
      <c r="Q1942">
        <v>12.970542907714799</v>
      </c>
      <c r="R1942">
        <v>1763</v>
      </c>
      <c r="S1942">
        <v>7.9743333352234904</v>
      </c>
      <c r="T1942">
        <v>2.9483296871185298</v>
      </c>
      <c r="U1942">
        <v>75.145324707031307</v>
      </c>
      <c r="V1942">
        <v>90.933334350585895</v>
      </c>
      <c r="W1942">
        <v>0.91462713479995705</v>
      </c>
      <c r="Y1942" s="7"/>
    </row>
    <row r="1943" spans="1:25">
      <c r="A1943" t="s">
        <v>63</v>
      </c>
      <c r="B1943" t="s">
        <v>67</v>
      </c>
      <c r="C1943" s="7" t="s">
        <v>51</v>
      </c>
      <c r="D1943" s="7">
        <v>41102</v>
      </c>
      <c r="E1943" t="s">
        <v>100</v>
      </c>
      <c r="F1943">
        <v>211.87969970703099</v>
      </c>
      <c r="G1943">
        <v>207.20101928710901</v>
      </c>
      <c r="H1943">
        <v>4.6786737442016602</v>
      </c>
      <c r="I1943">
        <v>2.2081745788454999E-2</v>
      </c>
      <c r="J1943">
        <v>74.842918395996094</v>
      </c>
      <c r="K1943">
        <v>1.3727067708969101</v>
      </c>
      <c r="L1943">
        <v>3.3258986473083501</v>
      </c>
      <c r="M1943">
        <v>4.6786737442016602</v>
      </c>
      <c r="N1943">
        <v>6.0314488410949698</v>
      </c>
      <c r="O1943">
        <v>7.98464012145996</v>
      </c>
      <c r="P1943">
        <v>0.43551114201545699</v>
      </c>
      <c r="Q1943">
        <v>8.9218358993530291</v>
      </c>
      <c r="R1943">
        <v>1763</v>
      </c>
      <c r="S1943">
        <v>6.0407385106182696</v>
      </c>
      <c r="T1943">
        <v>2.5796597003936799</v>
      </c>
      <c r="U1943">
        <v>75.145324707031307</v>
      </c>
      <c r="V1943">
        <v>90.933334350585895</v>
      </c>
      <c r="W1943">
        <v>0.91970938444137595</v>
      </c>
      <c r="Y1943" s="7"/>
    </row>
    <row r="1944" spans="1:25">
      <c r="A1944" t="s">
        <v>63</v>
      </c>
      <c r="B1944" t="s">
        <v>67</v>
      </c>
      <c r="C1944" s="7" t="s">
        <v>51</v>
      </c>
      <c r="D1944" s="7">
        <v>41102</v>
      </c>
      <c r="E1944" t="s">
        <v>101</v>
      </c>
      <c r="F1944">
        <v>198.09967041015599</v>
      </c>
      <c r="G1944">
        <v>194.347900390625</v>
      </c>
      <c r="H1944">
        <v>3.75177097320557</v>
      </c>
      <c r="I1944">
        <v>1.8938804045319599E-2</v>
      </c>
      <c r="J1944">
        <v>73.587303161621094</v>
      </c>
      <c r="K1944">
        <v>0.60498154163360596</v>
      </c>
      <c r="L1944">
        <v>2.4641301631927499</v>
      </c>
      <c r="M1944">
        <v>3.75177097320557</v>
      </c>
      <c r="N1944">
        <v>5.0394115447998002</v>
      </c>
      <c r="O1944">
        <v>6.89856052398682</v>
      </c>
      <c r="P1944">
        <v>-0.28708949685096702</v>
      </c>
      <c r="Q1944">
        <v>7.7906312942504901</v>
      </c>
      <c r="R1944">
        <v>1763</v>
      </c>
      <c r="S1944">
        <v>5.4586030776561598</v>
      </c>
      <c r="T1944">
        <v>2.4554526805877699</v>
      </c>
      <c r="U1944">
        <v>75.145324707031307</v>
      </c>
      <c r="V1944">
        <v>90.933334350585895</v>
      </c>
      <c r="W1944">
        <v>0.92479330301284801</v>
      </c>
      <c r="Y1944" s="7"/>
    </row>
    <row r="1945" spans="1:25">
      <c r="A1945" t="s">
        <v>63</v>
      </c>
      <c r="B1945" t="s">
        <v>67</v>
      </c>
      <c r="C1945" s="7" t="s">
        <v>51</v>
      </c>
      <c r="D1945" s="7">
        <v>41102</v>
      </c>
      <c r="E1945" t="s">
        <v>102</v>
      </c>
      <c r="F1945">
        <v>190.15640258789099</v>
      </c>
      <c r="G1945">
        <v>188.41996765136699</v>
      </c>
      <c r="H1945">
        <v>1.7364412546157799</v>
      </c>
      <c r="I1945">
        <v>9.1316476464271493E-3</v>
      </c>
      <c r="J1945">
        <v>71.955589294433594</v>
      </c>
      <c r="K1945">
        <v>-1.38970327377319</v>
      </c>
      <c r="L1945">
        <v>0.45724824070930498</v>
      </c>
      <c r="M1945">
        <v>1.7364412546157799</v>
      </c>
      <c r="N1945">
        <v>3.0156342983245898</v>
      </c>
      <c r="O1945">
        <v>4.8625855445861799</v>
      </c>
      <c r="P1945">
        <v>-2.2759218215942401</v>
      </c>
      <c r="Q1945">
        <v>5.7488040924072301</v>
      </c>
      <c r="R1945">
        <v>1763</v>
      </c>
      <c r="S1945">
        <v>5.3078976958173598</v>
      </c>
      <c r="T1945">
        <v>2.4393434524536102</v>
      </c>
      <c r="U1945">
        <v>75.145324707031307</v>
      </c>
      <c r="V1945">
        <v>90.933334350585895</v>
      </c>
      <c r="W1945">
        <v>0.92931157350540206</v>
      </c>
      <c r="Y1945" s="7"/>
    </row>
    <row r="1946" spans="1:25">
      <c r="A1946" t="s">
        <v>63</v>
      </c>
      <c r="B1946" t="s">
        <v>67</v>
      </c>
      <c r="C1946" s="7" t="s">
        <v>51</v>
      </c>
      <c r="D1946" s="7">
        <v>41113</v>
      </c>
      <c r="E1946" t="s">
        <v>79</v>
      </c>
      <c r="F1946">
        <v>151.46675109863301</v>
      </c>
      <c r="G1946">
        <v>144.38462829589801</v>
      </c>
      <c r="H1946">
        <v>7.0821204185485804</v>
      </c>
      <c r="I1946">
        <v>4.67569306492805E-2</v>
      </c>
      <c r="J1946">
        <v>66.070037841796903</v>
      </c>
      <c r="K1946">
        <v>3.0853497982025102</v>
      </c>
      <c r="L1946">
        <v>5.4466738700866699</v>
      </c>
      <c r="M1946">
        <v>7.0821204185485804</v>
      </c>
      <c r="N1946">
        <v>8.7175664901733398</v>
      </c>
      <c r="O1946">
        <v>11.0788898468018</v>
      </c>
      <c r="P1946">
        <v>1.95232081413269</v>
      </c>
      <c r="Q1946">
        <v>12.2119197845459</v>
      </c>
      <c r="R1946">
        <v>1764</v>
      </c>
      <c r="S1946">
        <v>8.6959110342861603</v>
      </c>
      <c r="T1946">
        <v>3.1186966896057098</v>
      </c>
      <c r="U1946">
        <v>72.448020935058594</v>
      </c>
      <c r="V1946">
        <v>90.566665649414105</v>
      </c>
      <c r="W1946">
        <v>0.91621315479278598</v>
      </c>
      <c r="Y1946" s="7"/>
    </row>
    <row r="1947" spans="1:25">
      <c r="A1947" t="s">
        <v>63</v>
      </c>
      <c r="B1947" t="s">
        <v>67</v>
      </c>
      <c r="C1947" s="7" t="s">
        <v>51</v>
      </c>
      <c r="D1947" s="7">
        <v>41113</v>
      </c>
      <c r="E1947" t="s">
        <v>80</v>
      </c>
      <c r="F1947">
        <v>149.73083496093801</v>
      </c>
      <c r="G1947">
        <v>143.41668701171901</v>
      </c>
      <c r="H1947">
        <v>6.31414842605591</v>
      </c>
      <c r="I1947">
        <v>4.2169995605945601E-2</v>
      </c>
      <c r="J1947">
        <v>65.566238403320298</v>
      </c>
      <c r="K1947">
        <v>2.2338621616363499</v>
      </c>
      <c r="L1947">
        <v>4.6445283889770499</v>
      </c>
      <c r="M1947">
        <v>6.31414842605591</v>
      </c>
      <c r="N1947">
        <v>7.9837689399719203</v>
      </c>
      <c r="O1947">
        <v>10.394434928894</v>
      </c>
      <c r="P1947">
        <v>1.0771577358245901</v>
      </c>
      <c r="Q1947">
        <v>11.5511388778687</v>
      </c>
      <c r="R1947">
        <v>1764</v>
      </c>
      <c r="S1947">
        <v>9.0226063801415002</v>
      </c>
      <c r="T1947">
        <v>3.1838643550872798</v>
      </c>
      <c r="U1947">
        <v>72.448020935058594</v>
      </c>
      <c r="V1947">
        <v>90.566665649414105</v>
      </c>
      <c r="W1947">
        <v>0.91225308179855302</v>
      </c>
      <c r="Y1947" s="7"/>
    </row>
    <row r="1948" spans="1:25">
      <c r="A1948" t="s">
        <v>63</v>
      </c>
      <c r="B1948" t="s">
        <v>67</v>
      </c>
      <c r="C1948" s="7" t="s">
        <v>51</v>
      </c>
      <c r="D1948" s="7">
        <v>41113</v>
      </c>
      <c r="E1948" t="s">
        <v>81</v>
      </c>
      <c r="F1948">
        <v>147.06129455566401</v>
      </c>
      <c r="G1948">
        <v>142.41780090332</v>
      </c>
      <c r="H1948">
        <v>4.6434917449951199</v>
      </c>
      <c r="I1948">
        <v>3.1575214117765399E-2</v>
      </c>
      <c r="J1948">
        <v>65.069854736328097</v>
      </c>
      <c r="K1948">
        <v>0.77008581161499001</v>
      </c>
      <c r="L1948">
        <v>3.0585255622863801</v>
      </c>
      <c r="M1948">
        <v>4.6434917449951199</v>
      </c>
      <c r="N1948">
        <v>6.2284584045410201</v>
      </c>
      <c r="O1948">
        <v>8.5168981552124006</v>
      </c>
      <c r="P1948">
        <v>-0.327971011400223</v>
      </c>
      <c r="Q1948">
        <v>9.6149539947509801</v>
      </c>
      <c r="R1948">
        <v>1764</v>
      </c>
      <c r="S1948">
        <v>8.1990810760478308</v>
      </c>
      <c r="T1948">
        <v>3.0224347114563002</v>
      </c>
      <c r="U1948">
        <v>72.448020935058594</v>
      </c>
      <c r="V1948">
        <v>90.566665649414105</v>
      </c>
      <c r="W1948">
        <v>0.91340380907058705</v>
      </c>
      <c r="Y1948" s="7"/>
    </row>
    <row r="1949" spans="1:25">
      <c r="A1949" t="s">
        <v>63</v>
      </c>
      <c r="B1949" t="s">
        <v>67</v>
      </c>
      <c r="C1949" s="7" t="s">
        <v>51</v>
      </c>
      <c r="D1949" s="7">
        <v>41113</v>
      </c>
      <c r="E1949" t="s">
        <v>82</v>
      </c>
      <c r="F1949">
        <v>149.348388671875</v>
      </c>
      <c r="G1949">
        <v>145.67758178710901</v>
      </c>
      <c r="H1949">
        <v>3.6708173751831099</v>
      </c>
      <c r="I1949">
        <v>2.4578887969255399E-2</v>
      </c>
      <c r="J1949">
        <v>64.747604370117202</v>
      </c>
      <c r="K1949">
        <v>0.13805612921714799</v>
      </c>
      <c r="L1949">
        <v>2.2252399921417201</v>
      </c>
      <c r="M1949">
        <v>3.6708173751831099</v>
      </c>
      <c r="N1949">
        <v>5.11639451980591</v>
      </c>
      <c r="O1949">
        <v>7.2035784721374503</v>
      </c>
      <c r="P1949">
        <v>-0.86343258619308505</v>
      </c>
      <c r="Q1949">
        <v>8.2050676345825195</v>
      </c>
      <c r="R1949">
        <v>1764</v>
      </c>
      <c r="S1949">
        <v>6.8532685010921996</v>
      </c>
      <c r="T1949">
        <v>2.7566282749175999</v>
      </c>
      <c r="U1949">
        <v>72.448020935058594</v>
      </c>
      <c r="V1949">
        <v>90.566665649414105</v>
      </c>
      <c r="W1949">
        <v>0.91961222887039196</v>
      </c>
      <c r="Y1949" s="7"/>
    </row>
    <row r="1950" spans="1:25">
      <c r="A1950" t="s">
        <v>63</v>
      </c>
      <c r="B1950" t="s">
        <v>67</v>
      </c>
      <c r="C1950" s="7" t="s">
        <v>51</v>
      </c>
      <c r="D1950" s="7">
        <v>41113</v>
      </c>
      <c r="E1950" t="s">
        <v>83</v>
      </c>
      <c r="F1950">
        <v>164.14047241210901</v>
      </c>
      <c r="G1950">
        <v>159.37452697753901</v>
      </c>
      <c r="H1950">
        <v>4.7659411430358896</v>
      </c>
      <c r="I1950">
        <v>2.9035745188593899E-2</v>
      </c>
      <c r="J1950">
        <v>64.701019287109403</v>
      </c>
      <c r="K1950">
        <v>1.20170450210571</v>
      </c>
      <c r="L1950">
        <v>3.30748438835144</v>
      </c>
      <c r="M1950">
        <v>4.7659411430358896</v>
      </c>
      <c r="N1950">
        <v>6.2243976593017596</v>
      </c>
      <c r="O1950">
        <v>8.3301773071289098</v>
      </c>
      <c r="P1950">
        <v>0.19129286706447601</v>
      </c>
      <c r="Q1950">
        <v>9.3405895233154297</v>
      </c>
      <c r="R1950">
        <v>1764</v>
      </c>
      <c r="S1950">
        <v>6.9574015278490204</v>
      </c>
      <c r="T1950">
        <v>2.78118848800659</v>
      </c>
      <c r="U1950">
        <v>72.448020935058594</v>
      </c>
      <c r="V1950">
        <v>90.566665649414105</v>
      </c>
      <c r="W1950">
        <v>0.918878614902496</v>
      </c>
      <c r="Y1950" s="7"/>
    </row>
    <row r="1951" spans="1:25">
      <c r="A1951" t="s">
        <v>63</v>
      </c>
      <c r="B1951" t="s">
        <v>67</v>
      </c>
      <c r="C1951" s="7" t="s">
        <v>51</v>
      </c>
      <c r="D1951" s="7">
        <v>41113</v>
      </c>
      <c r="E1951" t="s">
        <v>84</v>
      </c>
      <c r="F1951">
        <v>192.97801208496099</v>
      </c>
      <c r="G1951">
        <v>194.33351135253901</v>
      </c>
      <c r="H1951">
        <v>-1.3555035591125499</v>
      </c>
      <c r="I1951">
        <v>-7.0241349749267101E-3</v>
      </c>
      <c r="J1951">
        <v>64.609771728515597</v>
      </c>
      <c r="K1951">
        <v>-5.0769815444946298</v>
      </c>
      <c r="L1951">
        <v>-2.8783020973205602</v>
      </c>
      <c r="M1951">
        <v>-1.3555035591125499</v>
      </c>
      <c r="N1951">
        <v>0.16729485988616899</v>
      </c>
      <c r="O1951">
        <v>2.3659739494323699</v>
      </c>
      <c r="P1951">
        <v>-6.1319680213928196</v>
      </c>
      <c r="Q1951">
        <v>3.4209611415863002</v>
      </c>
      <c r="R1951">
        <v>1764</v>
      </c>
      <c r="S1951">
        <v>7.4580459086359996</v>
      </c>
      <c r="T1951">
        <v>2.9038844108581499</v>
      </c>
      <c r="U1951">
        <v>72.448020935058594</v>
      </c>
      <c r="V1951">
        <v>90.566665649414105</v>
      </c>
      <c r="W1951">
        <v>0.92141419649124101</v>
      </c>
      <c r="Y1951" s="7"/>
    </row>
    <row r="1952" spans="1:25">
      <c r="A1952" t="s">
        <v>63</v>
      </c>
      <c r="B1952" t="s">
        <v>67</v>
      </c>
      <c r="C1952" s="7" t="s">
        <v>51</v>
      </c>
      <c r="D1952" s="7">
        <v>41113</v>
      </c>
      <c r="E1952" t="s">
        <v>85</v>
      </c>
      <c r="F1952">
        <v>225.88854980468801</v>
      </c>
      <c r="G1952">
        <v>228.02777099609401</v>
      </c>
      <c r="H1952">
        <v>-2.13923215866089</v>
      </c>
      <c r="I1952">
        <v>-9.4702988862991298E-3</v>
      </c>
      <c r="J1952">
        <v>64.765235900878906</v>
      </c>
      <c r="K1952">
        <v>-5.9498829841613796</v>
      </c>
      <c r="L1952">
        <v>-3.6985194683075</v>
      </c>
      <c r="M1952">
        <v>-2.13923215866089</v>
      </c>
      <c r="N1952">
        <v>-0.579944849014282</v>
      </c>
      <c r="O1952">
        <v>1.6714185476303101</v>
      </c>
      <c r="P1952">
        <v>-7.0301494598388699</v>
      </c>
      <c r="Q1952">
        <v>2.7516849040985099</v>
      </c>
      <c r="R1952">
        <v>1764</v>
      </c>
      <c r="S1952">
        <v>7.8648598675732204</v>
      </c>
      <c r="T1952">
        <v>2.9734663963317902</v>
      </c>
      <c r="U1952">
        <v>72.448020935058594</v>
      </c>
      <c r="V1952">
        <v>90.566665649414105</v>
      </c>
      <c r="W1952">
        <v>0.91963219642639205</v>
      </c>
      <c r="Y1952" s="7"/>
    </row>
    <row r="1953" spans="1:25">
      <c r="A1953" t="s">
        <v>63</v>
      </c>
      <c r="B1953" t="s">
        <v>67</v>
      </c>
      <c r="C1953" s="7" t="s">
        <v>51</v>
      </c>
      <c r="D1953" s="7">
        <v>41113</v>
      </c>
      <c r="E1953" t="s">
        <v>86</v>
      </c>
      <c r="F1953">
        <v>246.34776306152301</v>
      </c>
      <c r="G1953">
        <v>249.129806518555</v>
      </c>
      <c r="H1953">
        <v>-2.7820205688476598</v>
      </c>
      <c r="I1953">
        <v>-1.12930610775948E-2</v>
      </c>
      <c r="J1953">
        <v>66.094917297363295</v>
      </c>
      <c r="K1953">
        <v>-6.8109321594238299</v>
      </c>
      <c r="L1953">
        <v>-4.4306187629699698</v>
      </c>
      <c r="M1953">
        <v>-2.7820205688476598</v>
      </c>
      <c r="N1953">
        <v>-1.13342249393463</v>
      </c>
      <c r="O1953">
        <v>1.2468912601470901</v>
      </c>
      <c r="P1953">
        <v>-7.9530725479126003</v>
      </c>
      <c r="Q1953">
        <v>2.3890316486358598</v>
      </c>
      <c r="R1953">
        <v>1764</v>
      </c>
      <c r="S1953">
        <v>8.9200614198212005</v>
      </c>
      <c r="T1953">
        <v>3.14377641677856</v>
      </c>
      <c r="U1953">
        <v>72.448020935058594</v>
      </c>
      <c r="V1953">
        <v>90.566665649414105</v>
      </c>
      <c r="W1953">
        <v>0.91664516925811801</v>
      </c>
      <c r="Y1953" s="7"/>
    </row>
    <row r="1954" spans="1:25">
      <c r="A1954" t="s">
        <v>63</v>
      </c>
      <c r="B1954" t="s">
        <v>67</v>
      </c>
      <c r="C1954" s="7" t="s">
        <v>51</v>
      </c>
      <c r="D1954" s="7">
        <v>41113</v>
      </c>
      <c r="E1954" t="s">
        <v>87</v>
      </c>
      <c r="F1954">
        <v>263.18130493164102</v>
      </c>
      <c r="G1954">
        <v>263.62567138671898</v>
      </c>
      <c r="H1954">
        <v>-0.444374829530716</v>
      </c>
      <c r="I1954">
        <v>-1.68847409076989E-3</v>
      </c>
      <c r="J1954">
        <v>68.446907043457003</v>
      </c>
      <c r="K1954">
        <v>-4.8055734634399396</v>
      </c>
      <c r="L1954">
        <v>-2.22894191741943</v>
      </c>
      <c r="M1954">
        <v>-0.444374829530716</v>
      </c>
      <c r="N1954">
        <v>1.34019219875336</v>
      </c>
      <c r="O1954">
        <v>3.9168236255645801</v>
      </c>
      <c r="P1954">
        <v>-6.0419125556945801</v>
      </c>
      <c r="Q1954">
        <v>5.1531624794006303</v>
      </c>
      <c r="R1954">
        <v>1764</v>
      </c>
      <c r="S1954">
        <v>10.484402487465999</v>
      </c>
      <c r="T1954">
        <v>3.4030611515045202</v>
      </c>
      <c r="U1954">
        <v>72.448020935058594</v>
      </c>
      <c r="V1954">
        <v>90.566665649414105</v>
      </c>
      <c r="W1954">
        <v>0.90883111953735396</v>
      </c>
      <c r="Y1954" s="7"/>
    </row>
    <row r="1955" spans="1:25">
      <c r="A1955" t="s">
        <v>63</v>
      </c>
      <c r="B1955" t="s">
        <v>67</v>
      </c>
      <c r="C1955" s="7" t="s">
        <v>51</v>
      </c>
      <c r="D1955" s="7">
        <v>41113</v>
      </c>
      <c r="E1955" t="s">
        <v>88</v>
      </c>
      <c r="F1955">
        <v>274.94638061523398</v>
      </c>
      <c r="G1955">
        <v>273.12286376953102</v>
      </c>
      <c r="H1955">
        <v>1.8235116004943801</v>
      </c>
      <c r="I1955">
        <v>6.6322442144155502E-3</v>
      </c>
      <c r="J1955">
        <v>72.079666137695298</v>
      </c>
      <c r="K1955">
        <v>-2.5291187763214098</v>
      </c>
      <c r="L1955">
        <v>4.2450554668903399E-2</v>
      </c>
      <c r="M1955">
        <v>1.8235116004943801</v>
      </c>
      <c r="N1955">
        <v>3.6045725345611599</v>
      </c>
      <c r="O1955">
        <v>6.1761417388915998</v>
      </c>
      <c r="P1955">
        <v>-3.76302886009216</v>
      </c>
      <c r="Q1955">
        <v>7.4100522994995099</v>
      </c>
      <c r="R1955">
        <v>1764</v>
      </c>
      <c r="S1955">
        <v>10.4982871547694</v>
      </c>
      <c r="T1955">
        <v>3.3963754177093501</v>
      </c>
      <c r="U1955">
        <v>72.448020935058594</v>
      </c>
      <c r="V1955">
        <v>90.566665649414105</v>
      </c>
      <c r="W1955">
        <v>0.91121846437454201</v>
      </c>
      <c r="Y1955" s="7"/>
    </row>
    <row r="1956" spans="1:25">
      <c r="A1956" t="s">
        <v>63</v>
      </c>
      <c r="B1956" t="s">
        <v>67</v>
      </c>
      <c r="C1956" s="7" t="s">
        <v>51</v>
      </c>
      <c r="D1956" s="7">
        <v>41113</v>
      </c>
      <c r="E1956" t="s">
        <v>89</v>
      </c>
      <c r="F1956">
        <v>284.90725708007801</v>
      </c>
      <c r="G1956">
        <v>282.44680786132801</v>
      </c>
      <c r="H1956">
        <v>2.4604754447936998</v>
      </c>
      <c r="I1956">
        <v>8.6360573768615705E-3</v>
      </c>
      <c r="J1956">
        <v>75.403732299804702</v>
      </c>
      <c r="K1956">
        <v>-2.04848432540894</v>
      </c>
      <c r="L1956">
        <v>0.61544567346572898</v>
      </c>
      <c r="M1956">
        <v>2.4604754447936998</v>
      </c>
      <c r="N1956">
        <v>4.3055052757263201</v>
      </c>
      <c r="O1956">
        <v>6.9694352149963397</v>
      </c>
      <c r="P1956">
        <v>-3.3267116546630899</v>
      </c>
      <c r="Q1956">
        <v>8.2476625442504901</v>
      </c>
      <c r="R1956">
        <v>1764</v>
      </c>
      <c r="S1956">
        <v>11.290219195433201</v>
      </c>
      <c r="T1956">
        <v>3.51835989952087</v>
      </c>
      <c r="U1956">
        <v>72.448020935058594</v>
      </c>
      <c r="V1956">
        <v>90.566665649414105</v>
      </c>
      <c r="W1956">
        <v>0.91050261259079002</v>
      </c>
      <c r="Y1956" s="7"/>
    </row>
    <row r="1957" spans="1:25">
      <c r="A1957" t="s">
        <v>63</v>
      </c>
      <c r="B1957" t="s">
        <v>67</v>
      </c>
      <c r="C1957" s="7" t="s">
        <v>51</v>
      </c>
      <c r="D1957" s="7">
        <v>41113</v>
      </c>
      <c r="E1957" t="s">
        <v>90</v>
      </c>
      <c r="F1957">
        <v>283.90582275390602</v>
      </c>
      <c r="G1957">
        <v>279.88049316406301</v>
      </c>
      <c r="H1957">
        <v>4.02533006668091</v>
      </c>
      <c r="I1957">
        <v>1.4178399927914099E-2</v>
      </c>
      <c r="J1957">
        <v>77.586288452148395</v>
      </c>
      <c r="K1957">
        <v>-0.450927644968033</v>
      </c>
      <c r="L1957">
        <v>2.1936817169189502</v>
      </c>
      <c r="M1957">
        <v>4.02533006668091</v>
      </c>
      <c r="N1957">
        <v>5.8569788932800302</v>
      </c>
      <c r="O1957">
        <v>8.50158786773682</v>
      </c>
      <c r="P1957">
        <v>-1.7198846340179399</v>
      </c>
      <c r="Q1957">
        <v>9.7705459594726598</v>
      </c>
      <c r="R1957">
        <v>1764</v>
      </c>
      <c r="S1957">
        <v>11.278026719047601</v>
      </c>
      <c r="T1957">
        <v>3.4928426742553702</v>
      </c>
      <c r="U1957">
        <v>72.448020935058594</v>
      </c>
      <c r="V1957">
        <v>90.566665649414105</v>
      </c>
      <c r="W1957">
        <v>0.90963733196258501</v>
      </c>
      <c r="Y1957" s="7"/>
    </row>
    <row r="1958" spans="1:25">
      <c r="A1958" t="s">
        <v>63</v>
      </c>
      <c r="B1958" t="s">
        <v>67</v>
      </c>
      <c r="C1958" s="7" t="s">
        <v>51</v>
      </c>
      <c r="D1958" s="7">
        <v>41113</v>
      </c>
      <c r="E1958" t="s">
        <v>91</v>
      </c>
      <c r="F1958">
        <v>277.75625610351602</v>
      </c>
      <c r="G1958">
        <v>272.58541870117199</v>
      </c>
      <c r="H1958">
        <v>5.17085838317871</v>
      </c>
      <c r="I1958">
        <v>1.8616531044244801E-2</v>
      </c>
      <c r="J1958">
        <v>79.20068359375</v>
      </c>
      <c r="K1958">
        <v>0.66224926710128795</v>
      </c>
      <c r="L1958">
        <v>3.3259723186492902</v>
      </c>
      <c r="M1958">
        <v>5.17085838317871</v>
      </c>
      <c r="N1958">
        <v>7.0157451629638699</v>
      </c>
      <c r="O1958">
        <v>9.6794672012329102</v>
      </c>
      <c r="P1958">
        <v>-0.61587882041931197</v>
      </c>
      <c r="Q1958">
        <v>10.9575958251953</v>
      </c>
      <c r="R1958">
        <v>1764</v>
      </c>
      <c r="S1958">
        <v>11.634585394383</v>
      </c>
      <c r="T1958">
        <v>3.5180864334106401</v>
      </c>
      <c r="U1958">
        <v>72.448020935058594</v>
      </c>
      <c r="V1958">
        <v>90.566665649414105</v>
      </c>
      <c r="W1958">
        <v>0.91167414188384999</v>
      </c>
      <c r="Y1958" s="7"/>
    </row>
    <row r="1959" spans="1:25">
      <c r="A1959" t="s">
        <v>63</v>
      </c>
      <c r="B1959" t="s">
        <v>67</v>
      </c>
      <c r="C1959" s="7" t="s">
        <v>51</v>
      </c>
      <c r="D1959" s="7">
        <v>41113</v>
      </c>
      <c r="E1959" t="s">
        <v>92</v>
      </c>
      <c r="F1959">
        <v>277.15219116210898</v>
      </c>
      <c r="G1959">
        <v>266.17117309570301</v>
      </c>
      <c r="H1959">
        <v>10.981026649475099</v>
      </c>
      <c r="I1959">
        <v>3.9620928466320003E-2</v>
      </c>
      <c r="J1959">
        <v>80.245948791503906</v>
      </c>
      <c r="K1959">
        <v>6.5499234199523899</v>
      </c>
      <c r="L1959">
        <v>9.1678552627563494</v>
      </c>
      <c r="M1959">
        <v>10.981026649475099</v>
      </c>
      <c r="N1959">
        <v>12.7941989898682</v>
      </c>
      <c r="O1959">
        <v>15.4121313095093</v>
      </c>
      <c r="P1959">
        <v>5.2937669754028303</v>
      </c>
      <c r="Q1959">
        <v>16.668287277221701</v>
      </c>
      <c r="R1959">
        <v>1764</v>
      </c>
      <c r="S1959">
        <v>11.373677003480999</v>
      </c>
      <c r="T1959">
        <v>3.45760869979858</v>
      </c>
      <c r="U1959">
        <v>72.448020935058594</v>
      </c>
      <c r="V1959">
        <v>90.566665649414105</v>
      </c>
      <c r="W1959">
        <v>0.90811610221862804</v>
      </c>
      <c r="Y1959" s="7"/>
    </row>
    <row r="1960" spans="1:25">
      <c r="A1960" t="s">
        <v>63</v>
      </c>
      <c r="B1960" t="s">
        <v>67</v>
      </c>
      <c r="C1960" s="7" t="s">
        <v>51</v>
      </c>
      <c r="D1960" s="7">
        <v>41113</v>
      </c>
      <c r="E1960" t="s">
        <v>93</v>
      </c>
      <c r="F1960">
        <v>268.0419921875</v>
      </c>
      <c r="G1960">
        <v>245.94390869140599</v>
      </c>
      <c r="H1960">
        <v>22.098085403442401</v>
      </c>
      <c r="I1960">
        <v>8.2442626357078594E-2</v>
      </c>
      <c r="J1960">
        <v>80.759445190429702</v>
      </c>
      <c r="K1960">
        <v>17.636194229126001</v>
      </c>
      <c r="L1960">
        <v>20.272315979003899</v>
      </c>
      <c r="M1960">
        <v>22.098085403442401</v>
      </c>
      <c r="N1960">
        <v>23.923856735229499</v>
      </c>
      <c r="O1960">
        <v>26.559978485107401</v>
      </c>
      <c r="P1960">
        <v>16.371311187744102</v>
      </c>
      <c r="Q1960">
        <v>27.8248615264893</v>
      </c>
      <c r="R1960">
        <v>1764</v>
      </c>
      <c r="S1960">
        <v>11.8876266250595</v>
      </c>
      <c r="T1960">
        <v>3.4816327095031698</v>
      </c>
      <c r="U1960">
        <v>72.448020935058594</v>
      </c>
      <c r="V1960">
        <v>90.566665649414105</v>
      </c>
      <c r="W1960">
        <v>0.89950549602508501</v>
      </c>
      <c r="Y1960" s="7"/>
    </row>
    <row r="1961" spans="1:25">
      <c r="A1961" t="s">
        <v>63</v>
      </c>
      <c r="B1961" t="s">
        <v>67</v>
      </c>
      <c r="C1961" s="7" t="s">
        <v>51</v>
      </c>
      <c r="D1961" s="7">
        <v>41113</v>
      </c>
      <c r="E1961" t="s">
        <v>94</v>
      </c>
      <c r="F1961">
        <v>256.19689941406301</v>
      </c>
      <c r="G1961">
        <v>234.525314331055</v>
      </c>
      <c r="H1961">
        <v>21.6715793609619</v>
      </c>
      <c r="I1961">
        <v>8.4589548408985096E-2</v>
      </c>
      <c r="J1961">
        <v>80.880271911621094</v>
      </c>
      <c r="K1961">
        <v>17.602695465087901</v>
      </c>
      <c r="L1961">
        <v>20.0066242218018</v>
      </c>
      <c r="M1961">
        <v>21.6715793609619</v>
      </c>
      <c r="N1961">
        <v>23.336534500122099</v>
      </c>
      <c r="O1961">
        <v>25.740463256835898</v>
      </c>
      <c r="P1961">
        <v>16.449224472045898</v>
      </c>
      <c r="Q1961">
        <v>26.893936157226602</v>
      </c>
      <c r="R1961">
        <v>1764</v>
      </c>
      <c r="S1961">
        <v>9.9475339784485204</v>
      </c>
      <c r="T1961">
        <v>3.17496681213379</v>
      </c>
      <c r="U1961">
        <v>72.448020935058594</v>
      </c>
      <c r="V1961">
        <v>90.566665649414105</v>
      </c>
      <c r="W1961">
        <v>0.90559858083724998</v>
      </c>
      <c r="Y1961" s="7"/>
    </row>
    <row r="1962" spans="1:25">
      <c r="A1962" t="s">
        <v>63</v>
      </c>
      <c r="B1962" t="s">
        <v>67</v>
      </c>
      <c r="C1962" s="7" t="s">
        <v>51</v>
      </c>
      <c r="D1962" s="7">
        <v>41113</v>
      </c>
      <c r="E1962" t="s">
        <v>95</v>
      </c>
      <c r="F1962">
        <v>240.899169921875</v>
      </c>
      <c r="G1962">
        <v>220.88253784179699</v>
      </c>
      <c r="H1962">
        <v>20.016647338867202</v>
      </c>
      <c r="I1962">
        <v>8.3091393113136305E-2</v>
      </c>
      <c r="J1962">
        <v>80.062698364257798</v>
      </c>
      <c r="K1962">
        <v>16.2445278167725</v>
      </c>
      <c r="L1962">
        <v>18.473127365112301</v>
      </c>
      <c r="M1962">
        <v>20.016647338867202</v>
      </c>
      <c r="N1962">
        <v>21.560167312622099</v>
      </c>
      <c r="O1962">
        <v>23.7887668609619</v>
      </c>
      <c r="P1962">
        <v>15.175184249877899</v>
      </c>
      <c r="Q1962">
        <v>24.858108520507798</v>
      </c>
      <c r="R1962">
        <v>1764</v>
      </c>
      <c r="S1962">
        <v>8.5852085469719004</v>
      </c>
      <c r="T1962">
        <v>2.9434003829956099</v>
      </c>
      <c r="U1962">
        <v>72.448020935058594</v>
      </c>
      <c r="V1962">
        <v>90.566665649414105</v>
      </c>
      <c r="W1962">
        <v>0.90758377313613903</v>
      </c>
      <c r="Y1962" s="7"/>
    </row>
    <row r="1963" spans="1:25">
      <c r="A1963" t="s">
        <v>63</v>
      </c>
      <c r="B1963" t="s">
        <v>67</v>
      </c>
      <c r="C1963" s="7" t="s">
        <v>51</v>
      </c>
      <c r="D1963" s="7">
        <v>41113</v>
      </c>
      <c r="E1963" t="s">
        <v>96</v>
      </c>
      <c r="F1963">
        <v>226.56243896484401</v>
      </c>
      <c r="G1963">
        <v>207.88578796386699</v>
      </c>
      <c r="H1963">
        <v>18.676649093627901</v>
      </c>
      <c r="I1963">
        <v>8.2434885203838307E-2</v>
      </c>
      <c r="J1963">
        <v>78.930717468261705</v>
      </c>
      <c r="K1963">
        <v>15.2290754318237</v>
      </c>
      <c r="L1963">
        <v>17.2659301757813</v>
      </c>
      <c r="M1963">
        <v>18.676649093627901</v>
      </c>
      <c r="N1963">
        <v>20.087368011474599</v>
      </c>
      <c r="O1963">
        <v>22.124221801757798</v>
      </c>
      <c r="P1963">
        <v>14.2517356872559</v>
      </c>
      <c r="Q1963">
        <v>23.101560592651399</v>
      </c>
      <c r="R1963">
        <v>1764</v>
      </c>
      <c r="S1963">
        <v>7.1917156536010802</v>
      </c>
      <c r="T1963">
        <v>2.6901562213897701</v>
      </c>
      <c r="U1963">
        <v>72.448020935058594</v>
      </c>
      <c r="V1963">
        <v>90.566665649414105</v>
      </c>
      <c r="W1963">
        <v>0.91133701801300004</v>
      </c>
      <c r="Y1963" s="7"/>
    </row>
    <row r="1964" spans="1:25">
      <c r="A1964" t="s">
        <v>63</v>
      </c>
      <c r="B1964" t="s">
        <v>67</v>
      </c>
      <c r="C1964" s="7" t="s">
        <v>51</v>
      </c>
      <c r="D1964" s="7">
        <v>41113</v>
      </c>
      <c r="E1964" t="s">
        <v>97</v>
      </c>
      <c r="F1964">
        <v>221.09167480468801</v>
      </c>
      <c r="G1964">
        <v>211.26516723632801</v>
      </c>
      <c r="H1964">
        <v>9.8265285491943395</v>
      </c>
      <c r="I1964">
        <v>4.4445492327213301E-2</v>
      </c>
      <c r="J1964">
        <v>76.954124450683594</v>
      </c>
      <c r="K1964">
        <v>6.1178355216979998</v>
      </c>
      <c r="L1964">
        <v>8.30896091461182</v>
      </c>
      <c r="M1964">
        <v>9.8265285491943395</v>
      </c>
      <c r="N1964">
        <v>11.3440952301025</v>
      </c>
      <c r="O1964">
        <v>13.5352220535278</v>
      </c>
      <c r="P1964">
        <v>5.0664725303649902</v>
      </c>
      <c r="Q1964">
        <v>14.5865840911865</v>
      </c>
      <c r="R1964">
        <v>1764</v>
      </c>
      <c r="S1964">
        <v>7.8891229290384199</v>
      </c>
      <c r="T1964">
        <v>2.8939085006713898</v>
      </c>
      <c r="U1964">
        <v>72.448020935058594</v>
      </c>
      <c r="V1964">
        <v>90.566665649414105</v>
      </c>
      <c r="W1964">
        <v>0.90994632244110096</v>
      </c>
      <c r="Y1964" s="7"/>
    </row>
    <row r="1965" spans="1:25">
      <c r="A1965" t="s">
        <v>63</v>
      </c>
      <c r="B1965" t="s">
        <v>67</v>
      </c>
      <c r="C1965" s="7" t="s">
        <v>51</v>
      </c>
      <c r="D1965" s="7">
        <v>41113</v>
      </c>
      <c r="E1965" t="s">
        <v>98</v>
      </c>
      <c r="F1965">
        <v>219.39237976074199</v>
      </c>
      <c r="G1965">
        <v>212.23887634277301</v>
      </c>
      <c r="H1965">
        <v>7.1535100936889604</v>
      </c>
      <c r="I1965">
        <v>3.26060093939304E-2</v>
      </c>
      <c r="J1965">
        <v>73.575828552246094</v>
      </c>
      <c r="K1965">
        <v>3.3640577793121298</v>
      </c>
      <c r="L1965">
        <v>5.6028971672058097</v>
      </c>
      <c r="M1965">
        <v>7.1535100936889604</v>
      </c>
      <c r="N1965">
        <v>8.7041234970092791</v>
      </c>
      <c r="O1965">
        <v>10.9429626464844</v>
      </c>
      <c r="P1965">
        <v>2.2898006439209002</v>
      </c>
      <c r="Q1965">
        <v>12.0172204971313</v>
      </c>
      <c r="R1965">
        <v>1764</v>
      </c>
      <c r="S1965">
        <v>8.0331418125715608</v>
      </c>
      <c r="T1965">
        <v>2.9569256305694598</v>
      </c>
      <c r="U1965">
        <v>72.448020935058594</v>
      </c>
      <c r="V1965">
        <v>90.566665649414105</v>
      </c>
      <c r="W1965">
        <v>0.91220718622207597</v>
      </c>
      <c r="Y1965" s="7"/>
    </row>
    <row r="1966" spans="1:25">
      <c r="A1966" t="s">
        <v>63</v>
      </c>
      <c r="B1966" t="s">
        <v>67</v>
      </c>
      <c r="C1966" s="7" t="s">
        <v>51</v>
      </c>
      <c r="D1966" s="7">
        <v>41113</v>
      </c>
      <c r="E1966" t="s">
        <v>99</v>
      </c>
      <c r="F1966">
        <v>217.01348876953099</v>
      </c>
      <c r="G1966">
        <v>212.98599243164099</v>
      </c>
      <c r="H1966">
        <v>4.02748823165894</v>
      </c>
      <c r="I1966">
        <v>1.8558699637651398E-2</v>
      </c>
      <c r="J1966">
        <v>69.898902893066406</v>
      </c>
      <c r="K1966">
        <v>0.33760100603103599</v>
      </c>
      <c r="L1966">
        <v>2.5176162719726598</v>
      </c>
      <c r="M1966">
        <v>4.02748823165894</v>
      </c>
      <c r="N1966">
        <v>5.5373601913452104</v>
      </c>
      <c r="O1966">
        <v>7.7173757553100604</v>
      </c>
      <c r="P1966">
        <v>-0.70843076705932595</v>
      </c>
      <c r="Q1966">
        <v>8.7634077072143608</v>
      </c>
      <c r="R1966">
        <v>1764</v>
      </c>
      <c r="S1966">
        <v>7.5087581980518499</v>
      </c>
      <c r="T1966">
        <v>2.8792343139648402</v>
      </c>
      <c r="U1966">
        <v>72.448020935058594</v>
      </c>
      <c r="V1966">
        <v>90.566665649414105</v>
      </c>
      <c r="W1966">
        <v>0.91462713479995705</v>
      </c>
      <c r="Y1966" s="7"/>
    </row>
    <row r="1967" spans="1:25">
      <c r="A1967" t="s">
        <v>63</v>
      </c>
      <c r="B1967" t="s">
        <v>67</v>
      </c>
      <c r="C1967" s="7" t="s">
        <v>51</v>
      </c>
      <c r="D1967" s="7">
        <v>41113</v>
      </c>
      <c r="E1967" t="s">
        <v>100</v>
      </c>
      <c r="F1967">
        <v>206.09883117675801</v>
      </c>
      <c r="G1967">
        <v>204.56867980957</v>
      </c>
      <c r="H1967">
        <v>1.5301480293273899</v>
      </c>
      <c r="I1967">
        <v>7.4243415147066099E-3</v>
      </c>
      <c r="J1967">
        <v>67.897003173828097</v>
      </c>
      <c r="K1967">
        <v>-1.8634902238845801</v>
      </c>
      <c r="L1967">
        <v>0.14149875938892401</v>
      </c>
      <c r="M1967">
        <v>1.5301480293273899</v>
      </c>
      <c r="N1967">
        <v>2.9187972545623802</v>
      </c>
      <c r="O1967">
        <v>4.9237866401672399</v>
      </c>
      <c r="P1967">
        <v>-2.82553958892822</v>
      </c>
      <c r="Q1967">
        <v>5.8858356475830096</v>
      </c>
      <c r="R1967">
        <v>1764</v>
      </c>
      <c r="S1967">
        <v>6.3243655408450703</v>
      </c>
      <c r="T1967">
        <v>2.6480700969696001</v>
      </c>
      <c r="U1967">
        <v>72.448020935058594</v>
      </c>
      <c r="V1967">
        <v>90.566665649414105</v>
      </c>
      <c r="W1967">
        <v>0.91970938444137595</v>
      </c>
      <c r="Y1967" s="7"/>
    </row>
    <row r="1968" spans="1:25">
      <c r="A1968" t="s">
        <v>63</v>
      </c>
      <c r="B1968" t="s">
        <v>67</v>
      </c>
      <c r="C1968" s="7" t="s">
        <v>51</v>
      </c>
      <c r="D1968" s="7">
        <v>41113</v>
      </c>
      <c r="E1968" t="s">
        <v>101</v>
      </c>
      <c r="F1968">
        <v>191.563064575195</v>
      </c>
      <c r="G1968">
        <v>189.73171997070301</v>
      </c>
      <c r="H1968">
        <v>1.8313516378402701</v>
      </c>
      <c r="I1968">
        <v>9.5600457862019504E-3</v>
      </c>
      <c r="J1968">
        <v>66.710266113281307</v>
      </c>
      <c r="K1968">
        <v>-1.2719265222549401</v>
      </c>
      <c r="L1968">
        <v>0.56151539087295499</v>
      </c>
      <c r="M1968">
        <v>1.8313516378402701</v>
      </c>
      <c r="N1968">
        <v>3.1011879444122301</v>
      </c>
      <c r="O1968">
        <v>4.9346294403076199</v>
      </c>
      <c r="P1968">
        <v>-2.1516628265380899</v>
      </c>
      <c r="Q1968">
        <v>5.8143663406372097</v>
      </c>
      <c r="R1968">
        <v>1764</v>
      </c>
      <c r="S1968">
        <v>5.2841644643137897</v>
      </c>
      <c r="T1968">
        <v>2.4215009212493901</v>
      </c>
      <c r="U1968">
        <v>72.448020935058594</v>
      </c>
      <c r="V1968">
        <v>90.566665649414105</v>
      </c>
      <c r="W1968">
        <v>0.92479330301284801</v>
      </c>
      <c r="Y1968" s="7"/>
    </row>
    <row r="1969" spans="1:25">
      <c r="A1969" t="s">
        <v>63</v>
      </c>
      <c r="B1969" t="s">
        <v>67</v>
      </c>
      <c r="C1969" s="7" t="s">
        <v>51</v>
      </c>
      <c r="D1969" s="7">
        <v>41113</v>
      </c>
      <c r="E1969" t="s">
        <v>102</v>
      </c>
      <c r="F1969">
        <v>183.17066955566401</v>
      </c>
      <c r="G1969">
        <v>183.07240295410199</v>
      </c>
      <c r="H1969">
        <v>9.8281472921371502E-2</v>
      </c>
      <c r="I1969">
        <v>5.3655682131648096E-4</v>
      </c>
      <c r="J1969">
        <v>65.476608276367202</v>
      </c>
      <c r="K1969">
        <v>-2.96417188644409</v>
      </c>
      <c r="L1969">
        <v>-1.1548495292663601</v>
      </c>
      <c r="M1969">
        <v>9.8281472921371502E-2</v>
      </c>
      <c r="N1969">
        <v>1.35141241550446</v>
      </c>
      <c r="O1969">
        <v>3.1607348918914799</v>
      </c>
      <c r="P1969">
        <v>-3.8323347568511998</v>
      </c>
      <c r="Q1969">
        <v>4.0288977622985804</v>
      </c>
      <c r="R1969">
        <v>1764</v>
      </c>
      <c r="S1969">
        <v>5.0858060130717604</v>
      </c>
      <c r="T1969">
        <v>2.3896448612213099</v>
      </c>
      <c r="U1969">
        <v>72.448020935058594</v>
      </c>
      <c r="V1969">
        <v>90.566665649414105</v>
      </c>
      <c r="W1969">
        <v>0.92931157350540206</v>
      </c>
      <c r="Y1969" s="7"/>
    </row>
    <row r="1970" spans="1:25">
      <c r="A1970" t="s">
        <v>63</v>
      </c>
      <c r="B1970" t="s">
        <v>67</v>
      </c>
      <c r="C1970" s="7" t="s">
        <v>51</v>
      </c>
      <c r="D1970" s="7">
        <v>41128</v>
      </c>
      <c r="E1970" t="s">
        <v>79</v>
      </c>
      <c r="F1970">
        <v>183.97454833984401</v>
      </c>
      <c r="G1970">
        <v>179.75308227539099</v>
      </c>
      <c r="H1970">
        <v>4.2214593887329102</v>
      </c>
      <c r="I1970">
        <v>2.2945888340473199E-2</v>
      </c>
      <c r="J1970">
        <v>73.633186340332003</v>
      </c>
      <c r="K1970">
        <v>1.3654470443725599</v>
      </c>
      <c r="L1970">
        <v>3.0528023242950399</v>
      </c>
      <c r="M1970">
        <v>4.2214593887329102</v>
      </c>
      <c r="N1970">
        <v>5.3901166915893599</v>
      </c>
      <c r="O1970">
        <v>7.0774717330932599</v>
      </c>
      <c r="P1970">
        <v>0.55580717325210605</v>
      </c>
      <c r="Q1970">
        <v>7.8871116638183603</v>
      </c>
      <c r="R1970">
        <v>1772</v>
      </c>
      <c r="S1970">
        <v>4.4857563459762604</v>
      </c>
      <c r="T1970">
        <v>2.2285583019256601</v>
      </c>
      <c r="U1970">
        <v>80.217178344726605</v>
      </c>
      <c r="V1970">
        <v>96.617523193359403</v>
      </c>
      <c r="W1970">
        <v>0.91621315479278598</v>
      </c>
      <c r="Y1970" s="7"/>
    </row>
    <row r="1971" spans="1:25">
      <c r="A1971" t="s">
        <v>63</v>
      </c>
      <c r="B1971" t="s">
        <v>67</v>
      </c>
      <c r="C1971" s="7" t="s">
        <v>51</v>
      </c>
      <c r="D1971" s="7">
        <v>41128</v>
      </c>
      <c r="E1971" t="s">
        <v>80</v>
      </c>
      <c r="F1971">
        <v>176.39985656738301</v>
      </c>
      <c r="G1971">
        <v>174.79425048828099</v>
      </c>
      <c r="H1971">
        <v>1.6056153774261499</v>
      </c>
      <c r="I1971">
        <v>9.1021349653601594E-3</v>
      </c>
      <c r="J1971">
        <v>72.551956176757798</v>
      </c>
      <c r="K1971">
        <v>-1.10985720157623</v>
      </c>
      <c r="L1971">
        <v>0.49446600675582902</v>
      </c>
      <c r="M1971">
        <v>1.6056153774261499</v>
      </c>
      <c r="N1971">
        <v>2.71676468849182</v>
      </c>
      <c r="O1971">
        <v>4.3210878372192401</v>
      </c>
      <c r="P1971">
        <v>-1.8796558380127</v>
      </c>
      <c r="Q1971">
        <v>5.0908865928649902</v>
      </c>
      <c r="R1971">
        <v>1772</v>
      </c>
      <c r="S1971">
        <v>4.0419867509208398</v>
      </c>
      <c r="T1971">
        <v>2.1188943386077899</v>
      </c>
      <c r="U1971">
        <v>80.217178344726605</v>
      </c>
      <c r="V1971">
        <v>96.617523193359403</v>
      </c>
      <c r="W1971">
        <v>0.91225308179855302</v>
      </c>
      <c r="Y1971" s="7"/>
    </row>
    <row r="1972" spans="1:25">
      <c r="A1972" t="s">
        <v>63</v>
      </c>
      <c r="B1972" t="s">
        <v>67</v>
      </c>
      <c r="C1972" s="7" t="s">
        <v>51</v>
      </c>
      <c r="D1972" s="7">
        <v>41128</v>
      </c>
      <c r="E1972" t="s">
        <v>81</v>
      </c>
      <c r="F1972">
        <v>168.98532104492199</v>
      </c>
      <c r="G1972">
        <v>168.676345825195</v>
      </c>
      <c r="H1972">
        <v>0.30898395180702198</v>
      </c>
      <c r="I1972">
        <v>1.8284663092344999E-3</v>
      </c>
      <c r="J1972">
        <v>71.833679199218807</v>
      </c>
      <c r="K1972">
        <v>-2.3140389919281001</v>
      </c>
      <c r="L1972">
        <v>-0.76433581113815297</v>
      </c>
      <c r="M1972">
        <v>0.30898395180702198</v>
      </c>
      <c r="N1972">
        <v>1.3823037147521999</v>
      </c>
      <c r="O1972">
        <v>2.93200707435608</v>
      </c>
      <c r="P1972">
        <v>-3.0576295852661102</v>
      </c>
      <c r="Q1972">
        <v>3.67559766769409</v>
      </c>
      <c r="R1972">
        <v>1772</v>
      </c>
      <c r="S1972">
        <v>3.78803553563941</v>
      </c>
      <c r="T1972">
        <v>2.0467557907104501</v>
      </c>
      <c r="U1972">
        <v>80.217178344726605</v>
      </c>
      <c r="V1972">
        <v>96.617523193359403</v>
      </c>
      <c r="W1972">
        <v>0.91340380907058705</v>
      </c>
      <c r="Y1972" s="7"/>
    </row>
    <row r="1973" spans="1:25">
      <c r="A1973" t="s">
        <v>63</v>
      </c>
      <c r="B1973" t="s">
        <v>67</v>
      </c>
      <c r="C1973" s="7" t="s">
        <v>51</v>
      </c>
      <c r="D1973" s="7">
        <v>41128</v>
      </c>
      <c r="E1973" t="s">
        <v>82</v>
      </c>
      <c r="F1973">
        <v>166.12870788574199</v>
      </c>
      <c r="G1973">
        <v>167.42294311523401</v>
      </c>
      <c r="H1973">
        <v>-1.2942297458648699</v>
      </c>
      <c r="I1973">
        <v>-7.7905240468680902E-3</v>
      </c>
      <c r="J1973">
        <v>71.170150756835895</v>
      </c>
      <c r="K1973">
        <v>-3.9565339088439901</v>
      </c>
      <c r="L1973">
        <v>-2.3836231231689502</v>
      </c>
      <c r="M1973">
        <v>-1.2942297458648699</v>
      </c>
      <c r="N1973">
        <v>-0.20483639836311299</v>
      </c>
      <c r="O1973">
        <v>1.36807441711426</v>
      </c>
      <c r="P1973">
        <v>-4.7112603187561</v>
      </c>
      <c r="Q1973">
        <v>2.1228005886077899</v>
      </c>
      <c r="R1973">
        <v>1772</v>
      </c>
      <c r="S1973">
        <v>3.9222425363225</v>
      </c>
      <c r="T1973">
        <v>2.0774071216583301</v>
      </c>
      <c r="U1973">
        <v>80.217178344726605</v>
      </c>
      <c r="V1973">
        <v>96.617523193359403</v>
      </c>
      <c r="W1973">
        <v>0.91961222887039196</v>
      </c>
      <c r="Y1973" s="7"/>
    </row>
    <row r="1974" spans="1:25">
      <c r="A1974" t="s">
        <v>63</v>
      </c>
      <c r="B1974" t="s">
        <v>67</v>
      </c>
      <c r="C1974" s="7" t="s">
        <v>51</v>
      </c>
      <c r="D1974" s="7">
        <v>41128</v>
      </c>
      <c r="E1974" t="s">
        <v>83</v>
      </c>
      <c r="F1974">
        <v>178.68447875976599</v>
      </c>
      <c r="G1974">
        <v>179.32878112793</v>
      </c>
      <c r="H1974">
        <v>-0.64429646730422996</v>
      </c>
      <c r="I1974">
        <v>-3.6057773977518099E-3</v>
      </c>
      <c r="J1974">
        <v>70.405532836914105</v>
      </c>
      <c r="K1974">
        <v>-3.30037546157837</v>
      </c>
      <c r="L1974">
        <v>-1.7311424016952499</v>
      </c>
      <c r="M1974">
        <v>-0.64429646730422996</v>
      </c>
      <c r="N1974">
        <v>0.44254958629608199</v>
      </c>
      <c r="O1974">
        <v>2.0117826461792001</v>
      </c>
      <c r="P1974">
        <v>-4.0533370971679696</v>
      </c>
      <c r="Q1974">
        <v>2.7647442817688002</v>
      </c>
      <c r="R1974">
        <v>1772</v>
      </c>
      <c r="S1974">
        <v>3.8990779939861402</v>
      </c>
      <c r="T1974">
        <v>2.07254958152771</v>
      </c>
      <c r="U1974">
        <v>80.217178344726605</v>
      </c>
      <c r="V1974">
        <v>96.617523193359403</v>
      </c>
      <c r="W1974">
        <v>0.918878614902496</v>
      </c>
      <c r="Y1974" s="7"/>
    </row>
    <row r="1975" spans="1:25">
      <c r="A1975" t="s">
        <v>63</v>
      </c>
      <c r="B1975" t="s">
        <v>67</v>
      </c>
      <c r="C1975" s="7" t="s">
        <v>51</v>
      </c>
      <c r="D1975" s="7">
        <v>41128</v>
      </c>
      <c r="E1975" t="s">
        <v>84</v>
      </c>
      <c r="F1975">
        <v>212.94577026367199</v>
      </c>
      <c r="G1975">
        <v>211.10516357421901</v>
      </c>
      <c r="H1975">
        <v>1.8406118154525799</v>
      </c>
      <c r="I1975">
        <v>8.6435712873935699E-3</v>
      </c>
      <c r="J1975">
        <v>70.009140014648395</v>
      </c>
      <c r="K1975">
        <v>-0.93395066261291504</v>
      </c>
      <c r="L1975">
        <v>0.705283343791962</v>
      </c>
      <c r="M1975">
        <v>1.8406118154525799</v>
      </c>
      <c r="N1975">
        <v>2.97594046592712</v>
      </c>
      <c r="O1975">
        <v>4.61517429351807</v>
      </c>
      <c r="P1975">
        <v>-1.7205005884170499</v>
      </c>
      <c r="Q1975">
        <v>5.4017238616943404</v>
      </c>
      <c r="R1975">
        <v>1772</v>
      </c>
      <c r="S1975">
        <v>4.1803449674439399</v>
      </c>
      <c r="T1975">
        <v>2.1650025844574001</v>
      </c>
      <c r="U1975">
        <v>80.217178344726605</v>
      </c>
      <c r="V1975">
        <v>96.617523193359403</v>
      </c>
      <c r="W1975">
        <v>0.92141419649124101</v>
      </c>
      <c r="Y1975" s="7"/>
    </row>
    <row r="1976" spans="1:25">
      <c r="A1976" t="s">
        <v>63</v>
      </c>
      <c r="B1976" t="s">
        <v>67</v>
      </c>
      <c r="C1976" s="7" t="s">
        <v>51</v>
      </c>
      <c r="D1976" s="7">
        <v>41128</v>
      </c>
      <c r="E1976" t="s">
        <v>85</v>
      </c>
      <c r="F1976">
        <v>245.94400024414099</v>
      </c>
      <c r="G1976">
        <v>245.52565002441401</v>
      </c>
      <c r="H1976">
        <v>0.41836526989936801</v>
      </c>
      <c r="I1976">
        <v>1.7010590527206701E-3</v>
      </c>
      <c r="J1976">
        <v>69.690116882324205</v>
      </c>
      <c r="K1976">
        <v>-2.5536363124847399</v>
      </c>
      <c r="L1976">
        <v>-0.79775369167327903</v>
      </c>
      <c r="M1976">
        <v>0.41836526989936801</v>
      </c>
      <c r="N1976">
        <v>1.6344842910766599</v>
      </c>
      <c r="O1976">
        <v>3.3903667926788299</v>
      </c>
      <c r="P1976">
        <v>-3.39615750312805</v>
      </c>
      <c r="Q1976">
        <v>4.23288822174072</v>
      </c>
      <c r="R1976">
        <v>1772</v>
      </c>
      <c r="S1976">
        <v>4.8112226184946998</v>
      </c>
      <c r="T1976">
        <v>2.3190650939941402</v>
      </c>
      <c r="U1976">
        <v>80.217178344726605</v>
      </c>
      <c r="V1976">
        <v>96.617523193359403</v>
      </c>
      <c r="W1976">
        <v>0.91963219642639205</v>
      </c>
      <c r="Y1976" s="7"/>
    </row>
    <row r="1977" spans="1:25">
      <c r="A1977" t="s">
        <v>63</v>
      </c>
      <c r="B1977" t="s">
        <v>67</v>
      </c>
      <c r="C1977" s="7" t="s">
        <v>51</v>
      </c>
      <c r="D1977" s="7">
        <v>41128</v>
      </c>
      <c r="E1977" t="s">
        <v>86</v>
      </c>
      <c r="F1977">
        <v>270.79211425781301</v>
      </c>
      <c r="G1977">
        <v>269.37203979492199</v>
      </c>
      <c r="H1977">
        <v>1.4200415611267101</v>
      </c>
      <c r="I1977">
        <v>5.2440287545323398E-3</v>
      </c>
      <c r="J1977">
        <v>72.087364196777301</v>
      </c>
      <c r="K1977">
        <v>-1.87891137599945</v>
      </c>
      <c r="L1977">
        <v>7.0136718451976804E-2</v>
      </c>
      <c r="M1977">
        <v>1.4200415611267101</v>
      </c>
      <c r="N1977">
        <v>2.7699463367462198</v>
      </c>
      <c r="O1977">
        <v>4.718994140625</v>
      </c>
      <c r="P1977">
        <v>-2.8141186237335201</v>
      </c>
      <c r="Q1977">
        <v>5.6542019844055202</v>
      </c>
      <c r="R1977">
        <v>1772</v>
      </c>
      <c r="S1977">
        <v>6.0016938544727099</v>
      </c>
      <c r="T1977">
        <v>2.57418656349182</v>
      </c>
      <c r="U1977">
        <v>80.217178344726605</v>
      </c>
      <c r="V1977">
        <v>96.617523193359403</v>
      </c>
      <c r="W1977">
        <v>0.91664516925811801</v>
      </c>
      <c r="Y1977" s="7"/>
    </row>
    <row r="1978" spans="1:25">
      <c r="A1978" t="s">
        <v>63</v>
      </c>
      <c r="B1978" t="s">
        <v>67</v>
      </c>
      <c r="C1978" s="7" t="s">
        <v>51</v>
      </c>
      <c r="D1978" s="7">
        <v>41128</v>
      </c>
      <c r="E1978" t="s">
        <v>87</v>
      </c>
      <c r="F1978">
        <v>285.02102661132801</v>
      </c>
      <c r="G1978">
        <v>282.28921508789102</v>
      </c>
      <c r="H1978">
        <v>2.7317957878112802</v>
      </c>
      <c r="I1978">
        <v>9.5845414325594902E-3</v>
      </c>
      <c r="J1978">
        <v>76.107078552246094</v>
      </c>
      <c r="K1978">
        <v>-0.81806969642639205</v>
      </c>
      <c r="L1978">
        <v>1.27921950817108</v>
      </c>
      <c r="M1978">
        <v>2.7317957878112802</v>
      </c>
      <c r="N1978">
        <v>4.1843719482421902</v>
      </c>
      <c r="O1978">
        <v>6.2816610336303702</v>
      </c>
      <c r="P1978">
        <v>-1.82440721988678</v>
      </c>
      <c r="Q1978">
        <v>7.2879986763000497</v>
      </c>
      <c r="R1978">
        <v>1772</v>
      </c>
      <c r="S1978">
        <v>6.9904913569089304</v>
      </c>
      <c r="T1978">
        <v>2.7699747085571298</v>
      </c>
      <c r="U1978">
        <v>80.217178344726605</v>
      </c>
      <c r="V1978">
        <v>96.617523193359403</v>
      </c>
      <c r="W1978">
        <v>0.90883111953735396</v>
      </c>
      <c r="Y1978" s="7"/>
    </row>
    <row r="1979" spans="1:25">
      <c r="A1979" t="s">
        <v>63</v>
      </c>
      <c r="B1979" t="s">
        <v>67</v>
      </c>
      <c r="C1979" s="7" t="s">
        <v>51</v>
      </c>
      <c r="D1979" s="7">
        <v>41128</v>
      </c>
      <c r="E1979" t="s">
        <v>88</v>
      </c>
      <c r="F1979">
        <v>299.09127807617199</v>
      </c>
      <c r="G1979">
        <v>293.45785522460898</v>
      </c>
      <c r="H1979">
        <v>5.6333975791931197</v>
      </c>
      <c r="I1979">
        <v>1.8835045397281602E-2</v>
      </c>
      <c r="J1979">
        <v>80.409141540527301</v>
      </c>
      <c r="K1979">
        <v>1.6106601953506501</v>
      </c>
      <c r="L1979">
        <v>3.98732590675354</v>
      </c>
      <c r="M1979">
        <v>5.6333975791931197</v>
      </c>
      <c r="N1979">
        <v>7.2794690132141104</v>
      </c>
      <c r="O1979">
        <v>9.6561346054077095</v>
      </c>
      <c r="P1979">
        <v>0.47027009725570701</v>
      </c>
      <c r="Q1979">
        <v>10.7965250015259</v>
      </c>
      <c r="R1979">
        <v>1772</v>
      </c>
      <c r="S1979">
        <v>9.0337683319648896</v>
      </c>
      <c r="T1979">
        <v>3.1389586925506601</v>
      </c>
      <c r="U1979">
        <v>80.217178344726605</v>
      </c>
      <c r="V1979">
        <v>96.617523193359403</v>
      </c>
      <c r="W1979">
        <v>0.91121846437454201</v>
      </c>
      <c r="Y1979" s="7"/>
    </row>
    <row r="1980" spans="1:25">
      <c r="A1980" t="s">
        <v>63</v>
      </c>
      <c r="B1980" t="s">
        <v>67</v>
      </c>
      <c r="C1980" s="7" t="s">
        <v>51</v>
      </c>
      <c r="D1980" s="7">
        <v>41128</v>
      </c>
      <c r="E1980" t="s">
        <v>89</v>
      </c>
      <c r="F1980">
        <v>310.64410400390602</v>
      </c>
      <c r="G1980">
        <v>305.07449340820301</v>
      </c>
      <c r="H1980">
        <v>5.5696110725402797</v>
      </c>
      <c r="I1980">
        <v>1.7929233610630001E-2</v>
      </c>
      <c r="J1980">
        <v>84.246162414550795</v>
      </c>
      <c r="K1980">
        <v>1.4249510765075699</v>
      </c>
      <c r="L1980">
        <v>3.8736495971679701</v>
      </c>
      <c r="M1980">
        <v>5.5696110725402797</v>
      </c>
      <c r="N1980">
        <v>7.2655720710754403</v>
      </c>
      <c r="O1980">
        <v>9.7142715454101598</v>
      </c>
      <c r="P1980">
        <v>0.24999746680259699</v>
      </c>
      <c r="Q1980">
        <v>10.889224052429199</v>
      </c>
      <c r="R1980">
        <v>1772</v>
      </c>
      <c r="S1980">
        <v>9.6081710677567607</v>
      </c>
      <c r="T1980">
        <v>3.2340953350067099</v>
      </c>
      <c r="U1980">
        <v>80.217178344726605</v>
      </c>
      <c r="V1980">
        <v>96.617523193359403</v>
      </c>
      <c r="W1980">
        <v>0.91050261259079002</v>
      </c>
      <c r="Y1980" s="7"/>
    </row>
    <row r="1981" spans="1:25">
      <c r="A1981" t="s">
        <v>63</v>
      </c>
      <c r="B1981" t="s">
        <v>67</v>
      </c>
      <c r="C1981" s="7" t="s">
        <v>51</v>
      </c>
      <c r="D1981" s="7">
        <v>41128</v>
      </c>
      <c r="E1981" t="s">
        <v>90</v>
      </c>
      <c r="F1981">
        <v>311.517333984375</v>
      </c>
      <c r="G1981">
        <v>306.15029907226602</v>
      </c>
      <c r="H1981">
        <v>5.3670291900634801</v>
      </c>
      <c r="I1981">
        <v>1.7228668555617301E-2</v>
      </c>
      <c r="J1981">
        <v>86.839042663574205</v>
      </c>
      <c r="K1981">
        <v>1.6571080684661901</v>
      </c>
      <c r="L1981">
        <v>3.84895968437195</v>
      </c>
      <c r="M1981">
        <v>5.3670291900634801</v>
      </c>
      <c r="N1981">
        <v>6.8850994110107404</v>
      </c>
      <c r="O1981">
        <v>9.0769500732421893</v>
      </c>
      <c r="P1981">
        <v>0.60539692640304599</v>
      </c>
      <c r="Q1981">
        <v>10.128662109375</v>
      </c>
      <c r="R1981">
        <v>1772</v>
      </c>
      <c r="S1981">
        <v>7.7735065149001299</v>
      </c>
      <c r="T1981">
        <v>2.8948669433593799</v>
      </c>
      <c r="U1981">
        <v>80.217178344726605</v>
      </c>
      <c r="V1981">
        <v>96.617523193359403</v>
      </c>
      <c r="W1981">
        <v>0.90963733196258501</v>
      </c>
      <c r="Y1981" s="7"/>
    </row>
    <row r="1982" spans="1:25">
      <c r="A1982" t="s">
        <v>63</v>
      </c>
      <c r="B1982" t="s">
        <v>67</v>
      </c>
      <c r="C1982" s="7" t="s">
        <v>51</v>
      </c>
      <c r="D1982" s="7">
        <v>41128</v>
      </c>
      <c r="E1982" t="s">
        <v>91</v>
      </c>
      <c r="F1982">
        <v>303.53695678710898</v>
      </c>
      <c r="G1982">
        <v>300.54611206054699</v>
      </c>
      <c r="H1982">
        <v>2.9908266067504901</v>
      </c>
      <c r="I1982">
        <v>9.8532540723681502E-3</v>
      </c>
      <c r="J1982">
        <v>89.631019592285199</v>
      </c>
      <c r="K1982">
        <v>-0.85466682910919201</v>
      </c>
      <c r="L1982">
        <v>1.4172819852828999</v>
      </c>
      <c r="M1982">
        <v>2.9908266067504901</v>
      </c>
      <c r="N1982">
        <v>4.5643715858459499</v>
      </c>
      <c r="O1982">
        <v>6.8363204002380398</v>
      </c>
      <c r="P1982">
        <v>-1.9448108673095701</v>
      </c>
      <c r="Q1982">
        <v>7.9264645576477104</v>
      </c>
      <c r="R1982">
        <v>1772</v>
      </c>
      <c r="S1982">
        <v>8.4779370150217197</v>
      </c>
      <c r="T1982">
        <v>3.0006546974182098</v>
      </c>
      <c r="U1982">
        <v>80.217178344726605</v>
      </c>
      <c r="V1982">
        <v>96.617523193359403</v>
      </c>
      <c r="W1982">
        <v>0.91167414188384999</v>
      </c>
      <c r="Y1982" s="7"/>
    </row>
    <row r="1983" spans="1:25">
      <c r="A1983" t="s">
        <v>63</v>
      </c>
      <c r="B1983" t="s">
        <v>67</v>
      </c>
      <c r="C1983" s="7" t="s">
        <v>51</v>
      </c>
      <c r="D1983" s="7">
        <v>41128</v>
      </c>
      <c r="E1983" t="s">
        <v>92</v>
      </c>
      <c r="F1983">
        <v>304.12350463867199</v>
      </c>
      <c r="G1983">
        <v>294.32876586914102</v>
      </c>
      <c r="H1983">
        <v>9.7947549819946307</v>
      </c>
      <c r="I1983">
        <v>3.2206505537033102E-2</v>
      </c>
      <c r="J1983">
        <v>91.359878540039105</v>
      </c>
      <c r="K1983">
        <v>5.9737429618835396</v>
      </c>
      <c r="L1983">
        <v>8.2312278747558594</v>
      </c>
      <c r="M1983">
        <v>9.7947549819946307</v>
      </c>
      <c r="N1983">
        <v>11.358283042907701</v>
      </c>
      <c r="O1983">
        <v>13.615766525268601</v>
      </c>
      <c r="P1983">
        <v>4.8905391693115199</v>
      </c>
      <c r="Q1983">
        <v>14.698971748352101</v>
      </c>
      <c r="R1983">
        <v>1772</v>
      </c>
      <c r="S1983">
        <v>8.4797678193351693</v>
      </c>
      <c r="T1983">
        <v>2.9815514087677002</v>
      </c>
      <c r="U1983">
        <v>80.217178344726605</v>
      </c>
      <c r="V1983">
        <v>96.617523193359403</v>
      </c>
      <c r="W1983">
        <v>0.90811610221862804</v>
      </c>
      <c r="Y1983" s="7"/>
    </row>
    <row r="1984" spans="1:25">
      <c r="A1984" t="s">
        <v>63</v>
      </c>
      <c r="B1984" t="s">
        <v>67</v>
      </c>
      <c r="C1984" s="7" t="s">
        <v>51</v>
      </c>
      <c r="D1984" s="7">
        <v>41128</v>
      </c>
      <c r="E1984" t="s">
        <v>93</v>
      </c>
      <c r="F1984">
        <v>293.63342285156301</v>
      </c>
      <c r="G1984">
        <v>269.15740966796898</v>
      </c>
      <c r="H1984">
        <v>24.475996017456101</v>
      </c>
      <c r="I1984">
        <v>8.3355627954006195E-2</v>
      </c>
      <c r="J1984">
        <v>91.414253234863295</v>
      </c>
      <c r="K1984">
        <v>20.718580245971701</v>
      </c>
      <c r="L1984">
        <v>22.938491821289102</v>
      </c>
      <c r="M1984">
        <v>24.475996017456101</v>
      </c>
      <c r="N1984">
        <v>26.013502120971701</v>
      </c>
      <c r="O1984">
        <v>28.233413696289102</v>
      </c>
      <c r="P1984">
        <v>19.653404235839801</v>
      </c>
      <c r="Q1984">
        <v>29.298589706420898</v>
      </c>
      <c r="R1984">
        <v>1772</v>
      </c>
      <c r="S1984">
        <v>8.5059523879117496</v>
      </c>
      <c r="T1984">
        <v>2.93192839622498</v>
      </c>
      <c r="U1984">
        <v>80.217178344726605</v>
      </c>
      <c r="V1984">
        <v>96.617523193359403</v>
      </c>
      <c r="W1984">
        <v>0.89950549602508501</v>
      </c>
      <c r="Y1984" s="7"/>
    </row>
    <row r="1985" spans="1:25">
      <c r="A1985" t="s">
        <v>63</v>
      </c>
      <c r="B1985" t="s">
        <v>67</v>
      </c>
      <c r="C1985" s="7" t="s">
        <v>51</v>
      </c>
      <c r="D1985" s="7">
        <v>41128</v>
      </c>
      <c r="E1985" t="s">
        <v>94</v>
      </c>
      <c r="F1985">
        <v>278.65100097656301</v>
      </c>
      <c r="G1985">
        <v>256.45187377929699</v>
      </c>
      <c r="H1985">
        <v>22.199134826660199</v>
      </c>
      <c r="I1985">
        <v>7.9666443169117002E-2</v>
      </c>
      <c r="J1985">
        <v>90.500228881835895</v>
      </c>
      <c r="K1985">
        <v>18.725774765014599</v>
      </c>
      <c r="L1985">
        <v>20.7778644561768</v>
      </c>
      <c r="M1985">
        <v>22.199134826660199</v>
      </c>
      <c r="N1985">
        <v>23.620407104492202</v>
      </c>
      <c r="O1985">
        <v>25.6724967956543</v>
      </c>
      <c r="P1985">
        <v>17.741123199462901</v>
      </c>
      <c r="Q1985">
        <v>26.657146453857401</v>
      </c>
      <c r="R1985">
        <v>1772</v>
      </c>
      <c r="S1985">
        <v>7.2807197581946603</v>
      </c>
      <c r="T1985">
        <v>2.7102782726287802</v>
      </c>
      <c r="U1985">
        <v>80.217178344726605</v>
      </c>
      <c r="V1985">
        <v>96.617523193359403</v>
      </c>
      <c r="W1985">
        <v>0.90559858083724998</v>
      </c>
      <c r="Y1985" s="7"/>
    </row>
    <row r="1986" spans="1:25">
      <c r="A1986" t="s">
        <v>63</v>
      </c>
      <c r="B1986" s="11" t="s">
        <v>67</v>
      </c>
      <c r="C1986" s="7" t="s">
        <v>51</v>
      </c>
      <c r="D1986" s="7">
        <v>41128</v>
      </c>
      <c r="E1986" t="s">
        <v>95</v>
      </c>
      <c r="F1986">
        <v>259.27716064453102</v>
      </c>
      <c r="G1986">
        <v>239.44235229492199</v>
      </c>
      <c r="H1986">
        <v>19.834804534912099</v>
      </c>
      <c r="I1986">
        <v>7.6500393450260204E-2</v>
      </c>
      <c r="J1986">
        <v>89.6141357421875</v>
      </c>
      <c r="K1986">
        <v>16.533033370971701</v>
      </c>
      <c r="L1986">
        <v>18.483747482299801</v>
      </c>
      <c r="M1986">
        <v>19.834804534912099</v>
      </c>
      <c r="N1986">
        <v>21.185863494873001</v>
      </c>
      <c r="O1986">
        <v>23.1365756988525</v>
      </c>
      <c r="P1986">
        <v>15.5970268249512</v>
      </c>
      <c r="Q1986">
        <v>24.072584152221701</v>
      </c>
      <c r="R1986">
        <v>1772</v>
      </c>
      <c r="S1986">
        <v>6.6269283034578201</v>
      </c>
      <c r="T1986">
        <v>2.5763862133026101</v>
      </c>
      <c r="U1986">
        <v>80.217178344726605</v>
      </c>
      <c r="V1986">
        <v>96.617523193359403</v>
      </c>
      <c r="W1986">
        <v>0.90758377313613903</v>
      </c>
      <c r="Y1986" s="7"/>
    </row>
    <row r="1987" spans="1:25">
      <c r="A1987" t="s">
        <v>63</v>
      </c>
      <c r="B1987" s="11" t="s">
        <v>67</v>
      </c>
      <c r="C1987" s="7" t="s">
        <v>51</v>
      </c>
      <c r="D1987" s="7">
        <v>41128</v>
      </c>
      <c r="E1987" t="s">
        <v>96</v>
      </c>
      <c r="F1987">
        <v>242.742263793945</v>
      </c>
      <c r="G1987">
        <v>223.71116638183599</v>
      </c>
      <c r="H1987">
        <v>19.031103134155298</v>
      </c>
      <c r="I1987">
        <v>7.8400455415248899E-2</v>
      </c>
      <c r="J1987">
        <v>87.703964233398395</v>
      </c>
      <c r="K1987">
        <v>15.9404592514038</v>
      </c>
      <c r="L1987">
        <v>17.766435623168899</v>
      </c>
      <c r="M1987">
        <v>19.031103134155298</v>
      </c>
      <c r="N1987">
        <v>20.295770645141602</v>
      </c>
      <c r="O1987">
        <v>22.121747970581101</v>
      </c>
      <c r="P1987">
        <v>15.0643043518066</v>
      </c>
      <c r="Q1987">
        <v>22.9979038238525</v>
      </c>
      <c r="R1987">
        <v>1772</v>
      </c>
      <c r="S1987">
        <v>5.82466139221546</v>
      </c>
      <c r="T1987">
        <v>2.4116427898407</v>
      </c>
      <c r="U1987">
        <v>80.217178344726605</v>
      </c>
      <c r="V1987">
        <v>96.617523193359403</v>
      </c>
      <c r="W1987">
        <v>0.91133701801300004</v>
      </c>
      <c r="Y1987" s="7"/>
    </row>
    <row r="1988" spans="1:25">
      <c r="A1988" t="s">
        <v>63</v>
      </c>
      <c r="B1988" t="s">
        <v>67</v>
      </c>
      <c r="C1988" s="7" t="s">
        <v>51</v>
      </c>
      <c r="D1988" s="7">
        <v>41128</v>
      </c>
      <c r="E1988" t="s">
        <v>97</v>
      </c>
      <c r="F1988">
        <v>233.24494934082</v>
      </c>
      <c r="G1988">
        <v>225.64105224609401</v>
      </c>
      <c r="H1988">
        <v>7.60390329360962</v>
      </c>
      <c r="I1988">
        <v>3.26005071401596E-2</v>
      </c>
      <c r="J1988">
        <v>85.448936462402301</v>
      </c>
      <c r="K1988">
        <v>4.3313803672790501</v>
      </c>
      <c r="L1988">
        <v>6.2648134231567401</v>
      </c>
      <c r="M1988">
        <v>7.60390329360962</v>
      </c>
      <c r="N1988">
        <v>8.9429931640625</v>
      </c>
      <c r="O1988">
        <v>10.876425743103001</v>
      </c>
      <c r="P1988">
        <v>3.4036657810211199</v>
      </c>
      <c r="Q1988">
        <v>11.804141044616699</v>
      </c>
      <c r="R1988">
        <v>1772</v>
      </c>
      <c r="S1988">
        <v>6.23517828565309</v>
      </c>
      <c r="T1988">
        <v>2.5535628795623802</v>
      </c>
      <c r="U1988">
        <v>80.217178344726605</v>
      </c>
      <c r="V1988">
        <v>96.617523193359403</v>
      </c>
      <c r="W1988">
        <v>0.90994632244110096</v>
      </c>
      <c r="Y1988" s="7"/>
    </row>
    <row r="1989" spans="1:25">
      <c r="A1989" t="s">
        <v>63</v>
      </c>
      <c r="B1989" s="11" t="s">
        <v>67</v>
      </c>
      <c r="C1989" s="7" t="s">
        <v>51</v>
      </c>
      <c r="D1989" s="7">
        <v>41128</v>
      </c>
      <c r="E1989" t="s">
        <v>98</v>
      </c>
      <c r="F1989">
        <v>230.89694213867199</v>
      </c>
      <c r="G1989">
        <v>226.08068847656301</v>
      </c>
      <c r="H1989">
        <v>4.8162531852722203</v>
      </c>
      <c r="I1989">
        <v>2.0858887583017301E-2</v>
      </c>
      <c r="J1989">
        <v>82.322509765625</v>
      </c>
      <c r="K1989">
        <v>1.38401687145233</v>
      </c>
      <c r="L1989">
        <v>3.4118099212646502</v>
      </c>
      <c r="M1989">
        <v>4.8162531852722203</v>
      </c>
      <c r="N1989">
        <v>6.2206969261169398</v>
      </c>
      <c r="O1989">
        <v>8.2484893798828107</v>
      </c>
      <c r="P1989">
        <v>0.41102558374404902</v>
      </c>
      <c r="Q1989">
        <v>9.2214803695678693</v>
      </c>
      <c r="R1989">
        <v>1772</v>
      </c>
      <c r="S1989">
        <v>6.7085083412609903</v>
      </c>
      <c r="T1989">
        <v>2.6781883239746098</v>
      </c>
      <c r="U1989">
        <v>80.217178344726605</v>
      </c>
      <c r="V1989">
        <v>96.617523193359403</v>
      </c>
      <c r="W1989">
        <v>0.91220718622207597</v>
      </c>
      <c r="Y1989" s="7"/>
    </row>
    <row r="1990" spans="1:25">
      <c r="A1990" t="s">
        <v>63</v>
      </c>
      <c r="B1990" t="s">
        <v>67</v>
      </c>
      <c r="C1990" s="7" t="s">
        <v>51</v>
      </c>
      <c r="D1990" s="7">
        <v>41128</v>
      </c>
      <c r="E1990" t="s">
        <v>99</v>
      </c>
      <c r="F1990">
        <v>230.70909118652301</v>
      </c>
      <c r="G1990">
        <v>227.45918273925801</v>
      </c>
      <c r="H1990">
        <v>3.2499036788940399</v>
      </c>
      <c r="I1990">
        <v>1.4086587354540801E-2</v>
      </c>
      <c r="J1990">
        <v>79.718360900878906</v>
      </c>
      <c r="K1990">
        <v>-0.17623525857925401</v>
      </c>
      <c r="L1990">
        <v>1.84795546531677</v>
      </c>
      <c r="M1990">
        <v>3.2499036788940399</v>
      </c>
      <c r="N1990">
        <v>4.6518521308898899</v>
      </c>
      <c r="O1990">
        <v>6.6760425567626998</v>
      </c>
      <c r="P1990">
        <v>-1.1474981307983401</v>
      </c>
      <c r="Q1990">
        <v>7.6473054885864302</v>
      </c>
      <c r="R1990">
        <v>1772</v>
      </c>
      <c r="S1990">
        <v>6.5333151292026104</v>
      </c>
      <c r="T1990">
        <v>2.6734304428100599</v>
      </c>
      <c r="U1990">
        <v>80.217178344726605</v>
      </c>
      <c r="V1990">
        <v>96.617523193359403</v>
      </c>
      <c r="W1990">
        <v>0.91462713479995705</v>
      </c>
      <c r="Y1990" s="7"/>
    </row>
    <row r="1991" spans="1:25">
      <c r="A1991" t="s">
        <v>63</v>
      </c>
      <c r="B1991" t="s">
        <v>67</v>
      </c>
      <c r="C1991" s="7" t="s">
        <v>51</v>
      </c>
      <c r="D1991" s="7">
        <v>41128</v>
      </c>
      <c r="E1991" t="s">
        <v>100</v>
      </c>
      <c r="F1991">
        <v>217.88854980468801</v>
      </c>
      <c r="G1991">
        <v>216.61386108398401</v>
      </c>
      <c r="H1991">
        <v>1.27468502521515</v>
      </c>
      <c r="I1991">
        <v>5.8501698076724997E-3</v>
      </c>
      <c r="J1991">
        <v>77.874946594238295</v>
      </c>
      <c r="K1991">
        <v>-1.80768418312073</v>
      </c>
      <c r="L1991">
        <v>1.34045630693436E-2</v>
      </c>
      <c r="M1991">
        <v>1.27468502521515</v>
      </c>
      <c r="N1991">
        <v>2.5359654426574698</v>
      </c>
      <c r="O1991">
        <v>4.3570542335510298</v>
      </c>
      <c r="P1991">
        <v>-2.6814928054809601</v>
      </c>
      <c r="Q1991">
        <v>5.2308630943298304</v>
      </c>
      <c r="R1991">
        <v>1772</v>
      </c>
      <c r="S1991">
        <v>5.23936201449078</v>
      </c>
      <c r="T1991">
        <v>2.4051854610443102</v>
      </c>
      <c r="U1991">
        <v>80.217178344726605</v>
      </c>
      <c r="V1991">
        <v>96.617523193359403</v>
      </c>
      <c r="W1991">
        <v>0.91970938444137595</v>
      </c>
      <c r="Y1991" s="7"/>
    </row>
    <row r="1992" spans="1:25">
      <c r="A1992" t="s">
        <v>63</v>
      </c>
      <c r="B1992" t="s">
        <v>67</v>
      </c>
      <c r="C1992" s="7" t="s">
        <v>51</v>
      </c>
      <c r="D1992" s="7">
        <v>41128</v>
      </c>
      <c r="E1992" t="s">
        <v>101</v>
      </c>
      <c r="F1992">
        <v>202.23568725585901</v>
      </c>
      <c r="G1992">
        <v>201.42926025390599</v>
      </c>
      <c r="H1992">
        <v>0.80641388893127397</v>
      </c>
      <c r="I1992">
        <v>3.9874957874417296E-3</v>
      </c>
      <c r="J1992">
        <v>76.405006408691406</v>
      </c>
      <c r="K1992">
        <v>-1.8008668422698999</v>
      </c>
      <c r="L1992">
        <v>-0.26046422123909002</v>
      </c>
      <c r="M1992">
        <v>0.80641388893127397</v>
      </c>
      <c r="N1992">
        <v>1.87329208850861</v>
      </c>
      <c r="O1992">
        <v>3.4136946201324498</v>
      </c>
      <c r="P1992">
        <v>-2.5399947166442902</v>
      </c>
      <c r="Q1992">
        <v>4.1528224945068404</v>
      </c>
      <c r="R1992">
        <v>1772</v>
      </c>
      <c r="S1992">
        <v>3.7532002100041999</v>
      </c>
      <c r="T1992">
        <v>2.0344719886779798</v>
      </c>
      <c r="U1992">
        <v>80.217178344726605</v>
      </c>
      <c r="V1992">
        <v>96.617523193359403</v>
      </c>
      <c r="W1992">
        <v>0.92479330301284801</v>
      </c>
      <c r="Y1992" s="7"/>
    </row>
    <row r="1993" spans="1:25">
      <c r="A1993" t="s">
        <v>63</v>
      </c>
      <c r="B1993" t="s">
        <v>67</v>
      </c>
      <c r="C1993" s="7" t="s">
        <v>51</v>
      </c>
      <c r="D1993" s="7">
        <v>41128</v>
      </c>
      <c r="E1993" t="s">
        <v>102</v>
      </c>
      <c r="F1993">
        <v>193.696044921875</v>
      </c>
      <c r="G1993">
        <v>193.07313537597699</v>
      </c>
      <c r="H1993">
        <v>0.62290436029434204</v>
      </c>
      <c r="I1993">
        <v>3.21588572114706E-3</v>
      </c>
      <c r="J1993">
        <v>75.166694641113295</v>
      </c>
      <c r="K1993">
        <v>-1.97761642932892</v>
      </c>
      <c r="L1993">
        <v>-0.44120770692825301</v>
      </c>
      <c r="M1993">
        <v>0.62290436029434204</v>
      </c>
      <c r="N1993">
        <v>1.68701648712158</v>
      </c>
      <c r="O1993">
        <v>3.2234253883361799</v>
      </c>
      <c r="P1993">
        <v>-2.7148280143737802</v>
      </c>
      <c r="Q1993">
        <v>3.9606368541717498</v>
      </c>
      <c r="R1993">
        <v>1772</v>
      </c>
      <c r="S1993">
        <v>3.6886772383572901</v>
      </c>
      <c r="T1993">
        <v>2.02919721603394</v>
      </c>
      <c r="U1993">
        <v>80.217178344726605</v>
      </c>
      <c r="V1993">
        <v>96.617523193359403</v>
      </c>
      <c r="W1993">
        <v>0.92931157350540206</v>
      </c>
      <c r="Y1993" s="7"/>
    </row>
    <row r="1994" spans="1:25">
      <c r="A1994" t="s">
        <v>63</v>
      </c>
      <c r="B1994" t="s">
        <v>67</v>
      </c>
      <c r="C1994" s="7" t="s">
        <v>51</v>
      </c>
      <c r="D1994" s="7">
        <v>41130</v>
      </c>
      <c r="E1994" t="s">
        <v>79</v>
      </c>
      <c r="F1994">
        <v>187.16868591308599</v>
      </c>
      <c r="G1994">
        <v>184.72056579589801</v>
      </c>
      <c r="H1994">
        <v>2.44810962677002</v>
      </c>
      <c r="I1994">
        <v>1.3079697266221E-2</v>
      </c>
      <c r="J1994">
        <v>73.469161987304702</v>
      </c>
      <c r="K1994">
        <v>-0.42085775732994102</v>
      </c>
      <c r="L1994">
        <v>1.2741514444351201</v>
      </c>
      <c r="M1994">
        <v>2.44810962677002</v>
      </c>
      <c r="N1994">
        <v>3.6220681667327899</v>
      </c>
      <c r="O1994">
        <v>5.31707715988159</v>
      </c>
      <c r="P1994">
        <v>-1.23417019844055</v>
      </c>
      <c r="Q1994">
        <v>6.1303896903991699</v>
      </c>
      <c r="R1994">
        <v>1774</v>
      </c>
      <c r="S1994">
        <v>4.5141306811851196</v>
      </c>
      <c r="T1994">
        <v>2.2386672496795699</v>
      </c>
      <c r="U1994">
        <v>81.293556213378906</v>
      </c>
      <c r="V1994">
        <v>97.572364807128906</v>
      </c>
      <c r="W1994">
        <v>0.91621315479278598</v>
      </c>
      <c r="Y1994" s="7"/>
    </row>
    <row r="1995" spans="1:25">
      <c r="A1995" t="s">
        <v>63</v>
      </c>
      <c r="B1995" t="s">
        <v>67</v>
      </c>
      <c r="C1995" s="7" t="s">
        <v>51</v>
      </c>
      <c r="D1995" s="7">
        <v>41130</v>
      </c>
      <c r="E1995" t="s">
        <v>80</v>
      </c>
      <c r="F1995">
        <v>181.02717590332</v>
      </c>
      <c r="G1995">
        <v>180.612869262695</v>
      </c>
      <c r="H1995">
        <v>0.41430267691612199</v>
      </c>
      <c r="I1995">
        <v>2.2886213846504701E-3</v>
      </c>
      <c r="J1995">
        <v>72.558631896972699</v>
      </c>
      <c r="K1995">
        <v>-2.3213076591491699</v>
      </c>
      <c r="L1995">
        <v>-0.70508682727813698</v>
      </c>
      <c r="M1995">
        <v>0.41430267691612199</v>
      </c>
      <c r="N1995">
        <v>1.53369224071503</v>
      </c>
      <c r="O1995">
        <v>3.14991283416748</v>
      </c>
      <c r="P1995">
        <v>-3.0968151092529301</v>
      </c>
      <c r="Q1995">
        <v>3.9254205226898198</v>
      </c>
      <c r="R1995">
        <v>1774</v>
      </c>
      <c r="S1995">
        <v>4.0639698514897296</v>
      </c>
      <c r="T1995">
        <v>2.1346080303192099</v>
      </c>
      <c r="U1995">
        <v>81.293556213378906</v>
      </c>
      <c r="V1995">
        <v>97.572364807128906</v>
      </c>
      <c r="W1995">
        <v>0.91225308179855302</v>
      </c>
      <c r="Y1995" s="7"/>
    </row>
    <row r="1996" spans="1:25">
      <c r="A1996" t="s">
        <v>63</v>
      </c>
      <c r="B1996" t="s">
        <v>67</v>
      </c>
      <c r="C1996" s="7" t="s">
        <v>51</v>
      </c>
      <c r="D1996" s="7">
        <v>41130</v>
      </c>
      <c r="E1996" t="s">
        <v>81</v>
      </c>
      <c r="F1996">
        <v>174.999588012695</v>
      </c>
      <c r="G1996">
        <v>176.29934692382801</v>
      </c>
      <c r="H1996">
        <v>-1.29975473880768</v>
      </c>
      <c r="I1996">
        <v>-7.4271871708333501E-3</v>
      </c>
      <c r="J1996">
        <v>71.845977783203097</v>
      </c>
      <c r="K1996">
        <v>-4.1399230957031303</v>
      </c>
      <c r="L1996">
        <v>-2.4619286060333301</v>
      </c>
      <c r="M1996">
        <v>-1.29975473880768</v>
      </c>
      <c r="N1996">
        <v>-0.137580841779709</v>
      </c>
      <c r="O1996">
        <v>1.5404136180877701</v>
      </c>
      <c r="P1996">
        <v>-4.9450712203979501</v>
      </c>
      <c r="Q1996">
        <v>2.3455619812011701</v>
      </c>
      <c r="R1996">
        <v>1774</v>
      </c>
      <c r="S1996">
        <v>4.38050858230653</v>
      </c>
      <c r="T1996">
        <v>2.2161951065063499</v>
      </c>
      <c r="U1996">
        <v>81.293556213378906</v>
      </c>
      <c r="V1996">
        <v>97.572364807128906</v>
      </c>
      <c r="W1996">
        <v>0.91340380907058705</v>
      </c>
      <c r="Y1996" s="7"/>
    </row>
    <row r="1997" spans="1:25">
      <c r="A1997" t="s">
        <v>63</v>
      </c>
      <c r="B1997" t="s">
        <v>67</v>
      </c>
      <c r="C1997" s="7" t="s">
        <v>51</v>
      </c>
      <c r="D1997" s="7">
        <v>41130</v>
      </c>
      <c r="E1997" t="s">
        <v>82</v>
      </c>
      <c r="F1997">
        <v>172.18186950683599</v>
      </c>
      <c r="G1997">
        <v>173.38105773925801</v>
      </c>
      <c r="H1997">
        <v>-1.19918012619019</v>
      </c>
      <c r="I1997">
        <v>-6.9646127521991704E-3</v>
      </c>
      <c r="J1997">
        <v>71.620361328125</v>
      </c>
      <c r="K1997">
        <v>-3.7794303894043</v>
      </c>
      <c r="L1997">
        <v>-2.2549974918365501</v>
      </c>
      <c r="M1997">
        <v>-1.19918012619019</v>
      </c>
      <c r="N1997">
        <v>-0.143362626433373</v>
      </c>
      <c r="O1997">
        <v>1.38107013702393</v>
      </c>
      <c r="P1997">
        <v>-4.5108957290649396</v>
      </c>
      <c r="Q1997">
        <v>2.1125352382659899</v>
      </c>
      <c r="R1997">
        <v>1774</v>
      </c>
      <c r="S1997">
        <v>3.6538045762842999</v>
      </c>
      <c r="T1997">
        <v>2.0133798122406001</v>
      </c>
      <c r="U1997">
        <v>81.293556213378906</v>
      </c>
      <c r="V1997">
        <v>97.572364807128906</v>
      </c>
      <c r="W1997">
        <v>0.91961222887039196</v>
      </c>
      <c r="Y1997" s="7"/>
    </row>
    <row r="1998" spans="1:25">
      <c r="A1998" t="s">
        <v>63</v>
      </c>
      <c r="B1998" t="s">
        <v>67</v>
      </c>
      <c r="C1998" s="7" t="s">
        <v>51</v>
      </c>
      <c r="D1998" s="7">
        <v>41130</v>
      </c>
      <c r="E1998" t="s">
        <v>83</v>
      </c>
      <c r="F1998">
        <v>185.07627868652301</v>
      </c>
      <c r="G1998">
        <v>184.62051391601599</v>
      </c>
      <c r="H1998">
        <v>0.455773055553436</v>
      </c>
      <c r="I1998">
        <v>2.46262270957232E-3</v>
      </c>
      <c r="J1998">
        <v>71.044822692871094</v>
      </c>
      <c r="K1998">
        <v>-2.1248135566711399</v>
      </c>
      <c r="L1998">
        <v>-0.60018211603164695</v>
      </c>
      <c r="M1998">
        <v>0.455773055553436</v>
      </c>
      <c r="N1998">
        <v>1.5117281675338701</v>
      </c>
      <c r="O1998">
        <v>3.0363597869872998</v>
      </c>
      <c r="P1998">
        <v>-2.85637402534485</v>
      </c>
      <c r="Q1998">
        <v>3.7679202556610099</v>
      </c>
      <c r="R1998">
        <v>1774</v>
      </c>
      <c r="S1998">
        <v>3.6536688526997199</v>
      </c>
      <c r="T1998">
        <v>2.0136425495147701</v>
      </c>
      <c r="U1998">
        <v>81.293556213378906</v>
      </c>
      <c r="V1998">
        <v>97.572364807128906</v>
      </c>
      <c r="W1998">
        <v>0.918878614902496</v>
      </c>
      <c r="Y1998" s="7"/>
    </row>
    <row r="1999" spans="1:25">
      <c r="A1999" t="s">
        <v>63</v>
      </c>
      <c r="B1999" t="s">
        <v>67</v>
      </c>
      <c r="C1999" s="7" t="s">
        <v>51</v>
      </c>
      <c r="D1999" s="7">
        <v>41130</v>
      </c>
      <c r="E1999" t="s">
        <v>84</v>
      </c>
      <c r="F1999">
        <v>216.97836303710901</v>
      </c>
      <c r="G1999">
        <v>215.97114562988301</v>
      </c>
      <c r="H1999">
        <v>1.0072056055069001</v>
      </c>
      <c r="I1999">
        <v>4.6419636346399801E-3</v>
      </c>
      <c r="J1999">
        <v>70.738975524902301</v>
      </c>
      <c r="K1999">
        <v>-1.79885065555573</v>
      </c>
      <c r="L1999">
        <v>-0.141009882092476</v>
      </c>
      <c r="M1999">
        <v>1.0072056055069001</v>
      </c>
      <c r="N1999">
        <v>2.1554210186004599</v>
      </c>
      <c r="O1999">
        <v>3.8132619857788099</v>
      </c>
      <c r="P1999">
        <v>-2.5943286418914799</v>
      </c>
      <c r="Q1999">
        <v>4.6087403297424299</v>
      </c>
      <c r="R1999">
        <v>1774</v>
      </c>
      <c r="S1999">
        <v>4.2744771307474103</v>
      </c>
      <c r="T1999">
        <v>2.1895773410797101</v>
      </c>
      <c r="U1999">
        <v>81.293556213378906</v>
      </c>
      <c r="V1999">
        <v>97.572364807128906</v>
      </c>
      <c r="W1999">
        <v>0.92141419649124101</v>
      </c>
      <c r="Y1999" s="7"/>
    </row>
    <row r="2000" spans="1:25">
      <c r="A2000" t="s">
        <v>63</v>
      </c>
      <c r="B2000" t="s">
        <v>67</v>
      </c>
      <c r="C2000" s="7" t="s">
        <v>51</v>
      </c>
      <c r="D2000" s="7">
        <v>41130</v>
      </c>
      <c r="E2000" t="s">
        <v>85</v>
      </c>
      <c r="F2000">
        <v>249.94676208496099</v>
      </c>
      <c r="G2000">
        <v>247.73130798339801</v>
      </c>
      <c r="H2000">
        <v>2.2154541015625</v>
      </c>
      <c r="I2000">
        <v>8.8637042790651304E-3</v>
      </c>
      <c r="J2000">
        <v>71.032356262207003</v>
      </c>
      <c r="K2000">
        <v>-0.87885397672653198</v>
      </c>
      <c r="L2000">
        <v>0.94928830862045299</v>
      </c>
      <c r="M2000">
        <v>2.2154541015625</v>
      </c>
      <c r="N2000">
        <v>3.4816198348999001</v>
      </c>
      <c r="O2000">
        <v>5.3097620010376003</v>
      </c>
      <c r="P2000">
        <v>-1.75604724884033</v>
      </c>
      <c r="Q2000">
        <v>6.1869554519653303</v>
      </c>
      <c r="R2000">
        <v>1774</v>
      </c>
      <c r="S2000">
        <v>5.2323255634450403</v>
      </c>
      <c r="T2000">
        <v>2.41450142860413</v>
      </c>
      <c r="U2000">
        <v>81.293556213378906</v>
      </c>
      <c r="V2000">
        <v>97.572364807128906</v>
      </c>
      <c r="W2000">
        <v>0.91963219642639205</v>
      </c>
      <c r="Y2000" s="7"/>
    </row>
    <row r="2001" spans="1:25">
      <c r="A2001" t="s">
        <v>63</v>
      </c>
      <c r="B2001" t="s">
        <v>67</v>
      </c>
      <c r="C2001" s="7" t="s">
        <v>51</v>
      </c>
      <c r="D2001" s="7">
        <v>41130</v>
      </c>
      <c r="E2001" t="s">
        <v>86</v>
      </c>
      <c r="F2001">
        <v>277.19699096679699</v>
      </c>
      <c r="G2001">
        <v>273.99591064453102</v>
      </c>
      <c r="H2001">
        <v>3.2010881900787398</v>
      </c>
      <c r="I2001">
        <v>1.1548063717782499E-2</v>
      </c>
      <c r="J2001">
        <v>73.805244445800795</v>
      </c>
      <c r="K2001">
        <v>7.8382536768913297E-2</v>
      </c>
      <c r="L2001">
        <v>1.9233022928237899</v>
      </c>
      <c r="M2001">
        <v>3.2010881900787398</v>
      </c>
      <c r="N2001">
        <v>4.4788742065429696</v>
      </c>
      <c r="O2001">
        <v>6.3237938880920401</v>
      </c>
      <c r="P2001">
        <v>-0.80686116218566895</v>
      </c>
      <c r="Q2001">
        <v>7.2090377807617196</v>
      </c>
      <c r="R2001">
        <v>1774</v>
      </c>
      <c r="S2001">
        <v>5.3896724510241301</v>
      </c>
      <c r="T2001">
        <v>2.4366602897643999</v>
      </c>
      <c r="U2001">
        <v>81.293556213378906</v>
      </c>
      <c r="V2001">
        <v>97.572364807128906</v>
      </c>
      <c r="W2001">
        <v>0.91664516925811801</v>
      </c>
      <c r="Y2001" s="7"/>
    </row>
    <row r="2002" spans="1:25">
      <c r="A2002" t="s">
        <v>63</v>
      </c>
      <c r="B2002" t="s">
        <v>67</v>
      </c>
      <c r="C2002" s="7" t="s">
        <v>51</v>
      </c>
      <c r="D2002" s="7">
        <v>41130</v>
      </c>
      <c r="E2002" t="s">
        <v>87</v>
      </c>
      <c r="F2002">
        <v>294.48712158203102</v>
      </c>
      <c r="G2002">
        <v>289.93154907226602</v>
      </c>
      <c r="H2002">
        <v>4.5555777549743697</v>
      </c>
      <c r="I2002">
        <v>1.54695296660066E-2</v>
      </c>
      <c r="J2002">
        <v>78.083938598632798</v>
      </c>
      <c r="K2002">
        <v>1.31525754928589</v>
      </c>
      <c r="L2002">
        <v>3.22966480255127</v>
      </c>
      <c r="M2002">
        <v>4.5555777549743697</v>
      </c>
      <c r="N2002">
        <v>5.8814902305603001</v>
      </c>
      <c r="O2002">
        <v>7.79589748382568</v>
      </c>
      <c r="P2002">
        <v>0.39667180180549599</v>
      </c>
      <c r="Q2002">
        <v>8.7144832611084002</v>
      </c>
      <c r="R2002">
        <v>1774</v>
      </c>
      <c r="S2002">
        <v>5.8376999035281196</v>
      </c>
      <c r="T2002">
        <v>2.5284352302551301</v>
      </c>
      <c r="U2002">
        <v>81.293556213378906</v>
      </c>
      <c r="V2002">
        <v>97.572364807128906</v>
      </c>
      <c r="W2002">
        <v>0.90883111953735396</v>
      </c>
      <c r="Y2002" s="7"/>
    </row>
    <row r="2003" spans="1:25">
      <c r="A2003" t="s">
        <v>63</v>
      </c>
      <c r="B2003" t="s">
        <v>67</v>
      </c>
      <c r="C2003" s="7" t="s">
        <v>51</v>
      </c>
      <c r="D2003" s="7">
        <v>41130</v>
      </c>
      <c r="E2003" t="s">
        <v>88</v>
      </c>
      <c r="F2003">
        <v>305.14892578125</v>
      </c>
      <c r="G2003">
        <v>299.5322265625</v>
      </c>
      <c r="H2003">
        <v>5.6166934967040998</v>
      </c>
      <c r="I2003">
        <v>1.8406402319669699E-2</v>
      </c>
      <c r="J2003">
        <v>82.783119201660199</v>
      </c>
      <c r="K2003">
        <v>2.3392171859741202</v>
      </c>
      <c r="L2003">
        <v>4.2755765914917001</v>
      </c>
      <c r="M2003">
        <v>5.6166934967040998</v>
      </c>
      <c r="N2003">
        <v>6.9578099250793501</v>
      </c>
      <c r="O2003">
        <v>8.8941698074340803</v>
      </c>
      <c r="P2003">
        <v>1.4100984334945701</v>
      </c>
      <c r="Q2003">
        <v>9.8232889175415004</v>
      </c>
      <c r="R2003">
        <v>1774</v>
      </c>
      <c r="S2003">
        <v>6.00860179531605</v>
      </c>
      <c r="T2003">
        <v>2.5574283599853498</v>
      </c>
      <c r="U2003">
        <v>81.293556213378906</v>
      </c>
      <c r="V2003">
        <v>97.572364807128906</v>
      </c>
      <c r="W2003">
        <v>0.91121846437454201</v>
      </c>
      <c r="Y2003" s="7"/>
    </row>
    <row r="2004" spans="1:25">
      <c r="A2004" t="s">
        <v>63</v>
      </c>
      <c r="B2004" t="s">
        <v>67</v>
      </c>
      <c r="C2004" s="7" t="s">
        <v>51</v>
      </c>
      <c r="D2004" s="7">
        <v>41130</v>
      </c>
      <c r="E2004" t="s">
        <v>89</v>
      </c>
      <c r="F2004">
        <v>317.67626953125</v>
      </c>
      <c r="G2004">
        <v>312.53976440429699</v>
      </c>
      <c r="H2004">
        <v>5.1364684104919398</v>
      </c>
      <c r="I2004">
        <v>1.6168877482414201E-2</v>
      </c>
      <c r="J2004">
        <v>86.770980834960895</v>
      </c>
      <c r="K2004">
        <v>1.76810574531555</v>
      </c>
      <c r="L2004">
        <v>3.7581615447997998</v>
      </c>
      <c r="M2004">
        <v>5.1364684104919398</v>
      </c>
      <c r="N2004">
        <v>6.5147752761840803</v>
      </c>
      <c r="O2004">
        <v>8.5048303604125994</v>
      </c>
      <c r="P2004">
        <v>0.81322163343429599</v>
      </c>
      <c r="Q2004">
        <v>9.4597148895263707</v>
      </c>
      <c r="R2004">
        <v>1774</v>
      </c>
      <c r="S2004">
        <v>6.3514338742410796</v>
      </c>
      <c r="T2004">
        <v>2.6283473968505899</v>
      </c>
      <c r="U2004">
        <v>81.293556213378906</v>
      </c>
      <c r="V2004">
        <v>97.572364807128906</v>
      </c>
      <c r="W2004">
        <v>0.91050261259079002</v>
      </c>
      <c r="Y2004" s="7"/>
    </row>
    <row r="2005" spans="1:25">
      <c r="A2005" t="s">
        <v>63</v>
      </c>
      <c r="B2005" t="s">
        <v>67</v>
      </c>
      <c r="C2005" s="7" t="s">
        <v>51</v>
      </c>
      <c r="D2005" s="7">
        <v>41130</v>
      </c>
      <c r="E2005" t="s">
        <v>90</v>
      </c>
      <c r="F2005">
        <v>316.75689697265602</v>
      </c>
      <c r="G2005">
        <v>311.54345703125</v>
      </c>
      <c r="H2005">
        <v>5.2134304046630904</v>
      </c>
      <c r="I2005">
        <v>1.6458773985505101E-2</v>
      </c>
      <c r="J2005">
        <v>89.301483154296903</v>
      </c>
      <c r="K2005">
        <v>1.81458175182343</v>
      </c>
      <c r="L2005">
        <v>3.8226490020752002</v>
      </c>
      <c r="M2005">
        <v>5.2134304046630904</v>
      </c>
      <c r="N2005">
        <v>6.6042118072509801</v>
      </c>
      <c r="O2005">
        <v>8.6122789382934606</v>
      </c>
      <c r="P2005">
        <v>0.85105544328689597</v>
      </c>
      <c r="Q2005">
        <v>9.5758056640625</v>
      </c>
      <c r="R2005">
        <v>1774</v>
      </c>
      <c r="S2005">
        <v>6.5511418691276004</v>
      </c>
      <c r="T2005">
        <v>2.6521356105804399</v>
      </c>
      <c r="U2005">
        <v>81.293556213378906</v>
      </c>
      <c r="V2005">
        <v>97.572364807128906</v>
      </c>
      <c r="W2005">
        <v>0.90963733196258501</v>
      </c>
      <c r="Y2005" s="7"/>
    </row>
    <row r="2006" spans="1:25">
      <c r="A2006" t="s">
        <v>63</v>
      </c>
      <c r="B2006" t="s">
        <v>67</v>
      </c>
      <c r="C2006" s="7" t="s">
        <v>51</v>
      </c>
      <c r="D2006" s="7">
        <v>41130</v>
      </c>
      <c r="E2006" t="s">
        <v>91</v>
      </c>
      <c r="F2006">
        <v>307.52432250976602</v>
      </c>
      <c r="G2006">
        <v>302.57785034179699</v>
      </c>
      <c r="H2006">
        <v>4.9464759826660201</v>
      </c>
      <c r="I2006">
        <v>1.6084829345345501E-2</v>
      </c>
      <c r="J2006">
        <v>91.183631896972699</v>
      </c>
      <c r="K2006">
        <v>1.4676983356475799</v>
      </c>
      <c r="L2006">
        <v>3.52298831939697</v>
      </c>
      <c r="M2006">
        <v>4.9464759826660201</v>
      </c>
      <c r="N2006">
        <v>6.3699636459350604</v>
      </c>
      <c r="O2006">
        <v>8.4252538681030291</v>
      </c>
      <c r="P2006">
        <v>0.48151311278343201</v>
      </c>
      <c r="Q2006">
        <v>9.41143894195557</v>
      </c>
      <c r="R2006">
        <v>1774</v>
      </c>
      <c r="S2006">
        <v>6.9896923912562601</v>
      </c>
      <c r="T2006">
        <v>2.7145047187805198</v>
      </c>
      <c r="U2006">
        <v>81.293556213378906</v>
      </c>
      <c r="V2006">
        <v>97.572364807128906</v>
      </c>
      <c r="W2006">
        <v>0.91167414188384999</v>
      </c>
      <c r="Y2006" s="7"/>
    </row>
    <row r="2007" spans="1:25">
      <c r="A2007" t="s">
        <v>63</v>
      </c>
      <c r="B2007" t="s">
        <v>67</v>
      </c>
      <c r="C2007" s="7" t="s">
        <v>51</v>
      </c>
      <c r="D2007" s="7">
        <v>41130</v>
      </c>
      <c r="E2007" t="s">
        <v>92</v>
      </c>
      <c r="F2007">
        <v>306.444091796875</v>
      </c>
      <c r="G2007">
        <v>297.20257568359398</v>
      </c>
      <c r="H2007">
        <v>9.2414884567260707</v>
      </c>
      <c r="I2007">
        <v>3.0157178640365601E-2</v>
      </c>
      <c r="J2007">
        <v>92.119926452636705</v>
      </c>
      <c r="K2007">
        <v>5.7141456604003897</v>
      </c>
      <c r="L2007">
        <v>7.7981286048889196</v>
      </c>
      <c r="M2007">
        <v>9.2414884567260707</v>
      </c>
      <c r="N2007">
        <v>10.6848487854004</v>
      </c>
      <c r="O2007">
        <v>12.7688312530518</v>
      </c>
      <c r="P2007">
        <v>4.7141928672790501</v>
      </c>
      <c r="Q2007">
        <v>13.7687845230103</v>
      </c>
      <c r="R2007">
        <v>1774</v>
      </c>
      <c r="S2007">
        <v>7.2548368717189096</v>
      </c>
      <c r="T2007">
        <v>2.7524003982543901</v>
      </c>
      <c r="U2007">
        <v>81.293556213378906</v>
      </c>
      <c r="V2007">
        <v>97.572364807128906</v>
      </c>
      <c r="W2007">
        <v>0.90811610221862804</v>
      </c>
      <c r="Y2007" s="7"/>
    </row>
    <row r="2008" spans="1:25">
      <c r="A2008" t="s">
        <v>63</v>
      </c>
      <c r="B2008" t="s">
        <v>67</v>
      </c>
      <c r="C2008" s="7" t="s">
        <v>51</v>
      </c>
      <c r="D2008" s="7">
        <v>41130</v>
      </c>
      <c r="E2008" t="s">
        <v>93</v>
      </c>
      <c r="F2008">
        <v>292.50640869140602</v>
      </c>
      <c r="G2008">
        <v>270.04507446289102</v>
      </c>
      <c r="H2008">
        <v>22.461330413818398</v>
      </c>
      <c r="I2008">
        <v>7.6789200305938707E-2</v>
      </c>
      <c r="J2008">
        <v>91.047203063964801</v>
      </c>
      <c r="K2008">
        <v>18.819046020507798</v>
      </c>
      <c r="L2008">
        <v>20.9709377288818</v>
      </c>
      <c r="M2008">
        <v>22.461330413818398</v>
      </c>
      <c r="N2008">
        <v>23.951725006103501</v>
      </c>
      <c r="O2008">
        <v>26.1036167144775</v>
      </c>
      <c r="P2008">
        <v>17.7865104675293</v>
      </c>
      <c r="Q2008">
        <v>27.136152267456101</v>
      </c>
      <c r="R2008">
        <v>1774</v>
      </c>
      <c r="S2008">
        <v>8.0048891111413205</v>
      </c>
      <c r="T2008">
        <v>2.8420891761779798</v>
      </c>
      <c r="U2008">
        <v>81.293556213378906</v>
      </c>
      <c r="V2008">
        <v>97.572364807128906</v>
      </c>
      <c r="W2008">
        <v>0.89950549602508501</v>
      </c>
      <c r="Y2008" s="7"/>
    </row>
    <row r="2009" spans="1:25">
      <c r="A2009" t="s">
        <v>63</v>
      </c>
      <c r="B2009" t="s">
        <v>67</v>
      </c>
      <c r="C2009" s="7" t="s">
        <v>51</v>
      </c>
      <c r="D2009" s="7">
        <v>41130</v>
      </c>
      <c r="E2009" t="s">
        <v>94</v>
      </c>
      <c r="F2009">
        <v>278.15930175781301</v>
      </c>
      <c r="G2009">
        <v>258.69036865234398</v>
      </c>
      <c r="H2009">
        <v>19.4689331054688</v>
      </c>
      <c r="I2009">
        <v>6.9992028176784502E-2</v>
      </c>
      <c r="J2009">
        <v>90.839820861816406</v>
      </c>
      <c r="K2009">
        <v>16.099000930786101</v>
      </c>
      <c r="L2009">
        <v>18.0899848937988</v>
      </c>
      <c r="M2009">
        <v>19.4689331054688</v>
      </c>
      <c r="N2009">
        <v>20.847883224487301</v>
      </c>
      <c r="O2009">
        <v>22.8388671875</v>
      </c>
      <c r="P2009">
        <v>15.1436719894409</v>
      </c>
      <c r="Q2009">
        <v>23.794197082519499</v>
      </c>
      <c r="R2009">
        <v>1774</v>
      </c>
      <c r="S2009">
        <v>6.8488338075367201</v>
      </c>
      <c r="T2009">
        <v>2.6295726299285902</v>
      </c>
      <c r="U2009">
        <v>81.293556213378906</v>
      </c>
      <c r="V2009">
        <v>97.572364807128906</v>
      </c>
      <c r="W2009">
        <v>0.90559858083724998</v>
      </c>
      <c r="Y2009" s="7"/>
    </row>
    <row r="2010" spans="1:25">
      <c r="A2010" t="s">
        <v>63</v>
      </c>
      <c r="B2010" t="s">
        <v>67</v>
      </c>
      <c r="C2010" s="7" t="s">
        <v>51</v>
      </c>
      <c r="D2010" s="7">
        <v>41130</v>
      </c>
      <c r="E2010" t="s">
        <v>95</v>
      </c>
      <c r="F2010">
        <v>260.41638183593801</v>
      </c>
      <c r="G2010">
        <v>242.51675415039099</v>
      </c>
      <c r="H2010">
        <v>17.8996181488037</v>
      </c>
      <c r="I2010">
        <v>6.8734616041183499E-2</v>
      </c>
      <c r="J2010">
        <v>90.267234802246094</v>
      </c>
      <c r="K2010">
        <v>14.6560153961182</v>
      </c>
      <c r="L2010">
        <v>16.572362899780298</v>
      </c>
      <c r="M2010">
        <v>17.8996181488037</v>
      </c>
      <c r="N2010">
        <v>19.226875305175799</v>
      </c>
      <c r="O2010">
        <v>21.1432209014893</v>
      </c>
      <c r="P2010">
        <v>13.736498832702599</v>
      </c>
      <c r="Q2010">
        <v>22.062736511230501</v>
      </c>
      <c r="R2010">
        <v>1774</v>
      </c>
      <c r="S2010">
        <v>6.3730759266856598</v>
      </c>
      <c r="T2010">
        <v>2.5309965610504199</v>
      </c>
      <c r="U2010">
        <v>81.293556213378906</v>
      </c>
      <c r="V2010">
        <v>97.572364807128906</v>
      </c>
      <c r="W2010">
        <v>0.90758377313613903</v>
      </c>
      <c r="Y2010" s="7"/>
    </row>
    <row r="2011" spans="1:25">
      <c r="A2011" t="s">
        <v>63</v>
      </c>
      <c r="B2011" t="s">
        <v>67</v>
      </c>
      <c r="C2011" s="7" t="s">
        <v>51</v>
      </c>
      <c r="D2011" s="7">
        <v>41130</v>
      </c>
      <c r="E2011" t="s">
        <v>96</v>
      </c>
      <c r="F2011">
        <v>243.27610778808599</v>
      </c>
      <c r="G2011">
        <v>226.86177062988301</v>
      </c>
      <c r="H2011">
        <v>16.414344787597699</v>
      </c>
      <c r="I2011">
        <v>6.7472077906131703E-2</v>
      </c>
      <c r="J2011">
        <v>89.215080261230497</v>
      </c>
      <c r="K2011">
        <v>13.4176797866821</v>
      </c>
      <c r="L2011">
        <v>15.188133239746101</v>
      </c>
      <c r="M2011">
        <v>16.414344787597699</v>
      </c>
      <c r="N2011">
        <v>17.6405544281006</v>
      </c>
      <c r="O2011">
        <v>19.411008834838899</v>
      </c>
      <c r="P2011">
        <v>12.5681657791138</v>
      </c>
      <c r="Q2011">
        <v>20.260522842407202</v>
      </c>
      <c r="R2011">
        <v>1774</v>
      </c>
      <c r="S2011">
        <v>5.4643489338539597</v>
      </c>
      <c r="T2011">
        <v>2.3383102416992201</v>
      </c>
      <c r="U2011">
        <v>81.293556213378906</v>
      </c>
      <c r="V2011">
        <v>97.572364807128906</v>
      </c>
      <c r="W2011">
        <v>0.91133701801300004</v>
      </c>
      <c r="Y2011" s="7"/>
    </row>
    <row r="2012" spans="1:25">
      <c r="A2012" t="s">
        <v>63</v>
      </c>
      <c r="B2012" t="s">
        <v>67</v>
      </c>
      <c r="C2012" s="7" t="s">
        <v>51</v>
      </c>
      <c r="D2012" s="7">
        <v>41130</v>
      </c>
      <c r="E2012" t="s">
        <v>97</v>
      </c>
      <c r="F2012">
        <v>230.99331665039099</v>
      </c>
      <c r="G2012">
        <v>227.55439758300801</v>
      </c>
      <c r="H2012">
        <v>3.4389214515686</v>
      </c>
      <c r="I2012">
        <v>1.4887536875903599E-2</v>
      </c>
      <c r="J2012">
        <v>86.434799194335895</v>
      </c>
      <c r="K2012">
        <v>0.36211997270584101</v>
      </c>
      <c r="L2012">
        <v>2.1799194812774698</v>
      </c>
      <c r="M2012">
        <v>3.4389214515686</v>
      </c>
      <c r="N2012">
        <v>4.6979236602783203</v>
      </c>
      <c r="O2012">
        <v>6.5157227516174299</v>
      </c>
      <c r="P2012">
        <v>-0.51011049747466997</v>
      </c>
      <c r="Q2012">
        <v>7.3879532814025897</v>
      </c>
      <c r="R2012">
        <v>1774</v>
      </c>
      <c r="S2012">
        <v>5.50924780353267</v>
      </c>
      <c r="T2012">
        <v>2.4008409976959202</v>
      </c>
      <c r="U2012">
        <v>81.293556213378906</v>
      </c>
      <c r="V2012">
        <v>97.572364807128906</v>
      </c>
      <c r="W2012">
        <v>0.90994632244110096</v>
      </c>
      <c r="Y2012" s="7"/>
    </row>
    <row r="2013" spans="1:25">
      <c r="A2013" t="s">
        <v>63</v>
      </c>
      <c r="B2013" t="s">
        <v>67</v>
      </c>
      <c r="C2013" s="7" t="s">
        <v>51</v>
      </c>
      <c r="D2013" s="7">
        <v>41130</v>
      </c>
      <c r="E2013" t="s">
        <v>98</v>
      </c>
      <c r="F2013">
        <v>230.64569091796901</v>
      </c>
      <c r="G2013">
        <v>230.927001953125</v>
      </c>
      <c r="H2013">
        <v>-0.28131130337715099</v>
      </c>
      <c r="I2013">
        <v>-1.2196685420349199E-3</v>
      </c>
      <c r="J2013">
        <v>82.722183227539105</v>
      </c>
      <c r="K2013">
        <v>-3.3487083911895801</v>
      </c>
      <c r="L2013">
        <v>-1.53646540641785</v>
      </c>
      <c r="M2013">
        <v>-0.28131130337715099</v>
      </c>
      <c r="N2013">
        <v>0.97384274005889904</v>
      </c>
      <c r="O2013">
        <v>2.7860858440399201</v>
      </c>
      <c r="P2013">
        <v>-4.2182731628418004</v>
      </c>
      <c r="Q2013">
        <v>3.65565037727356</v>
      </c>
      <c r="R2013">
        <v>1774</v>
      </c>
      <c r="S2013">
        <v>5.31147229262029</v>
      </c>
      <c r="T2013">
        <v>2.3935027122497599</v>
      </c>
      <c r="U2013">
        <v>81.293556213378906</v>
      </c>
      <c r="V2013">
        <v>97.572364807128906</v>
      </c>
      <c r="W2013">
        <v>0.91220718622207597</v>
      </c>
      <c r="Y2013" s="7"/>
    </row>
    <row r="2014" spans="1:25">
      <c r="A2014" t="s">
        <v>63</v>
      </c>
      <c r="B2014" t="s">
        <v>67</v>
      </c>
      <c r="C2014" s="7" t="s">
        <v>51</v>
      </c>
      <c r="D2014" s="7">
        <v>41130</v>
      </c>
      <c r="E2014" t="s">
        <v>99</v>
      </c>
      <c r="F2014">
        <v>227.87161254882801</v>
      </c>
      <c r="G2014">
        <v>229.63179016113301</v>
      </c>
      <c r="H2014">
        <v>-1.76017653942108</v>
      </c>
      <c r="I2014">
        <v>-7.7244220301508904E-3</v>
      </c>
      <c r="J2014">
        <v>79.395576477050795</v>
      </c>
      <c r="K2014">
        <v>-4.8662157058715803</v>
      </c>
      <c r="L2014">
        <v>-3.0311424732208301</v>
      </c>
      <c r="M2014">
        <v>-1.76017653942108</v>
      </c>
      <c r="N2014">
        <v>-0.489210575819016</v>
      </c>
      <c r="O2014">
        <v>1.3458623886108401</v>
      </c>
      <c r="P2014">
        <v>-5.7467346191406303</v>
      </c>
      <c r="Q2014">
        <v>2.2263813018798801</v>
      </c>
      <c r="R2014">
        <v>1774</v>
      </c>
      <c r="S2014">
        <v>5.3733625282742397</v>
      </c>
      <c r="T2014">
        <v>2.42365503311157</v>
      </c>
      <c r="U2014">
        <v>81.293556213378906</v>
      </c>
      <c r="V2014">
        <v>97.572364807128906</v>
      </c>
      <c r="W2014">
        <v>0.91462713479995705</v>
      </c>
      <c r="Y2014" s="7"/>
    </row>
    <row r="2015" spans="1:25">
      <c r="A2015" t="s">
        <v>63</v>
      </c>
      <c r="B2015" t="s">
        <v>67</v>
      </c>
      <c r="C2015" s="7" t="s">
        <v>51</v>
      </c>
      <c r="D2015" s="7">
        <v>41130</v>
      </c>
      <c r="E2015" t="s">
        <v>100</v>
      </c>
      <c r="F2015">
        <v>214.90635681152301</v>
      </c>
      <c r="G2015">
        <v>217.43255615234401</v>
      </c>
      <c r="H2015">
        <v>-2.5262112617492698</v>
      </c>
      <c r="I2015">
        <v>-1.1754940263927E-2</v>
      </c>
      <c r="J2015">
        <v>77.559257507324205</v>
      </c>
      <c r="K2015">
        <v>-5.1801724433898899</v>
      </c>
      <c r="L2015">
        <v>-3.6121904850006099</v>
      </c>
      <c r="M2015">
        <v>-2.5262112617492698</v>
      </c>
      <c r="N2015">
        <v>-1.4402320384979199</v>
      </c>
      <c r="O2015">
        <v>0.12774948775768299</v>
      </c>
      <c r="P2015">
        <v>-5.9325332641601598</v>
      </c>
      <c r="Q2015">
        <v>0.88011050224304199</v>
      </c>
      <c r="R2015">
        <v>1774</v>
      </c>
      <c r="S2015">
        <v>3.9041991245692298</v>
      </c>
      <c r="T2015">
        <v>2.0708966255188002</v>
      </c>
      <c r="U2015">
        <v>81.293556213378906</v>
      </c>
      <c r="V2015">
        <v>97.572364807128906</v>
      </c>
      <c r="W2015">
        <v>0.91970938444137595</v>
      </c>
      <c r="Y2015" s="7"/>
    </row>
    <row r="2016" spans="1:25">
      <c r="A2016" t="s">
        <v>63</v>
      </c>
      <c r="B2016" t="s">
        <v>67</v>
      </c>
      <c r="C2016" s="7" t="s">
        <v>51</v>
      </c>
      <c r="D2016" s="7">
        <v>41130</v>
      </c>
      <c r="E2016" t="s">
        <v>101</v>
      </c>
      <c r="F2016">
        <v>199.25616455078099</v>
      </c>
      <c r="G2016">
        <v>202.06089782714801</v>
      </c>
      <c r="H2016">
        <v>-2.8047358989715598</v>
      </c>
      <c r="I2016">
        <v>-1.40760308131576E-2</v>
      </c>
      <c r="J2016">
        <v>76.100883483886705</v>
      </c>
      <c r="K2016">
        <v>-5.2090258598327601</v>
      </c>
      <c r="L2016">
        <v>-3.78855180740356</v>
      </c>
      <c r="M2016">
        <v>-2.8047358989715598</v>
      </c>
      <c r="N2016">
        <v>-1.8209201097488401</v>
      </c>
      <c r="O2016">
        <v>-0.400446236133575</v>
      </c>
      <c r="P2016">
        <v>-5.8906087875366202</v>
      </c>
      <c r="Q2016">
        <v>0.28113651275634799</v>
      </c>
      <c r="R2016">
        <v>1774</v>
      </c>
      <c r="S2016">
        <v>3.2012743387701899</v>
      </c>
      <c r="T2016">
        <v>1.87607729434967</v>
      </c>
      <c r="U2016">
        <v>81.293556213378906</v>
      </c>
      <c r="V2016">
        <v>97.572364807128906</v>
      </c>
      <c r="W2016">
        <v>0.92479330301284801</v>
      </c>
      <c r="Y2016" s="7"/>
    </row>
    <row r="2017" spans="1:25">
      <c r="A2017" t="s">
        <v>63</v>
      </c>
      <c r="B2017" t="s">
        <v>67</v>
      </c>
      <c r="C2017" s="7" t="s">
        <v>51</v>
      </c>
      <c r="D2017" s="7">
        <v>41130</v>
      </c>
      <c r="E2017" t="s">
        <v>102</v>
      </c>
      <c r="F2017">
        <v>192.57171630859401</v>
      </c>
      <c r="G2017">
        <v>195.5380859375</v>
      </c>
      <c r="H2017">
        <v>-2.9663736820220898</v>
      </c>
      <c r="I2017">
        <v>-1.5403994359076001E-2</v>
      </c>
      <c r="J2017">
        <v>75.192352294921903</v>
      </c>
      <c r="K2017">
        <v>-5.3952808380126998</v>
      </c>
      <c r="L2017">
        <v>-3.9602627754211399</v>
      </c>
      <c r="M2017">
        <v>-2.9663736820220898</v>
      </c>
      <c r="N2017">
        <v>-1.97248470783234</v>
      </c>
      <c r="O2017">
        <v>-0.53746664524078402</v>
      </c>
      <c r="P2017">
        <v>-6.0838422775268599</v>
      </c>
      <c r="Q2017">
        <v>0.15109482407569899</v>
      </c>
      <c r="R2017">
        <v>1774</v>
      </c>
      <c r="S2017">
        <v>3.2174398909450002</v>
      </c>
      <c r="T2017">
        <v>1.89528632164001</v>
      </c>
      <c r="U2017">
        <v>81.293556213378906</v>
      </c>
      <c r="V2017">
        <v>97.572364807128906</v>
      </c>
      <c r="W2017">
        <v>0.92931157350540206</v>
      </c>
      <c r="Y2017" s="7"/>
    </row>
    <row r="2018" spans="1:25">
      <c r="A2018" t="s">
        <v>63</v>
      </c>
      <c r="B2018" t="s">
        <v>67</v>
      </c>
      <c r="C2018" s="7" t="s">
        <v>51</v>
      </c>
      <c r="D2018" s="7">
        <v>41134</v>
      </c>
      <c r="E2018" t="s">
        <v>79</v>
      </c>
      <c r="F2018">
        <v>158.76405334472699</v>
      </c>
      <c r="G2018">
        <v>153.41412353515599</v>
      </c>
      <c r="H2018">
        <v>5.3499393463134801</v>
      </c>
      <c r="I2018">
        <v>3.3697422593832002E-2</v>
      </c>
      <c r="J2018">
        <v>75.588760375976605</v>
      </c>
      <c r="K2018">
        <v>1.6268777847289999</v>
      </c>
      <c r="L2018">
        <v>3.8264925479888898</v>
      </c>
      <c r="M2018">
        <v>5.3499393463134801</v>
      </c>
      <c r="N2018">
        <v>6.8733859062194798</v>
      </c>
      <c r="O2018">
        <v>9.0730009078979492</v>
      </c>
      <c r="P2018">
        <v>0.571441650390625</v>
      </c>
      <c r="Q2018">
        <v>10.128436088561999</v>
      </c>
      <c r="R2018">
        <v>1769</v>
      </c>
      <c r="S2018">
        <v>7.62557720510131</v>
      </c>
      <c r="T2018">
        <v>2.9051203727722199</v>
      </c>
      <c r="U2018">
        <v>81.950813293457003</v>
      </c>
      <c r="V2018">
        <v>99.5</v>
      </c>
      <c r="W2018">
        <v>0.91621315479278598</v>
      </c>
    </row>
    <row r="2019" spans="1:25">
      <c r="A2019" t="s">
        <v>63</v>
      </c>
      <c r="B2019" t="s">
        <v>67</v>
      </c>
      <c r="C2019" s="7" t="s">
        <v>51</v>
      </c>
      <c r="D2019" s="7">
        <v>41134</v>
      </c>
      <c r="E2019" t="s">
        <v>80</v>
      </c>
      <c r="F2019">
        <v>157.741455078125</v>
      </c>
      <c r="G2019">
        <v>152.34304809570301</v>
      </c>
      <c r="H2019">
        <v>5.3984141349792498</v>
      </c>
      <c r="I2019">
        <v>3.4223176538944203E-2</v>
      </c>
      <c r="J2019">
        <v>74.710426330566406</v>
      </c>
      <c r="K2019">
        <v>1.5726110935211199</v>
      </c>
      <c r="L2019">
        <v>3.8329262733459499</v>
      </c>
      <c r="M2019">
        <v>5.3984141349792498</v>
      </c>
      <c r="N2019">
        <v>6.9639015197753897</v>
      </c>
      <c r="O2019">
        <v>9.2242164611816406</v>
      </c>
      <c r="P2019">
        <v>0.48804906010627702</v>
      </c>
      <c r="Q2019">
        <v>10.308778762817401</v>
      </c>
      <c r="R2019">
        <v>1769</v>
      </c>
      <c r="S2019">
        <v>8.0227149100599604</v>
      </c>
      <c r="T2019">
        <v>2.98528981208801</v>
      </c>
      <c r="U2019">
        <v>81.950813293457003</v>
      </c>
      <c r="V2019">
        <v>99.5</v>
      </c>
      <c r="W2019">
        <v>0.91225308179855302</v>
      </c>
    </row>
    <row r="2020" spans="1:25">
      <c r="A2020" t="s">
        <v>63</v>
      </c>
      <c r="B2020" t="s">
        <v>67</v>
      </c>
      <c r="C2020" s="7" t="s">
        <v>51</v>
      </c>
      <c r="D2020" s="7">
        <v>41134</v>
      </c>
      <c r="E2020" t="s">
        <v>81</v>
      </c>
      <c r="F2020">
        <v>156.55603027343801</v>
      </c>
      <c r="G2020">
        <v>150.32015991210901</v>
      </c>
      <c r="H2020">
        <v>6.2358717918395996</v>
      </c>
      <c r="I2020">
        <v>3.9831563830375699E-2</v>
      </c>
      <c r="J2020">
        <v>74.181251525878906</v>
      </c>
      <c r="K2020">
        <v>2.69060182571411</v>
      </c>
      <c r="L2020">
        <v>4.7851758003234899</v>
      </c>
      <c r="M2020">
        <v>6.2358717918395996</v>
      </c>
      <c r="N2020">
        <v>7.6865673065185502</v>
      </c>
      <c r="O2020">
        <v>9.7811412811279297</v>
      </c>
      <c r="P2020">
        <v>1.6855672597885101</v>
      </c>
      <c r="Q2020">
        <v>10.786176681518601</v>
      </c>
      <c r="R2020">
        <v>1769</v>
      </c>
      <c r="S2020">
        <v>6.9634382091243197</v>
      </c>
      <c r="T2020">
        <v>2.7663886547088601</v>
      </c>
      <c r="U2020">
        <v>81.950813293457003</v>
      </c>
      <c r="V2020">
        <v>99.5</v>
      </c>
      <c r="W2020">
        <v>0.91340380907058705</v>
      </c>
    </row>
    <row r="2021" spans="1:25">
      <c r="A2021" t="s">
        <v>63</v>
      </c>
      <c r="B2021" t="s">
        <v>67</v>
      </c>
      <c r="C2021" s="7" t="s">
        <v>51</v>
      </c>
      <c r="D2021" s="7">
        <v>41134</v>
      </c>
      <c r="E2021" t="s">
        <v>82</v>
      </c>
      <c r="F2021">
        <v>158.080078125</v>
      </c>
      <c r="G2021">
        <v>154.57455444335901</v>
      </c>
      <c r="H2021">
        <v>3.5055284500122101</v>
      </c>
      <c r="I2021">
        <v>2.2175651043653499E-2</v>
      </c>
      <c r="J2021">
        <v>73.657577514648395</v>
      </c>
      <c r="K2021">
        <v>0.45987871289253202</v>
      </c>
      <c r="L2021">
        <v>2.2592732906341602</v>
      </c>
      <c r="M2021">
        <v>3.5055284500122101</v>
      </c>
      <c r="N2021">
        <v>4.7517833709716797</v>
      </c>
      <c r="O2021">
        <v>6.5511779785156303</v>
      </c>
      <c r="P2021">
        <v>-0.40352070331573497</v>
      </c>
      <c r="Q2021">
        <v>7.4145774841308603</v>
      </c>
      <c r="R2021">
        <v>1769</v>
      </c>
      <c r="S2021">
        <v>5.1580905552306104</v>
      </c>
      <c r="T2021">
        <v>2.3765330314636199</v>
      </c>
      <c r="U2021">
        <v>81.950813293457003</v>
      </c>
      <c r="V2021">
        <v>99.5</v>
      </c>
      <c r="W2021">
        <v>0.91961222887039196</v>
      </c>
    </row>
    <row r="2022" spans="1:25">
      <c r="A2022" t="s">
        <v>63</v>
      </c>
      <c r="B2022" t="s">
        <v>67</v>
      </c>
      <c r="C2022" s="7" t="s">
        <v>51</v>
      </c>
      <c r="D2022" s="7">
        <v>41134</v>
      </c>
      <c r="E2022" t="s">
        <v>83</v>
      </c>
      <c r="F2022">
        <v>174.07620239257801</v>
      </c>
      <c r="G2022">
        <v>172.30377197265599</v>
      </c>
      <c r="H2022">
        <v>1.7724300622940099</v>
      </c>
      <c r="I2022">
        <v>1.0181920602917701E-2</v>
      </c>
      <c r="J2022">
        <v>73.152076721191406</v>
      </c>
      <c r="K2022">
        <v>-1.41690361499786</v>
      </c>
      <c r="L2022">
        <v>0.46738064289093001</v>
      </c>
      <c r="M2022">
        <v>1.7724300622940099</v>
      </c>
      <c r="N2022">
        <v>3.0774796009063698</v>
      </c>
      <c r="O2022">
        <v>4.9617633819580096</v>
      </c>
      <c r="P2022">
        <v>-2.3210353851318399</v>
      </c>
      <c r="Q2022">
        <v>5.8658957481384304</v>
      </c>
      <c r="R2022">
        <v>1769</v>
      </c>
      <c r="S2022">
        <v>5.6164041386610997</v>
      </c>
      <c r="T2022">
        <v>2.4886503219604501</v>
      </c>
      <c r="U2022">
        <v>81.950813293457003</v>
      </c>
      <c r="V2022">
        <v>99.5</v>
      </c>
      <c r="W2022">
        <v>0.918878614902496</v>
      </c>
    </row>
    <row r="2023" spans="1:25">
      <c r="A2023" t="s">
        <v>63</v>
      </c>
      <c r="B2023" t="s">
        <v>67</v>
      </c>
      <c r="C2023" s="7" t="s">
        <v>51</v>
      </c>
      <c r="D2023" s="7">
        <v>41134</v>
      </c>
      <c r="E2023" t="s">
        <v>84</v>
      </c>
      <c r="F2023">
        <v>208.52372741699199</v>
      </c>
      <c r="G2023">
        <v>209.02439880371099</v>
      </c>
      <c r="H2023">
        <v>-0.500676810741425</v>
      </c>
      <c r="I2023">
        <v>-2.40105437114835E-3</v>
      </c>
      <c r="J2023">
        <v>72.59521484375</v>
      </c>
      <c r="K2023">
        <v>-3.94541358947754</v>
      </c>
      <c r="L2023">
        <v>-1.91023516654968</v>
      </c>
      <c r="M2023">
        <v>-0.500676810741425</v>
      </c>
      <c r="N2023">
        <v>0.90888160467147805</v>
      </c>
      <c r="O2023">
        <v>2.9440600872039799</v>
      </c>
      <c r="P2023">
        <v>-4.9219484329223597</v>
      </c>
      <c r="Q2023">
        <v>3.9205949306488002</v>
      </c>
      <c r="R2023">
        <v>1769</v>
      </c>
      <c r="S2023">
        <v>6.4591327144705097</v>
      </c>
      <c r="T2023">
        <v>2.6879425048828098</v>
      </c>
      <c r="U2023">
        <v>81.950813293457003</v>
      </c>
      <c r="V2023">
        <v>99.5</v>
      </c>
      <c r="W2023">
        <v>0.92141419649124101</v>
      </c>
    </row>
    <row r="2024" spans="1:25">
      <c r="A2024" t="s">
        <v>63</v>
      </c>
      <c r="B2024" t="s">
        <v>67</v>
      </c>
      <c r="C2024" s="7" t="s">
        <v>51</v>
      </c>
      <c r="D2024" s="7">
        <v>41134</v>
      </c>
      <c r="E2024" t="s">
        <v>85</v>
      </c>
      <c r="F2024">
        <v>245.16435241699199</v>
      </c>
      <c r="G2024">
        <v>245.84121704101599</v>
      </c>
      <c r="H2024">
        <v>-0.67686390876769997</v>
      </c>
      <c r="I2024">
        <v>-2.7608575765043501E-3</v>
      </c>
      <c r="J2024">
        <v>72.546089172363295</v>
      </c>
      <c r="K2024">
        <v>-4.2420554161071804</v>
      </c>
      <c r="L2024">
        <v>-2.1357114315032999</v>
      </c>
      <c r="M2024">
        <v>-0.67686390876769997</v>
      </c>
      <c r="N2024">
        <v>0.78198361396789595</v>
      </c>
      <c r="O2024">
        <v>2.88832783699036</v>
      </c>
      <c r="P2024">
        <v>-5.2527379989623997</v>
      </c>
      <c r="Q2024">
        <v>3.8990099430084202</v>
      </c>
      <c r="R2024">
        <v>1769</v>
      </c>
      <c r="S2024">
        <v>7.0107815248237602</v>
      </c>
      <c r="T2024">
        <v>2.7819337844848602</v>
      </c>
      <c r="U2024">
        <v>81.950813293457003</v>
      </c>
      <c r="V2024">
        <v>99.5</v>
      </c>
      <c r="W2024">
        <v>0.91963219642639205</v>
      </c>
    </row>
    <row r="2025" spans="1:25">
      <c r="A2025" t="s">
        <v>63</v>
      </c>
      <c r="B2025" t="s">
        <v>67</v>
      </c>
      <c r="C2025" s="7" t="s">
        <v>51</v>
      </c>
      <c r="D2025" s="7">
        <v>41134</v>
      </c>
      <c r="E2025" t="s">
        <v>86</v>
      </c>
      <c r="F2025">
        <v>274.27874755859398</v>
      </c>
      <c r="G2025">
        <v>276.225830078125</v>
      </c>
      <c r="H2025">
        <v>-1.9470622539520299</v>
      </c>
      <c r="I2025">
        <v>-7.0988442748785002E-3</v>
      </c>
      <c r="J2025">
        <v>74.730392456054702</v>
      </c>
      <c r="K2025">
        <v>-5.6232533454895002</v>
      </c>
      <c r="L2025">
        <v>-3.4513297080993701</v>
      </c>
      <c r="M2025">
        <v>-1.9470622539520299</v>
      </c>
      <c r="N2025">
        <v>-0.442794740200043</v>
      </c>
      <c r="O2025">
        <v>1.7291285991668699</v>
      </c>
      <c r="P2025">
        <v>-6.6654019355773899</v>
      </c>
      <c r="Q2025">
        <v>2.7712776660919198</v>
      </c>
      <c r="R2025">
        <v>1769</v>
      </c>
      <c r="S2025">
        <v>7.5079328844231004</v>
      </c>
      <c r="T2025">
        <v>2.8685469627380402</v>
      </c>
      <c r="U2025">
        <v>81.950813293457003</v>
      </c>
      <c r="V2025">
        <v>99.5</v>
      </c>
      <c r="W2025">
        <v>0.91664516925811801</v>
      </c>
    </row>
    <row r="2026" spans="1:25">
      <c r="A2026" t="s">
        <v>63</v>
      </c>
      <c r="B2026" t="s">
        <v>67</v>
      </c>
      <c r="C2026" s="7" t="s">
        <v>51</v>
      </c>
      <c r="D2026" s="7">
        <v>41134</v>
      </c>
      <c r="E2026" t="s">
        <v>87</v>
      </c>
      <c r="F2026">
        <v>291.81848144531301</v>
      </c>
      <c r="G2026">
        <v>292.4267578125</v>
      </c>
      <c r="H2026">
        <v>-0.608284592628479</v>
      </c>
      <c r="I2026">
        <v>-2.08446243777871E-3</v>
      </c>
      <c r="J2026">
        <v>78.600593566894503</v>
      </c>
      <c r="K2026">
        <v>-4.2897682189941397</v>
      </c>
      <c r="L2026">
        <v>-2.11471772193909</v>
      </c>
      <c r="M2026">
        <v>-0.608284592628479</v>
      </c>
      <c r="N2026">
        <v>0.89814853668212902</v>
      </c>
      <c r="O2026">
        <v>3.0731987953186</v>
      </c>
      <c r="P2026">
        <v>-5.3334178924560502</v>
      </c>
      <c r="Q2026">
        <v>4.1168484687805202</v>
      </c>
      <c r="R2026">
        <v>1769</v>
      </c>
      <c r="S2026">
        <v>7.5655557092231902</v>
      </c>
      <c r="T2026">
        <v>2.8726768493652299</v>
      </c>
      <c r="U2026">
        <v>81.950813293457003</v>
      </c>
      <c r="V2026">
        <v>99.5</v>
      </c>
      <c r="W2026">
        <v>0.90883111953735396</v>
      </c>
    </row>
    <row r="2027" spans="1:25">
      <c r="A2027" t="s">
        <v>63</v>
      </c>
      <c r="B2027" t="s">
        <v>67</v>
      </c>
      <c r="C2027" s="7" t="s">
        <v>51</v>
      </c>
      <c r="D2027" s="7">
        <v>41134</v>
      </c>
      <c r="E2027" t="s">
        <v>88</v>
      </c>
      <c r="F2027">
        <v>302.08749389648398</v>
      </c>
      <c r="G2027">
        <v>304.10189819335898</v>
      </c>
      <c r="H2027">
        <v>-2.0144004821777299</v>
      </c>
      <c r="I2027">
        <v>-6.6682687029242498E-3</v>
      </c>
      <c r="J2027">
        <v>82.170646667480497</v>
      </c>
      <c r="K2027">
        <v>-5.6361351013183603</v>
      </c>
      <c r="L2027">
        <v>-3.4963848590850799</v>
      </c>
      <c r="M2027">
        <v>-2.0144004821777299</v>
      </c>
      <c r="N2027">
        <v>-0.53241616487503096</v>
      </c>
      <c r="O2027">
        <v>1.60733389854431</v>
      </c>
      <c r="P2027">
        <v>-6.6628465652465803</v>
      </c>
      <c r="Q2027">
        <v>2.6340453624725302</v>
      </c>
      <c r="R2027">
        <v>1769</v>
      </c>
      <c r="S2027">
        <v>7.3306130295070497</v>
      </c>
      <c r="T2027">
        <v>2.8260543346404998</v>
      </c>
      <c r="U2027">
        <v>81.950813293457003</v>
      </c>
      <c r="V2027">
        <v>99.5</v>
      </c>
      <c r="W2027">
        <v>0.91121846437454201</v>
      </c>
    </row>
    <row r="2028" spans="1:25">
      <c r="A2028" t="s">
        <v>63</v>
      </c>
      <c r="B2028" t="s">
        <v>67</v>
      </c>
      <c r="C2028" s="7" t="s">
        <v>51</v>
      </c>
      <c r="D2028" s="7">
        <v>41134</v>
      </c>
      <c r="E2028" t="s">
        <v>89</v>
      </c>
      <c r="F2028">
        <v>313.84719848632801</v>
      </c>
      <c r="G2028">
        <v>315.75067138671898</v>
      </c>
      <c r="H2028">
        <v>-1.9034901857376101</v>
      </c>
      <c r="I2028">
        <v>-6.0650222003459896E-3</v>
      </c>
      <c r="J2028">
        <v>86.0048828125</v>
      </c>
      <c r="K2028">
        <v>-5.7744069099426296</v>
      </c>
      <c r="L2028">
        <v>-3.48743796348572</v>
      </c>
      <c r="M2028">
        <v>-1.9034901857376101</v>
      </c>
      <c r="N2028">
        <v>-0.319542586803436</v>
      </c>
      <c r="O2028">
        <v>1.9674263000488299</v>
      </c>
      <c r="P2028">
        <v>-6.8717579841613796</v>
      </c>
      <c r="Q2028">
        <v>3.0647771358489999</v>
      </c>
      <c r="R2028">
        <v>1769</v>
      </c>
      <c r="S2028">
        <v>8.39723308816383</v>
      </c>
      <c r="T2028">
        <v>3.0204920768737802</v>
      </c>
      <c r="U2028">
        <v>81.950813293457003</v>
      </c>
      <c r="V2028">
        <v>99.5</v>
      </c>
      <c r="W2028">
        <v>0.91050261259079002</v>
      </c>
    </row>
    <row r="2029" spans="1:25">
      <c r="A2029" t="s">
        <v>63</v>
      </c>
      <c r="B2029" t="s">
        <v>67</v>
      </c>
      <c r="C2029" s="7" t="s">
        <v>51</v>
      </c>
      <c r="D2029" s="7">
        <v>41134</v>
      </c>
      <c r="E2029" t="s">
        <v>90</v>
      </c>
      <c r="F2029">
        <v>315.59442138671898</v>
      </c>
      <c r="G2029">
        <v>317.11575317382801</v>
      </c>
      <c r="H2029">
        <v>-1.52131748199463</v>
      </c>
      <c r="I2029">
        <v>-4.8204828053712801E-3</v>
      </c>
      <c r="J2029">
        <v>88.826026916503906</v>
      </c>
      <c r="K2029">
        <v>-5.1046519279479998</v>
      </c>
      <c r="L2029">
        <v>-2.9875891208648699</v>
      </c>
      <c r="M2029">
        <v>-1.52131748199463</v>
      </c>
      <c r="N2029">
        <v>-5.5046103894710499E-2</v>
      </c>
      <c r="O2029">
        <v>2.0620169639587398</v>
      </c>
      <c r="P2029">
        <v>-6.1204776763915998</v>
      </c>
      <c r="Q2029">
        <v>3.0778424739837602</v>
      </c>
      <c r="R2029">
        <v>1769</v>
      </c>
      <c r="S2029">
        <v>7.2589012429856403</v>
      </c>
      <c r="T2029">
        <v>2.7960908412933398</v>
      </c>
      <c r="U2029">
        <v>81.950813293457003</v>
      </c>
      <c r="V2029">
        <v>99.5</v>
      </c>
      <c r="W2029">
        <v>0.90963733196258501</v>
      </c>
    </row>
    <row r="2030" spans="1:25">
      <c r="A2030" t="s">
        <v>63</v>
      </c>
      <c r="B2030" t="s">
        <v>67</v>
      </c>
      <c r="C2030" s="7" t="s">
        <v>51</v>
      </c>
      <c r="D2030" s="7">
        <v>41134</v>
      </c>
      <c r="E2030" t="s">
        <v>91</v>
      </c>
      <c r="F2030">
        <v>309.34957885742199</v>
      </c>
      <c r="G2030">
        <v>310.85546875</v>
      </c>
      <c r="H2030">
        <v>-1.50586974620819</v>
      </c>
      <c r="I2030">
        <v>-4.8678577877581102E-3</v>
      </c>
      <c r="J2030">
        <v>90.720375061035199</v>
      </c>
      <c r="K2030">
        <v>-4.9760499000549299</v>
      </c>
      <c r="L2030">
        <v>-2.9258394241332999</v>
      </c>
      <c r="M2030">
        <v>-1.50586974620819</v>
      </c>
      <c r="N2030">
        <v>-8.5900284349918393E-2</v>
      </c>
      <c r="O2030">
        <v>1.96431016921997</v>
      </c>
      <c r="P2030">
        <v>-5.9597973823547399</v>
      </c>
      <c r="Q2030">
        <v>2.94805812835693</v>
      </c>
      <c r="R2030">
        <v>1769</v>
      </c>
      <c r="S2030">
        <v>6.93717874435242</v>
      </c>
      <c r="T2030">
        <v>2.70779585838318</v>
      </c>
      <c r="U2030">
        <v>81.950813293457003</v>
      </c>
      <c r="V2030">
        <v>99.5</v>
      </c>
      <c r="W2030">
        <v>0.91167414188384999</v>
      </c>
    </row>
    <row r="2031" spans="1:25">
      <c r="A2031" t="s">
        <v>63</v>
      </c>
      <c r="B2031" t="s">
        <v>67</v>
      </c>
      <c r="C2031" s="7" t="s">
        <v>51</v>
      </c>
      <c r="D2031" s="7">
        <v>41134</v>
      </c>
      <c r="E2031" t="s">
        <v>92</v>
      </c>
      <c r="F2031">
        <v>309.39144897460898</v>
      </c>
      <c r="G2031">
        <v>304.21673583984398</v>
      </c>
      <c r="H2031">
        <v>5.1747097969055202</v>
      </c>
      <c r="I2031">
        <v>1.6725445166230202E-2</v>
      </c>
      <c r="J2031">
        <v>92.194267272949205</v>
      </c>
      <c r="K2031">
        <v>1.59587597846985</v>
      </c>
      <c r="L2031">
        <v>3.7102801799774201</v>
      </c>
      <c r="M2031">
        <v>5.1747097969055202</v>
      </c>
      <c r="N2031">
        <v>6.6391396522521999</v>
      </c>
      <c r="O2031">
        <v>8.7535438537597692</v>
      </c>
      <c r="P2031">
        <v>0.58132624626159701</v>
      </c>
      <c r="Q2031">
        <v>9.7680931091308594</v>
      </c>
      <c r="R2031">
        <v>1769</v>
      </c>
      <c r="S2031">
        <v>7.4658641940500301</v>
      </c>
      <c r="T2031">
        <v>2.7925789356231698</v>
      </c>
      <c r="U2031">
        <v>81.950813293457003</v>
      </c>
      <c r="V2031">
        <v>99.5</v>
      </c>
      <c r="W2031">
        <v>0.90811610221862804</v>
      </c>
    </row>
    <row r="2032" spans="1:25">
      <c r="A2032" t="s">
        <v>63</v>
      </c>
      <c r="B2032" t="s">
        <v>67</v>
      </c>
      <c r="C2032" s="7" t="s">
        <v>51</v>
      </c>
      <c r="D2032" s="7">
        <v>41134</v>
      </c>
      <c r="E2032" t="s">
        <v>93</v>
      </c>
      <c r="F2032">
        <v>299.86334228515602</v>
      </c>
      <c r="G2032">
        <v>279.55569458007801</v>
      </c>
      <c r="H2032">
        <v>20.307645797729499</v>
      </c>
      <c r="I2032">
        <v>6.77230060100555E-2</v>
      </c>
      <c r="J2032">
        <v>92.442321777343807</v>
      </c>
      <c r="K2032">
        <v>16.7339782714844</v>
      </c>
      <c r="L2032">
        <v>18.845331192016602</v>
      </c>
      <c r="M2032">
        <v>20.307645797729499</v>
      </c>
      <c r="N2032">
        <v>21.769962310791001</v>
      </c>
      <c r="O2032">
        <v>23.8813152313232</v>
      </c>
      <c r="P2032">
        <v>15.7208919525146</v>
      </c>
      <c r="Q2032">
        <v>24.8943996429443</v>
      </c>
      <c r="R2032">
        <v>1769</v>
      </c>
      <c r="S2032">
        <v>7.7017547812889697</v>
      </c>
      <c r="T2032">
        <v>2.7885484695434601</v>
      </c>
      <c r="U2032">
        <v>81.950813293457003</v>
      </c>
      <c r="V2032">
        <v>99.5</v>
      </c>
      <c r="W2032">
        <v>0.89950549602508501</v>
      </c>
    </row>
    <row r="2033" spans="1:25">
      <c r="A2033" t="s">
        <v>63</v>
      </c>
      <c r="B2033" t="s">
        <v>67</v>
      </c>
      <c r="C2033" s="7" t="s">
        <v>51</v>
      </c>
      <c r="D2033" s="7">
        <v>41134</v>
      </c>
      <c r="E2033" t="s">
        <v>94</v>
      </c>
      <c r="F2033">
        <v>285.17385864257801</v>
      </c>
      <c r="G2033">
        <v>265.51965332031301</v>
      </c>
      <c r="H2033">
        <v>19.654203414916999</v>
      </c>
      <c r="I2033">
        <v>6.89200758934021E-2</v>
      </c>
      <c r="J2033">
        <v>91.737632751464801</v>
      </c>
      <c r="K2033">
        <v>16.361984252929702</v>
      </c>
      <c r="L2033">
        <v>18.307052612304702</v>
      </c>
      <c r="M2033">
        <v>19.654203414916999</v>
      </c>
      <c r="N2033">
        <v>21.0013523101807</v>
      </c>
      <c r="O2033">
        <v>22.9464225769043</v>
      </c>
      <c r="P2033">
        <v>15.4286851882935</v>
      </c>
      <c r="Q2033">
        <v>23.879722595214801</v>
      </c>
      <c r="R2033">
        <v>1769</v>
      </c>
      <c r="S2033">
        <v>6.5625571001724001</v>
      </c>
      <c r="T2033">
        <v>2.5689325332641602</v>
      </c>
      <c r="U2033">
        <v>81.950813293457003</v>
      </c>
      <c r="V2033">
        <v>99.5</v>
      </c>
      <c r="W2033">
        <v>0.90559858083724998</v>
      </c>
    </row>
    <row r="2034" spans="1:25">
      <c r="A2034" t="s">
        <v>63</v>
      </c>
      <c r="B2034" t="s">
        <v>67</v>
      </c>
      <c r="C2034" s="7" t="s">
        <v>51</v>
      </c>
      <c r="D2034" s="7">
        <v>41134</v>
      </c>
      <c r="E2034" t="s">
        <v>95</v>
      </c>
      <c r="F2034">
        <v>265.05413818359398</v>
      </c>
      <c r="G2034">
        <v>246.78919982910199</v>
      </c>
      <c r="H2034">
        <v>18.264934539794901</v>
      </c>
      <c r="I2034">
        <v>6.8910203874111203E-2</v>
      </c>
      <c r="J2034">
        <v>90.261520385742202</v>
      </c>
      <c r="K2034">
        <v>15.0612497329712</v>
      </c>
      <c r="L2034">
        <v>16.9540119171143</v>
      </c>
      <c r="M2034">
        <v>18.264934539794901</v>
      </c>
      <c r="N2034">
        <v>19.5758571624756</v>
      </c>
      <c r="O2034">
        <v>21.468620300293001</v>
      </c>
      <c r="P2034">
        <v>14.1530504226685</v>
      </c>
      <c r="Q2034">
        <v>22.3768196105957</v>
      </c>
      <c r="R2034">
        <v>1769</v>
      </c>
      <c r="S2034">
        <v>6.2521275092396396</v>
      </c>
      <c r="T2034">
        <v>2.4998483657836901</v>
      </c>
      <c r="U2034">
        <v>81.950813293457003</v>
      </c>
      <c r="V2034">
        <v>99.5</v>
      </c>
      <c r="W2034">
        <v>0.90758377313613903</v>
      </c>
    </row>
    <row r="2035" spans="1:25">
      <c r="A2035" t="s">
        <v>63</v>
      </c>
      <c r="B2035" t="s">
        <v>67</v>
      </c>
      <c r="C2035" s="7" t="s">
        <v>51</v>
      </c>
      <c r="D2035" s="7">
        <v>41134</v>
      </c>
      <c r="E2035" t="s">
        <v>96</v>
      </c>
      <c r="F2035">
        <v>246.89486694335901</v>
      </c>
      <c r="G2035">
        <v>228.43835449218801</v>
      </c>
      <c r="H2035">
        <v>18.456504821777301</v>
      </c>
      <c r="I2035">
        <v>7.4754513800144196E-2</v>
      </c>
      <c r="J2035">
        <v>88.617294311523395</v>
      </c>
      <c r="K2035">
        <v>15.5036630630493</v>
      </c>
      <c r="L2035">
        <v>17.248226165771499</v>
      </c>
      <c r="M2035">
        <v>18.456504821777301</v>
      </c>
      <c r="N2035">
        <v>19.6647853851318</v>
      </c>
      <c r="O2035">
        <v>21.409347534179702</v>
      </c>
      <c r="P2035">
        <v>14.666573524475099</v>
      </c>
      <c r="Q2035">
        <v>22.246435165405298</v>
      </c>
      <c r="R2035">
        <v>1769</v>
      </c>
      <c r="S2035">
        <v>5.3371818764735499</v>
      </c>
      <c r="T2035">
        <v>2.3041145801544198</v>
      </c>
      <c r="U2035">
        <v>81.950813293457003</v>
      </c>
      <c r="V2035">
        <v>99.5</v>
      </c>
      <c r="W2035">
        <v>0.91133701801300004</v>
      </c>
    </row>
    <row r="2036" spans="1:25">
      <c r="A2036" t="s">
        <v>63</v>
      </c>
      <c r="B2036" t="s">
        <v>67</v>
      </c>
      <c r="C2036" s="7" t="s">
        <v>51</v>
      </c>
      <c r="D2036" s="7">
        <v>41134</v>
      </c>
      <c r="E2036" t="s">
        <v>97</v>
      </c>
      <c r="F2036">
        <v>233.34300231933599</v>
      </c>
      <c r="G2036">
        <v>228.98645019531301</v>
      </c>
      <c r="H2036">
        <v>4.3565378189086896</v>
      </c>
      <c r="I2036">
        <v>1.8670104444026898E-2</v>
      </c>
      <c r="J2036">
        <v>86.765892028808594</v>
      </c>
      <c r="K2036">
        <v>1.22243523597717</v>
      </c>
      <c r="L2036">
        <v>3.0740885734558101</v>
      </c>
      <c r="M2036">
        <v>4.3565378189086896</v>
      </c>
      <c r="N2036">
        <v>5.6389875411987296</v>
      </c>
      <c r="O2036">
        <v>7.49064016342163</v>
      </c>
      <c r="P2036">
        <v>0.333960741758347</v>
      </c>
      <c r="Q2036">
        <v>8.3791151046752894</v>
      </c>
      <c r="R2036">
        <v>1769</v>
      </c>
      <c r="S2036">
        <v>5.7205313820733803</v>
      </c>
      <c r="T2036">
        <v>2.4455533027648899</v>
      </c>
      <c r="U2036">
        <v>81.950813293457003</v>
      </c>
      <c r="V2036">
        <v>99.5</v>
      </c>
      <c r="W2036">
        <v>0.90994632244110096</v>
      </c>
    </row>
    <row r="2037" spans="1:25">
      <c r="A2037" t="s">
        <v>63</v>
      </c>
      <c r="B2037" t="s">
        <v>67</v>
      </c>
      <c r="C2037" s="7" t="s">
        <v>51</v>
      </c>
      <c r="D2037" s="7">
        <v>41134</v>
      </c>
      <c r="E2037" t="s">
        <v>98</v>
      </c>
      <c r="F2037">
        <v>229.57473754882801</v>
      </c>
      <c r="G2037">
        <v>231.327713012695</v>
      </c>
      <c r="H2037">
        <v>-1.7529753446578999</v>
      </c>
      <c r="I2037">
        <v>-7.6357503421604599E-3</v>
      </c>
      <c r="J2037">
        <v>83.243316650390597</v>
      </c>
      <c r="K2037">
        <v>-4.9341564178466797</v>
      </c>
      <c r="L2037">
        <v>-3.0546886920928999</v>
      </c>
      <c r="M2037">
        <v>-1.7529753446578999</v>
      </c>
      <c r="N2037">
        <v>-0.4512619972229</v>
      </c>
      <c r="O2037">
        <v>1.42820537090302</v>
      </c>
      <c r="P2037">
        <v>-5.83597660064697</v>
      </c>
      <c r="Q2037">
        <v>2.3300259113311799</v>
      </c>
      <c r="R2037">
        <v>1769</v>
      </c>
      <c r="S2037">
        <v>5.7359285073100601</v>
      </c>
      <c r="T2037">
        <v>2.48228859901428</v>
      </c>
      <c r="U2037">
        <v>81.950813293457003</v>
      </c>
      <c r="V2037">
        <v>99.5</v>
      </c>
      <c r="W2037">
        <v>0.91220718622207597</v>
      </c>
    </row>
    <row r="2038" spans="1:25">
      <c r="A2038" t="s">
        <v>63</v>
      </c>
      <c r="B2038" t="s">
        <v>67</v>
      </c>
      <c r="C2038" s="7" t="s">
        <v>51</v>
      </c>
      <c r="D2038" s="7">
        <v>41134</v>
      </c>
      <c r="E2038" t="s">
        <v>99</v>
      </c>
      <c r="F2038">
        <v>225.370193481445</v>
      </c>
      <c r="G2038">
        <v>229.147872924805</v>
      </c>
      <c r="H2038">
        <v>-3.7776949405670202</v>
      </c>
      <c r="I2038">
        <v>-1.6762176528573001E-2</v>
      </c>
      <c r="J2038">
        <v>79.607574462890597</v>
      </c>
      <c r="K2038">
        <v>-6.8350253105163601</v>
      </c>
      <c r="L2038">
        <v>-5.0287299156189</v>
      </c>
      <c r="M2038">
        <v>-3.7776949405670202</v>
      </c>
      <c r="N2038">
        <v>-2.52666044235229</v>
      </c>
      <c r="O2038">
        <v>-0.72036492824554399</v>
      </c>
      <c r="P2038">
        <v>-7.7017354965209996</v>
      </c>
      <c r="Q2038">
        <v>0.146345689892769</v>
      </c>
      <c r="R2038">
        <v>1769</v>
      </c>
      <c r="S2038">
        <v>5.2224068707327502</v>
      </c>
      <c r="T2038">
        <v>2.3856472969055198</v>
      </c>
      <c r="U2038">
        <v>81.950813293457003</v>
      </c>
      <c r="V2038">
        <v>99.5</v>
      </c>
      <c r="W2038">
        <v>0.91462713479995705</v>
      </c>
    </row>
    <row r="2039" spans="1:25">
      <c r="A2039" t="s">
        <v>63</v>
      </c>
      <c r="B2039" t="s">
        <v>67</v>
      </c>
      <c r="C2039" s="7" t="s">
        <v>51</v>
      </c>
      <c r="D2039" s="7">
        <v>41134</v>
      </c>
      <c r="E2039" t="s">
        <v>100</v>
      </c>
      <c r="F2039">
        <v>212.97953796386699</v>
      </c>
      <c r="G2039">
        <v>216.31683349609401</v>
      </c>
      <c r="H2039">
        <v>-3.3373062610626198</v>
      </c>
      <c r="I2039">
        <v>-1.5669608488678901E-2</v>
      </c>
      <c r="J2039">
        <v>77.606269836425795</v>
      </c>
      <c r="K2039">
        <v>-6.2945270538330096</v>
      </c>
      <c r="L2039">
        <v>-4.5473775863647496</v>
      </c>
      <c r="M2039">
        <v>-3.3373062610626198</v>
      </c>
      <c r="N2039">
        <v>-2.1272351741790798</v>
      </c>
      <c r="O2039">
        <v>-0.38008487224578902</v>
      </c>
      <c r="P2039">
        <v>-7.1328587532043501</v>
      </c>
      <c r="Q2039">
        <v>0.458246290683746</v>
      </c>
      <c r="R2039">
        <v>1769</v>
      </c>
      <c r="S2039">
        <v>4.8715557919518897</v>
      </c>
      <c r="T2039">
        <v>2.3075320720672599</v>
      </c>
      <c r="U2039">
        <v>81.950813293457003</v>
      </c>
      <c r="V2039">
        <v>99.5</v>
      </c>
      <c r="W2039">
        <v>0.91970938444137595</v>
      </c>
    </row>
    <row r="2040" spans="1:25">
      <c r="A2040" t="s">
        <v>63</v>
      </c>
      <c r="B2040" t="s">
        <v>67</v>
      </c>
      <c r="C2040" s="7" t="s">
        <v>51</v>
      </c>
      <c r="D2040" s="7">
        <v>41134</v>
      </c>
      <c r="E2040" t="s">
        <v>101</v>
      </c>
      <c r="F2040">
        <v>199.23916625976599</v>
      </c>
      <c r="G2040">
        <v>202.37265014648401</v>
      </c>
      <c r="H2040">
        <v>-3.1334874629974401</v>
      </c>
      <c r="I2040">
        <v>-1.5727266669273401E-2</v>
      </c>
      <c r="J2040">
        <v>76.528327941894503</v>
      </c>
      <c r="K2040">
        <v>-5.9061698913574201</v>
      </c>
      <c r="L2040">
        <v>-4.2680468559265101</v>
      </c>
      <c r="M2040">
        <v>-3.1334874629974401</v>
      </c>
      <c r="N2040">
        <v>-1.99892830848694</v>
      </c>
      <c r="O2040">
        <v>-0.360805094242096</v>
      </c>
      <c r="P2040">
        <v>-6.6921868324279803</v>
      </c>
      <c r="Q2040">
        <v>0.42521187663078303</v>
      </c>
      <c r="R2040">
        <v>1769</v>
      </c>
      <c r="S2040">
        <v>4.2777118253807798</v>
      </c>
      <c r="T2040">
        <v>2.16353559494019</v>
      </c>
      <c r="U2040">
        <v>81.950813293457003</v>
      </c>
      <c r="V2040">
        <v>99.5</v>
      </c>
      <c r="W2040">
        <v>0.92479330301284801</v>
      </c>
    </row>
    <row r="2041" spans="1:25">
      <c r="A2041" t="s">
        <v>63</v>
      </c>
      <c r="B2041" t="s">
        <v>67</v>
      </c>
      <c r="C2041" s="7" t="s">
        <v>51</v>
      </c>
      <c r="D2041" s="7">
        <v>41134</v>
      </c>
      <c r="E2041" t="s">
        <v>102</v>
      </c>
      <c r="F2041">
        <v>193.47998046875</v>
      </c>
      <c r="G2041">
        <v>194.85240173339801</v>
      </c>
      <c r="H2041">
        <v>-1.37241363525391</v>
      </c>
      <c r="I2041">
        <v>-7.0933103561401402E-3</v>
      </c>
      <c r="J2041">
        <v>75.272003173828097</v>
      </c>
      <c r="K2041">
        <v>-4.0865097045898402</v>
      </c>
      <c r="L2041">
        <v>-2.48299956321716</v>
      </c>
      <c r="M2041">
        <v>-1.37241363525391</v>
      </c>
      <c r="N2041">
        <v>-0.26182752847671498</v>
      </c>
      <c r="O2041">
        <v>1.3416824340820299</v>
      </c>
      <c r="P2041">
        <v>-4.85591793060303</v>
      </c>
      <c r="Q2041">
        <v>2.1110908985137899</v>
      </c>
      <c r="R2041">
        <v>1769</v>
      </c>
      <c r="S2041">
        <v>4.0541525212057099</v>
      </c>
      <c r="T2041">
        <v>2.11782026290894</v>
      </c>
      <c r="U2041">
        <v>81.950813293457003</v>
      </c>
      <c r="V2041">
        <v>99.5</v>
      </c>
      <c r="W2041">
        <v>0.92931157350540206</v>
      </c>
    </row>
    <row r="2042" spans="1:25">
      <c r="A2042" t="s">
        <v>63</v>
      </c>
      <c r="B2042" t="s">
        <v>67</v>
      </c>
      <c r="C2042" s="7" t="s">
        <v>51</v>
      </c>
      <c r="D2042" s="7">
        <v>41141</v>
      </c>
      <c r="E2042" t="s">
        <v>79</v>
      </c>
      <c r="F2042">
        <v>160.74903869628901</v>
      </c>
      <c r="G2042">
        <v>152.64752197265599</v>
      </c>
      <c r="H2042">
        <v>8.1015253067016602</v>
      </c>
      <c r="I2042">
        <v>5.0398595631122603E-2</v>
      </c>
      <c r="J2042">
        <v>73.560615539550795</v>
      </c>
      <c r="K2042">
        <v>4.5131282806396502</v>
      </c>
      <c r="L2042">
        <v>6.6331825256347701</v>
      </c>
      <c r="M2042">
        <v>8.1015253067016602</v>
      </c>
      <c r="N2042">
        <v>9.5698680877685494</v>
      </c>
      <c r="O2042">
        <v>11.6899223327637</v>
      </c>
      <c r="P2042">
        <v>3.49586749076843</v>
      </c>
      <c r="Q2042">
        <v>12.7071828842163</v>
      </c>
      <c r="R2042">
        <v>1776</v>
      </c>
      <c r="S2042">
        <v>7.0971828779037196</v>
      </c>
      <c r="T2042">
        <v>2.8000411987304701</v>
      </c>
      <c r="U2042">
        <v>78.869773864746094</v>
      </c>
      <c r="V2042">
        <v>93.016670227050795</v>
      </c>
      <c r="W2042">
        <v>0.91621315479278598</v>
      </c>
      <c r="Y2042" s="7"/>
    </row>
    <row r="2043" spans="1:25">
      <c r="A2043" t="s">
        <v>63</v>
      </c>
      <c r="B2043" t="s">
        <v>67</v>
      </c>
      <c r="C2043" s="7" t="s">
        <v>51</v>
      </c>
      <c r="D2043" s="7">
        <v>41141</v>
      </c>
      <c r="E2043" t="s">
        <v>80</v>
      </c>
      <c r="F2043">
        <v>161.88236999511699</v>
      </c>
      <c r="G2043">
        <v>150.94346618652301</v>
      </c>
      <c r="H2043">
        <v>10.938896179199199</v>
      </c>
      <c r="I2043">
        <v>6.7573115229606601E-2</v>
      </c>
      <c r="J2043">
        <v>72.909118652343807</v>
      </c>
      <c r="K2043">
        <v>7.0680088996887198</v>
      </c>
      <c r="L2043">
        <v>9.3549604415893608</v>
      </c>
      <c r="M2043">
        <v>10.938896179199199</v>
      </c>
      <c r="N2043">
        <v>12.5228319168091</v>
      </c>
      <c r="O2043">
        <v>14.8097839355469</v>
      </c>
      <c r="P2043">
        <v>5.9706659317016602</v>
      </c>
      <c r="Q2043">
        <v>15.9071254730225</v>
      </c>
      <c r="R2043">
        <v>1776</v>
      </c>
      <c r="S2043">
        <v>8.3095163464749895</v>
      </c>
      <c r="T2043">
        <v>3.0204694271087602</v>
      </c>
      <c r="U2043">
        <v>78.869773864746094</v>
      </c>
      <c r="V2043">
        <v>93.016670227050795</v>
      </c>
      <c r="W2043">
        <v>0.91225308179855302</v>
      </c>
      <c r="Y2043" s="7"/>
    </row>
    <row r="2044" spans="1:25">
      <c r="A2044" t="s">
        <v>63</v>
      </c>
      <c r="B2044" t="s">
        <v>67</v>
      </c>
      <c r="C2044" s="7" t="s">
        <v>51</v>
      </c>
      <c r="D2044" s="7">
        <v>41141</v>
      </c>
      <c r="E2044" t="s">
        <v>81</v>
      </c>
      <c r="F2044">
        <v>159.614822387695</v>
      </c>
      <c r="G2044">
        <v>148.91108703613301</v>
      </c>
      <c r="H2044">
        <v>10.7037239074707</v>
      </c>
      <c r="I2044">
        <v>6.7059710621833801E-2</v>
      </c>
      <c r="J2044">
        <v>72.326873779296903</v>
      </c>
      <c r="K2044">
        <v>6.9883270263671902</v>
      </c>
      <c r="L2044">
        <v>9.1834135055541992</v>
      </c>
      <c r="M2044">
        <v>10.7037239074707</v>
      </c>
      <c r="N2044">
        <v>12.2240343093872</v>
      </c>
      <c r="O2044">
        <v>14.419120788574199</v>
      </c>
      <c r="P2044">
        <v>5.9350638389587402</v>
      </c>
      <c r="Q2044">
        <v>15.472384452819799</v>
      </c>
      <c r="R2044">
        <v>1776</v>
      </c>
      <c r="S2044">
        <v>7.7440716761784598</v>
      </c>
      <c r="T2044">
        <v>2.8991396427154501</v>
      </c>
      <c r="U2044">
        <v>78.869773864746094</v>
      </c>
      <c r="V2044">
        <v>93.016670227050795</v>
      </c>
      <c r="W2044">
        <v>0.91340380907058705</v>
      </c>
      <c r="Y2044" s="7"/>
    </row>
    <row r="2045" spans="1:25">
      <c r="A2045" t="s">
        <v>63</v>
      </c>
      <c r="B2045" t="s">
        <v>67</v>
      </c>
      <c r="C2045" s="7" t="s">
        <v>51</v>
      </c>
      <c r="D2045" s="7">
        <v>41141</v>
      </c>
      <c r="E2045" t="s">
        <v>82</v>
      </c>
      <c r="F2045">
        <v>161.077224731445</v>
      </c>
      <c r="G2045">
        <v>153.92057800293</v>
      </c>
      <c r="H2045">
        <v>7.1566529273986799</v>
      </c>
      <c r="I2045">
        <v>4.4429946690797799E-2</v>
      </c>
      <c r="J2045">
        <v>71.962104797363295</v>
      </c>
      <c r="K2045">
        <v>3.6158213615417498</v>
      </c>
      <c r="L2045">
        <v>5.7077727317810103</v>
      </c>
      <c r="M2045">
        <v>7.1566529273986799</v>
      </c>
      <c r="N2045">
        <v>8.6055326461791992</v>
      </c>
      <c r="O2045">
        <v>10.6974840164185</v>
      </c>
      <c r="P2045">
        <v>2.6120448112487802</v>
      </c>
      <c r="Q2045">
        <v>11.701260566711399</v>
      </c>
      <c r="R2045">
        <v>1776</v>
      </c>
      <c r="S2045">
        <v>7.0514120703735399</v>
      </c>
      <c r="T2045">
        <v>2.7629253864288299</v>
      </c>
      <c r="U2045">
        <v>78.869773864746094</v>
      </c>
      <c r="V2045">
        <v>93.016670227050795</v>
      </c>
      <c r="W2045">
        <v>0.91961222887039196</v>
      </c>
      <c r="Y2045" s="7"/>
    </row>
    <row r="2046" spans="1:25">
      <c r="A2046" t="s">
        <v>63</v>
      </c>
      <c r="B2046" t="s">
        <v>67</v>
      </c>
      <c r="C2046" s="7" t="s">
        <v>51</v>
      </c>
      <c r="D2046" s="7">
        <v>41141</v>
      </c>
      <c r="E2046" t="s">
        <v>83</v>
      </c>
      <c r="F2046">
        <v>175.62268066406301</v>
      </c>
      <c r="G2046">
        <v>170.60528564453099</v>
      </c>
      <c r="H2046">
        <v>5.0173935890197798</v>
      </c>
      <c r="I2046">
        <v>2.85691674798727E-2</v>
      </c>
      <c r="J2046">
        <v>71.268096923828097</v>
      </c>
      <c r="K2046">
        <v>1.3747484683990501</v>
      </c>
      <c r="L2046">
        <v>3.5268528461456299</v>
      </c>
      <c r="M2046">
        <v>5.0173935890197798</v>
      </c>
      <c r="N2046">
        <v>6.5079345703125</v>
      </c>
      <c r="O2046">
        <v>8.6600389480590803</v>
      </c>
      <c r="P2046">
        <v>0.34210917353630099</v>
      </c>
      <c r="Q2046">
        <v>9.6926784515380895</v>
      </c>
      <c r="R2046">
        <v>1776</v>
      </c>
      <c r="S2046">
        <v>7.42770238515652</v>
      </c>
      <c r="T2046">
        <v>2.8423712253570601</v>
      </c>
      <c r="U2046">
        <v>78.869773864746094</v>
      </c>
      <c r="V2046">
        <v>93.016670227050795</v>
      </c>
      <c r="W2046">
        <v>0.918878614902496</v>
      </c>
      <c r="Y2046" s="7"/>
    </row>
    <row r="2047" spans="1:25">
      <c r="A2047" t="s">
        <v>63</v>
      </c>
      <c r="B2047" t="s">
        <v>67</v>
      </c>
      <c r="C2047" s="7" t="s">
        <v>51</v>
      </c>
      <c r="D2047" s="7">
        <v>41141</v>
      </c>
      <c r="E2047" t="s">
        <v>84</v>
      </c>
      <c r="F2047">
        <v>210.83587646484401</v>
      </c>
      <c r="G2047">
        <v>208.09239196777301</v>
      </c>
      <c r="H2047">
        <v>2.7434835433960001</v>
      </c>
      <c r="I2047">
        <v>1.3012413866818E-2</v>
      </c>
      <c r="J2047">
        <v>71.031135559082003</v>
      </c>
      <c r="K2047">
        <v>-1.00022125244141</v>
      </c>
      <c r="L2047">
        <v>1.2115899324417101</v>
      </c>
      <c r="M2047">
        <v>2.7434835433960001</v>
      </c>
      <c r="N2047">
        <v>4.2753772735595703</v>
      </c>
      <c r="O2047">
        <v>6.4871888160705602</v>
      </c>
      <c r="P2047">
        <v>-2.0615096092224099</v>
      </c>
      <c r="Q2047">
        <v>7.5484771728515598</v>
      </c>
      <c r="R2047">
        <v>1776</v>
      </c>
      <c r="S2047">
        <v>7.7127447383963998</v>
      </c>
      <c r="T2047">
        <v>2.9212284088134801</v>
      </c>
      <c r="U2047">
        <v>78.869773864746094</v>
      </c>
      <c r="V2047">
        <v>93.016670227050795</v>
      </c>
      <c r="W2047">
        <v>0.92141419649124101</v>
      </c>
      <c r="Y2047" s="7"/>
    </row>
    <row r="2048" spans="1:25">
      <c r="A2048" t="s">
        <v>63</v>
      </c>
      <c r="B2048" t="s">
        <v>67</v>
      </c>
      <c r="C2048" s="7" t="s">
        <v>51</v>
      </c>
      <c r="D2048" s="7">
        <v>41141</v>
      </c>
      <c r="E2048" t="s">
        <v>85</v>
      </c>
      <c r="F2048">
        <v>248.08996582031301</v>
      </c>
      <c r="G2048">
        <v>245.90499877929699</v>
      </c>
      <c r="H2048">
        <v>2.1849715709686302</v>
      </c>
      <c r="I2048">
        <v>8.8071748614311201E-3</v>
      </c>
      <c r="J2048">
        <v>71.112823486328097</v>
      </c>
      <c r="K2048">
        <v>-1.6134346723556501</v>
      </c>
      <c r="L2048">
        <v>0.63069456815719604</v>
      </c>
      <c r="M2048">
        <v>2.1849715709686302</v>
      </c>
      <c r="N2048">
        <v>3.7392487525939901</v>
      </c>
      <c r="O2048">
        <v>5.9833779335021999</v>
      </c>
      <c r="P2048">
        <v>-2.6902301311492902</v>
      </c>
      <c r="Q2048">
        <v>7.0601735115051296</v>
      </c>
      <c r="R2048">
        <v>1776</v>
      </c>
      <c r="S2048">
        <v>7.9792483982320697</v>
      </c>
      <c r="T2048">
        <v>2.9639122486114502</v>
      </c>
      <c r="U2048">
        <v>78.869773864746094</v>
      </c>
      <c r="V2048">
        <v>93.016670227050795</v>
      </c>
      <c r="W2048">
        <v>0.91963219642639205</v>
      </c>
      <c r="Y2048" s="7"/>
    </row>
    <row r="2049" spans="1:25">
      <c r="A2049" t="s">
        <v>63</v>
      </c>
      <c r="B2049" t="s">
        <v>67</v>
      </c>
      <c r="C2049" s="7" t="s">
        <v>51</v>
      </c>
      <c r="D2049" s="7">
        <v>41141</v>
      </c>
      <c r="E2049" t="s">
        <v>86</v>
      </c>
      <c r="F2049">
        <v>274.60305786132801</v>
      </c>
      <c r="G2049">
        <v>275.9072265625</v>
      </c>
      <c r="H2049">
        <v>-1.3041458129882799</v>
      </c>
      <c r="I2049">
        <v>-4.7492035664617998E-3</v>
      </c>
      <c r="J2049">
        <v>72.985641479492202</v>
      </c>
      <c r="K2049">
        <v>-5.1815824508667001</v>
      </c>
      <c r="L2049">
        <v>-2.8907613754272501</v>
      </c>
      <c r="M2049">
        <v>-1.3041458129882799</v>
      </c>
      <c r="N2049">
        <v>0.28246974945068398</v>
      </c>
      <c r="O2049">
        <v>2.5732908248901398</v>
      </c>
      <c r="P2049">
        <v>-6.2807812690734899</v>
      </c>
      <c r="Q2049">
        <v>3.6724898815154998</v>
      </c>
      <c r="R2049">
        <v>1776</v>
      </c>
      <c r="S2049">
        <v>8.3926194716124201</v>
      </c>
      <c r="T2049">
        <v>3.0255796909332302</v>
      </c>
      <c r="U2049">
        <v>78.869773864746094</v>
      </c>
      <c r="V2049">
        <v>93.016670227050795</v>
      </c>
      <c r="W2049">
        <v>0.91664516925811801</v>
      </c>
      <c r="Y2049" s="7"/>
    </row>
    <row r="2050" spans="1:25">
      <c r="A2050" t="s">
        <v>63</v>
      </c>
      <c r="B2050" t="s">
        <v>67</v>
      </c>
      <c r="C2050" s="7" t="s">
        <v>51</v>
      </c>
      <c r="D2050" s="7">
        <v>41141</v>
      </c>
      <c r="E2050" t="s">
        <v>87</v>
      </c>
      <c r="F2050">
        <v>293.210693359375</v>
      </c>
      <c r="G2050">
        <v>292.60794067382801</v>
      </c>
      <c r="H2050">
        <v>0.60277032852172896</v>
      </c>
      <c r="I2050">
        <v>2.05575837753713E-3</v>
      </c>
      <c r="J2050">
        <v>76.414230346679702</v>
      </c>
      <c r="K2050">
        <v>-3.1788408756256099</v>
      </c>
      <c r="L2050">
        <v>-0.94463437795639005</v>
      </c>
      <c r="M2050">
        <v>0.60277032852172896</v>
      </c>
      <c r="N2050">
        <v>2.15017509460449</v>
      </c>
      <c r="O2050">
        <v>4.3843812942504901</v>
      </c>
      <c r="P2050">
        <v>-4.25087547302246</v>
      </c>
      <c r="Q2050">
        <v>5.4564161300659197</v>
      </c>
      <c r="R2050">
        <v>1776</v>
      </c>
      <c r="S2050">
        <v>8.0269851243865595</v>
      </c>
      <c r="T2050">
        <v>2.9508070945739702</v>
      </c>
      <c r="U2050">
        <v>78.869773864746094</v>
      </c>
      <c r="V2050">
        <v>93.016670227050795</v>
      </c>
      <c r="W2050">
        <v>0.90883111953735396</v>
      </c>
      <c r="Y2050" s="7"/>
    </row>
    <row r="2051" spans="1:25">
      <c r="A2051" t="s">
        <v>63</v>
      </c>
      <c r="B2051" t="s">
        <v>67</v>
      </c>
      <c r="C2051" s="7" t="s">
        <v>51</v>
      </c>
      <c r="D2051" s="7">
        <v>41141</v>
      </c>
      <c r="E2051" t="s">
        <v>88</v>
      </c>
      <c r="F2051">
        <v>303.267578125</v>
      </c>
      <c r="G2051">
        <v>305.30950927734398</v>
      </c>
      <c r="H2051">
        <v>-2.0419447422027601</v>
      </c>
      <c r="I2051">
        <v>-6.7331460304558303E-3</v>
      </c>
      <c r="J2051">
        <v>80.592521667480497</v>
      </c>
      <c r="K2051">
        <v>-5.47373723983765</v>
      </c>
      <c r="L2051">
        <v>-3.44620656967163</v>
      </c>
      <c r="M2051">
        <v>-2.0419447422027601</v>
      </c>
      <c r="N2051">
        <v>-0.63768297433853105</v>
      </c>
      <c r="O2051">
        <v>1.38984787464142</v>
      </c>
      <c r="P2051">
        <v>-6.4466028213501003</v>
      </c>
      <c r="Q2051">
        <v>2.3627133369445801</v>
      </c>
      <c r="R2051">
        <v>1776</v>
      </c>
      <c r="S2051">
        <v>6.6245533652016801</v>
      </c>
      <c r="T2051">
        <v>2.6778421401977499</v>
      </c>
      <c r="U2051">
        <v>78.869773864746094</v>
      </c>
      <c r="V2051">
        <v>93.016670227050795</v>
      </c>
      <c r="W2051">
        <v>0.91121846437454201</v>
      </c>
      <c r="Y2051" s="7"/>
    </row>
    <row r="2052" spans="1:25">
      <c r="A2052" t="s">
        <v>63</v>
      </c>
      <c r="B2052" t="s">
        <v>67</v>
      </c>
      <c r="C2052" s="7" t="s">
        <v>51</v>
      </c>
      <c r="D2052" s="7">
        <v>41141</v>
      </c>
      <c r="E2052" t="s">
        <v>89</v>
      </c>
      <c r="F2052">
        <v>314.79440307617199</v>
      </c>
      <c r="G2052">
        <v>316.05374145507801</v>
      </c>
      <c r="H2052">
        <v>-1.2593457698821999</v>
      </c>
      <c r="I2052">
        <v>-4.0005343034863498E-3</v>
      </c>
      <c r="J2052">
        <v>83.456428527832003</v>
      </c>
      <c r="K2052">
        <v>-5.0293283462524396</v>
      </c>
      <c r="L2052">
        <v>-2.80199193954468</v>
      </c>
      <c r="M2052">
        <v>-1.2593457698821999</v>
      </c>
      <c r="N2052">
        <v>0.28330039978027299</v>
      </c>
      <c r="O2052">
        <v>2.5106363296508798</v>
      </c>
      <c r="P2052">
        <v>-6.0980658531189</v>
      </c>
      <c r="Q2052">
        <v>3.57937407493591</v>
      </c>
      <c r="R2052">
        <v>1776</v>
      </c>
      <c r="S2052">
        <v>7.9931791884763497</v>
      </c>
      <c r="T2052">
        <v>2.94173288345337</v>
      </c>
      <c r="U2052">
        <v>78.869773864746094</v>
      </c>
      <c r="V2052">
        <v>93.016670227050795</v>
      </c>
      <c r="W2052">
        <v>0.91050261259079002</v>
      </c>
      <c r="Y2052" s="7"/>
    </row>
    <row r="2053" spans="1:25">
      <c r="A2053" t="s">
        <v>63</v>
      </c>
      <c r="B2053" t="s">
        <v>67</v>
      </c>
      <c r="C2053" s="7" t="s">
        <v>51</v>
      </c>
      <c r="D2053" s="7">
        <v>41141</v>
      </c>
      <c r="E2053" t="s">
        <v>90</v>
      </c>
      <c r="F2053">
        <v>314.68084716796898</v>
      </c>
      <c r="G2053">
        <v>315.396240234375</v>
      </c>
      <c r="H2053">
        <v>-0.715390264987946</v>
      </c>
      <c r="I2053">
        <v>-2.2733835503458998E-3</v>
      </c>
      <c r="J2053">
        <v>85.678314208984403</v>
      </c>
      <c r="K2053">
        <v>-4.1531653404235804</v>
      </c>
      <c r="L2053">
        <v>-2.1220998764038099</v>
      </c>
      <c r="M2053">
        <v>-0.715390264987946</v>
      </c>
      <c r="N2053">
        <v>0.69131934642791704</v>
      </c>
      <c r="O2053">
        <v>2.7223846912384002</v>
      </c>
      <c r="P2053">
        <v>-5.1277265548706099</v>
      </c>
      <c r="Q2053">
        <v>3.6969461441039999</v>
      </c>
      <c r="R2053">
        <v>1776</v>
      </c>
      <c r="S2053">
        <v>6.7188157436169096</v>
      </c>
      <c r="T2053">
        <v>2.6825101375579798</v>
      </c>
      <c r="U2053">
        <v>78.869773864746094</v>
      </c>
      <c r="V2053">
        <v>93.016670227050795</v>
      </c>
      <c r="W2053">
        <v>0.90963733196258501</v>
      </c>
      <c r="Y2053" s="7"/>
    </row>
    <row r="2054" spans="1:25">
      <c r="A2054" t="s">
        <v>63</v>
      </c>
      <c r="B2054" t="s">
        <v>67</v>
      </c>
      <c r="C2054" s="7" t="s">
        <v>51</v>
      </c>
      <c r="D2054" s="7">
        <v>41141</v>
      </c>
      <c r="E2054" t="s">
        <v>91</v>
      </c>
      <c r="F2054">
        <v>309.30065917968801</v>
      </c>
      <c r="G2054">
        <v>309.32659912109398</v>
      </c>
      <c r="H2054">
        <v>-2.5921523571014401E-2</v>
      </c>
      <c r="I2054">
        <v>-8.3806880866177394E-5</v>
      </c>
      <c r="J2054">
        <v>87.267585754394503</v>
      </c>
      <c r="K2054">
        <v>-3.3907952308654798</v>
      </c>
      <c r="L2054">
        <v>-1.4028005599975599</v>
      </c>
      <c r="M2054">
        <v>-2.5921523571014401E-2</v>
      </c>
      <c r="N2054">
        <v>1.35095751285553</v>
      </c>
      <c r="O2054">
        <v>3.3389523029327401</v>
      </c>
      <c r="P2054">
        <v>-4.3446903228759801</v>
      </c>
      <c r="Q2054">
        <v>4.29284715652466</v>
      </c>
      <c r="R2054">
        <v>1776</v>
      </c>
      <c r="S2054">
        <v>6.54080798390794</v>
      </c>
      <c r="T2054">
        <v>2.6256248950958301</v>
      </c>
      <c r="U2054">
        <v>78.869773864746094</v>
      </c>
      <c r="V2054">
        <v>93.016670227050795</v>
      </c>
      <c r="W2054">
        <v>0.91167414188384999</v>
      </c>
      <c r="Y2054" s="7"/>
    </row>
    <row r="2055" spans="1:25">
      <c r="A2055" t="s">
        <v>63</v>
      </c>
      <c r="B2055" t="s">
        <v>67</v>
      </c>
      <c r="C2055" s="7" t="s">
        <v>51</v>
      </c>
      <c r="D2055" s="7">
        <v>41141</v>
      </c>
      <c r="E2055" t="s">
        <v>92</v>
      </c>
      <c r="F2055">
        <v>309.44372558593801</v>
      </c>
      <c r="G2055">
        <v>304.65176391601602</v>
      </c>
      <c r="H2055">
        <v>4.7919616699218803</v>
      </c>
      <c r="I2055">
        <v>1.5485729090869401E-2</v>
      </c>
      <c r="J2055">
        <v>88.426101684570298</v>
      </c>
      <c r="K2055">
        <v>1.1988162994384799</v>
      </c>
      <c r="L2055">
        <v>3.3216755390167201</v>
      </c>
      <c r="M2055">
        <v>4.7919616699218803</v>
      </c>
      <c r="N2055">
        <v>6.2622475624084499</v>
      </c>
      <c r="O2055">
        <v>8.3851060867309606</v>
      </c>
      <c r="P2055">
        <v>0.18020953238010401</v>
      </c>
      <c r="Q2055">
        <v>9.4037132263183594</v>
      </c>
      <c r="R2055">
        <v>1776</v>
      </c>
      <c r="S2055">
        <v>7.5519656899854199</v>
      </c>
      <c r="T2055">
        <v>2.8037462234497101</v>
      </c>
      <c r="U2055">
        <v>78.869773864746094</v>
      </c>
      <c r="V2055">
        <v>93.016670227050795</v>
      </c>
      <c r="W2055">
        <v>0.90811610221862804</v>
      </c>
      <c r="Y2055" s="7"/>
    </row>
    <row r="2056" spans="1:25">
      <c r="A2056" t="s">
        <v>63</v>
      </c>
      <c r="B2056" t="s">
        <v>67</v>
      </c>
      <c r="C2056" s="7" t="s">
        <v>51</v>
      </c>
      <c r="D2056" s="7">
        <v>41141</v>
      </c>
      <c r="E2056" t="s">
        <v>93</v>
      </c>
      <c r="F2056">
        <v>298.44229125976602</v>
      </c>
      <c r="G2056">
        <v>280.39468383789102</v>
      </c>
      <c r="H2056">
        <v>18.047601699829102</v>
      </c>
      <c r="I2056">
        <v>6.0472670942544902E-2</v>
      </c>
      <c r="J2056">
        <v>88.846786499023395</v>
      </c>
      <c r="K2056">
        <v>14.337973594665501</v>
      </c>
      <c r="L2056">
        <v>16.5296535491943</v>
      </c>
      <c r="M2056">
        <v>18.047601699829102</v>
      </c>
      <c r="N2056">
        <v>19.5655517578125</v>
      </c>
      <c r="O2056">
        <v>21.757230758666999</v>
      </c>
      <c r="P2056">
        <v>13.286345481872599</v>
      </c>
      <c r="Q2056">
        <v>22.808860778808601</v>
      </c>
      <c r="R2056">
        <v>1776</v>
      </c>
      <c r="S2056">
        <v>8.2922545213390304</v>
      </c>
      <c r="T2056">
        <v>2.8946385383606001</v>
      </c>
      <c r="U2056">
        <v>78.869773864746094</v>
      </c>
      <c r="V2056">
        <v>93.016670227050795</v>
      </c>
      <c r="W2056">
        <v>0.89950549602508501</v>
      </c>
      <c r="Y2056" s="7"/>
    </row>
    <row r="2057" spans="1:25">
      <c r="A2057" t="s">
        <v>63</v>
      </c>
      <c r="B2057" t="s">
        <v>67</v>
      </c>
      <c r="C2057" s="7" t="s">
        <v>51</v>
      </c>
      <c r="D2057" s="7">
        <v>41141</v>
      </c>
      <c r="E2057" t="s">
        <v>94</v>
      </c>
      <c r="F2057">
        <v>283.33230590820301</v>
      </c>
      <c r="G2057">
        <v>263.53604125976602</v>
      </c>
      <c r="H2057">
        <v>19.7962551116943</v>
      </c>
      <c r="I2057">
        <v>6.9869391620159094E-2</v>
      </c>
      <c r="J2057">
        <v>88.514251708984403</v>
      </c>
      <c r="K2057">
        <v>16.337236404418899</v>
      </c>
      <c r="L2057">
        <v>18.380853652954102</v>
      </c>
      <c r="M2057">
        <v>19.7962551116943</v>
      </c>
      <c r="N2057">
        <v>21.2116584777832</v>
      </c>
      <c r="O2057">
        <v>23.255275726318398</v>
      </c>
      <c r="P2057">
        <v>15.356651306152299</v>
      </c>
      <c r="Q2057">
        <v>24.2358589172363</v>
      </c>
      <c r="R2057">
        <v>1776</v>
      </c>
      <c r="S2057">
        <v>7.2411082290045696</v>
      </c>
      <c r="T2057">
        <v>2.6990873813629199</v>
      </c>
      <c r="U2057">
        <v>78.869773864746094</v>
      </c>
      <c r="V2057">
        <v>93.016670227050795</v>
      </c>
      <c r="W2057">
        <v>0.90559858083724998</v>
      </c>
      <c r="Y2057" s="7"/>
    </row>
    <row r="2058" spans="1:25">
      <c r="A2058" t="s">
        <v>63</v>
      </c>
      <c r="B2058" t="s">
        <v>67</v>
      </c>
      <c r="C2058" s="7" t="s">
        <v>51</v>
      </c>
      <c r="D2058" s="7">
        <v>41141</v>
      </c>
      <c r="E2058" t="s">
        <v>95</v>
      </c>
      <c r="F2058">
        <v>261.44039916992199</v>
      </c>
      <c r="G2058">
        <v>244.63554382324199</v>
      </c>
      <c r="H2058">
        <v>16.804859161376999</v>
      </c>
      <c r="I2058">
        <v>6.4277976751327501E-2</v>
      </c>
      <c r="J2058">
        <v>87.051239013671903</v>
      </c>
      <c r="K2058">
        <v>13.566118240356399</v>
      </c>
      <c r="L2058">
        <v>15.4795932769775</v>
      </c>
      <c r="M2058">
        <v>16.804859161376999</v>
      </c>
      <c r="N2058">
        <v>18.130126953125</v>
      </c>
      <c r="O2058">
        <v>20.043601989746101</v>
      </c>
      <c r="P2058">
        <v>12.647980690002401</v>
      </c>
      <c r="Q2058">
        <v>20.9617404937744</v>
      </c>
      <c r="R2058">
        <v>1776</v>
      </c>
      <c r="S2058">
        <v>6.3734890247228604</v>
      </c>
      <c r="T2058">
        <v>2.5272033214569101</v>
      </c>
      <c r="U2058">
        <v>78.869773864746094</v>
      </c>
      <c r="V2058">
        <v>93.016670227050795</v>
      </c>
      <c r="W2058">
        <v>0.90758377313613903</v>
      </c>
      <c r="Y2058" s="7"/>
    </row>
    <row r="2059" spans="1:25">
      <c r="A2059" t="s">
        <v>63</v>
      </c>
      <c r="B2059" t="s">
        <v>67</v>
      </c>
      <c r="C2059" s="7" t="s">
        <v>51</v>
      </c>
      <c r="D2059" s="7">
        <v>41141</v>
      </c>
      <c r="E2059" t="s">
        <v>96</v>
      </c>
      <c r="F2059">
        <v>243.89701843261699</v>
      </c>
      <c r="G2059">
        <v>227.31523132324199</v>
      </c>
      <c r="H2059">
        <v>16.581789016723601</v>
      </c>
      <c r="I2059">
        <v>6.7986845970153795E-2</v>
      </c>
      <c r="J2059">
        <v>84.522521972656307</v>
      </c>
      <c r="K2059">
        <v>13.3747959136963</v>
      </c>
      <c r="L2059">
        <v>15.2695121765137</v>
      </c>
      <c r="M2059">
        <v>16.581789016723601</v>
      </c>
      <c r="N2059">
        <v>17.894063949585</v>
      </c>
      <c r="O2059">
        <v>19.788780212402301</v>
      </c>
      <c r="P2059">
        <v>12.4656581878662</v>
      </c>
      <c r="Q2059">
        <v>20.697917938232401</v>
      </c>
      <c r="R2059">
        <v>1776</v>
      </c>
      <c r="S2059">
        <v>6.2604657836021698</v>
      </c>
      <c r="T2059">
        <v>2.50242948532104</v>
      </c>
      <c r="U2059">
        <v>78.869773864746094</v>
      </c>
      <c r="V2059">
        <v>93.016670227050795</v>
      </c>
      <c r="W2059">
        <v>0.91133701801300004</v>
      </c>
      <c r="Y2059" s="7"/>
    </row>
    <row r="2060" spans="1:25">
      <c r="A2060" t="s">
        <v>63</v>
      </c>
      <c r="B2060" t="s">
        <v>67</v>
      </c>
      <c r="C2060" s="7" t="s">
        <v>51</v>
      </c>
      <c r="D2060" s="7">
        <v>41141</v>
      </c>
      <c r="E2060" t="s">
        <v>97</v>
      </c>
      <c r="F2060">
        <v>232.21919250488301</v>
      </c>
      <c r="G2060">
        <v>227.63095092773401</v>
      </c>
      <c r="H2060">
        <v>4.5882477760314897</v>
      </c>
      <c r="I2060">
        <v>1.9758263602852801E-2</v>
      </c>
      <c r="J2060">
        <v>81.619644165039105</v>
      </c>
      <c r="K2060">
        <v>1.4230859279632599</v>
      </c>
      <c r="L2060">
        <v>3.2930891513824498</v>
      </c>
      <c r="M2060">
        <v>4.5882477760314897</v>
      </c>
      <c r="N2060">
        <v>5.8834066390991202</v>
      </c>
      <c r="O2060">
        <v>7.7534098625183097</v>
      </c>
      <c r="P2060">
        <v>0.52580642700195301</v>
      </c>
      <c r="Q2060">
        <v>8.6506900787353498</v>
      </c>
      <c r="R2060">
        <v>1776</v>
      </c>
      <c r="S2060">
        <v>5.7731898889387603</v>
      </c>
      <c r="T2060">
        <v>2.4697890281677202</v>
      </c>
      <c r="U2060">
        <v>78.869773864746094</v>
      </c>
      <c r="V2060">
        <v>93.016670227050795</v>
      </c>
      <c r="W2060">
        <v>0.90994632244110096</v>
      </c>
      <c r="Y2060" s="7"/>
    </row>
    <row r="2061" spans="1:25">
      <c r="A2061" t="s">
        <v>63</v>
      </c>
      <c r="B2061" t="s">
        <v>67</v>
      </c>
      <c r="C2061" s="7" t="s">
        <v>51</v>
      </c>
      <c r="D2061" s="7">
        <v>41141</v>
      </c>
      <c r="E2061" t="s">
        <v>98</v>
      </c>
      <c r="F2061">
        <v>229.68983459472699</v>
      </c>
      <c r="G2061">
        <v>231.33946228027301</v>
      </c>
      <c r="H2061">
        <v>-1.6496399641037001</v>
      </c>
      <c r="I2061">
        <v>-7.1820332668721702E-3</v>
      </c>
      <c r="J2061">
        <v>78.228805541992202</v>
      </c>
      <c r="K2061">
        <v>-5.0405545234680202</v>
      </c>
      <c r="L2061">
        <v>-3.0371747016906698</v>
      </c>
      <c r="M2061">
        <v>-1.6496399641037001</v>
      </c>
      <c r="N2061">
        <v>-0.26210525631904602</v>
      </c>
      <c r="O2061">
        <v>1.7412744760513299</v>
      </c>
      <c r="P2061">
        <v>-6.00183153152466</v>
      </c>
      <c r="Q2061">
        <v>2.7025516033172599</v>
      </c>
      <c r="R2061">
        <v>1776</v>
      </c>
      <c r="S2061">
        <v>6.4184815044374099</v>
      </c>
      <c r="T2061">
        <v>2.6459445953369101</v>
      </c>
      <c r="U2061">
        <v>78.869773864746094</v>
      </c>
      <c r="V2061">
        <v>93.016670227050795</v>
      </c>
      <c r="W2061">
        <v>0.91220718622207597</v>
      </c>
      <c r="Y2061" s="7"/>
    </row>
    <row r="2062" spans="1:25">
      <c r="A2062" t="s">
        <v>63</v>
      </c>
      <c r="B2062" t="s">
        <v>67</v>
      </c>
      <c r="C2062" s="7" t="s">
        <v>51</v>
      </c>
      <c r="D2062" s="7">
        <v>41141</v>
      </c>
      <c r="E2062" t="s">
        <v>99</v>
      </c>
      <c r="F2062">
        <v>227.43994140625</v>
      </c>
      <c r="G2062">
        <v>227.25315856933599</v>
      </c>
      <c r="H2062">
        <v>0.18677017092704801</v>
      </c>
      <c r="I2062">
        <v>8.2118459977209601E-4</v>
      </c>
      <c r="J2062">
        <v>75.747390747070298</v>
      </c>
      <c r="K2062">
        <v>-3.0633728504180899</v>
      </c>
      <c r="L2062">
        <v>-1.1431620121002199</v>
      </c>
      <c r="M2062">
        <v>0.18677017092704801</v>
      </c>
      <c r="N2062">
        <v>1.51670241355896</v>
      </c>
      <c r="O2062">
        <v>3.4369132518768302</v>
      </c>
      <c r="P2062">
        <v>-3.9847433567047101</v>
      </c>
      <c r="Q2062">
        <v>4.3582835197448704</v>
      </c>
      <c r="R2062">
        <v>1776</v>
      </c>
      <c r="S2062">
        <v>5.86465358120165</v>
      </c>
      <c r="T2062">
        <v>2.53610014915466</v>
      </c>
      <c r="U2062">
        <v>78.869773864746094</v>
      </c>
      <c r="V2062">
        <v>93.016670227050795</v>
      </c>
      <c r="W2062">
        <v>0.91462713479995705</v>
      </c>
      <c r="Y2062" s="7"/>
    </row>
    <row r="2063" spans="1:25">
      <c r="A2063" t="s">
        <v>63</v>
      </c>
      <c r="B2063" t="s">
        <v>67</v>
      </c>
      <c r="C2063" s="7" t="s">
        <v>51</v>
      </c>
      <c r="D2063" s="7">
        <v>41141</v>
      </c>
      <c r="E2063" t="s">
        <v>100</v>
      </c>
      <c r="F2063">
        <v>214.98550415039099</v>
      </c>
      <c r="G2063">
        <v>216.93641662597699</v>
      </c>
      <c r="H2063">
        <v>-1.9509074687957799</v>
      </c>
      <c r="I2063">
        <v>-9.0746004134416598E-3</v>
      </c>
      <c r="J2063">
        <v>74.258819580078097</v>
      </c>
      <c r="K2063">
        <v>-4.9851560592651403</v>
      </c>
      <c r="L2063">
        <v>-3.1924972534179701</v>
      </c>
      <c r="M2063">
        <v>-1.9509074687957799</v>
      </c>
      <c r="N2063">
        <v>-0.70931780338287398</v>
      </c>
      <c r="O2063">
        <v>1.08334064483643</v>
      </c>
      <c r="P2063">
        <v>-5.8453226089477504</v>
      </c>
      <c r="Q2063">
        <v>1.9435079097747801</v>
      </c>
      <c r="R2063">
        <v>1776</v>
      </c>
      <c r="S2063">
        <v>5.0913275383713898</v>
      </c>
      <c r="T2063">
        <v>2.36763644218445</v>
      </c>
      <c r="U2063">
        <v>78.869773864746094</v>
      </c>
      <c r="V2063">
        <v>93.016670227050795</v>
      </c>
      <c r="W2063">
        <v>0.91970938444137595</v>
      </c>
      <c r="Y2063" s="7"/>
    </row>
    <row r="2064" spans="1:25">
      <c r="A2064" t="s">
        <v>63</v>
      </c>
      <c r="B2064" t="s">
        <v>67</v>
      </c>
      <c r="C2064" s="7" t="s">
        <v>51</v>
      </c>
      <c r="D2064" s="7">
        <v>41141</v>
      </c>
      <c r="E2064" t="s">
        <v>101</v>
      </c>
      <c r="F2064">
        <v>200.85925292968801</v>
      </c>
      <c r="G2064">
        <v>203.13932800293</v>
      </c>
      <c r="H2064">
        <v>-2.2800741195678702</v>
      </c>
      <c r="I2064">
        <v>-1.13516012206674E-2</v>
      </c>
      <c r="J2064">
        <v>73.511566162109403</v>
      </c>
      <c r="K2064">
        <v>-5.3051710128784197</v>
      </c>
      <c r="L2064">
        <v>-3.5179190635681201</v>
      </c>
      <c r="M2064">
        <v>-2.2800741195678702</v>
      </c>
      <c r="N2064">
        <v>-1.0422290563583401</v>
      </c>
      <c r="O2064">
        <v>0.74502259492874101</v>
      </c>
      <c r="P2064">
        <v>-6.1627435684204102</v>
      </c>
      <c r="Q2064">
        <v>1.60259544849396</v>
      </c>
      <c r="R2064">
        <v>1776</v>
      </c>
      <c r="S2064">
        <v>5.0528763695473904</v>
      </c>
      <c r="T2064">
        <v>2.36049556732178</v>
      </c>
      <c r="U2064">
        <v>78.869773864746094</v>
      </c>
      <c r="V2064">
        <v>93.016670227050795</v>
      </c>
      <c r="W2064">
        <v>0.92479330301284801</v>
      </c>
      <c r="Y2064" s="7"/>
    </row>
    <row r="2065" spans="1:25">
      <c r="A2065" t="s">
        <v>63</v>
      </c>
      <c r="B2065" t="s">
        <v>67</v>
      </c>
      <c r="C2065" s="7" t="s">
        <v>51</v>
      </c>
      <c r="D2065" s="7">
        <v>41141</v>
      </c>
      <c r="E2065" t="s">
        <v>102</v>
      </c>
      <c r="F2065">
        <v>192.78764343261699</v>
      </c>
      <c r="G2065">
        <v>194.84094238281301</v>
      </c>
      <c r="H2065">
        <v>-2.0533075332641602</v>
      </c>
      <c r="I2065">
        <v>-1.06506180018187E-2</v>
      </c>
      <c r="J2065">
        <v>72.619445800781307</v>
      </c>
      <c r="K2065">
        <v>-4.7486987113952601</v>
      </c>
      <c r="L2065">
        <v>-3.1562397480011</v>
      </c>
      <c r="M2065">
        <v>-2.0533075332641602</v>
      </c>
      <c r="N2065">
        <v>-0.95037543773651101</v>
      </c>
      <c r="O2065">
        <v>0.64208346605300903</v>
      </c>
      <c r="P2065">
        <v>-5.5128045082092303</v>
      </c>
      <c r="Q2065">
        <v>1.40618944168091</v>
      </c>
      <c r="R2065">
        <v>1776</v>
      </c>
      <c r="S2065">
        <v>3.9656561614335999</v>
      </c>
      <c r="T2065">
        <v>2.1032247543335001</v>
      </c>
      <c r="U2065">
        <v>78.869773864746094</v>
      </c>
      <c r="V2065">
        <v>93.016670227050795</v>
      </c>
      <c r="W2065">
        <v>0.92931157350540206</v>
      </c>
      <c r="Y2065" s="7"/>
    </row>
    <row r="2066" spans="1:25">
      <c r="A2066" t="s">
        <v>63</v>
      </c>
      <c r="B2066" t="s">
        <v>67</v>
      </c>
      <c r="C2066" s="7" t="s">
        <v>51</v>
      </c>
      <c r="D2066" s="7">
        <v>41148</v>
      </c>
      <c r="E2066" t="s">
        <v>79</v>
      </c>
      <c r="F2066">
        <v>147.65281677246099</v>
      </c>
      <c r="G2066">
        <v>142.52206420898401</v>
      </c>
      <c r="H2066">
        <v>5.1307730674743697</v>
      </c>
      <c r="I2066">
        <v>3.4748900681734099E-2</v>
      </c>
      <c r="J2066">
        <v>66.577369689941406</v>
      </c>
      <c r="K2066">
        <v>1.4358766078948999</v>
      </c>
      <c r="L2066">
        <v>3.6188516616821298</v>
      </c>
      <c r="M2066">
        <v>5.1307730674743697</v>
      </c>
      <c r="N2066">
        <v>6.6426954269409197</v>
      </c>
      <c r="O2066">
        <v>8.8256702423095703</v>
      </c>
      <c r="P2066">
        <v>0.38842481374740601</v>
      </c>
      <c r="Q2066">
        <v>9.8731212615966797</v>
      </c>
      <c r="R2066">
        <v>1774</v>
      </c>
      <c r="S2066">
        <v>7.4907578415170502</v>
      </c>
      <c r="T2066">
        <v>2.8831431865692099</v>
      </c>
      <c r="U2066">
        <v>76.105232238769503</v>
      </c>
      <c r="V2066">
        <v>93.013893127441406</v>
      </c>
      <c r="W2066">
        <v>0.91621315479278598</v>
      </c>
      <c r="Y2066" s="7"/>
    </row>
    <row r="2067" spans="1:25">
      <c r="A2067" t="s">
        <v>63</v>
      </c>
      <c r="B2067" t="s">
        <v>67</v>
      </c>
      <c r="C2067" s="7" t="s">
        <v>51</v>
      </c>
      <c r="D2067" s="7">
        <v>41148</v>
      </c>
      <c r="E2067" t="s">
        <v>80</v>
      </c>
      <c r="F2067">
        <v>146.17117309570301</v>
      </c>
      <c r="G2067">
        <v>141.79354858398401</v>
      </c>
      <c r="H2067">
        <v>4.37762355804443</v>
      </c>
      <c r="I2067">
        <v>2.99486108124256E-2</v>
      </c>
      <c r="J2067">
        <v>65.617073059082003</v>
      </c>
      <c r="K2067">
        <v>0.55427837371826205</v>
      </c>
      <c r="L2067">
        <v>2.8131415843963601</v>
      </c>
      <c r="M2067">
        <v>4.37762355804443</v>
      </c>
      <c r="N2067">
        <v>5.9421057701110804</v>
      </c>
      <c r="O2067">
        <v>8.2009687423706108</v>
      </c>
      <c r="P2067">
        <v>-0.52958691120147705</v>
      </c>
      <c r="Q2067">
        <v>9.2848339080810494</v>
      </c>
      <c r="R2067">
        <v>1774</v>
      </c>
      <c r="S2067">
        <v>8.01273665978783</v>
      </c>
      <c r="T2067">
        <v>2.9833719730377202</v>
      </c>
      <c r="U2067">
        <v>76.105232238769503</v>
      </c>
      <c r="V2067">
        <v>93.013893127441406</v>
      </c>
      <c r="W2067">
        <v>0.91225308179855302</v>
      </c>
      <c r="Y2067" s="7"/>
    </row>
    <row r="2068" spans="1:25">
      <c r="A2068" t="s">
        <v>63</v>
      </c>
      <c r="B2068" t="s">
        <v>67</v>
      </c>
      <c r="C2068" s="7" t="s">
        <v>51</v>
      </c>
      <c r="D2068" s="7">
        <v>41148</v>
      </c>
      <c r="E2068" t="s">
        <v>81</v>
      </c>
      <c r="F2068">
        <v>144.70518493652301</v>
      </c>
      <c r="G2068">
        <v>141.57116699218801</v>
      </c>
      <c r="H2068">
        <v>3.1340081691741899</v>
      </c>
      <c r="I2068">
        <v>2.1657885983586301E-2</v>
      </c>
      <c r="J2068">
        <v>64.6715087890625</v>
      </c>
      <c r="K2068">
        <v>-0.44029399752616899</v>
      </c>
      <c r="L2068">
        <v>1.6714327335357699</v>
      </c>
      <c r="M2068">
        <v>3.1340081691741899</v>
      </c>
      <c r="N2068">
        <v>4.5965838432312003</v>
      </c>
      <c r="O2068">
        <v>6.7083106040954599</v>
      </c>
      <c r="P2068">
        <v>-1.45355904102325</v>
      </c>
      <c r="Q2068">
        <v>7.7215757369995099</v>
      </c>
      <c r="R2068">
        <v>1774</v>
      </c>
      <c r="S2068">
        <v>7.0400242157193098</v>
      </c>
      <c r="T2068">
        <v>2.7890429496765101</v>
      </c>
      <c r="U2068">
        <v>76.105232238769503</v>
      </c>
      <c r="V2068">
        <v>93.013893127441406</v>
      </c>
      <c r="W2068">
        <v>0.91340380907058705</v>
      </c>
      <c r="Y2068" s="7"/>
    </row>
    <row r="2069" spans="1:25">
      <c r="A2069" t="s">
        <v>63</v>
      </c>
      <c r="B2069" t="s">
        <v>67</v>
      </c>
      <c r="C2069" s="7" t="s">
        <v>51</v>
      </c>
      <c r="D2069" s="7">
        <v>41148</v>
      </c>
      <c r="E2069" t="s">
        <v>82</v>
      </c>
      <c r="F2069">
        <v>146.00735473632801</v>
      </c>
      <c r="G2069">
        <v>145.365158081055</v>
      </c>
      <c r="H2069">
        <v>0.64219784736633301</v>
      </c>
      <c r="I2069">
        <v>4.3983939103782203E-3</v>
      </c>
      <c r="J2069">
        <v>64.171340942382798</v>
      </c>
      <c r="K2069">
        <v>-2.58183693885803</v>
      </c>
      <c r="L2069">
        <v>-0.67705100774765004</v>
      </c>
      <c r="M2069">
        <v>0.64219784736633301</v>
      </c>
      <c r="N2069">
        <v>1.96144676208496</v>
      </c>
      <c r="O2069">
        <v>3.86623287200928</v>
      </c>
      <c r="P2069">
        <v>-3.4958062171936</v>
      </c>
      <c r="Q2069">
        <v>4.7802014350891104</v>
      </c>
      <c r="R2069">
        <v>1774</v>
      </c>
      <c r="S2069">
        <v>5.7269649205452398</v>
      </c>
      <c r="T2069">
        <v>2.5157277584075901</v>
      </c>
      <c r="U2069">
        <v>76.105232238769503</v>
      </c>
      <c r="V2069">
        <v>93.013893127441406</v>
      </c>
      <c r="W2069">
        <v>0.91961222887039196</v>
      </c>
      <c r="Y2069" s="7"/>
    </row>
    <row r="2070" spans="1:25">
      <c r="A2070" t="s">
        <v>63</v>
      </c>
      <c r="B2070" t="s">
        <v>67</v>
      </c>
      <c r="C2070" s="7" t="s">
        <v>51</v>
      </c>
      <c r="D2070" s="7">
        <v>41148</v>
      </c>
      <c r="E2070" t="s">
        <v>83</v>
      </c>
      <c r="F2070">
        <v>159.70086669921901</v>
      </c>
      <c r="G2070">
        <v>159.27592468261699</v>
      </c>
      <c r="H2070">
        <v>0.42493194341659501</v>
      </c>
      <c r="I2070">
        <v>2.6607993058860302E-3</v>
      </c>
      <c r="J2070">
        <v>63.805778503417997</v>
      </c>
      <c r="K2070">
        <v>-2.7944645881652801</v>
      </c>
      <c r="L2070">
        <v>-0.89241904020309404</v>
      </c>
      <c r="M2070">
        <v>0.42493194341659501</v>
      </c>
      <c r="N2070">
        <v>1.74228298664093</v>
      </c>
      <c r="O2070">
        <v>3.6443285942077601</v>
      </c>
      <c r="P2070">
        <v>-3.7071189880371098</v>
      </c>
      <c r="Q2070">
        <v>4.5569825172424299</v>
      </c>
      <c r="R2070">
        <v>1774</v>
      </c>
      <c r="S2070">
        <v>5.7264192876082198</v>
      </c>
      <c r="T2070">
        <v>2.5121085643768302</v>
      </c>
      <c r="U2070">
        <v>76.105232238769503</v>
      </c>
      <c r="V2070">
        <v>93.013893127441406</v>
      </c>
      <c r="W2070">
        <v>0.918878614902496</v>
      </c>
      <c r="Y2070" s="7"/>
    </row>
    <row r="2071" spans="1:25">
      <c r="A2071" t="s">
        <v>63</v>
      </c>
      <c r="B2071" t="s">
        <v>67</v>
      </c>
      <c r="C2071" s="7" t="s">
        <v>51</v>
      </c>
      <c r="D2071" s="7">
        <v>41148</v>
      </c>
      <c r="E2071" t="s">
        <v>84</v>
      </c>
      <c r="F2071">
        <v>192.16557312011699</v>
      </c>
      <c r="G2071">
        <v>194.87770080566401</v>
      </c>
      <c r="H2071">
        <v>-2.7121214866638201</v>
      </c>
      <c r="I2071">
        <v>-1.41134615987539E-2</v>
      </c>
      <c r="J2071">
        <v>63.2124633789063</v>
      </c>
      <c r="K2071">
        <v>-6.1114978790283203</v>
      </c>
      <c r="L2071">
        <v>-4.1031188964843803</v>
      </c>
      <c r="M2071">
        <v>-2.7121214866638201</v>
      </c>
      <c r="N2071">
        <v>-1.3211241960525499</v>
      </c>
      <c r="O2071">
        <v>0.68725502490997303</v>
      </c>
      <c r="P2071">
        <v>-7.07517385482788</v>
      </c>
      <c r="Q2071">
        <v>1.6509310007095299</v>
      </c>
      <c r="R2071">
        <v>1774</v>
      </c>
      <c r="S2071">
        <v>6.2447776100207202</v>
      </c>
      <c r="T2071">
        <v>2.6525475978851301</v>
      </c>
      <c r="U2071">
        <v>76.105232238769503</v>
      </c>
      <c r="V2071">
        <v>93.013893127441406</v>
      </c>
      <c r="W2071">
        <v>0.92141419649124101</v>
      </c>
      <c r="Y2071" s="7"/>
    </row>
    <row r="2072" spans="1:25">
      <c r="A2072" t="s">
        <v>63</v>
      </c>
      <c r="B2072" t="s">
        <v>67</v>
      </c>
      <c r="C2072" s="7" t="s">
        <v>51</v>
      </c>
      <c r="D2072" s="7">
        <v>41148</v>
      </c>
      <c r="E2072" t="s">
        <v>85</v>
      </c>
      <c r="F2072">
        <v>224.66386413574199</v>
      </c>
      <c r="G2072">
        <v>229.28817749023401</v>
      </c>
      <c r="H2072">
        <v>-4.6243081092834499</v>
      </c>
      <c r="I2072">
        <v>-2.0583229139447198E-2</v>
      </c>
      <c r="J2072">
        <v>62.823032379150398</v>
      </c>
      <c r="K2072">
        <v>-8.0246496200561506</v>
      </c>
      <c r="L2072">
        <v>-6.0157003402709996</v>
      </c>
      <c r="M2072">
        <v>-4.6243081092834499</v>
      </c>
      <c r="N2072">
        <v>-3.2329156398773198</v>
      </c>
      <c r="O2072">
        <v>-1.22396600246429</v>
      </c>
      <c r="P2072">
        <v>-8.9885997772216797</v>
      </c>
      <c r="Q2072">
        <v>-0.26001629233360302</v>
      </c>
      <c r="R2072">
        <v>1774</v>
      </c>
      <c r="S2072">
        <v>6.2792785225210501</v>
      </c>
      <c r="T2072">
        <v>2.6533010005950901</v>
      </c>
      <c r="U2072">
        <v>76.105232238769503</v>
      </c>
      <c r="V2072">
        <v>93.013893127441406</v>
      </c>
      <c r="W2072">
        <v>0.91963219642639205</v>
      </c>
      <c r="Y2072" s="7"/>
    </row>
    <row r="2073" spans="1:25">
      <c r="A2073" t="s">
        <v>63</v>
      </c>
      <c r="B2073" t="s">
        <v>67</v>
      </c>
      <c r="C2073" s="7" t="s">
        <v>51</v>
      </c>
      <c r="D2073" s="7">
        <v>41148</v>
      </c>
      <c r="E2073" t="s">
        <v>86</v>
      </c>
      <c r="F2073">
        <v>248.17939758300801</v>
      </c>
      <c r="G2073">
        <v>255.08438110351599</v>
      </c>
      <c r="H2073">
        <v>-6.90496873855591</v>
      </c>
      <c r="I2073">
        <v>-2.78224889189005E-2</v>
      </c>
      <c r="J2073">
        <v>65.375724792480497</v>
      </c>
      <c r="K2073">
        <v>-10.0965023040771</v>
      </c>
      <c r="L2073">
        <v>-8.2109184265136701</v>
      </c>
      <c r="M2073">
        <v>-6.90496873855591</v>
      </c>
      <c r="N2073">
        <v>-5.5990185737609899</v>
      </c>
      <c r="O2073">
        <v>-3.7134346961975102</v>
      </c>
      <c r="P2073">
        <v>-11.001257896423301</v>
      </c>
      <c r="Q2073">
        <v>-2.8086793422699001</v>
      </c>
      <c r="R2073">
        <v>1774</v>
      </c>
      <c r="S2073">
        <v>5.6050777479902099</v>
      </c>
      <c r="T2073">
        <v>2.49036717414856</v>
      </c>
      <c r="U2073">
        <v>76.105232238769503</v>
      </c>
      <c r="V2073">
        <v>93.013893127441406</v>
      </c>
      <c r="W2073">
        <v>0.91664516925811801</v>
      </c>
      <c r="Y2073" s="7"/>
    </row>
    <row r="2074" spans="1:25">
      <c r="A2074" t="s">
        <v>63</v>
      </c>
      <c r="B2074" t="s">
        <v>67</v>
      </c>
      <c r="C2074" s="7" t="s">
        <v>51</v>
      </c>
      <c r="D2074" s="7">
        <v>41148</v>
      </c>
      <c r="E2074" t="s">
        <v>87</v>
      </c>
      <c r="F2074">
        <v>272.22637939453102</v>
      </c>
      <c r="G2074">
        <v>273.12796020507801</v>
      </c>
      <c r="H2074">
        <v>-0.90158617496490501</v>
      </c>
      <c r="I2074">
        <v>-3.3118987921625402E-3</v>
      </c>
      <c r="J2074">
        <v>69.967613220214801</v>
      </c>
      <c r="K2074">
        <v>-4.2104721069335902</v>
      </c>
      <c r="L2074">
        <v>-2.2555556297302202</v>
      </c>
      <c r="M2074">
        <v>-0.90158617496490501</v>
      </c>
      <c r="N2074">
        <v>0.45238313078880299</v>
      </c>
      <c r="O2074">
        <v>2.4072997570037802</v>
      </c>
      <c r="P2074">
        <v>-5.1484951972961399</v>
      </c>
      <c r="Q2074">
        <v>3.3453228473663299</v>
      </c>
      <c r="R2074">
        <v>1774</v>
      </c>
      <c r="S2074">
        <v>6.0812255837527101</v>
      </c>
      <c r="T2074">
        <v>2.58193731307983</v>
      </c>
      <c r="U2074">
        <v>76.105232238769503</v>
      </c>
      <c r="V2074">
        <v>93.013893127441406</v>
      </c>
      <c r="W2074">
        <v>0.90883111953735396</v>
      </c>
      <c r="Y2074" s="7"/>
    </row>
    <row r="2075" spans="1:25">
      <c r="A2075" t="s">
        <v>63</v>
      </c>
      <c r="B2075" t="s">
        <v>67</v>
      </c>
      <c r="C2075" s="7" t="s">
        <v>51</v>
      </c>
      <c r="D2075" s="7">
        <v>41148</v>
      </c>
      <c r="E2075" t="s">
        <v>88</v>
      </c>
      <c r="F2075">
        <v>284.61767578125</v>
      </c>
      <c r="G2075">
        <v>286.31353759765602</v>
      </c>
      <c r="H2075">
        <v>-1.6958696842193599</v>
      </c>
      <c r="I2075">
        <v>-5.9584137052297601E-3</v>
      </c>
      <c r="J2075">
        <v>75.257606506347699</v>
      </c>
      <c r="K2075">
        <v>-5.1565222740173304</v>
      </c>
      <c r="L2075">
        <v>-3.1119406223297101</v>
      </c>
      <c r="M2075">
        <v>-1.6958696842193599</v>
      </c>
      <c r="N2075">
        <v>-0.27979889512062101</v>
      </c>
      <c r="O2075">
        <v>1.76478242874146</v>
      </c>
      <c r="P2075">
        <v>-6.1375684738159197</v>
      </c>
      <c r="Q2075">
        <v>2.7458291053771999</v>
      </c>
      <c r="R2075">
        <v>1774</v>
      </c>
      <c r="S2075">
        <v>6.6878737497221996</v>
      </c>
      <c r="T2075">
        <v>2.7003612518310498</v>
      </c>
      <c r="U2075">
        <v>76.105232238769503</v>
      </c>
      <c r="V2075">
        <v>93.013893127441406</v>
      </c>
      <c r="W2075">
        <v>0.91121846437454201</v>
      </c>
      <c r="Y2075" s="7"/>
    </row>
    <row r="2076" spans="1:25">
      <c r="A2076" t="s">
        <v>63</v>
      </c>
      <c r="B2076" t="s">
        <v>67</v>
      </c>
      <c r="C2076" s="7" t="s">
        <v>51</v>
      </c>
      <c r="D2076" s="7">
        <v>41148</v>
      </c>
      <c r="E2076" t="s">
        <v>89</v>
      </c>
      <c r="F2076">
        <v>295.74566650390602</v>
      </c>
      <c r="G2076">
        <v>300.53900146484398</v>
      </c>
      <c r="H2076">
        <v>-4.7933549880981401</v>
      </c>
      <c r="I2076">
        <v>-1.6207693144679101E-2</v>
      </c>
      <c r="J2076">
        <v>80.612663269042997</v>
      </c>
      <c r="K2076">
        <v>-8.4790878295898402</v>
      </c>
      <c r="L2076">
        <v>-6.3015270233154297</v>
      </c>
      <c r="M2076">
        <v>-4.7933549880981401</v>
      </c>
      <c r="N2076">
        <v>-3.2851827144622798</v>
      </c>
      <c r="O2076">
        <v>-1.10762166976929</v>
      </c>
      <c r="P2076">
        <v>-9.5239419937133807</v>
      </c>
      <c r="Q2076">
        <v>-6.2767587602138505E-2</v>
      </c>
      <c r="R2076">
        <v>1774</v>
      </c>
      <c r="S2076">
        <v>7.5874727433026097</v>
      </c>
      <c r="T2076">
        <v>2.8759927749633798</v>
      </c>
      <c r="U2076">
        <v>76.105232238769503</v>
      </c>
      <c r="V2076">
        <v>93.013893127441406</v>
      </c>
      <c r="W2076">
        <v>0.91050261259079002</v>
      </c>
      <c r="Y2076" s="7"/>
    </row>
    <row r="2077" spans="1:25">
      <c r="A2077" t="s">
        <v>63</v>
      </c>
      <c r="B2077" t="s">
        <v>67</v>
      </c>
      <c r="C2077" s="7" t="s">
        <v>51</v>
      </c>
      <c r="D2077" s="7">
        <v>41148</v>
      </c>
      <c r="E2077" t="s">
        <v>90</v>
      </c>
      <c r="F2077">
        <v>301.05450439453102</v>
      </c>
      <c r="G2077">
        <v>303.272705078125</v>
      </c>
      <c r="H2077">
        <v>-2.2181932926178001</v>
      </c>
      <c r="I2077">
        <v>-7.3680789209902304E-3</v>
      </c>
      <c r="J2077">
        <v>84.455345153808594</v>
      </c>
      <c r="K2077">
        <v>-5.6106982231140101</v>
      </c>
      <c r="L2077">
        <v>-3.6063787937164302</v>
      </c>
      <c r="M2077">
        <v>-2.2181932926178001</v>
      </c>
      <c r="N2077">
        <v>-0.83000802993774403</v>
      </c>
      <c r="O2077">
        <v>1.17431128025055</v>
      </c>
      <c r="P2077">
        <v>-6.5724258422851598</v>
      </c>
      <c r="Q2077">
        <v>2.1360392570495601</v>
      </c>
      <c r="R2077">
        <v>1774</v>
      </c>
      <c r="S2077">
        <v>6.5223349001965998</v>
      </c>
      <c r="T2077">
        <v>2.6471853256225599</v>
      </c>
      <c r="U2077">
        <v>76.105232238769503</v>
      </c>
      <c r="V2077">
        <v>93.013893127441406</v>
      </c>
      <c r="W2077">
        <v>0.90963733196258501</v>
      </c>
      <c r="Y2077" s="7"/>
    </row>
    <row r="2078" spans="1:25">
      <c r="A2078" t="s">
        <v>63</v>
      </c>
      <c r="B2078" t="s">
        <v>67</v>
      </c>
      <c r="C2078" s="7" t="s">
        <v>51</v>
      </c>
      <c r="D2078" s="7">
        <v>41148</v>
      </c>
      <c r="E2078" t="s">
        <v>91</v>
      </c>
      <c r="F2078">
        <v>298.43234252929699</v>
      </c>
      <c r="G2078">
        <v>299.64218139648398</v>
      </c>
      <c r="H2078">
        <v>-1.20982277393341</v>
      </c>
      <c r="I2078">
        <v>-4.0539265610277696E-3</v>
      </c>
      <c r="J2078">
        <v>87.097053527832003</v>
      </c>
      <c r="K2078">
        <v>-4.3900861740112296</v>
      </c>
      <c r="L2078">
        <v>-2.5111606121063201</v>
      </c>
      <c r="M2078">
        <v>-1.20982277393341</v>
      </c>
      <c r="N2078">
        <v>9.1515108942985507E-2</v>
      </c>
      <c r="O2078">
        <v>1.9704402685165401</v>
      </c>
      <c r="P2078">
        <v>-5.2916460037231401</v>
      </c>
      <c r="Q2078">
        <v>2.8720006942749001</v>
      </c>
      <c r="R2078">
        <v>1774</v>
      </c>
      <c r="S2078">
        <v>5.8018687951582697</v>
      </c>
      <c r="T2078">
        <v>2.4815723896026598</v>
      </c>
      <c r="U2078">
        <v>76.105232238769503</v>
      </c>
      <c r="V2078">
        <v>93.013893127441406</v>
      </c>
      <c r="W2078">
        <v>0.91167414188384999</v>
      </c>
      <c r="Y2078" s="7"/>
    </row>
    <row r="2079" spans="1:25">
      <c r="A2079" t="s">
        <v>63</v>
      </c>
      <c r="B2079" t="s">
        <v>67</v>
      </c>
      <c r="C2079" s="7" t="s">
        <v>51</v>
      </c>
      <c r="D2079" s="7">
        <v>41148</v>
      </c>
      <c r="E2079" t="s">
        <v>92</v>
      </c>
      <c r="F2079">
        <v>298.96887207031301</v>
      </c>
      <c r="G2079">
        <v>296.12237548828102</v>
      </c>
      <c r="H2079">
        <v>2.8465092182159402</v>
      </c>
      <c r="I2079">
        <v>9.5210885629057902E-3</v>
      </c>
      <c r="J2079">
        <v>88.987258911132798</v>
      </c>
      <c r="K2079">
        <v>-0.35905420780181901</v>
      </c>
      <c r="L2079">
        <v>1.53481864929199</v>
      </c>
      <c r="M2079">
        <v>2.8465092182159402</v>
      </c>
      <c r="N2079">
        <v>4.1581997871398899</v>
      </c>
      <c r="O2079">
        <v>6.0520730018615696</v>
      </c>
      <c r="P2079">
        <v>-1.2677869796752901</v>
      </c>
      <c r="Q2079">
        <v>6.9608054161071804</v>
      </c>
      <c r="R2079">
        <v>1774</v>
      </c>
      <c r="S2079">
        <v>5.9710894049994696</v>
      </c>
      <c r="T2079">
        <v>2.50131440162659</v>
      </c>
      <c r="U2079">
        <v>76.105232238769503</v>
      </c>
      <c r="V2079">
        <v>93.013893127441406</v>
      </c>
      <c r="W2079">
        <v>0.90811610221862804</v>
      </c>
      <c r="Y2079" s="7"/>
    </row>
    <row r="2080" spans="1:25">
      <c r="A2080" t="s">
        <v>63</v>
      </c>
      <c r="B2080" t="s">
        <v>67</v>
      </c>
      <c r="C2080" s="7" t="s">
        <v>51</v>
      </c>
      <c r="D2080" s="7">
        <v>41148</v>
      </c>
      <c r="E2080" t="s">
        <v>93</v>
      </c>
      <c r="F2080">
        <v>290.73040771484398</v>
      </c>
      <c r="G2080">
        <v>273.42791748046898</v>
      </c>
      <c r="H2080">
        <v>17.3025302886963</v>
      </c>
      <c r="I2080">
        <v>5.9514001011848498E-2</v>
      </c>
      <c r="J2080">
        <v>89.914871215820298</v>
      </c>
      <c r="K2080">
        <v>13.8185625076294</v>
      </c>
      <c r="L2080">
        <v>15.8769187927246</v>
      </c>
      <c r="M2080">
        <v>17.3025302886963</v>
      </c>
      <c r="N2080">
        <v>18.728141784668001</v>
      </c>
      <c r="O2080">
        <v>20.7864990234375</v>
      </c>
      <c r="P2080">
        <v>12.8309059143066</v>
      </c>
      <c r="Q2080">
        <v>21.774154663085898</v>
      </c>
      <c r="R2080">
        <v>1774</v>
      </c>
      <c r="S2080">
        <v>7.2834322405693097</v>
      </c>
      <c r="T2080">
        <v>2.71855497360229</v>
      </c>
      <c r="U2080">
        <v>76.105232238769503</v>
      </c>
      <c r="V2080">
        <v>93.013893127441406</v>
      </c>
      <c r="W2080">
        <v>0.89950549602508501</v>
      </c>
      <c r="Y2080" s="7"/>
    </row>
    <row r="2081" spans="1:25">
      <c r="A2081" t="s">
        <v>63</v>
      </c>
      <c r="B2081" t="s">
        <v>67</v>
      </c>
      <c r="C2081" s="7" t="s">
        <v>51</v>
      </c>
      <c r="D2081" s="7">
        <v>41148</v>
      </c>
      <c r="E2081" t="s">
        <v>94</v>
      </c>
      <c r="F2081">
        <v>275.51486206054699</v>
      </c>
      <c r="G2081">
        <v>257.28240966796898</v>
      </c>
      <c r="H2081">
        <v>18.232448577880898</v>
      </c>
      <c r="I2081">
        <v>6.6175922751426697E-2</v>
      </c>
      <c r="J2081">
        <v>90.5394287109375</v>
      </c>
      <c r="K2081">
        <v>14.968981742858899</v>
      </c>
      <c r="L2081">
        <v>16.8970642089844</v>
      </c>
      <c r="M2081">
        <v>18.232448577880898</v>
      </c>
      <c r="N2081">
        <v>19.567834854126001</v>
      </c>
      <c r="O2081">
        <v>21.495918273925799</v>
      </c>
      <c r="P2081">
        <v>14.043833732605</v>
      </c>
      <c r="Q2081">
        <v>22.421064376831101</v>
      </c>
      <c r="R2081">
        <v>1774</v>
      </c>
      <c r="S2081">
        <v>6.42520136548438</v>
      </c>
      <c r="T2081">
        <v>2.5464973449707</v>
      </c>
      <c r="U2081">
        <v>76.105232238769503</v>
      </c>
      <c r="V2081">
        <v>93.013893127441406</v>
      </c>
      <c r="W2081">
        <v>0.90559858083724998</v>
      </c>
      <c r="Y2081" s="7"/>
    </row>
    <row r="2082" spans="1:25">
      <c r="A2082" t="s">
        <v>63</v>
      </c>
      <c r="B2082" s="11" t="s">
        <v>67</v>
      </c>
      <c r="C2082" s="7" t="s">
        <v>51</v>
      </c>
      <c r="D2082" s="7">
        <v>41148</v>
      </c>
      <c r="E2082" t="s">
        <v>95</v>
      </c>
      <c r="F2082">
        <v>252.88955688476599</v>
      </c>
      <c r="G2082">
        <v>238.38404846191401</v>
      </c>
      <c r="H2082">
        <v>14.5054836273193</v>
      </c>
      <c r="I2082">
        <v>5.7358969002962099E-2</v>
      </c>
      <c r="J2082">
        <v>89.367546081542997</v>
      </c>
      <c r="K2082">
        <v>10.9778642654419</v>
      </c>
      <c r="L2082">
        <v>13.062009811401399</v>
      </c>
      <c r="M2082">
        <v>14.5054836273193</v>
      </c>
      <c r="N2082">
        <v>15.948957443237299</v>
      </c>
      <c r="O2082">
        <v>18.0331020355225</v>
      </c>
      <c r="P2082">
        <v>9.9778327941894496</v>
      </c>
      <c r="Q2082">
        <v>19.033134460449201</v>
      </c>
      <c r="R2082">
        <v>1774</v>
      </c>
      <c r="S2082">
        <v>7.5366153404071996</v>
      </c>
      <c r="T2082">
        <v>2.7526164054870601</v>
      </c>
      <c r="U2082">
        <v>76.105232238769503</v>
      </c>
      <c r="V2082">
        <v>93.013893127441406</v>
      </c>
      <c r="W2082">
        <v>0.90758377313613903</v>
      </c>
      <c r="Y2082" s="7"/>
    </row>
    <row r="2083" spans="1:25">
      <c r="A2083" t="s">
        <v>63</v>
      </c>
      <c r="B2083" s="11" t="s">
        <v>67</v>
      </c>
      <c r="C2083" s="7" t="s">
        <v>51</v>
      </c>
      <c r="D2083" s="7">
        <v>41148</v>
      </c>
      <c r="E2083" t="s">
        <v>96</v>
      </c>
      <c r="F2083">
        <v>234.46696472168</v>
      </c>
      <c r="G2083">
        <v>219.639892578125</v>
      </c>
      <c r="H2083">
        <v>14.827074050903301</v>
      </c>
      <c r="I2083">
        <v>6.3237369060516399E-2</v>
      </c>
      <c r="J2083">
        <v>87.647247314453097</v>
      </c>
      <c r="K2083">
        <v>11.502254486084</v>
      </c>
      <c r="L2083">
        <v>13.466584205627401</v>
      </c>
      <c r="M2083">
        <v>14.827074050903301</v>
      </c>
      <c r="N2083">
        <v>16.187562942504901</v>
      </c>
      <c r="O2083">
        <v>18.151893615722699</v>
      </c>
      <c r="P2083">
        <v>10.5597143173218</v>
      </c>
      <c r="Q2083">
        <v>19.094432830810501</v>
      </c>
      <c r="R2083">
        <v>1774</v>
      </c>
      <c r="S2083">
        <v>6.7244233697358604</v>
      </c>
      <c r="T2083">
        <v>2.5943701267242401</v>
      </c>
      <c r="U2083">
        <v>76.105232238769503</v>
      </c>
      <c r="V2083">
        <v>93.013893127441406</v>
      </c>
      <c r="W2083">
        <v>0.91133701801300004</v>
      </c>
      <c r="Y2083" s="7"/>
    </row>
    <row r="2084" spans="1:25">
      <c r="A2084" t="s">
        <v>63</v>
      </c>
      <c r="B2084" t="s">
        <v>67</v>
      </c>
      <c r="C2084" s="7" t="s">
        <v>51</v>
      </c>
      <c r="D2084" s="7">
        <v>41148</v>
      </c>
      <c r="E2084" t="s">
        <v>97</v>
      </c>
      <c r="F2084">
        <v>222.97003173828099</v>
      </c>
      <c r="G2084">
        <v>220.08424377441401</v>
      </c>
      <c r="H2084">
        <v>2.88579201698303</v>
      </c>
      <c r="I2084">
        <v>1.2942510657012501E-2</v>
      </c>
      <c r="J2084">
        <v>84.737136840820298</v>
      </c>
      <c r="K2084">
        <v>-0.55073589086532604</v>
      </c>
      <c r="L2084">
        <v>1.47959268093109</v>
      </c>
      <c r="M2084">
        <v>2.88579201698303</v>
      </c>
      <c r="N2084">
        <v>4.29199123382568</v>
      </c>
      <c r="O2084">
        <v>6.3223195075988796</v>
      </c>
      <c r="P2084">
        <v>-1.5249437093734699</v>
      </c>
      <c r="Q2084">
        <v>7.2965273857116699</v>
      </c>
      <c r="R2084">
        <v>1774</v>
      </c>
      <c r="S2084">
        <v>6.8461888750053399</v>
      </c>
      <c r="T2084">
        <v>2.6815369129180899</v>
      </c>
      <c r="U2084">
        <v>76.105232238769503</v>
      </c>
      <c r="V2084">
        <v>93.013893127441406</v>
      </c>
      <c r="W2084">
        <v>0.90994632244110096</v>
      </c>
      <c r="Y2084" s="7"/>
    </row>
    <row r="2085" spans="1:25">
      <c r="A2085" t="s">
        <v>63</v>
      </c>
      <c r="B2085" s="11" t="s">
        <v>67</v>
      </c>
      <c r="C2085" s="7" t="s">
        <v>51</v>
      </c>
      <c r="D2085" s="7">
        <v>41148</v>
      </c>
      <c r="E2085" t="s">
        <v>98</v>
      </c>
      <c r="F2085">
        <v>220.75663757324199</v>
      </c>
      <c r="G2085">
        <v>223.82046508789099</v>
      </c>
      <c r="H2085">
        <v>-3.06383275985718</v>
      </c>
      <c r="I2085">
        <v>-1.38787794858217E-2</v>
      </c>
      <c r="J2085">
        <v>80.5623779296875</v>
      </c>
      <c r="K2085">
        <v>-6.5704889297485396</v>
      </c>
      <c r="L2085">
        <v>-4.4987282752990696</v>
      </c>
      <c r="M2085">
        <v>-3.06383275985718</v>
      </c>
      <c r="N2085">
        <v>-1.6289374828338601</v>
      </c>
      <c r="O2085">
        <v>0.44282358884811401</v>
      </c>
      <c r="P2085">
        <v>-7.5645775794982901</v>
      </c>
      <c r="Q2085">
        <v>1.43691182136536</v>
      </c>
      <c r="R2085">
        <v>1774</v>
      </c>
      <c r="S2085">
        <v>6.8740583781362297</v>
      </c>
      <c r="T2085">
        <v>2.7362585067749001</v>
      </c>
      <c r="U2085">
        <v>76.105232238769503</v>
      </c>
      <c r="V2085">
        <v>93.013893127441406</v>
      </c>
      <c r="W2085">
        <v>0.91220718622207597</v>
      </c>
      <c r="Y2085" s="7"/>
    </row>
    <row r="2086" spans="1:25">
      <c r="A2086" t="s">
        <v>63</v>
      </c>
      <c r="B2086" t="s">
        <v>67</v>
      </c>
      <c r="C2086" s="7" t="s">
        <v>51</v>
      </c>
      <c r="D2086" s="7">
        <v>41148</v>
      </c>
      <c r="E2086" t="s">
        <v>99</v>
      </c>
      <c r="F2086">
        <v>217.44813537597699</v>
      </c>
      <c r="G2086">
        <v>221.29379272460901</v>
      </c>
      <c r="H2086">
        <v>-3.8456444740295401</v>
      </c>
      <c r="I2086">
        <v>-1.76853407174349E-2</v>
      </c>
      <c r="J2086">
        <v>77.791877746582003</v>
      </c>
      <c r="K2086">
        <v>-7.4238586425781303</v>
      </c>
      <c r="L2086">
        <v>-5.3098206520080602</v>
      </c>
      <c r="M2086">
        <v>-3.8456444740295401</v>
      </c>
      <c r="N2086">
        <v>-2.3814685344696001</v>
      </c>
      <c r="O2086">
        <v>-0.26743057370185902</v>
      </c>
      <c r="P2086">
        <v>-8.438232421875</v>
      </c>
      <c r="Q2086">
        <v>0.74694341421127297</v>
      </c>
      <c r="R2086">
        <v>1774</v>
      </c>
      <c r="S2086">
        <v>7.0748868657099697</v>
      </c>
      <c r="T2086">
        <v>2.7920951843261701</v>
      </c>
      <c r="U2086">
        <v>76.105232238769503</v>
      </c>
      <c r="V2086">
        <v>93.013893127441406</v>
      </c>
      <c r="W2086">
        <v>0.91462713479995705</v>
      </c>
      <c r="Y2086" s="7"/>
    </row>
    <row r="2087" spans="1:25">
      <c r="A2087" t="s">
        <v>63</v>
      </c>
      <c r="B2087" t="s">
        <v>67</v>
      </c>
      <c r="C2087" s="7" t="s">
        <v>51</v>
      </c>
      <c r="D2087" s="7">
        <v>41148</v>
      </c>
      <c r="E2087" t="s">
        <v>100</v>
      </c>
      <c r="F2087">
        <v>205.53024291992199</v>
      </c>
      <c r="G2087">
        <v>211.77734375</v>
      </c>
      <c r="H2087">
        <v>-6.2470889091491699</v>
      </c>
      <c r="I2087">
        <v>-3.0394984409213101E-2</v>
      </c>
      <c r="J2087">
        <v>75.845504760742202</v>
      </c>
      <c r="K2087">
        <v>-9.6159868240356392</v>
      </c>
      <c r="L2087">
        <v>-7.6256146430969203</v>
      </c>
      <c r="M2087">
        <v>-6.2470889091491699</v>
      </c>
      <c r="N2087">
        <v>-4.8685631752014196</v>
      </c>
      <c r="O2087">
        <v>-2.8781905174255402</v>
      </c>
      <c r="P2087">
        <v>-10.5710229873657</v>
      </c>
      <c r="Q2087">
        <v>-1.9231547117233301</v>
      </c>
      <c r="R2087">
        <v>1774</v>
      </c>
      <c r="S2087">
        <v>6.2226303535337602</v>
      </c>
      <c r="T2087">
        <v>2.6287653446197501</v>
      </c>
      <c r="U2087">
        <v>76.105232238769503</v>
      </c>
      <c r="V2087">
        <v>93.013893127441406</v>
      </c>
      <c r="W2087">
        <v>0.91970938444137595</v>
      </c>
      <c r="Y2087" s="7"/>
    </row>
    <row r="2088" spans="1:25">
      <c r="A2088" t="s">
        <v>63</v>
      </c>
      <c r="B2088" t="s">
        <v>67</v>
      </c>
      <c r="C2088" s="7" t="s">
        <v>51</v>
      </c>
      <c r="D2088" s="7">
        <v>41148</v>
      </c>
      <c r="E2088" t="s">
        <v>101</v>
      </c>
      <c r="F2088">
        <v>191.25517272949199</v>
      </c>
      <c r="G2088">
        <v>197.56591796875</v>
      </c>
      <c r="H2088">
        <v>-6.3107423782348597</v>
      </c>
      <c r="I2088">
        <v>-3.2996453344821902E-2</v>
      </c>
      <c r="J2088">
        <v>74.359176635742202</v>
      </c>
      <c r="K2088">
        <v>-9.4231433868408203</v>
      </c>
      <c r="L2088">
        <v>-7.58431196212769</v>
      </c>
      <c r="M2088">
        <v>-6.3107423782348597</v>
      </c>
      <c r="N2088">
        <v>-5.0371727943420401</v>
      </c>
      <c r="O2088">
        <v>-3.1983406543731698</v>
      </c>
      <c r="P2088">
        <v>-10.3054666519165</v>
      </c>
      <c r="Q2088">
        <v>-2.31601810455322</v>
      </c>
      <c r="R2088">
        <v>1774</v>
      </c>
      <c r="S2088">
        <v>5.3074074559589199</v>
      </c>
      <c r="T2088">
        <v>2.4286198616027801</v>
      </c>
      <c r="U2088">
        <v>76.105232238769503</v>
      </c>
      <c r="V2088">
        <v>93.013893127441406</v>
      </c>
      <c r="W2088">
        <v>0.92479330301284801</v>
      </c>
      <c r="Y2088" s="7"/>
    </row>
    <row r="2089" spans="1:25">
      <c r="A2089" t="s">
        <v>63</v>
      </c>
      <c r="B2089" t="s">
        <v>67</v>
      </c>
      <c r="C2089" s="7" t="s">
        <v>51</v>
      </c>
      <c r="D2089" s="7">
        <v>41148</v>
      </c>
      <c r="E2089" t="s">
        <v>102</v>
      </c>
      <c r="F2089">
        <v>184.92306518554699</v>
      </c>
      <c r="G2089">
        <v>190.21157836914099</v>
      </c>
      <c r="H2089">
        <v>-5.2885203361511204</v>
      </c>
      <c r="I2089">
        <v>-2.8598489239811901E-2</v>
      </c>
      <c r="J2089">
        <v>72.909393310546903</v>
      </c>
      <c r="K2089">
        <v>-8.1495609283447301</v>
      </c>
      <c r="L2089">
        <v>-6.4592347145080602</v>
      </c>
      <c r="M2089">
        <v>-5.2885203361511204</v>
      </c>
      <c r="N2089">
        <v>-4.1178054809570304</v>
      </c>
      <c r="O2089">
        <v>-2.42747926712036</v>
      </c>
      <c r="P2089">
        <v>-8.9606256484985405</v>
      </c>
      <c r="Q2089">
        <v>-1.6164140701293901</v>
      </c>
      <c r="R2089">
        <v>1774</v>
      </c>
      <c r="S2089">
        <v>4.4192212819771699</v>
      </c>
      <c r="T2089">
        <v>2.23248195648193</v>
      </c>
      <c r="U2089">
        <v>76.105232238769503</v>
      </c>
      <c r="V2089">
        <v>93.013893127441406</v>
      </c>
      <c r="W2089">
        <v>0.92931157350540206</v>
      </c>
      <c r="Y2089" s="7"/>
    </row>
    <row r="2090" spans="1:25">
      <c r="A2090" t="s">
        <v>63</v>
      </c>
      <c r="B2090" t="s">
        <v>67</v>
      </c>
      <c r="C2090" s="7" t="s">
        <v>51</v>
      </c>
      <c r="D2090" s="7">
        <v>41150</v>
      </c>
      <c r="E2090" t="s">
        <v>79</v>
      </c>
      <c r="F2090">
        <v>186.54963684082</v>
      </c>
      <c r="G2090">
        <v>187.58078002929699</v>
      </c>
      <c r="H2090">
        <v>-1.03113269805908</v>
      </c>
      <c r="I2090">
        <v>-5.5273901671171197E-3</v>
      </c>
      <c r="J2090">
        <v>77.709236145019503</v>
      </c>
      <c r="K2090">
        <v>-3.60292768478394</v>
      </c>
      <c r="L2090">
        <v>-2.0834903717040998</v>
      </c>
      <c r="M2090">
        <v>-1.03113269805908</v>
      </c>
      <c r="N2090">
        <v>2.1224964410066601E-2</v>
      </c>
      <c r="O2090">
        <v>1.5406622886657699</v>
      </c>
      <c r="P2090">
        <v>-4.3319959640502903</v>
      </c>
      <c r="Q2090">
        <v>2.2697303295135498</v>
      </c>
      <c r="R2090">
        <v>1774</v>
      </c>
      <c r="S2090">
        <v>3.6134998105706</v>
      </c>
      <c r="T2090">
        <v>2.0067822933196999</v>
      </c>
      <c r="U2090">
        <v>80.356430053710895</v>
      </c>
      <c r="V2090">
        <v>94.003219604492202</v>
      </c>
      <c r="W2090">
        <v>0.91621315479278598</v>
      </c>
      <c r="Y2090" s="7"/>
    </row>
    <row r="2091" spans="1:25">
      <c r="A2091" t="s">
        <v>63</v>
      </c>
      <c r="B2091" t="s">
        <v>67</v>
      </c>
      <c r="C2091" s="7" t="s">
        <v>51</v>
      </c>
      <c r="D2091" s="7">
        <v>41150</v>
      </c>
      <c r="E2091" t="s">
        <v>80</v>
      </c>
      <c r="F2091">
        <v>180.15597534179699</v>
      </c>
      <c r="G2091">
        <v>181.68766784668</v>
      </c>
      <c r="H2091">
        <v>-1.5317026376724201</v>
      </c>
      <c r="I2091">
        <v>-8.5020912811160105E-3</v>
      </c>
      <c r="J2091">
        <v>76.632614135742202</v>
      </c>
      <c r="K2091">
        <v>-4.1037540435790998</v>
      </c>
      <c r="L2091">
        <v>-2.5841653347015399</v>
      </c>
      <c r="M2091">
        <v>-1.5317026376724201</v>
      </c>
      <c r="N2091">
        <v>-0.47923991084098799</v>
      </c>
      <c r="O2091">
        <v>1.04034900665283</v>
      </c>
      <c r="P2091">
        <v>-4.8328952789306596</v>
      </c>
      <c r="Q2091">
        <v>1.7694898843765301</v>
      </c>
      <c r="R2091">
        <v>1774</v>
      </c>
      <c r="S2091">
        <v>3.6084045439778798</v>
      </c>
      <c r="T2091">
        <v>2.0069825649261501</v>
      </c>
      <c r="U2091">
        <v>80.356430053710895</v>
      </c>
      <c r="V2091">
        <v>94.003219604492202</v>
      </c>
      <c r="W2091">
        <v>0.91225308179855302</v>
      </c>
      <c r="Y2091" s="7"/>
    </row>
    <row r="2092" spans="1:25">
      <c r="A2092" t="s">
        <v>63</v>
      </c>
      <c r="B2092" t="s">
        <v>67</v>
      </c>
      <c r="C2092" s="7" t="s">
        <v>51</v>
      </c>
      <c r="D2092" s="7">
        <v>41150</v>
      </c>
      <c r="E2092" t="s">
        <v>81</v>
      </c>
      <c r="F2092">
        <v>173.525634765625</v>
      </c>
      <c r="G2092">
        <v>174.84405517578099</v>
      </c>
      <c r="H2092">
        <v>-1.31842052936554</v>
      </c>
      <c r="I2092">
        <v>-7.5978427194058904E-3</v>
      </c>
      <c r="J2092">
        <v>75.290267944335895</v>
      </c>
      <c r="K2092">
        <v>-3.7856471538543701</v>
      </c>
      <c r="L2092">
        <v>-2.3279895782470699</v>
      </c>
      <c r="M2092">
        <v>-1.31842052936554</v>
      </c>
      <c r="N2092">
        <v>-0.30885142087936401</v>
      </c>
      <c r="O2092">
        <v>1.1488060951232899</v>
      </c>
      <c r="P2092">
        <v>-4.4850716590881303</v>
      </c>
      <c r="Q2092">
        <v>1.8482304811477701</v>
      </c>
      <c r="R2092">
        <v>1774</v>
      </c>
      <c r="S2092">
        <v>3.3536004921189999</v>
      </c>
      <c r="T2092">
        <v>1.92518711090088</v>
      </c>
      <c r="U2092">
        <v>80.356430053710895</v>
      </c>
      <c r="V2092">
        <v>94.003219604492202</v>
      </c>
      <c r="W2092">
        <v>0.91340380907058705</v>
      </c>
      <c r="Y2092" s="7"/>
    </row>
    <row r="2093" spans="1:25">
      <c r="A2093" t="s">
        <v>63</v>
      </c>
      <c r="B2093" t="s">
        <v>67</v>
      </c>
      <c r="C2093" s="7" t="s">
        <v>51</v>
      </c>
      <c r="D2093" s="7">
        <v>41150</v>
      </c>
      <c r="E2093" t="s">
        <v>82</v>
      </c>
      <c r="F2093">
        <v>172.43496704101599</v>
      </c>
      <c r="G2093">
        <v>173.34620666503901</v>
      </c>
      <c r="H2093">
        <v>-0.91122800111770597</v>
      </c>
      <c r="I2093">
        <v>-5.2844732999801601E-3</v>
      </c>
      <c r="J2093">
        <v>74.447937011718807</v>
      </c>
      <c r="K2093">
        <v>-3.3399441242218</v>
      </c>
      <c r="L2093">
        <v>-1.9050388336181601</v>
      </c>
      <c r="M2093">
        <v>-0.91122800111770597</v>
      </c>
      <c r="N2093">
        <v>8.25829207897186E-2</v>
      </c>
      <c r="O2093">
        <v>1.5174880027771001</v>
      </c>
      <c r="P2093">
        <v>-4.0284509658813503</v>
      </c>
      <c r="Q2093">
        <v>2.2059953212738002</v>
      </c>
      <c r="R2093">
        <v>1774</v>
      </c>
      <c r="S2093">
        <v>3.2740216439212602</v>
      </c>
      <c r="T2093">
        <v>1.89513719081879</v>
      </c>
      <c r="U2093">
        <v>80.356430053710895</v>
      </c>
      <c r="V2093">
        <v>94.003219604492202</v>
      </c>
      <c r="W2093">
        <v>0.91961222887039196</v>
      </c>
      <c r="Y2093" s="7"/>
    </row>
    <row r="2094" spans="1:25">
      <c r="A2094" t="s">
        <v>63</v>
      </c>
      <c r="B2094" t="s">
        <v>67</v>
      </c>
      <c r="C2094" s="7" t="s">
        <v>51</v>
      </c>
      <c r="D2094" s="7">
        <v>41150</v>
      </c>
      <c r="E2094" t="s">
        <v>83</v>
      </c>
      <c r="F2094">
        <v>183.40986633300801</v>
      </c>
      <c r="G2094">
        <v>184.92236328125</v>
      </c>
      <c r="H2094">
        <v>-1.51249039173126</v>
      </c>
      <c r="I2094">
        <v>-8.2465056329965591E-3</v>
      </c>
      <c r="J2094">
        <v>73.134193420410199</v>
      </c>
      <c r="K2094">
        <v>-3.9241485595703098</v>
      </c>
      <c r="L2094">
        <v>-2.4993214607238801</v>
      </c>
      <c r="M2094">
        <v>-1.51249039173126</v>
      </c>
      <c r="N2094">
        <v>-0.52565938234329201</v>
      </c>
      <c r="O2094">
        <v>0.89916783571243297</v>
      </c>
      <c r="P2094">
        <v>-4.6078205108642596</v>
      </c>
      <c r="Q2094">
        <v>1.5828394889831501</v>
      </c>
      <c r="R2094">
        <v>1774</v>
      </c>
      <c r="S2094">
        <v>3.2303183167675802</v>
      </c>
      <c r="T2094">
        <v>1.8818268775939899</v>
      </c>
      <c r="U2094">
        <v>80.356430053710895</v>
      </c>
      <c r="V2094">
        <v>94.003219604492202</v>
      </c>
      <c r="W2094">
        <v>0.918878614902496</v>
      </c>
      <c r="Y2094" s="7"/>
    </row>
    <row r="2095" spans="1:25">
      <c r="A2095" t="s">
        <v>63</v>
      </c>
      <c r="B2095" t="s">
        <v>67</v>
      </c>
      <c r="C2095" s="7" t="s">
        <v>51</v>
      </c>
      <c r="D2095" s="7">
        <v>41150</v>
      </c>
      <c r="E2095" t="s">
        <v>84</v>
      </c>
      <c r="F2095">
        <v>216.88308715820301</v>
      </c>
      <c r="G2095">
        <v>221.26673889160199</v>
      </c>
      <c r="H2095">
        <v>-4.3836512565612802</v>
      </c>
      <c r="I2095">
        <v>-2.0212046802043901E-2</v>
      </c>
      <c r="J2095">
        <v>72.546592712402301</v>
      </c>
      <c r="K2095">
        <v>-6.99588966369629</v>
      </c>
      <c r="L2095">
        <v>-5.4525580406189</v>
      </c>
      <c r="M2095">
        <v>-4.3836512565612802</v>
      </c>
      <c r="N2095">
        <v>-3.3147442340850799</v>
      </c>
      <c r="O2095">
        <v>-1.77141261100769</v>
      </c>
      <c r="P2095">
        <v>-7.7364225387573198</v>
      </c>
      <c r="Q2095">
        <v>-1.0308792591095</v>
      </c>
      <c r="R2095">
        <v>1774</v>
      </c>
      <c r="S2095">
        <v>3.70511350163599</v>
      </c>
      <c r="T2095">
        <v>2.03834056854248</v>
      </c>
      <c r="U2095">
        <v>80.356430053710895</v>
      </c>
      <c r="V2095">
        <v>94.003219604492202</v>
      </c>
      <c r="W2095">
        <v>0.92141419649124101</v>
      </c>
      <c r="Y2095" s="7"/>
    </row>
    <row r="2096" spans="1:25">
      <c r="A2096" t="s">
        <v>63</v>
      </c>
      <c r="B2096" t="s">
        <v>67</v>
      </c>
      <c r="C2096" s="7" t="s">
        <v>51</v>
      </c>
      <c r="D2096" s="7">
        <v>41150</v>
      </c>
      <c r="E2096" t="s">
        <v>85</v>
      </c>
      <c r="F2096">
        <v>254.41529846191401</v>
      </c>
      <c r="G2096">
        <v>256.64715576171898</v>
      </c>
      <c r="H2096">
        <v>-2.2318694591522199</v>
      </c>
      <c r="I2096">
        <v>-8.7725445628166199E-3</v>
      </c>
      <c r="J2096">
        <v>72.130767822265597</v>
      </c>
      <c r="K2096">
        <v>-4.9879498481750497</v>
      </c>
      <c r="L2096">
        <v>-3.3596353530883798</v>
      </c>
      <c r="M2096">
        <v>-2.2318694591522199</v>
      </c>
      <c r="N2096">
        <v>-1.10410368442535</v>
      </c>
      <c r="O2096">
        <v>0.52421116828918501</v>
      </c>
      <c r="P2096">
        <v>-5.7692608833312997</v>
      </c>
      <c r="Q2096">
        <v>1.3055217266082799</v>
      </c>
      <c r="R2096">
        <v>1774</v>
      </c>
      <c r="S2096">
        <v>4.1800632094461898</v>
      </c>
      <c r="T2096">
        <v>2.1505811214446999</v>
      </c>
      <c r="U2096">
        <v>80.356430053710895</v>
      </c>
      <c r="V2096">
        <v>94.003219604492202</v>
      </c>
      <c r="W2096">
        <v>0.91963219642639205</v>
      </c>
      <c r="Y2096" s="7"/>
    </row>
    <row r="2097" spans="1:25">
      <c r="A2097" t="s">
        <v>63</v>
      </c>
      <c r="B2097" t="s">
        <v>67</v>
      </c>
      <c r="C2097" s="7" t="s">
        <v>51</v>
      </c>
      <c r="D2097" s="7">
        <v>41150</v>
      </c>
      <c r="E2097" t="s">
        <v>86</v>
      </c>
      <c r="F2097">
        <v>280.76373291015602</v>
      </c>
      <c r="G2097">
        <v>284.48352050781301</v>
      </c>
      <c r="H2097">
        <v>-3.7197623252868701</v>
      </c>
      <c r="I2097">
        <v>-1.32487276569009E-2</v>
      </c>
      <c r="J2097">
        <v>74.000373840332003</v>
      </c>
      <c r="K2097">
        <v>-6.7630376815795898</v>
      </c>
      <c r="L2097">
        <v>-4.9650459289550799</v>
      </c>
      <c r="M2097">
        <v>-3.7197623252868701</v>
      </c>
      <c r="N2097">
        <v>-2.4744787216186501</v>
      </c>
      <c r="O2097">
        <v>-0.67648702859878496</v>
      </c>
      <c r="P2097">
        <v>-7.6257643699645996</v>
      </c>
      <c r="Q2097">
        <v>0.18623928725719499</v>
      </c>
      <c r="R2097">
        <v>1774</v>
      </c>
      <c r="S2097">
        <v>5.1805066599575902</v>
      </c>
      <c r="T2097">
        <v>2.3746805191039999</v>
      </c>
      <c r="U2097">
        <v>80.356430053710895</v>
      </c>
      <c r="V2097">
        <v>94.003219604492202</v>
      </c>
      <c r="W2097">
        <v>0.91664516925811801</v>
      </c>
      <c r="Y2097" s="7"/>
    </row>
    <row r="2098" spans="1:25">
      <c r="A2098" t="s">
        <v>63</v>
      </c>
      <c r="B2098" t="s">
        <v>67</v>
      </c>
      <c r="C2098" s="7" t="s">
        <v>51</v>
      </c>
      <c r="D2098" s="7">
        <v>41150</v>
      </c>
      <c r="E2098" t="s">
        <v>87</v>
      </c>
      <c r="F2098">
        <v>300.06777954101602</v>
      </c>
      <c r="G2098">
        <v>305.41372680664102</v>
      </c>
      <c r="H2098">
        <v>-5.3459529876709002</v>
      </c>
      <c r="I2098">
        <v>-1.7815819010138501E-2</v>
      </c>
      <c r="J2098">
        <v>77.230033874511705</v>
      </c>
      <c r="K2098">
        <v>-8.6302680969238299</v>
      </c>
      <c r="L2098">
        <v>-6.6898679733276403</v>
      </c>
      <c r="M2098">
        <v>-5.3459529876709002</v>
      </c>
      <c r="N2098">
        <v>-4.0020380020141602</v>
      </c>
      <c r="O2098">
        <v>-2.0616381168365501</v>
      </c>
      <c r="P2098">
        <v>-9.5613250732421893</v>
      </c>
      <c r="Q2098">
        <v>-1.1305806636810301</v>
      </c>
      <c r="R2098">
        <v>1774</v>
      </c>
      <c r="S2098">
        <v>6.0492493159652003</v>
      </c>
      <c r="T2098">
        <v>2.5627644062042201</v>
      </c>
      <c r="U2098">
        <v>80.356430053710895</v>
      </c>
      <c r="V2098">
        <v>94.003219604492202</v>
      </c>
      <c r="W2098">
        <v>0.90883111953735396</v>
      </c>
      <c r="Y2098" s="7"/>
    </row>
    <row r="2099" spans="1:25">
      <c r="A2099" t="s">
        <v>63</v>
      </c>
      <c r="B2099" t="s">
        <v>67</v>
      </c>
      <c r="C2099" s="7" t="s">
        <v>51</v>
      </c>
      <c r="D2099" s="7">
        <v>41150</v>
      </c>
      <c r="E2099" t="s">
        <v>88</v>
      </c>
      <c r="F2099">
        <v>312.40274047851602</v>
      </c>
      <c r="G2099">
        <v>318.59603881835898</v>
      </c>
      <c r="H2099">
        <v>-6.1933183670043901</v>
      </c>
      <c r="I2099">
        <v>-1.9824787974357602E-2</v>
      </c>
      <c r="J2099">
        <v>81.179588317871094</v>
      </c>
      <c r="K2099">
        <v>-9.6187858581543004</v>
      </c>
      <c r="L2099">
        <v>-7.59499168395996</v>
      </c>
      <c r="M2099">
        <v>-6.1933183670043901</v>
      </c>
      <c r="N2099">
        <v>-4.7916445732116699</v>
      </c>
      <c r="O2099">
        <v>-2.76785111427307</v>
      </c>
      <c r="P2099">
        <v>-10.589857101440399</v>
      </c>
      <c r="Q2099">
        <v>-1.7967787981033301</v>
      </c>
      <c r="R2099">
        <v>1774</v>
      </c>
      <c r="S2099">
        <v>6.5938439546960099</v>
      </c>
      <c r="T2099">
        <v>2.6729061603546098</v>
      </c>
      <c r="U2099">
        <v>80.356430053710895</v>
      </c>
      <c r="V2099">
        <v>94.003219604492202</v>
      </c>
      <c r="W2099">
        <v>0.91121846437454201</v>
      </c>
      <c r="Y2099" s="7"/>
    </row>
    <row r="2100" spans="1:25">
      <c r="A2100" t="s">
        <v>63</v>
      </c>
      <c r="B2100" t="s">
        <v>67</v>
      </c>
      <c r="C2100" s="7" t="s">
        <v>51</v>
      </c>
      <c r="D2100" s="7">
        <v>41150</v>
      </c>
      <c r="E2100" t="s">
        <v>89</v>
      </c>
      <c r="F2100">
        <v>323.66149902343801</v>
      </c>
      <c r="G2100">
        <v>329.47732543945301</v>
      </c>
      <c r="H2100">
        <v>-5.8158221244812003</v>
      </c>
      <c r="I2100">
        <v>-1.79688408970833E-2</v>
      </c>
      <c r="J2100">
        <v>84.923507690429702</v>
      </c>
      <c r="K2100">
        <v>-9.3842983245849592</v>
      </c>
      <c r="L2100">
        <v>-7.2760143280029297</v>
      </c>
      <c r="M2100">
        <v>-5.8158221244812003</v>
      </c>
      <c r="N2100">
        <v>-4.35562992095947</v>
      </c>
      <c r="O2100">
        <v>-2.2473449707031299</v>
      </c>
      <c r="P2100">
        <v>-10.395912170410201</v>
      </c>
      <c r="Q2100">
        <v>-1.2357314825057999</v>
      </c>
      <c r="R2100">
        <v>1774</v>
      </c>
      <c r="S2100">
        <v>7.1859115218671796</v>
      </c>
      <c r="T2100">
        <v>2.7844972610473602</v>
      </c>
      <c r="U2100">
        <v>80.356430053710895</v>
      </c>
      <c r="V2100">
        <v>94.003219604492202</v>
      </c>
      <c r="W2100">
        <v>0.91050261259079002</v>
      </c>
      <c r="Y2100" s="7"/>
    </row>
    <row r="2101" spans="1:25">
      <c r="A2101" t="s">
        <v>63</v>
      </c>
      <c r="B2101" t="s">
        <v>67</v>
      </c>
      <c r="C2101" s="7" t="s">
        <v>51</v>
      </c>
      <c r="D2101" s="7">
        <v>41150</v>
      </c>
      <c r="E2101" t="s">
        <v>90</v>
      </c>
      <c r="F2101">
        <v>325.34396362304699</v>
      </c>
      <c r="G2101">
        <v>330.14859008789102</v>
      </c>
      <c r="H2101">
        <v>-4.8046507835388201</v>
      </c>
      <c r="I2101">
        <v>-1.4767911285162E-2</v>
      </c>
      <c r="J2101">
        <v>87.0650634765625</v>
      </c>
      <c r="K2101">
        <v>-8.3291749954223597</v>
      </c>
      <c r="L2101">
        <v>-6.2468576431274396</v>
      </c>
      <c r="M2101">
        <v>-4.8046507835388201</v>
      </c>
      <c r="N2101">
        <v>-3.3624439239502002</v>
      </c>
      <c r="O2101">
        <v>-1.2801263332366899</v>
      </c>
      <c r="P2101">
        <v>-9.3283290863037092</v>
      </c>
      <c r="Q2101">
        <v>-0.28097265958786</v>
      </c>
      <c r="R2101">
        <v>1774</v>
      </c>
      <c r="S2101">
        <v>7.06759142808147</v>
      </c>
      <c r="T2101">
        <v>2.75020098686218</v>
      </c>
      <c r="U2101">
        <v>80.356430053710895</v>
      </c>
      <c r="V2101">
        <v>94.003219604492202</v>
      </c>
      <c r="W2101">
        <v>0.90963733196258501</v>
      </c>
      <c r="Y2101" s="7"/>
    </row>
    <row r="2102" spans="1:25">
      <c r="A2102" t="s">
        <v>63</v>
      </c>
      <c r="B2102" t="s">
        <v>67</v>
      </c>
      <c r="C2102" s="7" t="s">
        <v>51</v>
      </c>
      <c r="D2102" s="7">
        <v>41150</v>
      </c>
      <c r="E2102" t="s">
        <v>91</v>
      </c>
      <c r="F2102">
        <v>317.12454223632801</v>
      </c>
      <c r="G2102">
        <v>321.44796752929699</v>
      </c>
      <c r="H2102">
        <v>-4.3234324455261204</v>
      </c>
      <c r="I2102">
        <v>-1.36332334950566E-2</v>
      </c>
      <c r="J2102">
        <v>88.770835876464801</v>
      </c>
      <c r="K2102">
        <v>-7.7375798225402797</v>
      </c>
      <c r="L2102">
        <v>-5.7204737663268999</v>
      </c>
      <c r="M2102">
        <v>-4.3234324455261204</v>
      </c>
      <c r="N2102">
        <v>-2.92639136314392</v>
      </c>
      <c r="O2102">
        <v>-0.90928566455841098</v>
      </c>
      <c r="P2102">
        <v>-8.70544338226318</v>
      </c>
      <c r="Q2102">
        <v>5.8577612042427098E-2</v>
      </c>
      <c r="R2102">
        <v>1774</v>
      </c>
      <c r="S2102">
        <v>6.7460954809935201</v>
      </c>
      <c r="T2102">
        <v>2.66407299041748</v>
      </c>
      <c r="U2102">
        <v>80.356430053710895</v>
      </c>
      <c r="V2102">
        <v>94.003219604492202</v>
      </c>
      <c r="W2102">
        <v>0.91167414188384999</v>
      </c>
      <c r="Y2102" s="7"/>
    </row>
    <row r="2103" spans="1:25">
      <c r="A2103" t="s">
        <v>63</v>
      </c>
      <c r="B2103" t="s">
        <v>67</v>
      </c>
      <c r="C2103" s="7" t="s">
        <v>51</v>
      </c>
      <c r="D2103" s="7">
        <v>41150</v>
      </c>
      <c r="E2103" t="s">
        <v>92</v>
      </c>
      <c r="F2103">
        <v>317.30990600585898</v>
      </c>
      <c r="G2103">
        <v>315.93905639648398</v>
      </c>
      <c r="H2103">
        <v>1.37081754207611</v>
      </c>
      <c r="I2103">
        <v>4.32012230157852E-3</v>
      </c>
      <c r="J2103">
        <v>89.895156860351605</v>
      </c>
      <c r="K2103">
        <v>-2.0944845676422101</v>
      </c>
      <c r="L2103">
        <v>-4.7155968844890601E-2</v>
      </c>
      <c r="M2103">
        <v>1.37081754207611</v>
      </c>
      <c r="N2103">
        <v>2.7887909412384002</v>
      </c>
      <c r="O2103">
        <v>4.83611965179443</v>
      </c>
      <c r="P2103">
        <v>-3.0768496990203902</v>
      </c>
      <c r="Q2103">
        <v>5.8184847831726101</v>
      </c>
      <c r="R2103">
        <v>1774</v>
      </c>
      <c r="S2103">
        <v>7.0120163115312799</v>
      </c>
      <c r="T2103">
        <v>2.7039897441864</v>
      </c>
      <c r="U2103">
        <v>80.356430053710895</v>
      </c>
      <c r="V2103">
        <v>94.003219604492202</v>
      </c>
      <c r="W2103">
        <v>0.90811610221862804</v>
      </c>
      <c r="Y2103" s="7"/>
    </row>
    <row r="2104" spans="1:25">
      <c r="A2104" t="s">
        <v>63</v>
      </c>
      <c r="B2104" t="s">
        <v>67</v>
      </c>
      <c r="C2104" s="7" t="s">
        <v>51</v>
      </c>
      <c r="D2104" s="7">
        <v>41150</v>
      </c>
      <c r="E2104" t="s">
        <v>93</v>
      </c>
      <c r="F2104">
        <v>307.03216552734398</v>
      </c>
      <c r="G2104">
        <v>292.81799316406301</v>
      </c>
      <c r="H2104">
        <v>14.214139938354499</v>
      </c>
      <c r="I2104">
        <v>4.6295281499624301E-2</v>
      </c>
      <c r="J2104">
        <v>90.526336669921903</v>
      </c>
      <c r="K2104">
        <v>10.491330146789601</v>
      </c>
      <c r="L2104">
        <v>12.6907968521118</v>
      </c>
      <c r="M2104">
        <v>14.214139938354499</v>
      </c>
      <c r="N2104">
        <v>15.7374830245972</v>
      </c>
      <c r="O2104">
        <v>17.936948776245099</v>
      </c>
      <c r="P2104">
        <v>9.4359655380249006</v>
      </c>
      <c r="Q2104">
        <v>18.992313385009801</v>
      </c>
      <c r="R2104">
        <v>1774</v>
      </c>
      <c r="S2104">
        <v>8.3039474380677802</v>
      </c>
      <c r="T2104">
        <v>2.9049236774444598</v>
      </c>
      <c r="U2104">
        <v>80.356430053710895</v>
      </c>
      <c r="V2104">
        <v>94.003219604492202</v>
      </c>
      <c r="W2104">
        <v>0.89950549602508501</v>
      </c>
      <c r="Y2104" s="7"/>
    </row>
    <row r="2105" spans="1:25">
      <c r="A2105" t="s">
        <v>63</v>
      </c>
      <c r="B2105" t="s">
        <v>67</v>
      </c>
      <c r="C2105" s="7" t="s">
        <v>51</v>
      </c>
      <c r="D2105" s="7">
        <v>41150</v>
      </c>
      <c r="E2105" t="s">
        <v>94</v>
      </c>
      <c r="F2105">
        <v>292.35662841796898</v>
      </c>
      <c r="G2105">
        <v>276.56381225585898</v>
      </c>
      <c r="H2105">
        <v>15.792778968811</v>
      </c>
      <c r="I2105">
        <v>5.4018888622522403E-2</v>
      </c>
      <c r="J2105">
        <v>90.354415893554702</v>
      </c>
      <c r="K2105">
        <v>12.411896705627401</v>
      </c>
      <c r="L2105">
        <v>14.409349441528301</v>
      </c>
      <c r="M2105">
        <v>15.792778968811</v>
      </c>
      <c r="N2105">
        <v>17.1762084960938</v>
      </c>
      <c r="O2105">
        <v>19.173662185668899</v>
      </c>
      <c r="P2105">
        <v>11.453463554382299</v>
      </c>
      <c r="Q2105">
        <v>20.132095336914102</v>
      </c>
      <c r="R2105">
        <v>1774</v>
      </c>
      <c r="S2105">
        <v>6.86993934208982</v>
      </c>
      <c r="T2105">
        <v>2.6381165981292698</v>
      </c>
      <c r="U2105">
        <v>80.356430053710895</v>
      </c>
      <c r="V2105">
        <v>94.003219604492202</v>
      </c>
      <c r="W2105">
        <v>0.90559858083724998</v>
      </c>
      <c r="Y2105" s="7"/>
    </row>
    <row r="2106" spans="1:25">
      <c r="A2106" t="s">
        <v>63</v>
      </c>
      <c r="B2106" t="s">
        <v>67</v>
      </c>
      <c r="C2106" s="7" t="s">
        <v>51</v>
      </c>
      <c r="D2106" s="7">
        <v>41150</v>
      </c>
      <c r="E2106" t="s">
        <v>95</v>
      </c>
      <c r="F2106">
        <v>271.35244750976602</v>
      </c>
      <c r="G2106">
        <v>254.66506958007801</v>
      </c>
      <c r="H2106">
        <v>16.687376022338899</v>
      </c>
      <c r="I2106">
        <v>6.14970549941063E-2</v>
      </c>
      <c r="J2106">
        <v>89.394813537597699</v>
      </c>
      <c r="K2106">
        <v>13.4464626312256</v>
      </c>
      <c r="L2106">
        <v>15.3612213134766</v>
      </c>
      <c r="M2106">
        <v>16.687376022338899</v>
      </c>
      <c r="N2106">
        <v>18.013532638549801</v>
      </c>
      <c r="O2106">
        <v>19.928289413452099</v>
      </c>
      <c r="P2106">
        <v>12.5277090072632</v>
      </c>
      <c r="Q2106">
        <v>20.847043991088899</v>
      </c>
      <c r="R2106">
        <v>1774</v>
      </c>
      <c r="S2106">
        <v>6.3466233486328196</v>
      </c>
      <c r="T2106">
        <v>2.52889800071716</v>
      </c>
      <c r="U2106">
        <v>80.356430053710895</v>
      </c>
      <c r="V2106">
        <v>94.003219604492202</v>
      </c>
      <c r="W2106">
        <v>0.90758377313613903</v>
      </c>
      <c r="Y2106" s="7"/>
    </row>
    <row r="2107" spans="1:25">
      <c r="A2107" t="s">
        <v>63</v>
      </c>
      <c r="B2107" t="s">
        <v>67</v>
      </c>
      <c r="C2107" s="7" t="s">
        <v>51</v>
      </c>
      <c r="D2107" s="7">
        <v>41150</v>
      </c>
      <c r="E2107" t="s">
        <v>96</v>
      </c>
      <c r="F2107">
        <v>252.06204223632801</v>
      </c>
      <c r="G2107">
        <v>235.15435791015599</v>
      </c>
      <c r="H2107">
        <v>16.907693862915</v>
      </c>
      <c r="I2107">
        <v>6.7077510058879894E-2</v>
      </c>
      <c r="J2107">
        <v>86.309486389160199</v>
      </c>
      <c r="K2107">
        <v>13.7293643951416</v>
      </c>
      <c r="L2107">
        <v>15.607146263122599</v>
      </c>
      <c r="M2107">
        <v>16.907693862915</v>
      </c>
      <c r="N2107">
        <v>18.2082405090332</v>
      </c>
      <c r="O2107">
        <v>20.086021423339801</v>
      </c>
      <c r="P2107">
        <v>12.8283529281616</v>
      </c>
      <c r="Q2107">
        <v>20.987033843994102</v>
      </c>
      <c r="R2107">
        <v>1774</v>
      </c>
      <c r="S2107">
        <v>6.1325096574162199</v>
      </c>
      <c r="T2107">
        <v>2.48006296157837</v>
      </c>
      <c r="U2107">
        <v>80.356430053710895</v>
      </c>
      <c r="V2107">
        <v>94.003219604492202</v>
      </c>
      <c r="W2107">
        <v>0.91133701801300004</v>
      </c>
      <c r="Y2107" s="7"/>
    </row>
    <row r="2108" spans="1:25">
      <c r="A2108" t="s">
        <v>63</v>
      </c>
      <c r="B2108" t="s">
        <v>67</v>
      </c>
      <c r="C2108" s="7" t="s">
        <v>51</v>
      </c>
      <c r="D2108" s="7">
        <v>41150</v>
      </c>
      <c r="E2108" t="s">
        <v>97</v>
      </c>
      <c r="F2108">
        <v>239.97138977050801</v>
      </c>
      <c r="G2108">
        <v>237.25434875488301</v>
      </c>
      <c r="H2108">
        <v>2.7170250415802002</v>
      </c>
      <c r="I2108">
        <v>1.13222869113088E-2</v>
      </c>
      <c r="J2108">
        <v>82.865997314453097</v>
      </c>
      <c r="K2108">
        <v>-0.67737829685211204</v>
      </c>
      <c r="L2108">
        <v>1.3280626535415601</v>
      </c>
      <c r="M2108">
        <v>2.7170250415802002</v>
      </c>
      <c r="N2108">
        <v>4.1059870719909703</v>
      </c>
      <c r="O2108">
        <v>6.11142826080322</v>
      </c>
      <c r="P2108">
        <v>-1.6396445035934399</v>
      </c>
      <c r="Q2108">
        <v>7.0736947059631303</v>
      </c>
      <c r="R2108">
        <v>1774</v>
      </c>
      <c r="S2108">
        <v>6.6097896974974901</v>
      </c>
      <c r="T2108">
        <v>2.6486668586731001</v>
      </c>
      <c r="U2108">
        <v>80.356430053710895</v>
      </c>
      <c r="V2108">
        <v>94.003219604492202</v>
      </c>
      <c r="W2108">
        <v>0.90994632244110096</v>
      </c>
      <c r="Y2108" s="7"/>
    </row>
    <row r="2109" spans="1:25">
      <c r="A2109" t="s">
        <v>63</v>
      </c>
      <c r="B2109" t="s">
        <v>67</v>
      </c>
      <c r="C2109" s="7" t="s">
        <v>51</v>
      </c>
      <c r="D2109" s="7">
        <v>41150</v>
      </c>
      <c r="E2109" t="s">
        <v>98</v>
      </c>
      <c r="F2109">
        <v>241.291259765625</v>
      </c>
      <c r="G2109">
        <v>243.10470581054699</v>
      </c>
      <c r="H2109">
        <v>-1.81345546245575</v>
      </c>
      <c r="I2109">
        <v>-7.5156283564865598E-3</v>
      </c>
      <c r="J2109">
        <v>79.385009765625</v>
      </c>
      <c r="K2109">
        <v>-5.4277381896972701</v>
      </c>
      <c r="L2109">
        <v>-3.29239058494568</v>
      </c>
      <c r="M2109">
        <v>-1.81345546245575</v>
      </c>
      <c r="N2109">
        <v>-0.33452016115188599</v>
      </c>
      <c r="O2109">
        <v>1.8008273839950599</v>
      </c>
      <c r="P2109">
        <v>-6.4523372650146502</v>
      </c>
      <c r="Q2109">
        <v>2.8254263401031499</v>
      </c>
      <c r="R2109">
        <v>1774</v>
      </c>
      <c r="S2109">
        <v>7.21449376564573</v>
      </c>
      <c r="T2109">
        <v>2.82024002075195</v>
      </c>
      <c r="U2109">
        <v>80.356430053710895</v>
      </c>
      <c r="V2109">
        <v>94.003219604492202</v>
      </c>
      <c r="W2109">
        <v>0.91220718622207597</v>
      </c>
      <c r="Y2109" s="7"/>
    </row>
    <row r="2110" spans="1:25">
      <c r="A2110" t="s">
        <v>63</v>
      </c>
      <c r="B2110" t="s">
        <v>67</v>
      </c>
      <c r="C2110" s="7" t="s">
        <v>51</v>
      </c>
      <c r="D2110" s="7">
        <v>41150</v>
      </c>
      <c r="E2110" t="s">
        <v>99</v>
      </c>
      <c r="F2110">
        <v>233.08772277832</v>
      </c>
      <c r="G2110">
        <v>236.63900756835901</v>
      </c>
      <c r="H2110">
        <v>-3.5512855052947998</v>
      </c>
      <c r="I2110">
        <v>-1.52358328923583E-2</v>
      </c>
      <c r="J2110">
        <v>77.513420104980497</v>
      </c>
      <c r="K2110">
        <v>-6.9081883430481001</v>
      </c>
      <c r="L2110">
        <v>-4.9249029159545898</v>
      </c>
      <c r="M2110">
        <v>-3.5512855052947998</v>
      </c>
      <c r="N2110">
        <v>-2.1776683330535902</v>
      </c>
      <c r="O2110">
        <v>-0.19438278675079301</v>
      </c>
      <c r="P2110">
        <v>-7.85982370376587</v>
      </c>
      <c r="Q2110">
        <v>0.75725251436233498</v>
      </c>
      <c r="R2110">
        <v>1774</v>
      </c>
      <c r="S2110">
        <v>6.1907122188128501</v>
      </c>
      <c r="T2110">
        <v>2.6194052696228001</v>
      </c>
      <c r="U2110">
        <v>80.356430053710895</v>
      </c>
      <c r="V2110">
        <v>94.003219604492202</v>
      </c>
      <c r="W2110">
        <v>0.91462713479995705</v>
      </c>
      <c r="Y2110" s="7"/>
    </row>
    <row r="2111" spans="1:25">
      <c r="A2111" t="s">
        <v>63</v>
      </c>
      <c r="B2111" t="s">
        <v>67</v>
      </c>
      <c r="C2111" s="7" t="s">
        <v>51</v>
      </c>
      <c r="D2111" s="7">
        <v>41150</v>
      </c>
      <c r="E2111" t="s">
        <v>100</v>
      </c>
      <c r="F2111">
        <v>217.96870422363301</v>
      </c>
      <c r="G2111">
        <v>221.97850036621099</v>
      </c>
      <c r="H2111">
        <v>-4.0097885131835902</v>
      </c>
      <c r="I2111">
        <v>-1.8396165221929599E-2</v>
      </c>
      <c r="J2111">
        <v>76.360595703125</v>
      </c>
      <c r="K2111">
        <v>-6.7902603149414098</v>
      </c>
      <c r="L2111">
        <v>-5.1475348472595197</v>
      </c>
      <c r="M2111">
        <v>-4.0097885131835902</v>
      </c>
      <c r="N2111">
        <v>-2.87204170227051</v>
      </c>
      <c r="O2111">
        <v>-1.2293162345886199</v>
      </c>
      <c r="P2111">
        <v>-7.5784854888915998</v>
      </c>
      <c r="Q2111">
        <v>-0.44109100103378301</v>
      </c>
      <c r="R2111">
        <v>1774</v>
      </c>
      <c r="S2111">
        <v>4.2570630887862002</v>
      </c>
      <c r="T2111">
        <v>2.1696138381957999</v>
      </c>
      <c r="U2111">
        <v>80.356430053710895</v>
      </c>
      <c r="V2111">
        <v>94.003219604492202</v>
      </c>
      <c r="W2111">
        <v>0.91970938444137595</v>
      </c>
      <c r="Y2111" s="7"/>
    </row>
    <row r="2112" spans="1:25">
      <c r="A2112" t="s">
        <v>63</v>
      </c>
      <c r="B2112" t="s">
        <v>67</v>
      </c>
      <c r="C2112" s="7" t="s">
        <v>51</v>
      </c>
      <c r="D2112" s="7">
        <v>41150</v>
      </c>
      <c r="E2112" t="s">
        <v>101</v>
      </c>
      <c r="F2112">
        <v>202.24822998046901</v>
      </c>
      <c r="G2112">
        <v>205.36993408203099</v>
      </c>
      <c r="H2112">
        <v>-3.1217019557952899</v>
      </c>
      <c r="I2112">
        <v>-1.54350027441978E-2</v>
      </c>
      <c r="J2112">
        <v>75.562561035156307</v>
      </c>
      <c r="K2112">
        <v>-5.6363296508789098</v>
      </c>
      <c r="L2112">
        <v>-4.1506671905517596</v>
      </c>
      <c r="M2112">
        <v>-3.1217019557952899</v>
      </c>
      <c r="N2112">
        <v>-2.0927367210388201</v>
      </c>
      <c r="O2112">
        <v>-0.60707426071167003</v>
      </c>
      <c r="P2112">
        <v>-6.3491916656494096</v>
      </c>
      <c r="Q2112">
        <v>0.105787739157677</v>
      </c>
      <c r="R2112">
        <v>1774</v>
      </c>
      <c r="S2112">
        <v>3.4975374613517798</v>
      </c>
      <c r="T2112">
        <v>1.96217441558838</v>
      </c>
      <c r="U2112">
        <v>80.356430053710895</v>
      </c>
      <c r="V2112">
        <v>94.003219604492202</v>
      </c>
      <c r="W2112">
        <v>0.92479330301284801</v>
      </c>
      <c r="Y2112" s="7"/>
    </row>
    <row r="2113" spans="1:25">
      <c r="A2113" t="s">
        <v>63</v>
      </c>
      <c r="B2113" t="s">
        <v>67</v>
      </c>
      <c r="C2113" s="7" t="s">
        <v>51</v>
      </c>
      <c r="D2113" s="7">
        <v>41150</v>
      </c>
      <c r="E2113" t="s">
        <v>102</v>
      </c>
      <c r="F2113">
        <v>194.78619384765599</v>
      </c>
      <c r="G2113">
        <v>197.9091796875</v>
      </c>
      <c r="H2113">
        <v>-3.1229732036590598</v>
      </c>
      <c r="I2113">
        <v>-1.6032826155424101E-2</v>
      </c>
      <c r="J2113">
        <v>74.666610717773395</v>
      </c>
      <c r="K2113">
        <v>-5.7427430152893102</v>
      </c>
      <c r="L2113">
        <v>-4.1949615478515598</v>
      </c>
      <c r="M2113">
        <v>-3.1229732036590598</v>
      </c>
      <c r="N2113">
        <v>-2.0509846210479701</v>
      </c>
      <c r="O2113">
        <v>-0.50320374965667702</v>
      </c>
      <c r="P2113">
        <v>-6.4854106903076199</v>
      </c>
      <c r="Q2113">
        <v>0.23946450650692</v>
      </c>
      <c r="R2113">
        <v>1774</v>
      </c>
      <c r="S2113">
        <v>3.73554293113733</v>
      </c>
      <c r="T2113">
        <v>2.0442168712615998</v>
      </c>
      <c r="U2113">
        <v>80.356430053710895</v>
      </c>
      <c r="V2113">
        <v>94.003219604492202</v>
      </c>
      <c r="W2113">
        <v>0.92931157350540206</v>
      </c>
      <c r="Y2113" s="7"/>
    </row>
    <row r="2114" spans="1:25">
      <c r="A2114" t="s">
        <v>63</v>
      </c>
      <c r="B2114" t="s">
        <v>67</v>
      </c>
      <c r="C2114" s="7" t="s">
        <v>51</v>
      </c>
      <c r="D2114" s="7">
        <v>41162</v>
      </c>
      <c r="E2114" t="s">
        <v>79</v>
      </c>
      <c r="F2114">
        <v>160.20452880859401</v>
      </c>
      <c r="G2114">
        <v>149.42478942871099</v>
      </c>
      <c r="H2114">
        <v>10.779736518859901</v>
      </c>
      <c r="I2114">
        <v>6.7287340760231004E-2</v>
      </c>
      <c r="J2114">
        <v>73.436904907226605</v>
      </c>
      <c r="K2114">
        <v>6.8218541145324698</v>
      </c>
      <c r="L2114">
        <v>9.1602039337158203</v>
      </c>
      <c r="M2114">
        <v>10.779736518859901</v>
      </c>
      <c r="N2114">
        <v>12.3992700576782</v>
      </c>
      <c r="O2114">
        <v>14.7376194000244</v>
      </c>
      <c r="P2114">
        <v>5.6998496055603001</v>
      </c>
      <c r="Q2114">
        <v>15.8596239089966</v>
      </c>
      <c r="R2114">
        <v>1770</v>
      </c>
      <c r="S2114">
        <v>8.7730978585170796</v>
      </c>
      <c r="T2114">
        <v>3.0883522033691402</v>
      </c>
      <c r="U2114">
        <v>77.689361572265597</v>
      </c>
      <c r="V2114">
        <v>88.566665649414105</v>
      </c>
      <c r="W2114">
        <v>0.91621315479278598</v>
      </c>
      <c r="Y2114" s="7"/>
    </row>
    <row r="2115" spans="1:25">
      <c r="A2115" t="s">
        <v>63</v>
      </c>
      <c r="B2115" t="s">
        <v>67</v>
      </c>
      <c r="C2115" s="7" t="s">
        <v>51</v>
      </c>
      <c r="D2115" s="7">
        <v>41162</v>
      </c>
      <c r="E2115" t="s">
        <v>80</v>
      </c>
      <c r="F2115">
        <v>160.58856201171901</v>
      </c>
      <c r="G2115">
        <v>149.20950317382801</v>
      </c>
      <c r="H2115">
        <v>11.379054069519</v>
      </c>
      <c r="I2115">
        <v>7.0858433842658997E-2</v>
      </c>
      <c r="J2115">
        <v>73.253105163574205</v>
      </c>
      <c r="K2115">
        <v>7.0918307304382298</v>
      </c>
      <c r="L2115">
        <v>9.62475681304932</v>
      </c>
      <c r="M2115">
        <v>11.379054069519</v>
      </c>
      <c r="N2115">
        <v>13.1333513259888</v>
      </c>
      <c r="O2115">
        <v>15.666277885436999</v>
      </c>
      <c r="P2115">
        <v>5.8764624595642099</v>
      </c>
      <c r="Q2115">
        <v>16.881645202636701</v>
      </c>
      <c r="R2115">
        <v>1770</v>
      </c>
      <c r="S2115">
        <v>10.248157116577</v>
      </c>
      <c r="T2115">
        <v>3.3453383445739702</v>
      </c>
      <c r="U2115">
        <v>77.689361572265597</v>
      </c>
      <c r="V2115">
        <v>88.566665649414105</v>
      </c>
      <c r="W2115">
        <v>0.91225308179855302</v>
      </c>
      <c r="Y2115" s="7"/>
    </row>
    <row r="2116" spans="1:25">
      <c r="A2116" t="s">
        <v>63</v>
      </c>
      <c r="B2116" t="s">
        <v>67</v>
      </c>
      <c r="C2116" s="7" t="s">
        <v>51</v>
      </c>
      <c r="D2116" s="7">
        <v>41162</v>
      </c>
      <c r="E2116" t="s">
        <v>81</v>
      </c>
      <c r="F2116">
        <v>159.48291015625</v>
      </c>
      <c r="G2116">
        <v>147.97929382324199</v>
      </c>
      <c r="H2116">
        <v>11.5036153793335</v>
      </c>
      <c r="I2116">
        <v>7.2130709886550903E-2</v>
      </c>
      <c r="J2116">
        <v>72.483642578125</v>
      </c>
      <c r="K2116">
        <v>7.3027086257934597</v>
      </c>
      <c r="L2116">
        <v>9.7846384048461896</v>
      </c>
      <c r="M2116">
        <v>11.5036153793335</v>
      </c>
      <c r="N2116">
        <v>13.222592353820801</v>
      </c>
      <c r="O2116">
        <v>15.7045221328735</v>
      </c>
      <c r="P2116">
        <v>6.1118097305297896</v>
      </c>
      <c r="Q2116">
        <v>16.895420074462901</v>
      </c>
      <c r="R2116">
        <v>1770</v>
      </c>
      <c r="S2116">
        <v>9.9474548127933495</v>
      </c>
      <c r="T2116">
        <v>3.2779848575592001</v>
      </c>
      <c r="U2116">
        <v>77.689361572265597</v>
      </c>
      <c r="V2116">
        <v>88.566665649414105</v>
      </c>
      <c r="W2116">
        <v>0.91340380907058705</v>
      </c>
      <c r="Y2116" s="7"/>
    </row>
    <row r="2117" spans="1:25">
      <c r="A2117" t="s">
        <v>63</v>
      </c>
      <c r="B2117" t="s">
        <v>67</v>
      </c>
      <c r="C2117" s="7" t="s">
        <v>51</v>
      </c>
      <c r="D2117" s="7">
        <v>41162</v>
      </c>
      <c r="E2117" t="s">
        <v>82</v>
      </c>
      <c r="F2117">
        <v>159.78349304199199</v>
      </c>
      <c r="G2117">
        <v>153.267990112305</v>
      </c>
      <c r="H2117">
        <v>6.5154919624328604</v>
      </c>
      <c r="I2117">
        <v>4.0777001529932001E-2</v>
      </c>
      <c r="J2117">
        <v>72.115531921386705</v>
      </c>
      <c r="K2117">
        <v>3.1060426235199001</v>
      </c>
      <c r="L2117">
        <v>5.1203727722168004</v>
      </c>
      <c r="M2117">
        <v>6.5154919624328604</v>
      </c>
      <c r="N2117">
        <v>7.9106106758117702</v>
      </c>
      <c r="O2117">
        <v>9.9249410629272496</v>
      </c>
      <c r="P2117">
        <v>2.1395108699798602</v>
      </c>
      <c r="Q2117">
        <v>10.891472816467299</v>
      </c>
      <c r="R2117">
        <v>1770</v>
      </c>
      <c r="S2117">
        <v>6.5481339873218802</v>
      </c>
      <c r="T2117">
        <v>2.6604075431823699</v>
      </c>
      <c r="U2117">
        <v>77.689361572265597</v>
      </c>
      <c r="V2117">
        <v>88.566665649414105</v>
      </c>
      <c r="W2117">
        <v>0.91961222887039196</v>
      </c>
      <c r="Y2117" s="7"/>
    </row>
    <row r="2118" spans="1:25">
      <c r="A2118" t="s">
        <v>63</v>
      </c>
      <c r="B2118" t="s">
        <v>67</v>
      </c>
      <c r="C2118" s="7" t="s">
        <v>51</v>
      </c>
      <c r="D2118" s="7">
        <v>41162</v>
      </c>
      <c r="E2118" t="s">
        <v>83</v>
      </c>
      <c r="F2118">
        <v>172.86521911621099</v>
      </c>
      <c r="G2118">
        <v>171.67842102050801</v>
      </c>
      <c r="H2118">
        <v>1.1868042945861801</v>
      </c>
      <c r="I2118">
        <v>6.8654892966151203E-3</v>
      </c>
      <c r="J2118">
        <v>72.035652160644503</v>
      </c>
      <c r="K2118">
        <v>-2.1047089099884002</v>
      </c>
      <c r="L2118">
        <v>-0.16005620360374501</v>
      </c>
      <c r="M2118">
        <v>1.1868042945861801</v>
      </c>
      <c r="N2118">
        <v>2.5336649417877202</v>
      </c>
      <c r="O2118">
        <v>4.4783177375793501</v>
      </c>
      <c r="P2118">
        <v>-3.0378072261810298</v>
      </c>
      <c r="Q2118">
        <v>5.41141605377197</v>
      </c>
      <c r="R2118">
        <v>1770</v>
      </c>
      <c r="S2118">
        <v>6.0398893422790296</v>
      </c>
      <c r="T2118">
        <v>2.56838154792786</v>
      </c>
      <c r="U2118">
        <v>77.689361572265597</v>
      </c>
      <c r="V2118">
        <v>88.566665649414105</v>
      </c>
      <c r="W2118">
        <v>0.918878614902496</v>
      </c>
      <c r="Y2118" s="7"/>
    </row>
    <row r="2119" spans="1:25">
      <c r="A2119" t="s">
        <v>63</v>
      </c>
      <c r="B2119" t="s">
        <v>67</v>
      </c>
      <c r="C2119" s="7" t="s">
        <v>51</v>
      </c>
      <c r="D2119" s="7">
        <v>41162</v>
      </c>
      <c r="E2119" t="s">
        <v>84</v>
      </c>
      <c r="F2119">
        <v>210.51495361328099</v>
      </c>
      <c r="G2119">
        <v>211.50456237793</v>
      </c>
      <c r="H2119">
        <v>-0.98960667848587003</v>
      </c>
      <c r="I2119">
        <v>-4.7008856199681802E-3</v>
      </c>
      <c r="J2119">
        <v>72.012252807617202</v>
      </c>
      <c r="K2119">
        <v>-4.5439186096191397</v>
      </c>
      <c r="L2119">
        <v>-2.44400238990784</v>
      </c>
      <c r="M2119">
        <v>-0.98960667848587003</v>
      </c>
      <c r="N2119">
        <v>0.46478897333145103</v>
      </c>
      <c r="O2119">
        <v>2.5647053718566899</v>
      </c>
      <c r="P2119">
        <v>-5.5515170097351101</v>
      </c>
      <c r="Q2119">
        <v>3.5723035335540798</v>
      </c>
      <c r="R2119">
        <v>1770</v>
      </c>
      <c r="S2119">
        <v>6.9172396952999398</v>
      </c>
      <c r="T2119">
        <v>2.7734444141387899</v>
      </c>
      <c r="U2119">
        <v>77.689361572265597</v>
      </c>
      <c r="V2119">
        <v>88.566665649414105</v>
      </c>
      <c r="W2119">
        <v>0.92141419649124101</v>
      </c>
      <c r="Y2119" s="7"/>
    </row>
    <row r="2120" spans="1:25">
      <c r="A2120" t="s">
        <v>63</v>
      </c>
      <c r="B2120" t="s">
        <v>67</v>
      </c>
      <c r="C2120" s="7" t="s">
        <v>51</v>
      </c>
      <c r="D2120" s="7">
        <v>41162</v>
      </c>
      <c r="E2120" t="s">
        <v>85</v>
      </c>
      <c r="F2120">
        <v>249.82916259765599</v>
      </c>
      <c r="G2120">
        <v>253.62271118164099</v>
      </c>
      <c r="H2120">
        <v>-3.79354000091553</v>
      </c>
      <c r="I2120">
        <v>-1.51845365762711E-2</v>
      </c>
      <c r="J2120">
        <v>71.970748901367202</v>
      </c>
      <c r="K2120">
        <v>-7.6464962959289604</v>
      </c>
      <c r="L2120">
        <v>-5.37013864517212</v>
      </c>
      <c r="M2120">
        <v>-3.79354000091553</v>
      </c>
      <c r="N2120">
        <v>-2.21694135665894</v>
      </c>
      <c r="O2120">
        <v>5.9416286647319801E-2</v>
      </c>
      <c r="P2120">
        <v>-8.7387561798095703</v>
      </c>
      <c r="Q2120">
        <v>1.1516758203506501</v>
      </c>
      <c r="R2120">
        <v>1770</v>
      </c>
      <c r="S2120">
        <v>8.1721343156586403</v>
      </c>
      <c r="T2120">
        <v>3.0064778327941899</v>
      </c>
      <c r="U2120">
        <v>77.689361572265597</v>
      </c>
      <c r="V2120">
        <v>88.566665649414105</v>
      </c>
      <c r="W2120">
        <v>0.91963219642639205</v>
      </c>
      <c r="Y2120" s="7"/>
    </row>
    <row r="2121" spans="1:25">
      <c r="A2121" t="s">
        <v>63</v>
      </c>
      <c r="B2121" t="s">
        <v>67</v>
      </c>
      <c r="C2121" s="7" t="s">
        <v>51</v>
      </c>
      <c r="D2121" s="7">
        <v>41162</v>
      </c>
      <c r="E2121" t="s">
        <v>86</v>
      </c>
      <c r="F2121">
        <v>279.39706420898398</v>
      </c>
      <c r="G2121">
        <v>285.60855102539102</v>
      </c>
      <c r="H2121">
        <v>-6.2114701271057102</v>
      </c>
      <c r="I2121">
        <v>-2.2231694310903501E-2</v>
      </c>
      <c r="J2121">
        <v>73.309150695800795</v>
      </c>
      <c r="K2121">
        <v>-10.1691017150879</v>
      </c>
      <c r="L2121">
        <v>-7.8309011459350604</v>
      </c>
      <c r="M2121">
        <v>-6.2114701271057102</v>
      </c>
      <c r="N2121">
        <v>-4.5920391082763699</v>
      </c>
      <c r="O2121">
        <v>-2.2538380622863801</v>
      </c>
      <c r="P2121">
        <v>-11.2910356521606</v>
      </c>
      <c r="Q2121">
        <v>-1.1319043636321999</v>
      </c>
      <c r="R2121">
        <v>1770</v>
      </c>
      <c r="S2121">
        <v>8.7099270836326905</v>
      </c>
      <c r="T2121">
        <v>3.08815670013428</v>
      </c>
      <c r="U2121">
        <v>77.689361572265597</v>
      </c>
      <c r="V2121">
        <v>88.566665649414105</v>
      </c>
      <c r="W2121">
        <v>0.91664516925811801</v>
      </c>
      <c r="Y2121" s="7"/>
    </row>
    <row r="2122" spans="1:25">
      <c r="A2122" t="s">
        <v>63</v>
      </c>
      <c r="B2122" t="s">
        <v>67</v>
      </c>
      <c r="C2122" s="7" t="s">
        <v>51</v>
      </c>
      <c r="D2122" s="7">
        <v>41162</v>
      </c>
      <c r="E2122" t="s">
        <v>87</v>
      </c>
      <c r="F2122">
        <v>299.66973876953102</v>
      </c>
      <c r="G2122">
        <v>307.79644775390602</v>
      </c>
      <c r="H2122">
        <v>-8.1267328262329102</v>
      </c>
      <c r="I2122">
        <v>-2.7118964120745701E-2</v>
      </c>
      <c r="J2122">
        <v>76.936485290527301</v>
      </c>
      <c r="K2122">
        <v>-12.44642162323</v>
      </c>
      <c r="L2122">
        <v>-9.8943147659301793</v>
      </c>
      <c r="M2122">
        <v>-8.1267328262329102</v>
      </c>
      <c r="N2122">
        <v>-6.35915184020996</v>
      </c>
      <c r="O2122">
        <v>-3.8070447444915798</v>
      </c>
      <c r="P2122">
        <v>-13.670992851257299</v>
      </c>
      <c r="Q2122">
        <v>-2.5824732780456499</v>
      </c>
      <c r="R2122">
        <v>1770</v>
      </c>
      <c r="S2122">
        <v>10.446061971793601</v>
      </c>
      <c r="T2122">
        <v>3.3706705570220898</v>
      </c>
      <c r="U2122">
        <v>77.689361572265597</v>
      </c>
      <c r="V2122">
        <v>88.566665649414105</v>
      </c>
      <c r="W2122">
        <v>0.90883111953735396</v>
      </c>
      <c r="Y2122" s="7"/>
    </row>
    <row r="2123" spans="1:25">
      <c r="A2123" t="s">
        <v>63</v>
      </c>
      <c r="B2123" t="s">
        <v>67</v>
      </c>
      <c r="C2123" s="7" t="s">
        <v>51</v>
      </c>
      <c r="D2123" s="7">
        <v>41162</v>
      </c>
      <c r="E2123" t="s">
        <v>88</v>
      </c>
      <c r="F2123">
        <v>312.10452270507801</v>
      </c>
      <c r="G2123">
        <v>320.11602783203102</v>
      </c>
      <c r="H2123">
        <v>-8.0114984512329102</v>
      </c>
      <c r="I2123">
        <v>-2.56692785769701E-2</v>
      </c>
      <c r="J2123">
        <v>79.974662780761705</v>
      </c>
      <c r="K2123">
        <v>-12.5009422302246</v>
      </c>
      <c r="L2123">
        <v>-9.8485422134399396</v>
      </c>
      <c r="M2123">
        <v>-8.0114984512329102</v>
      </c>
      <c r="N2123">
        <v>-6.1744542121887198</v>
      </c>
      <c r="O2123">
        <v>-3.5220544338226301</v>
      </c>
      <c r="P2123">
        <v>-13.7736368179321</v>
      </c>
      <c r="Q2123">
        <v>-2.2493596076965301</v>
      </c>
      <c r="R2123">
        <v>1770</v>
      </c>
      <c r="S2123">
        <v>11.3465107552249</v>
      </c>
      <c r="T2123">
        <v>3.5031313896179199</v>
      </c>
      <c r="U2123">
        <v>77.689361572265597</v>
      </c>
      <c r="V2123">
        <v>88.566665649414105</v>
      </c>
      <c r="W2123">
        <v>0.91121846437454201</v>
      </c>
      <c r="Y2123" s="7"/>
    </row>
    <row r="2124" spans="1:25">
      <c r="A2124" t="s">
        <v>63</v>
      </c>
      <c r="B2124" t="s">
        <v>67</v>
      </c>
      <c r="C2124" s="7" t="s">
        <v>51</v>
      </c>
      <c r="D2124" s="7">
        <v>41162</v>
      </c>
      <c r="E2124" t="s">
        <v>89</v>
      </c>
      <c r="F2124">
        <v>322.43045043945301</v>
      </c>
      <c r="G2124">
        <v>329.15359497070301</v>
      </c>
      <c r="H2124">
        <v>-6.7231755256652797</v>
      </c>
      <c r="I2124">
        <v>-2.0851554349064799E-2</v>
      </c>
      <c r="J2124">
        <v>82.542083740234403</v>
      </c>
      <c r="K2124">
        <v>-11.4660339355469</v>
      </c>
      <c r="L2124">
        <v>-8.6639146804809606</v>
      </c>
      <c r="M2124">
        <v>-6.7231755256652797</v>
      </c>
      <c r="N2124">
        <v>-4.7824363708496103</v>
      </c>
      <c r="O2124">
        <v>-1.9803171157836901</v>
      </c>
      <c r="P2124">
        <v>-12.8105688095093</v>
      </c>
      <c r="Q2124">
        <v>-0.63578259944915805</v>
      </c>
      <c r="R2124">
        <v>1770</v>
      </c>
      <c r="S2124">
        <v>12.702242139229201</v>
      </c>
      <c r="T2124">
        <v>3.7008721828460698</v>
      </c>
      <c r="U2124">
        <v>77.689361572265597</v>
      </c>
      <c r="V2124">
        <v>88.566665649414105</v>
      </c>
      <c r="W2124">
        <v>0.91050261259079002</v>
      </c>
      <c r="Y2124" s="7"/>
    </row>
    <row r="2125" spans="1:25">
      <c r="A2125" t="s">
        <v>63</v>
      </c>
      <c r="B2125" t="s">
        <v>67</v>
      </c>
      <c r="C2125" s="7" t="s">
        <v>51</v>
      </c>
      <c r="D2125" s="7">
        <v>41162</v>
      </c>
      <c r="E2125" t="s">
        <v>90</v>
      </c>
      <c r="F2125">
        <v>320.69171142578102</v>
      </c>
      <c r="G2125">
        <v>328.62017822265602</v>
      </c>
      <c r="H2125">
        <v>-7.9284720420837402</v>
      </c>
      <c r="I2125">
        <v>-2.4723034352064101E-2</v>
      </c>
      <c r="J2125">
        <v>84.613037109375</v>
      </c>
      <c r="K2125">
        <v>-12.835944175720201</v>
      </c>
      <c r="L2125">
        <v>-9.9365701675415004</v>
      </c>
      <c r="M2125">
        <v>-7.9284720420837402</v>
      </c>
      <c r="N2125">
        <v>-5.9203739166259801</v>
      </c>
      <c r="O2125">
        <v>-3.0209996700286901</v>
      </c>
      <c r="P2125">
        <v>-14.227144241333001</v>
      </c>
      <c r="Q2125">
        <v>-1.62979972362518</v>
      </c>
      <c r="R2125">
        <v>1770</v>
      </c>
      <c r="S2125">
        <v>13.7194688258596</v>
      </c>
      <c r="T2125">
        <v>3.8293209075927699</v>
      </c>
      <c r="U2125">
        <v>77.689361572265597</v>
      </c>
      <c r="V2125">
        <v>88.566665649414105</v>
      </c>
      <c r="W2125">
        <v>0.90963733196258501</v>
      </c>
      <c r="Y2125" s="7"/>
    </row>
    <row r="2126" spans="1:25">
      <c r="A2126" t="s">
        <v>63</v>
      </c>
      <c r="B2126" t="s">
        <v>67</v>
      </c>
      <c r="C2126" s="7" t="s">
        <v>51</v>
      </c>
      <c r="D2126" s="7">
        <v>41162</v>
      </c>
      <c r="E2126" t="s">
        <v>91</v>
      </c>
      <c r="F2126">
        <v>313.89080810546898</v>
      </c>
      <c r="G2126">
        <v>324.068115234375</v>
      </c>
      <c r="H2126">
        <v>-10.1773061752319</v>
      </c>
      <c r="I2126">
        <v>-3.2423079013824498E-2</v>
      </c>
      <c r="J2126">
        <v>85.472419738769503</v>
      </c>
      <c r="K2126">
        <v>-15.0955190658569</v>
      </c>
      <c r="L2126">
        <v>-12.1897993087769</v>
      </c>
      <c r="M2126">
        <v>-10.1773061752319</v>
      </c>
      <c r="N2126">
        <v>-8.1648139953613299</v>
      </c>
      <c r="O2126">
        <v>-5.25909471511841</v>
      </c>
      <c r="P2126">
        <v>-16.489763259887699</v>
      </c>
      <c r="Q2126">
        <v>-3.8648498058319101</v>
      </c>
      <c r="R2126">
        <v>1770</v>
      </c>
      <c r="S2126">
        <v>13.8692569983659</v>
      </c>
      <c r="T2126">
        <v>3.8377013206481898</v>
      </c>
      <c r="U2126">
        <v>77.689361572265597</v>
      </c>
      <c r="V2126">
        <v>88.566665649414105</v>
      </c>
      <c r="W2126">
        <v>0.91167414188384999</v>
      </c>
      <c r="Y2126" s="7"/>
    </row>
    <row r="2127" spans="1:25">
      <c r="A2127" t="s">
        <v>63</v>
      </c>
      <c r="B2127" t="s">
        <v>67</v>
      </c>
      <c r="C2127" s="7" t="s">
        <v>51</v>
      </c>
      <c r="D2127" s="7">
        <v>41162</v>
      </c>
      <c r="E2127" t="s">
        <v>92</v>
      </c>
      <c r="F2127">
        <v>311.98574829101602</v>
      </c>
      <c r="G2127">
        <v>315.69299316406301</v>
      </c>
      <c r="H2127">
        <v>-3.7072503566741899</v>
      </c>
      <c r="I2127">
        <v>-1.18827559053898E-2</v>
      </c>
      <c r="J2127">
        <v>85.637710571289105</v>
      </c>
      <c r="K2127">
        <v>-8.5453376770019496</v>
      </c>
      <c r="L2127">
        <v>-5.6869568824768102</v>
      </c>
      <c r="M2127">
        <v>-3.7072503566741899</v>
      </c>
      <c r="N2127">
        <v>-1.72754430770874</v>
      </c>
      <c r="O2127">
        <v>1.13083696365356</v>
      </c>
      <c r="P2127">
        <v>-9.9168682098388707</v>
      </c>
      <c r="Q2127">
        <v>2.5023674964904798</v>
      </c>
      <c r="R2127">
        <v>1770</v>
      </c>
      <c r="S2127">
        <v>13.604165851811601</v>
      </c>
      <c r="T2127">
        <v>3.7751796245575</v>
      </c>
      <c r="U2127">
        <v>77.689361572265597</v>
      </c>
      <c r="V2127">
        <v>88.566665649414105</v>
      </c>
      <c r="W2127">
        <v>0.90811610221862804</v>
      </c>
      <c r="Y2127" s="7"/>
    </row>
    <row r="2128" spans="1:25">
      <c r="A2128" t="s">
        <v>63</v>
      </c>
      <c r="B2128" t="s">
        <v>67</v>
      </c>
      <c r="C2128" s="7" t="s">
        <v>51</v>
      </c>
      <c r="D2128" s="7">
        <v>41162</v>
      </c>
      <c r="E2128" t="s">
        <v>93</v>
      </c>
      <c r="F2128">
        <v>302.47937011718801</v>
      </c>
      <c r="G2128">
        <v>289.32803344726602</v>
      </c>
      <c r="H2128">
        <v>13.1513271331787</v>
      </c>
      <c r="I2128">
        <v>4.3478425592184101E-2</v>
      </c>
      <c r="J2128">
        <v>84.905723571777301</v>
      </c>
      <c r="K2128">
        <v>8.3354244232177699</v>
      </c>
      <c r="L2128">
        <v>11.1806983947754</v>
      </c>
      <c r="M2128">
        <v>13.1513271331787</v>
      </c>
      <c r="N2128">
        <v>15.121955871581999</v>
      </c>
      <c r="O2128">
        <v>17.967227935791001</v>
      </c>
      <c r="P2128">
        <v>6.9701833724975604</v>
      </c>
      <c r="Q2128">
        <v>19.332469940185501</v>
      </c>
      <c r="R2128">
        <v>1770</v>
      </c>
      <c r="S2128">
        <v>13.8551378356269</v>
      </c>
      <c r="T2128">
        <v>3.7578685283660902</v>
      </c>
      <c r="U2128">
        <v>77.689361572265597</v>
      </c>
      <c r="V2128">
        <v>88.566665649414105</v>
      </c>
      <c r="W2128">
        <v>0.89950549602508501</v>
      </c>
      <c r="Y2128" s="7"/>
    </row>
    <row r="2129" spans="1:25">
      <c r="A2129" t="s">
        <v>63</v>
      </c>
      <c r="B2129" t="s">
        <v>67</v>
      </c>
      <c r="C2129" s="7" t="s">
        <v>51</v>
      </c>
      <c r="D2129" s="7">
        <v>41162</v>
      </c>
      <c r="E2129" t="s">
        <v>94</v>
      </c>
      <c r="F2129">
        <v>283.04141235351602</v>
      </c>
      <c r="G2129">
        <v>270.29205322265602</v>
      </c>
      <c r="H2129">
        <v>12.7493705749512</v>
      </c>
      <c r="I2129">
        <v>4.50441874563694E-2</v>
      </c>
      <c r="J2129">
        <v>85.444587707519503</v>
      </c>
      <c r="K2129">
        <v>8.1098413467407209</v>
      </c>
      <c r="L2129">
        <v>10.850913047790501</v>
      </c>
      <c r="M2129">
        <v>12.7493705749512</v>
      </c>
      <c r="N2129">
        <v>14.647829055786101</v>
      </c>
      <c r="O2129">
        <v>17.388900756835898</v>
      </c>
      <c r="P2129">
        <v>6.7945995330810502</v>
      </c>
      <c r="Q2129">
        <v>18.704143524169901</v>
      </c>
      <c r="R2129">
        <v>1770</v>
      </c>
      <c r="S2129">
        <v>12.9153328684888</v>
      </c>
      <c r="T2129">
        <v>3.6202440261840798</v>
      </c>
      <c r="U2129">
        <v>77.689361572265597</v>
      </c>
      <c r="V2129">
        <v>88.566665649414105</v>
      </c>
      <c r="W2129">
        <v>0.90559858083724998</v>
      </c>
      <c r="Y2129" s="7"/>
    </row>
    <row r="2130" spans="1:25">
      <c r="A2130" t="s">
        <v>63</v>
      </c>
      <c r="B2130" t="s">
        <v>67</v>
      </c>
      <c r="C2130" s="7" t="s">
        <v>51</v>
      </c>
      <c r="D2130" s="7">
        <v>41162</v>
      </c>
      <c r="E2130" t="s">
        <v>95</v>
      </c>
      <c r="F2130">
        <v>261.71688842773398</v>
      </c>
      <c r="G2130">
        <v>248.61997985839801</v>
      </c>
      <c r="H2130">
        <v>13.096917152404799</v>
      </c>
      <c r="I2130">
        <v>5.0042312592267997E-2</v>
      </c>
      <c r="J2130">
        <v>84.628921508789105</v>
      </c>
      <c r="K2130">
        <v>8.6466226577758807</v>
      </c>
      <c r="L2130">
        <v>11.2758932113647</v>
      </c>
      <c r="M2130">
        <v>13.096917152404799</v>
      </c>
      <c r="N2130">
        <v>14.9179420471191</v>
      </c>
      <c r="O2130">
        <v>17.547212600708001</v>
      </c>
      <c r="P2130">
        <v>7.3850255012512198</v>
      </c>
      <c r="Q2130">
        <v>18.808809280395501</v>
      </c>
      <c r="R2130">
        <v>1770</v>
      </c>
      <c r="S2130">
        <v>11.9228146191978</v>
      </c>
      <c r="T2130">
        <v>3.47258377075195</v>
      </c>
      <c r="U2130">
        <v>77.689361572265597</v>
      </c>
      <c r="V2130">
        <v>88.566665649414105</v>
      </c>
      <c r="W2130">
        <v>0.90758377313613903</v>
      </c>
      <c r="Y2130" s="7"/>
    </row>
    <row r="2131" spans="1:25">
      <c r="A2131" t="s">
        <v>63</v>
      </c>
      <c r="B2131" t="s">
        <v>67</v>
      </c>
      <c r="C2131" s="7" t="s">
        <v>51</v>
      </c>
      <c r="D2131" s="7">
        <v>41162</v>
      </c>
      <c r="E2131" t="s">
        <v>96</v>
      </c>
      <c r="F2131">
        <v>242.12016296386699</v>
      </c>
      <c r="G2131">
        <v>227.75111389160199</v>
      </c>
      <c r="H2131">
        <v>14.369060516357401</v>
      </c>
      <c r="I2131">
        <v>5.9346813708543798E-2</v>
      </c>
      <c r="J2131">
        <v>82.738571166992202</v>
      </c>
      <c r="K2131">
        <v>9.8934984207153303</v>
      </c>
      <c r="L2131">
        <v>12.537696838378899</v>
      </c>
      <c r="M2131">
        <v>14.369060516357401</v>
      </c>
      <c r="N2131">
        <v>16.200422286987301</v>
      </c>
      <c r="O2131">
        <v>18.844621658325199</v>
      </c>
      <c r="P2131">
        <v>8.6247396469116193</v>
      </c>
      <c r="Q2131">
        <v>20.1133823394775</v>
      </c>
      <c r="R2131">
        <v>1770</v>
      </c>
      <c r="S2131">
        <v>12.0942074039601</v>
      </c>
      <c r="T2131">
        <v>3.4922993183136</v>
      </c>
      <c r="U2131">
        <v>77.689361572265597</v>
      </c>
      <c r="V2131">
        <v>88.566665649414105</v>
      </c>
      <c r="W2131">
        <v>0.91133701801300004</v>
      </c>
      <c r="Y2131" s="7"/>
    </row>
    <row r="2132" spans="1:25">
      <c r="A2132" t="s">
        <v>63</v>
      </c>
      <c r="B2132" t="s">
        <v>67</v>
      </c>
      <c r="C2132" s="7" t="s">
        <v>51</v>
      </c>
      <c r="D2132" s="7">
        <v>41162</v>
      </c>
      <c r="E2132" t="s">
        <v>97</v>
      </c>
      <c r="F2132">
        <v>230.61024475097699</v>
      </c>
      <c r="G2132">
        <v>227.93577575683599</v>
      </c>
      <c r="H2132">
        <v>2.6744723320007302</v>
      </c>
      <c r="I2132">
        <v>1.1597370728850399E-2</v>
      </c>
      <c r="J2132">
        <v>79.314193725585895</v>
      </c>
      <c r="K2132">
        <v>-1.7055191993713399</v>
      </c>
      <c r="L2132">
        <v>0.88221532106399503</v>
      </c>
      <c r="M2132">
        <v>2.6744723320007302</v>
      </c>
      <c r="N2132">
        <v>4.4667296409606898</v>
      </c>
      <c r="O2132">
        <v>7.0544638633728001</v>
      </c>
      <c r="P2132">
        <v>-2.9471859931945801</v>
      </c>
      <c r="Q2132">
        <v>8.2961311340331996</v>
      </c>
      <c r="R2132">
        <v>1770</v>
      </c>
      <c r="S2132">
        <v>11.052259954322601</v>
      </c>
      <c r="T2132">
        <v>3.41772556304932</v>
      </c>
      <c r="U2132">
        <v>77.689361572265597</v>
      </c>
      <c r="V2132">
        <v>88.566665649414105</v>
      </c>
      <c r="W2132">
        <v>0.90994632244110096</v>
      </c>
      <c r="Y2132" s="7"/>
    </row>
    <row r="2133" spans="1:25">
      <c r="A2133" t="s">
        <v>63</v>
      </c>
      <c r="B2133" t="s">
        <v>67</v>
      </c>
      <c r="C2133" s="7" t="s">
        <v>51</v>
      </c>
      <c r="D2133" s="7">
        <v>41162</v>
      </c>
      <c r="E2133" t="s">
        <v>98</v>
      </c>
      <c r="F2133">
        <v>231.37513732910199</v>
      </c>
      <c r="G2133">
        <v>234.40957641601599</v>
      </c>
      <c r="H2133">
        <v>-3.0344419479370099</v>
      </c>
      <c r="I2133">
        <v>-1.31148146465421E-2</v>
      </c>
      <c r="J2133">
        <v>76.511756896972699</v>
      </c>
      <c r="K2133">
        <v>-7.5895695686340297</v>
      </c>
      <c r="L2133">
        <v>-4.8983631134033203</v>
      </c>
      <c r="M2133">
        <v>-3.0344419479370099</v>
      </c>
      <c r="N2133">
        <v>-1.1705207824707</v>
      </c>
      <c r="O2133">
        <v>1.52068531513214</v>
      </c>
      <c r="P2133">
        <v>-8.8808841705322301</v>
      </c>
      <c r="Q2133">
        <v>2.81200051307678</v>
      </c>
      <c r="R2133">
        <v>1770</v>
      </c>
      <c r="S2133">
        <v>11.590811597902</v>
      </c>
      <c r="T2133">
        <v>3.5543847084045401</v>
      </c>
      <c r="U2133">
        <v>77.689361572265597</v>
      </c>
      <c r="V2133">
        <v>88.566665649414105</v>
      </c>
      <c r="W2133">
        <v>0.91220718622207597</v>
      </c>
      <c r="Y2133" s="7"/>
    </row>
    <row r="2134" spans="1:25">
      <c r="A2134" t="s">
        <v>63</v>
      </c>
      <c r="B2134" t="s">
        <v>67</v>
      </c>
      <c r="C2134" s="7" t="s">
        <v>51</v>
      </c>
      <c r="D2134" s="7">
        <v>41162</v>
      </c>
      <c r="E2134" t="s">
        <v>99</v>
      </c>
      <c r="F2134">
        <v>224.85220336914099</v>
      </c>
      <c r="G2134">
        <v>226.92144775390599</v>
      </c>
      <c r="H2134">
        <v>-2.06924176216125</v>
      </c>
      <c r="I2134">
        <v>-9.2026749625802005E-3</v>
      </c>
      <c r="J2134">
        <v>74.713096618652301</v>
      </c>
      <c r="K2134">
        <v>-6.3453369140625</v>
      </c>
      <c r="L2134">
        <v>-3.8189854621887198</v>
      </c>
      <c r="M2134">
        <v>-2.06924176216125</v>
      </c>
      <c r="N2134">
        <v>-0.319498270750046</v>
      </c>
      <c r="O2134">
        <v>2.2068536281585698</v>
      </c>
      <c r="P2134">
        <v>-7.5575509071350098</v>
      </c>
      <c r="Q2134">
        <v>3.41906714439392</v>
      </c>
      <c r="R2134">
        <v>1770</v>
      </c>
      <c r="S2134">
        <v>10.163611090629299</v>
      </c>
      <c r="T2134">
        <v>3.3366549015045202</v>
      </c>
      <c r="U2134">
        <v>77.689361572265597</v>
      </c>
      <c r="V2134">
        <v>88.566665649414105</v>
      </c>
      <c r="W2134">
        <v>0.91462713479995705</v>
      </c>
      <c r="Y2134" s="7"/>
    </row>
    <row r="2135" spans="1:25">
      <c r="A2135" t="s">
        <v>63</v>
      </c>
      <c r="B2135" t="s">
        <v>67</v>
      </c>
      <c r="C2135" s="7" t="s">
        <v>51</v>
      </c>
      <c r="D2135" s="7">
        <v>41162</v>
      </c>
      <c r="E2135" t="s">
        <v>100</v>
      </c>
      <c r="F2135">
        <v>213.13656616210901</v>
      </c>
      <c r="G2135">
        <v>213.84634399414099</v>
      </c>
      <c r="H2135">
        <v>-0.70977467298507702</v>
      </c>
      <c r="I2135">
        <v>-3.3301401417702402E-3</v>
      </c>
      <c r="J2135">
        <v>73.751373291015597</v>
      </c>
      <c r="K2135">
        <v>-4.50357866287231</v>
      </c>
      <c r="L2135">
        <v>-2.26216840744019</v>
      </c>
      <c r="M2135">
        <v>-0.70977467298507702</v>
      </c>
      <c r="N2135">
        <v>0.84261918067932096</v>
      </c>
      <c r="O2135">
        <v>3.0840294361114502</v>
      </c>
      <c r="P2135">
        <v>-5.5790691375732404</v>
      </c>
      <c r="Q2135">
        <v>4.1595201492309597</v>
      </c>
      <c r="R2135">
        <v>1770</v>
      </c>
      <c r="S2135">
        <v>7.9811176331944003</v>
      </c>
      <c r="T2135">
        <v>2.9603209495544398</v>
      </c>
      <c r="U2135">
        <v>77.689361572265597</v>
      </c>
      <c r="V2135">
        <v>88.566665649414105</v>
      </c>
      <c r="W2135">
        <v>0.91970938444137595</v>
      </c>
      <c r="Y2135" s="7"/>
    </row>
    <row r="2136" spans="1:25">
      <c r="A2136" t="s">
        <v>63</v>
      </c>
      <c r="B2136" t="s">
        <v>67</v>
      </c>
      <c r="C2136" s="7" t="s">
        <v>51</v>
      </c>
      <c r="D2136" s="7">
        <v>41162</v>
      </c>
      <c r="E2136" t="s">
        <v>101</v>
      </c>
      <c r="F2136">
        <v>195.69337463378901</v>
      </c>
      <c r="G2136">
        <v>198.31517028808599</v>
      </c>
      <c r="H2136">
        <v>-2.6217889785766602</v>
      </c>
      <c r="I2136">
        <v>-1.3397433795034899E-2</v>
      </c>
      <c r="J2136">
        <v>73.091125488281307</v>
      </c>
      <c r="K2136">
        <v>-5.8206100463867196</v>
      </c>
      <c r="L2136">
        <v>-3.9307205677032502</v>
      </c>
      <c r="M2136">
        <v>-2.6217889785766602</v>
      </c>
      <c r="N2136">
        <v>-1.3128575086593599</v>
      </c>
      <c r="O2136">
        <v>0.577031910419464</v>
      </c>
      <c r="P2136">
        <v>-6.7274308204650897</v>
      </c>
      <c r="Q2136">
        <v>1.48385322093964</v>
      </c>
      <c r="R2136">
        <v>1770</v>
      </c>
      <c r="S2136">
        <v>5.6613624294973297</v>
      </c>
      <c r="T2136">
        <v>2.4960532188415501</v>
      </c>
      <c r="U2136">
        <v>77.689361572265597</v>
      </c>
      <c r="V2136">
        <v>88.566665649414105</v>
      </c>
      <c r="W2136">
        <v>0.92479330301284801</v>
      </c>
      <c r="Y2136" s="7"/>
    </row>
    <row r="2137" spans="1:25">
      <c r="A2137" t="s">
        <v>63</v>
      </c>
      <c r="B2137" t="s">
        <v>67</v>
      </c>
      <c r="C2137" s="7" t="s">
        <v>51</v>
      </c>
      <c r="D2137" s="7">
        <v>41162</v>
      </c>
      <c r="E2137" t="s">
        <v>102</v>
      </c>
      <c r="F2137">
        <v>190.49130249023401</v>
      </c>
      <c r="G2137">
        <v>190.33023071289099</v>
      </c>
      <c r="H2137">
        <v>0.161064237356186</v>
      </c>
      <c r="I2137">
        <v>8.4552017506211996E-4</v>
      </c>
      <c r="J2137">
        <v>72.538581848144503</v>
      </c>
      <c r="K2137">
        <v>-2.8194596767425502</v>
      </c>
      <c r="L2137">
        <v>-1.0585420131683401</v>
      </c>
      <c r="M2137">
        <v>0.161064237356186</v>
      </c>
      <c r="N2137">
        <v>1.38067042827606</v>
      </c>
      <c r="O2137">
        <v>3.1415882110595699</v>
      </c>
      <c r="P2137">
        <v>-3.6643967628478999</v>
      </c>
      <c r="Q2137">
        <v>3.9865252971649201</v>
      </c>
      <c r="R2137">
        <v>1770</v>
      </c>
      <c r="S2137">
        <v>4.8772130039919803</v>
      </c>
      <c r="T2137">
        <v>2.3257153034210201</v>
      </c>
      <c r="U2137">
        <v>77.689361572265597</v>
      </c>
      <c r="V2137">
        <v>88.566665649414105</v>
      </c>
      <c r="W2137">
        <v>0.92931157350540206</v>
      </c>
      <c r="Y2137" s="7"/>
    </row>
    <row r="2138" spans="1:25">
      <c r="A2138" t="s">
        <v>63</v>
      </c>
      <c r="B2138" t="s">
        <v>67</v>
      </c>
      <c r="C2138" s="7" t="s">
        <v>51</v>
      </c>
      <c r="D2138" s="7">
        <v>41172</v>
      </c>
      <c r="E2138" t="s">
        <v>79</v>
      </c>
      <c r="F2138">
        <v>181.668701171875</v>
      </c>
      <c r="G2138">
        <v>182.59403991699199</v>
      </c>
      <c r="H2138">
        <v>-0.92533046007156405</v>
      </c>
      <c r="I2138">
        <v>-5.0935051403939698E-3</v>
      </c>
      <c r="J2138">
        <v>69.703788757324205</v>
      </c>
      <c r="K2138">
        <v>-4.1213016510009801</v>
      </c>
      <c r="L2138">
        <v>-2.2330958843231201</v>
      </c>
      <c r="M2138">
        <v>-0.92533046007156405</v>
      </c>
      <c r="N2138">
        <v>0.38243490457534801</v>
      </c>
      <c r="O2138">
        <v>2.27064037322998</v>
      </c>
      <c r="P2138">
        <v>-5.0273146629333496</v>
      </c>
      <c r="Q2138">
        <v>3.17665362358093</v>
      </c>
      <c r="R2138">
        <v>1774</v>
      </c>
      <c r="S2138">
        <v>5.5094098484902396</v>
      </c>
      <c r="T2138">
        <v>2.4938292503356898</v>
      </c>
      <c r="U2138">
        <v>76.888046264648395</v>
      </c>
      <c r="V2138">
        <v>93.474174499511705</v>
      </c>
      <c r="W2138">
        <v>0.91621315479278598</v>
      </c>
    </row>
    <row r="2139" spans="1:25">
      <c r="A2139" t="s">
        <v>63</v>
      </c>
      <c r="B2139" t="s">
        <v>67</v>
      </c>
      <c r="C2139" s="7" t="s">
        <v>51</v>
      </c>
      <c r="D2139" s="7">
        <v>41172</v>
      </c>
      <c r="E2139" t="s">
        <v>80</v>
      </c>
      <c r="F2139">
        <v>177.74301147460901</v>
      </c>
      <c r="G2139">
        <v>176.1904296875</v>
      </c>
      <c r="H2139">
        <v>1.55259466171265</v>
      </c>
      <c r="I2139">
        <v>8.7350523099303194E-3</v>
      </c>
      <c r="J2139">
        <v>68.822456359863295</v>
      </c>
      <c r="K2139">
        <v>-1.6862053871154801</v>
      </c>
      <c r="L2139">
        <v>0.2273039072752</v>
      </c>
      <c r="M2139">
        <v>1.55259466171265</v>
      </c>
      <c r="N2139">
        <v>2.8778853416442902</v>
      </c>
      <c r="O2139">
        <v>4.7913947105407697</v>
      </c>
      <c r="P2139">
        <v>-2.6043603420257599</v>
      </c>
      <c r="Q2139">
        <v>5.7095494270324698</v>
      </c>
      <c r="R2139">
        <v>1774</v>
      </c>
      <c r="S2139">
        <v>5.6563384711215603</v>
      </c>
      <c r="T2139">
        <v>2.5272490978240998</v>
      </c>
      <c r="U2139">
        <v>76.888046264648395</v>
      </c>
      <c r="V2139">
        <v>93.474174499511705</v>
      </c>
      <c r="W2139">
        <v>0.91225308179855302</v>
      </c>
    </row>
    <row r="2140" spans="1:25">
      <c r="A2140" t="s">
        <v>63</v>
      </c>
      <c r="B2140" t="s">
        <v>67</v>
      </c>
      <c r="C2140" s="7" t="s">
        <v>51</v>
      </c>
      <c r="D2140" s="7">
        <v>41172</v>
      </c>
      <c r="E2140" t="s">
        <v>81</v>
      </c>
      <c r="F2140">
        <v>172.30094909668</v>
      </c>
      <c r="G2140">
        <v>170.74566650390599</v>
      </c>
      <c r="H2140">
        <v>1.55527651309967</v>
      </c>
      <c r="I2140">
        <v>9.0265115723013895E-3</v>
      </c>
      <c r="J2140">
        <v>67.709175109863295</v>
      </c>
      <c r="K2140">
        <v>-1.6795061826705899</v>
      </c>
      <c r="L2140">
        <v>0.23162965476512901</v>
      </c>
      <c r="M2140">
        <v>1.55527651309967</v>
      </c>
      <c r="N2140">
        <v>2.87892365455627</v>
      </c>
      <c r="O2140">
        <v>4.7900595664978001</v>
      </c>
      <c r="P2140">
        <v>-2.5965220928192099</v>
      </c>
      <c r="Q2140">
        <v>5.7070751190185502</v>
      </c>
      <c r="R2140">
        <v>1774</v>
      </c>
      <c r="S2140">
        <v>5.6714799618861198</v>
      </c>
      <c r="T2140">
        <v>2.5241143703460698</v>
      </c>
      <c r="U2140">
        <v>76.888046264648395</v>
      </c>
      <c r="V2140">
        <v>93.474174499511705</v>
      </c>
      <c r="W2140">
        <v>0.91340380907058705</v>
      </c>
    </row>
    <row r="2141" spans="1:25">
      <c r="A2141" t="s">
        <v>63</v>
      </c>
      <c r="B2141" t="s">
        <v>67</v>
      </c>
      <c r="C2141" s="7" t="s">
        <v>51</v>
      </c>
      <c r="D2141" s="7">
        <v>41172</v>
      </c>
      <c r="E2141" t="s">
        <v>82</v>
      </c>
      <c r="F2141">
        <v>170.34805297851599</v>
      </c>
      <c r="G2141">
        <v>169.03988647460901</v>
      </c>
      <c r="H2141">
        <v>1.3081628084182699</v>
      </c>
      <c r="I2141">
        <v>7.6793534681200998E-3</v>
      </c>
      <c r="J2141">
        <v>66.903861999511705</v>
      </c>
      <c r="K2141">
        <v>-1.7649238109588601</v>
      </c>
      <c r="L2141">
        <v>5.0680700689554201E-2</v>
      </c>
      <c r="M2141">
        <v>1.3081628084182699</v>
      </c>
      <c r="N2141">
        <v>2.56564521789551</v>
      </c>
      <c r="O2141">
        <v>4.3812494277954102</v>
      </c>
      <c r="P2141">
        <v>-2.6361012458801301</v>
      </c>
      <c r="Q2141">
        <v>5.2524266242981001</v>
      </c>
      <c r="R2141">
        <v>1774</v>
      </c>
      <c r="S2141">
        <v>5.1668412230355898</v>
      </c>
      <c r="T2141">
        <v>2.3979423046112101</v>
      </c>
      <c r="U2141">
        <v>76.888046264648395</v>
      </c>
      <c r="V2141">
        <v>93.474174499511705</v>
      </c>
      <c r="W2141">
        <v>0.91961222887039196</v>
      </c>
    </row>
    <row r="2142" spans="1:25">
      <c r="A2142" t="s">
        <v>63</v>
      </c>
      <c r="B2142" t="s">
        <v>67</v>
      </c>
      <c r="C2142" s="7" t="s">
        <v>51</v>
      </c>
      <c r="D2142" s="7">
        <v>41172</v>
      </c>
      <c r="E2142" t="s">
        <v>83</v>
      </c>
      <c r="F2142">
        <v>180.13360595703099</v>
      </c>
      <c r="G2142">
        <v>180.77301025390599</v>
      </c>
      <c r="H2142">
        <v>-0.63939088582992598</v>
      </c>
      <c r="I2142">
        <v>-3.5495369229465701E-3</v>
      </c>
      <c r="J2142">
        <v>66.087623596191406</v>
      </c>
      <c r="K2142">
        <v>-3.98951363563538</v>
      </c>
      <c r="L2142">
        <v>-2.0102341175079301</v>
      </c>
      <c r="M2142">
        <v>-0.63939088582992598</v>
      </c>
      <c r="N2142">
        <v>0.73145216703414895</v>
      </c>
      <c r="O2142">
        <v>2.7107317447662398</v>
      </c>
      <c r="P2142">
        <v>-4.93922662734985</v>
      </c>
      <c r="Q2142">
        <v>3.6604452133178702</v>
      </c>
      <c r="R2142">
        <v>1774</v>
      </c>
      <c r="S2142">
        <v>6.1442124587026097</v>
      </c>
      <c r="T2142">
        <v>2.61411476135254</v>
      </c>
      <c r="U2142">
        <v>76.888046264648395</v>
      </c>
      <c r="V2142">
        <v>93.474174499511705</v>
      </c>
      <c r="W2142">
        <v>0.918878614902496</v>
      </c>
    </row>
    <row r="2143" spans="1:25">
      <c r="A2143" t="s">
        <v>63</v>
      </c>
      <c r="B2143" t="s">
        <v>67</v>
      </c>
      <c r="C2143" s="7" t="s">
        <v>51</v>
      </c>
      <c r="D2143" s="7">
        <v>41172</v>
      </c>
      <c r="E2143" t="s">
        <v>84</v>
      </c>
      <c r="F2143">
        <v>209.00794982910199</v>
      </c>
      <c r="G2143">
        <v>211.29356384277301</v>
      </c>
      <c r="H2143">
        <v>-2.28561186790466</v>
      </c>
      <c r="I2143">
        <v>-1.09355254098773E-2</v>
      </c>
      <c r="J2143">
        <v>65.604576110839801</v>
      </c>
      <c r="K2143">
        <v>-5.8075408935546902</v>
      </c>
      <c r="L2143">
        <v>-3.72675657272339</v>
      </c>
      <c r="M2143">
        <v>-2.28561186790466</v>
      </c>
      <c r="N2143">
        <v>-0.84446692466735795</v>
      </c>
      <c r="O2143">
        <v>1.23631739616394</v>
      </c>
      <c r="P2143">
        <v>-6.8059587478637704</v>
      </c>
      <c r="Q2143">
        <v>2.2347352504730198</v>
      </c>
      <c r="R2143">
        <v>1774</v>
      </c>
      <c r="S2143">
        <v>6.6787432648138703</v>
      </c>
      <c r="T2143">
        <v>2.7481758594512899</v>
      </c>
      <c r="U2143">
        <v>76.888046264648395</v>
      </c>
      <c r="V2143">
        <v>93.474174499511705</v>
      </c>
      <c r="W2143">
        <v>0.92141419649124101</v>
      </c>
    </row>
    <row r="2144" spans="1:25">
      <c r="A2144" t="s">
        <v>63</v>
      </c>
      <c r="B2144" t="s">
        <v>67</v>
      </c>
      <c r="C2144" s="7" t="s">
        <v>51</v>
      </c>
      <c r="D2144" s="7">
        <v>41172</v>
      </c>
      <c r="E2144" t="s">
        <v>85</v>
      </c>
      <c r="F2144">
        <v>244.841873168945</v>
      </c>
      <c r="G2144">
        <v>245.469314575195</v>
      </c>
      <c r="H2144">
        <v>-0.62743341922759999</v>
      </c>
      <c r="I2144">
        <v>-2.56260670721531E-3</v>
      </c>
      <c r="J2144">
        <v>65.250686645507798</v>
      </c>
      <c r="K2144">
        <v>-4.4202041625976598</v>
      </c>
      <c r="L2144">
        <v>-2.17940449714661</v>
      </c>
      <c r="M2144">
        <v>-0.62743341922759999</v>
      </c>
      <c r="N2144">
        <v>0.92453771829605103</v>
      </c>
      <c r="O2144">
        <v>3.16533756256104</v>
      </c>
      <c r="P2144">
        <v>-5.4954023361206099</v>
      </c>
      <c r="Q2144">
        <v>4.2405352592468297</v>
      </c>
      <c r="R2144">
        <v>1774</v>
      </c>
      <c r="S2144">
        <v>7.7886719617958997</v>
      </c>
      <c r="T2144">
        <v>2.9595148563385001</v>
      </c>
      <c r="U2144">
        <v>76.888046264648395</v>
      </c>
      <c r="V2144">
        <v>93.474174499511705</v>
      </c>
      <c r="W2144">
        <v>0.91963219642639205</v>
      </c>
    </row>
    <row r="2145" spans="1:23">
      <c r="A2145" t="s">
        <v>63</v>
      </c>
      <c r="B2145" t="s">
        <v>67</v>
      </c>
      <c r="C2145" s="7" t="s">
        <v>51</v>
      </c>
      <c r="D2145" s="7">
        <v>41172</v>
      </c>
      <c r="E2145" t="s">
        <v>86</v>
      </c>
      <c r="F2145">
        <v>266.47598266601602</v>
      </c>
      <c r="G2145">
        <v>269.24792480468801</v>
      </c>
      <c r="H2145">
        <v>-2.7719321250915501</v>
      </c>
      <c r="I2145">
        <v>-1.04021830484271E-2</v>
      </c>
      <c r="J2145">
        <v>67.337539672851605</v>
      </c>
      <c r="K2145">
        <v>-6.6221432685852104</v>
      </c>
      <c r="L2145">
        <v>-4.3474073410034197</v>
      </c>
      <c r="M2145">
        <v>-2.7719321250915501</v>
      </c>
      <c r="N2145">
        <v>-1.19645667076111</v>
      </c>
      <c r="O2145">
        <v>1.07827961444855</v>
      </c>
      <c r="P2145">
        <v>-7.7136254310607901</v>
      </c>
      <c r="Q2145">
        <v>2.16976118087769</v>
      </c>
      <c r="R2145">
        <v>1774</v>
      </c>
      <c r="S2145">
        <v>8.1277376458976995</v>
      </c>
      <c r="T2145">
        <v>3.0043361186981201</v>
      </c>
      <c r="U2145">
        <v>76.888046264648395</v>
      </c>
      <c r="V2145">
        <v>93.474174499511705</v>
      </c>
      <c r="W2145">
        <v>0.91664516925811801</v>
      </c>
    </row>
    <row r="2146" spans="1:23">
      <c r="A2146" t="s">
        <v>63</v>
      </c>
      <c r="B2146" t="s">
        <v>67</v>
      </c>
      <c r="C2146" s="7" t="s">
        <v>51</v>
      </c>
      <c r="D2146" s="7">
        <v>41172</v>
      </c>
      <c r="E2146" t="s">
        <v>87</v>
      </c>
      <c r="F2146">
        <v>286.525146484375</v>
      </c>
      <c r="G2146">
        <v>290.64678955078102</v>
      </c>
      <c r="H2146">
        <v>-4.1216320991516104</v>
      </c>
      <c r="I2146">
        <v>-1.4384888112545E-2</v>
      </c>
      <c r="J2146">
        <v>71.842369079589801</v>
      </c>
      <c r="K2146">
        <v>-7.9575347900390598</v>
      </c>
      <c r="L2146">
        <v>-5.6912522315979004</v>
      </c>
      <c r="M2146">
        <v>-4.1216320991516104</v>
      </c>
      <c r="N2146">
        <v>-2.5520117282867401</v>
      </c>
      <c r="O2146">
        <v>-0.28572934865951499</v>
      </c>
      <c r="P2146">
        <v>-9.0449600219726598</v>
      </c>
      <c r="Q2146">
        <v>0.80169576406478904</v>
      </c>
      <c r="R2146">
        <v>1774</v>
      </c>
      <c r="S2146">
        <v>8.1325434812288204</v>
      </c>
      <c r="T2146">
        <v>2.99317073822021</v>
      </c>
      <c r="U2146">
        <v>76.888046264648395</v>
      </c>
      <c r="V2146">
        <v>93.474174499511705</v>
      </c>
      <c r="W2146">
        <v>0.90883111953735396</v>
      </c>
    </row>
    <row r="2147" spans="1:23">
      <c r="A2147" t="s">
        <v>63</v>
      </c>
      <c r="B2147" t="s">
        <v>67</v>
      </c>
      <c r="C2147" s="7" t="s">
        <v>51</v>
      </c>
      <c r="D2147" s="7">
        <v>41172</v>
      </c>
      <c r="E2147" t="s">
        <v>88</v>
      </c>
      <c r="F2147">
        <v>302.83648681640602</v>
      </c>
      <c r="G2147">
        <v>307.19287109375</v>
      </c>
      <c r="H2147">
        <v>-4.3563909530639604</v>
      </c>
      <c r="I2147">
        <v>-1.4385291375219799E-2</v>
      </c>
      <c r="J2147">
        <v>76.833602905273395</v>
      </c>
      <c r="K2147">
        <v>-8.1996231079101598</v>
      </c>
      <c r="L2147">
        <v>-5.9290108680725098</v>
      </c>
      <c r="M2147">
        <v>-4.3563909530639604</v>
      </c>
      <c r="N2147">
        <v>-2.7837712764739999</v>
      </c>
      <c r="O2147">
        <v>-0.51315832138061501</v>
      </c>
      <c r="P2147">
        <v>-9.2891273498535192</v>
      </c>
      <c r="Q2147">
        <v>0.57634478807449296</v>
      </c>
      <c r="R2147">
        <v>1774</v>
      </c>
      <c r="S2147">
        <v>8.1848704363136395</v>
      </c>
      <c r="T2147">
        <v>2.99889039993286</v>
      </c>
      <c r="U2147">
        <v>76.888046264648395</v>
      </c>
      <c r="V2147">
        <v>93.474174499511705</v>
      </c>
      <c r="W2147">
        <v>0.91121846437454201</v>
      </c>
    </row>
    <row r="2148" spans="1:23">
      <c r="A2148" t="s">
        <v>63</v>
      </c>
      <c r="B2148" t="s">
        <v>67</v>
      </c>
      <c r="C2148" s="7" t="s">
        <v>51</v>
      </c>
      <c r="D2148" s="7">
        <v>41172</v>
      </c>
      <c r="E2148" t="s">
        <v>89</v>
      </c>
      <c r="F2148">
        <v>312.68756103515602</v>
      </c>
      <c r="G2148">
        <v>318.63513183593801</v>
      </c>
      <c r="H2148">
        <v>-5.9475550651550302</v>
      </c>
      <c r="I2148">
        <v>-1.9020760431885698E-2</v>
      </c>
      <c r="J2148">
        <v>81.508644104003906</v>
      </c>
      <c r="K2148">
        <v>-9.9967908859252894</v>
      </c>
      <c r="L2148">
        <v>-7.6044692993164098</v>
      </c>
      <c r="M2148">
        <v>-5.9475550651550302</v>
      </c>
      <c r="N2148">
        <v>-4.2906408309936497</v>
      </c>
      <c r="O2148">
        <v>-1.8983194828033401</v>
      </c>
      <c r="P2148">
        <v>-11.1446933746338</v>
      </c>
      <c r="Q2148">
        <v>-0.75041735172271695</v>
      </c>
      <c r="R2148">
        <v>1774</v>
      </c>
      <c r="S2148">
        <v>9.1327038259296405</v>
      </c>
      <c r="T2148">
        <v>3.15963530540466</v>
      </c>
      <c r="U2148">
        <v>76.888046264648395</v>
      </c>
      <c r="V2148">
        <v>93.474174499511705</v>
      </c>
      <c r="W2148">
        <v>0.91050261259079002</v>
      </c>
    </row>
    <row r="2149" spans="1:23">
      <c r="A2149" t="s">
        <v>63</v>
      </c>
      <c r="B2149" t="s">
        <v>67</v>
      </c>
      <c r="C2149" s="7" t="s">
        <v>51</v>
      </c>
      <c r="D2149" s="7">
        <v>41172</v>
      </c>
      <c r="E2149" t="s">
        <v>90</v>
      </c>
      <c r="F2149">
        <v>313.97915649414102</v>
      </c>
      <c r="G2149">
        <v>320.56256103515602</v>
      </c>
      <c r="H2149">
        <v>-6.5834012031555202</v>
      </c>
      <c r="I2149">
        <v>-2.0967638120055199E-2</v>
      </c>
      <c r="J2149">
        <v>85.597862243652301</v>
      </c>
      <c r="K2149">
        <v>-11.100965499877899</v>
      </c>
      <c r="L2149">
        <v>-8.4319515228271502</v>
      </c>
      <c r="M2149">
        <v>-6.5834012031555202</v>
      </c>
      <c r="N2149">
        <v>-4.7348504066467303</v>
      </c>
      <c r="O2149">
        <v>-2.0658369064331099</v>
      </c>
      <c r="P2149">
        <v>-12.381630897521999</v>
      </c>
      <c r="Q2149">
        <v>-0.78517043590545699</v>
      </c>
      <c r="R2149">
        <v>1774</v>
      </c>
      <c r="S2149">
        <v>11.5049626863402</v>
      </c>
      <c r="T2149">
        <v>3.52507400512695</v>
      </c>
      <c r="U2149">
        <v>76.888046264648395</v>
      </c>
      <c r="V2149">
        <v>93.474174499511705</v>
      </c>
      <c r="W2149">
        <v>0.90963733196258501</v>
      </c>
    </row>
    <row r="2150" spans="1:23">
      <c r="A2150" t="s">
        <v>63</v>
      </c>
      <c r="B2150" t="s">
        <v>67</v>
      </c>
      <c r="C2150" s="7" t="s">
        <v>51</v>
      </c>
      <c r="D2150" s="7">
        <v>41172</v>
      </c>
      <c r="E2150" t="s">
        <v>91</v>
      </c>
      <c r="F2150">
        <v>309.01724243164102</v>
      </c>
      <c r="G2150">
        <v>317.038818359375</v>
      </c>
      <c r="H2150">
        <v>-8.02154636383057</v>
      </c>
      <c r="I2150">
        <v>-2.59582456201315E-2</v>
      </c>
      <c r="J2150">
        <v>88.204299926757798</v>
      </c>
      <c r="K2150">
        <v>-12.558596611022899</v>
      </c>
      <c r="L2150">
        <v>-9.8780708312988299</v>
      </c>
      <c r="M2150">
        <v>-8.02154636383057</v>
      </c>
      <c r="N2150">
        <v>-6.1650218963623002</v>
      </c>
      <c r="O2150">
        <v>-3.4844956398010298</v>
      </c>
      <c r="P2150">
        <v>-13.8447875976563</v>
      </c>
      <c r="Q2150">
        <v>-2.1983046531677202</v>
      </c>
      <c r="R2150">
        <v>1774</v>
      </c>
      <c r="S2150">
        <v>11.750041612777601</v>
      </c>
      <c r="T2150">
        <v>3.5402793884277299</v>
      </c>
      <c r="U2150">
        <v>76.888046264648395</v>
      </c>
      <c r="V2150">
        <v>93.474174499511705</v>
      </c>
      <c r="W2150">
        <v>0.91167414188384999</v>
      </c>
    </row>
    <row r="2151" spans="1:23">
      <c r="A2151" t="s">
        <v>63</v>
      </c>
      <c r="B2151" t="s">
        <v>67</v>
      </c>
      <c r="C2151" s="7" t="s">
        <v>51</v>
      </c>
      <c r="D2151" s="7">
        <v>41172</v>
      </c>
      <c r="E2151" t="s">
        <v>92</v>
      </c>
      <c r="F2151">
        <v>311.24166870117199</v>
      </c>
      <c r="G2151">
        <v>316.17932128906301</v>
      </c>
      <c r="H2151">
        <v>-4.9376597404479998</v>
      </c>
      <c r="I2151">
        <v>-1.58643927425146E-2</v>
      </c>
      <c r="J2151">
        <v>89.500190734863295</v>
      </c>
      <c r="K2151">
        <v>-9.5205850601196307</v>
      </c>
      <c r="L2151">
        <v>-6.8129553794860804</v>
      </c>
      <c r="M2151">
        <v>-4.9376597404479998</v>
      </c>
      <c r="N2151">
        <v>-3.0623641014099099</v>
      </c>
      <c r="O2151">
        <v>-0.354734838008881</v>
      </c>
      <c r="P2151">
        <v>-10.819780349731399</v>
      </c>
      <c r="Q2151">
        <v>0.944460690021515</v>
      </c>
      <c r="R2151">
        <v>1774</v>
      </c>
      <c r="S2151">
        <v>12.056624165858</v>
      </c>
      <c r="T2151">
        <v>3.5760753154754599</v>
      </c>
      <c r="U2151">
        <v>76.888046264648395</v>
      </c>
      <c r="V2151">
        <v>93.474174499511705</v>
      </c>
      <c r="W2151">
        <v>0.90811610221862804</v>
      </c>
    </row>
    <row r="2152" spans="1:23">
      <c r="A2152" t="s">
        <v>63</v>
      </c>
      <c r="B2152" t="s">
        <v>67</v>
      </c>
      <c r="C2152" s="7" t="s">
        <v>51</v>
      </c>
      <c r="D2152" s="7">
        <v>41172</v>
      </c>
      <c r="E2152" t="s">
        <v>93</v>
      </c>
      <c r="F2152">
        <v>304.70834350585898</v>
      </c>
      <c r="G2152">
        <v>292.67733764648398</v>
      </c>
      <c r="H2152">
        <v>12.030988693237299</v>
      </c>
      <c r="I2152">
        <v>3.9483621716499301E-2</v>
      </c>
      <c r="J2152">
        <v>90.533821105957003</v>
      </c>
      <c r="K2152">
        <v>7.44376420974731</v>
      </c>
      <c r="L2152">
        <v>10.153933525085399</v>
      </c>
      <c r="M2152">
        <v>12.030988693237299</v>
      </c>
      <c r="N2152">
        <v>13.908043861389199</v>
      </c>
      <c r="O2152">
        <v>16.618213653564499</v>
      </c>
      <c r="P2152">
        <v>6.14334964752197</v>
      </c>
      <c r="Q2152">
        <v>17.918628692626999</v>
      </c>
      <c r="R2152">
        <v>1774</v>
      </c>
      <c r="S2152">
        <v>12.416556842542599</v>
      </c>
      <c r="T2152">
        <v>3.5794303417205802</v>
      </c>
      <c r="U2152">
        <v>76.888046264648395</v>
      </c>
      <c r="V2152">
        <v>93.474174499511705</v>
      </c>
      <c r="W2152">
        <v>0.89950549602508501</v>
      </c>
    </row>
    <row r="2153" spans="1:23">
      <c r="A2153" t="s">
        <v>63</v>
      </c>
      <c r="B2153" t="s">
        <v>67</v>
      </c>
      <c r="C2153" s="7" t="s">
        <v>51</v>
      </c>
      <c r="D2153" s="7">
        <v>41172</v>
      </c>
      <c r="E2153" t="s">
        <v>94</v>
      </c>
      <c r="F2153">
        <v>289.86834716796898</v>
      </c>
      <c r="G2153">
        <v>274.77142333984398</v>
      </c>
      <c r="H2153">
        <v>15.0969285964966</v>
      </c>
      <c r="I2153">
        <v>5.2082017064094502E-2</v>
      </c>
      <c r="J2153">
        <v>90.096862792968807</v>
      </c>
      <c r="K2153">
        <v>10.669924736022899</v>
      </c>
      <c r="L2153">
        <v>13.2854347229004</v>
      </c>
      <c r="M2153">
        <v>15.0969285964966</v>
      </c>
      <c r="N2153">
        <v>16.908422470092798</v>
      </c>
      <c r="O2153">
        <v>19.523933410644499</v>
      </c>
      <c r="P2153">
        <v>9.4149303436279297</v>
      </c>
      <c r="Q2153">
        <v>20.778928756713899</v>
      </c>
      <c r="R2153">
        <v>1774</v>
      </c>
      <c r="S2153">
        <v>11.614729938122499</v>
      </c>
      <c r="T2153">
        <v>3.4544098377227801</v>
      </c>
      <c r="U2153">
        <v>76.888046264648395</v>
      </c>
      <c r="V2153">
        <v>93.474174499511705</v>
      </c>
      <c r="W2153">
        <v>0.90559858083724998</v>
      </c>
    </row>
    <row r="2154" spans="1:23">
      <c r="A2154" t="s">
        <v>63</v>
      </c>
      <c r="B2154" t="s">
        <v>67</v>
      </c>
      <c r="C2154" s="7" t="s">
        <v>51</v>
      </c>
      <c r="D2154" s="7">
        <v>41172</v>
      </c>
      <c r="E2154" t="s">
        <v>95</v>
      </c>
      <c r="F2154">
        <v>265.08694458007801</v>
      </c>
      <c r="G2154">
        <v>252.98860168457</v>
      </c>
      <c r="H2154">
        <v>12.098355293273899</v>
      </c>
      <c r="I2154">
        <v>4.5639194548130001E-2</v>
      </c>
      <c r="J2154">
        <v>88.540771484375</v>
      </c>
      <c r="K2154">
        <v>7.8378748893737802</v>
      </c>
      <c r="L2154">
        <v>10.355001449585</v>
      </c>
      <c r="M2154">
        <v>12.098355293273899</v>
      </c>
      <c r="N2154">
        <v>13.8417091369629</v>
      </c>
      <c r="O2154">
        <v>16.3588352203369</v>
      </c>
      <c r="P2154">
        <v>6.63008832931519</v>
      </c>
      <c r="Q2154">
        <v>17.566621780395501</v>
      </c>
      <c r="R2154">
        <v>1774</v>
      </c>
      <c r="S2154">
        <v>10.7912969562597</v>
      </c>
      <c r="T2154">
        <v>3.3244702816009499</v>
      </c>
      <c r="U2154">
        <v>76.888046264648395</v>
      </c>
      <c r="V2154">
        <v>93.474174499511705</v>
      </c>
      <c r="W2154">
        <v>0.90758377313613903</v>
      </c>
    </row>
    <row r="2155" spans="1:23">
      <c r="A2155" t="s">
        <v>63</v>
      </c>
      <c r="B2155" t="s">
        <v>67</v>
      </c>
      <c r="C2155" s="7" t="s">
        <v>51</v>
      </c>
      <c r="D2155" s="7">
        <v>41172</v>
      </c>
      <c r="E2155" t="s">
        <v>96</v>
      </c>
      <c r="F2155">
        <v>244.80885314941401</v>
      </c>
      <c r="G2155">
        <v>232.90455627441401</v>
      </c>
      <c r="H2155">
        <v>11.9042873382568</v>
      </c>
      <c r="I2155">
        <v>4.8626862466335297E-2</v>
      </c>
      <c r="J2155">
        <v>86.411918640136705</v>
      </c>
      <c r="K2155">
        <v>7.6367325782775897</v>
      </c>
      <c r="L2155">
        <v>10.158038139343301</v>
      </c>
      <c r="M2155">
        <v>11.9042873382568</v>
      </c>
      <c r="N2155">
        <v>13.650536537170399</v>
      </c>
      <c r="O2155">
        <v>16.171840667724599</v>
      </c>
      <c r="P2155">
        <v>6.42693996429443</v>
      </c>
      <c r="Q2155">
        <v>17.381633758544901</v>
      </c>
      <c r="R2155">
        <v>1774</v>
      </c>
      <c r="S2155">
        <v>10.871429338708801</v>
      </c>
      <c r="T2155">
        <v>3.3299906253814702</v>
      </c>
      <c r="U2155">
        <v>76.888046264648395</v>
      </c>
      <c r="V2155">
        <v>93.474174499511705</v>
      </c>
      <c r="W2155">
        <v>0.91133701801300004</v>
      </c>
    </row>
    <row r="2156" spans="1:23">
      <c r="A2156" t="s">
        <v>63</v>
      </c>
      <c r="B2156" t="s">
        <v>67</v>
      </c>
      <c r="C2156" s="7" t="s">
        <v>51</v>
      </c>
      <c r="D2156" s="7">
        <v>41172</v>
      </c>
      <c r="E2156" t="s">
        <v>97</v>
      </c>
      <c r="F2156">
        <v>230.403076171875</v>
      </c>
      <c r="G2156">
        <v>234.45983886718801</v>
      </c>
      <c r="H2156">
        <v>-4.0567440986633301</v>
      </c>
      <c r="I2156">
        <v>-1.76071617752314E-2</v>
      </c>
      <c r="J2156">
        <v>82.887374877929702</v>
      </c>
      <c r="K2156">
        <v>-8.2188129425048793</v>
      </c>
      <c r="L2156">
        <v>-5.7598290443420401</v>
      </c>
      <c r="M2156">
        <v>-4.0567440986633301</v>
      </c>
      <c r="N2156">
        <v>-2.35365962982178</v>
      </c>
      <c r="O2156">
        <v>0.105324126780033</v>
      </c>
      <c r="P2156">
        <v>-9.3987016677856392</v>
      </c>
      <c r="Q2156">
        <v>1.28521275520325</v>
      </c>
      <c r="R2156">
        <v>1774</v>
      </c>
      <c r="S2156">
        <v>9.8918330641154206</v>
      </c>
      <c r="T2156">
        <v>3.2476792335510298</v>
      </c>
      <c r="U2156">
        <v>76.888046264648395</v>
      </c>
      <c r="V2156">
        <v>93.474174499511705</v>
      </c>
      <c r="W2156">
        <v>0.90994632244110096</v>
      </c>
    </row>
    <row r="2157" spans="1:23">
      <c r="A2157" t="s">
        <v>63</v>
      </c>
      <c r="B2157" t="s">
        <v>67</v>
      </c>
      <c r="C2157" s="7" t="s">
        <v>51</v>
      </c>
      <c r="D2157" s="7">
        <v>41172</v>
      </c>
      <c r="E2157" t="s">
        <v>98</v>
      </c>
      <c r="F2157">
        <v>231.23501586914099</v>
      </c>
      <c r="G2157">
        <v>240.50218200683599</v>
      </c>
      <c r="H2157">
        <v>-9.2671709060668892</v>
      </c>
      <c r="I2157">
        <v>-4.0076848119497299E-2</v>
      </c>
      <c r="J2157">
        <v>79.033218383789105</v>
      </c>
      <c r="K2157">
        <v>-13.5567674636841</v>
      </c>
      <c r="L2157">
        <v>-11.0224390029907</v>
      </c>
      <c r="M2157">
        <v>-9.2671709060668892</v>
      </c>
      <c r="N2157">
        <v>-7.5119032859802202</v>
      </c>
      <c r="O2157">
        <v>-4.9775748252868697</v>
      </c>
      <c r="P2157">
        <v>-14.772809028625501</v>
      </c>
      <c r="Q2157">
        <v>-3.7615339756011998</v>
      </c>
      <c r="R2157">
        <v>1774</v>
      </c>
      <c r="S2157">
        <v>10.1934244653728</v>
      </c>
      <c r="T2157">
        <v>3.3471896648407</v>
      </c>
      <c r="U2157">
        <v>76.888046264648395</v>
      </c>
      <c r="V2157">
        <v>93.474174499511705</v>
      </c>
      <c r="W2157">
        <v>0.91220718622207597</v>
      </c>
    </row>
    <row r="2158" spans="1:23">
      <c r="A2158" t="s">
        <v>63</v>
      </c>
      <c r="B2158" t="s">
        <v>67</v>
      </c>
      <c r="C2158" s="7" t="s">
        <v>51</v>
      </c>
      <c r="D2158" s="7">
        <v>41172</v>
      </c>
      <c r="E2158" t="s">
        <v>99</v>
      </c>
      <c r="F2158">
        <v>224.17822265625</v>
      </c>
      <c r="G2158">
        <v>230.88298034668</v>
      </c>
      <c r="H2158">
        <v>-6.7047467231750497</v>
      </c>
      <c r="I2158">
        <v>-2.9908109456300701E-2</v>
      </c>
      <c r="J2158">
        <v>76.316734313964801</v>
      </c>
      <c r="K2158">
        <v>-10.7320909500122</v>
      </c>
      <c r="L2158">
        <v>-8.3527030944824201</v>
      </c>
      <c r="M2158">
        <v>-6.7047467231750497</v>
      </c>
      <c r="N2158">
        <v>-5.0567903518676802</v>
      </c>
      <c r="O2158">
        <v>-2.6774032115936302</v>
      </c>
      <c r="P2158">
        <v>-11.873785972595201</v>
      </c>
      <c r="Q2158">
        <v>-1.5357072353362999</v>
      </c>
      <c r="R2158">
        <v>1774</v>
      </c>
      <c r="S2158">
        <v>8.8962341665557005</v>
      </c>
      <c r="T2158">
        <v>3.1425528526306201</v>
      </c>
      <c r="U2158">
        <v>76.888046264648395</v>
      </c>
      <c r="V2158">
        <v>93.474174499511705</v>
      </c>
      <c r="W2158">
        <v>0.91462713479995705</v>
      </c>
    </row>
    <row r="2159" spans="1:23">
      <c r="A2159" t="s">
        <v>63</v>
      </c>
      <c r="B2159" t="s">
        <v>67</v>
      </c>
      <c r="C2159" s="7" t="s">
        <v>51</v>
      </c>
      <c r="D2159" s="7">
        <v>41172</v>
      </c>
      <c r="E2159" t="s">
        <v>100</v>
      </c>
      <c r="F2159">
        <v>214.56942749023401</v>
      </c>
      <c r="G2159">
        <v>217.24298095703099</v>
      </c>
      <c r="H2159">
        <v>-2.6735398769378702</v>
      </c>
      <c r="I2159">
        <v>-1.24600222334266E-2</v>
      </c>
      <c r="J2159">
        <v>74.753448486328097</v>
      </c>
      <c r="K2159">
        <v>-6.2633800506591797</v>
      </c>
      <c r="L2159">
        <v>-4.1424732208251998</v>
      </c>
      <c r="M2159">
        <v>-2.6735398769378702</v>
      </c>
      <c r="N2159">
        <v>-1.20460617542267</v>
      </c>
      <c r="O2159">
        <v>0.91630059480667103</v>
      </c>
      <c r="P2159">
        <v>-7.2810502052307102</v>
      </c>
      <c r="Q2159">
        <v>1.93397057056427</v>
      </c>
      <c r="R2159">
        <v>1774</v>
      </c>
      <c r="S2159">
        <v>7.0276169802383501</v>
      </c>
      <c r="T2159">
        <v>2.8011674880981401</v>
      </c>
      <c r="U2159">
        <v>76.888046264648395</v>
      </c>
      <c r="V2159">
        <v>93.474174499511705</v>
      </c>
      <c r="W2159">
        <v>0.91970938444137595</v>
      </c>
    </row>
    <row r="2160" spans="1:23">
      <c r="A2160" t="s">
        <v>63</v>
      </c>
      <c r="B2160" t="s">
        <v>67</v>
      </c>
      <c r="C2160" s="7" t="s">
        <v>51</v>
      </c>
      <c r="D2160" s="7">
        <v>41172</v>
      </c>
      <c r="E2160" t="s">
        <v>101</v>
      </c>
      <c r="F2160">
        <v>197.18229675293</v>
      </c>
      <c r="G2160">
        <v>200.50924682617199</v>
      </c>
      <c r="H2160">
        <v>-3.3269600868225102</v>
      </c>
      <c r="I2160">
        <v>-1.6872510313987701E-2</v>
      </c>
      <c r="J2160">
        <v>72.83251953125</v>
      </c>
      <c r="K2160">
        <v>-6.6058773994445801</v>
      </c>
      <c r="L2160">
        <v>-4.6686663627624503</v>
      </c>
      <c r="M2160">
        <v>-3.3269600868225102</v>
      </c>
      <c r="N2160">
        <v>-1.9852538108825699</v>
      </c>
      <c r="O2160">
        <v>-4.8042971640825299E-2</v>
      </c>
      <c r="P2160">
        <v>-7.5354046821594203</v>
      </c>
      <c r="Q2160">
        <v>0.88148450851440396</v>
      </c>
      <c r="R2160">
        <v>1774</v>
      </c>
      <c r="S2160">
        <v>5.8768628602231798</v>
      </c>
      <c r="T2160">
        <v>2.5585527420043901</v>
      </c>
      <c r="U2160">
        <v>76.888046264648395</v>
      </c>
      <c r="V2160">
        <v>93.474174499511705</v>
      </c>
      <c r="W2160">
        <v>0.92479330301284801</v>
      </c>
    </row>
    <row r="2161" spans="1:25">
      <c r="A2161" t="s">
        <v>63</v>
      </c>
      <c r="B2161" t="s">
        <v>67</v>
      </c>
      <c r="C2161" s="7" t="s">
        <v>51</v>
      </c>
      <c r="D2161" s="7">
        <v>41172</v>
      </c>
      <c r="E2161" t="s">
        <v>102</v>
      </c>
      <c r="F2161">
        <v>187.429611206055</v>
      </c>
      <c r="G2161">
        <v>193.94190979003901</v>
      </c>
      <c r="H2161">
        <v>-6.5122985839843803</v>
      </c>
      <c r="I2161">
        <v>-3.4745302051305799E-2</v>
      </c>
      <c r="J2161">
        <v>71.559715270996094</v>
      </c>
      <c r="K2161">
        <v>-9.6433696746826207</v>
      </c>
      <c r="L2161">
        <v>-7.7935070991516104</v>
      </c>
      <c r="M2161">
        <v>-6.5122985839843803</v>
      </c>
      <c r="N2161">
        <v>-5.2310895919799796</v>
      </c>
      <c r="O2161">
        <v>-3.3812272548675502</v>
      </c>
      <c r="P2161">
        <v>-10.53098487854</v>
      </c>
      <c r="Q2161">
        <v>-2.4936120510101301</v>
      </c>
      <c r="R2161">
        <v>1774</v>
      </c>
      <c r="S2161">
        <v>5.2379670167965697</v>
      </c>
      <c r="T2161">
        <v>2.44318795204163</v>
      </c>
      <c r="U2161">
        <v>76.888046264648395</v>
      </c>
      <c r="V2161">
        <v>93.474174499511705</v>
      </c>
      <c r="W2161">
        <v>0.92931157350540206</v>
      </c>
    </row>
    <row r="2162" spans="1:25">
      <c r="A2162" t="s">
        <v>63</v>
      </c>
      <c r="B2162" t="s">
        <v>67</v>
      </c>
      <c r="C2162" s="7" t="s">
        <v>51</v>
      </c>
      <c r="D2162" s="7">
        <v>41180</v>
      </c>
      <c r="E2162" t="s">
        <v>79</v>
      </c>
      <c r="F2162">
        <v>176.92190551757801</v>
      </c>
      <c r="G2162">
        <v>181.21083068847699</v>
      </c>
      <c r="H2162">
        <v>-4.2889389991760298</v>
      </c>
      <c r="I2162">
        <v>-2.4241991341113999E-2</v>
      </c>
      <c r="J2162">
        <v>66.405158996582003</v>
      </c>
      <c r="K2162">
        <v>-7.8335905075073198</v>
      </c>
      <c r="L2162">
        <v>-5.7393817901611301</v>
      </c>
      <c r="M2162">
        <v>-4.2889389991760298</v>
      </c>
      <c r="N2162">
        <v>-2.8384966850280802</v>
      </c>
      <c r="O2162">
        <v>-0.74428784847259499</v>
      </c>
      <c r="P2162">
        <v>-8.8384504318237305</v>
      </c>
      <c r="Q2162">
        <v>0.26057156920433</v>
      </c>
      <c r="R2162">
        <v>1777</v>
      </c>
      <c r="S2162">
        <v>6.7484275627870698</v>
      </c>
      <c r="T2162">
        <v>2.7659060955047599</v>
      </c>
      <c r="U2162">
        <v>73.336631774902301</v>
      </c>
      <c r="V2162">
        <v>90.25</v>
      </c>
      <c r="W2162">
        <v>0.91621315479278598</v>
      </c>
      <c r="Y2162" s="7"/>
    </row>
    <row r="2163" spans="1:25">
      <c r="A2163" t="s">
        <v>63</v>
      </c>
      <c r="B2163" t="s">
        <v>67</v>
      </c>
      <c r="C2163" s="7" t="s">
        <v>51</v>
      </c>
      <c r="D2163" s="7">
        <v>41180</v>
      </c>
      <c r="E2163" t="s">
        <v>80</v>
      </c>
      <c r="F2163">
        <v>170.81416320800801</v>
      </c>
      <c r="G2163">
        <v>173.97718811035199</v>
      </c>
      <c r="H2163">
        <v>-3.1630284786224401</v>
      </c>
      <c r="I2163">
        <v>-1.8517365679144901E-2</v>
      </c>
      <c r="J2163">
        <v>65.453376770019503</v>
      </c>
      <c r="K2163">
        <v>-6.6237878799438503</v>
      </c>
      <c r="L2163">
        <v>-4.5791430473327601</v>
      </c>
      <c r="M2163">
        <v>-3.1630284786224401</v>
      </c>
      <c r="N2163">
        <v>-1.74691379070282</v>
      </c>
      <c r="O2163">
        <v>0.297730892896652</v>
      </c>
      <c r="P2163">
        <v>-7.6048650741577104</v>
      </c>
      <c r="Q2163">
        <v>1.27880811691284</v>
      </c>
      <c r="R2163">
        <v>1777</v>
      </c>
      <c r="S2163">
        <v>6.44950519154236</v>
      </c>
      <c r="T2163">
        <v>2.7004449367523198</v>
      </c>
      <c r="U2163">
        <v>73.336631774902301</v>
      </c>
      <c r="V2163">
        <v>90.25</v>
      </c>
      <c r="W2163">
        <v>0.91225308179855302</v>
      </c>
      <c r="Y2163" s="7"/>
    </row>
    <row r="2164" spans="1:25">
      <c r="A2164" t="s">
        <v>63</v>
      </c>
      <c r="B2164" t="s">
        <v>67</v>
      </c>
      <c r="C2164" s="7" t="s">
        <v>51</v>
      </c>
      <c r="D2164" s="7">
        <v>41180</v>
      </c>
      <c r="E2164" t="s">
        <v>81</v>
      </c>
      <c r="F2164">
        <v>166.46496582031301</v>
      </c>
      <c r="G2164">
        <v>168.44058227539099</v>
      </c>
      <c r="H2164">
        <v>-1.9756152629852299</v>
      </c>
      <c r="I2164">
        <v>-1.1868054047226901E-2</v>
      </c>
      <c r="J2164">
        <v>64.909454345703097</v>
      </c>
      <c r="K2164">
        <v>-5.51296043395996</v>
      </c>
      <c r="L2164">
        <v>-3.4230680465698202</v>
      </c>
      <c r="M2164">
        <v>-1.9756152629852299</v>
      </c>
      <c r="N2164">
        <v>-0.52816241979598999</v>
      </c>
      <c r="O2164">
        <v>1.56172955036163</v>
      </c>
      <c r="P2164">
        <v>-6.5157485008239702</v>
      </c>
      <c r="Q2164">
        <v>2.5645174980163601</v>
      </c>
      <c r="R2164">
        <v>1777</v>
      </c>
      <c r="S2164">
        <v>6.7840787212505802</v>
      </c>
      <c r="T2164">
        <v>2.76020479202271</v>
      </c>
      <c r="U2164">
        <v>73.336631774902301</v>
      </c>
      <c r="V2164">
        <v>90.25</v>
      </c>
      <c r="W2164">
        <v>0.91340380907058705</v>
      </c>
      <c r="Y2164" s="7"/>
    </row>
    <row r="2165" spans="1:25">
      <c r="A2165" t="s">
        <v>63</v>
      </c>
      <c r="B2165" t="s">
        <v>67</v>
      </c>
      <c r="C2165" s="7" t="s">
        <v>51</v>
      </c>
      <c r="D2165" s="7">
        <v>41180</v>
      </c>
      <c r="E2165" t="s">
        <v>82</v>
      </c>
      <c r="F2165">
        <v>165.93370056152301</v>
      </c>
      <c r="G2165">
        <v>166.12843322753901</v>
      </c>
      <c r="H2165">
        <v>-0.194730699062347</v>
      </c>
      <c r="I2165">
        <v>-1.1735451407730601E-3</v>
      </c>
      <c r="J2165">
        <v>64.230598449707003</v>
      </c>
      <c r="K2165">
        <v>-3.5524339675903298</v>
      </c>
      <c r="L2165">
        <v>-1.56867563724518</v>
      </c>
      <c r="M2165">
        <v>-0.194730699062347</v>
      </c>
      <c r="N2165">
        <v>1.1792142391204801</v>
      </c>
      <c r="O2165">
        <v>3.1629724502563499</v>
      </c>
      <c r="P2165">
        <v>-4.5042958259582502</v>
      </c>
      <c r="Q2165">
        <v>4.1148347854614302</v>
      </c>
      <c r="R2165">
        <v>1777</v>
      </c>
      <c r="S2165">
        <v>6.1550320617730003</v>
      </c>
      <c r="T2165">
        <v>2.6200296878814702</v>
      </c>
      <c r="U2165">
        <v>73.336631774902301</v>
      </c>
      <c r="V2165">
        <v>90.25</v>
      </c>
      <c r="W2165">
        <v>0.91961222887039196</v>
      </c>
      <c r="Y2165" s="7"/>
    </row>
    <row r="2166" spans="1:25">
      <c r="A2166" t="s">
        <v>63</v>
      </c>
      <c r="B2166" t="s">
        <v>67</v>
      </c>
      <c r="C2166" s="7" t="s">
        <v>51</v>
      </c>
      <c r="D2166" s="7">
        <v>41180</v>
      </c>
      <c r="E2166" t="s">
        <v>83</v>
      </c>
      <c r="F2166">
        <v>177.61480712890599</v>
      </c>
      <c r="G2166">
        <v>177.05029296875</v>
      </c>
      <c r="H2166">
        <v>0.56451416015625</v>
      </c>
      <c r="I2166">
        <v>3.1783056911081102E-3</v>
      </c>
      <c r="J2166">
        <v>63.597820281982401</v>
      </c>
      <c r="K2166">
        <v>-2.88123631477356</v>
      </c>
      <c r="L2166">
        <v>-0.845458924770355</v>
      </c>
      <c r="M2166">
        <v>0.56451416015625</v>
      </c>
      <c r="N2166">
        <v>1.9744873046875</v>
      </c>
      <c r="O2166">
        <v>4.0102643966674796</v>
      </c>
      <c r="P2166">
        <v>-3.8580584526061998</v>
      </c>
      <c r="Q2166">
        <v>4.9870862960815403</v>
      </c>
      <c r="R2166">
        <v>1777</v>
      </c>
      <c r="S2166">
        <v>6.4672699571746604</v>
      </c>
      <c r="T2166">
        <v>2.6887331008911102</v>
      </c>
      <c r="U2166">
        <v>73.336631774902301</v>
      </c>
      <c r="V2166">
        <v>90.25</v>
      </c>
      <c r="W2166">
        <v>0.918878614902496</v>
      </c>
      <c r="Y2166" s="7"/>
    </row>
    <row r="2167" spans="1:25">
      <c r="A2167" t="s">
        <v>63</v>
      </c>
      <c r="B2167" t="s">
        <v>67</v>
      </c>
      <c r="C2167" s="7" t="s">
        <v>51</v>
      </c>
      <c r="D2167" s="7">
        <v>41180</v>
      </c>
      <c r="E2167" t="s">
        <v>84</v>
      </c>
      <c r="F2167">
        <v>204.219161987305</v>
      </c>
      <c r="G2167">
        <v>206.00646972656301</v>
      </c>
      <c r="H2167">
        <v>-1.78730261325836</v>
      </c>
      <c r="I2167">
        <v>-8.7518850341439195E-3</v>
      </c>
      <c r="J2167">
        <v>63.088455200195298</v>
      </c>
      <c r="K2167">
        <v>-5.3930931091308603</v>
      </c>
      <c r="L2167">
        <v>-3.2627627849578902</v>
      </c>
      <c r="M2167">
        <v>-1.78730261325836</v>
      </c>
      <c r="N2167">
        <v>-0.31184223294258101</v>
      </c>
      <c r="O2167">
        <v>1.81848812103271</v>
      </c>
      <c r="P2167">
        <v>-6.4152851104736301</v>
      </c>
      <c r="Q2167">
        <v>2.8406796455383301</v>
      </c>
      <c r="R2167">
        <v>1777</v>
      </c>
      <c r="S2167">
        <v>7.0015109643492197</v>
      </c>
      <c r="T2167">
        <v>2.8136134147643999</v>
      </c>
      <c r="U2167">
        <v>73.336631774902301</v>
      </c>
      <c r="V2167">
        <v>90.25</v>
      </c>
      <c r="W2167">
        <v>0.92141419649124101</v>
      </c>
      <c r="Y2167" s="7"/>
    </row>
    <row r="2168" spans="1:25">
      <c r="A2168" t="s">
        <v>63</v>
      </c>
      <c r="B2168" t="s">
        <v>67</v>
      </c>
      <c r="C2168" s="7" t="s">
        <v>51</v>
      </c>
      <c r="D2168" s="7">
        <v>41180</v>
      </c>
      <c r="E2168" t="s">
        <v>85</v>
      </c>
      <c r="F2168">
        <v>234.62452697753901</v>
      </c>
      <c r="G2168">
        <v>237.34135437011699</v>
      </c>
      <c r="H2168">
        <v>-2.71681904792786</v>
      </c>
      <c r="I2168">
        <v>-1.1579432524740699E-2</v>
      </c>
      <c r="J2168">
        <v>62.971481323242202</v>
      </c>
      <c r="K2168">
        <v>-6.3388800621032697</v>
      </c>
      <c r="L2168">
        <v>-4.1989369392395002</v>
      </c>
      <c r="M2168">
        <v>-2.71681904792786</v>
      </c>
      <c r="N2168">
        <v>-1.2347007989883401</v>
      </c>
      <c r="O2168">
        <v>0.90524232387542702</v>
      </c>
      <c r="P2168">
        <v>-7.36568403244019</v>
      </c>
      <c r="Q2168">
        <v>1.93204641342163</v>
      </c>
      <c r="R2168">
        <v>1777</v>
      </c>
      <c r="S2168">
        <v>7.1218591317984901</v>
      </c>
      <c r="T2168">
        <v>2.8263094425201398</v>
      </c>
      <c r="U2168">
        <v>73.336631774902301</v>
      </c>
      <c r="V2168">
        <v>90.25</v>
      </c>
      <c r="W2168">
        <v>0.91963219642639205</v>
      </c>
      <c r="Y2168" s="7"/>
    </row>
    <row r="2169" spans="1:25">
      <c r="A2169" t="s">
        <v>63</v>
      </c>
      <c r="B2169" t="s">
        <v>67</v>
      </c>
      <c r="C2169" s="7" t="s">
        <v>51</v>
      </c>
      <c r="D2169" s="7">
        <v>41180</v>
      </c>
      <c r="E2169" t="s">
        <v>86</v>
      </c>
      <c r="F2169">
        <v>254.67938232421901</v>
      </c>
      <c r="G2169">
        <v>255.64241027832</v>
      </c>
      <c r="H2169">
        <v>-0.96303695440292403</v>
      </c>
      <c r="I2169">
        <v>-3.7813701201230301E-3</v>
      </c>
      <c r="J2169">
        <v>63.648380279541001</v>
      </c>
      <c r="K2169">
        <v>-4.7254366874694798</v>
      </c>
      <c r="L2169">
        <v>-2.5025804042816202</v>
      </c>
      <c r="M2169">
        <v>-0.96303695440292403</v>
      </c>
      <c r="N2169">
        <v>0.57650649547576904</v>
      </c>
      <c r="O2169">
        <v>2.7993626594543501</v>
      </c>
      <c r="P2169">
        <v>-5.7920241355895996</v>
      </c>
      <c r="Q2169">
        <v>3.8659505844116202</v>
      </c>
      <c r="R2169">
        <v>1777</v>
      </c>
      <c r="S2169">
        <v>7.7842445433952898</v>
      </c>
      <c r="T2169">
        <v>2.9358160495758101</v>
      </c>
      <c r="U2169">
        <v>73.336631774902301</v>
      </c>
      <c r="V2169">
        <v>90.25</v>
      </c>
      <c r="W2169">
        <v>0.91664516925811801</v>
      </c>
      <c r="Y2169" s="7"/>
    </row>
    <row r="2170" spans="1:25">
      <c r="A2170" t="s">
        <v>63</v>
      </c>
      <c r="B2170" t="s">
        <v>67</v>
      </c>
      <c r="C2170" s="7" t="s">
        <v>51</v>
      </c>
      <c r="D2170" s="7">
        <v>41180</v>
      </c>
      <c r="E2170" t="s">
        <v>87</v>
      </c>
      <c r="F2170">
        <v>270.06475830078102</v>
      </c>
      <c r="G2170">
        <v>274.353515625</v>
      </c>
      <c r="H2170">
        <v>-4.2887420654296902</v>
      </c>
      <c r="I2170">
        <v>-1.5880420804023701E-2</v>
      </c>
      <c r="J2170">
        <v>67.250648498535199</v>
      </c>
      <c r="K2170">
        <v>-8.2457132339477504</v>
      </c>
      <c r="L2170">
        <v>-5.9079027175903303</v>
      </c>
      <c r="M2170">
        <v>-4.2887420654296902</v>
      </c>
      <c r="N2170">
        <v>-2.6695814132690399</v>
      </c>
      <c r="O2170">
        <v>-0.331770569086075</v>
      </c>
      <c r="P2170">
        <v>-9.3674602508544904</v>
      </c>
      <c r="Q2170">
        <v>0.78997576236724898</v>
      </c>
      <c r="R2170">
        <v>1777</v>
      </c>
      <c r="S2170">
        <v>8.6150643359094392</v>
      </c>
      <c r="T2170">
        <v>3.0876412391662602</v>
      </c>
      <c r="U2170">
        <v>73.336631774902301</v>
      </c>
      <c r="V2170">
        <v>90.25</v>
      </c>
      <c r="W2170">
        <v>0.90883111953735396</v>
      </c>
      <c r="Y2170" s="7"/>
    </row>
    <row r="2171" spans="1:25">
      <c r="A2171" t="s">
        <v>63</v>
      </c>
      <c r="B2171" t="s">
        <v>67</v>
      </c>
      <c r="C2171" s="7" t="s">
        <v>51</v>
      </c>
      <c r="D2171" s="7">
        <v>41180</v>
      </c>
      <c r="E2171" t="s">
        <v>88</v>
      </c>
      <c r="F2171">
        <v>280.56140136718801</v>
      </c>
      <c r="G2171">
        <v>285.702392578125</v>
      </c>
      <c r="H2171">
        <v>-5.1409707069396999</v>
      </c>
      <c r="I2171">
        <v>-1.83238703757524E-2</v>
      </c>
      <c r="J2171">
        <v>72.071495056152301</v>
      </c>
      <c r="K2171">
        <v>-9.0953922271728498</v>
      </c>
      <c r="L2171">
        <v>-6.7590880393981898</v>
      </c>
      <c r="M2171">
        <v>-5.1409707069396999</v>
      </c>
      <c r="N2171">
        <v>-3.5228533744811998</v>
      </c>
      <c r="O2171">
        <v>-1.1865488290786701</v>
      </c>
      <c r="P2171">
        <v>-10.2164163589478</v>
      </c>
      <c r="Q2171">
        <v>-6.55251145362854E-2</v>
      </c>
      <c r="R2171">
        <v>1777</v>
      </c>
      <c r="S2171">
        <v>8.6679223063235895</v>
      </c>
      <c r="T2171">
        <v>3.0856518745422399</v>
      </c>
      <c r="U2171">
        <v>73.336631774902301</v>
      </c>
      <c r="V2171">
        <v>90.25</v>
      </c>
      <c r="W2171">
        <v>0.91121846437454201</v>
      </c>
      <c r="Y2171" s="7"/>
    </row>
    <row r="2172" spans="1:25">
      <c r="A2172" t="s">
        <v>63</v>
      </c>
      <c r="B2172" t="s">
        <v>67</v>
      </c>
      <c r="C2172" s="7" t="s">
        <v>51</v>
      </c>
      <c r="D2172" s="7">
        <v>41180</v>
      </c>
      <c r="E2172" t="s">
        <v>89</v>
      </c>
      <c r="F2172">
        <v>289.80038452148398</v>
      </c>
      <c r="G2172">
        <v>295.80749511718801</v>
      </c>
      <c r="H2172">
        <v>-6.0070924758911097</v>
      </c>
      <c r="I2172">
        <v>-2.0728379487991298E-2</v>
      </c>
      <c r="J2172">
        <v>77.568061828613295</v>
      </c>
      <c r="K2172">
        <v>-10.4509677886963</v>
      </c>
      <c r="L2172">
        <v>-7.8254904747009304</v>
      </c>
      <c r="M2172">
        <v>-6.0070924758911097</v>
      </c>
      <c r="N2172">
        <v>-4.1886940002441397</v>
      </c>
      <c r="O2172">
        <v>-1.56321597099304</v>
      </c>
      <c r="P2172">
        <v>-11.710745811462401</v>
      </c>
      <c r="Q2172">
        <v>-0.30343887209892301</v>
      </c>
      <c r="R2172">
        <v>1777</v>
      </c>
      <c r="S2172">
        <v>11.0047631525401</v>
      </c>
      <c r="T2172">
        <v>3.4675750732421902</v>
      </c>
      <c r="U2172">
        <v>73.336631774902301</v>
      </c>
      <c r="V2172">
        <v>90.25</v>
      </c>
      <c r="W2172">
        <v>0.91050261259079002</v>
      </c>
      <c r="Y2172" s="7"/>
    </row>
    <row r="2173" spans="1:25">
      <c r="A2173" t="s">
        <v>63</v>
      </c>
      <c r="B2173" t="s">
        <v>67</v>
      </c>
      <c r="C2173" s="7" t="s">
        <v>51</v>
      </c>
      <c r="D2173" s="7">
        <v>41180</v>
      </c>
      <c r="E2173" t="s">
        <v>90</v>
      </c>
      <c r="F2173">
        <v>289.97839355468801</v>
      </c>
      <c r="G2173">
        <v>296.89129638671898</v>
      </c>
      <c r="H2173">
        <v>-6.9128875732421902</v>
      </c>
      <c r="I2173">
        <v>-2.38393191248178E-2</v>
      </c>
      <c r="J2173">
        <v>81.308898925781307</v>
      </c>
      <c r="K2173">
        <v>-11.8225212097168</v>
      </c>
      <c r="L2173">
        <v>-8.9218702316284197</v>
      </c>
      <c r="M2173">
        <v>-6.9128875732421902</v>
      </c>
      <c r="N2173">
        <v>-4.9039053916931197</v>
      </c>
      <c r="O2173">
        <v>-2.0032536983489999</v>
      </c>
      <c r="P2173">
        <v>-13.214334487915</v>
      </c>
      <c r="Q2173">
        <v>-0.61144065856933605</v>
      </c>
      <c r="R2173">
        <v>1777</v>
      </c>
      <c r="S2173">
        <v>13.618217272379001</v>
      </c>
      <c r="T2173">
        <v>3.8310077190399201</v>
      </c>
      <c r="U2173">
        <v>73.336631774902301</v>
      </c>
      <c r="V2173">
        <v>90.25</v>
      </c>
      <c r="W2173">
        <v>0.90963733196258501</v>
      </c>
      <c r="Y2173" s="7"/>
    </row>
    <row r="2174" spans="1:25">
      <c r="A2174" t="s">
        <v>63</v>
      </c>
      <c r="B2174" t="s">
        <v>67</v>
      </c>
      <c r="C2174" s="7" t="s">
        <v>51</v>
      </c>
      <c r="D2174" s="7">
        <v>41180</v>
      </c>
      <c r="E2174" t="s">
        <v>91</v>
      </c>
      <c r="F2174">
        <v>286.477294921875</v>
      </c>
      <c r="G2174">
        <v>292.16009521484398</v>
      </c>
      <c r="H2174">
        <v>-5.6827883720397896</v>
      </c>
      <c r="I2174">
        <v>-1.9836783409118701E-2</v>
      </c>
      <c r="J2174">
        <v>83.985069274902301</v>
      </c>
      <c r="K2174">
        <v>-10.7869682312012</v>
      </c>
      <c r="L2174">
        <v>-7.7713775634765598</v>
      </c>
      <c r="M2174">
        <v>-5.6827883720397896</v>
      </c>
      <c r="N2174">
        <v>-3.59419918060303</v>
      </c>
      <c r="O2174">
        <v>-0.57860827445983898</v>
      </c>
      <c r="P2174">
        <v>-12.2339324951172</v>
      </c>
      <c r="Q2174">
        <v>0.86835587024688698</v>
      </c>
      <c r="R2174">
        <v>1777</v>
      </c>
      <c r="S2174">
        <v>14.887397803177899</v>
      </c>
      <c r="T2174">
        <v>3.9828128814697301</v>
      </c>
      <c r="U2174">
        <v>73.336631774902301</v>
      </c>
      <c r="V2174">
        <v>90.25</v>
      </c>
      <c r="W2174">
        <v>0.91167414188384999</v>
      </c>
      <c r="Y2174" s="7"/>
    </row>
    <row r="2175" spans="1:25">
      <c r="A2175" t="s">
        <v>63</v>
      </c>
      <c r="B2175" t="s">
        <v>67</v>
      </c>
      <c r="C2175" s="7" t="s">
        <v>51</v>
      </c>
      <c r="D2175" s="7">
        <v>41180</v>
      </c>
      <c r="E2175" t="s">
        <v>92</v>
      </c>
      <c r="F2175">
        <v>287.98880004882801</v>
      </c>
      <c r="G2175">
        <v>287.262451171875</v>
      </c>
      <c r="H2175">
        <v>0.72635084390640303</v>
      </c>
      <c r="I2175">
        <v>2.5221495889127298E-3</v>
      </c>
      <c r="J2175">
        <v>85.537956237792997</v>
      </c>
      <c r="K2175">
        <v>-4.4783511161804199</v>
      </c>
      <c r="L2175">
        <v>-1.40337097644806</v>
      </c>
      <c r="M2175">
        <v>0.72635084390640303</v>
      </c>
      <c r="N2175">
        <v>2.8560726642608598</v>
      </c>
      <c r="O2175">
        <v>5.93105268478394</v>
      </c>
      <c r="P2175">
        <v>-5.9538116455078098</v>
      </c>
      <c r="Q2175">
        <v>7.4065136909484899</v>
      </c>
      <c r="R2175">
        <v>1777</v>
      </c>
      <c r="S2175">
        <v>15.617860828909899</v>
      </c>
      <c r="T2175">
        <v>4.0612502098083496</v>
      </c>
      <c r="U2175">
        <v>73.336631774902301</v>
      </c>
      <c r="V2175">
        <v>90.25</v>
      </c>
      <c r="W2175">
        <v>0.90811610221862804</v>
      </c>
      <c r="Y2175" s="7"/>
    </row>
    <row r="2176" spans="1:25">
      <c r="A2176" t="s">
        <v>63</v>
      </c>
      <c r="B2176" t="s">
        <v>67</v>
      </c>
      <c r="C2176" s="7" t="s">
        <v>51</v>
      </c>
      <c r="D2176" s="7">
        <v>41180</v>
      </c>
      <c r="E2176" t="s">
        <v>93</v>
      </c>
      <c r="F2176">
        <v>281.28381347656301</v>
      </c>
      <c r="G2176">
        <v>266.147216796875</v>
      </c>
      <c r="H2176">
        <v>15.1366186141968</v>
      </c>
      <c r="I2176">
        <v>5.3812615573406199E-2</v>
      </c>
      <c r="J2176">
        <v>86.337654113769503</v>
      </c>
      <c r="K2176">
        <v>10.1922826766968</v>
      </c>
      <c r="L2176">
        <v>13.113436698913601</v>
      </c>
      <c r="M2176">
        <v>15.1366186141968</v>
      </c>
      <c r="N2176">
        <v>17.1598014831543</v>
      </c>
      <c r="O2176">
        <v>20.080955505371101</v>
      </c>
      <c r="P2176">
        <v>8.7906312942504901</v>
      </c>
      <c r="Q2176">
        <v>21.4826049804688</v>
      </c>
      <c r="R2176">
        <v>1777</v>
      </c>
      <c r="S2176">
        <v>14.496179086055101</v>
      </c>
      <c r="T2176">
        <v>3.8580863475799601</v>
      </c>
      <c r="U2176">
        <v>73.336631774902301</v>
      </c>
      <c r="V2176">
        <v>90.25</v>
      </c>
      <c r="W2176">
        <v>0.89950549602508501</v>
      </c>
      <c r="Y2176" s="7"/>
    </row>
    <row r="2177" spans="1:25">
      <c r="A2177" t="s">
        <v>63</v>
      </c>
      <c r="B2177" t="s">
        <v>67</v>
      </c>
      <c r="C2177" s="7" t="s">
        <v>51</v>
      </c>
      <c r="D2177" s="7">
        <v>41180</v>
      </c>
      <c r="E2177" t="s">
        <v>94</v>
      </c>
      <c r="F2177">
        <v>262.18307495117199</v>
      </c>
      <c r="G2177">
        <v>246.82807922363301</v>
      </c>
      <c r="H2177">
        <v>15.354984283447299</v>
      </c>
      <c r="I2177">
        <v>5.8565892279148102E-2</v>
      </c>
      <c r="J2177">
        <v>85.753349304199205</v>
      </c>
      <c r="K2177">
        <v>10.455166816711399</v>
      </c>
      <c r="L2177">
        <v>13.350018501281699</v>
      </c>
      <c r="M2177">
        <v>15.354984283447299</v>
      </c>
      <c r="N2177">
        <v>17.359949111938501</v>
      </c>
      <c r="O2177">
        <v>20.254802703857401</v>
      </c>
      <c r="P2177">
        <v>9.0661373138427699</v>
      </c>
      <c r="Q2177">
        <v>21.643833160400401</v>
      </c>
      <c r="R2177">
        <v>1777</v>
      </c>
      <c r="S2177">
        <v>14.278517932729301</v>
      </c>
      <c r="T2177">
        <v>3.8233478069305402</v>
      </c>
      <c r="U2177">
        <v>73.336631774902301</v>
      </c>
      <c r="V2177">
        <v>90.25</v>
      </c>
      <c r="W2177">
        <v>0.90559858083724998</v>
      </c>
      <c r="Y2177" s="7"/>
    </row>
    <row r="2178" spans="1:25">
      <c r="A2178" t="s">
        <v>63</v>
      </c>
      <c r="B2178" s="11" t="s">
        <v>67</v>
      </c>
      <c r="C2178" s="7" t="s">
        <v>51</v>
      </c>
      <c r="D2178" s="7">
        <v>41180</v>
      </c>
      <c r="E2178" t="s">
        <v>95</v>
      </c>
      <c r="F2178">
        <v>243.53652954101599</v>
      </c>
      <c r="G2178">
        <v>227.29035949707</v>
      </c>
      <c r="H2178">
        <v>16.2461547851563</v>
      </c>
      <c r="I2178">
        <v>6.6709317266941098E-2</v>
      </c>
      <c r="J2178">
        <v>83.685791015625</v>
      </c>
      <c r="K2178">
        <v>11.1090240478516</v>
      </c>
      <c r="L2178">
        <v>14.1440830230713</v>
      </c>
      <c r="M2178">
        <v>16.2461547851563</v>
      </c>
      <c r="N2178">
        <v>18.3482265472412</v>
      </c>
      <c r="O2178">
        <v>21.383285522460898</v>
      </c>
      <c r="P2178">
        <v>9.6527194976806605</v>
      </c>
      <c r="Q2178">
        <v>22.8395900726318</v>
      </c>
      <c r="R2178">
        <v>1777</v>
      </c>
      <c r="S2178">
        <v>15.7808228648423</v>
      </c>
      <c r="T2178">
        <v>4.00852394104004</v>
      </c>
      <c r="U2178">
        <v>73.336631774902301</v>
      </c>
      <c r="V2178">
        <v>90.25</v>
      </c>
      <c r="W2178">
        <v>0.90758377313613903</v>
      </c>
      <c r="Y2178" s="7"/>
    </row>
    <row r="2179" spans="1:25">
      <c r="A2179" t="s">
        <v>63</v>
      </c>
      <c r="B2179" s="11" t="s">
        <v>67</v>
      </c>
      <c r="C2179" s="7" t="s">
        <v>51</v>
      </c>
      <c r="D2179" s="7">
        <v>41180</v>
      </c>
      <c r="E2179" t="s">
        <v>96</v>
      </c>
      <c r="F2179">
        <v>226.31216430664099</v>
      </c>
      <c r="G2179">
        <v>211.88491821289099</v>
      </c>
      <c r="H2179">
        <v>14.427239418029799</v>
      </c>
      <c r="I2179">
        <v>6.3749291002750397E-2</v>
      </c>
      <c r="J2179">
        <v>81.164077758789105</v>
      </c>
      <c r="K2179">
        <v>9.3111295700073207</v>
      </c>
      <c r="L2179">
        <v>12.3337697982788</v>
      </c>
      <c r="M2179">
        <v>14.427239418029799</v>
      </c>
      <c r="N2179">
        <v>16.520709991455099</v>
      </c>
      <c r="O2179">
        <v>19.543350219726602</v>
      </c>
      <c r="P2179">
        <v>7.8607835769653303</v>
      </c>
      <c r="Q2179">
        <v>20.993696212768601</v>
      </c>
      <c r="R2179">
        <v>1777</v>
      </c>
      <c r="S2179">
        <v>15.6484583396348</v>
      </c>
      <c r="T2179">
        <v>3.9921219348907502</v>
      </c>
      <c r="U2179">
        <v>73.336631774902301</v>
      </c>
      <c r="V2179">
        <v>90.25</v>
      </c>
      <c r="W2179">
        <v>0.91133701801300004</v>
      </c>
      <c r="Y2179" s="7"/>
    </row>
    <row r="2180" spans="1:25">
      <c r="A2180" t="s">
        <v>63</v>
      </c>
      <c r="B2180" t="s">
        <v>67</v>
      </c>
      <c r="C2180" s="7" t="s">
        <v>51</v>
      </c>
      <c r="D2180" s="7">
        <v>41180</v>
      </c>
      <c r="E2180" t="s">
        <v>97</v>
      </c>
      <c r="F2180">
        <v>220.19508361816401</v>
      </c>
      <c r="G2180">
        <v>214.08799743652301</v>
      </c>
      <c r="H2180">
        <v>6.1070828437805202</v>
      </c>
      <c r="I2180">
        <v>2.7734875679016099E-2</v>
      </c>
      <c r="J2180">
        <v>77.813163757324205</v>
      </c>
      <c r="K2180">
        <v>0.95196670293807995</v>
      </c>
      <c r="L2180">
        <v>3.9976511001586901</v>
      </c>
      <c r="M2180">
        <v>6.1070828437805202</v>
      </c>
      <c r="N2180">
        <v>8.2165145874023402</v>
      </c>
      <c r="O2180">
        <v>11.2621984481812</v>
      </c>
      <c r="P2180">
        <v>-0.50943720340728804</v>
      </c>
      <c r="Q2180">
        <v>12.7236032485962</v>
      </c>
      <c r="R2180">
        <v>1777</v>
      </c>
      <c r="S2180">
        <v>15.108899722965401</v>
      </c>
      <c r="T2180">
        <v>4.0225586891174299</v>
      </c>
      <c r="U2180">
        <v>73.336631774902301</v>
      </c>
      <c r="V2180">
        <v>90.25</v>
      </c>
      <c r="W2180">
        <v>0.90994632244110096</v>
      </c>
      <c r="Y2180" s="7"/>
    </row>
    <row r="2181" spans="1:25">
      <c r="A2181" t="s">
        <v>63</v>
      </c>
      <c r="B2181" s="11" t="s">
        <v>67</v>
      </c>
      <c r="C2181" s="7" t="s">
        <v>51</v>
      </c>
      <c r="D2181" s="7">
        <v>41180</v>
      </c>
      <c r="E2181" t="s">
        <v>98</v>
      </c>
      <c r="F2181">
        <v>225.28570556640599</v>
      </c>
      <c r="G2181">
        <v>223.40481567382801</v>
      </c>
      <c r="H2181">
        <v>1.88089907169342</v>
      </c>
      <c r="I2181">
        <v>8.3489492535591108E-3</v>
      </c>
      <c r="J2181">
        <v>74.635292053222699</v>
      </c>
      <c r="K2181">
        <v>-3.4221005439758301</v>
      </c>
      <c r="L2181">
        <v>-0.28904548287391701</v>
      </c>
      <c r="M2181">
        <v>1.88089907169342</v>
      </c>
      <c r="N2181">
        <v>4.0508437156677202</v>
      </c>
      <c r="O2181">
        <v>7.18389892578125</v>
      </c>
      <c r="P2181">
        <v>-4.9254274368286097</v>
      </c>
      <c r="Q2181">
        <v>8.6872253417968803</v>
      </c>
      <c r="R2181">
        <v>1777</v>
      </c>
      <c r="S2181">
        <v>15.3505419304228</v>
      </c>
      <c r="T2181">
        <v>4.1379528045654297</v>
      </c>
      <c r="U2181">
        <v>73.336631774902301</v>
      </c>
      <c r="V2181">
        <v>90.25</v>
      </c>
      <c r="W2181">
        <v>0.91220718622207597</v>
      </c>
      <c r="Y2181" s="7"/>
    </row>
    <row r="2182" spans="1:25">
      <c r="A2182" t="s">
        <v>63</v>
      </c>
      <c r="B2182" t="s">
        <v>67</v>
      </c>
      <c r="C2182" s="7" t="s">
        <v>51</v>
      </c>
      <c r="D2182" s="7">
        <v>41180</v>
      </c>
      <c r="E2182" t="s">
        <v>99</v>
      </c>
      <c r="F2182">
        <v>214.51005554199199</v>
      </c>
      <c r="G2182">
        <v>214.09762573242199</v>
      </c>
      <c r="H2182">
        <v>0.412431240081787</v>
      </c>
      <c r="I2182">
        <v>1.92266621161252E-3</v>
      </c>
      <c r="J2182">
        <v>72.574882507324205</v>
      </c>
      <c r="K2182">
        <v>-4.6526408195495597</v>
      </c>
      <c r="L2182">
        <v>-1.66015529632568</v>
      </c>
      <c r="M2182">
        <v>0.412431240081787</v>
      </c>
      <c r="N2182">
        <v>2.48501777648926</v>
      </c>
      <c r="O2182">
        <v>5.4775042533874503</v>
      </c>
      <c r="P2182">
        <v>-6.08851861953735</v>
      </c>
      <c r="Q2182">
        <v>6.9133810997009304</v>
      </c>
      <c r="R2182">
        <v>1777</v>
      </c>
      <c r="S2182">
        <v>14.0644045257659</v>
      </c>
      <c r="T2182">
        <v>3.9522969722747798</v>
      </c>
      <c r="U2182">
        <v>73.336631774902301</v>
      </c>
      <c r="V2182">
        <v>90.25</v>
      </c>
      <c r="W2182">
        <v>0.91462713479995705</v>
      </c>
      <c r="Y2182" s="7"/>
    </row>
    <row r="2183" spans="1:25">
      <c r="A2183" t="s">
        <v>63</v>
      </c>
      <c r="B2183" t="s">
        <v>67</v>
      </c>
      <c r="C2183" s="7" t="s">
        <v>51</v>
      </c>
      <c r="D2183" s="7">
        <v>41180</v>
      </c>
      <c r="E2183" t="s">
        <v>100</v>
      </c>
      <c r="F2183">
        <v>204.12765502929699</v>
      </c>
      <c r="G2183">
        <v>203.37786865234401</v>
      </c>
      <c r="H2183">
        <v>0.74978756904602095</v>
      </c>
      <c r="I2183">
        <v>3.6731311120092899E-3</v>
      </c>
      <c r="J2183">
        <v>71.4249267578125</v>
      </c>
      <c r="K2183">
        <v>-4.0614318847656303</v>
      </c>
      <c r="L2183">
        <v>-1.2189245223998999</v>
      </c>
      <c r="M2183">
        <v>0.74978756904602095</v>
      </c>
      <c r="N2183">
        <v>2.7184996604919398</v>
      </c>
      <c r="O2183">
        <v>5.5610070228576696</v>
      </c>
      <c r="P2183">
        <v>-5.4253458976745597</v>
      </c>
      <c r="Q2183">
        <v>6.9249210357665998</v>
      </c>
      <c r="R2183">
        <v>1777</v>
      </c>
      <c r="S2183">
        <v>12.6517187655245</v>
      </c>
      <c r="T2183">
        <v>3.7542147636413601</v>
      </c>
      <c r="U2183">
        <v>73.336631774902301</v>
      </c>
      <c r="V2183">
        <v>90.25</v>
      </c>
      <c r="W2183">
        <v>0.91970938444137595</v>
      </c>
      <c r="Y2183" s="7"/>
    </row>
    <row r="2184" spans="1:25">
      <c r="A2184" t="s">
        <v>63</v>
      </c>
      <c r="B2184" t="s">
        <v>67</v>
      </c>
      <c r="C2184" s="7" t="s">
        <v>51</v>
      </c>
      <c r="D2184" s="7">
        <v>41180</v>
      </c>
      <c r="E2184" t="s">
        <v>101</v>
      </c>
      <c r="F2184">
        <v>189.57826232910199</v>
      </c>
      <c r="G2184">
        <v>187.97096252441401</v>
      </c>
      <c r="H2184">
        <v>1.6072977781295801</v>
      </c>
      <c r="I2184">
        <v>8.4782820194959606E-3</v>
      </c>
      <c r="J2184">
        <v>70.055549621582003</v>
      </c>
      <c r="K2184">
        <v>-3.1372811794281001</v>
      </c>
      <c r="L2184">
        <v>-0.334145367145538</v>
      </c>
      <c r="M2184">
        <v>1.6072977781295801</v>
      </c>
      <c r="N2184">
        <v>3.5487408638000502</v>
      </c>
      <c r="O2184">
        <v>6.3518767356872603</v>
      </c>
      <c r="P2184">
        <v>-4.4823031425476101</v>
      </c>
      <c r="Q2184">
        <v>7.69689893722534</v>
      </c>
      <c r="R2184">
        <v>1777</v>
      </c>
      <c r="S2184">
        <v>12.1830517016974</v>
      </c>
      <c r="T2184">
        <v>3.7022144794464098</v>
      </c>
      <c r="U2184">
        <v>73.336631774902301</v>
      </c>
      <c r="V2184">
        <v>90.25</v>
      </c>
      <c r="W2184">
        <v>0.92479330301284801</v>
      </c>
      <c r="Y2184" s="7"/>
    </row>
    <row r="2185" spans="1:25">
      <c r="A2185" t="s">
        <v>63</v>
      </c>
      <c r="B2185" t="s">
        <v>67</v>
      </c>
      <c r="C2185" s="7" t="s">
        <v>51</v>
      </c>
      <c r="D2185" s="7">
        <v>41180</v>
      </c>
      <c r="E2185" t="s">
        <v>102</v>
      </c>
      <c r="F2185">
        <v>177.84584045410199</v>
      </c>
      <c r="G2185">
        <v>179.198654174805</v>
      </c>
      <c r="H2185">
        <v>-1.3528022766113299</v>
      </c>
      <c r="I2185">
        <v>-7.6066004112362896E-3</v>
      </c>
      <c r="J2185">
        <v>68.906524658203097</v>
      </c>
      <c r="K2185">
        <v>-5.8627443313598597</v>
      </c>
      <c r="L2185">
        <v>-3.1982338428497301</v>
      </c>
      <c r="M2185">
        <v>-1.3528022766113299</v>
      </c>
      <c r="N2185">
        <v>0.49262931942939803</v>
      </c>
      <c r="O2185">
        <v>3.1571393013000502</v>
      </c>
      <c r="P2185">
        <v>-7.1412496566772496</v>
      </c>
      <c r="Q2185">
        <v>4.4356451034545898</v>
      </c>
      <c r="R2185">
        <v>1777</v>
      </c>
      <c r="S2185">
        <v>10.8296725816388</v>
      </c>
      <c r="T2185">
        <v>3.51912617683411</v>
      </c>
      <c r="U2185">
        <v>73.336631774902301</v>
      </c>
      <c r="V2185">
        <v>90.25</v>
      </c>
      <c r="W2185">
        <v>0.92931157350540206</v>
      </c>
      <c r="Y2185" s="7"/>
    </row>
    <row r="2186" spans="1:25">
      <c r="A2186" t="s">
        <v>63</v>
      </c>
      <c r="B2186" t="s">
        <v>67</v>
      </c>
      <c r="C2186" s="7" t="s">
        <v>52</v>
      </c>
      <c r="D2186" s="7" t="s">
        <v>31</v>
      </c>
      <c r="E2186" t="s">
        <v>79</v>
      </c>
      <c r="F2186">
        <v>183.16751098632801</v>
      </c>
      <c r="G2186">
        <v>185.75993347168</v>
      </c>
      <c r="H2186">
        <v>-2.5924136638641402</v>
      </c>
      <c r="I2186">
        <v>-1.41532393172383E-2</v>
      </c>
      <c r="J2186">
        <v>71.447593688964801</v>
      </c>
      <c r="K2186">
        <v>-12.304594039916999</v>
      </c>
      <c r="L2186">
        <v>-6.5665593147277797</v>
      </c>
      <c r="M2186">
        <v>-2.5924136638641402</v>
      </c>
      <c r="N2186">
        <v>1.38173162937164</v>
      </c>
      <c r="O2186">
        <v>7.1197662353515598</v>
      </c>
      <c r="P2186">
        <v>-15.057861328125</v>
      </c>
      <c r="Q2186">
        <v>9.8730344772338903</v>
      </c>
      <c r="R2186">
        <v>86.5833333333333</v>
      </c>
      <c r="S2186">
        <v>39.697013242076999</v>
      </c>
      <c r="T2186">
        <v>7.5784544944763201</v>
      </c>
      <c r="U2186">
        <v>77.826988220214801</v>
      </c>
      <c r="V2186">
        <v>95.788002014160199</v>
      </c>
      <c r="W2186">
        <v>0.93252253532409701</v>
      </c>
      <c r="Y2186" s="7"/>
    </row>
    <row r="2187" spans="1:25">
      <c r="A2187" t="s">
        <v>63</v>
      </c>
      <c r="B2187" t="s">
        <v>67</v>
      </c>
      <c r="C2187" s="7" t="s">
        <v>52</v>
      </c>
      <c r="D2187" s="7" t="s">
        <v>31</v>
      </c>
      <c r="E2187" t="s">
        <v>80</v>
      </c>
      <c r="F2187">
        <v>177.68981933593801</v>
      </c>
      <c r="G2187">
        <v>185.07235717773401</v>
      </c>
      <c r="H2187">
        <v>-7.3825349807739302</v>
      </c>
      <c r="I2187">
        <v>-4.1547313332557699E-2</v>
      </c>
      <c r="J2187">
        <v>70.587249755859403</v>
      </c>
      <c r="K2187">
        <v>-18.227725982666001</v>
      </c>
      <c r="L2187">
        <v>-11.8202981948853</v>
      </c>
      <c r="M2187">
        <v>-7.3825349807739302</v>
      </c>
      <c r="N2187">
        <v>-2.9447708129882799</v>
      </c>
      <c r="O2187">
        <v>3.4626553058624299</v>
      </c>
      <c r="P2187">
        <v>-21.3021850585938</v>
      </c>
      <c r="Q2187">
        <v>6.5371160507202104</v>
      </c>
      <c r="R2187">
        <v>86.5833333333333</v>
      </c>
      <c r="S2187">
        <v>50.127584271292598</v>
      </c>
      <c r="T2187">
        <v>8.4625473022460902</v>
      </c>
      <c r="U2187">
        <v>77.826988220214801</v>
      </c>
      <c r="V2187">
        <v>95.788002014160199</v>
      </c>
      <c r="W2187">
        <v>0.91691750288009599</v>
      </c>
      <c r="Y2187" s="7"/>
    </row>
    <row r="2188" spans="1:25">
      <c r="A2188" t="s">
        <v>63</v>
      </c>
      <c r="B2188" t="s">
        <v>67</v>
      </c>
      <c r="C2188" s="7" t="s">
        <v>52</v>
      </c>
      <c r="D2188" s="7" t="s">
        <v>31</v>
      </c>
      <c r="E2188" t="s">
        <v>81</v>
      </c>
      <c r="F2188">
        <v>175.41102600097699</v>
      </c>
      <c r="G2188">
        <v>182.28663635253901</v>
      </c>
      <c r="H2188">
        <v>-6.8756127357482901</v>
      </c>
      <c r="I2188">
        <v>-3.9197154343128197E-2</v>
      </c>
      <c r="J2188">
        <v>69.758659362792997</v>
      </c>
      <c r="K2188">
        <v>-16.723834991455099</v>
      </c>
      <c r="L2188">
        <v>-10.9054250717163</v>
      </c>
      <c r="M2188">
        <v>-6.8756127357482901</v>
      </c>
      <c r="N2188">
        <v>-2.8458003997802699</v>
      </c>
      <c r="O2188">
        <v>2.9726088047027601</v>
      </c>
      <c r="P2188">
        <v>-19.515668869018601</v>
      </c>
      <c r="Q2188">
        <v>5.7644424438476598</v>
      </c>
      <c r="R2188">
        <v>86.5833333333333</v>
      </c>
      <c r="S2188">
        <v>41.258151618927997</v>
      </c>
      <c r="T2188">
        <v>7.6846079826354998</v>
      </c>
      <c r="U2188">
        <v>77.826988220214801</v>
      </c>
      <c r="V2188">
        <v>95.788002014160199</v>
      </c>
      <c r="W2188">
        <v>0.92592155933380105</v>
      </c>
      <c r="Y2188" s="7"/>
    </row>
    <row r="2189" spans="1:25">
      <c r="A2189" t="s">
        <v>63</v>
      </c>
      <c r="B2189" t="s">
        <v>67</v>
      </c>
      <c r="C2189" s="7" t="s">
        <v>52</v>
      </c>
      <c r="D2189" s="7" t="s">
        <v>31</v>
      </c>
      <c r="E2189" t="s">
        <v>82</v>
      </c>
      <c r="F2189">
        <v>175.81117248535199</v>
      </c>
      <c r="G2189">
        <v>182.43572998046901</v>
      </c>
      <c r="H2189">
        <v>-6.6245489120483398</v>
      </c>
      <c r="I2189">
        <v>-3.7679906934499699E-2</v>
      </c>
      <c r="J2189">
        <v>69.04833984375</v>
      </c>
      <c r="K2189">
        <v>-16.481761932373001</v>
      </c>
      <c r="L2189">
        <v>-10.6580400466919</v>
      </c>
      <c r="M2189">
        <v>-6.6245489120483398</v>
      </c>
      <c r="N2189">
        <v>-2.5910568237304701</v>
      </c>
      <c r="O2189">
        <v>3.2326645851135298</v>
      </c>
      <c r="P2189">
        <v>-19.27614402771</v>
      </c>
      <c r="Q2189">
        <v>6.0270471572876003</v>
      </c>
      <c r="R2189">
        <v>86.5833333333333</v>
      </c>
      <c r="S2189">
        <v>41.536937658929702</v>
      </c>
      <c r="T2189">
        <v>7.6916246414184597</v>
      </c>
      <c r="U2189">
        <v>77.826988220214801</v>
      </c>
      <c r="V2189">
        <v>95.788002014160199</v>
      </c>
      <c r="W2189">
        <v>0.92186522483825695</v>
      </c>
      <c r="Y2189" s="7"/>
    </row>
    <row r="2190" spans="1:25">
      <c r="A2190" t="s">
        <v>63</v>
      </c>
      <c r="B2190" t="s">
        <v>67</v>
      </c>
      <c r="C2190" s="7" t="s">
        <v>52</v>
      </c>
      <c r="D2190" s="7" t="s">
        <v>31</v>
      </c>
      <c r="E2190" t="s">
        <v>83</v>
      </c>
      <c r="F2190">
        <v>184.41766357421901</v>
      </c>
      <c r="G2190">
        <v>191.00267028808599</v>
      </c>
      <c r="H2190">
        <v>-6.5850148200988796</v>
      </c>
      <c r="I2190">
        <v>-3.5707071423530599E-2</v>
      </c>
      <c r="J2190">
        <v>68.332359313964801</v>
      </c>
      <c r="K2190">
        <v>-16.153444290161101</v>
      </c>
      <c r="L2190">
        <v>-10.500338554382299</v>
      </c>
      <c r="M2190">
        <v>-6.5850148200988796</v>
      </c>
      <c r="N2190">
        <v>-2.6696906089782702</v>
      </c>
      <c r="O2190">
        <v>2.9834151268005402</v>
      </c>
      <c r="P2190">
        <v>-18.865961074829102</v>
      </c>
      <c r="Q2190">
        <v>5.6959323883056596</v>
      </c>
      <c r="R2190">
        <v>86.5833333333333</v>
      </c>
      <c r="S2190">
        <v>38.984624871453001</v>
      </c>
      <c r="T2190">
        <v>7.4662852287292498</v>
      </c>
      <c r="U2190">
        <v>77.826988220214801</v>
      </c>
      <c r="V2190">
        <v>95.788002014160199</v>
      </c>
      <c r="W2190">
        <v>0.92890375852584794</v>
      </c>
      <c r="Y2190" s="7"/>
    </row>
    <row r="2191" spans="1:25">
      <c r="A2191" t="s">
        <v>63</v>
      </c>
      <c r="B2191" t="s">
        <v>67</v>
      </c>
      <c r="C2191" s="7" t="s">
        <v>52</v>
      </c>
      <c r="D2191" s="7" t="s">
        <v>31</v>
      </c>
      <c r="E2191" t="s">
        <v>84</v>
      </c>
      <c r="F2191">
        <v>192.23551940918</v>
      </c>
      <c r="G2191">
        <v>202.27566528320301</v>
      </c>
      <c r="H2191">
        <v>-10.0401515960693</v>
      </c>
      <c r="I2191">
        <v>-5.2228391170501702E-2</v>
      </c>
      <c r="J2191">
        <v>67.866531372070298</v>
      </c>
      <c r="K2191">
        <v>-19.517580032348601</v>
      </c>
      <c r="L2191">
        <v>-13.9182386398315</v>
      </c>
      <c r="M2191">
        <v>-10.0401515960693</v>
      </c>
      <c r="N2191">
        <v>-6.1620645523071298</v>
      </c>
      <c r="O2191">
        <v>-0.56272286176681496</v>
      </c>
      <c r="P2191">
        <v>-22.204299926757798</v>
      </c>
      <c r="Q2191">
        <v>2.1239964962005602</v>
      </c>
      <c r="R2191">
        <v>86.5833333333333</v>
      </c>
      <c r="S2191">
        <v>38.842578880181499</v>
      </c>
      <c r="T2191">
        <v>7.3952770233154297</v>
      </c>
      <c r="U2191">
        <v>77.826988220214801</v>
      </c>
      <c r="V2191">
        <v>95.788002014160199</v>
      </c>
      <c r="W2191">
        <v>0.93278819322586104</v>
      </c>
      <c r="Y2191" s="7"/>
    </row>
    <row r="2192" spans="1:25">
      <c r="A2192" t="s">
        <v>63</v>
      </c>
      <c r="B2192" t="s">
        <v>67</v>
      </c>
      <c r="C2192" s="7" t="s">
        <v>52</v>
      </c>
      <c r="D2192" s="7" t="s">
        <v>31</v>
      </c>
      <c r="E2192" t="s">
        <v>85</v>
      </c>
      <c r="F2192">
        <v>204.71479797363301</v>
      </c>
      <c r="G2192">
        <v>213.23414611816401</v>
      </c>
      <c r="H2192">
        <v>-8.5193529129028303</v>
      </c>
      <c r="I2192">
        <v>-4.1615717113018001E-2</v>
      </c>
      <c r="J2192">
        <v>67.803955078125</v>
      </c>
      <c r="K2192">
        <v>-17.866203308105501</v>
      </c>
      <c r="L2192">
        <v>-12.344007492065399</v>
      </c>
      <c r="M2192">
        <v>-8.5193529129028303</v>
      </c>
      <c r="N2192">
        <v>-4.6946978569030797</v>
      </c>
      <c r="O2192">
        <v>0.82749688625335704</v>
      </c>
      <c r="P2192">
        <v>-20.515905380248999</v>
      </c>
      <c r="Q2192">
        <v>3.4771990776061998</v>
      </c>
      <c r="R2192">
        <v>86.5833333333333</v>
      </c>
      <c r="S2192">
        <v>40.539070622139697</v>
      </c>
      <c r="T2192">
        <v>7.2933855056762704</v>
      </c>
      <c r="U2192">
        <v>77.826988220214801</v>
      </c>
      <c r="V2192">
        <v>95.788002014160199</v>
      </c>
      <c r="W2192">
        <v>0.93153005838394198</v>
      </c>
      <c r="Y2192" s="7"/>
    </row>
    <row r="2193" spans="1:25">
      <c r="A2193" t="s">
        <v>63</v>
      </c>
      <c r="B2193" t="s">
        <v>67</v>
      </c>
      <c r="C2193" s="7" t="s">
        <v>52</v>
      </c>
      <c r="D2193" s="7" t="s">
        <v>31</v>
      </c>
      <c r="E2193" t="s">
        <v>86</v>
      </c>
      <c r="F2193">
        <v>217.41879272460901</v>
      </c>
      <c r="G2193">
        <v>227.34832763671901</v>
      </c>
      <c r="H2193">
        <v>-9.9295434951782209</v>
      </c>
      <c r="I2193">
        <v>-4.5670129358768498E-2</v>
      </c>
      <c r="J2193">
        <v>69.921882629394503</v>
      </c>
      <c r="K2193">
        <v>-19.3734035491943</v>
      </c>
      <c r="L2193">
        <v>-13.7938938140869</v>
      </c>
      <c r="M2193">
        <v>-9.9295434951782209</v>
      </c>
      <c r="N2193">
        <v>-6.0651936531066903</v>
      </c>
      <c r="O2193">
        <v>-0.48568528890609702</v>
      </c>
      <c r="P2193">
        <v>-22.050605773925799</v>
      </c>
      <c r="Q2193">
        <v>2.19151735305786</v>
      </c>
      <c r="R2193">
        <v>86.5833333333333</v>
      </c>
      <c r="S2193">
        <v>43.489911343116503</v>
      </c>
      <c r="T2193">
        <v>7.3690819740295401</v>
      </c>
      <c r="U2193">
        <v>77.826988220214801</v>
      </c>
      <c r="V2193">
        <v>95.788002014160199</v>
      </c>
      <c r="W2193">
        <v>0.93021583557128895</v>
      </c>
      <c r="Y2193" s="7"/>
    </row>
    <row r="2194" spans="1:25">
      <c r="A2194" t="s">
        <v>63</v>
      </c>
      <c r="B2194" t="s">
        <v>67</v>
      </c>
      <c r="C2194" s="7" t="s">
        <v>52</v>
      </c>
      <c r="D2194" s="7" t="s">
        <v>31</v>
      </c>
      <c r="E2194" t="s">
        <v>87</v>
      </c>
      <c r="F2194">
        <v>230.51805114746099</v>
      </c>
      <c r="G2194">
        <v>238.96409606933599</v>
      </c>
      <c r="H2194">
        <v>-8.4460554122924805</v>
      </c>
      <c r="I2194">
        <v>-3.6639455705881098E-2</v>
      </c>
      <c r="J2194">
        <v>73.838737487792997</v>
      </c>
      <c r="K2194">
        <v>-18.331995010376001</v>
      </c>
      <c r="L2194">
        <v>-12.491301536560099</v>
      </c>
      <c r="M2194">
        <v>-8.4460554122924805</v>
      </c>
      <c r="N2194">
        <v>-4.4008102416992196</v>
      </c>
      <c r="O2194">
        <v>1.4398821592330899</v>
      </c>
      <c r="P2194">
        <v>-21.134519577026399</v>
      </c>
      <c r="Q2194">
        <v>4.2424082756042498</v>
      </c>
      <c r="R2194">
        <v>86.5833333333333</v>
      </c>
      <c r="S2194">
        <v>48.178400433046598</v>
      </c>
      <c r="T2194">
        <v>7.7140383720397896</v>
      </c>
      <c r="U2194">
        <v>77.826988220214801</v>
      </c>
      <c r="V2194">
        <v>95.788002014160199</v>
      </c>
      <c r="W2194">
        <v>0.93316268920898404</v>
      </c>
      <c r="Y2194" s="7"/>
    </row>
    <row r="2195" spans="1:25">
      <c r="A2195" t="s">
        <v>63</v>
      </c>
      <c r="B2195" t="s">
        <v>67</v>
      </c>
      <c r="C2195" s="7" t="s">
        <v>52</v>
      </c>
      <c r="D2195" s="7" t="s">
        <v>31</v>
      </c>
      <c r="E2195" t="s">
        <v>88</v>
      </c>
      <c r="F2195">
        <v>234.57125854492199</v>
      </c>
      <c r="G2195">
        <v>243.99380493164099</v>
      </c>
      <c r="H2195">
        <v>-9.4225683212280291</v>
      </c>
      <c r="I2195">
        <v>-4.0169321000575998E-2</v>
      </c>
      <c r="J2195">
        <v>78.005348205566406</v>
      </c>
      <c r="K2195">
        <v>-19.337234497070298</v>
      </c>
      <c r="L2195">
        <v>-13.4795684814453</v>
      </c>
      <c r="M2195">
        <v>-9.4225683212280291</v>
      </c>
      <c r="N2195">
        <v>-5.3655676841735804</v>
      </c>
      <c r="O2195">
        <v>0.49209707975387601</v>
      </c>
      <c r="P2195">
        <v>-22.147903442382798</v>
      </c>
      <c r="Q2195">
        <v>3.30276679992676</v>
      </c>
      <c r="R2195">
        <v>86.5833333333333</v>
      </c>
      <c r="S2195">
        <v>47.890857580960102</v>
      </c>
      <c r="T2195">
        <v>7.7364544868469203</v>
      </c>
      <c r="U2195">
        <v>77.826988220214801</v>
      </c>
      <c r="V2195">
        <v>95.788002014160199</v>
      </c>
      <c r="W2195">
        <v>0.940149545669556</v>
      </c>
      <c r="Y2195" s="7"/>
    </row>
    <row r="2196" spans="1:25">
      <c r="A2196" t="s">
        <v>63</v>
      </c>
      <c r="B2196" t="s">
        <v>67</v>
      </c>
      <c r="C2196" s="7" t="s">
        <v>52</v>
      </c>
      <c r="D2196" s="7" t="s">
        <v>31</v>
      </c>
      <c r="E2196" t="s">
        <v>89</v>
      </c>
      <c r="F2196">
        <v>242.28405761718801</v>
      </c>
      <c r="G2196">
        <v>255.284255981445</v>
      </c>
      <c r="H2196">
        <v>-13.0001926422119</v>
      </c>
      <c r="I2196">
        <v>-5.3656823933124501E-2</v>
      </c>
      <c r="J2196">
        <v>81.775222778320298</v>
      </c>
      <c r="K2196">
        <v>-23.590028762817401</v>
      </c>
      <c r="L2196">
        <v>-17.333467483520501</v>
      </c>
      <c r="M2196">
        <v>-13.0001926422119</v>
      </c>
      <c r="N2196">
        <v>-8.6669178009033203</v>
      </c>
      <c r="O2196">
        <v>-2.4103574752807599</v>
      </c>
      <c r="P2196">
        <v>-26.592100143432599</v>
      </c>
      <c r="Q2196">
        <v>0.591713666915894</v>
      </c>
      <c r="R2196">
        <v>86.5833333333333</v>
      </c>
      <c r="S2196">
        <v>53.748129058927603</v>
      </c>
      <c r="T2196">
        <v>8.2632923126220703</v>
      </c>
      <c r="U2196">
        <v>77.826988220214801</v>
      </c>
      <c r="V2196">
        <v>95.788002014160199</v>
      </c>
      <c r="W2196">
        <v>0.93831503391265902</v>
      </c>
      <c r="Y2196" s="7"/>
    </row>
    <row r="2197" spans="1:25">
      <c r="A2197" t="s">
        <v>63</v>
      </c>
      <c r="B2197" t="s">
        <v>67</v>
      </c>
      <c r="C2197" s="7" t="s">
        <v>52</v>
      </c>
      <c r="D2197" s="7" t="s">
        <v>31</v>
      </c>
      <c r="E2197" t="s">
        <v>90</v>
      </c>
      <c r="F2197">
        <v>251.65965270996099</v>
      </c>
      <c r="G2197">
        <v>270.33489990234398</v>
      </c>
      <c r="H2197">
        <v>-18.675256729126001</v>
      </c>
      <c r="I2197">
        <v>-7.4208378791809096E-2</v>
      </c>
      <c r="J2197">
        <v>84.662689208984403</v>
      </c>
      <c r="K2197">
        <v>-29.798414230346701</v>
      </c>
      <c r="L2197">
        <v>-23.226762771606399</v>
      </c>
      <c r="M2197">
        <v>-18.675256729126001</v>
      </c>
      <c r="N2197">
        <v>-14.123750686645501</v>
      </c>
      <c r="O2197">
        <v>-7.5520992279052699</v>
      </c>
      <c r="P2197">
        <v>-32.951675415039098</v>
      </c>
      <c r="Q2197">
        <v>-4.3988385200500497</v>
      </c>
      <c r="R2197">
        <v>86.5833333333333</v>
      </c>
      <c r="S2197">
        <v>56.118207260757998</v>
      </c>
      <c r="T2197">
        <v>8.6794452667236293</v>
      </c>
      <c r="U2197">
        <v>77.826988220214801</v>
      </c>
      <c r="V2197">
        <v>95.788002014160199</v>
      </c>
      <c r="W2197">
        <v>0.94168686866760298</v>
      </c>
      <c r="Y2197" s="7"/>
    </row>
    <row r="2198" spans="1:25">
      <c r="A2198" t="s">
        <v>63</v>
      </c>
      <c r="B2198" t="s">
        <v>67</v>
      </c>
      <c r="C2198" s="7" t="s">
        <v>52</v>
      </c>
      <c r="D2198" s="7" t="s">
        <v>31</v>
      </c>
      <c r="E2198" t="s">
        <v>91</v>
      </c>
      <c r="F2198">
        <v>263.98684692382801</v>
      </c>
      <c r="G2198">
        <v>285.35415649414102</v>
      </c>
      <c r="H2198">
        <v>-21.367324829101602</v>
      </c>
      <c r="I2198">
        <v>-8.0940872430801405E-2</v>
      </c>
      <c r="J2198">
        <v>86.689567565917997</v>
      </c>
      <c r="K2198">
        <v>-33.192672729492202</v>
      </c>
      <c r="L2198">
        <v>-26.206161499023398</v>
      </c>
      <c r="M2198">
        <v>-21.367324829101602</v>
      </c>
      <c r="N2198">
        <v>-16.528488159179702</v>
      </c>
      <c r="O2198">
        <v>-9.5419759750366193</v>
      </c>
      <c r="P2198">
        <v>-36.544994354247997</v>
      </c>
      <c r="Q2198">
        <v>-6.1896538734436</v>
      </c>
      <c r="R2198">
        <v>86.5833333333333</v>
      </c>
      <c r="S2198">
        <v>59.535473352470902</v>
      </c>
      <c r="T2198">
        <v>9.2273683547973597</v>
      </c>
      <c r="U2198">
        <v>77.826988220214801</v>
      </c>
      <c r="V2198">
        <v>95.788002014160199</v>
      </c>
      <c r="W2198">
        <v>0.94223350286483798</v>
      </c>
      <c r="Y2198" s="7"/>
    </row>
    <row r="2199" spans="1:25">
      <c r="A2199" t="s">
        <v>63</v>
      </c>
      <c r="B2199" t="s">
        <v>67</v>
      </c>
      <c r="C2199" s="7" t="s">
        <v>52</v>
      </c>
      <c r="D2199" s="7" t="s">
        <v>31</v>
      </c>
      <c r="E2199" t="s">
        <v>92</v>
      </c>
      <c r="F2199">
        <v>286.81930541992199</v>
      </c>
      <c r="G2199">
        <v>291.31390380859398</v>
      </c>
      <c r="H2199">
        <v>-4.4945864677429199</v>
      </c>
      <c r="I2199">
        <v>-1.56704466789961E-2</v>
      </c>
      <c r="J2199">
        <v>87.973625183105497</v>
      </c>
      <c r="K2199">
        <v>-16.083747863769499</v>
      </c>
      <c r="L2199">
        <v>-9.2367773056030291</v>
      </c>
      <c r="M2199">
        <v>-4.4945864677429199</v>
      </c>
      <c r="N2199">
        <v>0.24760405719280201</v>
      </c>
      <c r="O2199">
        <v>7.0945739746093803</v>
      </c>
      <c r="P2199">
        <v>-19.369113922119102</v>
      </c>
      <c r="Q2199">
        <v>10.379940032959</v>
      </c>
      <c r="R2199">
        <v>86.5833333333333</v>
      </c>
      <c r="S2199">
        <v>55.655810662328797</v>
      </c>
      <c r="T2199">
        <v>9.0430698394775408</v>
      </c>
      <c r="U2199">
        <v>77.826988220214801</v>
      </c>
      <c r="V2199">
        <v>95.788002014160199</v>
      </c>
      <c r="W2199">
        <v>0.94755077362060502</v>
      </c>
      <c r="Y2199" s="7"/>
    </row>
    <row r="2200" spans="1:25">
      <c r="A2200" t="s">
        <v>63</v>
      </c>
      <c r="B2200" t="s">
        <v>67</v>
      </c>
      <c r="C2200" s="7" t="s">
        <v>52</v>
      </c>
      <c r="D2200" s="7" t="s">
        <v>31</v>
      </c>
      <c r="E2200" t="s">
        <v>93</v>
      </c>
      <c r="F2200">
        <v>308.16809082031301</v>
      </c>
      <c r="G2200">
        <v>270.73474121093801</v>
      </c>
      <c r="H2200">
        <v>37.433357238769503</v>
      </c>
      <c r="I2200">
        <v>0.12147057801485101</v>
      </c>
      <c r="J2200">
        <v>88.444541931152301</v>
      </c>
      <c r="K2200">
        <v>26.418981552123999</v>
      </c>
      <c r="L2200">
        <v>32.926364898681598</v>
      </c>
      <c r="M2200">
        <v>37.433357238769503</v>
      </c>
      <c r="N2200">
        <v>41.940349578857401</v>
      </c>
      <c r="O2200">
        <v>48.447731018066399</v>
      </c>
      <c r="P2200">
        <v>23.2965602874756</v>
      </c>
      <c r="Q2200">
        <v>51.570156097412102</v>
      </c>
      <c r="R2200">
        <v>86.5833333333333</v>
      </c>
      <c r="S2200">
        <v>49.976077731321297</v>
      </c>
      <c r="T2200">
        <v>8.5945625305175799</v>
      </c>
      <c r="U2200">
        <v>77.826988220214801</v>
      </c>
      <c r="V2200">
        <v>95.788002014160199</v>
      </c>
      <c r="W2200">
        <v>0.94774591922759999</v>
      </c>
      <c r="Y2200" s="7"/>
    </row>
    <row r="2201" spans="1:25">
      <c r="A2201" t="s">
        <v>63</v>
      </c>
      <c r="B2201" t="s">
        <v>67</v>
      </c>
      <c r="C2201" s="7" t="s">
        <v>52</v>
      </c>
      <c r="D2201" s="7" t="s">
        <v>31</v>
      </c>
      <c r="E2201" t="s">
        <v>94</v>
      </c>
      <c r="F2201">
        <v>302.41784667968801</v>
      </c>
      <c r="G2201">
        <v>255.29014587402301</v>
      </c>
      <c r="H2201">
        <v>47.127696990966797</v>
      </c>
      <c r="I2201">
        <v>0.15583635866642001</v>
      </c>
      <c r="J2201">
        <v>88.336990356445298</v>
      </c>
      <c r="K2201">
        <v>36.376472473144503</v>
      </c>
      <c r="L2201">
        <v>42.728382110595703</v>
      </c>
      <c r="M2201">
        <v>47.127696990966797</v>
      </c>
      <c r="N2201">
        <v>51.527008056640597</v>
      </c>
      <c r="O2201">
        <v>57.878921508789098</v>
      </c>
      <c r="P2201">
        <v>33.328651428222699</v>
      </c>
      <c r="Q2201">
        <v>60.9267387390137</v>
      </c>
      <c r="R2201">
        <v>86.5833333333333</v>
      </c>
      <c r="S2201">
        <v>47.233957344593399</v>
      </c>
      <c r="T2201">
        <v>8.3892240524291992</v>
      </c>
      <c r="U2201">
        <v>77.826988220214801</v>
      </c>
      <c r="V2201">
        <v>95.788002014160199</v>
      </c>
      <c r="W2201">
        <v>0.94804668426513705</v>
      </c>
      <c r="Y2201" s="7"/>
    </row>
    <row r="2202" spans="1:25">
      <c r="A2202" t="s">
        <v>63</v>
      </c>
      <c r="B2202" t="s">
        <v>67</v>
      </c>
      <c r="C2202" s="7" t="s">
        <v>52</v>
      </c>
      <c r="D2202" s="7" t="s">
        <v>31</v>
      </c>
      <c r="E2202" t="s">
        <v>95</v>
      </c>
      <c r="F2202">
        <v>289.32904052734398</v>
      </c>
      <c r="G2202">
        <v>242.55487060546901</v>
      </c>
      <c r="H2202">
        <v>46.774173736572301</v>
      </c>
      <c r="I2202">
        <v>0.16166429221630099</v>
      </c>
      <c r="J2202">
        <v>87.540847778320298</v>
      </c>
      <c r="K2202">
        <v>36.425365447997997</v>
      </c>
      <c r="L2202">
        <v>42.539524078369098</v>
      </c>
      <c r="M2202">
        <v>46.774173736572301</v>
      </c>
      <c r="N2202">
        <v>51.008823394775398</v>
      </c>
      <c r="O2202">
        <v>57.1229858398438</v>
      </c>
      <c r="P2202">
        <v>33.491622924804702</v>
      </c>
      <c r="Q2202">
        <v>60.056728363037102</v>
      </c>
      <c r="R2202">
        <v>86.5833333333333</v>
      </c>
      <c r="S2202">
        <v>43.125315273710399</v>
      </c>
      <c r="T2202">
        <v>8.0752191543579102</v>
      </c>
      <c r="U2202">
        <v>77.826988220214801</v>
      </c>
      <c r="V2202">
        <v>95.788002014160199</v>
      </c>
      <c r="W2202">
        <v>0.94939941167831399</v>
      </c>
      <c r="Y2202" s="7"/>
    </row>
    <row r="2203" spans="1:25">
      <c r="A2203" t="s">
        <v>63</v>
      </c>
      <c r="B2203" t="s">
        <v>67</v>
      </c>
      <c r="C2203" s="7" t="s">
        <v>52</v>
      </c>
      <c r="D2203" s="7" t="s">
        <v>31</v>
      </c>
      <c r="E2203" t="s">
        <v>96</v>
      </c>
      <c r="F2203">
        <v>280.17572021484398</v>
      </c>
      <c r="G2203">
        <v>231.31732177734401</v>
      </c>
      <c r="H2203">
        <v>48.858367919921903</v>
      </c>
      <c r="I2203">
        <v>0.17438474297523501</v>
      </c>
      <c r="J2203">
        <v>85.892951965332003</v>
      </c>
      <c r="K2203">
        <v>38.312652587890597</v>
      </c>
      <c r="L2203">
        <v>44.543148040771499</v>
      </c>
      <c r="M2203">
        <v>48.858367919921903</v>
      </c>
      <c r="N2203">
        <v>53.173591613769503</v>
      </c>
      <c r="O2203">
        <v>59.404087066650398</v>
      </c>
      <c r="P2203">
        <v>35.323089599609403</v>
      </c>
      <c r="Q2203">
        <v>62.393653869628899</v>
      </c>
      <c r="R2203">
        <v>86.5833333333333</v>
      </c>
      <c r="S2203">
        <v>44.090320077161799</v>
      </c>
      <c r="T2203">
        <v>8.2288665771484393</v>
      </c>
      <c r="U2203">
        <v>77.826988220214801</v>
      </c>
      <c r="V2203">
        <v>95.788002014160199</v>
      </c>
      <c r="W2203">
        <v>0.94198113679885898</v>
      </c>
      <c r="Y2203" s="7"/>
    </row>
    <row r="2204" spans="1:25">
      <c r="A2204" t="s">
        <v>63</v>
      </c>
      <c r="B2204" t="s">
        <v>67</v>
      </c>
      <c r="C2204" s="7" t="s">
        <v>52</v>
      </c>
      <c r="D2204" s="7" t="s">
        <v>31</v>
      </c>
      <c r="E2204" t="s">
        <v>97</v>
      </c>
      <c r="F2204">
        <v>257.63616943359398</v>
      </c>
      <c r="G2204">
        <v>241.58631896972699</v>
      </c>
      <c r="H2204">
        <v>16.049831390380898</v>
      </c>
      <c r="I2204">
        <v>6.2296502292156199E-2</v>
      </c>
      <c r="J2204">
        <v>83.241546630859403</v>
      </c>
      <c r="K2204">
        <v>5.5697736740112296</v>
      </c>
      <c r="L2204">
        <v>11.761476516723601</v>
      </c>
      <c r="M2204">
        <v>16.049831390380898</v>
      </c>
      <c r="N2204">
        <v>20.3381862640381</v>
      </c>
      <c r="O2204">
        <v>26.529890060424801</v>
      </c>
      <c r="P2204">
        <v>2.5988228321075399</v>
      </c>
      <c r="Q2204">
        <v>29.5008430480957</v>
      </c>
      <c r="R2204">
        <v>86.5833333333333</v>
      </c>
      <c r="S2204">
        <v>42.942773820501301</v>
      </c>
      <c r="T2204">
        <v>8.1776332855224592</v>
      </c>
      <c r="U2204">
        <v>77.826988220214801</v>
      </c>
      <c r="V2204">
        <v>95.788002014160199</v>
      </c>
      <c r="W2204">
        <v>0.94357818365097001</v>
      </c>
      <c r="Y2204" s="7"/>
    </row>
    <row r="2205" spans="1:25">
      <c r="A2205" t="s">
        <v>63</v>
      </c>
      <c r="B2205" t="s">
        <v>67</v>
      </c>
      <c r="C2205" s="7" t="s">
        <v>52</v>
      </c>
      <c r="D2205" s="7" t="s">
        <v>31</v>
      </c>
      <c r="E2205" t="s">
        <v>98</v>
      </c>
      <c r="F2205">
        <v>248.96513366699199</v>
      </c>
      <c r="G2205">
        <v>248.75660705566401</v>
      </c>
      <c r="H2205">
        <v>0.20852290093898801</v>
      </c>
      <c r="I2205">
        <v>8.3755870582535895E-4</v>
      </c>
      <c r="J2205">
        <v>79.926773071289105</v>
      </c>
      <c r="K2205">
        <v>-11.5414018630981</v>
      </c>
      <c r="L2205">
        <v>-4.5994510650634801</v>
      </c>
      <c r="M2205">
        <v>0.20852290093898801</v>
      </c>
      <c r="N2205">
        <v>5.01649713516235</v>
      </c>
      <c r="O2205">
        <v>11.958448410034199</v>
      </c>
      <c r="P2205">
        <v>-14.872342109680201</v>
      </c>
      <c r="Q2205">
        <v>15.2893886566162</v>
      </c>
      <c r="R2205">
        <v>86.5833333333333</v>
      </c>
      <c r="S2205">
        <v>54.532005406019799</v>
      </c>
      <c r="T2205">
        <v>9.1685152053833008</v>
      </c>
      <c r="U2205">
        <v>77.826988220214801</v>
      </c>
      <c r="V2205">
        <v>95.788002014160199</v>
      </c>
      <c r="W2205">
        <v>0.93479412794113204</v>
      </c>
      <c r="Y2205" s="7"/>
    </row>
    <row r="2206" spans="1:25">
      <c r="A2206" t="s">
        <v>63</v>
      </c>
      <c r="B2206" t="s">
        <v>67</v>
      </c>
      <c r="C2206" s="7" t="s">
        <v>52</v>
      </c>
      <c r="D2206" s="7" t="s">
        <v>31</v>
      </c>
      <c r="E2206" t="s">
        <v>99</v>
      </c>
      <c r="F2206">
        <v>248.53454589843801</v>
      </c>
      <c r="G2206">
        <v>242.91938781738301</v>
      </c>
      <c r="H2206">
        <v>5.6151800155639604</v>
      </c>
      <c r="I2206">
        <v>2.2593157365918201E-2</v>
      </c>
      <c r="J2206">
        <v>77.255706787109403</v>
      </c>
      <c r="K2206">
        <v>-5.5745186805725098</v>
      </c>
      <c r="L2206">
        <v>1.0364462137222299</v>
      </c>
      <c r="M2206">
        <v>5.6151800155639604</v>
      </c>
      <c r="N2206">
        <v>10.1939144134521</v>
      </c>
      <c r="O2206">
        <v>16.804878234863299</v>
      </c>
      <c r="P2206">
        <v>-8.74664306640625</v>
      </c>
      <c r="Q2206">
        <v>19.977003097534201</v>
      </c>
      <c r="R2206">
        <v>86.5833333333333</v>
      </c>
      <c r="S2206">
        <v>49.857160277664697</v>
      </c>
      <c r="T2206">
        <v>8.7313680648803693</v>
      </c>
      <c r="U2206">
        <v>77.826988220214801</v>
      </c>
      <c r="V2206">
        <v>95.788002014160199</v>
      </c>
      <c r="W2206">
        <v>0.93998897075653098</v>
      </c>
      <c r="Y2206" s="7"/>
    </row>
    <row r="2207" spans="1:25">
      <c r="A2207" t="s">
        <v>63</v>
      </c>
      <c r="B2207" t="s">
        <v>67</v>
      </c>
      <c r="C2207" s="7" t="s">
        <v>52</v>
      </c>
      <c r="D2207" s="7" t="s">
        <v>31</v>
      </c>
      <c r="E2207" t="s">
        <v>100</v>
      </c>
      <c r="F2207">
        <v>225.30502319335901</v>
      </c>
      <c r="G2207">
        <v>223.09527587890599</v>
      </c>
      <c r="H2207">
        <v>2.20973467826843</v>
      </c>
      <c r="I2207">
        <v>9.8077468574047106E-3</v>
      </c>
      <c r="J2207">
        <v>75.577651977539105</v>
      </c>
      <c r="K2207">
        <v>-8.2434234619140607</v>
      </c>
      <c r="L2207">
        <v>-2.0676128864288299</v>
      </c>
      <c r="M2207">
        <v>2.20973467826843</v>
      </c>
      <c r="N2207">
        <v>6.48708248138428</v>
      </c>
      <c r="O2207">
        <v>12.6628932952881</v>
      </c>
      <c r="P2207">
        <v>-11.206748008728001</v>
      </c>
      <c r="Q2207">
        <v>15.626218795776399</v>
      </c>
      <c r="R2207">
        <v>86.5833333333333</v>
      </c>
      <c r="S2207">
        <v>44.893136702063202</v>
      </c>
      <c r="T2207">
        <v>8.1566429138183594</v>
      </c>
      <c r="U2207">
        <v>77.826988220214801</v>
      </c>
      <c r="V2207">
        <v>95.788002014160199</v>
      </c>
      <c r="W2207">
        <v>0.93905943632125899</v>
      </c>
      <c r="Y2207" s="7"/>
    </row>
    <row r="2208" spans="1:25">
      <c r="A2208" t="s">
        <v>63</v>
      </c>
      <c r="B2208" t="s">
        <v>67</v>
      </c>
      <c r="C2208" s="7" t="s">
        <v>52</v>
      </c>
      <c r="D2208" s="7" t="s">
        <v>31</v>
      </c>
      <c r="E2208" t="s">
        <v>101</v>
      </c>
      <c r="F2208">
        <v>208.06149291992199</v>
      </c>
      <c r="G2208">
        <v>205.32516479492199</v>
      </c>
      <c r="H2208">
        <v>2.7363240718841602</v>
      </c>
      <c r="I2208">
        <v>1.31515162065625E-2</v>
      </c>
      <c r="J2208">
        <v>74.253890991210895</v>
      </c>
      <c r="K2208">
        <v>-6.4980812072753897</v>
      </c>
      <c r="L2208">
        <v>-1.04231977462769</v>
      </c>
      <c r="M2208">
        <v>2.7363240718841602</v>
      </c>
      <c r="N2208">
        <v>6.5149683952331499</v>
      </c>
      <c r="O2208">
        <v>11.9707288742065</v>
      </c>
      <c r="P2208">
        <v>-9.1159076690673793</v>
      </c>
      <c r="Q2208">
        <v>14.5885553359985</v>
      </c>
      <c r="R2208">
        <v>86.5833333333333</v>
      </c>
      <c r="S2208">
        <v>35.914994469649201</v>
      </c>
      <c r="T2208">
        <v>7.2056450843811</v>
      </c>
      <c r="U2208">
        <v>77.826988220214801</v>
      </c>
      <c r="V2208">
        <v>95.788002014160199</v>
      </c>
      <c r="W2208">
        <v>0.94520211219787598</v>
      </c>
      <c r="Y2208" s="7"/>
    </row>
    <row r="2209" spans="1:25">
      <c r="A2209" t="s">
        <v>63</v>
      </c>
      <c r="B2209" t="s">
        <v>67</v>
      </c>
      <c r="C2209" s="7" t="s">
        <v>52</v>
      </c>
      <c r="D2209" s="7" t="s">
        <v>31</v>
      </c>
      <c r="E2209" t="s">
        <v>102</v>
      </c>
      <c r="F2209">
        <v>199.294189453125</v>
      </c>
      <c r="G2209">
        <v>196.17062377929699</v>
      </c>
      <c r="H2209">
        <v>3.1235682964325</v>
      </c>
      <c r="I2209">
        <v>1.5673153102397901E-2</v>
      </c>
      <c r="J2209">
        <v>73.1478271484375</v>
      </c>
      <c r="K2209">
        <v>-5.2465343475341797</v>
      </c>
      <c r="L2209">
        <v>-0.30140981078147899</v>
      </c>
      <c r="M2209">
        <v>3.1235682964325</v>
      </c>
      <c r="N2209">
        <v>6.5485463142395002</v>
      </c>
      <c r="O2209">
        <v>11.493670463561999</v>
      </c>
      <c r="P2209">
        <v>-7.6193418502807599</v>
      </c>
      <c r="Q2209">
        <v>13.866477966308601</v>
      </c>
      <c r="R2209">
        <v>86.5833333333333</v>
      </c>
      <c r="S2209">
        <v>29.3263759165166</v>
      </c>
      <c r="T2209">
        <v>6.5312256813049299</v>
      </c>
      <c r="U2209">
        <v>77.826988220214801</v>
      </c>
      <c r="V2209">
        <v>95.788002014160199</v>
      </c>
      <c r="W2209">
        <v>0.94931751489639304</v>
      </c>
      <c r="Y2209" s="7"/>
    </row>
    <row r="2210" spans="1:25">
      <c r="A2210" t="s">
        <v>63</v>
      </c>
      <c r="B2210" t="s">
        <v>67</v>
      </c>
      <c r="C2210" s="7" t="s">
        <v>52</v>
      </c>
      <c r="D2210" s="7">
        <v>41089</v>
      </c>
      <c r="E2210" t="s">
        <v>79</v>
      </c>
      <c r="F2210">
        <v>158.86062622070301</v>
      </c>
      <c r="G2210">
        <v>202.34687805175801</v>
      </c>
      <c r="H2210">
        <v>-43.486240386962898</v>
      </c>
      <c r="I2210">
        <v>-0.27373829483985901</v>
      </c>
      <c r="J2210">
        <v>65.731536865234403</v>
      </c>
      <c r="K2210">
        <v>-93.062889099121094</v>
      </c>
      <c r="L2210">
        <v>-63.772605895996101</v>
      </c>
      <c r="M2210">
        <v>-43.486240386962898</v>
      </c>
      <c r="N2210">
        <v>-23.199876785278299</v>
      </c>
      <c r="O2210">
        <v>6.0904107093811</v>
      </c>
      <c r="P2210">
        <v>-107.117179870605</v>
      </c>
      <c r="Q2210">
        <v>20.144702911376999</v>
      </c>
      <c r="R2210">
        <v>87</v>
      </c>
      <c r="S2210">
        <v>988.00873242127295</v>
      </c>
      <c r="T2210">
        <v>38.684864044189503</v>
      </c>
      <c r="U2210">
        <v>71.949821472167997</v>
      </c>
      <c r="V2210">
        <v>86.716667175292997</v>
      </c>
      <c r="W2210">
        <v>0.93252253532409701</v>
      </c>
      <c r="Y2210" s="7"/>
    </row>
    <row r="2211" spans="1:25">
      <c r="A2211" t="s">
        <v>63</v>
      </c>
      <c r="B2211" t="s">
        <v>67</v>
      </c>
      <c r="C2211" s="7" t="s">
        <v>52</v>
      </c>
      <c r="D2211" s="7">
        <v>41089</v>
      </c>
      <c r="E2211" t="s">
        <v>80</v>
      </c>
      <c r="F2211">
        <v>154.47406005859401</v>
      </c>
      <c r="G2211">
        <v>203.89163208007801</v>
      </c>
      <c r="H2211">
        <v>-49.417579650878899</v>
      </c>
      <c r="I2211">
        <v>-0.31990858912468001</v>
      </c>
      <c r="J2211">
        <v>64.910858154296903</v>
      </c>
      <c r="K2211">
        <v>-104.19302368164099</v>
      </c>
      <c r="L2211">
        <v>-71.831245422363295</v>
      </c>
      <c r="M2211">
        <v>-49.417579650878899</v>
      </c>
      <c r="N2211">
        <v>-27.003910064697301</v>
      </c>
      <c r="O2211">
        <v>5.3578686714172399</v>
      </c>
      <c r="P2211">
        <v>-119.72110748291</v>
      </c>
      <c r="Q2211">
        <v>20.8859462738037</v>
      </c>
      <c r="R2211">
        <v>87</v>
      </c>
      <c r="S2211">
        <v>1210.77208645522</v>
      </c>
      <c r="T2211">
        <v>42.741508483886697</v>
      </c>
      <c r="U2211">
        <v>71.949821472167997</v>
      </c>
      <c r="V2211">
        <v>86.716667175292997</v>
      </c>
      <c r="W2211">
        <v>0.91691750288009599</v>
      </c>
      <c r="Y2211" s="7"/>
    </row>
    <row r="2212" spans="1:25">
      <c r="A2212" t="s">
        <v>63</v>
      </c>
      <c r="B2212" t="s">
        <v>67</v>
      </c>
      <c r="C2212" s="7" t="s">
        <v>52</v>
      </c>
      <c r="D2212" s="7">
        <v>41089</v>
      </c>
      <c r="E2212" t="s">
        <v>81</v>
      </c>
      <c r="F2212">
        <v>145.13919067382801</v>
      </c>
      <c r="G2212">
        <v>197.28982543945301</v>
      </c>
      <c r="H2212">
        <v>-52.150650024414098</v>
      </c>
      <c r="I2212">
        <v>-0.35931473970413202</v>
      </c>
      <c r="J2212">
        <v>64.178802490234403</v>
      </c>
      <c r="K2212">
        <v>-97.910316467285199</v>
      </c>
      <c r="L2212">
        <v>-70.875137329101605</v>
      </c>
      <c r="M2212">
        <v>-52.150650024414098</v>
      </c>
      <c r="N2212">
        <v>-33.426162719726598</v>
      </c>
      <c r="O2212">
        <v>-6.3909788131713903</v>
      </c>
      <c r="P2212">
        <v>-110.88255310058599</v>
      </c>
      <c r="Q2212">
        <v>6.5812516212463397</v>
      </c>
      <c r="R2212">
        <v>87</v>
      </c>
      <c r="S2212">
        <v>830.67417272151204</v>
      </c>
      <c r="T2212">
        <v>35.706459045410199</v>
      </c>
      <c r="U2212">
        <v>71.949821472167997</v>
      </c>
      <c r="V2212">
        <v>86.716667175292997</v>
      </c>
      <c r="W2212">
        <v>0.92592155933380105</v>
      </c>
      <c r="Y2212" s="7"/>
    </row>
    <row r="2213" spans="1:25">
      <c r="A2213" t="s">
        <v>63</v>
      </c>
      <c r="B2213" t="s">
        <v>67</v>
      </c>
      <c r="C2213" s="7" t="s">
        <v>52</v>
      </c>
      <c r="D2213" s="7">
        <v>41089</v>
      </c>
      <c r="E2213" t="s">
        <v>82</v>
      </c>
      <c r="F2213">
        <v>140.88688659668</v>
      </c>
      <c r="G2213">
        <v>199.02998352050801</v>
      </c>
      <c r="H2213">
        <v>-58.143093109130902</v>
      </c>
      <c r="I2213">
        <v>-0.412693440914154</v>
      </c>
      <c r="J2213">
        <v>63.325553894042997</v>
      </c>
      <c r="K2213">
        <v>-107.18910980224599</v>
      </c>
      <c r="L2213">
        <v>-78.212326049804702</v>
      </c>
      <c r="M2213">
        <v>-58.143093109130902</v>
      </c>
      <c r="N2213">
        <v>-38.073860168457003</v>
      </c>
      <c r="O2213">
        <v>-9.0970792770385707</v>
      </c>
      <c r="P2213">
        <v>-121.092979431152</v>
      </c>
      <c r="Q2213">
        <v>4.80678415298462</v>
      </c>
      <c r="R2213">
        <v>87</v>
      </c>
      <c r="S2213">
        <v>946.31143555052404</v>
      </c>
      <c r="T2213">
        <v>38.270809173583999</v>
      </c>
      <c r="U2213">
        <v>71.949821472167997</v>
      </c>
      <c r="V2213">
        <v>86.716667175292997</v>
      </c>
      <c r="W2213">
        <v>0.92186522483825695</v>
      </c>
      <c r="Y2213" s="7"/>
    </row>
    <row r="2214" spans="1:25">
      <c r="A2214" t="s">
        <v>63</v>
      </c>
      <c r="B2214" t="s">
        <v>67</v>
      </c>
      <c r="C2214" s="7" t="s">
        <v>52</v>
      </c>
      <c r="D2214" s="7">
        <v>41089</v>
      </c>
      <c r="E2214" t="s">
        <v>83</v>
      </c>
      <c r="F2214">
        <v>148.39031982421901</v>
      </c>
      <c r="G2214">
        <v>209.48176574707</v>
      </c>
      <c r="H2214">
        <v>-61.091457366943402</v>
      </c>
      <c r="I2214">
        <v>-0.41169434785842901</v>
      </c>
      <c r="J2214">
        <v>62.2019653320313</v>
      </c>
      <c r="K2214">
        <v>-107.30852508544901</v>
      </c>
      <c r="L2214">
        <v>-80.003105163574205</v>
      </c>
      <c r="M2214">
        <v>-61.091457366943402</v>
      </c>
      <c r="N2214">
        <v>-42.179805755615199</v>
      </c>
      <c r="O2214">
        <v>-14.874387741088899</v>
      </c>
      <c r="P2214">
        <v>-120.41042327880901</v>
      </c>
      <c r="Q2214">
        <v>-1.7724910974502599</v>
      </c>
      <c r="R2214">
        <v>87</v>
      </c>
      <c r="S2214">
        <v>817.06681522791803</v>
      </c>
      <c r="T2214">
        <v>36.063369750976598</v>
      </c>
      <c r="U2214">
        <v>71.949821472167997</v>
      </c>
      <c r="V2214">
        <v>86.716667175292997</v>
      </c>
      <c r="W2214">
        <v>0.92890375852584794</v>
      </c>
      <c r="Y2214" s="7"/>
    </row>
    <row r="2215" spans="1:25">
      <c r="A2215" t="s">
        <v>63</v>
      </c>
      <c r="B2215" t="s">
        <v>67</v>
      </c>
      <c r="C2215" s="7" t="s">
        <v>52</v>
      </c>
      <c r="D2215" s="7">
        <v>41089</v>
      </c>
      <c r="E2215" t="s">
        <v>84</v>
      </c>
      <c r="F2215">
        <v>152.21876525878901</v>
      </c>
      <c r="G2215">
        <v>210.94743347168</v>
      </c>
      <c r="H2215">
        <v>-58.728679656982401</v>
      </c>
      <c r="I2215">
        <v>-0.38581761717796298</v>
      </c>
      <c r="J2215">
        <v>61.392822265625</v>
      </c>
      <c r="K2215">
        <v>-106.51702880859401</v>
      </c>
      <c r="L2215">
        <v>-78.283287048339801</v>
      </c>
      <c r="M2215">
        <v>-58.728679656982401</v>
      </c>
      <c r="N2215">
        <v>-39.174072265625</v>
      </c>
      <c r="O2215">
        <v>-10.940324783325201</v>
      </c>
      <c r="P2215">
        <v>-120.06436920166</v>
      </c>
      <c r="Q2215">
        <v>2.6070094108581499</v>
      </c>
      <c r="R2215">
        <v>87</v>
      </c>
      <c r="S2215">
        <v>900.51549287396494</v>
      </c>
      <c r="T2215">
        <v>37.289451599121101</v>
      </c>
      <c r="U2215">
        <v>71.949821472167997</v>
      </c>
      <c r="V2215">
        <v>86.716667175292997</v>
      </c>
      <c r="W2215">
        <v>0.93278819322586104</v>
      </c>
      <c r="Y2215" s="7"/>
    </row>
    <row r="2216" spans="1:25">
      <c r="A2216" t="s">
        <v>63</v>
      </c>
      <c r="B2216" t="s">
        <v>67</v>
      </c>
      <c r="C2216" s="7" t="s">
        <v>52</v>
      </c>
      <c r="D2216" s="7">
        <v>41089</v>
      </c>
      <c r="E2216" t="s">
        <v>85</v>
      </c>
      <c r="F2216">
        <v>156.61199951171901</v>
      </c>
      <c r="G2216">
        <v>213.64958190918</v>
      </c>
      <c r="H2216">
        <v>-57.03759765625</v>
      </c>
      <c r="I2216">
        <v>-0.364196836948395</v>
      </c>
      <c r="J2216">
        <v>62.040767669677699</v>
      </c>
      <c r="K2216">
        <v>-107.826522827148</v>
      </c>
      <c r="L2216">
        <v>-77.820007324218807</v>
      </c>
      <c r="M2216">
        <v>-57.03759765625</v>
      </c>
      <c r="N2216">
        <v>-36.255180358886697</v>
      </c>
      <c r="O2216">
        <v>-6.2486739158630398</v>
      </c>
      <c r="P2216">
        <v>-122.224472045898</v>
      </c>
      <c r="Q2216">
        <v>8.1492795944213903</v>
      </c>
      <c r="R2216">
        <v>87</v>
      </c>
      <c r="S2216">
        <v>1106.03658130548</v>
      </c>
      <c r="T2216">
        <v>39.630805969238303</v>
      </c>
      <c r="U2216">
        <v>71.949821472167997</v>
      </c>
      <c r="V2216">
        <v>86.716667175292997</v>
      </c>
      <c r="W2216">
        <v>0.93153005838394198</v>
      </c>
      <c r="Y2216" s="7"/>
    </row>
    <row r="2217" spans="1:25">
      <c r="A2217" t="s">
        <v>63</v>
      </c>
      <c r="B2217" t="s">
        <v>67</v>
      </c>
      <c r="C2217" s="7" t="s">
        <v>52</v>
      </c>
      <c r="D2217" s="7">
        <v>41089</v>
      </c>
      <c r="E2217" t="s">
        <v>86</v>
      </c>
      <c r="F2217">
        <v>179.04571533203099</v>
      </c>
      <c r="G2217">
        <v>227.37341308593801</v>
      </c>
      <c r="H2217">
        <v>-48.327693939208999</v>
      </c>
      <c r="I2217">
        <v>-0.269918173551559</v>
      </c>
      <c r="J2217">
        <v>64.915466308593807</v>
      </c>
      <c r="K2217">
        <v>-88.872398376464801</v>
      </c>
      <c r="L2217">
        <v>-64.918258666992202</v>
      </c>
      <c r="M2217">
        <v>-48.327693939208999</v>
      </c>
      <c r="N2217">
        <v>-31.7371311187744</v>
      </c>
      <c r="O2217">
        <v>-7.7829914093017596</v>
      </c>
      <c r="P2217">
        <v>-100.366256713867</v>
      </c>
      <c r="Q2217">
        <v>3.7108688354492201</v>
      </c>
      <c r="R2217">
        <v>87</v>
      </c>
      <c r="S2217">
        <v>731.01117340035103</v>
      </c>
      <c r="T2217">
        <v>31.637199401855501</v>
      </c>
      <c r="U2217">
        <v>71.949821472167997</v>
      </c>
      <c r="V2217">
        <v>86.716667175292997</v>
      </c>
      <c r="W2217">
        <v>0.93021583557128895</v>
      </c>
      <c r="Y2217" s="7"/>
    </row>
    <row r="2218" spans="1:25">
      <c r="A2218" t="s">
        <v>63</v>
      </c>
      <c r="B2218" t="s">
        <v>67</v>
      </c>
      <c r="C2218" s="7" t="s">
        <v>52</v>
      </c>
      <c r="D2218" s="7">
        <v>41089</v>
      </c>
      <c r="E2218" t="s">
        <v>87</v>
      </c>
      <c r="F2218">
        <v>199.16574096679699</v>
      </c>
      <c r="G2218">
        <v>237.17204284668</v>
      </c>
      <c r="H2218">
        <v>-38.006320953369098</v>
      </c>
      <c r="I2218">
        <v>-0.19082760810852101</v>
      </c>
      <c r="J2218">
        <v>68.470939636230497</v>
      </c>
      <c r="K2218">
        <v>-75.8443603515625</v>
      </c>
      <c r="L2218">
        <v>-53.489337921142599</v>
      </c>
      <c r="M2218">
        <v>-38.006320953369098</v>
      </c>
      <c r="N2218">
        <v>-22.523302078247099</v>
      </c>
      <c r="O2218">
        <v>-0.16828243434429199</v>
      </c>
      <c r="P2218">
        <v>-86.570915222167997</v>
      </c>
      <c r="Q2218">
        <v>10.558275222778301</v>
      </c>
      <c r="R2218">
        <v>87</v>
      </c>
      <c r="S2218">
        <v>657.82321726801501</v>
      </c>
      <c r="T2218">
        <v>29.5251770019531</v>
      </c>
      <c r="U2218">
        <v>71.949821472167997</v>
      </c>
      <c r="V2218">
        <v>86.716667175292997</v>
      </c>
      <c r="W2218">
        <v>0.93316268920898404</v>
      </c>
      <c r="Y2218" s="7"/>
    </row>
    <row r="2219" spans="1:25">
      <c r="A2219" t="s">
        <v>63</v>
      </c>
      <c r="B2219" t="s">
        <v>67</v>
      </c>
      <c r="C2219" s="7" t="s">
        <v>52</v>
      </c>
      <c r="D2219" s="7">
        <v>41089</v>
      </c>
      <c r="E2219" t="s">
        <v>88</v>
      </c>
      <c r="F2219">
        <v>196.38584899902301</v>
      </c>
      <c r="G2219">
        <v>242.32629394531301</v>
      </c>
      <c r="H2219">
        <v>-45.9404487609863</v>
      </c>
      <c r="I2219">
        <v>-0.23392952978611001</v>
      </c>
      <c r="J2219">
        <v>72.333930969238295</v>
      </c>
      <c r="K2219">
        <v>-82.848991394042997</v>
      </c>
      <c r="L2219">
        <v>-61.043128967285199</v>
      </c>
      <c r="M2219">
        <v>-45.9404487609863</v>
      </c>
      <c r="N2219">
        <v>-30.837766647338899</v>
      </c>
      <c r="O2219">
        <v>-9.0318975448608398</v>
      </c>
      <c r="P2219">
        <v>-93.312057495117202</v>
      </c>
      <c r="Q2219">
        <v>1.43116307258606</v>
      </c>
      <c r="R2219">
        <v>87</v>
      </c>
      <c r="S2219">
        <v>636.37416498557297</v>
      </c>
      <c r="T2219">
        <v>28.7998943328857</v>
      </c>
      <c r="U2219">
        <v>71.949821472167997</v>
      </c>
      <c r="V2219">
        <v>86.716667175292997</v>
      </c>
      <c r="W2219">
        <v>0.940149545669556</v>
      </c>
      <c r="Y2219" s="7"/>
    </row>
    <row r="2220" spans="1:25">
      <c r="A2220" t="s">
        <v>63</v>
      </c>
      <c r="B2220" t="s">
        <v>67</v>
      </c>
      <c r="C2220" s="7" t="s">
        <v>52</v>
      </c>
      <c r="D2220" s="7">
        <v>41089</v>
      </c>
      <c r="E2220" t="s">
        <v>89</v>
      </c>
      <c r="F2220">
        <v>200.122970581055</v>
      </c>
      <c r="G2220">
        <v>245.96284484863301</v>
      </c>
      <c r="H2220">
        <v>-45.839881896972699</v>
      </c>
      <c r="I2220">
        <v>-0.22905857861042001</v>
      </c>
      <c r="J2220">
        <v>75.477859497070298</v>
      </c>
      <c r="K2220">
        <v>-81.629608154296903</v>
      </c>
      <c r="L2220">
        <v>-60.484748840332003</v>
      </c>
      <c r="M2220">
        <v>-45.839881896972699</v>
      </c>
      <c r="N2220">
        <v>-31.195014953613299</v>
      </c>
      <c r="O2220">
        <v>-10.050152778625501</v>
      </c>
      <c r="P2220">
        <v>-91.775505065917997</v>
      </c>
      <c r="Q2220">
        <v>9.5737911760806996E-2</v>
      </c>
      <c r="R2220">
        <v>87</v>
      </c>
      <c r="S2220">
        <v>600.55152183611096</v>
      </c>
      <c r="T2220">
        <v>27.926872253418001</v>
      </c>
      <c r="U2220">
        <v>71.949821472167997</v>
      </c>
      <c r="V2220">
        <v>86.716667175292997</v>
      </c>
      <c r="W2220">
        <v>0.93831503391265902</v>
      </c>
      <c r="Y2220" s="7"/>
    </row>
    <row r="2221" spans="1:25">
      <c r="A2221" t="s">
        <v>63</v>
      </c>
      <c r="B2221" t="s">
        <v>67</v>
      </c>
      <c r="C2221" s="7" t="s">
        <v>52</v>
      </c>
      <c r="D2221" s="7">
        <v>41089</v>
      </c>
      <c r="E2221" t="s">
        <v>90</v>
      </c>
      <c r="F2221">
        <v>195.90658569335901</v>
      </c>
      <c r="G2221">
        <v>243.92192077636699</v>
      </c>
      <c r="H2221">
        <v>-48.015331268310497</v>
      </c>
      <c r="I2221">
        <v>-0.245093002915382</v>
      </c>
      <c r="J2221">
        <v>78.320343017578097</v>
      </c>
      <c r="K2221">
        <v>-82.544471740722699</v>
      </c>
      <c r="L2221">
        <v>-62.144378662109403</v>
      </c>
      <c r="M2221">
        <v>-48.015331268310497</v>
      </c>
      <c r="N2221">
        <v>-33.8862915039063</v>
      </c>
      <c r="O2221">
        <v>-13.4861965179443</v>
      </c>
      <c r="P2221">
        <v>-92.333000183105497</v>
      </c>
      <c r="Q2221">
        <v>-3.6976654529571502</v>
      </c>
      <c r="R2221">
        <v>87</v>
      </c>
      <c r="S2221">
        <v>556.99959740000497</v>
      </c>
      <c r="T2221">
        <v>26.9432277679443</v>
      </c>
      <c r="U2221">
        <v>71.949821472167997</v>
      </c>
      <c r="V2221">
        <v>86.716667175292997</v>
      </c>
      <c r="W2221">
        <v>0.94168686866760298</v>
      </c>
      <c r="Y2221" s="7"/>
    </row>
    <row r="2222" spans="1:25">
      <c r="A2222" t="s">
        <v>63</v>
      </c>
      <c r="B2222" t="s">
        <v>67</v>
      </c>
      <c r="C2222" s="7" t="s">
        <v>52</v>
      </c>
      <c r="D2222" s="7">
        <v>41089</v>
      </c>
      <c r="E2222" t="s">
        <v>91</v>
      </c>
      <c r="F2222">
        <v>201.66761779785199</v>
      </c>
      <c r="G2222">
        <v>246.99525451660199</v>
      </c>
      <c r="H2222">
        <v>-45.327625274658203</v>
      </c>
      <c r="I2222">
        <v>-0.22476401925087</v>
      </c>
      <c r="J2222">
        <v>80.259658813476605</v>
      </c>
      <c r="K2222">
        <v>-93.303657531738295</v>
      </c>
      <c r="L2222">
        <v>-64.959030151367202</v>
      </c>
      <c r="M2222">
        <v>-45.327625274658203</v>
      </c>
      <c r="N2222">
        <v>-25.696220397949201</v>
      </c>
      <c r="O2222">
        <v>2.6484074592590301</v>
      </c>
      <c r="P2222">
        <v>-106.904190063477</v>
      </c>
      <c r="Q2222">
        <v>16.248945236206101</v>
      </c>
      <c r="R2222">
        <v>87</v>
      </c>
      <c r="S2222">
        <v>1052.08242034929</v>
      </c>
      <c r="T2222">
        <v>37.435897827148402</v>
      </c>
      <c r="U2222">
        <v>71.949821472167997</v>
      </c>
      <c r="V2222">
        <v>86.716667175292997</v>
      </c>
      <c r="W2222">
        <v>0.94223350286483798</v>
      </c>
      <c r="Y2222" s="7"/>
    </row>
    <row r="2223" spans="1:25">
      <c r="A2223" t="s">
        <v>63</v>
      </c>
      <c r="B2223" t="s">
        <v>67</v>
      </c>
      <c r="C2223" s="7" t="s">
        <v>52</v>
      </c>
      <c r="D2223" s="7">
        <v>41089</v>
      </c>
      <c r="E2223" t="s">
        <v>92</v>
      </c>
      <c r="F2223">
        <v>212.268966674805</v>
      </c>
      <c r="G2223">
        <v>235.45675659179699</v>
      </c>
      <c r="H2223">
        <v>-23.187780380248999</v>
      </c>
      <c r="I2223">
        <v>-0.109237723052502</v>
      </c>
      <c r="J2223">
        <v>81.605979919433594</v>
      </c>
      <c r="K2223">
        <v>-57.072200775146499</v>
      </c>
      <c r="L2223">
        <v>-37.053012847900398</v>
      </c>
      <c r="M2223">
        <v>-23.187780380248999</v>
      </c>
      <c r="N2223">
        <v>-9.3225479125976598</v>
      </c>
      <c r="O2223">
        <v>10.69664478302</v>
      </c>
      <c r="P2223">
        <v>-66.677963256835895</v>
      </c>
      <c r="Q2223">
        <v>20.3024082183838</v>
      </c>
      <c r="R2223">
        <v>87</v>
      </c>
      <c r="S2223">
        <v>531.33113440140698</v>
      </c>
      <c r="T2223">
        <v>26.440156936645501</v>
      </c>
      <c r="U2223">
        <v>71.949821472167997</v>
      </c>
      <c r="V2223">
        <v>86.716667175292997</v>
      </c>
      <c r="W2223">
        <v>0.94755077362060502</v>
      </c>
      <c r="Y2223" s="7"/>
    </row>
    <row r="2224" spans="1:25">
      <c r="A2224" t="s">
        <v>63</v>
      </c>
      <c r="B2224" t="s">
        <v>67</v>
      </c>
      <c r="C2224" s="7" t="s">
        <v>52</v>
      </c>
      <c r="D2224" s="7">
        <v>41089</v>
      </c>
      <c r="E2224" t="s">
        <v>93</v>
      </c>
      <c r="F2224">
        <v>228.91682434082</v>
      </c>
      <c r="G2224">
        <v>193.82228088378901</v>
      </c>
      <c r="H2224">
        <v>35.094539642333999</v>
      </c>
      <c r="I2224">
        <v>0.15330694615840901</v>
      </c>
      <c r="J2224">
        <v>82.812652587890597</v>
      </c>
      <c r="K2224">
        <v>5.2647657394409197</v>
      </c>
      <c r="L2224">
        <v>22.8884372711182</v>
      </c>
      <c r="M2224">
        <v>35.094539642333999</v>
      </c>
      <c r="N2224">
        <v>47.3006401062012</v>
      </c>
      <c r="O2224">
        <v>64.924308776855497</v>
      </c>
      <c r="P2224">
        <v>-3.1915602684021001</v>
      </c>
      <c r="Q2224">
        <v>73.380638122558594</v>
      </c>
      <c r="R2224">
        <v>87</v>
      </c>
      <c r="S2224">
        <v>426.45429884722</v>
      </c>
      <c r="T2224">
        <v>23.276294708251999</v>
      </c>
      <c r="U2224">
        <v>71.949821472167997</v>
      </c>
      <c r="V2224">
        <v>86.716667175292997</v>
      </c>
      <c r="W2224">
        <v>0.94774591922759999</v>
      </c>
      <c r="Y2224" s="7"/>
    </row>
    <row r="2225" spans="1:25">
      <c r="A2225" t="s">
        <v>63</v>
      </c>
      <c r="B2225" t="s">
        <v>67</v>
      </c>
      <c r="C2225" s="7" t="s">
        <v>52</v>
      </c>
      <c r="D2225" s="7">
        <v>41089</v>
      </c>
      <c r="E2225" t="s">
        <v>94</v>
      </c>
      <c r="F2225">
        <v>225.48596191406301</v>
      </c>
      <c r="G2225">
        <v>186.90043640136699</v>
      </c>
      <c r="H2225">
        <v>38.585533142089801</v>
      </c>
      <c r="I2225">
        <v>0.171121656894684</v>
      </c>
      <c r="J2225">
        <v>83.788543701171903</v>
      </c>
      <c r="K2225">
        <v>10.694659233093301</v>
      </c>
      <c r="L2225">
        <v>27.172813415527301</v>
      </c>
      <c r="M2225">
        <v>38.585533142089801</v>
      </c>
      <c r="N2225">
        <v>49.998249053955099</v>
      </c>
      <c r="O2225">
        <v>66.476402282714801</v>
      </c>
      <c r="P2225">
        <v>2.7879834175109899</v>
      </c>
      <c r="Q2225">
        <v>74.383079528808594</v>
      </c>
      <c r="R2225">
        <v>87</v>
      </c>
      <c r="S2225">
        <v>366.96391001374298</v>
      </c>
      <c r="T2225">
        <v>21.763364791870099</v>
      </c>
      <c r="U2225">
        <v>71.949821472167997</v>
      </c>
      <c r="V2225">
        <v>86.716667175292997</v>
      </c>
      <c r="W2225">
        <v>0.94804668426513705</v>
      </c>
      <c r="Y2225" s="7"/>
    </row>
    <row r="2226" spans="1:25">
      <c r="A2226" t="s">
        <v>63</v>
      </c>
      <c r="B2226" t="s">
        <v>67</v>
      </c>
      <c r="C2226" s="7" t="s">
        <v>52</v>
      </c>
      <c r="D2226" s="7">
        <v>41089</v>
      </c>
      <c r="E2226" t="s">
        <v>95</v>
      </c>
      <c r="F2226">
        <v>227.92674255371099</v>
      </c>
      <c r="G2226">
        <v>183.78216552734401</v>
      </c>
      <c r="H2226">
        <v>44.144569396972699</v>
      </c>
      <c r="I2226">
        <v>0.19367875158786799</v>
      </c>
      <c r="J2226">
        <v>83.250427246093807</v>
      </c>
      <c r="K2226">
        <v>16.5711669921875</v>
      </c>
      <c r="L2226">
        <v>32.8617553710938</v>
      </c>
      <c r="M2226">
        <v>44.144569396972699</v>
      </c>
      <c r="N2226">
        <v>55.427383422851598</v>
      </c>
      <c r="O2226">
        <v>71.717971801757798</v>
      </c>
      <c r="P2226">
        <v>8.7544918060302699</v>
      </c>
      <c r="Q2226">
        <v>79.534645080566406</v>
      </c>
      <c r="R2226">
        <v>87</v>
      </c>
      <c r="S2226">
        <v>350.55337550985899</v>
      </c>
      <c r="T2226">
        <v>21.515638351440401</v>
      </c>
      <c r="U2226">
        <v>71.949821472167997</v>
      </c>
      <c r="V2226">
        <v>86.716667175292997</v>
      </c>
      <c r="W2226">
        <v>0.94939941167831399</v>
      </c>
      <c r="Y2226" s="7"/>
    </row>
    <row r="2227" spans="1:25">
      <c r="A2227" t="s">
        <v>63</v>
      </c>
      <c r="B2227" t="s">
        <v>67</v>
      </c>
      <c r="C2227" s="7" t="s">
        <v>52</v>
      </c>
      <c r="D2227" s="7">
        <v>41089</v>
      </c>
      <c r="E2227" t="s">
        <v>96</v>
      </c>
      <c r="F2227">
        <v>228.36633300781301</v>
      </c>
      <c r="G2227">
        <v>179.26107788085901</v>
      </c>
      <c r="H2227">
        <v>49.105239868164098</v>
      </c>
      <c r="I2227">
        <v>0.21502837538719199</v>
      </c>
      <c r="J2227">
        <v>82.378631591796903</v>
      </c>
      <c r="K2227">
        <v>20.440732955932599</v>
      </c>
      <c r="L2227">
        <v>37.375953674316399</v>
      </c>
      <c r="M2227">
        <v>49.105239868164098</v>
      </c>
      <c r="N2227">
        <v>60.834518432617202</v>
      </c>
      <c r="O2227">
        <v>77.769744873046903</v>
      </c>
      <c r="P2227">
        <v>12.3147430419922</v>
      </c>
      <c r="Q2227">
        <v>85.895729064941406</v>
      </c>
      <c r="R2227">
        <v>87</v>
      </c>
      <c r="S2227">
        <v>365.71079985201499</v>
      </c>
      <c r="T2227">
        <v>22.3670330047607</v>
      </c>
      <c r="U2227">
        <v>71.949821472167997</v>
      </c>
      <c r="V2227">
        <v>86.716667175292997</v>
      </c>
      <c r="W2227">
        <v>0.94198113679885898</v>
      </c>
      <c r="Y2227" s="7"/>
    </row>
    <row r="2228" spans="1:25">
      <c r="A2228" t="s">
        <v>63</v>
      </c>
      <c r="B2228" t="s">
        <v>67</v>
      </c>
      <c r="C2228" s="7" t="s">
        <v>52</v>
      </c>
      <c r="D2228" s="7">
        <v>41089</v>
      </c>
      <c r="E2228" t="s">
        <v>97</v>
      </c>
      <c r="F2228">
        <v>196.35707092285199</v>
      </c>
      <c r="G2228">
        <v>202.28793334960901</v>
      </c>
      <c r="H2228">
        <v>-5.9308729171752903</v>
      </c>
      <c r="I2228">
        <v>-3.0204528942704201E-2</v>
      </c>
      <c r="J2228">
        <v>80.469146728515597</v>
      </c>
      <c r="K2228">
        <v>-36.439590454101598</v>
      </c>
      <c r="L2228">
        <v>-18.414793014526399</v>
      </c>
      <c r="M2228">
        <v>-5.9308729171752903</v>
      </c>
      <c r="N2228">
        <v>6.5530476570129403</v>
      </c>
      <c r="O2228">
        <v>24.577844619751001</v>
      </c>
      <c r="P2228">
        <v>-45.088390350341797</v>
      </c>
      <c r="Q2228">
        <v>33.226642608642599</v>
      </c>
      <c r="R2228">
        <v>87</v>
      </c>
      <c r="S2228">
        <v>410.69099028951302</v>
      </c>
      <c r="T2228">
        <v>23.806079864501999</v>
      </c>
      <c r="U2228">
        <v>71.949821472167997</v>
      </c>
      <c r="V2228">
        <v>86.716667175292997</v>
      </c>
      <c r="W2228">
        <v>0.94357818365097001</v>
      </c>
      <c r="Y2228" s="7"/>
    </row>
    <row r="2229" spans="1:25">
      <c r="A2229" t="s">
        <v>63</v>
      </c>
      <c r="B2229" t="s">
        <v>67</v>
      </c>
      <c r="C2229" s="7" t="s">
        <v>52</v>
      </c>
      <c r="D2229" s="7">
        <v>41089</v>
      </c>
      <c r="E2229" t="s">
        <v>98</v>
      </c>
      <c r="F2229">
        <v>189.74227905273401</v>
      </c>
      <c r="G2229">
        <v>210.50482177734401</v>
      </c>
      <c r="H2229">
        <v>-20.762523651123001</v>
      </c>
      <c r="I2229">
        <v>-0.109424866735935</v>
      </c>
      <c r="J2229">
        <v>77.4073486328125</v>
      </c>
      <c r="K2229">
        <v>-54.155155181884801</v>
      </c>
      <c r="L2229">
        <v>-34.426517486572301</v>
      </c>
      <c r="M2229">
        <v>-20.762523651123001</v>
      </c>
      <c r="N2229">
        <v>-7.0985307693481401</v>
      </c>
      <c r="O2229">
        <v>12.63010597229</v>
      </c>
      <c r="P2229">
        <v>-63.621501922607401</v>
      </c>
      <c r="Q2229">
        <v>22.096452713012699</v>
      </c>
      <c r="R2229">
        <v>87</v>
      </c>
      <c r="S2229">
        <v>488.59706261879501</v>
      </c>
      <c r="T2229">
        <v>26.0564079284668</v>
      </c>
      <c r="U2229">
        <v>71.949821472167997</v>
      </c>
      <c r="V2229">
        <v>86.716667175292997</v>
      </c>
      <c r="W2229">
        <v>0.93479412794113204</v>
      </c>
      <c r="Y2229" s="7"/>
    </row>
    <row r="2230" spans="1:25">
      <c r="A2230" t="s">
        <v>63</v>
      </c>
      <c r="B2230" t="s">
        <v>67</v>
      </c>
      <c r="C2230" s="7" t="s">
        <v>52</v>
      </c>
      <c r="D2230" s="7">
        <v>41089</v>
      </c>
      <c r="E2230" t="s">
        <v>99</v>
      </c>
      <c r="F2230">
        <v>207.66265869140599</v>
      </c>
      <c r="G2230">
        <v>208.70642089843801</v>
      </c>
      <c r="H2230">
        <v>-1.0437633991241499</v>
      </c>
      <c r="I2230">
        <v>-5.0262450240552399E-3</v>
      </c>
      <c r="J2230">
        <v>73.530769348144503</v>
      </c>
      <c r="K2230">
        <v>-30.399944305419901</v>
      </c>
      <c r="L2230">
        <v>-13.0560750961304</v>
      </c>
      <c r="M2230">
        <v>-1.0437633991241499</v>
      </c>
      <c r="N2230">
        <v>10.968547821044901</v>
      </c>
      <c r="O2230">
        <v>28.312416076660199</v>
      </c>
      <c r="P2230">
        <v>-38.722011566162102</v>
      </c>
      <c r="Q2230">
        <v>36.634487152099602</v>
      </c>
      <c r="R2230">
        <v>87</v>
      </c>
      <c r="S2230">
        <v>358.59799778631401</v>
      </c>
      <c r="T2230">
        <v>22.9067497253418</v>
      </c>
      <c r="U2230">
        <v>71.949821472167997</v>
      </c>
      <c r="V2230">
        <v>86.716667175292997</v>
      </c>
      <c r="W2230">
        <v>0.93998897075653098</v>
      </c>
      <c r="Y2230" s="7"/>
    </row>
    <row r="2231" spans="1:25">
      <c r="A2231" t="s">
        <v>63</v>
      </c>
      <c r="B2231" t="s">
        <v>67</v>
      </c>
      <c r="C2231" s="7" t="s">
        <v>52</v>
      </c>
      <c r="D2231" s="7">
        <v>41089</v>
      </c>
      <c r="E2231" t="s">
        <v>100</v>
      </c>
      <c r="F2231">
        <v>212.88627624511699</v>
      </c>
      <c r="G2231">
        <v>197.46139526367199</v>
      </c>
      <c r="H2231">
        <v>15.4248819351196</v>
      </c>
      <c r="I2231">
        <v>7.2455972433090196E-2</v>
      </c>
      <c r="J2231">
        <v>70.717010498046903</v>
      </c>
      <c r="K2231">
        <v>-22.960813522338899</v>
      </c>
      <c r="L2231">
        <v>-0.28223323822021501</v>
      </c>
      <c r="M2231">
        <v>15.4248819351196</v>
      </c>
      <c r="N2231">
        <v>31.1319980621338</v>
      </c>
      <c r="O2231">
        <v>53.810577392578097</v>
      </c>
      <c r="P2231">
        <v>-33.842624664306598</v>
      </c>
      <c r="Q2231">
        <v>64.692390441894503</v>
      </c>
      <c r="R2231">
        <v>87</v>
      </c>
      <c r="S2231">
        <v>593.64598096199904</v>
      </c>
      <c r="T2231">
        <v>29.952516555786101</v>
      </c>
      <c r="U2231">
        <v>71.949821472167997</v>
      </c>
      <c r="V2231">
        <v>86.716667175292997</v>
      </c>
      <c r="W2231">
        <v>0.93905943632125899</v>
      </c>
      <c r="Y2231" s="7"/>
    </row>
    <row r="2232" spans="1:25">
      <c r="A2232" t="s">
        <v>63</v>
      </c>
      <c r="B2232" t="s">
        <v>67</v>
      </c>
      <c r="C2232" s="7" t="s">
        <v>52</v>
      </c>
      <c r="D2232" s="7">
        <v>41089</v>
      </c>
      <c r="E2232" t="s">
        <v>101</v>
      </c>
      <c r="F2232">
        <v>202.19924926757801</v>
      </c>
      <c r="G2232">
        <v>189.12156677246099</v>
      </c>
      <c r="H2232">
        <v>13.0776767730713</v>
      </c>
      <c r="I2232">
        <v>6.4677171409130096E-2</v>
      </c>
      <c r="J2232">
        <v>68.584190368652301</v>
      </c>
      <c r="K2232">
        <v>-22.694839477539102</v>
      </c>
      <c r="L2232">
        <v>-1.56014728546143</v>
      </c>
      <c r="M2232">
        <v>13.0776767730713</v>
      </c>
      <c r="N2232">
        <v>27.715499877929702</v>
      </c>
      <c r="O2232">
        <v>48.850189208984403</v>
      </c>
      <c r="P2232">
        <v>-32.835849761962898</v>
      </c>
      <c r="Q2232">
        <v>58.991203308105497</v>
      </c>
      <c r="R2232">
        <v>87</v>
      </c>
      <c r="S2232">
        <v>513.83754088205001</v>
      </c>
      <c r="T2232">
        <v>27.9134426116943</v>
      </c>
      <c r="U2232">
        <v>71.949821472167997</v>
      </c>
      <c r="V2232">
        <v>86.716667175292997</v>
      </c>
      <c r="W2232">
        <v>0.94520211219787598</v>
      </c>
      <c r="Y2232" s="7"/>
    </row>
    <row r="2233" spans="1:25">
      <c r="A2233" t="s">
        <v>63</v>
      </c>
      <c r="B2233" t="s">
        <v>67</v>
      </c>
      <c r="C2233" s="7" t="s">
        <v>52</v>
      </c>
      <c r="D2233" s="7">
        <v>41089</v>
      </c>
      <c r="E2233" t="s">
        <v>102</v>
      </c>
      <c r="F2233">
        <v>187.62803649902301</v>
      </c>
      <c r="G2233">
        <v>182.99728393554699</v>
      </c>
      <c r="H2233">
        <v>4.6307497024536097</v>
      </c>
      <c r="I2233">
        <v>2.4680480360984799E-2</v>
      </c>
      <c r="J2233">
        <v>66.973846435546903</v>
      </c>
      <c r="K2233">
        <v>-32.4616889953613</v>
      </c>
      <c r="L2233">
        <v>-10.547176361084</v>
      </c>
      <c r="M2233">
        <v>4.6307497024536097</v>
      </c>
      <c r="N2233">
        <v>19.8086757659912</v>
      </c>
      <c r="O2233">
        <v>41.723190307617202</v>
      </c>
      <c r="P2233">
        <v>-42.976882934570298</v>
      </c>
      <c r="Q2233">
        <v>52.2383842468262</v>
      </c>
      <c r="R2233">
        <v>87</v>
      </c>
      <c r="S2233">
        <v>538.59641426406597</v>
      </c>
      <c r="T2233">
        <v>28.943386077880898</v>
      </c>
      <c r="U2233">
        <v>71.949821472167997</v>
      </c>
      <c r="V2233">
        <v>86.716667175292997</v>
      </c>
      <c r="W2233">
        <v>0.94931751489639304</v>
      </c>
      <c r="Y2233" s="7"/>
    </row>
    <row r="2234" spans="1:25">
      <c r="A2234" t="s">
        <v>63</v>
      </c>
      <c r="B2234" t="s">
        <v>67</v>
      </c>
      <c r="C2234" s="7" t="s">
        <v>52</v>
      </c>
      <c r="D2234" s="7">
        <v>41102</v>
      </c>
      <c r="E2234" t="s">
        <v>79</v>
      </c>
      <c r="F2234">
        <v>173.30326843261699</v>
      </c>
      <c r="G2234">
        <v>211.01205444335901</v>
      </c>
      <c r="H2234">
        <v>-37.7088012695313</v>
      </c>
      <c r="I2234">
        <v>-0.21758852899074599</v>
      </c>
      <c r="J2234">
        <v>70.758049011230497</v>
      </c>
      <c r="K2234">
        <v>-69.358772277832003</v>
      </c>
      <c r="L2234">
        <v>-50.659713745117202</v>
      </c>
      <c r="M2234">
        <v>-37.7088012695313</v>
      </c>
      <c r="N2234">
        <v>-24.757890701293899</v>
      </c>
      <c r="O2234">
        <v>-6.0588302612304696</v>
      </c>
      <c r="P2234">
        <v>-78.331100463867202</v>
      </c>
      <c r="Q2234">
        <v>2.9134964942932098</v>
      </c>
      <c r="R2234">
        <v>90</v>
      </c>
      <c r="S2234">
        <v>388.02741930530499</v>
      </c>
      <c r="T2234">
        <v>24.6966037750244</v>
      </c>
      <c r="U2234">
        <v>75.145324707031307</v>
      </c>
      <c r="V2234">
        <v>90.933334350585895</v>
      </c>
      <c r="W2234">
        <v>0.93252253532409701</v>
      </c>
      <c r="Y2234" s="7"/>
    </row>
    <row r="2235" spans="1:25">
      <c r="A2235" t="s">
        <v>63</v>
      </c>
      <c r="B2235" t="s">
        <v>67</v>
      </c>
      <c r="C2235" s="7" t="s">
        <v>52</v>
      </c>
      <c r="D2235" s="7">
        <v>41102</v>
      </c>
      <c r="E2235" t="s">
        <v>80</v>
      </c>
      <c r="F2235">
        <v>166.11653137207</v>
      </c>
      <c r="G2235">
        <v>214.246994018555</v>
      </c>
      <c r="H2235">
        <v>-48.130458831787102</v>
      </c>
      <c r="I2235">
        <v>-0.28973913192749001</v>
      </c>
      <c r="J2235">
        <v>70.027114868164105</v>
      </c>
      <c r="K2235">
        <v>-86.005149841308594</v>
      </c>
      <c r="L2235">
        <v>-63.628475189208999</v>
      </c>
      <c r="M2235">
        <v>-48.130458831787102</v>
      </c>
      <c r="N2235">
        <v>-32.632442474365199</v>
      </c>
      <c r="O2235">
        <v>-10.255764961242701</v>
      </c>
      <c r="P2235">
        <v>-96.742103576660199</v>
      </c>
      <c r="Q2235">
        <v>0.48118409514427202</v>
      </c>
      <c r="R2235">
        <v>90</v>
      </c>
      <c r="S2235">
        <v>560.31910714337198</v>
      </c>
      <c r="T2235">
        <v>29.553779602050799</v>
      </c>
      <c r="U2235">
        <v>75.145324707031307</v>
      </c>
      <c r="V2235">
        <v>90.933334350585895</v>
      </c>
      <c r="W2235">
        <v>0.91691750288009599</v>
      </c>
      <c r="Y2235" s="7"/>
    </row>
    <row r="2236" spans="1:25">
      <c r="A2236" t="s">
        <v>63</v>
      </c>
      <c r="B2236" t="s">
        <v>67</v>
      </c>
      <c r="C2236" s="7" t="s">
        <v>52</v>
      </c>
      <c r="D2236" s="7">
        <v>41102</v>
      </c>
      <c r="E2236" t="s">
        <v>81</v>
      </c>
      <c r="F2236">
        <v>165.34368896484401</v>
      </c>
      <c r="G2236">
        <v>209.796951293945</v>
      </c>
      <c r="H2236">
        <v>-44.453258514404297</v>
      </c>
      <c r="I2236">
        <v>-0.26885369420051602</v>
      </c>
      <c r="J2236">
        <v>69.282455444335895</v>
      </c>
      <c r="K2236">
        <v>-78.552764892578097</v>
      </c>
      <c r="L2236">
        <v>-58.406497955322301</v>
      </c>
      <c r="M2236">
        <v>-44.453258514404297</v>
      </c>
      <c r="N2236">
        <v>-30.5000190734863</v>
      </c>
      <c r="O2236">
        <v>-10.3537540435791</v>
      </c>
      <c r="P2236">
        <v>-88.219497680664105</v>
      </c>
      <c r="Q2236">
        <v>-0.68701827526092496</v>
      </c>
      <c r="R2236">
        <v>90</v>
      </c>
      <c r="S2236">
        <v>447.89450590813101</v>
      </c>
      <c r="T2236">
        <v>26.607984542846701</v>
      </c>
      <c r="U2236">
        <v>75.145324707031307</v>
      </c>
      <c r="V2236">
        <v>90.933334350585895</v>
      </c>
      <c r="W2236">
        <v>0.92592155933380105</v>
      </c>
      <c r="Y2236" s="7"/>
    </row>
    <row r="2237" spans="1:25">
      <c r="A2237" t="s">
        <v>63</v>
      </c>
      <c r="B2237" t="s">
        <v>67</v>
      </c>
      <c r="C2237" s="7" t="s">
        <v>52</v>
      </c>
      <c r="D2237" s="7">
        <v>41102</v>
      </c>
      <c r="E2237" t="s">
        <v>82</v>
      </c>
      <c r="F2237">
        <v>165.01469421386699</v>
      </c>
      <c r="G2237">
        <v>208.31039428710901</v>
      </c>
      <c r="H2237">
        <v>-43.295711517333999</v>
      </c>
      <c r="I2237">
        <v>-0.262374877929688</v>
      </c>
      <c r="J2237">
        <v>68.650932312011705</v>
      </c>
      <c r="K2237">
        <v>-88.067565917968807</v>
      </c>
      <c r="L2237">
        <v>-61.615989685058601</v>
      </c>
      <c r="M2237">
        <v>-43.295711517333999</v>
      </c>
      <c r="N2237">
        <v>-24.975429534912099</v>
      </c>
      <c r="O2237">
        <v>1.4761461019516</v>
      </c>
      <c r="P2237">
        <v>-100.759765625</v>
      </c>
      <c r="Q2237">
        <v>14.1683444976807</v>
      </c>
      <c r="R2237">
        <v>90</v>
      </c>
      <c r="S2237">
        <v>768.77426425251201</v>
      </c>
      <c r="T2237">
        <v>34.935665130615199</v>
      </c>
      <c r="U2237">
        <v>75.145324707031307</v>
      </c>
      <c r="V2237">
        <v>90.933334350585895</v>
      </c>
      <c r="W2237">
        <v>0.92186522483825695</v>
      </c>
      <c r="Y2237" s="7"/>
    </row>
    <row r="2238" spans="1:25">
      <c r="A2238" t="s">
        <v>63</v>
      </c>
      <c r="B2238" t="s">
        <v>67</v>
      </c>
      <c r="C2238" s="7" t="s">
        <v>52</v>
      </c>
      <c r="D2238" s="7">
        <v>41102</v>
      </c>
      <c r="E2238" t="s">
        <v>83</v>
      </c>
      <c r="F2238">
        <v>172.232009887695</v>
      </c>
      <c r="G2238">
        <v>219.41880798339801</v>
      </c>
      <c r="H2238">
        <v>-47.1867866516113</v>
      </c>
      <c r="I2238">
        <v>-0.27397221326827997</v>
      </c>
      <c r="J2238">
        <v>68.155082702636705</v>
      </c>
      <c r="K2238">
        <v>-93.894981384277301</v>
      </c>
      <c r="L2238">
        <v>-66.299400329589801</v>
      </c>
      <c r="M2238">
        <v>-47.1867866516113</v>
      </c>
      <c r="N2238">
        <v>-28.074172973632798</v>
      </c>
      <c r="O2238">
        <v>-0.47859200835228</v>
      </c>
      <c r="P2238">
        <v>-107.136108398438</v>
      </c>
      <c r="Q2238">
        <v>12.7625322341919</v>
      </c>
      <c r="R2238">
        <v>90</v>
      </c>
      <c r="S2238">
        <v>821.83289757605598</v>
      </c>
      <c r="T2238">
        <v>36.446598052978501</v>
      </c>
      <c r="U2238">
        <v>75.145324707031307</v>
      </c>
      <c r="V2238">
        <v>90.933334350585895</v>
      </c>
      <c r="W2238">
        <v>0.92890375852584794</v>
      </c>
      <c r="Y2238" s="7"/>
    </row>
    <row r="2239" spans="1:25">
      <c r="A2239" t="s">
        <v>63</v>
      </c>
      <c r="B2239" t="s">
        <v>67</v>
      </c>
      <c r="C2239" s="7" t="s">
        <v>52</v>
      </c>
      <c r="D2239" s="7">
        <v>41102</v>
      </c>
      <c r="E2239" t="s">
        <v>84</v>
      </c>
      <c r="F2239">
        <v>185.39561462402301</v>
      </c>
      <c r="G2239">
        <v>227.54577636718801</v>
      </c>
      <c r="H2239">
        <v>-42.150157928466797</v>
      </c>
      <c r="I2239">
        <v>-0.227352514863014</v>
      </c>
      <c r="J2239">
        <v>68.257881164550795</v>
      </c>
      <c r="K2239">
        <v>-85.086814880371094</v>
      </c>
      <c r="L2239">
        <v>-59.719486236572301</v>
      </c>
      <c r="M2239">
        <v>-42.150157928466797</v>
      </c>
      <c r="N2239">
        <v>-24.580825805664102</v>
      </c>
      <c r="O2239">
        <v>0.78649955987930298</v>
      </c>
      <c r="P2239">
        <v>-97.258766174316406</v>
      </c>
      <c r="Q2239">
        <v>12.9584445953369</v>
      </c>
      <c r="R2239">
        <v>90</v>
      </c>
      <c r="S2239">
        <v>716.49962923372402</v>
      </c>
      <c r="T2239">
        <v>33.503650665283203</v>
      </c>
      <c r="U2239">
        <v>75.145324707031307</v>
      </c>
      <c r="V2239">
        <v>90.933334350585895</v>
      </c>
      <c r="W2239">
        <v>0.93278819322586104</v>
      </c>
      <c r="Y2239" s="7"/>
    </row>
    <row r="2240" spans="1:25">
      <c r="A2240" t="s">
        <v>63</v>
      </c>
      <c r="B2240" t="s">
        <v>67</v>
      </c>
      <c r="C2240" s="7" t="s">
        <v>52</v>
      </c>
      <c r="D2240" s="7">
        <v>41102</v>
      </c>
      <c r="E2240" t="s">
        <v>85</v>
      </c>
      <c r="F2240">
        <v>208.15538024902301</v>
      </c>
      <c r="G2240">
        <v>230.70382690429699</v>
      </c>
      <c r="H2240">
        <v>-22.548433303833001</v>
      </c>
      <c r="I2240">
        <v>-0.108325004577637</v>
      </c>
      <c r="J2240">
        <v>68.902793884277301</v>
      </c>
      <c r="K2240">
        <v>-59.2320747375488</v>
      </c>
      <c r="L2240">
        <v>-37.55908203125</v>
      </c>
      <c r="M2240">
        <v>-22.548433303833001</v>
      </c>
      <c r="N2240">
        <v>-7.5377855300903303</v>
      </c>
      <c r="O2240">
        <v>14.135205268859901</v>
      </c>
      <c r="P2240">
        <v>-69.631378173828097</v>
      </c>
      <c r="Q2240">
        <v>24.5345058441162</v>
      </c>
      <c r="R2240">
        <v>90</v>
      </c>
      <c r="S2240">
        <v>574.93137103525805</v>
      </c>
      <c r="T2240">
        <v>28.624395370483398</v>
      </c>
      <c r="U2240">
        <v>75.145324707031307</v>
      </c>
      <c r="V2240">
        <v>90.933334350585895</v>
      </c>
      <c r="W2240">
        <v>0.93153005838394198</v>
      </c>
      <c r="Y2240" s="7"/>
    </row>
    <row r="2241" spans="1:25">
      <c r="A2241" t="s">
        <v>63</v>
      </c>
      <c r="B2241" t="s">
        <v>67</v>
      </c>
      <c r="C2241" s="7" t="s">
        <v>52</v>
      </c>
      <c r="D2241" s="7">
        <v>41102</v>
      </c>
      <c r="E2241" t="s">
        <v>86</v>
      </c>
      <c r="F2241">
        <v>226.34347534179699</v>
      </c>
      <c r="G2241">
        <v>242.12516784668</v>
      </c>
      <c r="H2241">
        <v>-15.7816982269287</v>
      </c>
      <c r="I2241">
        <v>-6.9724559783935505E-2</v>
      </c>
      <c r="J2241">
        <v>70.442459106445298</v>
      </c>
      <c r="K2241">
        <v>-51.319652557372997</v>
      </c>
      <c r="L2241">
        <v>-30.323541641235401</v>
      </c>
      <c r="M2241">
        <v>-15.7816982269287</v>
      </c>
      <c r="N2241">
        <v>-1.2398552894592301</v>
      </c>
      <c r="O2241">
        <v>19.7562561035156</v>
      </c>
      <c r="P2241">
        <v>-61.394172668457003</v>
      </c>
      <c r="Q2241">
        <v>29.830772399902301</v>
      </c>
      <c r="R2241">
        <v>90</v>
      </c>
      <c r="S2241">
        <v>576.34372471880101</v>
      </c>
      <c r="T2241">
        <v>27.730413436889599</v>
      </c>
      <c r="U2241">
        <v>75.145324707031307</v>
      </c>
      <c r="V2241">
        <v>90.933334350585895</v>
      </c>
      <c r="W2241">
        <v>0.93021583557128895</v>
      </c>
      <c r="Y2241" s="7"/>
    </row>
    <row r="2242" spans="1:25">
      <c r="A2242" t="s">
        <v>63</v>
      </c>
      <c r="B2242" t="s">
        <v>67</v>
      </c>
      <c r="C2242" s="7" t="s">
        <v>52</v>
      </c>
      <c r="D2242" s="7">
        <v>41102</v>
      </c>
      <c r="E2242" t="s">
        <v>87</v>
      </c>
      <c r="F2242">
        <v>235.37071228027301</v>
      </c>
      <c r="G2242">
        <v>255.07829284668</v>
      </c>
      <c r="H2242">
        <v>-19.707582473754901</v>
      </c>
      <c r="I2242">
        <v>-8.3729967474937397E-2</v>
      </c>
      <c r="J2242">
        <v>72.867118835449205</v>
      </c>
      <c r="K2242">
        <v>-54.269290924072301</v>
      </c>
      <c r="L2242">
        <v>-33.849952697753899</v>
      </c>
      <c r="M2242">
        <v>-19.707582473754901</v>
      </c>
      <c r="N2242">
        <v>-5.5652117729187003</v>
      </c>
      <c r="O2242">
        <v>14.8541259765625</v>
      </c>
      <c r="P2242">
        <v>-64.067054748535199</v>
      </c>
      <c r="Q2242">
        <v>24.651891708373999</v>
      </c>
      <c r="R2242">
        <v>90</v>
      </c>
      <c r="S2242">
        <v>561.61522643733804</v>
      </c>
      <c r="T2242">
        <v>26.968645095825199</v>
      </c>
      <c r="U2242">
        <v>75.145324707031307</v>
      </c>
      <c r="V2242">
        <v>90.933334350585895</v>
      </c>
      <c r="W2242">
        <v>0.93316268920898404</v>
      </c>
      <c r="Y2242" s="7"/>
    </row>
    <row r="2243" spans="1:25">
      <c r="A2243" t="s">
        <v>63</v>
      </c>
      <c r="B2243" t="s">
        <v>67</v>
      </c>
      <c r="C2243" s="7" t="s">
        <v>52</v>
      </c>
      <c r="D2243" s="7">
        <v>41102</v>
      </c>
      <c r="E2243" t="s">
        <v>88</v>
      </c>
      <c r="F2243">
        <v>236.60807800293</v>
      </c>
      <c r="G2243">
        <v>259.00985717773398</v>
      </c>
      <c r="H2243">
        <v>-22.4017734527588</v>
      </c>
      <c r="I2243">
        <v>-9.4678819179534898E-2</v>
      </c>
      <c r="J2243">
        <v>76.187202453613295</v>
      </c>
      <c r="K2243">
        <v>-57.202396392822301</v>
      </c>
      <c r="L2243">
        <v>-36.6419067382813</v>
      </c>
      <c r="M2243">
        <v>-22.4017734527588</v>
      </c>
      <c r="N2243">
        <v>-8.1616420745849592</v>
      </c>
      <c r="O2243">
        <v>12.398846626281699</v>
      </c>
      <c r="P2243">
        <v>-67.067886352539105</v>
      </c>
      <c r="Q2243">
        <v>22.264339447021499</v>
      </c>
      <c r="R2243">
        <v>90</v>
      </c>
      <c r="S2243">
        <v>559.57146860819205</v>
      </c>
      <c r="T2243">
        <v>27.1550693511963</v>
      </c>
      <c r="U2243">
        <v>75.145324707031307</v>
      </c>
      <c r="V2243">
        <v>90.933334350585895</v>
      </c>
      <c r="W2243">
        <v>0.940149545669556</v>
      </c>
      <c r="Y2243" s="7"/>
    </row>
    <row r="2244" spans="1:25">
      <c r="A2244" t="s">
        <v>63</v>
      </c>
      <c r="B2244" t="s">
        <v>67</v>
      </c>
      <c r="C2244" s="7" t="s">
        <v>52</v>
      </c>
      <c r="D2244" s="7">
        <v>41102</v>
      </c>
      <c r="E2244" t="s">
        <v>89</v>
      </c>
      <c r="F2244">
        <v>236.51362609863301</v>
      </c>
      <c r="G2244">
        <v>260.20248413085898</v>
      </c>
      <c r="H2244">
        <v>-23.688858032226602</v>
      </c>
      <c r="I2244">
        <v>-0.10015852749347701</v>
      </c>
      <c r="J2244">
        <v>79.466102600097699</v>
      </c>
      <c r="K2244">
        <v>-60.409389495849602</v>
      </c>
      <c r="L2244">
        <v>-38.714603424072301</v>
      </c>
      <c r="M2244">
        <v>-23.688858032226602</v>
      </c>
      <c r="N2244">
        <v>-8.6631126403808594</v>
      </c>
      <c r="O2244">
        <v>13.0316762924194</v>
      </c>
      <c r="P2244">
        <v>-70.819152832031307</v>
      </c>
      <c r="Q2244">
        <v>23.4414367675781</v>
      </c>
      <c r="R2244">
        <v>90</v>
      </c>
      <c r="S2244">
        <v>621.61808402973497</v>
      </c>
      <c r="T2244">
        <v>28.653184890747099</v>
      </c>
      <c r="U2244">
        <v>75.145324707031307</v>
      </c>
      <c r="V2244">
        <v>90.933334350585895</v>
      </c>
      <c r="W2244">
        <v>0.93831503391265902</v>
      </c>
      <c r="Y2244" s="7"/>
    </row>
    <row r="2245" spans="1:25">
      <c r="A2245" t="s">
        <v>63</v>
      </c>
      <c r="B2245" t="s">
        <v>67</v>
      </c>
      <c r="C2245" s="7" t="s">
        <v>52</v>
      </c>
      <c r="D2245" s="7">
        <v>41102</v>
      </c>
      <c r="E2245" t="s">
        <v>90</v>
      </c>
      <c r="F2245">
        <v>265.01428222656301</v>
      </c>
      <c r="G2245">
        <v>301.02145385742199</v>
      </c>
      <c r="H2245">
        <v>-36.007190704345703</v>
      </c>
      <c r="I2245">
        <v>-0.13586887717247001</v>
      </c>
      <c r="J2245">
        <v>82.388984680175795</v>
      </c>
      <c r="K2245">
        <v>-80.239372253417997</v>
      </c>
      <c r="L2245">
        <v>-54.106639862060497</v>
      </c>
      <c r="M2245">
        <v>-36.007190704345703</v>
      </c>
      <c r="N2245">
        <v>-17.907741546630898</v>
      </c>
      <c r="O2245">
        <v>8.2249898910522496</v>
      </c>
      <c r="P2245">
        <v>-92.778579711914105</v>
      </c>
      <c r="Q2245">
        <v>20.764198303222699</v>
      </c>
      <c r="R2245">
        <v>90</v>
      </c>
      <c r="S2245">
        <v>800.77869029556302</v>
      </c>
      <c r="T2245">
        <v>34.514556884765597</v>
      </c>
      <c r="U2245">
        <v>75.145324707031307</v>
      </c>
      <c r="V2245">
        <v>90.933334350585895</v>
      </c>
      <c r="W2245">
        <v>0.94168686866760298</v>
      </c>
      <c r="Y2245" s="7"/>
    </row>
    <row r="2246" spans="1:25">
      <c r="A2246" t="s">
        <v>63</v>
      </c>
      <c r="B2246" t="s">
        <v>67</v>
      </c>
      <c r="C2246" s="7" t="s">
        <v>52</v>
      </c>
      <c r="D2246" s="7">
        <v>41102</v>
      </c>
      <c r="E2246" t="s">
        <v>91</v>
      </c>
      <c r="F2246">
        <v>284.46417236328102</v>
      </c>
      <c r="G2246">
        <v>304.828369140625</v>
      </c>
      <c r="H2246">
        <v>-20.3641967773438</v>
      </c>
      <c r="I2246">
        <v>-7.1587912738323198E-2</v>
      </c>
      <c r="J2246">
        <v>83.812545776367202</v>
      </c>
      <c r="K2246">
        <v>-60.544387817382798</v>
      </c>
      <c r="L2246">
        <v>-36.8056030273438</v>
      </c>
      <c r="M2246">
        <v>-20.3641967773438</v>
      </c>
      <c r="N2246">
        <v>-3.9227893352508501</v>
      </c>
      <c r="O2246">
        <v>19.815994262695298</v>
      </c>
      <c r="P2246">
        <v>-71.934913635253906</v>
      </c>
      <c r="Q2246">
        <v>31.206518173217798</v>
      </c>
      <c r="R2246">
        <v>90</v>
      </c>
      <c r="S2246">
        <v>622.994462142815</v>
      </c>
      <c r="T2246">
        <v>31.352769851684599</v>
      </c>
      <c r="U2246">
        <v>75.145324707031307</v>
      </c>
      <c r="V2246">
        <v>90.933334350585895</v>
      </c>
      <c r="W2246">
        <v>0.94223350286483798</v>
      </c>
      <c r="Y2246" s="7"/>
    </row>
    <row r="2247" spans="1:25">
      <c r="A2247" t="s">
        <v>63</v>
      </c>
      <c r="B2247" t="s">
        <v>67</v>
      </c>
      <c r="C2247" s="7" t="s">
        <v>52</v>
      </c>
      <c r="D2247" s="7">
        <v>41102</v>
      </c>
      <c r="E2247" t="s">
        <v>92</v>
      </c>
      <c r="F2247">
        <v>292.08474731445301</v>
      </c>
      <c r="G2247">
        <v>301.31710815429699</v>
      </c>
      <c r="H2247">
        <v>-9.2323713302612305</v>
      </c>
      <c r="I2247">
        <v>-3.1608536839485203E-2</v>
      </c>
      <c r="J2247">
        <v>83.853645324707003</v>
      </c>
      <c r="K2247">
        <v>-42.562522888183601</v>
      </c>
      <c r="L2247">
        <v>-22.870800018310501</v>
      </c>
      <c r="M2247">
        <v>-9.2323713302612305</v>
      </c>
      <c r="N2247">
        <v>4.4060568809509304</v>
      </c>
      <c r="O2247">
        <v>24.097782135009801</v>
      </c>
      <c r="P2247">
        <v>-52.011157989502003</v>
      </c>
      <c r="Q2247">
        <v>33.546417236328097</v>
      </c>
      <c r="R2247">
        <v>90</v>
      </c>
      <c r="S2247">
        <v>412.79994324711203</v>
      </c>
      <c r="T2247">
        <v>26.007656097412099</v>
      </c>
      <c r="U2247">
        <v>75.145324707031307</v>
      </c>
      <c r="V2247">
        <v>90.933334350585895</v>
      </c>
      <c r="W2247">
        <v>0.94755077362060502</v>
      </c>
      <c r="Y2247" s="7"/>
    </row>
    <row r="2248" spans="1:25">
      <c r="A2248" t="s">
        <v>63</v>
      </c>
      <c r="B2248" t="s">
        <v>67</v>
      </c>
      <c r="C2248" s="7" t="s">
        <v>52</v>
      </c>
      <c r="D2248" s="7">
        <v>41102</v>
      </c>
      <c r="E2248" t="s">
        <v>93</v>
      </c>
      <c r="F2248">
        <v>314.48840332031301</v>
      </c>
      <c r="G2248">
        <v>277.74700927734398</v>
      </c>
      <c r="H2248">
        <v>36.741386413574197</v>
      </c>
      <c r="I2248">
        <v>0.11682906746864299</v>
      </c>
      <c r="J2248">
        <v>82.861358642578097</v>
      </c>
      <c r="K2248">
        <v>-5.8583674430847203</v>
      </c>
      <c r="L2248">
        <v>19.309911727905298</v>
      </c>
      <c r="M2248">
        <v>36.741386413574197</v>
      </c>
      <c r="N2248">
        <v>54.172859191894503</v>
      </c>
      <c r="O2248">
        <v>79.341140747070298</v>
      </c>
      <c r="P2248">
        <v>-17.9348049163818</v>
      </c>
      <c r="Q2248">
        <v>91.417579650878906</v>
      </c>
      <c r="R2248">
        <v>90</v>
      </c>
      <c r="S2248">
        <v>629.55002703701405</v>
      </c>
      <c r="T2248">
        <v>33.240764617919901</v>
      </c>
      <c r="U2248">
        <v>75.145324707031307</v>
      </c>
      <c r="V2248">
        <v>90.933334350585895</v>
      </c>
      <c r="W2248">
        <v>0.94774591922759999</v>
      </c>
      <c r="Y2248" s="7"/>
    </row>
    <row r="2249" spans="1:25">
      <c r="A2249" t="s">
        <v>63</v>
      </c>
      <c r="B2249" t="s">
        <v>67</v>
      </c>
      <c r="C2249" s="7" t="s">
        <v>52</v>
      </c>
      <c r="D2249" s="7">
        <v>41102</v>
      </c>
      <c r="E2249" t="s">
        <v>94</v>
      </c>
      <c r="F2249">
        <v>307.67303466796898</v>
      </c>
      <c r="G2249">
        <v>266.87661743164102</v>
      </c>
      <c r="H2249">
        <v>40.796390533447301</v>
      </c>
      <c r="I2249">
        <v>0.13259656727314001</v>
      </c>
      <c r="J2249">
        <v>82.356269836425795</v>
      </c>
      <c r="K2249">
        <v>-2.2286069393157999</v>
      </c>
      <c r="L2249">
        <v>23.1909084320068</v>
      </c>
      <c r="M2249">
        <v>40.796390533447301</v>
      </c>
      <c r="N2249">
        <v>58.401866912841797</v>
      </c>
      <c r="O2249">
        <v>83.821380615234403</v>
      </c>
      <c r="P2249">
        <v>-14.425595283508301</v>
      </c>
      <c r="Q2249">
        <v>96.018371582031307</v>
      </c>
      <c r="R2249">
        <v>90</v>
      </c>
      <c r="S2249">
        <v>633.16027802126303</v>
      </c>
      <c r="T2249">
        <v>33.572582244872997</v>
      </c>
      <c r="U2249">
        <v>75.145324707031307</v>
      </c>
      <c r="V2249">
        <v>90.933334350585895</v>
      </c>
      <c r="W2249">
        <v>0.94804668426513705</v>
      </c>
      <c r="Y2249" s="7"/>
    </row>
    <row r="2250" spans="1:25">
      <c r="A2250" t="s">
        <v>63</v>
      </c>
      <c r="B2250" t="s">
        <v>67</v>
      </c>
      <c r="C2250" s="7" t="s">
        <v>52</v>
      </c>
      <c r="D2250" s="7">
        <v>41102</v>
      </c>
      <c r="E2250" t="s">
        <v>95</v>
      </c>
      <c r="F2250">
        <v>281.019775390625</v>
      </c>
      <c r="G2250">
        <v>265.52542114257801</v>
      </c>
      <c r="H2250">
        <v>15.4943504333496</v>
      </c>
      <c r="I2250">
        <v>5.5136155337095302E-2</v>
      </c>
      <c r="J2250">
        <v>82.155593872070298</v>
      </c>
      <c r="K2250">
        <v>-25.608543395996101</v>
      </c>
      <c r="L2250">
        <v>-1.3246204853057899</v>
      </c>
      <c r="M2250">
        <v>15.4943504333496</v>
      </c>
      <c r="N2250">
        <v>32.313323974609403</v>
      </c>
      <c r="O2250">
        <v>56.597244262695298</v>
      </c>
      <c r="P2250">
        <v>-37.260643005371101</v>
      </c>
      <c r="Q2250">
        <v>68.249343872070298</v>
      </c>
      <c r="R2250">
        <v>90</v>
      </c>
      <c r="S2250">
        <v>563.47438527653105</v>
      </c>
      <c r="T2250">
        <v>32.072757720947301</v>
      </c>
      <c r="U2250">
        <v>75.145324707031307</v>
      </c>
      <c r="V2250">
        <v>90.933334350585895</v>
      </c>
      <c r="W2250">
        <v>0.94939941167831399</v>
      </c>
      <c r="Y2250" s="7"/>
    </row>
    <row r="2251" spans="1:25">
      <c r="A2251" t="s">
        <v>63</v>
      </c>
      <c r="B2251" t="s">
        <v>67</v>
      </c>
      <c r="C2251" s="7" t="s">
        <v>52</v>
      </c>
      <c r="D2251" s="7">
        <v>41102</v>
      </c>
      <c r="E2251" t="s">
        <v>96</v>
      </c>
      <c r="F2251">
        <v>274.04327392578102</v>
      </c>
      <c r="G2251">
        <v>254.83822631835901</v>
      </c>
      <c r="H2251">
        <v>19.205041885376001</v>
      </c>
      <c r="I2251">
        <v>7.0080332458019298E-2</v>
      </c>
      <c r="J2251">
        <v>80.038558959960895</v>
      </c>
      <c r="K2251">
        <v>-22.514205932617202</v>
      </c>
      <c r="L2251">
        <v>2.1338639259338401</v>
      </c>
      <c r="M2251">
        <v>19.205041885376001</v>
      </c>
      <c r="N2251">
        <v>36.276222229003899</v>
      </c>
      <c r="O2251">
        <v>60.924289703369098</v>
      </c>
      <c r="P2251">
        <v>-34.341030120849602</v>
      </c>
      <c r="Q2251">
        <v>72.751121520996094</v>
      </c>
      <c r="R2251">
        <v>90</v>
      </c>
      <c r="S2251">
        <v>559.62275854009204</v>
      </c>
      <c r="T2251">
        <v>32.553703308105497</v>
      </c>
      <c r="U2251">
        <v>75.145324707031307</v>
      </c>
      <c r="V2251">
        <v>90.933334350585895</v>
      </c>
      <c r="W2251">
        <v>0.94198113679885898</v>
      </c>
      <c r="Y2251" s="7"/>
    </row>
    <row r="2252" spans="1:25">
      <c r="A2252" t="s">
        <v>63</v>
      </c>
      <c r="B2252" t="s">
        <v>67</v>
      </c>
      <c r="C2252" s="7" t="s">
        <v>52</v>
      </c>
      <c r="D2252" s="7">
        <v>41102</v>
      </c>
      <c r="E2252" t="s">
        <v>97</v>
      </c>
      <c r="F2252">
        <v>267.46792602539102</v>
      </c>
      <c r="G2252">
        <v>266.82144165039102</v>
      </c>
      <c r="H2252">
        <v>0.64646297693252597</v>
      </c>
      <c r="I2252">
        <v>2.4169739335775401E-3</v>
      </c>
      <c r="J2252">
        <v>78.290252685546903</v>
      </c>
      <c r="K2252">
        <v>-35.644580841064503</v>
      </c>
      <c r="L2252">
        <v>-14.203537940979</v>
      </c>
      <c r="M2252">
        <v>0.64646297693252597</v>
      </c>
      <c r="N2252">
        <v>15.496463775634799</v>
      </c>
      <c r="O2252">
        <v>36.937503814697301</v>
      </c>
      <c r="P2252">
        <v>-45.932586669921903</v>
      </c>
      <c r="Q2252">
        <v>47.225513458252003</v>
      </c>
      <c r="R2252">
        <v>90</v>
      </c>
      <c r="S2252">
        <v>427.86019622666402</v>
      </c>
      <c r="T2252">
        <v>28.318052291870099</v>
      </c>
      <c r="U2252">
        <v>75.145324707031307</v>
      </c>
      <c r="V2252">
        <v>90.933334350585895</v>
      </c>
      <c r="W2252">
        <v>0.94357818365097001</v>
      </c>
      <c r="Y2252" s="7"/>
    </row>
    <row r="2253" spans="1:25">
      <c r="A2253" t="s">
        <v>63</v>
      </c>
      <c r="B2253" t="s">
        <v>67</v>
      </c>
      <c r="C2253" s="7" t="s">
        <v>52</v>
      </c>
      <c r="D2253" s="7">
        <v>41102</v>
      </c>
      <c r="E2253" t="s">
        <v>98</v>
      </c>
      <c r="F2253">
        <v>257.37258911132801</v>
      </c>
      <c r="G2253">
        <v>276.42593383789102</v>
      </c>
      <c r="H2253">
        <v>-19.0533351898193</v>
      </c>
      <c r="I2253">
        <v>-7.4030160903930706E-2</v>
      </c>
      <c r="J2253">
        <v>77.258811950683594</v>
      </c>
      <c r="K2253">
        <v>-56.408882141113303</v>
      </c>
      <c r="L2253">
        <v>-34.338920593261697</v>
      </c>
      <c r="M2253">
        <v>-19.0533351898193</v>
      </c>
      <c r="N2253">
        <v>-3.76774978637695</v>
      </c>
      <c r="O2253">
        <v>18.302207946777301</v>
      </c>
      <c r="P2253">
        <v>-66.9986572265625</v>
      </c>
      <c r="Q2253">
        <v>28.891984939575199</v>
      </c>
      <c r="R2253">
        <v>90</v>
      </c>
      <c r="S2253">
        <v>459.83681145262199</v>
      </c>
      <c r="T2253">
        <v>29.148685455322301</v>
      </c>
      <c r="U2253">
        <v>75.145324707031307</v>
      </c>
      <c r="V2253">
        <v>90.933334350585895</v>
      </c>
      <c r="W2253">
        <v>0.93479412794113204</v>
      </c>
      <c r="Y2253" s="7"/>
    </row>
    <row r="2254" spans="1:25">
      <c r="A2254" t="s">
        <v>63</v>
      </c>
      <c r="B2254" t="s">
        <v>67</v>
      </c>
      <c r="C2254" s="7" t="s">
        <v>52</v>
      </c>
      <c r="D2254" s="7">
        <v>41102</v>
      </c>
      <c r="E2254" t="s">
        <v>99</v>
      </c>
      <c r="F2254">
        <v>241.81752014160199</v>
      </c>
      <c r="G2254">
        <v>252.37734985351599</v>
      </c>
      <c r="H2254">
        <v>-10.5598297119141</v>
      </c>
      <c r="I2254">
        <v>-4.3668586760759402E-2</v>
      </c>
      <c r="J2254">
        <v>76.573898315429702</v>
      </c>
      <c r="K2254">
        <v>-46.248184204101598</v>
      </c>
      <c r="L2254">
        <v>-25.163213729858398</v>
      </c>
      <c r="M2254">
        <v>-10.5598297119141</v>
      </c>
      <c r="N2254">
        <v>4.0435547828674299</v>
      </c>
      <c r="O2254">
        <v>25.1285209655762</v>
      </c>
      <c r="P2254">
        <v>-56.3653373718262</v>
      </c>
      <c r="Q2254">
        <v>35.245674133300803</v>
      </c>
      <c r="R2254">
        <v>90</v>
      </c>
      <c r="S2254">
        <v>452.90069979817798</v>
      </c>
      <c r="T2254">
        <v>27.8477687835693</v>
      </c>
      <c r="U2254">
        <v>75.145324707031307</v>
      </c>
      <c r="V2254">
        <v>90.933334350585895</v>
      </c>
      <c r="W2254">
        <v>0.93998897075653098</v>
      </c>
      <c r="Y2254" s="7"/>
    </row>
    <row r="2255" spans="1:25">
      <c r="A2255" t="s">
        <v>63</v>
      </c>
      <c r="B2255" t="s">
        <v>67</v>
      </c>
      <c r="C2255" s="7" t="s">
        <v>52</v>
      </c>
      <c r="D2255" s="7">
        <v>41102</v>
      </c>
      <c r="E2255" t="s">
        <v>100</v>
      </c>
      <c r="F2255">
        <v>201.96539306640599</v>
      </c>
      <c r="G2255">
        <v>223.28273010253901</v>
      </c>
      <c r="H2255">
        <v>-21.317335128784201</v>
      </c>
      <c r="I2255">
        <v>-0.105549439787865</v>
      </c>
      <c r="J2255">
        <v>76.181442260742202</v>
      </c>
      <c r="K2255">
        <v>-55.417327880859403</v>
      </c>
      <c r="L2255">
        <v>-35.270774841308601</v>
      </c>
      <c r="M2255">
        <v>-21.317335128784201</v>
      </c>
      <c r="N2255">
        <v>-7.3638939857482901</v>
      </c>
      <c r="O2255">
        <v>12.7826585769653</v>
      </c>
      <c r="P2255">
        <v>-65.084205627441406</v>
      </c>
      <c r="Q2255">
        <v>22.449531555175799</v>
      </c>
      <c r="R2255">
        <v>90</v>
      </c>
      <c r="S2255">
        <v>429.49656481662902</v>
      </c>
      <c r="T2255">
        <v>26.6083660125732</v>
      </c>
      <c r="U2255">
        <v>75.145324707031307</v>
      </c>
      <c r="V2255">
        <v>90.933334350585895</v>
      </c>
      <c r="W2255">
        <v>0.93905943632125899</v>
      </c>
      <c r="Y2255" s="7"/>
    </row>
    <row r="2256" spans="1:25">
      <c r="A2256" t="s">
        <v>63</v>
      </c>
      <c r="B2256" t="s">
        <v>67</v>
      </c>
      <c r="C2256" s="7" t="s">
        <v>52</v>
      </c>
      <c r="D2256" s="7">
        <v>41102</v>
      </c>
      <c r="E2256" t="s">
        <v>101</v>
      </c>
      <c r="F2256">
        <v>194.91912841796901</v>
      </c>
      <c r="G2256">
        <v>212.289794921875</v>
      </c>
      <c r="H2256">
        <v>-17.370662689208999</v>
      </c>
      <c r="I2256">
        <v>-8.9117288589477497E-2</v>
      </c>
      <c r="J2256">
        <v>74.910934448242202</v>
      </c>
      <c r="K2256">
        <v>-55.480716705322301</v>
      </c>
      <c r="L2256">
        <v>-32.964988708496101</v>
      </c>
      <c r="M2256">
        <v>-17.370662689208999</v>
      </c>
      <c r="N2256">
        <v>-1.77633857727051</v>
      </c>
      <c r="O2256">
        <v>20.7393894195557</v>
      </c>
      <c r="P2256">
        <v>-66.284393310546903</v>
      </c>
      <c r="Q2256">
        <v>31.5430603027344</v>
      </c>
      <c r="R2256">
        <v>90</v>
      </c>
      <c r="S2256">
        <v>532.28878088744796</v>
      </c>
      <c r="T2256">
        <v>29.737432479858398</v>
      </c>
      <c r="U2256">
        <v>75.145324707031307</v>
      </c>
      <c r="V2256">
        <v>90.933334350585895</v>
      </c>
      <c r="W2256">
        <v>0.94520211219787598</v>
      </c>
      <c r="Y2256" s="7"/>
    </row>
    <row r="2257" spans="1:25">
      <c r="A2257" t="s">
        <v>63</v>
      </c>
      <c r="B2257" t="s">
        <v>67</v>
      </c>
      <c r="C2257" s="7" t="s">
        <v>52</v>
      </c>
      <c r="D2257" s="7">
        <v>41102</v>
      </c>
      <c r="E2257" t="s">
        <v>102</v>
      </c>
      <c r="F2257">
        <v>184.64218139648401</v>
      </c>
      <c r="G2257">
        <v>206.77488708496099</v>
      </c>
      <c r="H2257">
        <v>-22.1326999664307</v>
      </c>
      <c r="I2257">
        <v>-0.11986805498600001</v>
      </c>
      <c r="J2257">
        <v>73.382629394531307</v>
      </c>
      <c r="K2257">
        <v>-57.245841979980497</v>
      </c>
      <c r="L2257">
        <v>-36.5007133483887</v>
      </c>
      <c r="M2257">
        <v>-22.1326999664307</v>
      </c>
      <c r="N2257">
        <v>-7.7646851539611799</v>
      </c>
      <c r="O2257">
        <v>12.980445861816399</v>
      </c>
      <c r="P2257">
        <v>-67.199935913085895</v>
      </c>
      <c r="Q2257">
        <v>22.934534072876001</v>
      </c>
      <c r="R2257">
        <v>90</v>
      </c>
      <c r="S2257">
        <v>435.32102216311603</v>
      </c>
      <c r="T2257">
        <v>27.398933410644499</v>
      </c>
      <c r="U2257">
        <v>75.145324707031307</v>
      </c>
      <c r="V2257">
        <v>90.933334350585895</v>
      </c>
      <c r="W2257">
        <v>0.94931751489639304</v>
      </c>
      <c r="Y2257" s="7"/>
    </row>
    <row r="2258" spans="1:25">
      <c r="A2258" t="s">
        <v>63</v>
      </c>
      <c r="B2258" t="s">
        <v>67</v>
      </c>
      <c r="C2258" s="7" t="s">
        <v>52</v>
      </c>
      <c r="D2258" s="7">
        <v>41113</v>
      </c>
      <c r="E2258" t="s">
        <v>79</v>
      </c>
      <c r="F2258">
        <v>196.76483154296901</v>
      </c>
      <c r="G2258">
        <v>182.01129150390599</v>
      </c>
      <c r="H2258">
        <v>14.753538131713899</v>
      </c>
      <c r="I2258">
        <v>7.4980571866035503E-2</v>
      </c>
      <c r="J2258">
        <v>67.673728942871094</v>
      </c>
      <c r="K2258">
        <v>-39.980339050292997</v>
      </c>
      <c r="L2258">
        <v>-7.6431198120117196</v>
      </c>
      <c r="M2258">
        <v>14.753538131713899</v>
      </c>
      <c r="N2258">
        <v>37.150199890136697</v>
      </c>
      <c r="O2258">
        <v>69.487411499023395</v>
      </c>
      <c r="P2258">
        <v>-55.496631622314503</v>
      </c>
      <c r="Q2258">
        <v>85.003707885742202</v>
      </c>
      <c r="R2258">
        <v>89</v>
      </c>
      <c r="S2258">
        <v>947.98597490001703</v>
      </c>
      <c r="T2258">
        <v>42.709072113037102</v>
      </c>
      <c r="U2258">
        <v>72.448020935058594</v>
      </c>
      <c r="V2258">
        <v>90.566665649414105</v>
      </c>
      <c r="W2258">
        <v>0.93252253532409701</v>
      </c>
    </row>
    <row r="2259" spans="1:25">
      <c r="A2259" t="s">
        <v>63</v>
      </c>
      <c r="B2259" t="s">
        <v>67</v>
      </c>
      <c r="C2259" s="7" t="s">
        <v>52</v>
      </c>
      <c r="D2259" s="7">
        <v>41113</v>
      </c>
      <c r="E2259" t="s">
        <v>80</v>
      </c>
      <c r="F2259">
        <v>181.632568359375</v>
      </c>
      <c r="G2259">
        <v>167.77436828613301</v>
      </c>
      <c r="H2259">
        <v>13.8582057952881</v>
      </c>
      <c r="I2259">
        <v>7.6298020780086503E-2</v>
      </c>
      <c r="J2259">
        <v>66.969749450683594</v>
      </c>
      <c r="K2259">
        <v>-37.46875</v>
      </c>
      <c r="L2259">
        <v>-7.1443681716918901</v>
      </c>
      <c r="M2259">
        <v>13.8582057952881</v>
      </c>
      <c r="N2259">
        <v>34.8607788085938</v>
      </c>
      <c r="O2259">
        <v>65.185165405273395</v>
      </c>
      <c r="P2259">
        <v>-52.0192260742188</v>
      </c>
      <c r="Q2259">
        <v>79.735641479492202</v>
      </c>
      <c r="R2259">
        <v>89</v>
      </c>
      <c r="S2259">
        <v>898.05633734846197</v>
      </c>
      <c r="T2259">
        <v>40.050636291503899</v>
      </c>
      <c r="U2259">
        <v>72.448020935058594</v>
      </c>
      <c r="V2259">
        <v>90.566665649414105</v>
      </c>
      <c r="W2259">
        <v>0.91691750288009599</v>
      </c>
    </row>
    <row r="2260" spans="1:25">
      <c r="A2260" t="s">
        <v>63</v>
      </c>
      <c r="B2260" t="s">
        <v>67</v>
      </c>
      <c r="C2260" s="7" t="s">
        <v>52</v>
      </c>
      <c r="D2260" s="7">
        <v>41113</v>
      </c>
      <c r="E2260" t="s">
        <v>81</v>
      </c>
      <c r="F2260">
        <v>180.45567321777301</v>
      </c>
      <c r="G2260">
        <v>165.95672607421901</v>
      </c>
      <c r="H2260">
        <v>14.498945236206101</v>
      </c>
      <c r="I2260">
        <v>8.0346293747425093E-2</v>
      </c>
      <c r="J2260">
        <v>66.430000305175795</v>
      </c>
      <c r="K2260">
        <v>-34.709133148193402</v>
      </c>
      <c r="L2260">
        <v>-5.6366019248962402</v>
      </c>
      <c r="M2260">
        <v>14.498945236206101</v>
      </c>
      <c r="N2260">
        <v>34.634490966796903</v>
      </c>
      <c r="O2260">
        <v>63.707023620605497</v>
      </c>
      <c r="P2260">
        <v>-48.658939361572301</v>
      </c>
      <c r="Q2260">
        <v>77.656829833984403</v>
      </c>
      <c r="R2260">
        <v>89</v>
      </c>
      <c r="S2260">
        <v>829.43408931438205</v>
      </c>
      <c r="T2260">
        <v>38.397266387939503</v>
      </c>
      <c r="U2260">
        <v>72.448020935058594</v>
      </c>
      <c r="V2260">
        <v>90.566665649414105</v>
      </c>
      <c r="W2260">
        <v>0.92592155933380105</v>
      </c>
    </row>
    <row r="2261" spans="1:25">
      <c r="A2261" t="s">
        <v>63</v>
      </c>
      <c r="B2261" t="s">
        <v>67</v>
      </c>
      <c r="C2261" s="7" t="s">
        <v>52</v>
      </c>
      <c r="D2261" s="7">
        <v>41113</v>
      </c>
      <c r="E2261" t="s">
        <v>82</v>
      </c>
      <c r="F2261">
        <v>182.36799621582</v>
      </c>
      <c r="G2261">
        <v>168.76429748535199</v>
      </c>
      <c r="H2261">
        <v>13.603696823120099</v>
      </c>
      <c r="I2261">
        <v>7.4594758450984996E-2</v>
      </c>
      <c r="J2261">
        <v>66.091102600097699</v>
      </c>
      <c r="K2261">
        <v>-31.7140598297119</v>
      </c>
      <c r="L2261">
        <v>-4.9399609565734899</v>
      </c>
      <c r="M2261">
        <v>13.603696823120099</v>
      </c>
      <c r="N2261">
        <v>32.147354125976598</v>
      </c>
      <c r="O2261">
        <v>58.921455383300803</v>
      </c>
      <c r="P2261">
        <v>-44.561012268066399</v>
      </c>
      <c r="Q2261">
        <v>71.768402099609403</v>
      </c>
      <c r="R2261">
        <v>89</v>
      </c>
      <c r="S2261">
        <v>718.50519473810004</v>
      </c>
      <c r="T2261">
        <v>35.3616333007813</v>
      </c>
      <c r="U2261">
        <v>72.448020935058594</v>
      </c>
      <c r="V2261">
        <v>90.566665649414105</v>
      </c>
      <c r="W2261">
        <v>0.92186522483825695</v>
      </c>
    </row>
    <row r="2262" spans="1:25">
      <c r="A2262" t="s">
        <v>63</v>
      </c>
      <c r="B2262" t="s">
        <v>67</v>
      </c>
      <c r="C2262" s="7" t="s">
        <v>52</v>
      </c>
      <c r="D2262" s="7">
        <v>41113</v>
      </c>
      <c r="E2262" t="s">
        <v>83</v>
      </c>
      <c r="F2262">
        <v>188.841232299805</v>
      </c>
      <c r="G2262">
        <v>174.95928955078099</v>
      </c>
      <c r="H2262">
        <v>13.881956100463899</v>
      </c>
      <c r="I2262">
        <v>7.3511250317096696E-2</v>
      </c>
      <c r="J2262">
        <v>65.895935058593807</v>
      </c>
      <c r="K2262">
        <v>-31.034896850585898</v>
      </c>
      <c r="L2262">
        <v>-4.4976558685302699</v>
      </c>
      <c r="M2262">
        <v>13.881956100463899</v>
      </c>
      <c r="N2262">
        <v>32.261569976806598</v>
      </c>
      <c r="O2262">
        <v>58.798805236816399</v>
      </c>
      <c r="P2262">
        <v>-43.768199920654297</v>
      </c>
      <c r="Q2262">
        <v>71.532112121582003</v>
      </c>
      <c r="R2262">
        <v>89</v>
      </c>
      <c r="S2262">
        <v>698.71885899900406</v>
      </c>
      <c r="T2262">
        <v>35.048805236816399</v>
      </c>
      <c r="U2262">
        <v>72.448020935058594</v>
      </c>
      <c r="V2262">
        <v>90.566665649414105</v>
      </c>
      <c r="W2262">
        <v>0.92890375852584794</v>
      </c>
    </row>
    <row r="2263" spans="1:25">
      <c r="A2263" t="s">
        <v>63</v>
      </c>
      <c r="B2263" t="s">
        <v>67</v>
      </c>
      <c r="C2263" s="7" t="s">
        <v>52</v>
      </c>
      <c r="D2263" s="7">
        <v>41113</v>
      </c>
      <c r="E2263" t="s">
        <v>84</v>
      </c>
      <c r="F2263">
        <v>198.05459594726599</v>
      </c>
      <c r="G2263">
        <v>185.61122131347699</v>
      </c>
      <c r="H2263">
        <v>12.443366050720201</v>
      </c>
      <c r="I2263">
        <v>6.2827959656715393E-2</v>
      </c>
      <c r="J2263">
        <v>65.736099243164105</v>
      </c>
      <c r="K2263">
        <v>-29.677473068237301</v>
      </c>
      <c r="L2263">
        <v>-4.7921390533447301</v>
      </c>
      <c r="M2263">
        <v>12.443366050720201</v>
      </c>
      <c r="N2263">
        <v>29.678871154785199</v>
      </c>
      <c r="O2263">
        <v>54.564208984375</v>
      </c>
      <c r="P2263">
        <v>-41.6181449890137</v>
      </c>
      <c r="Q2263">
        <v>66.504875183105497</v>
      </c>
      <c r="R2263">
        <v>89</v>
      </c>
      <c r="S2263">
        <v>646.79324717999395</v>
      </c>
      <c r="T2263">
        <v>32.8670654296875</v>
      </c>
      <c r="U2263">
        <v>72.448020935058594</v>
      </c>
      <c r="V2263">
        <v>90.566665649414105</v>
      </c>
      <c r="W2263">
        <v>0.93278819322586104</v>
      </c>
    </row>
    <row r="2264" spans="1:25">
      <c r="A2264" t="s">
        <v>63</v>
      </c>
      <c r="B2264" t="s">
        <v>67</v>
      </c>
      <c r="C2264" s="7" t="s">
        <v>52</v>
      </c>
      <c r="D2264" s="7">
        <v>41113</v>
      </c>
      <c r="E2264" t="s">
        <v>85</v>
      </c>
      <c r="F2264">
        <v>210.43301391601599</v>
      </c>
      <c r="G2264">
        <v>191.76853942871099</v>
      </c>
      <c r="H2264">
        <v>18.664472579956101</v>
      </c>
      <c r="I2264">
        <v>8.8695555925369304E-2</v>
      </c>
      <c r="J2264">
        <v>65.88525390625</v>
      </c>
      <c r="K2264">
        <v>-21.275434494018601</v>
      </c>
      <c r="L2264">
        <v>2.3213868141174299</v>
      </c>
      <c r="M2264">
        <v>18.664472579956101</v>
      </c>
      <c r="N2264">
        <v>35.007560729980497</v>
      </c>
      <c r="O2264">
        <v>58.604377746582003</v>
      </c>
      <c r="P2264">
        <v>-32.597843170166001</v>
      </c>
      <c r="Q2264">
        <v>69.926788330078097</v>
      </c>
      <c r="R2264">
        <v>89</v>
      </c>
      <c r="S2264">
        <v>642.16979727198498</v>
      </c>
      <c r="T2264">
        <v>31.165275573730501</v>
      </c>
      <c r="U2264">
        <v>72.448020935058594</v>
      </c>
      <c r="V2264">
        <v>90.566665649414105</v>
      </c>
      <c r="W2264">
        <v>0.93153005838394198</v>
      </c>
    </row>
    <row r="2265" spans="1:25">
      <c r="A2265" t="s">
        <v>63</v>
      </c>
      <c r="B2265" t="s">
        <v>67</v>
      </c>
      <c r="C2265" s="7" t="s">
        <v>52</v>
      </c>
      <c r="D2265" s="7">
        <v>41113</v>
      </c>
      <c r="E2265" t="s">
        <v>86</v>
      </c>
      <c r="F2265">
        <v>218.79107666015599</v>
      </c>
      <c r="G2265">
        <v>211.08686828613301</v>
      </c>
      <c r="H2265">
        <v>7.7042145729064897</v>
      </c>
      <c r="I2265">
        <v>3.5212654620408998E-2</v>
      </c>
      <c r="J2265">
        <v>67.33203125</v>
      </c>
      <c r="K2265">
        <v>-31.3885173797607</v>
      </c>
      <c r="L2265">
        <v>-8.2922143936157209</v>
      </c>
      <c r="M2265">
        <v>7.7042145729064897</v>
      </c>
      <c r="N2265">
        <v>23.7006435394287</v>
      </c>
      <c r="O2265">
        <v>46.796947479247997</v>
      </c>
      <c r="P2265">
        <v>-42.4707641601563</v>
      </c>
      <c r="Q2265">
        <v>57.879192352294901</v>
      </c>
      <c r="R2265">
        <v>89</v>
      </c>
      <c r="S2265">
        <v>640.6017705626</v>
      </c>
      <c r="T2265">
        <v>30.504222869873001</v>
      </c>
      <c r="U2265">
        <v>72.448020935058594</v>
      </c>
      <c r="V2265">
        <v>90.566665649414105</v>
      </c>
      <c r="W2265">
        <v>0.93021583557128895</v>
      </c>
    </row>
    <row r="2266" spans="1:25">
      <c r="A2266" t="s">
        <v>63</v>
      </c>
      <c r="B2266" t="s">
        <v>67</v>
      </c>
      <c r="C2266" s="7" t="s">
        <v>52</v>
      </c>
      <c r="D2266" s="7">
        <v>41113</v>
      </c>
      <c r="E2266" t="s">
        <v>87</v>
      </c>
      <c r="F2266">
        <v>235.27568054199199</v>
      </c>
      <c r="G2266">
        <v>229.70858764648401</v>
      </c>
      <c r="H2266">
        <v>5.5670895576477104</v>
      </c>
      <c r="I2266">
        <v>2.36619841307402E-2</v>
      </c>
      <c r="J2266">
        <v>69.774574279785199</v>
      </c>
      <c r="K2266">
        <v>-27.974197387695298</v>
      </c>
      <c r="L2266">
        <v>-8.1577339172363299</v>
      </c>
      <c r="M2266">
        <v>5.5670895576477104</v>
      </c>
      <c r="N2266">
        <v>19.291912078857401</v>
      </c>
      <c r="O2266">
        <v>39.108375549316399</v>
      </c>
      <c r="P2266">
        <v>-37.482688903808601</v>
      </c>
      <c r="Q2266">
        <v>48.616867065429702</v>
      </c>
      <c r="R2266">
        <v>89</v>
      </c>
      <c r="S2266">
        <v>491.685490433025</v>
      </c>
      <c r="T2266">
        <v>26.172407150268601</v>
      </c>
      <c r="U2266">
        <v>72.448020935058594</v>
      </c>
      <c r="V2266">
        <v>90.566665649414105</v>
      </c>
      <c r="W2266">
        <v>0.93316268920898404</v>
      </c>
    </row>
    <row r="2267" spans="1:25">
      <c r="A2267" t="s">
        <v>63</v>
      </c>
      <c r="B2267" t="s">
        <v>67</v>
      </c>
      <c r="C2267" s="7" t="s">
        <v>52</v>
      </c>
      <c r="D2267" s="7">
        <v>41113</v>
      </c>
      <c r="E2267" t="s">
        <v>88</v>
      </c>
      <c r="F2267">
        <v>235.19651794433599</v>
      </c>
      <c r="G2267">
        <v>227.45823669433599</v>
      </c>
      <c r="H2267">
        <v>7.7382841110229501</v>
      </c>
      <c r="I2267">
        <v>3.2901354134082801E-2</v>
      </c>
      <c r="J2267">
        <v>73.177200317382798</v>
      </c>
      <c r="K2267">
        <v>-23.282075881958001</v>
      </c>
      <c r="L2267">
        <v>-4.95499610900879</v>
      </c>
      <c r="M2267">
        <v>7.7382841110229501</v>
      </c>
      <c r="N2267">
        <v>20.431564331054702</v>
      </c>
      <c r="O2267">
        <v>38.7586479187012</v>
      </c>
      <c r="P2267">
        <v>-32.075920104980497</v>
      </c>
      <c r="Q2267">
        <v>47.552490234375</v>
      </c>
      <c r="R2267">
        <v>89</v>
      </c>
      <c r="S2267">
        <v>433.46903437364398</v>
      </c>
      <c r="T2267">
        <v>24.205316543579102</v>
      </c>
      <c r="U2267">
        <v>72.448020935058594</v>
      </c>
      <c r="V2267">
        <v>90.566665649414105</v>
      </c>
      <c r="W2267">
        <v>0.940149545669556</v>
      </c>
    </row>
    <row r="2268" spans="1:25">
      <c r="A2268" t="s">
        <v>63</v>
      </c>
      <c r="B2268" t="s">
        <v>67</v>
      </c>
      <c r="C2268" s="7" t="s">
        <v>52</v>
      </c>
      <c r="D2268" s="7">
        <v>41113</v>
      </c>
      <c r="E2268" t="s">
        <v>89</v>
      </c>
      <c r="F2268">
        <v>235.13525390625</v>
      </c>
      <c r="G2268">
        <v>230.94868469238301</v>
      </c>
      <c r="H2268">
        <v>4.1865739822387704</v>
      </c>
      <c r="I2268">
        <v>1.7804959788918499E-2</v>
      </c>
      <c r="J2268">
        <v>76.544578552246094</v>
      </c>
      <c r="K2268">
        <v>-29.5621013641357</v>
      </c>
      <c r="L2268">
        <v>-9.6231107711791992</v>
      </c>
      <c r="M2268">
        <v>4.1865739822387704</v>
      </c>
      <c r="N2268">
        <v>17.996257781982401</v>
      </c>
      <c r="O2268">
        <v>37.935249328613303</v>
      </c>
      <c r="P2268">
        <v>-39.129383087158203</v>
      </c>
      <c r="Q2268">
        <v>47.502532958984403</v>
      </c>
      <c r="R2268">
        <v>89</v>
      </c>
      <c r="S2268">
        <v>514.94636737313704</v>
      </c>
      <c r="T2268">
        <v>26.334232330322301</v>
      </c>
      <c r="U2268">
        <v>72.448020935058594</v>
      </c>
      <c r="V2268">
        <v>90.566665649414105</v>
      </c>
      <c r="W2268">
        <v>0.93831503391265902</v>
      </c>
    </row>
    <row r="2269" spans="1:25">
      <c r="A2269" t="s">
        <v>63</v>
      </c>
      <c r="B2269" t="s">
        <v>67</v>
      </c>
      <c r="C2269" s="7" t="s">
        <v>52</v>
      </c>
      <c r="D2269" s="7">
        <v>41113</v>
      </c>
      <c r="E2269" t="s">
        <v>90</v>
      </c>
      <c r="F2269">
        <v>261.77798461914102</v>
      </c>
      <c r="G2269">
        <v>283.57080078125</v>
      </c>
      <c r="H2269">
        <v>-21.792833328247099</v>
      </c>
      <c r="I2269">
        <v>-8.3249300718307495E-2</v>
      </c>
      <c r="J2269">
        <v>78.759239196777301</v>
      </c>
      <c r="K2269">
        <v>-55.580005645752003</v>
      </c>
      <c r="L2269">
        <v>-35.618270874023402</v>
      </c>
      <c r="M2269">
        <v>-21.792833328247099</v>
      </c>
      <c r="N2269">
        <v>-7.9673981666564897</v>
      </c>
      <c r="O2269">
        <v>11.994335174560501</v>
      </c>
      <c r="P2269">
        <v>-65.158195495605497</v>
      </c>
      <c r="Q2269">
        <v>21.5725288391113</v>
      </c>
      <c r="R2269">
        <v>89</v>
      </c>
      <c r="S2269">
        <v>425.35393903665698</v>
      </c>
      <c r="T2269">
        <v>26.3642692565918</v>
      </c>
      <c r="U2269">
        <v>72.448020935058594</v>
      </c>
      <c r="V2269">
        <v>90.566665649414105</v>
      </c>
      <c r="W2269">
        <v>0.94168686866760298</v>
      </c>
    </row>
    <row r="2270" spans="1:25">
      <c r="A2270" t="s">
        <v>63</v>
      </c>
      <c r="B2270" t="s">
        <v>67</v>
      </c>
      <c r="C2270" s="7" t="s">
        <v>52</v>
      </c>
      <c r="D2270" s="7">
        <v>41113</v>
      </c>
      <c r="E2270" t="s">
        <v>91</v>
      </c>
      <c r="F2270">
        <v>250.17355346679699</v>
      </c>
      <c r="G2270">
        <v>291.87707519531301</v>
      </c>
      <c r="H2270">
        <v>-41.703525543212898</v>
      </c>
      <c r="I2270">
        <v>-0.16669838130474099</v>
      </c>
      <c r="J2270">
        <v>80.542205810546903</v>
      </c>
      <c r="K2270">
        <v>-77.216148376464801</v>
      </c>
      <c r="L2270">
        <v>-56.2350044250488</v>
      </c>
      <c r="M2270">
        <v>-41.703525543212898</v>
      </c>
      <c r="N2270">
        <v>-27.172050476074201</v>
      </c>
      <c r="O2270">
        <v>-6.1909084320068404</v>
      </c>
      <c r="P2270">
        <v>-87.283477783203097</v>
      </c>
      <c r="Q2270">
        <v>3.87642526626587</v>
      </c>
      <c r="R2270">
        <v>89</v>
      </c>
      <c r="S2270">
        <v>449.828659520543</v>
      </c>
      <c r="T2270">
        <v>27.7106418609619</v>
      </c>
      <c r="U2270">
        <v>72.448020935058594</v>
      </c>
      <c r="V2270">
        <v>90.566665649414105</v>
      </c>
      <c r="W2270">
        <v>0.94223350286483798</v>
      </c>
    </row>
    <row r="2271" spans="1:25">
      <c r="A2271" t="s">
        <v>63</v>
      </c>
      <c r="B2271" t="s">
        <v>67</v>
      </c>
      <c r="C2271" s="7" t="s">
        <v>52</v>
      </c>
      <c r="D2271" s="7">
        <v>41113</v>
      </c>
      <c r="E2271" t="s">
        <v>92</v>
      </c>
      <c r="F2271">
        <v>268.21633911132801</v>
      </c>
      <c r="G2271">
        <v>292.49966430664102</v>
      </c>
      <c r="H2271">
        <v>-24.2833061218262</v>
      </c>
      <c r="I2271">
        <v>-9.0536266565322904E-2</v>
      </c>
      <c r="J2271">
        <v>81.689659118652301</v>
      </c>
      <c r="K2271">
        <v>-59.587852478027301</v>
      </c>
      <c r="L2271">
        <v>-38.729640960693402</v>
      </c>
      <c r="M2271">
        <v>-24.2833061218262</v>
      </c>
      <c r="N2271">
        <v>-9.8369731903076207</v>
      </c>
      <c r="O2271">
        <v>11.021237373352101</v>
      </c>
      <c r="P2271">
        <v>-69.596199035644503</v>
      </c>
      <c r="Q2271">
        <v>21.029584884643601</v>
      </c>
      <c r="R2271">
        <v>89</v>
      </c>
      <c r="S2271">
        <v>439.33145606394999</v>
      </c>
      <c r="T2271">
        <v>27.548282623291001</v>
      </c>
      <c r="U2271">
        <v>72.448020935058594</v>
      </c>
      <c r="V2271">
        <v>90.566665649414105</v>
      </c>
      <c r="W2271">
        <v>0.94755077362060502</v>
      </c>
    </row>
    <row r="2272" spans="1:25">
      <c r="A2272" t="s">
        <v>63</v>
      </c>
      <c r="B2272" t="s">
        <v>67</v>
      </c>
      <c r="C2272" s="7" t="s">
        <v>52</v>
      </c>
      <c r="D2272" s="7">
        <v>41113</v>
      </c>
      <c r="E2272" t="s">
        <v>93</v>
      </c>
      <c r="F2272">
        <v>311.674560546875</v>
      </c>
      <c r="G2272">
        <v>270.529541015625</v>
      </c>
      <c r="H2272">
        <v>41.14501953125</v>
      </c>
      <c r="I2272">
        <v>0.132012754678726</v>
      </c>
      <c r="J2272">
        <v>82.279747009277301</v>
      </c>
      <c r="K2272">
        <v>2.15126609802246</v>
      </c>
      <c r="L2272">
        <v>25.189090728759801</v>
      </c>
      <c r="M2272">
        <v>41.14501953125</v>
      </c>
      <c r="N2272">
        <v>57.100944519042997</v>
      </c>
      <c r="O2272">
        <v>80.138771057128906</v>
      </c>
      <c r="P2272">
        <v>-8.9029216766357404</v>
      </c>
      <c r="Q2272">
        <v>91.192955017089801</v>
      </c>
      <c r="R2272">
        <v>89</v>
      </c>
      <c r="S2272">
        <v>521.34915418978903</v>
      </c>
      <c r="T2272">
        <v>30.426986694335898</v>
      </c>
      <c r="U2272">
        <v>72.448020935058594</v>
      </c>
      <c r="V2272">
        <v>90.566665649414105</v>
      </c>
      <c r="W2272">
        <v>0.94774591922759999</v>
      </c>
    </row>
    <row r="2273" spans="1:25">
      <c r="A2273" t="s">
        <v>63</v>
      </c>
      <c r="B2273" t="s">
        <v>67</v>
      </c>
      <c r="C2273" s="7" t="s">
        <v>52</v>
      </c>
      <c r="D2273" s="7">
        <v>41113</v>
      </c>
      <c r="E2273" t="s">
        <v>94</v>
      </c>
      <c r="F2273">
        <v>314.40740966796898</v>
      </c>
      <c r="G2273">
        <v>256.56463623046898</v>
      </c>
      <c r="H2273">
        <v>57.842761993408203</v>
      </c>
      <c r="I2273">
        <v>0.183973908424377</v>
      </c>
      <c r="J2273">
        <v>82.431610107421903</v>
      </c>
      <c r="K2273">
        <v>19.0898342132568</v>
      </c>
      <c r="L2273">
        <v>41.985378265380902</v>
      </c>
      <c r="M2273">
        <v>57.842761993408203</v>
      </c>
      <c r="N2273">
        <v>73.700149536132798</v>
      </c>
      <c r="O2273">
        <v>96.595687866210895</v>
      </c>
      <c r="P2273">
        <v>8.1039171218872106</v>
      </c>
      <c r="Q2273">
        <v>107.58160400390599</v>
      </c>
      <c r="R2273">
        <v>89</v>
      </c>
      <c r="S2273">
        <v>525.88527577123398</v>
      </c>
      <c r="T2273">
        <v>30.239070892333999</v>
      </c>
      <c r="U2273">
        <v>72.448020935058594</v>
      </c>
      <c r="V2273">
        <v>90.566665649414105</v>
      </c>
      <c r="W2273">
        <v>0.94804668426513705</v>
      </c>
    </row>
    <row r="2274" spans="1:25">
      <c r="A2274" t="s">
        <v>63</v>
      </c>
      <c r="B2274" s="11" t="s">
        <v>67</v>
      </c>
      <c r="C2274" s="7" t="s">
        <v>52</v>
      </c>
      <c r="D2274" s="7">
        <v>41113</v>
      </c>
      <c r="E2274" t="s">
        <v>95</v>
      </c>
      <c r="F2274">
        <v>294.97640991210898</v>
      </c>
      <c r="G2274">
        <v>248.03872680664099</v>
      </c>
      <c r="H2274">
        <v>46.937694549560497</v>
      </c>
      <c r="I2274">
        <v>0.159123554825783</v>
      </c>
      <c r="J2274">
        <v>81.722885131835895</v>
      </c>
      <c r="K2274">
        <v>12.7159233093262</v>
      </c>
      <c r="L2274">
        <v>32.934421539306598</v>
      </c>
      <c r="M2274">
        <v>46.937694549560497</v>
      </c>
      <c r="N2274">
        <v>60.940967559814503</v>
      </c>
      <c r="O2274">
        <v>81.159469604492202</v>
      </c>
      <c r="P2274">
        <v>3.01452732086182</v>
      </c>
      <c r="Q2274">
        <v>90.860862731933594</v>
      </c>
      <c r="R2274">
        <v>89</v>
      </c>
      <c r="S2274">
        <v>403.06154646756102</v>
      </c>
      <c r="T2274">
        <v>26.70339012146</v>
      </c>
      <c r="U2274">
        <v>72.448020935058594</v>
      </c>
      <c r="V2274">
        <v>90.566665649414105</v>
      </c>
      <c r="W2274">
        <v>0.94939941167831399</v>
      </c>
    </row>
    <row r="2275" spans="1:25">
      <c r="A2275" t="s">
        <v>63</v>
      </c>
      <c r="B2275" s="11" t="s">
        <v>67</v>
      </c>
      <c r="C2275" s="7" t="s">
        <v>52</v>
      </c>
      <c r="D2275" s="7">
        <v>41113</v>
      </c>
      <c r="E2275" t="s">
        <v>96</v>
      </c>
      <c r="F2275">
        <v>280.07107543945301</v>
      </c>
      <c r="G2275">
        <v>237.69059753418</v>
      </c>
      <c r="H2275">
        <v>42.380462646484403</v>
      </c>
      <c r="I2275">
        <v>0.15132038295269001</v>
      </c>
      <c r="J2275">
        <v>80.577713012695298</v>
      </c>
      <c r="K2275">
        <v>7.7884759902954102</v>
      </c>
      <c r="L2275">
        <v>28.225702285766602</v>
      </c>
      <c r="M2275">
        <v>42.380462646484403</v>
      </c>
      <c r="N2275">
        <v>56.535221099853501</v>
      </c>
      <c r="O2275">
        <v>76.972442626953097</v>
      </c>
      <c r="P2275">
        <v>-2.0178709030151398</v>
      </c>
      <c r="Q2275">
        <v>86.778793334960895</v>
      </c>
      <c r="R2275">
        <v>89</v>
      </c>
      <c r="S2275">
        <v>402.90631459610398</v>
      </c>
      <c r="T2275">
        <v>26.9922695159912</v>
      </c>
      <c r="U2275">
        <v>72.448020935058594</v>
      </c>
      <c r="V2275">
        <v>90.566665649414105</v>
      </c>
      <c r="W2275">
        <v>0.94198113679885898</v>
      </c>
    </row>
    <row r="2276" spans="1:25">
      <c r="A2276" t="s">
        <v>63</v>
      </c>
      <c r="B2276" t="s">
        <v>67</v>
      </c>
      <c r="C2276" s="7" t="s">
        <v>52</v>
      </c>
      <c r="D2276" s="7">
        <v>41113</v>
      </c>
      <c r="E2276" t="s">
        <v>97</v>
      </c>
      <c r="F2276">
        <v>241.56449890136699</v>
      </c>
      <c r="G2276">
        <v>257.7978515625</v>
      </c>
      <c r="H2276">
        <v>-16.233354568481399</v>
      </c>
      <c r="I2276">
        <v>-6.7200914025306702E-2</v>
      </c>
      <c r="J2276">
        <v>78.446357727050795</v>
      </c>
      <c r="K2276">
        <v>-52.150928497314503</v>
      </c>
      <c r="L2276">
        <v>-30.930536270141602</v>
      </c>
      <c r="M2276">
        <v>-16.233354568481399</v>
      </c>
      <c r="N2276">
        <v>-1.5361754894256601</v>
      </c>
      <c r="O2276">
        <v>19.684217453002901</v>
      </c>
      <c r="P2276">
        <v>-62.333065032958999</v>
      </c>
      <c r="Q2276">
        <v>29.866350173950199</v>
      </c>
      <c r="R2276">
        <v>89</v>
      </c>
      <c r="S2276">
        <v>449.57088764469501</v>
      </c>
      <c r="T2276">
        <v>28.0266304016113</v>
      </c>
      <c r="U2276">
        <v>72.448020935058594</v>
      </c>
      <c r="V2276">
        <v>90.566665649414105</v>
      </c>
      <c r="W2276">
        <v>0.94357818365097001</v>
      </c>
    </row>
    <row r="2277" spans="1:25">
      <c r="A2277" t="s">
        <v>63</v>
      </c>
      <c r="B2277" s="11" t="s">
        <v>67</v>
      </c>
      <c r="C2277" s="7" t="s">
        <v>52</v>
      </c>
      <c r="D2277" s="7">
        <v>41113</v>
      </c>
      <c r="E2277" t="s">
        <v>98</v>
      </c>
      <c r="F2277">
        <v>241.10469055175801</v>
      </c>
      <c r="G2277">
        <v>264.51974487304699</v>
      </c>
      <c r="H2277">
        <v>-23.415040969848601</v>
      </c>
      <c r="I2277">
        <v>-9.7115658223628998E-2</v>
      </c>
      <c r="J2277">
        <v>75.020759582519503</v>
      </c>
      <c r="K2277">
        <v>-55.538078308105497</v>
      </c>
      <c r="L2277">
        <v>-36.559528350830099</v>
      </c>
      <c r="M2277">
        <v>-23.415040969848601</v>
      </c>
      <c r="N2277">
        <v>-10.270555496215801</v>
      </c>
      <c r="O2277">
        <v>8.7079944610595703</v>
      </c>
      <c r="P2277">
        <v>-64.644508361816406</v>
      </c>
      <c r="Q2277">
        <v>17.814428329467798</v>
      </c>
      <c r="R2277">
        <v>89</v>
      </c>
      <c r="S2277">
        <v>359.03486426318</v>
      </c>
      <c r="T2277">
        <v>25.065738677978501</v>
      </c>
      <c r="U2277">
        <v>72.448020935058594</v>
      </c>
      <c r="V2277">
        <v>90.566665649414105</v>
      </c>
      <c r="W2277">
        <v>0.93479412794113204</v>
      </c>
    </row>
    <row r="2278" spans="1:25">
      <c r="A2278" t="s">
        <v>63</v>
      </c>
      <c r="B2278" t="s">
        <v>67</v>
      </c>
      <c r="C2278" s="7" t="s">
        <v>52</v>
      </c>
      <c r="D2278" s="7">
        <v>41113</v>
      </c>
      <c r="E2278" t="s">
        <v>99</v>
      </c>
      <c r="F2278">
        <v>271.15618896484398</v>
      </c>
      <c r="G2278">
        <v>272.05892944335898</v>
      </c>
      <c r="H2278">
        <v>-0.90273946523666404</v>
      </c>
      <c r="I2278">
        <v>-3.3292230218648902E-3</v>
      </c>
      <c r="J2278">
        <v>71.2982177734375</v>
      </c>
      <c r="K2278">
        <v>-31.3276691436768</v>
      </c>
      <c r="L2278">
        <v>-13.352374076843301</v>
      </c>
      <c r="M2278">
        <v>-0.90273946523666404</v>
      </c>
      <c r="N2278">
        <v>11.5468950271606</v>
      </c>
      <c r="O2278">
        <v>29.522192001342798</v>
      </c>
      <c r="P2278">
        <v>-39.952713012695298</v>
      </c>
      <c r="Q2278">
        <v>38.1472358703613</v>
      </c>
      <c r="R2278">
        <v>89</v>
      </c>
      <c r="S2278">
        <v>321.85167612884499</v>
      </c>
      <c r="T2278">
        <v>23.740699768066399</v>
      </c>
      <c r="U2278">
        <v>72.448020935058594</v>
      </c>
      <c r="V2278">
        <v>90.566665649414105</v>
      </c>
      <c r="W2278">
        <v>0.93998897075653098</v>
      </c>
    </row>
    <row r="2279" spans="1:25">
      <c r="A2279" t="s">
        <v>63</v>
      </c>
      <c r="B2279" t="s">
        <v>67</v>
      </c>
      <c r="C2279" s="7" t="s">
        <v>52</v>
      </c>
      <c r="D2279" s="7">
        <v>41113</v>
      </c>
      <c r="E2279" t="s">
        <v>100</v>
      </c>
      <c r="F2279">
        <v>254.27552795410199</v>
      </c>
      <c r="G2279">
        <v>252.82447814941401</v>
      </c>
      <c r="H2279">
        <v>1.45106744766235</v>
      </c>
      <c r="I2279">
        <v>5.7066734880209004E-3</v>
      </c>
      <c r="J2279">
        <v>69.2572021484375</v>
      </c>
      <c r="K2279">
        <v>-27.748985290527301</v>
      </c>
      <c r="L2279">
        <v>-10.497358322143601</v>
      </c>
      <c r="M2279">
        <v>1.45106744766235</v>
      </c>
      <c r="N2279">
        <v>13.399492263793899</v>
      </c>
      <c r="O2279">
        <v>30.651121139526399</v>
      </c>
      <c r="P2279">
        <v>-36.0267944335938</v>
      </c>
      <c r="Q2279">
        <v>38.928932189941399</v>
      </c>
      <c r="R2279">
        <v>89</v>
      </c>
      <c r="S2279">
        <v>303.71839485197597</v>
      </c>
      <c r="T2279">
        <v>22.7849216461182</v>
      </c>
      <c r="U2279">
        <v>72.448020935058594</v>
      </c>
      <c r="V2279">
        <v>90.566665649414105</v>
      </c>
      <c r="W2279">
        <v>0.93905943632125899</v>
      </c>
    </row>
    <row r="2280" spans="1:25">
      <c r="A2280" t="s">
        <v>63</v>
      </c>
      <c r="B2280" t="s">
        <v>67</v>
      </c>
      <c r="C2280" s="7" t="s">
        <v>52</v>
      </c>
      <c r="D2280" s="7">
        <v>41113</v>
      </c>
      <c r="E2280" t="s">
        <v>101</v>
      </c>
      <c r="F2280">
        <v>200.27610778808599</v>
      </c>
      <c r="G2280">
        <v>214.28617858886699</v>
      </c>
      <c r="H2280">
        <v>-14.010066986084</v>
      </c>
      <c r="I2280">
        <v>-6.9953761994838701E-2</v>
      </c>
      <c r="J2280">
        <v>68.115928649902301</v>
      </c>
      <c r="K2280">
        <v>-39.852096557617202</v>
      </c>
      <c r="L2280">
        <v>-24.584417343139599</v>
      </c>
      <c r="M2280">
        <v>-14.010066986084</v>
      </c>
      <c r="N2280">
        <v>-3.4357173442840598</v>
      </c>
      <c r="O2280">
        <v>11.8319644927979</v>
      </c>
      <c r="P2280">
        <v>-47.177955627441399</v>
      </c>
      <c r="Q2280">
        <v>19.157821655273398</v>
      </c>
      <c r="R2280">
        <v>89</v>
      </c>
      <c r="S2280">
        <v>268.14255221993</v>
      </c>
      <c r="T2280">
        <v>20.164644241333001</v>
      </c>
      <c r="U2280">
        <v>72.448020935058594</v>
      </c>
      <c r="V2280">
        <v>90.566665649414105</v>
      </c>
      <c r="W2280">
        <v>0.94520211219787598</v>
      </c>
    </row>
    <row r="2281" spans="1:25">
      <c r="A2281" t="s">
        <v>63</v>
      </c>
      <c r="B2281" t="s">
        <v>67</v>
      </c>
      <c r="C2281" s="7" t="s">
        <v>52</v>
      </c>
      <c r="D2281" s="7">
        <v>41113</v>
      </c>
      <c r="E2281" t="s">
        <v>102</v>
      </c>
      <c r="F2281">
        <v>186.31373596191401</v>
      </c>
      <c r="G2281">
        <v>204.58103942871099</v>
      </c>
      <c r="H2281">
        <v>-18.267299652099599</v>
      </c>
      <c r="I2281">
        <v>-9.8045915365219102E-2</v>
      </c>
      <c r="J2281">
        <v>66.880676269531307</v>
      </c>
      <c r="K2281">
        <v>-44.648612976074197</v>
      </c>
      <c r="L2281">
        <v>-29.062318801879901</v>
      </c>
      <c r="M2281">
        <v>-18.267299652099599</v>
      </c>
      <c r="N2281">
        <v>-7.4722809791564897</v>
      </c>
      <c r="O2281">
        <v>8.1140117645263707</v>
      </c>
      <c r="P2281">
        <v>-52.127349853515597</v>
      </c>
      <c r="Q2281">
        <v>15.5927467346191</v>
      </c>
      <c r="R2281">
        <v>89</v>
      </c>
      <c r="S2281">
        <v>273.29586118239598</v>
      </c>
      <c r="T2281">
        <v>20.585447311401399</v>
      </c>
      <c r="U2281">
        <v>72.448020935058594</v>
      </c>
      <c r="V2281">
        <v>90.566665649414105</v>
      </c>
      <c r="W2281">
        <v>0.94931751489639304</v>
      </c>
    </row>
    <row r="2282" spans="1:25">
      <c r="A2282" t="s">
        <v>63</v>
      </c>
      <c r="B2282" t="s">
        <v>67</v>
      </c>
      <c r="C2282" s="7" t="s">
        <v>52</v>
      </c>
      <c r="D2282" s="7">
        <v>41128</v>
      </c>
      <c r="E2282" t="s">
        <v>79</v>
      </c>
      <c r="F2282">
        <v>198.44358825683599</v>
      </c>
      <c r="G2282">
        <v>202.07228088378901</v>
      </c>
      <c r="H2282">
        <v>-3.6287059783935498</v>
      </c>
      <c r="I2282">
        <v>-1.82858314365149E-2</v>
      </c>
      <c r="J2282">
        <v>74.380256652832003</v>
      </c>
      <c r="K2282">
        <v>-18.560260772705099</v>
      </c>
      <c r="L2282">
        <v>-9.7385778427124006</v>
      </c>
      <c r="M2282">
        <v>-3.6287059783935498</v>
      </c>
      <c r="N2282">
        <v>2.4811658859252899</v>
      </c>
      <c r="O2282">
        <v>11.3028507232666</v>
      </c>
      <c r="P2282">
        <v>-22.793149948120099</v>
      </c>
      <c r="Q2282">
        <v>15.535738945007299</v>
      </c>
      <c r="R2282">
        <v>88</v>
      </c>
      <c r="S2282">
        <v>88.679742998567207</v>
      </c>
      <c r="T2282">
        <v>11.6511554718018</v>
      </c>
      <c r="U2282">
        <v>80.217178344726605</v>
      </c>
      <c r="V2282">
        <v>96.617523193359403</v>
      </c>
      <c r="W2282">
        <v>0.93252253532409701</v>
      </c>
      <c r="Y2282" s="7"/>
    </row>
    <row r="2283" spans="1:25">
      <c r="A2283" t="s">
        <v>63</v>
      </c>
      <c r="B2283" t="s">
        <v>67</v>
      </c>
      <c r="C2283" s="7" t="s">
        <v>52</v>
      </c>
      <c r="D2283" s="7">
        <v>41128</v>
      </c>
      <c r="E2283" t="s">
        <v>80</v>
      </c>
      <c r="F2283">
        <v>205.50865173339801</v>
      </c>
      <c r="G2283">
        <v>203.52122497558599</v>
      </c>
      <c r="H2283">
        <v>1.9874244928360001</v>
      </c>
      <c r="I2283">
        <v>9.6707586199045199E-3</v>
      </c>
      <c r="J2283">
        <v>73.151100158691406</v>
      </c>
      <c r="K2283">
        <v>-17.795381546020501</v>
      </c>
      <c r="L2283">
        <v>-6.1075401306152299</v>
      </c>
      <c r="M2283">
        <v>1.9874244928360001</v>
      </c>
      <c r="N2283">
        <v>10.0823888778687</v>
      </c>
      <c r="O2283">
        <v>21.7702312469482</v>
      </c>
      <c r="P2283">
        <v>-23.4035339355469</v>
      </c>
      <c r="Q2283">
        <v>27.378381729126001</v>
      </c>
      <c r="R2283">
        <v>88</v>
      </c>
      <c r="S2283">
        <v>161.40065290885801</v>
      </c>
      <c r="T2283">
        <v>15.436606407165501</v>
      </c>
      <c r="U2283">
        <v>80.217178344726605</v>
      </c>
      <c r="V2283">
        <v>96.617523193359403</v>
      </c>
      <c r="W2283">
        <v>0.91691750288009599</v>
      </c>
      <c r="Y2283" s="7"/>
    </row>
    <row r="2284" spans="1:25">
      <c r="A2284" t="s">
        <v>63</v>
      </c>
      <c r="B2284" t="s">
        <v>67</v>
      </c>
      <c r="C2284" s="7" t="s">
        <v>52</v>
      </c>
      <c r="D2284" s="7">
        <v>41128</v>
      </c>
      <c r="E2284" t="s">
        <v>81</v>
      </c>
      <c r="F2284">
        <v>190.573974609375</v>
      </c>
      <c r="G2284">
        <v>197.75849914550801</v>
      </c>
      <c r="H2284">
        <v>-7.1845226287841797</v>
      </c>
      <c r="I2284">
        <v>-3.7699390202760703E-2</v>
      </c>
      <c r="J2284">
        <v>72.311019897460895</v>
      </c>
      <c r="K2284">
        <v>-20.999099731445298</v>
      </c>
      <c r="L2284">
        <v>-12.8373365402222</v>
      </c>
      <c r="M2284">
        <v>-7.1845226287841797</v>
      </c>
      <c r="N2284">
        <v>-1.5317090749740601</v>
      </c>
      <c r="O2284">
        <v>6.6300554275512704</v>
      </c>
      <c r="P2284">
        <v>-24.915342330932599</v>
      </c>
      <c r="Q2284">
        <v>10.546296119689901</v>
      </c>
      <c r="R2284">
        <v>88</v>
      </c>
      <c r="S2284">
        <v>74.931406546760599</v>
      </c>
      <c r="T2284">
        <v>10.779572486877401</v>
      </c>
      <c r="U2284">
        <v>80.217178344726605</v>
      </c>
      <c r="V2284">
        <v>96.617523193359403</v>
      </c>
      <c r="W2284">
        <v>0.92592155933380105</v>
      </c>
      <c r="Y2284" s="7"/>
    </row>
    <row r="2285" spans="1:25">
      <c r="A2285" t="s">
        <v>63</v>
      </c>
      <c r="B2285" t="s">
        <v>67</v>
      </c>
      <c r="C2285" s="7" t="s">
        <v>52</v>
      </c>
      <c r="D2285" s="7">
        <v>41128</v>
      </c>
      <c r="E2285" t="s">
        <v>82</v>
      </c>
      <c r="F2285">
        <v>208.96311950683599</v>
      </c>
      <c r="G2285">
        <v>197.77972412109401</v>
      </c>
      <c r="H2285">
        <v>11.1833839416504</v>
      </c>
      <c r="I2285">
        <v>5.3518455475568799E-2</v>
      </c>
      <c r="J2285">
        <v>71.654495239257798</v>
      </c>
      <c r="K2285">
        <v>-9.0942039489746094</v>
      </c>
      <c r="L2285">
        <v>2.8859593868255602</v>
      </c>
      <c r="M2285">
        <v>11.1833839416504</v>
      </c>
      <c r="N2285">
        <v>19.480808258056602</v>
      </c>
      <c r="O2285">
        <v>31.4609699249268</v>
      </c>
      <c r="P2285">
        <v>-14.842617988586399</v>
      </c>
      <c r="Q2285">
        <v>37.209384918212898</v>
      </c>
      <c r="R2285">
        <v>88</v>
      </c>
      <c r="S2285">
        <v>168.43119207021101</v>
      </c>
      <c r="T2285">
        <v>15.822685241699199</v>
      </c>
      <c r="U2285">
        <v>80.217178344726605</v>
      </c>
      <c r="V2285">
        <v>96.617523193359403</v>
      </c>
      <c r="W2285">
        <v>0.92186522483825695</v>
      </c>
      <c r="Y2285" s="7"/>
    </row>
    <row r="2286" spans="1:25">
      <c r="A2286" t="s">
        <v>63</v>
      </c>
      <c r="B2286" t="s">
        <v>67</v>
      </c>
      <c r="C2286" s="7" t="s">
        <v>52</v>
      </c>
      <c r="D2286" s="7">
        <v>41128</v>
      </c>
      <c r="E2286" t="s">
        <v>83</v>
      </c>
      <c r="F2286">
        <v>206.34942626953099</v>
      </c>
      <c r="G2286">
        <v>203.81617736816401</v>
      </c>
      <c r="H2286">
        <v>2.5332345962524401</v>
      </c>
      <c r="I2286">
        <v>1.22764315456152E-2</v>
      </c>
      <c r="J2286">
        <v>70.764152526855497</v>
      </c>
      <c r="K2286">
        <v>-13.678275108337401</v>
      </c>
      <c r="L2286">
        <v>-4.1003837585449201</v>
      </c>
      <c r="M2286">
        <v>2.5332345962524401</v>
      </c>
      <c r="N2286">
        <v>9.1668529510497994</v>
      </c>
      <c r="O2286">
        <v>18.744743347168001</v>
      </c>
      <c r="P2286">
        <v>-18.274013519287099</v>
      </c>
      <c r="Q2286">
        <v>23.340482711791999</v>
      </c>
      <c r="R2286">
        <v>88</v>
      </c>
      <c r="S2286">
        <v>103.31928352668901</v>
      </c>
      <c r="T2286">
        <v>12.6499080657959</v>
      </c>
      <c r="U2286">
        <v>80.217178344726605</v>
      </c>
      <c r="V2286">
        <v>96.617523193359403</v>
      </c>
      <c r="W2286">
        <v>0.92890375852584794</v>
      </c>
      <c r="Y2286" s="7"/>
    </row>
    <row r="2287" spans="1:25">
      <c r="A2287" t="s">
        <v>63</v>
      </c>
      <c r="B2287" t="s">
        <v>67</v>
      </c>
      <c r="C2287" s="7" t="s">
        <v>52</v>
      </c>
      <c r="D2287" s="7">
        <v>41128</v>
      </c>
      <c r="E2287" t="s">
        <v>84</v>
      </c>
      <c r="F2287">
        <v>198.00456237793</v>
      </c>
      <c r="G2287">
        <v>225.62350463867199</v>
      </c>
      <c r="H2287">
        <v>-27.6189289093018</v>
      </c>
      <c r="I2287">
        <v>-0.13948631286621099</v>
      </c>
      <c r="J2287">
        <v>70.214576721191406</v>
      </c>
      <c r="K2287">
        <v>-66.394989013671903</v>
      </c>
      <c r="L2287">
        <v>-43.4857788085938</v>
      </c>
      <c r="M2287">
        <v>-27.6189289093018</v>
      </c>
      <c r="N2287">
        <v>-11.7520761489868</v>
      </c>
      <c r="O2287">
        <v>11.1571369171143</v>
      </c>
      <c r="P2287">
        <v>-77.387466430664105</v>
      </c>
      <c r="Q2287">
        <v>22.149612426757798</v>
      </c>
      <c r="R2287">
        <v>88</v>
      </c>
      <c r="S2287">
        <v>599.20587023909695</v>
      </c>
      <c r="T2287">
        <v>30.257123947143601</v>
      </c>
      <c r="U2287">
        <v>80.217178344726605</v>
      </c>
      <c r="V2287">
        <v>96.617523193359403</v>
      </c>
      <c r="W2287">
        <v>0.93278819322586104</v>
      </c>
      <c r="Y2287" s="7"/>
    </row>
    <row r="2288" spans="1:25">
      <c r="A2288" t="s">
        <v>63</v>
      </c>
      <c r="B2288" t="s">
        <v>67</v>
      </c>
      <c r="C2288" s="7" t="s">
        <v>52</v>
      </c>
      <c r="D2288" s="7">
        <v>41128</v>
      </c>
      <c r="E2288" t="s">
        <v>85</v>
      </c>
      <c r="F2288">
        <v>215.843994140625</v>
      </c>
      <c r="G2288">
        <v>226.63081359863301</v>
      </c>
      <c r="H2288">
        <v>-10.7868137359619</v>
      </c>
      <c r="I2288">
        <v>-4.9975048750639003E-2</v>
      </c>
      <c r="J2288">
        <v>69.860931396484403</v>
      </c>
      <c r="K2288">
        <v>-47.266674041747997</v>
      </c>
      <c r="L2288">
        <v>-25.714075088501001</v>
      </c>
      <c r="M2288">
        <v>-10.7868137359619</v>
      </c>
      <c r="N2288">
        <v>4.1404495239257804</v>
      </c>
      <c r="O2288">
        <v>25.693046569824201</v>
      </c>
      <c r="P2288">
        <v>-57.608203887939503</v>
      </c>
      <c r="Q2288">
        <v>36.034580230712898</v>
      </c>
      <c r="R2288">
        <v>88</v>
      </c>
      <c r="S2288">
        <v>602.42605746175798</v>
      </c>
      <c r="T2288">
        <v>28.465385437011701</v>
      </c>
      <c r="U2288">
        <v>80.217178344726605</v>
      </c>
      <c r="V2288">
        <v>96.617523193359403</v>
      </c>
      <c r="W2288">
        <v>0.93153005838394198</v>
      </c>
      <c r="Y2288" s="7"/>
    </row>
    <row r="2289" spans="1:25">
      <c r="A2289" t="s">
        <v>63</v>
      </c>
      <c r="B2289" t="s">
        <v>67</v>
      </c>
      <c r="C2289" s="7" t="s">
        <v>52</v>
      </c>
      <c r="D2289" s="7">
        <v>41128</v>
      </c>
      <c r="E2289" t="s">
        <v>86</v>
      </c>
      <c r="F2289">
        <v>236.63136291503901</v>
      </c>
      <c r="G2289">
        <v>240.78648376464801</v>
      </c>
      <c r="H2289">
        <v>-4.1551203727722203</v>
      </c>
      <c r="I2289">
        <v>-1.7559466883540199E-2</v>
      </c>
      <c r="J2289">
        <v>72.399658203125</v>
      </c>
      <c r="K2289">
        <v>-39.686500549316399</v>
      </c>
      <c r="L2289">
        <v>-18.6942749023438</v>
      </c>
      <c r="M2289">
        <v>-4.1551203727722203</v>
      </c>
      <c r="N2289">
        <v>10.384033203125</v>
      </c>
      <c r="O2289">
        <v>31.3762607574463</v>
      </c>
      <c r="P2289">
        <v>-49.7591552734375</v>
      </c>
      <c r="Q2289">
        <v>41.4489135742188</v>
      </c>
      <c r="R2289">
        <v>88</v>
      </c>
      <c r="S2289">
        <v>601.99236755156005</v>
      </c>
      <c r="T2289">
        <v>27.725284576416001</v>
      </c>
      <c r="U2289">
        <v>80.217178344726605</v>
      </c>
      <c r="V2289">
        <v>96.617523193359403</v>
      </c>
      <c r="W2289">
        <v>0.93021583557128895</v>
      </c>
      <c r="Y2289" s="7"/>
    </row>
    <row r="2290" spans="1:25">
      <c r="A2290" t="s">
        <v>63</v>
      </c>
      <c r="B2290" t="s">
        <v>67</v>
      </c>
      <c r="C2290" s="7" t="s">
        <v>52</v>
      </c>
      <c r="D2290" s="7">
        <v>41128</v>
      </c>
      <c r="E2290" t="s">
        <v>87</v>
      </c>
      <c r="F2290">
        <v>245.54673767089801</v>
      </c>
      <c r="G2290">
        <v>252.552169799805</v>
      </c>
      <c r="H2290">
        <v>-7.0054264068603498</v>
      </c>
      <c r="I2290">
        <v>-2.8529912233352699E-2</v>
      </c>
      <c r="J2290">
        <v>76.521949768066406</v>
      </c>
      <c r="K2290">
        <v>-46.191219329833999</v>
      </c>
      <c r="L2290">
        <v>-23.0399360656738</v>
      </c>
      <c r="M2290">
        <v>-7.0054264068603498</v>
      </c>
      <c r="N2290">
        <v>9.0290822982788104</v>
      </c>
      <c r="O2290">
        <v>32.180366516113303</v>
      </c>
      <c r="P2290">
        <v>-57.299846649169901</v>
      </c>
      <c r="Q2290">
        <v>43.288993835449197</v>
      </c>
      <c r="R2290">
        <v>88</v>
      </c>
      <c r="S2290">
        <v>731.69062836100795</v>
      </c>
      <c r="T2290">
        <v>30.576837539672901</v>
      </c>
      <c r="U2290">
        <v>80.217178344726605</v>
      </c>
      <c r="V2290">
        <v>96.617523193359403</v>
      </c>
      <c r="W2290">
        <v>0.93316268920898404</v>
      </c>
      <c r="Y2290" s="7"/>
    </row>
    <row r="2291" spans="1:25">
      <c r="A2291" t="s">
        <v>63</v>
      </c>
      <c r="B2291" t="s">
        <v>67</v>
      </c>
      <c r="C2291" s="7" t="s">
        <v>52</v>
      </c>
      <c r="D2291" s="7">
        <v>41128</v>
      </c>
      <c r="E2291" t="s">
        <v>88</v>
      </c>
      <c r="F2291">
        <v>261.46688842773398</v>
      </c>
      <c r="G2291">
        <v>249.59127807617199</v>
      </c>
      <c r="H2291">
        <v>11.875612258911101</v>
      </c>
      <c r="I2291">
        <v>4.5419182628393201E-2</v>
      </c>
      <c r="J2291">
        <v>80.648307800292997</v>
      </c>
      <c r="K2291">
        <v>-22.542497634887699</v>
      </c>
      <c r="L2291">
        <v>-2.2079997062683101</v>
      </c>
      <c r="M2291">
        <v>11.875612258911101</v>
      </c>
      <c r="N2291">
        <v>25.959224700927699</v>
      </c>
      <c r="O2291">
        <v>46.293724060058601</v>
      </c>
      <c r="P2291">
        <v>-32.299556732177699</v>
      </c>
      <c r="Q2291">
        <v>56.050777435302699</v>
      </c>
      <c r="R2291">
        <v>88</v>
      </c>
      <c r="S2291">
        <v>584.29676010689604</v>
      </c>
      <c r="T2291">
        <v>26.856594085693398</v>
      </c>
      <c r="U2291">
        <v>80.217178344726605</v>
      </c>
      <c r="V2291">
        <v>96.617523193359403</v>
      </c>
      <c r="W2291">
        <v>0.940149545669556</v>
      </c>
      <c r="Y2291" s="7"/>
    </row>
    <row r="2292" spans="1:25">
      <c r="A2292" t="s">
        <v>63</v>
      </c>
      <c r="B2292" t="s">
        <v>67</v>
      </c>
      <c r="C2292" s="7" t="s">
        <v>52</v>
      </c>
      <c r="D2292" s="7">
        <v>41128</v>
      </c>
      <c r="E2292" t="s">
        <v>89</v>
      </c>
      <c r="F2292">
        <v>263.87661743164102</v>
      </c>
      <c r="G2292">
        <v>252.73297119140599</v>
      </c>
      <c r="H2292">
        <v>11.1436500549316</v>
      </c>
      <c r="I2292">
        <v>4.22305315732956E-2</v>
      </c>
      <c r="J2292">
        <v>84.322036743164105</v>
      </c>
      <c r="K2292">
        <v>-22.844587326049801</v>
      </c>
      <c r="L2292">
        <v>-2.7640616893768302</v>
      </c>
      <c r="M2292">
        <v>11.1436500549316</v>
      </c>
      <c r="N2292">
        <v>25.0513610839844</v>
      </c>
      <c r="O2292">
        <v>45.131889343261697</v>
      </c>
      <c r="P2292">
        <v>-32.479782104492202</v>
      </c>
      <c r="Q2292">
        <v>54.767082214355497</v>
      </c>
      <c r="R2292">
        <v>88</v>
      </c>
      <c r="S2292">
        <v>566.44276246845004</v>
      </c>
      <c r="T2292">
        <v>26.521163940429702</v>
      </c>
      <c r="U2292">
        <v>80.217178344726605</v>
      </c>
      <c r="V2292">
        <v>96.617523193359403</v>
      </c>
      <c r="W2292">
        <v>0.93831503391265902</v>
      </c>
      <c r="Y2292" s="7"/>
    </row>
    <row r="2293" spans="1:25">
      <c r="A2293" t="s">
        <v>63</v>
      </c>
      <c r="B2293" t="s">
        <v>67</v>
      </c>
      <c r="C2293" s="7" t="s">
        <v>52</v>
      </c>
      <c r="D2293" s="7">
        <v>41128</v>
      </c>
      <c r="E2293" t="s">
        <v>90</v>
      </c>
      <c r="F2293">
        <v>292.47592163085898</v>
      </c>
      <c r="G2293">
        <v>290.31304931640602</v>
      </c>
      <c r="H2293">
        <v>2.16285920143127</v>
      </c>
      <c r="I2293">
        <v>7.3949992656707798E-3</v>
      </c>
      <c r="J2293">
        <v>87.034744262695298</v>
      </c>
      <c r="K2293">
        <v>-35.609889984130902</v>
      </c>
      <c r="L2293">
        <v>-13.293444633483899</v>
      </c>
      <c r="M2293">
        <v>2.16285920143127</v>
      </c>
      <c r="N2293">
        <v>17.619163513183601</v>
      </c>
      <c r="O2293">
        <v>39.935611724853501</v>
      </c>
      <c r="P2293">
        <v>-46.317943572997997</v>
      </c>
      <c r="Q2293">
        <v>50.643665313720703</v>
      </c>
      <c r="R2293">
        <v>88</v>
      </c>
      <c r="S2293">
        <v>613.13662978944603</v>
      </c>
      <c r="T2293">
        <v>29.474235534668001</v>
      </c>
      <c r="U2293">
        <v>80.217178344726605</v>
      </c>
      <c r="V2293">
        <v>96.617523193359403</v>
      </c>
      <c r="W2293">
        <v>0.94168686866760298</v>
      </c>
      <c r="Y2293" s="7"/>
    </row>
    <row r="2294" spans="1:25">
      <c r="A2294" t="s">
        <v>63</v>
      </c>
      <c r="B2294" t="s">
        <v>67</v>
      </c>
      <c r="C2294" s="7" t="s">
        <v>52</v>
      </c>
      <c r="D2294" s="7">
        <v>41128</v>
      </c>
      <c r="E2294" t="s">
        <v>91</v>
      </c>
      <c r="F2294">
        <v>310.555419921875</v>
      </c>
      <c r="G2294">
        <v>311.00054931640602</v>
      </c>
      <c r="H2294">
        <v>-0.44514164328575101</v>
      </c>
      <c r="I2294">
        <v>-1.4333726139739199E-3</v>
      </c>
      <c r="J2294">
        <v>89.910171508789105</v>
      </c>
      <c r="K2294">
        <v>-37.475551605224602</v>
      </c>
      <c r="L2294">
        <v>-15.597684860229499</v>
      </c>
      <c r="M2294">
        <v>-0.44514164328575101</v>
      </c>
      <c r="N2294">
        <v>14.707401275634799</v>
      </c>
      <c r="O2294">
        <v>36.5852661132813</v>
      </c>
      <c r="P2294">
        <v>-47.973155975341797</v>
      </c>
      <c r="Q2294">
        <v>47.082874298095703</v>
      </c>
      <c r="R2294">
        <v>88</v>
      </c>
      <c r="S2294">
        <v>551.65409677724904</v>
      </c>
      <c r="T2294">
        <v>28.894981384277301</v>
      </c>
      <c r="U2294">
        <v>80.217178344726605</v>
      </c>
      <c r="V2294">
        <v>96.617523193359403</v>
      </c>
      <c r="W2294">
        <v>0.94223350286483798</v>
      </c>
      <c r="Y2294" s="7"/>
    </row>
    <row r="2295" spans="1:25">
      <c r="A2295" t="s">
        <v>63</v>
      </c>
      <c r="B2295" t="s">
        <v>67</v>
      </c>
      <c r="C2295" s="7" t="s">
        <v>52</v>
      </c>
      <c r="D2295" s="7">
        <v>41128</v>
      </c>
      <c r="E2295" t="s">
        <v>92</v>
      </c>
      <c r="F2295">
        <v>323.00946044921898</v>
      </c>
      <c r="G2295">
        <v>313.266845703125</v>
      </c>
      <c r="H2295">
        <v>9.7426204681396502</v>
      </c>
      <c r="I2295">
        <v>3.0162028968334201E-2</v>
      </c>
      <c r="J2295">
        <v>91.719490051269503</v>
      </c>
      <c r="K2295">
        <v>-18.497179031372099</v>
      </c>
      <c r="L2295">
        <v>-1.8128761053085301</v>
      </c>
      <c r="M2295">
        <v>9.7426204681396502</v>
      </c>
      <c r="N2295">
        <v>21.29811668396</v>
      </c>
      <c r="O2295">
        <v>37.982418060302699</v>
      </c>
      <c r="P2295">
        <v>-26.5027675628662</v>
      </c>
      <c r="Q2295">
        <v>45.988010406494098</v>
      </c>
      <c r="R2295">
        <v>88</v>
      </c>
      <c r="S2295">
        <v>315.45354204227601</v>
      </c>
      <c r="T2295">
        <v>22.035631179809599</v>
      </c>
      <c r="U2295">
        <v>80.217178344726605</v>
      </c>
      <c r="V2295">
        <v>96.617523193359403</v>
      </c>
      <c r="W2295">
        <v>0.94755077362060502</v>
      </c>
      <c r="Y2295" s="7"/>
    </row>
    <row r="2296" spans="1:25">
      <c r="A2296" t="s">
        <v>63</v>
      </c>
      <c r="B2296" t="s">
        <v>67</v>
      </c>
      <c r="C2296" s="7" t="s">
        <v>52</v>
      </c>
      <c r="D2296" s="7">
        <v>41128</v>
      </c>
      <c r="E2296" t="s">
        <v>93</v>
      </c>
      <c r="F2296">
        <v>359.65805053710898</v>
      </c>
      <c r="G2296">
        <v>285.53918457031301</v>
      </c>
      <c r="H2296">
        <v>74.118888854980497</v>
      </c>
      <c r="I2296">
        <v>0.20608155429363301</v>
      </c>
      <c r="J2296">
        <v>92.120338439941406</v>
      </c>
      <c r="K2296">
        <v>41.508522033691399</v>
      </c>
      <c r="L2296">
        <v>60.774990081787102</v>
      </c>
      <c r="M2296">
        <v>74.118888854980497</v>
      </c>
      <c r="N2296">
        <v>87.462791442871094</v>
      </c>
      <c r="O2296">
        <v>106.72925567627</v>
      </c>
      <c r="P2296">
        <v>32.2639350891113</v>
      </c>
      <c r="Q2296">
        <v>115.973846435547</v>
      </c>
      <c r="R2296">
        <v>88</v>
      </c>
      <c r="S2296">
        <v>408.85509425692698</v>
      </c>
      <c r="T2296">
        <v>25.4460048675537</v>
      </c>
      <c r="U2296">
        <v>80.217178344726605</v>
      </c>
      <c r="V2296">
        <v>96.617523193359403</v>
      </c>
      <c r="W2296">
        <v>0.94774591922759999</v>
      </c>
      <c r="Y2296" s="7"/>
    </row>
    <row r="2297" spans="1:25">
      <c r="A2297" t="s">
        <v>63</v>
      </c>
      <c r="B2297" t="s">
        <v>67</v>
      </c>
      <c r="C2297" s="7" t="s">
        <v>52</v>
      </c>
      <c r="D2297" s="7">
        <v>41128</v>
      </c>
      <c r="E2297" t="s">
        <v>94</v>
      </c>
      <c r="F2297">
        <v>357.39883422851602</v>
      </c>
      <c r="G2297">
        <v>273.81292724609398</v>
      </c>
      <c r="H2297">
        <v>83.585899353027301</v>
      </c>
      <c r="I2297">
        <v>0.233872890472412</v>
      </c>
      <c r="J2297">
        <v>91.452545166015597</v>
      </c>
      <c r="K2297">
        <v>53.601661682128899</v>
      </c>
      <c r="L2297">
        <v>71.316589355468807</v>
      </c>
      <c r="M2297">
        <v>83.585899353027301</v>
      </c>
      <c r="N2297">
        <v>95.855209350585895</v>
      </c>
      <c r="O2297">
        <v>113.57013702392599</v>
      </c>
      <c r="P2297">
        <v>45.101547241210902</v>
      </c>
      <c r="Q2297">
        <v>122.07024383544901</v>
      </c>
      <c r="R2297">
        <v>88</v>
      </c>
      <c r="S2297">
        <v>343.509410033123</v>
      </c>
      <c r="T2297">
        <v>23.396823883056602</v>
      </c>
      <c r="U2297">
        <v>80.217178344726605</v>
      </c>
      <c r="V2297">
        <v>96.617523193359403</v>
      </c>
      <c r="W2297">
        <v>0.94804668426513705</v>
      </c>
      <c r="Y2297" s="7"/>
    </row>
    <row r="2298" spans="1:25">
      <c r="A2298" t="s">
        <v>63</v>
      </c>
      <c r="B2298" t="s">
        <v>67</v>
      </c>
      <c r="C2298" s="7" t="s">
        <v>52</v>
      </c>
      <c r="D2298" s="7">
        <v>41128</v>
      </c>
      <c r="E2298" t="s">
        <v>95</v>
      </c>
      <c r="F2298">
        <v>340.20516967773398</v>
      </c>
      <c r="G2298">
        <v>263.63653564453102</v>
      </c>
      <c r="H2298">
        <v>76.568649291992202</v>
      </c>
      <c r="I2298">
        <v>0.22506608068942999</v>
      </c>
      <c r="J2298">
        <v>90.740676879882798</v>
      </c>
      <c r="K2298">
        <v>47.328567504882798</v>
      </c>
      <c r="L2298">
        <v>64.603843688964801</v>
      </c>
      <c r="M2298">
        <v>76.568649291992202</v>
      </c>
      <c r="N2298">
        <v>88.533447265625</v>
      </c>
      <c r="O2298">
        <v>105.808723449707</v>
      </c>
      <c r="P2298">
        <v>39.039413452148402</v>
      </c>
      <c r="Q2298">
        <v>114.09788513183599</v>
      </c>
      <c r="R2298">
        <v>88</v>
      </c>
      <c r="S2298">
        <v>318.89309128313499</v>
      </c>
      <c r="T2298">
        <v>22.816154479980501</v>
      </c>
      <c r="U2298">
        <v>80.217178344726605</v>
      </c>
      <c r="V2298">
        <v>96.617523193359403</v>
      </c>
      <c r="W2298">
        <v>0.94939941167831399</v>
      </c>
      <c r="Y2298" s="7"/>
    </row>
    <row r="2299" spans="1:25">
      <c r="A2299" t="s">
        <v>63</v>
      </c>
      <c r="B2299" t="s">
        <v>67</v>
      </c>
      <c r="C2299" s="7" t="s">
        <v>52</v>
      </c>
      <c r="D2299" s="7">
        <v>41128</v>
      </c>
      <c r="E2299" t="s">
        <v>96</v>
      </c>
      <c r="F2299">
        <v>330.27523803710898</v>
      </c>
      <c r="G2299">
        <v>251.20285034179699</v>
      </c>
      <c r="H2299">
        <v>79.072402954101605</v>
      </c>
      <c r="I2299">
        <v>0.23941364884376501</v>
      </c>
      <c r="J2299">
        <v>88.831184387207003</v>
      </c>
      <c r="K2299">
        <v>48.934253692627003</v>
      </c>
      <c r="L2299">
        <v>66.7401123046875</v>
      </c>
      <c r="M2299">
        <v>79.072402954101605</v>
      </c>
      <c r="N2299">
        <v>91.404685974121094</v>
      </c>
      <c r="O2299">
        <v>109.21054840087901</v>
      </c>
      <c r="P2299">
        <v>40.390506744384801</v>
      </c>
      <c r="Q2299">
        <v>117.754287719727</v>
      </c>
      <c r="R2299">
        <v>88</v>
      </c>
      <c r="S2299">
        <v>331.62036129158901</v>
      </c>
      <c r="T2299">
        <v>23.516920089721701</v>
      </c>
      <c r="U2299">
        <v>80.217178344726605</v>
      </c>
      <c r="V2299">
        <v>96.617523193359403</v>
      </c>
      <c r="W2299">
        <v>0.94198113679885898</v>
      </c>
      <c r="Y2299" s="7"/>
    </row>
    <row r="2300" spans="1:25">
      <c r="A2300" t="s">
        <v>63</v>
      </c>
      <c r="B2300" t="s">
        <v>67</v>
      </c>
      <c r="C2300" s="7" t="s">
        <v>52</v>
      </c>
      <c r="D2300" s="7">
        <v>41128</v>
      </c>
      <c r="E2300" t="s">
        <v>97</v>
      </c>
      <c r="F2300">
        <v>294.10482788085898</v>
      </c>
      <c r="G2300">
        <v>276.34658813476602</v>
      </c>
      <c r="H2300">
        <v>17.758241653442401</v>
      </c>
      <c r="I2300">
        <v>6.0380652546882602E-2</v>
      </c>
      <c r="J2300">
        <v>86.804748535156307</v>
      </c>
      <c r="K2300">
        <v>-10.6202554702759</v>
      </c>
      <c r="L2300">
        <v>6.1459903717040998</v>
      </c>
      <c r="M2300">
        <v>17.758241653442401</v>
      </c>
      <c r="N2300">
        <v>29.370491027831999</v>
      </c>
      <c r="O2300">
        <v>46.1367378234863</v>
      </c>
      <c r="P2300">
        <v>-18.665164947509801</v>
      </c>
      <c r="Q2300">
        <v>54.181648254394503</v>
      </c>
      <c r="R2300">
        <v>88</v>
      </c>
      <c r="S2300">
        <v>299.82239522295498</v>
      </c>
      <c r="T2300">
        <v>22.143857955932599</v>
      </c>
      <c r="U2300">
        <v>80.217178344726605</v>
      </c>
      <c r="V2300">
        <v>96.617523193359403</v>
      </c>
      <c r="W2300">
        <v>0.94357818365097001</v>
      </c>
      <c r="Y2300" s="7"/>
    </row>
    <row r="2301" spans="1:25">
      <c r="A2301" t="s">
        <v>63</v>
      </c>
      <c r="B2301" t="s">
        <v>67</v>
      </c>
      <c r="C2301" s="7" t="s">
        <v>52</v>
      </c>
      <c r="D2301" s="7">
        <v>41128</v>
      </c>
      <c r="E2301" t="s">
        <v>98</v>
      </c>
      <c r="F2301">
        <v>269.85357666015602</v>
      </c>
      <c r="G2301">
        <v>302.56622314453102</v>
      </c>
      <c r="H2301">
        <v>-32.712673187255902</v>
      </c>
      <c r="I2301">
        <v>-0.121223792433739</v>
      </c>
      <c r="J2301">
        <v>83.747291564941406</v>
      </c>
      <c r="K2301">
        <v>-96.759468078613295</v>
      </c>
      <c r="L2301">
        <v>-58.920101165771499</v>
      </c>
      <c r="M2301">
        <v>-32.712673187255902</v>
      </c>
      <c r="N2301">
        <v>-6.5052447319030797</v>
      </c>
      <c r="O2301">
        <v>31.334119796752901</v>
      </c>
      <c r="P2301">
        <v>-114.91584014892599</v>
      </c>
      <c r="Q2301">
        <v>49.490493774414098</v>
      </c>
      <c r="R2301">
        <v>88</v>
      </c>
      <c r="S2301">
        <v>1537.05636477342</v>
      </c>
      <c r="T2301">
        <v>49.975978851318402</v>
      </c>
      <c r="U2301">
        <v>80.217178344726605</v>
      </c>
      <c r="V2301">
        <v>96.617523193359403</v>
      </c>
      <c r="W2301">
        <v>0.93479412794113204</v>
      </c>
      <c r="Y2301" s="7"/>
    </row>
    <row r="2302" spans="1:25">
      <c r="A2302" t="s">
        <v>63</v>
      </c>
      <c r="B2302" t="s">
        <v>67</v>
      </c>
      <c r="C2302" s="7" t="s">
        <v>52</v>
      </c>
      <c r="D2302" s="7">
        <v>41128</v>
      </c>
      <c r="E2302" t="s">
        <v>99</v>
      </c>
      <c r="F2302">
        <v>263.70352172851602</v>
      </c>
      <c r="G2302">
        <v>281.06478881835898</v>
      </c>
      <c r="H2302">
        <v>-17.3612670898438</v>
      </c>
      <c r="I2302">
        <v>-6.5836310386657701E-2</v>
      </c>
      <c r="J2302">
        <v>80.992546081542997</v>
      </c>
      <c r="K2302">
        <v>-81.773590087890597</v>
      </c>
      <c r="L2302">
        <v>-43.718269348144503</v>
      </c>
      <c r="M2302">
        <v>-17.3612670898438</v>
      </c>
      <c r="N2302">
        <v>8.9957342147827095</v>
      </c>
      <c r="O2302">
        <v>47.051059722900398</v>
      </c>
      <c r="P2302">
        <v>-100.03359222412099</v>
      </c>
      <c r="Q2302">
        <v>65.311058044433594</v>
      </c>
      <c r="R2302">
        <v>88</v>
      </c>
      <c r="S2302">
        <v>1695.4948803255099</v>
      </c>
      <c r="T2302">
        <v>50.261203765869098</v>
      </c>
      <c r="U2302">
        <v>80.217178344726605</v>
      </c>
      <c r="V2302">
        <v>96.617523193359403</v>
      </c>
      <c r="W2302">
        <v>0.93998897075653098</v>
      </c>
      <c r="Y2302" s="7"/>
    </row>
    <row r="2303" spans="1:25">
      <c r="A2303" t="s">
        <v>63</v>
      </c>
      <c r="B2303" t="s">
        <v>67</v>
      </c>
      <c r="C2303" s="7" t="s">
        <v>52</v>
      </c>
      <c r="D2303" s="7">
        <v>41128</v>
      </c>
      <c r="E2303" t="s">
        <v>100</v>
      </c>
      <c r="F2303">
        <v>232.50730895996099</v>
      </c>
      <c r="G2303">
        <v>253.80320739746099</v>
      </c>
      <c r="H2303">
        <v>-21.2958889007568</v>
      </c>
      <c r="I2303">
        <v>-9.1592341661453205E-2</v>
      </c>
      <c r="J2303">
        <v>79.025505065917997</v>
      </c>
      <c r="K2303">
        <v>-83.517730712890597</v>
      </c>
      <c r="L2303">
        <v>-46.756561279296903</v>
      </c>
      <c r="M2303">
        <v>-21.2958889007568</v>
      </c>
      <c r="N2303">
        <v>4.1647834777831996</v>
      </c>
      <c r="O2303">
        <v>40.925949096679702</v>
      </c>
      <c r="P2303">
        <v>-101.15675354003901</v>
      </c>
      <c r="Q2303">
        <v>58.564975738525398</v>
      </c>
      <c r="R2303">
        <v>88</v>
      </c>
      <c r="S2303">
        <v>1673.6442270105199</v>
      </c>
      <c r="T2303">
        <v>48.551959991455099</v>
      </c>
      <c r="U2303">
        <v>80.217178344726605</v>
      </c>
      <c r="V2303">
        <v>96.617523193359403</v>
      </c>
      <c r="W2303">
        <v>0.93905943632125899</v>
      </c>
      <c r="Y2303" s="7"/>
    </row>
    <row r="2304" spans="1:25">
      <c r="A2304" t="s">
        <v>63</v>
      </c>
      <c r="B2304" t="s">
        <v>67</v>
      </c>
      <c r="C2304" s="7" t="s">
        <v>52</v>
      </c>
      <c r="D2304" s="7">
        <v>41128</v>
      </c>
      <c r="E2304" t="s">
        <v>101</v>
      </c>
      <c r="F2304">
        <v>225.59544372558599</v>
      </c>
      <c r="G2304">
        <v>234.69618225097699</v>
      </c>
      <c r="H2304">
        <v>-9.1007404327392596</v>
      </c>
      <c r="I2304">
        <v>-4.0340974926948499E-2</v>
      </c>
      <c r="J2304">
        <v>77.422119140625</v>
      </c>
      <c r="K2304">
        <v>-57.659843444824197</v>
      </c>
      <c r="L2304">
        <v>-28.970731735229499</v>
      </c>
      <c r="M2304">
        <v>-9.1007404327392596</v>
      </c>
      <c r="N2304">
        <v>10.7692518234253</v>
      </c>
      <c r="O2304">
        <v>39.458362579345703</v>
      </c>
      <c r="P2304">
        <v>-71.425674438476605</v>
      </c>
      <c r="Q2304">
        <v>53.224197387695298</v>
      </c>
      <c r="R2304">
        <v>88</v>
      </c>
      <c r="S2304">
        <v>1023.97535213557</v>
      </c>
      <c r="T2304">
        <v>37.890869140625</v>
      </c>
      <c r="U2304">
        <v>80.217178344726605</v>
      </c>
      <c r="V2304">
        <v>96.617523193359403</v>
      </c>
      <c r="W2304">
        <v>0.94520211219787598</v>
      </c>
      <c r="Y2304" s="7"/>
    </row>
    <row r="2305" spans="1:25">
      <c r="A2305" t="s">
        <v>63</v>
      </c>
      <c r="B2305" t="s">
        <v>67</v>
      </c>
      <c r="C2305" s="7" t="s">
        <v>52</v>
      </c>
      <c r="D2305" s="7">
        <v>41128</v>
      </c>
      <c r="E2305" t="s">
        <v>102</v>
      </c>
      <c r="F2305">
        <v>209.12388610839801</v>
      </c>
      <c r="G2305">
        <v>218.59115600585901</v>
      </c>
      <c r="H2305">
        <v>-9.4672775268554705</v>
      </c>
      <c r="I2305">
        <v>-4.5271147042512901E-2</v>
      </c>
      <c r="J2305">
        <v>76.245254516601605</v>
      </c>
      <c r="K2305">
        <v>-33.9575386047363</v>
      </c>
      <c r="L2305">
        <v>-19.4884948730469</v>
      </c>
      <c r="M2305">
        <v>-9.4672775268554705</v>
      </c>
      <c r="N2305">
        <v>0.55393946170806896</v>
      </c>
      <c r="O2305">
        <v>15.022986412048301</v>
      </c>
      <c r="P2305">
        <v>-40.900192260742202</v>
      </c>
      <c r="Q2305">
        <v>21.965635299682599</v>
      </c>
      <c r="R2305">
        <v>88</v>
      </c>
      <c r="S2305">
        <v>247.99635421251901</v>
      </c>
      <c r="T2305">
        <v>19.1098537445068</v>
      </c>
      <c r="U2305">
        <v>80.217178344726605</v>
      </c>
      <c r="V2305">
        <v>96.617523193359403</v>
      </c>
      <c r="W2305">
        <v>0.94931751489639304</v>
      </c>
      <c r="Y2305" s="7"/>
    </row>
    <row r="2306" spans="1:25">
      <c r="A2306" t="s">
        <v>63</v>
      </c>
      <c r="B2306" t="s">
        <v>67</v>
      </c>
      <c r="C2306" s="7" t="s">
        <v>52</v>
      </c>
      <c r="D2306" s="7">
        <v>41130</v>
      </c>
      <c r="E2306" t="s">
        <v>79</v>
      </c>
      <c r="F2306">
        <v>198.22732543945301</v>
      </c>
      <c r="G2306">
        <v>209.54023742675801</v>
      </c>
      <c r="H2306">
        <v>-11.3129272460938</v>
      </c>
      <c r="I2306">
        <v>-5.7070475071668597E-2</v>
      </c>
      <c r="J2306">
        <v>74.817199707031307</v>
      </c>
      <c r="K2306">
        <v>-29.083957672119102</v>
      </c>
      <c r="L2306">
        <v>-18.584688186645501</v>
      </c>
      <c r="M2306">
        <v>-11.3129272460938</v>
      </c>
      <c r="N2306">
        <v>-4.0411667823791504</v>
      </c>
      <c r="O2306">
        <v>6.4581012725830096</v>
      </c>
      <c r="P2306">
        <v>-34.121799468994098</v>
      </c>
      <c r="Q2306">
        <v>11.4959411621094</v>
      </c>
      <c r="R2306">
        <v>88</v>
      </c>
      <c r="S2306">
        <v>125.94151814188101</v>
      </c>
      <c r="T2306">
        <v>13.866807937622101</v>
      </c>
      <c r="U2306">
        <v>81.293556213378906</v>
      </c>
      <c r="V2306">
        <v>97.572364807128906</v>
      </c>
      <c r="W2306">
        <v>0.93252253532409701</v>
      </c>
      <c r="Y2306" s="7"/>
    </row>
    <row r="2307" spans="1:25">
      <c r="A2307" t="s">
        <v>63</v>
      </c>
      <c r="B2307" t="s">
        <v>67</v>
      </c>
      <c r="C2307" s="7" t="s">
        <v>52</v>
      </c>
      <c r="D2307" s="7">
        <v>41130</v>
      </c>
      <c r="E2307" t="s">
        <v>80</v>
      </c>
      <c r="F2307">
        <v>185.591552734375</v>
      </c>
      <c r="G2307">
        <v>217.51745605468801</v>
      </c>
      <c r="H2307">
        <v>-31.925901412963899</v>
      </c>
      <c r="I2307">
        <v>-0.17202238738536799</v>
      </c>
      <c r="J2307">
        <v>73.812797546386705</v>
      </c>
      <c r="K2307">
        <v>-65.358963012695298</v>
      </c>
      <c r="L2307">
        <v>-45.606441497802699</v>
      </c>
      <c r="M2307">
        <v>-31.925901412963899</v>
      </c>
      <c r="N2307">
        <v>-18.245363235473601</v>
      </c>
      <c r="O2307">
        <v>1.5071606636047401</v>
      </c>
      <c r="P2307">
        <v>-74.836769104003906</v>
      </c>
      <c r="Q2307">
        <v>10.9849691390991</v>
      </c>
      <c r="R2307">
        <v>88</v>
      </c>
      <c r="S2307">
        <v>446.031137894533</v>
      </c>
      <c r="T2307">
        <v>26.087957382202099</v>
      </c>
      <c r="U2307">
        <v>81.293556213378906</v>
      </c>
      <c r="V2307">
        <v>97.572364807128906</v>
      </c>
      <c r="W2307">
        <v>0.91691750288009599</v>
      </c>
      <c r="Y2307" s="7"/>
    </row>
    <row r="2308" spans="1:25">
      <c r="A2308" t="s">
        <v>63</v>
      </c>
      <c r="B2308" t="s">
        <v>67</v>
      </c>
      <c r="C2308" s="7" t="s">
        <v>52</v>
      </c>
      <c r="D2308" s="7">
        <v>41130</v>
      </c>
      <c r="E2308" t="s">
        <v>81</v>
      </c>
      <c r="F2308">
        <v>183.39158630371099</v>
      </c>
      <c r="G2308">
        <v>214.05310058593801</v>
      </c>
      <c r="H2308">
        <v>-30.661514282226602</v>
      </c>
      <c r="I2308">
        <v>-0.16719150543212899</v>
      </c>
      <c r="J2308">
        <v>72.963050842285199</v>
      </c>
      <c r="K2308">
        <v>-58.970607757568402</v>
      </c>
      <c r="L2308">
        <v>-42.245365142822301</v>
      </c>
      <c r="M2308">
        <v>-30.661514282226602</v>
      </c>
      <c r="N2308">
        <v>-19.077663421630898</v>
      </c>
      <c r="O2308">
        <v>-2.3524219989776598</v>
      </c>
      <c r="P2308">
        <v>-66.995841979980497</v>
      </c>
      <c r="Q2308">
        <v>5.67281198501587</v>
      </c>
      <c r="R2308">
        <v>88</v>
      </c>
      <c r="S2308">
        <v>317.95387684633499</v>
      </c>
      <c r="T2308">
        <v>22.0897026062012</v>
      </c>
      <c r="U2308">
        <v>81.293556213378906</v>
      </c>
      <c r="V2308">
        <v>97.572364807128906</v>
      </c>
      <c r="W2308">
        <v>0.92592155933380105</v>
      </c>
      <c r="Y2308" s="7"/>
    </row>
    <row r="2309" spans="1:25">
      <c r="A2309" t="s">
        <v>63</v>
      </c>
      <c r="B2309" t="s">
        <v>67</v>
      </c>
      <c r="C2309" s="7" t="s">
        <v>52</v>
      </c>
      <c r="D2309" s="7">
        <v>41130</v>
      </c>
      <c r="E2309" t="s">
        <v>82</v>
      </c>
      <c r="F2309">
        <v>189.78874206543</v>
      </c>
      <c r="G2309">
        <v>197.77272033691401</v>
      </c>
      <c r="H2309">
        <v>-7.9839816093444798</v>
      </c>
      <c r="I2309">
        <v>-4.2067728936672197E-2</v>
      </c>
      <c r="J2309">
        <v>72.470001220703097</v>
      </c>
      <c r="K2309">
        <v>-27.746932983398398</v>
      </c>
      <c r="L2309">
        <v>-16.070821762085</v>
      </c>
      <c r="M2309">
        <v>-7.9839816093444798</v>
      </c>
      <c r="N2309">
        <v>0.102858074009418</v>
      </c>
      <c r="O2309">
        <v>11.7789707183838</v>
      </c>
      <c r="P2309">
        <v>-33.349456787109403</v>
      </c>
      <c r="Q2309">
        <v>17.381492614746101</v>
      </c>
      <c r="R2309">
        <v>88</v>
      </c>
      <c r="S2309">
        <v>151.194889427417</v>
      </c>
      <c r="T2309">
        <v>15.4211130142212</v>
      </c>
      <c r="U2309">
        <v>81.293556213378906</v>
      </c>
      <c r="V2309">
        <v>97.572364807128906</v>
      </c>
      <c r="W2309">
        <v>0.92186522483825695</v>
      </c>
      <c r="Y2309" s="7"/>
    </row>
    <row r="2310" spans="1:25">
      <c r="A2310" t="s">
        <v>63</v>
      </c>
      <c r="B2310" t="s">
        <v>67</v>
      </c>
      <c r="C2310" s="7" t="s">
        <v>52</v>
      </c>
      <c r="D2310" s="7">
        <v>41130</v>
      </c>
      <c r="E2310" t="s">
        <v>83</v>
      </c>
      <c r="F2310">
        <v>201.84046936035199</v>
      </c>
      <c r="G2310">
        <v>200.68748474121099</v>
      </c>
      <c r="H2310">
        <v>1.15298736095428</v>
      </c>
      <c r="I2310">
        <v>5.7123694568872504E-3</v>
      </c>
      <c r="J2310">
        <v>71.816352844238295</v>
      </c>
      <c r="K2310">
        <v>-17.408023834228501</v>
      </c>
      <c r="L2310">
        <v>-6.4420280456543004</v>
      </c>
      <c r="M2310">
        <v>1.15298736095428</v>
      </c>
      <c r="N2310">
        <v>8.7480030059814506</v>
      </c>
      <c r="O2310">
        <v>19.7140007019043</v>
      </c>
      <c r="P2310">
        <v>-22.669813156127901</v>
      </c>
      <c r="Q2310">
        <v>24.975788116455099</v>
      </c>
      <c r="R2310">
        <v>88</v>
      </c>
      <c r="S2310">
        <v>133.15588661254799</v>
      </c>
      <c r="T2310">
        <v>14.483234405517599</v>
      </c>
      <c r="U2310">
        <v>81.293556213378906</v>
      </c>
      <c r="V2310">
        <v>97.572364807128906</v>
      </c>
      <c r="W2310">
        <v>0.92890375852584794</v>
      </c>
      <c r="Y2310" s="7"/>
    </row>
    <row r="2311" spans="1:25">
      <c r="A2311" t="s">
        <v>63</v>
      </c>
      <c r="B2311" t="s">
        <v>67</v>
      </c>
      <c r="C2311" s="7" t="s">
        <v>52</v>
      </c>
      <c r="D2311" s="7">
        <v>41130</v>
      </c>
      <c r="E2311" t="s">
        <v>84</v>
      </c>
      <c r="F2311">
        <v>217.29768371582</v>
      </c>
      <c r="G2311">
        <v>207.06944274902301</v>
      </c>
      <c r="H2311">
        <v>10.2282390594482</v>
      </c>
      <c r="I2311">
        <v>4.7070175409317003E-2</v>
      </c>
      <c r="J2311">
        <v>71.337120056152301</v>
      </c>
      <c r="K2311">
        <v>-10.3551378250122</v>
      </c>
      <c r="L2311">
        <v>1.8056885004043599</v>
      </c>
      <c r="M2311">
        <v>10.2282390594482</v>
      </c>
      <c r="N2311">
        <v>18.650791168212901</v>
      </c>
      <c r="O2311">
        <v>30.8116149902344</v>
      </c>
      <c r="P2311">
        <v>-16.190238952636701</v>
      </c>
      <c r="Q2311">
        <v>36.646717071533203</v>
      </c>
      <c r="R2311">
        <v>88</v>
      </c>
      <c r="S2311">
        <v>169.321296428338</v>
      </c>
      <c r="T2311">
        <v>16.061294555664102</v>
      </c>
      <c r="U2311">
        <v>81.293556213378906</v>
      </c>
      <c r="V2311">
        <v>97.572364807128906</v>
      </c>
      <c r="W2311">
        <v>0.93278819322586104</v>
      </c>
      <c r="Y2311" s="7"/>
    </row>
    <row r="2312" spans="1:25">
      <c r="A2312" t="s">
        <v>63</v>
      </c>
      <c r="B2312" t="s">
        <v>67</v>
      </c>
      <c r="C2312" s="7" t="s">
        <v>52</v>
      </c>
      <c r="D2312" s="7">
        <v>41130</v>
      </c>
      <c r="E2312" t="s">
        <v>85</v>
      </c>
      <c r="F2312">
        <v>217.85299682617199</v>
      </c>
      <c r="G2312">
        <v>210.79742431640599</v>
      </c>
      <c r="H2312">
        <v>7.0555696487426802</v>
      </c>
      <c r="I2312">
        <v>3.2386835664510699E-2</v>
      </c>
      <c r="J2312">
        <v>71.602035522460895</v>
      </c>
      <c r="K2312">
        <v>-13.400013923645</v>
      </c>
      <c r="L2312">
        <v>-1.3146892786026001</v>
      </c>
      <c r="M2312">
        <v>7.0555696487426802</v>
      </c>
      <c r="N2312">
        <v>15.4258279800415</v>
      </c>
      <c r="O2312">
        <v>27.511152267456101</v>
      </c>
      <c r="P2312">
        <v>-19.198886871337901</v>
      </c>
      <c r="Q2312">
        <v>33.310024261474602</v>
      </c>
      <c r="R2312">
        <v>88</v>
      </c>
      <c r="S2312">
        <v>182.11087128189001</v>
      </c>
      <c r="T2312">
        <v>15.961576461791999</v>
      </c>
      <c r="U2312">
        <v>81.293556213378906</v>
      </c>
      <c r="V2312">
        <v>97.572364807128906</v>
      </c>
      <c r="W2312">
        <v>0.93153005838394198</v>
      </c>
      <c r="Y2312" s="7"/>
    </row>
    <row r="2313" spans="1:25">
      <c r="A2313" t="s">
        <v>63</v>
      </c>
      <c r="B2313" t="s">
        <v>67</v>
      </c>
      <c r="C2313" s="7" t="s">
        <v>52</v>
      </c>
      <c r="D2313" s="7">
        <v>41130</v>
      </c>
      <c r="E2313" t="s">
        <v>86</v>
      </c>
      <c r="F2313">
        <v>230.76780700683599</v>
      </c>
      <c r="G2313">
        <v>216.3076171875</v>
      </c>
      <c r="H2313">
        <v>14.460192680358899</v>
      </c>
      <c r="I2313">
        <v>6.2661215662956196E-2</v>
      </c>
      <c r="J2313">
        <v>74.583221435546903</v>
      </c>
      <c r="K2313">
        <v>-20.5353088378906</v>
      </c>
      <c r="L2313">
        <v>0.14031659066677099</v>
      </c>
      <c r="M2313">
        <v>14.460192680358899</v>
      </c>
      <c r="N2313">
        <v>28.780067443847699</v>
      </c>
      <c r="O2313">
        <v>49.455696105957003</v>
      </c>
      <c r="P2313">
        <v>-30.456047058105501</v>
      </c>
      <c r="Q2313">
        <v>59.376430511474602</v>
      </c>
      <c r="R2313">
        <v>88</v>
      </c>
      <c r="S2313">
        <v>553.46266671962098</v>
      </c>
      <c r="T2313">
        <v>27.307134628295898</v>
      </c>
      <c r="U2313">
        <v>81.293556213378906</v>
      </c>
      <c r="V2313">
        <v>97.572364807128906</v>
      </c>
      <c r="W2313">
        <v>0.93021583557128895</v>
      </c>
      <c r="Y2313" s="7"/>
    </row>
    <row r="2314" spans="1:25">
      <c r="A2314" t="s">
        <v>63</v>
      </c>
      <c r="B2314" t="s">
        <v>67</v>
      </c>
      <c r="C2314" s="7" t="s">
        <v>52</v>
      </c>
      <c r="D2314" s="7">
        <v>41130</v>
      </c>
      <c r="E2314" t="s">
        <v>87</v>
      </c>
      <c r="F2314">
        <v>243.00305175781301</v>
      </c>
      <c r="G2314">
        <v>228.55516052246099</v>
      </c>
      <c r="H2314">
        <v>14.447882652282701</v>
      </c>
      <c r="I2314">
        <v>5.9455562382936498E-2</v>
      </c>
      <c r="J2314">
        <v>78.761528015136705</v>
      </c>
      <c r="K2314">
        <v>-18.811305999755898</v>
      </c>
      <c r="L2314">
        <v>0.838492572307587</v>
      </c>
      <c r="M2314">
        <v>14.447882652282701</v>
      </c>
      <c r="N2314">
        <v>28.0572719573975</v>
      </c>
      <c r="O2314">
        <v>47.707069396972699</v>
      </c>
      <c r="P2314">
        <v>-28.239822387695298</v>
      </c>
      <c r="Q2314">
        <v>57.135585784912102</v>
      </c>
      <c r="R2314">
        <v>88</v>
      </c>
      <c r="S2314">
        <v>508.751893339395</v>
      </c>
      <c r="T2314">
        <v>25.9522819519043</v>
      </c>
      <c r="U2314">
        <v>81.293556213378906</v>
      </c>
      <c r="V2314">
        <v>97.572364807128906</v>
      </c>
      <c r="W2314">
        <v>0.93316268920898404</v>
      </c>
      <c r="Y2314" s="7"/>
    </row>
    <row r="2315" spans="1:25">
      <c r="A2315" t="s">
        <v>63</v>
      </c>
      <c r="B2315" t="s">
        <v>67</v>
      </c>
      <c r="C2315" s="7" t="s">
        <v>52</v>
      </c>
      <c r="D2315" s="7">
        <v>41130</v>
      </c>
      <c r="E2315" t="s">
        <v>88</v>
      </c>
      <c r="F2315">
        <v>254.10585021972699</v>
      </c>
      <c r="G2315">
        <v>229.78892517089801</v>
      </c>
      <c r="H2315">
        <v>24.316932678222699</v>
      </c>
      <c r="I2315">
        <v>9.5696076750755296E-2</v>
      </c>
      <c r="J2315">
        <v>83.306945800781307</v>
      </c>
      <c r="K2315">
        <v>-8.4904193878173793</v>
      </c>
      <c r="L2315">
        <v>10.8924293518066</v>
      </c>
      <c r="M2315">
        <v>24.316932678222699</v>
      </c>
      <c r="N2315">
        <v>37.7414360046387</v>
      </c>
      <c r="O2315">
        <v>57.1242866516113</v>
      </c>
      <c r="P2315">
        <v>-17.790847778320298</v>
      </c>
      <c r="Q2315">
        <v>66.424713134765597</v>
      </c>
      <c r="R2315">
        <v>88</v>
      </c>
      <c r="S2315">
        <v>495.26932598538798</v>
      </c>
      <c r="T2315">
        <v>25.5997123718262</v>
      </c>
      <c r="U2315">
        <v>81.293556213378906</v>
      </c>
      <c r="V2315">
        <v>97.572364807128906</v>
      </c>
      <c r="W2315">
        <v>0.940149545669556</v>
      </c>
      <c r="Y2315" s="7"/>
    </row>
    <row r="2316" spans="1:25">
      <c r="A2316" t="s">
        <v>63</v>
      </c>
      <c r="B2316" t="s">
        <v>67</v>
      </c>
      <c r="C2316" s="7" t="s">
        <v>52</v>
      </c>
      <c r="D2316" s="7">
        <v>41130</v>
      </c>
      <c r="E2316" t="s">
        <v>89</v>
      </c>
      <c r="F2316">
        <v>258.01254272460898</v>
      </c>
      <c r="G2316">
        <v>240.75175476074199</v>
      </c>
      <c r="H2316">
        <v>17.2607727050781</v>
      </c>
      <c r="I2316">
        <v>6.6898964345455197E-2</v>
      </c>
      <c r="J2316">
        <v>87.112289428710895</v>
      </c>
      <c r="K2316">
        <v>-8.7982654571533203</v>
      </c>
      <c r="L2316">
        <v>6.5976252555847203</v>
      </c>
      <c r="M2316">
        <v>17.2607727050781</v>
      </c>
      <c r="N2316">
        <v>27.9239196777344</v>
      </c>
      <c r="O2316">
        <v>43.319808959960902</v>
      </c>
      <c r="P2316">
        <v>-16.185640335083001</v>
      </c>
      <c r="Q2316">
        <v>50.707187652587898</v>
      </c>
      <c r="R2316">
        <v>88</v>
      </c>
      <c r="S2316">
        <v>315.32683966734999</v>
      </c>
      <c r="T2316">
        <v>20.3339748382568</v>
      </c>
      <c r="U2316">
        <v>81.293556213378906</v>
      </c>
      <c r="V2316">
        <v>97.572364807128906</v>
      </c>
      <c r="W2316">
        <v>0.93831503391265902</v>
      </c>
      <c r="Y2316" s="7"/>
    </row>
    <row r="2317" spans="1:25">
      <c r="A2317" t="s">
        <v>63</v>
      </c>
      <c r="B2317" t="s">
        <v>67</v>
      </c>
      <c r="C2317" s="7" t="s">
        <v>52</v>
      </c>
      <c r="D2317" s="7">
        <v>41130</v>
      </c>
      <c r="E2317" t="s">
        <v>90</v>
      </c>
      <c r="F2317">
        <v>297.92196655273398</v>
      </c>
      <c r="G2317">
        <v>283.30096435546898</v>
      </c>
      <c r="H2317">
        <v>14.6209964752197</v>
      </c>
      <c r="I2317">
        <v>4.9076598137617097E-2</v>
      </c>
      <c r="J2317">
        <v>89.767837524414105</v>
      </c>
      <c r="K2317">
        <v>-14.005516052246101</v>
      </c>
      <c r="L2317">
        <v>2.9072597026825</v>
      </c>
      <c r="M2317">
        <v>14.6209964752197</v>
      </c>
      <c r="N2317">
        <v>26.3347358703613</v>
      </c>
      <c r="O2317">
        <v>43.247512817382798</v>
      </c>
      <c r="P2317">
        <v>-22.120735168456999</v>
      </c>
      <c r="Q2317">
        <v>51.362728118896499</v>
      </c>
      <c r="R2317">
        <v>88</v>
      </c>
      <c r="S2317">
        <v>329.52633739578999</v>
      </c>
      <c r="T2317">
        <v>22.337387084960898</v>
      </c>
      <c r="U2317">
        <v>81.293556213378906</v>
      </c>
      <c r="V2317">
        <v>97.572364807128906</v>
      </c>
      <c r="W2317">
        <v>0.94168686866760298</v>
      </c>
      <c r="Y2317" s="7"/>
    </row>
    <row r="2318" spans="1:25">
      <c r="A2318" t="s">
        <v>63</v>
      </c>
      <c r="B2318" t="s">
        <v>67</v>
      </c>
      <c r="C2318" s="7" t="s">
        <v>52</v>
      </c>
      <c r="D2318" s="7">
        <v>41130</v>
      </c>
      <c r="E2318" t="s">
        <v>91</v>
      </c>
      <c r="F2318">
        <v>303.13934326171898</v>
      </c>
      <c r="G2318">
        <v>307.43402099609398</v>
      </c>
      <c r="H2318">
        <v>-4.2946896553039604</v>
      </c>
      <c r="I2318">
        <v>-1.41673786565661E-2</v>
      </c>
      <c r="J2318">
        <v>91.814537048339801</v>
      </c>
      <c r="K2318">
        <v>-24.5973606109619</v>
      </c>
      <c r="L2318">
        <v>-12.602377891540501</v>
      </c>
      <c r="M2318">
        <v>-4.2946896553039604</v>
      </c>
      <c r="N2318">
        <v>4.0129985809326199</v>
      </c>
      <c r="O2318">
        <v>16.007980346679702</v>
      </c>
      <c r="P2318">
        <v>-30.3528842926025</v>
      </c>
      <c r="Q2318">
        <v>21.763505935668899</v>
      </c>
      <c r="R2318">
        <v>88</v>
      </c>
      <c r="S2318">
        <v>157.00589492908699</v>
      </c>
      <c r="T2318">
        <v>15.842257499694799</v>
      </c>
      <c r="U2318">
        <v>81.293556213378906</v>
      </c>
      <c r="V2318">
        <v>97.572364807128906</v>
      </c>
      <c r="W2318">
        <v>0.94223350286483798</v>
      </c>
      <c r="Y2318" s="7"/>
    </row>
    <row r="2319" spans="1:25">
      <c r="A2319" t="s">
        <v>63</v>
      </c>
      <c r="B2319" t="s">
        <v>67</v>
      </c>
      <c r="C2319" s="7" t="s">
        <v>52</v>
      </c>
      <c r="D2319" s="7">
        <v>41130</v>
      </c>
      <c r="E2319" t="s">
        <v>92</v>
      </c>
      <c r="F2319">
        <v>322.19781494140602</v>
      </c>
      <c r="G2319">
        <v>305.32803344726602</v>
      </c>
      <c r="H2319">
        <v>16.869785308837901</v>
      </c>
      <c r="I2319">
        <v>5.2358467131853097E-2</v>
      </c>
      <c r="J2319">
        <v>92.922737121582003</v>
      </c>
      <c r="K2319">
        <v>-8.5611791610717791</v>
      </c>
      <c r="L2319">
        <v>6.4636402130126998</v>
      </c>
      <c r="M2319">
        <v>16.869785308837901</v>
      </c>
      <c r="N2319">
        <v>27.275928497314499</v>
      </c>
      <c r="O2319">
        <v>42.300750732421903</v>
      </c>
      <c r="P2319">
        <v>-15.770503997802701</v>
      </c>
      <c r="Q2319">
        <v>49.510074615478501</v>
      </c>
      <c r="R2319">
        <v>88</v>
      </c>
      <c r="S2319">
        <v>242.33046054490799</v>
      </c>
      <c r="T2319">
        <v>19.843885421752901</v>
      </c>
      <c r="U2319">
        <v>81.293556213378906</v>
      </c>
      <c r="V2319">
        <v>97.572364807128906</v>
      </c>
      <c r="W2319">
        <v>0.94755077362060502</v>
      </c>
      <c r="Y2319" s="7"/>
    </row>
    <row r="2320" spans="1:25">
      <c r="A2320" t="s">
        <v>63</v>
      </c>
      <c r="B2320" t="s">
        <v>67</v>
      </c>
      <c r="C2320" s="7" t="s">
        <v>52</v>
      </c>
      <c r="D2320" s="7">
        <v>41130</v>
      </c>
      <c r="E2320" t="s">
        <v>93</v>
      </c>
      <c r="F2320">
        <v>338.51623535156301</v>
      </c>
      <c r="G2320">
        <v>290.15737915039102</v>
      </c>
      <c r="H2320">
        <v>48.358871459960902</v>
      </c>
      <c r="I2320">
        <v>0.14285539090633401</v>
      </c>
      <c r="J2320">
        <v>92.182502746582003</v>
      </c>
      <c r="K2320">
        <v>20.203792572021499</v>
      </c>
      <c r="L2320">
        <v>36.838043212890597</v>
      </c>
      <c r="M2320">
        <v>48.358871459960902</v>
      </c>
      <c r="N2320">
        <v>59.879703521728501</v>
      </c>
      <c r="O2320">
        <v>76.513954162597699</v>
      </c>
      <c r="P2320">
        <v>12.2222185134888</v>
      </c>
      <c r="Q2320">
        <v>84.495521545410199</v>
      </c>
      <c r="R2320">
        <v>88</v>
      </c>
      <c r="S2320">
        <v>296.66168256476499</v>
      </c>
      <c r="T2320">
        <v>21.969526290893601</v>
      </c>
      <c r="U2320">
        <v>81.293556213378906</v>
      </c>
      <c r="V2320">
        <v>97.572364807128906</v>
      </c>
      <c r="W2320">
        <v>0.94774591922759999</v>
      </c>
      <c r="Y2320" s="7"/>
    </row>
    <row r="2321" spans="1:25">
      <c r="A2321" t="s">
        <v>63</v>
      </c>
      <c r="B2321" t="s">
        <v>67</v>
      </c>
      <c r="C2321" s="7" t="s">
        <v>52</v>
      </c>
      <c r="D2321" s="7">
        <v>41130</v>
      </c>
      <c r="E2321" t="s">
        <v>94</v>
      </c>
      <c r="F2321">
        <v>348.48785400390602</v>
      </c>
      <c r="G2321">
        <v>288.35888671875</v>
      </c>
      <c r="H2321">
        <v>60.128982543945298</v>
      </c>
      <c r="I2321">
        <v>0.17254254221916199</v>
      </c>
      <c r="J2321">
        <v>91.804573059082003</v>
      </c>
      <c r="K2321">
        <v>34.822021484375</v>
      </c>
      <c r="L2321">
        <v>49.7735786437988</v>
      </c>
      <c r="M2321">
        <v>60.128982543945298</v>
      </c>
      <c r="N2321">
        <v>70.484382629394503</v>
      </c>
      <c r="O2321">
        <v>85.435935974121094</v>
      </c>
      <c r="P2321">
        <v>27.647851943969702</v>
      </c>
      <c r="Q2321">
        <v>92.610115051269503</v>
      </c>
      <c r="R2321">
        <v>88</v>
      </c>
      <c r="S2321">
        <v>232.22308135191301</v>
      </c>
      <c r="T2321">
        <v>19.747125625610401</v>
      </c>
      <c r="U2321">
        <v>81.293556213378906</v>
      </c>
      <c r="V2321">
        <v>97.572364807128906</v>
      </c>
      <c r="W2321">
        <v>0.94804668426513705</v>
      </c>
      <c r="Y2321" s="7"/>
    </row>
    <row r="2322" spans="1:25">
      <c r="A2322" t="s">
        <v>63</v>
      </c>
      <c r="B2322" t="s">
        <v>67</v>
      </c>
      <c r="C2322" s="7" t="s">
        <v>52</v>
      </c>
      <c r="D2322" s="7">
        <v>41130</v>
      </c>
      <c r="E2322" t="s">
        <v>95</v>
      </c>
      <c r="F2322">
        <v>318.82958984375</v>
      </c>
      <c r="G2322">
        <v>281.07897949218801</v>
      </c>
      <c r="H2322">
        <v>37.750617980957003</v>
      </c>
      <c r="I2322">
        <v>0.118403747677803</v>
      </c>
      <c r="J2322">
        <v>91.288139343261705</v>
      </c>
      <c r="K2322">
        <v>10.5607805252075</v>
      </c>
      <c r="L2322">
        <v>26.624755859375</v>
      </c>
      <c r="M2322">
        <v>37.750617980957003</v>
      </c>
      <c r="N2322">
        <v>48.876480102539098</v>
      </c>
      <c r="O2322">
        <v>64.940452575683594</v>
      </c>
      <c r="P2322">
        <v>2.8528392314910902</v>
      </c>
      <c r="Q2322">
        <v>72.648399353027301</v>
      </c>
      <c r="R2322">
        <v>88</v>
      </c>
      <c r="S2322">
        <v>251.53619453234799</v>
      </c>
      <c r="T2322">
        <v>21.216342926025401</v>
      </c>
      <c r="U2322">
        <v>81.293556213378906</v>
      </c>
      <c r="V2322">
        <v>97.572364807128906</v>
      </c>
      <c r="W2322">
        <v>0.94939941167831399</v>
      </c>
      <c r="Y2322" s="7"/>
    </row>
    <row r="2323" spans="1:25">
      <c r="A2323" t="s">
        <v>63</v>
      </c>
      <c r="B2323" t="s">
        <v>67</v>
      </c>
      <c r="C2323" s="7" t="s">
        <v>52</v>
      </c>
      <c r="D2323" s="7">
        <v>41130</v>
      </c>
      <c r="E2323" t="s">
        <v>96</v>
      </c>
      <c r="F2323">
        <v>315.47744750976602</v>
      </c>
      <c r="G2323">
        <v>273.01577758789102</v>
      </c>
      <c r="H2323">
        <v>42.461666107177699</v>
      </c>
      <c r="I2323">
        <v>0.134594932198524</v>
      </c>
      <c r="J2323">
        <v>90.269325256347699</v>
      </c>
      <c r="K2323">
        <v>11.578340530395501</v>
      </c>
      <c r="L2323">
        <v>29.824460983276399</v>
      </c>
      <c r="M2323">
        <v>42.461666107177699</v>
      </c>
      <c r="N2323">
        <v>55.098869323730497</v>
      </c>
      <c r="O2323">
        <v>73.344985961914105</v>
      </c>
      <c r="P2323">
        <v>2.8233470916747998</v>
      </c>
      <c r="Q2323">
        <v>82.099983215332003</v>
      </c>
      <c r="R2323">
        <v>88</v>
      </c>
      <c r="S2323">
        <v>314.87669150416502</v>
      </c>
      <c r="T2323">
        <v>24.098386764526399</v>
      </c>
      <c r="U2323">
        <v>81.293556213378906</v>
      </c>
      <c r="V2323">
        <v>97.572364807128906</v>
      </c>
      <c r="W2323">
        <v>0.94198113679885898</v>
      </c>
      <c r="Y2323" s="7"/>
    </row>
    <row r="2324" spans="1:25">
      <c r="A2324" t="s">
        <v>63</v>
      </c>
      <c r="B2324" t="s">
        <v>67</v>
      </c>
      <c r="C2324" s="7" t="s">
        <v>52</v>
      </c>
      <c r="D2324" s="7">
        <v>41130</v>
      </c>
      <c r="E2324" t="s">
        <v>97</v>
      </c>
      <c r="F2324">
        <v>297.470947265625</v>
      </c>
      <c r="G2324">
        <v>276.10910034179699</v>
      </c>
      <c r="H2324">
        <v>21.361837387085</v>
      </c>
      <c r="I2324">
        <v>7.1811512112617507E-2</v>
      </c>
      <c r="J2324">
        <v>87.804405212402301</v>
      </c>
      <c r="K2324">
        <v>-8.6709518432617205</v>
      </c>
      <c r="L2324">
        <v>9.0726642608642596</v>
      </c>
      <c r="M2324">
        <v>21.361837387085</v>
      </c>
      <c r="N2324">
        <v>33.651012420654297</v>
      </c>
      <c r="O2324">
        <v>51.394626617431598</v>
      </c>
      <c r="P2324">
        <v>-17.184829711914102</v>
      </c>
      <c r="Q2324">
        <v>59.908504486083999</v>
      </c>
      <c r="R2324">
        <v>88</v>
      </c>
      <c r="S2324">
        <v>298.14714056272402</v>
      </c>
      <c r="T2324">
        <v>23.434709548950199</v>
      </c>
      <c r="U2324">
        <v>81.293556213378906</v>
      </c>
      <c r="V2324">
        <v>97.572364807128906</v>
      </c>
      <c r="W2324">
        <v>0.94357818365097001</v>
      </c>
      <c r="Y2324" s="7"/>
    </row>
    <row r="2325" spans="1:25">
      <c r="A2325" t="s">
        <v>63</v>
      </c>
      <c r="B2325" t="s">
        <v>67</v>
      </c>
      <c r="C2325" s="7" t="s">
        <v>52</v>
      </c>
      <c r="D2325" s="7">
        <v>41130</v>
      </c>
      <c r="E2325" t="s">
        <v>98</v>
      </c>
      <c r="F2325">
        <v>285.76864624023398</v>
      </c>
      <c r="G2325">
        <v>277.39239501953102</v>
      </c>
      <c r="H2325">
        <v>8.3762321472168004</v>
      </c>
      <c r="I2325">
        <v>2.9311235994100598E-2</v>
      </c>
      <c r="J2325">
        <v>84.340759277343807</v>
      </c>
      <c r="K2325">
        <v>-27.3740940093994</v>
      </c>
      <c r="L2325">
        <v>-6.2525115013122603</v>
      </c>
      <c r="M2325">
        <v>8.3762321472168004</v>
      </c>
      <c r="N2325">
        <v>23.004976272583001</v>
      </c>
      <c r="O2325">
        <v>44.126560211181598</v>
      </c>
      <c r="P2325">
        <v>-37.508815765380902</v>
      </c>
      <c r="Q2325">
        <v>54.261280059814503</v>
      </c>
      <c r="R2325">
        <v>88</v>
      </c>
      <c r="S2325">
        <v>440.30473661640798</v>
      </c>
      <c r="T2325">
        <v>27.8961277008057</v>
      </c>
      <c r="U2325">
        <v>81.293556213378906</v>
      </c>
      <c r="V2325">
        <v>97.572364807128906</v>
      </c>
      <c r="W2325">
        <v>0.93479412794113204</v>
      </c>
      <c r="Y2325" s="7"/>
    </row>
    <row r="2326" spans="1:25">
      <c r="A2326" t="s">
        <v>63</v>
      </c>
      <c r="B2326" t="s">
        <v>67</v>
      </c>
      <c r="C2326" s="7" t="s">
        <v>52</v>
      </c>
      <c r="D2326" s="7">
        <v>41130</v>
      </c>
      <c r="E2326" t="s">
        <v>99</v>
      </c>
      <c r="F2326">
        <v>284.21249389648398</v>
      </c>
      <c r="G2326">
        <v>282.50582885742199</v>
      </c>
      <c r="H2326">
        <v>1.7066909074783301</v>
      </c>
      <c r="I2326">
        <v>6.0049821622669697E-3</v>
      </c>
      <c r="J2326">
        <v>80.966354370117202</v>
      </c>
      <c r="K2326">
        <v>-29.883192062377901</v>
      </c>
      <c r="L2326">
        <v>-11.2196340560913</v>
      </c>
      <c r="M2326">
        <v>1.7066909074783301</v>
      </c>
      <c r="N2326">
        <v>14.6330156326294</v>
      </c>
      <c r="O2326">
        <v>33.296577453613303</v>
      </c>
      <c r="P2326">
        <v>-38.838485717773402</v>
      </c>
      <c r="Q2326">
        <v>42.251869201660199</v>
      </c>
      <c r="R2326">
        <v>88</v>
      </c>
      <c r="S2326">
        <v>342.44195574511798</v>
      </c>
      <c r="T2326">
        <v>24.649717330932599</v>
      </c>
      <c r="U2326">
        <v>81.293556213378906</v>
      </c>
      <c r="V2326">
        <v>97.572364807128906</v>
      </c>
      <c r="W2326">
        <v>0.93998897075653098</v>
      </c>
      <c r="Y2326" s="7"/>
    </row>
    <row r="2327" spans="1:25">
      <c r="A2327" t="s">
        <v>63</v>
      </c>
      <c r="B2327" t="s">
        <v>67</v>
      </c>
      <c r="C2327" s="7" t="s">
        <v>52</v>
      </c>
      <c r="D2327" s="7">
        <v>41130</v>
      </c>
      <c r="E2327" t="s">
        <v>100</v>
      </c>
      <c r="F2327">
        <v>216.29968261718801</v>
      </c>
      <c r="G2327">
        <v>230.55732727050801</v>
      </c>
      <c r="H2327">
        <v>-14.2576360702515</v>
      </c>
      <c r="I2327">
        <v>-6.5916121006012005E-2</v>
      </c>
      <c r="J2327">
        <v>79.025001525878906</v>
      </c>
      <c r="K2327">
        <v>-37.014419555664098</v>
      </c>
      <c r="L2327">
        <v>-23.569526672363299</v>
      </c>
      <c r="M2327">
        <v>-14.2576360702515</v>
      </c>
      <c r="N2327">
        <v>-4.9457454681396502</v>
      </c>
      <c r="O2327">
        <v>8.4991455078125</v>
      </c>
      <c r="P2327">
        <v>-43.465648651122997</v>
      </c>
      <c r="Q2327">
        <v>14.9503784179688</v>
      </c>
      <c r="R2327">
        <v>88</v>
      </c>
      <c r="S2327">
        <v>203.36002276893899</v>
      </c>
      <c r="T2327">
        <v>17.7572116851807</v>
      </c>
      <c r="U2327">
        <v>81.293556213378906</v>
      </c>
      <c r="V2327">
        <v>97.572364807128906</v>
      </c>
      <c r="W2327">
        <v>0.93905943632125899</v>
      </c>
      <c r="Y2327" s="7"/>
    </row>
    <row r="2328" spans="1:25">
      <c r="A2328" t="s">
        <v>63</v>
      </c>
      <c r="B2328" t="s">
        <v>67</v>
      </c>
      <c r="C2328" s="7" t="s">
        <v>52</v>
      </c>
      <c r="D2328" s="7">
        <v>41130</v>
      </c>
      <c r="E2328" t="s">
        <v>101</v>
      </c>
      <c r="F2328">
        <v>207.11929321289099</v>
      </c>
      <c r="G2328">
        <v>216.85894775390599</v>
      </c>
      <c r="H2328">
        <v>-9.7396593093872106</v>
      </c>
      <c r="I2328">
        <v>-4.7024395316839197E-2</v>
      </c>
      <c r="J2328">
        <v>77.528137207031307</v>
      </c>
      <c r="K2328">
        <v>-31.768180847168001</v>
      </c>
      <c r="L2328">
        <v>-18.7535514831543</v>
      </c>
      <c r="M2328">
        <v>-9.7396593093872106</v>
      </c>
      <c r="N2328">
        <v>-0.72576695680618297</v>
      </c>
      <c r="O2328">
        <v>12.288862228393601</v>
      </c>
      <c r="P2328">
        <v>-38.0129585266113</v>
      </c>
      <c r="Q2328">
        <v>18.533641815185501</v>
      </c>
      <c r="R2328">
        <v>88</v>
      </c>
      <c r="S2328">
        <v>188.41452576515201</v>
      </c>
      <c r="T2328">
        <v>17.188947677612301</v>
      </c>
      <c r="U2328">
        <v>81.293556213378906</v>
      </c>
      <c r="V2328">
        <v>97.572364807128906</v>
      </c>
      <c r="W2328">
        <v>0.94520211219787598</v>
      </c>
      <c r="Y2328" s="7"/>
    </row>
    <row r="2329" spans="1:25">
      <c r="A2329" t="s">
        <v>63</v>
      </c>
      <c r="B2329" t="s">
        <v>67</v>
      </c>
      <c r="C2329" s="7" t="s">
        <v>52</v>
      </c>
      <c r="D2329" s="7">
        <v>41130</v>
      </c>
      <c r="E2329" t="s">
        <v>102</v>
      </c>
      <c r="F2329">
        <v>202.46903991699199</v>
      </c>
      <c r="G2329">
        <v>206.24311828613301</v>
      </c>
      <c r="H2329">
        <v>-3.7740838527679399</v>
      </c>
      <c r="I2329">
        <v>-1.86403021216393E-2</v>
      </c>
      <c r="J2329">
        <v>76.601776123046903</v>
      </c>
      <c r="K2329">
        <v>-22.1296062469482</v>
      </c>
      <c r="L2329">
        <v>-11.2850141525269</v>
      </c>
      <c r="M2329">
        <v>-3.7740838527679399</v>
      </c>
      <c r="N2329">
        <v>3.7368469238281299</v>
      </c>
      <c r="O2329">
        <v>14.581439018249499</v>
      </c>
      <c r="P2329">
        <v>-27.333143234252901</v>
      </c>
      <c r="Q2329">
        <v>19.7849731445313</v>
      </c>
      <c r="R2329">
        <v>88</v>
      </c>
      <c r="S2329">
        <v>129.05368279996301</v>
      </c>
      <c r="T2329">
        <v>14.322889328002899</v>
      </c>
      <c r="U2329">
        <v>81.293556213378906</v>
      </c>
      <c r="V2329">
        <v>97.572364807128906</v>
      </c>
      <c r="W2329">
        <v>0.94931751489639304</v>
      </c>
      <c r="Y2329" s="7"/>
    </row>
    <row r="2330" spans="1:25">
      <c r="A2330" t="s">
        <v>63</v>
      </c>
      <c r="B2330" t="s">
        <v>67</v>
      </c>
      <c r="C2330" s="7" t="s">
        <v>52</v>
      </c>
      <c r="D2330" s="7">
        <v>41134</v>
      </c>
      <c r="E2330" t="s">
        <v>79</v>
      </c>
      <c r="F2330">
        <v>220.23213195800801</v>
      </c>
      <c r="G2330">
        <v>173.64192199707</v>
      </c>
      <c r="H2330">
        <v>46.590213775634801</v>
      </c>
      <c r="I2330">
        <v>0.21155048906803101</v>
      </c>
      <c r="J2330">
        <v>76.653076171875</v>
      </c>
      <c r="K2330">
        <v>4.0032806396484402</v>
      </c>
      <c r="L2330">
        <v>29.163986206054702</v>
      </c>
      <c r="M2330">
        <v>46.590213775634801</v>
      </c>
      <c r="N2330">
        <v>64.016441345214801</v>
      </c>
      <c r="O2330">
        <v>89.177146911621094</v>
      </c>
      <c r="P2330">
        <v>-8.0695238113403303</v>
      </c>
      <c r="Q2330">
        <v>101.249954223633</v>
      </c>
      <c r="R2330">
        <v>88</v>
      </c>
      <c r="S2330">
        <v>678.34749167120003</v>
      </c>
      <c r="T2330">
        <v>33.230758666992202</v>
      </c>
      <c r="U2330">
        <v>81.950813293457003</v>
      </c>
      <c r="V2330">
        <v>99.5</v>
      </c>
      <c r="W2330">
        <v>0.93252253532409701</v>
      </c>
      <c r="Y2330" s="7"/>
    </row>
    <row r="2331" spans="1:25">
      <c r="A2331" t="s">
        <v>63</v>
      </c>
      <c r="B2331" t="s">
        <v>67</v>
      </c>
      <c r="C2331" s="7" t="s">
        <v>52</v>
      </c>
      <c r="D2331" s="7">
        <v>41134</v>
      </c>
      <c r="E2331" t="s">
        <v>80</v>
      </c>
      <c r="F2331">
        <v>218.30360412597699</v>
      </c>
      <c r="G2331">
        <v>170.41693115234401</v>
      </c>
      <c r="H2331">
        <v>47.886661529541001</v>
      </c>
      <c r="I2331">
        <v>0.21935810148716001</v>
      </c>
      <c r="J2331">
        <v>75.515510559082003</v>
      </c>
      <c r="K2331">
        <v>1.6869820356369001</v>
      </c>
      <c r="L2331">
        <v>28.9821262359619</v>
      </c>
      <c r="M2331">
        <v>47.886661529541001</v>
      </c>
      <c r="N2331">
        <v>66.791191101074205</v>
      </c>
      <c r="O2331">
        <v>94.086341857910199</v>
      </c>
      <c r="P2331">
        <v>-11.409985542297401</v>
      </c>
      <c r="Q2331">
        <v>107.183311462402</v>
      </c>
      <c r="R2331">
        <v>88</v>
      </c>
      <c r="S2331">
        <v>794.04289785705305</v>
      </c>
      <c r="T2331">
        <v>36.049800872802699</v>
      </c>
      <c r="U2331">
        <v>81.950813293457003</v>
      </c>
      <c r="V2331">
        <v>99.5</v>
      </c>
      <c r="W2331">
        <v>0.91691750288009599</v>
      </c>
      <c r="Y2331" s="7"/>
    </row>
    <row r="2332" spans="1:25">
      <c r="A2332" t="s">
        <v>63</v>
      </c>
      <c r="B2332" t="s">
        <v>67</v>
      </c>
      <c r="C2332" s="7" t="s">
        <v>52</v>
      </c>
      <c r="D2332" s="7">
        <v>41134</v>
      </c>
      <c r="E2332" t="s">
        <v>81</v>
      </c>
      <c r="F2332">
        <v>219.73753356933599</v>
      </c>
      <c r="G2332">
        <v>170.1591796875</v>
      </c>
      <c r="H2332">
        <v>49.578353881835902</v>
      </c>
      <c r="I2332">
        <v>0.22562533617019701</v>
      </c>
      <c r="J2332">
        <v>74.872291564941406</v>
      </c>
      <c r="K2332">
        <v>4.5221815109252903</v>
      </c>
      <c r="L2332">
        <v>31.1417331695557</v>
      </c>
      <c r="M2332">
        <v>49.578353881835902</v>
      </c>
      <c r="N2332">
        <v>68.014976501464801</v>
      </c>
      <c r="O2332">
        <v>94.634521484375</v>
      </c>
      <c r="P2332">
        <v>-8.2506170272827095</v>
      </c>
      <c r="Q2332">
        <v>107.40732574462901</v>
      </c>
      <c r="R2332">
        <v>88</v>
      </c>
      <c r="S2332">
        <v>751.73513318158803</v>
      </c>
      <c r="T2332">
        <v>35.157516479492202</v>
      </c>
      <c r="U2332">
        <v>81.950813293457003</v>
      </c>
      <c r="V2332">
        <v>99.5</v>
      </c>
      <c r="W2332">
        <v>0.92592155933380105</v>
      </c>
      <c r="Y2332" s="7"/>
    </row>
    <row r="2333" spans="1:25">
      <c r="A2333" t="s">
        <v>63</v>
      </c>
      <c r="B2333" t="s">
        <v>67</v>
      </c>
      <c r="C2333" s="7" t="s">
        <v>52</v>
      </c>
      <c r="D2333" s="7">
        <v>41134</v>
      </c>
      <c r="E2333" t="s">
        <v>82</v>
      </c>
      <c r="F2333">
        <v>216.775466918945</v>
      </c>
      <c r="G2333">
        <v>174.21481323242199</v>
      </c>
      <c r="H2333">
        <v>42.560642242431598</v>
      </c>
      <c r="I2333">
        <v>0.19633515179157299</v>
      </c>
      <c r="J2333">
        <v>74.279235839843807</v>
      </c>
      <c r="K2333">
        <v>0.86177581548690796</v>
      </c>
      <c r="L2333">
        <v>25.497804641723601</v>
      </c>
      <c r="M2333">
        <v>42.560642242431598</v>
      </c>
      <c r="N2333">
        <v>59.623481750488303</v>
      </c>
      <c r="O2333">
        <v>84.259506225585895</v>
      </c>
      <c r="P2333">
        <v>-10.9592733383179</v>
      </c>
      <c r="Q2333">
        <v>96.080558776855497</v>
      </c>
      <c r="R2333">
        <v>88</v>
      </c>
      <c r="S2333">
        <v>644.43065471503405</v>
      </c>
      <c r="T2333">
        <v>32.537796020507798</v>
      </c>
      <c r="U2333">
        <v>81.950813293457003</v>
      </c>
      <c r="V2333">
        <v>99.5</v>
      </c>
      <c r="W2333">
        <v>0.92186522483825695</v>
      </c>
      <c r="Y2333" s="7"/>
    </row>
    <row r="2334" spans="1:25">
      <c r="A2334" t="s">
        <v>63</v>
      </c>
      <c r="B2334" t="s">
        <v>67</v>
      </c>
      <c r="C2334" s="7" t="s">
        <v>52</v>
      </c>
      <c r="D2334" s="7">
        <v>41134</v>
      </c>
      <c r="E2334" t="s">
        <v>83</v>
      </c>
      <c r="F2334">
        <v>220.23443603515599</v>
      </c>
      <c r="G2334">
        <v>187.39752197265599</v>
      </c>
      <c r="H2334">
        <v>32.8369140625</v>
      </c>
      <c r="I2334">
        <v>0.149099811911583</v>
      </c>
      <c r="J2334">
        <v>73.702629089355497</v>
      </c>
      <c r="K2334">
        <v>-2.6827306747436501</v>
      </c>
      <c r="L2334">
        <v>18.302562713623001</v>
      </c>
      <c r="M2334">
        <v>32.8369140625</v>
      </c>
      <c r="N2334">
        <v>47.371265411377003</v>
      </c>
      <c r="O2334">
        <v>68.356552124023395</v>
      </c>
      <c r="P2334">
        <v>-12.7520561218262</v>
      </c>
      <c r="Q2334">
        <v>78.425880432128906</v>
      </c>
      <c r="R2334">
        <v>88</v>
      </c>
      <c r="S2334">
        <v>472.12045243650198</v>
      </c>
      <c r="T2334">
        <v>27.7161254882813</v>
      </c>
      <c r="U2334">
        <v>81.950813293457003</v>
      </c>
      <c r="V2334">
        <v>99.5</v>
      </c>
      <c r="W2334">
        <v>0.92890375852584794</v>
      </c>
      <c r="Y2334" s="7"/>
    </row>
    <row r="2335" spans="1:25">
      <c r="A2335" t="s">
        <v>63</v>
      </c>
      <c r="B2335" t="s">
        <v>67</v>
      </c>
      <c r="C2335" s="7" t="s">
        <v>52</v>
      </c>
      <c r="D2335" s="7">
        <v>41134</v>
      </c>
      <c r="E2335" t="s">
        <v>84</v>
      </c>
      <c r="F2335">
        <v>228.62255859375</v>
      </c>
      <c r="G2335">
        <v>207.89166259765599</v>
      </c>
      <c r="H2335">
        <v>20.730897903442401</v>
      </c>
      <c r="I2335">
        <v>9.0677388012409196E-2</v>
      </c>
      <c r="J2335">
        <v>73.026100158691406</v>
      </c>
      <c r="K2335">
        <v>-6.0187139511108398</v>
      </c>
      <c r="L2335">
        <v>9.7851734161377006</v>
      </c>
      <c r="M2335">
        <v>20.730897903442401</v>
      </c>
      <c r="N2335">
        <v>31.676622390747099</v>
      </c>
      <c r="O2335">
        <v>47.480506896972699</v>
      </c>
      <c r="P2335">
        <v>-13.6018571853638</v>
      </c>
      <c r="Q2335">
        <v>55.063652038574197</v>
      </c>
      <c r="R2335">
        <v>88</v>
      </c>
      <c r="S2335">
        <v>280.28628853228997</v>
      </c>
      <c r="T2335">
        <v>20.8728332519531</v>
      </c>
      <c r="U2335">
        <v>81.950813293457003</v>
      </c>
      <c r="V2335">
        <v>99.5</v>
      </c>
      <c r="W2335">
        <v>0.93278819322586104</v>
      </c>
      <c r="Y2335" s="7"/>
    </row>
    <row r="2336" spans="1:25">
      <c r="A2336" t="s">
        <v>63</v>
      </c>
      <c r="B2336" t="s">
        <v>67</v>
      </c>
      <c r="C2336" s="7" t="s">
        <v>52</v>
      </c>
      <c r="D2336" s="7">
        <v>41134</v>
      </c>
      <c r="E2336" t="s">
        <v>85</v>
      </c>
      <c r="F2336">
        <v>239.311935424805</v>
      </c>
      <c r="G2336">
        <v>217.91650390625</v>
      </c>
      <c r="H2336">
        <v>21.395427703857401</v>
      </c>
      <c r="I2336">
        <v>8.9403927326202406E-2</v>
      </c>
      <c r="J2336">
        <v>72.900505065917997</v>
      </c>
      <c r="K2336">
        <v>-6.4666366577148402</v>
      </c>
      <c r="L2336">
        <v>9.9944963455200195</v>
      </c>
      <c r="M2336">
        <v>21.395427703857401</v>
      </c>
      <c r="N2336">
        <v>32.796360015869098</v>
      </c>
      <c r="O2336">
        <v>49.257492065429702</v>
      </c>
      <c r="P2336">
        <v>-14.3651447296143</v>
      </c>
      <c r="Q2336">
        <v>57.155998229980497</v>
      </c>
      <c r="R2336">
        <v>88</v>
      </c>
      <c r="S2336">
        <v>344.99176930677601</v>
      </c>
      <c r="T2336">
        <v>21.7408847808838</v>
      </c>
      <c r="U2336">
        <v>81.950813293457003</v>
      </c>
      <c r="V2336">
        <v>99.5</v>
      </c>
      <c r="W2336">
        <v>0.93153005838394198</v>
      </c>
      <c r="Y2336" s="7"/>
    </row>
    <row r="2337" spans="1:25">
      <c r="A2337" t="s">
        <v>63</v>
      </c>
      <c r="B2337" t="s">
        <v>67</v>
      </c>
      <c r="C2337" s="7" t="s">
        <v>52</v>
      </c>
      <c r="D2337" s="7">
        <v>41134</v>
      </c>
      <c r="E2337" t="s">
        <v>86</v>
      </c>
      <c r="F2337">
        <v>246.83265686035199</v>
      </c>
      <c r="G2337">
        <v>237.826904296875</v>
      </c>
      <c r="H2337">
        <v>9.0057439804077095</v>
      </c>
      <c r="I2337">
        <v>3.6485221236944199E-2</v>
      </c>
      <c r="J2337">
        <v>75.234321594238295</v>
      </c>
      <c r="K2337">
        <v>-18.320350646972699</v>
      </c>
      <c r="L2337">
        <v>-2.1758720874786399</v>
      </c>
      <c r="M2337">
        <v>9.0057439804077095</v>
      </c>
      <c r="N2337">
        <v>20.187360763549801</v>
      </c>
      <c r="O2337">
        <v>36.331840515136697</v>
      </c>
      <c r="P2337">
        <v>-26.066917419433601</v>
      </c>
      <c r="Q2337">
        <v>44.078407287597699</v>
      </c>
      <c r="R2337">
        <v>88</v>
      </c>
      <c r="S2337">
        <v>352.66309711131203</v>
      </c>
      <c r="T2337">
        <v>21.3226642608643</v>
      </c>
      <c r="U2337">
        <v>81.950813293457003</v>
      </c>
      <c r="V2337">
        <v>99.5</v>
      </c>
      <c r="W2337">
        <v>0.93021583557128895</v>
      </c>
      <c r="Y2337" s="7"/>
    </row>
    <row r="2338" spans="1:25">
      <c r="A2338" t="s">
        <v>63</v>
      </c>
      <c r="B2338" t="s">
        <v>67</v>
      </c>
      <c r="C2338" s="7" t="s">
        <v>52</v>
      </c>
      <c r="D2338" s="7">
        <v>41134</v>
      </c>
      <c r="E2338" t="s">
        <v>87</v>
      </c>
      <c r="F2338">
        <v>264.20932006835898</v>
      </c>
      <c r="G2338">
        <v>253.99726867675801</v>
      </c>
      <c r="H2338">
        <v>10.2120513916016</v>
      </c>
      <c r="I2338">
        <v>3.8651365786790799E-2</v>
      </c>
      <c r="J2338">
        <v>79.242370605468807</v>
      </c>
      <c r="K2338">
        <v>-19.117969512939499</v>
      </c>
      <c r="L2338">
        <v>-1.78955578804016</v>
      </c>
      <c r="M2338">
        <v>10.2120513916016</v>
      </c>
      <c r="N2338">
        <v>22.213659286498999</v>
      </c>
      <c r="O2338">
        <v>39.542072296142599</v>
      </c>
      <c r="P2338">
        <v>-27.432622909545898</v>
      </c>
      <c r="Q2338">
        <v>47.856727600097699</v>
      </c>
      <c r="R2338">
        <v>88</v>
      </c>
      <c r="S2338">
        <v>411.15646131482202</v>
      </c>
      <c r="T2338">
        <v>22.886337280273398</v>
      </c>
      <c r="U2338">
        <v>81.950813293457003</v>
      </c>
      <c r="V2338">
        <v>99.5</v>
      </c>
      <c r="W2338">
        <v>0.93316268920898404</v>
      </c>
      <c r="Y2338" s="7"/>
    </row>
    <row r="2339" spans="1:25">
      <c r="A2339" t="s">
        <v>63</v>
      </c>
      <c r="B2339" t="s">
        <v>67</v>
      </c>
      <c r="C2339" s="7" t="s">
        <v>52</v>
      </c>
      <c r="D2339" s="7">
        <v>41134</v>
      </c>
      <c r="E2339" t="s">
        <v>88</v>
      </c>
      <c r="F2339">
        <v>263.60888671875</v>
      </c>
      <c r="G2339">
        <v>259.14221191406301</v>
      </c>
      <c r="H2339">
        <v>4.4666943550109899</v>
      </c>
      <c r="I2339">
        <v>1.6944399103522301E-2</v>
      </c>
      <c r="J2339">
        <v>82.861778259277301</v>
      </c>
      <c r="K2339">
        <v>-29.279005050659201</v>
      </c>
      <c r="L2339">
        <v>-9.3417720794677699</v>
      </c>
      <c r="M2339">
        <v>4.4666943550109899</v>
      </c>
      <c r="N2339">
        <v>18.275159835815401</v>
      </c>
      <c r="O2339">
        <v>38.212394714355497</v>
      </c>
      <c r="P2339">
        <v>-38.845443725585902</v>
      </c>
      <c r="Q2339">
        <v>47.7788276672363</v>
      </c>
      <c r="R2339">
        <v>88</v>
      </c>
      <c r="S2339">
        <v>546.85553801313699</v>
      </c>
      <c r="T2339">
        <v>26.3319091796875</v>
      </c>
      <c r="U2339">
        <v>81.950813293457003</v>
      </c>
      <c r="V2339">
        <v>99.5</v>
      </c>
      <c r="W2339">
        <v>0.940149545669556</v>
      </c>
      <c r="Y2339" s="7"/>
    </row>
    <row r="2340" spans="1:25">
      <c r="A2340" t="s">
        <v>63</v>
      </c>
      <c r="B2340" t="s">
        <v>67</v>
      </c>
      <c r="C2340" s="7" t="s">
        <v>52</v>
      </c>
      <c r="D2340" s="7">
        <v>41134</v>
      </c>
      <c r="E2340" t="s">
        <v>89</v>
      </c>
      <c r="F2340">
        <v>266.35076904296898</v>
      </c>
      <c r="G2340">
        <v>259.97235107421898</v>
      </c>
      <c r="H2340">
        <v>6.3784203529357901</v>
      </c>
      <c r="I2340">
        <v>2.3947445675730698E-2</v>
      </c>
      <c r="J2340">
        <v>86.643218994140597</v>
      </c>
      <c r="K2340">
        <v>-23.4132270812988</v>
      </c>
      <c r="L2340">
        <v>-5.8120803833007804</v>
      </c>
      <c r="M2340">
        <v>6.3784203529357901</v>
      </c>
      <c r="N2340">
        <v>18.568922042846701</v>
      </c>
      <c r="O2340">
        <v>36.170070648193402</v>
      </c>
      <c r="P2340">
        <v>-31.8587455749512</v>
      </c>
      <c r="Q2340">
        <v>44.615589141845703</v>
      </c>
      <c r="R2340">
        <v>88</v>
      </c>
      <c r="S2340">
        <v>423.57032967613497</v>
      </c>
      <c r="T2340">
        <v>23.246545791626001</v>
      </c>
      <c r="U2340">
        <v>81.950813293457003</v>
      </c>
      <c r="V2340">
        <v>99.5</v>
      </c>
      <c r="W2340">
        <v>0.93831503391265902</v>
      </c>
      <c r="Y2340" s="7"/>
    </row>
    <row r="2341" spans="1:25">
      <c r="A2341" t="s">
        <v>63</v>
      </c>
      <c r="B2341" t="s">
        <v>67</v>
      </c>
      <c r="C2341" s="7" t="s">
        <v>52</v>
      </c>
      <c r="D2341" s="7">
        <v>41134</v>
      </c>
      <c r="E2341" t="s">
        <v>90</v>
      </c>
      <c r="F2341">
        <v>255.04740905761699</v>
      </c>
      <c r="G2341">
        <v>257.80609130859398</v>
      </c>
      <c r="H2341">
        <v>-2.7586822509765598</v>
      </c>
      <c r="I2341">
        <v>-1.08163515105844E-2</v>
      </c>
      <c r="J2341">
        <v>89.452545166015597</v>
      </c>
      <c r="K2341">
        <v>-29.420871734619102</v>
      </c>
      <c r="L2341">
        <v>-13.6686353683472</v>
      </c>
      <c r="M2341">
        <v>-2.7586822509765598</v>
      </c>
      <c r="N2341">
        <v>8.1512699127197301</v>
      </c>
      <c r="O2341">
        <v>23.903509140014599</v>
      </c>
      <c r="P2341">
        <v>-36.979232788085902</v>
      </c>
      <c r="Q2341">
        <v>31.461868286132798</v>
      </c>
      <c r="R2341">
        <v>88</v>
      </c>
      <c r="S2341">
        <v>334.83447666092599</v>
      </c>
      <c r="T2341">
        <v>20.8046169281006</v>
      </c>
      <c r="U2341">
        <v>81.950813293457003</v>
      </c>
      <c r="V2341">
        <v>99.5</v>
      </c>
      <c r="W2341">
        <v>0.94168686866760298</v>
      </c>
      <c r="Y2341" s="7"/>
    </row>
    <row r="2342" spans="1:25">
      <c r="A2342" t="s">
        <v>63</v>
      </c>
      <c r="B2342" t="s">
        <v>67</v>
      </c>
      <c r="C2342" s="7" t="s">
        <v>52</v>
      </c>
      <c r="D2342" s="7">
        <v>41134</v>
      </c>
      <c r="E2342" t="s">
        <v>91</v>
      </c>
      <c r="F2342">
        <v>298.71350097656301</v>
      </c>
      <c r="G2342">
        <v>303.60412597656301</v>
      </c>
      <c r="H2342">
        <v>-4.890625</v>
      </c>
      <c r="I2342">
        <v>-1.6372293233871502E-2</v>
      </c>
      <c r="J2342">
        <v>91.373725891113295</v>
      </c>
      <c r="K2342">
        <v>-31.195131301879901</v>
      </c>
      <c r="L2342">
        <v>-15.654216766357401</v>
      </c>
      <c r="M2342">
        <v>-4.890625</v>
      </c>
      <c r="N2342">
        <v>5.8729662895202601</v>
      </c>
      <c r="O2342">
        <v>21.413881301879901</v>
      </c>
      <c r="P2342">
        <v>-38.652095794677699</v>
      </c>
      <c r="Q2342">
        <v>28.870843887329102</v>
      </c>
      <c r="R2342">
        <v>88</v>
      </c>
      <c r="S2342">
        <v>273.58930126669702</v>
      </c>
      <c r="T2342">
        <v>20.525516510009801</v>
      </c>
      <c r="U2342">
        <v>81.950813293457003</v>
      </c>
      <c r="V2342">
        <v>99.5</v>
      </c>
      <c r="W2342">
        <v>0.94223350286483798</v>
      </c>
      <c r="Y2342" s="7"/>
    </row>
    <row r="2343" spans="1:25">
      <c r="A2343" t="s">
        <v>63</v>
      </c>
      <c r="B2343" t="s">
        <v>67</v>
      </c>
      <c r="C2343" s="7" t="s">
        <v>52</v>
      </c>
      <c r="D2343" s="7">
        <v>41134</v>
      </c>
      <c r="E2343" t="s">
        <v>92</v>
      </c>
      <c r="F2343">
        <v>328.33251953125</v>
      </c>
      <c r="G2343">
        <v>313.09793090820301</v>
      </c>
      <c r="H2343">
        <v>15.234591484069799</v>
      </c>
      <c r="I2343">
        <v>4.6399887651205098E-2</v>
      </c>
      <c r="J2343">
        <v>92.910171508789105</v>
      </c>
      <c r="K2343">
        <v>-18.080032348632798</v>
      </c>
      <c r="L2343">
        <v>1.60251724720001</v>
      </c>
      <c r="M2343">
        <v>15.234591484069799</v>
      </c>
      <c r="N2343">
        <v>28.866664886474599</v>
      </c>
      <c r="O2343">
        <v>48.549217224121101</v>
      </c>
      <c r="P2343">
        <v>-27.524265289306602</v>
      </c>
      <c r="Q2343">
        <v>57.993450164794901</v>
      </c>
      <c r="R2343">
        <v>88</v>
      </c>
      <c r="S2343">
        <v>415.12649645103397</v>
      </c>
      <c r="T2343">
        <v>25.995538711547901</v>
      </c>
      <c r="U2343">
        <v>81.950813293457003</v>
      </c>
      <c r="V2343">
        <v>99.5</v>
      </c>
      <c r="W2343">
        <v>0.94755077362060502</v>
      </c>
      <c r="Y2343" s="7"/>
    </row>
    <row r="2344" spans="1:25">
      <c r="A2344" t="s">
        <v>63</v>
      </c>
      <c r="B2344" t="s">
        <v>67</v>
      </c>
      <c r="C2344" s="7" t="s">
        <v>52</v>
      </c>
      <c r="D2344" s="7">
        <v>41134</v>
      </c>
      <c r="E2344" t="s">
        <v>93</v>
      </c>
      <c r="F2344">
        <v>337.22659301757801</v>
      </c>
      <c r="G2344">
        <v>308.98855590820301</v>
      </c>
      <c r="H2344">
        <v>28.238040924072301</v>
      </c>
      <c r="I2344">
        <v>8.3736106753349304E-2</v>
      </c>
      <c r="J2344">
        <v>92.985420227050795</v>
      </c>
      <c r="K2344">
        <v>0.30695801973342901</v>
      </c>
      <c r="L2344">
        <v>16.8088684082031</v>
      </c>
      <c r="M2344">
        <v>28.238040924072301</v>
      </c>
      <c r="N2344">
        <v>39.667213439941399</v>
      </c>
      <c r="O2344">
        <v>56.1691284179688</v>
      </c>
      <c r="P2344">
        <v>-7.6111159324645996</v>
      </c>
      <c r="Q2344">
        <v>64.087196350097699</v>
      </c>
      <c r="R2344">
        <v>88</v>
      </c>
      <c r="S2344">
        <v>276.536198646598</v>
      </c>
      <c r="T2344">
        <v>21.794740676879901</v>
      </c>
      <c r="U2344">
        <v>81.950813293457003</v>
      </c>
      <c r="V2344">
        <v>99.5</v>
      </c>
      <c r="W2344">
        <v>0.94774591922759999</v>
      </c>
      <c r="Y2344" s="7"/>
    </row>
    <row r="2345" spans="1:25">
      <c r="A2345" t="s">
        <v>63</v>
      </c>
      <c r="B2345" t="s">
        <v>67</v>
      </c>
      <c r="C2345" s="7" t="s">
        <v>52</v>
      </c>
      <c r="D2345" s="7">
        <v>41134</v>
      </c>
      <c r="E2345" t="s">
        <v>94</v>
      </c>
      <c r="F2345">
        <v>331.25543212890602</v>
      </c>
      <c r="G2345">
        <v>289.93591308593801</v>
      </c>
      <c r="H2345">
        <v>41.319511413574197</v>
      </c>
      <c r="I2345">
        <v>0.124736100435257</v>
      </c>
      <c r="J2345">
        <v>92.265762329101605</v>
      </c>
      <c r="K2345">
        <v>14.744427680969199</v>
      </c>
      <c r="L2345">
        <v>30.4452018737793</v>
      </c>
      <c r="M2345">
        <v>41.319511413574197</v>
      </c>
      <c r="N2345">
        <v>52.193817138671903</v>
      </c>
      <c r="O2345">
        <v>67.894592285156307</v>
      </c>
      <c r="P2345">
        <v>7.2107596397399902</v>
      </c>
      <c r="Q2345">
        <v>75.428260803222699</v>
      </c>
      <c r="R2345">
        <v>88</v>
      </c>
      <c r="S2345">
        <v>253.79873129043</v>
      </c>
      <c r="T2345">
        <v>20.736648559570298</v>
      </c>
      <c r="U2345">
        <v>81.950813293457003</v>
      </c>
      <c r="V2345">
        <v>99.5</v>
      </c>
      <c r="W2345">
        <v>0.94804668426513705</v>
      </c>
      <c r="Y2345" s="7"/>
    </row>
    <row r="2346" spans="1:25">
      <c r="A2346" t="s">
        <v>63</v>
      </c>
      <c r="B2346" t="s">
        <v>67</v>
      </c>
      <c r="C2346" s="7" t="s">
        <v>52</v>
      </c>
      <c r="D2346" s="7">
        <v>41134</v>
      </c>
      <c r="E2346" t="s">
        <v>95</v>
      </c>
      <c r="F2346">
        <v>315.003662109375</v>
      </c>
      <c r="G2346">
        <v>274.51333618164102</v>
      </c>
      <c r="H2346">
        <v>40.490322113037102</v>
      </c>
      <c r="I2346">
        <v>0.12853921949863401</v>
      </c>
      <c r="J2346">
        <v>90.9384765625</v>
      </c>
      <c r="K2346">
        <v>14.22873878479</v>
      </c>
      <c r="L2346">
        <v>29.744297027587901</v>
      </c>
      <c r="M2346">
        <v>40.490322113037102</v>
      </c>
      <c r="N2346">
        <v>51.236351013183601</v>
      </c>
      <c r="O2346">
        <v>66.751907348632798</v>
      </c>
      <c r="P2346">
        <v>6.7839446067810103</v>
      </c>
      <c r="Q2346">
        <v>74.196701049804702</v>
      </c>
      <c r="R2346">
        <v>88</v>
      </c>
      <c r="S2346">
        <v>238.98105627480399</v>
      </c>
      <c r="T2346">
        <v>20.492023468017599</v>
      </c>
      <c r="U2346">
        <v>81.950813293457003</v>
      </c>
      <c r="V2346">
        <v>99.5</v>
      </c>
      <c r="W2346">
        <v>0.94939941167831399</v>
      </c>
      <c r="Y2346" s="7"/>
    </row>
    <row r="2347" spans="1:25">
      <c r="A2347" t="s">
        <v>63</v>
      </c>
      <c r="B2347" t="s">
        <v>67</v>
      </c>
      <c r="C2347" s="7" t="s">
        <v>52</v>
      </c>
      <c r="D2347" s="7">
        <v>41134</v>
      </c>
      <c r="E2347" t="s">
        <v>96</v>
      </c>
      <c r="F2347">
        <v>293.60202026367199</v>
      </c>
      <c r="G2347">
        <v>261.50643920898398</v>
      </c>
      <c r="H2347">
        <v>32.0955810546875</v>
      </c>
      <c r="I2347">
        <v>0.109316624701023</v>
      </c>
      <c r="J2347">
        <v>89.338218688964801</v>
      </c>
      <c r="K2347">
        <v>3.4388048648834202</v>
      </c>
      <c r="L2347">
        <v>20.369461059570298</v>
      </c>
      <c r="M2347">
        <v>32.0955810546875</v>
      </c>
      <c r="N2347">
        <v>43.821701049804702</v>
      </c>
      <c r="O2347">
        <v>60.752357482910199</v>
      </c>
      <c r="P2347">
        <v>-4.6849927902221697</v>
      </c>
      <c r="Q2347">
        <v>68.876152038574205</v>
      </c>
      <c r="R2347">
        <v>88</v>
      </c>
      <c r="S2347">
        <v>276.79230248404701</v>
      </c>
      <c r="T2347">
        <v>22.361000061035199</v>
      </c>
      <c r="U2347">
        <v>81.950813293457003</v>
      </c>
      <c r="V2347">
        <v>99.5</v>
      </c>
      <c r="W2347">
        <v>0.94198113679885898</v>
      </c>
      <c r="Y2347" s="7"/>
    </row>
    <row r="2348" spans="1:25">
      <c r="A2348" t="s">
        <v>63</v>
      </c>
      <c r="B2348" t="s">
        <v>67</v>
      </c>
      <c r="C2348" s="7" t="s">
        <v>52</v>
      </c>
      <c r="D2348" s="7">
        <v>41134</v>
      </c>
      <c r="E2348" t="s">
        <v>97</v>
      </c>
      <c r="F2348">
        <v>279.76943969726602</v>
      </c>
      <c r="G2348">
        <v>268.56195068359398</v>
      </c>
      <c r="H2348">
        <v>11.207466125488301</v>
      </c>
      <c r="I2348">
        <v>4.0059652179479599E-2</v>
      </c>
      <c r="J2348">
        <v>87.608985900878906</v>
      </c>
      <c r="K2348">
        <v>-25.854816436767599</v>
      </c>
      <c r="L2348">
        <v>-3.95811939239502</v>
      </c>
      <c r="M2348">
        <v>11.207466125488301</v>
      </c>
      <c r="N2348">
        <v>26.373052597045898</v>
      </c>
      <c r="O2348">
        <v>48.269748687744098</v>
      </c>
      <c r="P2348">
        <v>-36.361457824707003</v>
      </c>
      <c r="Q2348">
        <v>58.776390075683601</v>
      </c>
      <c r="R2348">
        <v>88</v>
      </c>
      <c r="S2348">
        <v>462.91861800273199</v>
      </c>
      <c r="T2348">
        <v>28.919853210449201</v>
      </c>
      <c r="U2348">
        <v>81.950813293457003</v>
      </c>
      <c r="V2348">
        <v>99.5</v>
      </c>
      <c r="W2348">
        <v>0.94357818365097001</v>
      </c>
      <c r="Y2348" s="7"/>
    </row>
    <row r="2349" spans="1:25">
      <c r="A2349" t="s">
        <v>63</v>
      </c>
      <c r="B2349" t="s">
        <v>67</v>
      </c>
      <c r="C2349" s="7" t="s">
        <v>52</v>
      </c>
      <c r="D2349" s="7">
        <v>41134</v>
      </c>
      <c r="E2349" t="s">
        <v>98</v>
      </c>
      <c r="F2349">
        <v>272.54373168945301</v>
      </c>
      <c r="G2349">
        <v>273.50250244140602</v>
      </c>
      <c r="H2349">
        <v>-0.95874905586242698</v>
      </c>
      <c r="I2349">
        <v>-3.5177804529666901E-3</v>
      </c>
      <c r="J2349">
        <v>84.324409484863295</v>
      </c>
      <c r="K2349">
        <v>-40.401214599609403</v>
      </c>
      <c r="L2349">
        <v>-17.0982856750488</v>
      </c>
      <c r="M2349">
        <v>-0.95874905586242698</v>
      </c>
      <c r="N2349">
        <v>15.180788040161101</v>
      </c>
      <c r="O2349">
        <v>38.483715057372997</v>
      </c>
      <c r="P2349">
        <v>-51.582603454589801</v>
      </c>
      <c r="Q2349">
        <v>49.665107727050803</v>
      </c>
      <c r="R2349">
        <v>88</v>
      </c>
      <c r="S2349">
        <v>517.05389757203704</v>
      </c>
      <c r="T2349">
        <v>30.7771186828613</v>
      </c>
      <c r="U2349">
        <v>81.950813293457003</v>
      </c>
      <c r="V2349">
        <v>99.5</v>
      </c>
      <c r="W2349">
        <v>0.93479412794113204</v>
      </c>
      <c r="Y2349" s="7"/>
    </row>
    <row r="2350" spans="1:25">
      <c r="A2350" t="s">
        <v>63</v>
      </c>
      <c r="B2350" t="s">
        <v>67</v>
      </c>
      <c r="C2350" s="7" t="s">
        <v>52</v>
      </c>
      <c r="D2350" s="7">
        <v>41134</v>
      </c>
      <c r="E2350" t="s">
        <v>99</v>
      </c>
      <c r="F2350">
        <v>268.11557006835898</v>
      </c>
      <c r="G2350">
        <v>255.04823303222699</v>
      </c>
      <c r="H2350">
        <v>13.067329406738301</v>
      </c>
      <c r="I2350">
        <v>4.8737674951553303E-2</v>
      </c>
      <c r="J2350">
        <v>80.649833679199205</v>
      </c>
      <c r="K2350">
        <v>-21.144544601440401</v>
      </c>
      <c r="L2350">
        <v>-0.93189197778701804</v>
      </c>
      <c r="M2350">
        <v>13.067329406738301</v>
      </c>
      <c r="N2350">
        <v>27.0665493011475</v>
      </c>
      <c r="O2350">
        <v>47.279201507568402</v>
      </c>
      <c r="P2350">
        <v>-30.843135833740199</v>
      </c>
      <c r="Q2350">
        <v>56.977794647216797</v>
      </c>
      <c r="R2350">
        <v>88</v>
      </c>
      <c r="S2350">
        <v>418.39439698896098</v>
      </c>
      <c r="T2350">
        <v>26.695665359497099</v>
      </c>
      <c r="U2350">
        <v>81.950813293457003</v>
      </c>
      <c r="V2350">
        <v>99.5</v>
      </c>
      <c r="W2350">
        <v>0.93998897075653098</v>
      </c>
      <c r="Y2350" s="7"/>
    </row>
    <row r="2351" spans="1:25">
      <c r="A2351" t="s">
        <v>63</v>
      </c>
      <c r="B2351" t="s">
        <v>67</v>
      </c>
      <c r="C2351" s="7" t="s">
        <v>52</v>
      </c>
      <c r="D2351" s="7">
        <v>41134</v>
      </c>
      <c r="E2351" t="s">
        <v>100</v>
      </c>
      <c r="F2351">
        <v>231.65345764160199</v>
      </c>
      <c r="G2351">
        <v>219.71437072753901</v>
      </c>
      <c r="H2351">
        <v>11.939094543456999</v>
      </c>
      <c r="I2351">
        <v>5.15386015176773E-2</v>
      </c>
      <c r="J2351">
        <v>78.627120971679702</v>
      </c>
      <c r="K2351">
        <v>-17.0886344909668</v>
      </c>
      <c r="L2351">
        <v>6.11829832196236E-2</v>
      </c>
      <c r="M2351">
        <v>11.939094543456999</v>
      </c>
      <c r="N2351">
        <v>23.8170070648193</v>
      </c>
      <c r="O2351">
        <v>40.966823577880902</v>
      </c>
      <c r="P2351">
        <v>-25.317592620849599</v>
      </c>
      <c r="Q2351">
        <v>49.195785522460902</v>
      </c>
      <c r="R2351">
        <v>88</v>
      </c>
      <c r="S2351">
        <v>329.63582063643099</v>
      </c>
      <c r="T2351">
        <v>22.650457382202099</v>
      </c>
      <c r="U2351">
        <v>81.950813293457003</v>
      </c>
      <c r="V2351">
        <v>99.5</v>
      </c>
      <c r="W2351">
        <v>0.93905943632125899</v>
      </c>
      <c r="Y2351" s="7"/>
    </row>
    <row r="2352" spans="1:25">
      <c r="A2352" t="s">
        <v>63</v>
      </c>
      <c r="B2352" t="s">
        <v>67</v>
      </c>
      <c r="C2352" s="7" t="s">
        <v>52</v>
      </c>
      <c r="D2352" s="7">
        <v>41134</v>
      </c>
      <c r="E2352" t="s">
        <v>101</v>
      </c>
      <c r="F2352">
        <v>228.912033081055</v>
      </c>
      <c r="G2352">
        <v>212.45909118652301</v>
      </c>
      <c r="H2352">
        <v>16.452949523925799</v>
      </c>
      <c r="I2352">
        <v>7.1874551475048107E-2</v>
      </c>
      <c r="J2352">
        <v>77.447288513183594</v>
      </c>
      <c r="K2352">
        <v>-0.310684144496918</v>
      </c>
      <c r="L2352">
        <v>9.5934066772460902</v>
      </c>
      <c r="M2352">
        <v>16.452949523925799</v>
      </c>
      <c r="N2352">
        <v>23.312492370605501</v>
      </c>
      <c r="O2352">
        <v>33.216583251953097</v>
      </c>
      <c r="P2352">
        <v>-5.0629415512084996</v>
      </c>
      <c r="Q2352">
        <v>37.968841552734403</v>
      </c>
      <c r="R2352">
        <v>88</v>
      </c>
      <c r="S2352">
        <v>112.588974803163</v>
      </c>
      <c r="T2352">
        <v>13.080732345581101</v>
      </c>
      <c r="U2352">
        <v>81.950813293457003</v>
      </c>
      <c r="V2352">
        <v>99.5</v>
      </c>
      <c r="W2352">
        <v>0.94520211219787598</v>
      </c>
      <c r="Y2352" s="7"/>
    </row>
    <row r="2353" spans="1:25">
      <c r="A2353" t="s">
        <v>63</v>
      </c>
      <c r="B2353" t="s">
        <v>67</v>
      </c>
      <c r="C2353" s="7" t="s">
        <v>52</v>
      </c>
      <c r="D2353" s="7">
        <v>41134</v>
      </c>
      <c r="E2353" t="s">
        <v>102</v>
      </c>
      <c r="F2353">
        <v>235.25462341308599</v>
      </c>
      <c r="G2353">
        <v>211.601486206055</v>
      </c>
      <c r="H2353">
        <v>23.6531372070313</v>
      </c>
      <c r="I2353">
        <v>0.100542716681957</v>
      </c>
      <c r="J2353">
        <v>76.215934753417997</v>
      </c>
      <c r="K2353">
        <v>-7.8340344429016104</v>
      </c>
      <c r="L2353">
        <v>10.768842697143601</v>
      </c>
      <c r="M2353">
        <v>23.6531372070313</v>
      </c>
      <c r="N2353">
        <v>36.537433624267599</v>
      </c>
      <c r="O2353">
        <v>55.140312194824197</v>
      </c>
      <c r="P2353">
        <v>-16.760210037231399</v>
      </c>
      <c r="Q2353">
        <v>64.066490173339801</v>
      </c>
      <c r="R2353">
        <v>88</v>
      </c>
      <c r="S2353">
        <v>411.446503676823</v>
      </c>
      <c r="T2353">
        <v>24.5695705413818</v>
      </c>
      <c r="U2353">
        <v>81.950813293457003</v>
      </c>
      <c r="V2353">
        <v>99.5</v>
      </c>
      <c r="W2353">
        <v>0.94931751489639304</v>
      </c>
      <c r="Y2353" s="7"/>
    </row>
    <row r="2354" spans="1:25">
      <c r="A2354" t="s">
        <v>63</v>
      </c>
      <c r="B2354" t="s">
        <v>67</v>
      </c>
      <c r="C2354" s="7" t="s">
        <v>52</v>
      </c>
      <c r="D2354" s="7">
        <v>41141</v>
      </c>
      <c r="E2354" t="s">
        <v>79</v>
      </c>
      <c r="F2354">
        <v>185.78981018066401</v>
      </c>
      <c r="G2354">
        <v>157.78929138183599</v>
      </c>
      <c r="H2354">
        <v>28.0005207061768</v>
      </c>
      <c r="I2354">
        <v>0.15071074664592701</v>
      </c>
      <c r="J2354">
        <v>74.140426635742202</v>
      </c>
      <c r="K2354">
        <v>1.7437618970871001</v>
      </c>
      <c r="L2354">
        <v>17.256467819213899</v>
      </c>
      <c r="M2354">
        <v>28.0005207061768</v>
      </c>
      <c r="N2354">
        <v>38.744575500488303</v>
      </c>
      <c r="O2354">
        <v>54.257278442382798</v>
      </c>
      <c r="P2354">
        <v>-5.6996645927429199</v>
      </c>
      <c r="Q2354">
        <v>61.700706481933601</v>
      </c>
      <c r="R2354">
        <v>86</v>
      </c>
      <c r="S2354">
        <v>288.09315846101703</v>
      </c>
      <c r="T2354">
        <v>20.488258361816399</v>
      </c>
      <c r="U2354">
        <v>78.869773864746094</v>
      </c>
      <c r="V2354">
        <v>93.016670227050795</v>
      </c>
      <c r="W2354">
        <v>0.93252253532409701</v>
      </c>
      <c r="Y2354" s="7"/>
    </row>
    <row r="2355" spans="1:25">
      <c r="A2355" t="s">
        <v>63</v>
      </c>
      <c r="B2355" t="s">
        <v>67</v>
      </c>
      <c r="C2355" s="7" t="s">
        <v>52</v>
      </c>
      <c r="D2355" s="7">
        <v>41141</v>
      </c>
      <c r="E2355" t="s">
        <v>80</v>
      </c>
      <c r="F2355">
        <v>183.03825378418</v>
      </c>
      <c r="G2355">
        <v>159.976806640625</v>
      </c>
      <c r="H2355">
        <v>23.061456680297901</v>
      </c>
      <c r="I2355">
        <v>0.125992551445961</v>
      </c>
      <c r="J2355">
        <v>73.370933532714801</v>
      </c>
      <c r="K2355">
        <v>-2.0780363082885702</v>
      </c>
      <c r="L2355">
        <v>12.7745809555054</v>
      </c>
      <c r="M2355">
        <v>23.061456680297901</v>
      </c>
      <c r="N2355">
        <v>33.348335266113303</v>
      </c>
      <c r="O2355">
        <v>48.200954437255902</v>
      </c>
      <c r="P2355">
        <v>-9.2047338485717791</v>
      </c>
      <c r="Q2355">
        <v>55.327648162841797</v>
      </c>
      <c r="R2355">
        <v>86</v>
      </c>
      <c r="S2355">
        <v>265.13738711354</v>
      </c>
      <c r="T2355">
        <v>19.616451263427699</v>
      </c>
      <c r="U2355">
        <v>78.869773864746094</v>
      </c>
      <c r="V2355">
        <v>93.016670227050795</v>
      </c>
      <c r="W2355">
        <v>0.91691750288009599</v>
      </c>
      <c r="Y2355" s="7"/>
    </row>
    <row r="2356" spans="1:25">
      <c r="A2356" t="s">
        <v>63</v>
      </c>
      <c r="B2356" t="s">
        <v>67</v>
      </c>
      <c r="C2356" s="7" t="s">
        <v>52</v>
      </c>
      <c r="D2356" s="7">
        <v>41141</v>
      </c>
      <c r="E2356" t="s">
        <v>81</v>
      </c>
      <c r="F2356">
        <v>178.45298767089801</v>
      </c>
      <c r="G2356">
        <v>161.29774475097699</v>
      </c>
      <c r="H2356">
        <v>17.1552410125732</v>
      </c>
      <c r="I2356">
        <v>9.6133112907409696E-2</v>
      </c>
      <c r="J2356">
        <v>72.740257263183594</v>
      </c>
      <c r="K2356">
        <v>-7.7535986900329599</v>
      </c>
      <c r="L2356">
        <v>6.96274614334106</v>
      </c>
      <c r="M2356">
        <v>17.1552410125732</v>
      </c>
      <c r="N2356">
        <v>27.3477382659912</v>
      </c>
      <c r="O2356">
        <v>42.064083099365199</v>
      </c>
      <c r="P2356">
        <v>-14.8149089813232</v>
      </c>
      <c r="Q2356">
        <v>49.125389099121101</v>
      </c>
      <c r="R2356">
        <v>86</v>
      </c>
      <c r="S2356">
        <v>264.82395589205998</v>
      </c>
      <c r="T2356">
        <v>19.4364719390869</v>
      </c>
      <c r="U2356">
        <v>78.869773864746094</v>
      </c>
      <c r="V2356">
        <v>93.016670227050795</v>
      </c>
      <c r="W2356">
        <v>0.92592155933380105</v>
      </c>
      <c r="Y2356" s="7"/>
    </row>
    <row r="2357" spans="1:25">
      <c r="A2357" t="s">
        <v>63</v>
      </c>
      <c r="B2357" t="s">
        <v>67</v>
      </c>
      <c r="C2357" s="7" t="s">
        <v>52</v>
      </c>
      <c r="D2357" s="7">
        <v>41141</v>
      </c>
      <c r="E2357" t="s">
        <v>82</v>
      </c>
      <c r="F2357">
        <v>186.13323974609401</v>
      </c>
      <c r="G2357">
        <v>160.985595703125</v>
      </c>
      <c r="H2357">
        <v>25.1476345062256</v>
      </c>
      <c r="I2357">
        <v>0.135105550289154</v>
      </c>
      <c r="J2357">
        <v>72.291267395019503</v>
      </c>
      <c r="K2357">
        <v>1.24181079864502</v>
      </c>
      <c r="L2357">
        <v>15.3655643463135</v>
      </c>
      <c r="M2357">
        <v>25.1476345062256</v>
      </c>
      <c r="N2357">
        <v>34.929702758789098</v>
      </c>
      <c r="O2357">
        <v>49.053455352783203</v>
      </c>
      <c r="P2357">
        <v>-5.5351581573486301</v>
      </c>
      <c r="Q2357">
        <v>55.830429077148402</v>
      </c>
      <c r="R2357">
        <v>86</v>
      </c>
      <c r="S2357">
        <v>247.90484561814799</v>
      </c>
      <c r="T2357">
        <v>18.653812408447301</v>
      </c>
      <c r="U2357">
        <v>78.869773864746094</v>
      </c>
      <c r="V2357">
        <v>93.016670227050795</v>
      </c>
      <c r="W2357">
        <v>0.92186522483825695</v>
      </c>
      <c r="Y2357" s="7"/>
    </row>
    <row r="2358" spans="1:25">
      <c r="A2358" t="s">
        <v>63</v>
      </c>
      <c r="B2358" t="s">
        <v>67</v>
      </c>
      <c r="C2358" s="7" t="s">
        <v>52</v>
      </c>
      <c r="D2358" s="7">
        <v>41141</v>
      </c>
      <c r="E2358" t="s">
        <v>83</v>
      </c>
      <c r="F2358">
        <v>197.01296997070301</v>
      </c>
      <c r="G2358">
        <v>172.44699096679699</v>
      </c>
      <c r="H2358">
        <v>24.565986633300799</v>
      </c>
      <c r="I2358">
        <v>0.12469223141670201</v>
      </c>
      <c r="J2358">
        <v>71.529495239257798</v>
      </c>
      <c r="K2358">
        <v>0.50975501537322998</v>
      </c>
      <c r="L2358">
        <v>14.7223720550537</v>
      </c>
      <c r="M2358">
        <v>24.565986633300799</v>
      </c>
      <c r="N2358">
        <v>34.409603118896499</v>
      </c>
      <c r="O2358">
        <v>48.622222900390597</v>
      </c>
      <c r="P2358">
        <v>-6.3098526000976598</v>
      </c>
      <c r="Q2358">
        <v>55.441825866699197</v>
      </c>
      <c r="R2358">
        <v>86</v>
      </c>
      <c r="S2358">
        <v>250.652491946466</v>
      </c>
      <c r="T2358">
        <v>18.771177291870099</v>
      </c>
      <c r="U2358">
        <v>78.869773864746094</v>
      </c>
      <c r="V2358">
        <v>93.016670227050795</v>
      </c>
      <c r="W2358">
        <v>0.92890375852584794</v>
      </c>
      <c r="Y2358" s="7"/>
    </row>
    <row r="2359" spans="1:25">
      <c r="A2359" t="s">
        <v>63</v>
      </c>
      <c r="B2359" t="s">
        <v>67</v>
      </c>
      <c r="C2359" s="7" t="s">
        <v>52</v>
      </c>
      <c r="D2359" s="7">
        <v>41141</v>
      </c>
      <c r="E2359" t="s">
        <v>84</v>
      </c>
      <c r="F2359">
        <v>208.42535400390599</v>
      </c>
      <c r="G2359">
        <v>188.45352172851599</v>
      </c>
      <c r="H2359">
        <v>19.9718322753906</v>
      </c>
      <c r="I2359">
        <v>9.5822475850582095E-2</v>
      </c>
      <c r="J2359">
        <v>71.106948852539105</v>
      </c>
      <c r="K2359">
        <v>-3.4936671257018999</v>
      </c>
      <c r="L2359">
        <v>10.3699398040771</v>
      </c>
      <c r="M2359">
        <v>19.9718322753906</v>
      </c>
      <c r="N2359">
        <v>29.573726654052699</v>
      </c>
      <c r="O2359">
        <v>43.437332153320298</v>
      </c>
      <c r="P2359">
        <v>-10.145810127258301</v>
      </c>
      <c r="Q2359">
        <v>50.0894775390625</v>
      </c>
      <c r="R2359">
        <v>86</v>
      </c>
      <c r="S2359">
        <v>242.91450586568001</v>
      </c>
      <c r="T2359">
        <v>18.310226440429702</v>
      </c>
      <c r="U2359">
        <v>78.869773864746094</v>
      </c>
      <c r="V2359">
        <v>93.016670227050795</v>
      </c>
      <c r="W2359">
        <v>0.93278819322586104</v>
      </c>
      <c r="Y2359" s="7"/>
    </row>
    <row r="2360" spans="1:25">
      <c r="A2360" t="s">
        <v>63</v>
      </c>
      <c r="B2360" t="s">
        <v>67</v>
      </c>
      <c r="C2360" s="7" t="s">
        <v>52</v>
      </c>
      <c r="D2360" s="7">
        <v>41141</v>
      </c>
      <c r="E2360" t="s">
        <v>85</v>
      </c>
      <c r="F2360">
        <v>224.00643920898401</v>
      </c>
      <c r="G2360">
        <v>207.898513793945</v>
      </c>
      <c r="H2360">
        <v>16.107917785644499</v>
      </c>
      <c r="I2360">
        <v>7.1908280253410298E-2</v>
      </c>
      <c r="J2360">
        <v>71.084831237792997</v>
      </c>
      <c r="K2360">
        <v>-6.1641936302185103</v>
      </c>
      <c r="L2360">
        <v>6.9943504333496103</v>
      </c>
      <c r="M2360">
        <v>16.107917785644499</v>
      </c>
      <c r="N2360">
        <v>25.221485137939499</v>
      </c>
      <c r="O2360">
        <v>38.380027770996101</v>
      </c>
      <c r="P2360">
        <v>-12.4780282974243</v>
      </c>
      <c r="Q2360">
        <v>44.693862915039098</v>
      </c>
      <c r="R2360">
        <v>86</v>
      </c>
      <c r="S2360">
        <v>231.18420892569699</v>
      </c>
      <c r="T2360">
        <v>17.379020690918001</v>
      </c>
      <c r="U2360">
        <v>78.869773864746094</v>
      </c>
      <c r="V2360">
        <v>93.016670227050795</v>
      </c>
      <c r="W2360">
        <v>0.93153005838394198</v>
      </c>
      <c r="Y2360" s="7"/>
    </row>
    <row r="2361" spans="1:25">
      <c r="A2361" t="s">
        <v>63</v>
      </c>
      <c r="B2361" t="s">
        <v>67</v>
      </c>
      <c r="C2361" s="7" t="s">
        <v>52</v>
      </c>
      <c r="D2361" s="7">
        <v>41141</v>
      </c>
      <c r="E2361" t="s">
        <v>86</v>
      </c>
      <c r="F2361">
        <v>230.39317321777301</v>
      </c>
      <c r="G2361">
        <v>232.36274719238301</v>
      </c>
      <c r="H2361">
        <v>-1.96956479549408</v>
      </c>
      <c r="I2361">
        <v>-8.5487114265561104E-3</v>
      </c>
      <c r="J2361">
        <v>73.210929870605497</v>
      </c>
      <c r="K2361">
        <v>-23.039594650268601</v>
      </c>
      <c r="L2361">
        <v>-10.591250419616699</v>
      </c>
      <c r="M2361">
        <v>-1.96956479549408</v>
      </c>
      <c r="N2361">
        <v>6.6521201133728001</v>
      </c>
      <c r="O2361">
        <v>19.1004638671875</v>
      </c>
      <c r="P2361">
        <v>-29.0126552581787</v>
      </c>
      <c r="Q2361">
        <v>25.073524475097699</v>
      </c>
      <c r="R2361">
        <v>86</v>
      </c>
      <c r="S2361">
        <v>214.66976109608399</v>
      </c>
      <c r="T2361">
        <v>16.4410305023193</v>
      </c>
      <c r="U2361">
        <v>78.869773864746094</v>
      </c>
      <c r="V2361">
        <v>93.016670227050795</v>
      </c>
      <c r="W2361">
        <v>0.93021583557128895</v>
      </c>
      <c r="Y2361" s="7"/>
    </row>
    <row r="2362" spans="1:25">
      <c r="A2362" t="s">
        <v>63</v>
      </c>
      <c r="B2362" t="s">
        <v>67</v>
      </c>
      <c r="C2362" s="7" t="s">
        <v>52</v>
      </c>
      <c r="D2362" s="7">
        <v>41141</v>
      </c>
      <c r="E2362" t="s">
        <v>87</v>
      </c>
      <c r="F2362">
        <v>232.53462219238301</v>
      </c>
      <c r="G2362">
        <v>249.66069030761699</v>
      </c>
      <c r="H2362">
        <v>-17.126062393188501</v>
      </c>
      <c r="I2362">
        <v>-7.3649518191814395E-2</v>
      </c>
      <c r="J2362">
        <v>76.798645019531307</v>
      </c>
      <c r="K2362">
        <v>-38.333789825439503</v>
      </c>
      <c r="L2362">
        <v>-25.804092407226602</v>
      </c>
      <c r="M2362">
        <v>-17.126062393188501</v>
      </c>
      <c r="N2362">
        <v>-8.4480323791503906</v>
      </c>
      <c r="O2362">
        <v>4.0816650390625</v>
      </c>
      <c r="P2362">
        <v>-44.3458862304688</v>
      </c>
      <c r="Q2362">
        <v>10.0937614440918</v>
      </c>
      <c r="R2362">
        <v>86</v>
      </c>
      <c r="S2362">
        <v>218.14477474067101</v>
      </c>
      <c r="T2362">
        <v>16.548477172851602</v>
      </c>
      <c r="U2362">
        <v>78.869773864746094</v>
      </c>
      <c r="V2362">
        <v>93.016670227050795</v>
      </c>
      <c r="W2362">
        <v>0.93316268920898404</v>
      </c>
      <c r="Y2362" s="7"/>
    </row>
    <row r="2363" spans="1:25">
      <c r="A2363" t="s">
        <v>63</v>
      </c>
      <c r="B2363" t="s">
        <v>67</v>
      </c>
      <c r="C2363" s="7" t="s">
        <v>52</v>
      </c>
      <c r="D2363" s="7">
        <v>41141</v>
      </c>
      <c r="E2363" t="s">
        <v>88</v>
      </c>
      <c r="F2363">
        <v>233.50596618652301</v>
      </c>
      <c r="G2363">
        <v>253.88426208496099</v>
      </c>
      <c r="H2363">
        <v>-20.378301620483398</v>
      </c>
      <c r="I2363">
        <v>-8.7271012365817996E-2</v>
      </c>
      <c r="J2363">
        <v>81.1322021484375</v>
      </c>
      <c r="K2363">
        <v>-35.823764801025398</v>
      </c>
      <c r="L2363">
        <v>-26.698459625244102</v>
      </c>
      <c r="M2363">
        <v>-20.378301620483398</v>
      </c>
      <c r="N2363">
        <v>-14.058144569396999</v>
      </c>
      <c r="O2363">
        <v>-4.93283987045288</v>
      </c>
      <c r="P2363">
        <v>-40.202339172363303</v>
      </c>
      <c r="Q2363">
        <v>-0.55426597595214799</v>
      </c>
      <c r="R2363">
        <v>86</v>
      </c>
      <c r="S2363">
        <v>116.67490716125</v>
      </c>
      <c r="T2363">
        <v>12.0521583557129</v>
      </c>
      <c r="U2363">
        <v>78.869773864746094</v>
      </c>
      <c r="V2363">
        <v>93.016670227050795</v>
      </c>
      <c r="W2363">
        <v>0.940149545669556</v>
      </c>
      <c r="Y2363" s="7"/>
    </row>
    <row r="2364" spans="1:25">
      <c r="A2364" t="s">
        <v>63</v>
      </c>
      <c r="B2364" t="s">
        <v>67</v>
      </c>
      <c r="C2364" s="7" t="s">
        <v>52</v>
      </c>
      <c r="D2364" s="7">
        <v>41141</v>
      </c>
      <c r="E2364" t="s">
        <v>89</v>
      </c>
      <c r="F2364">
        <v>233.92198181152301</v>
      </c>
      <c r="G2364">
        <v>267.08090209960898</v>
      </c>
      <c r="H2364">
        <v>-33.158931732177699</v>
      </c>
      <c r="I2364">
        <v>-0.14175209403038</v>
      </c>
      <c r="J2364">
        <v>83.984748840332003</v>
      </c>
      <c r="K2364">
        <v>-57.793453216552699</v>
      </c>
      <c r="L2364">
        <v>-43.239177703857401</v>
      </c>
      <c r="M2364">
        <v>-33.158931732177699</v>
      </c>
      <c r="N2364">
        <v>-23.0786838531494</v>
      </c>
      <c r="O2364">
        <v>-8.5244121551513707</v>
      </c>
      <c r="P2364">
        <v>-64.776992797851605</v>
      </c>
      <c r="Q2364">
        <v>-1.5408681631088299</v>
      </c>
      <c r="R2364">
        <v>86</v>
      </c>
      <c r="S2364">
        <v>295.158863923007</v>
      </c>
      <c r="T2364">
        <v>19.222417831420898</v>
      </c>
      <c r="U2364">
        <v>78.869773864746094</v>
      </c>
      <c r="V2364">
        <v>93.016670227050795</v>
      </c>
      <c r="W2364">
        <v>0.93831503391265902</v>
      </c>
      <c r="Y2364" s="7"/>
    </row>
    <row r="2365" spans="1:25">
      <c r="A2365" t="s">
        <v>63</v>
      </c>
      <c r="B2365" t="s">
        <v>67</v>
      </c>
      <c r="C2365" s="7" t="s">
        <v>52</v>
      </c>
      <c r="D2365" s="7">
        <v>41141</v>
      </c>
      <c r="E2365" t="s">
        <v>90</v>
      </c>
      <c r="F2365">
        <v>238.77838134765599</v>
      </c>
      <c r="G2365">
        <v>260.51300048828102</v>
      </c>
      <c r="H2365">
        <v>-21.734624862670898</v>
      </c>
      <c r="I2365">
        <v>-9.1024257242679596E-2</v>
      </c>
      <c r="J2365">
        <v>86.247459411621094</v>
      </c>
      <c r="K2365">
        <v>-37.774715423583999</v>
      </c>
      <c r="L2365">
        <v>-28.298099517822301</v>
      </c>
      <c r="M2365">
        <v>-21.734624862670898</v>
      </c>
      <c r="N2365">
        <v>-15.171149253845201</v>
      </c>
      <c r="O2365">
        <v>-5.6945338249206499</v>
      </c>
      <c r="P2365">
        <v>-42.321857452392599</v>
      </c>
      <c r="Q2365">
        <v>-1.1473909616470299</v>
      </c>
      <c r="R2365">
        <v>86</v>
      </c>
      <c r="S2365">
        <v>125.527808736824</v>
      </c>
      <c r="T2365">
        <v>12.516149520874</v>
      </c>
      <c r="U2365">
        <v>78.869773864746094</v>
      </c>
      <c r="V2365">
        <v>93.016670227050795</v>
      </c>
      <c r="W2365">
        <v>0.94168686866760298</v>
      </c>
      <c r="Y2365" s="7"/>
    </row>
    <row r="2366" spans="1:25">
      <c r="A2366" t="s">
        <v>63</v>
      </c>
      <c r="B2366" t="s">
        <v>67</v>
      </c>
      <c r="C2366" s="7" t="s">
        <v>52</v>
      </c>
      <c r="D2366" s="7">
        <v>41141</v>
      </c>
      <c r="E2366" t="s">
        <v>91</v>
      </c>
      <c r="F2366">
        <v>260.23785400390602</v>
      </c>
      <c r="G2366">
        <v>283.41592407226602</v>
      </c>
      <c r="H2366">
        <v>-23.178058624267599</v>
      </c>
      <c r="I2366">
        <v>-8.9064896106719998E-2</v>
      </c>
      <c r="J2366">
        <v>87.929664611816406</v>
      </c>
      <c r="K2366">
        <v>-43.8032417297363</v>
      </c>
      <c r="L2366">
        <v>-31.6177158355713</v>
      </c>
      <c r="M2366">
        <v>-23.178058624267599</v>
      </c>
      <c r="N2366">
        <v>-14.738400459289601</v>
      </c>
      <c r="O2366">
        <v>-2.5528755187988299</v>
      </c>
      <c r="P2366">
        <v>-49.650192260742202</v>
      </c>
      <c r="Q2366">
        <v>3.2940769195556601</v>
      </c>
      <c r="R2366">
        <v>86</v>
      </c>
      <c r="S2366">
        <v>184.820102130301</v>
      </c>
      <c r="T2366">
        <v>16.093915939331101</v>
      </c>
      <c r="U2366">
        <v>78.869773864746094</v>
      </c>
      <c r="V2366">
        <v>93.016670227050795</v>
      </c>
      <c r="W2366">
        <v>0.94223350286483798</v>
      </c>
      <c r="Y2366" s="7"/>
    </row>
    <row r="2367" spans="1:25">
      <c r="A2367" t="s">
        <v>63</v>
      </c>
      <c r="B2367" t="s">
        <v>67</v>
      </c>
      <c r="C2367" s="7" t="s">
        <v>52</v>
      </c>
      <c r="D2367" s="7">
        <v>41141</v>
      </c>
      <c r="E2367" t="s">
        <v>92</v>
      </c>
      <c r="F2367">
        <v>308.71942138671898</v>
      </c>
      <c r="G2367">
        <v>310.26104736328102</v>
      </c>
      <c r="H2367">
        <v>-1.54162645339966</v>
      </c>
      <c r="I2367">
        <v>-4.99361660331488E-3</v>
      </c>
      <c r="J2367">
        <v>89.145759582519503</v>
      </c>
      <c r="K2367">
        <v>-21.6543674468994</v>
      </c>
      <c r="L2367">
        <v>-9.7715978622436506</v>
      </c>
      <c r="M2367">
        <v>-1.54162645339966</v>
      </c>
      <c r="N2367">
        <v>6.6883449554443404</v>
      </c>
      <c r="O2367">
        <v>18.5711154937744</v>
      </c>
      <c r="P2367">
        <v>-27.356050491333001</v>
      </c>
      <c r="Q2367">
        <v>24.272798538208001</v>
      </c>
      <c r="R2367">
        <v>86</v>
      </c>
      <c r="S2367">
        <v>160.094405379248</v>
      </c>
      <c r="T2367">
        <v>15.694055557251</v>
      </c>
      <c r="U2367">
        <v>78.869773864746094</v>
      </c>
      <c r="V2367">
        <v>93.016670227050795</v>
      </c>
      <c r="W2367">
        <v>0.94755077362060502</v>
      </c>
      <c r="Y2367" s="7"/>
    </row>
    <row r="2368" spans="1:25">
      <c r="A2368" t="s">
        <v>63</v>
      </c>
      <c r="B2368" t="s">
        <v>67</v>
      </c>
      <c r="C2368" s="7" t="s">
        <v>52</v>
      </c>
      <c r="D2368" s="7">
        <v>41141</v>
      </c>
      <c r="E2368" t="s">
        <v>93</v>
      </c>
      <c r="F2368">
        <v>326.63510131835898</v>
      </c>
      <c r="G2368">
        <v>294.806640625</v>
      </c>
      <c r="H2368">
        <v>31.828449249267599</v>
      </c>
      <c r="I2368">
        <v>9.7443446516990703E-2</v>
      </c>
      <c r="J2368">
        <v>89.771186828613295</v>
      </c>
      <c r="K2368">
        <v>6.49831342697144</v>
      </c>
      <c r="L2368">
        <v>21.4635620117188</v>
      </c>
      <c r="M2368">
        <v>31.828449249267599</v>
      </c>
      <c r="N2368">
        <v>42.193332672119098</v>
      </c>
      <c r="O2368">
        <v>57.158580780029297</v>
      </c>
      <c r="P2368">
        <v>-0.68242782354354903</v>
      </c>
      <c r="Q2368">
        <v>64.339324951171903</v>
      </c>
      <c r="R2368">
        <v>86</v>
      </c>
      <c r="S2368">
        <v>247.84406994680501</v>
      </c>
      <c r="T2368">
        <v>19.765209197998001</v>
      </c>
      <c r="U2368">
        <v>78.869773864746094</v>
      </c>
      <c r="V2368">
        <v>93.016670227050795</v>
      </c>
      <c r="W2368">
        <v>0.94774591922759999</v>
      </c>
      <c r="Y2368" s="7"/>
    </row>
    <row r="2369" spans="1:25">
      <c r="A2369" t="s">
        <v>63</v>
      </c>
      <c r="B2369" t="s">
        <v>67</v>
      </c>
      <c r="C2369" s="7" t="s">
        <v>52</v>
      </c>
      <c r="D2369" s="7">
        <v>41141</v>
      </c>
      <c r="E2369" t="s">
        <v>94</v>
      </c>
      <c r="F2369">
        <v>310.06460571289102</v>
      </c>
      <c r="G2369">
        <v>280.083984375</v>
      </c>
      <c r="H2369">
        <v>29.980627059936499</v>
      </c>
      <c r="I2369">
        <v>9.6691548824310303E-2</v>
      </c>
      <c r="J2369">
        <v>89.531356811523395</v>
      </c>
      <c r="K2369">
        <v>5.0380005836486799</v>
      </c>
      <c r="L2369">
        <v>19.774307250976602</v>
      </c>
      <c r="M2369">
        <v>29.980627059936499</v>
      </c>
      <c r="N2369">
        <v>40.186946868896499</v>
      </c>
      <c r="O2369">
        <v>54.923252105712898</v>
      </c>
      <c r="P2369">
        <v>-2.03288769721985</v>
      </c>
      <c r="Q2369">
        <v>61.994144439697301</v>
      </c>
      <c r="R2369">
        <v>86</v>
      </c>
      <c r="S2369">
        <v>237.434571756792</v>
      </c>
      <c r="T2369">
        <v>19.462835311889599</v>
      </c>
      <c r="U2369">
        <v>78.869773864746094</v>
      </c>
      <c r="V2369">
        <v>93.016670227050795</v>
      </c>
      <c r="W2369">
        <v>0.94804668426513705</v>
      </c>
      <c r="Y2369" s="7"/>
    </row>
    <row r="2370" spans="1:25">
      <c r="A2370" t="s">
        <v>63</v>
      </c>
      <c r="B2370" s="11" t="s">
        <v>67</v>
      </c>
      <c r="C2370" s="7" t="s">
        <v>52</v>
      </c>
      <c r="D2370" s="7">
        <v>41141</v>
      </c>
      <c r="E2370" t="s">
        <v>95</v>
      </c>
      <c r="F2370">
        <v>304.67718505859398</v>
      </c>
      <c r="G2370">
        <v>257.72131347656301</v>
      </c>
      <c r="H2370">
        <v>46.955902099609403</v>
      </c>
      <c r="I2370">
        <v>0.15411688387394001</v>
      </c>
      <c r="J2370">
        <v>88.199150085449205</v>
      </c>
      <c r="K2370">
        <v>24.2586574554443</v>
      </c>
      <c r="L2370">
        <v>37.668373107910199</v>
      </c>
      <c r="M2370">
        <v>46.955902099609403</v>
      </c>
      <c r="N2370">
        <v>56.243431091308601</v>
      </c>
      <c r="O2370">
        <v>69.653144836425795</v>
      </c>
      <c r="P2370">
        <v>17.824304580688501</v>
      </c>
      <c r="Q2370">
        <v>76.087493896484403</v>
      </c>
      <c r="R2370">
        <v>86</v>
      </c>
      <c r="S2370">
        <v>194.011075339125</v>
      </c>
      <c r="T2370">
        <v>17.710752487182599</v>
      </c>
      <c r="U2370">
        <v>78.869773864746094</v>
      </c>
      <c r="V2370">
        <v>93.016670227050795</v>
      </c>
      <c r="W2370">
        <v>0.94939941167831399</v>
      </c>
      <c r="Y2370" s="7"/>
    </row>
    <row r="2371" spans="1:25">
      <c r="A2371" t="s">
        <v>63</v>
      </c>
      <c r="B2371" s="11" t="s">
        <v>67</v>
      </c>
      <c r="C2371" s="7" t="s">
        <v>52</v>
      </c>
      <c r="D2371" s="7">
        <v>41141</v>
      </c>
      <c r="E2371" t="s">
        <v>96</v>
      </c>
      <c r="F2371">
        <v>296.59884643554699</v>
      </c>
      <c r="G2371">
        <v>243.60835266113301</v>
      </c>
      <c r="H2371">
        <v>52.9904975891113</v>
      </c>
      <c r="I2371">
        <v>0.17866049706935899</v>
      </c>
      <c r="J2371">
        <v>85.921356201171903</v>
      </c>
      <c r="K2371">
        <v>25.017555236816399</v>
      </c>
      <c r="L2371">
        <v>41.544197082519503</v>
      </c>
      <c r="M2371">
        <v>52.9904975891113</v>
      </c>
      <c r="N2371">
        <v>64.436798095703097</v>
      </c>
      <c r="O2371">
        <v>80.963439941406307</v>
      </c>
      <c r="P2371">
        <v>17.0876159667969</v>
      </c>
      <c r="Q2371">
        <v>88.893379211425795</v>
      </c>
      <c r="R2371">
        <v>86</v>
      </c>
      <c r="S2371">
        <v>284.36242915058398</v>
      </c>
      <c r="T2371">
        <v>21.8274040222168</v>
      </c>
      <c r="U2371">
        <v>78.869773864746094</v>
      </c>
      <c r="V2371">
        <v>93.016670227050795</v>
      </c>
      <c r="W2371">
        <v>0.94198113679885898</v>
      </c>
      <c r="Y2371" s="7"/>
    </row>
    <row r="2372" spans="1:25">
      <c r="A2372" t="s">
        <v>63</v>
      </c>
      <c r="B2372" t="s">
        <v>67</v>
      </c>
      <c r="C2372" s="7" t="s">
        <v>52</v>
      </c>
      <c r="D2372" s="7">
        <v>41141</v>
      </c>
      <c r="E2372" t="s">
        <v>97</v>
      </c>
      <c r="F2372">
        <v>252.86161804199199</v>
      </c>
      <c r="G2372">
        <v>226.96054077148401</v>
      </c>
      <c r="H2372">
        <v>25.901079177856399</v>
      </c>
      <c r="I2372">
        <v>0.102431826293468</v>
      </c>
      <c r="J2372">
        <v>83.095252990722699</v>
      </c>
      <c r="K2372">
        <v>-0.24145400524139399</v>
      </c>
      <c r="L2372">
        <v>15.2037658691406</v>
      </c>
      <c r="M2372">
        <v>25.901079177856399</v>
      </c>
      <c r="N2372">
        <v>36.598392486572301</v>
      </c>
      <c r="O2372">
        <v>52.043609619140597</v>
      </c>
      <c r="P2372">
        <v>-7.6524987220764196</v>
      </c>
      <c r="Q2372">
        <v>59.454658508300803</v>
      </c>
      <c r="R2372">
        <v>86</v>
      </c>
      <c r="S2372">
        <v>267.13344751795898</v>
      </c>
      <c r="T2372">
        <v>20.399126052856399</v>
      </c>
      <c r="U2372">
        <v>78.869773864746094</v>
      </c>
      <c r="V2372">
        <v>93.016670227050795</v>
      </c>
      <c r="W2372">
        <v>0.94357818365097001</v>
      </c>
      <c r="Y2372" s="7"/>
    </row>
    <row r="2373" spans="1:25">
      <c r="A2373" t="s">
        <v>63</v>
      </c>
      <c r="B2373" s="11" t="s">
        <v>67</v>
      </c>
      <c r="C2373" s="7" t="s">
        <v>52</v>
      </c>
      <c r="D2373" s="7">
        <v>41141</v>
      </c>
      <c r="E2373" t="s">
        <v>98</v>
      </c>
      <c r="F2373">
        <v>211.256591796875</v>
      </c>
      <c r="G2373">
        <v>210.566482543945</v>
      </c>
      <c r="H2373">
        <v>0.69011676311492898</v>
      </c>
      <c r="I2373">
        <v>3.26672289520502E-3</v>
      </c>
      <c r="J2373">
        <v>79.561187744140597</v>
      </c>
      <c r="K2373">
        <v>-19.606164932251001</v>
      </c>
      <c r="L2373">
        <v>-7.6149568557739302</v>
      </c>
      <c r="M2373">
        <v>0.69011676311492898</v>
      </c>
      <c r="N2373">
        <v>8.9951906204223597</v>
      </c>
      <c r="O2373">
        <v>20.9863986968994</v>
      </c>
      <c r="P2373">
        <v>-25.359878540039102</v>
      </c>
      <c r="Q2373">
        <v>26.7401123046875</v>
      </c>
      <c r="R2373">
        <v>86</v>
      </c>
      <c r="S2373">
        <v>182.73341220669701</v>
      </c>
      <c r="T2373">
        <v>15.837272644043001</v>
      </c>
      <c r="U2373">
        <v>78.869773864746094</v>
      </c>
      <c r="V2373">
        <v>93.016670227050795</v>
      </c>
      <c r="W2373">
        <v>0.93479412794113204</v>
      </c>
      <c r="Y2373" s="7"/>
    </row>
    <row r="2374" spans="1:25">
      <c r="A2374" t="s">
        <v>63</v>
      </c>
      <c r="B2374" s="11" t="s">
        <v>67</v>
      </c>
      <c r="C2374" s="7" t="s">
        <v>52</v>
      </c>
      <c r="D2374" s="7">
        <v>41141</v>
      </c>
      <c r="E2374" t="s">
        <v>99</v>
      </c>
      <c r="F2374">
        <v>211.62777709960901</v>
      </c>
      <c r="G2374">
        <v>218.36820983886699</v>
      </c>
      <c r="H2374">
        <v>-6.7404332160949698</v>
      </c>
      <c r="I2374">
        <v>-3.1850419938564301E-2</v>
      </c>
      <c r="J2374">
        <v>76.983390808105497</v>
      </c>
      <c r="K2374">
        <v>-23.008855819702099</v>
      </c>
      <c r="L2374">
        <v>-13.3973388671875</v>
      </c>
      <c r="M2374">
        <v>-6.7404332160949698</v>
      </c>
      <c r="N2374">
        <v>-8.35268199443817E-2</v>
      </c>
      <c r="O2374">
        <v>9.5279884338378906</v>
      </c>
      <c r="P2374">
        <v>-27.6207275390625</v>
      </c>
      <c r="Q2374">
        <v>14.139861106872599</v>
      </c>
      <c r="R2374">
        <v>86</v>
      </c>
      <c r="S2374">
        <v>116.109328690163</v>
      </c>
      <c r="T2374">
        <v>12.6943168640137</v>
      </c>
      <c r="U2374">
        <v>78.869773864746094</v>
      </c>
      <c r="V2374">
        <v>93.016670227050795</v>
      </c>
      <c r="W2374">
        <v>0.93998897075653098</v>
      </c>
      <c r="Y2374" s="7"/>
    </row>
    <row r="2375" spans="1:25">
      <c r="A2375" t="s">
        <v>63</v>
      </c>
      <c r="B2375" t="s">
        <v>67</v>
      </c>
      <c r="C2375" s="7" t="s">
        <v>52</v>
      </c>
      <c r="D2375" s="7">
        <v>41141</v>
      </c>
      <c r="E2375" t="s">
        <v>100</v>
      </c>
      <c r="F2375">
        <v>199.29228210449199</v>
      </c>
      <c r="G2375">
        <v>212.13836669921901</v>
      </c>
      <c r="H2375">
        <v>-12.8460903167725</v>
      </c>
      <c r="I2375">
        <v>-6.4458541572094005E-2</v>
      </c>
      <c r="J2375">
        <v>75.476608276367202</v>
      </c>
      <c r="K2375">
        <v>-30.951677322387699</v>
      </c>
      <c r="L2375">
        <v>-20.2547512054443</v>
      </c>
      <c r="M2375">
        <v>-12.8460903167725</v>
      </c>
      <c r="N2375">
        <v>-5.4374308586120597</v>
      </c>
      <c r="O2375">
        <v>5.2594966888427699</v>
      </c>
      <c r="P2375">
        <v>-36.084358215332003</v>
      </c>
      <c r="Q2375">
        <v>10.3921794891357</v>
      </c>
      <c r="R2375">
        <v>86</v>
      </c>
      <c r="S2375">
        <v>145.03653851145799</v>
      </c>
      <c r="T2375">
        <v>14.1278648376465</v>
      </c>
      <c r="U2375">
        <v>78.869773864746094</v>
      </c>
      <c r="V2375">
        <v>93.016670227050795</v>
      </c>
      <c r="W2375">
        <v>0.93905943632125899</v>
      </c>
      <c r="Y2375" s="7"/>
    </row>
    <row r="2376" spans="1:25">
      <c r="A2376" t="s">
        <v>63</v>
      </c>
      <c r="B2376" t="s">
        <v>67</v>
      </c>
      <c r="C2376" s="7" t="s">
        <v>52</v>
      </c>
      <c r="D2376" s="7">
        <v>41141</v>
      </c>
      <c r="E2376" t="s">
        <v>101</v>
      </c>
      <c r="F2376">
        <v>180.70799255371099</v>
      </c>
      <c r="G2376">
        <v>205.86215209960901</v>
      </c>
      <c r="H2376">
        <v>-25.154169082641602</v>
      </c>
      <c r="I2376">
        <v>-0.13919787108898199</v>
      </c>
      <c r="J2376">
        <v>74.536102294921903</v>
      </c>
      <c r="K2376">
        <v>-48.920616149902301</v>
      </c>
      <c r="L2376">
        <v>-34.879207611083999</v>
      </c>
      <c r="M2376">
        <v>-25.154169082641602</v>
      </c>
      <c r="N2376">
        <v>-15.4291315078735</v>
      </c>
      <c r="O2376">
        <v>-1.3877201080322299</v>
      </c>
      <c r="P2376">
        <v>-55.658073425292997</v>
      </c>
      <c r="Q2376">
        <v>5.3497376441955602</v>
      </c>
      <c r="R2376">
        <v>86</v>
      </c>
      <c r="S2376">
        <v>247.307381963881</v>
      </c>
      <c r="T2376">
        <v>18.545057296752901</v>
      </c>
      <c r="U2376">
        <v>78.869773864746094</v>
      </c>
      <c r="V2376">
        <v>93.016670227050795</v>
      </c>
      <c r="W2376">
        <v>0.94520211219787598</v>
      </c>
      <c r="Y2376" s="7"/>
    </row>
    <row r="2377" spans="1:25">
      <c r="A2377" t="s">
        <v>63</v>
      </c>
      <c r="B2377" t="s">
        <v>67</v>
      </c>
      <c r="C2377" s="7" t="s">
        <v>52</v>
      </c>
      <c r="D2377" s="7">
        <v>41141</v>
      </c>
      <c r="E2377" t="s">
        <v>102</v>
      </c>
      <c r="F2377">
        <v>169.97750854492199</v>
      </c>
      <c r="G2377">
        <v>201.12417602539099</v>
      </c>
      <c r="H2377">
        <v>-31.146669387817401</v>
      </c>
      <c r="I2377">
        <v>-0.183239951729774</v>
      </c>
      <c r="J2377">
        <v>73.582878112792997</v>
      </c>
      <c r="K2377">
        <v>-61.4173393249512</v>
      </c>
      <c r="L2377">
        <v>-43.533180236816399</v>
      </c>
      <c r="M2377">
        <v>-31.146669387817401</v>
      </c>
      <c r="N2377">
        <v>-18.760158538818398</v>
      </c>
      <c r="O2377">
        <v>-0.87600189447402999</v>
      </c>
      <c r="P2377">
        <v>-69.998649597167997</v>
      </c>
      <c r="Q2377">
        <v>7.7053117752075204</v>
      </c>
      <c r="R2377">
        <v>86</v>
      </c>
      <c r="S2377">
        <v>396.702908406765</v>
      </c>
      <c r="T2377">
        <v>23.620326995849599</v>
      </c>
      <c r="U2377">
        <v>78.869773864746094</v>
      </c>
      <c r="V2377">
        <v>93.016670227050795</v>
      </c>
      <c r="W2377">
        <v>0.94931751489639304</v>
      </c>
      <c r="Y2377" s="7"/>
    </row>
    <row r="2378" spans="1:25">
      <c r="A2378" t="s">
        <v>63</v>
      </c>
      <c r="B2378" t="s">
        <v>67</v>
      </c>
      <c r="C2378" s="7" t="s">
        <v>52</v>
      </c>
      <c r="D2378" s="7">
        <v>41148</v>
      </c>
      <c r="E2378" t="s">
        <v>79</v>
      </c>
      <c r="F2378">
        <v>158.20986938476599</v>
      </c>
      <c r="G2378">
        <v>164.46221923828099</v>
      </c>
      <c r="H2378">
        <v>-6.2523484230041504</v>
      </c>
      <c r="I2378">
        <v>-3.9519332349300398E-2</v>
      </c>
      <c r="J2378">
        <v>66.873641967773395</v>
      </c>
      <c r="K2378">
        <v>-34.095394134521499</v>
      </c>
      <c r="L2378">
        <v>-17.6454963684082</v>
      </c>
      <c r="M2378">
        <v>-6.2523484230041504</v>
      </c>
      <c r="N2378">
        <v>5.1408009529113796</v>
      </c>
      <c r="O2378">
        <v>21.5906982421875</v>
      </c>
      <c r="P2378">
        <v>-41.988513946533203</v>
      </c>
      <c r="Q2378">
        <v>29.4838161468506</v>
      </c>
      <c r="R2378">
        <v>86</v>
      </c>
      <c r="S2378">
        <v>329.84136262806197</v>
      </c>
      <c r="T2378">
        <v>21.726045608520501</v>
      </c>
      <c r="U2378">
        <v>76.105232238769503</v>
      </c>
      <c r="V2378">
        <v>93.013893127441406</v>
      </c>
      <c r="W2378">
        <v>0.93252253532409701</v>
      </c>
    </row>
    <row r="2379" spans="1:25">
      <c r="A2379" t="s">
        <v>63</v>
      </c>
      <c r="B2379" t="s">
        <v>67</v>
      </c>
      <c r="C2379" s="7" t="s">
        <v>52</v>
      </c>
      <c r="D2379" s="7">
        <v>41148</v>
      </c>
      <c r="E2379" t="s">
        <v>80</v>
      </c>
      <c r="F2379">
        <v>138.30929565429699</v>
      </c>
      <c r="G2379">
        <v>165.852127075195</v>
      </c>
      <c r="H2379">
        <v>-27.542831420898398</v>
      </c>
      <c r="I2379">
        <v>-0.19913940131664301</v>
      </c>
      <c r="J2379">
        <v>65.873306274414105</v>
      </c>
      <c r="K2379">
        <v>-57.875827789306598</v>
      </c>
      <c r="L2379">
        <v>-39.954845428466797</v>
      </c>
      <c r="M2379">
        <v>-27.542831420898398</v>
      </c>
      <c r="N2379">
        <v>-15.1308145523071</v>
      </c>
      <c r="O2379">
        <v>2.7901651859283398</v>
      </c>
      <c r="P2379">
        <v>-66.474807739257798</v>
      </c>
      <c r="Q2379">
        <v>11.3891487121582</v>
      </c>
      <c r="R2379">
        <v>86</v>
      </c>
      <c r="S2379">
        <v>375.00629890722098</v>
      </c>
      <c r="T2379">
        <v>23.668962478637699</v>
      </c>
      <c r="U2379">
        <v>76.105232238769503</v>
      </c>
      <c r="V2379">
        <v>93.013893127441406</v>
      </c>
      <c r="W2379">
        <v>0.91691750288009599</v>
      </c>
    </row>
    <row r="2380" spans="1:25">
      <c r="A2380" t="s">
        <v>63</v>
      </c>
      <c r="B2380" t="s">
        <v>67</v>
      </c>
      <c r="C2380" s="7" t="s">
        <v>52</v>
      </c>
      <c r="D2380" s="7">
        <v>41148</v>
      </c>
      <c r="E2380" t="s">
        <v>81</v>
      </c>
      <c r="F2380">
        <v>144.849853515625</v>
      </c>
      <c r="G2380">
        <v>157.09214782714801</v>
      </c>
      <c r="H2380">
        <v>-12.2422876358032</v>
      </c>
      <c r="I2380">
        <v>-8.4517084062099498E-2</v>
      </c>
      <c r="J2380">
        <v>64.915168762207003</v>
      </c>
      <c r="K2380">
        <v>-34.650348663330099</v>
      </c>
      <c r="L2380">
        <v>-21.411485671997099</v>
      </c>
      <c r="M2380">
        <v>-12.2422876358032</v>
      </c>
      <c r="N2380">
        <v>-3.0730905532836901</v>
      </c>
      <c r="O2380">
        <v>10.165774345397899</v>
      </c>
      <c r="P2380">
        <v>-41.002727508544901</v>
      </c>
      <c r="Q2380">
        <v>16.5181484222412</v>
      </c>
      <c r="R2380">
        <v>86</v>
      </c>
      <c r="S2380">
        <v>205.646609604795</v>
      </c>
      <c r="T2380">
        <v>17.485103607177699</v>
      </c>
      <c r="U2380">
        <v>76.105232238769503</v>
      </c>
      <c r="V2380">
        <v>93.013893127441406</v>
      </c>
      <c r="W2380">
        <v>0.92592155933380105</v>
      </c>
    </row>
    <row r="2381" spans="1:25">
      <c r="A2381" t="s">
        <v>63</v>
      </c>
      <c r="B2381" t="s">
        <v>67</v>
      </c>
      <c r="C2381" s="7" t="s">
        <v>52</v>
      </c>
      <c r="D2381" s="7">
        <v>41148</v>
      </c>
      <c r="E2381" t="s">
        <v>82</v>
      </c>
      <c r="F2381">
        <v>149.86344909668</v>
      </c>
      <c r="G2381">
        <v>153.75416564941401</v>
      </c>
      <c r="H2381">
        <v>-3.8907227516174299</v>
      </c>
      <c r="I2381">
        <v>-2.5961786508560201E-2</v>
      </c>
      <c r="J2381">
        <v>64.325759887695298</v>
      </c>
      <c r="K2381">
        <v>-22.5464992523193</v>
      </c>
      <c r="L2381">
        <v>-11.5245151519775</v>
      </c>
      <c r="M2381">
        <v>-3.8907227516174299</v>
      </c>
      <c r="N2381">
        <v>3.7430691719055198</v>
      </c>
      <c r="O2381">
        <v>14.765051841735801</v>
      </c>
      <c r="P2381">
        <v>-27.835149765014599</v>
      </c>
      <c r="Q2381">
        <v>20.053705215454102</v>
      </c>
      <c r="R2381">
        <v>86</v>
      </c>
      <c r="S2381">
        <v>143.108012675802</v>
      </c>
      <c r="T2381">
        <v>14.557178497314499</v>
      </c>
      <c r="U2381">
        <v>76.105232238769503</v>
      </c>
      <c r="V2381">
        <v>93.013893127441406</v>
      </c>
      <c r="W2381">
        <v>0.92186522483825695</v>
      </c>
    </row>
    <row r="2382" spans="1:25">
      <c r="A2382" t="s">
        <v>63</v>
      </c>
      <c r="B2382" t="s">
        <v>67</v>
      </c>
      <c r="C2382" s="7" t="s">
        <v>52</v>
      </c>
      <c r="D2382" s="7">
        <v>41148</v>
      </c>
      <c r="E2382" t="s">
        <v>83</v>
      </c>
      <c r="F2382">
        <v>166.92642211914099</v>
      </c>
      <c r="G2382">
        <v>157.36526489257801</v>
      </c>
      <c r="H2382">
        <v>9.5611572265625</v>
      </c>
      <c r="I2382">
        <v>5.7277675718069097E-2</v>
      </c>
      <c r="J2382">
        <v>63.848388671875</v>
      </c>
      <c r="K2382">
        <v>-10.198279380798301</v>
      </c>
      <c r="L2382">
        <v>1.4757559299469001</v>
      </c>
      <c r="M2382">
        <v>9.5611572265625</v>
      </c>
      <c r="N2382">
        <v>17.646558761596701</v>
      </c>
      <c r="O2382">
        <v>29.320594787597699</v>
      </c>
      <c r="P2382">
        <v>-15.7998046875</v>
      </c>
      <c r="Q2382">
        <v>34.922119140625</v>
      </c>
      <c r="R2382">
        <v>86</v>
      </c>
      <c r="S2382">
        <v>159.09760903325201</v>
      </c>
      <c r="T2382">
        <v>15.4183702468872</v>
      </c>
      <c r="U2382">
        <v>76.105232238769503</v>
      </c>
      <c r="V2382">
        <v>93.013893127441406</v>
      </c>
      <c r="W2382">
        <v>0.92890375852584794</v>
      </c>
    </row>
    <row r="2383" spans="1:25">
      <c r="A2383" t="s">
        <v>63</v>
      </c>
      <c r="B2383" t="s">
        <v>67</v>
      </c>
      <c r="C2383" s="7" t="s">
        <v>52</v>
      </c>
      <c r="D2383" s="7">
        <v>41148</v>
      </c>
      <c r="E2383" t="s">
        <v>84</v>
      </c>
      <c r="F2383">
        <v>174.57855224609401</v>
      </c>
      <c r="G2383">
        <v>172.61186218261699</v>
      </c>
      <c r="H2383">
        <v>1.96667945384979</v>
      </c>
      <c r="I2383">
        <v>1.1265298351645499E-2</v>
      </c>
      <c r="J2383">
        <v>63.198898315429702</v>
      </c>
      <c r="K2383">
        <v>-16.219747543335</v>
      </c>
      <c r="L2383">
        <v>-5.47505903244019</v>
      </c>
      <c r="M2383">
        <v>1.96667945384979</v>
      </c>
      <c r="N2383">
        <v>9.4084177017211896</v>
      </c>
      <c r="O2383">
        <v>20.153104782104499</v>
      </c>
      <c r="P2383">
        <v>-21.3753471374512</v>
      </c>
      <c r="Q2383">
        <v>25.3087062835693</v>
      </c>
      <c r="R2383">
        <v>86</v>
      </c>
      <c r="S2383">
        <v>137.950123755748</v>
      </c>
      <c r="T2383">
        <v>14.1909437179565</v>
      </c>
      <c r="U2383">
        <v>76.105232238769503</v>
      </c>
      <c r="V2383">
        <v>93.013893127441406</v>
      </c>
      <c r="W2383">
        <v>0.93278819322586104</v>
      </c>
    </row>
    <row r="2384" spans="1:25">
      <c r="A2384" t="s">
        <v>63</v>
      </c>
      <c r="B2384" t="s">
        <v>67</v>
      </c>
      <c r="C2384" s="7" t="s">
        <v>52</v>
      </c>
      <c r="D2384" s="7">
        <v>41148</v>
      </c>
      <c r="E2384" t="s">
        <v>85</v>
      </c>
      <c r="F2384">
        <v>180.73397827148401</v>
      </c>
      <c r="G2384">
        <v>187.53210449218801</v>
      </c>
      <c r="H2384">
        <v>-6.7981295585632298</v>
      </c>
      <c r="I2384">
        <v>-3.7614010274410199E-2</v>
      </c>
      <c r="J2384">
        <v>62.767543792724602</v>
      </c>
      <c r="K2384">
        <v>-26.3421020507813</v>
      </c>
      <c r="L2384">
        <v>-14.7953653335571</v>
      </c>
      <c r="M2384">
        <v>-6.7981295585632298</v>
      </c>
      <c r="N2384">
        <v>1.1991052627563501</v>
      </c>
      <c r="O2384">
        <v>12.745841979980501</v>
      </c>
      <c r="P2384">
        <v>-31.882545471191399</v>
      </c>
      <c r="Q2384">
        <v>18.2862873077393</v>
      </c>
      <c r="R2384">
        <v>86</v>
      </c>
      <c r="S2384">
        <v>169.157346116794</v>
      </c>
      <c r="T2384">
        <v>15.250242233276399</v>
      </c>
      <c r="U2384">
        <v>76.105232238769503</v>
      </c>
      <c r="V2384">
        <v>93.013893127441406</v>
      </c>
      <c r="W2384">
        <v>0.93153005838394198</v>
      </c>
    </row>
    <row r="2385" spans="1:23">
      <c r="A2385" t="s">
        <v>63</v>
      </c>
      <c r="B2385" t="s">
        <v>67</v>
      </c>
      <c r="C2385" s="7" t="s">
        <v>52</v>
      </c>
      <c r="D2385" s="7">
        <v>41148</v>
      </c>
      <c r="E2385" t="s">
        <v>86</v>
      </c>
      <c r="F2385">
        <v>192.63185119628901</v>
      </c>
      <c r="G2385">
        <v>205.65699768066401</v>
      </c>
      <c r="H2385">
        <v>-13.025148391723601</v>
      </c>
      <c r="I2385">
        <v>-6.7616790533065796E-2</v>
      </c>
      <c r="J2385">
        <v>65.5501708984375</v>
      </c>
      <c r="K2385">
        <v>-37.417243957519503</v>
      </c>
      <c r="L2385">
        <v>-23.006196975708001</v>
      </c>
      <c r="M2385">
        <v>-13.025148391723601</v>
      </c>
      <c r="N2385">
        <v>-3.04409956932068</v>
      </c>
      <c r="O2385">
        <v>11.3669490814209</v>
      </c>
      <c r="P2385">
        <v>-44.332069396972699</v>
      </c>
      <c r="Q2385">
        <v>18.2817707061768</v>
      </c>
      <c r="R2385">
        <v>86</v>
      </c>
      <c r="S2385">
        <v>281.34690444265101</v>
      </c>
      <c r="T2385">
        <v>19.0332546234131</v>
      </c>
      <c r="U2385">
        <v>76.105232238769503</v>
      </c>
      <c r="V2385">
        <v>93.013893127441406</v>
      </c>
      <c r="W2385">
        <v>0.93021583557128895</v>
      </c>
    </row>
    <row r="2386" spans="1:23">
      <c r="A2386" t="s">
        <v>63</v>
      </c>
      <c r="B2386" t="s">
        <v>67</v>
      </c>
      <c r="C2386" s="7" t="s">
        <v>52</v>
      </c>
      <c r="D2386" s="7">
        <v>41148</v>
      </c>
      <c r="E2386" t="s">
        <v>87</v>
      </c>
      <c r="F2386">
        <v>214.27342224121099</v>
      </c>
      <c r="G2386">
        <v>216.18522644043</v>
      </c>
      <c r="H2386">
        <v>-1.9117943048477199</v>
      </c>
      <c r="I2386">
        <v>-8.9222183451056498E-3</v>
      </c>
      <c r="J2386">
        <v>70.23974609375</v>
      </c>
      <c r="K2386">
        <v>-26.413904190063501</v>
      </c>
      <c r="L2386">
        <v>-11.937859535217299</v>
      </c>
      <c r="M2386">
        <v>-1.9117943048477199</v>
      </c>
      <c r="N2386">
        <v>8.1142702102661097</v>
      </c>
      <c r="O2386">
        <v>22.590316772460898</v>
      </c>
      <c r="P2386">
        <v>-33.359912872314503</v>
      </c>
      <c r="Q2386">
        <v>29.5363254547119</v>
      </c>
      <c r="R2386">
        <v>86</v>
      </c>
      <c r="S2386">
        <v>297.22534521414701</v>
      </c>
      <c r="T2386">
        <v>19.119098663330099</v>
      </c>
      <c r="U2386">
        <v>76.105232238769503</v>
      </c>
      <c r="V2386">
        <v>93.013893127441406</v>
      </c>
      <c r="W2386">
        <v>0.93316268920898404</v>
      </c>
    </row>
    <row r="2387" spans="1:23">
      <c r="A2387" t="s">
        <v>63</v>
      </c>
      <c r="B2387" t="s">
        <v>67</v>
      </c>
      <c r="C2387" s="7" t="s">
        <v>52</v>
      </c>
      <c r="D2387" s="7">
        <v>41148</v>
      </c>
      <c r="E2387" t="s">
        <v>88</v>
      </c>
      <c r="F2387">
        <v>215.13577270507801</v>
      </c>
      <c r="G2387">
        <v>225.547286987305</v>
      </c>
      <c r="H2387">
        <v>-10.4115133285522</v>
      </c>
      <c r="I2387">
        <v>-4.83950823545456E-2</v>
      </c>
      <c r="J2387">
        <v>75.584403991699205</v>
      </c>
      <c r="K2387">
        <v>-32.232276916503899</v>
      </c>
      <c r="L2387">
        <v>-19.3403930664063</v>
      </c>
      <c r="M2387">
        <v>-10.4115133285522</v>
      </c>
      <c r="N2387">
        <v>-1.48263347148895</v>
      </c>
      <c r="O2387">
        <v>11.4092512130737</v>
      </c>
      <c r="P2387">
        <v>-38.418163299560497</v>
      </c>
      <c r="Q2387">
        <v>17.595134735107401</v>
      </c>
      <c r="R2387">
        <v>86</v>
      </c>
      <c r="S2387">
        <v>238.25757209712401</v>
      </c>
      <c r="T2387">
        <v>17.026832580566399</v>
      </c>
      <c r="U2387">
        <v>76.105232238769503</v>
      </c>
      <c r="V2387">
        <v>93.013893127441406</v>
      </c>
      <c r="W2387">
        <v>0.940149545669556</v>
      </c>
    </row>
    <row r="2388" spans="1:23">
      <c r="A2388" t="s">
        <v>63</v>
      </c>
      <c r="B2388" t="s">
        <v>67</v>
      </c>
      <c r="C2388" s="7" t="s">
        <v>52</v>
      </c>
      <c r="D2388" s="7">
        <v>41148</v>
      </c>
      <c r="E2388" t="s">
        <v>89</v>
      </c>
      <c r="F2388">
        <v>222.75347900390599</v>
      </c>
      <c r="G2388">
        <v>233.346435546875</v>
      </c>
      <c r="H2388">
        <v>-10.5929498672485</v>
      </c>
      <c r="I2388">
        <v>-4.7554586082696901E-2</v>
      </c>
      <c r="J2388">
        <v>80.825424194335895</v>
      </c>
      <c r="K2388">
        <v>-32.747684478759801</v>
      </c>
      <c r="L2388">
        <v>-19.6584873199463</v>
      </c>
      <c r="M2388">
        <v>-10.5929498672485</v>
      </c>
      <c r="N2388">
        <v>-1.52741134166718</v>
      </c>
      <c r="O2388">
        <v>11.5617866516113</v>
      </c>
      <c r="P2388">
        <v>-39.028244018554702</v>
      </c>
      <c r="Q2388">
        <v>17.8423461914063</v>
      </c>
      <c r="R2388">
        <v>86</v>
      </c>
      <c r="S2388">
        <v>245.26364984036601</v>
      </c>
      <c r="T2388">
        <v>17.287431716918899</v>
      </c>
      <c r="U2388">
        <v>76.105232238769503</v>
      </c>
      <c r="V2388">
        <v>93.013893127441406</v>
      </c>
      <c r="W2388">
        <v>0.93831503391265902</v>
      </c>
    </row>
    <row r="2389" spans="1:23">
      <c r="A2389" t="s">
        <v>63</v>
      </c>
      <c r="B2389" t="s">
        <v>67</v>
      </c>
      <c r="C2389" s="7" t="s">
        <v>52</v>
      </c>
      <c r="D2389" s="7">
        <v>41148</v>
      </c>
      <c r="E2389" t="s">
        <v>90</v>
      </c>
      <c r="F2389">
        <v>221.62857055664099</v>
      </c>
      <c r="G2389">
        <v>241.98970031738301</v>
      </c>
      <c r="H2389">
        <v>-20.361118316650401</v>
      </c>
      <c r="I2389">
        <v>-9.1870456933975206E-2</v>
      </c>
      <c r="J2389">
        <v>84.513557434082003</v>
      </c>
      <c r="K2389">
        <v>-44.8577690124512</v>
      </c>
      <c r="L2389">
        <v>-30.384946823120099</v>
      </c>
      <c r="M2389">
        <v>-20.361118316650401</v>
      </c>
      <c r="N2389">
        <v>-10.3372888565063</v>
      </c>
      <c r="O2389">
        <v>4.1355290412902797</v>
      </c>
      <c r="P2389">
        <v>-51.802223205566399</v>
      </c>
      <c r="Q2389">
        <v>11.079987525939901</v>
      </c>
      <c r="R2389">
        <v>86</v>
      </c>
      <c r="S2389">
        <v>298.88316532239003</v>
      </c>
      <c r="T2389">
        <v>19.1148357391357</v>
      </c>
      <c r="U2389">
        <v>76.105232238769503</v>
      </c>
      <c r="V2389">
        <v>93.013893127441406</v>
      </c>
      <c r="W2389">
        <v>0.94168686866760298</v>
      </c>
    </row>
    <row r="2390" spans="1:23">
      <c r="A2390" t="s">
        <v>63</v>
      </c>
      <c r="B2390" t="s">
        <v>67</v>
      </c>
      <c r="C2390" s="7" t="s">
        <v>52</v>
      </c>
      <c r="D2390" s="7">
        <v>41148</v>
      </c>
      <c r="E2390" t="s">
        <v>91</v>
      </c>
      <c r="F2390">
        <v>222.98609924316401</v>
      </c>
      <c r="G2390">
        <v>243.04473876953099</v>
      </c>
      <c r="H2390">
        <v>-20.058660507202099</v>
      </c>
      <c r="I2390">
        <v>-8.9954763650894207E-2</v>
      </c>
      <c r="J2390">
        <v>87.1177978515625</v>
      </c>
      <c r="K2390">
        <v>-40.055595397949197</v>
      </c>
      <c r="L2390">
        <v>-28.241245269775401</v>
      </c>
      <c r="M2390">
        <v>-20.058660507202099</v>
      </c>
      <c r="N2390">
        <v>-11.876075744628899</v>
      </c>
      <c r="O2390">
        <v>-6.1722598969936399E-2</v>
      </c>
      <c r="P2390">
        <v>-45.724452972412102</v>
      </c>
      <c r="Q2390">
        <v>5.6071310043334996</v>
      </c>
      <c r="R2390">
        <v>86</v>
      </c>
      <c r="S2390">
        <v>197.19515068436201</v>
      </c>
      <c r="T2390">
        <v>15.6036939620972</v>
      </c>
      <c r="U2390">
        <v>76.105232238769503</v>
      </c>
      <c r="V2390">
        <v>93.013893127441406</v>
      </c>
      <c r="W2390">
        <v>0.94223350286483798</v>
      </c>
    </row>
    <row r="2391" spans="1:23">
      <c r="A2391" t="s">
        <v>63</v>
      </c>
      <c r="B2391" t="s">
        <v>67</v>
      </c>
      <c r="C2391" s="7" t="s">
        <v>52</v>
      </c>
      <c r="D2391" s="7">
        <v>41148</v>
      </c>
      <c r="E2391" t="s">
        <v>92</v>
      </c>
      <c r="F2391">
        <v>237.35548400878901</v>
      </c>
      <c r="G2391">
        <v>245.53776550293</v>
      </c>
      <c r="H2391">
        <v>-8.1822824478149396</v>
      </c>
      <c r="I2391">
        <v>-3.4472692757844897E-2</v>
      </c>
      <c r="J2391">
        <v>88.968643188476605</v>
      </c>
      <c r="K2391">
        <v>-26.949323654174801</v>
      </c>
      <c r="L2391">
        <v>-15.8616046905518</v>
      </c>
      <c r="M2391">
        <v>-8.1822824478149396</v>
      </c>
      <c r="N2391">
        <v>-0.50296109914779696</v>
      </c>
      <c r="O2391">
        <v>10.584759712219199</v>
      </c>
      <c r="P2391">
        <v>-32.269519805908203</v>
      </c>
      <c r="Q2391">
        <v>15.904954910278301</v>
      </c>
      <c r="R2391">
        <v>86</v>
      </c>
      <c r="S2391">
        <v>173.12365391469899</v>
      </c>
      <c r="T2391">
        <v>14.644001007080099</v>
      </c>
      <c r="U2391">
        <v>76.105232238769503</v>
      </c>
      <c r="V2391">
        <v>93.013893127441406</v>
      </c>
      <c r="W2391">
        <v>0.94755077362060502</v>
      </c>
    </row>
    <row r="2392" spans="1:23">
      <c r="A2392" t="s">
        <v>63</v>
      </c>
      <c r="B2392" t="s">
        <v>67</v>
      </c>
      <c r="C2392" s="7" t="s">
        <v>52</v>
      </c>
      <c r="D2392" s="7">
        <v>41148</v>
      </c>
      <c r="E2392" t="s">
        <v>93</v>
      </c>
      <c r="F2392">
        <v>243.63523864746099</v>
      </c>
      <c r="G2392">
        <v>231.09559631347699</v>
      </c>
      <c r="H2392">
        <v>12.5396423339844</v>
      </c>
      <c r="I2392">
        <v>5.1468916237354299E-2</v>
      </c>
      <c r="J2392">
        <v>90.005935668945298</v>
      </c>
      <c r="K2392">
        <v>-5.06274318695068</v>
      </c>
      <c r="L2392">
        <v>5.3368883132934597</v>
      </c>
      <c r="M2392">
        <v>12.5396423339844</v>
      </c>
      <c r="N2392">
        <v>19.742395401001001</v>
      </c>
      <c r="O2392">
        <v>30.1420288085938</v>
      </c>
      <c r="P2392">
        <v>-10.0527753829956</v>
      </c>
      <c r="Q2392">
        <v>35.1320610046387</v>
      </c>
      <c r="R2392">
        <v>86</v>
      </c>
      <c r="S2392">
        <v>152.427976583858</v>
      </c>
      <c r="T2392">
        <v>13.7352142333984</v>
      </c>
      <c r="U2392">
        <v>76.105232238769503</v>
      </c>
      <c r="V2392">
        <v>93.013893127441406</v>
      </c>
      <c r="W2392">
        <v>0.94774591922759999</v>
      </c>
    </row>
    <row r="2393" spans="1:23">
      <c r="A2393" t="s">
        <v>63</v>
      </c>
      <c r="B2393" t="s">
        <v>67</v>
      </c>
      <c r="C2393" s="7" t="s">
        <v>52</v>
      </c>
      <c r="D2393" s="7">
        <v>41148</v>
      </c>
      <c r="E2393" t="s">
        <v>94</v>
      </c>
      <c r="F2393">
        <v>240.99517822265599</v>
      </c>
      <c r="G2393">
        <v>220.40888977050801</v>
      </c>
      <c r="H2393">
        <v>20.5862922668457</v>
      </c>
      <c r="I2393">
        <v>8.5422009229660006E-2</v>
      </c>
      <c r="J2393">
        <v>90.574577331542997</v>
      </c>
      <c r="K2393">
        <v>-2.3933086395263699</v>
      </c>
      <c r="L2393">
        <v>11.1832265853882</v>
      </c>
      <c r="M2393">
        <v>20.5862922668457</v>
      </c>
      <c r="N2393">
        <v>29.9893589019775</v>
      </c>
      <c r="O2393">
        <v>43.565891265869098</v>
      </c>
      <c r="P2393">
        <v>-8.9077062606811506</v>
      </c>
      <c r="Q2393">
        <v>50.080287933349602</v>
      </c>
      <c r="R2393">
        <v>86</v>
      </c>
      <c r="S2393">
        <v>261.36471805071801</v>
      </c>
      <c r="T2393">
        <v>17.931077957153299</v>
      </c>
      <c r="U2393">
        <v>76.105232238769503</v>
      </c>
      <c r="V2393">
        <v>93.013893127441406</v>
      </c>
      <c r="W2393">
        <v>0.94804668426513705</v>
      </c>
    </row>
    <row r="2394" spans="1:23">
      <c r="A2394" t="s">
        <v>63</v>
      </c>
      <c r="B2394" t="s">
        <v>67</v>
      </c>
      <c r="C2394" s="7" t="s">
        <v>52</v>
      </c>
      <c r="D2394" s="7">
        <v>41148</v>
      </c>
      <c r="E2394" t="s">
        <v>95</v>
      </c>
      <c r="F2394">
        <v>234.05857849121099</v>
      </c>
      <c r="G2394">
        <v>201.68815612793</v>
      </c>
      <c r="H2394">
        <v>32.370429992675803</v>
      </c>
      <c r="I2394">
        <v>0.13830055296421101</v>
      </c>
      <c r="J2394">
        <v>89.750846862792997</v>
      </c>
      <c r="K2394">
        <v>12.579816818237299</v>
      </c>
      <c r="L2394">
        <v>24.272272109985401</v>
      </c>
      <c r="M2394">
        <v>32.370429992675803</v>
      </c>
      <c r="N2394">
        <v>40.468589782714801</v>
      </c>
      <c r="O2394">
        <v>52.161041259765597</v>
      </c>
      <c r="P2394">
        <v>6.9694523811340297</v>
      </c>
      <c r="Q2394">
        <v>57.771404266357401</v>
      </c>
      <c r="R2394">
        <v>86</v>
      </c>
      <c r="S2394">
        <v>194.63023128633699</v>
      </c>
      <c r="T2394">
        <v>15.4426975250244</v>
      </c>
      <c r="U2394">
        <v>76.105232238769503</v>
      </c>
      <c r="V2394">
        <v>93.013893127441406</v>
      </c>
      <c r="W2394">
        <v>0.94939941167831399</v>
      </c>
    </row>
    <row r="2395" spans="1:23">
      <c r="A2395" t="s">
        <v>63</v>
      </c>
      <c r="B2395" t="s">
        <v>67</v>
      </c>
      <c r="C2395" s="7" t="s">
        <v>52</v>
      </c>
      <c r="D2395" s="7">
        <v>41148</v>
      </c>
      <c r="E2395" t="s">
        <v>96</v>
      </c>
      <c r="F2395">
        <v>222.68191528320301</v>
      </c>
      <c r="G2395">
        <v>190.488845825195</v>
      </c>
      <c r="H2395">
        <v>32.193077087402301</v>
      </c>
      <c r="I2395">
        <v>0.14456978440284701</v>
      </c>
      <c r="J2395">
        <v>88.1322021484375</v>
      </c>
      <c r="K2395">
        <v>12.251283645629901</v>
      </c>
      <c r="L2395">
        <v>24.033058166503899</v>
      </c>
      <c r="M2395">
        <v>32.193077087402301</v>
      </c>
      <c r="N2395">
        <v>40.353099822997997</v>
      </c>
      <c r="O2395">
        <v>52.134872436523402</v>
      </c>
      <c r="P2395">
        <v>6.59806203842163</v>
      </c>
      <c r="Q2395">
        <v>57.788097381591797</v>
      </c>
      <c r="R2395">
        <v>86</v>
      </c>
      <c r="S2395">
        <v>192.754703098188</v>
      </c>
      <c r="T2395">
        <v>15.560665130615201</v>
      </c>
      <c r="U2395">
        <v>76.105232238769503</v>
      </c>
      <c r="V2395">
        <v>93.013893127441406</v>
      </c>
      <c r="W2395">
        <v>0.94198113679885898</v>
      </c>
    </row>
    <row r="2396" spans="1:23">
      <c r="A2396" t="s">
        <v>63</v>
      </c>
      <c r="B2396" t="s">
        <v>67</v>
      </c>
      <c r="C2396" s="7" t="s">
        <v>52</v>
      </c>
      <c r="D2396" s="7">
        <v>41148</v>
      </c>
      <c r="E2396" t="s">
        <v>97</v>
      </c>
      <c r="F2396">
        <v>206.96838378906301</v>
      </c>
      <c r="G2396">
        <v>200.79238891601599</v>
      </c>
      <c r="H2396">
        <v>6.1759953498840297</v>
      </c>
      <c r="I2396">
        <v>2.9840283095836601E-2</v>
      </c>
      <c r="J2396">
        <v>85.357116699218807</v>
      </c>
      <c r="K2396">
        <v>-14.0373582839966</v>
      </c>
      <c r="L2396">
        <v>-2.0951447486877401</v>
      </c>
      <c r="M2396">
        <v>6.1759953498840297</v>
      </c>
      <c r="N2396">
        <v>14.447135925293001</v>
      </c>
      <c r="O2396">
        <v>26.389347076416001</v>
      </c>
      <c r="P2396">
        <v>-19.767562866210898</v>
      </c>
      <c r="Q2396">
        <v>32.119552612304702</v>
      </c>
      <c r="R2396">
        <v>86</v>
      </c>
      <c r="S2396">
        <v>193.17509907747299</v>
      </c>
      <c r="T2396">
        <v>15.7725629806519</v>
      </c>
      <c r="U2396">
        <v>76.105232238769503</v>
      </c>
      <c r="V2396">
        <v>93.013893127441406</v>
      </c>
      <c r="W2396">
        <v>0.94357818365097001</v>
      </c>
    </row>
    <row r="2397" spans="1:23">
      <c r="A2397" t="s">
        <v>63</v>
      </c>
      <c r="B2397" t="s">
        <v>67</v>
      </c>
      <c r="C2397" s="7" t="s">
        <v>52</v>
      </c>
      <c r="D2397" s="7">
        <v>41148</v>
      </c>
      <c r="E2397" t="s">
        <v>98</v>
      </c>
      <c r="F2397">
        <v>211.14654541015599</v>
      </c>
      <c r="G2397">
        <v>205.19787597656301</v>
      </c>
      <c r="H2397">
        <v>5.9486589431762704</v>
      </c>
      <c r="I2397">
        <v>2.8173130005598099E-2</v>
      </c>
      <c r="J2397">
        <v>81.229240417480497</v>
      </c>
      <c r="K2397">
        <v>-9.9295606613159197</v>
      </c>
      <c r="L2397">
        <v>-0.54857975244522095</v>
      </c>
      <c r="M2397">
        <v>5.9486589431762704</v>
      </c>
      <c r="N2397">
        <v>12.4458980560303</v>
      </c>
      <c r="O2397">
        <v>21.826877593994102</v>
      </c>
      <c r="P2397">
        <v>-14.4308156967163</v>
      </c>
      <c r="Q2397">
        <v>26.328132629394499</v>
      </c>
      <c r="R2397">
        <v>86</v>
      </c>
      <c r="S2397">
        <v>116.596039961709</v>
      </c>
      <c r="T2397">
        <v>12.389840126037599</v>
      </c>
      <c r="U2397">
        <v>76.105232238769503</v>
      </c>
      <c r="V2397">
        <v>93.013893127441406</v>
      </c>
      <c r="W2397">
        <v>0.93479412794113204</v>
      </c>
    </row>
    <row r="2398" spans="1:23">
      <c r="A2398" t="s">
        <v>63</v>
      </c>
      <c r="B2398" t="s">
        <v>67</v>
      </c>
      <c r="C2398" s="7" t="s">
        <v>52</v>
      </c>
      <c r="D2398" s="7">
        <v>41148</v>
      </c>
      <c r="E2398" t="s">
        <v>99</v>
      </c>
      <c r="F2398">
        <v>216.43376159668</v>
      </c>
      <c r="G2398">
        <v>208.30717468261699</v>
      </c>
      <c r="H2398">
        <v>8.1265993118286097</v>
      </c>
      <c r="I2398">
        <v>3.7547741085290902E-2</v>
      </c>
      <c r="J2398">
        <v>78.392372131347699</v>
      </c>
      <c r="K2398">
        <v>-8.6952037811279297</v>
      </c>
      <c r="L2398">
        <v>1.24325358867645</v>
      </c>
      <c r="M2398">
        <v>8.1265993118286097</v>
      </c>
      <c r="N2398">
        <v>15.0099449157715</v>
      </c>
      <c r="O2398">
        <v>24.948400497436499</v>
      </c>
      <c r="P2398">
        <v>-13.463950157165501</v>
      </c>
      <c r="Q2398">
        <v>29.717149734497099</v>
      </c>
      <c r="R2398">
        <v>86</v>
      </c>
      <c r="S2398">
        <v>129.67372533437401</v>
      </c>
      <c r="T2398">
        <v>13.126122474670399</v>
      </c>
      <c r="U2398">
        <v>76.105232238769503</v>
      </c>
      <c r="V2398">
        <v>93.013893127441406</v>
      </c>
      <c r="W2398">
        <v>0.93998897075653098</v>
      </c>
    </row>
    <row r="2399" spans="1:23">
      <c r="A2399" t="s">
        <v>63</v>
      </c>
      <c r="B2399" t="s">
        <v>67</v>
      </c>
      <c r="C2399" s="7" t="s">
        <v>52</v>
      </c>
      <c r="D2399" s="7">
        <v>41148</v>
      </c>
      <c r="E2399" t="s">
        <v>100</v>
      </c>
      <c r="F2399">
        <v>197.48078918457</v>
      </c>
      <c r="G2399">
        <v>196.52337646484401</v>
      </c>
      <c r="H2399">
        <v>0.95741391181945801</v>
      </c>
      <c r="I2399">
        <v>4.8481370322406301E-3</v>
      </c>
      <c r="J2399">
        <v>76.306861877441406</v>
      </c>
      <c r="K2399">
        <v>-17.3158264160156</v>
      </c>
      <c r="L2399">
        <v>-6.5198478698730504</v>
      </c>
      <c r="M2399">
        <v>0.95741391181945801</v>
      </c>
      <c r="N2399">
        <v>8.4346761703491193</v>
      </c>
      <c r="O2399">
        <v>19.230653762817401</v>
      </c>
      <c r="P2399">
        <v>-22.496034622192401</v>
      </c>
      <c r="Q2399">
        <v>24.410863876342798</v>
      </c>
      <c r="R2399">
        <v>86</v>
      </c>
      <c r="S2399">
        <v>151.198775670142</v>
      </c>
      <c r="T2399">
        <v>14.258685111999499</v>
      </c>
      <c r="U2399">
        <v>76.105232238769503</v>
      </c>
      <c r="V2399">
        <v>93.013893127441406</v>
      </c>
      <c r="W2399">
        <v>0.93905943632125899</v>
      </c>
    </row>
    <row r="2400" spans="1:23">
      <c r="A2400" t="s">
        <v>63</v>
      </c>
      <c r="B2400" t="s">
        <v>67</v>
      </c>
      <c r="C2400" s="7" t="s">
        <v>52</v>
      </c>
      <c r="D2400" s="7">
        <v>41148</v>
      </c>
      <c r="E2400" t="s">
        <v>101</v>
      </c>
      <c r="F2400">
        <v>184.30381774902301</v>
      </c>
      <c r="G2400">
        <v>187.21713256835901</v>
      </c>
      <c r="H2400">
        <v>-2.9133069515228298</v>
      </c>
      <c r="I2400">
        <v>-1.5807088464498499E-2</v>
      </c>
      <c r="J2400">
        <v>74.680847167968807</v>
      </c>
      <c r="K2400">
        <v>-20.170574188232401</v>
      </c>
      <c r="L2400">
        <v>-9.9748411178588903</v>
      </c>
      <c r="M2400">
        <v>-2.9133069515228298</v>
      </c>
      <c r="N2400">
        <v>4.1482272148132298</v>
      </c>
      <c r="O2400">
        <v>14.3439617156982</v>
      </c>
      <c r="P2400">
        <v>-25.062772750854499</v>
      </c>
      <c r="Q2400">
        <v>19.236158370971701</v>
      </c>
      <c r="R2400">
        <v>86</v>
      </c>
      <c r="S2400">
        <v>134.210704246543</v>
      </c>
      <c r="T2400">
        <v>13.4659175872803</v>
      </c>
      <c r="U2400">
        <v>76.105232238769503</v>
      </c>
      <c r="V2400">
        <v>93.013893127441406</v>
      </c>
      <c r="W2400">
        <v>0.94520211219787598</v>
      </c>
    </row>
    <row r="2401" spans="1:25">
      <c r="A2401" t="s">
        <v>63</v>
      </c>
      <c r="B2401" t="s">
        <v>67</v>
      </c>
      <c r="C2401" s="7" t="s">
        <v>52</v>
      </c>
      <c r="D2401" s="7">
        <v>41148</v>
      </c>
      <c r="E2401" t="s">
        <v>102</v>
      </c>
      <c r="F2401">
        <v>183.29345703125</v>
      </c>
      <c r="G2401">
        <v>176.35110473632801</v>
      </c>
      <c r="H2401">
        <v>6.9423460960388201</v>
      </c>
      <c r="I2401">
        <v>3.78755815327168E-2</v>
      </c>
      <c r="J2401">
        <v>73.157287597656307</v>
      </c>
      <c r="K2401">
        <v>-12.139712333679199</v>
      </c>
      <c r="L2401">
        <v>-0.86587721109390303</v>
      </c>
      <c r="M2401">
        <v>6.9423460960388201</v>
      </c>
      <c r="N2401">
        <v>14.7505702972412</v>
      </c>
      <c r="O2401">
        <v>26.024406433105501</v>
      </c>
      <c r="P2401">
        <v>-17.549209594726602</v>
      </c>
      <c r="Q2401">
        <v>31.433902740478501</v>
      </c>
      <c r="R2401">
        <v>86</v>
      </c>
      <c r="S2401">
        <v>162.378730321201</v>
      </c>
      <c r="T2401">
        <v>14.889809608459499</v>
      </c>
      <c r="U2401">
        <v>76.105232238769503</v>
      </c>
      <c r="V2401">
        <v>93.013893127441406</v>
      </c>
      <c r="W2401">
        <v>0.94931751489639304</v>
      </c>
    </row>
    <row r="2402" spans="1:25">
      <c r="A2402" t="s">
        <v>63</v>
      </c>
      <c r="B2402" t="s">
        <v>67</v>
      </c>
      <c r="C2402" s="7" t="s">
        <v>52</v>
      </c>
      <c r="D2402" s="7">
        <v>41150</v>
      </c>
      <c r="E2402" t="s">
        <v>79</v>
      </c>
      <c r="F2402">
        <v>183.41613769531301</v>
      </c>
      <c r="G2402">
        <v>178.059494018555</v>
      </c>
      <c r="H2402">
        <v>5.3566579818725604</v>
      </c>
      <c r="I2402">
        <v>2.9204944148659699E-2</v>
      </c>
      <c r="J2402">
        <v>77.768386840820298</v>
      </c>
      <c r="K2402">
        <v>-9.3154592514038104</v>
      </c>
      <c r="L2402">
        <v>-0.64705353975295998</v>
      </c>
      <c r="M2402">
        <v>5.3566579818725604</v>
      </c>
      <c r="N2402">
        <v>11.360369682311999</v>
      </c>
      <c r="O2402">
        <v>20.0287761688232</v>
      </c>
      <c r="P2402">
        <v>-13.4748020172119</v>
      </c>
      <c r="Q2402">
        <v>24.188116073608398</v>
      </c>
      <c r="R2402">
        <v>86</v>
      </c>
      <c r="S2402">
        <v>95.375306414894098</v>
      </c>
      <c r="T2402">
        <v>11.4487142562866</v>
      </c>
      <c r="U2402">
        <v>80.356430053710895</v>
      </c>
      <c r="V2402">
        <v>94.003219604492202</v>
      </c>
      <c r="W2402">
        <v>0.93252253532409701</v>
      </c>
      <c r="Y2402" s="7"/>
    </row>
    <row r="2403" spans="1:25">
      <c r="A2403" t="s">
        <v>63</v>
      </c>
      <c r="B2403" t="s">
        <v>67</v>
      </c>
      <c r="C2403" s="7" t="s">
        <v>52</v>
      </c>
      <c r="D2403" s="7">
        <v>41150</v>
      </c>
      <c r="E2403" t="s">
        <v>80</v>
      </c>
      <c r="F2403">
        <v>180.48292541503901</v>
      </c>
      <c r="G2403">
        <v>174.92701721191401</v>
      </c>
      <c r="H2403">
        <v>5.5558996200561497</v>
      </c>
      <c r="I2403">
        <v>3.07835210114717E-2</v>
      </c>
      <c r="J2403">
        <v>76.727630615234403</v>
      </c>
      <c r="K2403">
        <v>-10.128790855407701</v>
      </c>
      <c r="L2403">
        <v>-0.86214846372604403</v>
      </c>
      <c r="M2403">
        <v>5.5558996200561497</v>
      </c>
      <c r="N2403">
        <v>11.9739475250244</v>
      </c>
      <c r="O2403">
        <v>21.2405891418457</v>
      </c>
      <c r="P2403">
        <v>-14.575181961059601</v>
      </c>
      <c r="Q2403">
        <v>25.6869812011719</v>
      </c>
      <c r="R2403">
        <v>86</v>
      </c>
      <c r="S2403">
        <v>108.01688633544801</v>
      </c>
      <c r="T2403">
        <v>12.238828659057599</v>
      </c>
      <c r="U2403">
        <v>80.356430053710895</v>
      </c>
      <c r="V2403">
        <v>94.003219604492202</v>
      </c>
      <c r="W2403">
        <v>0.91691750288009599</v>
      </c>
      <c r="Y2403" s="7"/>
    </row>
    <row r="2404" spans="1:25">
      <c r="A2404" t="s">
        <v>63</v>
      </c>
      <c r="B2404" t="s">
        <v>67</v>
      </c>
      <c r="C2404" s="7" t="s">
        <v>52</v>
      </c>
      <c r="D2404" s="7">
        <v>41150</v>
      </c>
      <c r="E2404" t="s">
        <v>81</v>
      </c>
      <c r="F2404">
        <v>170.62612915039099</v>
      </c>
      <c r="G2404">
        <v>171.87944030761699</v>
      </c>
      <c r="H2404">
        <v>-1.25331890583038</v>
      </c>
      <c r="I2404">
        <v>-7.3454100638627997E-3</v>
      </c>
      <c r="J2404">
        <v>75.374832153320298</v>
      </c>
      <c r="K2404">
        <v>-19.204332351684599</v>
      </c>
      <c r="L2404">
        <v>-8.5987281799316406</v>
      </c>
      <c r="M2404">
        <v>-1.25331890583038</v>
      </c>
      <c r="N2404">
        <v>6.0920906066894496</v>
      </c>
      <c r="O2404">
        <v>16.697696685791001</v>
      </c>
      <c r="P2404">
        <v>-24.293195724487301</v>
      </c>
      <c r="Q2404">
        <v>21.7865600585938</v>
      </c>
      <c r="R2404">
        <v>86</v>
      </c>
      <c r="S2404">
        <v>137.87472256053999</v>
      </c>
      <c r="T2404">
        <v>14.007250785827599</v>
      </c>
      <c r="U2404">
        <v>80.356430053710895</v>
      </c>
      <c r="V2404">
        <v>94.003219604492202</v>
      </c>
      <c r="W2404">
        <v>0.92592155933380105</v>
      </c>
      <c r="Y2404" s="7"/>
    </row>
    <row r="2405" spans="1:25">
      <c r="A2405" t="s">
        <v>63</v>
      </c>
      <c r="B2405" t="s">
        <v>67</v>
      </c>
      <c r="C2405" s="7" t="s">
        <v>52</v>
      </c>
      <c r="D2405" s="7">
        <v>41150</v>
      </c>
      <c r="E2405" t="s">
        <v>82</v>
      </c>
      <c r="F2405">
        <v>164.12176513671901</v>
      </c>
      <c r="G2405">
        <v>175.39147949218801</v>
      </c>
      <c r="H2405">
        <v>-11.2697048187256</v>
      </c>
      <c r="I2405">
        <v>-6.8666726350784302E-2</v>
      </c>
      <c r="J2405">
        <v>74.499404907226605</v>
      </c>
      <c r="K2405">
        <v>-28.940433502197301</v>
      </c>
      <c r="L2405">
        <v>-18.500423431396499</v>
      </c>
      <c r="M2405">
        <v>-11.2697048187256</v>
      </c>
      <c r="N2405">
        <v>-4.0389857292175302</v>
      </c>
      <c r="O2405">
        <v>6.4010248184204102</v>
      </c>
      <c r="P2405">
        <v>-33.949840545654297</v>
      </c>
      <c r="Q2405">
        <v>11.4104309082031</v>
      </c>
      <c r="R2405">
        <v>86</v>
      </c>
      <c r="S2405">
        <v>131.981762838919</v>
      </c>
      <c r="T2405">
        <v>13.7885437011719</v>
      </c>
      <c r="U2405">
        <v>80.356430053710895</v>
      </c>
      <c r="V2405">
        <v>94.003219604492202</v>
      </c>
      <c r="W2405">
        <v>0.92186522483825695</v>
      </c>
      <c r="Y2405" s="7"/>
    </row>
    <row r="2406" spans="1:25">
      <c r="A2406" t="s">
        <v>63</v>
      </c>
      <c r="B2406" t="s">
        <v>67</v>
      </c>
      <c r="C2406" s="7" t="s">
        <v>52</v>
      </c>
      <c r="D2406" s="7">
        <v>41150</v>
      </c>
      <c r="E2406" t="s">
        <v>83</v>
      </c>
      <c r="F2406">
        <v>181.01559448242199</v>
      </c>
      <c r="G2406">
        <v>182.79501342773401</v>
      </c>
      <c r="H2406">
        <v>-1.7794146537780799</v>
      </c>
      <c r="I2406">
        <v>-9.8301731050014496E-3</v>
      </c>
      <c r="J2406">
        <v>73.240509033203097</v>
      </c>
      <c r="K2406">
        <v>-20.410591125488299</v>
      </c>
      <c r="L2406">
        <v>-9.4031410217285192</v>
      </c>
      <c r="M2406">
        <v>-1.7794146537780799</v>
      </c>
      <c r="N2406">
        <v>5.8443112373352104</v>
      </c>
      <c r="O2406">
        <v>16.851760864257798</v>
      </c>
      <c r="P2406">
        <v>-25.6922721862793</v>
      </c>
      <c r="Q2406">
        <v>22.1334419250488</v>
      </c>
      <c r="R2406">
        <v>86</v>
      </c>
      <c r="S2406">
        <v>145.761143651666</v>
      </c>
      <c r="T2406">
        <v>14.5379848480225</v>
      </c>
      <c r="U2406">
        <v>80.356430053710895</v>
      </c>
      <c r="V2406">
        <v>94.003219604492202</v>
      </c>
      <c r="W2406">
        <v>0.92890375852584794</v>
      </c>
      <c r="Y2406" s="7"/>
    </row>
    <row r="2407" spans="1:25">
      <c r="A2407" t="s">
        <v>63</v>
      </c>
      <c r="B2407" t="s">
        <v>67</v>
      </c>
      <c r="C2407" s="7" t="s">
        <v>52</v>
      </c>
      <c r="D2407" s="7">
        <v>41150</v>
      </c>
      <c r="E2407" t="s">
        <v>84</v>
      </c>
      <c r="F2407">
        <v>186.54528808593801</v>
      </c>
      <c r="G2407">
        <v>195.74505615234401</v>
      </c>
      <c r="H2407">
        <v>-9.1997737884521502</v>
      </c>
      <c r="I2407">
        <v>-4.9316570162773098E-2</v>
      </c>
      <c r="J2407">
        <v>72.378219604492202</v>
      </c>
      <c r="K2407">
        <v>-28.583049774169901</v>
      </c>
      <c r="L2407">
        <v>-17.131252288818398</v>
      </c>
      <c r="M2407">
        <v>-9.1997737884521502</v>
      </c>
      <c r="N2407">
        <v>-1.26829397678375</v>
      </c>
      <c r="O2407">
        <v>10.1835021972656</v>
      </c>
      <c r="P2407">
        <v>-34.077938079833999</v>
      </c>
      <c r="Q2407">
        <v>15.678392410278301</v>
      </c>
      <c r="R2407">
        <v>86</v>
      </c>
      <c r="S2407">
        <v>160.33360536151099</v>
      </c>
      <c r="T2407">
        <v>15.124850273132299</v>
      </c>
      <c r="U2407">
        <v>80.356430053710895</v>
      </c>
      <c r="V2407">
        <v>94.003219604492202</v>
      </c>
      <c r="W2407">
        <v>0.93278819322586104</v>
      </c>
      <c r="Y2407" s="7"/>
    </row>
    <row r="2408" spans="1:25">
      <c r="A2408" t="s">
        <v>63</v>
      </c>
      <c r="B2408" t="s">
        <v>67</v>
      </c>
      <c r="C2408" s="7" t="s">
        <v>52</v>
      </c>
      <c r="D2408" s="7">
        <v>41150</v>
      </c>
      <c r="E2408" t="s">
        <v>85</v>
      </c>
      <c r="F2408">
        <v>201.477462768555</v>
      </c>
      <c r="G2408">
        <v>213.70310974121099</v>
      </c>
      <c r="H2408">
        <v>-12.2256526947021</v>
      </c>
      <c r="I2408">
        <v>-6.06800019741058E-2</v>
      </c>
      <c r="J2408">
        <v>71.923393249511705</v>
      </c>
      <c r="K2408">
        <v>-30.539655685424801</v>
      </c>
      <c r="L2408">
        <v>-19.7195930480957</v>
      </c>
      <c r="M2408">
        <v>-12.2256526947021</v>
      </c>
      <c r="N2408">
        <v>-4.73171043395996</v>
      </c>
      <c r="O2408">
        <v>6.0883512496948198</v>
      </c>
      <c r="P2408">
        <v>-35.731422424316399</v>
      </c>
      <c r="Q2408">
        <v>11.2801170349121</v>
      </c>
      <c r="R2408">
        <v>86</v>
      </c>
      <c r="S2408">
        <v>150.71471360620299</v>
      </c>
      <c r="T2408">
        <v>14.2904930114746</v>
      </c>
      <c r="U2408">
        <v>80.356430053710895</v>
      </c>
      <c r="V2408">
        <v>94.003219604492202</v>
      </c>
      <c r="W2408">
        <v>0.93153005838394198</v>
      </c>
      <c r="Y2408" s="7"/>
    </row>
    <row r="2409" spans="1:25">
      <c r="A2409" t="s">
        <v>63</v>
      </c>
      <c r="B2409" t="s">
        <v>67</v>
      </c>
      <c r="C2409" s="7" t="s">
        <v>52</v>
      </c>
      <c r="D2409" s="7">
        <v>41150</v>
      </c>
      <c r="E2409" t="s">
        <v>86</v>
      </c>
      <c r="F2409">
        <v>210.25411987304699</v>
      </c>
      <c r="G2409">
        <v>233.93321228027301</v>
      </c>
      <c r="H2409">
        <v>-23.679094314575199</v>
      </c>
      <c r="I2409">
        <v>-0.112621307373047</v>
      </c>
      <c r="J2409">
        <v>73.92822265625</v>
      </c>
      <c r="K2409">
        <v>-40.579429626464801</v>
      </c>
      <c r="L2409">
        <v>-30.5945739746094</v>
      </c>
      <c r="M2409">
        <v>-23.679094314575199</v>
      </c>
      <c r="N2409">
        <v>-16.763612747192401</v>
      </c>
      <c r="O2409">
        <v>-6.7787580490112296</v>
      </c>
      <c r="P2409">
        <v>-45.370441436767599</v>
      </c>
      <c r="Q2409">
        <v>-1.98774778842926</v>
      </c>
      <c r="R2409">
        <v>86</v>
      </c>
      <c r="S2409">
        <v>135.654403543266</v>
      </c>
      <c r="T2409">
        <v>13.187401771545399</v>
      </c>
      <c r="U2409">
        <v>80.356430053710895</v>
      </c>
      <c r="V2409">
        <v>94.003219604492202</v>
      </c>
      <c r="W2409">
        <v>0.93021583557128895</v>
      </c>
      <c r="Y2409" s="7"/>
    </row>
    <row r="2410" spans="1:25">
      <c r="A2410" t="s">
        <v>63</v>
      </c>
      <c r="B2410" t="s">
        <v>67</v>
      </c>
      <c r="C2410" s="7" t="s">
        <v>52</v>
      </c>
      <c r="D2410" s="7">
        <v>41150</v>
      </c>
      <c r="E2410" t="s">
        <v>87</v>
      </c>
      <c r="F2410">
        <v>223.92433166503901</v>
      </c>
      <c r="G2410">
        <v>251.65205383300801</v>
      </c>
      <c r="H2410">
        <v>-27.727716445922901</v>
      </c>
      <c r="I2410">
        <v>-0.12382627278566399</v>
      </c>
      <c r="J2410">
        <v>77.363899230957003</v>
      </c>
      <c r="K2410">
        <v>-45.570564270019503</v>
      </c>
      <c r="L2410">
        <v>-35.028865814208999</v>
      </c>
      <c r="M2410">
        <v>-27.727716445922901</v>
      </c>
      <c r="N2410">
        <v>-20.426568984985401</v>
      </c>
      <c r="O2410">
        <v>-9.8848686218261701</v>
      </c>
      <c r="P2410">
        <v>-50.628761291503899</v>
      </c>
      <c r="Q2410">
        <v>-4.8266687393188503</v>
      </c>
      <c r="R2410">
        <v>86</v>
      </c>
      <c r="S2410">
        <v>154.949536820612</v>
      </c>
      <c r="T2410">
        <v>13.922848701477101</v>
      </c>
      <c r="U2410">
        <v>80.356430053710895</v>
      </c>
      <c r="V2410">
        <v>94.003219604492202</v>
      </c>
      <c r="W2410">
        <v>0.93316268920898404</v>
      </c>
      <c r="Y2410" s="7"/>
    </row>
    <row r="2411" spans="1:25">
      <c r="A2411" t="s">
        <v>63</v>
      </c>
      <c r="B2411" t="s">
        <v>67</v>
      </c>
      <c r="C2411" s="7" t="s">
        <v>52</v>
      </c>
      <c r="D2411" s="7">
        <v>41150</v>
      </c>
      <c r="E2411" t="s">
        <v>88</v>
      </c>
      <c r="F2411">
        <v>238.98699951171901</v>
      </c>
      <c r="G2411">
        <v>260.91293334960898</v>
      </c>
      <c r="H2411">
        <v>-21.9259433746338</v>
      </c>
      <c r="I2411">
        <v>-9.1745331883430495E-2</v>
      </c>
      <c r="J2411">
        <v>81.309318542480497</v>
      </c>
      <c r="K2411">
        <v>-38.906257629394503</v>
      </c>
      <c r="L2411">
        <v>-28.874149322509801</v>
      </c>
      <c r="M2411">
        <v>-21.9259433746338</v>
      </c>
      <c r="N2411">
        <v>-14.977734565734901</v>
      </c>
      <c r="O2411">
        <v>-4.9456262588501003</v>
      </c>
      <c r="P2411">
        <v>-43.719944000244098</v>
      </c>
      <c r="Q2411">
        <v>-0.13194254040718101</v>
      </c>
      <c r="R2411">
        <v>86</v>
      </c>
      <c r="S2411">
        <v>143.220125330901</v>
      </c>
      <c r="T2411">
        <v>13.2498111724854</v>
      </c>
      <c r="U2411">
        <v>80.356430053710895</v>
      </c>
      <c r="V2411">
        <v>94.003219604492202</v>
      </c>
      <c r="W2411">
        <v>0.940149545669556</v>
      </c>
      <c r="Y2411" s="7"/>
    </row>
    <row r="2412" spans="1:25">
      <c r="A2412" t="s">
        <v>63</v>
      </c>
      <c r="B2412" t="s">
        <v>67</v>
      </c>
      <c r="C2412" s="7" t="s">
        <v>52</v>
      </c>
      <c r="D2412" s="7">
        <v>41150</v>
      </c>
      <c r="E2412" t="s">
        <v>89</v>
      </c>
      <c r="F2412">
        <v>250.27276611328099</v>
      </c>
      <c r="G2412">
        <v>267.76278686523398</v>
      </c>
      <c r="H2412">
        <v>-17.490028381347699</v>
      </c>
      <c r="I2412">
        <v>-6.9883860647678403E-2</v>
      </c>
      <c r="J2412">
        <v>85.008476257324205</v>
      </c>
      <c r="K2412">
        <v>-37.046493530273402</v>
      </c>
      <c r="L2412">
        <v>-25.492374420166001</v>
      </c>
      <c r="M2412">
        <v>-17.490028381347699</v>
      </c>
      <c r="N2412">
        <v>-9.4876804351806605</v>
      </c>
      <c r="O2412">
        <v>2.06643891334534</v>
      </c>
      <c r="P2412">
        <v>-42.590480804443402</v>
      </c>
      <c r="Q2412">
        <v>7.6104254722595197</v>
      </c>
      <c r="R2412">
        <v>86</v>
      </c>
      <c r="S2412">
        <v>191.59309236554699</v>
      </c>
      <c r="T2412">
        <v>15.259991645813001</v>
      </c>
      <c r="U2412">
        <v>80.356430053710895</v>
      </c>
      <c r="V2412">
        <v>94.003219604492202</v>
      </c>
      <c r="W2412">
        <v>0.93831503391265902</v>
      </c>
      <c r="Y2412" s="7"/>
    </row>
    <row r="2413" spans="1:25">
      <c r="A2413" t="s">
        <v>63</v>
      </c>
      <c r="B2413" t="s">
        <v>67</v>
      </c>
      <c r="C2413" s="7" t="s">
        <v>52</v>
      </c>
      <c r="D2413" s="7">
        <v>41150</v>
      </c>
      <c r="E2413" t="s">
        <v>90</v>
      </c>
      <c r="F2413">
        <v>251.21640014648401</v>
      </c>
      <c r="G2413">
        <v>266.73712158203102</v>
      </c>
      <c r="H2413">
        <v>-15.5207252502441</v>
      </c>
      <c r="I2413">
        <v>-6.1782293021678897E-2</v>
      </c>
      <c r="J2413">
        <v>87.243217468261705</v>
      </c>
      <c r="K2413">
        <v>-35.3194770812988</v>
      </c>
      <c r="L2413">
        <v>-23.622215270996101</v>
      </c>
      <c r="M2413">
        <v>-15.5207252502441</v>
      </c>
      <c r="N2413">
        <v>-7.4192361831665004</v>
      </c>
      <c r="O2413">
        <v>4.2780280113220197</v>
      </c>
      <c r="P2413">
        <v>-40.9321479797363</v>
      </c>
      <c r="Q2413">
        <v>9.8906993865966797</v>
      </c>
      <c r="R2413">
        <v>86</v>
      </c>
      <c r="S2413">
        <v>199.013757784131</v>
      </c>
      <c r="T2413">
        <v>15.449048995971699</v>
      </c>
      <c r="U2413">
        <v>80.356430053710895</v>
      </c>
      <c r="V2413">
        <v>94.003219604492202</v>
      </c>
      <c r="W2413">
        <v>0.94168686866760298</v>
      </c>
      <c r="Y2413" s="7"/>
    </row>
    <row r="2414" spans="1:25">
      <c r="A2414" t="s">
        <v>63</v>
      </c>
      <c r="B2414" t="s">
        <v>67</v>
      </c>
      <c r="C2414" s="7" t="s">
        <v>52</v>
      </c>
      <c r="D2414" s="7">
        <v>41150</v>
      </c>
      <c r="E2414" t="s">
        <v>91</v>
      </c>
      <c r="F2414">
        <v>275.36199951171898</v>
      </c>
      <c r="G2414">
        <v>299.71374511718801</v>
      </c>
      <c r="H2414">
        <v>-24.351751327514599</v>
      </c>
      <c r="I2414">
        <v>-8.8435404002666501E-2</v>
      </c>
      <c r="J2414">
        <v>88.880508422851605</v>
      </c>
      <c r="K2414">
        <v>-50.813888549804702</v>
      </c>
      <c r="L2414">
        <v>-35.179843902587898</v>
      </c>
      <c r="M2414">
        <v>-24.351751327514599</v>
      </c>
      <c r="N2414">
        <v>-13.523658752441399</v>
      </c>
      <c r="O2414">
        <v>2.1103875637054399</v>
      </c>
      <c r="P2414">
        <v>-58.3155326843262</v>
      </c>
      <c r="Q2414">
        <v>9.6120357513427699</v>
      </c>
      <c r="R2414">
        <v>86</v>
      </c>
      <c r="S2414">
        <v>326.24911132143501</v>
      </c>
      <c r="T2414">
        <v>20.648515701293899</v>
      </c>
      <c r="U2414">
        <v>80.356430053710895</v>
      </c>
      <c r="V2414">
        <v>94.003219604492202</v>
      </c>
      <c r="W2414">
        <v>0.94223350286483798</v>
      </c>
      <c r="Y2414" s="7"/>
    </row>
    <row r="2415" spans="1:25">
      <c r="A2415" t="s">
        <v>63</v>
      </c>
      <c r="B2415" t="s">
        <v>67</v>
      </c>
      <c r="C2415" s="7" t="s">
        <v>52</v>
      </c>
      <c r="D2415" s="7">
        <v>41150</v>
      </c>
      <c r="E2415" t="s">
        <v>92</v>
      </c>
      <c r="F2415">
        <v>300.33868408203102</v>
      </c>
      <c r="G2415">
        <v>337.11566162109398</v>
      </c>
      <c r="H2415">
        <v>-36.776985168457003</v>
      </c>
      <c r="I2415">
        <v>-0.122451715171337</v>
      </c>
      <c r="J2415">
        <v>90.057624816894503</v>
      </c>
      <c r="K2415">
        <v>-70.175163269042997</v>
      </c>
      <c r="L2415">
        <v>-50.443248748779297</v>
      </c>
      <c r="M2415">
        <v>-36.776985168457003</v>
      </c>
      <c r="N2415">
        <v>-23.110721588134801</v>
      </c>
      <c r="O2415">
        <v>-3.3788044452667201</v>
      </c>
      <c r="P2415">
        <v>-79.643089294433594</v>
      </c>
      <c r="Q2415">
        <v>6.0891165733337402</v>
      </c>
      <c r="R2415">
        <v>86</v>
      </c>
      <c r="S2415">
        <v>459.49305542279001</v>
      </c>
      <c r="T2415">
        <v>26.0607395172119</v>
      </c>
      <c r="U2415">
        <v>80.356430053710895</v>
      </c>
      <c r="V2415">
        <v>94.003219604492202</v>
      </c>
      <c r="W2415">
        <v>0.94755077362060502</v>
      </c>
      <c r="Y2415" s="7"/>
    </row>
    <row r="2416" spans="1:25">
      <c r="A2416" t="s">
        <v>63</v>
      </c>
      <c r="B2416" t="s">
        <v>67</v>
      </c>
      <c r="C2416" s="7" t="s">
        <v>52</v>
      </c>
      <c r="D2416" s="7">
        <v>41150</v>
      </c>
      <c r="E2416" t="s">
        <v>93</v>
      </c>
      <c r="F2416">
        <v>341.83654785156301</v>
      </c>
      <c r="G2416">
        <v>315.84249877929699</v>
      </c>
      <c r="H2416">
        <v>25.9940509796143</v>
      </c>
      <c r="I2416">
        <v>7.6042339205741896E-2</v>
      </c>
      <c r="J2416">
        <v>90.8533935546875</v>
      </c>
      <c r="K2416">
        <v>-1.8519079685211199</v>
      </c>
      <c r="L2416">
        <v>14.5997104644775</v>
      </c>
      <c r="M2416">
        <v>25.9940509796143</v>
      </c>
      <c r="N2416">
        <v>37.388389587402301</v>
      </c>
      <c r="O2416">
        <v>53.840011596679702</v>
      </c>
      <c r="P2416">
        <v>-9.74585056304932</v>
      </c>
      <c r="Q2416">
        <v>61.7339477539063</v>
      </c>
      <c r="R2416">
        <v>86</v>
      </c>
      <c r="S2416">
        <v>307.61237403101399</v>
      </c>
      <c r="T2416">
        <v>21.728317260742202</v>
      </c>
      <c r="U2416">
        <v>80.356430053710895</v>
      </c>
      <c r="V2416">
        <v>94.003219604492202</v>
      </c>
      <c r="W2416">
        <v>0.94774591922759999</v>
      </c>
      <c r="Y2416" s="7"/>
    </row>
    <row r="2417" spans="1:25">
      <c r="A2417" t="s">
        <v>63</v>
      </c>
      <c r="B2417" t="s">
        <v>67</v>
      </c>
      <c r="C2417" s="7" t="s">
        <v>52</v>
      </c>
      <c r="D2417" s="7">
        <v>41150</v>
      </c>
      <c r="E2417" t="s">
        <v>94</v>
      </c>
      <c r="F2417">
        <v>328.507080078125</v>
      </c>
      <c r="G2417">
        <v>294.79675292968801</v>
      </c>
      <c r="H2417">
        <v>33.710330963134801</v>
      </c>
      <c r="I2417">
        <v>0.102616757154465</v>
      </c>
      <c r="J2417">
        <v>90.729660034179702</v>
      </c>
      <c r="K2417">
        <v>5.1561336517334002</v>
      </c>
      <c r="L2417">
        <v>22.026185989379901</v>
      </c>
      <c r="M2417">
        <v>33.710330963134801</v>
      </c>
      <c r="N2417">
        <v>45.394477844238303</v>
      </c>
      <c r="O2417">
        <v>62.264533996582003</v>
      </c>
      <c r="P2417">
        <v>-2.9385852813720699</v>
      </c>
      <c r="Q2417">
        <v>70.3592529296875</v>
      </c>
      <c r="R2417">
        <v>86</v>
      </c>
      <c r="S2417">
        <v>321.04509123731998</v>
      </c>
      <c r="T2417">
        <v>22.280960083007798</v>
      </c>
      <c r="U2417">
        <v>80.356430053710895</v>
      </c>
      <c r="V2417">
        <v>94.003219604492202</v>
      </c>
      <c r="W2417">
        <v>0.94804668426513705</v>
      </c>
      <c r="Y2417" s="7"/>
    </row>
    <row r="2418" spans="1:25">
      <c r="A2418" t="s">
        <v>63</v>
      </c>
      <c r="B2418" t="s">
        <v>67</v>
      </c>
      <c r="C2418" s="7" t="s">
        <v>52</v>
      </c>
      <c r="D2418" s="7">
        <v>41150</v>
      </c>
      <c r="E2418" t="s">
        <v>95</v>
      </c>
      <c r="F2418">
        <v>323.20025634765602</v>
      </c>
      <c r="G2418">
        <v>280.90988159179699</v>
      </c>
      <c r="H2418">
        <v>42.290378570556598</v>
      </c>
      <c r="I2418">
        <v>0.13084883987903601</v>
      </c>
      <c r="J2418">
        <v>89.764404296875</v>
      </c>
      <c r="K2418">
        <v>17.139036178588899</v>
      </c>
      <c r="L2418">
        <v>31.998653411865199</v>
      </c>
      <c r="M2418">
        <v>42.290378570556598</v>
      </c>
      <c r="N2418">
        <v>52.582103729247997</v>
      </c>
      <c r="O2418">
        <v>67.441719055175795</v>
      </c>
      <c r="P2418">
        <v>10.008979797363301</v>
      </c>
      <c r="Q2418">
        <v>74.57177734375</v>
      </c>
      <c r="R2418">
        <v>86</v>
      </c>
      <c r="S2418">
        <v>236.388242037086</v>
      </c>
      <c r="T2418">
        <v>19.625698089599599</v>
      </c>
      <c r="U2418">
        <v>80.356430053710895</v>
      </c>
      <c r="V2418">
        <v>94.003219604492202</v>
      </c>
      <c r="W2418">
        <v>0.94939941167831399</v>
      </c>
      <c r="Y2418" s="7"/>
    </row>
    <row r="2419" spans="1:25">
      <c r="A2419" t="s">
        <v>63</v>
      </c>
      <c r="B2419" t="s">
        <v>67</v>
      </c>
      <c r="C2419" s="7" t="s">
        <v>52</v>
      </c>
      <c r="D2419" s="7">
        <v>41150</v>
      </c>
      <c r="E2419" t="s">
        <v>96</v>
      </c>
      <c r="F2419">
        <v>292.67712402343801</v>
      </c>
      <c r="G2419">
        <v>255.948165893555</v>
      </c>
      <c r="H2419">
        <v>36.728935241699197</v>
      </c>
      <c r="I2419">
        <v>0.12549301981926</v>
      </c>
      <c r="J2419">
        <v>87.082206726074205</v>
      </c>
      <c r="K2419">
        <v>14.1982717514038</v>
      </c>
      <c r="L2419">
        <v>27.509571075439499</v>
      </c>
      <c r="M2419">
        <v>36.728935241699197</v>
      </c>
      <c r="N2419">
        <v>45.948299407958999</v>
      </c>
      <c r="O2419">
        <v>59.259601593017599</v>
      </c>
      <c r="P2419">
        <v>7.8111414909362802</v>
      </c>
      <c r="Q2419">
        <v>65.646728515625</v>
      </c>
      <c r="R2419">
        <v>86</v>
      </c>
      <c r="S2419">
        <v>189.20305838907601</v>
      </c>
      <c r="T2419">
        <v>17.5807704925537</v>
      </c>
      <c r="U2419">
        <v>80.356430053710895</v>
      </c>
      <c r="V2419">
        <v>94.003219604492202</v>
      </c>
      <c r="W2419">
        <v>0.94198113679885898</v>
      </c>
      <c r="Y2419" s="7"/>
    </row>
    <row r="2420" spans="1:25">
      <c r="A2420" t="s">
        <v>63</v>
      </c>
      <c r="B2420" t="s">
        <v>67</v>
      </c>
      <c r="C2420" s="7" t="s">
        <v>52</v>
      </c>
      <c r="D2420" s="7">
        <v>41150</v>
      </c>
      <c r="E2420" t="s">
        <v>97</v>
      </c>
      <c r="F2420">
        <v>248.86975097656301</v>
      </c>
      <c r="G2420">
        <v>235.67405700683599</v>
      </c>
      <c r="H2420">
        <v>13.1957082748413</v>
      </c>
      <c r="I2420">
        <v>5.3022544831037501E-2</v>
      </c>
      <c r="J2420">
        <v>83.944915771484403</v>
      </c>
      <c r="K2420">
        <v>-30.583513259887699</v>
      </c>
      <c r="L2420">
        <v>-4.7183942794799796</v>
      </c>
      <c r="M2420">
        <v>13.1957082748413</v>
      </c>
      <c r="N2420">
        <v>31.1098117828369</v>
      </c>
      <c r="O2420">
        <v>56.974929809570298</v>
      </c>
      <c r="P2420">
        <v>-42.994316101074197</v>
      </c>
      <c r="Q2420">
        <v>69.385726928710895</v>
      </c>
      <c r="R2420">
        <v>86</v>
      </c>
      <c r="S2420">
        <v>852.40600063264696</v>
      </c>
      <c r="T2420">
        <v>34.161106109619098</v>
      </c>
      <c r="U2420">
        <v>80.356430053710895</v>
      </c>
      <c r="V2420">
        <v>94.003219604492202</v>
      </c>
      <c r="W2420">
        <v>0.94357818365097001</v>
      </c>
      <c r="Y2420" s="7"/>
    </row>
    <row r="2421" spans="1:25">
      <c r="A2421" t="s">
        <v>63</v>
      </c>
      <c r="B2421" t="s">
        <v>67</v>
      </c>
      <c r="C2421" s="7" t="s">
        <v>52</v>
      </c>
      <c r="D2421" s="7">
        <v>41150</v>
      </c>
      <c r="E2421" t="s">
        <v>98</v>
      </c>
      <c r="F2421">
        <v>220.16827392578099</v>
      </c>
      <c r="G2421">
        <v>229.76504516601599</v>
      </c>
      <c r="H2421">
        <v>-9.5967721939086896</v>
      </c>
      <c r="I2421">
        <v>-4.3588351458311102E-2</v>
      </c>
      <c r="J2421">
        <v>80.421356201171903</v>
      </c>
      <c r="K2421">
        <v>-50.965091705322301</v>
      </c>
      <c r="L2421">
        <v>-26.5243530273438</v>
      </c>
      <c r="M2421">
        <v>-9.5967721939086896</v>
      </c>
      <c r="N2421">
        <v>7.3308081626892099</v>
      </c>
      <c r="O2421">
        <v>31.771547317504901</v>
      </c>
      <c r="P2421">
        <v>-62.692432403564503</v>
      </c>
      <c r="Q2421">
        <v>43.498889923095703</v>
      </c>
      <c r="R2421">
        <v>86</v>
      </c>
      <c r="S2421">
        <v>814.24055934805801</v>
      </c>
      <c r="T2421">
        <v>32.279869079589801</v>
      </c>
      <c r="U2421">
        <v>80.356430053710895</v>
      </c>
      <c r="V2421">
        <v>94.003219604492202</v>
      </c>
      <c r="W2421">
        <v>0.93479412794113204</v>
      </c>
      <c r="Y2421" s="7"/>
    </row>
    <row r="2422" spans="1:25">
      <c r="A2422" t="s">
        <v>63</v>
      </c>
      <c r="B2422" t="s">
        <v>67</v>
      </c>
      <c r="C2422" s="7" t="s">
        <v>52</v>
      </c>
      <c r="D2422" s="7">
        <v>41150</v>
      </c>
      <c r="E2422" t="s">
        <v>99</v>
      </c>
      <c r="F2422">
        <v>221.062744140625</v>
      </c>
      <c r="G2422">
        <v>232.35618591308599</v>
      </c>
      <c r="H2422">
        <v>-11.293434143066399</v>
      </c>
      <c r="I2422">
        <v>-5.1087006926536602E-2</v>
      </c>
      <c r="J2422">
        <v>78.471862792968807</v>
      </c>
      <c r="K2422">
        <v>-50.124454498291001</v>
      </c>
      <c r="L2422">
        <v>-27.182773590087901</v>
      </c>
      <c r="M2422">
        <v>-11.293434143066399</v>
      </c>
      <c r="N2422">
        <v>4.5959057807922399</v>
      </c>
      <c r="O2422">
        <v>27.537590026855501</v>
      </c>
      <c r="P2422">
        <v>-61.132511138916001</v>
      </c>
      <c r="Q2422">
        <v>38.545646667480497</v>
      </c>
      <c r="R2422">
        <v>86</v>
      </c>
      <c r="S2422">
        <v>707.36821362598903</v>
      </c>
      <c r="T2422">
        <v>30.3000087738037</v>
      </c>
      <c r="U2422">
        <v>80.356430053710895</v>
      </c>
      <c r="V2422">
        <v>94.003219604492202</v>
      </c>
      <c r="W2422">
        <v>0.93998897075653098</v>
      </c>
      <c r="Y2422" s="7"/>
    </row>
    <row r="2423" spans="1:25">
      <c r="A2423" t="s">
        <v>63</v>
      </c>
      <c r="B2423" t="s">
        <v>67</v>
      </c>
      <c r="C2423" s="7" t="s">
        <v>52</v>
      </c>
      <c r="D2423" s="7">
        <v>41150</v>
      </c>
      <c r="E2423" t="s">
        <v>100</v>
      </c>
      <c r="F2423">
        <v>214.321701049805</v>
      </c>
      <c r="G2423">
        <v>213.84080505371099</v>
      </c>
      <c r="H2423">
        <v>0.48089894652366599</v>
      </c>
      <c r="I2423">
        <v>2.2438182495534398E-3</v>
      </c>
      <c r="J2423">
        <v>77.215171813964801</v>
      </c>
      <c r="K2423">
        <v>-35.279701232910199</v>
      </c>
      <c r="L2423">
        <v>-14.1520490646362</v>
      </c>
      <c r="M2423">
        <v>0.48089894652366599</v>
      </c>
      <c r="N2423">
        <v>15.113847732543899</v>
      </c>
      <c r="O2423">
        <v>36.241500854492202</v>
      </c>
      <c r="P2423">
        <v>-45.4173393249512</v>
      </c>
      <c r="Q2423">
        <v>46.379135131835902</v>
      </c>
      <c r="R2423">
        <v>86</v>
      </c>
      <c r="S2423">
        <v>600.50709881434204</v>
      </c>
      <c r="T2423">
        <v>27.904146194458001</v>
      </c>
      <c r="U2423">
        <v>80.356430053710895</v>
      </c>
      <c r="V2423">
        <v>94.003219604492202</v>
      </c>
      <c r="W2423">
        <v>0.93905943632125899</v>
      </c>
      <c r="Y2423" s="7"/>
    </row>
    <row r="2424" spans="1:25">
      <c r="A2424" t="s">
        <v>63</v>
      </c>
      <c r="B2424" t="s">
        <v>67</v>
      </c>
      <c r="C2424" s="7" t="s">
        <v>52</v>
      </c>
      <c r="D2424" s="7">
        <v>41150</v>
      </c>
      <c r="E2424" t="s">
        <v>101</v>
      </c>
      <c r="F2424">
        <v>209.00291442871099</v>
      </c>
      <c r="G2424">
        <v>200.50744628906301</v>
      </c>
      <c r="H2424">
        <v>8.4954690933227504</v>
      </c>
      <c r="I2424">
        <v>4.0647611021995503E-2</v>
      </c>
      <c r="J2424">
        <v>76.270935058593807</v>
      </c>
      <c r="K2424">
        <v>-26.863174438476602</v>
      </c>
      <c r="L2424">
        <v>-5.97300148010254</v>
      </c>
      <c r="M2424">
        <v>8.4954690933227504</v>
      </c>
      <c r="N2424">
        <v>22.9639377593994</v>
      </c>
      <c r="O2424">
        <v>43.854114532470703</v>
      </c>
      <c r="P2424">
        <v>-36.8868598937988</v>
      </c>
      <c r="Q2424">
        <v>53.877799987792997</v>
      </c>
      <c r="R2424">
        <v>86</v>
      </c>
      <c r="S2424">
        <v>593.60518467188001</v>
      </c>
      <c r="T2424">
        <v>27.590496063232401</v>
      </c>
      <c r="U2424">
        <v>80.356430053710895</v>
      </c>
      <c r="V2424">
        <v>94.003219604492202</v>
      </c>
      <c r="W2424">
        <v>0.94520211219787598</v>
      </c>
      <c r="Y2424" s="7"/>
    </row>
    <row r="2425" spans="1:25">
      <c r="A2425" t="s">
        <v>63</v>
      </c>
      <c r="B2425" t="s">
        <v>67</v>
      </c>
      <c r="C2425" s="7" t="s">
        <v>52</v>
      </c>
      <c r="D2425" s="7">
        <v>41150</v>
      </c>
      <c r="E2425" t="s">
        <v>102</v>
      </c>
      <c r="F2425">
        <v>198.23495483398401</v>
      </c>
      <c r="G2425">
        <v>191.49931335449199</v>
      </c>
      <c r="H2425">
        <v>6.7356414794921902</v>
      </c>
      <c r="I2425">
        <v>3.39780747890472E-2</v>
      </c>
      <c r="J2425">
        <v>75.390678405761705</v>
      </c>
      <c r="K2425">
        <v>-25.2202243804932</v>
      </c>
      <c r="L2425">
        <v>-6.3404397964477504</v>
      </c>
      <c r="M2425">
        <v>6.7356414794921902</v>
      </c>
      <c r="N2425">
        <v>19.811723709106399</v>
      </c>
      <c r="O2425">
        <v>38.691505432128899</v>
      </c>
      <c r="P2425">
        <v>-34.279270172119098</v>
      </c>
      <c r="Q2425">
        <v>47.750553131103501</v>
      </c>
      <c r="R2425">
        <v>86</v>
      </c>
      <c r="S2425">
        <v>474.07043895218499</v>
      </c>
      <c r="T2425">
        <v>24.935295104980501</v>
      </c>
      <c r="U2425">
        <v>80.356430053710895</v>
      </c>
      <c r="V2425">
        <v>94.003219604492202</v>
      </c>
      <c r="W2425">
        <v>0.94931751489639304</v>
      </c>
      <c r="Y2425" s="7"/>
    </row>
    <row r="2426" spans="1:25">
      <c r="A2426" t="s">
        <v>63</v>
      </c>
      <c r="B2426" t="s">
        <v>67</v>
      </c>
      <c r="C2426" s="7" t="s">
        <v>52</v>
      </c>
      <c r="D2426" s="7">
        <v>41162</v>
      </c>
      <c r="E2426" t="s">
        <v>79</v>
      </c>
      <c r="F2426">
        <v>171.58189392089801</v>
      </c>
      <c r="G2426">
        <v>173.55331420898401</v>
      </c>
      <c r="H2426">
        <v>-1.9714112281799301</v>
      </c>
      <c r="I2426">
        <v>-1.14896222949028E-2</v>
      </c>
      <c r="J2426">
        <v>73.647712707519503</v>
      </c>
      <c r="K2426">
        <v>-22.750715255737301</v>
      </c>
      <c r="L2426">
        <v>-10.474133491516101</v>
      </c>
      <c r="M2426">
        <v>-1.9714112281799301</v>
      </c>
      <c r="N2426">
        <v>6.53131103515625</v>
      </c>
      <c r="O2426">
        <v>18.8078918457031</v>
      </c>
      <c r="P2426">
        <v>-28.641357421875</v>
      </c>
      <c r="Q2426">
        <v>24.698534011840799</v>
      </c>
      <c r="R2426">
        <v>84</v>
      </c>
      <c r="S2426">
        <v>175.101094961944</v>
      </c>
      <c r="T2426">
        <v>16.214176177978501</v>
      </c>
      <c r="U2426">
        <v>77.689361572265597</v>
      </c>
      <c r="V2426">
        <v>88.566665649414105</v>
      </c>
      <c r="W2426">
        <v>0.93252253532409701</v>
      </c>
      <c r="Y2426" s="7"/>
    </row>
    <row r="2427" spans="1:25">
      <c r="A2427" t="s">
        <v>63</v>
      </c>
      <c r="B2427" t="s">
        <v>67</v>
      </c>
      <c r="C2427" s="7" t="s">
        <v>52</v>
      </c>
      <c r="D2427" s="7">
        <v>41162</v>
      </c>
      <c r="E2427" t="s">
        <v>80</v>
      </c>
      <c r="F2427">
        <v>171.37576293945301</v>
      </c>
      <c r="G2427">
        <v>172.79066467285199</v>
      </c>
      <c r="H2427">
        <v>-1.4149127006530799</v>
      </c>
      <c r="I2427">
        <v>-8.2562007009983097E-3</v>
      </c>
      <c r="J2427">
        <v>73.510169982910199</v>
      </c>
      <c r="K2427">
        <v>-21.817926406860401</v>
      </c>
      <c r="L2427">
        <v>-9.7636604309081996</v>
      </c>
      <c r="M2427">
        <v>-1.4149127006530799</v>
      </c>
      <c r="N2427">
        <v>6.9338355064392099</v>
      </c>
      <c r="O2427">
        <v>18.988100051879901</v>
      </c>
      <c r="P2427">
        <v>-27.6018962860107</v>
      </c>
      <c r="Q2427">
        <v>24.772071838378899</v>
      </c>
      <c r="R2427">
        <v>84</v>
      </c>
      <c r="S2427">
        <v>170.351130332623</v>
      </c>
      <c r="T2427">
        <v>15.920556068420399</v>
      </c>
      <c r="U2427">
        <v>77.689361572265597</v>
      </c>
      <c r="V2427">
        <v>88.566665649414105</v>
      </c>
      <c r="W2427">
        <v>0.91691750288009599</v>
      </c>
      <c r="Y2427" s="7"/>
    </row>
    <row r="2428" spans="1:25">
      <c r="A2428" t="s">
        <v>63</v>
      </c>
      <c r="B2428" t="s">
        <v>67</v>
      </c>
      <c r="C2428" s="7" t="s">
        <v>52</v>
      </c>
      <c r="D2428" s="7">
        <v>41162</v>
      </c>
      <c r="E2428" t="s">
        <v>81</v>
      </c>
      <c r="F2428">
        <v>183.82392883300801</v>
      </c>
      <c r="G2428">
        <v>172.64497375488301</v>
      </c>
      <c r="H2428">
        <v>11.178962707519499</v>
      </c>
      <c r="I2428">
        <v>6.08134232461452E-2</v>
      </c>
      <c r="J2428">
        <v>72.654319763183594</v>
      </c>
      <c r="K2428">
        <v>-10.301414489746101</v>
      </c>
      <c r="L2428">
        <v>2.3893663883209202</v>
      </c>
      <c r="M2428">
        <v>11.178962707519499</v>
      </c>
      <c r="N2428">
        <v>19.968559265136701</v>
      </c>
      <c r="O2428">
        <v>32.659339904785199</v>
      </c>
      <c r="P2428">
        <v>-16.390802383422901</v>
      </c>
      <c r="Q2428">
        <v>38.748725891113303</v>
      </c>
      <c r="R2428">
        <v>84</v>
      </c>
      <c r="S2428">
        <v>199.925801236241</v>
      </c>
      <c r="T2428">
        <v>16.761226654052699</v>
      </c>
      <c r="U2428">
        <v>77.689361572265597</v>
      </c>
      <c r="V2428">
        <v>88.566665649414105</v>
      </c>
      <c r="W2428">
        <v>0.92592155933380105</v>
      </c>
      <c r="Y2428" s="7"/>
    </row>
    <row r="2429" spans="1:25">
      <c r="A2429" t="s">
        <v>63</v>
      </c>
      <c r="B2429" t="s">
        <v>67</v>
      </c>
      <c r="C2429" s="7" t="s">
        <v>52</v>
      </c>
      <c r="D2429" s="7">
        <v>41162</v>
      </c>
      <c r="E2429" t="s">
        <v>82</v>
      </c>
      <c r="F2429">
        <v>186.21658325195301</v>
      </c>
      <c r="G2429">
        <v>175.90985107421901</v>
      </c>
      <c r="H2429">
        <v>10.3067264556885</v>
      </c>
      <c r="I2429">
        <v>5.5348061025142697E-2</v>
      </c>
      <c r="J2429">
        <v>72.146270751953097</v>
      </c>
      <c r="K2429">
        <v>-11.8960781097412</v>
      </c>
      <c r="L2429">
        <v>1.22151911258698</v>
      </c>
      <c r="M2429">
        <v>10.3067264556885</v>
      </c>
      <c r="N2429">
        <v>19.391933441162099</v>
      </c>
      <c r="O2429">
        <v>32.509529113769503</v>
      </c>
      <c r="P2429">
        <v>-18.190263748168899</v>
      </c>
      <c r="Q2429">
        <v>38.803714752197301</v>
      </c>
      <c r="R2429">
        <v>84</v>
      </c>
      <c r="S2429">
        <v>215.380821542691</v>
      </c>
      <c r="T2429">
        <v>17.3249397277832</v>
      </c>
      <c r="U2429">
        <v>77.689361572265597</v>
      </c>
      <c r="V2429">
        <v>88.566665649414105</v>
      </c>
      <c r="W2429">
        <v>0.92186522483825695</v>
      </c>
      <c r="Y2429" s="7"/>
    </row>
    <row r="2430" spans="1:25">
      <c r="A2430" t="s">
        <v>63</v>
      </c>
      <c r="B2430" t="s">
        <v>67</v>
      </c>
      <c r="C2430" s="7" t="s">
        <v>52</v>
      </c>
      <c r="D2430" s="7">
        <v>41162</v>
      </c>
      <c r="E2430" t="s">
        <v>83</v>
      </c>
      <c r="F2430">
        <v>194.77737426757801</v>
      </c>
      <c r="G2430">
        <v>188.19291687011699</v>
      </c>
      <c r="H2430">
        <v>6.5844564437866202</v>
      </c>
      <c r="I2430">
        <v>3.3805038779973998E-2</v>
      </c>
      <c r="J2430">
        <v>71.961608886718807</v>
      </c>
      <c r="K2430">
        <v>-16.062120437622099</v>
      </c>
      <c r="L2430">
        <v>-2.6823389530181898</v>
      </c>
      <c r="M2430">
        <v>6.5844564437866202</v>
      </c>
      <c r="N2430">
        <v>15.8512516021729</v>
      </c>
      <c r="O2430">
        <v>29.231033325195298</v>
      </c>
      <c r="P2430">
        <v>-22.482109069824201</v>
      </c>
      <c r="Q2430">
        <v>35.651023864746101</v>
      </c>
      <c r="R2430">
        <v>84</v>
      </c>
      <c r="S2430">
        <v>222.54637055635101</v>
      </c>
      <c r="T2430">
        <v>17.671216964721701</v>
      </c>
      <c r="U2430">
        <v>77.689361572265597</v>
      </c>
      <c r="V2430">
        <v>88.566665649414105</v>
      </c>
      <c r="W2430">
        <v>0.92890375852584794</v>
      </c>
      <c r="Y2430" s="7"/>
    </row>
    <row r="2431" spans="1:25">
      <c r="A2431" t="s">
        <v>63</v>
      </c>
      <c r="B2431" t="s">
        <v>67</v>
      </c>
      <c r="C2431" s="7" t="s">
        <v>52</v>
      </c>
      <c r="D2431" s="7">
        <v>41162</v>
      </c>
      <c r="E2431" t="s">
        <v>84</v>
      </c>
      <c r="F2431">
        <v>207.00515747070301</v>
      </c>
      <c r="G2431">
        <v>201.640869140625</v>
      </c>
      <c r="H2431">
        <v>5.3642721176147496</v>
      </c>
      <c r="I2431">
        <v>2.59137134999037E-2</v>
      </c>
      <c r="J2431">
        <v>71.758476257324205</v>
      </c>
      <c r="K2431">
        <v>-17.9226989746094</v>
      </c>
      <c r="L2431">
        <v>-4.1645679473876998</v>
      </c>
      <c r="M2431">
        <v>5.3642721176147496</v>
      </c>
      <c r="N2431">
        <v>14.8931131362915</v>
      </c>
      <c r="O2431">
        <v>28.6512451171875</v>
      </c>
      <c r="P2431">
        <v>-24.524232864379901</v>
      </c>
      <c r="Q2431">
        <v>35.252777099609403</v>
      </c>
      <c r="R2431">
        <v>84</v>
      </c>
      <c r="S2431">
        <v>239.27669301764601</v>
      </c>
      <c r="T2431">
        <v>18.170921325683601</v>
      </c>
      <c r="U2431">
        <v>77.689361572265597</v>
      </c>
      <c r="V2431">
        <v>88.566665649414105</v>
      </c>
      <c r="W2431">
        <v>0.93278819322586104</v>
      </c>
      <c r="Y2431" s="7"/>
    </row>
    <row r="2432" spans="1:25">
      <c r="A2432" t="s">
        <v>63</v>
      </c>
      <c r="B2432" t="s">
        <v>67</v>
      </c>
      <c r="C2432" s="7" t="s">
        <v>52</v>
      </c>
      <c r="D2432" s="7">
        <v>41162</v>
      </c>
      <c r="E2432" t="s">
        <v>85</v>
      </c>
      <c r="F2432">
        <v>221.81686401367199</v>
      </c>
      <c r="G2432">
        <v>219.52154541015599</v>
      </c>
      <c r="H2432">
        <v>2.2953150272369398</v>
      </c>
      <c r="I2432">
        <v>1.0347793810069599E-2</v>
      </c>
      <c r="J2432">
        <v>71.703308105468807</v>
      </c>
      <c r="K2432">
        <v>-18.746299743652301</v>
      </c>
      <c r="L2432">
        <v>-6.3147430419921902</v>
      </c>
      <c r="M2432">
        <v>2.2953150272369398</v>
      </c>
      <c r="N2432">
        <v>10.9053735733032</v>
      </c>
      <c r="O2432">
        <v>23.336929321289102</v>
      </c>
      <c r="P2432">
        <v>-24.711305618286101</v>
      </c>
      <c r="Q2432">
        <v>29.301935195922901</v>
      </c>
      <c r="R2432">
        <v>84</v>
      </c>
      <c r="S2432">
        <v>203.45088100243601</v>
      </c>
      <c r="T2432">
        <v>16.418859481811499</v>
      </c>
      <c r="U2432">
        <v>77.689361572265597</v>
      </c>
      <c r="V2432">
        <v>88.566665649414105</v>
      </c>
      <c r="W2432">
        <v>0.93153005838394198</v>
      </c>
      <c r="Y2432" s="7"/>
    </row>
    <row r="2433" spans="1:25">
      <c r="A2433" t="s">
        <v>63</v>
      </c>
      <c r="B2433" t="s">
        <v>67</v>
      </c>
      <c r="C2433" s="7" t="s">
        <v>52</v>
      </c>
      <c r="D2433" s="7">
        <v>41162</v>
      </c>
      <c r="E2433" t="s">
        <v>86</v>
      </c>
      <c r="F2433">
        <v>230.77142333984401</v>
      </c>
      <c r="G2433">
        <v>234.24365234375</v>
      </c>
      <c r="H2433">
        <v>-3.47223567962646</v>
      </c>
      <c r="I2433">
        <v>-1.5046210959553699E-2</v>
      </c>
      <c r="J2433">
        <v>73.118133544921903</v>
      </c>
      <c r="K2433">
        <v>-25.194484710693398</v>
      </c>
      <c r="L2433">
        <v>-12.360803604126</v>
      </c>
      <c r="M2433">
        <v>-3.47223567962646</v>
      </c>
      <c r="N2433">
        <v>5.4163327217102104</v>
      </c>
      <c r="O2433">
        <v>18.250013351440401</v>
      </c>
      <c r="P2433">
        <v>-31.352441787719702</v>
      </c>
      <c r="Q2433">
        <v>24.4079704284668</v>
      </c>
      <c r="R2433">
        <v>84</v>
      </c>
      <c r="S2433">
        <v>230.406395531687</v>
      </c>
      <c r="T2433">
        <v>16.9499607086182</v>
      </c>
      <c r="U2433">
        <v>77.689361572265597</v>
      </c>
      <c r="V2433">
        <v>88.566665649414105</v>
      </c>
      <c r="W2433">
        <v>0.93021583557128895</v>
      </c>
      <c r="Y2433" s="7"/>
    </row>
    <row r="2434" spans="1:25">
      <c r="A2434" t="s">
        <v>63</v>
      </c>
      <c r="B2434" t="s">
        <v>67</v>
      </c>
      <c r="C2434" s="7" t="s">
        <v>52</v>
      </c>
      <c r="D2434" s="7">
        <v>41162</v>
      </c>
      <c r="E2434" t="s">
        <v>87</v>
      </c>
      <c r="F2434">
        <v>258.13931274414102</v>
      </c>
      <c r="G2434">
        <v>253.36520385742199</v>
      </c>
      <c r="H2434">
        <v>4.7741236686706499</v>
      </c>
      <c r="I2434">
        <v>1.8494367599487301E-2</v>
      </c>
      <c r="J2434">
        <v>76.791778564453097</v>
      </c>
      <c r="K2434">
        <v>-21.523466110229499</v>
      </c>
      <c r="L2434">
        <v>-5.9866366386413601</v>
      </c>
      <c r="M2434">
        <v>4.7741236686706499</v>
      </c>
      <c r="N2434">
        <v>15.534883499145501</v>
      </c>
      <c r="O2434">
        <v>31.071712493896499</v>
      </c>
      <c r="P2434">
        <v>-28.978466033935501</v>
      </c>
      <c r="Q2434">
        <v>38.5267143249512</v>
      </c>
      <c r="R2434">
        <v>84</v>
      </c>
      <c r="S2434">
        <v>355.40446886784002</v>
      </c>
      <c r="T2434">
        <v>20.520116806030298</v>
      </c>
      <c r="U2434">
        <v>77.689361572265597</v>
      </c>
      <c r="V2434">
        <v>88.566665649414105</v>
      </c>
      <c r="W2434">
        <v>0.93316268920898404</v>
      </c>
      <c r="Y2434" s="7"/>
    </row>
    <row r="2435" spans="1:25">
      <c r="A2435" t="s">
        <v>63</v>
      </c>
      <c r="B2435" t="s">
        <v>67</v>
      </c>
      <c r="C2435" s="7" t="s">
        <v>52</v>
      </c>
      <c r="D2435" s="7">
        <v>41162</v>
      </c>
      <c r="E2435" t="s">
        <v>88</v>
      </c>
      <c r="F2435">
        <v>251.00856018066401</v>
      </c>
      <c r="G2435">
        <v>267.96722412109398</v>
      </c>
      <c r="H2435">
        <v>-16.958663940429702</v>
      </c>
      <c r="I2435">
        <v>-6.7562095820903806E-2</v>
      </c>
      <c r="J2435">
        <v>79.957115173339801</v>
      </c>
      <c r="K2435">
        <v>-51.1954345703125</v>
      </c>
      <c r="L2435">
        <v>-30.968072891235401</v>
      </c>
      <c r="M2435">
        <v>-16.958663940429702</v>
      </c>
      <c r="N2435">
        <v>-2.9492557048797599</v>
      </c>
      <c r="O2435">
        <v>17.278104782104499</v>
      </c>
      <c r="P2435">
        <v>-60.901084899902301</v>
      </c>
      <c r="Q2435">
        <v>26.9837532043457</v>
      </c>
      <c r="R2435">
        <v>84</v>
      </c>
      <c r="S2435">
        <v>586.97873528193998</v>
      </c>
      <c r="T2435">
        <v>26.715093612670898</v>
      </c>
      <c r="U2435">
        <v>77.689361572265597</v>
      </c>
      <c r="V2435">
        <v>88.566665649414105</v>
      </c>
      <c r="W2435">
        <v>0.940149545669556</v>
      </c>
      <c r="Y2435" s="7"/>
    </row>
    <row r="2436" spans="1:25">
      <c r="A2436" t="s">
        <v>63</v>
      </c>
      <c r="B2436" t="s">
        <v>67</v>
      </c>
      <c r="C2436" s="7" t="s">
        <v>52</v>
      </c>
      <c r="D2436" s="7">
        <v>41162</v>
      </c>
      <c r="E2436" t="s">
        <v>89</v>
      </c>
      <c r="F2436">
        <v>293.71511840820301</v>
      </c>
      <c r="G2436">
        <v>326.46368408203102</v>
      </c>
      <c r="H2436">
        <v>-32.748569488525398</v>
      </c>
      <c r="I2436">
        <v>-0.111497730016708</v>
      </c>
      <c r="J2436">
        <v>82.55322265625</v>
      </c>
      <c r="K2436">
        <v>-75.132843017578097</v>
      </c>
      <c r="L2436">
        <v>-50.091865539550803</v>
      </c>
      <c r="M2436">
        <v>-32.748569488525398</v>
      </c>
      <c r="N2436">
        <v>-15.405265808105501</v>
      </c>
      <c r="O2436">
        <v>9.6357069015502894</v>
      </c>
      <c r="P2436">
        <v>-87.148193359375</v>
      </c>
      <c r="Q2436">
        <v>21.651060104370099</v>
      </c>
      <c r="R2436">
        <v>84</v>
      </c>
      <c r="S2436">
        <v>750.29396542663005</v>
      </c>
      <c r="T2436">
        <v>33.072624206542997</v>
      </c>
      <c r="U2436">
        <v>77.689361572265597</v>
      </c>
      <c r="V2436">
        <v>88.566665649414105</v>
      </c>
      <c r="W2436">
        <v>0.93831503391265902</v>
      </c>
      <c r="Y2436" s="7"/>
    </row>
    <row r="2437" spans="1:25">
      <c r="A2437" t="s">
        <v>63</v>
      </c>
      <c r="B2437" t="s">
        <v>67</v>
      </c>
      <c r="C2437" s="7" t="s">
        <v>52</v>
      </c>
      <c r="D2437" s="7">
        <v>41162</v>
      </c>
      <c r="E2437" t="s">
        <v>90</v>
      </c>
      <c r="F2437">
        <v>291.14398193359398</v>
      </c>
      <c r="G2437">
        <v>319.74813842773398</v>
      </c>
      <c r="H2437">
        <v>-28.604154586791999</v>
      </c>
      <c r="I2437">
        <v>-9.8247446119785295E-2</v>
      </c>
      <c r="J2437">
        <v>84.668472290039105</v>
      </c>
      <c r="K2437">
        <v>-67.236190795898395</v>
      </c>
      <c r="L2437">
        <v>-44.412071228027301</v>
      </c>
      <c r="M2437">
        <v>-28.604154586791999</v>
      </c>
      <c r="N2437">
        <v>-12.7962379455566</v>
      </c>
      <c r="O2437">
        <v>10.0278835296631</v>
      </c>
      <c r="P2437">
        <v>-78.187835693359403</v>
      </c>
      <c r="Q2437">
        <v>20.979530334472699</v>
      </c>
      <c r="R2437">
        <v>84</v>
      </c>
      <c r="S2437">
        <v>632.03881591807306</v>
      </c>
      <c r="T2437">
        <v>30.144741058349599</v>
      </c>
      <c r="U2437">
        <v>77.689361572265597</v>
      </c>
      <c r="V2437">
        <v>88.566665649414105</v>
      </c>
      <c r="W2437">
        <v>0.94168686866760298</v>
      </c>
      <c r="Y2437" s="7"/>
    </row>
    <row r="2438" spans="1:25">
      <c r="A2438" t="s">
        <v>63</v>
      </c>
      <c r="B2438" t="s">
        <v>67</v>
      </c>
      <c r="C2438" s="7" t="s">
        <v>52</v>
      </c>
      <c r="D2438" s="7">
        <v>41162</v>
      </c>
      <c r="E2438" t="s">
        <v>91</v>
      </c>
      <c r="F2438">
        <v>297.24353027343801</v>
      </c>
      <c r="G2438">
        <v>326.57366943359398</v>
      </c>
      <c r="H2438">
        <v>-29.330142974853501</v>
      </c>
      <c r="I2438">
        <v>-9.8673783242702498E-2</v>
      </c>
      <c r="J2438">
        <v>85.621528625488295</v>
      </c>
      <c r="K2438">
        <v>-59.3685493469238</v>
      </c>
      <c r="L2438">
        <v>-41.621616363525398</v>
      </c>
      <c r="M2438">
        <v>-29.330142974853501</v>
      </c>
      <c r="N2438">
        <v>-17.038669586181602</v>
      </c>
      <c r="O2438">
        <v>0.70826524496078502</v>
      </c>
      <c r="P2438">
        <v>-67.884025573730497</v>
      </c>
      <c r="Q2438">
        <v>9.2237367630004901</v>
      </c>
      <c r="R2438">
        <v>84</v>
      </c>
      <c r="S2438">
        <v>368.07446594560997</v>
      </c>
      <c r="T2438">
        <v>23.439094543456999</v>
      </c>
      <c r="U2438">
        <v>77.689361572265597</v>
      </c>
      <c r="V2438">
        <v>88.566665649414105</v>
      </c>
      <c r="W2438">
        <v>0.94223350286483798</v>
      </c>
      <c r="Y2438" s="7"/>
    </row>
    <row r="2439" spans="1:25">
      <c r="A2439" t="s">
        <v>63</v>
      </c>
      <c r="B2439" t="s">
        <v>67</v>
      </c>
      <c r="C2439" s="7" t="s">
        <v>52</v>
      </c>
      <c r="D2439" s="7">
        <v>41162</v>
      </c>
      <c r="E2439" t="s">
        <v>92</v>
      </c>
      <c r="F2439">
        <v>323.40890502929699</v>
      </c>
      <c r="G2439">
        <v>328.08352661132801</v>
      </c>
      <c r="H2439">
        <v>-4.67460060119629</v>
      </c>
      <c r="I2439">
        <v>-1.4454148709774E-2</v>
      </c>
      <c r="J2439">
        <v>85.920593261718807</v>
      </c>
      <c r="K2439">
        <v>-33.694053649902301</v>
      </c>
      <c r="L2439">
        <v>-16.549125671386701</v>
      </c>
      <c r="M2439">
        <v>-4.67460060119629</v>
      </c>
      <c r="N2439">
        <v>7.1999258995056197</v>
      </c>
      <c r="O2439">
        <v>24.344856262206999</v>
      </c>
      <c r="P2439">
        <v>-41.920669555664098</v>
      </c>
      <c r="Q2439">
        <v>32.571468353271499</v>
      </c>
      <c r="R2439">
        <v>84</v>
      </c>
      <c r="S2439">
        <v>338.56697667815001</v>
      </c>
      <c r="T2439">
        <v>22.644001007080099</v>
      </c>
      <c r="U2439">
        <v>77.689361572265597</v>
      </c>
      <c r="V2439">
        <v>88.566665649414105</v>
      </c>
      <c r="W2439">
        <v>0.94755077362060502</v>
      </c>
      <c r="Y2439" s="7"/>
    </row>
    <row r="2440" spans="1:25">
      <c r="A2440" t="s">
        <v>63</v>
      </c>
      <c r="B2440" t="s">
        <v>67</v>
      </c>
      <c r="C2440" s="7" t="s">
        <v>52</v>
      </c>
      <c r="D2440" s="7">
        <v>41162</v>
      </c>
      <c r="E2440" t="s">
        <v>93</v>
      </c>
      <c r="F2440">
        <v>320.21942138671898</v>
      </c>
      <c r="G2440">
        <v>296.30422973632801</v>
      </c>
      <c r="H2440">
        <v>23.915189743041999</v>
      </c>
      <c r="I2440">
        <v>7.4683763086795807E-2</v>
      </c>
      <c r="J2440">
        <v>85.404579162597699</v>
      </c>
      <c r="K2440">
        <v>-4.4908742904663104</v>
      </c>
      <c r="L2440">
        <v>12.2916584014893</v>
      </c>
      <c r="M2440">
        <v>23.915189743041999</v>
      </c>
      <c r="N2440">
        <v>35.538722991943402</v>
      </c>
      <c r="O2440">
        <v>52.321254730224602</v>
      </c>
      <c r="P2440">
        <v>-12.5435991287231</v>
      </c>
      <c r="Q2440">
        <v>60.373977661132798</v>
      </c>
      <c r="R2440">
        <v>84</v>
      </c>
      <c r="S2440">
        <v>306.40306950690501</v>
      </c>
      <c r="T2440">
        <v>22.165370941162099</v>
      </c>
      <c r="U2440">
        <v>77.689361572265597</v>
      </c>
      <c r="V2440">
        <v>88.566665649414105</v>
      </c>
      <c r="W2440">
        <v>0.94774591922759999</v>
      </c>
      <c r="Y2440" s="7"/>
    </row>
    <row r="2441" spans="1:25">
      <c r="A2441" t="s">
        <v>63</v>
      </c>
      <c r="B2441" t="s">
        <v>67</v>
      </c>
      <c r="C2441" s="7" t="s">
        <v>52</v>
      </c>
      <c r="D2441" s="7">
        <v>41162</v>
      </c>
      <c r="E2441" t="s">
        <v>94</v>
      </c>
      <c r="F2441">
        <v>304.21865844726602</v>
      </c>
      <c r="G2441">
        <v>284.92529296875</v>
      </c>
      <c r="H2441">
        <v>19.293363571166999</v>
      </c>
      <c r="I2441">
        <v>6.3419394195079803E-2</v>
      </c>
      <c r="J2441">
        <v>85.878898620605497</v>
      </c>
      <c r="K2441">
        <v>-9.4173841476440394</v>
      </c>
      <c r="L2441">
        <v>7.5451588630676296</v>
      </c>
      <c r="M2441">
        <v>19.293363571166999</v>
      </c>
      <c r="N2441">
        <v>31.041566848754901</v>
      </c>
      <c r="O2441">
        <v>48.004108428955099</v>
      </c>
      <c r="P2441">
        <v>-17.556480407714801</v>
      </c>
      <c r="Q2441">
        <v>56.143211364746101</v>
      </c>
      <c r="R2441">
        <v>84</v>
      </c>
      <c r="S2441">
        <v>299.764257642139</v>
      </c>
      <c r="T2441">
        <v>22.4031162261963</v>
      </c>
      <c r="U2441">
        <v>77.689361572265597</v>
      </c>
      <c r="V2441">
        <v>88.566665649414105</v>
      </c>
      <c r="W2441">
        <v>0.94804668426513705</v>
      </c>
      <c r="Y2441" s="7"/>
    </row>
    <row r="2442" spans="1:25">
      <c r="A2442" t="s">
        <v>63</v>
      </c>
      <c r="B2442" t="s">
        <v>67</v>
      </c>
      <c r="C2442" s="7" t="s">
        <v>52</v>
      </c>
      <c r="D2442" s="7">
        <v>41162</v>
      </c>
      <c r="E2442" t="s">
        <v>95</v>
      </c>
      <c r="F2442">
        <v>297.01528930664102</v>
      </c>
      <c r="G2442">
        <v>264.64981079101602</v>
      </c>
      <c r="H2442">
        <v>32.365463256835902</v>
      </c>
      <c r="I2442">
        <v>0.108969025313854</v>
      </c>
      <c r="J2442">
        <v>85.049064636230497</v>
      </c>
      <c r="K2442">
        <v>4.9089522361755398</v>
      </c>
      <c r="L2442">
        <v>21.1304817199707</v>
      </c>
      <c r="M2442">
        <v>32.365463256835902</v>
      </c>
      <c r="N2442">
        <v>43.600448608398402</v>
      </c>
      <c r="O2442">
        <v>59.821975708007798</v>
      </c>
      <c r="P2442">
        <v>-2.8745875358581499</v>
      </c>
      <c r="Q2442">
        <v>67.605514526367202</v>
      </c>
      <c r="R2442">
        <v>84</v>
      </c>
      <c r="S2442">
        <v>269.67155916128797</v>
      </c>
      <c r="T2442">
        <v>21.424430847168001</v>
      </c>
      <c r="U2442">
        <v>77.689361572265597</v>
      </c>
      <c r="V2442">
        <v>88.566665649414105</v>
      </c>
      <c r="W2442">
        <v>0.94939941167831399</v>
      </c>
      <c r="Y2442" s="7"/>
    </row>
    <row r="2443" spans="1:25">
      <c r="A2443" t="s">
        <v>63</v>
      </c>
      <c r="B2443" t="s">
        <v>67</v>
      </c>
      <c r="C2443" s="7" t="s">
        <v>52</v>
      </c>
      <c r="D2443" s="7">
        <v>41162</v>
      </c>
      <c r="E2443" t="s">
        <v>96</v>
      </c>
      <c r="F2443">
        <v>283.37039184570301</v>
      </c>
      <c r="G2443">
        <v>256.05197143554699</v>
      </c>
      <c r="H2443">
        <v>27.318439483642599</v>
      </c>
      <c r="I2443">
        <v>9.6405409276485401E-2</v>
      </c>
      <c r="J2443">
        <v>83.207626342773395</v>
      </c>
      <c r="K2443">
        <v>0.18693229556083699</v>
      </c>
      <c r="L2443">
        <v>16.216447830200199</v>
      </c>
      <c r="M2443">
        <v>27.318439483642599</v>
      </c>
      <c r="N2443">
        <v>38.420433044433601</v>
      </c>
      <c r="O2443">
        <v>54.449947357177699</v>
      </c>
      <c r="P2443">
        <v>-7.5044732093811</v>
      </c>
      <c r="Q2443">
        <v>62.141349792480497</v>
      </c>
      <c r="R2443">
        <v>84</v>
      </c>
      <c r="S2443">
        <v>253.65668185939299</v>
      </c>
      <c r="T2443">
        <v>21.1708278656006</v>
      </c>
      <c r="U2443">
        <v>77.689361572265597</v>
      </c>
      <c r="V2443">
        <v>88.566665649414105</v>
      </c>
      <c r="W2443">
        <v>0.94198113679885898</v>
      </c>
      <c r="Y2443" s="7"/>
    </row>
    <row r="2444" spans="1:25">
      <c r="A2444" t="s">
        <v>63</v>
      </c>
      <c r="B2444" t="s">
        <v>67</v>
      </c>
      <c r="C2444" s="7" t="s">
        <v>52</v>
      </c>
      <c r="D2444" s="7">
        <v>41162</v>
      </c>
      <c r="E2444" t="s">
        <v>97</v>
      </c>
      <c r="F2444">
        <v>265.09109497070301</v>
      </c>
      <c r="G2444">
        <v>268.01113891601602</v>
      </c>
      <c r="H2444">
        <v>-2.9200460910797101</v>
      </c>
      <c r="I2444">
        <v>-1.10152559354901E-2</v>
      </c>
      <c r="J2444">
        <v>79.907539367675795</v>
      </c>
      <c r="K2444">
        <v>-20.328584671020501</v>
      </c>
      <c r="L2444">
        <v>-10.043479919433601</v>
      </c>
      <c r="M2444">
        <v>-2.9200460910797101</v>
      </c>
      <c r="N2444">
        <v>4.2033877372741699</v>
      </c>
      <c r="O2444">
        <v>14.4884948730469</v>
      </c>
      <c r="P2444">
        <v>-25.263664245605501</v>
      </c>
      <c r="Q2444">
        <v>19.4235744476318</v>
      </c>
      <c r="R2444">
        <v>84</v>
      </c>
      <c r="S2444">
        <v>105.978944169505</v>
      </c>
      <c r="T2444">
        <v>13.583955764770501</v>
      </c>
      <c r="U2444">
        <v>77.689361572265597</v>
      </c>
      <c r="V2444">
        <v>88.566665649414105</v>
      </c>
      <c r="W2444">
        <v>0.94357818365097001</v>
      </c>
      <c r="Y2444" s="7"/>
    </row>
    <row r="2445" spans="1:25">
      <c r="A2445" t="s">
        <v>63</v>
      </c>
      <c r="B2445" t="s">
        <v>67</v>
      </c>
      <c r="C2445" s="7" t="s">
        <v>52</v>
      </c>
      <c r="D2445" s="7">
        <v>41162</v>
      </c>
      <c r="E2445" t="s">
        <v>98</v>
      </c>
      <c r="F2445">
        <v>289.73361206054699</v>
      </c>
      <c r="G2445">
        <v>282.88916015625</v>
      </c>
      <c r="H2445">
        <v>6.84446477890015</v>
      </c>
      <c r="I2445">
        <v>2.3623300716280899E-2</v>
      </c>
      <c r="J2445">
        <v>77.187286376953097</v>
      </c>
      <c r="K2445">
        <v>-29.826824188232401</v>
      </c>
      <c r="L2445">
        <v>-8.1611299514770508</v>
      </c>
      <c r="M2445">
        <v>6.84446477890015</v>
      </c>
      <c r="N2445">
        <v>21.850059509277301</v>
      </c>
      <c r="O2445">
        <v>43.515754699707003</v>
      </c>
      <c r="P2445">
        <v>-40.222625732421903</v>
      </c>
      <c r="Q2445">
        <v>53.911552429199197</v>
      </c>
      <c r="R2445">
        <v>84</v>
      </c>
      <c r="S2445">
        <v>489.02439013347202</v>
      </c>
      <c r="T2445">
        <v>28.614759445190401</v>
      </c>
      <c r="U2445">
        <v>77.689361572265597</v>
      </c>
      <c r="V2445">
        <v>88.566665649414105</v>
      </c>
      <c r="W2445">
        <v>0.93479412794113204</v>
      </c>
      <c r="Y2445" s="7"/>
    </row>
    <row r="2446" spans="1:25">
      <c r="A2446" t="s">
        <v>63</v>
      </c>
      <c r="B2446" t="s">
        <v>67</v>
      </c>
      <c r="C2446" s="7" t="s">
        <v>52</v>
      </c>
      <c r="D2446" s="7">
        <v>41162</v>
      </c>
      <c r="E2446" t="s">
        <v>99</v>
      </c>
      <c r="F2446">
        <v>287.50183105468801</v>
      </c>
      <c r="G2446">
        <v>275.30050659179699</v>
      </c>
      <c r="H2446">
        <v>12.201341629028301</v>
      </c>
      <c r="I2446">
        <v>4.24391776323318E-2</v>
      </c>
      <c r="J2446">
        <v>75.320930480957003</v>
      </c>
      <c r="K2446">
        <v>-12.8027906417847</v>
      </c>
      <c r="L2446">
        <v>1.96985363960266</v>
      </c>
      <c r="M2446">
        <v>12.201341629028301</v>
      </c>
      <c r="N2446">
        <v>22.4328289031982</v>
      </c>
      <c r="O2446">
        <v>37.205474853515597</v>
      </c>
      <c r="P2446">
        <v>-19.891115188598601</v>
      </c>
      <c r="Q2446">
        <v>44.293796539306598</v>
      </c>
      <c r="R2446">
        <v>84</v>
      </c>
      <c r="S2446">
        <v>221.86051356886301</v>
      </c>
      <c r="T2446">
        <v>19.510828018188501</v>
      </c>
      <c r="U2446">
        <v>77.689361572265597</v>
      </c>
      <c r="V2446">
        <v>88.566665649414105</v>
      </c>
      <c r="W2446">
        <v>0.93998897075653098</v>
      </c>
      <c r="Y2446" s="7"/>
    </row>
    <row r="2447" spans="1:25">
      <c r="A2447" t="s">
        <v>63</v>
      </c>
      <c r="B2447" t="s">
        <v>67</v>
      </c>
      <c r="C2447" s="7" t="s">
        <v>52</v>
      </c>
      <c r="D2447" s="7">
        <v>41162</v>
      </c>
      <c r="E2447" t="s">
        <v>100</v>
      </c>
      <c r="F2447">
        <v>254.92276000976599</v>
      </c>
      <c r="G2447">
        <v>266.67782592773398</v>
      </c>
      <c r="H2447">
        <v>-11.7550764083862</v>
      </c>
      <c r="I2447">
        <v>-4.6112310141324997E-2</v>
      </c>
      <c r="J2447">
        <v>74.29296875</v>
      </c>
      <c r="K2447">
        <v>-28.110538482666001</v>
      </c>
      <c r="L2447">
        <v>-18.447597503662099</v>
      </c>
      <c r="M2447">
        <v>-11.7550764083862</v>
      </c>
      <c r="N2447">
        <v>-5.0625548362731898</v>
      </c>
      <c r="O2447">
        <v>4.6003842353820801</v>
      </c>
      <c r="P2447">
        <v>-32.747081756591797</v>
      </c>
      <c r="Q2447">
        <v>9.2369308471679705</v>
      </c>
      <c r="R2447">
        <v>84</v>
      </c>
      <c r="S2447">
        <v>91.874044335498198</v>
      </c>
      <c r="T2447">
        <v>12.7622337341309</v>
      </c>
      <c r="U2447">
        <v>77.689361572265597</v>
      </c>
      <c r="V2447">
        <v>88.566665649414105</v>
      </c>
      <c r="W2447">
        <v>0.93905943632125899</v>
      </c>
      <c r="Y2447" s="7"/>
    </row>
    <row r="2448" spans="1:25">
      <c r="A2448" t="s">
        <v>63</v>
      </c>
      <c r="B2448" t="s">
        <v>67</v>
      </c>
      <c r="C2448" s="7" t="s">
        <v>52</v>
      </c>
      <c r="D2448" s="7">
        <v>41162</v>
      </c>
      <c r="E2448" t="s">
        <v>101</v>
      </c>
      <c r="F2448">
        <v>207.53192138671901</v>
      </c>
      <c r="G2448">
        <v>207.0712890625</v>
      </c>
      <c r="H2448">
        <v>0.46062985062599199</v>
      </c>
      <c r="I2448">
        <v>2.2195614874362898E-3</v>
      </c>
      <c r="J2448">
        <v>73.446014404296903</v>
      </c>
      <c r="K2448">
        <v>-16.686405181884801</v>
      </c>
      <c r="L2448">
        <v>-6.5557975769043004</v>
      </c>
      <c r="M2448">
        <v>0.46062985062599199</v>
      </c>
      <c r="N2448">
        <v>7.4770569801330602</v>
      </c>
      <c r="O2448">
        <v>17.607664108276399</v>
      </c>
      <c r="P2448">
        <v>-21.547349929809599</v>
      </c>
      <c r="Q2448">
        <v>22.468610763549801</v>
      </c>
      <c r="R2448">
        <v>84</v>
      </c>
      <c r="S2448">
        <v>123.08168013087599</v>
      </c>
      <c r="T2448">
        <v>13.3799018859863</v>
      </c>
      <c r="U2448">
        <v>77.689361572265597</v>
      </c>
      <c r="V2448">
        <v>88.566665649414105</v>
      </c>
      <c r="W2448">
        <v>0.94520211219787598</v>
      </c>
      <c r="Y2448" s="7"/>
    </row>
    <row r="2449" spans="1:25">
      <c r="A2449" t="s">
        <v>63</v>
      </c>
      <c r="B2449" t="s">
        <v>67</v>
      </c>
      <c r="C2449" s="7" t="s">
        <v>52</v>
      </c>
      <c r="D2449" s="7">
        <v>41162</v>
      </c>
      <c r="E2449" t="s">
        <v>102</v>
      </c>
      <c r="F2449">
        <v>192.23399353027301</v>
      </c>
      <c r="G2449">
        <v>190.802810668945</v>
      </c>
      <c r="H2449">
        <v>1.4311625957489</v>
      </c>
      <c r="I2449">
        <v>7.4448985978961E-3</v>
      </c>
      <c r="J2449">
        <v>72.701522827148395</v>
      </c>
      <c r="K2449">
        <v>-15.4203033447266</v>
      </c>
      <c r="L2449">
        <v>-5.4643206596374503</v>
      </c>
      <c r="M2449">
        <v>1.4311625957489</v>
      </c>
      <c r="N2449">
        <v>8.3266458511352504</v>
      </c>
      <c r="O2449">
        <v>18.282629013061499</v>
      </c>
      <c r="P2449">
        <v>-20.197460174560501</v>
      </c>
      <c r="Q2449">
        <v>23.059785842895501</v>
      </c>
      <c r="R2449">
        <v>84</v>
      </c>
      <c r="S2449">
        <v>119.306291632636</v>
      </c>
      <c r="T2449">
        <v>13.149269104003899</v>
      </c>
      <c r="U2449">
        <v>77.689361572265597</v>
      </c>
      <c r="V2449">
        <v>88.566665649414105</v>
      </c>
      <c r="W2449">
        <v>0.94931751489639304</v>
      </c>
      <c r="Y2449" s="7"/>
    </row>
    <row r="2450" spans="1:25">
      <c r="A2450" t="s">
        <v>63</v>
      </c>
      <c r="B2450" t="s">
        <v>67</v>
      </c>
      <c r="C2450" s="7" t="s">
        <v>52</v>
      </c>
      <c r="D2450" s="7">
        <v>41172</v>
      </c>
      <c r="E2450" t="s">
        <v>79</v>
      </c>
      <c r="F2450">
        <v>185.05477905273401</v>
      </c>
      <c r="G2450">
        <v>184.52046203613301</v>
      </c>
      <c r="H2450">
        <v>0.53431332111358598</v>
      </c>
      <c r="I2450">
        <v>2.8873251285404002E-3</v>
      </c>
      <c r="J2450">
        <v>70.227798461914105</v>
      </c>
      <c r="K2450">
        <v>-22.251991271972699</v>
      </c>
      <c r="L2450">
        <v>-8.7896585464477504</v>
      </c>
      <c r="M2450">
        <v>0.53431332111358598</v>
      </c>
      <c r="N2450">
        <v>9.8582849502563494</v>
      </c>
      <c r="O2450">
        <v>23.320619583129901</v>
      </c>
      <c r="P2450">
        <v>-28.711595535278299</v>
      </c>
      <c r="Q2450">
        <v>29.780220031738299</v>
      </c>
      <c r="R2450">
        <v>83</v>
      </c>
      <c r="S2450">
        <v>232.457703709968</v>
      </c>
      <c r="T2450">
        <v>17.780248641967798</v>
      </c>
      <c r="U2450">
        <v>76.888046264648395</v>
      </c>
      <c r="V2450">
        <v>93.474174499511705</v>
      </c>
      <c r="W2450">
        <v>0.93252253532409701</v>
      </c>
      <c r="Y2450" s="7"/>
    </row>
    <row r="2451" spans="1:25">
      <c r="A2451" t="s">
        <v>63</v>
      </c>
      <c r="B2451" t="s">
        <v>67</v>
      </c>
      <c r="C2451" s="7" t="s">
        <v>52</v>
      </c>
      <c r="D2451" s="7">
        <v>41172</v>
      </c>
      <c r="E2451" t="s">
        <v>80</v>
      </c>
      <c r="F2451">
        <v>186.75567626953099</v>
      </c>
      <c r="G2451">
        <v>181.07289123535199</v>
      </c>
      <c r="H2451">
        <v>5.6827955245971697</v>
      </c>
      <c r="I2451">
        <v>3.0429035425186199E-2</v>
      </c>
      <c r="J2451">
        <v>69.260086059570298</v>
      </c>
      <c r="K2451">
        <v>-15.4836120605469</v>
      </c>
      <c r="L2451">
        <v>-2.9783270359039302</v>
      </c>
      <c r="M2451">
        <v>5.6827955245971697</v>
      </c>
      <c r="N2451">
        <v>14.343918800354</v>
      </c>
      <c r="O2451">
        <v>26.8492031097412</v>
      </c>
      <c r="P2451">
        <v>-21.483993530273398</v>
      </c>
      <c r="Q2451">
        <v>32.849586486816399</v>
      </c>
      <c r="R2451">
        <v>83</v>
      </c>
      <c r="S2451">
        <v>199.86899992859401</v>
      </c>
      <c r="T2451">
        <v>16.5162353515625</v>
      </c>
      <c r="U2451">
        <v>76.888046264648395</v>
      </c>
      <c r="V2451">
        <v>93.474174499511705</v>
      </c>
      <c r="W2451">
        <v>0.91691750288009599</v>
      </c>
      <c r="Y2451" s="7"/>
    </row>
    <row r="2452" spans="1:25">
      <c r="A2452" t="s">
        <v>63</v>
      </c>
      <c r="B2452" t="s">
        <v>67</v>
      </c>
      <c r="C2452" s="7" t="s">
        <v>52</v>
      </c>
      <c r="D2452" s="7">
        <v>41172</v>
      </c>
      <c r="E2452" t="s">
        <v>81</v>
      </c>
      <c r="F2452">
        <v>180.21810913085901</v>
      </c>
      <c r="G2452">
        <v>182.87030029296901</v>
      </c>
      <c r="H2452">
        <v>-2.65217852592468</v>
      </c>
      <c r="I2452">
        <v>-1.47164929658175E-2</v>
      </c>
      <c r="J2452">
        <v>68.005424499511705</v>
      </c>
      <c r="K2452">
        <v>-26.540126800537099</v>
      </c>
      <c r="L2452">
        <v>-12.426933288574199</v>
      </c>
      <c r="M2452">
        <v>-2.65217852592468</v>
      </c>
      <c r="N2452">
        <v>7.12257623672485</v>
      </c>
      <c r="O2452">
        <v>21.2357692718506</v>
      </c>
      <c r="P2452">
        <v>-33.3120307922363</v>
      </c>
      <c r="Q2452">
        <v>28.0076694488525</v>
      </c>
      <c r="R2452">
        <v>83</v>
      </c>
      <c r="S2452">
        <v>253.61482786530399</v>
      </c>
      <c r="T2452">
        <v>18.639863967895501</v>
      </c>
      <c r="U2452">
        <v>76.888046264648395</v>
      </c>
      <c r="V2452">
        <v>93.474174499511705</v>
      </c>
      <c r="W2452">
        <v>0.92592155933380105</v>
      </c>
      <c r="Y2452" s="7"/>
    </row>
    <row r="2453" spans="1:25">
      <c r="A2453" t="s">
        <v>63</v>
      </c>
      <c r="B2453" t="s">
        <v>67</v>
      </c>
      <c r="C2453" s="7" t="s">
        <v>52</v>
      </c>
      <c r="D2453" s="7">
        <v>41172</v>
      </c>
      <c r="E2453" t="s">
        <v>82</v>
      </c>
      <c r="F2453">
        <v>167.41732788085901</v>
      </c>
      <c r="G2453">
        <v>188.97912597656301</v>
      </c>
      <c r="H2453">
        <v>-21.5617866516113</v>
      </c>
      <c r="I2453">
        <v>-0.12879064679145799</v>
      </c>
      <c r="J2453">
        <v>67.173561096191406</v>
      </c>
      <c r="K2453">
        <v>-52.069416046142599</v>
      </c>
      <c r="L2453">
        <v>-34.045261383056598</v>
      </c>
      <c r="M2453">
        <v>-21.5617866516113</v>
      </c>
      <c r="N2453">
        <v>-9.0783119201660192</v>
      </c>
      <c r="O2453">
        <v>8.9458427429199201</v>
      </c>
      <c r="P2453">
        <v>-60.717903137207003</v>
      </c>
      <c r="Q2453">
        <v>17.594331741333001</v>
      </c>
      <c r="R2453">
        <v>83</v>
      </c>
      <c r="S2453">
        <v>407.71287186743598</v>
      </c>
      <c r="T2453">
        <v>23.805229187011701</v>
      </c>
      <c r="U2453">
        <v>76.888046264648395</v>
      </c>
      <c r="V2453">
        <v>93.474174499511705</v>
      </c>
      <c r="W2453">
        <v>0.92186522483825695</v>
      </c>
      <c r="Y2453" s="7"/>
    </row>
    <row r="2454" spans="1:25">
      <c r="A2454" t="s">
        <v>63</v>
      </c>
      <c r="B2454" t="s">
        <v>67</v>
      </c>
      <c r="C2454" s="7" t="s">
        <v>52</v>
      </c>
      <c r="D2454" s="7">
        <v>41172</v>
      </c>
      <c r="E2454" t="s">
        <v>83</v>
      </c>
      <c r="F2454">
        <v>177.59800720214801</v>
      </c>
      <c r="G2454">
        <v>199.42012023925801</v>
      </c>
      <c r="H2454">
        <v>-21.822105407714801</v>
      </c>
      <c r="I2454">
        <v>-0.122873589396477</v>
      </c>
      <c r="J2454">
        <v>66.177795410156307</v>
      </c>
      <c r="K2454">
        <v>-54.416507720947301</v>
      </c>
      <c r="L2454">
        <v>-35.159469604492202</v>
      </c>
      <c r="M2454">
        <v>-21.822105407714801</v>
      </c>
      <c r="N2454">
        <v>-8.48474216461182</v>
      </c>
      <c r="O2454">
        <v>10.7722930908203</v>
      </c>
      <c r="P2454">
        <v>-63.656562805175803</v>
      </c>
      <c r="Q2454">
        <v>20.012351989746101</v>
      </c>
      <c r="R2454">
        <v>83</v>
      </c>
      <c r="S2454">
        <v>463.41523429147497</v>
      </c>
      <c r="T2454">
        <v>25.433544158935501</v>
      </c>
      <c r="U2454">
        <v>76.888046264648395</v>
      </c>
      <c r="V2454">
        <v>93.474174499511705</v>
      </c>
      <c r="W2454">
        <v>0.92890375852584794</v>
      </c>
      <c r="Y2454" s="7"/>
    </row>
    <row r="2455" spans="1:25">
      <c r="A2455" t="s">
        <v>63</v>
      </c>
      <c r="B2455" t="s">
        <v>67</v>
      </c>
      <c r="C2455" s="7" t="s">
        <v>52</v>
      </c>
      <c r="D2455" s="7">
        <v>41172</v>
      </c>
      <c r="E2455" t="s">
        <v>84</v>
      </c>
      <c r="F2455">
        <v>187.83674621582</v>
      </c>
      <c r="G2455">
        <v>207.51889038085901</v>
      </c>
      <c r="H2455">
        <v>-19.682146072387699</v>
      </c>
      <c r="I2455">
        <v>-0.10478325933218</v>
      </c>
      <c r="J2455">
        <v>65.599914550781307</v>
      </c>
      <c r="K2455">
        <v>-44.500095367431598</v>
      </c>
      <c r="L2455">
        <v>-29.837451934814499</v>
      </c>
      <c r="M2455">
        <v>-19.682146072387699</v>
      </c>
      <c r="N2455">
        <v>-9.5268421173095703</v>
      </c>
      <c r="O2455">
        <v>5.1358046531677202</v>
      </c>
      <c r="P2455">
        <v>-51.535640716552699</v>
      </c>
      <c r="Q2455">
        <v>12.171348571777299</v>
      </c>
      <c r="R2455">
        <v>83</v>
      </c>
      <c r="S2455">
        <v>271.52447601554701</v>
      </c>
      <c r="T2455">
        <v>19.3655490875244</v>
      </c>
      <c r="U2455">
        <v>76.888046264648395</v>
      </c>
      <c r="V2455">
        <v>93.474174499511705</v>
      </c>
      <c r="W2455">
        <v>0.93278819322586104</v>
      </c>
      <c r="Y2455" s="7"/>
    </row>
    <row r="2456" spans="1:25">
      <c r="A2456" t="s">
        <v>63</v>
      </c>
      <c r="B2456" t="s">
        <v>67</v>
      </c>
      <c r="C2456" s="7" t="s">
        <v>52</v>
      </c>
      <c r="D2456" s="7">
        <v>41172</v>
      </c>
      <c r="E2456" t="s">
        <v>85</v>
      </c>
      <c r="F2456">
        <v>205.06600952148401</v>
      </c>
      <c r="G2456">
        <v>228.38339233398401</v>
      </c>
      <c r="H2456">
        <v>-23.3173828125</v>
      </c>
      <c r="I2456">
        <v>-0.113706715404987</v>
      </c>
      <c r="J2456">
        <v>65.172966003417997</v>
      </c>
      <c r="K2456">
        <v>-52.238235473632798</v>
      </c>
      <c r="L2456">
        <v>-35.151561737060497</v>
      </c>
      <c r="M2456">
        <v>-23.3173828125</v>
      </c>
      <c r="N2456">
        <v>-11.483203887939499</v>
      </c>
      <c r="O2456">
        <v>5.6034703254699698</v>
      </c>
      <c r="P2456">
        <v>-60.436897277832003</v>
      </c>
      <c r="Q2456">
        <v>13.802130699157701</v>
      </c>
      <c r="R2456">
        <v>83</v>
      </c>
      <c r="S2456">
        <v>379.27906318662599</v>
      </c>
      <c r="T2456">
        <v>22.567060470581101</v>
      </c>
      <c r="U2456">
        <v>76.888046264648395</v>
      </c>
      <c r="V2456">
        <v>93.474174499511705</v>
      </c>
      <c r="W2456">
        <v>0.93153005838394198</v>
      </c>
      <c r="Y2456" s="7"/>
    </row>
    <row r="2457" spans="1:25">
      <c r="A2457" t="s">
        <v>63</v>
      </c>
      <c r="B2457" t="s">
        <v>67</v>
      </c>
      <c r="C2457" s="7" t="s">
        <v>52</v>
      </c>
      <c r="D2457" s="7">
        <v>41172</v>
      </c>
      <c r="E2457" t="s">
        <v>86</v>
      </c>
      <c r="F2457">
        <v>212.36068725585901</v>
      </c>
      <c r="G2457">
        <v>234.71057128906301</v>
      </c>
      <c r="H2457">
        <v>-22.349889755248999</v>
      </c>
      <c r="I2457">
        <v>-0.10524494946003</v>
      </c>
      <c r="J2457">
        <v>67.3924560546875</v>
      </c>
      <c r="K2457">
        <v>-48.871475219726598</v>
      </c>
      <c r="L2457">
        <v>-33.202304840087898</v>
      </c>
      <c r="M2457">
        <v>-22.349889755248999</v>
      </c>
      <c r="N2457">
        <v>-11.4974718093872</v>
      </c>
      <c r="O2457">
        <v>4.1716942787170401</v>
      </c>
      <c r="P2457">
        <v>-56.389972686767599</v>
      </c>
      <c r="Q2457">
        <v>11.6901950836182</v>
      </c>
      <c r="R2457">
        <v>83</v>
      </c>
      <c r="S2457">
        <v>331.77112513288699</v>
      </c>
      <c r="T2457">
        <v>20.694902420043899</v>
      </c>
      <c r="U2457">
        <v>76.888046264648395</v>
      </c>
      <c r="V2457">
        <v>93.474174499511705</v>
      </c>
      <c r="W2457">
        <v>0.93021583557128895</v>
      </c>
      <c r="Y2457" s="7"/>
    </row>
    <row r="2458" spans="1:25">
      <c r="A2458" t="s">
        <v>63</v>
      </c>
      <c r="B2458" t="s">
        <v>67</v>
      </c>
      <c r="C2458" s="7" t="s">
        <v>52</v>
      </c>
      <c r="D2458" s="7">
        <v>41172</v>
      </c>
      <c r="E2458" t="s">
        <v>87</v>
      </c>
      <c r="F2458">
        <v>222.27908325195301</v>
      </c>
      <c r="G2458">
        <v>234.22766113281301</v>
      </c>
      <c r="H2458">
        <v>-11.9485683441162</v>
      </c>
      <c r="I2458">
        <v>-5.3754799067974098E-2</v>
      </c>
      <c r="J2458">
        <v>72.071693420410199</v>
      </c>
      <c r="K2458">
        <v>-35.4972953796387</v>
      </c>
      <c r="L2458">
        <v>-21.584516525268601</v>
      </c>
      <c r="M2458">
        <v>-11.9485683441162</v>
      </c>
      <c r="N2458">
        <v>-2.3126199245452899</v>
      </c>
      <c r="O2458">
        <v>11.6001586914063</v>
      </c>
      <c r="P2458">
        <v>-42.173030853271499</v>
      </c>
      <c r="Q2458">
        <v>18.275896072387699</v>
      </c>
      <c r="R2458">
        <v>83</v>
      </c>
      <c r="S2458">
        <v>271.77938111070802</v>
      </c>
      <c r="T2458">
        <v>18.375169754028299</v>
      </c>
      <c r="U2458">
        <v>76.888046264648395</v>
      </c>
      <c r="V2458">
        <v>93.474174499511705</v>
      </c>
      <c r="W2458">
        <v>0.93316268920898404</v>
      </c>
      <c r="Y2458" s="7"/>
    </row>
    <row r="2459" spans="1:25">
      <c r="A2459" t="s">
        <v>63</v>
      </c>
      <c r="B2459" t="s">
        <v>67</v>
      </c>
      <c r="C2459" s="7" t="s">
        <v>52</v>
      </c>
      <c r="D2459" s="7">
        <v>41172</v>
      </c>
      <c r="E2459" t="s">
        <v>88</v>
      </c>
      <c r="F2459">
        <v>231.92124938964801</v>
      </c>
      <c r="G2459">
        <v>240.21797180175801</v>
      </c>
      <c r="H2459">
        <v>-8.2967262268066406</v>
      </c>
      <c r="I2459">
        <v>-3.5773891955614097E-2</v>
      </c>
      <c r="J2459">
        <v>77.134071350097699</v>
      </c>
      <c r="K2459">
        <v>-26.806560516357401</v>
      </c>
      <c r="L2459">
        <v>-15.8707990646362</v>
      </c>
      <c r="M2459">
        <v>-8.2967262268066406</v>
      </c>
      <c r="N2459">
        <v>-0.72265213727951105</v>
      </c>
      <c r="O2459">
        <v>10.213107109069799</v>
      </c>
      <c r="P2459">
        <v>-32.053840637207003</v>
      </c>
      <c r="Q2459">
        <v>15.4603881835938</v>
      </c>
      <c r="R2459">
        <v>83</v>
      </c>
      <c r="S2459">
        <v>169.41009563407701</v>
      </c>
      <c r="T2459">
        <v>14.4432992935181</v>
      </c>
      <c r="U2459">
        <v>76.888046264648395</v>
      </c>
      <c r="V2459">
        <v>93.474174499511705</v>
      </c>
      <c r="W2459">
        <v>0.940149545669556</v>
      </c>
      <c r="Y2459" s="7"/>
    </row>
    <row r="2460" spans="1:25">
      <c r="A2460" t="s">
        <v>63</v>
      </c>
      <c r="B2460" t="s">
        <v>67</v>
      </c>
      <c r="C2460" s="7" t="s">
        <v>52</v>
      </c>
      <c r="D2460" s="7">
        <v>41172</v>
      </c>
      <c r="E2460" t="s">
        <v>89</v>
      </c>
      <c r="F2460">
        <v>248.36727905273401</v>
      </c>
      <c r="G2460">
        <v>249.65586853027301</v>
      </c>
      <c r="H2460">
        <v>-1.2885761260986299</v>
      </c>
      <c r="I2460">
        <v>-5.1881875842809703E-3</v>
      </c>
      <c r="J2460">
        <v>81.618133544921903</v>
      </c>
      <c r="K2460">
        <v>-27.445068359375</v>
      </c>
      <c r="L2460">
        <v>-11.991600990295399</v>
      </c>
      <c r="M2460">
        <v>-1.2885761260986299</v>
      </c>
      <c r="N2460">
        <v>9.4144477844238299</v>
      </c>
      <c r="O2460">
        <v>24.867916107177699</v>
      </c>
      <c r="P2460">
        <v>-34.860069274902301</v>
      </c>
      <c r="Q2460">
        <v>32.282917022705099</v>
      </c>
      <c r="R2460">
        <v>83</v>
      </c>
      <c r="S2460">
        <v>346.27968130516803</v>
      </c>
      <c r="T2460">
        <v>20.410018920898398</v>
      </c>
      <c r="U2460">
        <v>76.888046264648395</v>
      </c>
      <c r="V2460">
        <v>93.474174499511705</v>
      </c>
      <c r="W2460">
        <v>0.93831503391265902</v>
      </c>
      <c r="Y2460" s="7"/>
    </row>
    <row r="2461" spans="1:25">
      <c r="A2461" t="s">
        <v>63</v>
      </c>
      <c r="B2461" t="s">
        <v>67</v>
      </c>
      <c r="C2461" s="7" t="s">
        <v>52</v>
      </c>
      <c r="D2461" s="7">
        <v>41172</v>
      </c>
      <c r="E2461" t="s">
        <v>90</v>
      </c>
      <c r="F2461">
        <v>247.61573791503901</v>
      </c>
      <c r="G2461">
        <v>260.03601074218801</v>
      </c>
      <c r="H2461">
        <v>-12.4202661514282</v>
      </c>
      <c r="I2461">
        <v>-5.0159435719251598E-2</v>
      </c>
      <c r="J2461">
        <v>85.5911865234375</v>
      </c>
      <c r="K2461">
        <v>-37.4658203125</v>
      </c>
      <c r="L2461">
        <v>-22.668703079223601</v>
      </c>
      <c r="M2461">
        <v>-12.4202661514282</v>
      </c>
      <c r="N2461">
        <v>-2.1718280315399201</v>
      </c>
      <c r="O2461">
        <v>12.6252889633179</v>
      </c>
      <c r="P2461">
        <v>-44.565887451171903</v>
      </c>
      <c r="Q2461">
        <v>19.725355148315401</v>
      </c>
      <c r="R2461">
        <v>83</v>
      </c>
      <c r="S2461">
        <v>316.212956189534</v>
      </c>
      <c r="T2461">
        <v>19.543149948120099</v>
      </c>
      <c r="U2461">
        <v>76.888046264648395</v>
      </c>
      <c r="V2461">
        <v>93.474174499511705</v>
      </c>
      <c r="W2461">
        <v>0.94168686866760298</v>
      </c>
      <c r="Y2461" s="7"/>
    </row>
    <row r="2462" spans="1:25">
      <c r="A2462" t="s">
        <v>63</v>
      </c>
      <c r="B2462" t="s">
        <v>67</v>
      </c>
      <c r="C2462" s="7" t="s">
        <v>52</v>
      </c>
      <c r="D2462" s="7">
        <v>41172</v>
      </c>
      <c r="E2462" t="s">
        <v>91</v>
      </c>
      <c r="F2462">
        <v>253.10452270507801</v>
      </c>
      <c r="G2462">
        <v>260.39993286132801</v>
      </c>
      <c r="H2462">
        <v>-7.2953944206237802</v>
      </c>
      <c r="I2462">
        <v>-2.88236439228058E-2</v>
      </c>
      <c r="J2462">
        <v>88.171188354492202</v>
      </c>
      <c r="K2462">
        <v>-28.2718200683594</v>
      </c>
      <c r="L2462">
        <v>-15.878777503967299</v>
      </c>
      <c r="M2462">
        <v>-7.2953944206237802</v>
      </c>
      <c r="N2462">
        <v>1.2879890203476001</v>
      </c>
      <c r="O2462">
        <v>13.6810312271118</v>
      </c>
      <c r="P2462">
        <v>-34.218345642089801</v>
      </c>
      <c r="Q2462">
        <v>19.627557754516602</v>
      </c>
      <c r="R2462">
        <v>83</v>
      </c>
      <c r="S2462">
        <v>217.599586391651</v>
      </c>
      <c r="T2462">
        <v>16.367992401123001</v>
      </c>
      <c r="U2462">
        <v>76.888046264648395</v>
      </c>
      <c r="V2462">
        <v>93.474174499511705</v>
      </c>
      <c r="W2462">
        <v>0.94223350286483798</v>
      </c>
      <c r="Y2462" s="7"/>
    </row>
    <row r="2463" spans="1:25">
      <c r="A2463" t="s">
        <v>63</v>
      </c>
      <c r="B2463" t="s">
        <v>67</v>
      </c>
      <c r="C2463" s="7" t="s">
        <v>52</v>
      </c>
      <c r="D2463" s="7">
        <v>41172</v>
      </c>
      <c r="E2463" t="s">
        <v>92</v>
      </c>
      <c r="F2463">
        <v>280.97073364257801</v>
      </c>
      <c r="G2463">
        <v>264.54046630859398</v>
      </c>
      <c r="H2463">
        <v>16.430273056030298</v>
      </c>
      <c r="I2463">
        <v>5.8476813137531301E-2</v>
      </c>
      <c r="J2463">
        <v>89.654235839843807</v>
      </c>
      <c r="K2463">
        <v>-12.538586616516101</v>
      </c>
      <c r="L2463">
        <v>4.5764503479003897</v>
      </c>
      <c r="M2463">
        <v>16.430273056030298</v>
      </c>
      <c r="N2463">
        <v>28.284095764160199</v>
      </c>
      <c r="O2463">
        <v>45.399131774902301</v>
      </c>
      <c r="P2463">
        <v>-20.750856399536101</v>
      </c>
      <c r="Q2463">
        <v>53.611400604247997</v>
      </c>
      <c r="R2463">
        <v>83</v>
      </c>
      <c r="S2463">
        <v>422.055898661463</v>
      </c>
      <c r="T2463">
        <v>22.604520797729499</v>
      </c>
      <c r="U2463">
        <v>76.888046264648395</v>
      </c>
      <c r="V2463">
        <v>93.474174499511705</v>
      </c>
      <c r="W2463">
        <v>0.94755077362060502</v>
      </c>
      <c r="Y2463" s="7"/>
    </row>
    <row r="2464" spans="1:25">
      <c r="A2464" t="s">
        <v>63</v>
      </c>
      <c r="B2464" t="s">
        <v>67</v>
      </c>
      <c r="C2464" s="7" t="s">
        <v>52</v>
      </c>
      <c r="D2464" s="7">
        <v>41172</v>
      </c>
      <c r="E2464" t="s">
        <v>93</v>
      </c>
      <c r="F2464">
        <v>299.25457763671898</v>
      </c>
      <c r="G2464">
        <v>259.51632690429699</v>
      </c>
      <c r="H2464">
        <v>39.738277435302699</v>
      </c>
      <c r="I2464">
        <v>0.13279086351394701</v>
      </c>
      <c r="J2464">
        <v>90.677116394042997</v>
      </c>
      <c r="K2464">
        <v>12.676298141479499</v>
      </c>
      <c r="L2464">
        <v>28.6647338867188</v>
      </c>
      <c r="M2464">
        <v>39.738277435302699</v>
      </c>
      <c r="N2464">
        <v>50.811820983886697</v>
      </c>
      <c r="O2464">
        <v>66.800254821777301</v>
      </c>
      <c r="P2464">
        <v>5.0046029090881303</v>
      </c>
      <c r="Q2464">
        <v>74.471946716308594</v>
      </c>
      <c r="R2464">
        <v>83</v>
      </c>
      <c r="S2464">
        <v>343.27476433551101</v>
      </c>
      <c r="T2464">
        <v>21.116573333740199</v>
      </c>
      <c r="U2464">
        <v>76.888046264648395</v>
      </c>
      <c r="V2464">
        <v>93.474174499511705</v>
      </c>
      <c r="W2464">
        <v>0.94774591922759999</v>
      </c>
      <c r="Y2464" s="7"/>
    </row>
    <row r="2465" spans="1:25">
      <c r="A2465" t="s">
        <v>63</v>
      </c>
      <c r="B2465" t="s">
        <v>67</v>
      </c>
      <c r="C2465" s="7" t="s">
        <v>52</v>
      </c>
      <c r="D2465" s="7">
        <v>41172</v>
      </c>
      <c r="E2465" t="s">
        <v>94</v>
      </c>
      <c r="F2465">
        <v>277.83505249023398</v>
      </c>
      <c r="G2465">
        <v>219.03826904296901</v>
      </c>
      <c r="H2465">
        <v>58.796779632568402</v>
      </c>
      <c r="I2465">
        <v>0.211624771356583</v>
      </c>
      <c r="J2465">
        <v>90.305084228515597</v>
      </c>
      <c r="K2465">
        <v>36.732841491699197</v>
      </c>
      <c r="L2465">
        <v>49.768398284912102</v>
      </c>
      <c r="M2465">
        <v>58.796779632568402</v>
      </c>
      <c r="N2465">
        <v>67.825164794921903</v>
      </c>
      <c r="O2465">
        <v>80.8607177734375</v>
      </c>
      <c r="P2465">
        <v>30.478021621704102</v>
      </c>
      <c r="Q2465">
        <v>87.115539550781307</v>
      </c>
      <c r="R2465">
        <v>83</v>
      </c>
      <c r="S2465">
        <v>239.70475033030201</v>
      </c>
      <c r="T2465">
        <v>17.2165832519531</v>
      </c>
      <c r="U2465">
        <v>76.888046264648395</v>
      </c>
      <c r="V2465">
        <v>93.474174499511705</v>
      </c>
      <c r="W2465">
        <v>0.94804668426513705</v>
      </c>
      <c r="Y2465" s="7"/>
    </row>
    <row r="2466" spans="1:25">
      <c r="A2466" t="s">
        <v>63</v>
      </c>
      <c r="B2466" s="11" t="s">
        <v>67</v>
      </c>
      <c r="C2466" s="7" t="s">
        <v>52</v>
      </c>
      <c r="D2466" s="7">
        <v>41172</v>
      </c>
      <c r="E2466" t="s">
        <v>95</v>
      </c>
      <c r="F2466">
        <v>253.62223815918</v>
      </c>
      <c r="G2466">
        <v>205.21151733398401</v>
      </c>
      <c r="H2466">
        <v>48.410732269287102</v>
      </c>
      <c r="I2466">
        <v>0.19087731838226299</v>
      </c>
      <c r="J2466">
        <v>88.9498291015625</v>
      </c>
      <c r="K2466">
        <v>26.206823348998999</v>
      </c>
      <c r="L2466">
        <v>39.3250732421875</v>
      </c>
      <c r="M2466">
        <v>48.410732269287102</v>
      </c>
      <c r="N2466">
        <v>57.496395111083999</v>
      </c>
      <c r="O2466">
        <v>70.614646911621094</v>
      </c>
      <c r="P2466">
        <v>19.9123229980469</v>
      </c>
      <c r="Q2466">
        <v>76.909149169921903</v>
      </c>
      <c r="R2466">
        <v>83</v>
      </c>
      <c r="S2466">
        <v>240.68693311470301</v>
      </c>
      <c r="T2466">
        <v>17.325803756713899</v>
      </c>
      <c r="U2466">
        <v>76.888046264648395</v>
      </c>
      <c r="V2466">
        <v>93.474174499511705</v>
      </c>
      <c r="W2466">
        <v>0.94939941167831399</v>
      </c>
      <c r="Y2466" s="7"/>
    </row>
    <row r="2467" spans="1:25">
      <c r="A2467" t="s">
        <v>63</v>
      </c>
      <c r="B2467" s="11" t="s">
        <v>67</v>
      </c>
      <c r="C2467" s="7" t="s">
        <v>52</v>
      </c>
      <c r="D2467" s="7">
        <v>41172</v>
      </c>
      <c r="E2467" t="s">
        <v>96</v>
      </c>
      <c r="F2467">
        <v>249.05673217773401</v>
      </c>
      <c r="G2467">
        <v>187.77536010742199</v>
      </c>
      <c r="H2467">
        <v>61.281375885009801</v>
      </c>
      <c r="I2467">
        <v>0.24605387449264501</v>
      </c>
      <c r="J2467">
        <v>86.854408264160199</v>
      </c>
      <c r="K2467">
        <v>37.626792907714801</v>
      </c>
      <c r="L2467">
        <v>51.6021118164063</v>
      </c>
      <c r="M2467">
        <v>61.281375885009801</v>
      </c>
      <c r="N2467">
        <v>70.960639953613295</v>
      </c>
      <c r="O2467">
        <v>84.935958862304702</v>
      </c>
      <c r="P2467">
        <v>30.921047210693398</v>
      </c>
      <c r="Q2467">
        <v>91.641700744628906</v>
      </c>
      <c r="R2467">
        <v>83</v>
      </c>
      <c r="S2467">
        <v>271.83831707689001</v>
      </c>
      <c r="T2467">
        <v>18.457767486572301</v>
      </c>
      <c r="U2467">
        <v>76.888046264648395</v>
      </c>
      <c r="V2467">
        <v>93.474174499511705</v>
      </c>
      <c r="W2467">
        <v>0.94198113679885898</v>
      </c>
      <c r="Y2467" s="7"/>
    </row>
    <row r="2468" spans="1:25">
      <c r="A2468" t="s">
        <v>63</v>
      </c>
      <c r="B2468" s="11" t="s">
        <v>67</v>
      </c>
      <c r="C2468" s="7" t="s">
        <v>52</v>
      </c>
      <c r="D2468" s="7">
        <v>41172</v>
      </c>
      <c r="E2468" t="s">
        <v>97</v>
      </c>
      <c r="F2468">
        <v>240.44786071777301</v>
      </c>
      <c r="G2468">
        <v>201.38604736328099</v>
      </c>
      <c r="H2468">
        <v>39.061805725097699</v>
      </c>
      <c r="I2468">
        <v>0.16245438158512099</v>
      </c>
      <c r="J2468">
        <v>83.293983459472699</v>
      </c>
      <c r="K2468">
        <v>18.101118087768601</v>
      </c>
      <c r="L2468">
        <v>30.48486328125</v>
      </c>
      <c r="M2468">
        <v>39.061805725097699</v>
      </c>
      <c r="N2468">
        <v>47.638748168945298</v>
      </c>
      <c r="O2468">
        <v>60.022491455078097</v>
      </c>
      <c r="P2468">
        <v>12.1590566635132</v>
      </c>
      <c r="Q2468">
        <v>65.964553833007798</v>
      </c>
      <c r="R2468">
        <v>83</v>
      </c>
      <c r="S2468">
        <v>211.35600403441299</v>
      </c>
      <c r="T2468">
        <v>16.355710983276399</v>
      </c>
      <c r="U2468">
        <v>76.888046264648395</v>
      </c>
      <c r="V2468">
        <v>93.474174499511705</v>
      </c>
      <c r="W2468">
        <v>0.94357818365097001</v>
      </c>
      <c r="Y2468" s="7"/>
    </row>
    <row r="2469" spans="1:25">
      <c r="A2469" t="s">
        <v>63</v>
      </c>
      <c r="B2469" s="11" t="s">
        <v>67</v>
      </c>
      <c r="C2469" s="7" t="s">
        <v>52</v>
      </c>
      <c r="D2469" s="7">
        <v>41172</v>
      </c>
      <c r="E2469" t="s">
        <v>98</v>
      </c>
      <c r="F2469">
        <v>245.10775756835901</v>
      </c>
      <c r="G2469">
        <v>226.51039123535199</v>
      </c>
      <c r="H2469">
        <v>18.597375869751001</v>
      </c>
      <c r="I2469">
        <v>7.5874283909797696E-2</v>
      </c>
      <c r="J2469">
        <v>79.541442871093807</v>
      </c>
      <c r="K2469">
        <v>-9.6864175796508807</v>
      </c>
      <c r="L2469">
        <v>7.0238776206970197</v>
      </c>
      <c r="M2469">
        <v>18.597375869751001</v>
      </c>
      <c r="N2469">
        <v>30.170875549316399</v>
      </c>
      <c r="O2469">
        <v>46.881168365478501</v>
      </c>
      <c r="P2469">
        <v>-17.704481124877901</v>
      </c>
      <c r="Q2469">
        <v>54.8992309570313</v>
      </c>
      <c r="R2469">
        <v>83</v>
      </c>
      <c r="S2469">
        <v>369.28849529573199</v>
      </c>
      <c r="T2469">
        <v>22.069961547851602</v>
      </c>
      <c r="U2469">
        <v>76.888046264648395</v>
      </c>
      <c r="V2469">
        <v>93.474174499511705</v>
      </c>
      <c r="W2469">
        <v>0.93479412794113204</v>
      </c>
      <c r="Y2469" s="7"/>
    </row>
    <row r="2470" spans="1:25">
      <c r="A2470" t="s">
        <v>63</v>
      </c>
      <c r="B2470" s="11" t="s">
        <v>67</v>
      </c>
      <c r="C2470" s="7" t="s">
        <v>52</v>
      </c>
      <c r="D2470" s="7">
        <v>41172</v>
      </c>
      <c r="E2470" t="s">
        <v>99</v>
      </c>
      <c r="F2470">
        <v>232.16926574707</v>
      </c>
      <c r="G2470">
        <v>224.01383972168</v>
      </c>
      <c r="H2470">
        <v>8.1554269790649396</v>
      </c>
      <c r="I2470">
        <v>3.5127077251672703E-2</v>
      </c>
      <c r="J2470">
        <v>76.931777954101605</v>
      </c>
      <c r="K2470">
        <v>-21.308721542358398</v>
      </c>
      <c r="L2470">
        <v>-3.9010634422302202</v>
      </c>
      <c r="M2470">
        <v>8.1554269790649396</v>
      </c>
      <c r="N2470">
        <v>20.211917877197301</v>
      </c>
      <c r="O2470">
        <v>37.619575500488303</v>
      </c>
      <c r="P2470">
        <v>-29.66139793396</v>
      </c>
      <c r="Q2470">
        <v>45.972251892089801</v>
      </c>
      <c r="R2470">
        <v>83</v>
      </c>
      <c r="S2470">
        <v>397.79399157596299</v>
      </c>
      <c r="T2470">
        <v>22.9909973144531</v>
      </c>
      <c r="U2470">
        <v>76.888046264648395</v>
      </c>
      <c r="V2470">
        <v>93.474174499511705</v>
      </c>
      <c r="W2470">
        <v>0.93998897075653098</v>
      </c>
      <c r="Y2470" s="7"/>
    </row>
    <row r="2471" spans="1:25">
      <c r="A2471" t="s">
        <v>63</v>
      </c>
      <c r="B2471" t="s">
        <v>67</v>
      </c>
      <c r="C2471" s="7" t="s">
        <v>52</v>
      </c>
      <c r="D2471" s="7">
        <v>41172</v>
      </c>
      <c r="E2471" t="s">
        <v>100</v>
      </c>
      <c r="F2471">
        <v>213.52183532714801</v>
      </c>
      <c r="G2471">
        <v>214.42900085449199</v>
      </c>
      <c r="H2471">
        <v>-0.90716648101806596</v>
      </c>
      <c r="I2471">
        <v>-4.2485888116061696E-3</v>
      </c>
      <c r="J2471">
        <v>75.288307189941406</v>
      </c>
      <c r="K2471">
        <v>-29.631404876708999</v>
      </c>
      <c r="L2471">
        <v>-12.660891532897899</v>
      </c>
      <c r="M2471">
        <v>-0.90716648101806596</v>
      </c>
      <c r="N2471">
        <v>10.8465585708618</v>
      </c>
      <c r="O2471">
        <v>27.817071914672901</v>
      </c>
      <c r="P2471">
        <v>-37.774326324462898</v>
      </c>
      <c r="Q2471">
        <v>35.959995269775398</v>
      </c>
      <c r="R2471">
        <v>83</v>
      </c>
      <c r="S2471">
        <v>375.95000326920501</v>
      </c>
      <c r="T2471">
        <v>22.413642883300799</v>
      </c>
      <c r="U2471">
        <v>76.888046264648395</v>
      </c>
      <c r="V2471">
        <v>93.474174499511705</v>
      </c>
      <c r="W2471">
        <v>0.93905943632125899</v>
      </c>
      <c r="Y2471" s="7"/>
    </row>
    <row r="2472" spans="1:25">
      <c r="A2472" t="s">
        <v>63</v>
      </c>
      <c r="B2472" t="s">
        <v>67</v>
      </c>
      <c r="C2472" s="7" t="s">
        <v>52</v>
      </c>
      <c r="D2472" s="7">
        <v>41172</v>
      </c>
      <c r="E2472" t="s">
        <v>101</v>
      </c>
      <c r="F2472">
        <v>201.30332946777301</v>
      </c>
      <c r="G2472">
        <v>195.505859375</v>
      </c>
      <c r="H2472">
        <v>5.7974810600280797</v>
      </c>
      <c r="I2472">
        <v>2.8799727559089699E-2</v>
      </c>
      <c r="J2472">
        <v>73.396018981933594</v>
      </c>
      <c r="K2472">
        <v>-14.2576398849487</v>
      </c>
      <c r="L2472">
        <v>-2.4089119434356698</v>
      </c>
      <c r="M2472">
        <v>5.7974810600280797</v>
      </c>
      <c r="N2472">
        <v>14.0038738250732</v>
      </c>
      <c r="O2472">
        <v>25.852602005004901</v>
      </c>
      <c r="P2472">
        <v>-19.942989349365199</v>
      </c>
      <c r="Q2472">
        <v>31.537948608398398</v>
      </c>
      <c r="R2472">
        <v>83</v>
      </c>
      <c r="S2472">
        <v>182.31099212351401</v>
      </c>
      <c r="T2472">
        <v>15.649094581604</v>
      </c>
      <c r="U2472">
        <v>76.888046264648395</v>
      </c>
      <c r="V2472">
        <v>93.474174499511705</v>
      </c>
      <c r="W2472">
        <v>0.94520211219787598</v>
      </c>
      <c r="Y2472" s="7"/>
    </row>
    <row r="2473" spans="1:25">
      <c r="A2473" t="s">
        <v>63</v>
      </c>
      <c r="B2473" t="s">
        <v>67</v>
      </c>
      <c r="C2473" s="7" t="s">
        <v>52</v>
      </c>
      <c r="D2473" s="7">
        <v>41172</v>
      </c>
      <c r="E2473" t="s">
        <v>102</v>
      </c>
      <c r="F2473">
        <v>198.12077331543</v>
      </c>
      <c r="G2473">
        <v>182.44430541992199</v>
      </c>
      <c r="H2473">
        <v>15.6764678955078</v>
      </c>
      <c r="I2473">
        <v>7.9125814139843001E-2</v>
      </c>
      <c r="J2473">
        <v>71.962623596191406</v>
      </c>
      <c r="K2473">
        <v>-1.3895579576492301</v>
      </c>
      <c r="L2473">
        <v>8.6931886672973597</v>
      </c>
      <c r="M2473">
        <v>15.6764678955078</v>
      </c>
      <c r="N2473">
        <v>22.659746170043899</v>
      </c>
      <c r="O2473">
        <v>32.7424926757813</v>
      </c>
      <c r="P2473">
        <v>-6.2275390625</v>
      </c>
      <c r="Q2473">
        <v>37.580474853515597</v>
      </c>
      <c r="R2473">
        <v>83</v>
      </c>
      <c r="S2473">
        <v>130.56311841505001</v>
      </c>
      <c r="T2473">
        <v>13.3166904449463</v>
      </c>
      <c r="U2473">
        <v>76.888046264648395</v>
      </c>
      <c r="V2473">
        <v>93.474174499511705</v>
      </c>
      <c r="W2473">
        <v>0.94931751489639304</v>
      </c>
      <c r="Y2473" s="7"/>
    </row>
    <row r="2474" spans="1:25">
      <c r="A2474" t="s">
        <v>63</v>
      </c>
      <c r="B2474" t="s">
        <v>67</v>
      </c>
      <c r="C2474" s="7" t="s">
        <v>52</v>
      </c>
      <c r="D2474" s="7">
        <v>41180</v>
      </c>
      <c r="E2474" t="s">
        <v>79</v>
      </c>
      <c r="F2474">
        <v>152.09384155273401</v>
      </c>
      <c r="G2474">
        <v>187.94625854492199</v>
      </c>
      <c r="H2474">
        <v>-35.852405548095703</v>
      </c>
      <c r="I2474">
        <v>-0.23572553694248199</v>
      </c>
      <c r="J2474">
        <v>66.7059326171875</v>
      </c>
      <c r="K2474">
        <v>-67.607109069824205</v>
      </c>
      <c r="L2474">
        <v>-48.846176147460902</v>
      </c>
      <c r="M2474">
        <v>-35.852405548095703</v>
      </c>
      <c r="N2474">
        <v>-22.858634948730501</v>
      </c>
      <c r="O2474">
        <v>-4.0976977348327601</v>
      </c>
      <c r="P2474">
        <v>-76.609130859375</v>
      </c>
      <c r="Q2474">
        <v>4.9043207168579102</v>
      </c>
      <c r="R2474">
        <v>84</v>
      </c>
      <c r="S2474">
        <v>428.09696612712298</v>
      </c>
      <c r="T2474">
        <v>24.7783298492432</v>
      </c>
      <c r="U2474">
        <v>73.336631774902301</v>
      </c>
      <c r="V2474">
        <v>90.25</v>
      </c>
      <c r="W2474">
        <v>0.93252253532409701</v>
      </c>
      <c r="Y2474" s="7"/>
    </row>
    <row r="2475" spans="1:25">
      <c r="A2475" t="s">
        <v>63</v>
      </c>
      <c r="B2475" t="s">
        <v>67</v>
      </c>
      <c r="C2475" s="7" t="s">
        <v>52</v>
      </c>
      <c r="D2475" s="7">
        <v>41180</v>
      </c>
      <c r="E2475" t="s">
        <v>80</v>
      </c>
      <c r="F2475">
        <v>140.84002685546901</v>
      </c>
      <c r="G2475">
        <v>186.67723083496099</v>
      </c>
      <c r="H2475">
        <v>-45.837207794189503</v>
      </c>
      <c r="I2475">
        <v>-0.32545581459999101</v>
      </c>
      <c r="J2475">
        <v>65.775085449218807</v>
      </c>
      <c r="K2475">
        <v>-75.343505859375</v>
      </c>
      <c r="L2475">
        <v>-57.910942077636697</v>
      </c>
      <c r="M2475">
        <v>-45.837207794189503</v>
      </c>
      <c r="N2475">
        <v>-33.763469696044901</v>
      </c>
      <c r="O2475">
        <v>-16.330907821655298</v>
      </c>
      <c r="P2475">
        <v>-83.7081298828125</v>
      </c>
      <c r="Q2475">
        <v>-7.9662818908691397</v>
      </c>
      <c r="R2475">
        <v>84</v>
      </c>
      <c r="S2475">
        <v>361.89944352212501</v>
      </c>
      <c r="T2475">
        <v>23.023887634277301</v>
      </c>
      <c r="U2475">
        <v>73.336631774902301</v>
      </c>
      <c r="V2475">
        <v>90.25</v>
      </c>
      <c r="W2475">
        <v>0.91691750288009599</v>
      </c>
      <c r="Y2475" s="7"/>
    </row>
    <row r="2476" spans="1:25">
      <c r="A2476" t="s">
        <v>63</v>
      </c>
      <c r="B2476" t="s">
        <v>67</v>
      </c>
      <c r="C2476" s="7" t="s">
        <v>52</v>
      </c>
      <c r="D2476" s="7">
        <v>41180</v>
      </c>
      <c r="E2476" t="s">
        <v>81</v>
      </c>
      <c r="F2476">
        <v>144.39089965820301</v>
      </c>
      <c r="G2476">
        <v>184.79432678222699</v>
      </c>
      <c r="H2476">
        <v>-40.403427124023402</v>
      </c>
      <c r="I2476">
        <v>-0.279819756746292</v>
      </c>
      <c r="J2476">
        <v>65.054916381835895</v>
      </c>
      <c r="K2476">
        <v>-70.039459228515597</v>
      </c>
      <c r="L2476">
        <v>-52.530250549316399</v>
      </c>
      <c r="M2476">
        <v>-40.403427124023402</v>
      </c>
      <c r="N2476">
        <v>-28.2766017913818</v>
      </c>
      <c r="O2476">
        <v>-10.7673950195313</v>
      </c>
      <c r="P2476">
        <v>-78.440864562988295</v>
      </c>
      <c r="Q2476">
        <v>-2.3659913539886501</v>
      </c>
      <c r="R2476">
        <v>84</v>
      </c>
      <c r="S2476">
        <v>369.22501144506498</v>
      </c>
      <c r="T2476">
        <v>23.125118255615199</v>
      </c>
      <c r="U2476">
        <v>73.336631774902301</v>
      </c>
      <c r="V2476">
        <v>90.25</v>
      </c>
      <c r="W2476">
        <v>0.92592155933380105</v>
      </c>
      <c r="Y2476" s="7"/>
    </row>
    <row r="2477" spans="1:25">
      <c r="A2477" t="s">
        <v>63</v>
      </c>
      <c r="B2477" t="s">
        <v>67</v>
      </c>
      <c r="C2477" s="7" t="s">
        <v>52</v>
      </c>
      <c r="D2477" s="7">
        <v>41180</v>
      </c>
      <c r="E2477" t="s">
        <v>82</v>
      </c>
      <c r="F2477">
        <v>131.10128784179699</v>
      </c>
      <c r="G2477">
        <v>187.079177856445</v>
      </c>
      <c r="H2477">
        <v>-55.9778861999512</v>
      </c>
      <c r="I2477">
        <v>-0.42698195576667802</v>
      </c>
      <c r="J2477">
        <v>64.332115173339801</v>
      </c>
      <c r="K2477">
        <v>-88.189674377441406</v>
      </c>
      <c r="L2477">
        <v>-69.15869140625</v>
      </c>
      <c r="M2477">
        <v>-55.9778861999512</v>
      </c>
      <c r="N2477">
        <v>-42.797084808349602</v>
      </c>
      <c r="O2477">
        <v>-23.766096115112301</v>
      </c>
      <c r="P2477">
        <v>-97.321266174316406</v>
      </c>
      <c r="Q2477">
        <v>-14.6345014572144</v>
      </c>
      <c r="R2477">
        <v>84</v>
      </c>
      <c r="S2477">
        <v>422.44746911581001</v>
      </c>
      <c r="T2477">
        <v>25.134992599487301</v>
      </c>
      <c r="U2477">
        <v>73.336631774902301</v>
      </c>
      <c r="V2477">
        <v>90.25</v>
      </c>
      <c r="W2477">
        <v>0.92186522483825695</v>
      </c>
      <c r="Y2477" s="7"/>
    </row>
    <row r="2478" spans="1:25">
      <c r="A2478" t="s">
        <v>63</v>
      </c>
      <c r="B2478" t="s">
        <v>67</v>
      </c>
      <c r="C2478" s="7" t="s">
        <v>52</v>
      </c>
      <c r="D2478" s="7">
        <v>41180</v>
      </c>
      <c r="E2478" t="s">
        <v>83</v>
      </c>
      <c r="F2478">
        <v>140.83729553222699</v>
      </c>
      <c r="G2478">
        <v>194.95455932617199</v>
      </c>
      <c r="H2478">
        <v>-54.117263793945298</v>
      </c>
      <c r="I2478">
        <v>-0.384253799915314</v>
      </c>
      <c r="J2478">
        <v>63.770168304443402</v>
      </c>
      <c r="K2478">
        <v>-85.844284057617202</v>
      </c>
      <c r="L2478">
        <v>-67.099700927734403</v>
      </c>
      <c r="M2478">
        <v>-54.117263793945298</v>
      </c>
      <c r="N2478">
        <v>-41.134822845458999</v>
      </c>
      <c r="O2478">
        <v>-22.3902397155762</v>
      </c>
      <c r="P2478">
        <v>-94.838455200195298</v>
      </c>
      <c r="Q2478">
        <v>-13.396070480346699</v>
      </c>
      <c r="R2478">
        <v>84</v>
      </c>
      <c r="S2478">
        <v>403.58218185052499</v>
      </c>
      <c r="T2478">
        <v>24.756727218627901</v>
      </c>
      <c r="U2478">
        <v>73.336631774902301</v>
      </c>
      <c r="V2478">
        <v>90.25</v>
      </c>
      <c r="W2478">
        <v>0.92890375852584794</v>
      </c>
      <c r="Y2478" s="7"/>
    </row>
    <row r="2479" spans="1:25">
      <c r="A2479" t="s">
        <v>63</v>
      </c>
      <c r="B2479" t="s">
        <v>67</v>
      </c>
      <c r="C2479" s="7" t="s">
        <v>52</v>
      </c>
      <c r="D2479" s="7">
        <v>41180</v>
      </c>
      <c r="E2479" t="s">
        <v>84</v>
      </c>
      <c r="F2479">
        <v>155.288818359375</v>
      </c>
      <c r="G2479">
        <v>195.17173767089801</v>
      </c>
      <c r="H2479">
        <v>-39.882926940917997</v>
      </c>
      <c r="I2479">
        <v>-0.25683066248893699</v>
      </c>
      <c r="J2479">
        <v>63.183643341064503</v>
      </c>
      <c r="K2479">
        <v>-59.0781059265137</v>
      </c>
      <c r="L2479">
        <v>-47.737438201904297</v>
      </c>
      <c r="M2479">
        <v>-39.882926940917997</v>
      </c>
      <c r="N2479">
        <v>-32.028415679931598</v>
      </c>
      <c r="O2479">
        <v>-20.687751770019499</v>
      </c>
      <c r="P2479">
        <v>-64.519668579101605</v>
      </c>
      <c r="Q2479">
        <v>-15.2461853027344</v>
      </c>
      <c r="R2479">
        <v>84</v>
      </c>
      <c r="S2479">
        <v>150.011876414314</v>
      </c>
      <c r="T2479">
        <v>14.978076934814499</v>
      </c>
      <c r="U2479">
        <v>73.336631774902301</v>
      </c>
      <c r="V2479">
        <v>90.25</v>
      </c>
      <c r="W2479">
        <v>0.93278819322586104</v>
      </c>
      <c r="Y2479" s="7"/>
    </row>
    <row r="2480" spans="1:25">
      <c r="A2480" t="s">
        <v>63</v>
      </c>
      <c r="B2480" t="s">
        <v>67</v>
      </c>
      <c r="C2480" s="7" t="s">
        <v>52</v>
      </c>
      <c r="D2480" s="7">
        <v>41180</v>
      </c>
      <c r="E2480" t="s">
        <v>85</v>
      </c>
      <c r="F2480">
        <v>180.37614440918</v>
      </c>
      <c r="G2480">
        <v>210.48272705078099</v>
      </c>
      <c r="H2480">
        <v>-30.106580734252901</v>
      </c>
      <c r="I2480">
        <v>-0.16690999269485499</v>
      </c>
      <c r="J2480">
        <v>62.924659729003899</v>
      </c>
      <c r="K2480">
        <v>-46.387176513671903</v>
      </c>
      <c r="L2480">
        <v>-36.768466949462898</v>
      </c>
      <c r="M2480">
        <v>-30.106580734252901</v>
      </c>
      <c r="N2480">
        <v>-23.444696426391602</v>
      </c>
      <c r="O2480">
        <v>-13.8259878158569</v>
      </c>
      <c r="P2480">
        <v>-51.002498626708999</v>
      </c>
      <c r="Q2480">
        <v>-9.2106666564941406</v>
      </c>
      <c r="R2480">
        <v>84</v>
      </c>
      <c r="S2480">
        <v>111.45213049941</v>
      </c>
      <c r="T2480">
        <v>12.703814506530801</v>
      </c>
      <c r="U2480">
        <v>73.336631774902301</v>
      </c>
      <c r="V2480">
        <v>90.25</v>
      </c>
      <c r="W2480">
        <v>0.93153005838394198</v>
      </c>
      <c r="Y2480" s="7"/>
    </row>
    <row r="2481" spans="1:25">
      <c r="A2481" t="s">
        <v>63</v>
      </c>
      <c r="B2481" t="s">
        <v>67</v>
      </c>
      <c r="C2481" s="7" t="s">
        <v>52</v>
      </c>
      <c r="D2481" s="7">
        <v>41180</v>
      </c>
      <c r="E2481" t="s">
        <v>86</v>
      </c>
      <c r="F2481">
        <v>186.39294433593801</v>
      </c>
      <c r="G2481">
        <v>211.39262390136699</v>
      </c>
      <c r="H2481">
        <v>-24.999681472778299</v>
      </c>
      <c r="I2481">
        <v>-0.13412353396415699</v>
      </c>
      <c r="J2481">
        <v>63.617202758789098</v>
      </c>
      <c r="K2481">
        <v>-44.2479858398438</v>
      </c>
      <c r="L2481">
        <v>-32.875930786132798</v>
      </c>
      <c r="M2481">
        <v>-24.999681472778299</v>
      </c>
      <c r="N2481">
        <v>-17.123430252075199</v>
      </c>
      <c r="O2481">
        <v>-5.7513766288757298</v>
      </c>
      <c r="P2481">
        <v>-49.704612731933601</v>
      </c>
      <c r="Q2481">
        <v>-0.29475009441375699</v>
      </c>
      <c r="R2481">
        <v>84</v>
      </c>
      <c r="S2481">
        <v>173.75855668121801</v>
      </c>
      <c r="T2481">
        <v>15.01953125</v>
      </c>
      <c r="U2481">
        <v>73.336631774902301</v>
      </c>
      <c r="V2481">
        <v>90.25</v>
      </c>
      <c r="W2481">
        <v>0.93021583557128895</v>
      </c>
      <c r="Y2481" s="7"/>
    </row>
    <row r="2482" spans="1:25">
      <c r="A2482" t="s">
        <v>63</v>
      </c>
      <c r="B2482" t="s">
        <v>67</v>
      </c>
      <c r="C2482" s="7" t="s">
        <v>52</v>
      </c>
      <c r="D2482" s="7">
        <v>41180</v>
      </c>
      <c r="E2482" t="s">
        <v>87</v>
      </c>
      <c r="F2482">
        <v>182.82623291015599</v>
      </c>
      <c r="G2482">
        <v>203.94064331054699</v>
      </c>
      <c r="H2482">
        <v>-21.114402770996101</v>
      </c>
      <c r="I2482">
        <v>-0.115488909184933</v>
      </c>
      <c r="J2482">
        <v>67.544319152832003</v>
      </c>
      <c r="K2482">
        <v>-44.130443572997997</v>
      </c>
      <c r="L2482">
        <v>-30.532382965087901</v>
      </c>
      <c r="M2482">
        <v>-21.114402770996101</v>
      </c>
      <c r="N2482">
        <v>-11.6964254379272</v>
      </c>
      <c r="O2482">
        <v>1.90164017677307</v>
      </c>
      <c r="P2482">
        <v>-50.655174255371101</v>
      </c>
      <c r="Q2482">
        <v>8.4263687133789098</v>
      </c>
      <c r="R2482">
        <v>84</v>
      </c>
      <c r="S2482">
        <v>280.713278656971</v>
      </c>
      <c r="T2482">
        <v>17.959514617919901</v>
      </c>
      <c r="U2482">
        <v>73.336631774902301</v>
      </c>
      <c r="V2482">
        <v>90.25</v>
      </c>
      <c r="W2482">
        <v>0.93316268920898404</v>
      </c>
      <c r="Y2482" s="7"/>
    </row>
    <row r="2483" spans="1:25">
      <c r="A2483" t="s">
        <v>63</v>
      </c>
      <c r="B2483" t="s">
        <v>67</v>
      </c>
      <c r="C2483" s="7" t="s">
        <v>52</v>
      </c>
      <c r="D2483" s="7">
        <v>41180</v>
      </c>
      <c r="E2483" t="s">
        <v>88</v>
      </c>
      <c r="F2483">
        <v>188.683349609375</v>
      </c>
      <c r="G2483">
        <v>211.49482727050801</v>
      </c>
      <c r="H2483">
        <v>-22.811481475830099</v>
      </c>
      <c r="I2483">
        <v>-0.120898224413395</v>
      </c>
      <c r="J2483">
        <v>72.451187133789105</v>
      </c>
      <c r="K2483">
        <v>-47.445384979247997</v>
      </c>
      <c r="L2483">
        <v>-32.891471862792997</v>
      </c>
      <c r="M2483">
        <v>-22.811481475830099</v>
      </c>
      <c r="N2483">
        <v>-12.7314901351929</v>
      </c>
      <c r="O2483">
        <v>1.8224178552627599</v>
      </c>
      <c r="P2483">
        <v>-54.428752899169901</v>
      </c>
      <c r="Q2483">
        <v>8.8057861328125</v>
      </c>
      <c r="R2483">
        <v>84</v>
      </c>
      <c r="S2483">
        <v>328.43018792795903</v>
      </c>
      <c r="T2483">
        <v>19.2219333648682</v>
      </c>
      <c r="U2483">
        <v>73.336631774902301</v>
      </c>
      <c r="V2483">
        <v>90.25</v>
      </c>
      <c r="W2483">
        <v>0.940149545669556</v>
      </c>
      <c r="Y2483" s="7"/>
    </row>
    <row r="2484" spans="1:25">
      <c r="A2484" t="s">
        <v>63</v>
      </c>
      <c r="B2484" t="s">
        <v>67</v>
      </c>
      <c r="C2484" s="7" t="s">
        <v>52</v>
      </c>
      <c r="D2484" s="7">
        <v>41180</v>
      </c>
      <c r="E2484" t="s">
        <v>89</v>
      </c>
      <c r="F2484">
        <v>194.22053527832</v>
      </c>
      <c r="G2484">
        <v>230.42800903320301</v>
      </c>
      <c r="H2484">
        <v>-36.207485198974602</v>
      </c>
      <c r="I2484">
        <v>-0.18642459809780099</v>
      </c>
      <c r="J2484">
        <v>78.021949768066406</v>
      </c>
      <c r="K2484">
        <v>-66.681297302246094</v>
      </c>
      <c r="L2484">
        <v>-48.677120208740199</v>
      </c>
      <c r="M2484">
        <v>-36.207485198974602</v>
      </c>
      <c r="N2484">
        <v>-23.737846374511701</v>
      </c>
      <c r="O2484">
        <v>-5.7336688041687003</v>
      </c>
      <c r="P2484">
        <v>-75.320205688476605</v>
      </c>
      <c r="Q2484">
        <v>2.90523481369019</v>
      </c>
      <c r="R2484">
        <v>84</v>
      </c>
      <c r="S2484">
        <v>493.06822762164302</v>
      </c>
      <c r="T2484">
        <v>23.778844833373999</v>
      </c>
      <c r="U2484">
        <v>73.336631774902301</v>
      </c>
      <c r="V2484">
        <v>90.25</v>
      </c>
      <c r="W2484">
        <v>0.93831503391265902</v>
      </c>
      <c r="Y2484" s="7"/>
    </row>
    <row r="2485" spans="1:25">
      <c r="A2485" t="s">
        <v>63</v>
      </c>
      <c r="B2485" t="s">
        <v>67</v>
      </c>
      <c r="C2485" s="7" t="s">
        <v>52</v>
      </c>
      <c r="D2485" s="7">
        <v>41180</v>
      </c>
      <c r="E2485" t="s">
        <v>90</v>
      </c>
      <c r="F2485">
        <v>193.95858764648401</v>
      </c>
      <c r="G2485">
        <v>232.92367553710901</v>
      </c>
      <c r="H2485">
        <v>-38.965091705322301</v>
      </c>
      <c r="I2485">
        <v>-0.20089389383792899</v>
      </c>
      <c r="J2485">
        <v>81.583900451660199</v>
      </c>
      <c r="K2485">
        <v>-71.383987426757798</v>
      </c>
      <c r="L2485">
        <v>-52.230640411377003</v>
      </c>
      <c r="M2485">
        <v>-38.965091705322301</v>
      </c>
      <c r="N2485">
        <v>-25.699542999267599</v>
      </c>
      <c r="O2485">
        <v>-6.5461978912353498</v>
      </c>
      <c r="P2485">
        <v>-80.574295043945298</v>
      </c>
      <c r="Q2485">
        <v>2.6441087722778298</v>
      </c>
      <c r="R2485">
        <v>84</v>
      </c>
      <c r="S2485">
        <v>568.84118281064696</v>
      </c>
      <c r="T2485">
        <v>25.2965984344482</v>
      </c>
      <c r="U2485">
        <v>73.336631774902301</v>
      </c>
      <c r="V2485">
        <v>90.25</v>
      </c>
      <c r="W2485">
        <v>0.94168686866760298</v>
      </c>
      <c r="Y2485" s="7"/>
    </row>
    <row r="2486" spans="1:25">
      <c r="A2486" t="s">
        <v>63</v>
      </c>
      <c r="B2486" t="s">
        <v>67</v>
      </c>
      <c r="C2486" s="7" t="s">
        <v>52</v>
      </c>
      <c r="D2486" s="7">
        <v>41180</v>
      </c>
      <c r="E2486" t="s">
        <v>91</v>
      </c>
      <c r="F2486">
        <v>179.62887573242199</v>
      </c>
      <c r="G2486">
        <v>242.22579956054699</v>
      </c>
      <c r="H2486">
        <v>-62.596931457519503</v>
      </c>
      <c r="I2486">
        <v>-0.34847921133041398</v>
      </c>
      <c r="J2486">
        <v>84.118812561035199</v>
      </c>
      <c r="K2486">
        <v>-107.87580108642599</v>
      </c>
      <c r="L2486">
        <v>-81.124679565429702</v>
      </c>
      <c r="M2486">
        <v>-62.596931457519503</v>
      </c>
      <c r="N2486">
        <v>-44.069179534912102</v>
      </c>
      <c r="O2486">
        <v>-17.318050384521499</v>
      </c>
      <c r="P2486">
        <v>-120.71173858642599</v>
      </c>
      <c r="Q2486">
        <v>-4.4821186065673801</v>
      </c>
      <c r="R2486">
        <v>84</v>
      </c>
      <c r="S2486">
        <v>1079.36201123055</v>
      </c>
      <c r="T2486">
        <v>35.331295013427699</v>
      </c>
      <c r="U2486">
        <v>73.336631774902301</v>
      </c>
      <c r="V2486">
        <v>90.25</v>
      </c>
      <c r="W2486">
        <v>0.94223350286483798</v>
      </c>
      <c r="Y2486" s="7"/>
    </row>
    <row r="2487" spans="1:25">
      <c r="A2487" t="s">
        <v>63</v>
      </c>
      <c r="B2487" t="s">
        <v>67</v>
      </c>
      <c r="C2487" s="7" t="s">
        <v>52</v>
      </c>
      <c r="D2487" s="7">
        <v>41180</v>
      </c>
      <c r="E2487" t="s">
        <v>92</v>
      </c>
      <c r="F2487">
        <v>200.73127746582</v>
      </c>
      <c r="G2487">
        <v>246.951095581055</v>
      </c>
      <c r="H2487">
        <v>-46.219818115234403</v>
      </c>
      <c r="I2487">
        <v>-0.23025718331337</v>
      </c>
      <c r="J2487">
        <v>85.702033996582003</v>
      </c>
      <c r="K2487">
        <v>-87.104171752929702</v>
      </c>
      <c r="L2487">
        <v>-62.949367523193402</v>
      </c>
      <c r="M2487">
        <v>-46.219818115234403</v>
      </c>
      <c r="N2487">
        <v>-29.490270614623999</v>
      </c>
      <c r="O2487">
        <v>-5.3354606628418004</v>
      </c>
      <c r="P2487">
        <v>-98.694328308105497</v>
      </c>
      <c r="Q2487">
        <v>6.2546863555908203</v>
      </c>
      <c r="R2487">
        <v>84</v>
      </c>
      <c r="S2487">
        <v>861.77815419120498</v>
      </c>
      <c r="T2487">
        <v>31.9022331237793</v>
      </c>
      <c r="U2487">
        <v>73.336631774902301</v>
      </c>
      <c r="V2487">
        <v>90.25</v>
      </c>
      <c r="W2487">
        <v>0.94755077362060502</v>
      </c>
      <c r="Y2487" s="7"/>
    </row>
    <row r="2488" spans="1:25">
      <c r="A2488" t="s">
        <v>63</v>
      </c>
      <c r="B2488" t="s">
        <v>67</v>
      </c>
      <c r="C2488" s="7" t="s">
        <v>52</v>
      </c>
      <c r="D2488" s="7">
        <v>41180</v>
      </c>
      <c r="E2488" t="s">
        <v>93</v>
      </c>
      <c r="F2488">
        <v>214.89096069335901</v>
      </c>
      <c r="G2488">
        <v>222.43743896484401</v>
      </c>
      <c r="H2488">
        <v>-7.54646968841553</v>
      </c>
      <c r="I2488">
        <v>-3.5117670893669101E-2</v>
      </c>
      <c r="J2488">
        <v>86.554916381835895</v>
      </c>
      <c r="K2488">
        <v>-36.410415649414098</v>
      </c>
      <c r="L2488">
        <v>-19.357362747192401</v>
      </c>
      <c r="M2488">
        <v>-7.54646968841553</v>
      </c>
      <c r="N2488">
        <v>4.2644224166870099</v>
      </c>
      <c r="O2488">
        <v>21.317476272583001</v>
      </c>
      <c r="P2488">
        <v>-44.592941284179702</v>
      </c>
      <c r="Q2488">
        <v>29.500003814697301</v>
      </c>
      <c r="R2488">
        <v>84</v>
      </c>
      <c r="S2488">
        <v>440.81534066817801</v>
      </c>
      <c r="T2488">
        <v>22.522655487060501</v>
      </c>
      <c r="U2488">
        <v>73.336631774902301</v>
      </c>
      <c r="V2488">
        <v>90.25</v>
      </c>
      <c r="W2488">
        <v>0.94774591922759999</v>
      </c>
      <c r="Y2488" s="7"/>
    </row>
    <row r="2489" spans="1:25">
      <c r="A2489" t="s">
        <v>63</v>
      </c>
      <c r="B2489" t="s">
        <v>67</v>
      </c>
      <c r="C2489" s="7" t="s">
        <v>52</v>
      </c>
      <c r="D2489" s="7">
        <v>41180</v>
      </c>
      <c r="E2489" t="s">
        <v>94</v>
      </c>
      <c r="F2489">
        <v>200.047607421875</v>
      </c>
      <c r="G2489">
        <v>198.07960510253901</v>
      </c>
      <c r="H2489">
        <v>1.9679875373840301</v>
      </c>
      <c r="I2489">
        <v>9.8375966772437096E-3</v>
      </c>
      <c r="J2489">
        <v>85.982200622558594</v>
      </c>
      <c r="K2489">
        <v>-20.082494735717798</v>
      </c>
      <c r="L2489">
        <v>-7.0548911094665501</v>
      </c>
      <c r="M2489">
        <v>1.9679875373840301</v>
      </c>
      <c r="N2489">
        <v>10.9908666610718</v>
      </c>
      <c r="O2489">
        <v>24.018468856811499</v>
      </c>
      <c r="P2489">
        <v>-26.333498001098601</v>
      </c>
      <c r="Q2489">
        <v>30.269474029541001</v>
      </c>
      <c r="R2489">
        <v>84</v>
      </c>
      <c r="S2489">
        <v>267.915664753182</v>
      </c>
      <c r="T2489">
        <v>17.206083297729499</v>
      </c>
      <c r="U2489">
        <v>73.336631774902301</v>
      </c>
      <c r="V2489">
        <v>90.25</v>
      </c>
      <c r="W2489">
        <v>0.94804668426513705</v>
      </c>
      <c r="Y2489" s="7"/>
    </row>
    <row r="2490" spans="1:25">
      <c r="A2490" t="s">
        <v>63</v>
      </c>
      <c r="B2490" t="s">
        <v>67</v>
      </c>
      <c r="C2490" s="7" t="s">
        <v>52</v>
      </c>
      <c r="D2490" s="7">
        <v>41180</v>
      </c>
      <c r="E2490" t="s">
        <v>95</v>
      </c>
      <c r="F2490">
        <v>192.96072387695301</v>
      </c>
      <c r="G2490">
        <v>178.92835998535199</v>
      </c>
      <c r="H2490">
        <v>14.0323638916016</v>
      </c>
      <c r="I2490">
        <v>7.2721347212791401E-2</v>
      </c>
      <c r="J2490">
        <v>84.102287292480497</v>
      </c>
      <c r="K2490">
        <v>-5.3935089111328098</v>
      </c>
      <c r="L2490">
        <v>6.0834541320800799</v>
      </c>
      <c r="M2490">
        <v>14.0323638916016</v>
      </c>
      <c r="N2490">
        <v>21.981273651123001</v>
      </c>
      <c r="O2490">
        <v>33.458236694335902</v>
      </c>
      <c r="P2490">
        <v>-10.900473594665501</v>
      </c>
      <c r="Q2490">
        <v>38.965198516845703</v>
      </c>
      <c r="R2490">
        <v>84</v>
      </c>
      <c r="S2490">
        <v>208.05017780869099</v>
      </c>
      <c r="T2490">
        <v>15.158088684081999</v>
      </c>
      <c r="U2490">
        <v>73.336631774902301</v>
      </c>
      <c r="V2490">
        <v>90.25</v>
      </c>
      <c r="W2490">
        <v>0.94939941167831399</v>
      </c>
      <c r="Y2490" s="7"/>
    </row>
    <row r="2491" spans="1:25">
      <c r="A2491" t="s">
        <v>63</v>
      </c>
      <c r="B2491" t="s">
        <v>67</v>
      </c>
      <c r="C2491" s="7" t="s">
        <v>52</v>
      </c>
      <c r="D2491" s="7">
        <v>41180</v>
      </c>
      <c r="E2491" t="s">
        <v>96</v>
      </c>
      <c r="F2491">
        <v>203.11355590820301</v>
      </c>
      <c r="G2491">
        <v>179.42445373535199</v>
      </c>
      <c r="H2491">
        <v>23.6890964508057</v>
      </c>
      <c r="I2491">
        <v>0.116629809141159</v>
      </c>
      <c r="J2491">
        <v>81.821098327636705</v>
      </c>
      <c r="K2491">
        <v>2.6200284957885702</v>
      </c>
      <c r="L2491">
        <v>15.0678052902222</v>
      </c>
      <c r="M2491">
        <v>23.6890964508057</v>
      </c>
      <c r="N2491">
        <v>32.310386657714801</v>
      </c>
      <c r="O2491">
        <v>44.758163452148402</v>
      </c>
      <c r="P2491">
        <v>-3.3527591228485099</v>
      </c>
      <c r="Q2491">
        <v>50.730953216552699</v>
      </c>
      <c r="R2491">
        <v>84</v>
      </c>
      <c r="S2491">
        <v>226.52056677191499</v>
      </c>
      <c r="T2491">
        <v>16.440280914306602</v>
      </c>
      <c r="U2491">
        <v>73.336631774902301</v>
      </c>
      <c r="V2491">
        <v>90.25</v>
      </c>
      <c r="W2491">
        <v>0.94198113679885898</v>
      </c>
      <c r="Y2491" s="7"/>
    </row>
    <row r="2492" spans="1:25">
      <c r="A2492" t="s">
        <v>63</v>
      </c>
      <c r="B2492" t="s">
        <v>67</v>
      </c>
      <c r="C2492" s="7" t="s">
        <v>52</v>
      </c>
      <c r="D2492" s="7">
        <v>41180</v>
      </c>
      <c r="E2492" t="s">
        <v>97</v>
      </c>
      <c r="F2492">
        <v>200.62950134277301</v>
      </c>
      <c r="G2492">
        <v>213.32066345214801</v>
      </c>
      <c r="H2492">
        <v>-12.691160202026399</v>
      </c>
      <c r="I2492">
        <v>-6.3256703317165403E-2</v>
      </c>
      <c r="J2492">
        <v>78.523223876953097</v>
      </c>
      <c r="K2492">
        <v>-42.329746246337898</v>
      </c>
      <c r="L2492">
        <v>-24.8190307617188</v>
      </c>
      <c r="M2492">
        <v>-12.691160202026399</v>
      </c>
      <c r="N2492">
        <v>-0.56329131126403797</v>
      </c>
      <c r="O2492">
        <v>16.947425842285199</v>
      </c>
      <c r="P2492">
        <v>-50.7318725585938</v>
      </c>
      <c r="Q2492">
        <v>25.349552154541001</v>
      </c>
      <c r="R2492">
        <v>84</v>
      </c>
      <c r="S2492">
        <v>398.31731391025102</v>
      </c>
      <c r="T2492">
        <v>23.127111434936499</v>
      </c>
      <c r="U2492">
        <v>73.336631774902301</v>
      </c>
      <c r="V2492">
        <v>90.25</v>
      </c>
      <c r="W2492">
        <v>0.94357818365097001</v>
      </c>
      <c r="Y2492" s="7"/>
    </row>
    <row r="2493" spans="1:25">
      <c r="A2493" t="s">
        <v>63</v>
      </c>
      <c r="B2493" t="s">
        <v>67</v>
      </c>
      <c r="C2493" s="7" t="s">
        <v>52</v>
      </c>
      <c r="D2493" s="7">
        <v>41180</v>
      </c>
      <c r="E2493" t="s">
        <v>98</v>
      </c>
      <c r="F2493">
        <v>203.70632934570301</v>
      </c>
      <c r="G2493">
        <v>220.719650268555</v>
      </c>
      <c r="H2493">
        <v>-17.013309478759801</v>
      </c>
      <c r="I2493">
        <v>-8.3518803119659396E-2</v>
      </c>
      <c r="J2493">
        <v>75.258308410644503</v>
      </c>
      <c r="K2493">
        <v>-40.020687103271499</v>
      </c>
      <c r="L2493">
        <v>-26.427742004394499</v>
      </c>
      <c r="M2493">
        <v>-17.013309478759801</v>
      </c>
      <c r="N2493">
        <v>-7.59887647628784</v>
      </c>
      <c r="O2493">
        <v>5.9940695762634304</v>
      </c>
      <c r="P2493">
        <v>-46.542961120605497</v>
      </c>
      <c r="Q2493">
        <v>12.5163412094116</v>
      </c>
      <c r="R2493">
        <v>84</v>
      </c>
      <c r="S2493">
        <v>231.63087920483699</v>
      </c>
      <c r="T2493">
        <v>17.952753067016602</v>
      </c>
      <c r="U2493">
        <v>73.336631774902301</v>
      </c>
      <c r="V2493">
        <v>90.25</v>
      </c>
      <c r="W2493">
        <v>0.93479412794113204</v>
      </c>
      <c r="Y2493" s="7"/>
    </row>
    <row r="2494" spans="1:25">
      <c r="A2494" t="s">
        <v>63</v>
      </c>
      <c r="B2494" t="s">
        <v>67</v>
      </c>
      <c r="C2494" s="7" t="s">
        <v>52</v>
      </c>
      <c r="D2494" s="7">
        <v>41180</v>
      </c>
      <c r="E2494" t="s">
        <v>99</v>
      </c>
      <c r="F2494">
        <v>207.87786865234401</v>
      </c>
      <c r="G2494">
        <v>200.89305114746099</v>
      </c>
      <c r="H2494">
        <v>6.9848155975341797</v>
      </c>
      <c r="I2494">
        <v>3.3600576221942902E-2</v>
      </c>
      <c r="J2494">
        <v>73.118049621582003</v>
      </c>
      <c r="K2494">
        <v>-15.2409858703613</v>
      </c>
      <c r="L2494">
        <v>-2.10980200767517</v>
      </c>
      <c r="M2494">
        <v>6.9848155975341797</v>
      </c>
      <c r="N2494">
        <v>16.079433441162099</v>
      </c>
      <c r="O2494">
        <v>29.210617065429702</v>
      </c>
      <c r="P2494">
        <v>-21.541690826416001</v>
      </c>
      <c r="Q2494">
        <v>35.511322021484403</v>
      </c>
      <c r="R2494">
        <v>84</v>
      </c>
      <c r="S2494">
        <v>217.36203967867399</v>
      </c>
      <c r="T2494">
        <v>17.3428859710693</v>
      </c>
      <c r="U2494">
        <v>73.336631774902301</v>
      </c>
      <c r="V2494">
        <v>90.25</v>
      </c>
      <c r="W2494">
        <v>0.93998897075653098</v>
      </c>
      <c r="Y2494" s="7"/>
    </row>
    <row r="2495" spans="1:25">
      <c r="A2495" t="s">
        <v>63</v>
      </c>
      <c r="B2495" t="s">
        <v>67</v>
      </c>
      <c r="C2495" s="7" t="s">
        <v>52</v>
      </c>
      <c r="D2495" s="7">
        <v>41180</v>
      </c>
      <c r="E2495" t="s">
        <v>100</v>
      </c>
      <c r="F2495">
        <v>200.248947143555</v>
      </c>
      <c r="G2495">
        <v>194.37709045410199</v>
      </c>
      <c r="H2495">
        <v>5.8718538284301802</v>
      </c>
      <c r="I2495">
        <v>2.93227713555098E-2</v>
      </c>
      <c r="J2495">
        <v>71.686607360839801</v>
      </c>
      <c r="K2495">
        <v>-15.0705652236938</v>
      </c>
      <c r="L2495">
        <v>-2.69761443138123</v>
      </c>
      <c r="M2495">
        <v>5.8718538284301802</v>
      </c>
      <c r="N2495">
        <v>14.441322326660201</v>
      </c>
      <c r="O2495">
        <v>26.814273834228501</v>
      </c>
      <c r="P2495">
        <v>-21.007450103759801</v>
      </c>
      <c r="Q2495">
        <v>32.7511596679688</v>
      </c>
      <c r="R2495">
        <v>84</v>
      </c>
      <c r="S2495">
        <v>196.87090859851</v>
      </c>
      <c r="T2495">
        <v>16.341457366943398</v>
      </c>
      <c r="U2495">
        <v>73.336631774902301</v>
      </c>
      <c r="V2495">
        <v>90.25</v>
      </c>
      <c r="W2495">
        <v>0.93905943632125899</v>
      </c>
      <c r="Y2495" s="7"/>
    </row>
    <row r="2496" spans="1:25">
      <c r="A2496" t="s">
        <v>63</v>
      </c>
      <c r="B2496" t="s">
        <v>67</v>
      </c>
      <c r="C2496" s="7" t="s">
        <v>52</v>
      </c>
      <c r="D2496" s="7">
        <v>41180</v>
      </c>
      <c r="E2496" t="s">
        <v>101</v>
      </c>
      <c r="F2496">
        <v>184.42791748046901</v>
      </c>
      <c r="G2496">
        <v>185.70278930664099</v>
      </c>
      <c r="H2496">
        <v>-1.2748787403106701</v>
      </c>
      <c r="I2496">
        <v>-6.9126128219068102E-3</v>
      </c>
      <c r="J2496">
        <v>70.323471069335895</v>
      </c>
      <c r="K2496">
        <v>-21.825376510620099</v>
      </c>
      <c r="L2496">
        <v>-9.6839761734008807</v>
      </c>
      <c r="M2496">
        <v>-1.2748787403106701</v>
      </c>
      <c r="N2496">
        <v>7.1342186927795401</v>
      </c>
      <c r="O2496">
        <v>19.275619506835898</v>
      </c>
      <c r="P2496">
        <v>-27.651157379150401</v>
      </c>
      <c r="Q2496">
        <v>25.1014003753662</v>
      </c>
      <c r="R2496">
        <v>84</v>
      </c>
      <c r="S2496">
        <v>188.886185507341</v>
      </c>
      <c r="T2496">
        <v>16.035638809204102</v>
      </c>
      <c r="U2496">
        <v>73.336631774902301</v>
      </c>
      <c r="V2496">
        <v>90.25</v>
      </c>
      <c r="W2496">
        <v>0.94520211219787598</v>
      </c>
      <c r="Y2496" s="7"/>
    </row>
    <row r="2497" spans="1:25">
      <c r="A2497" t="s">
        <v>63</v>
      </c>
      <c r="B2497" t="s">
        <v>67</v>
      </c>
      <c r="C2497" s="7" t="s">
        <v>52</v>
      </c>
      <c r="D2497" s="7">
        <v>41180</v>
      </c>
      <c r="E2497" t="s">
        <v>102</v>
      </c>
      <c r="F2497">
        <v>174.55764770507801</v>
      </c>
      <c r="G2497">
        <v>178.26893615722699</v>
      </c>
      <c r="H2497">
        <v>-3.7112832069396999</v>
      </c>
      <c r="I2497">
        <v>-2.1261073648929599E-2</v>
      </c>
      <c r="J2497">
        <v>69.227966308593807</v>
      </c>
      <c r="K2497">
        <v>-22.972335815429702</v>
      </c>
      <c r="L2497">
        <v>-11.592749595642101</v>
      </c>
      <c r="M2497">
        <v>-3.7112832069396999</v>
      </c>
      <c r="N2497">
        <v>4.1701831817626998</v>
      </c>
      <c r="O2497">
        <v>15.5497694015503</v>
      </c>
      <c r="P2497">
        <v>-28.4325771331787</v>
      </c>
      <c r="Q2497">
        <v>21.010009765625</v>
      </c>
      <c r="R2497">
        <v>84</v>
      </c>
      <c r="S2497">
        <v>162.43812504733299</v>
      </c>
      <c r="T2497">
        <v>15.0294790267944</v>
      </c>
      <c r="U2497">
        <v>73.336631774902301</v>
      </c>
      <c r="V2497">
        <v>90.25</v>
      </c>
      <c r="W2497">
        <v>0.94931751489639304</v>
      </c>
      <c r="Y2497" s="7"/>
    </row>
    <row r="2498" spans="1:25">
      <c r="A2498" t="s">
        <v>63</v>
      </c>
      <c r="B2498" t="s">
        <v>68</v>
      </c>
      <c r="C2498" s="7" t="s">
        <v>33</v>
      </c>
      <c r="D2498" s="7" t="s">
        <v>31</v>
      </c>
      <c r="E2498" t="s">
        <v>79</v>
      </c>
      <c r="F2498">
        <v>123.83628082275401</v>
      </c>
      <c r="G2498">
        <v>122.428840637207</v>
      </c>
      <c r="H2498">
        <v>1.40743720531464</v>
      </c>
      <c r="I2498">
        <v>1.1365305632352799E-2</v>
      </c>
      <c r="J2498">
        <v>72.759185791015597</v>
      </c>
      <c r="K2498">
        <v>-4.9716753959655797</v>
      </c>
      <c r="L2498">
        <v>-1.2028439044952399</v>
      </c>
      <c r="M2498">
        <v>1.40743720531464</v>
      </c>
      <c r="N2498">
        <v>4.0177183151245099</v>
      </c>
      <c r="O2498">
        <v>7.7865495681762704</v>
      </c>
      <c r="P2498">
        <v>-6.7800650596618697</v>
      </c>
      <c r="Q2498">
        <v>9.5949392318725604</v>
      </c>
      <c r="R2498">
        <v>87.75</v>
      </c>
      <c r="S2498">
        <v>25.660694731458801</v>
      </c>
      <c r="T2498">
        <v>4.9776477813720703</v>
      </c>
      <c r="U2498">
        <v>77.826988220214801</v>
      </c>
      <c r="V2498">
        <v>95.788002014160199</v>
      </c>
      <c r="W2498">
        <v>0.81633353233337402</v>
      </c>
    </row>
    <row r="2499" spans="1:25">
      <c r="A2499" t="s">
        <v>63</v>
      </c>
      <c r="B2499" t="s">
        <v>68</v>
      </c>
      <c r="C2499" s="7" t="s">
        <v>33</v>
      </c>
      <c r="D2499" s="7" t="s">
        <v>31</v>
      </c>
      <c r="E2499" t="s">
        <v>80</v>
      </c>
      <c r="F2499">
        <v>125.27271270752</v>
      </c>
      <c r="G2499">
        <v>124.82600402832</v>
      </c>
      <c r="H2499">
        <v>0.44671511650085399</v>
      </c>
      <c r="I2499">
        <v>3.5659412387758502E-3</v>
      </c>
      <c r="J2499">
        <v>71.546745300292997</v>
      </c>
      <c r="K2499">
        <v>-6.0036792755126998</v>
      </c>
      <c r="L2499">
        <v>-2.1927340030670202</v>
      </c>
      <c r="M2499">
        <v>0.44671511650085399</v>
      </c>
      <c r="N2499">
        <v>3.08616399765015</v>
      </c>
      <c r="O2499">
        <v>6.8971095085143999</v>
      </c>
      <c r="P2499">
        <v>-7.83227634429932</v>
      </c>
      <c r="Q2499">
        <v>8.7257061004638707</v>
      </c>
      <c r="R2499">
        <v>87.75</v>
      </c>
      <c r="S2499">
        <v>26.2402759127922</v>
      </c>
      <c r="T2499">
        <v>5.0332694053649902</v>
      </c>
      <c r="U2499">
        <v>77.826988220214801</v>
      </c>
      <c r="V2499">
        <v>95.788002014160199</v>
      </c>
      <c r="W2499">
        <v>0.81606984138488803</v>
      </c>
    </row>
    <row r="2500" spans="1:25">
      <c r="A2500" t="s">
        <v>63</v>
      </c>
      <c r="B2500" t="s">
        <v>68</v>
      </c>
      <c r="C2500" s="7" t="s">
        <v>33</v>
      </c>
      <c r="D2500" s="7" t="s">
        <v>31</v>
      </c>
      <c r="E2500" t="s">
        <v>81</v>
      </c>
      <c r="F2500">
        <v>124.07798004150401</v>
      </c>
      <c r="G2500">
        <v>123.675338745117</v>
      </c>
      <c r="H2500">
        <v>0.402637958526611</v>
      </c>
      <c r="I2500">
        <v>3.2450396101921801E-3</v>
      </c>
      <c r="J2500">
        <v>70.416069030761705</v>
      </c>
      <c r="K2500">
        <v>-5.94051313400269</v>
      </c>
      <c r="L2500">
        <v>-2.1929280757904102</v>
      </c>
      <c r="M2500">
        <v>0.402637958526611</v>
      </c>
      <c r="N2500">
        <v>2.9982039928436302</v>
      </c>
      <c r="O2500">
        <v>6.74578905105591</v>
      </c>
      <c r="P2500">
        <v>-7.73870801925659</v>
      </c>
      <c r="Q2500">
        <v>8.5439844131469709</v>
      </c>
      <c r="R2500">
        <v>87.75</v>
      </c>
      <c r="S2500">
        <v>25.371448644571</v>
      </c>
      <c r="T2500">
        <v>4.9495873451232901</v>
      </c>
      <c r="U2500">
        <v>77.826988220214801</v>
      </c>
      <c r="V2500">
        <v>95.788002014160199</v>
      </c>
      <c r="W2500">
        <v>0.82284957170486495</v>
      </c>
    </row>
    <row r="2501" spans="1:25">
      <c r="A2501" t="s">
        <v>63</v>
      </c>
      <c r="B2501" t="s">
        <v>68</v>
      </c>
      <c r="C2501" s="7" t="s">
        <v>33</v>
      </c>
      <c r="D2501" s="7" t="s">
        <v>31</v>
      </c>
      <c r="E2501" t="s">
        <v>82</v>
      </c>
      <c r="F2501">
        <v>123.46148681640599</v>
      </c>
      <c r="G2501">
        <v>127.85076904296901</v>
      </c>
      <c r="H2501">
        <v>-4.3892841339111301</v>
      </c>
      <c r="I2501">
        <v>-3.5551846027374302E-2</v>
      </c>
      <c r="J2501">
        <v>69.426422119140597</v>
      </c>
      <c r="K2501">
        <v>-10.735541343689</v>
      </c>
      <c r="L2501">
        <v>-6.9861207008361799</v>
      </c>
      <c r="M2501">
        <v>-4.3892841339111301</v>
      </c>
      <c r="N2501">
        <v>-1.79244685173035</v>
      </c>
      <c r="O2501">
        <v>1.9569735527038601</v>
      </c>
      <c r="P2501">
        <v>-12.5346174240112</v>
      </c>
      <c r="Q2501">
        <v>3.75604915618896</v>
      </c>
      <c r="R2501">
        <v>87.75</v>
      </c>
      <c r="S2501">
        <v>24.7033989317611</v>
      </c>
      <c r="T2501">
        <v>4.9520111083984402</v>
      </c>
      <c r="U2501">
        <v>77.826988220214801</v>
      </c>
      <c r="V2501">
        <v>95.788002014160199</v>
      </c>
      <c r="W2501">
        <v>0.83403474092483498</v>
      </c>
    </row>
    <row r="2502" spans="1:25">
      <c r="A2502" t="s">
        <v>63</v>
      </c>
      <c r="B2502" t="s">
        <v>68</v>
      </c>
      <c r="C2502" s="7" t="s">
        <v>33</v>
      </c>
      <c r="D2502" s="7" t="s">
        <v>31</v>
      </c>
      <c r="E2502" t="s">
        <v>83</v>
      </c>
      <c r="F2502">
        <v>131.28900146484401</v>
      </c>
      <c r="G2502">
        <v>129.94020080566401</v>
      </c>
      <c r="H2502">
        <v>1.34879994392395</v>
      </c>
      <c r="I2502">
        <v>1.02735189720988E-2</v>
      </c>
      <c r="J2502">
        <v>68.357215881347699</v>
      </c>
      <c r="K2502">
        <v>-4.9461255073547399</v>
      </c>
      <c r="L2502">
        <v>-1.2270325422287001</v>
      </c>
      <c r="M2502">
        <v>1.34879994392395</v>
      </c>
      <c r="N2502">
        <v>3.92463278770447</v>
      </c>
      <c r="O2502">
        <v>7.6437253952026403</v>
      </c>
      <c r="P2502">
        <v>-6.7306494712829599</v>
      </c>
      <c r="Q2502">
        <v>9.4282503128051793</v>
      </c>
      <c r="R2502">
        <v>87.75</v>
      </c>
      <c r="S2502">
        <v>24.7668979557602</v>
      </c>
      <c r="T2502">
        <v>4.9119567871093803</v>
      </c>
      <c r="U2502">
        <v>77.826988220214801</v>
      </c>
      <c r="V2502">
        <v>95.788002014160199</v>
      </c>
      <c r="W2502">
        <v>0.82877236604690596</v>
      </c>
    </row>
    <row r="2503" spans="1:25">
      <c r="A2503" t="s">
        <v>63</v>
      </c>
      <c r="B2503" t="s">
        <v>68</v>
      </c>
      <c r="C2503" s="7" t="s">
        <v>33</v>
      </c>
      <c r="D2503" s="7" t="s">
        <v>31</v>
      </c>
      <c r="E2503" t="s">
        <v>84</v>
      </c>
      <c r="F2503">
        <v>147.62274169921901</v>
      </c>
      <c r="G2503">
        <v>146.16996765136699</v>
      </c>
      <c r="H2503">
        <v>1.45277607440948</v>
      </c>
      <c r="I2503">
        <v>9.8411403596401197E-3</v>
      </c>
      <c r="J2503">
        <v>67.585212707519503</v>
      </c>
      <c r="K2503">
        <v>-5.0435466766357404</v>
      </c>
      <c r="L2503">
        <v>-1.20546662807465</v>
      </c>
      <c r="M2503">
        <v>1.45277607440948</v>
      </c>
      <c r="N2503">
        <v>4.1110186576843297</v>
      </c>
      <c r="O2503">
        <v>7.9490990638732901</v>
      </c>
      <c r="P2503">
        <v>-6.8851637840270996</v>
      </c>
      <c r="Q2503">
        <v>9.7907161712646502</v>
      </c>
      <c r="R2503">
        <v>87.75</v>
      </c>
      <c r="S2503">
        <v>26.761442230612499</v>
      </c>
      <c r="T2503">
        <v>5.0691075325012198</v>
      </c>
      <c r="U2503">
        <v>77.826988220214801</v>
      </c>
      <c r="V2503">
        <v>95.788002014160199</v>
      </c>
      <c r="W2503">
        <v>0.82098793983459495</v>
      </c>
    </row>
    <row r="2504" spans="1:25">
      <c r="A2504" t="s">
        <v>63</v>
      </c>
      <c r="B2504" t="s">
        <v>68</v>
      </c>
      <c r="C2504" s="7" t="s">
        <v>33</v>
      </c>
      <c r="D2504" s="7" t="s">
        <v>31</v>
      </c>
      <c r="E2504" t="s">
        <v>85</v>
      </c>
      <c r="F2504">
        <v>168.408767700195</v>
      </c>
      <c r="G2504">
        <v>166.10987854003901</v>
      </c>
      <c r="H2504">
        <v>2.2988874912261998</v>
      </c>
      <c r="I2504">
        <v>1.3650639913976199E-2</v>
      </c>
      <c r="J2504">
        <v>67.305915832519503</v>
      </c>
      <c r="K2504">
        <v>-4.3378148078918501</v>
      </c>
      <c r="L2504">
        <v>-0.41679739952087402</v>
      </c>
      <c r="M2504">
        <v>2.2988874912261998</v>
      </c>
      <c r="N2504">
        <v>5.0145721435546902</v>
      </c>
      <c r="O2504">
        <v>8.9355897903442401</v>
      </c>
      <c r="P2504">
        <v>-6.2192277908325204</v>
      </c>
      <c r="Q2504">
        <v>10.817003250122101</v>
      </c>
      <c r="R2504">
        <v>87.75</v>
      </c>
      <c r="S2504">
        <v>28.019089237224598</v>
      </c>
      <c r="T2504">
        <v>5.1786465644836399</v>
      </c>
      <c r="U2504">
        <v>77.826988220214801</v>
      </c>
      <c r="V2504">
        <v>95.788002014160199</v>
      </c>
      <c r="W2504">
        <v>0.821602463722229</v>
      </c>
    </row>
    <row r="2505" spans="1:25">
      <c r="A2505" t="s">
        <v>63</v>
      </c>
      <c r="B2505" t="s">
        <v>68</v>
      </c>
      <c r="C2505" s="7" t="s">
        <v>33</v>
      </c>
      <c r="D2505" s="7" t="s">
        <v>31</v>
      </c>
      <c r="E2505" t="s">
        <v>86</v>
      </c>
      <c r="F2505">
        <v>180.56895446777301</v>
      </c>
      <c r="G2505">
        <v>180.75686645507801</v>
      </c>
      <c r="H2505">
        <v>-0.18791981041431399</v>
      </c>
      <c r="I2505">
        <v>-1.0407094378024301E-3</v>
      </c>
      <c r="J2505">
        <v>69.306167602539105</v>
      </c>
      <c r="K2505">
        <v>-6.5965456962585396</v>
      </c>
      <c r="L2505">
        <v>-2.8102774620056201</v>
      </c>
      <c r="M2505">
        <v>-0.18791981041431399</v>
      </c>
      <c r="N2505">
        <v>2.4344379901886</v>
      </c>
      <c r="O2505">
        <v>6.2207059860229501</v>
      </c>
      <c r="P2505">
        <v>-8.4133014678955096</v>
      </c>
      <c r="Q2505">
        <v>8.0374622344970703</v>
      </c>
      <c r="R2505">
        <v>87.75</v>
      </c>
      <c r="S2505">
        <v>25.933234485890399</v>
      </c>
      <c r="T2505">
        <v>5.0006771087646502</v>
      </c>
      <c r="U2505">
        <v>77.826988220214801</v>
      </c>
      <c r="V2505">
        <v>95.788002014160199</v>
      </c>
      <c r="W2505">
        <v>0.84582865238189697</v>
      </c>
    </row>
    <row r="2506" spans="1:25">
      <c r="A2506" t="s">
        <v>63</v>
      </c>
      <c r="B2506" t="s">
        <v>68</v>
      </c>
      <c r="C2506" s="7" t="s">
        <v>33</v>
      </c>
      <c r="D2506" s="7" t="s">
        <v>31</v>
      </c>
      <c r="E2506" t="s">
        <v>87</v>
      </c>
      <c r="F2506">
        <v>193.75201416015599</v>
      </c>
      <c r="G2506">
        <v>190.583572387695</v>
      </c>
      <c r="H2506">
        <v>3.1684491634368901</v>
      </c>
      <c r="I2506">
        <v>1.63531173020601E-2</v>
      </c>
      <c r="J2506">
        <v>73.365638732910199</v>
      </c>
      <c r="K2506">
        <v>-3.0005340576171902</v>
      </c>
      <c r="L2506">
        <v>0.644151270389557</v>
      </c>
      <c r="M2506">
        <v>3.1684491634368901</v>
      </c>
      <c r="N2506">
        <v>5.6927471160888699</v>
      </c>
      <c r="O2506">
        <v>9.3374328613281303</v>
      </c>
      <c r="P2506">
        <v>-4.7493553161621103</v>
      </c>
      <c r="Q2506">
        <v>11.0862531661987</v>
      </c>
      <c r="R2506">
        <v>87.75</v>
      </c>
      <c r="S2506">
        <v>24.131778229490202</v>
      </c>
      <c r="T2506">
        <v>4.8136830329895002</v>
      </c>
      <c r="U2506">
        <v>77.826988220214801</v>
      </c>
      <c r="V2506">
        <v>95.788002014160199</v>
      </c>
      <c r="W2506">
        <v>0.862193584442139</v>
      </c>
    </row>
    <row r="2507" spans="1:25">
      <c r="A2507" t="s">
        <v>63</v>
      </c>
      <c r="B2507" t="s">
        <v>68</v>
      </c>
      <c r="C2507" s="7" t="s">
        <v>33</v>
      </c>
      <c r="D2507" s="7" t="s">
        <v>31</v>
      </c>
      <c r="E2507" t="s">
        <v>88</v>
      </c>
      <c r="F2507">
        <v>195.35577392578099</v>
      </c>
      <c r="G2507">
        <v>193.51170349121099</v>
      </c>
      <c r="H2507">
        <v>1.8440732955932599</v>
      </c>
      <c r="I2507">
        <v>9.4395633786916698E-3</v>
      </c>
      <c r="J2507">
        <v>77.860610961914105</v>
      </c>
      <c r="K2507">
        <v>-4.1315269470214799</v>
      </c>
      <c r="L2507">
        <v>-0.601093709468842</v>
      </c>
      <c r="M2507">
        <v>1.8440732955932599</v>
      </c>
      <c r="N2507">
        <v>4.2892403602600098</v>
      </c>
      <c r="O2507">
        <v>7.8196735382080096</v>
      </c>
      <c r="P2507">
        <v>-5.8255257606506303</v>
      </c>
      <c r="Q2507">
        <v>9.51367282867432</v>
      </c>
      <c r="R2507">
        <v>87.75</v>
      </c>
      <c r="S2507">
        <v>22.539842659071201</v>
      </c>
      <c r="T2507">
        <v>4.6627855300903303</v>
      </c>
      <c r="U2507">
        <v>77.826988220214801</v>
      </c>
      <c r="V2507">
        <v>95.788002014160199</v>
      </c>
      <c r="W2507">
        <v>0.87269514799117998</v>
      </c>
    </row>
    <row r="2508" spans="1:25">
      <c r="A2508" t="s">
        <v>63</v>
      </c>
      <c r="B2508" t="s">
        <v>68</v>
      </c>
      <c r="C2508" s="7" t="s">
        <v>33</v>
      </c>
      <c r="D2508" s="7" t="s">
        <v>31</v>
      </c>
      <c r="E2508" t="s">
        <v>89</v>
      </c>
      <c r="F2508">
        <v>193.43078613281301</v>
      </c>
      <c r="G2508">
        <v>192.61039733886699</v>
      </c>
      <c r="H2508">
        <v>0.82038164138793901</v>
      </c>
      <c r="I2508">
        <v>4.2412155307829397E-3</v>
      </c>
      <c r="J2508">
        <v>81.753654479980497</v>
      </c>
      <c r="K2508">
        <v>-5.04598188400269</v>
      </c>
      <c r="L2508">
        <v>-1.5800867080688501</v>
      </c>
      <c r="M2508">
        <v>0.82038164138793901</v>
      </c>
      <c r="N2508">
        <v>3.2208499908447301</v>
      </c>
      <c r="O2508">
        <v>6.68674516677856</v>
      </c>
      <c r="P2508">
        <v>-6.7090144157409703</v>
      </c>
      <c r="Q2508">
        <v>8.3497781753540004</v>
      </c>
      <c r="R2508">
        <v>87.75</v>
      </c>
      <c r="S2508">
        <v>21.513212624759099</v>
      </c>
      <c r="T2508">
        <v>4.5775475502014196</v>
      </c>
      <c r="U2508">
        <v>77.826988220214801</v>
      </c>
      <c r="V2508">
        <v>95.788002014160199</v>
      </c>
      <c r="W2508">
        <v>0.88033890724182096</v>
      </c>
    </row>
    <row r="2509" spans="1:25">
      <c r="A2509" t="s">
        <v>63</v>
      </c>
      <c r="B2509" t="s">
        <v>68</v>
      </c>
      <c r="C2509" s="7" t="s">
        <v>33</v>
      </c>
      <c r="D2509" s="7" t="s">
        <v>31</v>
      </c>
      <c r="E2509" t="s">
        <v>90</v>
      </c>
      <c r="F2509">
        <v>191.33898925781301</v>
      </c>
      <c r="G2509">
        <v>188.51211547851599</v>
      </c>
      <c r="H2509">
        <v>2.8268785476684601</v>
      </c>
      <c r="I2509">
        <v>1.477419026196E-2</v>
      </c>
      <c r="J2509">
        <v>84.914192199707003</v>
      </c>
      <c r="K2509">
        <v>-3.13774609565735</v>
      </c>
      <c r="L2509">
        <v>0.38620248436927801</v>
      </c>
      <c r="M2509">
        <v>2.8268785476684601</v>
      </c>
      <c r="N2509">
        <v>5.2675547599792498</v>
      </c>
      <c r="O2509">
        <v>8.79150390625</v>
      </c>
      <c r="P2509">
        <v>-4.82863473892212</v>
      </c>
      <c r="Q2509">
        <v>10.4823913574219</v>
      </c>
      <c r="R2509">
        <v>87.75</v>
      </c>
      <c r="S2509">
        <v>22.268282703175799</v>
      </c>
      <c r="T2509">
        <v>4.6542215347290004</v>
      </c>
      <c r="U2509">
        <v>77.826988220214801</v>
      </c>
      <c r="V2509">
        <v>95.788002014160199</v>
      </c>
      <c r="W2509">
        <v>0.87686073780059803</v>
      </c>
    </row>
    <row r="2510" spans="1:25">
      <c r="A2510" t="s">
        <v>63</v>
      </c>
      <c r="B2510" t="s">
        <v>68</v>
      </c>
      <c r="C2510" s="7" t="s">
        <v>33</v>
      </c>
      <c r="D2510" s="7" t="s">
        <v>31</v>
      </c>
      <c r="E2510" t="s">
        <v>91</v>
      </c>
      <c r="F2510">
        <v>178.69581604003901</v>
      </c>
      <c r="G2510">
        <v>184.16288757324199</v>
      </c>
      <c r="H2510">
        <v>-5.4670815467834499</v>
      </c>
      <c r="I2510">
        <v>-3.0594347044825599E-2</v>
      </c>
      <c r="J2510">
        <v>87.295814514160199</v>
      </c>
      <c r="K2510">
        <v>-11.695579528808601</v>
      </c>
      <c r="L2510">
        <v>-8.0157327651977504</v>
      </c>
      <c r="M2510">
        <v>-5.4670815467834499</v>
      </c>
      <c r="N2510">
        <v>-2.9184308052063002</v>
      </c>
      <c r="O2510">
        <v>0.761416435241699</v>
      </c>
      <c r="P2510">
        <v>-13.461272239685099</v>
      </c>
      <c r="Q2510">
        <v>2.5271089076995898</v>
      </c>
      <c r="R2510">
        <v>87.75</v>
      </c>
      <c r="S2510">
        <v>23.516323488298401</v>
      </c>
      <c r="T2510">
        <v>4.8601226806640598</v>
      </c>
      <c r="U2510">
        <v>77.826988220214801</v>
      </c>
      <c r="V2510">
        <v>95.788002014160199</v>
      </c>
      <c r="W2510">
        <v>0.87701165676116899</v>
      </c>
    </row>
    <row r="2511" spans="1:25">
      <c r="A2511" t="s">
        <v>63</v>
      </c>
      <c r="B2511" t="s">
        <v>68</v>
      </c>
      <c r="C2511" s="7" t="s">
        <v>33</v>
      </c>
      <c r="D2511" s="7" t="s">
        <v>31</v>
      </c>
      <c r="E2511" t="s">
        <v>92</v>
      </c>
      <c r="F2511">
        <v>174.55909729003901</v>
      </c>
      <c r="G2511">
        <v>175.96563720703099</v>
      </c>
      <c r="H2511">
        <v>-1.4065411090850799</v>
      </c>
      <c r="I2511">
        <v>-8.0576790496706997E-3</v>
      </c>
      <c r="J2511">
        <v>88.905578613281307</v>
      </c>
      <c r="K2511">
        <v>-7.58774757385254</v>
      </c>
      <c r="L2511">
        <v>-3.93584060668945</v>
      </c>
      <c r="M2511">
        <v>-1.4065411090850799</v>
      </c>
      <c r="N2511">
        <v>1.12275838851929</v>
      </c>
      <c r="O2511">
        <v>4.7746653556823704</v>
      </c>
      <c r="P2511">
        <v>-9.3400335311889595</v>
      </c>
      <c r="Q2511">
        <v>6.5269513130187997</v>
      </c>
      <c r="R2511">
        <v>87.75</v>
      </c>
      <c r="S2511">
        <v>23.2561664330055</v>
      </c>
      <c r="T2511">
        <v>4.82322072982788</v>
      </c>
      <c r="U2511">
        <v>77.826988220214801</v>
      </c>
      <c r="V2511">
        <v>95.788002014160199</v>
      </c>
      <c r="W2511">
        <v>0.87885582447052002</v>
      </c>
    </row>
    <row r="2512" spans="1:25">
      <c r="A2512" t="s">
        <v>63</v>
      </c>
      <c r="B2512" t="s">
        <v>68</v>
      </c>
      <c r="C2512" s="7" t="s">
        <v>33</v>
      </c>
      <c r="D2512" s="7" t="s">
        <v>31</v>
      </c>
      <c r="E2512" t="s">
        <v>93</v>
      </c>
      <c r="F2512">
        <v>167.65513610839801</v>
      </c>
      <c r="G2512">
        <v>160.97802734375</v>
      </c>
      <c r="H2512">
        <v>6.6771106719970703</v>
      </c>
      <c r="I2512">
        <v>3.9826460182666799E-2</v>
      </c>
      <c r="J2512">
        <v>89.704147338867202</v>
      </c>
      <c r="K2512">
        <v>0.53024488687515303</v>
      </c>
      <c r="L2512">
        <v>4.1618628501892099</v>
      </c>
      <c r="M2512">
        <v>6.6771106719970703</v>
      </c>
      <c r="N2512">
        <v>9.1923589706420898</v>
      </c>
      <c r="O2512">
        <v>12.823976516723601</v>
      </c>
      <c r="P2512">
        <v>-1.2123062610626201</v>
      </c>
      <c r="Q2512">
        <v>14.5665283203125</v>
      </c>
      <c r="R2512">
        <v>87.75</v>
      </c>
      <c r="S2512">
        <v>23.23658978392</v>
      </c>
      <c r="T2512">
        <v>4.7964248657226598</v>
      </c>
      <c r="U2512">
        <v>77.826988220214801</v>
      </c>
      <c r="V2512">
        <v>95.788002014160199</v>
      </c>
      <c r="W2512">
        <v>0.87380111217498802</v>
      </c>
    </row>
    <row r="2513" spans="1:25">
      <c r="A2513" t="s">
        <v>63</v>
      </c>
      <c r="B2513" t="s">
        <v>68</v>
      </c>
      <c r="C2513" s="7" t="s">
        <v>33</v>
      </c>
      <c r="D2513" s="7" t="s">
        <v>31</v>
      </c>
      <c r="E2513" t="s">
        <v>94</v>
      </c>
      <c r="F2513">
        <v>161.04937744140599</v>
      </c>
      <c r="G2513">
        <v>152.09756469726599</v>
      </c>
      <c r="H2513">
        <v>8.9518070220947301</v>
      </c>
      <c r="I2513">
        <v>5.5584240704774898E-2</v>
      </c>
      <c r="J2513">
        <v>89.915107727050795</v>
      </c>
      <c r="K2513">
        <v>2.8875994682311998</v>
      </c>
      <c r="L2513">
        <v>6.4703822135925302</v>
      </c>
      <c r="M2513">
        <v>8.9518070220947301</v>
      </c>
      <c r="N2513">
        <v>11.433231353759799</v>
      </c>
      <c r="O2513">
        <v>15.016015052795399</v>
      </c>
      <c r="P2513">
        <v>1.1684808731079099</v>
      </c>
      <c r="Q2513">
        <v>16.735132217407202</v>
      </c>
      <c r="R2513">
        <v>87.75</v>
      </c>
      <c r="S2513">
        <v>22.6269297416668</v>
      </c>
      <c r="T2513">
        <v>4.7319259643554696</v>
      </c>
      <c r="U2513">
        <v>77.826988220214801</v>
      </c>
      <c r="V2513">
        <v>95.788002014160199</v>
      </c>
      <c r="W2513">
        <v>0.87584435939788796</v>
      </c>
    </row>
    <row r="2514" spans="1:25">
      <c r="A2514" t="s">
        <v>63</v>
      </c>
      <c r="B2514" t="s">
        <v>68</v>
      </c>
      <c r="C2514" s="7" t="s">
        <v>33</v>
      </c>
      <c r="D2514" s="7" t="s">
        <v>31</v>
      </c>
      <c r="E2514" t="s">
        <v>95</v>
      </c>
      <c r="F2514">
        <v>151.82678222656301</v>
      </c>
      <c r="G2514">
        <v>145.906173706055</v>
      </c>
      <c r="H2514">
        <v>5.92061424255371</v>
      </c>
      <c r="I2514">
        <v>3.8995850831270197E-2</v>
      </c>
      <c r="J2514">
        <v>89.486671447753906</v>
      </c>
      <c r="K2514">
        <v>-0.12041042745113401</v>
      </c>
      <c r="L2514">
        <v>3.4486758708953902</v>
      </c>
      <c r="M2514">
        <v>5.92061424255371</v>
      </c>
      <c r="N2514">
        <v>8.3925523757934606</v>
      </c>
      <c r="O2514">
        <v>11.961638450622599</v>
      </c>
      <c r="P2514">
        <v>-1.83295702934265</v>
      </c>
      <c r="Q2514">
        <v>13.6741847991943</v>
      </c>
      <c r="R2514">
        <v>87.75</v>
      </c>
      <c r="S2514">
        <v>22.121690834173901</v>
      </c>
      <c r="T2514">
        <v>4.7138366699218803</v>
      </c>
      <c r="U2514">
        <v>77.826988220214801</v>
      </c>
      <c r="V2514">
        <v>95.788002014160199</v>
      </c>
      <c r="W2514">
        <v>0.87725734710693404</v>
      </c>
    </row>
    <row r="2515" spans="1:25">
      <c r="A2515" t="s">
        <v>63</v>
      </c>
      <c r="B2515" t="s">
        <v>68</v>
      </c>
      <c r="C2515" s="7" t="s">
        <v>33</v>
      </c>
      <c r="D2515" s="7" t="s">
        <v>31</v>
      </c>
      <c r="E2515" t="s">
        <v>96</v>
      </c>
      <c r="F2515">
        <v>144.07376098632801</v>
      </c>
      <c r="G2515">
        <v>139.04315185546901</v>
      </c>
      <c r="H2515">
        <v>5.0306067466735804</v>
      </c>
      <c r="I2515">
        <v>3.49168851971626E-2</v>
      </c>
      <c r="J2515">
        <v>88.202064514160199</v>
      </c>
      <c r="K2515">
        <v>-1.1961686611175499</v>
      </c>
      <c r="L2515">
        <v>2.4826605319976802</v>
      </c>
      <c r="M2515">
        <v>5.0306067466735804</v>
      </c>
      <c r="N2515">
        <v>7.57855224609375</v>
      </c>
      <c r="O2515">
        <v>11.257382392883301</v>
      </c>
      <c r="P2515">
        <v>-2.9613728523254399</v>
      </c>
      <c r="Q2515">
        <v>13.022585868835399</v>
      </c>
      <c r="R2515">
        <v>87.75</v>
      </c>
      <c r="S2515">
        <v>23.3683096427214</v>
      </c>
      <c r="T2515">
        <v>4.8587784767150897</v>
      </c>
      <c r="U2515">
        <v>77.826988220214801</v>
      </c>
      <c r="V2515">
        <v>95.788002014160199</v>
      </c>
      <c r="W2515">
        <v>0.87092876434326205</v>
      </c>
    </row>
    <row r="2516" spans="1:25">
      <c r="A2516" t="s">
        <v>63</v>
      </c>
      <c r="B2516" t="s">
        <v>68</v>
      </c>
      <c r="C2516" s="7" t="s">
        <v>33</v>
      </c>
      <c r="D2516" s="7" t="s">
        <v>31</v>
      </c>
      <c r="E2516" t="s">
        <v>97</v>
      </c>
      <c r="F2516">
        <v>138.43411254882801</v>
      </c>
      <c r="G2516">
        <v>136.98348999023401</v>
      </c>
      <c r="H2516">
        <v>1.4506207704544101</v>
      </c>
      <c r="I2516">
        <v>1.0478781536221501E-2</v>
      </c>
      <c r="J2516">
        <v>85.883262634277301</v>
      </c>
      <c r="K2516">
        <v>-5.2150430679321298</v>
      </c>
      <c r="L2516">
        <v>-1.2769148349762001</v>
      </c>
      <c r="M2516">
        <v>1.4506207704544101</v>
      </c>
      <c r="N2516">
        <v>4.1781563758850098</v>
      </c>
      <c r="O2516">
        <v>8.1162843704223597</v>
      </c>
      <c r="P2516">
        <v>-7.1046662330627397</v>
      </c>
      <c r="Q2516">
        <v>10.005908012390099</v>
      </c>
      <c r="R2516">
        <v>87.75</v>
      </c>
      <c r="S2516">
        <v>26.337018458216299</v>
      </c>
      <c r="T2516">
        <v>5.2012453079223597</v>
      </c>
      <c r="U2516">
        <v>77.826988220214801</v>
      </c>
      <c r="V2516">
        <v>95.788002014160199</v>
      </c>
      <c r="W2516">
        <v>0.85740131139755205</v>
      </c>
    </row>
    <row r="2517" spans="1:25">
      <c r="A2517" t="s">
        <v>63</v>
      </c>
      <c r="B2517" t="s">
        <v>68</v>
      </c>
      <c r="C2517" s="7" t="s">
        <v>33</v>
      </c>
      <c r="D2517" s="7" t="s">
        <v>31</v>
      </c>
      <c r="E2517" t="s">
        <v>98</v>
      </c>
      <c r="F2517">
        <v>139.35435485839801</v>
      </c>
      <c r="G2517">
        <v>137.88058471679699</v>
      </c>
      <c r="H2517">
        <v>1.4737776517868</v>
      </c>
      <c r="I2517">
        <v>1.05757564306259E-2</v>
      </c>
      <c r="J2517">
        <v>82.577766418457003</v>
      </c>
      <c r="K2517">
        <v>-5.54549217224121</v>
      </c>
      <c r="L2517">
        <v>-1.3984504938125599</v>
      </c>
      <c r="M2517">
        <v>1.4737776517868</v>
      </c>
      <c r="N2517">
        <v>4.3460059165954599</v>
      </c>
      <c r="O2517">
        <v>8.4930477142334002</v>
      </c>
      <c r="P2517">
        <v>-7.5353574752807599</v>
      </c>
      <c r="Q2517">
        <v>10.482913017272899</v>
      </c>
      <c r="R2517">
        <v>87.75</v>
      </c>
      <c r="S2517">
        <v>29.369022601369601</v>
      </c>
      <c r="T2517">
        <v>5.4771652221679696</v>
      </c>
      <c r="U2517">
        <v>77.826988220214801</v>
      </c>
      <c r="V2517">
        <v>95.788002014160199</v>
      </c>
      <c r="W2517">
        <v>0.84011816978454601</v>
      </c>
    </row>
    <row r="2518" spans="1:25">
      <c r="A2518" t="s">
        <v>63</v>
      </c>
      <c r="B2518" t="s">
        <v>68</v>
      </c>
      <c r="C2518" s="7" t="s">
        <v>33</v>
      </c>
      <c r="D2518" s="7" t="s">
        <v>31</v>
      </c>
      <c r="E2518" t="s">
        <v>99</v>
      </c>
      <c r="F2518">
        <v>134.82208251953099</v>
      </c>
      <c r="G2518">
        <v>135.71009826660199</v>
      </c>
      <c r="H2518">
        <v>-0.88800460100173995</v>
      </c>
      <c r="I2518">
        <v>-6.5864915959537003E-3</v>
      </c>
      <c r="J2518">
        <v>79.566551208496094</v>
      </c>
      <c r="K2518">
        <v>-7.6877369880676296</v>
      </c>
      <c r="L2518">
        <v>-3.6703999042511</v>
      </c>
      <c r="M2518">
        <v>-0.88800460100173995</v>
      </c>
      <c r="N2518">
        <v>1.8943907022476201</v>
      </c>
      <c r="O2518">
        <v>5.9117279052734402</v>
      </c>
      <c r="P2518">
        <v>-9.6153659820556605</v>
      </c>
      <c r="Q2518">
        <v>7.8393573760986301</v>
      </c>
      <c r="R2518">
        <v>87.75</v>
      </c>
      <c r="S2518">
        <v>27.5930788609685</v>
      </c>
      <c r="T2518">
        <v>5.3058595657348597</v>
      </c>
      <c r="U2518">
        <v>77.826988220214801</v>
      </c>
      <c r="V2518">
        <v>95.788002014160199</v>
      </c>
      <c r="W2518">
        <v>0.84033817052841198</v>
      </c>
    </row>
    <row r="2519" spans="1:25">
      <c r="A2519" t="s">
        <v>63</v>
      </c>
      <c r="B2519" t="s">
        <v>68</v>
      </c>
      <c r="C2519" s="7" t="s">
        <v>33</v>
      </c>
      <c r="D2519" s="7" t="s">
        <v>31</v>
      </c>
      <c r="E2519" t="s">
        <v>100</v>
      </c>
      <c r="F2519">
        <v>128.44076538085901</v>
      </c>
      <c r="G2519">
        <v>130.83183288574199</v>
      </c>
      <c r="H2519">
        <v>-2.3910653591156001</v>
      </c>
      <c r="I2519">
        <v>-1.86160933226347E-2</v>
      </c>
      <c r="J2519">
        <v>77.613899230957003</v>
      </c>
      <c r="K2519">
        <v>-9.0247325897216797</v>
      </c>
      <c r="L2519">
        <v>-5.10550832748413</v>
      </c>
      <c r="M2519">
        <v>-2.3910653591156001</v>
      </c>
      <c r="N2519">
        <v>0.32337757945060702</v>
      </c>
      <c r="O2519">
        <v>4.2426023483276403</v>
      </c>
      <c r="P2519">
        <v>-10.9052848815918</v>
      </c>
      <c r="Q2519">
        <v>6.1231546401977504</v>
      </c>
      <c r="R2519">
        <v>87.75</v>
      </c>
      <c r="S2519">
        <v>26.339132995590301</v>
      </c>
      <c r="T2519">
        <v>5.1762781143188503</v>
      </c>
      <c r="U2519">
        <v>77.826988220214801</v>
      </c>
      <c r="V2519">
        <v>95.788002014160199</v>
      </c>
      <c r="W2519">
        <v>0.83822178840637196</v>
      </c>
    </row>
    <row r="2520" spans="1:25">
      <c r="A2520" t="s">
        <v>63</v>
      </c>
      <c r="B2520" t="s">
        <v>68</v>
      </c>
      <c r="C2520" s="7" t="s">
        <v>33</v>
      </c>
      <c r="D2520" s="7" t="s">
        <v>31</v>
      </c>
      <c r="E2520" t="s">
        <v>101</v>
      </c>
      <c r="F2520">
        <v>128.15319824218801</v>
      </c>
      <c r="G2520">
        <v>127.351104736328</v>
      </c>
      <c r="H2520">
        <v>0.80209696292877197</v>
      </c>
      <c r="I2520">
        <v>6.2588914297521097E-3</v>
      </c>
      <c r="J2520">
        <v>76.029960632324205</v>
      </c>
      <c r="K2520">
        <v>-5.66206932067871</v>
      </c>
      <c r="L2520">
        <v>-1.8429874181747401</v>
      </c>
      <c r="M2520">
        <v>0.80209696292877197</v>
      </c>
      <c r="N2520">
        <v>3.4471812248229998</v>
      </c>
      <c r="O2520">
        <v>7.2662630081176802</v>
      </c>
      <c r="P2520">
        <v>-7.4945702552795401</v>
      </c>
      <c r="Q2520">
        <v>9.0987634658813494</v>
      </c>
      <c r="R2520">
        <v>87.75</v>
      </c>
      <c r="S2520">
        <v>25.514793724016702</v>
      </c>
      <c r="T2520">
        <v>5.0440154075622603</v>
      </c>
      <c r="U2520">
        <v>77.826988220214801</v>
      </c>
      <c r="V2520">
        <v>95.788002014160199</v>
      </c>
      <c r="W2520">
        <v>0.83391952514648404</v>
      </c>
    </row>
    <row r="2521" spans="1:25">
      <c r="A2521" t="s">
        <v>63</v>
      </c>
      <c r="B2521" t="s">
        <v>68</v>
      </c>
      <c r="C2521" s="7" t="s">
        <v>33</v>
      </c>
      <c r="D2521" s="7" t="s">
        <v>31</v>
      </c>
      <c r="E2521" t="s">
        <v>102</v>
      </c>
      <c r="F2521">
        <v>132.26370239257801</v>
      </c>
      <c r="G2521">
        <v>127.69936370849599</v>
      </c>
      <c r="H2521">
        <v>4.5643382072448704</v>
      </c>
      <c r="I2521">
        <v>3.4509379416704199E-2</v>
      </c>
      <c r="J2521">
        <v>74.656982421875</v>
      </c>
      <c r="K2521">
        <v>-1.8440291881561299</v>
      </c>
      <c r="L2521">
        <v>1.9420862197876001</v>
      </c>
      <c r="M2521">
        <v>4.5643382072448704</v>
      </c>
      <c r="N2521">
        <v>7.1865901947021502</v>
      </c>
      <c r="O2521">
        <v>10.972705841064499</v>
      </c>
      <c r="P2521">
        <v>-3.6607124805450399</v>
      </c>
      <c r="Q2521">
        <v>12.7893886566162</v>
      </c>
      <c r="R2521">
        <v>87.75</v>
      </c>
      <c r="S2521">
        <v>25.5007979132487</v>
      </c>
      <c r="T2521">
        <v>5.0004758834838903</v>
      </c>
      <c r="U2521">
        <v>77.826988220214801</v>
      </c>
      <c r="V2521">
        <v>95.788002014160199</v>
      </c>
      <c r="W2521">
        <v>0.82827740907669101</v>
      </c>
    </row>
    <row r="2522" spans="1:25">
      <c r="A2522" t="s">
        <v>63</v>
      </c>
      <c r="B2522" t="s">
        <v>68</v>
      </c>
      <c r="C2522" s="7" t="s">
        <v>33</v>
      </c>
      <c r="D2522" s="7">
        <v>41089</v>
      </c>
      <c r="E2522" t="s">
        <v>79</v>
      </c>
      <c r="F2522">
        <v>116.19850158691401</v>
      </c>
      <c r="G2522">
        <v>129.10804748535199</v>
      </c>
      <c r="H2522">
        <v>-12.9095554351807</v>
      </c>
      <c r="I2522">
        <v>-0.111099161207676</v>
      </c>
      <c r="J2522">
        <v>66.644416809082003</v>
      </c>
      <c r="K2522">
        <v>-32.186279296875</v>
      </c>
      <c r="L2522">
        <v>-20.797435760498001</v>
      </c>
      <c r="M2522">
        <v>-12.9095554351807</v>
      </c>
      <c r="N2522">
        <v>-5.0216774940490696</v>
      </c>
      <c r="O2522">
        <v>6.36716604232788</v>
      </c>
      <c r="P2522">
        <v>-37.650962829589801</v>
      </c>
      <c r="Q2522">
        <v>11.8318490982056</v>
      </c>
      <c r="R2522">
        <v>87</v>
      </c>
      <c r="S2522">
        <v>214.360746560069</v>
      </c>
      <c r="T2522">
        <v>15.041706085205099</v>
      </c>
      <c r="U2522">
        <v>71.949821472167997</v>
      </c>
      <c r="V2522">
        <v>86.716667175292997</v>
      </c>
      <c r="W2522">
        <v>0.81633353233337402</v>
      </c>
      <c r="Y2522" s="7"/>
    </row>
    <row r="2523" spans="1:25">
      <c r="A2523" t="s">
        <v>63</v>
      </c>
      <c r="B2523" t="s">
        <v>68</v>
      </c>
      <c r="C2523" s="7" t="s">
        <v>33</v>
      </c>
      <c r="D2523" s="7">
        <v>41089</v>
      </c>
      <c r="E2523" t="s">
        <v>80</v>
      </c>
      <c r="F2523">
        <v>114.036254882813</v>
      </c>
      <c r="G2523">
        <v>125.346809387207</v>
      </c>
      <c r="H2523">
        <v>-11.3105478286743</v>
      </c>
      <c r="I2523">
        <v>-9.91837903857231E-2</v>
      </c>
      <c r="J2523">
        <v>65.464057922363295</v>
      </c>
      <c r="K2523">
        <v>-30.324440002441399</v>
      </c>
      <c r="L2523">
        <v>-19.090877532958999</v>
      </c>
      <c r="M2523">
        <v>-11.3105478286743</v>
      </c>
      <c r="N2523">
        <v>-3.5302178859710698</v>
      </c>
      <c r="O2523">
        <v>7.7033429145812997</v>
      </c>
      <c r="P2523">
        <v>-35.714614868164098</v>
      </c>
      <c r="Q2523">
        <v>13.0935163497925</v>
      </c>
      <c r="R2523">
        <v>87</v>
      </c>
      <c r="S2523">
        <v>208.12063028845799</v>
      </c>
      <c r="T2523">
        <v>14.836617469787599</v>
      </c>
      <c r="U2523">
        <v>71.949821472167997</v>
      </c>
      <c r="V2523">
        <v>86.716667175292997</v>
      </c>
      <c r="W2523">
        <v>0.81606984138488803</v>
      </c>
      <c r="Y2523" s="7"/>
    </row>
    <row r="2524" spans="1:25">
      <c r="A2524" t="s">
        <v>63</v>
      </c>
      <c r="B2524" t="s">
        <v>68</v>
      </c>
      <c r="C2524" s="7" t="s">
        <v>33</v>
      </c>
      <c r="D2524" s="7">
        <v>41089</v>
      </c>
      <c r="E2524" t="s">
        <v>81</v>
      </c>
      <c r="F2524">
        <v>111.713096618652</v>
      </c>
      <c r="G2524">
        <v>122.98094177246099</v>
      </c>
      <c r="H2524">
        <v>-11.267845153808601</v>
      </c>
      <c r="I2524">
        <v>-0.100864134728909</v>
      </c>
      <c r="J2524">
        <v>64.637176513671903</v>
      </c>
      <c r="K2524">
        <v>-30.524192810058601</v>
      </c>
      <c r="L2524">
        <v>-19.147386550903299</v>
      </c>
      <c r="M2524">
        <v>-11.267845153808601</v>
      </c>
      <c r="N2524">
        <v>-3.3883025646209699</v>
      </c>
      <c r="O2524">
        <v>7.9885053634643599</v>
      </c>
      <c r="P2524">
        <v>-35.983100891113303</v>
      </c>
      <c r="Q2524">
        <v>13.4474124908447</v>
      </c>
      <c r="R2524">
        <v>87</v>
      </c>
      <c r="S2524">
        <v>212.91342672837001</v>
      </c>
      <c r="T2524">
        <v>15.025809288024901</v>
      </c>
      <c r="U2524">
        <v>71.949821472167997</v>
      </c>
      <c r="V2524">
        <v>86.716667175292997</v>
      </c>
      <c r="W2524">
        <v>0.82284957170486495</v>
      </c>
      <c r="Y2524" s="7"/>
    </row>
    <row r="2525" spans="1:25">
      <c r="A2525" t="s">
        <v>63</v>
      </c>
      <c r="B2525" t="s">
        <v>68</v>
      </c>
      <c r="C2525" s="7" t="s">
        <v>33</v>
      </c>
      <c r="D2525" s="7">
        <v>41089</v>
      </c>
      <c r="E2525" t="s">
        <v>82</v>
      </c>
      <c r="F2525">
        <v>107.13558959960901</v>
      </c>
      <c r="G2525">
        <v>131.287033081055</v>
      </c>
      <c r="H2525">
        <v>-24.151439666748001</v>
      </c>
      <c r="I2525">
        <v>-0.22542873024940499</v>
      </c>
      <c r="J2525">
        <v>63.205867767333999</v>
      </c>
      <c r="K2525">
        <v>-41.175388336181598</v>
      </c>
      <c r="L2525">
        <v>-31.1175022125244</v>
      </c>
      <c r="M2525">
        <v>-24.151439666748001</v>
      </c>
      <c r="N2525">
        <v>-17.185379028320298</v>
      </c>
      <c r="O2525">
        <v>-7.1274914741516104</v>
      </c>
      <c r="P2525">
        <v>-46.001438140869098</v>
      </c>
      <c r="Q2525">
        <v>-2.3014385700225799</v>
      </c>
      <c r="R2525">
        <v>87</v>
      </c>
      <c r="S2525">
        <v>163.52185464393199</v>
      </c>
      <c r="T2525">
        <v>13.283857345581101</v>
      </c>
      <c r="U2525">
        <v>71.949821472167997</v>
      </c>
      <c r="V2525">
        <v>86.716667175292997</v>
      </c>
      <c r="W2525">
        <v>0.83403474092483498</v>
      </c>
      <c r="Y2525" s="7"/>
    </row>
    <row r="2526" spans="1:25">
      <c r="A2526" t="s">
        <v>63</v>
      </c>
      <c r="B2526" t="s">
        <v>68</v>
      </c>
      <c r="C2526" s="7" t="s">
        <v>33</v>
      </c>
      <c r="D2526" s="7">
        <v>41089</v>
      </c>
      <c r="E2526" t="s">
        <v>83</v>
      </c>
      <c r="F2526">
        <v>114.536102294922</v>
      </c>
      <c r="G2526">
        <v>135.13331604003901</v>
      </c>
      <c r="H2526">
        <v>-20.597209930419901</v>
      </c>
      <c r="I2526">
        <v>-0.17983159422874501</v>
      </c>
      <c r="J2526">
        <v>61.435726165771499</v>
      </c>
      <c r="K2526">
        <v>-37.737129211425803</v>
      </c>
      <c r="L2526">
        <v>-27.6107273101807</v>
      </c>
      <c r="M2526">
        <v>-20.597209930419901</v>
      </c>
      <c r="N2526">
        <v>-13.5836944580078</v>
      </c>
      <c r="O2526">
        <v>-3.4572894573211701</v>
      </c>
      <c r="P2526">
        <v>-42.596061706542997</v>
      </c>
      <c r="Q2526">
        <v>1.4016398191452</v>
      </c>
      <c r="R2526">
        <v>87</v>
      </c>
      <c r="S2526">
        <v>166.84365861705001</v>
      </c>
      <c r="T2526">
        <v>13.374351501464799</v>
      </c>
      <c r="U2526">
        <v>71.949821472167997</v>
      </c>
      <c r="V2526">
        <v>86.716667175292997</v>
      </c>
      <c r="W2526">
        <v>0.82877236604690596</v>
      </c>
      <c r="Y2526" s="7"/>
    </row>
    <row r="2527" spans="1:25">
      <c r="A2527" t="s">
        <v>63</v>
      </c>
      <c r="B2527" t="s">
        <v>68</v>
      </c>
      <c r="C2527" s="7" t="s">
        <v>33</v>
      </c>
      <c r="D2527" s="7">
        <v>41089</v>
      </c>
      <c r="E2527" t="s">
        <v>84</v>
      </c>
      <c r="F2527">
        <v>131.10684204101599</v>
      </c>
      <c r="G2527">
        <v>142.61883544921901</v>
      </c>
      <c r="H2527">
        <v>-11.51198387146</v>
      </c>
      <c r="I2527">
        <v>-8.7806120514869704E-2</v>
      </c>
      <c r="J2527">
        <v>60.7840576171875</v>
      </c>
      <c r="K2527">
        <v>-29.384740829467798</v>
      </c>
      <c r="L2527">
        <v>-18.825370788574201</v>
      </c>
      <c r="M2527">
        <v>-11.51198387146</v>
      </c>
      <c r="N2527">
        <v>-4.1985964775085396</v>
      </c>
      <c r="O2527">
        <v>6.3607735633850098</v>
      </c>
      <c r="P2527">
        <v>-34.451419830322301</v>
      </c>
      <c r="Q2527">
        <v>11.427452087402299</v>
      </c>
      <c r="R2527">
        <v>87</v>
      </c>
      <c r="S2527">
        <v>184.35149901557099</v>
      </c>
      <c r="T2527">
        <v>13.9461860656738</v>
      </c>
      <c r="U2527">
        <v>71.949821472167997</v>
      </c>
      <c r="V2527">
        <v>86.716667175292997</v>
      </c>
      <c r="W2527">
        <v>0.82098793983459495</v>
      </c>
      <c r="Y2527" s="7"/>
    </row>
    <row r="2528" spans="1:25">
      <c r="A2528" t="s">
        <v>63</v>
      </c>
      <c r="B2528" t="s">
        <v>68</v>
      </c>
      <c r="C2528" s="7" t="s">
        <v>33</v>
      </c>
      <c r="D2528" s="7">
        <v>41089</v>
      </c>
      <c r="E2528" t="s">
        <v>85</v>
      </c>
      <c r="F2528">
        <v>152.79928588867199</v>
      </c>
      <c r="G2528">
        <v>153.801193237305</v>
      </c>
      <c r="H2528">
        <v>-1.0019069910049401</v>
      </c>
      <c r="I2528">
        <v>-6.5570133738219703E-3</v>
      </c>
      <c r="J2528">
        <v>61.336376190185497</v>
      </c>
      <c r="K2528">
        <v>-20.710760116577099</v>
      </c>
      <c r="L2528">
        <v>-9.0666093826293892</v>
      </c>
      <c r="M2528">
        <v>-1.0019069910049401</v>
      </c>
      <c r="N2528">
        <v>7.0627961158752397</v>
      </c>
      <c r="O2528">
        <v>18.706945419311499</v>
      </c>
      <c r="P2528">
        <v>-26.297945022583001</v>
      </c>
      <c r="Q2528">
        <v>24.294132232666001</v>
      </c>
      <c r="R2528">
        <v>87</v>
      </c>
      <c r="S2528">
        <v>228.22820431427499</v>
      </c>
      <c r="T2528">
        <v>15.378899574279799</v>
      </c>
      <c r="U2528">
        <v>71.949821472167997</v>
      </c>
      <c r="V2528">
        <v>86.716667175292997</v>
      </c>
      <c r="W2528">
        <v>0.821602463722229</v>
      </c>
      <c r="Y2528" s="7"/>
    </row>
    <row r="2529" spans="1:25">
      <c r="A2529" t="s">
        <v>63</v>
      </c>
      <c r="B2529" t="s">
        <v>68</v>
      </c>
      <c r="C2529" s="7" t="s">
        <v>33</v>
      </c>
      <c r="D2529" s="7">
        <v>41089</v>
      </c>
      <c r="E2529" t="s">
        <v>86</v>
      </c>
      <c r="F2529">
        <v>162.08218383789099</v>
      </c>
      <c r="G2529">
        <v>179.40528869628901</v>
      </c>
      <c r="H2529">
        <v>-17.3231105804443</v>
      </c>
      <c r="I2529">
        <v>-0.106878563761711</v>
      </c>
      <c r="J2529">
        <v>64.540939331054702</v>
      </c>
      <c r="K2529">
        <v>-37.412384033203097</v>
      </c>
      <c r="L2529">
        <v>-25.543478012085</v>
      </c>
      <c r="M2529">
        <v>-17.3231105804443</v>
      </c>
      <c r="N2529">
        <v>-9.1027421951293892</v>
      </c>
      <c r="O2529">
        <v>2.76616406440735</v>
      </c>
      <c r="P2529">
        <v>-43.107414245605497</v>
      </c>
      <c r="Q2529">
        <v>8.4611940383911097</v>
      </c>
      <c r="R2529">
        <v>87</v>
      </c>
      <c r="S2529">
        <v>229.03996508332099</v>
      </c>
      <c r="T2529">
        <v>15.675744056701699</v>
      </c>
      <c r="U2529">
        <v>71.949821472167997</v>
      </c>
      <c r="V2529">
        <v>86.716667175292997</v>
      </c>
      <c r="W2529">
        <v>0.84582865238189697</v>
      </c>
      <c r="Y2529" s="7"/>
    </row>
    <row r="2530" spans="1:25">
      <c r="A2530" t="s">
        <v>63</v>
      </c>
      <c r="B2530" t="s">
        <v>68</v>
      </c>
      <c r="C2530" s="7" t="s">
        <v>33</v>
      </c>
      <c r="D2530" s="7">
        <v>41089</v>
      </c>
      <c r="E2530" t="s">
        <v>87</v>
      </c>
      <c r="F2530">
        <v>177.60284423828099</v>
      </c>
      <c r="G2530">
        <v>188.18130493164099</v>
      </c>
      <c r="H2530">
        <v>-10.5784549713135</v>
      </c>
      <c r="I2530">
        <v>-5.9562422335147899E-2</v>
      </c>
      <c r="J2530">
        <v>68.233406066894503</v>
      </c>
      <c r="K2530">
        <v>-30.3702278137207</v>
      </c>
      <c r="L2530">
        <v>-18.677087783813501</v>
      </c>
      <c r="M2530">
        <v>-10.5784549713135</v>
      </c>
      <c r="N2530">
        <v>-2.4798216819763201</v>
      </c>
      <c r="O2530">
        <v>9.21331787109375</v>
      </c>
      <c r="P2530">
        <v>-35.980922698974602</v>
      </c>
      <c r="Q2530">
        <v>14.824011802673301</v>
      </c>
      <c r="R2530">
        <v>87</v>
      </c>
      <c r="S2530">
        <v>224.40623475023699</v>
      </c>
      <c r="T2530">
        <v>15.443603515625</v>
      </c>
      <c r="U2530">
        <v>71.949821472167997</v>
      </c>
      <c r="V2530">
        <v>86.716667175292997</v>
      </c>
      <c r="W2530">
        <v>0.862193584442139</v>
      </c>
      <c r="Y2530" s="7"/>
    </row>
    <row r="2531" spans="1:25">
      <c r="A2531" t="s">
        <v>63</v>
      </c>
      <c r="B2531" t="s">
        <v>68</v>
      </c>
      <c r="C2531" s="7" t="s">
        <v>33</v>
      </c>
      <c r="D2531" s="7">
        <v>41089</v>
      </c>
      <c r="E2531" t="s">
        <v>88</v>
      </c>
      <c r="F2531">
        <v>181.52799987793</v>
      </c>
      <c r="G2531">
        <v>188.55105590820301</v>
      </c>
      <c r="H2531">
        <v>-7.0230522155761701</v>
      </c>
      <c r="I2531">
        <v>-3.8688533008098602E-2</v>
      </c>
      <c r="J2531">
        <v>70.844421386718807</v>
      </c>
      <c r="K2531">
        <v>-28.7151584625244</v>
      </c>
      <c r="L2531">
        <v>-15.8992862701416</v>
      </c>
      <c r="M2531">
        <v>-7.0230522155761701</v>
      </c>
      <c r="N2531">
        <v>1.85318207740784</v>
      </c>
      <c r="O2531">
        <v>14.669054031372101</v>
      </c>
      <c r="P2531">
        <v>-34.864566802978501</v>
      </c>
      <c r="Q2531">
        <v>20.818464279174801</v>
      </c>
      <c r="R2531">
        <v>87</v>
      </c>
      <c r="S2531">
        <v>271.19809627731598</v>
      </c>
      <c r="T2531">
        <v>16.926441192626999</v>
      </c>
      <c r="U2531">
        <v>71.949821472167997</v>
      </c>
      <c r="V2531">
        <v>86.716667175292997</v>
      </c>
      <c r="W2531">
        <v>0.87269514799117998</v>
      </c>
      <c r="Y2531" s="7"/>
    </row>
    <row r="2532" spans="1:25">
      <c r="A2532" t="s">
        <v>63</v>
      </c>
      <c r="B2532" t="s">
        <v>68</v>
      </c>
      <c r="C2532" s="7" t="s">
        <v>33</v>
      </c>
      <c r="D2532" s="7">
        <v>41089</v>
      </c>
      <c r="E2532" t="s">
        <v>89</v>
      </c>
      <c r="F2532">
        <v>178.10328674316401</v>
      </c>
      <c r="G2532">
        <v>193.10223388671901</v>
      </c>
      <c r="H2532">
        <v>-14.9989337921143</v>
      </c>
      <c r="I2532">
        <v>-8.4214806556701702E-2</v>
      </c>
      <c r="J2532">
        <v>71.437973022460895</v>
      </c>
      <c r="K2532">
        <v>-36.064895629882798</v>
      </c>
      <c r="L2532">
        <v>-23.618953704833999</v>
      </c>
      <c r="M2532">
        <v>-14.9989337921143</v>
      </c>
      <c r="N2532">
        <v>-6.3789134025573704</v>
      </c>
      <c r="O2532">
        <v>6.0670270919799796</v>
      </c>
      <c r="P2532">
        <v>-42.036800384521499</v>
      </c>
      <c r="Q2532">
        <v>12.038933753967299</v>
      </c>
      <c r="R2532">
        <v>87</v>
      </c>
      <c r="S2532">
        <v>255.51052934521201</v>
      </c>
      <c r="T2532">
        <v>16.4378566741943</v>
      </c>
      <c r="U2532">
        <v>71.949821472167997</v>
      </c>
      <c r="V2532">
        <v>86.716667175292997</v>
      </c>
      <c r="W2532">
        <v>0.88033890724182096</v>
      </c>
      <c r="Y2532" s="7"/>
    </row>
    <row r="2533" spans="1:25">
      <c r="A2533" t="s">
        <v>63</v>
      </c>
      <c r="B2533" t="s">
        <v>68</v>
      </c>
      <c r="C2533" s="7" t="s">
        <v>33</v>
      </c>
      <c r="D2533" s="7">
        <v>41089</v>
      </c>
      <c r="E2533" t="s">
        <v>90</v>
      </c>
      <c r="F2533">
        <v>176.71923828125</v>
      </c>
      <c r="G2533">
        <v>187.65859985351599</v>
      </c>
      <c r="H2533">
        <v>-10.939354896545399</v>
      </c>
      <c r="I2533">
        <v>-6.19024522602558E-2</v>
      </c>
      <c r="J2533">
        <v>75.096305847167997</v>
      </c>
      <c r="K2533">
        <v>-32.108310699462898</v>
      </c>
      <c r="L2533">
        <v>-19.601520538330099</v>
      </c>
      <c r="M2533">
        <v>-10.939354896545399</v>
      </c>
      <c r="N2533">
        <v>-2.27718901634216</v>
      </c>
      <c r="O2533">
        <v>10.2296028137207</v>
      </c>
      <c r="P2533">
        <v>-38.109416961669901</v>
      </c>
      <c r="Q2533">
        <v>16.230709075927699</v>
      </c>
      <c r="R2533">
        <v>87</v>
      </c>
      <c r="S2533">
        <v>261.19751533850803</v>
      </c>
      <c r="T2533">
        <v>16.518224716186499</v>
      </c>
      <c r="U2533">
        <v>71.949821472167997</v>
      </c>
      <c r="V2533">
        <v>86.716667175292997</v>
      </c>
      <c r="W2533">
        <v>0.87686073780059803</v>
      </c>
      <c r="Y2533" s="7"/>
    </row>
    <row r="2534" spans="1:25">
      <c r="A2534" t="s">
        <v>63</v>
      </c>
      <c r="B2534" t="s">
        <v>68</v>
      </c>
      <c r="C2534" s="7" t="s">
        <v>33</v>
      </c>
      <c r="D2534" s="7">
        <v>41089</v>
      </c>
      <c r="E2534" t="s">
        <v>91</v>
      </c>
      <c r="F2534">
        <v>161.23097229003901</v>
      </c>
      <c r="G2534">
        <v>191.132736206055</v>
      </c>
      <c r="H2534">
        <v>-29.901750564575199</v>
      </c>
      <c r="I2534">
        <v>-0.18545909225940699</v>
      </c>
      <c r="J2534">
        <v>78.88427734375</v>
      </c>
      <c r="K2534">
        <v>-50.354507446289098</v>
      </c>
      <c r="L2534">
        <v>-38.270851135253899</v>
      </c>
      <c r="M2534">
        <v>-29.901750564575199</v>
      </c>
      <c r="N2534">
        <v>-21.532648086547901</v>
      </c>
      <c r="O2534">
        <v>-9.4489965438842791</v>
      </c>
      <c r="P2534">
        <v>-56.152580261230497</v>
      </c>
      <c r="Q2534">
        <v>-3.6509242057800302</v>
      </c>
      <c r="R2534">
        <v>87</v>
      </c>
      <c r="S2534">
        <v>242.18885393755201</v>
      </c>
      <c r="T2534">
        <v>15.9593696594238</v>
      </c>
      <c r="U2534">
        <v>71.949821472167997</v>
      </c>
      <c r="V2534">
        <v>86.716667175292997</v>
      </c>
      <c r="W2534">
        <v>0.87701165676116899</v>
      </c>
      <c r="Y2534" s="7"/>
    </row>
    <row r="2535" spans="1:25">
      <c r="A2535" t="s">
        <v>63</v>
      </c>
      <c r="B2535" t="s">
        <v>68</v>
      </c>
      <c r="C2535" s="7" t="s">
        <v>33</v>
      </c>
      <c r="D2535" s="7">
        <v>41089</v>
      </c>
      <c r="E2535" t="s">
        <v>92</v>
      </c>
      <c r="F2535">
        <v>156.19488525390599</v>
      </c>
      <c r="G2535">
        <v>180.14903259277301</v>
      </c>
      <c r="H2535">
        <v>-23.954149246215799</v>
      </c>
      <c r="I2535">
        <v>-0.153360649943352</v>
      </c>
      <c r="J2535">
        <v>80.921012878417997</v>
      </c>
      <c r="K2535">
        <v>-44.274387359619098</v>
      </c>
      <c r="L2535">
        <v>-32.269027709960902</v>
      </c>
      <c r="M2535">
        <v>-23.954149246215799</v>
      </c>
      <c r="N2535">
        <v>-15.6392726898193</v>
      </c>
      <c r="O2535">
        <v>-3.63391184806824</v>
      </c>
      <c r="P2535">
        <v>-50.0348930358887</v>
      </c>
      <c r="Q2535">
        <v>2.1265933513641402</v>
      </c>
      <c r="R2535">
        <v>87</v>
      </c>
      <c r="S2535">
        <v>245.835273596767</v>
      </c>
      <c r="T2535">
        <v>15.8559656143188</v>
      </c>
      <c r="U2535">
        <v>71.949821472167997</v>
      </c>
      <c r="V2535">
        <v>86.716667175292997</v>
      </c>
      <c r="W2535">
        <v>0.87885582447052002</v>
      </c>
      <c r="Y2535" s="7"/>
    </row>
    <row r="2536" spans="1:25">
      <c r="A2536" t="s">
        <v>63</v>
      </c>
      <c r="B2536" t="s">
        <v>68</v>
      </c>
      <c r="C2536" s="7" t="s">
        <v>33</v>
      </c>
      <c r="D2536" s="7">
        <v>41089</v>
      </c>
      <c r="E2536" t="s">
        <v>93</v>
      </c>
      <c r="F2536">
        <v>151.29949951171901</v>
      </c>
      <c r="G2536">
        <v>163.41799926757801</v>
      </c>
      <c r="H2536">
        <v>-12.118507385253899</v>
      </c>
      <c r="I2536">
        <v>-8.0096155405044597E-2</v>
      </c>
      <c r="J2536">
        <v>82.970726013183594</v>
      </c>
      <c r="K2536">
        <v>-32.299167633056598</v>
      </c>
      <c r="L2536">
        <v>-20.376270294189499</v>
      </c>
      <c r="M2536">
        <v>-12.118507385253899</v>
      </c>
      <c r="N2536">
        <v>-3.8607442378997798</v>
      </c>
      <c r="O2536">
        <v>8.0621547698974592</v>
      </c>
      <c r="P2536">
        <v>-38.020107269287102</v>
      </c>
      <c r="Q2536">
        <v>13.783091545105</v>
      </c>
      <c r="R2536">
        <v>87</v>
      </c>
      <c r="S2536">
        <v>250.80022418485001</v>
      </c>
      <c r="T2536">
        <v>15.7470541000366</v>
      </c>
      <c r="U2536">
        <v>71.949821472167997</v>
      </c>
      <c r="V2536">
        <v>86.716667175292997</v>
      </c>
      <c r="W2536">
        <v>0.87380111217498802</v>
      </c>
      <c r="Y2536" s="7"/>
    </row>
    <row r="2537" spans="1:25">
      <c r="A2537" t="s">
        <v>63</v>
      </c>
      <c r="B2537" t="s">
        <v>68</v>
      </c>
      <c r="C2537" s="7" t="s">
        <v>33</v>
      </c>
      <c r="D2537" s="7">
        <v>41089</v>
      </c>
      <c r="E2537" t="s">
        <v>94</v>
      </c>
      <c r="F2537">
        <v>143.07705688476599</v>
      </c>
      <c r="G2537">
        <v>152.44180297851599</v>
      </c>
      <c r="H2537">
        <v>-9.3647365570068395</v>
      </c>
      <c r="I2537">
        <v>-6.5452396869659396E-2</v>
      </c>
      <c r="J2537">
        <v>84.008842468261705</v>
      </c>
      <c r="K2537">
        <v>-28.8027248382568</v>
      </c>
      <c r="L2537">
        <v>-17.318603515625</v>
      </c>
      <c r="M2537">
        <v>-9.3647365570068395</v>
      </c>
      <c r="N2537">
        <v>-1.4108691215515099</v>
      </c>
      <c r="O2537">
        <v>10.0732526779175</v>
      </c>
      <c r="P2537">
        <v>-34.313125610351598</v>
      </c>
      <c r="Q2537">
        <v>15.583651542663601</v>
      </c>
      <c r="R2537">
        <v>87</v>
      </c>
      <c r="S2537">
        <v>237.36216946785899</v>
      </c>
      <c r="T2537">
        <v>15.167543411254901</v>
      </c>
      <c r="U2537">
        <v>71.949821472167997</v>
      </c>
      <c r="V2537">
        <v>86.716667175292997</v>
      </c>
      <c r="W2537">
        <v>0.87584435939788796</v>
      </c>
      <c r="Y2537" s="7"/>
    </row>
    <row r="2538" spans="1:25">
      <c r="A2538" t="s">
        <v>63</v>
      </c>
      <c r="B2538" t="s">
        <v>68</v>
      </c>
      <c r="C2538" s="7" t="s">
        <v>33</v>
      </c>
      <c r="D2538" s="7">
        <v>41089</v>
      </c>
      <c r="E2538" t="s">
        <v>95</v>
      </c>
      <c r="F2538">
        <v>130.10247802734401</v>
      </c>
      <c r="G2538">
        <v>142.46440124511699</v>
      </c>
      <c r="H2538">
        <v>-12.3619165420532</v>
      </c>
      <c r="I2538">
        <v>-9.5016762614250197E-2</v>
      </c>
      <c r="J2538">
        <v>83.731666564941406</v>
      </c>
      <c r="K2538">
        <v>-31.339384078979499</v>
      </c>
      <c r="L2538">
        <v>-20.127344131469702</v>
      </c>
      <c r="M2538">
        <v>-12.3619165420532</v>
      </c>
      <c r="N2538">
        <v>-4.5964903831481898</v>
      </c>
      <c r="O2538">
        <v>6.6155519485473597</v>
      </c>
      <c r="P2538">
        <v>-36.719234466552699</v>
      </c>
      <c r="Q2538">
        <v>11.995400428771999</v>
      </c>
      <c r="R2538">
        <v>87</v>
      </c>
      <c r="S2538">
        <v>228.389635438347</v>
      </c>
      <c r="T2538">
        <v>14.8081970214844</v>
      </c>
      <c r="U2538">
        <v>71.949821472167997</v>
      </c>
      <c r="V2538">
        <v>86.716667175292997</v>
      </c>
      <c r="W2538">
        <v>0.87725734710693404</v>
      </c>
      <c r="Y2538" s="7"/>
    </row>
    <row r="2539" spans="1:25">
      <c r="A2539" t="s">
        <v>63</v>
      </c>
      <c r="B2539" t="s">
        <v>68</v>
      </c>
      <c r="C2539" s="7" t="s">
        <v>33</v>
      </c>
      <c r="D2539" s="7">
        <v>41089</v>
      </c>
      <c r="E2539" t="s">
        <v>96</v>
      </c>
      <c r="F2539">
        <v>115.199424743652</v>
      </c>
      <c r="G2539">
        <v>142.35787963867199</v>
      </c>
      <c r="H2539">
        <v>-27.158454895019499</v>
      </c>
      <c r="I2539">
        <v>-0.235751658678055</v>
      </c>
      <c r="J2539">
        <v>83.223114013671903</v>
      </c>
      <c r="K2539">
        <v>-49.371253967285199</v>
      </c>
      <c r="L2539">
        <v>-36.247753143310497</v>
      </c>
      <c r="M2539">
        <v>-27.158454895019499</v>
      </c>
      <c r="N2539">
        <v>-18.069158554077099</v>
      </c>
      <c r="O2539">
        <v>-4.9456553459167498</v>
      </c>
      <c r="P2539">
        <v>-55.6682739257813</v>
      </c>
      <c r="Q2539">
        <v>1.3513652086257899</v>
      </c>
      <c r="R2539">
        <v>87</v>
      </c>
      <c r="S2539">
        <v>301.88428409800702</v>
      </c>
      <c r="T2539">
        <v>17.332740783691399</v>
      </c>
      <c r="U2539">
        <v>71.949821472167997</v>
      </c>
      <c r="V2539">
        <v>86.716667175292997</v>
      </c>
      <c r="W2539">
        <v>0.87092876434326205</v>
      </c>
      <c r="Y2539" s="7"/>
    </row>
    <row r="2540" spans="1:25">
      <c r="A2540" t="s">
        <v>63</v>
      </c>
      <c r="B2540" t="s">
        <v>68</v>
      </c>
      <c r="C2540" s="7" t="s">
        <v>33</v>
      </c>
      <c r="D2540" s="7">
        <v>41089</v>
      </c>
      <c r="E2540" t="s">
        <v>97</v>
      </c>
      <c r="F2540">
        <v>108.075386047363</v>
      </c>
      <c r="G2540">
        <v>136.66616821289099</v>
      </c>
      <c r="H2540">
        <v>-28.590782165527301</v>
      </c>
      <c r="I2540">
        <v>-0.26454478502273598</v>
      </c>
      <c r="J2540">
        <v>81.673408508300795</v>
      </c>
      <c r="K2540">
        <v>-53.090156555175803</v>
      </c>
      <c r="L2540">
        <v>-38.615726470947301</v>
      </c>
      <c r="M2540">
        <v>-28.590782165527301</v>
      </c>
      <c r="N2540">
        <v>-18.5658359527588</v>
      </c>
      <c r="O2540">
        <v>-4.0914049148559597</v>
      </c>
      <c r="P2540">
        <v>-60.035388946533203</v>
      </c>
      <c r="Q2540">
        <v>2.85382747650146</v>
      </c>
      <c r="R2540">
        <v>87</v>
      </c>
      <c r="S2540">
        <v>360.30674331538103</v>
      </c>
      <c r="T2540">
        <v>19.11696434021</v>
      </c>
      <c r="U2540">
        <v>71.949821472167997</v>
      </c>
      <c r="V2540">
        <v>86.716667175292997</v>
      </c>
      <c r="W2540">
        <v>0.85740131139755205</v>
      </c>
      <c r="Y2540" s="7"/>
    </row>
    <row r="2541" spans="1:25">
      <c r="A2541" t="s">
        <v>63</v>
      </c>
      <c r="B2541" t="s">
        <v>68</v>
      </c>
      <c r="C2541" s="7" t="s">
        <v>33</v>
      </c>
      <c r="D2541" s="7">
        <v>41089</v>
      </c>
      <c r="E2541" t="s">
        <v>98</v>
      </c>
      <c r="F2541">
        <v>104.272270202637</v>
      </c>
      <c r="G2541">
        <v>140.83953857421901</v>
      </c>
      <c r="H2541">
        <v>-36.567268371582003</v>
      </c>
      <c r="I2541">
        <v>-0.35069024562835699</v>
      </c>
      <c r="J2541">
        <v>78.903045654296903</v>
      </c>
      <c r="K2541">
        <v>-62.2194213867188</v>
      </c>
      <c r="L2541">
        <v>-47.063922882080099</v>
      </c>
      <c r="M2541">
        <v>-36.567268371582003</v>
      </c>
      <c r="N2541">
        <v>-26.0706176757813</v>
      </c>
      <c r="O2541">
        <v>-10.9151210784912</v>
      </c>
      <c r="P2541">
        <v>-69.491447448730497</v>
      </c>
      <c r="Q2541">
        <v>-3.6430928707122798</v>
      </c>
      <c r="R2541">
        <v>87</v>
      </c>
      <c r="S2541">
        <v>383.69515236954601</v>
      </c>
      <c r="T2541">
        <v>20.016477584838899</v>
      </c>
      <c r="U2541">
        <v>71.949821472167997</v>
      </c>
      <c r="V2541">
        <v>86.716667175292997</v>
      </c>
      <c r="W2541">
        <v>0.84011816978454601</v>
      </c>
      <c r="Y2541" s="7"/>
    </row>
    <row r="2542" spans="1:25">
      <c r="A2542" t="s">
        <v>63</v>
      </c>
      <c r="B2542" t="s">
        <v>68</v>
      </c>
      <c r="C2542" s="7" t="s">
        <v>33</v>
      </c>
      <c r="D2542" s="7">
        <v>41089</v>
      </c>
      <c r="E2542" t="s">
        <v>99</v>
      </c>
      <c r="F2542">
        <v>105.534126281738</v>
      </c>
      <c r="G2542">
        <v>137.751541137695</v>
      </c>
      <c r="H2542">
        <v>-32.217414855957003</v>
      </c>
      <c r="I2542">
        <v>-0.30527961254119901</v>
      </c>
      <c r="J2542">
        <v>74.783332824707003</v>
      </c>
      <c r="K2542">
        <v>-56.555641174316399</v>
      </c>
      <c r="L2542">
        <v>-42.176418304443402</v>
      </c>
      <c r="M2542">
        <v>-32.217414855957003</v>
      </c>
      <c r="N2542">
        <v>-22.2584114074707</v>
      </c>
      <c r="O2542">
        <v>-7.8791875839233398</v>
      </c>
      <c r="P2542">
        <v>-63.455192565917997</v>
      </c>
      <c r="Q2542">
        <v>-0.97963798046112105</v>
      </c>
      <c r="R2542">
        <v>87</v>
      </c>
      <c r="S2542">
        <v>347.477674051799</v>
      </c>
      <c r="T2542">
        <v>18.9912204742432</v>
      </c>
      <c r="U2542">
        <v>71.949821472167997</v>
      </c>
      <c r="V2542">
        <v>86.716667175292997</v>
      </c>
      <c r="W2542">
        <v>0.84033817052841198</v>
      </c>
      <c r="Y2542" s="7"/>
    </row>
    <row r="2543" spans="1:25">
      <c r="A2543" t="s">
        <v>63</v>
      </c>
      <c r="B2543" t="s">
        <v>68</v>
      </c>
      <c r="C2543" s="7" t="s">
        <v>33</v>
      </c>
      <c r="D2543" s="7">
        <v>41089</v>
      </c>
      <c r="E2543" t="s">
        <v>100</v>
      </c>
      <c r="F2543">
        <v>105.26293182373</v>
      </c>
      <c r="G2543">
        <v>131.23434448242199</v>
      </c>
      <c r="H2543">
        <v>-25.97141456604</v>
      </c>
      <c r="I2543">
        <v>-0.246728971600533</v>
      </c>
      <c r="J2543">
        <v>71.804344177246094</v>
      </c>
      <c r="K2543">
        <v>-47.882698059082003</v>
      </c>
      <c r="L2543">
        <v>-34.937335968017599</v>
      </c>
      <c r="M2543">
        <v>-25.97141456604</v>
      </c>
      <c r="N2543">
        <v>-17.0054931640625</v>
      </c>
      <c r="O2543">
        <v>-4.0601282119751003</v>
      </c>
      <c r="P2543">
        <v>-54.094245910644503</v>
      </c>
      <c r="Q2543">
        <v>2.15141677856445</v>
      </c>
      <c r="R2543">
        <v>87</v>
      </c>
      <c r="S2543">
        <v>284.16437468449698</v>
      </c>
      <c r="T2543">
        <v>17.097467422485401</v>
      </c>
      <c r="U2543">
        <v>71.949821472167997</v>
      </c>
      <c r="V2543">
        <v>86.716667175292997</v>
      </c>
      <c r="W2543">
        <v>0.83822178840637196</v>
      </c>
      <c r="Y2543" s="7"/>
    </row>
    <row r="2544" spans="1:25">
      <c r="A2544" t="s">
        <v>63</v>
      </c>
      <c r="B2544" t="s">
        <v>68</v>
      </c>
      <c r="C2544" s="7" t="s">
        <v>33</v>
      </c>
      <c r="D2544" s="7">
        <v>41089</v>
      </c>
      <c r="E2544" t="s">
        <v>101</v>
      </c>
      <c r="F2544">
        <v>109.84197235107401</v>
      </c>
      <c r="G2544">
        <v>120.222373962402</v>
      </c>
      <c r="H2544">
        <v>-10.3803958892822</v>
      </c>
      <c r="I2544">
        <v>-9.4503000378608704E-2</v>
      </c>
      <c r="J2544">
        <v>70.111305236816406</v>
      </c>
      <c r="K2544">
        <v>-31.5140075683594</v>
      </c>
      <c r="L2544">
        <v>-19.028099060058601</v>
      </c>
      <c r="M2544">
        <v>-10.3803958892822</v>
      </c>
      <c r="N2544">
        <v>-1.73269283771515</v>
      </c>
      <c r="O2544">
        <v>10.753216743469199</v>
      </c>
      <c r="P2544">
        <v>-37.505092620849602</v>
      </c>
      <c r="Q2544">
        <v>16.7443027496338</v>
      </c>
      <c r="R2544">
        <v>87</v>
      </c>
      <c r="S2544">
        <v>268.57048948798899</v>
      </c>
      <c r="T2544">
        <v>16.490646362304702</v>
      </c>
      <c r="U2544">
        <v>71.949821472167997</v>
      </c>
      <c r="V2544">
        <v>86.716667175292997</v>
      </c>
      <c r="W2544">
        <v>0.83391952514648404</v>
      </c>
      <c r="Y2544" s="7"/>
    </row>
    <row r="2545" spans="1:25">
      <c r="A2545" t="s">
        <v>63</v>
      </c>
      <c r="B2545" t="s">
        <v>68</v>
      </c>
      <c r="C2545" s="7" t="s">
        <v>33</v>
      </c>
      <c r="D2545" s="7">
        <v>41089</v>
      </c>
      <c r="E2545" t="s">
        <v>102</v>
      </c>
      <c r="F2545">
        <v>115.26251220703099</v>
      </c>
      <c r="G2545">
        <v>119.715545654297</v>
      </c>
      <c r="H2545">
        <v>-4.4530344009399396</v>
      </c>
      <c r="I2545">
        <v>-3.8633849471807501E-2</v>
      </c>
      <c r="J2545">
        <v>68.464416503906307</v>
      </c>
      <c r="K2545">
        <v>-24.9103488922119</v>
      </c>
      <c r="L2545">
        <v>-12.824002265930201</v>
      </c>
      <c r="M2545">
        <v>-4.4530344009399396</v>
      </c>
      <c r="N2545">
        <v>3.9179325103759801</v>
      </c>
      <c r="O2545">
        <v>16.004280090331999</v>
      </c>
      <c r="P2545">
        <v>-30.709712982177699</v>
      </c>
      <c r="Q2545">
        <v>21.803642272949201</v>
      </c>
      <c r="R2545">
        <v>87</v>
      </c>
      <c r="S2545">
        <v>251.69862132721801</v>
      </c>
      <c r="T2545">
        <v>15.962926864624</v>
      </c>
      <c r="U2545">
        <v>71.949821472167997</v>
      </c>
      <c r="V2545">
        <v>86.716667175292997</v>
      </c>
      <c r="W2545">
        <v>0.82827740907669101</v>
      </c>
      <c r="Y2545" s="7"/>
    </row>
    <row r="2546" spans="1:25">
      <c r="A2546" t="s">
        <v>63</v>
      </c>
      <c r="B2546" t="s">
        <v>68</v>
      </c>
      <c r="C2546" s="7" t="s">
        <v>33</v>
      </c>
      <c r="D2546" s="7">
        <v>41102</v>
      </c>
      <c r="E2546" t="s">
        <v>79</v>
      </c>
      <c r="F2546">
        <v>138.96224975585901</v>
      </c>
      <c r="G2546">
        <v>129.88352966308599</v>
      </c>
      <c r="H2546">
        <v>9.0787220001220703</v>
      </c>
      <c r="I2546">
        <v>6.5332293510436998E-2</v>
      </c>
      <c r="J2546">
        <v>73.193771362304702</v>
      </c>
      <c r="K2546">
        <v>-5.8141403198242196</v>
      </c>
      <c r="L2546">
        <v>2.9846837520599401</v>
      </c>
      <c r="M2546">
        <v>9.0787220001220703</v>
      </c>
      <c r="N2546">
        <v>15.172760963439901</v>
      </c>
      <c r="O2546">
        <v>23.971586227416999</v>
      </c>
      <c r="P2546">
        <v>-10.036060333251999</v>
      </c>
      <c r="Q2546">
        <v>28.193506240844702</v>
      </c>
      <c r="R2546">
        <v>85</v>
      </c>
      <c r="S2546">
        <v>137.21954049543501</v>
      </c>
      <c r="T2546">
        <v>11.6209621429443</v>
      </c>
      <c r="U2546">
        <v>75.145324707031307</v>
      </c>
      <c r="V2546">
        <v>90.933334350585895</v>
      </c>
      <c r="W2546">
        <v>0.81633353233337402</v>
      </c>
      <c r="Y2546" s="7"/>
    </row>
    <row r="2547" spans="1:25">
      <c r="A2547" t="s">
        <v>63</v>
      </c>
      <c r="B2547" t="s">
        <v>68</v>
      </c>
      <c r="C2547" s="7" t="s">
        <v>33</v>
      </c>
      <c r="D2547" s="7">
        <v>41102</v>
      </c>
      <c r="E2547" t="s">
        <v>80</v>
      </c>
      <c r="F2547">
        <v>139.20822143554699</v>
      </c>
      <c r="G2547">
        <v>130.88461303710901</v>
      </c>
      <c r="H2547">
        <v>8.3236160278320295</v>
      </c>
      <c r="I2547">
        <v>5.9792559593915898E-2</v>
      </c>
      <c r="J2547">
        <v>71.864128112792997</v>
      </c>
      <c r="K2547">
        <v>-7.1151638031005904</v>
      </c>
      <c r="L2547">
        <v>2.006192445755</v>
      </c>
      <c r="M2547">
        <v>8.3236160278320295</v>
      </c>
      <c r="N2547">
        <v>14.641039848327599</v>
      </c>
      <c r="O2547">
        <v>23.762395858764599</v>
      </c>
      <c r="P2547">
        <v>-11.491844177246101</v>
      </c>
      <c r="Q2547">
        <v>28.139074325561499</v>
      </c>
      <c r="R2547">
        <v>85</v>
      </c>
      <c r="S2547">
        <v>145.19523353590699</v>
      </c>
      <c r="T2547">
        <v>12.046943664550801</v>
      </c>
      <c r="U2547">
        <v>75.145324707031307</v>
      </c>
      <c r="V2547">
        <v>90.933334350585895</v>
      </c>
      <c r="W2547">
        <v>0.81606984138488803</v>
      </c>
      <c r="Y2547" s="7"/>
    </row>
    <row r="2548" spans="1:25">
      <c r="A2548" t="s">
        <v>63</v>
      </c>
      <c r="B2548" t="s">
        <v>68</v>
      </c>
      <c r="C2548" s="7" t="s">
        <v>33</v>
      </c>
      <c r="D2548" s="7">
        <v>41102</v>
      </c>
      <c r="E2548" t="s">
        <v>81</v>
      </c>
      <c r="F2548">
        <v>138.66540527343801</v>
      </c>
      <c r="G2548">
        <v>131.92308044433599</v>
      </c>
      <c r="H2548">
        <v>6.7423281669616699</v>
      </c>
      <c r="I2548">
        <v>4.8622999340295799E-2</v>
      </c>
      <c r="J2548">
        <v>70.924781799316406</v>
      </c>
      <c r="K2548">
        <v>-9.1293478012084996</v>
      </c>
      <c r="L2548">
        <v>0.24776694178581199</v>
      </c>
      <c r="M2548">
        <v>6.7423281669616699</v>
      </c>
      <c r="N2548">
        <v>13.236889839172401</v>
      </c>
      <c r="O2548">
        <v>22.6140041351318</v>
      </c>
      <c r="P2548">
        <v>-13.6287479400635</v>
      </c>
      <c r="Q2548">
        <v>27.113405227661101</v>
      </c>
      <c r="R2548">
        <v>85</v>
      </c>
      <c r="S2548">
        <v>148.66559062055401</v>
      </c>
      <c r="T2548">
        <v>12.384734153747599</v>
      </c>
      <c r="U2548">
        <v>75.145324707031307</v>
      </c>
      <c r="V2548">
        <v>90.933334350585895</v>
      </c>
      <c r="W2548">
        <v>0.82284957170486495</v>
      </c>
      <c r="Y2548" s="7"/>
    </row>
    <row r="2549" spans="1:25">
      <c r="A2549" t="s">
        <v>63</v>
      </c>
      <c r="B2549" t="s">
        <v>68</v>
      </c>
      <c r="C2549" s="7" t="s">
        <v>33</v>
      </c>
      <c r="D2549" s="7">
        <v>41102</v>
      </c>
      <c r="E2549" t="s">
        <v>82</v>
      </c>
      <c r="F2549">
        <v>136.87744140625</v>
      </c>
      <c r="G2549">
        <v>139.40084838867199</v>
      </c>
      <c r="H2549">
        <v>-2.5234031677246098</v>
      </c>
      <c r="I2549">
        <v>-1.8435491248965302E-2</v>
      </c>
      <c r="J2549">
        <v>70.145362854003906</v>
      </c>
      <c r="K2549">
        <v>-16.9314289093018</v>
      </c>
      <c r="L2549">
        <v>-8.4190502166747994</v>
      </c>
      <c r="M2549">
        <v>-2.5234031677246098</v>
      </c>
      <c r="N2549">
        <v>3.3722438812255899</v>
      </c>
      <c r="O2549">
        <v>11.8846216201782</v>
      </c>
      <c r="P2549">
        <v>-21.015903472900401</v>
      </c>
      <c r="Q2549">
        <v>15.9690971374512</v>
      </c>
      <c r="R2549">
        <v>85</v>
      </c>
      <c r="S2549">
        <v>119.033997113875</v>
      </c>
      <c r="T2549">
        <v>11.2426414489746</v>
      </c>
      <c r="U2549">
        <v>75.145324707031307</v>
      </c>
      <c r="V2549">
        <v>90.933334350585895</v>
      </c>
      <c r="W2549">
        <v>0.83403474092483498</v>
      </c>
      <c r="Y2549" s="7"/>
    </row>
    <row r="2550" spans="1:25">
      <c r="A2550" t="s">
        <v>63</v>
      </c>
      <c r="B2550" t="s">
        <v>68</v>
      </c>
      <c r="C2550" s="7" t="s">
        <v>33</v>
      </c>
      <c r="D2550" s="7">
        <v>41102</v>
      </c>
      <c r="E2550" t="s">
        <v>83</v>
      </c>
      <c r="F2550">
        <v>147.60218811035199</v>
      </c>
      <c r="G2550">
        <v>144.75386047363301</v>
      </c>
      <c r="H2550">
        <v>2.8483221530914302</v>
      </c>
      <c r="I2550">
        <v>1.92972905933857E-2</v>
      </c>
      <c r="J2550">
        <v>69.398620605468807</v>
      </c>
      <c r="K2550">
        <v>-12.1496686935425</v>
      </c>
      <c r="L2550">
        <v>-3.2887344360351598</v>
      </c>
      <c r="M2550">
        <v>2.8483221530914302</v>
      </c>
      <c r="N2550">
        <v>8.9853782653808594</v>
      </c>
      <c r="O2550">
        <v>17.846311569213899</v>
      </c>
      <c r="P2550">
        <v>-16.401391983032202</v>
      </c>
      <c r="Q2550">
        <v>22.098035812377901</v>
      </c>
      <c r="R2550">
        <v>85</v>
      </c>
      <c r="S2550">
        <v>129.485450885859</v>
      </c>
      <c r="T2550">
        <v>11.7029943466187</v>
      </c>
      <c r="U2550">
        <v>75.145324707031307</v>
      </c>
      <c r="V2550">
        <v>90.933334350585895</v>
      </c>
      <c r="W2550">
        <v>0.82877236604690596</v>
      </c>
      <c r="Y2550" s="7"/>
    </row>
    <row r="2551" spans="1:25">
      <c r="A2551" t="s">
        <v>63</v>
      </c>
      <c r="B2551" t="s">
        <v>68</v>
      </c>
      <c r="C2551" s="7" t="s">
        <v>33</v>
      </c>
      <c r="D2551" s="7">
        <v>41102</v>
      </c>
      <c r="E2551" t="s">
        <v>84</v>
      </c>
      <c r="F2551">
        <v>165.64891052246099</v>
      </c>
      <c r="G2551">
        <v>165.44375610351599</v>
      </c>
      <c r="H2551">
        <v>0.205164030194283</v>
      </c>
      <c r="I2551">
        <v>1.2385473819449501E-3</v>
      </c>
      <c r="J2551">
        <v>68.8316650390625</v>
      </c>
      <c r="K2551">
        <v>-16.890314102172901</v>
      </c>
      <c r="L2551">
        <v>-6.7901673316955602</v>
      </c>
      <c r="M2551">
        <v>0.205164030194283</v>
      </c>
      <c r="N2551">
        <v>7.2004947662353498</v>
      </c>
      <c r="O2551">
        <v>17.300642013549801</v>
      </c>
      <c r="P2551">
        <v>-21.7366428375244</v>
      </c>
      <c r="Q2551">
        <v>22.14697265625</v>
      </c>
      <c r="R2551">
        <v>85</v>
      </c>
      <c r="S2551">
        <v>166.834832327686</v>
      </c>
      <c r="T2551">
        <v>13.339672088623001</v>
      </c>
      <c r="U2551">
        <v>75.145324707031307</v>
      </c>
      <c r="V2551">
        <v>90.933334350585895</v>
      </c>
      <c r="W2551">
        <v>0.82098793983459495</v>
      </c>
      <c r="Y2551" s="7"/>
    </row>
    <row r="2552" spans="1:25">
      <c r="A2552" t="s">
        <v>63</v>
      </c>
      <c r="B2552" t="s">
        <v>68</v>
      </c>
      <c r="C2552" s="7" t="s">
        <v>33</v>
      </c>
      <c r="D2552" s="7">
        <v>41102</v>
      </c>
      <c r="E2552" t="s">
        <v>85</v>
      </c>
      <c r="F2552">
        <v>181.65270996093801</v>
      </c>
      <c r="G2552">
        <v>183.03814697265599</v>
      </c>
      <c r="H2552">
        <v>-1.3854457139968901</v>
      </c>
      <c r="I2552">
        <v>-7.6268929988145802E-3</v>
      </c>
      <c r="J2552">
        <v>69.078697204589801</v>
      </c>
      <c r="K2552">
        <v>-19.7600612640381</v>
      </c>
      <c r="L2552">
        <v>-8.9041891098022496</v>
      </c>
      <c r="M2552">
        <v>-1.3854457139968901</v>
      </c>
      <c r="N2552">
        <v>6.1332979202270499</v>
      </c>
      <c r="O2552">
        <v>16.9891681671143</v>
      </c>
      <c r="P2552">
        <v>-24.969009399414102</v>
      </c>
      <c r="Q2552">
        <v>22.198118209838899</v>
      </c>
      <c r="R2552">
        <v>85</v>
      </c>
      <c r="S2552">
        <v>191.574904938207</v>
      </c>
      <c r="T2552">
        <v>14.3377885818481</v>
      </c>
      <c r="U2552">
        <v>75.145324707031307</v>
      </c>
      <c r="V2552">
        <v>90.933334350585895</v>
      </c>
      <c r="W2552">
        <v>0.821602463722229</v>
      </c>
      <c r="Y2552" s="7"/>
    </row>
    <row r="2553" spans="1:25">
      <c r="A2553" t="s">
        <v>63</v>
      </c>
      <c r="B2553" t="s">
        <v>68</v>
      </c>
      <c r="C2553" s="7" t="s">
        <v>33</v>
      </c>
      <c r="D2553" s="7">
        <v>41102</v>
      </c>
      <c r="E2553" t="s">
        <v>86</v>
      </c>
      <c r="F2553">
        <v>191.208572387695</v>
      </c>
      <c r="G2553">
        <v>198.00799560546901</v>
      </c>
      <c r="H2553">
        <v>-6.7994246482849103</v>
      </c>
      <c r="I2553">
        <v>-3.5560250282287598E-2</v>
      </c>
      <c r="J2553">
        <v>70.525291442871094</v>
      </c>
      <c r="K2553">
        <v>-24.9108772277832</v>
      </c>
      <c r="L2553">
        <v>-14.2104845046997</v>
      </c>
      <c r="M2553">
        <v>-6.7994246482849103</v>
      </c>
      <c r="N2553">
        <v>0.61163413524627697</v>
      </c>
      <c r="O2553">
        <v>11.3120260238647</v>
      </c>
      <c r="P2553">
        <v>-30.045221328735401</v>
      </c>
      <c r="Q2553">
        <v>16.4463710784912</v>
      </c>
      <c r="R2553">
        <v>85</v>
      </c>
      <c r="S2553">
        <v>184.80668957904001</v>
      </c>
      <c r="T2553">
        <v>14.1324405670166</v>
      </c>
      <c r="U2553">
        <v>75.145324707031307</v>
      </c>
      <c r="V2553">
        <v>90.933334350585895</v>
      </c>
      <c r="W2553">
        <v>0.84582865238189697</v>
      </c>
      <c r="Y2553" s="7"/>
    </row>
    <row r="2554" spans="1:25">
      <c r="A2554" t="s">
        <v>63</v>
      </c>
      <c r="B2554" t="s">
        <v>68</v>
      </c>
      <c r="C2554" s="7" t="s">
        <v>33</v>
      </c>
      <c r="D2554" s="7">
        <v>41102</v>
      </c>
      <c r="E2554" t="s">
        <v>87</v>
      </c>
      <c r="F2554">
        <v>192.34999084472699</v>
      </c>
      <c r="G2554">
        <v>201.37545776367199</v>
      </c>
      <c r="H2554">
        <v>-9.0254640579223597</v>
      </c>
      <c r="I2554">
        <v>-4.6922095119953197E-2</v>
      </c>
      <c r="J2554">
        <v>73.558258056640597</v>
      </c>
      <c r="K2554">
        <v>-26.200366973876999</v>
      </c>
      <c r="L2554">
        <v>-16.053295135498001</v>
      </c>
      <c r="M2554">
        <v>-9.0254640579223597</v>
      </c>
      <c r="N2554">
        <v>-1.9976328611373899</v>
      </c>
      <c r="O2554">
        <v>8.1494388580322301</v>
      </c>
      <c r="P2554">
        <v>-31.0692138671875</v>
      </c>
      <c r="Q2554">
        <v>13.0182857513428</v>
      </c>
      <c r="R2554">
        <v>85</v>
      </c>
      <c r="S2554">
        <v>169.103862069798</v>
      </c>
      <c r="T2554">
        <v>13.401648521423301</v>
      </c>
      <c r="U2554">
        <v>75.145324707031307</v>
      </c>
      <c r="V2554">
        <v>90.933334350585895</v>
      </c>
      <c r="W2554">
        <v>0.862193584442139</v>
      </c>
      <c r="Y2554" s="7"/>
    </row>
    <row r="2555" spans="1:25">
      <c r="A2555" t="s">
        <v>63</v>
      </c>
      <c r="B2555" t="s">
        <v>68</v>
      </c>
      <c r="C2555" s="7" t="s">
        <v>33</v>
      </c>
      <c r="D2555" s="7">
        <v>41102</v>
      </c>
      <c r="E2555" t="s">
        <v>88</v>
      </c>
      <c r="F2555">
        <v>197.67654418945301</v>
      </c>
      <c r="G2555">
        <v>198.38214111328099</v>
      </c>
      <c r="H2555">
        <v>-0.70559191703796398</v>
      </c>
      <c r="I2555">
        <v>-3.5694267135113499E-3</v>
      </c>
      <c r="J2555">
        <v>77.901374816894503</v>
      </c>
      <c r="K2555">
        <v>-17.134101867675799</v>
      </c>
      <c r="L2555">
        <v>-7.4280052185058603</v>
      </c>
      <c r="M2555">
        <v>-0.70559191703796398</v>
      </c>
      <c r="N2555">
        <v>6.0168213844299299</v>
      </c>
      <c r="O2555">
        <v>15.722918510436999</v>
      </c>
      <c r="P2555">
        <v>-21.791357040405298</v>
      </c>
      <c r="Q2555">
        <v>20.380172729492202</v>
      </c>
      <c r="R2555">
        <v>85</v>
      </c>
      <c r="S2555">
        <v>157.32747058003599</v>
      </c>
      <c r="T2555">
        <v>12.8192348480225</v>
      </c>
      <c r="U2555">
        <v>75.145324707031307</v>
      </c>
      <c r="V2555">
        <v>90.933334350585895</v>
      </c>
      <c r="W2555">
        <v>0.87269514799117998</v>
      </c>
      <c r="Y2555" s="7"/>
    </row>
    <row r="2556" spans="1:25">
      <c r="A2556" t="s">
        <v>63</v>
      </c>
      <c r="B2556" t="s">
        <v>68</v>
      </c>
      <c r="C2556" s="7" t="s">
        <v>33</v>
      </c>
      <c r="D2556" s="7">
        <v>41102</v>
      </c>
      <c r="E2556" t="s">
        <v>89</v>
      </c>
      <c r="F2556">
        <v>196.28695678710901</v>
      </c>
      <c r="G2556">
        <v>190.32487487793</v>
      </c>
      <c r="H2556">
        <v>5.9620876312255904</v>
      </c>
      <c r="I2556">
        <v>3.03743444383144E-2</v>
      </c>
      <c r="J2556">
        <v>80.843910217285199</v>
      </c>
      <c r="K2556">
        <v>-10.103045463561999</v>
      </c>
      <c r="L2556">
        <v>-0.61163455247878995</v>
      </c>
      <c r="M2556">
        <v>5.9620876312255904</v>
      </c>
      <c r="N2556">
        <v>12.535810470581101</v>
      </c>
      <c r="O2556">
        <v>22.0272216796875</v>
      </c>
      <c r="P2556">
        <v>-14.6572875976563</v>
      </c>
      <c r="Q2556">
        <v>26.581464767456101</v>
      </c>
      <c r="R2556">
        <v>85</v>
      </c>
      <c r="S2556">
        <v>153.276700662671</v>
      </c>
      <c r="T2556">
        <v>12.5356903076172</v>
      </c>
      <c r="U2556">
        <v>75.145324707031307</v>
      </c>
      <c r="V2556">
        <v>90.933334350585895</v>
      </c>
      <c r="W2556">
        <v>0.88033890724182096</v>
      </c>
      <c r="Y2556" s="7"/>
    </row>
    <row r="2557" spans="1:25">
      <c r="A2557" t="s">
        <v>63</v>
      </c>
      <c r="B2557" t="s">
        <v>68</v>
      </c>
      <c r="C2557" s="7" t="s">
        <v>33</v>
      </c>
      <c r="D2557" s="7">
        <v>41102</v>
      </c>
      <c r="E2557" t="s">
        <v>90</v>
      </c>
      <c r="F2557">
        <v>192.56506347656301</v>
      </c>
      <c r="G2557">
        <v>188.16986083984401</v>
      </c>
      <c r="H2557">
        <v>4.3952088356018102</v>
      </c>
      <c r="I2557">
        <v>2.28245388716459E-2</v>
      </c>
      <c r="J2557">
        <v>84.045944213867202</v>
      </c>
      <c r="K2557">
        <v>-13.315634727478001</v>
      </c>
      <c r="L2557">
        <v>-2.8519248962402299</v>
      </c>
      <c r="M2557">
        <v>4.3952088356018102</v>
      </c>
      <c r="N2557">
        <v>11.6423425674438</v>
      </c>
      <c r="O2557">
        <v>22.106052398681602</v>
      </c>
      <c r="P2557">
        <v>-18.3364143371582</v>
      </c>
      <c r="Q2557">
        <v>27.1268310546875</v>
      </c>
      <c r="R2557">
        <v>85</v>
      </c>
      <c r="S2557">
        <v>188.32494155426701</v>
      </c>
      <c r="T2557">
        <v>13.819845199585</v>
      </c>
      <c r="U2557">
        <v>75.145324707031307</v>
      </c>
      <c r="V2557">
        <v>90.933334350585895</v>
      </c>
      <c r="W2557">
        <v>0.87686073780059803</v>
      </c>
      <c r="Y2557" s="7"/>
    </row>
    <row r="2558" spans="1:25">
      <c r="A2558" t="s">
        <v>63</v>
      </c>
      <c r="B2558" t="s">
        <v>68</v>
      </c>
      <c r="C2558" s="7" t="s">
        <v>33</v>
      </c>
      <c r="D2558" s="7">
        <v>41102</v>
      </c>
      <c r="E2558" t="s">
        <v>91</v>
      </c>
      <c r="F2558">
        <v>179.07864379882801</v>
      </c>
      <c r="G2558">
        <v>178.65327453613301</v>
      </c>
      <c r="H2558">
        <v>0.42537510395049999</v>
      </c>
      <c r="I2558">
        <v>2.37535359337926E-3</v>
      </c>
      <c r="J2558">
        <v>85.845649719238295</v>
      </c>
      <c r="K2558">
        <v>-15.6815786361694</v>
      </c>
      <c r="L2558">
        <v>-6.1654596328735396</v>
      </c>
      <c r="M2558">
        <v>0.42537510395049999</v>
      </c>
      <c r="N2558">
        <v>7.0162096023559597</v>
      </c>
      <c r="O2558">
        <v>16.5323276519775</v>
      </c>
      <c r="P2558">
        <v>-20.247674942016602</v>
      </c>
      <c r="Q2558">
        <v>21.098424911498999</v>
      </c>
      <c r="R2558">
        <v>85</v>
      </c>
      <c r="S2558">
        <v>162.32045287242701</v>
      </c>
      <c r="T2558">
        <v>12.568322181701699</v>
      </c>
      <c r="U2558">
        <v>75.145324707031307</v>
      </c>
      <c r="V2558">
        <v>90.933334350585895</v>
      </c>
      <c r="W2558">
        <v>0.87701165676116899</v>
      </c>
      <c r="Y2558" s="7"/>
    </row>
    <row r="2559" spans="1:25">
      <c r="A2559" t="s">
        <v>63</v>
      </c>
      <c r="B2559" t="s">
        <v>68</v>
      </c>
      <c r="C2559" s="7" t="s">
        <v>33</v>
      </c>
      <c r="D2559" s="7">
        <v>41102</v>
      </c>
      <c r="E2559" t="s">
        <v>92</v>
      </c>
      <c r="F2559">
        <v>175.54176330566401</v>
      </c>
      <c r="G2559">
        <v>167.17955017089801</v>
      </c>
      <c r="H2559">
        <v>8.3622236251831108</v>
      </c>
      <c r="I2559">
        <v>4.7636657953262301E-2</v>
      </c>
      <c r="J2559">
        <v>86.280723571777301</v>
      </c>
      <c r="K2559">
        <v>-6.2030143737793004</v>
      </c>
      <c r="L2559">
        <v>2.4022462368011501</v>
      </c>
      <c r="M2559">
        <v>8.3622236251831108</v>
      </c>
      <c r="N2559">
        <v>14.3222007751465</v>
      </c>
      <c r="O2559">
        <v>22.9274597167969</v>
      </c>
      <c r="P2559">
        <v>-10.3320569992065</v>
      </c>
      <c r="Q2559">
        <v>27.056503295898398</v>
      </c>
      <c r="R2559">
        <v>85</v>
      </c>
      <c r="S2559">
        <v>136.30452566072</v>
      </c>
      <c r="T2559">
        <v>11.3653154373169</v>
      </c>
      <c r="U2559">
        <v>75.145324707031307</v>
      </c>
      <c r="V2559">
        <v>90.933334350585895</v>
      </c>
      <c r="W2559">
        <v>0.87885582447052002</v>
      </c>
      <c r="Y2559" s="7"/>
    </row>
    <row r="2560" spans="1:25">
      <c r="A2560" t="s">
        <v>63</v>
      </c>
      <c r="B2560" t="s">
        <v>68</v>
      </c>
      <c r="C2560" s="7" t="s">
        <v>33</v>
      </c>
      <c r="D2560" s="7">
        <v>41102</v>
      </c>
      <c r="E2560" t="s">
        <v>93</v>
      </c>
      <c r="F2560">
        <v>169.38298034668</v>
      </c>
      <c r="G2560">
        <v>163.58731079101599</v>
      </c>
      <c r="H2560">
        <v>5.79567623138428</v>
      </c>
      <c r="I2560">
        <v>3.4216403961181599E-2</v>
      </c>
      <c r="J2560">
        <v>85.578842163085895</v>
      </c>
      <c r="K2560">
        <v>-9.9039506912231392</v>
      </c>
      <c r="L2560">
        <v>-0.62848407030105602</v>
      </c>
      <c r="M2560">
        <v>5.79567623138428</v>
      </c>
      <c r="N2560">
        <v>12.219836235046399</v>
      </c>
      <c r="O2560">
        <v>21.495304107666001</v>
      </c>
      <c r="P2560">
        <v>-14.354577064514199</v>
      </c>
      <c r="Q2560">
        <v>25.945928573608398</v>
      </c>
      <c r="R2560">
        <v>85</v>
      </c>
      <c r="S2560">
        <v>160.79617543397001</v>
      </c>
      <c r="T2560">
        <v>12.250484466552701</v>
      </c>
      <c r="U2560">
        <v>75.145324707031307</v>
      </c>
      <c r="V2560">
        <v>90.933334350585895</v>
      </c>
      <c r="W2560">
        <v>0.87380111217498802</v>
      </c>
      <c r="Y2560" s="7"/>
    </row>
    <row r="2561" spans="1:25">
      <c r="A2561" t="s">
        <v>63</v>
      </c>
      <c r="B2561" t="s">
        <v>68</v>
      </c>
      <c r="C2561" s="7" t="s">
        <v>33</v>
      </c>
      <c r="D2561" s="7">
        <v>41102</v>
      </c>
      <c r="E2561" t="s">
        <v>94</v>
      </c>
      <c r="F2561">
        <v>158.93008422851599</v>
      </c>
      <c r="G2561">
        <v>151.16021728515599</v>
      </c>
      <c r="H2561">
        <v>7.76985836029053</v>
      </c>
      <c r="I2561">
        <v>4.88885343074799E-2</v>
      </c>
      <c r="J2561">
        <v>85.375503540039105</v>
      </c>
      <c r="K2561">
        <v>-5.7332453727722203</v>
      </c>
      <c r="L2561">
        <v>2.2444977760314901</v>
      </c>
      <c r="M2561">
        <v>7.76985836029053</v>
      </c>
      <c r="N2561">
        <v>13.295218467712401</v>
      </c>
      <c r="O2561">
        <v>21.272962570190401</v>
      </c>
      <c r="P2561">
        <v>-9.5611877441406303</v>
      </c>
      <c r="Q2561">
        <v>25.100904464721701</v>
      </c>
      <c r="R2561">
        <v>85</v>
      </c>
      <c r="S2561">
        <v>122.324258448734</v>
      </c>
      <c r="T2561">
        <v>10.536527633666999</v>
      </c>
      <c r="U2561">
        <v>75.145324707031307</v>
      </c>
      <c r="V2561">
        <v>90.933334350585895</v>
      </c>
      <c r="W2561">
        <v>0.87584435939788796</v>
      </c>
      <c r="Y2561" s="7"/>
    </row>
    <row r="2562" spans="1:25">
      <c r="A2562" t="s">
        <v>63</v>
      </c>
      <c r="B2562" s="11" t="s">
        <v>68</v>
      </c>
      <c r="C2562" s="7" t="s">
        <v>33</v>
      </c>
      <c r="D2562" s="7">
        <v>41102</v>
      </c>
      <c r="E2562" t="s">
        <v>95</v>
      </c>
      <c r="F2562">
        <v>151.19902038574199</v>
      </c>
      <c r="G2562">
        <v>145.17259216308599</v>
      </c>
      <c r="H2562">
        <v>6.0264229774475098</v>
      </c>
      <c r="I2562">
        <v>3.9857555180787999E-2</v>
      </c>
      <c r="J2562">
        <v>85.849784851074205</v>
      </c>
      <c r="K2562">
        <v>-7.3140993118286097</v>
      </c>
      <c r="L2562">
        <v>0.56758940219879195</v>
      </c>
      <c r="M2562">
        <v>6.0264229774475098</v>
      </c>
      <c r="N2562">
        <v>11.4852561950684</v>
      </c>
      <c r="O2562">
        <v>19.366945266723601</v>
      </c>
      <c r="P2562">
        <v>-11.0959520339966</v>
      </c>
      <c r="Q2562">
        <v>23.148797988891602</v>
      </c>
      <c r="R2562">
        <v>85</v>
      </c>
      <c r="S2562">
        <v>120.747222769114</v>
      </c>
      <c r="T2562">
        <v>10.409665107727101</v>
      </c>
      <c r="U2562">
        <v>75.145324707031307</v>
      </c>
      <c r="V2562">
        <v>90.933334350585895</v>
      </c>
      <c r="W2562">
        <v>0.87725734710693404</v>
      </c>
      <c r="Y2562" s="7"/>
    </row>
    <row r="2563" spans="1:25">
      <c r="A2563" t="s">
        <v>63</v>
      </c>
      <c r="B2563" s="11" t="s">
        <v>68</v>
      </c>
      <c r="C2563" s="7" t="s">
        <v>33</v>
      </c>
      <c r="D2563" s="7">
        <v>41102</v>
      </c>
      <c r="E2563" t="s">
        <v>96</v>
      </c>
      <c r="F2563">
        <v>137.47457885742199</v>
      </c>
      <c r="G2563">
        <v>140.79362487793</v>
      </c>
      <c r="H2563">
        <v>-3.3190393447875999</v>
      </c>
      <c r="I2563">
        <v>-2.4142930284142501E-2</v>
      </c>
      <c r="J2563">
        <v>84.330001831054702</v>
      </c>
      <c r="K2563">
        <v>-16.549909591674801</v>
      </c>
      <c r="L2563">
        <v>-8.7330045700073207</v>
      </c>
      <c r="M2563">
        <v>-3.3190393447875999</v>
      </c>
      <c r="N2563">
        <v>2.0949258804321298</v>
      </c>
      <c r="O2563">
        <v>9.9118318557739293</v>
      </c>
      <c r="P2563">
        <v>-20.3006782531738</v>
      </c>
      <c r="Q2563">
        <v>13.662599563598601</v>
      </c>
      <c r="R2563">
        <v>85</v>
      </c>
      <c r="S2563">
        <v>117.655786470932</v>
      </c>
      <c r="T2563">
        <v>10.324103355407701</v>
      </c>
      <c r="U2563">
        <v>75.145324707031307</v>
      </c>
      <c r="V2563">
        <v>90.933334350585895</v>
      </c>
      <c r="W2563">
        <v>0.87092876434326205</v>
      </c>
      <c r="Y2563" s="7"/>
    </row>
    <row r="2564" spans="1:25">
      <c r="A2564" t="s">
        <v>63</v>
      </c>
      <c r="B2564" s="11" t="s">
        <v>68</v>
      </c>
      <c r="C2564" s="7" t="s">
        <v>33</v>
      </c>
      <c r="D2564" s="7">
        <v>41102</v>
      </c>
      <c r="E2564" t="s">
        <v>97</v>
      </c>
      <c r="F2564">
        <v>134.33647155761699</v>
      </c>
      <c r="G2564">
        <v>140.51789855957</v>
      </c>
      <c r="H2564">
        <v>-6.1814250946044904</v>
      </c>
      <c r="I2564">
        <v>-4.6014498919248602E-2</v>
      </c>
      <c r="J2564">
        <v>83.427902221679702</v>
      </c>
      <c r="K2564">
        <v>-20.269426345825199</v>
      </c>
      <c r="L2564">
        <v>-11.9461212158203</v>
      </c>
      <c r="M2564">
        <v>-6.1814250946044904</v>
      </c>
      <c r="N2564">
        <v>-0.41672977805137601</v>
      </c>
      <c r="O2564">
        <v>7.9065747261047399</v>
      </c>
      <c r="P2564">
        <v>-24.263177871704102</v>
      </c>
      <c r="Q2564">
        <v>11.900327682495099</v>
      </c>
      <c r="R2564">
        <v>85</v>
      </c>
      <c r="S2564">
        <v>130.55108985087099</v>
      </c>
      <c r="T2564">
        <v>10.9929246902466</v>
      </c>
      <c r="U2564">
        <v>75.145324707031307</v>
      </c>
      <c r="V2564">
        <v>90.933334350585895</v>
      </c>
      <c r="W2564">
        <v>0.85740131139755205</v>
      </c>
      <c r="Y2564" s="7"/>
    </row>
    <row r="2565" spans="1:25">
      <c r="A2565" t="s">
        <v>63</v>
      </c>
      <c r="B2565" s="11" t="s">
        <v>68</v>
      </c>
      <c r="C2565" s="7" t="s">
        <v>33</v>
      </c>
      <c r="D2565" s="7">
        <v>41102</v>
      </c>
      <c r="E2565" t="s">
        <v>98</v>
      </c>
      <c r="F2565">
        <v>135.807540893555</v>
      </c>
      <c r="G2565">
        <v>140.19282531738301</v>
      </c>
      <c r="H2565">
        <v>-4.3852863311767596</v>
      </c>
      <c r="I2565">
        <v>-3.2290447503328303E-2</v>
      </c>
      <c r="J2565">
        <v>82.476737976074205</v>
      </c>
      <c r="K2565">
        <v>-19.5864162445068</v>
      </c>
      <c r="L2565">
        <v>-10.605465888977101</v>
      </c>
      <c r="M2565">
        <v>-4.3852863311767596</v>
      </c>
      <c r="N2565">
        <v>1.83489334583282</v>
      </c>
      <c r="O2565">
        <v>10.815844535827599</v>
      </c>
      <c r="P2565">
        <v>-23.895727157592798</v>
      </c>
      <c r="Q2565">
        <v>15.1251544952393</v>
      </c>
      <c r="R2565">
        <v>85</v>
      </c>
      <c r="S2565">
        <v>151.114707073397</v>
      </c>
      <c r="T2565">
        <v>11.8615055084229</v>
      </c>
      <c r="U2565">
        <v>75.145324707031307</v>
      </c>
      <c r="V2565">
        <v>90.933334350585895</v>
      </c>
      <c r="W2565">
        <v>0.84011816978454601</v>
      </c>
      <c r="Y2565" s="7"/>
    </row>
    <row r="2566" spans="1:25">
      <c r="A2566" t="s">
        <v>63</v>
      </c>
      <c r="B2566" t="s">
        <v>68</v>
      </c>
      <c r="C2566" s="7" t="s">
        <v>33</v>
      </c>
      <c r="D2566" s="7">
        <v>41102</v>
      </c>
      <c r="E2566" t="s">
        <v>99</v>
      </c>
      <c r="F2566">
        <v>134.186111450195</v>
      </c>
      <c r="G2566">
        <v>138.73873901367199</v>
      </c>
      <c r="H2566">
        <v>-4.5526309013366699</v>
      </c>
      <c r="I2566">
        <v>-3.3927738666534403E-2</v>
      </c>
      <c r="J2566">
        <v>81.185508728027301</v>
      </c>
      <c r="K2566">
        <v>-18.924171447753899</v>
      </c>
      <c r="L2566">
        <v>-10.4333486557007</v>
      </c>
      <c r="M2566">
        <v>-4.5526309013366699</v>
      </c>
      <c r="N2566">
        <v>1.32808661460876</v>
      </c>
      <c r="O2566">
        <v>9.81890964508057</v>
      </c>
      <c r="P2566">
        <v>-22.9983024597168</v>
      </c>
      <c r="Q2566">
        <v>13.8930416107178</v>
      </c>
      <c r="R2566">
        <v>85</v>
      </c>
      <c r="S2566">
        <v>133.63991300179799</v>
      </c>
      <c r="T2566">
        <v>11.2141723632813</v>
      </c>
      <c r="U2566">
        <v>75.145324707031307</v>
      </c>
      <c r="V2566">
        <v>90.933334350585895</v>
      </c>
      <c r="W2566">
        <v>0.84033817052841198</v>
      </c>
      <c r="Y2566" s="7"/>
    </row>
    <row r="2567" spans="1:25">
      <c r="A2567" t="s">
        <v>63</v>
      </c>
      <c r="B2567" t="s">
        <v>68</v>
      </c>
      <c r="C2567" s="7" t="s">
        <v>33</v>
      </c>
      <c r="D2567" s="7">
        <v>41102</v>
      </c>
      <c r="E2567" t="s">
        <v>100</v>
      </c>
      <c r="F2567">
        <v>132.93524169921901</v>
      </c>
      <c r="G2567">
        <v>136.91777038574199</v>
      </c>
      <c r="H2567">
        <v>-3.9825253486633301</v>
      </c>
      <c r="I2567">
        <v>-2.99583841115236E-2</v>
      </c>
      <c r="J2567">
        <v>80.143402099609403</v>
      </c>
      <c r="K2567">
        <v>-19.3870143890381</v>
      </c>
      <c r="L2567">
        <v>-10.285917282104499</v>
      </c>
      <c r="M2567">
        <v>-3.9825253486633301</v>
      </c>
      <c r="N2567">
        <v>2.3208665847778298</v>
      </c>
      <c r="O2567">
        <v>11.421963691711399</v>
      </c>
      <c r="P2567">
        <v>-23.753971099853501</v>
      </c>
      <c r="Q2567">
        <v>15.788922309875501</v>
      </c>
      <c r="R2567">
        <v>85</v>
      </c>
      <c r="S2567">
        <v>153.54934206535799</v>
      </c>
      <c r="T2567">
        <v>12.0201864242554</v>
      </c>
      <c r="U2567">
        <v>75.145324707031307</v>
      </c>
      <c r="V2567">
        <v>90.933334350585895</v>
      </c>
      <c r="W2567">
        <v>0.83822178840637196</v>
      </c>
      <c r="Y2567" s="7"/>
    </row>
    <row r="2568" spans="1:25">
      <c r="A2568" t="s">
        <v>63</v>
      </c>
      <c r="B2568" t="s">
        <v>68</v>
      </c>
      <c r="C2568" s="7" t="s">
        <v>33</v>
      </c>
      <c r="D2568" s="7">
        <v>41102</v>
      </c>
      <c r="E2568" t="s">
        <v>101</v>
      </c>
      <c r="F2568">
        <v>131.81059265136699</v>
      </c>
      <c r="G2568">
        <v>123.65609741210901</v>
      </c>
      <c r="H2568">
        <v>8.1545000076293892</v>
      </c>
      <c r="I2568">
        <v>6.1865285038948101E-2</v>
      </c>
      <c r="J2568">
        <v>77.9639892578125</v>
      </c>
      <c r="K2568">
        <v>-6.1455016136169398</v>
      </c>
      <c r="L2568">
        <v>2.3030550479888898</v>
      </c>
      <c r="M2568">
        <v>8.1545000076293892</v>
      </c>
      <c r="N2568">
        <v>14.005944252014199</v>
      </c>
      <c r="O2568">
        <v>22.4545001983643</v>
      </c>
      <c r="P2568">
        <v>-10.199353218078601</v>
      </c>
      <c r="Q2568">
        <v>26.5083522796631</v>
      </c>
      <c r="R2568">
        <v>85</v>
      </c>
      <c r="S2568">
        <v>133.07974788348699</v>
      </c>
      <c r="T2568">
        <v>11.158350944519</v>
      </c>
      <c r="U2568">
        <v>75.145324707031307</v>
      </c>
      <c r="V2568">
        <v>90.933334350585895</v>
      </c>
      <c r="W2568">
        <v>0.83391952514648404</v>
      </c>
      <c r="Y2568" s="7"/>
    </row>
    <row r="2569" spans="1:25">
      <c r="A2569" t="s">
        <v>63</v>
      </c>
      <c r="B2569" t="s">
        <v>68</v>
      </c>
      <c r="C2569" s="7" t="s">
        <v>33</v>
      </c>
      <c r="D2569" s="7">
        <v>41102</v>
      </c>
      <c r="E2569" t="s">
        <v>102</v>
      </c>
      <c r="F2569">
        <v>133.78559875488301</v>
      </c>
      <c r="G2569">
        <v>122.26138305664099</v>
      </c>
      <c r="H2569">
        <v>11.5242099761963</v>
      </c>
      <c r="I2569">
        <v>8.61393958330154E-2</v>
      </c>
      <c r="J2569">
        <v>76.027389526367202</v>
      </c>
      <c r="K2569">
        <v>-3.4276783466339098</v>
      </c>
      <c r="L2569">
        <v>5.4060182571411097</v>
      </c>
      <c r="M2569">
        <v>11.5242099761963</v>
      </c>
      <c r="N2569">
        <v>17.642400741577099</v>
      </c>
      <c r="O2569">
        <v>26.476097106933601</v>
      </c>
      <c r="P2569">
        <v>-7.6663308143615696</v>
      </c>
      <c r="Q2569">
        <v>30.714750289916999</v>
      </c>
      <c r="R2569">
        <v>85</v>
      </c>
      <c r="S2569">
        <v>142.55078806170701</v>
      </c>
      <c r="T2569">
        <v>11.667019844055201</v>
      </c>
      <c r="U2569">
        <v>75.145324707031307</v>
      </c>
      <c r="V2569">
        <v>90.933334350585895</v>
      </c>
      <c r="W2569">
        <v>0.82827740907669101</v>
      </c>
      <c r="Y2569" s="7"/>
    </row>
    <row r="2570" spans="1:25">
      <c r="A2570" t="s">
        <v>63</v>
      </c>
      <c r="B2570" t="s">
        <v>68</v>
      </c>
      <c r="C2570" s="7" t="s">
        <v>33</v>
      </c>
      <c r="D2570" s="7">
        <v>41113</v>
      </c>
      <c r="E2570" t="s">
        <v>79</v>
      </c>
      <c r="F2570">
        <v>109.80389404296901</v>
      </c>
      <c r="G2570">
        <v>101.21002197265599</v>
      </c>
      <c r="H2570">
        <v>8.5938796997070295</v>
      </c>
      <c r="I2570">
        <v>7.8265704214572906E-2</v>
      </c>
      <c r="J2570">
        <v>69.697463989257798</v>
      </c>
      <c r="K2570">
        <v>-5.2711553573608398</v>
      </c>
      <c r="L2570">
        <v>2.9204196929931601</v>
      </c>
      <c r="M2570">
        <v>8.5938796997070295</v>
      </c>
      <c r="N2570">
        <v>14.2673397064209</v>
      </c>
      <c r="O2570">
        <v>22.4589138031006</v>
      </c>
      <c r="P2570">
        <v>-9.2017002105712908</v>
      </c>
      <c r="Q2570">
        <v>26.389459609985401</v>
      </c>
      <c r="R2570">
        <v>84</v>
      </c>
      <c r="S2570">
        <v>115.07220970888</v>
      </c>
      <c r="T2570">
        <v>10.818943977356</v>
      </c>
      <c r="U2570">
        <v>72.448020935058594</v>
      </c>
      <c r="V2570">
        <v>90.566665649414105</v>
      </c>
      <c r="W2570">
        <v>0.81633353233337402</v>
      </c>
      <c r="Y2570" s="7"/>
    </row>
    <row r="2571" spans="1:25">
      <c r="A2571" t="s">
        <v>63</v>
      </c>
      <c r="B2571" t="s">
        <v>68</v>
      </c>
      <c r="C2571" s="7" t="s">
        <v>33</v>
      </c>
      <c r="D2571" s="7">
        <v>41113</v>
      </c>
      <c r="E2571" t="s">
        <v>80</v>
      </c>
      <c r="F2571">
        <v>115.308944702148</v>
      </c>
      <c r="G2571">
        <v>104.492782592773</v>
      </c>
      <c r="H2571">
        <v>10.8161668777466</v>
      </c>
      <c r="I2571">
        <v>9.3801625072956099E-2</v>
      </c>
      <c r="J2571">
        <v>68.948913574218807</v>
      </c>
      <c r="K2571">
        <v>-3.2061715126037602</v>
      </c>
      <c r="L2571">
        <v>5.0783395767211896</v>
      </c>
      <c r="M2571">
        <v>10.8161668777466</v>
      </c>
      <c r="N2571">
        <v>16.553993225097699</v>
      </c>
      <c r="O2571">
        <v>24.838504791259801</v>
      </c>
      <c r="P2571">
        <v>-7.1813097000122097</v>
      </c>
      <c r="Q2571">
        <v>28.813644409179702</v>
      </c>
      <c r="R2571">
        <v>84</v>
      </c>
      <c r="S2571">
        <v>117.016991577178</v>
      </c>
      <c r="T2571">
        <v>10.941688537597701</v>
      </c>
      <c r="U2571">
        <v>72.448020935058594</v>
      </c>
      <c r="V2571">
        <v>90.566665649414105</v>
      </c>
      <c r="W2571">
        <v>0.81606984138488803</v>
      </c>
      <c r="Y2571" s="7"/>
    </row>
    <row r="2572" spans="1:25">
      <c r="A2572" t="s">
        <v>63</v>
      </c>
      <c r="B2572" t="s">
        <v>68</v>
      </c>
      <c r="C2572" s="7" t="s">
        <v>33</v>
      </c>
      <c r="D2572" s="7">
        <v>41113</v>
      </c>
      <c r="E2572" t="s">
        <v>81</v>
      </c>
      <c r="F2572">
        <v>118.887535095215</v>
      </c>
      <c r="G2572">
        <v>107.24789428710901</v>
      </c>
      <c r="H2572">
        <v>11.639640808105501</v>
      </c>
      <c r="I2572">
        <v>9.7904637455940205E-2</v>
      </c>
      <c r="J2572">
        <v>68.283187866210895</v>
      </c>
      <c r="K2572">
        <v>-0.95899057388305697</v>
      </c>
      <c r="L2572">
        <v>6.4843835830688503</v>
      </c>
      <c r="M2572">
        <v>11.639640808105501</v>
      </c>
      <c r="N2572">
        <v>16.794898986816399</v>
      </c>
      <c r="O2572">
        <v>24.2382717132568</v>
      </c>
      <c r="P2572">
        <v>-4.5305271148681596</v>
      </c>
      <c r="Q2572">
        <v>27.809810638427699</v>
      </c>
      <c r="R2572">
        <v>84</v>
      </c>
      <c r="S2572">
        <v>95.8171981140176</v>
      </c>
      <c r="T2572">
        <v>9.8307647705078107</v>
      </c>
      <c r="U2572">
        <v>72.448020935058594</v>
      </c>
      <c r="V2572">
        <v>90.566665649414105</v>
      </c>
      <c r="W2572">
        <v>0.82284957170486495</v>
      </c>
      <c r="Y2572" s="7"/>
    </row>
    <row r="2573" spans="1:25">
      <c r="A2573" t="s">
        <v>63</v>
      </c>
      <c r="B2573" t="s">
        <v>68</v>
      </c>
      <c r="C2573" s="7" t="s">
        <v>33</v>
      </c>
      <c r="D2573" s="7">
        <v>41113</v>
      </c>
      <c r="E2573" t="s">
        <v>82</v>
      </c>
      <c r="F2573">
        <v>120.031524658203</v>
      </c>
      <c r="G2573">
        <v>113.911590576172</v>
      </c>
      <c r="H2573">
        <v>6.11993408203125</v>
      </c>
      <c r="I2573">
        <v>5.0986059010028797E-2</v>
      </c>
      <c r="J2573">
        <v>67.711814880371094</v>
      </c>
      <c r="K2573">
        <v>-8.1281108856201207</v>
      </c>
      <c r="L2573">
        <v>0.28974953293800398</v>
      </c>
      <c r="M2573">
        <v>6.11993408203125</v>
      </c>
      <c r="N2573">
        <v>11.9501190185547</v>
      </c>
      <c r="O2573">
        <v>20.3679809570313</v>
      </c>
      <c r="P2573">
        <v>-12.167234420776399</v>
      </c>
      <c r="Q2573">
        <v>24.407102584838899</v>
      </c>
      <c r="R2573">
        <v>84</v>
      </c>
      <c r="S2573">
        <v>121.777308355431</v>
      </c>
      <c r="T2573">
        <v>11.1178092956543</v>
      </c>
      <c r="U2573">
        <v>72.448020935058594</v>
      </c>
      <c r="V2573">
        <v>90.566665649414105</v>
      </c>
      <c r="W2573">
        <v>0.83403474092483498</v>
      </c>
      <c r="Y2573" s="7"/>
    </row>
    <row r="2574" spans="1:25">
      <c r="A2574" t="s">
        <v>63</v>
      </c>
      <c r="B2574" t="s">
        <v>68</v>
      </c>
      <c r="C2574" s="7" t="s">
        <v>33</v>
      </c>
      <c r="D2574" s="7">
        <v>41113</v>
      </c>
      <c r="E2574" t="s">
        <v>83</v>
      </c>
      <c r="F2574">
        <v>126.680824279785</v>
      </c>
      <c r="G2574">
        <v>109.749519348145</v>
      </c>
      <c r="H2574">
        <v>16.931303024291999</v>
      </c>
      <c r="I2574">
        <v>0.133653238415718</v>
      </c>
      <c r="J2574">
        <v>67.102607727050795</v>
      </c>
      <c r="K2574">
        <v>3.8176527023315399</v>
      </c>
      <c r="L2574">
        <v>11.5653028488159</v>
      </c>
      <c r="M2574">
        <v>16.931303024291999</v>
      </c>
      <c r="N2574">
        <v>22.2973022460938</v>
      </c>
      <c r="O2574">
        <v>30.0449523925781</v>
      </c>
      <c r="P2574">
        <v>0.10011520981788601</v>
      </c>
      <c r="Q2574">
        <v>33.762489318847699</v>
      </c>
      <c r="R2574">
        <v>84</v>
      </c>
      <c r="S2574">
        <v>107.688802780556</v>
      </c>
      <c r="T2574">
        <v>10.2326354980469</v>
      </c>
      <c r="U2574">
        <v>72.448020935058594</v>
      </c>
      <c r="V2574">
        <v>90.566665649414105</v>
      </c>
      <c r="W2574">
        <v>0.82877236604690596</v>
      </c>
      <c r="Y2574" s="7"/>
    </row>
    <row r="2575" spans="1:25">
      <c r="A2575" t="s">
        <v>63</v>
      </c>
      <c r="B2575" t="s">
        <v>68</v>
      </c>
      <c r="C2575" s="7" t="s">
        <v>33</v>
      </c>
      <c r="D2575" s="7">
        <v>41113</v>
      </c>
      <c r="E2575" t="s">
        <v>84</v>
      </c>
      <c r="F2575">
        <v>143.77372741699199</v>
      </c>
      <c r="G2575">
        <v>126.808807373047</v>
      </c>
      <c r="H2575">
        <v>16.964927673339801</v>
      </c>
      <c r="I2575">
        <v>0.11799741536378899</v>
      </c>
      <c r="J2575">
        <v>66.723114013671903</v>
      </c>
      <c r="K2575">
        <v>2.8402736186981201</v>
      </c>
      <c r="L2575">
        <v>11.185234069824199</v>
      </c>
      <c r="M2575">
        <v>16.964927673339801</v>
      </c>
      <c r="N2575">
        <v>22.744623184204102</v>
      </c>
      <c r="O2575">
        <v>31.089582443237301</v>
      </c>
      <c r="P2575">
        <v>-1.1638699769973799</v>
      </c>
      <c r="Q2575">
        <v>35.093727111816399</v>
      </c>
      <c r="R2575">
        <v>84</v>
      </c>
      <c r="S2575">
        <v>125.975207279507</v>
      </c>
      <c r="T2575">
        <v>11.021526336669901</v>
      </c>
      <c r="U2575">
        <v>72.448020935058594</v>
      </c>
      <c r="V2575">
        <v>90.566665649414105</v>
      </c>
      <c r="W2575">
        <v>0.82098793983459495</v>
      </c>
      <c r="Y2575" s="7"/>
    </row>
    <row r="2576" spans="1:25">
      <c r="A2576" t="s">
        <v>63</v>
      </c>
      <c r="B2576" t="s">
        <v>68</v>
      </c>
      <c r="C2576" s="7" t="s">
        <v>33</v>
      </c>
      <c r="D2576" s="7">
        <v>41113</v>
      </c>
      <c r="E2576" t="s">
        <v>85</v>
      </c>
      <c r="F2576">
        <v>166.32420349121099</v>
      </c>
      <c r="G2576">
        <v>152.16409301757801</v>
      </c>
      <c r="H2576">
        <v>14.1601219177246</v>
      </c>
      <c r="I2576">
        <v>8.5135661065578502E-2</v>
      </c>
      <c r="J2576">
        <v>66.822242736816406</v>
      </c>
      <c r="K2576">
        <v>-0.72926700115203902</v>
      </c>
      <c r="L2576">
        <v>8.0675048828125</v>
      </c>
      <c r="M2576">
        <v>14.1601219177246</v>
      </c>
      <c r="N2576">
        <v>20.252740859985401</v>
      </c>
      <c r="O2576">
        <v>29.049510955810501</v>
      </c>
      <c r="P2576">
        <v>-4.9502015113830602</v>
      </c>
      <c r="Q2576">
        <v>33.2704467773438</v>
      </c>
      <c r="R2576">
        <v>84</v>
      </c>
      <c r="S2576">
        <v>134.95126710157601</v>
      </c>
      <c r="T2576">
        <v>11.6182518005371</v>
      </c>
      <c r="U2576">
        <v>72.448020935058594</v>
      </c>
      <c r="V2576">
        <v>90.566665649414105</v>
      </c>
      <c r="W2576">
        <v>0.821602463722229</v>
      </c>
      <c r="Y2576" s="7"/>
    </row>
    <row r="2577" spans="1:25">
      <c r="A2577" t="s">
        <v>63</v>
      </c>
      <c r="B2577" t="s">
        <v>68</v>
      </c>
      <c r="C2577" s="7" t="s">
        <v>33</v>
      </c>
      <c r="D2577" s="7">
        <v>41113</v>
      </c>
      <c r="E2577" t="s">
        <v>86</v>
      </c>
      <c r="F2577">
        <v>178.40165710449199</v>
      </c>
      <c r="G2577">
        <v>180.63214111328099</v>
      </c>
      <c r="H2577">
        <v>-2.2304768562316899</v>
      </c>
      <c r="I2577">
        <v>-1.25025566667318E-2</v>
      </c>
      <c r="J2577">
        <v>68.483039855957003</v>
      </c>
      <c r="K2577">
        <v>-15.598585128784199</v>
      </c>
      <c r="L2577">
        <v>-7.7005982398986799</v>
      </c>
      <c r="M2577">
        <v>-2.2304768562316899</v>
      </c>
      <c r="N2577">
        <v>3.2396445274353001</v>
      </c>
      <c r="O2577">
        <v>11.137631416320801</v>
      </c>
      <c r="P2577">
        <v>-19.388256072998001</v>
      </c>
      <c r="Q2577">
        <v>14.927303314209</v>
      </c>
      <c r="R2577">
        <v>84</v>
      </c>
      <c r="S2577">
        <v>105.60259435841699</v>
      </c>
      <c r="T2577">
        <v>10.431189537048301</v>
      </c>
      <c r="U2577">
        <v>72.448020935058594</v>
      </c>
      <c r="V2577">
        <v>90.566665649414105</v>
      </c>
      <c r="W2577">
        <v>0.84582865238189697</v>
      </c>
      <c r="Y2577" s="7"/>
    </row>
    <row r="2578" spans="1:25">
      <c r="A2578" t="s">
        <v>63</v>
      </c>
      <c r="B2578" t="s">
        <v>68</v>
      </c>
      <c r="C2578" s="7" t="s">
        <v>33</v>
      </c>
      <c r="D2578" s="7">
        <v>41113</v>
      </c>
      <c r="E2578" t="s">
        <v>87</v>
      </c>
      <c r="F2578">
        <v>188.893630981445</v>
      </c>
      <c r="G2578">
        <v>195.78135681152301</v>
      </c>
      <c r="H2578">
        <v>-6.8877096176147496</v>
      </c>
      <c r="I2578">
        <v>-3.6463428288698203E-2</v>
      </c>
      <c r="J2578">
        <v>71.659202575683594</v>
      </c>
      <c r="K2578">
        <v>-20.619758605956999</v>
      </c>
      <c r="L2578">
        <v>-12.506752967834499</v>
      </c>
      <c r="M2578">
        <v>-6.8877096176147496</v>
      </c>
      <c r="N2578">
        <v>-1.26866602897644</v>
      </c>
      <c r="O2578">
        <v>6.8443403244018599</v>
      </c>
      <c r="P2578">
        <v>-24.5126037597656</v>
      </c>
      <c r="Q2578">
        <v>10.737185478210399</v>
      </c>
      <c r="R2578">
        <v>84</v>
      </c>
      <c r="S2578">
        <v>109.355108165399</v>
      </c>
      <c r="T2578">
        <v>10.7151756286621</v>
      </c>
      <c r="U2578">
        <v>72.448020935058594</v>
      </c>
      <c r="V2578">
        <v>90.566665649414105</v>
      </c>
      <c r="W2578">
        <v>0.862193584442139</v>
      </c>
      <c r="Y2578" s="7"/>
    </row>
    <row r="2579" spans="1:25">
      <c r="A2579" t="s">
        <v>63</v>
      </c>
      <c r="B2579" t="s">
        <v>68</v>
      </c>
      <c r="C2579" s="7" t="s">
        <v>33</v>
      </c>
      <c r="D2579" s="7">
        <v>41113</v>
      </c>
      <c r="E2579" t="s">
        <v>88</v>
      </c>
      <c r="F2579">
        <v>190.06752014160199</v>
      </c>
      <c r="G2579">
        <v>196.35049438476599</v>
      </c>
      <c r="H2579">
        <v>-6.2829608917236301</v>
      </c>
      <c r="I2579">
        <v>-3.3056471496820498E-2</v>
      </c>
      <c r="J2579">
        <v>74.934928894042997</v>
      </c>
      <c r="K2579">
        <v>-19.556219100952099</v>
      </c>
      <c r="L2579">
        <v>-11.714270591735801</v>
      </c>
      <c r="M2579">
        <v>-6.2829608917236301</v>
      </c>
      <c r="N2579">
        <v>-0.85165166854858398</v>
      </c>
      <c r="O2579">
        <v>6.9902968406677202</v>
      </c>
      <c r="P2579">
        <v>-23.3190021514893</v>
      </c>
      <c r="Q2579">
        <v>10.753080368041999</v>
      </c>
      <c r="R2579">
        <v>84</v>
      </c>
      <c r="S2579">
        <v>102.432886892902</v>
      </c>
      <c r="T2579">
        <v>10.357177734375</v>
      </c>
      <c r="U2579">
        <v>72.448020935058594</v>
      </c>
      <c r="V2579">
        <v>90.566665649414105</v>
      </c>
      <c r="W2579">
        <v>0.87269514799117998</v>
      </c>
      <c r="Y2579" s="7"/>
    </row>
    <row r="2580" spans="1:25">
      <c r="A2580" t="s">
        <v>63</v>
      </c>
      <c r="B2580" t="s">
        <v>68</v>
      </c>
      <c r="C2580" s="7" t="s">
        <v>33</v>
      </c>
      <c r="D2580" s="7">
        <v>41113</v>
      </c>
      <c r="E2580" t="s">
        <v>89</v>
      </c>
      <c r="F2580">
        <v>189.14097595214801</v>
      </c>
      <c r="G2580">
        <v>188.63540649414099</v>
      </c>
      <c r="H2580">
        <v>0.50556176900863603</v>
      </c>
      <c r="I2580">
        <v>2.67293630167842E-3</v>
      </c>
      <c r="J2580">
        <v>78.603843688964801</v>
      </c>
      <c r="K2580">
        <v>-13.288733482360801</v>
      </c>
      <c r="L2580">
        <v>-5.1389517784118697</v>
      </c>
      <c r="M2580">
        <v>0.50556176900863603</v>
      </c>
      <c r="N2580">
        <v>6.1500759124755904</v>
      </c>
      <c r="O2580">
        <v>14.299857139587401</v>
      </c>
      <c r="P2580">
        <v>-17.199224472045898</v>
      </c>
      <c r="Q2580">
        <v>18.2103481292725</v>
      </c>
      <c r="R2580">
        <v>84</v>
      </c>
      <c r="S2580">
        <v>114.207766872055</v>
      </c>
      <c r="T2580">
        <v>10.763746261596699</v>
      </c>
      <c r="U2580">
        <v>72.448020935058594</v>
      </c>
      <c r="V2580">
        <v>90.566665649414105</v>
      </c>
      <c r="W2580">
        <v>0.88033890724182096</v>
      </c>
      <c r="Y2580" s="7"/>
    </row>
    <row r="2581" spans="1:25">
      <c r="A2581" t="s">
        <v>63</v>
      </c>
      <c r="B2581" t="s">
        <v>68</v>
      </c>
      <c r="C2581" s="7" t="s">
        <v>33</v>
      </c>
      <c r="D2581" s="7">
        <v>41113</v>
      </c>
      <c r="E2581" t="s">
        <v>90</v>
      </c>
      <c r="F2581">
        <v>185.85940551757801</v>
      </c>
      <c r="G2581">
        <v>181.85401916503901</v>
      </c>
      <c r="H2581">
        <v>4.0053968429565403</v>
      </c>
      <c r="I2581">
        <v>2.1550681442022299E-2</v>
      </c>
      <c r="J2581">
        <v>81.131156921386705</v>
      </c>
      <c r="K2581">
        <v>-9.2735280990600604</v>
      </c>
      <c r="L2581">
        <v>-1.4282315969467201</v>
      </c>
      <c r="M2581">
        <v>4.0053968429565403</v>
      </c>
      <c r="N2581">
        <v>9.43902587890625</v>
      </c>
      <c r="O2581">
        <v>17.2843208312988</v>
      </c>
      <c r="P2581">
        <v>-13.0379190444946</v>
      </c>
      <c r="Q2581">
        <v>21.048711776733398</v>
      </c>
      <c r="R2581">
        <v>84</v>
      </c>
      <c r="S2581">
        <v>106.957054890427</v>
      </c>
      <c r="T2581">
        <v>10.361599922180201</v>
      </c>
      <c r="U2581">
        <v>72.448020935058594</v>
      </c>
      <c r="V2581">
        <v>90.566665649414105</v>
      </c>
      <c r="W2581">
        <v>0.87686073780059803</v>
      </c>
      <c r="Y2581" s="7"/>
    </row>
    <row r="2582" spans="1:25">
      <c r="A2582" t="s">
        <v>63</v>
      </c>
      <c r="B2582" t="s">
        <v>68</v>
      </c>
      <c r="C2582" s="7" t="s">
        <v>33</v>
      </c>
      <c r="D2582" s="7">
        <v>41113</v>
      </c>
      <c r="E2582" t="s">
        <v>91</v>
      </c>
      <c r="F2582">
        <v>169.495040893555</v>
      </c>
      <c r="G2582">
        <v>182.891525268555</v>
      </c>
      <c r="H2582">
        <v>-13.396492004394499</v>
      </c>
      <c r="I2582">
        <v>-7.9037666320800795E-2</v>
      </c>
      <c r="J2582">
        <v>83.213554382324205</v>
      </c>
      <c r="K2582">
        <v>-25.599300384521499</v>
      </c>
      <c r="L2582">
        <v>-18.3897819519043</v>
      </c>
      <c r="M2582">
        <v>-13.396492004394499</v>
      </c>
      <c r="N2582">
        <v>-8.4032020568847692</v>
      </c>
      <c r="O2582">
        <v>-1.1936852931976301</v>
      </c>
      <c r="P2582">
        <v>-29.0586261749268</v>
      </c>
      <c r="Q2582">
        <v>2.2656409740447998</v>
      </c>
      <c r="R2582">
        <v>84</v>
      </c>
      <c r="S2582">
        <v>90.475406093878505</v>
      </c>
      <c r="T2582">
        <v>9.5219011306762695</v>
      </c>
      <c r="U2582">
        <v>72.448020935058594</v>
      </c>
      <c r="V2582">
        <v>90.566665649414105</v>
      </c>
      <c r="W2582">
        <v>0.87701165676116899</v>
      </c>
      <c r="Y2582" s="7"/>
    </row>
    <row r="2583" spans="1:25">
      <c r="A2583" t="s">
        <v>63</v>
      </c>
      <c r="B2583" t="s">
        <v>68</v>
      </c>
      <c r="C2583" s="7" t="s">
        <v>33</v>
      </c>
      <c r="D2583" s="7">
        <v>41113</v>
      </c>
      <c r="E2583" t="s">
        <v>92</v>
      </c>
      <c r="F2583">
        <v>163.22300720214801</v>
      </c>
      <c r="G2583">
        <v>169.77264404296901</v>
      </c>
      <c r="H2583">
        <v>-6.54964351654053</v>
      </c>
      <c r="I2583">
        <v>-4.01269644498825E-2</v>
      </c>
      <c r="J2583">
        <v>84.511451721191406</v>
      </c>
      <c r="K2583">
        <v>-18.620437622070298</v>
      </c>
      <c r="L2583">
        <v>-11.488914489746101</v>
      </c>
      <c r="M2583">
        <v>-6.54964351654053</v>
      </c>
      <c r="N2583">
        <v>-1.6103724241256701</v>
      </c>
      <c r="O2583">
        <v>5.5211505889892596</v>
      </c>
      <c r="P2583">
        <v>-22.042341232299801</v>
      </c>
      <c r="Q2583">
        <v>8.94305324554443</v>
      </c>
      <c r="R2583">
        <v>84</v>
      </c>
      <c r="S2583">
        <v>91.635271530965795</v>
      </c>
      <c r="T2583">
        <v>9.4188909530639595</v>
      </c>
      <c r="U2583">
        <v>72.448020935058594</v>
      </c>
      <c r="V2583">
        <v>90.566665649414105</v>
      </c>
      <c r="W2583">
        <v>0.87885582447052002</v>
      </c>
      <c r="Y2583" s="7"/>
    </row>
    <row r="2584" spans="1:25">
      <c r="A2584" t="s">
        <v>63</v>
      </c>
      <c r="B2584" t="s">
        <v>68</v>
      </c>
      <c r="C2584" s="7" t="s">
        <v>33</v>
      </c>
      <c r="D2584" s="7">
        <v>41113</v>
      </c>
      <c r="E2584" t="s">
        <v>93</v>
      </c>
      <c r="F2584">
        <v>155.63427734375</v>
      </c>
      <c r="G2584">
        <v>146.01336669921901</v>
      </c>
      <c r="H2584">
        <v>9.6209077835083008</v>
      </c>
      <c r="I2584">
        <v>6.1817407608032199E-2</v>
      </c>
      <c r="J2584">
        <v>85.436668395996094</v>
      </c>
      <c r="K2584">
        <v>-2.3691325187683101</v>
      </c>
      <c r="L2584">
        <v>4.7146806716918901</v>
      </c>
      <c r="M2584">
        <v>9.6209077835083008</v>
      </c>
      <c r="N2584">
        <v>14.527135848999</v>
      </c>
      <c r="O2584">
        <v>21.610948562622099</v>
      </c>
      <c r="P2584">
        <v>-5.7681427001953098</v>
      </c>
      <c r="Q2584">
        <v>25.0099582672119</v>
      </c>
      <c r="R2584">
        <v>84</v>
      </c>
      <c r="S2584">
        <v>95.928517558215802</v>
      </c>
      <c r="T2584">
        <v>9.3558778762817401</v>
      </c>
      <c r="U2584">
        <v>72.448020935058594</v>
      </c>
      <c r="V2584">
        <v>90.566665649414105</v>
      </c>
      <c r="W2584">
        <v>0.87380111217498802</v>
      </c>
      <c r="Y2584" s="7"/>
    </row>
    <row r="2585" spans="1:25">
      <c r="A2585" t="s">
        <v>63</v>
      </c>
      <c r="B2585" t="s">
        <v>68</v>
      </c>
      <c r="C2585" s="7" t="s">
        <v>33</v>
      </c>
      <c r="D2585" s="7">
        <v>41113</v>
      </c>
      <c r="E2585" t="s">
        <v>94</v>
      </c>
      <c r="F2585">
        <v>148.99508666992199</v>
      </c>
      <c r="G2585">
        <v>137.0185546875</v>
      </c>
      <c r="H2585">
        <v>11.9765329360962</v>
      </c>
      <c r="I2585">
        <v>8.0382063984870897E-2</v>
      </c>
      <c r="J2585">
        <v>85.889205932617202</v>
      </c>
      <c r="K2585">
        <v>1.0719091892242401</v>
      </c>
      <c r="L2585">
        <v>7.5144491195678702</v>
      </c>
      <c r="M2585">
        <v>11.9765329360962</v>
      </c>
      <c r="N2585">
        <v>16.438615798950199</v>
      </c>
      <c r="O2585">
        <v>22.8811550140381</v>
      </c>
      <c r="P2585">
        <v>-2.0193998813629199</v>
      </c>
      <c r="Q2585">
        <v>25.972465515136701</v>
      </c>
      <c r="R2585">
        <v>84</v>
      </c>
      <c r="S2585">
        <v>81.819013501677503</v>
      </c>
      <c r="T2585">
        <v>8.5089225769043004</v>
      </c>
      <c r="U2585">
        <v>72.448020935058594</v>
      </c>
      <c r="V2585">
        <v>90.566665649414105</v>
      </c>
      <c r="W2585">
        <v>0.87584435939788796</v>
      </c>
      <c r="Y2585" s="7"/>
    </row>
    <row r="2586" spans="1:25">
      <c r="A2586" t="s">
        <v>63</v>
      </c>
      <c r="B2586" t="s">
        <v>68</v>
      </c>
      <c r="C2586" s="7" t="s">
        <v>33</v>
      </c>
      <c r="D2586" s="7">
        <v>41113</v>
      </c>
      <c r="E2586" t="s">
        <v>95</v>
      </c>
      <c r="F2586">
        <v>140.55633544921901</v>
      </c>
      <c r="G2586">
        <v>136.30773925781301</v>
      </c>
      <c r="H2586">
        <v>4.2485976219177202</v>
      </c>
      <c r="I2586">
        <v>3.02270092070103E-2</v>
      </c>
      <c r="J2586">
        <v>85.533409118652301</v>
      </c>
      <c r="K2586">
        <v>-6.8096599578857404</v>
      </c>
      <c r="L2586">
        <v>-0.27635195851326</v>
      </c>
      <c r="M2586">
        <v>4.2485976219177202</v>
      </c>
      <c r="N2586">
        <v>8.7735462188720703</v>
      </c>
      <c r="O2586">
        <v>15.306856155395501</v>
      </c>
      <c r="P2586">
        <v>-9.9445219039916992</v>
      </c>
      <c r="Q2586">
        <v>18.441717147827099</v>
      </c>
      <c r="R2586">
        <v>84</v>
      </c>
      <c r="S2586">
        <v>82.854839464637706</v>
      </c>
      <c r="T2586">
        <v>8.6288042068481392</v>
      </c>
      <c r="U2586">
        <v>72.448020935058594</v>
      </c>
      <c r="V2586">
        <v>90.566665649414105</v>
      </c>
      <c r="W2586">
        <v>0.87725734710693404</v>
      </c>
      <c r="Y2586" s="7"/>
    </row>
    <row r="2587" spans="1:25">
      <c r="A2587" t="s">
        <v>63</v>
      </c>
      <c r="B2587" t="s">
        <v>68</v>
      </c>
      <c r="C2587" s="7" t="s">
        <v>33</v>
      </c>
      <c r="D2587" s="7">
        <v>41113</v>
      </c>
      <c r="E2587" t="s">
        <v>96</v>
      </c>
      <c r="F2587">
        <v>134.74337768554699</v>
      </c>
      <c r="G2587">
        <v>126.69760131835901</v>
      </c>
      <c r="H2587">
        <v>8.0457735061645508</v>
      </c>
      <c r="I2587">
        <v>5.9711828827857999E-2</v>
      </c>
      <c r="J2587">
        <v>84.260940551757798</v>
      </c>
      <c r="K2587">
        <v>-1.7076654434204099</v>
      </c>
      <c r="L2587">
        <v>4.0547451972961399</v>
      </c>
      <c r="M2587">
        <v>8.0457735061645508</v>
      </c>
      <c r="N2587">
        <v>12.036801338195801</v>
      </c>
      <c r="O2587">
        <v>17.799211502075199</v>
      </c>
      <c r="P2587">
        <v>-4.4726300239562997</v>
      </c>
      <c r="Q2587">
        <v>20.5641765594482</v>
      </c>
      <c r="R2587">
        <v>84</v>
      </c>
      <c r="S2587">
        <v>67.850114398512204</v>
      </c>
      <c r="T2587">
        <v>7.6106486320495597</v>
      </c>
      <c r="U2587">
        <v>72.448020935058594</v>
      </c>
      <c r="V2587">
        <v>90.566665649414105</v>
      </c>
      <c r="W2587">
        <v>0.87092876434326205</v>
      </c>
      <c r="Y2587" s="7"/>
    </row>
    <row r="2588" spans="1:25">
      <c r="A2588" t="s">
        <v>63</v>
      </c>
      <c r="B2588" t="s">
        <v>68</v>
      </c>
      <c r="C2588" s="7" t="s">
        <v>33</v>
      </c>
      <c r="D2588" s="7">
        <v>41113</v>
      </c>
      <c r="E2588" t="s">
        <v>97</v>
      </c>
      <c r="F2588">
        <v>133.23669433593801</v>
      </c>
      <c r="G2588">
        <v>123.28239440918</v>
      </c>
      <c r="H2588">
        <v>9.9542999267578107</v>
      </c>
      <c r="I2588">
        <v>7.4711397290229797E-2</v>
      </c>
      <c r="J2588">
        <v>81.356742858886705</v>
      </c>
      <c r="K2588">
        <v>-0.80843180418014504</v>
      </c>
      <c r="L2588">
        <v>5.5502772331237802</v>
      </c>
      <c r="M2588">
        <v>9.9542999267578107</v>
      </c>
      <c r="N2588">
        <v>14.3583211898804</v>
      </c>
      <c r="O2588">
        <v>20.7170314788818</v>
      </c>
      <c r="P2588">
        <v>-3.8595168590545699</v>
      </c>
      <c r="Q2588">
        <v>23.768115997314499</v>
      </c>
      <c r="R2588">
        <v>84</v>
      </c>
      <c r="S2588">
        <v>83.523204775528498</v>
      </c>
      <c r="T2588">
        <v>8.3982038497924805</v>
      </c>
      <c r="U2588">
        <v>72.448020935058594</v>
      </c>
      <c r="V2588">
        <v>90.566665649414105</v>
      </c>
      <c r="W2588">
        <v>0.85740131139755205</v>
      </c>
      <c r="Y2588" s="7"/>
    </row>
    <row r="2589" spans="1:25">
      <c r="A2589" t="s">
        <v>63</v>
      </c>
      <c r="B2589" t="s">
        <v>68</v>
      </c>
      <c r="C2589" s="7" t="s">
        <v>33</v>
      </c>
      <c r="D2589" s="7">
        <v>41113</v>
      </c>
      <c r="E2589" t="s">
        <v>98</v>
      </c>
      <c r="F2589">
        <v>135.031326293945</v>
      </c>
      <c r="G2589">
        <v>122.665115356445</v>
      </c>
      <c r="H2589">
        <v>12.366209030151399</v>
      </c>
      <c r="I2589">
        <v>9.1580301523208604E-2</v>
      </c>
      <c r="J2589">
        <v>77.305648803710895</v>
      </c>
      <c r="K2589">
        <v>0.36571729183196999</v>
      </c>
      <c r="L2589">
        <v>7.4557056427001998</v>
      </c>
      <c r="M2589">
        <v>12.366209030151399</v>
      </c>
      <c r="N2589">
        <v>17.2767143249512</v>
      </c>
      <c r="O2589">
        <v>24.366701126098601</v>
      </c>
      <c r="P2589">
        <v>-3.03625535964966</v>
      </c>
      <c r="Q2589">
        <v>27.768674850463899</v>
      </c>
      <c r="R2589">
        <v>84</v>
      </c>
      <c r="S2589">
        <v>102.138165916913</v>
      </c>
      <c r="T2589">
        <v>9.3640336990356392</v>
      </c>
      <c r="U2589">
        <v>72.448020935058594</v>
      </c>
      <c r="V2589">
        <v>90.566665649414105</v>
      </c>
      <c r="W2589">
        <v>0.84011816978454601</v>
      </c>
      <c r="Y2589" s="7"/>
    </row>
    <row r="2590" spans="1:25">
      <c r="A2590" t="s">
        <v>63</v>
      </c>
      <c r="B2590" t="s">
        <v>68</v>
      </c>
      <c r="C2590" s="7" t="s">
        <v>33</v>
      </c>
      <c r="D2590" s="7">
        <v>41113</v>
      </c>
      <c r="E2590" t="s">
        <v>99</v>
      </c>
      <c r="F2590">
        <v>129.58697509765599</v>
      </c>
      <c r="G2590">
        <v>123.23134613037099</v>
      </c>
      <c r="H2590">
        <v>6.3556246757507298</v>
      </c>
      <c r="I2590">
        <v>4.9045242369174999E-2</v>
      </c>
      <c r="J2590">
        <v>72.816452026367202</v>
      </c>
      <c r="K2590">
        <v>-5.0616469383239702</v>
      </c>
      <c r="L2590">
        <v>1.6837694644928001</v>
      </c>
      <c r="M2590">
        <v>6.3556246757507298</v>
      </c>
      <c r="N2590">
        <v>11.027479171752899</v>
      </c>
      <c r="O2590">
        <v>17.772895812988299</v>
      </c>
      <c r="P2590">
        <v>-8.2982854843139595</v>
      </c>
      <c r="Q2590">
        <v>21.009534835815401</v>
      </c>
      <c r="R2590">
        <v>84</v>
      </c>
      <c r="S2590">
        <v>90.404568599575697</v>
      </c>
      <c r="T2590">
        <v>8.9089441299438494</v>
      </c>
      <c r="U2590">
        <v>72.448020935058594</v>
      </c>
      <c r="V2590">
        <v>90.566665649414105</v>
      </c>
      <c r="W2590">
        <v>0.84033817052841198</v>
      </c>
      <c r="Y2590" s="7"/>
    </row>
    <row r="2591" spans="1:25">
      <c r="A2591" t="s">
        <v>63</v>
      </c>
      <c r="B2591" t="s">
        <v>68</v>
      </c>
      <c r="C2591" s="7" t="s">
        <v>33</v>
      </c>
      <c r="D2591" s="7">
        <v>41113</v>
      </c>
      <c r="E2591" t="s">
        <v>100</v>
      </c>
      <c r="F2591">
        <v>126.828231811523</v>
      </c>
      <c r="G2591">
        <v>123.75465393066401</v>
      </c>
      <c r="H2591">
        <v>3.0735774040222199</v>
      </c>
      <c r="I2591">
        <v>2.4234173819422701E-2</v>
      </c>
      <c r="J2591">
        <v>70.411811828613295</v>
      </c>
      <c r="K2591">
        <v>-9.7378807067871094</v>
      </c>
      <c r="L2591">
        <v>-2.1687669754028298</v>
      </c>
      <c r="M2591">
        <v>3.0735774040222199</v>
      </c>
      <c r="N2591">
        <v>8.3159217834472692</v>
      </c>
      <c r="O2591">
        <v>15.8850345611572</v>
      </c>
      <c r="P2591">
        <v>-13.3697509765625</v>
      </c>
      <c r="Q2591">
        <v>19.5169067382813</v>
      </c>
      <c r="R2591">
        <v>84</v>
      </c>
      <c r="S2591">
        <v>110.91110631671</v>
      </c>
      <c r="T2591">
        <v>9.9968338012695295</v>
      </c>
      <c r="U2591">
        <v>72.448020935058594</v>
      </c>
      <c r="V2591">
        <v>90.566665649414105</v>
      </c>
      <c r="W2591">
        <v>0.83822178840637196</v>
      </c>
      <c r="Y2591" s="7"/>
    </row>
    <row r="2592" spans="1:25">
      <c r="A2592" t="s">
        <v>63</v>
      </c>
      <c r="B2592" t="s">
        <v>68</v>
      </c>
      <c r="C2592" s="7" t="s">
        <v>33</v>
      </c>
      <c r="D2592" s="7">
        <v>41113</v>
      </c>
      <c r="E2592" t="s">
        <v>101</v>
      </c>
      <c r="F2592">
        <v>125.997062683105</v>
      </c>
      <c r="G2592">
        <v>115.223197937012</v>
      </c>
      <c r="H2592">
        <v>10.773873329162599</v>
      </c>
      <c r="I2592">
        <v>8.5508920252323206E-2</v>
      </c>
      <c r="J2592">
        <v>69.534858703613295</v>
      </c>
      <c r="K2592">
        <v>-0.93577736616134599</v>
      </c>
      <c r="L2592">
        <v>5.9823789596557599</v>
      </c>
      <c r="M2592">
        <v>10.773873329162599</v>
      </c>
      <c r="N2592">
        <v>15.565366744995099</v>
      </c>
      <c r="O2592">
        <v>22.483522415161101</v>
      </c>
      <c r="P2592">
        <v>-4.2553005218505904</v>
      </c>
      <c r="Q2592">
        <v>25.803045272827099</v>
      </c>
      <c r="R2592">
        <v>84</v>
      </c>
      <c r="S2592">
        <v>92.417783426351903</v>
      </c>
      <c r="T2592">
        <v>9.1370887756347692</v>
      </c>
      <c r="U2592">
        <v>72.448020935058594</v>
      </c>
      <c r="V2592">
        <v>90.566665649414105</v>
      </c>
      <c r="W2592">
        <v>0.83391952514648404</v>
      </c>
      <c r="Y2592" s="7"/>
    </row>
    <row r="2593" spans="1:25">
      <c r="A2593" t="s">
        <v>63</v>
      </c>
      <c r="B2593" t="s">
        <v>68</v>
      </c>
      <c r="C2593" s="7" t="s">
        <v>33</v>
      </c>
      <c r="D2593" s="7">
        <v>41113</v>
      </c>
      <c r="E2593" t="s">
        <v>102</v>
      </c>
      <c r="F2593">
        <v>126.80672454834</v>
      </c>
      <c r="G2593">
        <v>117.704971313477</v>
      </c>
      <c r="H2593">
        <v>9.1017608642578107</v>
      </c>
      <c r="I2593">
        <v>7.1776643395423903E-2</v>
      </c>
      <c r="J2593">
        <v>68.446014404296903</v>
      </c>
      <c r="K2593">
        <v>-2.9588534832000701</v>
      </c>
      <c r="L2593">
        <v>4.1666555404663104</v>
      </c>
      <c r="M2593">
        <v>9.1017608642578107</v>
      </c>
      <c r="N2593">
        <v>14.036867141723601</v>
      </c>
      <c r="O2593">
        <v>21.162376403808601</v>
      </c>
      <c r="P2593">
        <v>-6.3778700828552202</v>
      </c>
      <c r="Q2593">
        <v>24.581392288208001</v>
      </c>
      <c r="R2593">
        <v>84</v>
      </c>
      <c r="S2593">
        <v>94.633100658174001</v>
      </c>
      <c r="T2593">
        <v>9.4109477996826207</v>
      </c>
      <c r="U2593">
        <v>72.448020935058594</v>
      </c>
      <c r="V2593">
        <v>90.566665649414105</v>
      </c>
      <c r="W2593">
        <v>0.82827740907669101</v>
      </c>
      <c r="Y2593" s="7"/>
    </row>
    <row r="2594" spans="1:25">
      <c r="A2594" t="s">
        <v>63</v>
      </c>
      <c r="B2594" t="s">
        <v>68</v>
      </c>
      <c r="C2594" s="7" t="s">
        <v>33</v>
      </c>
      <c r="D2594" s="7">
        <v>41128</v>
      </c>
      <c r="E2594" t="s">
        <v>79</v>
      </c>
      <c r="F2594">
        <v>134.67414855957</v>
      </c>
      <c r="G2594">
        <v>137.12615966796901</v>
      </c>
      <c r="H2594">
        <v>-2.45200848579407</v>
      </c>
      <c r="I2594">
        <v>-1.8206972628831902E-2</v>
      </c>
      <c r="J2594">
        <v>74.257247924804702</v>
      </c>
      <c r="K2594">
        <v>-15.2677221298218</v>
      </c>
      <c r="L2594">
        <v>-7.6960949897766104</v>
      </c>
      <c r="M2594">
        <v>-2.45200848579407</v>
      </c>
      <c r="N2594">
        <v>2.7920777797699001</v>
      </c>
      <c r="O2594">
        <v>10.363705635070801</v>
      </c>
      <c r="P2594">
        <v>-18.900798797607401</v>
      </c>
      <c r="Q2594">
        <v>13.996782302856399</v>
      </c>
      <c r="R2594">
        <v>88</v>
      </c>
      <c r="S2594">
        <v>98.885918697668799</v>
      </c>
      <c r="T2594">
        <v>10.0001544952393</v>
      </c>
      <c r="U2594">
        <v>80.217178344726605</v>
      </c>
      <c r="V2594">
        <v>96.617523193359403</v>
      </c>
      <c r="W2594">
        <v>0.81633353233337402</v>
      </c>
      <c r="Y2594" s="7"/>
    </row>
    <row r="2595" spans="1:25">
      <c r="A2595" t="s">
        <v>63</v>
      </c>
      <c r="B2595" t="s">
        <v>68</v>
      </c>
      <c r="C2595" s="7" t="s">
        <v>33</v>
      </c>
      <c r="D2595" s="7">
        <v>41128</v>
      </c>
      <c r="E2595" t="s">
        <v>80</v>
      </c>
      <c r="F2595">
        <v>130.64683532714801</v>
      </c>
      <c r="G2595">
        <v>141.67127990722699</v>
      </c>
      <c r="H2595">
        <v>-11.0244359970093</v>
      </c>
      <c r="I2595">
        <v>-8.4383480250835405E-2</v>
      </c>
      <c r="J2595">
        <v>72.508041381835895</v>
      </c>
      <c r="K2595">
        <v>-26.589826583862301</v>
      </c>
      <c r="L2595">
        <v>-17.3936672210693</v>
      </c>
      <c r="M2595">
        <v>-11.0244359970093</v>
      </c>
      <c r="N2595">
        <v>-4.6552042961120597</v>
      </c>
      <c r="O2595">
        <v>4.54095506668091</v>
      </c>
      <c r="P2595">
        <v>-31.002397537231399</v>
      </c>
      <c r="Q2595">
        <v>8.9535274505615199</v>
      </c>
      <c r="R2595">
        <v>88</v>
      </c>
      <c r="S2595">
        <v>140.97410463923001</v>
      </c>
      <c r="T2595">
        <v>12.145738601684601</v>
      </c>
      <c r="U2595">
        <v>80.217178344726605</v>
      </c>
      <c r="V2595">
        <v>96.617523193359403</v>
      </c>
      <c r="W2595">
        <v>0.81606984138488803</v>
      </c>
      <c r="Y2595" s="7"/>
    </row>
    <row r="2596" spans="1:25">
      <c r="A2596" t="s">
        <v>63</v>
      </c>
      <c r="B2596" t="s">
        <v>68</v>
      </c>
      <c r="C2596" s="7" t="s">
        <v>33</v>
      </c>
      <c r="D2596" s="7">
        <v>41128</v>
      </c>
      <c r="E2596" t="s">
        <v>81</v>
      </c>
      <c r="F2596">
        <v>126.940505981445</v>
      </c>
      <c r="G2596">
        <v>136.11024475097699</v>
      </c>
      <c r="H2596">
        <v>-9.1697340011596697</v>
      </c>
      <c r="I2596">
        <v>-7.2236470878124195E-2</v>
      </c>
      <c r="J2596">
        <v>71.490287780761705</v>
      </c>
      <c r="K2596">
        <v>-23.225713729858398</v>
      </c>
      <c r="L2596">
        <v>-14.9213256835938</v>
      </c>
      <c r="M2596">
        <v>-9.1697340011596697</v>
      </c>
      <c r="N2596">
        <v>-3.41814112663269</v>
      </c>
      <c r="O2596">
        <v>4.8862452507018999</v>
      </c>
      <c r="P2596">
        <v>-27.210386276245099</v>
      </c>
      <c r="Q2596">
        <v>8.8709192276000994</v>
      </c>
      <c r="R2596">
        <v>88</v>
      </c>
      <c r="S2596">
        <v>114.303237853783</v>
      </c>
      <c r="T2596">
        <v>10.967938423156699</v>
      </c>
      <c r="U2596">
        <v>80.217178344726605</v>
      </c>
      <c r="V2596">
        <v>96.617523193359403</v>
      </c>
      <c r="W2596">
        <v>0.82284957170486495</v>
      </c>
      <c r="Y2596" s="7"/>
    </row>
    <row r="2597" spans="1:25">
      <c r="A2597" t="s">
        <v>63</v>
      </c>
      <c r="B2597" t="s">
        <v>68</v>
      </c>
      <c r="C2597" s="7" t="s">
        <v>33</v>
      </c>
      <c r="D2597" s="7">
        <v>41128</v>
      </c>
      <c r="E2597" t="s">
        <v>82</v>
      </c>
      <c r="F2597">
        <v>124.81990814209</v>
      </c>
      <c r="G2597">
        <v>142.04469299316401</v>
      </c>
      <c r="H2597">
        <v>-17.224788665771499</v>
      </c>
      <c r="I2597">
        <v>-0.13799712061882</v>
      </c>
      <c r="J2597">
        <v>70.300872802734403</v>
      </c>
      <c r="K2597">
        <v>-31.0516033172607</v>
      </c>
      <c r="L2597">
        <v>-22.882610321044901</v>
      </c>
      <c r="M2597">
        <v>-17.224788665771499</v>
      </c>
      <c r="N2597">
        <v>-11.566967010498001</v>
      </c>
      <c r="O2597">
        <v>-3.3979723453521702</v>
      </c>
      <c r="P2597">
        <v>-34.9713134765625</v>
      </c>
      <c r="Q2597">
        <v>0.52173763513565097</v>
      </c>
      <c r="R2597">
        <v>88</v>
      </c>
      <c r="S2597">
        <v>109.99430617728601</v>
      </c>
      <c r="T2597">
        <v>10.789121627807599</v>
      </c>
      <c r="U2597">
        <v>80.217178344726605</v>
      </c>
      <c r="V2597">
        <v>96.617523193359403</v>
      </c>
      <c r="W2597">
        <v>0.83403474092483498</v>
      </c>
      <c r="Y2597" s="7"/>
    </row>
    <row r="2598" spans="1:25">
      <c r="A2598" t="s">
        <v>63</v>
      </c>
      <c r="B2598" t="s">
        <v>68</v>
      </c>
      <c r="C2598" s="7" t="s">
        <v>33</v>
      </c>
      <c r="D2598" s="7">
        <v>41128</v>
      </c>
      <c r="E2598" t="s">
        <v>83</v>
      </c>
      <c r="F2598">
        <v>134.24981689453099</v>
      </c>
      <c r="G2598">
        <v>138.45726013183599</v>
      </c>
      <c r="H2598">
        <v>-4.2074599266052202</v>
      </c>
      <c r="I2598">
        <v>-3.1340528279542902E-2</v>
      </c>
      <c r="J2598">
        <v>69.146812438964801</v>
      </c>
      <c r="K2598">
        <v>-17.557146072387699</v>
      </c>
      <c r="L2598">
        <v>-9.67004299163818</v>
      </c>
      <c r="M2598">
        <v>-4.2074599266052202</v>
      </c>
      <c r="N2598">
        <v>1.2551236152648899</v>
      </c>
      <c r="O2598">
        <v>9.1422262191772496</v>
      </c>
      <c r="P2598">
        <v>-21.341596603393601</v>
      </c>
      <c r="Q2598">
        <v>12.9266767501831</v>
      </c>
      <c r="R2598">
        <v>88</v>
      </c>
      <c r="S2598">
        <v>105.33761597561499</v>
      </c>
      <c r="T2598">
        <v>10.4168157577515</v>
      </c>
      <c r="U2598">
        <v>80.217178344726605</v>
      </c>
      <c r="V2598">
        <v>96.617523193359403</v>
      </c>
      <c r="W2598">
        <v>0.82877236604690596</v>
      </c>
      <c r="Y2598" s="7"/>
    </row>
    <row r="2599" spans="1:25">
      <c r="A2599" t="s">
        <v>63</v>
      </c>
      <c r="B2599" t="s">
        <v>68</v>
      </c>
      <c r="C2599" s="7" t="s">
        <v>33</v>
      </c>
      <c r="D2599" s="7">
        <v>41128</v>
      </c>
      <c r="E2599" t="s">
        <v>84</v>
      </c>
      <c r="F2599">
        <v>157.99858093261699</v>
      </c>
      <c r="G2599">
        <v>149.36749267578099</v>
      </c>
      <c r="H2599">
        <v>8.6310863494872994</v>
      </c>
      <c r="I2599">
        <v>5.4627615958452197E-2</v>
      </c>
      <c r="J2599">
        <v>68.314056396484403</v>
      </c>
      <c r="K2599">
        <v>-5.3952159881591797</v>
      </c>
      <c r="L2599">
        <v>2.8916373252868701</v>
      </c>
      <c r="M2599">
        <v>8.6310863494872994</v>
      </c>
      <c r="N2599">
        <v>14.3705348968506</v>
      </c>
      <c r="O2599">
        <v>22.6573886871338</v>
      </c>
      <c r="P2599">
        <v>-9.3714771270752006</v>
      </c>
      <c r="Q2599">
        <v>26.633649826049801</v>
      </c>
      <c r="R2599">
        <v>88</v>
      </c>
      <c r="S2599">
        <v>118.438606799502</v>
      </c>
      <c r="T2599">
        <v>10.944781303405801</v>
      </c>
      <c r="U2599">
        <v>80.217178344726605</v>
      </c>
      <c r="V2599">
        <v>96.617523193359403</v>
      </c>
      <c r="W2599">
        <v>0.82098793983459495</v>
      </c>
      <c r="Y2599" s="7"/>
    </row>
    <row r="2600" spans="1:25">
      <c r="A2600" t="s">
        <v>63</v>
      </c>
      <c r="B2600" t="s">
        <v>68</v>
      </c>
      <c r="C2600" s="7" t="s">
        <v>33</v>
      </c>
      <c r="D2600" s="7">
        <v>41128</v>
      </c>
      <c r="E2600" t="s">
        <v>85</v>
      </c>
      <c r="F2600">
        <v>176.79145812988301</v>
      </c>
      <c r="G2600">
        <v>167.31321716308599</v>
      </c>
      <c r="H2600">
        <v>9.4782428741455096</v>
      </c>
      <c r="I2600">
        <v>5.3612556308507898E-2</v>
      </c>
      <c r="J2600">
        <v>67.851593017578097</v>
      </c>
      <c r="K2600">
        <v>-3.4077885150909402</v>
      </c>
      <c r="L2600">
        <v>4.20538282394409</v>
      </c>
      <c r="M2600">
        <v>9.4782428741455096</v>
      </c>
      <c r="N2600">
        <v>14.751101493835399</v>
      </c>
      <c r="O2600">
        <v>22.364273071289102</v>
      </c>
      <c r="P2600">
        <v>-7.0607995986938503</v>
      </c>
      <c r="Q2600">
        <v>26.017284393310501</v>
      </c>
      <c r="R2600">
        <v>88</v>
      </c>
      <c r="S2600">
        <v>99.975654599829795</v>
      </c>
      <c r="T2600">
        <v>10.0550231933594</v>
      </c>
      <c r="U2600">
        <v>80.217178344726605</v>
      </c>
      <c r="V2600">
        <v>96.617523193359403</v>
      </c>
      <c r="W2600">
        <v>0.821602463722229</v>
      </c>
      <c r="Y2600" s="7"/>
    </row>
    <row r="2601" spans="1:25">
      <c r="A2601" t="s">
        <v>63</v>
      </c>
      <c r="B2601" t="s">
        <v>68</v>
      </c>
      <c r="C2601" s="7" t="s">
        <v>33</v>
      </c>
      <c r="D2601" s="7">
        <v>41128</v>
      </c>
      <c r="E2601" t="s">
        <v>86</v>
      </c>
      <c r="F2601">
        <v>192.23556518554699</v>
      </c>
      <c r="G2601">
        <v>178.55181884765599</v>
      </c>
      <c r="H2601">
        <v>13.6837501525879</v>
      </c>
      <c r="I2601">
        <v>7.1182198822498294E-2</v>
      </c>
      <c r="J2601">
        <v>70.358184814453097</v>
      </c>
      <c r="K2601">
        <v>1.66683650016785</v>
      </c>
      <c r="L2601">
        <v>8.7665262222290004</v>
      </c>
      <c r="M2601">
        <v>13.6837501525879</v>
      </c>
      <c r="N2601">
        <v>18.6009731292725</v>
      </c>
      <c r="O2601">
        <v>25.7006645202637</v>
      </c>
      <c r="P2601">
        <v>-1.73979163169861</v>
      </c>
      <c r="Q2601">
        <v>29.1072902679443</v>
      </c>
      <c r="R2601">
        <v>88</v>
      </c>
      <c r="S2601">
        <v>87.913182016430298</v>
      </c>
      <c r="T2601">
        <v>9.3768472671508807</v>
      </c>
      <c r="U2601">
        <v>80.217178344726605</v>
      </c>
      <c r="V2601">
        <v>96.617523193359403</v>
      </c>
      <c r="W2601">
        <v>0.84582865238189697</v>
      </c>
      <c r="Y2601" s="7"/>
    </row>
    <row r="2602" spans="1:25">
      <c r="A2602" t="s">
        <v>63</v>
      </c>
      <c r="B2602" t="s">
        <v>68</v>
      </c>
      <c r="C2602" s="7" t="s">
        <v>33</v>
      </c>
      <c r="D2602" s="7">
        <v>41128</v>
      </c>
      <c r="E2602" t="s">
        <v>87</v>
      </c>
      <c r="F2602">
        <v>206.35371398925801</v>
      </c>
      <c r="G2602">
        <v>189.99742126464801</v>
      </c>
      <c r="H2602">
        <v>16.356294631958001</v>
      </c>
      <c r="I2602">
        <v>7.9263389110565199E-2</v>
      </c>
      <c r="J2602">
        <v>74.5863037109375</v>
      </c>
      <c r="K2602">
        <v>4.3478207588195801</v>
      </c>
      <c r="L2602">
        <v>11.4425249099731</v>
      </c>
      <c r="M2602">
        <v>16.356294631958001</v>
      </c>
      <c r="N2602">
        <v>21.270063400268601</v>
      </c>
      <c r="O2602">
        <v>28.364768981933601</v>
      </c>
      <c r="P2602">
        <v>0.94358557462692305</v>
      </c>
      <c r="Q2602">
        <v>31.7690029144287</v>
      </c>
      <c r="R2602">
        <v>88</v>
      </c>
      <c r="S2602">
        <v>86.643570756737105</v>
      </c>
      <c r="T2602">
        <v>9.3702621459960902</v>
      </c>
      <c r="U2602">
        <v>80.217178344726605</v>
      </c>
      <c r="V2602">
        <v>96.617523193359403</v>
      </c>
      <c r="W2602">
        <v>0.862193584442139</v>
      </c>
      <c r="Y2602" s="7"/>
    </row>
    <row r="2603" spans="1:25">
      <c r="A2603" t="s">
        <v>63</v>
      </c>
      <c r="B2603" t="s">
        <v>68</v>
      </c>
      <c r="C2603" s="7" t="s">
        <v>33</v>
      </c>
      <c r="D2603" s="7">
        <v>41128</v>
      </c>
      <c r="E2603" t="s">
        <v>88</v>
      </c>
      <c r="F2603">
        <v>206.38600158691401</v>
      </c>
      <c r="G2603">
        <v>194.596603393555</v>
      </c>
      <c r="H2603">
        <v>11.789395332336399</v>
      </c>
      <c r="I2603">
        <v>5.7123038917779902E-2</v>
      </c>
      <c r="J2603">
        <v>78.644927978515597</v>
      </c>
      <c r="K2603">
        <v>-0.33647751808166498</v>
      </c>
      <c r="L2603">
        <v>6.8275861740112296</v>
      </c>
      <c r="M2603">
        <v>11.789395332336399</v>
      </c>
      <c r="N2603">
        <v>16.751205444335898</v>
      </c>
      <c r="O2603">
        <v>23.915267944335898</v>
      </c>
      <c r="P2603">
        <v>-3.7739939689636199</v>
      </c>
      <c r="Q2603">
        <v>27.352785110473601</v>
      </c>
      <c r="R2603">
        <v>88</v>
      </c>
      <c r="S2603">
        <v>88.112028865266396</v>
      </c>
      <c r="T2603">
        <v>9.4618682861328107</v>
      </c>
      <c r="U2603">
        <v>80.217178344726605</v>
      </c>
      <c r="V2603">
        <v>96.617523193359403</v>
      </c>
      <c r="W2603">
        <v>0.87269514799117998</v>
      </c>
      <c r="Y2603" s="7"/>
    </row>
    <row r="2604" spans="1:25">
      <c r="A2604" t="s">
        <v>63</v>
      </c>
      <c r="B2604" t="s">
        <v>68</v>
      </c>
      <c r="C2604" s="7" t="s">
        <v>33</v>
      </c>
      <c r="D2604" s="7">
        <v>41128</v>
      </c>
      <c r="E2604" t="s">
        <v>89</v>
      </c>
      <c r="F2604">
        <v>202.25799560546901</v>
      </c>
      <c r="G2604">
        <v>189.19676208496099</v>
      </c>
      <c r="H2604">
        <v>13.0612325668335</v>
      </c>
      <c r="I2604">
        <v>6.4577087759971605E-2</v>
      </c>
      <c r="J2604">
        <v>82.425361633300795</v>
      </c>
      <c r="K2604">
        <v>-8.3688177168369293E-2</v>
      </c>
      <c r="L2604">
        <v>7.6824374198913601</v>
      </c>
      <c r="M2604">
        <v>13.0612325668335</v>
      </c>
      <c r="N2604">
        <v>18.440027236938501</v>
      </c>
      <c r="O2604">
        <v>26.206151962280298</v>
      </c>
      <c r="P2604">
        <v>-3.8100905418396001</v>
      </c>
      <c r="Q2604">
        <v>29.9325561523438</v>
      </c>
      <c r="R2604">
        <v>88</v>
      </c>
      <c r="S2604">
        <v>105.322067390103</v>
      </c>
      <c r="T2604">
        <v>10.257036209106399</v>
      </c>
      <c r="U2604">
        <v>80.217178344726605</v>
      </c>
      <c r="V2604">
        <v>96.617523193359403</v>
      </c>
      <c r="W2604">
        <v>0.88033890724182096</v>
      </c>
      <c r="Y2604" s="7"/>
    </row>
    <row r="2605" spans="1:25">
      <c r="A2605" t="s">
        <v>63</v>
      </c>
      <c r="B2605" t="s">
        <v>68</v>
      </c>
      <c r="C2605" s="7" t="s">
        <v>33</v>
      </c>
      <c r="D2605" s="7">
        <v>41128</v>
      </c>
      <c r="E2605" t="s">
        <v>90</v>
      </c>
      <c r="F2605">
        <v>195.52569580078099</v>
      </c>
      <c r="G2605">
        <v>178.06793212890599</v>
      </c>
      <c r="H2605">
        <v>17.457767486572301</v>
      </c>
      <c r="I2605">
        <v>8.9286305010318798E-2</v>
      </c>
      <c r="J2605">
        <v>85.132606506347699</v>
      </c>
      <c r="K2605">
        <v>4.7303805351257298</v>
      </c>
      <c r="L2605">
        <v>12.2498235702515</v>
      </c>
      <c r="M2605">
        <v>17.457767486572301</v>
      </c>
      <c r="N2605">
        <v>22.665712356567401</v>
      </c>
      <c r="O2605">
        <v>30.185155868530298</v>
      </c>
      <c r="P2605">
        <v>1.12234258651733</v>
      </c>
      <c r="Q2605">
        <v>33.7931938171387</v>
      </c>
      <c r="R2605">
        <v>88</v>
      </c>
      <c r="S2605">
        <v>101.38148382889101</v>
      </c>
      <c r="T2605">
        <v>9.9312334060668892</v>
      </c>
      <c r="U2605">
        <v>80.217178344726605</v>
      </c>
      <c r="V2605">
        <v>96.617523193359403</v>
      </c>
      <c r="W2605">
        <v>0.87686073780059803</v>
      </c>
      <c r="Y2605" s="7"/>
    </row>
    <row r="2606" spans="1:25">
      <c r="A2606" t="s">
        <v>63</v>
      </c>
      <c r="B2606" t="s">
        <v>68</v>
      </c>
      <c r="C2606" s="7" t="s">
        <v>33</v>
      </c>
      <c r="D2606" s="7">
        <v>41128</v>
      </c>
      <c r="E2606" t="s">
        <v>91</v>
      </c>
      <c r="F2606">
        <v>187.52659606933599</v>
      </c>
      <c r="G2606">
        <v>178.03895568847699</v>
      </c>
      <c r="H2606">
        <v>9.4876441955566406</v>
      </c>
      <c r="I2606">
        <v>5.0593588501215002E-2</v>
      </c>
      <c r="J2606">
        <v>88.263046264648395</v>
      </c>
      <c r="K2606">
        <v>-3.4720709323883101</v>
      </c>
      <c r="L2606">
        <v>4.1846337318420401</v>
      </c>
      <c r="M2606">
        <v>9.4876441955566406</v>
      </c>
      <c r="N2606">
        <v>14.7906541824341</v>
      </c>
      <c r="O2606">
        <v>22.447359085083001</v>
      </c>
      <c r="P2606">
        <v>-7.1459698677062997</v>
      </c>
      <c r="Q2606">
        <v>26.121257781982401</v>
      </c>
      <c r="R2606">
        <v>88</v>
      </c>
      <c r="S2606">
        <v>107.33924706916901</v>
      </c>
      <c r="T2606">
        <v>10.1125192642212</v>
      </c>
      <c r="U2606">
        <v>80.217178344726605</v>
      </c>
      <c r="V2606">
        <v>96.617523193359403</v>
      </c>
      <c r="W2606">
        <v>0.87701165676116899</v>
      </c>
      <c r="Y2606" s="7"/>
    </row>
    <row r="2607" spans="1:25">
      <c r="A2607" t="s">
        <v>63</v>
      </c>
      <c r="B2607" t="s">
        <v>68</v>
      </c>
      <c r="C2607" s="7" t="s">
        <v>33</v>
      </c>
      <c r="D2607" s="7">
        <v>41128</v>
      </c>
      <c r="E2607" t="s">
        <v>92</v>
      </c>
      <c r="F2607">
        <v>183.10556030273401</v>
      </c>
      <c r="G2607">
        <v>169.49806213378901</v>
      </c>
      <c r="H2607">
        <v>13.6074895858765</v>
      </c>
      <c r="I2607">
        <v>7.4314996600151104E-2</v>
      </c>
      <c r="J2607">
        <v>90.294929504394503</v>
      </c>
      <c r="K2607">
        <v>0.87652069330215499</v>
      </c>
      <c r="L2607">
        <v>8.3980808258056605</v>
      </c>
      <c r="M2607">
        <v>13.6074895858765</v>
      </c>
      <c r="N2607">
        <v>18.816898345947301</v>
      </c>
      <c r="O2607">
        <v>26.338459014892599</v>
      </c>
      <c r="P2607">
        <v>-2.73253202438354</v>
      </c>
      <c r="Q2607">
        <v>29.947509765625</v>
      </c>
      <c r="R2607">
        <v>88</v>
      </c>
      <c r="S2607">
        <v>106.88380495056801</v>
      </c>
      <c r="T2607">
        <v>9.9340276718139595</v>
      </c>
      <c r="U2607">
        <v>80.217178344726605</v>
      </c>
      <c r="V2607">
        <v>96.617523193359403</v>
      </c>
      <c r="W2607">
        <v>0.87885582447052002</v>
      </c>
      <c r="Y2607" s="7"/>
    </row>
    <row r="2608" spans="1:25">
      <c r="A2608" t="s">
        <v>63</v>
      </c>
      <c r="B2608" t="s">
        <v>68</v>
      </c>
      <c r="C2608" s="7" t="s">
        <v>33</v>
      </c>
      <c r="D2608" s="7">
        <v>41128</v>
      </c>
      <c r="E2608" t="s">
        <v>93</v>
      </c>
      <c r="F2608">
        <v>172.48504638671901</v>
      </c>
      <c r="G2608">
        <v>151.22335815429699</v>
      </c>
      <c r="H2608">
        <v>21.261692047119102</v>
      </c>
      <c r="I2608">
        <v>0.12326687574386599</v>
      </c>
      <c r="J2608">
        <v>91.187683105468807</v>
      </c>
      <c r="K2608">
        <v>9.6434717178344709</v>
      </c>
      <c r="L2608">
        <v>16.507610321044901</v>
      </c>
      <c r="M2608">
        <v>21.261692047119102</v>
      </c>
      <c r="N2608">
        <v>26.015773773193398</v>
      </c>
      <c r="O2608">
        <v>32.879913330078097</v>
      </c>
      <c r="P2608">
        <v>6.3498673439025897</v>
      </c>
      <c r="Q2608">
        <v>36.173515319824197</v>
      </c>
      <c r="R2608">
        <v>88</v>
      </c>
      <c r="S2608">
        <v>92.111923835148403</v>
      </c>
      <c r="T2608">
        <v>9.0657453536987305</v>
      </c>
      <c r="U2608">
        <v>80.217178344726605</v>
      </c>
      <c r="V2608">
        <v>96.617523193359403</v>
      </c>
      <c r="W2608">
        <v>0.87380111217498802</v>
      </c>
      <c r="Y2608" s="7"/>
    </row>
    <row r="2609" spans="1:25">
      <c r="A2609" t="s">
        <v>63</v>
      </c>
      <c r="B2609" t="s">
        <v>68</v>
      </c>
      <c r="C2609" s="7" t="s">
        <v>33</v>
      </c>
      <c r="D2609" s="7">
        <v>41128</v>
      </c>
      <c r="E2609" t="s">
        <v>94</v>
      </c>
      <c r="F2609">
        <v>165.97807312011699</v>
      </c>
      <c r="G2609">
        <v>150.77897644043</v>
      </c>
      <c r="H2609">
        <v>15.1991024017334</v>
      </c>
      <c r="I2609">
        <v>9.1572955250740107E-2</v>
      </c>
      <c r="J2609">
        <v>91.496376037597699</v>
      </c>
      <c r="K2609">
        <v>3.65681719779968</v>
      </c>
      <c r="L2609">
        <v>10.4760932922363</v>
      </c>
      <c r="M2609">
        <v>15.1991024017334</v>
      </c>
      <c r="N2609">
        <v>19.922111511230501</v>
      </c>
      <c r="O2609">
        <v>26.741388320922901</v>
      </c>
      <c r="P2609">
        <v>0.38473984599113498</v>
      </c>
      <c r="Q2609">
        <v>30.013465881347699</v>
      </c>
      <c r="R2609">
        <v>88</v>
      </c>
      <c r="S2609">
        <v>90.390093187308096</v>
      </c>
      <c r="T2609">
        <v>9.0064935684204102</v>
      </c>
      <c r="U2609">
        <v>80.217178344726605</v>
      </c>
      <c r="V2609">
        <v>96.617523193359403</v>
      </c>
      <c r="W2609">
        <v>0.87584435939788796</v>
      </c>
      <c r="Y2609" s="7"/>
    </row>
    <row r="2610" spans="1:25">
      <c r="A2610" t="s">
        <v>63</v>
      </c>
      <c r="B2610" t="s">
        <v>68</v>
      </c>
      <c r="C2610" s="7" t="s">
        <v>33</v>
      </c>
      <c r="D2610" s="7">
        <v>41128</v>
      </c>
      <c r="E2610" t="s">
        <v>95</v>
      </c>
      <c r="F2610">
        <v>151.80648803710901</v>
      </c>
      <c r="G2610">
        <v>136.56158447265599</v>
      </c>
      <c r="H2610">
        <v>15.2449083328247</v>
      </c>
      <c r="I2610">
        <v>0.10042329877615</v>
      </c>
      <c r="J2610">
        <v>91.610145568847699</v>
      </c>
      <c r="K2610">
        <v>4.39298295974731</v>
      </c>
      <c r="L2610">
        <v>10.804388999939</v>
      </c>
      <c r="M2610">
        <v>15.2449083328247</v>
      </c>
      <c r="N2610">
        <v>19.685428619384801</v>
      </c>
      <c r="O2610">
        <v>26.0968341827393</v>
      </c>
      <c r="P2610">
        <v>1.3166130781173699</v>
      </c>
      <c r="Q2610">
        <v>29.173202514648398</v>
      </c>
      <c r="R2610">
        <v>88</v>
      </c>
      <c r="S2610">
        <v>81.153107425247995</v>
      </c>
      <c r="T2610">
        <v>8.4678020477294904</v>
      </c>
      <c r="U2610">
        <v>80.217178344726605</v>
      </c>
      <c r="V2610">
        <v>96.617523193359403</v>
      </c>
      <c r="W2610">
        <v>0.87725734710693404</v>
      </c>
      <c r="Y2610" s="7"/>
    </row>
    <row r="2611" spans="1:25">
      <c r="A2611" t="s">
        <v>63</v>
      </c>
      <c r="B2611" t="s">
        <v>68</v>
      </c>
      <c r="C2611" s="7" t="s">
        <v>33</v>
      </c>
      <c r="D2611" s="7">
        <v>41128</v>
      </c>
      <c r="E2611" t="s">
        <v>96</v>
      </c>
      <c r="F2611">
        <v>147.96714782714801</v>
      </c>
      <c r="G2611">
        <v>133.66888427734401</v>
      </c>
      <c r="H2611">
        <v>14.298276901245099</v>
      </c>
      <c r="I2611">
        <v>9.66314226388931E-2</v>
      </c>
      <c r="J2611">
        <v>90.483039855957003</v>
      </c>
      <c r="K2611">
        <v>3.7101280689239502</v>
      </c>
      <c r="L2611">
        <v>9.9656915664672905</v>
      </c>
      <c r="M2611">
        <v>14.298276901245099</v>
      </c>
      <c r="N2611">
        <v>18.630861282348601</v>
      </c>
      <c r="O2611">
        <v>24.886425018310501</v>
      </c>
      <c r="P2611">
        <v>0.70853531360626198</v>
      </c>
      <c r="Q2611">
        <v>27.888017654418899</v>
      </c>
      <c r="R2611">
        <v>88</v>
      </c>
      <c r="S2611">
        <v>77.977533862258497</v>
      </c>
      <c r="T2611">
        <v>8.2619762420654297</v>
      </c>
      <c r="U2611">
        <v>80.217178344726605</v>
      </c>
      <c r="V2611">
        <v>96.617523193359403</v>
      </c>
      <c r="W2611">
        <v>0.87092876434326205</v>
      </c>
      <c r="Y2611" s="7"/>
    </row>
    <row r="2612" spans="1:25">
      <c r="A2612" t="s">
        <v>63</v>
      </c>
      <c r="B2612" t="s">
        <v>68</v>
      </c>
      <c r="C2612" s="7" t="s">
        <v>33</v>
      </c>
      <c r="D2612" s="7">
        <v>41128</v>
      </c>
      <c r="E2612" t="s">
        <v>97</v>
      </c>
      <c r="F2612">
        <v>146.03015136718801</v>
      </c>
      <c r="G2612">
        <v>136.95817565918</v>
      </c>
      <c r="H2612">
        <v>9.0719785690307599</v>
      </c>
      <c r="I2612">
        <v>6.2124006450176197E-2</v>
      </c>
      <c r="J2612">
        <v>88.313911437988295</v>
      </c>
      <c r="K2612">
        <v>-1.5741583108902</v>
      </c>
      <c r="L2612">
        <v>4.7156653404235804</v>
      </c>
      <c r="M2612">
        <v>9.0719785690307599</v>
      </c>
      <c r="N2612">
        <v>13.4282903671265</v>
      </c>
      <c r="O2612">
        <v>19.718114852905298</v>
      </c>
      <c r="P2612">
        <v>-4.5921897888183603</v>
      </c>
      <c r="Q2612">
        <v>22.736146926879901</v>
      </c>
      <c r="R2612">
        <v>88</v>
      </c>
      <c r="S2612">
        <v>78.484480973887898</v>
      </c>
      <c r="T2612">
        <v>8.3072242736816406</v>
      </c>
      <c r="U2612">
        <v>80.217178344726605</v>
      </c>
      <c r="V2612">
        <v>96.617523193359403</v>
      </c>
      <c r="W2612">
        <v>0.85740131139755205</v>
      </c>
      <c r="Y2612" s="7"/>
    </row>
    <row r="2613" spans="1:25">
      <c r="A2613" t="s">
        <v>63</v>
      </c>
      <c r="B2613" t="s">
        <v>68</v>
      </c>
      <c r="C2613" s="7" t="s">
        <v>33</v>
      </c>
      <c r="D2613" s="7">
        <v>41128</v>
      </c>
      <c r="E2613" t="s">
        <v>98</v>
      </c>
      <c r="F2613">
        <v>145.35659790039099</v>
      </c>
      <c r="G2613">
        <v>136.00846862793</v>
      </c>
      <c r="H2613">
        <v>9.3481197357177699</v>
      </c>
      <c r="I2613">
        <v>6.4311631023883806E-2</v>
      </c>
      <c r="J2613">
        <v>85.519996643066406</v>
      </c>
      <c r="K2613">
        <v>-2.3610684871673602</v>
      </c>
      <c r="L2613">
        <v>4.5568146705627397</v>
      </c>
      <c r="M2613">
        <v>9.3481197357177699</v>
      </c>
      <c r="N2613">
        <v>14.1394243240356</v>
      </c>
      <c r="O2613">
        <v>21.057308197021499</v>
      </c>
      <c r="P2613">
        <v>-5.6804609298706099</v>
      </c>
      <c r="Q2613">
        <v>24.3766994476318</v>
      </c>
      <c r="R2613">
        <v>88</v>
      </c>
      <c r="S2613">
        <v>94.961131304190999</v>
      </c>
      <c r="T2613">
        <v>9.1367282867431605</v>
      </c>
      <c r="U2613">
        <v>80.217178344726605</v>
      </c>
      <c r="V2613">
        <v>96.617523193359403</v>
      </c>
      <c r="W2613">
        <v>0.84011816978454601</v>
      </c>
      <c r="Y2613" s="7"/>
    </row>
    <row r="2614" spans="1:25">
      <c r="A2614" t="s">
        <v>63</v>
      </c>
      <c r="B2614" t="s">
        <v>68</v>
      </c>
      <c r="C2614" s="7" t="s">
        <v>33</v>
      </c>
      <c r="D2614" s="7">
        <v>41128</v>
      </c>
      <c r="E2614" t="s">
        <v>99</v>
      </c>
      <c r="F2614">
        <v>144.08880615234401</v>
      </c>
      <c r="G2614">
        <v>134.90487670898401</v>
      </c>
      <c r="H2614">
        <v>9.1839361190795898</v>
      </c>
      <c r="I2614">
        <v>6.3738025724887806E-2</v>
      </c>
      <c r="J2614">
        <v>82.375068664550795</v>
      </c>
      <c r="K2614">
        <v>-1.9961074590682999</v>
      </c>
      <c r="L2614">
        <v>4.60915327072144</v>
      </c>
      <c r="M2614">
        <v>9.1839361190795898</v>
      </c>
      <c r="N2614">
        <v>13.758719444274901</v>
      </c>
      <c r="O2614">
        <v>20.363979339599599</v>
      </c>
      <c r="P2614">
        <v>-5.1654944419860804</v>
      </c>
      <c r="Q2614">
        <v>23.533367156982401</v>
      </c>
      <c r="R2614">
        <v>88</v>
      </c>
      <c r="S2614">
        <v>85.130350851135503</v>
      </c>
      <c r="T2614">
        <v>8.7238349914550799</v>
      </c>
      <c r="U2614">
        <v>80.217178344726605</v>
      </c>
      <c r="V2614">
        <v>96.617523193359403</v>
      </c>
      <c r="W2614">
        <v>0.84033817052841198</v>
      </c>
      <c r="Y2614" s="7"/>
    </row>
    <row r="2615" spans="1:25">
      <c r="A2615" t="s">
        <v>63</v>
      </c>
      <c r="B2615" t="s">
        <v>68</v>
      </c>
      <c r="C2615" s="7" t="s">
        <v>33</v>
      </c>
      <c r="D2615" s="7">
        <v>41128</v>
      </c>
      <c r="E2615" t="s">
        <v>100</v>
      </c>
      <c r="F2615">
        <v>136.31669616699199</v>
      </c>
      <c r="G2615">
        <v>131.20632934570301</v>
      </c>
      <c r="H2615">
        <v>5.1103782653808603</v>
      </c>
      <c r="I2615">
        <v>3.7489011883735698E-2</v>
      </c>
      <c r="J2615">
        <v>80.331809997558594</v>
      </c>
      <c r="K2615">
        <v>-5.8613018989562997</v>
      </c>
      <c r="L2615">
        <v>0.62085574865341198</v>
      </c>
      <c r="M2615">
        <v>5.1103782653808603</v>
      </c>
      <c r="N2615">
        <v>9.5999011993408203</v>
      </c>
      <c r="O2615">
        <v>16.082057952880898</v>
      </c>
      <c r="P2615">
        <v>-8.9716215133666992</v>
      </c>
      <c r="Q2615">
        <v>19.192377090454102</v>
      </c>
      <c r="R2615">
        <v>88</v>
      </c>
      <c r="S2615">
        <v>79.974891563098893</v>
      </c>
      <c r="T2615">
        <v>8.5612478256225604</v>
      </c>
      <c r="U2615">
        <v>80.217178344726605</v>
      </c>
      <c r="V2615">
        <v>96.617523193359403</v>
      </c>
      <c r="W2615">
        <v>0.83822178840637196</v>
      </c>
      <c r="Y2615" s="7"/>
    </row>
    <row r="2616" spans="1:25">
      <c r="A2616" t="s">
        <v>63</v>
      </c>
      <c r="B2616" t="s">
        <v>68</v>
      </c>
      <c r="C2616" s="7" t="s">
        <v>33</v>
      </c>
      <c r="D2616" s="7">
        <v>41128</v>
      </c>
      <c r="E2616" t="s">
        <v>101</v>
      </c>
      <c r="F2616">
        <v>131.65899658203099</v>
      </c>
      <c r="G2616">
        <v>138.84214782714801</v>
      </c>
      <c r="H2616">
        <v>-7.1831564903259304</v>
      </c>
      <c r="I2616">
        <v>-5.4558798670768703E-2</v>
      </c>
      <c r="J2616">
        <v>78.046592712402301</v>
      </c>
      <c r="K2616">
        <v>-20.343053817748999</v>
      </c>
      <c r="L2616">
        <v>-12.568078994751</v>
      </c>
      <c r="M2616">
        <v>-7.1831564903259304</v>
      </c>
      <c r="N2616">
        <v>-1.79823350906372</v>
      </c>
      <c r="O2616">
        <v>5.9767398834228498</v>
      </c>
      <c r="P2616">
        <v>-24.073701858520501</v>
      </c>
      <c r="Q2616">
        <v>9.7073879241943395</v>
      </c>
      <c r="R2616">
        <v>88</v>
      </c>
      <c r="S2616">
        <v>109.96054817714</v>
      </c>
      <c r="T2616">
        <v>10.2687215805054</v>
      </c>
      <c r="U2616">
        <v>80.217178344726605</v>
      </c>
      <c r="V2616">
        <v>96.617523193359403</v>
      </c>
      <c r="W2616">
        <v>0.83391952514648404</v>
      </c>
      <c r="Y2616" s="7"/>
    </row>
    <row r="2617" spans="1:25">
      <c r="A2617" t="s">
        <v>63</v>
      </c>
      <c r="B2617" t="s">
        <v>68</v>
      </c>
      <c r="C2617" s="7" t="s">
        <v>33</v>
      </c>
      <c r="D2617" s="7">
        <v>41128</v>
      </c>
      <c r="E2617" t="s">
        <v>102</v>
      </c>
      <c r="F2617">
        <v>135.38798522949199</v>
      </c>
      <c r="G2617">
        <v>130.427810668945</v>
      </c>
      <c r="H2617">
        <v>4.9601678848266602</v>
      </c>
      <c r="I2617">
        <v>3.6636691540479702E-2</v>
      </c>
      <c r="J2617">
        <v>76.813186645507798</v>
      </c>
      <c r="K2617">
        <v>-7.1659021377563503</v>
      </c>
      <c r="L2617">
        <v>-1.7217235872522001E-3</v>
      </c>
      <c r="M2617">
        <v>4.9601678848266602</v>
      </c>
      <c r="N2617">
        <v>9.92205715179443</v>
      </c>
      <c r="O2617">
        <v>17.086238861083999</v>
      </c>
      <c r="P2617">
        <v>-10.6034746170044</v>
      </c>
      <c r="Q2617">
        <v>20.523811340331999</v>
      </c>
      <c r="R2617">
        <v>88</v>
      </c>
      <c r="S2617">
        <v>93.631954610759706</v>
      </c>
      <c r="T2617">
        <v>9.4620227813720703</v>
      </c>
      <c r="U2617">
        <v>80.217178344726605</v>
      </c>
      <c r="V2617">
        <v>96.617523193359403</v>
      </c>
      <c r="W2617">
        <v>0.82827740907669101</v>
      </c>
      <c r="Y2617" s="7"/>
    </row>
    <row r="2618" spans="1:25">
      <c r="A2618" t="s">
        <v>63</v>
      </c>
      <c r="B2618" t="s">
        <v>68</v>
      </c>
      <c r="C2618" s="7" t="s">
        <v>33</v>
      </c>
      <c r="D2618" s="7">
        <v>41130</v>
      </c>
      <c r="E2618" t="s">
        <v>79</v>
      </c>
      <c r="F2618">
        <v>137.98112487793</v>
      </c>
      <c r="G2618">
        <v>128.79933166503901</v>
      </c>
      <c r="H2618">
        <v>9.1818017959594709</v>
      </c>
      <c r="I2618">
        <v>6.6543892025947599E-2</v>
      </c>
      <c r="J2618">
        <v>76.028114318847699</v>
      </c>
      <c r="K2618">
        <v>-4.5083332061767596</v>
      </c>
      <c r="L2618">
        <v>3.5799090862274201</v>
      </c>
      <c r="M2618">
        <v>9.1818017959594709</v>
      </c>
      <c r="N2618">
        <v>14.783694267272899</v>
      </c>
      <c r="O2618">
        <v>22.8719367980957</v>
      </c>
      <c r="P2618">
        <v>-8.3892965316772496</v>
      </c>
      <c r="Q2618">
        <v>26.7528991699219</v>
      </c>
      <c r="R2618">
        <v>88</v>
      </c>
      <c r="S2618">
        <v>121.03117379465</v>
      </c>
      <c r="T2618">
        <v>10.682469367981</v>
      </c>
      <c r="U2618">
        <v>81.293556213378906</v>
      </c>
      <c r="V2618">
        <v>97.572364807128906</v>
      </c>
      <c r="W2618">
        <v>0.81633353233337402</v>
      </c>
    </row>
    <row r="2619" spans="1:25">
      <c r="A2619" t="s">
        <v>63</v>
      </c>
      <c r="B2619" t="s">
        <v>68</v>
      </c>
      <c r="C2619" s="7" t="s">
        <v>33</v>
      </c>
      <c r="D2619" s="7">
        <v>41130</v>
      </c>
      <c r="E2619" t="s">
        <v>80</v>
      </c>
      <c r="F2619">
        <v>139.33937072753901</v>
      </c>
      <c r="G2619">
        <v>136.04742431640599</v>
      </c>
      <c r="H2619">
        <v>3.2919542789459202</v>
      </c>
      <c r="I2619">
        <v>2.3625442758202601E-2</v>
      </c>
      <c r="J2619">
        <v>74.713699340820298</v>
      </c>
      <c r="K2619">
        <v>-12.1872043609619</v>
      </c>
      <c r="L2619">
        <v>-3.04199194908142</v>
      </c>
      <c r="M2619">
        <v>3.2919542789459202</v>
      </c>
      <c r="N2619">
        <v>9.6259012222290004</v>
      </c>
      <c r="O2619">
        <v>18.771114349365199</v>
      </c>
      <c r="P2619">
        <v>-16.575330734252901</v>
      </c>
      <c r="Q2619">
        <v>23.1592407226563</v>
      </c>
      <c r="R2619">
        <v>88</v>
      </c>
      <c r="S2619">
        <v>149.70622563364699</v>
      </c>
      <c r="T2619">
        <v>12.078452110290501</v>
      </c>
      <c r="U2619">
        <v>81.293556213378906</v>
      </c>
      <c r="V2619">
        <v>97.572364807128906</v>
      </c>
      <c r="W2619">
        <v>0.81606984138488803</v>
      </c>
    </row>
    <row r="2620" spans="1:25">
      <c r="A2620" t="s">
        <v>63</v>
      </c>
      <c r="B2620" t="s">
        <v>68</v>
      </c>
      <c r="C2620" s="7" t="s">
        <v>33</v>
      </c>
      <c r="D2620" s="7">
        <v>41130</v>
      </c>
      <c r="E2620" t="s">
        <v>81</v>
      </c>
      <c r="F2620">
        <v>133.65748596191401</v>
      </c>
      <c r="G2620">
        <v>136.58024597168</v>
      </c>
      <c r="H2620">
        <v>-2.9227533340454102</v>
      </c>
      <c r="I2620">
        <v>-2.1867485716939E-2</v>
      </c>
      <c r="J2620">
        <v>73.657752990722699</v>
      </c>
      <c r="K2620">
        <v>-17.4577445983887</v>
      </c>
      <c r="L2620">
        <v>-8.8703536987304705</v>
      </c>
      <c r="M2620">
        <v>-2.9227533340454102</v>
      </c>
      <c r="N2620">
        <v>3.0248475074768102</v>
      </c>
      <c r="O2620">
        <v>11.6122379302979</v>
      </c>
      <c r="P2620">
        <v>-21.578212738037099</v>
      </c>
      <c r="Q2620">
        <v>15.7327060699463</v>
      </c>
      <c r="R2620">
        <v>88</v>
      </c>
      <c r="S2620">
        <v>129.20143469334599</v>
      </c>
      <c r="T2620">
        <v>11.341713905334499</v>
      </c>
      <c r="U2620">
        <v>81.293556213378906</v>
      </c>
      <c r="V2620">
        <v>97.572364807128906</v>
      </c>
      <c r="W2620">
        <v>0.82284957170486495</v>
      </c>
    </row>
    <row r="2621" spans="1:25">
      <c r="A2621" t="s">
        <v>63</v>
      </c>
      <c r="B2621" t="s">
        <v>68</v>
      </c>
      <c r="C2621" s="7" t="s">
        <v>33</v>
      </c>
      <c r="D2621" s="7">
        <v>41130</v>
      </c>
      <c r="E2621" t="s">
        <v>82</v>
      </c>
      <c r="F2621">
        <v>132.64752197265599</v>
      </c>
      <c r="G2621">
        <v>131.65559387207</v>
      </c>
      <c r="H2621">
        <v>0.99192267656326305</v>
      </c>
      <c r="I2621">
        <v>7.4778832495212598E-3</v>
      </c>
      <c r="J2621">
        <v>72.795578002929702</v>
      </c>
      <c r="K2621">
        <v>-10.916754722595201</v>
      </c>
      <c r="L2621">
        <v>-3.8810117244720499</v>
      </c>
      <c r="M2621">
        <v>0.99192267656326305</v>
      </c>
      <c r="N2621">
        <v>5.8648571968078604</v>
      </c>
      <c r="O2621">
        <v>12.9006004333496</v>
      </c>
      <c r="P2621">
        <v>-14.2926998138428</v>
      </c>
      <c r="Q2621">
        <v>16.276546478271499</v>
      </c>
      <c r="R2621">
        <v>88</v>
      </c>
      <c r="S2621">
        <v>88.460886512111799</v>
      </c>
      <c r="T2621">
        <v>9.2923908233642596</v>
      </c>
      <c r="U2621">
        <v>81.293556213378906</v>
      </c>
      <c r="V2621">
        <v>97.572364807128906</v>
      </c>
      <c r="W2621">
        <v>0.83403474092483498</v>
      </c>
    </row>
    <row r="2622" spans="1:25">
      <c r="A2622" t="s">
        <v>63</v>
      </c>
      <c r="B2622" t="s">
        <v>68</v>
      </c>
      <c r="C2622" s="7" t="s">
        <v>33</v>
      </c>
      <c r="D2622" s="7">
        <v>41130</v>
      </c>
      <c r="E2622" t="s">
        <v>83</v>
      </c>
      <c r="F2622">
        <v>136.91583251953099</v>
      </c>
      <c r="G2622">
        <v>137.30497741699199</v>
      </c>
      <c r="H2622">
        <v>-0.38914391398429898</v>
      </c>
      <c r="I2622">
        <v>-2.84221256151795E-3</v>
      </c>
      <c r="J2622">
        <v>71.746017456054702</v>
      </c>
      <c r="K2622">
        <v>-13.398510932922401</v>
      </c>
      <c r="L2622">
        <v>-5.7124714851379403</v>
      </c>
      <c r="M2622">
        <v>-0.38914391398429898</v>
      </c>
      <c r="N2622">
        <v>4.9341840744018599</v>
      </c>
      <c r="O2622">
        <v>12.6202239990234</v>
      </c>
      <c r="P2622">
        <v>-17.0864868164063</v>
      </c>
      <c r="Q2622">
        <v>16.308198928833001</v>
      </c>
      <c r="R2622">
        <v>88</v>
      </c>
      <c r="S2622">
        <v>104.999301613569</v>
      </c>
      <c r="T2622">
        <v>10.151263236999499</v>
      </c>
      <c r="U2622">
        <v>81.293556213378906</v>
      </c>
      <c r="V2622">
        <v>97.572364807128906</v>
      </c>
      <c r="W2622">
        <v>0.82877236604690596</v>
      </c>
    </row>
    <row r="2623" spans="1:25">
      <c r="A2623" t="s">
        <v>63</v>
      </c>
      <c r="B2623" t="s">
        <v>68</v>
      </c>
      <c r="C2623" s="7" t="s">
        <v>33</v>
      </c>
      <c r="D2623" s="7">
        <v>41130</v>
      </c>
      <c r="E2623" t="s">
        <v>84</v>
      </c>
      <c r="F2623">
        <v>155.444091796875</v>
      </c>
      <c r="G2623">
        <v>159.84544372558599</v>
      </c>
      <c r="H2623">
        <v>-4.4013562202453604</v>
      </c>
      <c r="I2623">
        <v>-2.83147227019072E-2</v>
      </c>
      <c r="J2623">
        <v>70.980293273925795</v>
      </c>
      <c r="K2623">
        <v>-19.1105136871338</v>
      </c>
      <c r="L2623">
        <v>-10.420224189758301</v>
      </c>
      <c r="M2623">
        <v>-4.4013562202453604</v>
      </c>
      <c r="N2623">
        <v>1.6175118684768699</v>
      </c>
      <c r="O2623">
        <v>10.307802200317401</v>
      </c>
      <c r="P2623">
        <v>-23.280357360839801</v>
      </c>
      <c r="Q2623">
        <v>14.477643013000501</v>
      </c>
      <c r="R2623">
        <v>88</v>
      </c>
      <c r="S2623">
        <v>131.42337977269199</v>
      </c>
      <c r="T2623">
        <v>11.477617263793899</v>
      </c>
      <c r="U2623">
        <v>81.293556213378906</v>
      </c>
      <c r="V2623">
        <v>97.572364807128906</v>
      </c>
      <c r="W2623">
        <v>0.82098793983459495</v>
      </c>
    </row>
    <row r="2624" spans="1:25">
      <c r="A2624" t="s">
        <v>63</v>
      </c>
      <c r="B2624" t="s">
        <v>68</v>
      </c>
      <c r="C2624" s="7" t="s">
        <v>33</v>
      </c>
      <c r="D2624" s="7">
        <v>41130</v>
      </c>
      <c r="E2624" t="s">
        <v>85</v>
      </c>
      <c r="F2624">
        <v>179.11863708496099</v>
      </c>
      <c r="G2624">
        <v>168.30958557128901</v>
      </c>
      <c r="H2624">
        <v>10.809053421020501</v>
      </c>
      <c r="I2624">
        <v>6.03457801043987E-2</v>
      </c>
      <c r="J2624">
        <v>70.882682800292997</v>
      </c>
      <c r="K2624">
        <v>-3.9202926158904998</v>
      </c>
      <c r="L2624">
        <v>4.7819242477417001</v>
      </c>
      <c r="M2624">
        <v>10.809053421020501</v>
      </c>
      <c r="N2624">
        <v>16.836181640625</v>
      </c>
      <c r="O2624">
        <v>25.5384006500244</v>
      </c>
      <c r="P2624">
        <v>-8.0958576202392596</v>
      </c>
      <c r="Q2624">
        <v>29.713964462280298</v>
      </c>
      <c r="R2624">
        <v>88</v>
      </c>
      <c r="S2624">
        <v>132.76070913537799</v>
      </c>
      <c r="T2624">
        <v>11.493370056152299</v>
      </c>
      <c r="U2624">
        <v>81.293556213378906</v>
      </c>
      <c r="V2624">
        <v>97.572364807128906</v>
      </c>
      <c r="W2624">
        <v>0.821602463722229</v>
      </c>
    </row>
    <row r="2625" spans="1:23">
      <c r="A2625" t="s">
        <v>63</v>
      </c>
      <c r="B2625" t="s">
        <v>68</v>
      </c>
      <c r="C2625" s="7" t="s">
        <v>33</v>
      </c>
      <c r="D2625" s="7">
        <v>41130</v>
      </c>
      <c r="E2625" t="s">
        <v>86</v>
      </c>
      <c r="F2625">
        <v>190.50450134277301</v>
      </c>
      <c r="G2625">
        <v>183.47682189941401</v>
      </c>
      <c r="H2625">
        <v>7.0276975631713903</v>
      </c>
      <c r="I2625">
        <v>3.6889929324388497E-2</v>
      </c>
      <c r="J2625">
        <v>73.825141906738295</v>
      </c>
      <c r="K2625">
        <v>-7.0302882194518999</v>
      </c>
      <c r="L2625">
        <v>1.2752836942672701</v>
      </c>
      <c r="M2625">
        <v>7.0276975631713903</v>
      </c>
      <c r="N2625">
        <v>12.7801113128662</v>
      </c>
      <c r="O2625">
        <v>21.0856819152832</v>
      </c>
      <c r="P2625">
        <v>-11.0155324935913</v>
      </c>
      <c r="Q2625">
        <v>25.070926666259801</v>
      </c>
      <c r="R2625">
        <v>88</v>
      </c>
      <c r="S2625">
        <v>119.937645342914</v>
      </c>
      <c r="T2625">
        <v>10.9695043563843</v>
      </c>
      <c r="U2625">
        <v>81.293556213378906</v>
      </c>
      <c r="V2625">
        <v>97.572364807128906</v>
      </c>
      <c r="W2625">
        <v>0.84582865238189697</v>
      </c>
    </row>
    <row r="2626" spans="1:23">
      <c r="A2626" t="s">
        <v>63</v>
      </c>
      <c r="B2626" t="s">
        <v>68</v>
      </c>
      <c r="C2626" s="7" t="s">
        <v>33</v>
      </c>
      <c r="D2626" s="7">
        <v>41130</v>
      </c>
      <c r="E2626" t="s">
        <v>87</v>
      </c>
      <c r="F2626">
        <v>204.968673706055</v>
      </c>
      <c r="G2626">
        <v>198.48196411132801</v>
      </c>
      <c r="H2626">
        <v>6.4867258071899396</v>
      </c>
      <c r="I2626">
        <v>3.1647399067878702E-2</v>
      </c>
      <c r="J2626">
        <v>78.204856872558594</v>
      </c>
      <c r="K2626">
        <v>-9.0324220657348597</v>
      </c>
      <c r="L2626">
        <v>0.136416301131248</v>
      </c>
      <c r="M2626">
        <v>6.4867258071899396</v>
      </c>
      <c r="N2626">
        <v>12.8370351791382</v>
      </c>
      <c r="O2626">
        <v>22.005872726440401</v>
      </c>
      <c r="P2626">
        <v>-13.4318838119507</v>
      </c>
      <c r="Q2626">
        <v>26.405336380004901</v>
      </c>
      <c r="R2626">
        <v>88</v>
      </c>
      <c r="S2626">
        <v>142.91175309883701</v>
      </c>
      <c r="T2626">
        <v>12.109655380249</v>
      </c>
      <c r="U2626">
        <v>81.293556213378906</v>
      </c>
      <c r="V2626">
        <v>97.572364807128906</v>
      </c>
      <c r="W2626">
        <v>0.862193584442139</v>
      </c>
    </row>
    <row r="2627" spans="1:23">
      <c r="A2627" t="s">
        <v>63</v>
      </c>
      <c r="B2627" t="s">
        <v>68</v>
      </c>
      <c r="C2627" s="7" t="s">
        <v>33</v>
      </c>
      <c r="D2627" s="7">
        <v>41130</v>
      </c>
      <c r="E2627" t="s">
        <v>88</v>
      </c>
      <c r="F2627">
        <v>205.31431579589801</v>
      </c>
      <c r="G2627">
        <v>195.512283325195</v>
      </c>
      <c r="H2627">
        <v>9.8020401000976598</v>
      </c>
      <c r="I2627">
        <v>4.7741629183292403E-2</v>
      </c>
      <c r="J2627">
        <v>83.013046264648395</v>
      </c>
      <c r="K2627">
        <v>-3.6478841304779102</v>
      </c>
      <c r="L2627">
        <v>4.29844045639038</v>
      </c>
      <c r="M2627">
        <v>9.8020401000976598</v>
      </c>
      <c r="N2627">
        <v>15.305641174316399</v>
      </c>
      <c r="O2627">
        <v>23.251966476440401</v>
      </c>
      <c r="P2627">
        <v>-7.4607505798339799</v>
      </c>
      <c r="Q2627">
        <v>27.064832687377901</v>
      </c>
      <c r="R2627">
        <v>88</v>
      </c>
      <c r="S2627">
        <v>108.31974222567599</v>
      </c>
      <c r="T2627">
        <v>10.495032310485801</v>
      </c>
      <c r="U2627">
        <v>81.293556213378906</v>
      </c>
      <c r="V2627">
        <v>97.572364807128906</v>
      </c>
      <c r="W2627">
        <v>0.87269514799117998</v>
      </c>
    </row>
    <row r="2628" spans="1:23">
      <c r="A2628" t="s">
        <v>63</v>
      </c>
      <c r="B2628" t="s">
        <v>68</v>
      </c>
      <c r="C2628" s="7" t="s">
        <v>33</v>
      </c>
      <c r="D2628" s="7">
        <v>41130</v>
      </c>
      <c r="E2628" t="s">
        <v>89</v>
      </c>
      <c r="F2628">
        <v>203.45903015136699</v>
      </c>
      <c r="G2628">
        <v>196.06719970703099</v>
      </c>
      <c r="H2628">
        <v>7.3918375968933097</v>
      </c>
      <c r="I2628">
        <v>3.6330841481685597E-2</v>
      </c>
      <c r="J2628">
        <v>86.716087341308594</v>
      </c>
      <c r="K2628">
        <v>-6.40877342224121</v>
      </c>
      <c r="L2628">
        <v>1.7447395324707</v>
      </c>
      <c r="M2628">
        <v>7.3918375968933097</v>
      </c>
      <c r="N2628">
        <v>13.0389356613159</v>
      </c>
      <c r="O2628">
        <v>21.192449569702099</v>
      </c>
      <c r="P2628">
        <v>-10.3210544586182</v>
      </c>
      <c r="Q2628">
        <v>25.104730606079102</v>
      </c>
      <c r="R2628">
        <v>88</v>
      </c>
      <c r="S2628">
        <v>115.762764858691</v>
      </c>
      <c r="T2628">
        <v>10.768673896789601</v>
      </c>
      <c r="U2628">
        <v>81.293556213378906</v>
      </c>
      <c r="V2628">
        <v>97.572364807128906</v>
      </c>
      <c r="W2628">
        <v>0.88033890724182096</v>
      </c>
    </row>
    <row r="2629" spans="1:23">
      <c r="A2629" t="s">
        <v>63</v>
      </c>
      <c r="B2629" t="s">
        <v>68</v>
      </c>
      <c r="C2629" s="7" t="s">
        <v>33</v>
      </c>
      <c r="D2629" s="7">
        <v>41130</v>
      </c>
      <c r="E2629" t="s">
        <v>90</v>
      </c>
      <c r="F2629">
        <v>202.26025390625</v>
      </c>
      <c r="G2629">
        <v>184.95179748535199</v>
      </c>
      <c r="H2629">
        <v>17.3084602355957</v>
      </c>
      <c r="I2629">
        <v>8.5575193166732802E-2</v>
      </c>
      <c r="J2629">
        <v>89.434417724609403</v>
      </c>
      <c r="K2629">
        <v>5.13409471511841</v>
      </c>
      <c r="L2629">
        <v>12.3268089294434</v>
      </c>
      <c r="M2629">
        <v>17.3084602355957</v>
      </c>
      <c r="N2629">
        <v>22.290111541748001</v>
      </c>
      <c r="O2629">
        <v>29.482826232910199</v>
      </c>
      <c r="P2629">
        <v>1.6828312873840301</v>
      </c>
      <c r="Q2629">
        <v>32.934089660644503</v>
      </c>
      <c r="R2629">
        <v>88</v>
      </c>
      <c r="S2629">
        <v>92.827074975303304</v>
      </c>
      <c r="T2629">
        <v>9.4997081756591797</v>
      </c>
      <c r="U2629">
        <v>81.293556213378906</v>
      </c>
      <c r="V2629">
        <v>97.572364807128906</v>
      </c>
      <c r="W2629">
        <v>0.87686073780059803</v>
      </c>
    </row>
    <row r="2630" spans="1:23">
      <c r="A2630" t="s">
        <v>63</v>
      </c>
      <c r="B2630" t="s">
        <v>68</v>
      </c>
      <c r="C2630" s="7" t="s">
        <v>33</v>
      </c>
      <c r="D2630" s="7">
        <v>41130</v>
      </c>
      <c r="E2630" t="s">
        <v>91</v>
      </c>
      <c r="F2630">
        <v>190.47154235839801</v>
      </c>
      <c r="G2630">
        <v>171.81100463867199</v>
      </c>
      <c r="H2630">
        <v>18.6605415344238</v>
      </c>
      <c r="I2630">
        <v>9.7970232367515606E-2</v>
      </c>
      <c r="J2630">
        <v>91.717315673828097</v>
      </c>
      <c r="K2630">
        <v>6.7765407562255904</v>
      </c>
      <c r="L2630">
        <v>13.7977046966553</v>
      </c>
      <c r="M2630">
        <v>18.6605415344238</v>
      </c>
      <c r="N2630">
        <v>23.523378372192401</v>
      </c>
      <c r="O2630">
        <v>30.544542312622099</v>
      </c>
      <c r="P2630">
        <v>3.40759181976318</v>
      </c>
      <c r="Q2630">
        <v>33.913490295410199</v>
      </c>
      <c r="R2630">
        <v>88</v>
      </c>
      <c r="S2630">
        <v>92.360798479216598</v>
      </c>
      <c r="T2630">
        <v>9.2731351852416992</v>
      </c>
      <c r="U2630">
        <v>81.293556213378906</v>
      </c>
      <c r="V2630">
        <v>97.572364807128906</v>
      </c>
      <c r="W2630">
        <v>0.87701165676116899</v>
      </c>
    </row>
    <row r="2631" spans="1:23">
      <c r="A2631" t="s">
        <v>63</v>
      </c>
      <c r="B2631" t="s">
        <v>68</v>
      </c>
      <c r="C2631" s="7" t="s">
        <v>33</v>
      </c>
      <c r="D2631" s="7">
        <v>41130</v>
      </c>
      <c r="E2631" t="s">
        <v>92</v>
      </c>
      <c r="F2631">
        <v>186.27540588378901</v>
      </c>
      <c r="G2631">
        <v>165.89183044433599</v>
      </c>
      <c r="H2631">
        <v>20.3835754394531</v>
      </c>
      <c r="I2631">
        <v>0.109427094459534</v>
      </c>
      <c r="J2631">
        <v>93.568977355957003</v>
      </c>
      <c r="K2631">
        <v>9.9743452072143608</v>
      </c>
      <c r="L2631">
        <v>16.124202728271499</v>
      </c>
      <c r="M2631">
        <v>20.3835754394531</v>
      </c>
      <c r="N2631">
        <v>24.642950057983398</v>
      </c>
      <c r="O2631">
        <v>30.792808532714801</v>
      </c>
      <c r="P2631">
        <v>7.0234723091125497</v>
      </c>
      <c r="Q2631">
        <v>33.743679046630902</v>
      </c>
      <c r="R2631">
        <v>88</v>
      </c>
      <c r="S2631">
        <v>72.144375664991003</v>
      </c>
      <c r="T2631">
        <v>8.1223669052124006</v>
      </c>
      <c r="U2631">
        <v>81.293556213378906</v>
      </c>
      <c r="V2631">
        <v>97.572364807128906</v>
      </c>
      <c r="W2631">
        <v>0.87885582447052002</v>
      </c>
    </row>
    <row r="2632" spans="1:23">
      <c r="A2632" t="s">
        <v>63</v>
      </c>
      <c r="B2632" t="s">
        <v>68</v>
      </c>
      <c r="C2632" s="7" t="s">
        <v>33</v>
      </c>
      <c r="D2632" s="7">
        <v>41130</v>
      </c>
      <c r="E2632" t="s">
        <v>93</v>
      </c>
      <c r="F2632">
        <v>174.25042724609401</v>
      </c>
      <c r="G2632">
        <v>160.66297912597699</v>
      </c>
      <c r="H2632">
        <v>13.5874366760254</v>
      </c>
      <c r="I2632">
        <v>7.79764950275421E-2</v>
      </c>
      <c r="J2632">
        <v>93.555763244628906</v>
      </c>
      <c r="K2632">
        <v>1.8749303817748999</v>
      </c>
      <c r="L2632">
        <v>8.7947740554809606</v>
      </c>
      <c r="M2632">
        <v>13.5874366760254</v>
      </c>
      <c r="N2632">
        <v>18.380100250244102</v>
      </c>
      <c r="O2632">
        <v>25.299943923950199</v>
      </c>
      <c r="P2632">
        <v>-1.44540226459503</v>
      </c>
      <c r="Q2632">
        <v>28.620277404785199</v>
      </c>
      <c r="R2632">
        <v>88</v>
      </c>
      <c r="S2632">
        <v>91.809260897854102</v>
      </c>
      <c r="T2632">
        <v>9.1393175125122106</v>
      </c>
      <c r="U2632">
        <v>81.293556213378906</v>
      </c>
      <c r="V2632">
        <v>97.572364807128906</v>
      </c>
      <c r="W2632">
        <v>0.87380111217498802</v>
      </c>
    </row>
    <row r="2633" spans="1:23">
      <c r="A2633" t="s">
        <v>63</v>
      </c>
      <c r="B2633" t="s">
        <v>68</v>
      </c>
      <c r="C2633" s="7" t="s">
        <v>33</v>
      </c>
      <c r="D2633" s="7">
        <v>41130</v>
      </c>
      <c r="E2633" t="s">
        <v>94</v>
      </c>
      <c r="F2633">
        <v>166.7802734375</v>
      </c>
      <c r="G2633">
        <v>147.51135253906301</v>
      </c>
      <c r="H2633">
        <v>19.2689094543457</v>
      </c>
      <c r="I2633">
        <v>0.115534700453281</v>
      </c>
      <c r="J2633">
        <v>93.441162109375</v>
      </c>
      <c r="K2633">
        <v>8.1885032653808594</v>
      </c>
      <c r="L2633">
        <v>14.734896659851101</v>
      </c>
      <c r="M2633">
        <v>19.2689094543457</v>
      </c>
      <c r="N2633">
        <v>23.802921295166001</v>
      </c>
      <c r="O2633">
        <v>30.3493137359619</v>
      </c>
      <c r="P2633">
        <v>5.0473618507385298</v>
      </c>
      <c r="Q2633">
        <v>33.490455627441399</v>
      </c>
      <c r="R2633">
        <v>88</v>
      </c>
      <c r="S2633">
        <v>84.498324051428</v>
      </c>
      <c r="T2633">
        <v>8.6460866928100604</v>
      </c>
      <c r="U2633">
        <v>81.293556213378906</v>
      </c>
      <c r="V2633">
        <v>97.572364807128906</v>
      </c>
      <c r="W2633">
        <v>0.87584435939788796</v>
      </c>
    </row>
    <row r="2634" spans="1:23">
      <c r="A2634" t="s">
        <v>63</v>
      </c>
      <c r="B2634" t="s">
        <v>68</v>
      </c>
      <c r="C2634" s="7" t="s">
        <v>33</v>
      </c>
      <c r="D2634" s="7">
        <v>41130</v>
      </c>
      <c r="E2634" t="s">
        <v>95</v>
      </c>
      <c r="F2634">
        <v>157.99427795410199</v>
      </c>
      <c r="G2634">
        <v>138.90737915039099</v>
      </c>
      <c r="H2634">
        <v>19.086910247802699</v>
      </c>
      <c r="I2634">
        <v>0.120807603001595</v>
      </c>
      <c r="J2634">
        <v>92.985504150390597</v>
      </c>
      <c r="K2634">
        <v>8.2959232330322301</v>
      </c>
      <c r="L2634">
        <v>14.6713256835938</v>
      </c>
      <c r="M2634">
        <v>19.086910247802699</v>
      </c>
      <c r="N2634">
        <v>23.502494812011701</v>
      </c>
      <c r="O2634">
        <v>29.8778991699219</v>
      </c>
      <c r="P2634">
        <v>5.2368288040161097</v>
      </c>
      <c r="Q2634">
        <v>32.9369926452637</v>
      </c>
      <c r="R2634">
        <v>88</v>
      </c>
      <c r="S2634">
        <v>81.4274533148796</v>
      </c>
      <c r="T2634">
        <v>8.4202518463134801</v>
      </c>
      <c r="U2634">
        <v>81.293556213378906</v>
      </c>
      <c r="V2634">
        <v>97.572364807128906</v>
      </c>
      <c r="W2634">
        <v>0.87725734710693404</v>
      </c>
    </row>
    <row r="2635" spans="1:23">
      <c r="A2635" t="s">
        <v>63</v>
      </c>
      <c r="B2635" t="s">
        <v>68</v>
      </c>
      <c r="C2635" s="7" t="s">
        <v>33</v>
      </c>
      <c r="D2635" s="7">
        <v>41130</v>
      </c>
      <c r="E2635" t="s">
        <v>96</v>
      </c>
      <c r="F2635">
        <v>150.27046203613301</v>
      </c>
      <c r="G2635">
        <v>133.30180358886699</v>
      </c>
      <c r="H2635">
        <v>16.968656539916999</v>
      </c>
      <c r="I2635">
        <v>0.11292077600956001</v>
      </c>
      <c r="J2635">
        <v>92.314201354980497</v>
      </c>
      <c r="K2635">
        <v>7.3502087593078604</v>
      </c>
      <c r="L2635">
        <v>13.0328664779663</v>
      </c>
      <c r="M2635">
        <v>16.968656539916999</v>
      </c>
      <c r="N2635">
        <v>20.904447555541999</v>
      </c>
      <c r="O2635">
        <v>26.5871067047119</v>
      </c>
      <c r="P2635">
        <v>4.62351274490356</v>
      </c>
      <c r="Q2635">
        <v>29.313800811767599</v>
      </c>
      <c r="R2635">
        <v>88</v>
      </c>
      <c r="S2635">
        <v>66.670669868226497</v>
      </c>
      <c r="T2635">
        <v>7.5053153038024902</v>
      </c>
      <c r="U2635">
        <v>81.293556213378906</v>
      </c>
      <c r="V2635">
        <v>97.572364807128906</v>
      </c>
      <c r="W2635">
        <v>0.87092876434326205</v>
      </c>
    </row>
    <row r="2636" spans="1:23">
      <c r="A2636" t="s">
        <v>63</v>
      </c>
      <c r="B2636" t="s">
        <v>68</v>
      </c>
      <c r="C2636" s="7" t="s">
        <v>33</v>
      </c>
      <c r="D2636" s="7">
        <v>41130</v>
      </c>
      <c r="E2636" t="s">
        <v>97</v>
      </c>
      <c r="F2636">
        <v>148.69271850585901</v>
      </c>
      <c r="G2636">
        <v>142.78433227539099</v>
      </c>
      <c r="H2636">
        <v>5.9083943367004403</v>
      </c>
      <c r="I2636">
        <v>3.9735600352287299E-2</v>
      </c>
      <c r="J2636">
        <v>90.339416503906307</v>
      </c>
      <c r="K2636">
        <v>-5.5086765289306596</v>
      </c>
      <c r="L2636">
        <v>1.23662161827087</v>
      </c>
      <c r="M2636">
        <v>5.9083943367004403</v>
      </c>
      <c r="N2636">
        <v>10.5801677703857</v>
      </c>
      <c r="O2636">
        <v>17.325464248657202</v>
      </c>
      <c r="P2636">
        <v>-8.7452573776245099</v>
      </c>
      <c r="Q2636">
        <v>20.562046051025401</v>
      </c>
      <c r="R2636">
        <v>88</v>
      </c>
      <c r="S2636">
        <v>90.455697681977696</v>
      </c>
      <c r="T2636">
        <v>8.9087877273559606</v>
      </c>
      <c r="U2636">
        <v>81.293556213378906</v>
      </c>
      <c r="V2636">
        <v>97.572364807128906</v>
      </c>
      <c r="W2636">
        <v>0.85740131139755205</v>
      </c>
    </row>
    <row r="2637" spans="1:23">
      <c r="A2637" t="s">
        <v>63</v>
      </c>
      <c r="B2637" t="s">
        <v>68</v>
      </c>
      <c r="C2637" s="7" t="s">
        <v>33</v>
      </c>
      <c r="D2637" s="7">
        <v>41130</v>
      </c>
      <c r="E2637" t="s">
        <v>98</v>
      </c>
      <c r="F2637">
        <v>149.19601440429699</v>
      </c>
      <c r="G2637">
        <v>140.14920043945301</v>
      </c>
      <c r="H2637">
        <v>9.0468101501464808</v>
      </c>
      <c r="I2637">
        <v>6.0637079179286998E-2</v>
      </c>
      <c r="J2637">
        <v>87.242607116699205</v>
      </c>
      <c r="K2637">
        <v>-3.03260278701782</v>
      </c>
      <c r="L2637">
        <v>4.1040124893188503</v>
      </c>
      <c r="M2637">
        <v>9.0468101501464808</v>
      </c>
      <c r="N2637">
        <v>13.9896087646484</v>
      </c>
      <c r="O2637">
        <v>21.126222610473601</v>
      </c>
      <c r="P2637">
        <v>-6.45694828033447</v>
      </c>
      <c r="Q2637">
        <v>24.5505676269531</v>
      </c>
      <c r="R2637">
        <v>88</v>
      </c>
      <c r="S2637">
        <v>100.81146765698</v>
      </c>
      <c r="T2637">
        <v>9.4256162643432599</v>
      </c>
      <c r="U2637">
        <v>81.293556213378906</v>
      </c>
      <c r="V2637">
        <v>97.572364807128906</v>
      </c>
      <c r="W2637">
        <v>0.84011816978454601</v>
      </c>
    </row>
    <row r="2638" spans="1:23">
      <c r="A2638" t="s">
        <v>63</v>
      </c>
      <c r="B2638" t="s">
        <v>68</v>
      </c>
      <c r="C2638" s="7" t="s">
        <v>33</v>
      </c>
      <c r="D2638" s="7">
        <v>41130</v>
      </c>
      <c r="E2638" t="s">
        <v>99</v>
      </c>
      <c r="F2638">
        <v>144.89735412597699</v>
      </c>
      <c r="G2638">
        <v>138.48173522949199</v>
      </c>
      <c r="H2638">
        <v>6.4156212806701696</v>
      </c>
      <c r="I2638">
        <v>4.4277008622884799E-2</v>
      </c>
      <c r="J2638">
        <v>83.466812133789105</v>
      </c>
      <c r="K2638">
        <v>-5.2529563903808603</v>
      </c>
      <c r="L2638">
        <v>1.6409337520599401</v>
      </c>
      <c r="M2638">
        <v>6.4156212806701696</v>
      </c>
      <c r="N2638">
        <v>11.1903085708618</v>
      </c>
      <c r="O2638">
        <v>18.084199905395501</v>
      </c>
      <c r="P2638">
        <v>-8.5608358383178693</v>
      </c>
      <c r="Q2638">
        <v>21.3920783996582</v>
      </c>
      <c r="R2638">
        <v>88</v>
      </c>
      <c r="S2638">
        <v>93.329801078143603</v>
      </c>
      <c r="T2638">
        <v>9.1050395965576207</v>
      </c>
      <c r="U2638">
        <v>81.293556213378906</v>
      </c>
      <c r="V2638">
        <v>97.572364807128906</v>
      </c>
      <c r="W2638">
        <v>0.84033817052841198</v>
      </c>
    </row>
    <row r="2639" spans="1:23">
      <c r="A2639" t="s">
        <v>63</v>
      </c>
      <c r="B2639" t="s">
        <v>68</v>
      </c>
      <c r="C2639" s="7" t="s">
        <v>33</v>
      </c>
      <c r="D2639" s="7">
        <v>41130</v>
      </c>
      <c r="E2639" t="s">
        <v>100</v>
      </c>
      <c r="F2639">
        <v>137.98139953613301</v>
      </c>
      <c r="G2639">
        <v>134.05990600585901</v>
      </c>
      <c r="H2639">
        <v>3.92149829864502</v>
      </c>
      <c r="I2639">
        <v>2.8420483693480499E-2</v>
      </c>
      <c r="J2639">
        <v>81.170433044433594</v>
      </c>
      <c r="K2639">
        <v>-7.5295352935790998</v>
      </c>
      <c r="L2639">
        <v>-0.76417189836502097</v>
      </c>
      <c r="M2639">
        <v>3.92149829864502</v>
      </c>
      <c r="N2639">
        <v>8.6071691513061506</v>
      </c>
      <c r="O2639">
        <v>15.3725328445435</v>
      </c>
      <c r="P2639">
        <v>-10.775744438171399</v>
      </c>
      <c r="Q2639">
        <v>18.6187419891357</v>
      </c>
      <c r="R2639">
        <v>88</v>
      </c>
      <c r="S2639">
        <v>88.369356594836106</v>
      </c>
      <c r="T2639">
        <v>8.9352893829345703</v>
      </c>
      <c r="U2639">
        <v>81.293556213378906</v>
      </c>
      <c r="V2639">
        <v>97.572364807128906</v>
      </c>
      <c r="W2639">
        <v>0.83822178840637196</v>
      </c>
    </row>
    <row r="2640" spans="1:23">
      <c r="A2640" t="s">
        <v>63</v>
      </c>
      <c r="B2640" t="s">
        <v>68</v>
      </c>
      <c r="C2640" s="7" t="s">
        <v>33</v>
      </c>
      <c r="D2640" s="7">
        <v>41130</v>
      </c>
      <c r="E2640" t="s">
        <v>101</v>
      </c>
      <c r="F2640">
        <v>135.55673217773401</v>
      </c>
      <c r="G2640">
        <v>129.73963928222699</v>
      </c>
      <c r="H2640">
        <v>5.8170943260192898</v>
      </c>
      <c r="I2640">
        <v>4.2912621051073102E-2</v>
      </c>
      <c r="J2640">
        <v>79.157608032226605</v>
      </c>
      <c r="K2640">
        <v>-6.2139959335327104</v>
      </c>
      <c r="L2640">
        <v>0.89406967163085904</v>
      </c>
      <c r="M2640">
        <v>5.8170943260192898</v>
      </c>
      <c r="N2640">
        <v>10.740118980407701</v>
      </c>
      <c r="O2640">
        <v>17.8481845855713</v>
      </c>
      <c r="P2640">
        <v>-9.6246433258056605</v>
      </c>
      <c r="Q2640">
        <v>21.258831024169901</v>
      </c>
      <c r="R2640">
        <v>88</v>
      </c>
      <c r="S2640">
        <v>96.407819446149006</v>
      </c>
      <c r="T2640">
        <v>9.3879098892211896</v>
      </c>
      <c r="U2640">
        <v>81.293556213378906</v>
      </c>
      <c r="V2640">
        <v>97.572364807128906</v>
      </c>
      <c r="W2640">
        <v>0.83391952514648404</v>
      </c>
    </row>
    <row r="2641" spans="1:25">
      <c r="A2641" t="s">
        <v>63</v>
      </c>
      <c r="B2641" t="s">
        <v>68</v>
      </c>
      <c r="C2641" s="7" t="s">
        <v>33</v>
      </c>
      <c r="D2641" s="7">
        <v>41130</v>
      </c>
      <c r="E2641" t="s">
        <v>102</v>
      </c>
      <c r="F2641">
        <v>136.55142211914099</v>
      </c>
      <c r="G2641">
        <v>131.12428283691401</v>
      </c>
      <c r="H2641">
        <v>5.4271550178527797</v>
      </c>
      <c r="I2641">
        <v>3.97444032132626E-2</v>
      </c>
      <c r="J2641">
        <v>78.058624267578097</v>
      </c>
      <c r="K2641">
        <v>-7.5969114303588903</v>
      </c>
      <c r="L2641">
        <v>9.7812518477439894E-2</v>
      </c>
      <c r="M2641">
        <v>5.4271550178527797</v>
      </c>
      <c r="N2641">
        <v>10.756497383117701</v>
      </c>
      <c r="O2641">
        <v>18.451221466064499</v>
      </c>
      <c r="P2641">
        <v>-11.2890539169312</v>
      </c>
      <c r="Q2641">
        <v>22.143363952636701</v>
      </c>
      <c r="R2641">
        <v>88</v>
      </c>
      <c r="S2641">
        <v>111.233080360237</v>
      </c>
      <c r="T2641">
        <v>10.162733078002899</v>
      </c>
      <c r="U2641">
        <v>81.293556213378906</v>
      </c>
      <c r="V2641">
        <v>97.572364807128906</v>
      </c>
      <c r="W2641">
        <v>0.82827740907669101</v>
      </c>
    </row>
    <row r="2642" spans="1:25">
      <c r="A2642" t="s">
        <v>63</v>
      </c>
      <c r="B2642" t="s">
        <v>68</v>
      </c>
      <c r="C2642" s="7" t="s">
        <v>33</v>
      </c>
      <c r="D2642" s="7">
        <v>41134</v>
      </c>
      <c r="E2642" t="s">
        <v>79</v>
      </c>
      <c r="F2642">
        <v>120.519966125488</v>
      </c>
      <c r="G2642">
        <v>116.16530609130901</v>
      </c>
      <c r="H2642">
        <v>4.3546576499939</v>
      </c>
      <c r="I2642">
        <v>3.6132253706455203E-2</v>
      </c>
      <c r="J2642">
        <v>78.891670227050795</v>
      </c>
      <c r="K2642">
        <v>-8.1844520568847692</v>
      </c>
      <c r="L2642">
        <v>-0.77624416351318404</v>
      </c>
      <c r="M2642">
        <v>4.3546576499939</v>
      </c>
      <c r="N2642">
        <v>9.4855594635009801</v>
      </c>
      <c r="O2642">
        <v>16.8937664031982</v>
      </c>
      <c r="P2642">
        <v>-11.7391147613525</v>
      </c>
      <c r="Q2642">
        <v>20.448431015014599</v>
      </c>
      <c r="R2642">
        <v>87</v>
      </c>
      <c r="S2642">
        <v>94.114935049230596</v>
      </c>
      <c r="T2642">
        <v>9.7843189239502006</v>
      </c>
      <c r="U2642">
        <v>81.950813293457003</v>
      </c>
      <c r="V2642">
        <v>99.5</v>
      </c>
      <c r="W2642">
        <v>0.81633353233337402</v>
      </c>
      <c r="Y2642" s="7"/>
    </row>
    <row r="2643" spans="1:25">
      <c r="A2643" t="s">
        <v>63</v>
      </c>
      <c r="B2643" t="s">
        <v>68</v>
      </c>
      <c r="C2643" s="7" t="s">
        <v>33</v>
      </c>
      <c r="D2643" s="7">
        <v>41134</v>
      </c>
      <c r="E2643" t="s">
        <v>80</v>
      </c>
      <c r="F2643">
        <v>125.349006652832</v>
      </c>
      <c r="G2643">
        <v>117.084060668945</v>
      </c>
      <c r="H2643">
        <v>8.2649450302124006</v>
      </c>
      <c r="I2643">
        <v>6.5935462713241605E-2</v>
      </c>
      <c r="J2643">
        <v>76.402969360351605</v>
      </c>
      <c r="K2643">
        <v>-3.6493391990661599</v>
      </c>
      <c r="L2643">
        <v>3.3897166252136199</v>
      </c>
      <c r="M2643">
        <v>8.2649450302124006</v>
      </c>
      <c r="N2643">
        <v>13.140172958374</v>
      </c>
      <c r="O2643">
        <v>20.179227828979499</v>
      </c>
      <c r="P2643">
        <v>-7.02687311172485</v>
      </c>
      <c r="Q2643">
        <v>23.5567626953125</v>
      </c>
      <c r="R2643">
        <v>87</v>
      </c>
      <c r="S2643">
        <v>85.330403191996098</v>
      </c>
      <c r="T2643">
        <v>9.2967653274536097</v>
      </c>
      <c r="U2643">
        <v>81.950813293457003</v>
      </c>
      <c r="V2643">
        <v>99.5</v>
      </c>
      <c r="W2643">
        <v>0.81606984138488803</v>
      </c>
      <c r="Y2643" s="7"/>
    </row>
    <row r="2644" spans="1:25">
      <c r="A2644" t="s">
        <v>63</v>
      </c>
      <c r="B2644" t="s">
        <v>68</v>
      </c>
      <c r="C2644" s="7" t="s">
        <v>33</v>
      </c>
      <c r="D2644" s="7">
        <v>41134</v>
      </c>
      <c r="E2644" t="s">
        <v>81</v>
      </c>
      <c r="F2644">
        <v>133.04997253418</v>
      </c>
      <c r="G2644">
        <v>114.036811828613</v>
      </c>
      <c r="H2644">
        <v>19.013160705566399</v>
      </c>
      <c r="I2644">
        <v>0.14290240406990101</v>
      </c>
      <c r="J2644">
        <v>75.245437622070298</v>
      </c>
      <c r="K2644">
        <v>7.2756252288818404</v>
      </c>
      <c r="L2644">
        <v>14.2102565765381</v>
      </c>
      <c r="M2644">
        <v>19.013160705566399</v>
      </c>
      <c r="N2644">
        <v>23.816064834594702</v>
      </c>
      <c r="O2644">
        <v>30.750696182251001</v>
      </c>
      <c r="P2644">
        <v>3.9481971263885498</v>
      </c>
      <c r="Q2644">
        <v>34.078125</v>
      </c>
      <c r="R2644">
        <v>87</v>
      </c>
      <c r="S2644">
        <v>85.425577623559505</v>
      </c>
      <c r="T2644">
        <v>9.1588478088378906</v>
      </c>
      <c r="U2644">
        <v>81.950813293457003</v>
      </c>
      <c r="V2644">
        <v>99.5</v>
      </c>
      <c r="W2644">
        <v>0.82284957170486495</v>
      </c>
      <c r="Y2644" s="7"/>
    </row>
    <row r="2645" spans="1:25">
      <c r="A2645" t="s">
        <v>63</v>
      </c>
      <c r="B2645" t="s">
        <v>68</v>
      </c>
      <c r="C2645" s="7" t="s">
        <v>33</v>
      </c>
      <c r="D2645" s="7">
        <v>41134</v>
      </c>
      <c r="E2645" t="s">
        <v>82</v>
      </c>
      <c r="F2645">
        <v>130.24365234375</v>
      </c>
      <c r="G2645">
        <v>117.96221923828099</v>
      </c>
      <c r="H2645">
        <v>12.281431198120099</v>
      </c>
      <c r="I2645">
        <v>9.4295814633369404E-2</v>
      </c>
      <c r="J2645">
        <v>74.645942687988295</v>
      </c>
      <c r="K2645">
        <v>1.33193635940552</v>
      </c>
      <c r="L2645">
        <v>7.8009872436523402</v>
      </c>
      <c r="M2645">
        <v>12.281431198120099</v>
      </c>
      <c r="N2645">
        <v>16.761877059936499</v>
      </c>
      <c r="O2645">
        <v>23.2309265136719</v>
      </c>
      <c r="P2645">
        <v>-1.7720935344696001</v>
      </c>
      <c r="Q2645">
        <v>26.334957122802699</v>
      </c>
      <c r="R2645">
        <v>87</v>
      </c>
      <c r="S2645">
        <v>73.837641644562595</v>
      </c>
      <c r="T2645">
        <v>8.5439367294311506</v>
      </c>
      <c r="U2645">
        <v>81.950813293457003</v>
      </c>
      <c r="V2645">
        <v>99.5</v>
      </c>
      <c r="W2645">
        <v>0.83403474092483498</v>
      </c>
      <c r="Y2645" s="7"/>
    </row>
    <row r="2646" spans="1:25">
      <c r="A2646" t="s">
        <v>63</v>
      </c>
      <c r="B2646" t="s">
        <v>68</v>
      </c>
      <c r="C2646" s="7" t="s">
        <v>33</v>
      </c>
      <c r="D2646" s="7">
        <v>41134</v>
      </c>
      <c r="E2646" t="s">
        <v>83</v>
      </c>
      <c r="F2646">
        <v>137.05889892578099</v>
      </c>
      <c r="G2646">
        <v>119.683670043945</v>
      </c>
      <c r="H2646">
        <v>17.375236511230501</v>
      </c>
      <c r="I2646">
        <v>0.126772046089172</v>
      </c>
      <c r="J2646">
        <v>73.895431518554702</v>
      </c>
      <c r="K2646">
        <v>5.9390053749084499</v>
      </c>
      <c r="L2646">
        <v>12.6956233978271</v>
      </c>
      <c r="M2646">
        <v>17.375236511230501</v>
      </c>
      <c r="N2646">
        <v>22.0548496246338</v>
      </c>
      <c r="O2646">
        <v>28.811470031738299</v>
      </c>
      <c r="P2646">
        <v>2.6969921588897701</v>
      </c>
      <c r="Q2646">
        <v>32.053482055664098</v>
      </c>
      <c r="R2646">
        <v>87</v>
      </c>
      <c r="S2646">
        <v>82.2413733132353</v>
      </c>
      <c r="T2646">
        <v>8.9237394332885707</v>
      </c>
      <c r="U2646">
        <v>81.950813293457003</v>
      </c>
      <c r="V2646">
        <v>99.5</v>
      </c>
      <c r="W2646">
        <v>0.82877236604690596</v>
      </c>
      <c r="Y2646" s="7"/>
    </row>
    <row r="2647" spans="1:25">
      <c r="A2647" t="s">
        <v>63</v>
      </c>
      <c r="B2647" t="s">
        <v>68</v>
      </c>
      <c r="C2647" s="7" t="s">
        <v>33</v>
      </c>
      <c r="D2647" s="7">
        <v>41134</v>
      </c>
      <c r="E2647" t="s">
        <v>84</v>
      </c>
      <c r="F2647">
        <v>156.293380737305</v>
      </c>
      <c r="G2647">
        <v>137.30918884277301</v>
      </c>
      <c r="H2647">
        <v>18.984186172485401</v>
      </c>
      <c r="I2647">
        <v>0.121465072035789</v>
      </c>
      <c r="J2647">
        <v>72.763916015625</v>
      </c>
      <c r="K2647">
        <v>4.7473168373107901</v>
      </c>
      <c r="L2647">
        <v>13.1585750579834</v>
      </c>
      <c r="M2647">
        <v>18.984186172485401</v>
      </c>
      <c r="N2647">
        <v>24.809797286987301</v>
      </c>
      <c r="O2647">
        <v>33.221054077148402</v>
      </c>
      <c r="P2647">
        <v>0.711361944675446</v>
      </c>
      <c r="Q2647">
        <v>37.257011413574197</v>
      </c>
      <c r="R2647">
        <v>87</v>
      </c>
      <c r="S2647">
        <v>127.478300978351</v>
      </c>
      <c r="T2647">
        <v>11.109088897705099</v>
      </c>
      <c r="U2647">
        <v>81.950813293457003</v>
      </c>
      <c r="V2647">
        <v>99.5</v>
      </c>
      <c r="W2647">
        <v>0.82098793983459495</v>
      </c>
      <c r="Y2647" s="7"/>
    </row>
    <row r="2648" spans="1:25">
      <c r="A2648" t="s">
        <v>63</v>
      </c>
      <c r="B2648" t="s">
        <v>68</v>
      </c>
      <c r="C2648" s="7" t="s">
        <v>33</v>
      </c>
      <c r="D2648" s="7">
        <v>41134</v>
      </c>
      <c r="E2648" t="s">
        <v>85</v>
      </c>
      <c r="F2648">
        <v>183.12225341796901</v>
      </c>
      <c r="G2648">
        <v>159.52716064453099</v>
      </c>
      <c r="H2648">
        <v>23.5950927734375</v>
      </c>
      <c r="I2648">
        <v>0.12884886562824199</v>
      </c>
      <c r="J2648">
        <v>72.662971496582003</v>
      </c>
      <c r="K2648">
        <v>9.8746662139892596</v>
      </c>
      <c r="L2648">
        <v>17.980806350708001</v>
      </c>
      <c r="M2648">
        <v>23.5950927734375</v>
      </c>
      <c r="N2648">
        <v>29.2093811035156</v>
      </c>
      <c r="O2648">
        <v>37.315521240234403</v>
      </c>
      <c r="P2648">
        <v>5.9851155281066903</v>
      </c>
      <c r="Q2648">
        <v>41.205074310302699</v>
      </c>
      <c r="R2648">
        <v>87</v>
      </c>
      <c r="S2648">
        <v>118.16499784515</v>
      </c>
      <c r="T2648">
        <v>10.7061061859131</v>
      </c>
      <c r="U2648">
        <v>81.950813293457003</v>
      </c>
      <c r="V2648">
        <v>99.5</v>
      </c>
      <c r="W2648">
        <v>0.821602463722229</v>
      </c>
      <c r="Y2648" s="7"/>
    </row>
    <row r="2649" spans="1:25">
      <c r="A2649" t="s">
        <v>63</v>
      </c>
      <c r="B2649" t="s">
        <v>68</v>
      </c>
      <c r="C2649" s="7" t="s">
        <v>33</v>
      </c>
      <c r="D2649" s="7">
        <v>41134</v>
      </c>
      <c r="E2649" t="s">
        <v>86</v>
      </c>
      <c r="F2649">
        <v>197.85076904296901</v>
      </c>
      <c r="G2649">
        <v>184.12367248535199</v>
      </c>
      <c r="H2649">
        <v>13.727093696594199</v>
      </c>
      <c r="I2649">
        <v>6.9381050765514402E-2</v>
      </c>
      <c r="J2649">
        <v>75.332244873046903</v>
      </c>
      <c r="K2649">
        <v>0.75688523054122903</v>
      </c>
      <c r="L2649">
        <v>8.4197902679443395</v>
      </c>
      <c r="M2649">
        <v>13.727093696594199</v>
      </c>
      <c r="N2649">
        <v>19.034399032592798</v>
      </c>
      <c r="O2649">
        <v>26.697303771972699</v>
      </c>
      <c r="P2649">
        <v>-2.9199888706207302</v>
      </c>
      <c r="Q2649">
        <v>30.3741760253906</v>
      </c>
      <c r="R2649">
        <v>87</v>
      </c>
      <c r="S2649">
        <v>102.805901879226</v>
      </c>
      <c r="T2649">
        <v>10.1207075119019</v>
      </c>
      <c r="U2649">
        <v>81.950813293457003</v>
      </c>
      <c r="V2649">
        <v>99.5</v>
      </c>
      <c r="W2649">
        <v>0.84582865238189697</v>
      </c>
      <c r="Y2649" s="7"/>
    </row>
    <row r="2650" spans="1:25">
      <c r="A2650" t="s">
        <v>63</v>
      </c>
      <c r="B2650" t="s">
        <v>68</v>
      </c>
      <c r="C2650" s="7" t="s">
        <v>33</v>
      </c>
      <c r="D2650" s="7">
        <v>41134</v>
      </c>
      <c r="E2650" t="s">
        <v>87</v>
      </c>
      <c r="F2650">
        <v>213.95314025878901</v>
      </c>
      <c r="G2650">
        <v>198.38130187988301</v>
      </c>
      <c r="H2650">
        <v>15.5718240737915</v>
      </c>
      <c r="I2650">
        <v>7.2781473398208604E-2</v>
      </c>
      <c r="J2650">
        <v>79.772171020507798</v>
      </c>
      <c r="K2650">
        <v>3.11698317527771</v>
      </c>
      <c r="L2650">
        <v>10.475404739379901</v>
      </c>
      <c r="M2650">
        <v>15.5718240737915</v>
      </c>
      <c r="N2650">
        <v>20.6682453155518</v>
      </c>
      <c r="O2650">
        <v>28.026664733886701</v>
      </c>
      <c r="P2650">
        <v>-0.41379129886627197</v>
      </c>
      <c r="Q2650">
        <v>31.557439804077099</v>
      </c>
      <c r="R2650">
        <v>87</v>
      </c>
      <c r="S2650">
        <v>93.615922374341594</v>
      </c>
      <c r="T2650">
        <v>9.7185640335083008</v>
      </c>
      <c r="U2650">
        <v>81.950813293457003</v>
      </c>
      <c r="V2650">
        <v>99.5</v>
      </c>
      <c r="W2650">
        <v>0.862193584442139</v>
      </c>
      <c r="Y2650" s="7"/>
    </row>
    <row r="2651" spans="1:25">
      <c r="A2651" t="s">
        <v>63</v>
      </c>
      <c r="B2651" t="s">
        <v>68</v>
      </c>
      <c r="C2651" s="7" t="s">
        <v>33</v>
      </c>
      <c r="D2651" s="7">
        <v>41134</v>
      </c>
      <c r="E2651" t="s">
        <v>88</v>
      </c>
      <c r="F2651">
        <v>210.69688415527301</v>
      </c>
      <c r="G2651">
        <v>201.86553955078099</v>
      </c>
      <c r="H2651">
        <v>8.8313474655151403</v>
      </c>
      <c r="I2651">
        <v>4.1914943605661399E-2</v>
      </c>
      <c r="J2651">
        <v>83.548332214355497</v>
      </c>
      <c r="K2651">
        <v>-4.0959529876709002</v>
      </c>
      <c r="L2651">
        <v>3.5416011810302699</v>
      </c>
      <c r="M2651">
        <v>8.8313474655151403</v>
      </c>
      <c r="N2651">
        <v>14.1210947036743</v>
      </c>
      <c r="O2651">
        <v>21.7586479187012</v>
      </c>
      <c r="P2651">
        <v>-7.7606630325317401</v>
      </c>
      <c r="Q2651">
        <v>25.4233589172363</v>
      </c>
      <c r="R2651">
        <v>87</v>
      </c>
      <c r="S2651">
        <v>98.887283194949305</v>
      </c>
      <c r="T2651">
        <v>10.0872259140015</v>
      </c>
      <c r="U2651">
        <v>81.950813293457003</v>
      </c>
      <c r="V2651">
        <v>99.5</v>
      </c>
      <c r="W2651">
        <v>0.87269514799117998</v>
      </c>
      <c r="Y2651" s="7"/>
    </row>
    <row r="2652" spans="1:25">
      <c r="A2652" t="s">
        <v>63</v>
      </c>
      <c r="B2652" t="s">
        <v>68</v>
      </c>
      <c r="C2652" s="7" t="s">
        <v>33</v>
      </c>
      <c r="D2652" s="7">
        <v>41134</v>
      </c>
      <c r="E2652" t="s">
        <v>89</v>
      </c>
      <c r="F2652">
        <v>208.67845153808599</v>
      </c>
      <c r="G2652">
        <v>202.17810058593801</v>
      </c>
      <c r="H2652">
        <v>6.5003428459167498</v>
      </c>
      <c r="I2652">
        <v>3.1150044873356798E-2</v>
      </c>
      <c r="J2652">
        <v>87.431884765625</v>
      </c>
      <c r="K2652">
        <v>-5.8866891860961896</v>
      </c>
      <c r="L2652">
        <v>1.4316697120666499</v>
      </c>
      <c r="M2652">
        <v>6.5003428459167498</v>
      </c>
      <c r="N2652">
        <v>11.5690155029297</v>
      </c>
      <c r="O2652">
        <v>18.887374877929702</v>
      </c>
      <c r="P2652">
        <v>-9.3982400894165004</v>
      </c>
      <c r="Q2652">
        <v>22.39892578125</v>
      </c>
      <c r="R2652">
        <v>87</v>
      </c>
      <c r="S2652">
        <v>92.276723324939695</v>
      </c>
      <c r="T2652">
        <v>9.6656522750854492</v>
      </c>
      <c r="U2652">
        <v>81.950813293457003</v>
      </c>
      <c r="V2652">
        <v>99.5</v>
      </c>
      <c r="W2652">
        <v>0.88033890724182096</v>
      </c>
      <c r="Y2652" s="7"/>
    </row>
    <row r="2653" spans="1:25">
      <c r="A2653" t="s">
        <v>63</v>
      </c>
      <c r="B2653" t="s">
        <v>68</v>
      </c>
      <c r="C2653" s="7" t="s">
        <v>33</v>
      </c>
      <c r="D2653" s="7">
        <v>41134</v>
      </c>
      <c r="E2653" t="s">
        <v>90</v>
      </c>
      <c r="F2653">
        <v>210.11576843261699</v>
      </c>
      <c r="G2653">
        <v>198.17283630371099</v>
      </c>
      <c r="H2653">
        <v>11.942930221557599</v>
      </c>
      <c r="I2653">
        <v>5.6839760392904302E-2</v>
      </c>
      <c r="J2653">
        <v>90.537681579589801</v>
      </c>
      <c r="K2653">
        <v>1.0154330730438199</v>
      </c>
      <c r="L2653">
        <v>7.4714865684509304</v>
      </c>
      <c r="M2653">
        <v>11.942930221557599</v>
      </c>
      <c r="N2653">
        <v>16.414371490478501</v>
      </c>
      <c r="O2653">
        <v>22.870426177978501</v>
      </c>
      <c r="P2653">
        <v>-2.0823605060577401</v>
      </c>
      <c r="Q2653">
        <v>25.968219757080099</v>
      </c>
      <c r="R2653">
        <v>87</v>
      </c>
      <c r="S2653">
        <v>72.544581656464302</v>
      </c>
      <c r="T2653">
        <v>8.5267715454101598</v>
      </c>
      <c r="U2653">
        <v>81.950813293457003</v>
      </c>
      <c r="V2653">
        <v>99.5</v>
      </c>
      <c r="W2653">
        <v>0.87686073780059803</v>
      </c>
      <c r="Y2653" s="7"/>
    </row>
    <row r="2654" spans="1:25">
      <c r="A2654" t="s">
        <v>63</v>
      </c>
      <c r="B2654" t="s">
        <v>68</v>
      </c>
      <c r="C2654" s="7" t="s">
        <v>33</v>
      </c>
      <c r="D2654" s="7">
        <v>41134</v>
      </c>
      <c r="E2654" t="s">
        <v>91</v>
      </c>
      <c r="F2654">
        <v>197.245040893555</v>
      </c>
      <c r="G2654">
        <v>185.68193054199199</v>
      </c>
      <c r="H2654">
        <v>11.5631103515625</v>
      </c>
      <c r="I2654">
        <v>5.8623071759939201E-2</v>
      </c>
      <c r="J2654">
        <v>92.454345703125</v>
      </c>
      <c r="K2654">
        <v>1.48269391059875</v>
      </c>
      <c r="L2654">
        <v>7.4382858276367196</v>
      </c>
      <c r="M2654">
        <v>11.5631103515625</v>
      </c>
      <c r="N2654">
        <v>15.687934875488301</v>
      </c>
      <c r="O2654">
        <v>21.643527984619102</v>
      </c>
      <c r="P2654">
        <v>-1.3749639987945601</v>
      </c>
      <c r="Q2654">
        <v>24.501184463501001</v>
      </c>
      <c r="R2654">
        <v>87</v>
      </c>
      <c r="S2654">
        <v>64.227325184363494</v>
      </c>
      <c r="T2654">
        <v>7.8657908439636204</v>
      </c>
      <c r="U2654">
        <v>81.950813293457003</v>
      </c>
      <c r="V2654">
        <v>99.5</v>
      </c>
      <c r="W2654">
        <v>0.87701165676116899</v>
      </c>
      <c r="Y2654" s="7"/>
    </row>
    <row r="2655" spans="1:25">
      <c r="A2655" t="s">
        <v>63</v>
      </c>
      <c r="B2655" t="s">
        <v>68</v>
      </c>
      <c r="C2655" s="7" t="s">
        <v>33</v>
      </c>
      <c r="D2655" s="7">
        <v>41134</v>
      </c>
      <c r="E2655" t="s">
        <v>92</v>
      </c>
      <c r="F2655">
        <v>187.92248535156301</v>
      </c>
      <c r="G2655">
        <v>179.83128356933599</v>
      </c>
      <c r="H2655">
        <v>8.0911903381347692</v>
      </c>
      <c r="I2655">
        <v>4.3056000024080297E-2</v>
      </c>
      <c r="J2655">
        <v>94.128982543945298</v>
      </c>
      <c r="K2655">
        <v>-2.4389488697052002</v>
      </c>
      <c r="L2655">
        <v>3.7823426723480198</v>
      </c>
      <c r="M2655">
        <v>8.0911903381347692</v>
      </c>
      <c r="N2655">
        <v>12.400037765502899</v>
      </c>
      <c r="O2655">
        <v>18.621330261230501</v>
      </c>
      <c r="P2655">
        <v>-5.4240970611572301</v>
      </c>
      <c r="Q2655">
        <v>21.6064777374268</v>
      </c>
      <c r="R2655">
        <v>87</v>
      </c>
      <c r="S2655">
        <v>71.1449727048048</v>
      </c>
      <c r="T2655">
        <v>8.2167110443115199</v>
      </c>
      <c r="U2655">
        <v>81.950813293457003</v>
      </c>
      <c r="V2655">
        <v>99.5</v>
      </c>
      <c r="W2655">
        <v>0.87885582447052002</v>
      </c>
      <c r="Y2655" s="7"/>
    </row>
    <row r="2656" spans="1:25">
      <c r="A2656" t="s">
        <v>63</v>
      </c>
      <c r="B2656" t="s">
        <v>68</v>
      </c>
      <c r="C2656" s="7" t="s">
        <v>33</v>
      </c>
      <c r="D2656" s="7">
        <v>41134</v>
      </c>
      <c r="E2656" t="s">
        <v>93</v>
      </c>
      <c r="F2656">
        <v>179.98345947265599</v>
      </c>
      <c r="G2656">
        <v>169.52851867675801</v>
      </c>
      <c r="H2656">
        <v>10.454948425293001</v>
      </c>
      <c r="I2656">
        <v>5.8088384568691302E-2</v>
      </c>
      <c r="J2656">
        <v>94.7384033203125</v>
      </c>
      <c r="K2656">
        <v>-0.96196830272674605</v>
      </c>
      <c r="L2656">
        <v>5.7832384109497097</v>
      </c>
      <c r="M2656">
        <v>10.454948425293001</v>
      </c>
      <c r="N2656">
        <v>15.126659393310501</v>
      </c>
      <c r="O2656">
        <v>21.8718662261963</v>
      </c>
      <c r="P2656">
        <v>-4.1985058784484899</v>
      </c>
      <c r="Q2656">
        <v>25.108402252197301</v>
      </c>
      <c r="R2656">
        <v>87</v>
      </c>
      <c r="S2656">
        <v>85.419595844105103</v>
      </c>
      <c r="T2656">
        <v>8.9086675643920898</v>
      </c>
      <c r="U2656">
        <v>81.950813293457003</v>
      </c>
      <c r="V2656">
        <v>99.5</v>
      </c>
      <c r="W2656">
        <v>0.87380111217498802</v>
      </c>
      <c r="Y2656" s="7"/>
    </row>
    <row r="2657" spans="1:25">
      <c r="A2657" t="s">
        <v>63</v>
      </c>
      <c r="B2657" t="s">
        <v>68</v>
      </c>
      <c r="C2657" s="7" t="s">
        <v>33</v>
      </c>
      <c r="D2657" s="7">
        <v>41134</v>
      </c>
      <c r="E2657" t="s">
        <v>94</v>
      </c>
      <c r="F2657">
        <v>178.13249206543</v>
      </c>
      <c r="G2657">
        <v>158.95654296875</v>
      </c>
      <c r="H2657">
        <v>19.175937652587901</v>
      </c>
      <c r="I2657">
        <v>0.10764987021684599</v>
      </c>
      <c r="J2657">
        <v>94.841300964355497</v>
      </c>
      <c r="K2657">
        <v>9.4656867980956996</v>
      </c>
      <c r="L2657">
        <v>15.2025814056396</v>
      </c>
      <c r="M2657">
        <v>19.175937652587901</v>
      </c>
      <c r="N2657">
        <v>23.149295806884801</v>
      </c>
      <c r="O2657">
        <v>28.8861904144287</v>
      </c>
      <c r="P2657">
        <v>6.7129650115966797</v>
      </c>
      <c r="Q2657">
        <v>31.638912200927699</v>
      </c>
      <c r="R2657">
        <v>87</v>
      </c>
      <c r="S2657">
        <v>64.444783629373006</v>
      </c>
      <c r="T2657">
        <v>7.5769495964050302</v>
      </c>
      <c r="U2657">
        <v>81.950813293457003</v>
      </c>
      <c r="V2657">
        <v>99.5</v>
      </c>
      <c r="W2657">
        <v>0.87584435939788796</v>
      </c>
      <c r="Y2657" s="7"/>
    </row>
    <row r="2658" spans="1:25">
      <c r="A2658" t="s">
        <v>63</v>
      </c>
      <c r="B2658" s="11" t="s">
        <v>68</v>
      </c>
      <c r="C2658" s="7" t="s">
        <v>33</v>
      </c>
      <c r="D2658" s="7">
        <v>41134</v>
      </c>
      <c r="E2658" t="s">
        <v>95</v>
      </c>
      <c r="F2658">
        <v>170.56063842773401</v>
      </c>
      <c r="G2658">
        <v>154.16493225097699</v>
      </c>
      <c r="H2658">
        <v>16.3957195281982</v>
      </c>
      <c r="I2658">
        <v>9.6128389239311204E-2</v>
      </c>
      <c r="J2658">
        <v>93.931159973144503</v>
      </c>
      <c r="K2658">
        <v>6.1520762443542498</v>
      </c>
      <c r="L2658">
        <v>12.204104423522899</v>
      </c>
      <c r="M2658">
        <v>16.3957195281982</v>
      </c>
      <c r="N2658">
        <v>20.587337493896499</v>
      </c>
      <c r="O2658">
        <v>26.6393642425537</v>
      </c>
      <c r="P2658">
        <v>3.2481455802917498</v>
      </c>
      <c r="Q2658">
        <v>29.5432949066162</v>
      </c>
      <c r="R2658">
        <v>87</v>
      </c>
      <c r="S2658">
        <v>72.268415724422098</v>
      </c>
      <c r="T2658">
        <v>7.9931578636169398</v>
      </c>
      <c r="U2658">
        <v>81.950813293457003</v>
      </c>
      <c r="V2658">
        <v>99.5</v>
      </c>
      <c r="W2658">
        <v>0.87725734710693404</v>
      </c>
      <c r="Y2658" s="7"/>
    </row>
    <row r="2659" spans="1:25">
      <c r="A2659" t="s">
        <v>63</v>
      </c>
      <c r="B2659" s="11" t="s">
        <v>68</v>
      </c>
      <c r="C2659" s="7" t="s">
        <v>33</v>
      </c>
      <c r="D2659" s="7">
        <v>41134</v>
      </c>
      <c r="E2659" t="s">
        <v>96</v>
      </c>
      <c r="F2659">
        <v>162.00172424316401</v>
      </c>
      <c r="G2659">
        <v>146.33445739746099</v>
      </c>
      <c r="H2659">
        <v>15.6672563552856</v>
      </c>
      <c r="I2659">
        <v>9.6710436046123505E-2</v>
      </c>
      <c r="J2659">
        <v>92.820655822753906</v>
      </c>
      <c r="K2659">
        <v>5.8978848457336399</v>
      </c>
      <c r="L2659">
        <v>11.669709205627401</v>
      </c>
      <c r="M2659">
        <v>15.6672563552856</v>
      </c>
      <c r="N2659">
        <v>19.6648044586182</v>
      </c>
      <c r="O2659">
        <v>25.436628341674801</v>
      </c>
      <c r="P2659">
        <v>3.1284036636352499</v>
      </c>
      <c r="Q2659">
        <v>28.206110000610401</v>
      </c>
      <c r="R2659">
        <v>87</v>
      </c>
      <c r="S2659">
        <v>66.516502521520096</v>
      </c>
      <c r="T2659">
        <v>7.6230812072753897</v>
      </c>
      <c r="U2659">
        <v>81.950813293457003</v>
      </c>
      <c r="V2659">
        <v>99.5</v>
      </c>
      <c r="W2659">
        <v>0.87092876434326205</v>
      </c>
      <c r="Y2659" s="7"/>
    </row>
    <row r="2660" spans="1:25">
      <c r="A2660" t="s">
        <v>63</v>
      </c>
      <c r="B2660" t="s">
        <v>68</v>
      </c>
      <c r="C2660" s="7" t="s">
        <v>33</v>
      </c>
      <c r="D2660" s="7">
        <v>41134</v>
      </c>
      <c r="E2660" t="s">
        <v>97</v>
      </c>
      <c r="F2660">
        <v>154.29089355468801</v>
      </c>
      <c r="G2660">
        <v>146.47103881835901</v>
      </c>
      <c r="H2660">
        <v>7.8198385238647496</v>
      </c>
      <c r="I2660">
        <v>5.0682440400123603E-2</v>
      </c>
      <c r="J2660">
        <v>90.942176818847699</v>
      </c>
      <c r="K2660">
        <v>-3.3829576969146702</v>
      </c>
      <c r="L2660">
        <v>3.2357451915740998</v>
      </c>
      <c r="M2660">
        <v>7.8198385238647496</v>
      </c>
      <c r="N2660">
        <v>12.4039316177368</v>
      </c>
      <c r="O2660">
        <v>19.0226345062256</v>
      </c>
      <c r="P2660">
        <v>-6.5587949752807599</v>
      </c>
      <c r="Q2660">
        <v>22.198472976684599</v>
      </c>
      <c r="R2660">
        <v>87</v>
      </c>
      <c r="S2660">
        <v>86.060874552480499</v>
      </c>
      <c r="T2660">
        <v>8.7415885925293004</v>
      </c>
      <c r="U2660">
        <v>81.950813293457003</v>
      </c>
      <c r="V2660">
        <v>99.5</v>
      </c>
      <c r="W2660">
        <v>0.85740131139755205</v>
      </c>
      <c r="Y2660" s="7"/>
    </row>
    <row r="2661" spans="1:25">
      <c r="A2661" t="s">
        <v>63</v>
      </c>
      <c r="B2661" s="11" t="s">
        <v>68</v>
      </c>
      <c r="C2661" s="7" t="s">
        <v>33</v>
      </c>
      <c r="D2661" s="7">
        <v>41134</v>
      </c>
      <c r="E2661" t="s">
        <v>98</v>
      </c>
      <c r="F2661">
        <v>154.14662170410199</v>
      </c>
      <c r="G2661">
        <v>145.06195068359401</v>
      </c>
      <c r="H2661">
        <v>9.0846576690673793</v>
      </c>
      <c r="I2661">
        <v>5.8935176581144298E-2</v>
      </c>
      <c r="J2661">
        <v>88.043403625488295</v>
      </c>
      <c r="K2661">
        <v>-1.8710973262786901</v>
      </c>
      <c r="L2661">
        <v>4.6016516685485804</v>
      </c>
      <c r="M2661">
        <v>9.0846576690673793</v>
      </c>
      <c r="N2661">
        <v>13.567664146423301</v>
      </c>
      <c r="O2661">
        <v>20.040412902831999</v>
      </c>
      <c r="P2661">
        <v>-4.9769015312194798</v>
      </c>
      <c r="Q2661">
        <v>23.146217346191399</v>
      </c>
      <c r="R2661">
        <v>87</v>
      </c>
      <c r="S2661">
        <v>80.982905898553298</v>
      </c>
      <c r="T2661">
        <v>8.5488214492797905</v>
      </c>
      <c r="U2661">
        <v>81.950813293457003</v>
      </c>
      <c r="V2661">
        <v>99.5</v>
      </c>
      <c r="W2661">
        <v>0.84011816978454601</v>
      </c>
      <c r="Y2661" s="7"/>
    </row>
    <row r="2662" spans="1:25">
      <c r="A2662" t="s">
        <v>63</v>
      </c>
      <c r="B2662" t="s">
        <v>68</v>
      </c>
      <c r="C2662" s="7" t="s">
        <v>33</v>
      </c>
      <c r="D2662" s="7">
        <v>41134</v>
      </c>
      <c r="E2662" t="s">
        <v>99</v>
      </c>
      <c r="F2662">
        <v>150.67129516601599</v>
      </c>
      <c r="G2662">
        <v>145.35737609863301</v>
      </c>
      <c r="H2662">
        <v>5.3139195442199698</v>
      </c>
      <c r="I2662">
        <v>3.5268291831016499E-2</v>
      </c>
      <c r="J2662">
        <v>83.214561462402301</v>
      </c>
      <c r="K2662">
        <v>-5.4758653640747097</v>
      </c>
      <c r="L2662">
        <v>0.89882695674896196</v>
      </c>
      <c r="M2662">
        <v>5.3139195442199698</v>
      </c>
      <c r="N2662">
        <v>9.7290124893188494</v>
      </c>
      <c r="O2662">
        <v>16.103704452514599</v>
      </c>
      <c r="P2662">
        <v>-8.5346202850341797</v>
      </c>
      <c r="Q2662">
        <v>19.162458419799801</v>
      </c>
      <c r="R2662">
        <v>87</v>
      </c>
      <c r="S2662">
        <v>76.218661831002507</v>
      </c>
      <c r="T2662">
        <v>8.4193143844604492</v>
      </c>
      <c r="U2662">
        <v>81.950813293457003</v>
      </c>
      <c r="V2662">
        <v>99.5</v>
      </c>
      <c r="W2662">
        <v>0.84033817052841198</v>
      </c>
      <c r="Y2662" s="7"/>
    </row>
    <row r="2663" spans="1:25">
      <c r="A2663" t="s">
        <v>63</v>
      </c>
      <c r="B2663" t="s">
        <v>68</v>
      </c>
      <c r="C2663" s="7" t="s">
        <v>33</v>
      </c>
      <c r="D2663" s="7">
        <v>41134</v>
      </c>
      <c r="E2663" t="s">
        <v>100</v>
      </c>
      <c r="F2663">
        <v>140.848876953125</v>
      </c>
      <c r="G2663">
        <v>133.25001525878901</v>
      </c>
      <c r="H2663">
        <v>7.5988583564758301</v>
      </c>
      <c r="I2663">
        <v>5.3950436413288103E-2</v>
      </c>
      <c r="J2663">
        <v>81.413116455078097</v>
      </c>
      <c r="K2663">
        <v>-2.3006732463836701</v>
      </c>
      <c r="L2663">
        <v>3.5480501651763898</v>
      </c>
      <c r="M2663">
        <v>7.5988583564758301</v>
      </c>
      <c r="N2663">
        <v>11.6496667861938</v>
      </c>
      <c r="O2663">
        <v>17.498390197753899</v>
      </c>
      <c r="P2663">
        <v>-5.1070528030395499</v>
      </c>
      <c r="Q2663">
        <v>20.3047695159912</v>
      </c>
      <c r="R2663">
        <v>87</v>
      </c>
      <c r="S2663">
        <v>64.585690735203599</v>
      </c>
      <c r="T2663">
        <v>7.7246456146240199</v>
      </c>
      <c r="U2663">
        <v>81.950813293457003</v>
      </c>
      <c r="V2663">
        <v>99.5</v>
      </c>
      <c r="W2663">
        <v>0.83822178840637196</v>
      </c>
      <c r="Y2663" s="7"/>
    </row>
    <row r="2664" spans="1:25">
      <c r="A2664" t="s">
        <v>63</v>
      </c>
      <c r="B2664" t="s">
        <v>68</v>
      </c>
      <c r="C2664" s="7" t="s">
        <v>33</v>
      </c>
      <c r="D2664" s="7">
        <v>41134</v>
      </c>
      <c r="E2664" t="s">
        <v>101</v>
      </c>
      <c r="F2664">
        <v>137.32156372070301</v>
      </c>
      <c r="G2664">
        <v>127.9072265625</v>
      </c>
      <c r="H2664">
        <v>9.4143447875976598</v>
      </c>
      <c r="I2664">
        <v>6.8556927144527394E-2</v>
      </c>
      <c r="J2664">
        <v>80.399055480957003</v>
      </c>
      <c r="K2664">
        <v>-0.57638233900070202</v>
      </c>
      <c r="L2664">
        <v>5.3262200355529803</v>
      </c>
      <c r="M2664">
        <v>9.4143447875976598</v>
      </c>
      <c r="N2664">
        <v>13.502469062805201</v>
      </c>
      <c r="O2664">
        <v>19.405071258544901</v>
      </c>
      <c r="P2664">
        <v>-3.4086146354675302</v>
      </c>
      <c r="Q2664">
        <v>22.237302780151399</v>
      </c>
      <c r="R2664">
        <v>87</v>
      </c>
      <c r="S2664">
        <v>65.987233622552594</v>
      </c>
      <c r="T2664">
        <v>7.7958059310913104</v>
      </c>
      <c r="U2664">
        <v>81.950813293457003</v>
      </c>
      <c r="V2664">
        <v>99.5</v>
      </c>
      <c r="W2664">
        <v>0.83391952514648404</v>
      </c>
      <c r="Y2664" s="7"/>
    </row>
    <row r="2665" spans="1:25">
      <c r="A2665" t="s">
        <v>63</v>
      </c>
      <c r="B2665" t="s">
        <v>68</v>
      </c>
      <c r="C2665" s="7" t="s">
        <v>33</v>
      </c>
      <c r="D2665" s="7">
        <v>41134</v>
      </c>
      <c r="E2665" t="s">
        <v>102</v>
      </c>
      <c r="F2665">
        <v>142.84959411621099</v>
      </c>
      <c r="G2665">
        <v>134.57353210449199</v>
      </c>
      <c r="H2665">
        <v>8.2760553359985405</v>
      </c>
      <c r="I2665">
        <v>5.7935446500778198E-2</v>
      </c>
      <c r="J2665">
        <v>78.859420776367202</v>
      </c>
      <c r="K2665">
        <v>-2.75797820091248</v>
      </c>
      <c r="L2665">
        <v>3.7610182762146001</v>
      </c>
      <c r="M2665">
        <v>8.2760553359985405</v>
      </c>
      <c r="N2665">
        <v>12.7910919189453</v>
      </c>
      <c r="O2665">
        <v>19.3100891113281</v>
      </c>
      <c r="P2665">
        <v>-5.8859729766845703</v>
      </c>
      <c r="Q2665">
        <v>22.438083648681602</v>
      </c>
      <c r="R2665">
        <v>87</v>
      </c>
      <c r="S2665">
        <v>77.855145522052197</v>
      </c>
      <c r="T2665">
        <v>8.6099014282226598</v>
      </c>
      <c r="U2665">
        <v>81.950813293457003</v>
      </c>
      <c r="V2665">
        <v>99.5</v>
      </c>
      <c r="W2665">
        <v>0.82827740907669101</v>
      </c>
      <c r="Y2665" s="7"/>
    </row>
    <row r="2666" spans="1:25">
      <c r="A2666" t="s">
        <v>63</v>
      </c>
      <c r="B2666" t="s">
        <v>68</v>
      </c>
      <c r="C2666" s="7" t="s">
        <v>33</v>
      </c>
      <c r="D2666" s="7">
        <v>41141</v>
      </c>
      <c r="E2666" t="s">
        <v>79</v>
      </c>
      <c r="F2666">
        <v>117.977432250977</v>
      </c>
      <c r="G2666">
        <v>105.058883666992</v>
      </c>
      <c r="H2666">
        <v>12.918545722961399</v>
      </c>
      <c r="I2666">
        <v>0.109500139951706</v>
      </c>
      <c r="J2666">
        <v>74.499931335449205</v>
      </c>
      <c r="K2666">
        <v>0.35494047403335599</v>
      </c>
      <c r="L2666">
        <v>7.7776203155517596</v>
      </c>
      <c r="M2666">
        <v>12.918545722961399</v>
      </c>
      <c r="N2666">
        <v>18.059471130371101</v>
      </c>
      <c r="O2666">
        <v>25.482151031494102</v>
      </c>
      <c r="P2666">
        <v>-3.2066669464111301</v>
      </c>
      <c r="Q2666">
        <v>29.043758392333999</v>
      </c>
      <c r="R2666">
        <v>88</v>
      </c>
      <c r="S2666">
        <v>95.808922418934301</v>
      </c>
      <c r="T2666">
        <v>9.8034334182739293</v>
      </c>
      <c r="U2666">
        <v>78.869773864746094</v>
      </c>
      <c r="V2666">
        <v>93.016670227050795</v>
      </c>
      <c r="W2666">
        <v>0.81633353233337402</v>
      </c>
      <c r="Y2666" s="7"/>
    </row>
    <row r="2667" spans="1:25">
      <c r="A2667" t="s">
        <v>63</v>
      </c>
      <c r="B2667" t="s">
        <v>68</v>
      </c>
      <c r="C2667" s="7" t="s">
        <v>33</v>
      </c>
      <c r="D2667" s="7">
        <v>41141</v>
      </c>
      <c r="E2667" t="s">
        <v>80</v>
      </c>
      <c r="F2667">
        <v>122.048393249512</v>
      </c>
      <c r="G2667">
        <v>105.34992218017599</v>
      </c>
      <c r="H2667">
        <v>16.698461532592798</v>
      </c>
      <c r="I2667">
        <v>0.13681837916374201</v>
      </c>
      <c r="J2667">
        <v>73.518402099609403</v>
      </c>
      <c r="K2667">
        <v>3.0902545452117902</v>
      </c>
      <c r="L2667">
        <v>11.130093574523899</v>
      </c>
      <c r="M2667">
        <v>16.698461532592798</v>
      </c>
      <c r="N2667">
        <v>22.266830444335898</v>
      </c>
      <c r="O2667">
        <v>30.306669235229499</v>
      </c>
      <c r="P2667">
        <v>-0.76748317480087302</v>
      </c>
      <c r="Q2667">
        <v>34.164405822753899</v>
      </c>
      <c r="R2667">
        <v>88</v>
      </c>
      <c r="S2667">
        <v>112.666185407596</v>
      </c>
      <c r="T2667">
        <v>10.618540763855</v>
      </c>
      <c r="U2667">
        <v>78.869773864746094</v>
      </c>
      <c r="V2667">
        <v>93.016670227050795</v>
      </c>
      <c r="W2667">
        <v>0.81606984138488803</v>
      </c>
      <c r="Y2667" s="7"/>
    </row>
    <row r="2668" spans="1:25">
      <c r="A2668" t="s">
        <v>63</v>
      </c>
      <c r="B2668" t="s">
        <v>68</v>
      </c>
      <c r="C2668" s="7" t="s">
        <v>33</v>
      </c>
      <c r="D2668" s="7">
        <v>41141</v>
      </c>
      <c r="E2668" t="s">
        <v>81</v>
      </c>
      <c r="F2668">
        <v>121.467445373535</v>
      </c>
      <c r="G2668">
        <v>103.893669128418</v>
      </c>
      <c r="H2668">
        <v>17.573772430419901</v>
      </c>
      <c r="I2668">
        <v>0.14467886090278601</v>
      </c>
      <c r="J2668">
        <v>72.912750244140597</v>
      </c>
      <c r="K2668">
        <v>3.4744791984558101</v>
      </c>
      <c r="L2668">
        <v>11.8044548034668</v>
      </c>
      <c r="M2668">
        <v>17.573772430419901</v>
      </c>
      <c r="N2668">
        <v>23.3430881500244</v>
      </c>
      <c r="O2668">
        <v>31.6730651855469</v>
      </c>
      <c r="P2668">
        <v>-0.52247422933578502</v>
      </c>
      <c r="Q2668">
        <v>35.670017242431598</v>
      </c>
      <c r="R2668">
        <v>88</v>
      </c>
      <c r="S2668">
        <v>122.79146568543</v>
      </c>
      <c r="T2668">
        <v>11.001736640930201</v>
      </c>
      <c r="U2668">
        <v>78.869773864746094</v>
      </c>
      <c r="V2668">
        <v>93.016670227050795</v>
      </c>
      <c r="W2668">
        <v>0.82284957170486495</v>
      </c>
      <c r="Y2668" s="7"/>
    </row>
    <row r="2669" spans="1:25">
      <c r="A2669" t="s">
        <v>63</v>
      </c>
      <c r="B2669" t="s">
        <v>68</v>
      </c>
      <c r="C2669" s="7" t="s">
        <v>33</v>
      </c>
      <c r="D2669" s="7">
        <v>41141</v>
      </c>
      <c r="E2669" t="s">
        <v>82</v>
      </c>
      <c r="F2669">
        <v>122.942840576172</v>
      </c>
      <c r="G2669">
        <v>110.59173583984401</v>
      </c>
      <c r="H2669">
        <v>12.351102828979499</v>
      </c>
      <c r="I2669">
        <v>0.100462161004543</v>
      </c>
      <c r="J2669">
        <v>72.122756958007798</v>
      </c>
      <c r="K2669">
        <v>-3.4604549407959002</v>
      </c>
      <c r="L2669">
        <v>5.8811416625976598</v>
      </c>
      <c r="M2669">
        <v>12.351102828979499</v>
      </c>
      <c r="N2669">
        <v>18.8210639953613</v>
      </c>
      <c r="O2669">
        <v>28.162660598754901</v>
      </c>
      <c r="P2669">
        <v>-7.9428114891052202</v>
      </c>
      <c r="Q2669">
        <v>32.64501953125</v>
      </c>
      <c r="R2669">
        <v>88</v>
      </c>
      <c r="S2669">
        <v>154.00688770980599</v>
      </c>
      <c r="T2669">
        <v>12.3378238677979</v>
      </c>
      <c r="U2669">
        <v>78.869773864746094</v>
      </c>
      <c r="V2669">
        <v>93.016670227050795</v>
      </c>
      <c r="W2669">
        <v>0.83403474092483498</v>
      </c>
      <c r="Y2669" s="7"/>
    </row>
    <row r="2670" spans="1:25">
      <c r="A2670" t="s">
        <v>63</v>
      </c>
      <c r="B2670" t="s">
        <v>68</v>
      </c>
      <c r="C2670" s="7" t="s">
        <v>33</v>
      </c>
      <c r="D2670" s="7">
        <v>41141</v>
      </c>
      <c r="E2670" t="s">
        <v>83</v>
      </c>
      <c r="F2670">
        <v>131.01037597656301</v>
      </c>
      <c r="G2670">
        <v>111.334991455078</v>
      </c>
      <c r="H2670">
        <v>19.675390243530298</v>
      </c>
      <c r="I2670">
        <v>0.150181919336319</v>
      </c>
      <c r="J2670">
        <v>70.738983154296903</v>
      </c>
      <c r="K2670">
        <v>4.85739946365356</v>
      </c>
      <c r="L2670">
        <v>13.611988067626999</v>
      </c>
      <c r="M2670">
        <v>19.675390243530298</v>
      </c>
      <c r="N2670">
        <v>25.738792419433601</v>
      </c>
      <c r="O2670">
        <v>34.493377685546903</v>
      </c>
      <c r="P2670">
        <v>0.65670537948608398</v>
      </c>
      <c r="Q2670">
        <v>38.6940727233887</v>
      </c>
      <c r="R2670">
        <v>88</v>
      </c>
      <c r="S2670">
        <v>138.167284942815</v>
      </c>
      <c r="T2670">
        <v>11.562539100646999</v>
      </c>
      <c r="U2670">
        <v>78.869773864746094</v>
      </c>
      <c r="V2670">
        <v>93.016670227050795</v>
      </c>
      <c r="W2670">
        <v>0.82877236604690596</v>
      </c>
      <c r="Y2670" s="7"/>
    </row>
    <row r="2671" spans="1:25">
      <c r="A2671" t="s">
        <v>63</v>
      </c>
      <c r="B2671" t="s">
        <v>68</v>
      </c>
      <c r="C2671" s="7" t="s">
        <v>33</v>
      </c>
      <c r="D2671" s="7">
        <v>41141</v>
      </c>
      <c r="E2671" t="s">
        <v>84</v>
      </c>
      <c r="F2671">
        <v>146.31448364257801</v>
      </c>
      <c r="G2671">
        <v>123.461128234863</v>
      </c>
      <c r="H2671">
        <v>22.853347778320298</v>
      </c>
      <c r="I2671">
        <v>0.15619334578514099</v>
      </c>
      <c r="J2671">
        <v>70.136085510253906</v>
      </c>
      <c r="K2671">
        <v>7.4420251846313503</v>
      </c>
      <c r="L2671">
        <v>16.5471591949463</v>
      </c>
      <c r="M2671">
        <v>22.853347778320298</v>
      </c>
      <c r="N2671">
        <v>29.1595363616943</v>
      </c>
      <c r="O2671">
        <v>38.264671325683601</v>
      </c>
      <c r="P2671">
        <v>3.0731294155120898</v>
      </c>
      <c r="Q2671">
        <v>42.6335639953613</v>
      </c>
      <c r="R2671">
        <v>88</v>
      </c>
      <c r="S2671">
        <v>149.998986187507</v>
      </c>
      <c r="T2671">
        <v>12.025519371032701</v>
      </c>
      <c r="U2671">
        <v>78.869773864746094</v>
      </c>
      <c r="V2671">
        <v>93.016670227050795</v>
      </c>
      <c r="W2671">
        <v>0.82098793983459495</v>
      </c>
      <c r="Y2671" s="7"/>
    </row>
    <row r="2672" spans="1:25">
      <c r="A2672" t="s">
        <v>63</v>
      </c>
      <c r="B2672" t="s">
        <v>68</v>
      </c>
      <c r="C2672" s="7" t="s">
        <v>33</v>
      </c>
      <c r="D2672" s="7">
        <v>41141</v>
      </c>
      <c r="E2672" t="s">
        <v>85</v>
      </c>
      <c r="F2672">
        <v>168.24029541015599</v>
      </c>
      <c r="G2672">
        <v>158.53547668457</v>
      </c>
      <c r="H2672">
        <v>9.7048187255859393</v>
      </c>
      <c r="I2672">
        <v>5.7684268802404397E-2</v>
      </c>
      <c r="J2672">
        <v>69.594200134277301</v>
      </c>
      <c r="K2672">
        <v>-6.2331175804138201</v>
      </c>
      <c r="L2672">
        <v>3.18314433097839</v>
      </c>
      <c r="M2672">
        <v>9.7048187255859393</v>
      </c>
      <c r="N2672">
        <v>16.226493835449201</v>
      </c>
      <c r="O2672">
        <v>25.642755508422901</v>
      </c>
      <c r="P2672">
        <v>-10.7513017654419</v>
      </c>
      <c r="Q2672">
        <v>30.160938262939499</v>
      </c>
      <c r="R2672">
        <v>88</v>
      </c>
      <c r="S2672">
        <v>152.550380979577</v>
      </c>
      <c r="T2672">
        <v>12.4364376068115</v>
      </c>
      <c r="U2672">
        <v>78.869773864746094</v>
      </c>
      <c r="V2672">
        <v>93.016670227050795</v>
      </c>
      <c r="W2672">
        <v>0.821602463722229</v>
      </c>
      <c r="Y2672" s="7"/>
    </row>
    <row r="2673" spans="1:25">
      <c r="A2673" t="s">
        <v>63</v>
      </c>
      <c r="B2673" t="s">
        <v>68</v>
      </c>
      <c r="C2673" s="7" t="s">
        <v>33</v>
      </c>
      <c r="D2673" s="7">
        <v>41141</v>
      </c>
      <c r="E2673" t="s">
        <v>86</v>
      </c>
      <c r="F2673">
        <v>185.79774475097699</v>
      </c>
      <c r="G2673">
        <v>170.097732543945</v>
      </c>
      <c r="H2673">
        <v>15.700010299682599</v>
      </c>
      <c r="I2673">
        <v>8.45005437731743E-2</v>
      </c>
      <c r="J2673">
        <v>71.582534790039105</v>
      </c>
      <c r="K2673">
        <v>1.08977174758911</v>
      </c>
      <c r="L2673">
        <v>9.72161960601807</v>
      </c>
      <c r="M2673">
        <v>15.700010299682599</v>
      </c>
      <c r="N2673">
        <v>21.678401947021499</v>
      </c>
      <c r="O2673">
        <v>30.310249328613299</v>
      </c>
      <c r="P2673">
        <v>-3.0520279407501198</v>
      </c>
      <c r="Q2673">
        <v>34.452049255371101</v>
      </c>
      <c r="R2673">
        <v>88</v>
      </c>
      <c r="S2673">
        <v>131.17072027643201</v>
      </c>
      <c r="T2673">
        <v>11.400429725646999</v>
      </c>
      <c r="U2673">
        <v>78.869773864746094</v>
      </c>
      <c r="V2673">
        <v>93.016670227050795</v>
      </c>
      <c r="W2673">
        <v>0.84582865238189697</v>
      </c>
      <c r="Y2673" s="7"/>
    </row>
    <row r="2674" spans="1:25">
      <c r="A2674" t="s">
        <v>63</v>
      </c>
      <c r="B2674" t="s">
        <v>68</v>
      </c>
      <c r="C2674" s="7" t="s">
        <v>33</v>
      </c>
      <c r="D2674" s="7">
        <v>41141</v>
      </c>
      <c r="E2674" t="s">
        <v>87</v>
      </c>
      <c r="F2674">
        <v>203.19003295898401</v>
      </c>
      <c r="G2674">
        <v>181.02333068847699</v>
      </c>
      <c r="H2674">
        <v>22.1666965484619</v>
      </c>
      <c r="I2674">
        <v>0.109093427658081</v>
      </c>
      <c r="J2674">
        <v>75.423477172851605</v>
      </c>
      <c r="K2674">
        <v>9.6779193878173793</v>
      </c>
      <c r="L2674">
        <v>17.056390762329102</v>
      </c>
      <c r="M2674">
        <v>22.1666965484619</v>
      </c>
      <c r="N2674">
        <v>27.277002334594702</v>
      </c>
      <c r="O2674">
        <v>34.655471801757798</v>
      </c>
      <c r="P2674">
        <v>6.1375255584716797</v>
      </c>
      <c r="Q2674">
        <v>38.195865631103501</v>
      </c>
      <c r="R2674">
        <v>88</v>
      </c>
      <c r="S2674">
        <v>97.314689370625302</v>
      </c>
      <c r="T2674">
        <v>9.7450437545776403</v>
      </c>
      <c r="U2674">
        <v>78.869773864746094</v>
      </c>
      <c r="V2674">
        <v>93.016670227050795</v>
      </c>
      <c r="W2674">
        <v>0.862193584442139</v>
      </c>
      <c r="Y2674" s="7"/>
    </row>
    <row r="2675" spans="1:25">
      <c r="A2675" t="s">
        <v>63</v>
      </c>
      <c r="B2675" t="s">
        <v>68</v>
      </c>
      <c r="C2675" s="7" t="s">
        <v>33</v>
      </c>
      <c r="D2675" s="7">
        <v>41141</v>
      </c>
      <c r="E2675" t="s">
        <v>88</v>
      </c>
      <c r="F2675">
        <v>206.04409790039099</v>
      </c>
      <c r="G2675">
        <v>193.79751586914099</v>
      </c>
      <c r="H2675">
        <v>12.246585845947299</v>
      </c>
      <c r="I2675">
        <v>5.9436723589897197E-2</v>
      </c>
      <c r="J2675">
        <v>79.840576171875</v>
      </c>
      <c r="K2675">
        <v>-0.88227450847625699</v>
      </c>
      <c r="L2675">
        <v>6.8743624687194798</v>
      </c>
      <c r="M2675">
        <v>12.246585845947299</v>
      </c>
      <c r="N2675">
        <v>17.618808746337901</v>
      </c>
      <c r="O2675">
        <v>25.375446319580099</v>
      </c>
      <c r="P2675">
        <v>-4.6041235923767099</v>
      </c>
      <c r="Q2675">
        <v>29.097293853759801</v>
      </c>
      <c r="R2675">
        <v>88</v>
      </c>
      <c r="S2675">
        <v>103.56060083349099</v>
      </c>
      <c r="T2675">
        <v>10.244503974914601</v>
      </c>
      <c r="U2675">
        <v>78.869773864746094</v>
      </c>
      <c r="V2675">
        <v>93.016670227050795</v>
      </c>
      <c r="W2675">
        <v>0.87269514799117998</v>
      </c>
      <c r="Y2675" s="7"/>
    </row>
    <row r="2676" spans="1:25">
      <c r="A2676" t="s">
        <v>63</v>
      </c>
      <c r="B2676" t="s">
        <v>68</v>
      </c>
      <c r="C2676" s="7" t="s">
        <v>33</v>
      </c>
      <c r="D2676" s="7">
        <v>41141</v>
      </c>
      <c r="E2676" t="s">
        <v>89</v>
      </c>
      <c r="F2676">
        <v>206.33923339843801</v>
      </c>
      <c r="G2676">
        <v>189.80426025390599</v>
      </c>
      <c r="H2676">
        <v>16.534967422485401</v>
      </c>
      <c r="I2676">
        <v>8.0134876072406797E-2</v>
      </c>
      <c r="J2676">
        <v>83.102897644042997</v>
      </c>
      <c r="K2676">
        <v>3.4882557392120401</v>
      </c>
      <c r="L2676">
        <v>11.1963596343994</v>
      </c>
      <c r="M2676">
        <v>16.534967422485401</v>
      </c>
      <c r="N2676">
        <v>21.873577117919901</v>
      </c>
      <c r="O2676">
        <v>29.581680297851602</v>
      </c>
      <c r="P2676">
        <v>-0.21030594408512099</v>
      </c>
      <c r="Q2676">
        <v>33.280242919921903</v>
      </c>
      <c r="R2676">
        <v>88</v>
      </c>
      <c r="S2676">
        <v>104.203572653888</v>
      </c>
      <c r="T2676">
        <v>10.1804037094116</v>
      </c>
      <c r="U2676">
        <v>78.869773864746094</v>
      </c>
      <c r="V2676">
        <v>93.016670227050795</v>
      </c>
      <c r="W2676">
        <v>0.88033890724182096</v>
      </c>
      <c r="Y2676" s="7"/>
    </row>
    <row r="2677" spans="1:25">
      <c r="A2677" t="s">
        <v>63</v>
      </c>
      <c r="B2677" t="s">
        <v>68</v>
      </c>
      <c r="C2677" s="7" t="s">
        <v>33</v>
      </c>
      <c r="D2677" s="7">
        <v>41141</v>
      </c>
      <c r="E2677" t="s">
        <v>90</v>
      </c>
      <c r="F2677">
        <v>200.75595092773401</v>
      </c>
      <c r="G2677">
        <v>186.51770019531301</v>
      </c>
      <c r="H2677">
        <v>14.2382507324219</v>
      </c>
      <c r="I2677">
        <v>7.0923179388046306E-2</v>
      </c>
      <c r="J2677">
        <v>85.860145568847699</v>
      </c>
      <c r="K2677">
        <v>2.7551503181457502</v>
      </c>
      <c r="L2677">
        <v>9.5394592285156303</v>
      </c>
      <c r="M2677">
        <v>14.2382507324219</v>
      </c>
      <c r="N2677">
        <v>18.9370422363281</v>
      </c>
      <c r="O2677">
        <v>25.721349716186499</v>
      </c>
      <c r="P2677">
        <v>-0.50014895200729403</v>
      </c>
      <c r="Q2677">
        <v>28.976650238037099</v>
      </c>
      <c r="R2677">
        <v>88</v>
      </c>
      <c r="S2677">
        <v>80.850998953057598</v>
      </c>
      <c r="T2677">
        <v>8.9603109359741193</v>
      </c>
      <c r="U2677">
        <v>78.869773864746094</v>
      </c>
      <c r="V2677">
        <v>93.016670227050795</v>
      </c>
      <c r="W2677">
        <v>0.87686073780059803</v>
      </c>
      <c r="Y2677" s="7"/>
    </row>
    <row r="2678" spans="1:25">
      <c r="A2678" t="s">
        <v>63</v>
      </c>
      <c r="B2678" t="s">
        <v>68</v>
      </c>
      <c r="C2678" s="7" t="s">
        <v>33</v>
      </c>
      <c r="D2678" s="7">
        <v>41141</v>
      </c>
      <c r="E2678" t="s">
        <v>91</v>
      </c>
      <c r="F2678">
        <v>184.33598327636699</v>
      </c>
      <c r="G2678">
        <v>181.260330200195</v>
      </c>
      <c r="H2678">
        <v>3.0756518840789799</v>
      </c>
      <c r="I2678">
        <v>1.6685031354427299E-2</v>
      </c>
      <c r="J2678">
        <v>87.839134216308594</v>
      </c>
      <c r="K2678">
        <v>-8.8227481842040998</v>
      </c>
      <c r="L2678">
        <v>-1.7930768728256199</v>
      </c>
      <c r="M2678">
        <v>3.0756518840789799</v>
      </c>
      <c r="N2678">
        <v>7.9443802833557102</v>
      </c>
      <c r="O2678">
        <v>14.974051475524901</v>
      </c>
      <c r="P2678">
        <v>-12.1957788467407</v>
      </c>
      <c r="Q2678">
        <v>18.347082138061499</v>
      </c>
      <c r="R2678">
        <v>88</v>
      </c>
      <c r="S2678">
        <v>88.091369198914904</v>
      </c>
      <c r="T2678">
        <v>9.2843704223632795</v>
      </c>
      <c r="U2678">
        <v>78.869773864746094</v>
      </c>
      <c r="V2678">
        <v>93.016670227050795</v>
      </c>
      <c r="W2678">
        <v>0.87701165676116899</v>
      </c>
      <c r="Y2678" s="7"/>
    </row>
    <row r="2679" spans="1:25">
      <c r="A2679" t="s">
        <v>63</v>
      </c>
      <c r="B2679" t="s">
        <v>68</v>
      </c>
      <c r="C2679" s="7" t="s">
        <v>33</v>
      </c>
      <c r="D2679" s="7">
        <v>41141</v>
      </c>
      <c r="E2679" t="s">
        <v>92</v>
      </c>
      <c r="F2679">
        <v>179.14834594726599</v>
      </c>
      <c r="G2679">
        <v>179.33615112304699</v>
      </c>
      <c r="H2679">
        <v>-0.18779842555522899</v>
      </c>
      <c r="I2679">
        <v>-1.0482844663783899E-3</v>
      </c>
      <c r="J2679">
        <v>89.263046264648395</v>
      </c>
      <c r="K2679">
        <v>-11.412085533142101</v>
      </c>
      <c r="L2679">
        <v>-4.7806859016418501</v>
      </c>
      <c r="M2679">
        <v>-0.18779842555522899</v>
      </c>
      <c r="N2679">
        <v>4.4050889015197798</v>
      </c>
      <c r="O2679">
        <v>11.0364894866943</v>
      </c>
      <c r="P2679">
        <v>-14.5940160751343</v>
      </c>
      <c r="Q2679">
        <v>14.2184181213379</v>
      </c>
      <c r="R2679">
        <v>88</v>
      </c>
      <c r="S2679">
        <v>78.868761003121094</v>
      </c>
      <c r="T2679">
        <v>8.7583580017089808</v>
      </c>
      <c r="U2679">
        <v>78.869773864746094</v>
      </c>
      <c r="V2679">
        <v>93.016670227050795</v>
      </c>
      <c r="W2679">
        <v>0.87885582447052002</v>
      </c>
      <c r="Y2679" s="7"/>
    </row>
    <row r="2680" spans="1:25">
      <c r="A2680" t="s">
        <v>63</v>
      </c>
      <c r="B2680" t="s">
        <v>68</v>
      </c>
      <c r="C2680" s="7" t="s">
        <v>33</v>
      </c>
      <c r="D2680" s="7">
        <v>41141</v>
      </c>
      <c r="E2680" t="s">
        <v>93</v>
      </c>
      <c r="F2680">
        <v>171.05906677246099</v>
      </c>
      <c r="G2680">
        <v>157.992752075195</v>
      </c>
      <c r="H2680">
        <v>13.066307067871101</v>
      </c>
      <c r="I2680">
        <v>7.6384767889976501E-2</v>
      </c>
      <c r="J2680">
        <v>90.204345703125</v>
      </c>
      <c r="K2680">
        <v>2.2181835174560498</v>
      </c>
      <c r="L2680">
        <v>8.6273422241210902</v>
      </c>
      <c r="M2680">
        <v>13.066307067871101</v>
      </c>
      <c r="N2680">
        <v>17.5052700042725</v>
      </c>
      <c r="O2680">
        <v>23.914430618286101</v>
      </c>
      <c r="P2680">
        <v>-0.85710877180099498</v>
      </c>
      <c r="Q2680">
        <v>26.989723205566399</v>
      </c>
      <c r="R2680">
        <v>88</v>
      </c>
      <c r="S2680">
        <v>76.861443643538706</v>
      </c>
      <c r="T2680">
        <v>8.4648361206054705</v>
      </c>
      <c r="U2680">
        <v>78.869773864746094</v>
      </c>
      <c r="V2680">
        <v>93.016670227050795</v>
      </c>
      <c r="W2680">
        <v>0.87380111217498802</v>
      </c>
      <c r="Y2680" s="7"/>
    </row>
    <row r="2681" spans="1:25">
      <c r="A2681" t="s">
        <v>63</v>
      </c>
      <c r="B2681" t="s">
        <v>68</v>
      </c>
      <c r="C2681" s="7" t="s">
        <v>33</v>
      </c>
      <c r="D2681" s="7">
        <v>41141</v>
      </c>
      <c r="E2681" t="s">
        <v>94</v>
      </c>
      <c r="F2681">
        <v>163.620849609375</v>
      </c>
      <c r="G2681">
        <v>149.49681091308599</v>
      </c>
      <c r="H2681">
        <v>14.1240348815918</v>
      </c>
      <c r="I2681">
        <v>8.6321733891964E-2</v>
      </c>
      <c r="J2681">
        <v>90.580436706542997</v>
      </c>
      <c r="K2681">
        <v>4.21997117996216</v>
      </c>
      <c r="L2681">
        <v>10.071372032165501</v>
      </c>
      <c r="M2681">
        <v>14.1240348815918</v>
      </c>
      <c r="N2681">
        <v>18.1766967773438</v>
      </c>
      <c r="O2681">
        <v>24.02809715271</v>
      </c>
      <c r="P2681">
        <v>1.4123071432113601</v>
      </c>
      <c r="Q2681">
        <v>26.835762023925799</v>
      </c>
      <c r="R2681">
        <v>88</v>
      </c>
      <c r="S2681">
        <v>65.668520476434395</v>
      </c>
      <c r="T2681">
        <v>7.7281813621520996</v>
      </c>
      <c r="U2681">
        <v>78.869773864746094</v>
      </c>
      <c r="V2681">
        <v>93.016670227050795</v>
      </c>
      <c r="W2681">
        <v>0.87584435939788796</v>
      </c>
      <c r="Y2681" s="7"/>
    </row>
    <row r="2682" spans="1:25">
      <c r="A2682" t="s">
        <v>63</v>
      </c>
      <c r="B2682" t="s">
        <v>68</v>
      </c>
      <c r="C2682" s="7" t="s">
        <v>33</v>
      </c>
      <c r="D2682" s="7">
        <v>41141</v>
      </c>
      <c r="E2682" t="s">
        <v>95</v>
      </c>
      <c r="F2682">
        <v>157.86514282226599</v>
      </c>
      <c r="G2682">
        <v>143.36079406738301</v>
      </c>
      <c r="H2682">
        <v>14.504342079162599</v>
      </c>
      <c r="I2682">
        <v>9.1878056526184096E-2</v>
      </c>
      <c r="J2682">
        <v>89.902900695800795</v>
      </c>
      <c r="K2682">
        <v>5.3564925193786603</v>
      </c>
      <c r="L2682">
        <v>10.7611169815063</v>
      </c>
      <c r="M2682">
        <v>14.504342079162599</v>
      </c>
      <c r="N2682">
        <v>18.2475681304932</v>
      </c>
      <c r="O2682">
        <v>23.6521911621094</v>
      </c>
      <c r="P2682">
        <v>2.7632043361663801</v>
      </c>
      <c r="Q2682">
        <v>26.245479583740199</v>
      </c>
      <c r="R2682">
        <v>88</v>
      </c>
      <c r="S2682">
        <v>56.457773793927103</v>
      </c>
      <c r="T2682">
        <v>7.1381049156189</v>
      </c>
      <c r="U2682">
        <v>78.869773864746094</v>
      </c>
      <c r="V2682">
        <v>93.016670227050795</v>
      </c>
      <c r="W2682">
        <v>0.87725734710693404</v>
      </c>
      <c r="Y2682" s="7"/>
    </row>
    <row r="2683" spans="1:25">
      <c r="A2683" t="s">
        <v>63</v>
      </c>
      <c r="B2683" t="s">
        <v>68</v>
      </c>
      <c r="C2683" s="7" t="s">
        <v>33</v>
      </c>
      <c r="D2683" s="7">
        <v>41141</v>
      </c>
      <c r="E2683" t="s">
        <v>96</v>
      </c>
      <c r="F2683">
        <v>148.78878784179699</v>
      </c>
      <c r="G2683">
        <v>136.08975219726599</v>
      </c>
      <c r="H2683">
        <v>12.6990404129028</v>
      </c>
      <c r="I2683">
        <v>8.5349448025226607E-2</v>
      </c>
      <c r="J2683">
        <v>88.383621215820298</v>
      </c>
      <c r="K2683">
        <v>3.5199453830718999</v>
      </c>
      <c r="L2683">
        <v>8.9430284500122106</v>
      </c>
      <c r="M2683">
        <v>12.6990404129028</v>
      </c>
      <c r="N2683">
        <v>16.455051422119102</v>
      </c>
      <c r="O2683">
        <v>21.878135681152301</v>
      </c>
      <c r="P2683">
        <v>0.917799592018127</v>
      </c>
      <c r="Q2683">
        <v>24.480281829833999</v>
      </c>
      <c r="R2683">
        <v>88</v>
      </c>
      <c r="S2683">
        <v>57.7523504755573</v>
      </c>
      <c r="T2683">
        <v>7.1624860763549796</v>
      </c>
      <c r="U2683">
        <v>78.869773864746094</v>
      </c>
      <c r="V2683">
        <v>93.016670227050795</v>
      </c>
      <c r="W2683">
        <v>0.87092876434326205</v>
      </c>
      <c r="Y2683" s="7"/>
    </row>
    <row r="2684" spans="1:25">
      <c r="A2684" t="s">
        <v>63</v>
      </c>
      <c r="B2684" t="s">
        <v>68</v>
      </c>
      <c r="C2684" s="7" t="s">
        <v>33</v>
      </c>
      <c r="D2684" s="7">
        <v>41141</v>
      </c>
      <c r="E2684" t="s">
        <v>97</v>
      </c>
      <c r="F2684">
        <v>143.31704711914099</v>
      </c>
      <c r="G2684">
        <v>135.76795959472699</v>
      </c>
      <c r="H2684">
        <v>7.5490884780883798</v>
      </c>
      <c r="I2684">
        <v>5.2674043923616402E-2</v>
      </c>
      <c r="J2684">
        <v>86.070869445800795</v>
      </c>
      <c r="K2684">
        <v>-2.6399729251861599</v>
      </c>
      <c r="L2684">
        <v>3.3798072338104199</v>
      </c>
      <c r="M2684">
        <v>7.5490884780883798</v>
      </c>
      <c r="N2684">
        <v>11.7183694839478</v>
      </c>
      <c r="O2684">
        <v>17.7381496429443</v>
      </c>
      <c r="P2684">
        <v>-5.5284299850463903</v>
      </c>
      <c r="Q2684">
        <v>20.6266078948975</v>
      </c>
      <c r="R2684">
        <v>88</v>
      </c>
      <c r="S2684">
        <v>69.758711999258097</v>
      </c>
      <c r="T2684">
        <v>7.9505667686462402</v>
      </c>
      <c r="U2684">
        <v>78.869773864746094</v>
      </c>
      <c r="V2684">
        <v>93.016670227050795</v>
      </c>
      <c r="W2684">
        <v>0.85740131139755205</v>
      </c>
      <c r="Y2684" s="7"/>
    </row>
    <row r="2685" spans="1:25">
      <c r="A2685" t="s">
        <v>63</v>
      </c>
      <c r="B2685" t="s">
        <v>68</v>
      </c>
      <c r="C2685" s="7" t="s">
        <v>33</v>
      </c>
      <c r="D2685" s="7">
        <v>41141</v>
      </c>
      <c r="E2685" t="s">
        <v>98</v>
      </c>
      <c r="F2685">
        <v>147.81336975097699</v>
      </c>
      <c r="G2685">
        <v>133.59851074218801</v>
      </c>
      <c r="H2685">
        <v>14.2148637771606</v>
      </c>
      <c r="I2685">
        <v>9.6167638897895799E-2</v>
      </c>
      <c r="J2685">
        <v>82.3951416015625</v>
      </c>
      <c r="K2685">
        <v>2.20254707336426</v>
      </c>
      <c r="L2685">
        <v>9.2995204925537092</v>
      </c>
      <c r="M2685">
        <v>14.2148637771606</v>
      </c>
      <c r="N2685">
        <v>19.130205154418899</v>
      </c>
      <c r="O2685">
        <v>26.227180480956999</v>
      </c>
      <c r="P2685">
        <v>-1.2027775049209599</v>
      </c>
      <c r="Q2685">
        <v>29.632503509521499</v>
      </c>
      <c r="R2685">
        <v>88</v>
      </c>
      <c r="S2685">
        <v>97.310533619379399</v>
      </c>
      <c r="T2685">
        <v>9.3732604980468803</v>
      </c>
      <c r="U2685">
        <v>78.869773864746094</v>
      </c>
      <c r="V2685">
        <v>93.016670227050795</v>
      </c>
      <c r="W2685">
        <v>0.84011816978454601</v>
      </c>
      <c r="Y2685" s="7"/>
    </row>
    <row r="2686" spans="1:25">
      <c r="A2686" t="s">
        <v>63</v>
      </c>
      <c r="B2686" t="s">
        <v>68</v>
      </c>
      <c r="C2686" s="7" t="s">
        <v>33</v>
      </c>
      <c r="D2686" s="7">
        <v>41141</v>
      </c>
      <c r="E2686" t="s">
        <v>99</v>
      </c>
      <c r="F2686">
        <v>142.20724487304699</v>
      </c>
      <c r="G2686">
        <v>129.42991638183599</v>
      </c>
      <c r="H2686">
        <v>12.777336120605501</v>
      </c>
      <c r="I2686">
        <v>8.9850097894668607E-2</v>
      </c>
      <c r="J2686">
        <v>79.366592407226605</v>
      </c>
      <c r="K2686">
        <v>1.98381888866425</v>
      </c>
      <c r="L2686">
        <v>8.36071681976318</v>
      </c>
      <c r="M2686">
        <v>12.777336120605501</v>
      </c>
      <c r="N2686">
        <v>17.193954467773398</v>
      </c>
      <c r="O2686">
        <v>23.570854187011701</v>
      </c>
      <c r="P2686">
        <v>-1.07599318027496</v>
      </c>
      <c r="Q2686">
        <v>26.630664825439499</v>
      </c>
      <c r="R2686">
        <v>88</v>
      </c>
      <c r="S2686">
        <v>79.603067964841102</v>
      </c>
      <c r="T2686">
        <v>8.4222259521484393</v>
      </c>
      <c r="U2686">
        <v>78.869773864746094</v>
      </c>
      <c r="V2686">
        <v>93.016670227050795</v>
      </c>
      <c r="W2686">
        <v>0.84033817052841198</v>
      </c>
      <c r="Y2686" s="7"/>
    </row>
    <row r="2687" spans="1:25">
      <c r="A2687" t="s">
        <v>63</v>
      </c>
      <c r="B2687" t="s">
        <v>68</v>
      </c>
      <c r="C2687" s="7" t="s">
        <v>33</v>
      </c>
      <c r="D2687" s="7">
        <v>41141</v>
      </c>
      <c r="E2687" t="s">
        <v>100</v>
      </c>
      <c r="F2687">
        <v>130.32455444335901</v>
      </c>
      <c r="G2687">
        <v>131.12239074707</v>
      </c>
      <c r="H2687">
        <v>-0.79783397912979104</v>
      </c>
      <c r="I2687">
        <v>-6.1219008639454798E-3</v>
      </c>
      <c r="J2687">
        <v>77.650070190429702</v>
      </c>
      <c r="K2687">
        <v>-12.6458625793457</v>
      </c>
      <c r="L2687">
        <v>-5.6459512710571298</v>
      </c>
      <c r="M2687">
        <v>-0.79783397912979104</v>
      </c>
      <c r="N2687">
        <v>4.0502834320068404</v>
      </c>
      <c r="O2687">
        <v>11.050193786621101</v>
      </c>
      <c r="P2687">
        <v>-16.004613876342798</v>
      </c>
      <c r="Q2687">
        <v>14.4089460372925</v>
      </c>
      <c r="R2687">
        <v>88</v>
      </c>
      <c r="S2687">
        <v>92.032687335115</v>
      </c>
      <c r="T2687">
        <v>9.2450656890869105</v>
      </c>
      <c r="U2687">
        <v>78.869773864746094</v>
      </c>
      <c r="V2687">
        <v>93.016670227050795</v>
      </c>
      <c r="W2687">
        <v>0.83822178840637196</v>
      </c>
      <c r="Y2687" s="7"/>
    </row>
    <row r="2688" spans="1:25">
      <c r="A2688" t="s">
        <v>63</v>
      </c>
      <c r="B2688" t="s">
        <v>68</v>
      </c>
      <c r="C2688" s="7" t="s">
        <v>33</v>
      </c>
      <c r="D2688" s="7">
        <v>41141</v>
      </c>
      <c r="E2688" t="s">
        <v>101</v>
      </c>
      <c r="F2688">
        <v>130.59765625</v>
      </c>
      <c r="G2688">
        <v>127.50259399414099</v>
      </c>
      <c r="H2688">
        <v>3.0950624942779501</v>
      </c>
      <c r="I2688">
        <v>2.3699218407273299E-2</v>
      </c>
      <c r="J2688">
        <v>76.608909606933594</v>
      </c>
      <c r="K2688">
        <v>-7.3248233795165998</v>
      </c>
      <c r="L2688">
        <v>-1.1686704158782999</v>
      </c>
      <c r="M2688">
        <v>3.0950624942779501</v>
      </c>
      <c r="N2688">
        <v>7.3587951660156303</v>
      </c>
      <c r="O2688">
        <v>13.5149488449097</v>
      </c>
      <c r="P2688">
        <v>-10.2787170410156</v>
      </c>
      <c r="Q2688">
        <v>16.4688415527344</v>
      </c>
      <c r="R2688">
        <v>88</v>
      </c>
      <c r="S2688">
        <v>70.6159724947602</v>
      </c>
      <c r="T2688">
        <v>8.1306800842285192</v>
      </c>
      <c r="U2688">
        <v>78.869773864746094</v>
      </c>
      <c r="V2688">
        <v>93.016670227050795</v>
      </c>
      <c r="W2688">
        <v>0.83391952514648404</v>
      </c>
      <c r="Y2688" s="7"/>
    </row>
    <row r="2689" spans="1:25">
      <c r="A2689" t="s">
        <v>63</v>
      </c>
      <c r="B2689" t="s">
        <v>68</v>
      </c>
      <c r="C2689" s="7" t="s">
        <v>33</v>
      </c>
      <c r="D2689" s="7">
        <v>41141</v>
      </c>
      <c r="E2689" t="s">
        <v>102</v>
      </c>
      <c r="F2689">
        <v>136.30355834960901</v>
      </c>
      <c r="G2689">
        <v>124.44610595703099</v>
      </c>
      <c r="H2689">
        <v>11.857449531555201</v>
      </c>
      <c r="I2689">
        <v>8.6992956697940799E-2</v>
      </c>
      <c r="J2689">
        <v>75.489707946777301</v>
      </c>
      <c r="K2689">
        <v>0.57739347219467196</v>
      </c>
      <c r="L2689">
        <v>7.2417421340942401</v>
      </c>
      <c r="M2689">
        <v>11.857449531555201</v>
      </c>
      <c r="N2689">
        <v>16.4731559753418</v>
      </c>
      <c r="O2689">
        <v>23.137506484985401</v>
      </c>
      <c r="P2689">
        <v>-2.6203458309173602</v>
      </c>
      <c r="Q2689">
        <v>26.3352451324463</v>
      </c>
      <c r="R2689">
        <v>88</v>
      </c>
      <c r="S2689">
        <v>82.616513047454603</v>
      </c>
      <c r="T2689">
        <v>8.8018741607665998</v>
      </c>
      <c r="U2689">
        <v>78.869773864746094</v>
      </c>
      <c r="V2689">
        <v>93.016670227050795</v>
      </c>
      <c r="W2689">
        <v>0.82827740907669101</v>
      </c>
      <c r="Y2689" s="7"/>
    </row>
    <row r="2690" spans="1:25">
      <c r="A2690" t="s">
        <v>63</v>
      </c>
      <c r="B2690" t="s">
        <v>68</v>
      </c>
      <c r="C2690" s="7" t="s">
        <v>33</v>
      </c>
      <c r="D2690" s="7">
        <v>41148</v>
      </c>
      <c r="E2690" t="s">
        <v>79</v>
      </c>
      <c r="F2690">
        <v>112.12119293212901</v>
      </c>
      <c r="G2690">
        <v>103.065238952637</v>
      </c>
      <c r="H2690">
        <v>9.0559520721435494</v>
      </c>
      <c r="I2690">
        <v>8.0769315361976596E-2</v>
      </c>
      <c r="J2690">
        <v>66.741813659667997</v>
      </c>
      <c r="K2690">
        <v>-2.9950039386749299</v>
      </c>
      <c r="L2690">
        <v>4.1247987747192401</v>
      </c>
      <c r="M2690">
        <v>9.0559520721435494</v>
      </c>
      <c r="N2690">
        <v>13.9871053695679</v>
      </c>
      <c r="O2690">
        <v>21.106906890869102</v>
      </c>
      <c r="P2690">
        <v>-6.4112825393676802</v>
      </c>
      <c r="Q2690">
        <v>24.523187637329102</v>
      </c>
      <c r="R2690">
        <v>88</v>
      </c>
      <c r="S2690">
        <v>86.608284165127799</v>
      </c>
      <c r="T2690">
        <v>9.4034109115600604</v>
      </c>
      <c r="U2690">
        <v>76.105232238769503</v>
      </c>
      <c r="V2690">
        <v>93.013893127441406</v>
      </c>
      <c r="W2690">
        <v>0.81633353233337402</v>
      </c>
      <c r="Y2690" s="7"/>
    </row>
    <row r="2691" spans="1:25">
      <c r="A2691" t="s">
        <v>63</v>
      </c>
      <c r="B2691" t="s">
        <v>68</v>
      </c>
      <c r="C2691" s="7" t="s">
        <v>33</v>
      </c>
      <c r="D2691" s="7">
        <v>41148</v>
      </c>
      <c r="E2691" t="s">
        <v>80</v>
      </c>
      <c r="F2691">
        <v>114.688125610352</v>
      </c>
      <c r="G2691">
        <v>109.30673980712901</v>
      </c>
      <c r="H2691">
        <v>5.3813853263854998</v>
      </c>
      <c r="I2691">
        <v>4.6921901404857601E-2</v>
      </c>
      <c r="J2691">
        <v>65.548698425292997</v>
      </c>
      <c r="K2691">
        <v>-6.0207562446594203</v>
      </c>
      <c r="L2691">
        <v>0.71572130918502797</v>
      </c>
      <c r="M2691">
        <v>5.3813853263854998</v>
      </c>
      <c r="N2691">
        <v>10.047049522399901</v>
      </c>
      <c r="O2691">
        <v>16.783527374267599</v>
      </c>
      <c r="P2691">
        <v>-9.2531042098999006</v>
      </c>
      <c r="Q2691">
        <v>20.015876770019499</v>
      </c>
      <c r="R2691">
        <v>88</v>
      </c>
      <c r="S2691">
        <v>76.162906574114501</v>
      </c>
      <c r="T2691">
        <v>8.8971385955810494</v>
      </c>
      <c r="U2691">
        <v>76.105232238769503</v>
      </c>
      <c r="V2691">
        <v>93.013893127441406</v>
      </c>
      <c r="W2691">
        <v>0.81606984138488803</v>
      </c>
      <c r="Y2691" s="7"/>
    </row>
    <row r="2692" spans="1:25">
      <c r="A2692" t="s">
        <v>63</v>
      </c>
      <c r="B2692" t="s">
        <v>68</v>
      </c>
      <c r="C2692" s="7" t="s">
        <v>33</v>
      </c>
      <c r="D2692" s="7">
        <v>41148</v>
      </c>
      <c r="E2692" t="s">
        <v>81</v>
      </c>
      <c r="F2692">
        <v>113.092292785645</v>
      </c>
      <c r="G2692">
        <v>115.63275146484401</v>
      </c>
      <c r="H2692">
        <v>-2.5404686927795401</v>
      </c>
      <c r="I2692">
        <v>-2.2463677451014501E-2</v>
      </c>
      <c r="J2692">
        <v>64.156013488769503</v>
      </c>
      <c r="K2692">
        <v>-13.8935499191284</v>
      </c>
      <c r="L2692">
        <v>-7.18605756759644</v>
      </c>
      <c r="M2692">
        <v>-2.5404686927795401</v>
      </c>
      <c r="N2692">
        <v>2.10512018203735</v>
      </c>
      <c r="O2692">
        <v>8.8126125335693395</v>
      </c>
      <c r="P2692">
        <v>-17.1119899749756</v>
      </c>
      <c r="Q2692">
        <v>12.031053543090801</v>
      </c>
      <c r="R2692">
        <v>88</v>
      </c>
      <c r="S2692">
        <v>74.722521715765694</v>
      </c>
      <c r="T2692">
        <v>8.8588562011718803</v>
      </c>
      <c r="U2692">
        <v>76.105232238769503</v>
      </c>
      <c r="V2692">
        <v>93.013893127441406</v>
      </c>
      <c r="W2692">
        <v>0.82284957170486495</v>
      </c>
      <c r="Y2692" s="7"/>
    </row>
    <row r="2693" spans="1:25">
      <c r="A2693" t="s">
        <v>63</v>
      </c>
      <c r="B2693" t="s">
        <v>68</v>
      </c>
      <c r="C2693" s="7" t="s">
        <v>33</v>
      </c>
      <c r="D2693" s="7">
        <v>41148</v>
      </c>
      <c r="E2693" t="s">
        <v>82</v>
      </c>
      <c r="F2693">
        <v>115.863822937012</v>
      </c>
      <c r="G2693">
        <v>116.732872009277</v>
      </c>
      <c r="H2693">
        <v>-0.86904853582382202</v>
      </c>
      <c r="I2693">
        <v>-7.5006028637290001E-3</v>
      </c>
      <c r="J2693">
        <v>63.361377716064503</v>
      </c>
      <c r="K2693">
        <v>-13.0482368469238</v>
      </c>
      <c r="L2693">
        <v>-5.8526735305786097</v>
      </c>
      <c r="M2693">
        <v>-0.86904853582382202</v>
      </c>
      <c r="N2693">
        <v>4.1145768165588397</v>
      </c>
      <c r="O2693">
        <v>11.3101406097412</v>
      </c>
      <c r="P2693">
        <v>-16.500867843627901</v>
      </c>
      <c r="Q2693">
        <v>14.762770652771</v>
      </c>
      <c r="R2693">
        <v>88</v>
      </c>
      <c r="S2693">
        <v>87.466908972010103</v>
      </c>
      <c r="T2693">
        <v>9.5034713745117205</v>
      </c>
      <c r="U2693">
        <v>76.105232238769503</v>
      </c>
      <c r="V2693">
        <v>93.013893127441406</v>
      </c>
      <c r="W2693">
        <v>0.83403474092483498</v>
      </c>
      <c r="Y2693" s="7"/>
    </row>
    <row r="2694" spans="1:25">
      <c r="A2694" t="s">
        <v>63</v>
      </c>
      <c r="B2694" t="s">
        <v>68</v>
      </c>
      <c r="C2694" s="7" t="s">
        <v>33</v>
      </c>
      <c r="D2694" s="7">
        <v>41148</v>
      </c>
      <c r="E2694" t="s">
        <v>83</v>
      </c>
      <c r="F2694">
        <v>122.13410949707</v>
      </c>
      <c r="G2694">
        <v>114.89226531982401</v>
      </c>
      <c r="H2694">
        <v>7.24184322357178</v>
      </c>
      <c r="I2694">
        <v>5.9294190257787698E-2</v>
      </c>
      <c r="J2694">
        <v>62.326957702636697</v>
      </c>
      <c r="K2694">
        <v>-4.9846944808959996</v>
      </c>
      <c r="L2694">
        <v>2.2388427257537802</v>
      </c>
      <c r="M2694">
        <v>7.24184322357178</v>
      </c>
      <c r="N2694">
        <v>12.2448434829712</v>
      </c>
      <c r="O2694">
        <v>19.468379974365199</v>
      </c>
      <c r="P2694">
        <v>-8.4507484436035192</v>
      </c>
      <c r="Q2694">
        <v>22.934434890747099</v>
      </c>
      <c r="R2694">
        <v>88</v>
      </c>
      <c r="S2694">
        <v>89.751033592312496</v>
      </c>
      <c r="T2694">
        <v>9.5404176712036097</v>
      </c>
      <c r="U2694">
        <v>76.105232238769503</v>
      </c>
      <c r="V2694">
        <v>93.013893127441406</v>
      </c>
      <c r="W2694">
        <v>0.82877236604690596</v>
      </c>
      <c r="Y2694" s="7"/>
    </row>
    <row r="2695" spans="1:25">
      <c r="A2695" t="s">
        <v>63</v>
      </c>
      <c r="B2695" t="s">
        <v>68</v>
      </c>
      <c r="C2695" s="7" t="s">
        <v>33</v>
      </c>
      <c r="D2695" s="7">
        <v>41148</v>
      </c>
      <c r="E2695" t="s">
        <v>84</v>
      </c>
      <c r="F2695">
        <v>137.13343811035199</v>
      </c>
      <c r="G2695">
        <v>132.99908447265599</v>
      </c>
      <c r="H2695">
        <v>4.1343421936035201</v>
      </c>
      <c r="I2695">
        <v>3.0148316174745601E-2</v>
      </c>
      <c r="J2695">
        <v>61.454929351806598</v>
      </c>
      <c r="K2695">
        <v>-9.8286714553833008</v>
      </c>
      <c r="L2695">
        <v>-1.5792101621627801</v>
      </c>
      <c r="M2695">
        <v>4.1343421936035201</v>
      </c>
      <c r="N2695">
        <v>9.8478946685790998</v>
      </c>
      <c r="O2695">
        <v>18.097356796264599</v>
      </c>
      <c r="P2695">
        <v>-13.7869920730591</v>
      </c>
      <c r="Q2695">
        <v>22.055677413940401</v>
      </c>
      <c r="R2695">
        <v>88</v>
      </c>
      <c r="S2695">
        <v>116.121052157021</v>
      </c>
      <c r="T2695">
        <v>10.895398139953601</v>
      </c>
      <c r="U2695">
        <v>76.105232238769503</v>
      </c>
      <c r="V2695">
        <v>93.013893127441406</v>
      </c>
      <c r="W2695">
        <v>0.82098793983459495</v>
      </c>
      <c r="Y2695" s="7"/>
    </row>
    <row r="2696" spans="1:25">
      <c r="A2696" t="s">
        <v>63</v>
      </c>
      <c r="B2696" t="s">
        <v>68</v>
      </c>
      <c r="C2696" s="7" t="s">
        <v>33</v>
      </c>
      <c r="D2696" s="7">
        <v>41148</v>
      </c>
      <c r="E2696" t="s">
        <v>85</v>
      </c>
      <c r="F2696">
        <v>154.67265319824199</v>
      </c>
      <c r="G2696">
        <v>164.19912719726599</v>
      </c>
      <c r="H2696">
        <v>-9.5264682769775408</v>
      </c>
      <c r="I2696">
        <v>-6.1591155827045399E-2</v>
      </c>
      <c r="J2696">
        <v>60.880725860595703</v>
      </c>
      <c r="K2696">
        <v>-25.689975738525401</v>
      </c>
      <c r="L2696">
        <v>-16.140443801879901</v>
      </c>
      <c r="M2696">
        <v>-9.5264682769775408</v>
      </c>
      <c r="N2696">
        <v>-2.9124913215637198</v>
      </c>
      <c r="O2696">
        <v>6.6370401382446298</v>
      </c>
      <c r="P2696">
        <v>-30.2721061706543</v>
      </c>
      <c r="Q2696">
        <v>11.219169616699199</v>
      </c>
      <c r="R2696">
        <v>88</v>
      </c>
      <c r="S2696">
        <v>150.61234786425999</v>
      </c>
      <c r="T2696">
        <v>12.612452507019</v>
      </c>
      <c r="U2696">
        <v>76.105232238769503</v>
      </c>
      <c r="V2696">
        <v>93.013893127441406</v>
      </c>
      <c r="W2696">
        <v>0.821602463722229</v>
      </c>
      <c r="Y2696" s="7"/>
    </row>
    <row r="2697" spans="1:25">
      <c r="A2697" t="s">
        <v>63</v>
      </c>
      <c r="B2697" t="s">
        <v>68</v>
      </c>
      <c r="C2697" s="7" t="s">
        <v>33</v>
      </c>
      <c r="D2697" s="7">
        <v>41148</v>
      </c>
      <c r="E2697" t="s">
        <v>86</v>
      </c>
      <c r="F2697">
        <v>167.70263671875</v>
      </c>
      <c r="G2697">
        <v>184.33181762695301</v>
      </c>
      <c r="H2697">
        <v>-16.62917137146</v>
      </c>
      <c r="I2697">
        <v>-9.9158674478530898E-2</v>
      </c>
      <c r="J2697">
        <v>63.4039115905762</v>
      </c>
      <c r="K2697">
        <v>-31.466245651245099</v>
      </c>
      <c r="L2697">
        <v>-22.700382232666001</v>
      </c>
      <c r="M2697">
        <v>-16.62917137146</v>
      </c>
      <c r="N2697">
        <v>-10.557960510253899</v>
      </c>
      <c r="O2697">
        <v>-1.7920962572097801</v>
      </c>
      <c r="P2697">
        <v>-35.672351837158203</v>
      </c>
      <c r="Q2697">
        <v>2.4140083789825399</v>
      </c>
      <c r="R2697">
        <v>88</v>
      </c>
      <c r="S2697">
        <v>126.77672146805401</v>
      </c>
      <c r="T2697">
        <v>11.577431678771999</v>
      </c>
      <c r="U2697">
        <v>76.105232238769503</v>
      </c>
      <c r="V2697">
        <v>93.013893127441406</v>
      </c>
      <c r="W2697">
        <v>0.84582865238189697</v>
      </c>
      <c r="Y2697" s="7"/>
    </row>
    <row r="2698" spans="1:25">
      <c r="A2698" t="s">
        <v>63</v>
      </c>
      <c r="B2698" t="s">
        <v>68</v>
      </c>
      <c r="C2698" s="7" t="s">
        <v>33</v>
      </c>
      <c r="D2698" s="7">
        <v>41148</v>
      </c>
      <c r="E2698" t="s">
        <v>87</v>
      </c>
      <c r="F2698">
        <v>185.96952819824199</v>
      </c>
      <c r="G2698">
        <v>191.66946411132801</v>
      </c>
      <c r="H2698">
        <v>-5.6999344825744602</v>
      </c>
      <c r="I2698">
        <v>-3.0649831518530801E-2</v>
      </c>
      <c r="J2698">
        <v>67.575141906738295</v>
      </c>
      <c r="K2698">
        <v>-19.346847534179702</v>
      </c>
      <c r="L2698">
        <v>-11.284140586853001</v>
      </c>
      <c r="M2698">
        <v>-5.6999344825744602</v>
      </c>
      <c r="N2698">
        <v>-0.11572805047035201</v>
      </c>
      <c r="O2698">
        <v>7.9469795227050799</v>
      </c>
      <c r="P2698">
        <v>-23.215559005737301</v>
      </c>
      <c r="Q2698">
        <v>11.8156900405884</v>
      </c>
      <c r="R2698">
        <v>88</v>
      </c>
      <c r="S2698">
        <v>109.168176428471</v>
      </c>
      <c r="T2698">
        <v>10.6487436294556</v>
      </c>
      <c r="U2698">
        <v>76.105232238769503</v>
      </c>
      <c r="V2698">
        <v>93.013893127441406</v>
      </c>
      <c r="W2698">
        <v>0.862193584442139</v>
      </c>
      <c r="Y2698" s="7"/>
    </row>
    <row r="2699" spans="1:25">
      <c r="A2699" t="s">
        <v>63</v>
      </c>
      <c r="B2699" t="s">
        <v>68</v>
      </c>
      <c r="C2699" s="7" t="s">
        <v>33</v>
      </c>
      <c r="D2699" s="7">
        <v>41148</v>
      </c>
      <c r="E2699" t="s">
        <v>88</v>
      </c>
      <c r="F2699">
        <v>187.052810668945</v>
      </c>
      <c r="G2699">
        <v>197.79682922363301</v>
      </c>
      <c r="H2699">
        <v>-10.7440032958984</v>
      </c>
      <c r="I2699">
        <v>-5.7438336312770802E-2</v>
      </c>
      <c r="J2699">
        <v>72.907394409179702</v>
      </c>
      <c r="K2699">
        <v>-24.529800415039102</v>
      </c>
      <c r="L2699">
        <v>-16.385038375854499</v>
      </c>
      <c r="M2699">
        <v>-10.7440032958984</v>
      </c>
      <c r="N2699">
        <v>-5.10296583175659</v>
      </c>
      <c r="O2699">
        <v>3.0417947769164999</v>
      </c>
      <c r="P2699">
        <v>-28.437883377075199</v>
      </c>
      <c r="Q2699">
        <v>6.9498772621154803</v>
      </c>
      <c r="R2699">
        <v>88</v>
      </c>
      <c r="S2699">
        <v>109.738432135495</v>
      </c>
      <c r="T2699">
        <v>10.7571153640747</v>
      </c>
      <c r="U2699">
        <v>76.105232238769503</v>
      </c>
      <c r="V2699">
        <v>93.013893127441406</v>
      </c>
      <c r="W2699">
        <v>0.87269514799117998</v>
      </c>
      <c r="Y2699" s="7"/>
    </row>
    <row r="2700" spans="1:25">
      <c r="A2700" t="s">
        <v>63</v>
      </c>
      <c r="B2700" t="s">
        <v>68</v>
      </c>
      <c r="C2700" s="7" t="s">
        <v>33</v>
      </c>
      <c r="D2700" s="7">
        <v>41148</v>
      </c>
      <c r="E2700" t="s">
        <v>89</v>
      </c>
      <c r="F2700">
        <v>185.15878295898401</v>
      </c>
      <c r="G2700">
        <v>199.08355712890599</v>
      </c>
      <c r="H2700">
        <v>-13.9247827529907</v>
      </c>
      <c r="I2700">
        <v>-7.5204543769359603E-2</v>
      </c>
      <c r="J2700">
        <v>77.934059143066406</v>
      </c>
      <c r="K2700">
        <v>-26.8903617858887</v>
      </c>
      <c r="L2700">
        <v>-19.2301940917969</v>
      </c>
      <c r="M2700">
        <v>-13.9247827529907</v>
      </c>
      <c r="N2700">
        <v>-8.6193723678588903</v>
      </c>
      <c r="O2700">
        <v>-0.959203481674194</v>
      </c>
      <c r="P2700">
        <v>-30.565921783447301</v>
      </c>
      <c r="Q2700">
        <v>2.71635818481445</v>
      </c>
      <c r="R2700">
        <v>88</v>
      </c>
      <c r="S2700">
        <v>98.121938116855702</v>
      </c>
      <c r="T2700">
        <v>10.1170949935913</v>
      </c>
      <c r="U2700">
        <v>76.105232238769503</v>
      </c>
      <c r="V2700">
        <v>93.013893127441406</v>
      </c>
      <c r="W2700">
        <v>0.88033890724182096</v>
      </c>
      <c r="Y2700" s="7"/>
    </row>
    <row r="2701" spans="1:25">
      <c r="A2701" t="s">
        <v>63</v>
      </c>
      <c r="B2701" t="s">
        <v>68</v>
      </c>
      <c r="C2701" s="7" t="s">
        <v>33</v>
      </c>
      <c r="D2701" s="7">
        <v>41148</v>
      </c>
      <c r="E2701" t="s">
        <v>90</v>
      </c>
      <c r="F2701">
        <v>187.38537597656301</v>
      </c>
      <c r="G2701">
        <v>195.25520324707</v>
      </c>
      <c r="H2701">
        <v>-7.8698081970214799</v>
      </c>
      <c r="I2701">
        <v>-4.19979840517044E-2</v>
      </c>
      <c r="J2701">
        <v>81.756523132324205</v>
      </c>
      <c r="K2701">
        <v>-20.441726684570298</v>
      </c>
      <c r="L2701">
        <v>-13.014136314392101</v>
      </c>
      <c r="M2701">
        <v>-7.8698081970214799</v>
      </c>
      <c r="N2701">
        <v>-2.7254803180694598</v>
      </c>
      <c r="O2701">
        <v>4.7021121978759801</v>
      </c>
      <c r="P2701">
        <v>-24.005693435668899</v>
      </c>
      <c r="Q2701">
        <v>8.2660760879516602</v>
      </c>
      <c r="R2701">
        <v>88</v>
      </c>
      <c r="S2701">
        <v>93.487948171528799</v>
      </c>
      <c r="T2701">
        <v>9.8099212646484393</v>
      </c>
      <c r="U2701">
        <v>76.105232238769503</v>
      </c>
      <c r="V2701">
        <v>93.013893127441406</v>
      </c>
      <c r="W2701">
        <v>0.87686073780059803</v>
      </c>
      <c r="Y2701" s="7"/>
    </row>
    <row r="2702" spans="1:25">
      <c r="A2702" t="s">
        <v>63</v>
      </c>
      <c r="B2702" t="s">
        <v>68</v>
      </c>
      <c r="C2702" s="7" t="s">
        <v>33</v>
      </c>
      <c r="D2702" s="7">
        <v>41148</v>
      </c>
      <c r="E2702" t="s">
        <v>91</v>
      </c>
      <c r="F2702">
        <v>175.31558227539099</v>
      </c>
      <c r="G2702">
        <v>191.92964172363301</v>
      </c>
      <c r="H2702">
        <v>-16.6140651702881</v>
      </c>
      <c r="I2702">
        <v>-9.4766624271869701E-2</v>
      </c>
      <c r="J2702">
        <v>84.557243347167997</v>
      </c>
      <c r="K2702">
        <v>-29.0114841461182</v>
      </c>
      <c r="L2702">
        <v>-21.686986923217798</v>
      </c>
      <c r="M2702">
        <v>-16.6140651702881</v>
      </c>
      <c r="N2702">
        <v>-11.5411424636841</v>
      </c>
      <c r="O2702">
        <v>-4.2166471481323198</v>
      </c>
      <c r="P2702">
        <v>-32.525978088378899</v>
      </c>
      <c r="Q2702">
        <v>-0.70215135812759399</v>
      </c>
      <c r="R2702">
        <v>88</v>
      </c>
      <c r="S2702">
        <v>91.251613859795697</v>
      </c>
      <c r="T2702">
        <v>9.6737565994262695</v>
      </c>
      <c r="U2702">
        <v>76.105232238769503</v>
      </c>
      <c r="V2702">
        <v>93.013893127441406</v>
      </c>
      <c r="W2702">
        <v>0.87701165676116899</v>
      </c>
      <c r="Y2702" s="7"/>
    </row>
    <row r="2703" spans="1:25">
      <c r="A2703" t="s">
        <v>63</v>
      </c>
      <c r="B2703" t="s">
        <v>68</v>
      </c>
      <c r="C2703" s="7" t="s">
        <v>33</v>
      </c>
      <c r="D2703" s="7">
        <v>41148</v>
      </c>
      <c r="E2703" t="s">
        <v>92</v>
      </c>
      <c r="F2703">
        <v>173.246170043945</v>
      </c>
      <c r="G2703">
        <v>174.90864562988301</v>
      </c>
      <c r="H2703">
        <v>-1.6624732017517101</v>
      </c>
      <c r="I2703">
        <v>-9.5960171893239004E-3</v>
      </c>
      <c r="J2703">
        <v>86.621742248535199</v>
      </c>
      <c r="K2703">
        <v>-11.642240524291999</v>
      </c>
      <c r="L2703">
        <v>-5.7461137771606401</v>
      </c>
      <c r="M2703">
        <v>-1.6624732017517101</v>
      </c>
      <c r="N2703">
        <v>2.4211668968200701</v>
      </c>
      <c r="O2703">
        <v>8.3172941207885707</v>
      </c>
      <c r="P2703">
        <v>-14.471366882324199</v>
      </c>
      <c r="Q2703">
        <v>11.146420478820801</v>
      </c>
      <c r="R2703">
        <v>88</v>
      </c>
      <c r="S2703">
        <v>61.982660762464498</v>
      </c>
      <c r="T2703">
        <v>7.7872543334960902</v>
      </c>
      <c r="U2703">
        <v>76.105232238769503</v>
      </c>
      <c r="V2703">
        <v>93.013893127441406</v>
      </c>
      <c r="W2703">
        <v>0.87885582447052002</v>
      </c>
      <c r="Y2703" s="7"/>
    </row>
    <row r="2704" spans="1:25">
      <c r="A2704" t="s">
        <v>63</v>
      </c>
      <c r="B2704" t="s">
        <v>68</v>
      </c>
      <c r="C2704" s="7" t="s">
        <v>33</v>
      </c>
      <c r="D2704" s="7">
        <v>41148</v>
      </c>
      <c r="E2704" t="s">
        <v>93</v>
      </c>
      <c r="F2704">
        <v>168.26490783691401</v>
      </c>
      <c r="G2704">
        <v>150.55616760253901</v>
      </c>
      <c r="H2704">
        <v>17.708732604980501</v>
      </c>
      <c r="I2704">
        <v>0.10524316877126701</v>
      </c>
      <c r="J2704">
        <v>88.307968139648395</v>
      </c>
      <c r="K2704">
        <v>7.6524944305419904</v>
      </c>
      <c r="L2704">
        <v>13.5938014984131</v>
      </c>
      <c r="M2704">
        <v>17.708732604980501</v>
      </c>
      <c r="N2704">
        <v>21.823663711547901</v>
      </c>
      <c r="O2704">
        <v>27.764968872070298</v>
      </c>
      <c r="P2704">
        <v>4.8016915321350098</v>
      </c>
      <c r="Q2704">
        <v>30.615770339965799</v>
      </c>
      <c r="R2704">
        <v>88</v>
      </c>
      <c r="S2704">
        <v>67.466764840904005</v>
      </c>
      <c r="T2704">
        <v>7.84692335128784</v>
      </c>
      <c r="U2704">
        <v>76.105232238769503</v>
      </c>
      <c r="V2704">
        <v>93.013893127441406</v>
      </c>
      <c r="W2704">
        <v>0.87380111217498802</v>
      </c>
      <c r="Y2704" s="7"/>
    </row>
    <row r="2705" spans="1:25">
      <c r="A2705" t="s">
        <v>63</v>
      </c>
      <c r="B2705" t="s">
        <v>68</v>
      </c>
      <c r="C2705" s="7" t="s">
        <v>33</v>
      </c>
      <c r="D2705" s="7">
        <v>41148</v>
      </c>
      <c r="E2705" t="s">
        <v>94</v>
      </c>
      <c r="F2705">
        <v>161.173751831055</v>
      </c>
      <c r="G2705">
        <v>139.22634887695301</v>
      </c>
      <c r="H2705">
        <v>21.947410583496101</v>
      </c>
      <c r="I2705">
        <v>0.13617236912250499</v>
      </c>
      <c r="J2705">
        <v>89.171737670898395</v>
      </c>
      <c r="K2705">
        <v>11.882677078247101</v>
      </c>
      <c r="L2705">
        <v>17.829004287719702</v>
      </c>
      <c r="M2705">
        <v>21.947410583496101</v>
      </c>
      <c r="N2705">
        <v>26.065818786621101</v>
      </c>
      <c r="O2705">
        <v>32.0121459960938</v>
      </c>
      <c r="P2705">
        <v>9.0294656753540004</v>
      </c>
      <c r="Q2705">
        <v>34.8653564453125</v>
      </c>
      <c r="R2705">
        <v>88</v>
      </c>
      <c r="S2705">
        <v>70.039943350019698</v>
      </c>
      <c r="T2705">
        <v>7.8535532951354998</v>
      </c>
      <c r="U2705">
        <v>76.105232238769503</v>
      </c>
      <c r="V2705">
        <v>93.013893127441406</v>
      </c>
      <c r="W2705">
        <v>0.87584435939788796</v>
      </c>
      <c r="Y2705" s="7"/>
    </row>
    <row r="2706" spans="1:25">
      <c r="A2706" t="s">
        <v>63</v>
      </c>
      <c r="B2706" t="s">
        <v>68</v>
      </c>
      <c r="C2706" s="7" t="s">
        <v>33</v>
      </c>
      <c r="D2706" s="7">
        <v>41148</v>
      </c>
      <c r="E2706" t="s">
        <v>95</v>
      </c>
      <c r="F2706">
        <v>151.55610656738301</v>
      </c>
      <c r="G2706">
        <v>144.10420227050801</v>
      </c>
      <c r="H2706">
        <v>7.45190525054932</v>
      </c>
      <c r="I2706">
        <v>4.9169279634952497E-2</v>
      </c>
      <c r="J2706">
        <v>88.680435180664105</v>
      </c>
      <c r="K2706">
        <v>-2.5780870914459202</v>
      </c>
      <c r="L2706">
        <v>3.3477137088775599</v>
      </c>
      <c r="M2706">
        <v>7.45190525054932</v>
      </c>
      <c r="N2706">
        <v>11.5560960769653</v>
      </c>
      <c r="O2706">
        <v>17.481897354126001</v>
      </c>
      <c r="P2706">
        <v>-5.4214501380920401</v>
      </c>
      <c r="Q2706">
        <v>20.325260162353501</v>
      </c>
      <c r="R2706">
        <v>88</v>
      </c>
      <c r="S2706">
        <v>66.271922366377098</v>
      </c>
      <c r="T2706">
        <v>7.8264446258544904</v>
      </c>
      <c r="U2706">
        <v>76.105232238769503</v>
      </c>
      <c r="V2706">
        <v>93.013893127441406</v>
      </c>
      <c r="W2706">
        <v>0.87725734710693404</v>
      </c>
      <c r="Y2706" s="7"/>
    </row>
    <row r="2707" spans="1:25">
      <c r="A2707" t="s">
        <v>63</v>
      </c>
      <c r="B2707" t="s">
        <v>68</v>
      </c>
      <c r="C2707" s="7" t="s">
        <v>33</v>
      </c>
      <c r="D2707" s="7">
        <v>41148</v>
      </c>
      <c r="E2707" t="s">
        <v>96</v>
      </c>
      <c r="F2707">
        <v>144.92134094238301</v>
      </c>
      <c r="G2707">
        <v>133.40385437011699</v>
      </c>
      <c r="H2707">
        <v>11.5174770355225</v>
      </c>
      <c r="I2707">
        <v>7.9473994672298404E-2</v>
      </c>
      <c r="J2707">
        <v>87.607246398925795</v>
      </c>
      <c r="K2707">
        <v>2.95425152778625</v>
      </c>
      <c r="L2707">
        <v>8.0134744644165004</v>
      </c>
      <c r="M2707">
        <v>11.5174770355225</v>
      </c>
      <c r="N2707">
        <v>15.0214796066284</v>
      </c>
      <c r="O2707">
        <v>20.080703735351602</v>
      </c>
      <c r="P2707">
        <v>0.52669596672058105</v>
      </c>
      <c r="Q2707">
        <v>22.508258819580099</v>
      </c>
      <c r="R2707">
        <v>88</v>
      </c>
      <c r="S2707">
        <v>50.157914420695299</v>
      </c>
      <c r="T2707">
        <v>6.6819205284118697</v>
      </c>
      <c r="U2707">
        <v>76.105232238769503</v>
      </c>
      <c r="V2707">
        <v>93.013893127441406</v>
      </c>
      <c r="W2707">
        <v>0.87092876434326205</v>
      </c>
      <c r="Y2707" s="7"/>
    </row>
    <row r="2708" spans="1:25">
      <c r="A2708" t="s">
        <v>63</v>
      </c>
      <c r="B2708" t="s">
        <v>68</v>
      </c>
      <c r="C2708" s="7" t="s">
        <v>33</v>
      </c>
      <c r="D2708" s="7">
        <v>41148</v>
      </c>
      <c r="E2708" t="s">
        <v>97</v>
      </c>
      <c r="F2708">
        <v>142.26394653320301</v>
      </c>
      <c r="G2708">
        <v>132.05978393554699</v>
      </c>
      <c r="H2708">
        <v>10.204159736633301</v>
      </c>
      <c r="I2708">
        <v>7.1726962924003601E-2</v>
      </c>
      <c r="J2708">
        <v>85.364059448242202</v>
      </c>
      <c r="K2708">
        <v>0.38780933618545499</v>
      </c>
      <c r="L2708">
        <v>6.1873888969421396</v>
      </c>
      <c r="M2708">
        <v>10.204159736633301</v>
      </c>
      <c r="N2708">
        <v>14.2209310531616</v>
      </c>
      <c r="O2708">
        <v>20.020511627197301</v>
      </c>
      <c r="P2708">
        <v>-2.3949897289276101</v>
      </c>
      <c r="Q2708">
        <v>22.803310394287099</v>
      </c>
      <c r="R2708">
        <v>88</v>
      </c>
      <c r="S2708">
        <v>66.144979784063295</v>
      </c>
      <c r="T2708">
        <v>7.6597390174865696</v>
      </c>
      <c r="U2708">
        <v>76.105232238769503</v>
      </c>
      <c r="V2708">
        <v>93.013893127441406</v>
      </c>
      <c r="W2708">
        <v>0.85740131139755205</v>
      </c>
      <c r="Y2708" s="7"/>
    </row>
    <row r="2709" spans="1:25">
      <c r="A2709" t="s">
        <v>63</v>
      </c>
      <c r="B2709" t="s">
        <v>68</v>
      </c>
      <c r="C2709" s="7" t="s">
        <v>33</v>
      </c>
      <c r="D2709" s="7">
        <v>41148</v>
      </c>
      <c r="E2709" t="s">
        <v>98</v>
      </c>
      <c r="F2709">
        <v>142.02801513671901</v>
      </c>
      <c r="G2709">
        <v>130.85897827148401</v>
      </c>
      <c r="H2709">
        <v>11.1690320968628</v>
      </c>
      <c r="I2709">
        <v>7.86396488547325E-2</v>
      </c>
      <c r="J2709">
        <v>81.701087951660199</v>
      </c>
      <c r="K2709">
        <v>0.435838133096695</v>
      </c>
      <c r="L2709">
        <v>6.7770962715148899</v>
      </c>
      <c r="M2709">
        <v>11.1690320968628</v>
      </c>
      <c r="N2709">
        <v>15.5609683990479</v>
      </c>
      <c r="O2709">
        <v>21.902227401733398</v>
      </c>
      <c r="P2709">
        <v>-2.60687327384949</v>
      </c>
      <c r="Q2709">
        <v>24.944938659668001</v>
      </c>
      <c r="R2709">
        <v>88</v>
      </c>
      <c r="S2709">
        <v>78.041875662820502</v>
      </c>
      <c r="T2709">
        <v>8.3751564025878906</v>
      </c>
      <c r="U2709">
        <v>76.105232238769503</v>
      </c>
      <c r="V2709">
        <v>93.013893127441406</v>
      </c>
      <c r="W2709">
        <v>0.84011816978454601</v>
      </c>
      <c r="Y2709" s="7"/>
    </row>
    <row r="2710" spans="1:25">
      <c r="A2710" t="s">
        <v>63</v>
      </c>
      <c r="B2710" t="s">
        <v>68</v>
      </c>
      <c r="C2710" s="7" t="s">
        <v>33</v>
      </c>
      <c r="D2710" s="7">
        <v>41148</v>
      </c>
      <c r="E2710" t="s">
        <v>99</v>
      </c>
      <c r="F2710">
        <v>134.49125671386699</v>
      </c>
      <c r="G2710">
        <v>128.32969665527301</v>
      </c>
      <c r="H2710">
        <v>6.1615662574768102</v>
      </c>
      <c r="I2710">
        <v>4.5813880860805498E-2</v>
      </c>
      <c r="J2710">
        <v>78.75</v>
      </c>
      <c r="K2710">
        <v>-4.5433840751647896</v>
      </c>
      <c r="L2710">
        <v>1.7811872959137001</v>
      </c>
      <c r="M2710">
        <v>6.1615662574768102</v>
      </c>
      <c r="N2710">
        <v>10.541944503784199</v>
      </c>
      <c r="O2710">
        <v>16.866518020629901</v>
      </c>
      <c r="P2710">
        <v>-7.5780887603759801</v>
      </c>
      <c r="Q2710">
        <v>19.901222229003899</v>
      </c>
      <c r="R2710">
        <v>88</v>
      </c>
      <c r="S2710">
        <v>76.628394796864498</v>
      </c>
      <c r="T2710">
        <v>8.3531169891357404</v>
      </c>
      <c r="U2710">
        <v>76.105232238769503</v>
      </c>
      <c r="V2710">
        <v>93.013893127441406</v>
      </c>
      <c r="W2710">
        <v>0.84033817052841198</v>
      </c>
      <c r="Y2710" s="7"/>
    </row>
    <row r="2711" spans="1:25">
      <c r="A2711" t="s">
        <v>63</v>
      </c>
      <c r="B2711" t="s">
        <v>68</v>
      </c>
      <c r="C2711" s="7" t="s">
        <v>33</v>
      </c>
      <c r="D2711" s="7">
        <v>41148</v>
      </c>
      <c r="E2711" t="s">
        <v>100</v>
      </c>
      <c r="F2711">
        <v>126.21704864502</v>
      </c>
      <c r="G2711">
        <v>126.45443725585901</v>
      </c>
      <c r="H2711">
        <v>-0.23738567531108901</v>
      </c>
      <c r="I2711">
        <v>-1.88077345956117E-3</v>
      </c>
      <c r="J2711">
        <v>76.534278869628906</v>
      </c>
      <c r="K2711">
        <v>-11.0588703155518</v>
      </c>
      <c r="L2711">
        <v>-4.6654496192932102</v>
      </c>
      <c r="M2711">
        <v>-0.23738567531108901</v>
      </c>
      <c r="N2711">
        <v>4.1906781196594203</v>
      </c>
      <c r="O2711">
        <v>10.584098815918001</v>
      </c>
      <c r="P2711">
        <v>-14.126610755920399</v>
      </c>
      <c r="Q2711">
        <v>13.6518402099609</v>
      </c>
      <c r="R2711">
        <v>88</v>
      </c>
      <c r="S2711">
        <v>77.1192890163275</v>
      </c>
      <c r="T2711">
        <v>8.4440498352050799</v>
      </c>
      <c r="U2711">
        <v>76.105232238769503</v>
      </c>
      <c r="V2711">
        <v>93.013893127441406</v>
      </c>
      <c r="W2711">
        <v>0.83822178840637196</v>
      </c>
      <c r="Y2711" s="7"/>
    </row>
    <row r="2712" spans="1:25">
      <c r="A2712" t="s">
        <v>63</v>
      </c>
      <c r="B2712" t="s">
        <v>68</v>
      </c>
      <c r="C2712" s="7" t="s">
        <v>33</v>
      </c>
      <c r="D2712" s="7">
        <v>41148</v>
      </c>
      <c r="E2712" t="s">
        <v>101</v>
      </c>
      <c r="F2712">
        <v>126.55442047119099</v>
      </c>
      <c r="G2712">
        <v>128.83964538574199</v>
      </c>
      <c r="H2712">
        <v>-2.28522777557373</v>
      </c>
      <c r="I2712">
        <v>-1.80572737008333E-2</v>
      </c>
      <c r="J2712">
        <v>74.7728271484375</v>
      </c>
      <c r="K2712">
        <v>-14.2733860015869</v>
      </c>
      <c r="L2712">
        <v>-7.1906847953796396</v>
      </c>
      <c r="M2712">
        <v>-2.28522777557373</v>
      </c>
      <c r="N2712">
        <v>2.6202294826507599</v>
      </c>
      <c r="O2712">
        <v>9.7029314041137695</v>
      </c>
      <c r="P2712">
        <v>-17.6718635559082</v>
      </c>
      <c r="Q2712">
        <v>13.101407051086399</v>
      </c>
      <c r="R2712">
        <v>88</v>
      </c>
      <c r="S2712">
        <v>91.272626396352706</v>
      </c>
      <c r="T2712">
        <v>9.3544101715087908</v>
      </c>
      <c r="U2712">
        <v>76.105232238769503</v>
      </c>
      <c r="V2712">
        <v>93.013893127441406</v>
      </c>
      <c r="W2712">
        <v>0.83391952514648404</v>
      </c>
      <c r="Y2712" s="7"/>
    </row>
    <row r="2713" spans="1:25">
      <c r="A2713" t="s">
        <v>63</v>
      </c>
      <c r="B2713" t="s">
        <v>68</v>
      </c>
      <c r="C2713" s="7" t="s">
        <v>33</v>
      </c>
      <c r="D2713" s="7">
        <v>41148</v>
      </c>
      <c r="E2713" t="s">
        <v>102</v>
      </c>
      <c r="F2713">
        <v>130.96257019043</v>
      </c>
      <c r="G2713">
        <v>126.508834838867</v>
      </c>
      <c r="H2713">
        <v>4.4537324905395499</v>
      </c>
      <c r="I2713">
        <v>3.4007675945758799E-2</v>
      </c>
      <c r="J2713">
        <v>72.568626403808594</v>
      </c>
      <c r="K2713">
        <v>-7.5553297996520996</v>
      </c>
      <c r="L2713">
        <v>-0.46027833223342901</v>
      </c>
      <c r="M2713">
        <v>4.4537324905395499</v>
      </c>
      <c r="N2713">
        <v>9.3677434921264595</v>
      </c>
      <c r="O2713">
        <v>16.462795257568398</v>
      </c>
      <c r="P2713">
        <v>-10.9597320556641</v>
      </c>
      <c r="Q2713">
        <v>19.8671970367432</v>
      </c>
      <c r="R2713">
        <v>88</v>
      </c>
      <c r="S2713">
        <v>90.475876847609499</v>
      </c>
      <c r="T2713">
        <v>9.3707208633422905</v>
      </c>
      <c r="U2713">
        <v>76.105232238769503</v>
      </c>
      <c r="V2713">
        <v>93.013893127441406</v>
      </c>
      <c r="W2713">
        <v>0.82827740907669101</v>
      </c>
      <c r="Y2713" s="7"/>
    </row>
    <row r="2714" spans="1:25">
      <c r="A2714" t="s">
        <v>63</v>
      </c>
      <c r="B2714" t="s">
        <v>68</v>
      </c>
      <c r="C2714" s="7" t="s">
        <v>33</v>
      </c>
      <c r="D2714" s="7">
        <v>41150</v>
      </c>
      <c r="E2714" t="s">
        <v>79</v>
      </c>
      <c r="F2714">
        <v>136.41094970703099</v>
      </c>
      <c r="G2714">
        <v>132.86473083496099</v>
      </c>
      <c r="H2714">
        <v>3.5462198257446298</v>
      </c>
      <c r="I2714">
        <v>2.59965918958187E-2</v>
      </c>
      <c r="J2714">
        <v>76.050148010253906</v>
      </c>
      <c r="K2714">
        <v>-9.9096984863281303</v>
      </c>
      <c r="L2714">
        <v>-1.95983254909515</v>
      </c>
      <c r="M2714">
        <v>3.5462198257446298</v>
      </c>
      <c r="N2714">
        <v>9.0522727966308594</v>
      </c>
      <c r="O2714">
        <v>17.002138137817401</v>
      </c>
      <c r="P2714">
        <v>-13.7242641448975</v>
      </c>
      <c r="Q2714">
        <v>20.816703796386701</v>
      </c>
      <c r="R2714">
        <v>89</v>
      </c>
      <c r="S2714">
        <v>111.437703739249</v>
      </c>
      <c r="T2714">
        <v>10.499708175659199</v>
      </c>
      <c r="U2714">
        <v>80.356430053710895</v>
      </c>
      <c r="V2714">
        <v>94.003219604492202</v>
      </c>
      <c r="W2714">
        <v>0.81633353233337402</v>
      </c>
      <c r="Y2714" s="7"/>
    </row>
    <row r="2715" spans="1:25">
      <c r="A2715" t="s">
        <v>63</v>
      </c>
      <c r="B2715" t="s">
        <v>68</v>
      </c>
      <c r="C2715" s="7" t="s">
        <v>33</v>
      </c>
      <c r="D2715" s="7">
        <v>41150</v>
      </c>
      <c r="E2715" t="s">
        <v>80</v>
      </c>
      <c r="F2715">
        <v>136.01094055175801</v>
      </c>
      <c r="G2715">
        <v>136.96418762207</v>
      </c>
      <c r="H2715">
        <v>-0.95324611663818404</v>
      </c>
      <c r="I2715">
        <v>-7.00859818607569E-3</v>
      </c>
      <c r="J2715">
        <v>74.715286254882798</v>
      </c>
      <c r="K2715">
        <v>-16.372785568237301</v>
      </c>
      <c r="L2715">
        <v>-7.26279640197754</v>
      </c>
      <c r="M2715">
        <v>-0.95324611663818404</v>
      </c>
      <c r="N2715">
        <v>5.3563041687011701</v>
      </c>
      <c r="O2715">
        <v>14.4662942886353</v>
      </c>
      <c r="P2715">
        <v>-20.744010925293001</v>
      </c>
      <c r="Q2715">
        <v>18.837520599365199</v>
      </c>
      <c r="R2715">
        <v>89</v>
      </c>
      <c r="S2715">
        <v>144.64508581358299</v>
      </c>
      <c r="T2715">
        <v>12.0319309234619</v>
      </c>
      <c r="U2715">
        <v>80.356430053710895</v>
      </c>
      <c r="V2715">
        <v>94.003219604492202</v>
      </c>
      <c r="W2715">
        <v>0.81606984138488803</v>
      </c>
      <c r="Y2715" s="7"/>
    </row>
    <row r="2716" spans="1:25">
      <c r="A2716" t="s">
        <v>63</v>
      </c>
      <c r="B2716" t="s">
        <v>68</v>
      </c>
      <c r="C2716" s="7" t="s">
        <v>33</v>
      </c>
      <c r="D2716" s="7">
        <v>41150</v>
      </c>
      <c r="E2716" t="s">
        <v>81</v>
      </c>
      <c r="F2716">
        <v>135.93099975585901</v>
      </c>
      <c r="G2716">
        <v>129.02474975585901</v>
      </c>
      <c r="H2716">
        <v>6.9062418937683097</v>
      </c>
      <c r="I2716">
        <v>5.0806969404220602E-2</v>
      </c>
      <c r="J2716">
        <v>73.274276733398395</v>
      </c>
      <c r="K2716">
        <v>-6.3026404380798304</v>
      </c>
      <c r="L2716">
        <v>1.5012742280960101</v>
      </c>
      <c r="M2716">
        <v>6.9062418937683097</v>
      </c>
      <c r="N2716">
        <v>12.311209678649901</v>
      </c>
      <c r="O2716">
        <v>20.115125656127901</v>
      </c>
      <c r="P2716">
        <v>-10.0471754074097</v>
      </c>
      <c r="Q2716">
        <v>23.8596591949463</v>
      </c>
      <c r="R2716">
        <v>89</v>
      </c>
      <c r="S2716">
        <v>107.12069163354499</v>
      </c>
      <c r="T2716">
        <v>10.3069458007813</v>
      </c>
      <c r="U2716">
        <v>80.356430053710895</v>
      </c>
      <c r="V2716">
        <v>94.003219604492202</v>
      </c>
      <c r="W2716">
        <v>0.82284957170486495</v>
      </c>
      <c r="Y2716" s="7"/>
    </row>
    <row r="2717" spans="1:25">
      <c r="A2717" t="s">
        <v>63</v>
      </c>
      <c r="B2717" t="s">
        <v>68</v>
      </c>
      <c r="C2717" s="7" t="s">
        <v>33</v>
      </c>
      <c r="D2717" s="7">
        <v>41150</v>
      </c>
      <c r="E2717" t="s">
        <v>82</v>
      </c>
      <c r="F2717">
        <v>140.30610656738301</v>
      </c>
      <c r="G2717">
        <v>131.43069458007801</v>
      </c>
      <c r="H2717">
        <v>8.8754091262817401</v>
      </c>
      <c r="I2717">
        <v>6.32574707269669E-2</v>
      </c>
      <c r="J2717">
        <v>72.423408508300795</v>
      </c>
      <c r="K2717">
        <v>-4.9385466575622603</v>
      </c>
      <c r="L2717">
        <v>3.22285008430481</v>
      </c>
      <c r="M2717">
        <v>8.8754091262817401</v>
      </c>
      <c r="N2717">
        <v>14.5279684066772</v>
      </c>
      <c r="O2717">
        <v>22.689365386962901</v>
      </c>
      <c r="P2717">
        <v>-8.8546113967895508</v>
      </c>
      <c r="Q2717">
        <v>26.6054286956787</v>
      </c>
      <c r="R2717">
        <v>89</v>
      </c>
      <c r="S2717">
        <v>117.339570713903</v>
      </c>
      <c r="T2717">
        <v>10.7790870666504</v>
      </c>
      <c r="U2717">
        <v>80.356430053710895</v>
      </c>
      <c r="V2717">
        <v>94.003219604492202</v>
      </c>
      <c r="W2717">
        <v>0.83403474092483498</v>
      </c>
      <c r="Y2717" s="7"/>
    </row>
    <row r="2718" spans="1:25">
      <c r="A2718" t="s">
        <v>63</v>
      </c>
      <c r="B2718" t="s">
        <v>68</v>
      </c>
      <c r="C2718" s="7" t="s">
        <v>33</v>
      </c>
      <c r="D2718" s="7">
        <v>41150</v>
      </c>
      <c r="E2718" t="s">
        <v>83</v>
      </c>
      <c r="F2718">
        <v>146.20936584472699</v>
      </c>
      <c r="G2718">
        <v>139.42446899414099</v>
      </c>
      <c r="H2718">
        <v>6.7848877906799299</v>
      </c>
      <c r="I2718">
        <v>4.6405289322137798E-2</v>
      </c>
      <c r="J2718">
        <v>70.992248535156307</v>
      </c>
      <c r="K2718">
        <v>-7.1687512397766104</v>
      </c>
      <c r="L2718">
        <v>1.0751718282699601</v>
      </c>
      <c r="M2718">
        <v>6.7848877906799299</v>
      </c>
      <c r="N2718">
        <v>12.4946031570435</v>
      </c>
      <c r="O2718">
        <v>20.738525390625</v>
      </c>
      <c r="P2718">
        <v>-11.124413490295399</v>
      </c>
      <c r="Q2718">
        <v>24.694190979003899</v>
      </c>
      <c r="R2718">
        <v>89</v>
      </c>
      <c r="S2718">
        <v>118.864040560589</v>
      </c>
      <c r="T2718">
        <v>10.8880825042725</v>
      </c>
      <c r="U2718">
        <v>80.356430053710895</v>
      </c>
      <c r="V2718">
        <v>94.003219604492202</v>
      </c>
      <c r="W2718">
        <v>0.82877236604690596</v>
      </c>
      <c r="Y2718" s="7"/>
    </row>
    <row r="2719" spans="1:25">
      <c r="A2719" t="s">
        <v>63</v>
      </c>
      <c r="B2719" t="s">
        <v>68</v>
      </c>
      <c r="C2719" s="7" t="s">
        <v>33</v>
      </c>
      <c r="D2719" s="7">
        <v>41150</v>
      </c>
      <c r="E2719" t="s">
        <v>84</v>
      </c>
      <c r="F2719">
        <v>156.54296875</v>
      </c>
      <c r="G2719">
        <v>158.660888671875</v>
      </c>
      <c r="H2719">
        <v>-2.1179153919220002</v>
      </c>
      <c r="I2719">
        <v>-1.35292913764715E-2</v>
      </c>
      <c r="J2719">
        <v>70.065437316894503</v>
      </c>
      <c r="K2719">
        <v>-16.595706939697301</v>
      </c>
      <c r="L2719">
        <v>-8.0421104431152308</v>
      </c>
      <c r="M2719">
        <v>-2.1179153919220002</v>
      </c>
      <c r="N2719">
        <v>3.8062789440154998</v>
      </c>
      <c r="O2719">
        <v>12.3598747253418</v>
      </c>
      <c r="P2719">
        <v>-20.699956893920898</v>
      </c>
      <c r="Q2719">
        <v>16.464126586914102</v>
      </c>
      <c r="R2719">
        <v>89</v>
      </c>
      <c r="S2719">
        <v>126.02117652486299</v>
      </c>
      <c r="T2719">
        <v>11.297080039978001</v>
      </c>
      <c r="U2719">
        <v>80.356430053710895</v>
      </c>
      <c r="V2719">
        <v>94.003219604492202</v>
      </c>
      <c r="W2719">
        <v>0.82098793983459495</v>
      </c>
      <c r="Y2719" s="7"/>
    </row>
    <row r="2720" spans="1:25">
      <c r="A2720" t="s">
        <v>63</v>
      </c>
      <c r="B2720" t="s">
        <v>68</v>
      </c>
      <c r="C2720" s="7" t="s">
        <v>33</v>
      </c>
      <c r="D2720" s="7">
        <v>41150</v>
      </c>
      <c r="E2720" t="s">
        <v>85</v>
      </c>
      <c r="F2720">
        <v>175.902099609375</v>
      </c>
      <c r="G2720">
        <v>171.94721984863301</v>
      </c>
      <c r="H2720">
        <v>3.95488381385803</v>
      </c>
      <c r="I2720">
        <v>2.24834382534027E-2</v>
      </c>
      <c r="J2720">
        <v>69.418693542480497</v>
      </c>
      <c r="K2720">
        <v>-10.8100366592407</v>
      </c>
      <c r="L2720">
        <v>-2.08680200576782</v>
      </c>
      <c r="M2720">
        <v>3.95488381385803</v>
      </c>
      <c r="N2720">
        <v>9.9965696334838903</v>
      </c>
      <c r="O2720">
        <v>18.719804763793899</v>
      </c>
      <c r="P2720">
        <v>-14.9956865310669</v>
      </c>
      <c r="Q2720">
        <v>22.905454635620099</v>
      </c>
      <c r="R2720">
        <v>89</v>
      </c>
      <c r="S2720">
        <v>131.06429476898501</v>
      </c>
      <c r="T2720">
        <v>11.52112865448</v>
      </c>
      <c r="U2720">
        <v>80.356430053710895</v>
      </c>
      <c r="V2720">
        <v>94.003219604492202</v>
      </c>
      <c r="W2720">
        <v>0.821602463722229</v>
      </c>
      <c r="Y2720" s="7"/>
    </row>
    <row r="2721" spans="1:25">
      <c r="A2721" t="s">
        <v>63</v>
      </c>
      <c r="B2721" t="s">
        <v>68</v>
      </c>
      <c r="C2721" s="7" t="s">
        <v>33</v>
      </c>
      <c r="D2721" s="7">
        <v>41150</v>
      </c>
      <c r="E2721" t="s">
        <v>86</v>
      </c>
      <c r="F2721">
        <v>185.491134643555</v>
      </c>
      <c r="G2721">
        <v>189.29460144043</v>
      </c>
      <c r="H2721">
        <v>-3.80345678329468</v>
      </c>
      <c r="I2721">
        <v>-2.0504789426922802E-2</v>
      </c>
      <c r="J2721">
        <v>71.166084289550795</v>
      </c>
      <c r="K2721">
        <v>-17.159669876098601</v>
      </c>
      <c r="L2721">
        <v>-9.2687110900878906</v>
      </c>
      <c r="M2721">
        <v>-3.80345678329468</v>
      </c>
      <c r="N2721">
        <v>1.66179752349854</v>
      </c>
      <c r="O2721">
        <v>9.5527572631835902</v>
      </c>
      <c r="P2721">
        <v>-20.945972442626999</v>
      </c>
      <c r="Q2721">
        <v>13.339057922363301</v>
      </c>
      <c r="R2721">
        <v>89</v>
      </c>
      <c r="S2721">
        <v>106.026076454432</v>
      </c>
      <c r="T2721">
        <v>10.4219093322754</v>
      </c>
      <c r="U2721">
        <v>80.356430053710895</v>
      </c>
      <c r="V2721">
        <v>94.003219604492202</v>
      </c>
      <c r="W2721">
        <v>0.84582865238189697</v>
      </c>
      <c r="Y2721" s="7"/>
    </row>
    <row r="2722" spans="1:25">
      <c r="A2722" t="s">
        <v>63</v>
      </c>
      <c r="B2722" t="s">
        <v>68</v>
      </c>
      <c r="C2722" s="7" t="s">
        <v>33</v>
      </c>
      <c r="D2722" s="7">
        <v>41150</v>
      </c>
      <c r="E2722" t="s">
        <v>87</v>
      </c>
      <c r="F2722">
        <v>198.53167724609401</v>
      </c>
      <c r="G2722">
        <v>193.00599670410199</v>
      </c>
      <c r="H2722">
        <v>5.5256938934326199</v>
      </c>
      <c r="I2722">
        <v>2.7832807973027202E-2</v>
      </c>
      <c r="J2722">
        <v>74.455940246582003</v>
      </c>
      <c r="K2722">
        <v>-8.4336519241333008</v>
      </c>
      <c r="L2722">
        <v>-0.18635742366313901</v>
      </c>
      <c r="M2722">
        <v>5.5256938934326199</v>
      </c>
      <c r="N2722">
        <v>11.237745285034199</v>
      </c>
      <c r="O2722">
        <v>19.485040664672901</v>
      </c>
      <c r="P2722">
        <v>-12.390933036804199</v>
      </c>
      <c r="Q2722">
        <v>23.442319869995099</v>
      </c>
      <c r="R2722">
        <v>89</v>
      </c>
      <c r="S2722">
        <v>116.926778556353</v>
      </c>
      <c r="T2722">
        <v>10.892536163330099</v>
      </c>
      <c r="U2722">
        <v>80.356430053710895</v>
      </c>
      <c r="V2722">
        <v>94.003219604492202</v>
      </c>
      <c r="W2722">
        <v>0.862193584442139</v>
      </c>
      <c r="Y2722" s="7"/>
    </row>
    <row r="2723" spans="1:25">
      <c r="A2723" t="s">
        <v>63</v>
      </c>
      <c r="B2723" t="s">
        <v>68</v>
      </c>
      <c r="C2723" s="7" t="s">
        <v>33</v>
      </c>
      <c r="D2723" s="7">
        <v>41150</v>
      </c>
      <c r="E2723" t="s">
        <v>88</v>
      </c>
      <c r="F2723">
        <v>203.34671020507801</v>
      </c>
      <c r="G2723">
        <v>191.058670043945</v>
      </c>
      <c r="H2723">
        <v>12.2880344390869</v>
      </c>
      <c r="I2723">
        <v>6.0428984463214902E-2</v>
      </c>
      <c r="J2723">
        <v>78.654350280761705</v>
      </c>
      <c r="K2723">
        <v>-1.21196389198303</v>
      </c>
      <c r="L2723">
        <v>6.7639451026916504</v>
      </c>
      <c r="M2723">
        <v>12.2880344390869</v>
      </c>
      <c r="N2723">
        <v>17.812126159668001</v>
      </c>
      <c r="O2723">
        <v>25.7880344390869</v>
      </c>
      <c r="P2723">
        <v>-5.0390257835388201</v>
      </c>
      <c r="Q2723">
        <v>29.615095138549801</v>
      </c>
      <c r="R2723">
        <v>89</v>
      </c>
      <c r="S2723">
        <v>110.473220526346</v>
      </c>
      <c r="T2723">
        <v>10.534105300903301</v>
      </c>
      <c r="U2723">
        <v>80.356430053710895</v>
      </c>
      <c r="V2723">
        <v>94.003219604492202</v>
      </c>
      <c r="W2723">
        <v>0.87269514799117998</v>
      </c>
      <c r="Y2723" s="7"/>
    </row>
    <row r="2724" spans="1:25">
      <c r="A2724" t="s">
        <v>63</v>
      </c>
      <c r="B2724" t="s">
        <v>68</v>
      </c>
      <c r="C2724" s="7" t="s">
        <v>33</v>
      </c>
      <c r="D2724" s="7">
        <v>41150</v>
      </c>
      <c r="E2724" t="s">
        <v>89</v>
      </c>
      <c r="F2724">
        <v>200.69847106933599</v>
      </c>
      <c r="G2724">
        <v>200.71095275878901</v>
      </c>
      <c r="H2724">
        <v>-1.2499975971877599E-2</v>
      </c>
      <c r="I2724">
        <v>-6.2282371800392893E-5</v>
      </c>
      <c r="J2724">
        <v>82.892028808593807</v>
      </c>
      <c r="K2724">
        <v>-12.9456644058228</v>
      </c>
      <c r="L2724">
        <v>-5.3046460151672399</v>
      </c>
      <c r="M2724">
        <v>-1.2499975971877599E-2</v>
      </c>
      <c r="N2724">
        <v>5.2796459197998002</v>
      </c>
      <c r="O2724">
        <v>12.9206647872925</v>
      </c>
      <c r="P2724">
        <v>-16.612037658691399</v>
      </c>
      <c r="Q2724">
        <v>16.587038040161101</v>
      </c>
      <c r="R2724">
        <v>89</v>
      </c>
      <c r="S2724">
        <v>100.62141482469799</v>
      </c>
      <c r="T2724">
        <v>10.0918016433716</v>
      </c>
      <c r="U2724">
        <v>80.356430053710895</v>
      </c>
      <c r="V2724">
        <v>94.003219604492202</v>
      </c>
      <c r="W2724">
        <v>0.88033890724182096</v>
      </c>
      <c r="Y2724" s="7"/>
    </row>
    <row r="2725" spans="1:25">
      <c r="A2725" t="s">
        <v>63</v>
      </c>
      <c r="B2725" t="s">
        <v>68</v>
      </c>
      <c r="C2725" s="7" t="s">
        <v>33</v>
      </c>
      <c r="D2725" s="7">
        <v>41150</v>
      </c>
      <c r="E2725" t="s">
        <v>90</v>
      </c>
      <c r="F2725">
        <v>198.763671875</v>
      </c>
      <c r="G2725">
        <v>188.20243835449199</v>
      </c>
      <c r="H2725">
        <v>10.561240196228001</v>
      </c>
      <c r="I2725">
        <v>5.3134657442569698E-2</v>
      </c>
      <c r="J2725">
        <v>85.396377563476605</v>
      </c>
      <c r="K2725">
        <v>-2.9636814594268799</v>
      </c>
      <c r="L2725">
        <v>5.0269517898559597</v>
      </c>
      <c r="M2725">
        <v>10.561240196228001</v>
      </c>
      <c r="N2725">
        <v>16.095527648925799</v>
      </c>
      <c r="O2725">
        <v>24.08616065979</v>
      </c>
      <c r="P2725">
        <v>-6.7978086471557599</v>
      </c>
      <c r="Q2725">
        <v>27.920289993286101</v>
      </c>
      <c r="R2725">
        <v>89</v>
      </c>
      <c r="S2725">
        <v>112.328453734588</v>
      </c>
      <c r="T2725">
        <v>10.5535526275635</v>
      </c>
      <c r="U2725">
        <v>80.356430053710895</v>
      </c>
      <c r="V2725">
        <v>94.003219604492202</v>
      </c>
      <c r="W2725">
        <v>0.87686073780059803</v>
      </c>
      <c r="Y2725" s="7"/>
    </row>
    <row r="2726" spans="1:25">
      <c r="A2726" t="s">
        <v>63</v>
      </c>
      <c r="B2726" t="s">
        <v>68</v>
      </c>
      <c r="C2726" s="7" t="s">
        <v>33</v>
      </c>
      <c r="D2726" s="7">
        <v>41150</v>
      </c>
      <c r="E2726" t="s">
        <v>91</v>
      </c>
      <c r="F2726">
        <v>188.79710388183599</v>
      </c>
      <c r="G2726">
        <v>185.16931152343801</v>
      </c>
      <c r="H2726">
        <v>3.62778615951538</v>
      </c>
      <c r="I2726">
        <v>1.9215263426303902E-2</v>
      </c>
      <c r="J2726">
        <v>87.236953735351605</v>
      </c>
      <c r="K2726">
        <v>-8.3682308197021502</v>
      </c>
      <c r="L2726">
        <v>-1.2808867692947401</v>
      </c>
      <c r="M2726">
        <v>3.62778615951538</v>
      </c>
      <c r="N2726">
        <v>8.5364589691162092</v>
      </c>
      <c r="O2726">
        <v>15.623803138732899</v>
      </c>
      <c r="P2726">
        <v>-11.7689352035522</v>
      </c>
      <c r="Q2726">
        <v>19.024507522583001</v>
      </c>
      <c r="R2726">
        <v>89</v>
      </c>
      <c r="S2726">
        <v>89.677667892936398</v>
      </c>
      <c r="T2726">
        <v>9.3605413436889595</v>
      </c>
      <c r="U2726">
        <v>80.356430053710895</v>
      </c>
      <c r="V2726">
        <v>94.003219604492202</v>
      </c>
      <c r="W2726">
        <v>0.87701165676116899</v>
      </c>
      <c r="Y2726" s="7"/>
    </row>
    <row r="2727" spans="1:25">
      <c r="A2727" t="s">
        <v>63</v>
      </c>
      <c r="B2727" t="s">
        <v>68</v>
      </c>
      <c r="C2727" s="7" t="s">
        <v>33</v>
      </c>
      <c r="D2727" s="7">
        <v>41150</v>
      </c>
      <c r="E2727" t="s">
        <v>92</v>
      </c>
      <c r="F2727">
        <v>185.71780395507801</v>
      </c>
      <c r="G2727">
        <v>184.99484252929699</v>
      </c>
      <c r="H2727">
        <v>0.72296303510665905</v>
      </c>
      <c r="I2727">
        <v>3.8928040303289899E-3</v>
      </c>
      <c r="J2727">
        <v>88.405799865722699</v>
      </c>
      <c r="K2727">
        <v>-12.5715627670288</v>
      </c>
      <c r="L2727">
        <v>-4.7170491218566903</v>
      </c>
      <c r="M2727">
        <v>0.72296303510665905</v>
      </c>
      <c r="N2727">
        <v>6.1629748344421396</v>
      </c>
      <c r="O2727">
        <v>14.0174884796143</v>
      </c>
      <c r="P2727">
        <v>-16.340375900268601</v>
      </c>
      <c r="Q2727">
        <v>17.786300659179702</v>
      </c>
      <c r="R2727">
        <v>89</v>
      </c>
      <c r="S2727">
        <v>111.726446968747</v>
      </c>
      <c r="T2727">
        <v>10.3737735748291</v>
      </c>
      <c r="U2727">
        <v>80.356430053710895</v>
      </c>
      <c r="V2727">
        <v>94.003219604492202</v>
      </c>
      <c r="W2727">
        <v>0.87885582447052002</v>
      </c>
      <c r="Y2727" s="7"/>
    </row>
    <row r="2728" spans="1:25">
      <c r="A2728" t="s">
        <v>63</v>
      </c>
      <c r="B2728" t="s">
        <v>68</v>
      </c>
      <c r="C2728" s="7" t="s">
        <v>33</v>
      </c>
      <c r="D2728" s="7">
        <v>41150</v>
      </c>
      <c r="E2728" t="s">
        <v>93</v>
      </c>
      <c r="F2728">
        <v>179.94993591308599</v>
      </c>
      <c r="G2728">
        <v>167.10450744628901</v>
      </c>
      <c r="H2728">
        <v>12.8454265594482</v>
      </c>
      <c r="I2728">
        <v>7.1383334696292905E-2</v>
      </c>
      <c r="J2728">
        <v>89.388404846191406</v>
      </c>
      <c r="K2728">
        <v>2.1785337924957302</v>
      </c>
      <c r="L2728">
        <v>8.4806203842163104</v>
      </c>
      <c r="M2728">
        <v>12.8454265594482</v>
      </c>
      <c r="N2728">
        <v>17.210231781005898</v>
      </c>
      <c r="O2728">
        <v>23.5123195648193</v>
      </c>
      <c r="P2728">
        <v>-0.84538197517394997</v>
      </c>
      <c r="Q2728">
        <v>26.5362339019775</v>
      </c>
      <c r="R2728">
        <v>89</v>
      </c>
      <c r="S2728">
        <v>75.349309873428396</v>
      </c>
      <c r="T2728">
        <v>8.3234205245971697</v>
      </c>
      <c r="U2728">
        <v>80.356430053710895</v>
      </c>
      <c r="V2728">
        <v>94.003219604492202</v>
      </c>
      <c r="W2728">
        <v>0.87380111217498802</v>
      </c>
      <c r="Y2728" s="7"/>
    </row>
    <row r="2729" spans="1:25">
      <c r="A2729" t="s">
        <v>63</v>
      </c>
      <c r="B2729" t="s">
        <v>68</v>
      </c>
      <c r="C2729" s="7" t="s">
        <v>33</v>
      </c>
      <c r="D2729" s="7">
        <v>41150</v>
      </c>
      <c r="E2729" t="s">
        <v>94</v>
      </c>
      <c r="F2729">
        <v>173.71485900878901</v>
      </c>
      <c r="G2729">
        <v>156.57144165039099</v>
      </c>
      <c r="H2729">
        <v>17.143424987793001</v>
      </c>
      <c r="I2729">
        <v>9.8687149584293393E-2</v>
      </c>
      <c r="J2729">
        <v>89.760147094726605</v>
      </c>
      <c r="K2729">
        <v>6.4644227027893102</v>
      </c>
      <c r="L2729">
        <v>12.773663520813001</v>
      </c>
      <c r="M2729">
        <v>17.143424987793001</v>
      </c>
      <c r="N2729">
        <v>21.51318359375</v>
      </c>
      <c r="O2729">
        <v>27.822425842285199</v>
      </c>
      <c r="P2729">
        <v>3.4370744228363002</v>
      </c>
      <c r="Q2729">
        <v>30.849773406982401</v>
      </c>
      <c r="R2729">
        <v>89</v>
      </c>
      <c r="S2729">
        <v>77.131568288171394</v>
      </c>
      <c r="T2729">
        <v>8.3328685760497994</v>
      </c>
      <c r="U2729">
        <v>80.356430053710895</v>
      </c>
      <c r="V2729">
        <v>94.003219604492202</v>
      </c>
      <c r="W2729">
        <v>0.87584435939788796</v>
      </c>
      <c r="Y2729" s="7"/>
    </row>
    <row r="2730" spans="1:25">
      <c r="A2730" t="s">
        <v>63</v>
      </c>
      <c r="B2730" t="s">
        <v>68</v>
      </c>
      <c r="C2730" s="7" t="s">
        <v>33</v>
      </c>
      <c r="D2730" s="7">
        <v>41150</v>
      </c>
      <c r="E2730" t="s">
        <v>95</v>
      </c>
      <c r="F2730">
        <v>164.68312072753901</v>
      </c>
      <c r="G2730">
        <v>149.85583496093801</v>
      </c>
      <c r="H2730">
        <v>14.8272914886475</v>
      </c>
      <c r="I2730">
        <v>9.0035282075405093E-2</v>
      </c>
      <c r="J2730">
        <v>89.092750549316406</v>
      </c>
      <c r="K2730">
        <v>3.7213072776794398</v>
      </c>
      <c r="L2730">
        <v>10.2828121185303</v>
      </c>
      <c r="M2730">
        <v>14.8272914886475</v>
      </c>
      <c r="N2730">
        <v>19.371770858764599</v>
      </c>
      <c r="O2730">
        <v>25.933275222778299</v>
      </c>
      <c r="P2730">
        <v>0.57291513681411699</v>
      </c>
      <c r="Q2730">
        <v>29.081668853759801</v>
      </c>
      <c r="R2730">
        <v>89</v>
      </c>
      <c r="S2730">
        <v>83.854719908168605</v>
      </c>
      <c r="T2730">
        <v>8.6660451889038104</v>
      </c>
      <c r="U2730">
        <v>80.356430053710895</v>
      </c>
      <c r="V2730">
        <v>94.003219604492202</v>
      </c>
      <c r="W2730">
        <v>0.87725734710693404</v>
      </c>
      <c r="Y2730" s="7"/>
    </row>
    <row r="2731" spans="1:25">
      <c r="A2731" t="s">
        <v>63</v>
      </c>
      <c r="B2731" t="s">
        <v>68</v>
      </c>
      <c r="C2731" s="7" t="s">
        <v>33</v>
      </c>
      <c r="D2731" s="7">
        <v>41150</v>
      </c>
      <c r="E2731" t="s">
        <v>96</v>
      </c>
      <c r="F2731">
        <v>157.17948913574199</v>
      </c>
      <c r="G2731">
        <v>142.12289428710901</v>
      </c>
      <c r="H2731">
        <v>15.056591033935501</v>
      </c>
      <c r="I2731">
        <v>9.5792338252067594E-2</v>
      </c>
      <c r="J2731">
        <v>86.8521728515625</v>
      </c>
      <c r="K2731">
        <v>3.8596427440643302</v>
      </c>
      <c r="L2731">
        <v>10.474890708923301</v>
      </c>
      <c r="M2731">
        <v>15.056591033935501</v>
      </c>
      <c r="N2731">
        <v>19.638292312622099</v>
      </c>
      <c r="O2731">
        <v>26.2535400390625</v>
      </c>
      <c r="P2731">
        <v>0.68546324968338002</v>
      </c>
      <c r="Q2731">
        <v>29.427719116210898</v>
      </c>
      <c r="R2731">
        <v>89</v>
      </c>
      <c r="S2731">
        <v>86.854958456355206</v>
      </c>
      <c r="T2731">
        <v>8.7370252609252894</v>
      </c>
      <c r="U2731">
        <v>80.356430053710895</v>
      </c>
      <c r="V2731">
        <v>94.003219604492202</v>
      </c>
      <c r="W2731">
        <v>0.87092876434326205</v>
      </c>
      <c r="Y2731" s="7"/>
    </row>
    <row r="2732" spans="1:25">
      <c r="A2732" t="s">
        <v>63</v>
      </c>
      <c r="B2732" t="s">
        <v>68</v>
      </c>
      <c r="C2732" s="7" t="s">
        <v>33</v>
      </c>
      <c r="D2732" s="7">
        <v>41150</v>
      </c>
      <c r="E2732" t="s">
        <v>97</v>
      </c>
      <c r="F2732">
        <v>150.39921569824199</v>
      </c>
      <c r="G2732">
        <v>129.84765625</v>
      </c>
      <c r="H2732">
        <v>20.551557540893601</v>
      </c>
      <c r="I2732">
        <v>0.136646717786789</v>
      </c>
      <c r="J2732">
        <v>84.370292663574205</v>
      </c>
      <c r="K2732">
        <v>9.5684337615966797</v>
      </c>
      <c r="L2732">
        <v>16.05735206604</v>
      </c>
      <c r="M2732">
        <v>20.551557540893601</v>
      </c>
      <c r="N2732">
        <v>25.0457649230957</v>
      </c>
      <c r="O2732">
        <v>31.534681320190401</v>
      </c>
      <c r="P2732">
        <v>6.4548707008361799</v>
      </c>
      <c r="Q2732">
        <v>34.648246765136697</v>
      </c>
      <c r="R2732">
        <v>89</v>
      </c>
      <c r="S2732">
        <v>86.275050657444794</v>
      </c>
      <c r="T2732">
        <v>8.5701780319213903</v>
      </c>
      <c r="U2732">
        <v>80.356430053710895</v>
      </c>
      <c r="V2732">
        <v>94.003219604492202</v>
      </c>
      <c r="W2732">
        <v>0.85740131139755205</v>
      </c>
      <c r="Y2732" s="7"/>
    </row>
    <row r="2733" spans="1:25">
      <c r="A2733" t="s">
        <v>63</v>
      </c>
      <c r="B2733" t="s">
        <v>68</v>
      </c>
      <c r="C2733" s="7" t="s">
        <v>33</v>
      </c>
      <c r="D2733" s="7">
        <v>41150</v>
      </c>
      <c r="E2733" t="s">
        <v>98</v>
      </c>
      <c r="F2733">
        <v>149.07824707031301</v>
      </c>
      <c r="G2733">
        <v>127.87696838378901</v>
      </c>
      <c r="H2733">
        <v>21.201280593872099</v>
      </c>
      <c r="I2733">
        <v>0.14221578836441001</v>
      </c>
      <c r="J2733">
        <v>81.562973022460895</v>
      </c>
      <c r="K2733">
        <v>9.9563713073730504</v>
      </c>
      <c r="L2733">
        <v>16.5999546051025</v>
      </c>
      <c r="M2733">
        <v>21.201280593872099</v>
      </c>
      <c r="N2733">
        <v>25.802606582641602</v>
      </c>
      <c r="O2733">
        <v>32.446189880371101</v>
      </c>
      <c r="P2733">
        <v>6.7685961723327601</v>
      </c>
      <c r="Q2733">
        <v>35.633964538574197</v>
      </c>
      <c r="R2733">
        <v>89</v>
      </c>
      <c r="S2733">
        <v>89.788760304800206</v>
      </c>
      <c r="T2733">
        <v>8.7744493484497106</v>
      </c>
      <c r="U2733">
        <v>80.356430053710895</v>
      </c>
      <c r="V2733">
        <v>94.003219604492202</v>
      </c>
      <c r="W2733">
        <v>0.84011816978454601</v>
      </c>
      <c r="Y2733" s="7"/>
    </row>
    <row r="2734" spans="1:25">
      <c r="A2734" t="s">
        <v>63</v>
      </c>
      <c r="B2734" t="s">
        <v>68</v>
      </c>
      <c r="C2734" s="7" t="s">
        <v>33</v>
      </c>
      <c r="D2734" s="7">
        <v>41150</v>
      </c>
      <c r="E2734" t="s">
        <v>99</v>
      </c>
      <c r="F2734">
        <v>144.94667053222699</v>
      </c>
      <c r="G2734">
        <v>126.11744689941401</v>
      </c>
      <c r="H2734">
        <v>18.8292140960693</v>
      </c>
      <c r="I2734">
        <v>0.129904434084892</v>
      </c>
      <c r="J2734">
        <v>79.536445617675795</v>
      </c>
      <c r="K2734">
        <v>7.9819974899292001</v>
      </c>
      <c r="L2734">
        <v>14.3906202316284</v>
      </c>
      <c r="M2734">
        <v>18.8292140960693</v>
      </c>
      <c r="N2734">
        <v>23.267808914184599</v>
      </c>
      <c r="O2734">
        <v>29.6764316558838</v>
      </c>
      <c r="P2734">
        <v>4.90696144104004</v>
      </c>
      <c r="Q2734">
        <v>32.751468658447301</v>
      </c>
      <c r="R2734">
        <v>89</v>
      </c>
      <c r="S2734">
        <v>83.249175663241701</v>
      </c>
      <c r="T2734">
        <v>8.4641284942627006</v>
      </c>
      <c r="U2734">
        <v>80.356430053710895</v>
      </c>
      <c r="V2734">
        <v>94.003219604492202</v>
      </c>
      <c r="W2734">
        <v>0.84033817052841198</v>
      </c>
      <c r="Y2734" s="7"/>
    </row>
    <row r="2735" spans="1:25">
      <c r="A2735" t="s">
        <v>63</v>
      </c>
      <c r="B2735" t="s">
        <v>68</v>
      </c>
      <c r="C2735" s="7" t="s">
        <v>33</v>
      </c>
      <c r="D2735" s="7">
        <v>41150</v>
      </c>
      <c r="E2735" t="s">
        <v>100</v>
      </c>
      <c r="F2735">
        <v>137.19342041015599</v>
      </c>
      <c r="G2735">
        <v>122.707763671875</v>
      </c>
      <c r="H2735">
        <v>14.4856510162354</v>
      </c>
      <c r="I2735">
        <v>0.105585612356663</v>
      </c>
      <c r="J2735">
        <v>77.857246398925795</v>
      </c>
      <c r="K2735">
        <v>3.9816510677337602</v>
      </c>
      <c r="L2735">
        <v>10.1874990463257</v>
      </c>
      <c r="M2735">
        <v>14.4856510162354</v>
      </c>
      <c r="N2735">
        <v>18.7838020324707</v>
      </c>
      <c r="O2735">
        <v>24.989650726318398</v>
      </c>
      <c r="P2735">
        <v>1.0039131641387899</v>
      </c>
      <c r="Q2735">
        <v>27.9673881530762</v>
      </c>
      <c r="R2735">
        <v>89</v>
      </c>
      <c r="S2735">
        <v>76.673164527477596</v>
      </c>
      <c r="T2735">
        <v>8.1963148117065394</v>
      </c>
      <c r="U2735">
        <v>80.356430053710895</v>
      </c>
      <c r="V2735">
        <v>94.003219604492202</v>
      </c>
      <c r="W2735">
        <v>0.83822178840637196</v>
      </c>
      <c r="Y2735" s="7"/>
    </row>
    <row r="2736" spans="1:25">
      <c r="A2736" t="s">
        <v>63</v>
      </c>
      <c r="B2736" t="s">
        <v>68</v>
      </c>
      <c r="C2736" s="7" t="s">
        <v>33</v>
      </c>
      <c r="D2736" s="7">
        <v>41150</v>
      </c>
      <c r="E2736" t="s">
        <v>101</v>
      </c>
      <c r="F2736">
        <v>134.30537414550801</v>
      </c>
      <c r="G2736">
        <v>124.895378112793</v>
      </c>
      <c r="H2736">
        <v>9.4099960327148402</v>
      </c>
      <c r="I2736">
        <v>7.0064179599285098E-2</v>
      </c>
      <c r="J2736">
        <v>75.908042907714801</v>
      </c>
      <c r="K2736">
        <v>-1.4358367919921899</v>
      </c>
      <c r="L2736">
        <v>4.9719691276550302</v>
      </c>
      <c r="M2736">
        <v>9.4099960327148402</v>
      </c>
      <c r="N2736">
        <v>13.8480234146118</v>
      </c>
      <c r="O2736">
        <v>20.2558288574219</v>
      </c>
      <c r="P2736">
        <v>-4.5104799270629901</v>
      </c>
      <c r="Q2736">
        <v>23.330472946166999</v>
      </c>
      <c r="R2736">
        <v>89</v>
      </c>
      <c r="S2736">
        <v>79.286076482651893</v>
      </c>
      <c r="T2736">
        <v>8.4630489349365199</v>
      </c>
      <c r="U2736">
        <v>80.356430053710895</v>
      </c>
      <c r="V2736">
        <v>94.003219604492202</v>
      </c>
      <c r="W2736">
        <v>0.83391952514648404</v>
      </c>
      <c r="Y2736" s="7"/>
    </row>
    <row r="2737" spans="1:25">
      <c r="A2737" t="s">
        <v>63</v>
      </c>
      <c r="B2737" t="s">
        <v>68</v>
      </c>
      <c r="C2737" s="7" t="s">
        <v>33</v>
      </c>
      <c r="D2737" s="7">
        <v>41150</v>
      </c>
      <c r="E2737" t="s">
        <v>102</v>
      </c>
      <c r="F2737">
        <v>137.52082824707</v>
      </c>
      <c r="G2737">
        <v>127.155479431152</v>
      </c>
      <c r="H2737">
        <v>10.365358352661101</v>
      </c>
      <c r="I2737">
        <v>7.5373001396655995E-2</v>
      </c>
      <c r="J2737">
        <v>75.532249450683594</v>
      </c>
      <c r="K2737">
        <v>-1.1404680013656601</v>
      </c>
      <c r="L2737">
        <v>5.6572675704956099</v>
      </c>
      <c r="M2737">
        <v>10.365358352661101</v>
      </c>
      <c r="N2737">
        <v>15.073449134826699</v>
      </c>
      <c r="O2737">
        <v>21.8711853027344</v>
      </c>
      <c r="P2737">
        <v>-4.4022097587585396</v>
      </c>
      <c r="Q2737">
        <v>25.132926940918001</v>
      </c>
      <c r="R2737">
        <v>89</v>
      </c>
      <c r="S2737">
        <v>87.8511613000273</v>
      </c>
      <c r="T2737">
        <v>8.9780445098877006</v>
      </c>
      <c r="U2737">
        <v>80.356430053710895</v>
      </c>
      <c r="V2737">
        <v>94.003219604492202</v>
      </c>
      <c r="W2737">
        <v>0.82827740907669101</v>
      </c>
      <c r="Y2737" s="7"/>
    </row>
    <row r="2738" spans="1:25">
      <c r="A2738" t="s">
        <v>63</v>
      </c>
      <c r="B2738" t="s">
        <v>68</v>
      </c>
      <c r="C2738" s="7" t="s">
        <v>33</v>
      </c>
      <c r="D2738" s="7">
        <v>41162</v>
      </c>
      <c r="E2738" t="s">
        <v>79</v>
      </c>
      <c r="F2738">
        <v>112.53432464599599</v>
      </c>
      <c r="G2738">
        <v>104.04184722900401</v>
      </c>
      <c r="H2738">
        <v>8.4924821853637695</v>
      </c>
      <c r="I2738">
        <v>7.5465701520443004E-2</v>
      </c>
      <c r="J2738">
        <v>74.041809082031307</v>
      </c>
      <c r="K2738">
        <v>-5.1880259513854998</v>
      </c>
      <c r="L2738">
        <v>2.8945291042327899</v>
      </c>
      <c r="M2738">
        <v>8.4924821853637695</v>
      </c>
      <c r="N2738">
        <v>14.0904350280762</v>
      </c>
      <c r="O2738">
        <v>22.172988891601602</v>
      </c>
      <c r="P2738">
        <v>-9.0662603378295898</v>
      </c>
      <c r="Q2738">
        <v>26.051223754882798</v>
      </c>
      <c r="R2738">
        <v>90</v>
      </c>
      <c r="S2738">
        <v>113.36334177685799</v>
      </c>
      <c r="T2738">
        <v>10.6749572753906</v>
      </c>
      <c r="U2738">
        <v>77.689361572265597</v>
      </c>
      <c r="V2738">
        <v>88.566665649414105</v>
      </c>
      <c r="W2738">
        <v>0.81633353233337402</v>
      </c>
    </row>
    <row r="2739" spans="1:25">
      <c r="A2739" t="s">
        <v>63</v>
      </c>
      <c r="B2739" t="s">
        <v>68</v>
      </c>
      <c r="C2739" s="7" t="s">
        <v>33</v>
      </c>
      <c r="D2739" s="7">
        <v>41162</v>
      </c>
      <c r="E2739" t="s">
        <v>80</v>
      </c>
      <c r="F2739">
        <v>116.063270568848</v>
      </c>
      <c r="G2739">
        <v>114.098434448242</v>
      </c>
      <c r="H2739">
        <v>1.96483194828033</v>
      </c>
      <c r="I2739">
        <v>1.6928972676396401E-2</v>
      </c>
      <c r="J2739">
        <v>73.019638061523395</v>
      </c>
      <c r="K2739">
        <v>-13.634680747985801</v>
      </c>
      <c r="L2739">
        <v>-4.4183621406555202</v>
      </c>
      <c r="M2739">
        <v>1.96483194828033</v>
      </c>
      <c r="N2739">
        <v>8.3480262756347692</v>
      </c>
      <c r="O2739">
        <v>17.564344406127901</v>
      </c>
      <c r="P2739">
        <v>-18.056926727294901</v>
      </c>
      <c r="Q2739">
        <v>21.986589431762699</v>
      </c>
      <c r="R2739">
        <v>90</v>
      </c>
      <c r="S2739">
        <v>144.433482029315</v>
      </c>
      <c r="T2739">
        <v>12.172365188598601</v>
      </c>
      <c r="U2739">
        <v>77.689361572265597</v>
      </c>
      <c r="V2739">
        <v>88.566665649414105</v>
      </c>
      <c r="W2739">
        <v>0.81606984138488803</v>
      </c>
    </row>
    <row r="2740" spans="1:25">
      <c r="A2740" t="s">
        <v>63</v>
      </c>
      <c r="B2740" t="s">
        <v>68</v>
      </c>
      <c r="C2740" s="7" t="s">
        <v>33</v>
      </c>
      <c r="D2740" s="7">
        <v>41162</v>
      </c>
      <c r="E2740" t="s">
        <v>81</v>
      </c>
      <c r="F2740">
        <v>115.135902404785</v>
      </c>
      <c r="G2740">
        <v>109.516960144043</v>
      </c>
      <c r="H2740">
        <v>5.61893510818481</v>
      </c>
      <c r="I2740">
        <v>4.8802632838487597E-2</v>
      </c>
      <c r="J2740">
        <v>71.702896118164105</v>
      </c>
      <c r="K2740">
        <v>-7.4551939964294398</v>
      </c>
      <c r="L2740">
        <v>0.26910722255706798</v>
      </c>
      <c r="M2740">
        <v>5.61893510818481</v>
      </c>
      <c r="N2740">
        <v>10.968763351440399</v>
      </c>
      <c r="O2740">
        <v>18.6930637359619</v>
      </c>
      <c r="P2740">
        <v>-11.161527633666999</v>
      </c>
      <c r="Q2740">
        <v>22.399398803710898</v>
      </c>
      <c r="R2740">
        <v>90</v>
      </c>
      <c r="S2740">
        <v>102.65261856922299</v>
      </c>
      <c r="T2740">
        <v>10.2017974853516</v>
      </c>
      <c r="U2740">
        <v>77.689361572265597</v>
      </c>
      <c r="V2740">
        <v>88.566665649414105</v>
      </c>
      <c r="W2740">
        <v>0.82284957170486495</v>
      </c>
    </row>
    <row r="2741" spans="1:25">
      <c r="A2741" t="s">
        <v>63</v>
      </c>
      <c r="B2741" t="s">
        <v>68</v>
      </c>
      <c r="C2741" s="7" t="s">
        <v>33</v>
      </c>
      <c r="D2741" s="7">
        <v>41162</v>
      </c>
      <c r="E2741" t="s">
        <v>82</v>
      </c>
      <c r="F2741">
        <v>115.12546539306599</v>
      </c>
      <c r="G2741">
        <v>112.05755615234401</v>
      </c>
      <c r="H2741">
        <v>3.0679078102111799</v>
      </c>
      <c r="I2741">
        <v>2.6648385450243998E-2</v>
      </c>
      <c r="J2741">
        <v>71.093406677246094</v>
      </c>
      <c r="K2741">
        <v>-9.7230205535888707</v>
      </c>
      <c r="L2741">
        <v>-2.16603660583496</v>
      </c>
      <c r="M2741">
        <v>3.0679078102111799</v>
      </c>
      <c r="N2741">
        <v>8.3018522262573207</v>
      </c>
      <c r="O2741">
        <v>15.8588361740112</v>
      </c>
      <c r="P2741">
        <v>-13.349071502685501</v>
      </c>
      <c r="Q2741">
        <v>19.484888076782202</v>
      </c>
      <c r="R2741">
        <v>90</v>
      </c>
      <c r="S2741">
        <v>99.3057956949269</v>
      </c>
      <c r="T2741">
        <v>9.9808149337768608</v>
      </c>
      <c r="U2741">
        <v>77.689361572265597</v>
      </c>
      <c r="V2741">
        <v>88.566665649414105</v>
      </c>
      <c r="W2741">
        <v>0.83403474092483498</v>
      </c>
    </row>
    <row r="2742" spans="1:25">
      <c r="A2742" t="s">
        <v>63</v>
      </c>
      <c r="B2742" t="s">
        <v>68</v>
      </c>
      <c r="C2742" s="7" t="s">
        <v>33</v>
      </c>
      <c r="D2742" s="7">
        <v>41162</v>
      </c>
      <c r="E2742" t="s">
        <v>83</v>
      </c>
      <c r="F2742">
        <v>128.95855712890599</v>
      </c>
      <c r="G2742">
        <v>118.077346801758</v>
      </c>
      <c r="H2742">
        <v>10.881202697753899</v>
      </c>
      <c r="I2742">
        <v>8.4377512335777297E-2</v>
      </c>
      <c r="J2742">
        <v>70.728263854980497</v>
      </c>
      <c r="K2742">
        <v>-2.1684050559997599</v>
      </c>
      <c r="L2742">
        <v>5.5414090156555202</v>
      </c>
      <c r="M2742">
        <v>10.881202697753899</v>
      </c>
      <c r="N2742">
        <v>16.220994949340799</v>
      </c>
      <c r="O2742">
        <v>23.930809020996101</v>
      </c>
      <c r="P2742">
        <v>-5.8677873611450204</v>
      </c>
      <c r="Q2742">
        <v>27.630193710327099</v>
      </c>
      <c r="R2742">
        <v>90</v>
      </c>
      <c r="S2742">
        <v>104.76305107814601</v>
      </c>
      <c r="T2742">
        <v>10.1826629638672</v>
      </c>
      <c r="U2742">
        <v>77.689361572265597</v>
      </c>
      <c r="V2742">
        <v>88.566665649414105</v>
      </c>
      <c r="W2742">
        <v>0.82877236604690596</v>
      </c>
    </row>
    <row r="2743" spans="1:25">
      <c r="A2743" t="s">
        <v>63</v>
      </c>
      <c r="B2743" t="s">
        <v>68</v>
      </c>
      <c r="C2743" s="7" t="s">
        <v>33</v>
      </c>
      <c r="D2743" s="7">
        <v>41162</v>
      </c>
      <c r="E2743" t="s">
        <v>84</v>
      </c>
      <c r="F2743">
        <v>142.74209594726599</v>
      </c>
      <c r="G2743">
        <v>142.68917846679699</v>
      </c>
      <c r="H2743">
        <v>5.2919358015060397E-2</v>
      </c>
      <c r="I2743">
        <v>3.7073405110277198E-4</v>
      </c>
      <c r="J2743">
        <v>69.941810607910199</v>
      </c>
      <c r="K2743">
        <v>-14.635297775268601</v>
      </c>
      <c r="L2743">
        <v>-5.9573802947998002</v>
      </c>
      <c r="M2743">
        <v>5.2919358015060397E-2</v>
      </c>
      <c r="N2743">
        <v>6.0632190704345703</v>
      </c>
      <c r="O2743">
        <v>14.741137504577599</v>
      </c>
      <c r="P2743">
        <v>-18.7992038726807</v>
      </c>
      <c r="Q2743">
        <v>18.905042648315401</v>
      </c>
      <c r="R2743">
        <v>90</v>
      </c>
      <c r="S2743">
        <v>130.733040207404</v>
      </c>
      <c r="T2743">
        <v>11.4612770080566</v>
      </c>
      <c r="U2743">
        <v>77.689361572265597</v>
      </c>
      <c r="V2743">
        <v>88.566665649414105</v>
      </c>
      <c r="W2743">
        <v>0.82098793983459495</v>
      </c>
    </row>
    <row r="2744" spans="1:25">
      <c r="A2744" t="s">
        <v>63</v>
      </c>
      <c r="B2744" t="s">
        <v>68</v>
      </c>
      <c r="C2744" s="7" t="s">
        <v>33</v>
      </c>
      <c r="D2744" s="7">
        <v>41162</v>
      </c>
      <c r="E2744" t="s">
        <v>85</v>
      </c>
      <c r="F2744">
        <v>163.57723999023401</v>
      </c>
      <c r="G2744">
        <v>161.87469482421901</v>
      </c>
      <c r="H2744">
        <v>1.70255291461945</v>
      </c>
      <c r="I2744">
        <v>1.0408250615000701E-2</v>
      </c>
      <c r="J2744">
        <v>69.719345092773395</v>
      </c>
      <c r="K2744">
        <v>-13.9016017913818</v>
      </c>
      <c r="L2744">
        <v>-4.6825408935546902</v>
      </c>
      <c r="M2744">
        <v>1.70255291461945</v>
      </c>
      <c r="N2744">
        <v>8.087646484375</v>
      </c>
      <c r="O2744">
        <v>17.306707382202099</v>
      </c>
      <c r="P2744">
        <v>-18.3251628875732</v>
      </c>
      <c r="Q2744">
        <v>21.730268478393601</v>
      </c>
      <c r="R2744">
        <v>90</v>
      </c>
      <c r="S2744">
        <v>145.94230792889499</v>
      </c>
      <c r="T2744">
        <v>12.175986289978001</v>
      </c>
      <c r="U2744">
        <v>77.689361572265597</v>
      </c>
      <c r="V2744">
        <v>88.566665649414105</v>
      </c>
      <c r="W2744">
        <v>0.821602463722229</v>
      </c>
    </row>
    <row r="2745" spans="1:25">
      <c r="A2745" t="s">
        <v>63</v>
      </c>
      <c r="B2745" t="s">
        <v>68</v>
      </c>
      <c r="C2745" s="7" t="s">
        <v>33</v>
      </c>
      <c r="D2745" s="7">
        <v>41162</v>
      </c>
      <c r="E2745" t="s">
        <v>86</v>
      </c>
      <c r="F2745">
        <v>171.836990356445</v>
      </c>
      <c r="G2745">
        <v>180.36358642578099</v>
      </c>
      <c r="H2745">
        <v>-8.5265808105468803</v>
      </c>
      <c r="I2745">
        <v>-4.9620170146226897E-2</v>
      </c>
      <c r="J2745">
        <v>70.859710693359403</v>
      </c>
      <c r="K2745">
        <v>-23.8656311035156</v>
      </c>
      <c r="L2745">
        <v>-14.8031969070435</v>
      </c>
      <c r="M2745">
        <v>-8.5265808105468803</v>
      </c>
      <c r="N2745">
        <v>-2.2499656677246098</v>
      </c>
      <c r="O2745">
        <v>6.8124704360961896</v>
      </c>
      <c r="P2745">
        <v>-28.2140407562256</v>
      </c>
      <c r="Q2745">
        <v>11.1608781814575</v>
      </c>
      <c r="R2745">
        <v>90</v>
      </c>
      <c r="S2745">
        <v>140.54307652356101</v>
      </c>
      <c r="T2745">
        <v>11.9691247940063</v>
      </c>
      <c r="U2745">
        <v>77.689361572265597</v>
      </c>
      <c r="V2745">
        <v>88.566665649414105</v>
      </c>
      <c r="W2745">
        <v>0.84582865238189697</v>
      </c>
    </row>
    <row r="2746" spans="1:25">
      <c r="A2746" t="s">
        <v>63</v>
      </c>
      <c r="B2746" t="s">
        <v>68</v>
      </c>
      <c r="C2746" s="7" t="s">
        <v>33</v>
      </c>
      <c r="D2746" s="7">
        <v>41162</v>
      </c>
      <c r="E2746" t="s">
        <v>87</v>
      </c>
      <c r="F2746">
        <v>185.12805175781301</v>
      </c>
      <c r="G2746">
        <v>190.32971191406301</v>
      </c>
      <c r="H2746">
        <v>-5.20166110992432</v>
      </c>
      <c r="I2746">
        <v>-2.8097636997699699E-2</v>
      </c>
      <c r="J2746">
        <v>74.309349060058594</v>
      </c>
      <c r="K2746">
        <v>-21.5816326141357</v>
      </c>
      <c r="L2746">
        <v>-11.904212951660201</v>
      </c>
      <c r="M2746">
        <v>-5.20166110992432</v>
      </c>
      <c r="N2746">
        <v>1.5008902549743699</v>
      </c>
      <c r="O2746">
        <v>11.1783103942871</v>
      </c>
      <c r="P2746">
        <v>-26.225126266479499</v>
      </c>
      <c r="Q2746">
        <v>15.8218040466309</v>
      </c>
      <c r="R2746">
        <v>90</v>
      </c>
      <c r="S2746">
        <v>160.04460449663</v>
      </c>
      <c r="T2746">
        <v>12.781358718872101</v>
      </c>
      <c r="U2746">
        <v>77.689361572265597</v>
      </c>
      <c r="V2746">
        <v>88.566665649414105</v>
      </c>
      <c r="W2746">
        <v>0.862193584442139</v>
      </c>
    </row>
    <row r="2747" spans="1:25">
      <c r="A2747" t="s">
        <v>63</v>
      </c>
      <c r="B2747" t="s">
        <v>68</v>
      </c>
      <c r="C2747" s="7" t="s">
        <v>33</v>
      </c>
      <c r="D2747" s="7">
        <v>41162</v>
      </c>
      <c r="E2747" t="s">
        <v>88</v>
      </c>
      <c r="F2747">
        <v>184.81332397460901</v>
      </c>
      <c r="G2747">
        <v>195.34024047851599</v>
      </c>
      <c r="H2747">
        <v>-10.526925086975099</v>
      </c>
      <c r="I2747">
        <v>-5.6959774345159503E-2</v>
      </c>
      <c r="J2747">
        <v>78.033622741699205</v>
      </c>
      <c r="K2747">
        <v>-24.720544815063501</v>
      </c>
      <c r="L2747">
        <v>-16.3348388671875</v>
      </c>
      <c r="M2747">
        <v>-10.526925086975099</v>
      </c>
      <c r="N2747">
        <v>-4.7190113067626998</v>
      </c>
      <c r="O2747">
        <v>3.6666939258575399</v>
      </c>
      <c r="P2747">
        <v>-28.744237899780298</v>
      </c>
      <c r="Q2747">
        <v>7.6903877258300799</v>
      </c>
      <c r="R2747">
        <v>90</v>
      </c>
      <c r="S2747">
        <v>119.514429869305</v>
      </c>
      <c r="T2747">
        <v>11.075340270996101</v>
      </c>
      <c r="U2747">
        <v>77.689361572265597</v>
      </c>
      <c r="V2747">
        <v>88.566665649414105</v>
      </c>
      <c r="W2747">
        <v>0.87269514799117998</v>
      </c>
    </row>
    <row r="2748" spans="1:25">
      <c r="A2748" t="s">
        <v>63</v>
      </c>
      <c r="B2748" t="s">
        <v>68</v>
      </c>
      <c r="C2748" s="7" t="s">
        <v>33</v>
      </c>
      <c r="D2748" s="7">
        <v>41162</v>
      </c>
      <c r="E2748" t="s">
        <v>89</v>
      </c>
      <c r="F2748">
        <v>181.79421997070301</v>
      </c>
      <c r="G2748">
        <v>194.278076171875</v>
      </c>
      <c r="H2748">
        <v>-12.483844757080099</v>
      </c>
      <c r="I2748">
        <v>-6.8670190870761899E-2</v>
      </c>
      <c r="J2748">
        <v>81.223770141601605</v>
      </c>
      <c r="K2748">
        <v>-26.198186874389599</v>
      </c>
      <c r="L2748">
        <v>-18.0956420898438</v>
      </c>
      <c r="M2748">
        <v>-12.483844757080099</v>
      </c>
      <c r="N2748">
        <v>-6.8720474243164098</v>
      </c>
      <c r="O2748">
        <v>1.23049640655518</v>
      </c>
      <c r="P2748">
        <v>-30.086009979248001</v>
      </c>
      <c r="Q2748">
        <v>5.1183214187622097</v>
      </c>
      <c r="R2748">
        <v>90</v>
      </c>
      <c r="S2748">
        <v>112.48942676477201</v>
      </c>
      <c r="T2748">
        <v>10.701356887817401</v>
      </c>
      <c r="U2748">
        <v>77.689361572265597</v>
      </c>
      <c r="V2748">
        <v>88.566665649414105</v>
      </c>
      <c r="W2748">
        <v>0.88033890724182096</v>
      </c>
    </row>
    <row r="2749" spans="1:25">
      <c r="A2749" t="s">
        <v>63</v>
      </c>
      <c r="B2749" t="s">
        <v>68</v>
      </c>
      <c r="C2749" s="7" t="s">
        <v>33</v>
      </c>
      <c r="D2749" s="7">
        <v>41162</v>
      </c>
      <c r="E2749" t="s">
        <v>90</v>
      </c>
      <c r="F2749">
        <v>184.14212036132801</v>
      </c>
      <c r="G2749">
        <v>187.83277893066401</v>
      </c>
      <c r="H2749">
        <v>-3.6906480789184601</v>
      </c>
      <c r="I2749">
        <v>-2.00423896312714E-2</v>
      </c>
      <c r="J2749">
        <v>83.694786071777301</v>
      </c>
      <c r="K2749">
        <v>-17.1274604797363</v>
      </c>
      <c r="L2749">
        <v>-9.1888828277587908</v>
      </c>
      <c r="M2749">
        <v>-3.6906480789184601</v>
      </c>
      <c r="N2749">
        <v>1.8075867891311601</v>
      </c>
      <c r="O2749">
        <v>9.7461643218994105</v>
      </c>
      <c r="P2749">
        <v>-20.936609268188501</v>
      </c>
      <c r="Q2749">
        <v>13.5553140640259</v>
      </c>
      <c r="R2749">
        <v>90</v>
      </c>
      <c r="S2749">
        <v>110.24750285497301</v>
      </c>
      <c r="T2749">
        <v>10.484800338745099</v>
      </c>
      <c r="U2749">
        <v>77.689361572265597</v>
      </c>
      <c r="V2749">
        <v>88.566665649414105</v>
      </c>
      <c r="W2749">
        <v>0.87686073780059803</v>
      </c>
    </row>
    <row r="2750" spans="1:25">
      <c r="A2750" t="s">
        <v>63</v>
      </c>
      <c r="B2750" t="s">
        <v>68</v>
      </c>
      <c r="C2750" s="7" t="s">
        <v>33</v>
      </c>
      <c r="D2750" s="7">
        <v>41162</v>
      </c>
      <c r="E2750" t="s">
        <v>91</v>
      </c>
      <c r="F2750">
        <v>171.54118347168</v>
      </c>
      <c r="G2750">
        <v>175.36196899414099</v>
      </c>
      <c r="H2750">
        <v>-3.8207912445068399</v>
      </c>
      <c r="I2750">
        <v>-2.2273316979408299E-2</v>
      </c>
      <c r="J2750">
        <v>84.974205017089801</v>
      </c>
      <c r="K2750">
        <v>-16.900905609130898</v>
      </c>
      <c r="L2750">
        <v>-9.1730680465698207</v>
      </c>
      <c r="M2750">
        <v>-3.8207912445068399</v>
      </c>
      <c r="N2750">
        <v>1.5314855575561499</v>
      </c>
      <c r="O2750">
        <v>9.2593231201171893</v>
      </c>
      <c r="P2750">
        <v>-20.608936309814499</v>
      </c>
      <c r="Q2750">
        <v>12.967353820800801</v>
      </c>
      <c r="R2750">
        <v>90</v>
      </c>
      <c r="S2750">
        <v>107.213160979105</v>
      </c>
      <c r="T2750">
        <v>10.206467628479</v>
      </c>
      <c r="U2750">
        <v>77.689361572265597</v>
      </c>
      <c r="V2750">
        <v>88.566665649414105</v>
      </c>
      <c r="W2750">
        <v>0.87701165676116899</v>
      </c>
    </row>
    <row r="2751" spans="1:25">
      <c r="A2751" t="s">
        <v>63</v>
      </c>
      <c r="B2751" t="s">
        <v>68</v>
      </c>
      <c r="C2751" s="7" t="s">
        <v>33</v>
      </c>
      <c r="D2751" s="7">
        <v>41162</v>
      </c>
      <c r="E2751" t="s">
        <v>92</v>
      </c>
      <c r="F2751">
        <v>168.57162475585901</v>
      </c>
      <c r="G2751">
        <v>167.57571411132801</v>
      </c>
      <c r="H2751">
        <v>0.99590456485748302</v>
      </c>
      <c r="I2751">
        <v>5.9079020284116303E-3</v>
      </c>
      <c r="J2751">
        <v>85.682823181152301</v>
      </c>
      <c r="K2751">
        <v>-13.7544450759888</v>
      </c>
      <c r="L2751">
        <v>-5.0398187637329102</v>
      </c>
      <c r="M2751">
        <v>0.99590456485748302</v>
      </c>
      <c r="N2751">
        <v>7.0316276550293004</v>
      </c>
      <c r="O2751">
        <v>15.746254920959499</v>
      </c>
      <c r="P2751">
        <v>-17.9359645843506</v>
      </c>
      <c r="Q2751">
        <v>19.927772521972699</v>
      </c>
      <c r="R2751">
        <v>90</v>
      </c>
      <c r="S2751">
        <v>140.14192511242999</v>
      </c>
      <c r="T2751">
        <v>11.509758949279799</v>
      </c>
      <c r="U2751">
        <v>77.689361572265597</v>
      </c>
      <c r="V2751">
        <v>88.566665649414105</v>
      </c>
      <c r="W2751">
        <v>0.87885582447052002</v>
      </c>
    </row>
    <row r="2752" spans="1:25">
      <c r="A2752" t="s">
        <v>63</v>
      </c>
      <c r="B2752" t="s">
        <v>68</v>
      </c>
      <c r="C2752" s="7" t="s">
        <v>33</v>
      </c>
      <c r="D2752" s="7">
        <v>41162</v>
      </c>
      <c r="E2752" t="s">
        <v>93</v>
      </c>
      <c r="F2752">
        <v>162.87203979492199</v>
      </c>
      <c r="G2752">
        <v>148.42518615722699</v>
      </c>
      <c r="H2752">
        <v>14.446846008300801</v>
      </c>
      <c r="I2752">
        <v>8.8700592517852797E-2</v>
      </c>
      <c r="J2752">
        <v>85.905364990234403</v>
      </c>
      <c r="K2752">
        <v>3.0837280750274698</v>
      </c>
      <c r="L2752">
        <v>9.7971496582031303</v>
      </c>
      <c r="M2752">
        <v>14.446846008300801</v>
      </c>
      <c r="N2752">
        <v>19.096540451049801</v>
      </c>
      <c r="O2752">
        <v>25.809963226318398</v>
      </c>
      <c r="P2752">
        <v>-0.13755781948566401</v>
      </c>
      <c r="Q2752">
        <v>29.031248092651399</v>
      </c>
      <c r="R2752">
        <v>90</v>
      </c>
      <c r="S2752">
        <v>87.797562564641296</v>
      </c>
      <c r="T2752">
        <v>8.8666877746581996</v>
      </c>
      <c r="U2752">
        <v>77.689361572265597</v>
      </c>
      <c r="V2752">
        <v>88.566665649414105</v>
      </c>
      <c r="W2752">
        <v>0.87380111217498802</v>
      </c>
    </row>
    <row r="2753" spans="1:25">
      <c r="A2753" t="s">
        <v>63</v>
      </c>
      <c r="B2753" t="s">
        <v>68</v>
      </c>
      <c r="C2753" s="7" t="s">
        <v>33</v>
      </c>
      <c r="D2753" s="7">
        <v>41162</v>
      </c>
      <c r="E2753" t="s">
        <v>94</v>
      </c>
      <c r="F2753">
        <v>157.26091003418</v>
      </c>
      <c r="G2753">
        <v>145.80856323242199</v>
      </c>
      <c r="H2753">
        <v>11.452349662780801</v>
      </c>
      <c r="I2753">
        <v>7.2823882102966295E-2</v>
      </c>
      <c r="J2753">
        <v>86.784133911132798</v>
      </c>
      <c r="K2753">
        <v>-0.55140972137451205</v>
      </c>
      <c r="L2753">
        <v>6.5405087471008301</v>
      </c>
      <c r="M2753">
        <v>11.452349662780801</v>
      </c>
      <c r="N2753">
        <v>16.364191055297901</v>
      </c>
      <c r="O2753">
        <v>23.456108093261701</v>
      </c>
      <c r="P2753">
        <v>-3.9543087482452401</v>
      </c>
      <c r="Q2753">
        <v>26.859006881713899</v>
      </c>
      <c r="R2753">
        <v>90</v>
      </c>
      <c r="S2753">
        <v>98.418083704527803</v>
      </c>
      <c r="T2753">
        <v>9.3665828704834002</v>
      </c>
      <c r="U2753">
        <v>77.689361572265597</v>
      </c>
      <c r="V2753">
        <v>88.566665649414105</v>
      </c>
      <c r="W2753">
        <v>0.87584435939788796</v>
      </c>
    </row>
    <row r="2754" spans="1:25">
      <c r="A2754" t="s">
        <v>63</v>
      </c>
      <c r="B2754" s="11" t="s">
        <v>68</v>
      </c>
      <c r="C2754" s="7" t="s">
        <v>33</v>
      </c>
      <c r="D2754" s="7">
        <v>41162</v>
      </c>
      <c r="E2754" t="s">
        <v>95</v>
      </c>
      <c r="F2754">
        <v>149.46177673339801</v>
      </c>
      <c r="G2754">
        <v>136.10086059570301</v>
      </c>
      <c r="H2754">
        <v>13.360923767089799</v>
      </c>
      <c r="I2754">
        <v>8.9393578469753293E-2</v>
      </c>
      <c r="J2754">
        <v>86.318771362304702</v>
      </c>
      <c r="K2754">
        <v>3.6670510768890399</v>
      </c>
      <c r="L2754">
        <v>9.3942689895629901</v>
      </c>
      <c r="M2754">
        <v>13.360923767089799</v>
      </c>
      <c r="N2754">
        <v>17.327577590942401</v>
      </c>
      <c r="O2754">
        <v>23.054796218872099</v>
      </c>
      <c r="P2754">
        <v>0.918973088264465</v>
      </c>
      <c r="Q2754">
        <v>25.802873611450199</v>
      </c>
      <c r="R2754">
        <v>90</v>
      </c>
      <c r="S2754">
        <v>65.634373552394194</v>
      </c>
      <c r="T2754">
        <v>7.56416893005371</v>
      </c>
      <c r="U2754">
        <v>77.689361572265597</v>
      </c>
      <c r="V2754">
        <v>88.566665649414105</v>
      </c>
      <c r="W2754">
        <v>0.87725734710693404</v>
      </c>
    </row>
    <row r="2755" spans="1:25">
      <c r="A2755" t="s">
        <v>63</v>
      </c>
      <c r="B2755" s="11" t="s">
        <v>68</v>
      </c>
      <c r="C2755" s="7" t="s">
        <v>33</v>
      </c>
      <c r="D2755" s="7">
        <v>41162</v>
      </c>
      <c r="E2755" t="s">
        <v>96</v>
      </c>
      <c r="F2755">
        <v>145.46038818359401</v>
      </c>
      <c r="G2755">
        <v>126.41162109375</v>
      </c>
      <c r="H2755">
        <v>19.0487766265869</v>
      </c>
      <c r="I2755">
        <v>0.130955085158348</v>
      </c>
      <c r="J2755">
        <v>85.165939331054702</v>
      </c>
      <c r="K2755">
        <v>9.92547512054443</v>
      </c>
      <c r="L2755">
        <v>15.315595626831101</v>
      </c>
      <c r="M2755">
        <v>19.0487766265869</v>
      </c>
      <c r="N2755">
        <v>22.781957626342798</v>
      </c>
      <c r="O2755">
        <v>28.1720790863037</v>
      </c>
      <c r="P2755">
        <v>7.3391461372375497</v>
      </c>
      <c r="Q2755">
        <v>30.758407592773398</v>
      </c>
      <c r="R2755">
        <v>90</v>
      </c>
      <c r="S2755">
        <v>61.432589169534403</v>
      </c>
      <c r="T2755">
        <v>7.1189498901367196</v>
      </c>
      <c r="U2755">
        <v>77.689361572265597</v>
      </c>
      <c r="V2755">
        <v>88.566665649414105</v>
      </c>
      <c r="W2755">
        <v>0.87092876434326205</v>
      </c>
    </row>
    <row r="2756" spans="1:25">
      <c r="A2756" t="s">
        <v>63</v>
      </c>
      <c r="B2756" t="s">
        <v>68</v>
      </c>
      <c r="C2756" s="7" t="s">
        <v>33</v>
      </c>
      <c r="D2756" s="7">
        <v>41162</v>
      </c>
      <c r="E2756" t="s">
        <v>97</v>
      </c>
      <c r="F2756">
        <v>139.42353820800801</v>
      </c>
      <c r="G2756">
        <v>127.613441467285</v>
      </c>
      <c r="H2756">
        <v>11.8101034164429</v>
      </c>
      <c r="I2756">
        <v>8.4706664085388197E-2</v>
      </c>
      <c r="J2756">
        <v>82.665794372558594</v>
      </c>
      <c r="K2756">
        <v>1.3349004983902</v>
      </c>
      <c r="L2756">
        <v>7.5237355232238796</v>
      </c>
      <c r="M2756">
        <v>11.8101034164429</v>
      </c>
      <c r="N2756">
        <v>16.096471786498999</v>
      </c>
      <c r="O2756">
        <v>22.285306930541999</v>
      </c>
      <c r="P2756">
        <v>-1.6346739530563399</v>
      </c>
      <c r="Q2756">
        <v>25.254880905151399</v>
      </c>
      <c r="R2756">
        <v>90</v>
      </c>
      <c r="S2756">
        <v>78.915935264598801</v>
      </c>
      <c r="T2756">
        <v>8.1738443374633807</v>
      </c>
      <c r="U2756">
        <v>77.689361572265597</v>
      </c>
      <c r="V2756">
        <v>88.566665649414105</v>
      </c>
      <c r="W2756">
        <v>0.85740131139755205</v>
      </c>
    </row>
    <row r="2757" spans="1:25">
      <c r="A2757" t="s">
        <v>63</v>
      </c>
      <c r="B2757" t="s">
        <v>68</v>
      </c>
      <c r="C2757" s="7" t="s">
        <v>33</v>
      </c>
      <c r="D2757" s="7">
        <v>41162</v>
      </c>
      <c r="E2757" t="s">
        <v>98</v>
      </c>
      <c r="F2757">
        <v>138.01916503906301</v>
      </c>
      <c r="G2757">
        <v>134.46578979492199</v>
      </c>
      <c r="H2757">
        <v>3.55337285995483</v>
      </c>
      <c r="I2757">
        <v>2.57455036044121E-2</v>
      </c>
      <c r="J2757">
        <v>79.377388000488295</v>
      </c>
      <c r="K2757">
        <v>-8.6804656982421893</v>
      </c>
      <c r="L2757">
        <v>-1.45261466503143</v>
      </c>
      <c r="M2757">
        <v>3.55337285995483</v>
      </c>
      <c r="N2757">
        <v>8.5593605041503906</v>
      </c>
      <c r="O2757">
        <v>15.7872104644775</v>
      </c>
      <c r="P2757">
        <v>-12.148588180541999</v>
      </c>
      <c r="Q2757">
        <v>19.255334854126001</v>
      </c>
      <c r="R2757">
        <v>90</v>
      </c>
      <c r="S2757">
        <v>103.25579460096399</v>
      </c>
      <c r="T2757">
        <v>9.5461149215698207</v>
      </c>
      <c r="U2757">
        <v>77.689361572265597</v>
      </c>
      <c r="V2757">
        <v>88.566665649414105</v>
      </c>
      <c r="W2757">
        <v>0.84011816978454601</v>
      </c>
    </row>
    <row r="2758" spans="1:25">
      <c r="A2758" t="s">
        <v>63</v>
      </c>
      <c r="B2758" t="s">
        <v>68</v>
      </c>
      <c r="C2758" s="7" t="s">
        <v>33</v>
      </c>
      <c r="D2758" s="7">
        <v>41162</v>
      </c>
      <c r="E2758" t="s">
        <v>99</v>
      </c>
      <c r="F2758">
        <v>131.16928100585901</v>
      </c>
      <c r="G2758">
        <v>130.25245666503901</v>
      </c>
      <c r="H2758">
        <v>0.91683310270309404</v>
      </c>
      <c r="I2758">
        <v>6.9896937347948603E-3</v>
      </c>
      <c r="J2758">
        <v>76.918769836425795</v>
      </c>
      <c r="K2758">
        <v>-11.010881423950201</v>
      </c>
      <c r="L2758">
        <v>-3.9638910293579102</v>
      </c>
      <c r="M2758">
        <v>0.91683310270309404</v>
      </c>
      <c r="N2758">
        <v>5.7975573539733896</v>
      </c>
      <c r="O2758">
        <v>12.8445482254028</v>
      </c>
      <c r="P2758">
        <v>-14.3922233581543</v>
      </c>
      <c r="Q2758">
        <v>16.225889205932599</v>
      </c>
      <c r="R2758">
        <v>90</v>
      </c>
      <c r="S2758">
        <v>96.799484218763595</v>
      </c>
      <c r="T2758">
        <v>9.3072452545165998</v>
      </c>
      <c r="U2758">
        <v>77.689361572265597</v>
      </c>
      <c r="V2758">
        <v>88.566665649414105</v>
      </c>
      <c r="W2758">
        <v>0.84033817052841198</v>
      </c>
    </row>
    <row r="2759" spans="1:25">
      <c r="A2759" t="s">
        <v>63</v>
      </c>
      <c r="B2759" t="s">
        <v>68</v>
      </c>
      <c r="C2759" s="7" t="s">
        <v>33</v>
      </c>
      <c r="D2759" s="7">
        <v>41162</v>
      </c>
      <c r="E2759" t="s">
        <v>100</v>
      </c>
      <c r="F2759">
        <v>126.867385864258</v>
      </c>
      <c r="G2759">
        <v>122.18605041503901</v>
      </c>
      <c r="H2759">
        <v>4.6813387870788601</v>
      </c>
      <c r="I2759">
        <v>3.6899466067552601E-2</v>
      </c>
      <c r="J2759">
        <v>75.727104187011705</v>
      </c>
      <c r="K2759">
        <v>-6.7004275321960396</v>
      </c>
      <c r="L2759">
        <v>2.4012308567762399E-2</v>
      </c>
      <c r="M2759">
        <v>4.6813387870788601</v>
      </c>
      <c r="N2759">
        <v>9.3386659622192401</v>
      </c>
      <c r="O2759">
        <v>16.063104629516602</v>
      </c>
      <c r="P2759">
        <v>-9.9270000457763707</v>
      </c>
      <c r="Q2759">
        <v>19.289678573608398</v>
      </c>
      <c r="R2759">
        <v>90</v>
      </c>
      <c r="S2759">
        <v>88.419785760624606</v>
      </c>
      <c r="T2759">
        <v>8.8812398910522496</v>
      </c>
      <c r="U2759">
        <v>77.689361572265597</v>
      </c>
      <c r="V2759">
        <v>88.566665649414105</v>
      </c>
      <c r="W2759">
        <v>0.83822178840637196</v>
      </c>
    </row>
    <row r="2760" spans="1:25">
      <c r="A2760" t="s">
        <v>63</v>
      </c>
      <c r="B2760" t="s">
        <v>68</v>
      </c>
      <c r="C2760" s="7" t="s">
        <v>33</v>
      </c>
      <c r="D2760" s="7">
        <v>41162</v>
      </c>
      <c r="E2760" t="s">
        <v>101</v>
      </c>
      <c r="F2760">
        <v>128.59257507324199</v>
      </c>
      <c r="G2760">
        <v>118.46027374267599</v>
      </c>
      <c r="H2760">
        <v>10.1323051452637</v>
      </c>
      <c r="I2760">
        <v>7.8793860971927601E-2</v>
      </c>
      <c r="J2760">
        <v>74.363983154296903</v>
      </c>
      <c r="K2760">
        <v>-1.7907243967056301</v>
      </c>
      <c r="L2760">
        <v>5.2534985542297399</v>
      </c>
      <c r="M2760">
        <v>10.1323051452637</v>
      </c>
      <c r="N2760">
        <v>15.0111131668091</v>
      </c>
      <c r="O2760">
        <v>22.055335998535199</v>
      </c>
      <c r="P2760">
        <v>-5.17073774337769</v>
      </c>
      <c r="Q2760">
        <v>25.435348510742202</v>
      </c>
      <c r="R2760">
        <v>90</v>
      </c>
      <c r="S2760">
        <v>96.029473183652996</v>
      </c>
      <c r="T2760">
        <v>9.30358982086182</v>
      </c>
      <c r="U2760">
        <v>77.689361572265597</v>
      </c>
      <c r="V2760">
        <v>88.566665649414105</v>
      </c>
      <c r="W2760">
        <v>0.83391952514648404</v>
      </c>
    </row>
    <row r="2761" spans="1:25">
      <c r="A2761" t="s">
        <v>63</v>
      </c>
      <c r="B2761" t="s">
        <v>68</v>
      </c>
      <c r="C2761" s="7" t="s">
        <v>33</v>
      </c>
      <c r="D2761" s="7">
        <v>41162</v>
      </c>
      <c r="E2761" t="s">
        <v>102</v>
      </c>
      <c r="F2761">
        <v>136.24572753906301</v>
      </c>
      <c r="G2761">
        <v>120.78083038330099</v>
      </c>
      <c r="H2761">
        <v>15.464886665344199</v>
      </c>
      <c r="I2761">
        <v>0.113507315516472</v>
      </c>
      <c r="J2761">
        <v>72.859420776367202</v>
      </c>
      <c r="K2761">
        <v>2.95266962051392</v>
      </c>
      <c r="L2761">
        <v>10.344988822936999</v>
      </c>
      <c r="M2761">
        <v>15.464886665344199</v>
      </c>
      <c r="N2761">
        <v>20.584783554077099</v>
      </c>
      <c r="O2761">
        <v>27.977104187011701</v>
      </c>
      <c r="P2761">
        <v>-0.59437000751495395</v>
      </c>
      <c r="Q2761">
        <v>31.524145126342798</v>
      </c>
      <c r="R2761">
        <v>90</v>
      </c>
      <c r="S2761">
        <v>103.485776119443</v>
      </c>
      <c r="T2761">
        <v>9.7633342742919904</v>
      </c>
      <c r="U2761">
        <v>77.689361572265597</v>
      </c>
      <c r="V2761">
        <v>88.566665649414105</v>
      </c>
      <c r="W2761">
        <v>0.82827740907669101</v>
      </c>
    </row>
    <row r="2762" spans="1:25">
      <c r="A2762" t="s">
        <v>63</v>
      </c>
      <c r="B2762" t="s">
        <v>68</v>
      </c>
      <c r="C2762" s="7" t="s">
        <v>33</v>
      </c>
      <c r="D2762" s="7">
        <v>41172</v>
      </c>
      <c r="E2762" t="s">
        <v>79</v>
      </c>
      <c r="F2762">
        <v>118.64054107666</v>
      </c>
      <c r="G2762">
        <v>135.33799743652301</v>
      </c>
      <c r="H2762">
        <v>-16.697456359863299</v>
      </c>
      <c r="I2762">
        <v>-0.14073988795280501</v>
      </c>
      <c r="J2762">
        <v>69.856742858886705</v>
      </c>
      <c r="K2762">
        <v>-41.0912475585938</v>
      </c>
      <c r="L2762">
        <v>-26.679197311401399</v>
      </c>
      <c r="M2762">
        <v>-16.697456359863299</v>
      </c>
      <c r="N2762">
        <v>-6.7157139778137198</v>
      </c>
      <c r="O2762">
        <v>7.6963357925415004</v>
      </c>
      <c r="P2762">
        <v>-48.006546020507798</v>
      </c>
      <c r="Q2762">
        <v>14.6116371154785</v>
      </c>
      <c r="R2762">
        <v>90</v>
      </c>
      <c r="S2762">
        <v>353.64299713008199</v>
      </c>
      <c r="T2762">
        <v>19.0345764160156</v>
      </c>
      <c r="U2762">
        <v>76.888046264648395</v>
      </c>
      <c r="V2762">
        <v>93.474174499511705</v>
      </c>
      <c r="W2762">
        <v>0.81633353233337402</v>
      </c>
      <c r="Y2762" s="7"/>
    </row>
    <row r="2763" spans="1:25">
      <c r="A2763" t="s">
        <v>63</v>
      </c>
      <c r="B2763" t="s">
        <v>68</v>
      </c>
      <c r="C2763" s="7" t="s">
        <v>33</v>
      </c>
      <c r="D2763" s="7">
        <v>41172</v>
      </c>
      <c r="E2763" t="s">
        <v>80</v>
      </c>
      <c r="F2763">
        <v>119.309112548828</v>
      </c>
      <c r="G2763">
        <v>136.63754272460901</v>
      </c>
      <c r="H2763">
        <v>-17.3284301757813</v>
      </c>
      <c r="I2763">
        <v>-0.14523978531360601</v>
      </c>
      <c r="J2763">
        <v>68.691520690917997</v>
      </c>
      <c r="K2763">
        <v>-40.900474548339801</v>
      </c>
      <c r="L2763">
        <v>-26.9739170074463</v>
      </c>
      <c r="M2763">
        <v>-17.3284301757813</v>
      </c>
      <c r="N2763">
        <v>-7.6829409599304199</v>
      </c>
      <c r="O2763">
        <v>6.24361228942871</v>
      </c>
      <c r="P2763">
        <v>-47.582817077636697</v>
      </c>
      <c r="Q2763">
        <v>12.9259586334229</v>
      </c>
      <c r="R2763">
        <v>90</v>
      </c>
      <c r="S2763">
        <v>329.36888796260598</v>
      </c>
      <c r="T2763">
        <v>18.3933620452881</v>
      </c>
      <c r="U2763">
        <v>76.888046264648395</v>
      </c>
      <c r="V2763">
        <v>93.474174499511705</v>
      </c>
      <c r="W2763">
        <v>0.81606984138488803</v>
      </c>
      <c r="Y2763" s="7"/>
    </row>
    <row r="2764" spans="1:25">
      <c r="A2764" t="s">
        <v>63</v>
      </c>
      <c r="B2764" t="s">
        <v>68</v>
      </c>
      <c r="C2764" s="7" t="s">
        <v>33</v>
      </c>
      <c r="D2764" s="7">
        <v>41172</v>
      </c>
      <c r="E2764" t="s">
        <v>81</v>
      </c>
      <c r="F2764">
        <v>113.50673675537099</v>
      </c>
      <c r="G2764">
        <v>141.04293823242199</v>
      </c>
      <c r="H2764">
        <v>-27.536211013793899</v>
      </c>
      <c r="I2764">
        <v>-0.24259540438652</v>
      </c>
      <c r="J2764">
        <v>67.556884765625</v>
      </c>
      <c r="K2764">
        <v>-52.641292572021499</v>
      </c>
      <c r="L2764">
        <v>-37.809009552002003</v>
      </c>
      <c r="M2764">
        <v>-27.536211013793899</v>
      </c>
      <c r="N2764">
        <v>-17.2634181976318</v>
      </c>
      <c r="O2764">
        <v>-2.4311316013336199</v>
      </c>
      <c r="P2764">
        <v>-59.758232116699197</v>
      </c>
      <c r="Q2764">
        <v>4.6858096122741699</v>
      </c>
      <c r="R2764">
        <v>90</v>
      </c>
      <c r="S2764">
        <v>363.66598503245001</v>
      </c>
      <c r="T2764">
        <v>19.589597702026399</v>
      </c>
      <c r="U2764">
        <v>76.888046264648395</v>
      </c>
      <c r="V2764">
        <v>93.474174499511705</v>
      </c>
      <c r="W2764">
        <v>0.82284957170486495</v>
      </c>
      <c r="Y2764" s="7"/>
    </row>
    <row r="2765" spans="1:25">
      <c r="A2765" t="s">
        <v>63</v>
      </c>
      <c r="B2765" t="s">
        <v>68</v>
      </c>
      <c r="C2765" s="7" t="s">
        <v>33</v>
      </c>
      <c r="D2765" s="7">
        <v>41172</v>
      </c>
      <c r="E2765" t="s">
        <v>82</v>
      </c>
      <c r="F2765">
        <v>112.62278747558599</v>
      </c>
      <c r="G2765">
        <v>141.90220642089801</v>
      </c>
      <c r="H2765">
        <v>-29.2794189453125</v>
      </c>
      <c r="I2765">
        <v>-0.25997772812843301</v>
      </c>
      <c r="J2765">
        <v>66.526161193847699</v>
      </c>
      <c r="K2765">
        <v>-54.295017242431598</v>
      </c>
      <c r="L2765">
        <v>-39.515598297119098</v>
      </c>
      <c r="M2765">
        <v>-29.2794189453125</v>
      </c>
      <c r="N2765">
        <v>-19.043237686157202</v>
      </c>
      <c r="O2765">
        <v>-4.2638192176818803</v>
      </c>
      <c r="P2765">
        <v>-61.386592864990199</v>
      </c>
      <c r="Q2765">
        <v>2.8277556896209699</v>
      </c>
      <c r="R2765">
        <v>90</v>
      </c>
      <c r="S2765">
        <v>361.55955824569901</v>
      </c>
      <c r="T2765">
        <v>19.519775390625</v>
      </c>
      <c r="U2765">
        <v>76.888046264648395</v>
      </c>
      <c r="V2765">
        <v>93.474174499511705</v>
      </c>
      <c r="W2765">
        <v>0.83403474092483498</v>
      </c>
      <c r="Y2765" s="7"/>
    </row>
    <row r="2766" spans="1:25">
      <c r="A2766" t="s">
        <v>63</v>
      </c>
      <c r="B2766" t="s">
        <v>68</v>
      </c>
      <c r="C2766" s="7" t="s">
        <v>33</v>
      </c>
      <c r="D2766" s="7">
        <v>41172</v>
      </c>
      <c r="E2766" t="s">
        <v>83</v>
      </c>
      <c r="F2766">
        <v>120.58576202392599</v>
      </c>
      <c r="G2766">
        <v>145.59896850585901</v>
      </c>
      <c r="H2766">
        <v>-25.0132026672363</v>
      </c>
      <c r="I2766">
        <v>-0.207430824637413</v>
      </c>
      <c r="J2766">
        <v>64.930290222167997</v>
      </c>
      <c r="K2766">
        <v>-51.298896789550803</v>
      </c>
      <c r="L2766">
        <v>-35.769096374511697</v>
      </c>
      <c r="M2766">
        <v>-25.0132026672363</v>
      </c>
      <c r="N2766">
        <v>-14.2573099136353</v>
      </c>
      <c r="O2766">
        <v>1.2724913358688399</v>
      </c>
      <c r="P2766">
        <v>-58.750526428222699</v>
      </c>
      <c r="Q2766">
        <v>8.72412109375</v>
      </c>
      <c r="R2766">
        <v>90</v>
      </c>
      <c r="S2766">
        <v>399.158549691492</v>
      </c>
      <c r="T2766">
        <v>20.510835647583001</v>
      </c>
      <c r="U2766">
        <v>76.888046264648395</v>
      </c>
      <c r="V2766">
        <v>93.474174499511705</v>
      </c>
      <c r="W2766">
        <v>0.82877236604690596</v>
      </c>
      <c r="Y2766" s="7"/>
    </row>
    <row r="2767" spans="1:25">
      <c r="A2767" t="s">
        <v>63</v>
      </c>
      <c r="B2767" t="s">
        <v>68</v>
      </c>
      <c r="C2767" s="7" t="s">
        <v>33</v>
      </c>
      <c r="D2767" s="7">
        <v>41172</v>
      </c>
      <c r="E2767" t="s">
        <v>84</v>
      </c>
      <c r="F2767">
        <v>134.77459716796901</v>
      </c>
      <c r="G2767">
        <v>159.10606384277301</v>
      </c>
      <c r="H2767">
        <v>-24.331459045410199</v>
      </c>
      <c r="I2767">
        <v>-0.180534452199936</v>
      </c>
      <c r="J2767">
        <v>64.120506286621094</v>
      </c>
      <c r="K2767">
        <v>-51.003997802734403</v>
      </c>
      <c r="L2767">
        <v>-35.245643615722699</v>
      </c>
      <c r="M2767">
        <v>-24.331459045410199</v>
      </c>
      <c r="N2767">
        <v>-13.4172706604004</v>
      </c>
      <c r="O2767">
        <v>2.3410828113555899</v>
      </c>
      <c r="P2767">
        <v>-58.565292358398402</v>
      </c>
      <c r="Q2767">
        <v>9.9023780822753906</v>
      </c>
      <c r="R2767">
        <v>90</v>
      </c>
      <c r="S2767">
        <v>411.773455334311</v>
      </c>
      <c r="T2767">
        <v>20.812694549560501</v>
      </c>
      <c r="U2767">
        <v>76.888046264648395</v>
      </c>
      <c r="V2767">
        <v>93.474174499511705</v>
      </c>
      <c r="W2767">
        <v>0.82098793983459495</v>
      </c>
      <c r="Y2767" s="7"/>
    </row>
    <row r="2768" spans="1:25">
      <c r="A2768" t="s">
        <v>63</v>
      </c>
      <c r="B2768" t="s">
        <v>68</v>
      </c>
      <c r="C2768" s="7" t="s">
        <v>33</v>
      </c>
      <c r="D2768" s="7">
        <v>41172</v>
      </c>
      <c r="E2768" t="s">
        <v>85</v>
      </c>
      <c r="F2768">
        <v>156.59468078613301</v>
      </c>
      <c r="G2768">
        <v>174.11245727539099</v>
      </c>
      <c r="H2768">
        <v>-17.5177707672119</v>
      </c>
      <c r="I2768">
        <v>-0.11186695843935</v>
      </c>
      <c r="J2768">
        <v>63.488044738769503</v>
      </c>
      <c r="K2768">
        <v>-45.036445617675803</v>
      </c>
      <c r="L2768">
        <v>-28.778190612793001</v>
      </c>
      <c r="M2768">
        <v>-17.5177707672119</v>
      </c>
      <c r="N2768">
        <v>-6.2573523521423304</v>
      </c>
      <c r="O2768">
        <v>10.000903129577599</v>
      </c>
      <c r="P2768">
        <v>-52.837608337402301</v>
      </c>
      <c r="Q2768">
        <v>17.8020629882813</v>
      </c>
      <c r="R2768">
        <v>90</v>
      </c>
      <c r="S2768">
        <v>441.213627282912</v>
      </c>
      <c r="T2768">
        <v>21.472934722900401</v>
      </c>
      <c r="U2768">
        <v>76.888046264648395</v>
      </c>
      <c r="V2768">
        <v>93.474174499511705</v>
      </c>
      <c r="W2768">
        <v>0.821602463722229</v>
      </c>
      <c r="Y2768" s="7"/>
    </row>
    <row r="2769" spans="1:25">
      <c r="A2769" t="s">
        <v>63</v>
      </c>
      <c r="B2769" t="s">
        <v>68</v>
      </c>
      <c r="C2769" s="7" t="s">
        <v>33</v>
      </c>
      <c r="D2769" s="7">
        <v>41172</v>
      </c>
      <c r="E2769" t="s">
        <v>86</v>
      </c>
      <c r="F2769">
        <v>168.94656372070301</v>
      </c>
      <c r="G2769">
        <v>166.01861572265599</v>
      </c>
      <c r="H2769">
        <v>2.9279420375824001</v>
      </c>
      <c r="I2769">
        <v>1.73305813223124E-2</v>
      </c>
      <c r="J2769">
        <v>65.268478393554702</v>
      </c>
      <c r="K2769">
        <v>-26.031286239623999</v>
      </c>
      <c r="L2769">
        <v>-8.9219408035278303</v>
      </c>
      <c r="M2769">
        <v>2.9279420375824001</v>
      </c>
      <c r="N2769">
        <v>14.7778234481812</v>
      </c>
      <c r="O2769">
        <v>31.887170791626001</v>
      </c>
      <c r="P2769">
        <v>-34.2408256530762</v>
      </c>
      <c r="Q2769">
        <v>40.096710205078097</v>
      </c>
      <c r="R2769">
        <v>90</v>
      </c>
      <c r="S2769">
        <v>508.18901830887597</v>
      </c>
      <c r="T2769">
        <v>22.597007751464801</v>
      </c>
      <c r="U2769">
        <v>76.888046264648395</v>
      </c>
      <c r="V2769">
        <v>93.474174499511705</v>
      </c>
      <c r="W2769">
        <v>0.84582865238189697</v>
      </c>
      <c r="Y2769" s="7"/>
    </row>
    <row r="2770" spans="1:25">
      <c r="A2770" t="s">
        <v>63</v>
      </c>
      <c r="B2770" t="s">
        <v>68</v>
      </c>
      <c r="C2770" s="7" t="s">
        <v>33</v>
      </c>
      <c r="D2770" s="7">
        <v>41172</v>
      </c>
      <c r="E2770" t="s">
        <v>87</v>
      </c>
      <c r="F2770">
        <v>181.74690246582</v>
      </c>
      <c r="G2770">
        <v>176.44395446777301</v>
      </c>
      <c r="H2770">
        <v>5.3029346466064498</v>
      </c>
      <c r="I2770">
        <v>2.9177580028772399E-2</v>
      </c>
      <c r="J2770">
        <v>69.418479919433594</v>
      </c>
      <c r="K2770">
        <v>-24.330802917480501</v>
      </c>
      <c r="L2770">
        <v>-6.8229508399963397</v>
      </c>
      <c r="M2770">
        <v>5.3029346466064498</v>
      </c>
      <c r="N2770">
        <v>17.428819656372099</v>
      </c>
      <c r="O2770">
        <v>34.936672210693402</v>
      </c>
      <c r="P2770">
        <v>-32.731555938720703</v>
      </c>
      <c r="Q2770">
        <v>43.337425231933601</v>
      </c>
      <c r="R2770">
        <v>90</v>
      </c>
      <c r="S2770">
        <v>531.93543255866803</v>
      </c>
      <c r="T2770">
        <v>23.123329162597699</v>
      </c>
      <c r="U2770">
        <v>76.888046264648395</v>
      </c>
      <c r="V2770">
        <v>93.474174499511705</v>
      </c>
      <c r="W2770">
        <v>0.862193584442139</v>
      </c>
      <c r="Y2770" s="7"/>
    </row>
    <row r="2771" spans="1:25">
      <c r="A2771" t="s">
        <v>63</v>
      </c>
      <c r="B2771" t="s">
        <v>68</v>
      </c>
      <c r="C2771" s="7" t="s">
        <v>33</v>
      </c>
      <c r="D2771" s="7">
        <v>41172</v>
      </c>
      <c r="E2771" t="s">
        <v>88</v>
      </c>
      <c r="F2771">
        <v>186.47309875488301</v>
      </c>
      <c r="G2771">
        <v>182.28634643554699</v>
      </c>
      <c r="H2771">
        <v>4.1867356300354004</v>
      </c>
      <c r="I2771">
        <v>2.24522221833467E-2</v>
      </c>
      <c r="J2771">
        <v>74.559417724609403</v>
      </c>
      <c r="K2771">
        <v>-20.4167385101318</v>
      </c>
      <c r="L2771">
        <v>-5.8808069229126003</v>
      </c>
      <c r="M2771">
        <v>4.1867356300354004</v>
      </c>
      <c r="N2771">
        <v>14.2542781829834</v>
      </c>
      <c r="O2771">
        <v>28.790210723876999</v>
      </c>
      <c r="P2771">
        <v>-27.391483306884801</v>
      </c>
      <c r="Q2771">
        <v>35.7649536132813</v>
      </c>
      <c r="R2771">
        <v>90</v>
      </c>
      <c r="S2771">
        <v>360.86129159208201</v>
      </c>
      <c r="T2771">
        <v>19.198192596435501</v>
      </c>
      <c r="U2771">
        <v>76.888046264648395</v>
      </c>
      <c r="V2771">
        <v>93.474174499511705</v>
      </c>
      <c r="W2771">
        <v>0.87269514799117998</v>
      </c>
      <c r="Y2771" s="7"/>
    </row>
    <row r="2772" spans="1:25">
      <c r="A2772" t="s">
        <v>63</v>
      </c>
      <c r="B2772" t="s">
        <v>68</v>
      </c>
      <c r="C2772" s="7" t="s">
        <v>33</v>
      </c>
      <c r="D2772" s="7">
        <v>41172</v>
      </c>
      <c r="E2772" t="s">
        <v>89</v>
      </c>
      <c r="F2772">
        <v>182.15335083007801</v>
      </c>
      <c r="G2772">
        <v>175.68663024902301</v>
      </c>
      <c r="H2772">
        <v>6.4667243957519496</v>
      </c>
      <c r="I2772">
        <v>3.5501539707183803E-2</v>
      </c>
      <c r="J2772">
        <v>79.297683715820298</v>
      </c>
      <c r="K2772">
        <v>-10.780428886413601</v>
      </c>
      <c r="L2772">
        <v>-0.59067106246948198</v>
      </c>
      <c r="M2772">
        <v>6.4667243957519496</v>
      </c>
      <c r="N2772">
        <v>13.5241193771362</v>
      </c>
      <c r="O2772">
        <v>23.7138786315918</v>
      </c>
      <c r="P2772">
        <v>-15.669757843017599</v>
      </c>
      <c r="Q2772">
        <v>28.603206634521499</v>
      </c>
      <c r="R2772">
        <v>90</v>
      </c>
      <c r="S2772">
        <v>180.91213920892599</v>
      </c>
      <c r="T2772">
        <v>13.458024978637701</v>
      </c>
      <c r="U2772">
        <v>76.888046264648395</v>
      </c>
      <c r="V2772">
        <v>93.474174499511705</v>
      </c>
      <c r="W2772">
        <v>0.88033890724182096</v>
      </c>
      <c r="Y2772" s="7"/>
    </row>
    <row r="2773" spans="1:25">
      <c r="A2773" t="s">
        <v>63</v>
      </c>
      <c r="B2773" t="s">
        <v>68</v>
      </c>
      <c r="C2773" s="7" t="s">
        <v>33</v>
      </c>
      <c r="D2773" s="7">
        <v>41172</v>
      </c>
      <c r="E2773" t="s">
        <v>90</v>
      </c>
      <c r="F2773">
        <v>180.70350646972699</v>
      </c>
      <c r="G2773">
        <v>185.02259826660199</v>
      </c>
      <c r="H2773">
        <v>-4.3190965652465803</v>
      </c>
      <c r="I2773">
        <v>-2.39015650004148E-2</v>
      </c>
      <c r="J2773">
        <v>83.261016845703097</v>
      </c>
      <c r="K2773">
        <v>-23.1683540344238</v>
      </c>
      <c r="L2773">
        <v>-12.0320596694946</v>
      </c>
      <c r="M2773">
        <v>-4.3190965652465803</v>
      </c>
      <c r="N2773">
        <v>3.3938667774200399</v>
      </c>
      <c r="O2773">
        <v>14.5301609039307</v>
      </c>
      <c r="P2773">
        <v>-28.511857986450199</v>
      </c>
      <c r="Q2773">
        <v>19.873664855956999</v>
      </c>
      <c r="R2773">
        <v>90</v>
      </c>
      <c r="S2773">
        <v>212.97147107086499</v>
      </c>
      <c r="T2773">
        <v>14.708153724670399</v>
      </c>
      <c r="U2773">
        <v>76.888046264648395</v>
      </c>
      <c r="V2773">
        <v>93.474174499511705</v>
      </c>
      <c r="W2773">
        <v>0.87686073780059803</v>
      </c>
      <c r="Y2773" s="7"/>
    </row>
    <row r="2774" spans="1:25">
      <c r="A2774" t="s">
        <v>63</v>
      </c>
      <c r="B2774" t="s">
        <v>68</v>
      </c>
      <c r="C2774" s="7" t="s">
        <v>33</v>
      </c>
      <c r="D2774" s="7">
        <v>41172</v>
      </c>
      <c r="E2774" t="s">
        <v>91</v>
      </c>
      <c r="F2774">
        <v>165.82698059082</v>
      </c>
      <c r="G2774">
        <v>187.85336303710901</v>
      </c>
      <c r="H2774">
        <v>-22.026390075683601</v>
      </c>
      <c r="I2774">
        <v>-0.13282753527164501</v>
      </c>
      <c r="J2774">
        <v>86.099998474121094</v>
      </c>
      <c r="K2774">
        <v>-43.506156921386697</v>
      </c>
      <c r="L2774">
        <v>-30.815736770629901</v>
      </c>
      <c r="M2774">
        <v>-22.026390075683601</v>
      </c>
      <c r="N2774">
        <v>-13.237043380737299</v>
      </c>
      <c r="O2774">
        <v>-0.54662227630615201</v>
      </c>
      <c r="P2774">
        <v>-49.595375061035199</v>
      </c>
      <c r="Q2774">
        <v>5.5425934791564897</v>
      </c>
      <c r="R2774">
        <v>90</v>
      </c>
      <c r="S2774">
        <v>273.41770316265303</v>
      </c>
      <c r="T2774">
        <v>16.7607517242432</v>
      </c>
      <c r="U2774">
        <v>76.888046264648395</v>
      </c>
      <c r="V2774">
        <v>93.474174499511705</v>
      </c>
      <c r="W2774">
        <v>0.87701165676116899</v>
      </c>
      <c r="Y2774" s="7"/>
    </row>
    <row r="2775" spans="1:25">
      <c r="A2775" t="s">
        <v>63</v>
      </c>
      <c r="B2775" t="s">
        <v>68</v>
      </c>
      <c r="C2775" s="7" t="s">
        <v>33</v>
      </c>
      <c r="D2775" s="7">
        <v>41172</v>
      </c>
      <c r="E2775" t="s">
        <v>92</v>
      </c>
      <c r="F2775">
        <v>165.01487731933599</v>
      </c>
      <c r="G2775">
        <v>185.51112365722699</v>
      </c>
      <c r="H2775">
        <v>-20.496252059936499</v>
      </c>
      <c r="I2775">
        <v>-0.124208517372608</v>
      </c>
      <c r="J2775">
        <v>87.593475341796903</v>
      </c>
      <c r="K2775">
        <v>-41.481391906738303</v>
      </c>
      <c r="L2775">
        <v>-29.0832004547119</v>
      </c>
      <c r="M2775">
        <v>-20.496252059936499</v>
      </c>
      <c r="N2775">
        <v>-11.909303665161101</v>
      </c>
      <c r="O2775">
        <v>0.48888561129570002</v>
      </c>
      <c r="P2775">
        <v>-47.430385589599602</v>
      </c>
      <c r="Q2775">
        <v>6.4378805160522496</v>
      </c>
      <c r="R2775">
        <v>90</v>
      </c>
      <c r="S2775">
        <v>263.69138201040198</v>
      </c>
      <c r="T2775">
        <v>16.374790191650401</v>
      </c>
      <c r="U2775">
        <v>76.888046264648395</v>
      </c>
      <c r="V2775">
        <v>93.474174499511705</v>
      </c>
      <c r="W2775">
        <v>0.87885582447052002</v>
      </c>
      <c r="Y2775" s="7"/>
    </row>
    <row r="2776" spans="1:25">
      <c r="A2776" t="s">
        <v>63</v>
      </c>
      <c r="B2776" t="s">
        <v>68</v>
      </c>
      <c r="C2776" s="7" t="s">
        <v>33</v>
      </c>
      <c r="D2776" s="7">
        <v>41172</v>
      </c>
      <c r="E2776" t="s">
        <v>93</v>
      </c>
      <c r="F2776">
        <v>157.34362792968801</v>
      </c>
      <c r="G2776">
        <v>169.40419006347699</v>
      </c>
      <c r="H2776">
        <v>-12.0605726242065</v>
      </c>
      <c r="I2776">
        <v>-7.6651170849800096E-2</v>
      </c>
      <c r="J2776">
        <v>88.993476867675795</v>
      </c>
      <c r="K2776">
        <v>-32.344390869140597</v>
      </c>
      <c r="L2776">
        <v>-20.360548019409201</v>
      </c>
      <c r="M2776">
        <v>-12.0605726242065</v>
      </c>
      <c r="N2776">
        <v>-3.76059818267822</v>
      </c>
      <c r="O2776">
        <v>8.2232465744018608</v>
      </c>
      <c r="P2776">
        <v>-38.094573974609403</v>
      </c>
      <c r="Q2776">
        <v>13.973427772521999</v>
      </c>
      <c r="R2776">
        <v>90</v>
      </c>
      <c r="S2776">
        <v>254.683683804917</v>
      </c>
      <c r="T2776">
        <v>15.827548027038601</v>
      </c>
      <c r="U2776">
        <v>76.888046264648395</v>
      </c>
      <c r="V2776">
        <v>93.474174499511705</v>
      </c>
      <c r="W2776">
        <v>0.87380111217498802</v>
      </c>
      <c r="Y2776" s="7"/>
    </row>
    <row r="2777" spans="1:25">
      <c r="A2777" t="s">
        <v>63</v>
      </c>
      <c r="B2777" t="s">
        <v>68</v>
      </c>
      <c r="C2777" s="7" t="s">
        <v>33</v>
      </c>
      <c r="D2777" s="7">
        <v>41172</v>
      </c>
      <c r="E2777" t="s">
        <v>94</v>
      </c>
      <c r="F2777">
        <v>149.86019897460901</v>
      </c>
      <c r="G2777">
        <v>162.88365173339801</v>
      </c>
      <c r="H2777">
        <v>-13.0234518051147</v>
      </c>
      <c r="I2777">
        <v>-8.6904004216194194E-2</v>
      </c>
      <c r="J2777">
        <v>88.998550415039105</v>
      </c>
      <c r="K2777">
        <v>-33.658271789550803</v>
      </c>
      <c r="L2777">
        <v>-21.4670524597168</v>
      </c>
      <c r="M2777">
        <v>-13.0234518051147</v>
      </c>
      <c r="N2777">
        <v>-4.5798511505126998</v>
      </c>
      <c r="O2777">
        <v>7.61136722564697</v>
      </c>
      <c r="P2777">
        <v>-39.507957458496101</v>
      </c>
      <c r="Q2777">
        <v>13.461051940918001</v>
      </c>
      <c r="R2777">
        <v>90</v>
      </c>
      <c r="S2777">
        <v>265.91435185805301</v>
      </c>
      <c r="T2777">
        <v>16.101434707641602</v>
      </c>
      <c r="U2777">
        <v>76.888046264648395</v>
      </c>
      <c r="V2777">
        <v>93.474174499511705</v>
      </c>
      <c r="W2777">
        <v>0.87584435939788796</v>
      </c>
      <c r="Y2777" s="7"/>
    </row>
    <row r="2778" spans="1:25">
      <c r="A2778" t="s">
        <v>63</v>
      </c>
      <c r="B2778" t="s">
        <v>68</v>
      </c>
      <c r="C2778" s="7" t="s">
        <v>33</v>
      </c>
      <c r="D2778" s="7">
        <v>41172</v>
      </c>
      <c r="E2778" t="s">
        <v>95</v>
      </c>
      <c r="F2778">
        <v>141.29629516601599</v>
      </c>
      <c r="G2778">
        <v>161.04527282714801</v>
      </c>
      <c r="H2778">
        <v>-19.748968124389599</v>
      </c>
      <c r="I2778">
        <v>-0.139769896864891</v>
      </c>
      <c r="J2778">
        <v>88.152610778808594</v>
      </c>
      <c r="K2778">
        <v>-40.978996276855497</v>
      </c>
      <c r="L2778">
        <v>-28.436122894287099</v>
      </c>
      <c r="M2778">
        <v>-19.748968124389599</v>
      </c>
      <c r="N2778">
        <v>-11.0618133544922</v>
      </c>
      <c r="O2778">
        <v>1.4810589551925699</v>
      </c>
      <c r="P2778">
        <v>-46.997413635253899</v>
      </c>
      <c r="Q2778">
        <v>7.4994764328002903</v>
      </c>
      <c r="R2778">
        <v>90</v>
      </c>
      <c r="S2778">
        <v>280.25827722185898</v>
      </c>
      <c r="T2778">
        <v>16.5658779144287</v>
      </c>
      <c r="U2778">
        <v>76.888046264648395</v>
      </c>
      <c r="V2778">
        <v>93.474174499511705</v>
      </c>
      <c r="W2778">
        <v>0.87725734710693404</v>
      </c>
      <c r="Y2778" s="7"/>
    </row>
    <row r="2779" spans="1:25">
      <c r="A2779" t="s">
        <v>63</v>
      </c>
      <c r="B2779" t="s">
        <v>68</v>
      </c>
      <c r="C2779" s="7" t="s">
        <v>33</v>
      </c>
      <c r="D2779" s="7">
        <v>41172</v>
      </c>
      <c r="E2779" t="s">
        <v>96</v>
      </c>
      <c r="F2779">
        <v>138.11999511718801</v>
      </c>
      <c r="G2779">
        <v>149.36119079589801</v>
      </c>
      <c r="H2779">
        <v>-11.2411966323853</v>
      </c>
      <c r="I2779">
        <v>-8.1387177109718295E-2</v>
      </c>
      <c r="J2779">
        <v>86.887969970703097</v>
      </c>
      <c r="K2779">
        <v>-32.804164886474602</v>
      </c>
      <c r="L2779">
        <v>-20.064588546752901</v>
      </c>
      <c r="M2779">
        <v>-11.2411966323853</v>
      </c>
      <c r="N2779">
        <v>-2.4178054332733199</v>
      </c>
      <c r="O2779">
        <v>10.321770668029799</v>
      </c>
      <c r="P2779">
        <v>-38.916965484619098</v>
      </c>
      <c r="Q2779">
        <v>16.434572219848601</v>
      </c>
      <c r="R2779">
        <v>90</v>
      </c>
      <c r="S2779">
        <v>298.689471770718</v>
      </c>
      <c r="T2779">
        <v>16.8256721496582</v>
      </c>
      <c r="U2779">
        <v>76.888046264648395</v>
      </c>
      <c r="V2779">
        <v>93.474174499511705</v>
      </c>
      <c r="W2779">
        <v>0.87092876434326205</v>
      </c>
      <c r="Y2779" s="7"/>
    </row>
    <row r="2780" spans="1:25">
      <c r="A2780" t="s">
        <v>63</v>
      </c>
      <c r="B2780" t="s">
        <v>68</v>
      </c>
      <c r="C2780" s="7" t="s">
        <v>33</v>
      </c>
      <c r="D2780" s="7">
        <v>41172</v>
      </c>
      <c r="E2780" t="s">
        <v>97</v>
      </c>
      <c r="F2780">
        <v>128.59849548339801</v>
      </c>
      <c r="G2780">
        <v>142.48324584960901</v>
      </c>
      <c r="H2780">
        <v>-13.884747505188001</v>
      </c>
      <c r="I2780">
        <v>-0.107969745993614</v>
      </c>
      <c r="J2780">
        <v>83.731163024902301</v>
      </c>
      <c r="K2780">
        <v>-36.454345703125</v>
      </c>
      <c r="L2780">
        <v>-23.120042800903299</v>
      </c>
      <c r="M2780">
        <v>-13.884747505188001</v>
      </c>
      <c r="N2780">
        <v>-4.6494507789611799</v>
      </c>
      <c r="O2780">
        <v>8.6848506927490199</v>
      </c>
      <c r="P2780">
        <v>-42.852512359619098</v>
      </c>
      <c r="Q2780">
        <v>15.0830183029175</v>
      </c>
      <c r="R2780">
        <v>90</v>
      </c>
      <c r="S2780">
        <v>326.91644089139697</v>
      </c>
      <c r="T2780">
        <v>17.611150741577099</v>
      </c>
      <c r="U2780">
        <v>76.888046264648395</v>
      </c>
      <c r="V2780">
        <v>93.474174499511705</v>
      </c>
      <c r="W2780">
        <v>0.85740131139755205</v>
      </c>
      <c r="Y2780" s="7"/>
    </row>
    <row r="2781" spans="1:25">
      <c r="A2781" t="s">
        <v>63</v>
      </c>
      <c r="B2781" t="s">
        <v>68</v>
      </c>
      <c r="C2781" s="7" t="s">
        <v>33</v>
      </c>
      <c r="D2781" s="7">
        <v>41172</v>
      </c>
      <c r="E2781" t="s">
        <v>98</v>
      </c>
      <c r="F2781">
        <v>131.14520263671901</v>
      </c>
      <c r="G2781">
        <v>151.27801513671901</v>
      </c>
      <c r="H2781">
        <v>-20.132804870605501</v>
      </c>
      <c r="I2781">
        <v>-0.15351538360118899</v>
      </c>
      <c r="J2781">
        <v>79.807899475097699</v>
      </c>
      <c r="K2781">
        <v>-45.659603118896499</v>
      </c>
      <c r="L2781">
        <v>-30.578163146972699</v>
      </c>
      <c r="M2781">
        <v>-20.132804870605501</v>
      </c>
      <c r="N2781">
        <v>-9.6874475479125994</v>
      </c>
      <c r="O2781">
        <v>5.3939890861511204</v>
      </c>
      <c r="P2781">
        <v>-52.896091461181598</v>
      </c>
      <c r="Q2781">
        <v>12.6304817199707</v>
      </c>
      <c r="R2781">
        <v>90</v>
      </c>
      <c r="S2781">
        <v>405.07928720065701</v>
      </c>
      <c r="T2781">
        <v>19.918663024902301</v>
      </c>
      <c r="U2781">
        <v>76.888046264648395</v>
      </c>
      <c r="V2781">
        <v>93.474174499511705</v>
      </c>
      <c r="W2781">
        <v>0.84011816978454601</v>
      </c>
      <c r="Y2781" s="7"/>
    </row>
    <row r="2782" spans="1:25">
      <c r="A2782" t="s">
        <v>63</v>
      </c>
      <c r="B2782" t="s">
        <v>68</v>
      </c>
      <c r="C2782" s="7" t="s">
        <v>33</v>
      </c>
      <c r="D2782" s="7">
        <v>41172</v>
      </c>
      <c r="E2782" t="s">
        <v>99</v>
      </c>
      <c r="F2782">
        <v>123.376655578613</v>
      </c>
      <c r="G2782">
        <v>145.220291137695</v>
      </c>
      <c r="H2782">
        <v>-21.843635559081999</v>
      </c>
      <c r="I2782">
        <v>-0.177048370242119</v>
      </c>
      <c r="J2782">
        <v>76.980072021484403</v>
      </c>
      <c r="K2782">
        <v>-46.902565002441399</v>
      </c>
      <c r="L2782">
        <v>-32.097545623779297</v>
      </c>
      <c r="M2782">
        <v>-21.843635559081999</v>
      </c>
      <c r="N2782">
        <v>-11.5897264480591</v>
      </c>
      <c r="O2782">
        <v>3.2152898311614999</v>
      </c>
      <c r="P2782">
        <v>-54.006420135497997</v>
      </c>
      <c r="Q2782">
        <v>10.3191471099854</v>
      </c>
      <c r="R2782">
        <v>90</v>
      </c>
      <c r="S2782">
        <v>389.42619936401798</v>
      </c>
      <c r="T2782">
        <v>19.553583145141602</v>
      </c>
      <c r="U2782">
        <v>76.888046264648395</v>
      </c>
      <c r="V2782">
        <v>93.474174499511705</v>
      </c>
      <c r="W2782">
        <v>0.84033817052841198</v>
      </c>
      <c r="Y2782" s="7"/>
    </row>
    <row r="2783" spans="1:25">
      <c r="A2783" t="s">
        <v>63</v>
      </c>
      <c r="B2783" t="s">
        <v>68</v>
      </c>
      <c r="C2783" s="7" t="s">
        <v>33</v>
      </c>
      <c r="D2783" s="7">
        <v>41172</v>
      </c>
      <c r="E2783" t="s">
        <v>100</v>
      </c>
      <c r="F2783">
        <v>115.532501220703</v>
      </c>
      <c r="G2783">
        <v>139.09342956543</v>
      </c>
      <c r="H2783">
        <v>-23.5609245300293</v>
      </c>
      <c r="I2783">
        <v>-0.20393329858779899</v>
      </c>
      <c r="J2783">
        <v>75.495071411132798</v>
      </c>
      <c r="K2783">
        <v>-48.902992248535199</v>
      </c>
      <c r="L2783">
        <v>-33.930690765380902</v>
      </c>
      <c r="M2783">
        <v>-23.5609245300293</v>
      </c>
      <c r="N2783">
        <v>-13.191154479980501</v>
      </c>
      <c r="O2783">
        <v>1.78114497661591</v>
      </c>
      <c r="P2783">
        <v>-56.087116241455099</v>
      </c>
      <c r="Q2783">
        <v>8.9652690887451207</v>
      </c>
      <c r="R2783">
        <v>90</v>
      </c>
      <c r="S2783">
        <v>389.54600940540701</v>
      </c>
      <c r="T2783">
        <v>19.774520874023398</v>
      </c>
      <c r="U2783">
        <v>76.888046264648395</v>
      </c>
      <c r="V2783">
        <v>93.474174499511705</v>
      </c>
      <c r="W2783">
        <v>0.83822178840637196</v>
      </c>
      <c r="Y2783" s="7"/>
    </row>
    <row r="2784" spans="1:25">
      <c r="A2784" t="s">
        <v>63</v>
      </c>
      <c r="B2784" t="s">
        <v>68</v>
      </c>
      <c r="C2784" s="7" t="s">
        <v>33</v>
      </c>
      <c r="D2784" s="7">
        <v>41172</v>
      </c>
      <c r="E2784" t="s">
        <v>101</v>
      </c>
      <c r="F2784">
        <v>114.77297210693401</v>
      </c>
      <c r="G2784">
        <v>138.64212036132801</v>
      </c>
      <c r="H2784">
        <v>-23.8691520690918</v>
      </c>
      <c r="I2784">
        <v>-0.207968398928642</v>
      </c>
      <c r="J2784">
        <v>73.439346313476605</v>
      </c>
      <c r="K2784">
        <v>-48.571445465087898</v>
      </c>
      <c r="L2784">
        <v>-33.977130889892599</v>
      </c>
      <c r="M2784">
        <v>-23.8691520690918</v>
      </c>
      <c r="N2784">
        <v>-13.761172294616699</v>
      </c>
      <c r="O2784">
        <v>0.833143770694733</v>
      </c>
      <c r="P2784">
        <v>-55.574203491210902</v>
      </c>
      <c r="Q2784">
        <v>7.8359007835388201</v>
      </c>
      <c r="R2784">
        <v>90</v>
      </c>
      <c r="S2784">
        <v>365.97027930456898</v>
      </c>
      <c r="T2784">
        <v>19.275302886962901</v>
      </c>
      <c r="U2784">
        <v>76.888046264648395</v>
      </c>
      <c r="V2784">
        <v>93.474174499511705</v>
      </c>
      <c r="W2784">
        <v>0.83391952514648404</v>
      </c>
      <c r="Y2784" s="7"/>
    </row>
    <row r="2785" spans="1:25">
      <c r="A2785" t="s">
        <v>63</v>
      </c>
      <c r="B2785" t="s">
        <v>68</v>
      </c>
      <c r="C2785" s="7" t="s">
        <v>33</v>
      </c>
      <c r="D2785" s="7">
        <v>41172</v>
      </c>
      <c r="E2785" t="s">
        <v>102</v>
      </c>
      <c r="F2785">
        <v>118.88401794433599</v>
      </c>
      <c r="G2785">
        <v>140.865798950195</v>
      </c>
      <c r="H2785">
        <v>-21.981773376464801</v>
      </c>
      <c r="I2785">
        <v>-0.18490099906921401</v>
      </c>
      <c r="J2785">
        <v>71.013404846191406</v>
      </c>
      <c r="K2785">
        <v>-46.431533813476598</v>
      </c>
      <c r="L2785">
        <v>-31.9864177703857</v>
      </c>
      <c r="M2785">
        <v>-21.981773376464801</v>
      </c>
      <c r="N2785">
        <v>-11.977128982543899</v>
      </c>
      <c r="O2785">
        <v>2.46798872947693</v>
      </c>
      <c r="P2785">
        <v>-53.362705230712898</v>
      </c>
      <c r="Q2785">
        <v>9.3991565704345703</v>
      </c>
      <c r="R2785">
        <v>90</v>
      </c>
      <c r="S2785">
        <v>352.14270418207201</v>
      </c>
      <c r="T2785">
        <v>19.078250885009801</v>
      </c>
      <c r="U2785">
        <v>76.888046264648395</v>
      </c>
      <c r="V2785">
        <v>93.474174499511705</v>
      </c>
      <c r="W2785">
        <v>0.82827740907669101</v>
      </c>
      <c r="Y2785" s="7"/>
    </row>
    <row r="2786" spans="1:25">
      <c r="A2786" t="s">
        <v>63</v>
      </c>
      <c r="B2786" t="s">
        <v>68</v>
      </c>
      <c r="C2786" s="7" t="s">
        <v>33</v>
      </c>
      <c r="D2786" s="7">
        <v>41180</v>
      </c>
      <c r="E2786" t="s">
        <v>79</v>
      </c>
      <c r="F2786">
        <v>127.99919128418</v>
      </c>
      <c r="G2786">
        <v>145.52285766601599</v>
      </c>
      <c r="H2786">
        <v>-17.523668289184599</v>
      </c>
      <c r="I2786">
        <v>-0.136904522776604</v>
      </c>
      <c r="J2786">
        <v>67.162391662597699</v>
      </c>
      <c r="K2786">
        <v>-54.007949829101598</v>
      </c>
      <c r="L2786">
        <v>-32.4527397155762</v>
      </c>
      <c r="M2786">
        <v>-17.523668289184599</v>
      </c>
      <c r="N2786">
        <v>-2.5945956707000701</v>
      </c>
      <c r="O2786">
        <v>18.960613250732401</v>
      </c>
      <c r="P2786">
        <v>-64.350738525390597</v>
      </c>
      <c r="Q2786">
        <v>29.303400039672901</v>
      </c>
      <c r="R2786">
        <v>89</v>
      </c>
      <c r="S2786">
        <v>787.60610894660203</v>
      </c>
      <c r="T2786">
        <v>28.468835830688501</v>
      </c>
      <c r="U2786">
        <v>73.336631774902301</v>
      </c>
      <c r="V2786">
        <v>90.25</v>
      </c>
      <c r="W2786">
        <v>0.81633353233337402</v>
      </c>
      <c r="Y2786" s="7"/>
    </row>
    <row r="2787" spans="1:25">
      <c r="A2787" t="s">
        <v>63</v>
      </c>
      <c r="B2787" t="s">
        <v>68</v>
      </c>
      <c r="C2787" s="7" t="s">
        <v>33</v>
      </c>
      <c r="D2787" s="7">
        <v>41180</v>
      </c>
      <c r="E2787" t="s">
        <v>80</v>
      </c>
      <c r="F2787">
        <v>129.19525146484401</v>
      </c>
      <c r="G2787">
        <v>138.90592956543</v>
      </c>
      <c r="H2787">
        <v>-9.7106742858886701</v>
      </c>
      <c r="I2787">
        <v>-7.5162775814533206E-2</v>
      </c>
      <c r="J2787">
        <v>66.309349060058594</v>
      </c>
      <c r="K2787">
        <v>-45.129135131835902</v>
      </c>
      <c r="L2787">
        <v>-24.203620910644499</v>
      </c>
      <c r="M2787">
        <v>-9.7106742858886701</v>
      </c>
      <c r="N2787">
        <v>4.7822728157043501</v>
      </c>
      <c r="O2787">
        <v>25.707786560058601</v>
      </c>
      <c r="P2787">
        <v>-55.169776916503899</v>
      </c>
      <c r="Q2787">
        <v>35.748428344726598</v>
      </c>
      <c r="R2787">
        <v>89</v>
      </c>
      <c r="S2787">
        <v>756.03310804417595</v>
      </c>
      <c r="T2787">
        <v>27.637170791626001</v>
      </c>
      <c r="U2787">
        <v>73.336631774902301</v>
      </c>
      <c r="V2787">
        <v>90.25</v>
      </c>
      <c r="W2787">
        <v>0.81606984138488803</v>
      </c>
      <c r="Y2787" s="7"/>
    </row>
    <row r="2788" spans="1:25">
      <c r="A2788" t="s">
        <v>63</v>
      </c>
      <c r="B2788" t="s">
        <v>68</v>
      </c>
      <c r="C2788" s="7" t="s">
        <v>33</v>
      </c>
      <c r="D2788" s="7">
        <v>41180</v>
      </c>
      <c r="E2788" t="s">
        <v>81</v>
      </c>
      <c r="F2788">
        <v>123.12359619140599</v>
      </c>
      <c r="G2788">
        <v>135.26539611816401</v>
      </c>
      <c r="H2788">
        <v>-12.141803741455099</v>
      </c>
      <c r="I2788">
        <v>-9.8614759743213695E-2</v>
      </c>
      <c r="J2788">
        <v>65.384490966796903</v>
      </c>
      <c r="K2788">
        <v>-46.602729797363303</v>
      </c>
      <c r="L2788">
        <v>-26.242935180664102</v>
      </c>
      <c r="M2788">
        <v>-12.141803741455099</v>
      </c>
      <c r="N2788">
        <v>1.95932793617249</v>
      </c>
      <c r="O2788">
        <v>22.3191223144531</v>
      </c>
      <c r="P2788">
        <v>-56.371921539306598</v>
      </c>
      <c r="Q2788">
        <v>32.0883178710938</v>
      </c>
      <c r="R2788">
        <v>89</v>
      </c>
      <c r="S2788">
        <v>713.42010478216298</v>
      </c>
      <c r="T2788">
        <v>26.8900032043457</v>
      </c>
      <c r="U2788">
        <v>73.336631774902301</v>
      </c>
      <c r="V2788">
        <v>90.25</v>
      </c>
      <c r="W2788">
        <v>0.82284957170486495</v>
      </c>
      <c r="Y2788" s="7"/>
    </row>
    <row r="2789" spans="1:25">
      <c r="A2789" t="s">
        <v>63</v>
      </c>
      <c r="B2789" t="s">
        <v>68</v>
      </c>
      <c r="C2789" s="7" t="s">
        <v>33</v>
      </c>
      <c r="D2789" s="7">
        <v>41180</v>
      </c>
      <c r="E2789" t="s">
        <v>82</v>
      </c>
      <c r="F2789">
        <v>116.09454345703099</v>
      </c>
      <c r="G2789">
        <v>144.726150512695</v>
      </c>
      <c r="H2789">
        <v>-28.6316108703613</v>
      </c>
      <c r="I2789">
        <v>-0.24662323296070099</v>
      </c>
      <c r="J2789">
        <v>64.639205932617202</v>
      </c>
      <c r="K2789">
        <v>-62.735725402832003</v>
      </c>
      <c r="L2789">
        <v>-42.586738586425803</v>
      </c>
      <c r="M2789">
        <v>-28.6316108703613</v>
      </c>
      <c r="N2789">
        <v>-14.6764841079712</v>
      </c>
      <c r="O2789">
        <v>5.4725046157836896</v>
      </c>
      <c r="P2789">
        <v>-72.403770446777301</v>
      </c>
      <c r="Q2789">
        <v>15.1405487060547</v>
      </c>
      <c r="R2789">
        <v>89</v>
      </c>
      <c r="S2789">
        <v>677.39899309180305</v>
      </c>
      <c r="T2789">
        <v>26.6115837097168</v>
      </c>
      <c r="U2789">
        <v>73.336631774902301</v>
      </c>
      <c r="V2789">
        <v>90.25</v>
      </c>
      <c r="W2789">
        <v>0.83403474092483498</v>
      </c>
      <c r="Y2789" s="7"/>
    </row>
    <row r="2790" spans="1:25">
      <c r="A2790" t="s">
        <v>63</v>
      </c>
      <c r="B2790" t="s">
        <v>68</v>
      </c>
      <c r="C2790" s="7" t="s">
        <v>33</v>
      </c>
      <c r="D2790" s="7">
        <v>41180</v>
      </c>
      <c r="E2790" t="s">
        <v>83</v>
      </c>
      <c r="F2790">
        <v>123.993453979492</v>
      </c>
      <c r="G2790">
        <v>144.04713439941401</v>
      </c>
      <c r="H2790">
        <v>-20.053674697876001</v>
      </c>
      <c r="I2790">
        <v>-0.16173171997070299</v>
      </c>
      <c r="J2790">
        <v>63.592971801757798</v>
      </c>
      <c r="K2790">
        <v>-51.217750549316399</v>
      </c>
      <c r="L2790">
        <v>-32.805759429931598</v>
      </c>
      <c r="M2790">
        <v>-20.053674697876001</v>
      </c>
      <c r="N2790">
        <v>-7.3015871047973597</v>
      </c>
      <c r="O2790">
        <v>11.110401153564499</v>
      </c>
      <c r="P2790">
        <v>-60.052330017089801</v>
      </c>
      <c r="Q2790">
        <v>19.944984436035199</v>
      </c>
      <c r="R2790">
        <v>89</v>
      </c>
      <c r="S2790">
        <v>568.59032913690305</v>
      </c>
      <c r="T2790">
        <v>24.317457199096701</v>
      </c>
      <c r="U2790">
        <v>73.336631774902301</v>
      </c>
      <c r="V2790">
        <v>90.25</v>
      </c>
      <c r="W2790">
        <v>0.82877236604690596</v>
      </c>
      <c r="Y2790" s="7"/>
    </row>
    <row r="2791" spans="1:25">
      <c r="A2791" t="s">
        <v>63</v>
      </c>
      <c r="B2791" t="s">
        <v>68</v>
      </c>
      <c r="C2791" s="7" t="s">
        <v>33</v>
      </c>
      <c r="D2791" s="7">
        <v>41180</v>
      </c>
      <c r="E2791" t="s">
        <v>84</v>
      </c>
      <c r="F2791">
        <v>139.35690307617199</v>
      </c>
      <c r="G2791">
        <v>154.90962219238301</v>
      </c>
      <c r="H2791">
        <v>-15.5527124404907</v>
      </c>
      <c r="I2791">
        <v>-0.111603453755379</v>
      </c>
      <c r="J2791">
        <v>62.862174987792997</v>
      </c>
      <c r="K2791">
        <v>-45.913570404052699</v>
      </c>
      <c r="L2791">
        <v>-27.976127624511701</v>
      </c>
      <c r="M2791">
        <v>-15.5527124404907</v>
      </c>
      <c r="N2791">
        <v>-3.1292970180511501</v>
      </c>
      <c r="O2791">
        <v>14.808142662048301</v>
      </c>
      <c r="P2791">
        <v>-54.520450592041001</v>
      </c>
      <c r="Q2791">
        <v>23.415023803710898</v>
      </c>
      <c r="R2791">
        <v>89</v>
      </c>
      <c r="S2791">
        <v>543.14690438368405</v>
      </c>
      <c r="T2791">
        <v>23.690700531005898</v>
      </c>
      <c r="U2791">
        <v>73.336631774902301</v>
      </c>
      <c r="V2791">
        <v>90.25</v>
      </c>
      <c r="W2791">
        <v>0.82098793983459495</v>
      </c>
      <c r="Y2791" s="7"/>
    </row>
    <row r="2792" spans="1:25">
      <c r="A2792" t="s">
        <v>63</v>
      </c>
      <c r="B2792" t="s">
        <v>68</v>
      </c>
      <c r="C2792" s="7" t="s">
        <v>33</v>
      </c>
      <c r="D2792" s="7">
        <v>41180</v>
      </c>
      <c r="E2792" t="s">
        <v>85</v>
      </c>
      <c r="F2792">
        <v>160.01504516601599</v>
      </c>
      <c r="G2792">
        <v>177.93833923339801</v>
      </c>
      <c r="H2792">
        <v>-17.923292160034201</v>
      </c>
      <c r="I2792">
        <v>-0.112010039389133</v>
      </c>
      <c r="J2792">
        <v>62.3626098632813</v>
      </c>
      <c r="K2792">
        <v>-48.370113372802699</v>
      </c>
      <c r="L2792">
        <v>-30.381885528564499</v>
      </c>
      <c r="M2792">
        <v>-17.923292160034201</v>
      </c>
      <c r="N2792">
        <v>-5.46469926834106</v>
      </c>
      <c r="O2792">
        <v>12.523530960083001</v>
      </c>
      <c r="P2792">
        <v>-57.001369476318402</v>
      </c>
      <c r="Q2792">
        <v>21.154781341552699</v>
      </c>
      <c r="R2792">
        <v>89</v>
      </c>
      <c r="S2792">
        <v>535.61698969715496</v>
      </c>
      <c r="T2792">
        <v>23.7577819824219</v>
      </c>
      <c r="U2792">
        <v>73.336631774902301</v>
      </c>
      <c r="V2792">
        <v>90.25</v>
      </c>
      <c r="W2792">
        <v>0.821602463722229</v>
      </c>
      <c r="Y2792" s="7"/>
    </row>
    <row r="2793" spans="1:25">
      <c r="A2793" t="s">
        <v>63</v>
      </c>
      <c r="B2793" t="s">
        <v>68</v>
      </c>
      <c r="C2793" s="7" t="s">
        <v>33</v>
      </c>
      <c r="D2793" s="7">
        <v>41180</v>
      </c>
      <c r="E2793" t="s">
        <v>86</v>
      </c>
      <c r="F2793">
        <v>172.41716003418</v>
      </c>
      <c r="G2793">
        <v>175.68809509277301</v>
      </c>
      <c r="H2793">
        <v>-3.2709405422210698</v>
      </c>
      <c r="I2793">
        <v>-1.89710855484009E-2</v>
      </c>
      <c r="J2793">
        <v>62.484348297119098</v>
      </c>
      <c r="K2793">
        <v>-30.434461593627901</v>
      </c>
      <c r="L2793">
        <v>-14.3860321044922</v>
      </c>
      <c r="M2793">
        <v>-3.2709405422210698</v>
      </c>
      <c r="N2793">
        <v>7.8441519737243697</v>
      </c>
      <c r="O2793">
        <v>23.892580032348601</v>
      </c>
      <c r="P2793">
        <v>-38.134941101074197</v>
      </c>
      <c r="Q2793">
        <v>31.593061447143601</v>
      </c>
      <c r="R2793">
        <v>89</v>
      </c>
      <c r="S2793">
        <v>433.06431945948901</v>
      </c>
      <c r="T2793">
        <v>21.195808410644499</v>
      </c>
      <c r="U2793">
        <v>73.336631774902301</v>
      </c>
      <c r="V2793">
        <v>90.25</v>
      </c>
      <c r="W2793">
        <v>0.84582865238189697</v>
      </c>
      <c r="Y2793" s="7"/>
    </row>
    <row r="2794" spans="1:25">
      <c r="A2794" t="s">
        <v>63</v>
      </c>
      <c r="B2794" t="s">
        <v>68</v>
      </c>
      <c r="C2794" s="7" t="s">
        <v>33</v>
      </c>
      <c r="D2794" s="7">
        <v>41180</v>
      </c>
      <c r="E2794" t="s">
        <v>87</v>
      </c>
      <c r="F2794">
        <v>187.35774230957</v>
      </c>
      <c r="G2794">
        <v>183.37863159179699</v>
      </c>
      <c r="H2794">
        <v>3.9791212081909202</v>
      </c>
      <c r="I2794">
        <v>2.1238092333078398E-2</v>
      </c>
      <c r="J2794">
        <v>66.975868225097699</v>
      </c>
      <c r="K2794">
        <v>-17.493070602416999</v>
      </c>
      <c r="L2794">
        <v>-4.8071250915527299</v>
      </c>
      <c r="M2794">
        <v>3.9791212081909202</v>
      </c>
      <c r="N2794">
        <v>12.765367507934601</v>
      </c>
      <c r="O2794">
        <v>25.451311111450199</v>
      </c>
      <c r="P2794">
        <v>-23.580135345458999</v>
      </c>
      <c r="Q2794">
        <v>31.538379669189499</v>
      </c>
      <c r="R2794">
        <v>89</v>
      </c>
      <c r="S2794">
        <v>272.24974451893701</v>
      </c>
      <c r="T2794">
        <v>16.754838943481399</v>
      </c>
      <c r="U2794">
        <v>73.336631774902301</v>
      </c>
      <c r="V2794">
        <v>90.25</v>
      </c>
      <c r="W2794">
        <v>0.862193584442139</v>
      </c>
      <c r="Y2794" s="7"/>
    </row>
    <row r="2795" spans="1:25">
      <c r="A2795" t="s">
        <v>63</v>
      </c>
      <c r="B2795" t="s">
        <v>68</v>
      </c>
      <c r="C2795" s="7" t="s">
        <v>33</v>
      </c>
      <c r="D2795" s="7">
        <v>41180</v>
      </c>
      <c r="E2795" t="s">
        <v>88</v>
      </c>
      <c r="F2795">
        <v>185.66400146484401</v>
      </c>
      <c r="G2795">
        <v>187.24896240234401</v>
      </c>
      <c r="H2795">
        <v>-1.58494317531586</v>
      </c>
      <c r="I2795">
        <v>-8.5366209968924505E-3</v>
      </c>
      <c r="J2795">
        <v>72.762245178222699</v>
      </c>
      <c r="K2795">
        <v>-20.7618503570557</v>
      </c>
      <c r="L2795">
        <v>-9.4319791793823207</v>
      </c>
      <c r="M2795">
        <v>-1.58494317531586</v>
      </c>
      <c r="N2795">
        <v>6.2620921134948704</v>
      </c>
      <c r="O2795">
        <v>17.591964721679702</v>
      </c>
      <c r="P2795">
        <v>-26.198240280151399</v>
      </c>
      <c r="Q2795">
        <v>23.0283508300781</v>
      </c>
      <c r="R2795">
        <v>89</v>
      </c>
      <c r="S2795">
        <v>216.46522682110799</v>
      </c>
      <c r="T2795">
        <v>14.9638214111328</v>
      </c>
      <c r="U2795">
        <v>73.336631774902301</v>
      </c>
      <c r="V2795">
        <v>90.25</v>
      </c>
      <c r="W2795">
        <v>0.87269514799117998</v>
      </c>
      <c r="Y2795" s="7"/>
    </row>
    <row r="2796" spans="1:25">
      <c r="A2796" t="s">
        <v>63</v>
      </c>
      <c r="B2796" t="s">
        <v>68</v>
      </c>
      <c r="C2796" s="7" t="s">
        <v>33</v>
      </c>
      <c r="D2796" s="7">
        <v>41180</v>
      </c>
      <c r="E2796" t="s">
        <v>89</v>
      </c>
      <c r="F2796">
        <v>185.73506164550801</v>
      </c>
      <c r="G2796">
        <v>192.36981201171901</v>
      </c>
      <c r="H2796">
        <v>-6.6347322463989302</v>
      </c>
      <c r="I2796">
        <v>-3.57214845716953E-2</v>
      </c>
      <c r="J2796">
        <v>78.355003356933594</v>
      </c>
      <c r="K2796">
        <v>-26.566860198974599</v>
      </c>
      <c r="L2796">
        <v>-14.7907972335815</v>
      </c>
      <c r="M2796">
        <v>-6.6347322463989302</v>
      </c>
      <c r="N2796">
        <v>1.5213325023651101</v>
      </c>
      <c r="O2796">
        <v>13.297394752502401</v>
      </c>
      <c r="P2796">
        <v>-32.217342376708999</v>
      </c>
      <c r="Q2796">
        <v>18.9478759765625</v>
      </c>
      <c r="R2796">
        <v>89</v>
      </c>
      <c r="S2796">
        <v>231.82546829571899</v>
      </c>
      <c r="T2796">
        <v>15.5531215667725</v>
      </c>
      <c r="U2796">
        <v>73.336631774902301</v>
      </c>
      <c r="V2796">
        <v>90.25</v>
      </c>
      <c r="W2796">
        <v>0.88033890724182096</v>
      </c>
      <c r="Y2796" s="7"/>
    </row>
    <row r="2797" spans="1:25">
      <c r="A2797" t="s">
        <v>63</v>
      </c>
      <c r="B2797" t="s">
        <v>68</v>
      </c>
      <c r="C2797" s="7" t="s">
        <v>33</v>
      </c>
      <c r="D2797" s="7">
        <v>41180</v>
      </c>
      <c r="E2797" t="s">
        <v>90</v>
      </c>
      <c r="F2797">
        <v>179.04844665527301</v>
      </c>
      <c r="G2797">
        <v>200.19094848632801</v>
      </c>
      <c r="H2797">
        <v>-21.142522811889599</v>
      </c>
      <c r="I2797">
        <v>-0.11808269470930099</v>
      </c>
      <c r="J2797">
        <v>81.758117675781307</v>
      </c>
      <c r="K2797">
        <v>-50.8661918640137</v>
      </c>
      <c r="L2797">
        <v>-33.305206298828097</v>
      </c>
      <c r="M2797">
        <v>-21.142522811889599</v>
      </c>
      <c r="N2797">
        <v>-8.9798374176025408</v>
      </c>
      <c r="O2797">
        <v>8.5811481475830096</v>
      </c>
      <c r="P2797">
        <v>-59.292438507080099</v>
      </c>
      <c r="Q2797">
        <v>17.0073947906494</v>
      </c>
      <c r="R2797">
        <v>89</v>
      </c>
      <c r="S2797">
        <v>509.78532090084599</v>
      </c>
      <c r="T2797">
        <v>23.1935024261475</v>
      </c>
      <c r="U2797">
        <v>73.336631774902301</v>
      </c>
      <c r="V2797">
        <v>90.25</v>
      </c>
      <c r="W2797">
        <v>0.87686073780059803</v>
      </c>
      <c r="Y2797" s="7"/>
    </row>
    <row r="2798" spans="1:25">
      <c r="A2798" t="s">
        <v>63</v>
      </c>
      <c r="B2798" t="s">
        <v>68</v>
      </c>
      <c r="C2798" s="7" t="s">
        <v>33</v>
      </c>
      <c r="D2798" s="7">
        <v>41180</v>
      </c>
      <c r="E2798" t="s">
        <v>91</v>
      </c>
      <c r="F2798">
        <v>166.89025878906301</v>
      </c>
      <c r="G2798">
        <v>199.946853637695</v>
      </c>
      <c r="H2798">
        <v>-33.056591033935497</v>
      </c>
      <c r="I2798">
        <v>-0.19807381927967099</v>
      </c>
      <c r="J2798">
        <v>84.219131469726605</v>
      </c>
      <c r="K2798">
        <v>-64.574851989746094</v>
      </c>
      <c r="L2798">
        <v>-45.953609466552699</v>
      </c>
      <c r="M2798">
        <v>-33.056591033935497</v>
      </c>
      <c r="N2798">
        <v>-20.159574508666999</v>
      </c>
      <c r="O2798">
        <v>-1.5383274555206301</v>
      </c>
      <c r="P2798">
        <v>-73.509849548339801</v>
      </c>
      <c r="Q2798">
        <v>7.3966627120971697</v>
      </c>
      <c r="R2798">
        <v>89</v>
      </c>
      <c r="S2798">
        <v>571.64173960583901</v>
      </c>
      <c r="T2798">
        <v>24.5938320159912</v>
      </c>
      <c r="U2798">
        <v>73.336631774902301</v>
      </c>
      <c r="V2798">
        <v>90.25</v>
      </c>
      <c r="W2798">
        <v>0.87701165676116899</v>
      </c>
      <c r="Y2798" s="7"/>
    </row>
    <row r="2799" spans="1:25">
      <c r="A2799" t="s">
        <v>63</v>
      </c>
      <c r="B2799" t="s">
        <v>68</v>
      </c>
      <c r="C2799" s="7" t="s">
        <v>33</v>
      </c>
      <c r="D2799" s="7">
        <v>41180</v>
      </c>
      <c r="E2799" t="s">
        <v>92</v>
      </c>
      <c r="F2799">
        <v>164.66368103027301</v>
      </c>
      <c r="G2799">
        <v>186.20399475097699</v>
      </c>
      <c r="H2799">
        <v>-21.5403156280518</v>
      </c>
      <c r="I2799">
        <v>-0.13081401586532601</v>
      </c>
      <c r="J2799">
        <v>86.090431213378906</v>
      </c>
      <c r="K2799">
        <v>-52.359230041503899</v>
      </c>
      <c r="L2799">
        <v>-34.151165008544901</v>
      </c>
      <c r="M2799">
        <v>-21.5403156280518</v>
      </c>
      <c r="N2799">
        <v>-8.9294662475585902</v>
      </c>
      <c r="O2799">
        <v>9.2785987854003906</v>
      </c>
      <c r="P2799">
        <v>-61.0959663391113</v>
      </c>
      <c r="Q2799">
        <v>18.015333175659201</v>
      </c>
      <c r="R2799">
        <v>89</v>
      </c>
      <c r="S2799">
        <v>558.94829994751501</v>
      </c>
      <c r="T2799">
        <v>24.0481281280518</v>
      </c>
      <c r="U2799">
        <v>73.336631774902301</v>
      </c>
      <c r="V2799">
        <v>90.25</v>
      </c>
      <c r="W2799">
        <v>0.87885582447052002</v>
      </c>
      <c r="Y2799" s="7"/>
    </row>
    <row r="2800" spans="1:25">
      <c r="A2800" t="s">
        <v>63</v>
      </c>
      <c r="B2800" t="s">
        <v>68</v>
      </c>
      <c r="C2800" s="7" t="s">
        <v>33</v>
      </c>
      <c r="D2800" s="7">
        <v>41180</v>
      </c>
      <c r="E2800" t="s">
        <v>93</v>
      </c>
      <c r="F2800">
        <v>157.329666137695</v>
      </c>
      <c r="G2800">
        <v>183.126052856445</v>
      </c>
      <c r="H2800">
        <v>-25.796369552612301</v>
      </c>
      <c r="I2800">
        <v>-0.16396379470825201</v>
      </c>
      <c r="J2800">
        <v>86.919998168945298</v>
      </c>
      <c r="K2800">
        <v>-56.977481842041001</v>
      </c>
      <c r="L2800">
        <v>-38.555427551269503</v>
      </c>
      <c r="M2800">
        <v>-25.796369552612301</v>
      </c>
      <c r="N2800">
        <v>-13.0373125076294</v>
      </c>
      <c r="O2800">
        <v>5.3847408294677699</v>
      </c>
      <c r="P2800">
        <v>-65.81689453125</v>
      </c>
      <c r="Q2800">
        <v>14.224152565002401</v>
      </c>
      <c r="R2800">
        <v>89</v>
      </c>
      <c r="S2800">
        <v>570.17677641343505</v>
      </c>
      <c r="T2800">
        <v>24.3307495117188</v>
      </c>
      <c r="U2800">
        <v>73.336631774902301</v>
      </c>
      <c r="V2800">
        <v>90.25</v>
      </c>
      <c r="W2800">
        <v>0.87380111217498802</v>
      </c>
      <c r="Y2800" s="7"/>
    </row>
    <row r="2801" spans="1:25">
      <c r="A2801" t="s">
        <v>63</v>
      </c>
      <c r="B2801" t="s">
        <v>68</v>
      </c>
      <c r="C2801" s="7" t="s">
        <v>33</v>
      </c>
      <c r="D2801" s="7">
        <v>41180</v>
      </c>
      <c r="E2801" t="s">
        <v>94</v>
      </c>
      <c r="F2801">
        <v>148.62103271484401</v>
      </c>
      <c r="G2801">
        <v>172.29847717285199</v>
      </c>
      <c r="H2801">
        <v>-23.677453994751001</v>
      </c>
      <c r="I2801">
        <v>-0.159314289689064</v>
      </c>
      <c r="J2801">
        <v>86.773040771484403</v>
      </c>
      <c r="K2801">
        <v>-56.175811767578097</v>
      </c>
      <c r="L2801">
        <v>-36.975517272949197</v>
      </c>
      <c r="M2801">
        <v>-23.677453994751001</v>
      </c>
      <c r="N2801">
        <v>-10.3793897628784</v>
      </c>
      <c r="O2801">
        <v>8.8209028244018608</v>
      </c>
      <c r="P2801">
        <v>-65.388648986816406</v>
      </c>
      <c r="Q2801">
        <v>18.033737182617202</v>
      </c>
      <c r="R2801">
        <v>89</v>
      </c>
      <c r="S2801">
        <v>627.58856371150603</v>
      </c>
      <c r="T2801">
        <v>25.358604431152301</v>
      </c>
      <c r="U2801">
        <v>73.336631774902301</v>
      </c>
      <c r="V2801">
        <v>90.25</v>
      </c>
      <c r="W2801">
        <v>0.87584435939788796</v>
      </c>
      <c r="Y2801" s="7"/>
    </row>
    <row r="2802" spans="1:25">
      <c r="A2802" t="s">
        <v>63</v>
      </c>
      <c r="B2802" t="s">
        <v>68</v>
      </c>
      <c r="C2802" s="7" t="s">
        <v>33</v>
      </c>
      <c r="D2802" s="7">
        <v>41180</v>
      </c>
      <c r="E2802" t="s">
        <v>95</v>
      </c>
      <c r="F2802">
        <v>140.60325622558599</v>
      </c>
      <c r="G2802">
        <v>162.07221984863301</v>
      </c>
      <c r="H2802">
        <v>-21.4689636230469</v>
      </c>
      <c r="I2802">
        <v>-0.152691811323166</v>
      </c>
      <c r="J2802">
        <v>85.3997802734375</v>
      </c>
      <c r="K2802">
        <v>-50.828201293945298</v>
      </c>
      <c r="L2802">
        <v>-33.4825248718262</v>
      </c>
      <c r="M2802">
        <v>-21.4689636230469</v>
      </c>
      <c r="N2802">
        <v>-9.4554023742675799</v>
      </c>
      <c r="O2802">
        <v>7.8902721405029297</v>
      </c>
      <c r="P2802">
        <v>-59.151138305664098</v>
      </c>
      <c r="Q2802">
        <v>16.213207244873001</v>
      </c>
      <c r="R2802">
        <v>89</v>
      </c>
      <c r="S2802">
        <v>523.23271314366104</v>
      </c>
      <c r="T2802">
        <v>22.909133911132798</v>
      </c>
      <c r="U2802">
        <v>73.336631774902301</v>
      </c>
      <c r="V2802">
        <v>90.25</v>
      </c>
      <c r="W2802">
        <v>0.87725734710693404</v>
      </c>
      <c r="Y2802" s="7"/>
    </row>
    <row r="2803" spans="1:25">
      <c r="A2803" t="s">
        <v>63</v>
      </c>
      <c r="B2803" t="s">
        <v>68</v>
      </c>
      <c r="C2803" s="7" t="s">
        <v>33</v>
      </c>
      <c r="D2803" s="7">
        <v>41180</v>
      </c>
      <c r="E2803" t="s">
        <v>96</v>
      </c>
      <c r="F2803">
        <v>129.13032531738301</v>
      </c>
      <c r="G2803">
        <v>157.40223693847699</v>
      </c>
      <c r="H2803">
        <v>-28.271909713745099</v>
      </c>
      <c r="I2803">
        <v>-0.21894091367721599</v>
      </c>
      <c r="J2803">
        <v>83.678840637207003</v>
      </c>
      <c r="K2803">
        <v>-58.7961235046387</v>
      </c>
      <c r="L2803">
        <v>-40.762168884277301</v>
      </c>
      <c r="M2803">
        <v>-28.271909713745099</v>
      </c>
      <c r="N2803">
        <v>-15.781649589538601</v>
      </c>
      <c r="O2803">
        <v>2.2523028850555402</v>
      </c>
      <c r="P2803">
        <v>-67.449310302734403</v>
      </c>
      <c r="Q2803">
        <v>10.9054927825928</v>
      </c>
      <c r="R2803">
        <v>89</v>
      </c>
      <c r="S2803">
        <v>575.15442976838995</v>
      </c>
      <c r="T2803">
        <v>23.818168640136701</v>
      </c>
      <c r="U2803">
        <v>73.336631774902301</v>
      </c>
      <c r="V2803">
        <v>90.25</v>
      </c>
      <c r="W2803">
        <v>0.87092876434326205</v>
      </c>
      <c r="Y2803" s="7"/>
    </row>
    <row r="2804" spans="1:25">
      <c r="A2804" t="s">
        <v>63</v>
      </c>
      <c r="B2804" t="s">
        <v>68</v>
      </c>
      <c r="C2804" s="7" t="s">
        <v>33</v>
      </c>
      <c r="D2804" s="7">
        <v>41180</v>
      </c>
      <c r="E2804" t="s">
        <v>97</v>
      </c>
      <c r="F2804">
        <v>120.444900512695</v>
      </c>
      <c r="G2804">
        <v>148.98431396484401</v>
      </c>
      <c r="H2804">
        <v>-28.5394096374512</v>
      </c>
      <c r="I2804">
        <v>-0.23694992065429701</v>
      </c>
      <c r="J2804">
        <v>80.452392578125</v>
      </c>
      <c r="K2804">
        <v>-60.5759086608887</v>
      </c>
      <c r="L2804">
        <v>-41.648487091064503</v>
      </c>
      <c r="M2804">
        <v>-28.5394096374512</v>
      </c>
      <c r="N2804">
        <v>-15.4303340911865</v>
      </c>
      <c r="O2804">
        <v>3.4970884323120099</v>
      </c>
      <c r="P2804">
        <v>-69.657814025878906</v>
      </c>
      <c r="Q2804">
        <v>12.5789909362793</v>
      </c>
      <c r="R2804">
        <v>89</v>
      </c>
      <c r="S2804">
        <v>637.71365741270301</v>
      </c>
      <c r="T2804">
        <v>24.998212814331101</v>
      </c>
      <c r="U2804">
        <v>73.336631774902301</v>
      </c>
      <c r="V2804">
        <v>90.25</v>
      </c>
      <c r="W2804">
        <v>0.85740131139755205</v>
      </c>
      <c r="Y2804" s="7"/>
    </row>
    <row r="2805" spans="1:25">
      <c r="A2805" t="s">
        <v>63</v>
      </c>
      <c r="B2805" t="s">
        <v>68</v>
      </c>
      <c r="C2805" s="7" t="s">
        <v>33</v>
      </c>
      <c r="D2805" s="7">
        <v>41180</v>
      </c>
      <c r="E2805" t="s">
        <v>98</v>
      </c>
      <c r="F2805">
        <v>126.352531433105</v>
      </c>
      <c r="G2805">
        <v>150.81391906738301</v>
      </c>
      <c r="H2805">
        <v>-24.461387634277301</v>
      </c>
      <c r="I2805">
        <v>-0.19359633326530501</v>
      </c>
      <c r="J2805">
        <v>76.892684936523395</v>
      </c>
      <c r="K2805">
        <v>-57.286487579345703</v>
      </c>
      <c r="L2805">
        <v>-37.893154144287102</v>
      </c>
      <c r="M2805">
        <v>-24.461387634277301</v>
      </c>
      <c r="N2805">
        <v>-11.029620170593301</v>
      </c>
      <c r="O2805">
        <v>8.3637170791625994</v>
      </c>
      <c r="P2805">
        <v>-66.591949462890597</v>
      </c>
      <c r="Q2805">
        <v>17.6691780090332</v>
      </c>
      <c r="R2805">
        <v>89</v>
      </c>
      <c r="S2805">
        <v>662.32896478917996</v>
      </c>
      <c r="T2805">
        <v>25.613563537597699</v>
      </c>
      <c r="U2805">
        <v>73.336631774902301</v>
      </c>
      <c r="V2805">
        <v>90.25</v>
      </c>
      <c r="W2805">
        <v>0.84011816978454601</v>
      </c>
      <c r="Y2805" s="7"/>
    </row>
    <row r="2806" spans="1:25">
      <c r="A2806" t="s">
        <v>63</v>
      </c>
      <c r="B2806" t="s">
        <v>68</v>
      </c>
      <c r="C2806" s="7" t="s">
        <v>33</v>
      </c>
      <c r="D2806" s="7">
        <v>41180</v>
      </c>
      <c r="E2806" t="s">
        <v>99</v>
      </c>
      <c r="F2806">
        <v>123.888305664063</v>
      </c>
      <c r="G2806">
        <v>150.22657775878901</v>
      </c>
      <c r="H2806">
        <v>-26.3382759094238</v>
      </c>
      <c r="I2806">
        <v>-0.21259695291519201</v>
      </c>
      <c r="J2806">
        <v>74.695075988769503</v>
      </c>
      <c r="K2806">
        <v>-59.412376403808601</v>
      </c>
      <c r="L2806">
        <v>-39.8719291687012</v>
      </c>
      <c r="M2806">
        <v>-26.3382759094238</v>
      </c>
      <c r="N2806">
        <v>-12.8046226501465</v>
      </c>
      <c r="O2806">
        <v>6.7358245849609402</v>
      </c>
      <c r="P2806">
        <v>-68.788429260253906</v>
      </c>
      <c r="Q2806">
        <v>16.111871719360401</v>
      </c>
      <c r="R2806">
        <v>89</v>
      </c>
      <c r="S2806">
        <v>677.16074185830098</v>
      </c>
      <c r="T2806">
        <v>25.807857513427699</v>
      </c>
      <c r="U2806">
        <v>73.336631774902301</v>
      </c>
      <c r="V2806">
        <v>90.25</v>
      </c>
      <c r="W2806">
        <v>0.84033817052841198</v>
      </c>
      <c r="Y2806" s="7"/>
    </row>
    <row r="2807" spans="1:25">
      <c r="A2807" t="s">
        <v>63</v>
      </c>
      <c r="B2807" t="s">
        <v>68</v>
      </c>
      <c r="C2807" s="7" t="s">
        <v>33</v>
      </c>
      <c r="D2807" s="7">
        <v>41180</v>
      </c>
      <c r="E2807" t="s">
        <v>100</v>
      </c>
      <c r="F2807">
        <v>121.12685394287099</v>
      </c>
      <c r="G2807">
        <v>137.93307495117199</v>
      </c>
      <c r="H2807">
        <v>-16.8062229156494</v>
      </c>
      <c r="I2807">
        <v>-0.138748928904533</v>
      </c>
      <c r="J2807">
        <v>72.716957092285199</v>
      </c>
      <c r="K2807">
        <v>-48.7689208984375</v>
      </c>
      <c r="L2807">
        <v>-29.8850994110107</v>
      </c>
      <c r="M2807">
        <v>-16.8062229156494</v>
      </c>
      <c r="N2807">
        <v>-3.72734498977661</v>
      </c>
      <c r="O2807">
        <v>15.156476020813001</v>
      </c>
      <c r="P2807">
        <v>-57.829898834228501</v>
      </c>
      <c r="Q2807">
        <v>24.217456817626999</v>
      </c>
      <c r="R2807">
        <v>89</v>
      </c>
      <c r="S2807">
        <v>646.70194274479604</v>
      </c>
      <c r="T2807">
        <v>24.940626144409201</v>
      </c>
      <c r="U2807">
        <v>73.336631774902301</v>
      </c>
      <c r="V2807">
        <v>90.25</v>
      </c>
      <c r="W2807">
        <v>0.83822178840637196</v>
      </c>
      <c r="Y2807" s="7"/>
    </row>
    <row r="2808" spans="1:25">
      <c r="A2808" t="s">
        <v>63</v>
      </c>
      <c r="B2808" t="s">
        <v>68</v>
      </c>
      <c r="C2808" s="7" t="s">
        <v>33</v>
      </c>
      <c r="D2808" s="7">
        <v>41180</v>
      </c>
      <c r="E2808" t="s">
        <v>101</v>
      </c>
      <c r="F2808">
        <v>124.825492858887</v>
      </c>
      <c r="G2808">
        <v>133.43486022949199</v>
      </c>
      <c r="H2808">
        <v>-8.6093711853027308</v>
      </c>
      <c r="I2808">
        <v>-6.8971253931522397E-2</v>
      </c>
      <c r="J2808">
        <v>70.94580078125</v>
      </c>
      <c r="K2808">
        <v>-40.663860321044901</v>
      </c>
      <c r="L2808">
        <v>-21.725807189941399</v>
      </c>
      <c r="M2808">
        <v>-8.6093711853027308</v>
      </c>
      <c r="N2808">
        <v>4.5070652961731001</v>
      </c>
      <c r="O2808">
        <v>23.445116043090799</v>
      </c>
      <c r="P2808">
        <v>-49.750858306884801</v>
      </c>
      <c r="Q2808">
        <v>32.532115936279297</v>
      </c>
      <c r="R2808">
        <v>89</v>
      </c>
      <c r="S2808">
        <v>646.82512609626394</v>
      </c>
      <c r="T2808">
        <v>25.012248992919901</v>
      </c>
      <c r="U2808">
        <v>73.336631774902301</v>
      </c>
      <c r="V2808">
        <v>90.25</v>
      </c>
      <c r="W2808">
        <v>0.83391952514648404</v>
      </c>
      <c r="Y2808" s="7"/>
    </row>
    <row r="2809" spans="1:25">
      <c r="A2809" t="s">
        <v>63</v>
      </c>
      <c r="B2809" t="s">
        <v>68</v>
      </c>
      <c r="C2809" s="7" t="s">
        <v>33</v>
      </c>
      <c r="D2809" s="7">
        <v>41180</v>
      </c>
      <c r="E2809" t="s">
        <v>102</v>
      </c>
      <c r="F2809">
        <v>130.67922973632801</v>
      </c>
      <c r="G2809">
        <v>135.94599914550801</v>
      </c>
      <c r="H2809">
        <v>-5.2667760848998997</v>
      </c>
      <c r="I2809">
        <v>-4.0303084999322898E-2</v>
      </c>
      <c r="J2809">
        <v>69.673622131347699</v>
      </c>
      <c r="K2809">
        <v>-38.688076019287102</v>
      </c>
      <c r="L2809">
        <v>-18.942501068115199</v>
      </c>
      <c r="M2809">
        <v>-5.2667760848998997</v>
      </c>
      <c r="N2809">
        <v>8.4089488983154297</v>
      </c>
      <c r="O2809">
        <v>28.154523849487301</v>
      </c>
      <c r="P2809">
        <v>-48.162551879882798</v>
      </c>
      <c r="Q2809">
        <v>37.628997802734403</v>
      </c>
      <c r="R2809">
        <v>89</v>
      </c>
      <c r="S2809">
        <v>686.22650765522098</v>
      </c>
      <c r="T2809">
        <v>26.078779220581101</v>
      </c>
      <c r="U2809">
        <v>73.336631774902301</v>
      </c>
      <c r="V2809">
        <v>90.25</v>
      </c>
      <c r="W2809">
        <v>0.82827740907669101</v>
      </c>
      <c r="Y2809" s="7"/>
    </row>
    <row r="2810" spans="1:25">
      <c r="A2810" t="s">
        <v>63</v>
      </c>
      <c r="B2810" t="s">
        <v>68</v>
      </c>
      <c r="C2810" s="7" t="s">
        <v>34</v>
      </c>
      <c r="D2810" s="7" t="s">
        <v>31</v>
      </c>
      <c r="E2810" t="s">
        <v>79</v>
      </c>
      <c r="F2810">
        <v>156.68566894531301</v>
      </c>
      <c r="G2810">
        <v>157.07933044433599</v>
      </c>
      <c r="H2810">
        <v>-0.393668472766876</v>
      </c>
      <c r="I2810">
        <v>-2.51247291453183E-3</v>
      </c>
      <c r="J2810">
        <v>71.070159912109403</v>
      </c>
      <c r="K2810">
        <v>-2.9175477027893102</v>
      </c>
      <c r="L2810">
        <v>-1.42641937732697</v>
      </c>
      <c r="M2810">
        <v>-0.393668472766876</v>
      </c>
      <c r="N2810">
        <v>0.639082372188568</v>
      </c>
      <c r="O2810">
        <v>2.1302106380462602</v>
      </c>
      <c r="P2810">
        <v>-3.6330323219299299</v>
      </c>
      <c r="Q2810">
        <v>2.8456952571868901</v>
      </c>
      <c r="R2810">
        <v>221.416666666667</v>
      </c>
      <c r="S2810">
        <v>3.3247375434079598</v>
      </c>
      <c r="T2810">
        <v>1.96939325332642</v>
      </c>
      <c r="U2810">
        <v>77.826988220214801</v>
      </c>
      <c r="V2810">
        <v>95.788002014160199</v>
      </c>
      <c r="W2810">
        <v>0.96924847364425704</v>
      </c>
      <c r="Y2810" s="7"/>
    </row>
    <row r="2811" spans="1:25">
      <c r="A2811" t="s">
        <v>63</v>
      </c>
      <c r="B2811" t="s">
        <v>68</v>
      </c>
      <c r="C2811" s="7" t="s">
        <v>34</v>
      </c>
      <c r="D2811" s="7" t="s">
        <v>31</v>
      </c>
      <c r="E2811" t="s">
        <v>80</v>
      </c>
      <c r="F2811">
        <v>154.55564880371099</v>
      </c>
      <c r="G2811">
        <v>153.81646728515599</v>
      </c>
      <c r="H2811">
        <v>0.73917651176452603</v>
      </c>
      <c r="I2811">
        <v>4.7825914807617699E-3</v>
      </c>
      <c r="J2811">
        <v>70.282142639160199</v>
      </c>
      <c r="K2811">
        <v>-1.78197181224823</v>
      </c>
      <c r="L2811">
        <v>-0.292456924915314</v>
      </c>
      <c r="M2811">
        <v>0.73917651176452603</v>
      </c>
      <c r="N2811">
        <v>1.7708098888397199</v>
      </c>
      <c r="O2811">
        <v>3.2603247165679901</v>
      </c>
      <c r="P2811">
        <v>-2.49668216705322</v>
      </c>
      <c r="Q2811">
        <v>3.9750354290008501</v>
      </c>
      <c r="R2811">
        <v>221.416666666667</v>
      </c>
      <c r="S2811">
        <v>3.30632181460442</v>
      </c>
      <c r="T2811">
        <v>1.96726250648499</v>
      </c>
      <c r="U2811">
        <v>77.826988220214801</v>
      </c>
      <c r="V2811">
        <v>95.788002014160199</v>
      </c>
      <c r="W2811">
        <v>0.96783864498138406</v>
      </c>
      <c r="Y2811" s="7"/>
    </row>
    <row r="2812" spans="1:25">
      <c r="A2812" t="s">
        <v>63</v>
      </c>
      <c r="B2812" t="s">
        <v>68</v>
      </c>
      <c r="C2812" s="7" t="s">
        <v>34</v>
      </c>
      <c r="D2812" s="7" t="s">
        <v>31</v>
      </c>
      <c r="E2812" t="s">
        <v>81</v>
      </c>
      <c r="F2812">
        <v>154.30485534668</v>
      </c>
      <c r="G2812">
        <v>152.08746337890599</v>
      </c>
      <c r="H2812">
        <v>2.2173733711242698</v>
      </c>
      <c r="I2812">
        <v>1.4370081946253801E-2</v>
      </c>
      <c r="J2812">
        <v>69.540504455566406</v>
      </c>
      <c r="K2812">
        <v>-0.360390454530716</v>
      </c>
      <c r="L2812">
        <v>1.1625733375549301</v>
      </c>
      <c r="M2812">
        <v>2.2173733711242698</v>
      </c>
      <c r="N2812">
        <v>3.27217316627502</v>
      </c>
      <c r="O2812">
        <v>4.7951369285583496</v>
      </c>
      <c r="P2812">
        <v>-1.0911506414413501</v>
      </c>
      <c r="Q2812">
        <v>5.5258970260620099</v>
      </c>
      <c r="R2812">
        <v>221.416666666667</v>
      </c>
      <c r="S2812">
        <v>3.4761312163139202</v>
      </c>
      <c r="T2812">
        <v>2.0114398002624498</v>
      </c>
      <c r="U2812">
        <v>77.826988220214801</v>
      </c>
      <c r="V2812">
        <v>95.788002014160199</v>
      </c>
      <c r="W2812">
        <v>0.96496063470840499</v>
      </c>
      <c r="Y2812" s="7"/>
    </row>
    <row r="2813" spans="1:25">
      <c r="A2813" t="s">
        <v>63</v>
      </c>
      <c r="B2813" t="s">
        <v>68</v>
      </c>
      <c r="C2813" s="7" t="s">
        <v>34</v>
      </c>
      <c r="D2813" s="7" t="s">
        <v>31</v>
      </c>
      <c r="E2813" t="s">
        <v>82</v>
      </c>
      <c r="F2813">
        <v>154.00846862793</v>
      </c>
      <c r="G2813">
        <v>152.05244445800801</v>
      </c>
      <c r="H2813">
        <v>1.9560179710388199</v>
      </c>
      <c r="I2813">
        <v>1.2700716964900501E-2</v>
      </c>
      <c r="J2813">
        <v>68.890640258789105</v>
      </c>
      <c r="K2813">
        <v>-0.56281393766403198</v>
      </c>
      <c r="L2813">
        <v>0.92533230781555198</v>
      </c>
      <c r="M2813">
        <v>1.9560179710388199</v>
      </c>
      <c r="N2813">
        <v>2.9867036342620898</v>
      </c>
      <c r="O2813">
        <v>4.4748497009277299</v>
      </c>
      <c r="P2813">
        <v>-1.27686774730682</v>
      </c>
      <c r="Q2813">
        <v>5.18890333175659</v>
      </c>
      <c r="R2813">
        <v>221.416666666667</v>
      </c>
      <c r="S2813">
        <v>3.3222662235473899</v>
      </c>
      <c r="T2813">
        <v>1.96545493602753</v>
      </c>
      <c r="U2813">
        <v>77.826988220214801</v>
      </c>
      <c r="V2813">
        <v>95.788002014160199</v>
      </c>
      <c r="W2813">
        <v>0.96619451045990001</v>
      </c>
      <c r="Y2813" s="7"/>
    </row>
    <row r="2814" spans="1:25">
      <c r="A2814" t="s">
        <v>63</v>
      </c>
      <c r="B2814" t="s">
        <v>68</v>
      </c>
      <c r="C2814" s="7" t="s">
        <v>34</v>
      </c>
      <c r="D2814" s="7" t="s">
        <v>31</v>
      </c>
      <c r="E2814" t="s">
        <v>83</v>
      </c>
      <c r="F2814">
        <v>161.97886657714801</v>
      </c>
      <c r="G2814">
        <v>158.34677124023401</v>
      </c>
      <c r="H2814">
        <v>3.6320879459381099</v>
      </c>
      <c r="I2814">
        <v>2.2423220798373202E-2</v>
      </c>
      <c r="J2814">
        <v>68.248649597167997</v>
      </c>
      <c r="K2814">
        <v>1.05759024620056</v>
      </c>
      <c r="L2814">
        <v>2.57862424850464</v>
      </c>
      <c r="M2814">
        <v>3.6320879459381099</v>
      </c>
      <c r="N2814">
        <v>4.6855516433715803</v>
      </c>
      <c r="O2814">
        <v>6.2065854072570801</v>
      </c>
      <c r="P2814">
        <v>0.327755957841873</v>
      </c>
      <c r="Q2814">
        <v>6.9364199638366699</v>
      </c>
      <c r="R2814">
        <v>221.416666666667</v>
      </c>
      <c r="S2814">
        <v>3.4681089322659799</v>
      </c>
      <c r="T2814">
        <v>2.0088911056518599</v>
      </c>
      <c r="U2814">
        <v>77.826988220214801</v>
      </c>
      <c r="V2814">
        <v>95.788002014160199</v>
      </c>
      <c r="W2814">
        <v>0.96521753072738603</v>
      </c>
      <c r="Y2814" s="7"/>
    </row>
    <row r="2815" spans="1:25">
      <c r="A2815" t="s">
        <v>63</v>
      </c>
      <c r="B2815" t="s">
        <v>68</v>
      </c>
      <c r="C2815" s="7" t="s">
        <v>34</v>
      </c>
      <c r="D2815" s="7" t="s">
        <v>31</v>
      </c>
      <c r="E2815" t="s">
        <v>84</v>
      </c>
      <c r="F2815">
        <v>175.83462524414099</v>
      </c>
      <c r="G2815">
        <v>174.44638061523401</v>
      </c>
      <c r="H2815">
        <v>1.3882527351379399</v>
      </c>
      <c r="I2815">
        <v>7.8952172771096195E-3</v>
      </c>
      <c r="J2815">
        <v>67.886032104492202</v>
      </c>
      <c r="K2815">
        <v>-1.0841261148452801</v>
      </c>
      <c r="L2815">
        <v>0.37657532095909102</v>
      </c>
      <c r="M2815">
        <v>1.3882527351379399</v>
      </c>
      <c r="N2815">
        <v>2.3999300003051798</v>
      </c>
      <c r="O2815">
        <v>3.8606314659118701</v>
      </c>
      <c r="P2815">
        <v>-1.78501117229462</v>
      </c>
      <c r="Q2815">
        <v>4.5615167617797896</v>
      </c>
      <c r="R2815">
        <v>221.416666666667</v>
      </c>
      <c r="S2815">
        <v>3.22091934807395</v>
      </c>
      <c r="T2815">
        <v>1.9292074441909799</v>
      </c>
      <c r="U2815">
        <v>77.826988220214801</v>
      </c>
      <c r="V2815">
        <v>95.788002014160199</v>
      </c>
      <c r="W2815">
        <v>0.96966683864593495</v>
      </c>
      <c r="Y2815" s="7"/>
    </row>
    <row r="2816" spans="1:25">
      <c r="A2816" t="s">
        <v>63</v>
      </c>
      <c r="B2816" t="s">
        <v>68</v>
      </c>
      <c r="C2816" s="7" t="s">
        <v>34</v>
      </c>
      <c r="D2816" s="7" t="s">
        <v>31</v>
      </c>
      <c r="E2816" t="s">
        <v>85</v>
      </c>
      <c r="F2816">
        <v>184.80339050293</v>
      </c>
      <c r="G2816">
        <v>181.74302673339801</v>
      </c>
      <c r="H2816">
        <v>3.0603580474853498</v>
      </c>
      <c r="I2816">
        <v>1.65600758045912E-2</v>
      </c>
      <c r="J2816">
        <v>67.858421325683594</v>
      </c>
      <c r="K2816">
        <v>0.62846034765243497</v>
      </c>
      <c r="L2816">
        <v>2.0652451515197798</v>
      </c>
      <c r="M2816">
        <v>3.0603580474853498</v>
      </c>
      <c r="N2816">
        <v>4.0554709434509304</v>
      </c>
      <c r="O2816">
        <v>5.4922556877136204</v>
      </c>
      <c r="P2816">
        <v>-6.0948900878429399E-2</v>
      </c>
      <c r="Q2816">
        <v>6.1816654205322301</v>
      </c>
      <c r="R2816">
        <v>221.416666666667</v>
      </c>
      <c r="S2816">
        <v>3.1548394334633101</v>
      </c>
      <c r="T2816">
        <v>1.8976199626922601</v>
      </c>
      <c r="U2816">
        <v>77.826988220214801</v>
      </c>
      <c r="V2816">
        <v>95.788002014160199</v>
      </c>
      <c r="W2816">
        <v>0.97228920459747303</v>
      </c>
      <c r="Y2816" s="7"/>
    </row>
    <row r="2817" spans="1:25">
      <c r="A2817" t="s">
        <v>63</v>
      </c>
      <c r="B2817" t="s">
        <v>68</v>
      </c>
      <c r="C2817" s="7" t="s">
        <v>34</v>
      </c>
      <c r="D2817" s="7" t="s">
        <v>31</v>
      </c>
      <c r="E2817" t="s">
        <v>86</v>
      </c>
      <c r="F2817">
        <v>197.08120727539099</v>
      </c>
      <c r="G2817">
        <v>194.54940795898401</v>
      </c>
      <c r="H2817">
        <v>2.5318131446838401</v>
      </c>
      <c r="I2817">
        <v>1.28465481102467E-2</v>
      </c>
      <c r="J2817">
        <v>69.889732360839801</v>
      </c>
      <c r="K2817">
        <v>-7.3519282042980194E-2</v>
      </c>
      <c r="L2817">
        <v>1.46573233604431</v>
      </c>
      <c r="M2817">
        <v>2.5318131446838401</v>
      </c>
      <c r="N2817">
        <v>3.5978941917419398</v>
      </c>
      <c r="O2817">
        <v>5.13714551925659</v>
      </c>
      <c r="P2817">
        <v>-0.81209480762481701</v>
      </c>
      <c r="Q2817">
        <v>5.8757214546203604</v>
      </c>
      <c r="R2817">
        <v>221.416666666667</v>
      </c>
      <c r="S2817">
        <v>3.6754396838450698</v>
      </c>
      <c r="T2817">
        <v>2.0329518318176301</v>
      </c>
      <c r="U2817">
        <v>77.826988220214801</v>
      </c>
      <c r="V2817">
        <v>95.788002014160199</v>
      </c>
      <c r="W2817">
        <v>0.97003406286239602</v>
      </c>
      <c r="Y2817" s="7"/>
    </row>
    <row r="2818" spans="1:25">
      <c r="A2818" t="s">
        <v>63</v>
      </c>
      <c r="B2818" t="s">
        <v>68</v>
      </c>
      <c r="C2818" s="7" t="s">
        <v>34</v>
      </c>
      <c r="D2818" s="7" t="s">
        <v>31</v>
      </c>
      <c r="E2818" t="s">
        <v>87</v>
      </c>
      <c r="F2818">
        <v>215.00648498535199</v>
      </c>
      <c r="G2818">
        <v>212.10427856445301</v>
      </c>
      <c r="H2818">
        <v>2.90220379829407</v>
      </c>
      <c r="I2818">
        <v>1.34982150048018E-2</v>
      </c>
      <c r="J2818">
        <v>73.787071228027301</v>
      </c>
      <c r="K2818">
        <v>6.4762778580188807E-2</v>
      </c>
      <c r="L2818">
        <v>1.7411459684371899</v>
      </c>
      <c r="M2818">
        <v>2.90220379829407</v>
      </c>
      <c r="N2818">
        <v>4.0632615089416504</v>
      </c>
      <c r="O2818">
        <v>5.73964500427246</v>
      </c>
      <c r="P2818">
        <v>-0.73961234092712402</v>
      </c>
      <c r="Q2818">
        <v>6.5440196990966797</v>
      </c>
      <c r="R2818">
        <v>221.416666666667</v>
      </c>
      <c r="S2818">
        <v>4.3966730992690399</v>
      </c>
      <c r="T2818">
        <v>2.2140669822692902</v>
      </c>
      <c r="U2818">
        <v>77.826988220214801</v>
      </c>
      <c r="V2818">
        <v>95.788002014160199</v>
      </c>
      <c r="W2818">
        <v>0.96871131658554099</v>
      </c>
      <c r="Y2818" s="7"/>
    </row>
    <row r="2819" spans="1:25">
      <c r="A2819" t="s">
        <v>63</v>
      </c>
      <c r="B2819" t="s">
        <v>68</v>
      </c>
      <c r="C2819" s="7" t="s">
        <v>34</v>
      </c>
      <c r="D2819" s="7" t="s">
        <v>31</v>
      </c>
      <c r="E2819" t="s">
        <v>88</v>
      </c>
      <c r="F2819">
        <v>227.28807067871099</v>
      </c>
      <c r="G2819">
        <v>225.27185058593801</v>
      </c>
      <c r="H2819">
        <v>2.01623606681824</v>
      </c>
      <c r="I2819">
        <v>8.8708400726318394E-3</v>
      </c>
      <c r="J2819">
        <v>78.098335266113295</v>
      </c>
      <c r="K2819">
        <v>-1.2448995113372801</v>
      </c>
      <c r="L2819">
        <v>0.68180584907531705</v>
      </c>
      <c r="M2819">
        <v>2.01623606681824</v>
      </c>
      <c r="N2819">
        <v>3.3506665229797399</v>
      </c>
      <c r="O2819">
        <v>5.2773718833923304</v>
      </c>
      <c r="P2819">
        <v>-2.1693863868713401</v>
      </c>
      <c r="Q2819">
        <v>6.2018585205078098</v>
      </c>
      <c r="R2819">
        <v>221.416666666667</v>
      </c>
      <c r="S2819">
        <v>5.8339237980970902</v>
      </c>
      <c r="T2819">
        <v>2.544677734375</v>
      </c>
      <c r="U2819">
        <v>77.826988220214801</v>
      </c>
      <c r="V2819">
        <v>95.788002014160199</v>
      </c>
      <c r="W2819">
        <v>0.96383696794509899</v>
      </c>
      <c r="Y2819" s="7"/>
    </row>
    <row r="2820" spans="1:25">
      <c r="A2820" t="s">
        <v>63</v>
      </c>
      <c r="B2820" t="s">
        <v>68</v>
      </c>
      <c r="C2820" s="7" t="s">
        <v>34</v>
      </c>
      <c r="D2820" s="7" t="s">
        <v>31</v>
      </c>
      <c r="E2820" t="s">
        <v>89</v>
      </c>
      <c r="F2820">
        <v>239.25460815429699</v>
      </c>
      <c r="G2820">
        <v>237.14236450195301</v>
      </c>
      <c r="H2820">
        <v>2.1122508049011199</v>
      </c>
      <c r="I2820">
        <v>8.8284648954868299E-3</v>
      </c>
      <c r="J2820">
        <v>82.139823913574205</v>
      </c>
      <c r="K2820">
        <v>-2.14151811599731</v>
      </c>
      <c r="L2820">
        <v>0.371643126010895</v>
      </c>
      <c r="M2820">
        <v>2.1122508049011199</v>
      </c>
      <c r="N2820">
        <v>3.8528585433960001</v>
      </c>
      <c r="O2820">
        <v>6.3660197257995597</v>
      </c>
      <c r="P2820">
        <v>-3.3474023342132599</v>
      </c>
      <c r="Q2820">
        <v>7.5719041824340803</v>
      </c>
      <c r="R2820">
        <v>221.416666666667</v>
      </c>
      <c r="S2820">
        <v>9.9544083527069898</v>
      </c>
      <c r="T2820">
        <v>3.3192334175109899</v>
      </c>
      <c r="U2820">
        <v>77.826988220214801</v>
      </c>
      <c r="V2820">
        <v>95.788002014160199</v>
      </c>
      <c r="W2820">
        <v>0.95112502574920699</v>
      </c>
      <c r="Y2820" s="7"/>
    </row>
    <row r="2821" spans="1:25">
      <c r="A2821" t="s">
        <v>63</v>
      </c>
      <c r="B2821" t="s">
        <v>68</v>
      </c>
      <c r="C2821" s="7" t="s">
        <v>34</v>
      </c>
      <c r="D2821" s="7" t="s">
        <v>31</v>
      </c>
      <c r="E2821" t="s">
        <v>90</v>
      </c>
      <c r="F2821">
        <v>244.75483703613301</v>
      </c>
      <c r="G2821">
        <v>244.87954711914099</v>
      </c>
      <c r="H2821">
        <v>-0.124713614583015</v>
      </c>
      <c r="I2821">
        <v>-5.0954503240063797E-4</v>
      </c>
      <c r="J2821">
        <v>85.092315673828097</v>
      </c>
      <c r="K2821">
        <v>-5.3924894332885698</v>
      </c>
      <c r="L2821">
        <v>-2.28024482727051</v>
      </c>
      <c r="M2821">
        <v>-0.124713614583015</v>
      </c>
      <c r="N2821">
        <v>2.0308175086975102</v>
      </c>
      <c r="O2821">
        <v>5.1430621147155797</v>
      </c>
      <c r="P2821">
        <v>-6.8858304023742702</v>
      </c>
      <c r="Q2821">
        <v>6.6364030838012704</v>
      </c>
      <c r="R2821">
        <v>221.416666666667</v>
      </c>
      <c r="S2821">
        <v>15.2943288286345</v>
      </c>
      <c r="T2821">
        <v>4.1104669570922896</v>
      </c>
      <c r="U2821">
        <v>77.826988220214801</v>
      </c>
      <c r="V2821">
        <v>95.788002014160199</v>
      </c>
      <c r="W2821">
        <v>0.93883699178695701</v>
      </c>
      <c r="Y2821" s="7"/>
    </row>
    <row r="2822" spans="1:25">
      <c r="A2822" t="s">
        <v>63</v>
      </c>
      <c r="B2822" t="s">
        <v>68</v>
      </c>
      <c r="C2822" s="7" t="s">
        <v>34</v>
      </c>
      <c r="D2822" s="7" t="s">
        <v>31</v>
      </c>
      <c r="E2822" t="s">
        <v>91</v>
      </c>
      <c r="F2822">
        <v>247.35078430175801</v>
      </c>
      <c r="G2822">
        <v>247.65806579589801</v>
      </c>
      <c r="H2822">
        <v>-0.30728060007095298</v>
      </c>
      <c r="I2822">
        <v>-1.24228675849736E-3</v>
      </c>
      <c r="J2822">
        <v>87.058403015136705</v>
      </c>
      <c r="K2822">
        <v>-5.79235744476318</v>
      </c>
      <c r="L2822">
        <v>-2.55172967910767</v>
      </c>
      <c r="M2822">
        <v>-0.30728060007095298</v>
      </c>
      <c r="N2822">
        <v>1.9371684789657599</v>
      </c>
      <c r="O2822">
        <v>5.17779588699341</v>
      </c>
      <c r="P2822">
        <v>-7.3473010063171396</v>
      </c>
      <c r="Q2822">
        <v>6.7327394485473597</v>
      </c>
      <c r="R2822">
        <v>221.416666666667</v>
      </c>
      <c r="S2822">
        <v>16.582775570415599</v>
      </c>
      <c r="T2822">
        <v>4.28002834320068</v>
      </c>
      <c r="U2822">
        <v>77.826988220214801</v>
      </c>
      <c r="V2822">
        <v>95.788002014160199</v>
      </c>
      <c r="W2822">
        <v>0.93835079669952404</v>
      </c>
      <c r="Y2822" s="7"/>
    </row>
    <row r="2823" spans="1:25">
      <c r="A2823" t="s">
        <v>63</v>
      </c>
      <c r="B2823" t="s">
        <v>68</v>
      </c>
      <c r="C2823" s="7" t="s">
        <v>34</v>
      </c>
      <c r="D2823" s="7" t="s">
        <v>31</v>
      </c>
      <c r="E2823" t="s">
        <v>92</v>
      </c>
      <c r="F2823">
        <v>253.26803588867199</v>
      </c>
      <c r="G2823">
        <v>252.28012084960901</v>
      </c>
      <c r="H2823">
        <v>0.98792642354965199</v>
      </c>
      <c r="I2823">
        <v>3.90071491710842E-3</v>
      </c>
      <c r="J2823">
        <v>88.246116638183594</v>
      </c>
      <c r="K2823">
        <v>-4.5016322135925302</v>
      </c>
      <c r="L2823">
        <v>-1.25835645198822</v>
      </c>
      <c r="M2823">
        <v>0.98792642354965199</v>
      </c>
      <c r="N2823">
        <v>3.2342095375061</v>
      </c>
      <c r="O2823">
        <v>6.4774851799011204</v>
      </c>
      <c r="P2823">
        <v>-6.0578460693359402</v>
      </c>
      <c r="Q2823">
        <v>8.0336990356445295</v>
      </c>
      <c r="R2823">
        <v>221.416666666667</v>
      </c>
      <c r="S2823">
        <v>16.512063123421701</v>
      </c>
      <c r="T2823">
        <v>4.2835254669189498</v>
      </c>
      <c r="U2823">
        <v>77.826988220214801</v>
      </c>
      <c r="V2823">
        <v>95.788002014160199</v>
      </c>
      <c r="W2823">
        <v>0.94072508811950695</v>
      </c>
      <c r="Y2823" s="7"/>
    </row>
    <row r="2824" spans="1:25">
      <c r="A2824" t="s">
        <v>63</v>
      </c>
      <c r="B2824" t="s">
        <v>68</v>
      </c>
      <c r="C2824" s="7" t="s">
        <v>34</v>
      </c>
      <c r="D2824" s="7" t="s">
        <v>31</v>
      </c>
      <c r="E2824" t="s">
        <v>93</v>
      </c>
      <c r="F2824">
        <v>256.51330566406301</v>
      </c>
      <c r="G2824">
        <v>253.99392700195301</v>
      </c>
      <c r="H2824">
        <v>2.5194027423858598</v>
      </c>
      <c r="I2824">
        <v>9.8217232152819599E-3</v>
      </c>
      <c r="J2824">
        <v>88.491714477539105</v>
      </c>
      <c r="K2824">
        <v>-3.0699725151061998</v>
      </c>
      <c r="L2824">
        <v>0.23227570950984999</v>
      </c>
      <c r="M2824">
        <v>2.5194027423858598</v>
      </c>
      <c r="N2824">
        <v>4.8065295219421396</v>
      </c>
      <c r="O2824">
        <v>8.1087779998779297</v>
      </c>
      <c r="P2824">
        <v>-4.6544828414917001</v>
      </c>
      <c r="Q2824">
        <v>9.6932888031005895</v>
      </c>
      <c r="R2824">
        <v>221.416666666667</v>
      </c>
      <c r="S2824">
        <v>17.126830129757199</v>
      </c>
      <c r="T2824">
        <v>4.3614130020141602</v>
      </c>
      <c r="U2824">
        <v>77.826988220214801</v>
      </c>
      <c r="V2824">
        <v>95.788002014160199</v>
      </c>
      <c r="W2824">
        <v>0.93815827369689897</v>
      </c>
      <c r="Y2824" s="7"/>
    </row>
    <row r="2825" spans="1:25">
      <c r="A2825" t="s">
        <v>63</v>
      </c>
      <c r="B2825" t="s">
        <v>68</v>
      </c>
      <c r="C2825" s="7" t="s">
        <v>34</v>
      </c>
      <c r="D2825" s="7" t="s">
        <v>31</v>
      </c>
      <c r="E2825" t="s">
        <v>94</v>
      </c>
      <c r="F2825">
        <v>251.47529602050801</v>
      </c>
      <c r="G2825">
        <v>250.17108154296901</v>
      </c>
      <c r="H2825">
        <v>1.3042006492614699</v>
      </c>
      <c r="I2825">
        <v>5.1861982792615899E-3</v>
      </c>
      <c r="J2825">
        <v>88.3636474609375</v>
      </c>
      <c r="K2825">
        <v>-4.23217725753784</v>
      </c>
      <c r="L2825">
        <v>-0.96124023199081399</v>
      </c>
      <c r="M2825">
        <v>1.3042006492614699</v>
      </c>
      <c r="N2825">
        <v>3.56964182853699</v>
      </c>
      <c r="O2825">
        <v>6.8405785560607901</v>
      </c>
      <c r="P2825">
        <v>-5.8016633987426802</v>
      </c>
      <c r="Q2825">
        <v>8.4100646972656303</v>
      </c>
      <c r="R2825">
        <v>221.416666666667</v>
      </c>
      <c r="S2825">
        <v>16.906638547006899</v>
      </c>
      <c r="T2825">
        <v>4.3200588226318404</v>
      </c>
      <c r="U2825">
        <v>77.826988220214801</v>
      </c>
      <c r="V2825">
        <v>95.788002014160199</v>
      </c>
      <c r="W2825">
        <v>0.93780791759491</v>
      </c>
      <c r="Y2825" s="7"/>
    </row>
    <row r="2826" spans="1:25">
      <c r="A2826" t="s">
        <v>63</v>
      </c>
      <c r="B2826" t="s">
        <v>68</v>
      </c>
      <c r="C2826" s="7" t="s">
        <v>34</v>
      </c>
      <c r="D2826" s="7" t="s">
        <v>31</v>
      </c>
      <c r="E2826" t="s">
        <v>95</v>
      </c>
      <c r="F2826">
        <v>243.51393127441401</v>
      </c>
      <c r="G2826">
        <v>242.90394592285199</v>
      </c>
      <c r="H2826">
        <v>0.60998499393463101</v>
      </c>
      <c r="I2826">
        <v>2.5049285031855102E-3</v>
      </c>
      <c r="J2826">
        <v>87.523567199707003</v>
      </c>
      <c r="K2826">
        <v>-4.9752788543701199</v>
      </c>
      <c r="L2826">
        <v>-1.67545962333679</v>
      </c>
      <c r="M2826">
        <v>0.60998499393463101</v>
      </c>
      <c r="N2826">
        <v>2.8954296112060498</v>
      </c>
      <c r="O2826">
        <v>6.1952486038207999</v>
      </c>
      <c r="P2826">
        <v>-6.5586233139038104</v>
      </c>
      <c r="Q2826">
        <v>7.7785935401916504</v>
      </c>
      <c r="R2826">
        <v>221.416666666667</v>
      </c>
      <c r="S2826">
        <v>17.255077035028101</v>
      </c>
      <c r="T2826">
        <v>4.3582043647766104</v>
      </c>
      <c r="U2826">
        <v>77.826988220214801</v>
      </c>
      <c r="V2826">
        <v>95.788002014160199</v>
      </c>
      <c r="W2826">
        <v>0.93343579769134499</v>
      </c>
      <c r="Y2826" s="7"/>
    </row>
    <row r="2827" spans="1:25">
      <c r="A2827" t="s">
        <v>63</v>
      </c>
      <c r="B2827" t="s">
        <v>68</v>
      </c>
      <c r="C2827" s="7" t="s">
        <v>34</v>
      </c>
      <c r="D2827" s="7" t="s">
        <v>31</v>
      </c>
      <c r="E2827" t="s">
        <v>96</v>
      </c>
      <c r="F2827">
        <v>233.47003173828099</v>
      </c>
      <c r="G2827">
        <v>232.70663452148401</v>
      </c>
      <c r="H2827">
        <v>0.76338189840316795</v>
      </c>
      <c r="I2827">
        <v>3.2697212882340002E-3</v>
      </c>
      <c r="J2827">
        <v>85.718040466308594</v>
      </c>
      <c r="K2827">
        <v>-4.6974353790283203</v>
      </c>
      <c r="L2827">
        <v>-1.4711401462554901</v>
      </c>
      <c r="M2827">
        <v>0.76338189840316795</v>
      </c>
      <c r="N2827">
        <v>2.9979040622711199</v>
      </c>
      <c r="O2827">
        <v>6.2241988182067898</v>
      </c>
      <c r="P2827">
        <v>-6.2455005645751998</v>
      </c>
      <c r="Q2827">
        <v>7.7722649574279803</v>
      </c>
      <c r="R2827">
        <v>221.416666666667</v>
      </c>
      <c r="S2827">
        <v>16.506373243755899</v>
      </c>
      <c r="T2827">
        <v>4.2610983848571804</v>
      </c>
      <c r="U2827">
        <v>77.826988220214801</v>
      </c>
      <c r="V2827">
        <v>95.788002014160199</v>
      </c>
      <c r="W2827">
        <v>0.932988882064819</v>
      </c>
      <c r="Y2827" s="7"/>
    </row>
    <row r="2828" spans="1:25">
      <c r="A2828" t="s">
        <v>63</v>
      </c>
      <c r="B2828" t="s">
        <v>68</v>
      </c>
      <c r="C2828" s="7" t="s">
        <v>34</v>
      </c>
      <c r="D2828" s="7" t="s">
        <v>31</v>
      </c>
      <c r="E2828" t="s">
        <v>97</v>
      </c>
      <c r="F2828">
        <v>217.597579956055</v>
      </c>
      <c r="G2828">
        <v>220.00311279296901</v>
      </c>
      <c r="H2828">
        <v>-2.40552949905396</v>
      </c>
      <c r="I2828">
        <v>-1.1054947040975101E-2</v>
      </c>
      <c r="J2828">
        <v>82.825431823730497</v>
      </c>
      <c r="K2828">
        <v>-7.9382219314575204</v>
      </c>
      <c r="L2828">
        <v>-4.6694622039794904</v>
      </c>
      <c r="M2828">
        <v>-2.40552949905396</v>
      </c>
      <c r="N2828">
        <v>-0.14159688353538499</v>
      </c>
      <c r="O2828">
        <v>3.1271624565124498</v>
      </c>
      <c r="P2828">
        <v>-9.5066633224487305</v>
      </c>
      <c r="Q2828">
        <v>4.6956033706665004</v>
      </c>
      <c r="R2828">
        <v>221.416666666667</v>
      </c>
      <c r="S2828">
        <v>16.777765699478</v>
      </c>
      <c r="T2828">
        <v>4.3171825408935502</v>
      </c>
      <c r="U2828">
        <v>77.826988220214801</v>
      </c>
      <c r="V2828">
        <v>95.788002014160199</v>
      </c>
      <c r="W2828">
        <v>0.92278647422790505</v>
      </c>
      <c r="Y2828" s="7"/>
    </row>
    <row r="2829" spans="1:25">
      <c r="A2829" t="s">
        <v>63</v>
      </c>
      <c r="B2829" t="s">
        <v>68</v>
      </c>
      <c r="C2829" s="7" t="s">
        <v>34</v>
      </c>
      <c r="D2829" s="7" t="s">
        <v>31</v>
      </c>
      <c r="E2829" t="s">
        <v>98</v>
      </c>
      <c r="F2829">
        <v>218.17907714843801</v>
      </c>
      <c r="G2829">
        <v>219.86044311523401</v>
      </c>
      <c r="H2829">
        <v>-1.6813548803329501</v>
      </c>
      <c r="I2829">
        <v>-7.7063068747520403E-3</v>
      </c>
      <c r="J2829">
        <v>79.363037109375</v>
      </c>
      <c r="K2829">
        <v>-7.3119053840637198</v>
      </c>
      <c r="L2829">
        <v>-3.98533058166504</v>
      </c>
      <c r="M2829">
        <v>-1.6813548803329501</v>
      </c>
      <c r="N2829">
        <v>0.62262064218521096</v>
      </c>
      <c r="O2829">
        <v>3.9491953849792498</v>
      </c>
      <c r="P2829">
        <v>-8.9080877304077095</v>
      </c>
      <c r="Q2829">
        <v>5.5453782081604004</v>
      </c>
      <c r="R2829">
        <v>221.416666666667</v>
      </c>
      <c r="S2829">
        <v>17.271197018055801</v>
      </c>
      <c r="T2829">
        <v>4.3935418128967303</v>
      </c>
      <c r="U2829">
        <v>77.826988220214801</v>
      </c>
      <c r="V2829">
        <v>95.788002014160199</v>
      </c>
      <c r="W2829">
        <v>0.91526794433593806</v>
      </c>
      <c r="Y2829" s="7"/>
    </row>
    <row r="2830" spans="1:25">
      <c r="A2830" t="s">
        <v>63</v>
      </c>
      <c r="B2830" t="s">
        <v>68</v>
      </c>
      <c r="C2830" s="7" t="s">
        <v>34</v>
      </c>
      <c r="D2830" s="7" t="s">
        <v>31</v>
      </c>
      <c r="E2830" t="s">
        <v>99</v>
      </c>
      <c r="F2830">
        <v>217.78288269043</v>
      </c>
      <c r="G2830">
        <v>217.044509887695</v>
      </c>
      <c r="H2830">
        <v>0.738359034061432</v>
      </c>
      <c r="I2830">
        <v>3.3903447911143299E-3</v>
      </c>
      <c r="J2830">
        <v>76.738006591796903</v>
      </c>
      <c r="K2830">
        <v>-4.4900784492492702</v>
      </c>
      <c r="L2830">
        <v>-1.4010752439498899</v>
      </c>
      <c r="M2830">
        <v>0.738359034061432</v>
      </c>
      <c r="N2830">
        <v>2.8777933120727499</v>
      </c>
      <c r="O2830">
        <v>5.96679639816284</v>
      </c>
      <c r="P2830">
        <v>-5.97226762771606</v>
      </c>
      <c r="Q2830">
        <v>7.4489860534668004</v>
      </c>
      <c r="R2830">
        <v>221.416666666667</v>
      </c>
      <c r="S2830">
        <v>14.7257395724794</v>
      </c>
      <c r="T2830">
        <v>4.0797715187072798</v>
      </c>
      <c r="U2830">
        <v>77.826988220214801</v>
      </c>
      <c r="V2830">
        <v>95.788002014160199</v>
      </c>
      <c r="W2830">
        <v>0.92129421234130904</v>
      </c>
      <c r="Y2830" s="7"/>
    </row>
    <row r="2831" spans="1:25">
      <c r="A2831" t="s">
        <v>63</v>
      </c>
      <c r="B2831" t="s">
        <v>68</v>
      </c>
      <c r="C2831" s="7" t="s">
        <v>34</v>
      </c>
      <c r="D2831" s="7" t="s">
        <v>31</v>
      </c>
      <c r="E2831" t="s">
        <v>100</v>
      </c>
      <c r="F2831">
        <v>203.02230834960901</v>
      </c>
      <c r="G2831">
        <v>203.89520263671901</v>
      </c>
      <c r="H2831">
        <v>-0.87289273738861095</v>
      </c>
      <c r="I2831">
        <v>-4.2994916439056396E-3</v>
      </c>
      <c r="J2831">
        <v>75.143585205078097</v>
      </c>
      <c r="K2831">
        <v>-4.6516618728637704</v>
      </c>
      <c r="L2831">
        <v>-2.4191346168518102</v>
      </c>
      <c r="M2831">
        <v>-0.87289273738861095</v>
      </c>
      <c r="N2831">
        <v>0.67334896326065097</v>
      </c>
      <c r="O2831">
        <v>2.9058766365051301</v>
      </c>
      <c r="P2831">
        <v>-5.7228908538818404</v>
      </c>
      <c r="Q2831">
        <v>3.9771049022674601</v>
      </c>
      <c r="R2831">
        <v>221.416666666667</v>
      </c>
      <c r="S2831">
        <v>7.5991875338698396</v>
      </c>
      <c r="T2831">
        <v>2.9485893249511701</v>
      </c>
      <c r="U2831">
        <v>77.826988220214801</v>
      </c>
      <c r="V2831">
        <v>95.788002014160199</v>
      </c>
      <c r="W2831">
        <v>0.94870173931121804</v>
      </c>
      <c r="Y2831" s="7"/>
    </row>
    <row r="2832" spans="1:25">
      <c r="A2832" t="s">
        <v>63</v>
      </c>
      <c r="B2832" t="s">
        <v>68</v>
      </c>
      <c r="C2832" s="7" t="s">
        <v>34</v>
      </c>
      <c r="D2832" s="7" t="s">
        <v>31</v>
      </c>
      <c r="E2832" t="s">
        <v>101</v>
      </c>
      <c r="F2832">
        <v>180.94546508789099</v>
      </c>
      <c r="G2832">
        <v>183.60604858398401</v>
      </c>
      <c r="H2832">
        <v>-2.66058278083801</v>
      </c>
      <c r="I2832">
        <v>-1.4703782275319099E-2</v>
      </c>
      <c r="J2832">
        <v>73.847885131835895</v>
      </c>
      <c r="K2832">
        <v>-6.1401104927062997</v>
      </c>
      <c r="L2832">
        <v>-4.0843772888183603</v>
      </c>
      <c r="M2832">
        <v>-2.66058278083801</v>
      </c>
      <c r="N2832">
        <v>-1.23678839206696</v>
      </c>
      <c r="O2832">
        <v>0.818944752216339</v>
      </c>
      <c r="P2832">
        <v>-7.1265077590942401</v>
      </c>
      <c r="Q2832">
        <v>1.80534243583679</v>
      </c>
      <c r="R2832">
        <v>221.416666666667</v>
      </c>
      <c r="S2832">
        <v>6.3976422067041803</v>
      </c>
      <c r="T2832">
        <v>2.7150897979736301</v>
      </c>
      <c r="U2832">
        <v>77.826988220214801</v>
      </c>
      <c r="V2832">
        <v>95.788002014160199</v>
      </c>
      <c r="W2832">
        <v>0.94984453916549705</v>
      </c>
      <c r="Y2832" s="7"/>
    </row>
    <row r="2833" spans="1:25">
      <c r="A2833" t="s">
        <v>63</v>
      </c>
      <c r="B2833" t="s">
        <v>68</v>
      </c>
      <c r="C2833" s="7" t="s">
        <v>34</v>
      </c>
      <c r="D2833" s="7" t="s">
        <v>31</v>
      </c>
      <c r="E2833" t="s">
        <v>102</v>
      </c>
      <c r="F2833">
        <v>165.31091308593801</v>
      </c>
      <c r="G2833">
        <v>167.13861083984401</v>
      </c>
      <c r="H2833">
        <v>-1.82770228385925</v>
      </c>
      <c r="I2833">
        <v>-1.10561493784189E-2</v>
      </c>
      <c r="J2833">
        <v>72.758621215820298</v>
      </c>
      <c r="K2833">
        <v>-5.04486083984375</v>
      </c>
      <c r="L2833">
        <v>-3.1441376209259002</v>
      </c>
      <c r="M2833">
        <v>-1.82770228385925</v>
      </c>
      <c r="N2833">
        <v>-0.51126700639724698</v>
      </c>
      <c r="O2833">
        <v>1.3894563913345299</v>
      </c>
      <c r="P2833">
        <v>-5.9568805694580096</v>
      </c>
      <c r="Q2833">
        <v>2.3014762401580802</v>
      </c>
      <c r="R2833">
        <v>221.416666666667</v>
      </c>
      <c r="S2833">
        <v>5.4344408280390404</v>
      </c>
      <c r="T2833">
        <v>2.5103621482849099</v>
      </c>
      <c r="U2833">
        <v>77.826988220214801</v>
      </c>
      <c r="V2833">
        <v>95.788002014160199</v>
      </c>
      <c r="W2833">
        <v>0.95347833633422896</v>
      </c>
      <c r="Y2833" s="7"/>
    </row>
    <row r="2834" spans="1:25">
      <c r="A2834" t="s">
        <v>63</v>
      </c>
      <c r="B2834" t="s">
        <v>68</v>
      </c>
      <c r="C2834" s="7" t="s">
        <v>34</v>
      </c>
      <c r="D2834" s="7">
        <v>41089</v>
      </c>
      <c r="E2834" t="s">
        <v>79</v>
      </c>
      <c r="F2834">
        <v>145.60621643066401</v>
      </c>
      <c r="G2834">
        <v>150.57849121093801</v>
      </c>
      <c r="H2834">
        <v>-4.9722833633422896</v>
      </c>
      <c r="I2834">
        <v>-3.4148842096328701E-2</v>
      </c>
      <c r="J2834">
        <v>64.882675170898395</v>
      </c>
      <c r="K2834">
        <v>-13.016232490539601</v>
      </c>
      <c r="L2834">
        <v>-8.2638015747070295</v>
      </c>
      <c r="M2834">
        <v>-4.9722833633422896</v>
      </c>
      <c r="N2834">
        <v>-1.68076467514038</v>
      </c>
      <c r="O2834">
        <v>3.07166528701782</v>
      </c>
      <c r="P2834">
        <v>-15.2965793609619</v>
      </c>
      <c r="Q2834">
        <v>5.3520131111145002</v>
      </c>
      <c r="R2834">
        <v>220</v>
      </c>
      <c r="S2834">
        <v>36.176957253293899</v>
      </c>
      <c r="T2834">
        <v>6.2767267227172896</v>
      </c>
      <c r="U2834">
        <v>71.949821472167997</v>
      </c>
      <c r="V2834">
        <v>86.716667175292997</v>
      </c>
      <c r="W2834">
        <v>0.96924847364425704</v>
      </c>
      <c r="Y2834" s="7"/>
    </row>
    <row r="2835" spans="1:25">
      <c r="A2835" t="s">
        <v>63</v>
      </c>
      <c r="B2835" t="s">
        <v>68</v>
      </c>
      <c r="C2835" s="7" t="s">
        <v>34</v>
      </c>
      <c r="D2835" s="7">
        <v>41089</v>
      </c>
      <c r="E2835" t="s">
        <v>80</v>
      </c>
      <c r="F2835">
        <v>142.28695678710901</v>
      </c>
      <c r="G2835">
        <v>147.38302612304699</v>
      </c>
      <c r="H2835">
        <v>-5.0960760116577104</v>
      </c>
      <c r="I2835">
        <v>-3.5815481096506098E-2</v>
      </c>
      <c r="J2835">
        <v>64.044540405273395</v>
      </c>
      <c r="K2835">
        <v>-13.0352115631104</v>
      </c>
      <c r="L2835">
        <v>-8.3447065353393608</v>
      </c>
      <c r="M2835">
        <v>-5.0960760116577104</v>
      </c>
      <c r="N2835">
        <v>-1.84744572639465</v>
      </c>
      <c r="O2835">
        <v>2.8430600166320801</v>
      </c>
      <c r="P2835">
        <v>-15.285846710205099</v>
      </c>
      <c r="Q2835">
        <v>5.0936951637268102</v>
      </c>
      <c r="R2835">
        <v>220</v>
      </c>
      <c r="S2835">
        <v>34.821432387333097</v>
      </c>
      <c r="T2835">
        <v>6.1949405670165998</v>
      </c>
      <c r="U2835">
        <v>71.949821472167997</v>
      </c>
      <c r="V2835">
        <v>86.716667175292997</v>
      </c>
      <c r="W2835">
        <v>0.96783864498138406</v>
      </c>
      <c r="Y2835" s="7"/>
    </row>
    <row r="2836" spans="1:25">
      <c r="A2836" t="s">
        <v>63</v>
      </c>
      <c r="B2836" t="s">
        <v>68</v>
      </c>
      <c r="C2836" s="7" t="s">
        <v>34</v>
      </c>
      <c r="D2836" s="7">
        <v>41089</v>
      </c>
      <c r="E2836" t="s">
        <v>81</v>
      </c>
      <c r="F2836">
        <v>135.86869812011699</v>
      </c>
      <c r="G2836">
        <v>144.01774597168</v>
      </c>
      <c r="H2836">
        <v>-8.1490516662597692</v>
      </c>
      <c r="I2836">
        <v>-5.9977401047945002E-2</v>
      </c>
      <c r="J2836">
        <v>63.487442016601598</v>
      </c>
      <c r="K2836">
        <v>-16.542716979980501</v>
      </c>
      <c r="L2836">
        <v>-11.583671569824199</v>
      </c>
      <c r="M2836">
        <v>-8.1490516662597692</v>
      </c>
      <c r="N2836">
        <v>-4.7144317626953098</v>
      </c>
      <c r="O2836">
        <v>0.24461390078067799</v>
      </c>
      <c r="P2836">
        <v>-18.922204971313501</v>
      </c>
      <c r="Q2836">
        <v>2.6241014003753702</v>
      </c>
      <c r="R2836">
        <v>220</v>
      </c>
      <c r="S2836">
        <v>38.321556571443097</v>
      </c>
      <c r="T2836">
        <v>6.5496115684509304</v>
      </c>
      <c r="U2836">
        <v>71.949821472167997</v>
      </c>
      <c r="V2836">
        <v>86.716667175292997</v>
      </c>
      <c r="W2836">
        <v>0.96496063470840499</v>
      </c>
      <c r="Y2836" s="7"/>
    </row>
    <row r="2837" spans="1:25">
      <c r="A2837" t="s">
        <v>63</v>
      </c>
      <c r="B2837" t="s">
        <v>68</v>
      </c>
      <c r="C2837" s="7" t="s">
        <v>34</v>
      </c>
      <c r="D2837" s="7">
        <v>41089</v>
      </c>
      <c r="E2837" t="s">
        <v>82</v>
      </c>
      <c r="F2837">
        <v>136.74903869628901</v>
      </c>
      <c r="G2837">
        <v>142.41015625</v>
      </c>
      <c r="H2837">
        <v>-5.6611123085021999</v>
      </c>
      <c r="I2837">
        <v>-4.13978211581707E-2</v>
      </c>
      <c r="J2837">
        <v>62.699050903320298</v>
      </c>
      <c r="K2837">
        <v>-14.069984436035201</v>
      </c>
      <c r="L2837">
        <v>-9.1019544601440394</v>
      </c>
      <c r="M2837">
        <v>-5.6611123085021999</v>
      </c>
      <c r="N2837">
        <v>-2.2202699184417698</v>
      </c>
      <c r="O2837">
        <v>2.7477600574493399</v>
      </c>
      <c r="P2837">
        <v>-16.453783035278299</v>
      </c>
      <c r="Q2837">
        <v>5.1315584182739302</v>
      </c>
      <c r="R2837">
        <v>220</v>
      </c>
      <c r="S2837">
        <v>38.949114790318603</v>
      </c>
      <c r="T2837">
        <v>6.5614781379699698</v>
      </c>
      <c r="U2837">
        <v>71.949821472167997</v>
      </c>
      <c r="V2837">
        <v>86.716667175292997</v>
      </c>
      <c r="W2837">
        <v>0.96619451045990001</v>
      </c>
      <c r="Y2837" s="7"/>
    </row>
    <row r="2838" spans="1:25">
      <c r="A2838" t="s">
        <v>63</v>
      </c>
      <c r="B2838" t="s">
        <v>68</v>
      </c>
      <c r="C2838" s="7" t="s">
        <v>34</v>
      </c>
      <c r="D2838" s="7">
        <v>41089</v>
      </c>
      <c r="E2838" t="s">
        <v>83</v>
      </c>
      <c r="F2838">
        <v>143.67848205566401</v>
      </c>
      <c r="G2838">
        <v>147.46224975585901</v>
      </c>
      <c r="H2838">
        <v>-3.7837586402893102</v>
      </c>
      <c r="I2838">
        <v>-2.6334902271628401E-2</v>
      </c>
      <c r="J2838">
        <v>61.6378173828125</v>
      </c>
      <c r="K2838">
        <v>-12.053712844848601</v>
      </c>
      <c r="L2838">
        <v>-7.1677570343017596</v>
      </c>
      <c r="M2838">
        <v>-3.7837586402893102</v>
      </c>
      <c r="N2838">
        <v>-0.39976009726524397</v>
      </c>
      <c r="O2838">
        <v>4.4861965179443404</v>
      </c>
      <c r="P2838">
        <v>-14.3981313705444</v>
      </c>
      <c r="Q2838">
        <v>6.8306136131286603</v>
      </c>
      <c r="R2838">
        <v>220</v>
      </c>
      <c r="S2838">
        <v>37.6304005575712</v>
      </c>
      <c r="T2838">
        <v>6.4530801773071298</v>
      </c>
      <c r="U2838">
        <v>71.949821472167997</v>
      </c>
      <c r="V2838">
        <v>86.716667175292997</v>
      </c>
      <c r="W2838">
        <v>0.96521753072738603</v>
      </c>
      <c r="Y2838" s="7"/>
    </row>
    <row r="2839" spans="1:25">
      <c r="A2839" t="s">
        <v>63</v>
      </c>
      <c r="B2839" t="s">
        <v>68</v>
      </c>
      <c r="C2839" s="7" t="s">
        <v>34</v>
      </c>
      <c r="D2839" s="7">
        <v>41089</v>
      </c>
      <c r="E2839" t="s">
        <v>84</v>
      </c>
      <c r="F2839">
        <v>153.14611816406301</v>
      </c>
      <c r="G2839">
        <v>159.27232360839801</v>
      </c>
      <c r="H2839">
        <v>-6.1262006759643599</v>
      </c>
      <c r="I2839">
        <v>-4.0002323687076603E-2</v>
      </c>
      <c r="J2839">
        <v>60.920948028564503</v>
      </c>
      <c r="K2839">
        <v>-15.1530494689941</v>
      </c>
      <c r="L2839">
        <v>-9.8199138641357404</v>
      </c>
      <c r="M2839">
        <v>-6.1262006759643599</v>
      </c>
      <c r="N2839">
        <v>-2.4324872493743901</v>
      </c>
      <c r="O2839">
        <v>2.9006483554840101</v>
      </c>
      <c r="P2839">
        <v>-17.7120361328125</v>
      </c>
      <c r="Q2839">
        <v>5.45963430404663</v>
      </c>
      <c r="R2839">
        <v>220</v>
      </c>
      <c r="S2839">
        <v>45.366283507573797</v>
      </c>
      <c r="T2839">
        <v>7.0436873435974103</v>
      </c>
      <c r="U2839">
        <v>71.949821472167997</v>
      </c>
      <c r="V2839">
        <v>86.716667175292997</v>
      </c>
      <c r="W2839">
        <v>0.96966683864593495</v>
      </c>
      <c r="Y2839" s="7"/>
    </row>
    <row r="2840" spans="1:25">
      <c r="A2840" t="s">
        <v>63</v>
      </c>
      <c r="B2840" t="s">
        <v>68</v>
      </c>
      <c r="C2840" s="7" t="s">
        <v>34</v>
      </c>
      <c r="D2840" s="7">
        <v>41089</v>
      </c>
      <c r="E2840" t="s">
        <v>85</v>
      </c>
      <c r="F2840">
        <v>156.18472290039099</v>
      </c>
      <c r="G2840">
        <v>162.67631530761699</v>
      </c>
      <c r="H2840">
        <v>-6.4915914535522496</v>
      </c>
      <c r="I2840">
        <v>-4.1563548147678403E-2</v>
      </c>
      <c r="J2840">
        <v>61.7130737304688</v>
      </c>
      <c r="K2840">
        <v>-15.3428544998169</v>
      </c>
      <c r="L2840">
        <v>-10.113456726074199</v>
      </c>
      <c r="M2840">
        <v>-6.4915914535522496</v>
      </c>
      <c r="N2840">
        <v>-2.8697257041931201</v>
      </c>
      <c r="O2840">
        <v>2.3596725463867201</v>
      </c>
      <c r="P2840">
        <v>-17.852064132690401</v>
      </c>
      <c r="Q2840">
        <v>4.8688831329345703</v>
      </c>
      <c r="R2840">
        <v>220</v>
      </c>
      <c r="S2840">
        <v>44.445311946069502</v>
      </c>
      <c r="T2840">
        <v>6.90667772293091</v>
      </c>
      <c r="U2840">
        <v>71.949821472167997</v>
      </c>
      <c r="V2840">
        <v>86.716667175292997</v>
      </c>
      <c r="W2840">
        <v>0.97228920459747303</v>
      </c>
      <c r="Y2840" s="7"/>
    </row>
    <row r="2841" spans="1:25">
      <c r="A2841" t="s">
        <v>63</v>
      </c>
      <c r="B2841" t="s">
        <v>68</v>
      </c>
      <c r="C2841" s="7" t="s">
        <v>34</v>
      </c>
      <c r="D2841" s="7">
        <v>41089</v>
      </c>
      <c r="E2841" t="s">
        <v>86</v>
      </c>
      <c r="F2841">
        <v>169.02418518066401</v>
      </c>
      <c r="G2841">
        <v>177.14131164550801</v>
      </c>
      <c r="H2841">
        <v>-8.1171150207519496</v>
      </c>
      <c r="I2841">
        <v>-4.8023391515016597E-2</v>
      </c>
      <c r="J2841">
        <v>64.507530212402301</v>
      </c>
      <c r="K2841">
        <v>-16.2204780578613</v>
      </c>
      <c r="L2841">
        <v>-11.432946205139199</v>
      </c>
      <c r="M2841">
        <v>-8.1171150207519496</v>
      </c>
      <c r="N2841">
        <v>-4.8012843132018999</v>
      </c>
      <c r="O2841">
        <v>-1.3750936836004301E-2</v>
      </c>
      <c r="P2841">
        <v>-18.5176696777344</v>
      </c>
      <c r="Q2841">
        <v>2.2834403514862101</v>
      </c>
      <c r="R2841">
        <v>220</v>
      </c>
      <c r="S2841">
        <v>37.3474825688563</v>
      </c>
      <c r="T2841">
        <v>6.3230886459350604</v>
      </c>
      <c r="U2841">
        <v>71.949821472167997</v>
      </c>
      <c r="V2841">
        <v>86.716667175292997</v>
      </c>
      <c r="W2841">
        <v>0.97003406286239602</v>
      </c>
      <c r="Y2841" s="7"/>
    </row>
    <row r="2842" spans="1:25">
      <c r="A2842" t="s">
        <v>63</v>
      </c>
      <c r="B2842" t="s">
        <v>68</v>
      </c>
      <c r="C2842" s="7" t="s">
        <v>34</v>
      </c>
      <c r="D2842" s="7">
        <v>41089</v>
      </c>
      <c r="E2842" t="s">
        <v>87</v>
      </c>
      <c r="F2842">
        <v>189.230712890625</v>
      </c>
      <c r="G2842">
        <v>190.92385864257801</v>
      </c>
      <c r="H2842">
        <v>-1.69314897060394</v>
      </c>
      <c r="I2842">
        <v>-8.9475382119417208E-3</v>
      </c>
      <c r="J2842">
        <v>68.191925048828097</v>
      </c>
      <c r="K2842">
        <v>-10.843432426452599</v>
      </c>
      <c r="L2842">
        <v>-5.4373707771301296</v>
      </c>
      <c r="M2842">
        <v>-1.69314897060394</v>
      </c>
      <c r="N2842">
        <v>2.0510725975036599</v>
      </c>
      <c r="O2842">
        <v>7.4571342468261701</v>
      </c>
      <c r="P2842">
        <v>-13.4374103546143</v>
      </c>
      <c r="Q2842">
        <v>10.0511121749878</v>
      </c>
      <c r="R2842">
        <v>220</v>
      </c>
      <c r="S2842">
        <v>47.986481568273099</v>
      </c>
      <c r="T2842">
        <v>7.1400036811828604</v>
      </c>
      <c r="U2842">
        <v>71.949821472167997</v>
      </c>
      <c r="V2842">
        <v>86.716667175292997</v>
      </c>
      <c r="W2842">
        <v>0.96871131658554099</v>
      </c>
      <c r="Y2842" s="7"/>
    </row>
    <row r="2843" spans="1:25">
      <c r="A2843" t="s">
        <v>63</v>
      </c>
      <c r="B2843" t="s">
        <v>68</v>
      </c>
      <c r="C2843" s="7" t="s">
        <v>34</v>
      </c>
      <c r="D2843" s="7">
        <v>41089</v>
      </c>
      <c r="E2843" t="s">
        <v>88</v>
      </c>
      <c r="F2843">
        <v>202.759521484375</v>
      </c>
      <c r="G2843">
        <v>202.80906677246099</v>
      </c>
      <c r="H2843">
        <v>-4.95536811649799E-2</v>
      </c>
      <c r="I2843">
        <v>-2.4439633125439302E-4</v>
      </c>
      <c r="J2843">
        <v>72.388710021972699</v>
      </c>
      <c r="K2843">
        <v>-9.2040596008300799</v>
      </c>
      <c r="L2843">
        <v>-3.7955031394958501</v>
      </c>
      <c r="M2843">
        <v>-4.95536811649799E-2</v>
      </c>
      <c r="N2843">
        <v>3.6963958740234402</v>
      </c>
      <c r="O2843">
        <v>9.1049518585205096</v>
      </c>
      <c r="P2843">
        <v>-11.7992343902588</v>
      </c>
      <c r="Q2843">
        <v>11.7001276016235</v>
      </c>
      <c r="R2843">
        <v>220</v>
      </c>
      <c r="S2843">
        <v>48.8937236372822</v>
      </c>
      <c r="T2843">
        <v>7.1432986259460396</v>
      </c>
      <c r="U2843">
        <v>71.949821472167997</v>
      </c>
      <c r="V2843">
        <v>86.716667175292997</v>
      </c>
      <c r="W2843">
        <v>0.96383696794509899</v>
      </c>
      <c r="Y2843" s="7"/>
    </row>
    <row r="2844" spans="1:25">
      <c r="A2844" t="s">
        <v>63</v>
      </c>
      <c r="B2844" t="s">
        <v>68</v>
      </c>
      <c r="C2844" s="7" t="s">
        <v>34</v>
      </c>
      <c r="D2844" s="7">
        <v>41089</v>
      </c>
      <c r="E2844" t="s">
        <v>89</v>
      </c>
      <c r="F2844">
        <v>217.65977478027301</v>
      </c>
      <c r="G2844">
        <v>216.16473388671901</v>
      </c>
      <c r="H2844">
        <v>1.4950338602066</v>
      </c>
      <c r="I2844">
        <v>6.8686730228364502E-3</v>
      </c>
      <c r="J2844">
        <v>76.1024169921875</v>
      </c>
      <c r="K2844">
        <v>-7.7494549751281703</v>
      </c>
      <c r="L2844">
        <v>-2.2877361774444598</v>
      </c>
      <c r="M2844">
        <v>1.4950338602066</v>
      </c>
      <c r="N2844">
        <v>5.2778034210205096</v>
      </c>
      <c r="O2844">
        <v>10.7395219802856</v>
      </c>
      <c r="P2844">
        <v>-10.3701391220093</v>
      </c>
      <c r="Q2844">
        <v>13.360206604003899</v>
      </c>
      <c r="R2844">
        <v>220</v>
      </c>
      <c r="S2844">
        <v>50.535145237373897</v>
      </c>
      <c r="T2844">
        <v>7.2135128974914604</v>
      </c>
      <c r="U2844">
        <v>71.949821472167997</v>
      </c>
      <c r="V2844">
        <v>86.716667175292997</v>
      </c>
      <c r="W2844">
        <v>0.95112502574920699</v>
      </c>
      <c r="Y2844" s="7"/>
    </row>
    <row r="2845" spans="1:25">
      <c r="A2845" t="s">
        <v>63</v>
      </c>
      <c r="B2845" t="s">
        <v>68</v>
      </c>
      <c r="C2845" s="7" t="s">
        <v>34</v>
      </c>
      <c r="D2845" s="7">
        <v>41089</v>
      </c>
      <c r="E2845" t="s">
        <v>90</v>
      </c>
      <c r="F2845">
        <v>225.39157104492199</v>
      </c>
      <c r="G2845">
        <v>222.18917846679699</v>
      </c>
      <c r="H2845">
        <v>3.20238089561462</v>
      </c>
      <c r="I2845">
        <v>1.42080783843994E-2</v>
      </c>
      <c r="J2845">
        <v>78.628761291503906</v>
      </c>
      <c r="K2845">
        <v>-6.9366917610168501</v>
      </c>
      <c r="L2845">
        <v>-0.94644558429717995</v>
      </c>
      <c r="M2845">
        <v>3.20238089561462</v>
      </c>
      <c r="N2845">
        <v>7.3512072563171396</v>
      </c>
      <c r="O2845">
        <v>13.341453552246101</v>
      </c>
      <c r="P2845">
        <v>-9.8109779357910192</v>
      </c>
      <c r="Q2845">
        <v>16.215740203857401</v>
      </c>
      <c r="R2845">
        <v>220</v>
      </c>
      <c r="S2845">
        <v>61.917557633620603</v>
      </c>
      <c r="T2845">
        <v>7.91156053543091</v>
      </c>
      <c r="U2845">
        <v>71.949821472167997</v>
      </c>
      <c r="V2845">
        <v>86.716667175292997</v>
      </c>
      <c r="W2845">
        <v>0.93883699178695701</v>
      </c>
      <c r="Y2845" s="7"/>
    </row>
    <row r="2846" spans="1:25">
      <c r="A2846" t="s">
        <v>63</v>
      </c>
      <c r="B2846" t="s">
        <v>68</v>
      </c>
      <c r="C2846" s="7" t="s">
        <v>34</v>
      </c>
      <c r="D2846" s="7">
        <v>41089</v>
      </c>
      <c r="E2846" t="s">
        <v>91</v>
      </c>
      <c r="F2846">
        <v>228.49720764160199</v>
      </c>
      <c r="G2846">
        <v>225.37699890136699</v>
      </c>
      <c r="H2846">
        <v>3.12020611763</v>
      </c>
      <c r="I2846">
        <v>1.3655336573719999E-2</v>
      </c>
      <c r="J2846">
        <v>80.018074035644503</v>
      </c>
      <c r="K2846">
        <v>-7.0149726867675799</v>
      </c>
      <c r="L2846">
        <v>-1.02702677249908</v>
      </c>
      <c r="M2846">
        <v>3.12020611763</v>
      </c>
      <c r="N2846">
        <v>7.2674393653869602</v>
      </c>
      <c r="O2846">
        <v>13.2553853988647</v>
      </c>
      <c r="P2846">
        <v>-9.8881549835205096</v>
      </c>
      <c r="Q2846">
        <v>16.128566741943398</v>
      </c>
      <c r="R2846">
        <v>220</v>
      </c>
      <c r="S2846">
        <v>61.6219980944879</v>
      </c>
      <c r="T2846">
        <v>7.9085216522216797</v>
      </c>
      <c r="U2846">
        <v>71.949821472167997</v>
      </c>
      <c r="V2846">
        <v>86.716667175292997</v>
      </c>
      <c r="W2846">
        <v>0.93835079669952404</v>
      </c>
      <c r="Y2846" s="7"/>
    </row>
    <row r="2847" spans="1:25">
      <c r="A2847" t="s">
        <v>63</v>
      </c>
      <c r="B2847" t="s">
        <v>68</v>
      </c>
      <c r="C2847" s="7" t="s">
        <v>34</v>
      </c>
      <c r="D2847" s="7">
        <v>41089</v>
      </c>
      <c r="E2847" t="s">
        <v>92</v>
      </c>
      <c r="F2847">
        <v>233.355712890625</v>
      </c>
      <c r="G2847">
        <v>226.60427856445301</v>
      </c>
      <c r="H2847">
        <v>6.7514352798461896</v>
      </c>
      <c r="I2847">
        <v>2.8931947425007799E-2</v>
      </c>
      <c r="J2847">
        <v>81.151435852050795</v>
      </c>
      <c r="K2847">
        <v>-3.5287287235260001</v>
      </c>
      <c r="L2847">
        <v>2.5448756217956499</v>
      </c>
      <c r="M2847">
        <v>6.7514352798461896</v>
      </c>
      <c r="N2847">
        <v>10.957995414733899</v>
      </c>
      <c r="O2847">
        <v>17.031599044799801</v>
      </c>
      <c r="P2847">
        <v>-6.4430127143859899</v>
      </c>
      <c r="Q2847">
        <v>19.9458827972412</v>
      </c>
      <c r="R2847">
        <v>220</v>
      </c>
      <c r="S2847">
        <v>63.475259650696003</v>
      </c>
      <c r="T2847">
        <v>8.0216550827026403</v>
      </c>
      <c r="U2847">
        <v>71.949821472167997</v>
      </c>
      <c r="V2847">
        <v>86.716667175292997</v>
      </c>
      <c r="W2847">
        <v>0.94072508811950695</v>
      </c>
      <c r="Y2847" s="7"/>
    </row>
    <row r="2848" spans="1:25">
      <c r="A2848" t="s">
        <v>63</v>
      </c>
      <c r="B2848" t="s">
        <v>68</v>
      </c>
      <c r="C2848" s="7" t="s">
        <v>34</v>
      </c>
      <c r="D2848" s="7">
        <v>41089</v>
      </c>
      <c r="E2848" t="s">
        <v>93</v>
      </c>
      <c r="F2848">
        <v>235.46304321289099</v>
      </c>
      <c r="G2848">
        <v>224.77938842773401</v>
      </c>
      <c r="H2848">
        <v>10.683652877807599</v>
      </c>
      <c r="I2848">
        <v>4.5372948050498997E-2</v>
      </c>
      <c r="J2848">
        <v>82.153793334960895</v>
      </c>
      <c r="K2848">
        <v>0.44421571493148798</v>
      </c>
      <c r="L2848">
        <v>6.4937582015991202</v>
      </c>
      <c r="M2848">
        <v>10.683652877807599</v>
      </c>
      <c r="N2848">
        <v>14.873547554016101</v>
      </c>
      <c r="O2848">
        <v>20.923089981079102</v>
      </c>
      <c r="P2848">
        <v>-2.4585223197936998</v>
      </c>
      <c r="Q2848">
        <v>23.825828552246101</v>
      </c>
      <c r="R2848">
        <v>220</v>
      </c>
      <c r="S2848">
        <v>63.909216746615101</v>
      </c>
      <c r="T2848">
        <v>7.9898753166198704</v>
      </c>
      <c r="U2848">
        <v>71.949821472167997</v>
      </c>
      <c r="V2848">
        <v>86.716667175292997</v>
      </c>
      <c r="W2848">
        <v>0.93815827369689897</v>
      </c>
      <c r="Y2848" s="7"/>
    </row>
    <row r="2849" spans="1:25">
      <c r="A2849" t="s">
        <v>63</v>
      </c>
      <c r="B2849" t="s">
        <v>68</v>
      </c>
      <c r="C2849" s="7" t="s">
        <v>34</v>
      </c>
      <c r="D2849" s="7">
        <v>41089</v>
      </c>
      <c r="E2849" t="s">
        <v>94</v>
      </c>
      <c r="F2849">
        <v>229.352294921875</v>
      </c>
      <c r="G2849">
        <v>222.47651672363301</v>
      </c>
      <c r="H2849">
        <v>6.8757596015930202</v>
      </c>
      <c r="I2849">
        <v>2.9979031533002898E-2</v>
      </c>
      <c r="J2849">
        <v>83.294654846191406</v>
      </c>
      <c r="K2849">
        <v>-3.1497123241424601</v>
      </c>
      <c r="L2849">
        <v>2.7734179496765101</v>
      </c>
      <c r="M2849">
        <v>6.8757596015930202</v>
      </c>
      <c r="N2849">
        <v>10.978100776672401</v>
      </c>
      <c r="O2849">
        <v>16.901231765747099</v>
      </c>
      <c r="P2849">
        <v>-5.9917941093444798</v>
      </c>
      <c r="Q2849">
        <v>19.743312835693398</v>
      </c>
      <c r="R2849">
        <v>220</v>
      </c>
      <c r="S2849">
        <v>61.167060155399703</v>
      </c>
      <c r="T2849">
        <v>7.8229174613952601</v>
      </c>
      <c r="U2849">
        <v>71.949821472167997</v>
      </c>
      <c r="V2849">
        <v>86.716667175292997</v>
      </c>
      <c r="W2849">
        <v>0.93780791759491</v>
      </c>
      <c r="Y2849" s="7"/>
    </row>
    <row r="2850" spans="1:25">
      <c r="A2850" t="s">
        <v>63</v>
      </c>
      <c r="B2850" s="11" t="s">
        <v>68</v>
      </c>
      <c r="C2850" s="7" t="s">
        <v>34</v>
      </c>
      <c r="D2850" s="7">
        <v>41089</v>
      </c>
      <c r="E2850" t="s">
        <v>95</v>
      </c>
      <c r="F2850">
        <v>228.06526184082</v>
      </c>
      <c r="G2850">
        <v>220.24362182617199</v>
      </c>
      <c r="H2850">
        <v>7.82163429260254</v>
      </c>
      <c r="I2850">
        <v>3.4295596182346302E-2</v>
      </c>
      <c r="J2850">
        <v>82.682785034179702</v>
      </c>
      <c r="K2850">
        <v>-2.2663733959197998</v>
      </c>
      <c r="L2850">
        <v>3.69370341300964</v>
      </c>
      <c r="M2850">
        <v>7.82163429260254</v>
      </c>
      <c r="N2850">
        <v>11.9495649337769</v>
      </c>
      <c r="O2850">
        <v>17.909641265869102</v>
      </c>
      <c r="P2850">
        <v>-5.1261835098266602</v>
      </c>
      <c r="Q2850">
        <v>20.769451141357401</v>
      </c>
      <c r="R2850">
        <v>220</v>
      </c>
      <c r="S2850">
        <v>62.0904682524774</v>
      </c>
      <c r="T2850">
        <v>7.8717145919799796</v>
      </c>
      <c r="U2850">
        <v>71.949821472167997</v>
      </c>
      <c r="V2850">
        <v>86.716667175292997</v>
      </c>
      <c r="W2850">
        <v>0.93343579769134499</v>
      </c>
      <c r="Y2850" s="7"/>
    </row>
    <row r="2851" spans="1:25">
      <c r="A2851" t="s">
        <v>63</v>
      </c>
      <c r="B2851" s="11" t="s">
        <v>68</v>
      </c>
      <c r="C2851" s="7" t="s">
        <v>34</v>
      </c>
      <c r="D2851" s="7">
        <v>41089</v>
      </c>
      <c r="E2851" t="s">
        <v>96</v>
      </c>
      <c r="F2851">
        <v>221.54847717285199</v>
      </c>
      <c r="G2851">
        <v>214.48733520507801</v>
      </c>
      <c r="H2851">
        <v>7.0611271858215297</v>
      </c>
      <c r="I2851">
        <v>3.18717025220394E-2</v>
      </c>
      <c r="J2851">
        <v>81.729972839355497</v>
      </c>
      <c r="K2851">
        <v>-3.4034574031829798</v>
      </c>
      <c r="L2851">
        <v>2.7791042327880899</v>
      </c>
      <c r="M2851">
        <v>7.0611271858215297</v>
      </c>
      <c r="N2851">
        <v>11.3431510925293</v>
      </c>
      <c r="O2851">
        <v>17.525712966918899</v>
      </c>
      <c r="P2851">
        <v>-6.3700213432312003</v>
      </c>
      <c r="Q2851">
        <v>20.492275238037099</v>
      </c>
      <c r="R2851">
        <v>220</v>
      </c>
      <c r="S2851">
        <v>66.136852584135298</v>
      </c>
      <c r="T2851">
        <v>8.1655588150024396</v>
      </c>
      <c r="U2851">
        <v>71.949821472167997</v>
      </c>
      <c r="V2851">
        <v>86.716667175292997</v>
      </c>
      <c r="W2851">
        <v>0.932988882064819</v>
      </c>
      <c r="Y2851" s="7"/>
    </row>
    <row r="2852" spans="1:25">
      <c r="A2852" t="s">
        <v>63</v>
      </c>
      <c r="B2852" t="s">
        <v>68</v>
      </c>
      <c r="C2852" s="7" t="s">
        <v>34</v>
      </c>
      <c r="D2852" s="7">
        <v>41089</v>
      </c>
      <c r="E2852" t="s">
        <v>97</v>
      </c>
      <c r="F2852">
        <v>206.51411437988301</v>
      </c>
      <c r="G2852">
        <v>202.12503051757801</v>
      </c>
      <c r="H2852">
        <v>4.3891015052795401</v>
      </c>
      <c r="I2852">
        <v>2.1253274753689801E-2</v>
      </c>
      <c r="J2852">
        <v>79.688186645507798</v>
      </c>
      <c r="K2852">
        <v>-6.6016397476196298</v>
      </c>
      <c r="L2852">
        <v>-0.108220808207989</v>
      </c>
      <c r="M2852">
        <v>4.3891015052795401</v>
      </c>
      <c r="N2852">
        <v>8.8864231109619105</v>
      </c>
      <c r="O2852">
        <v>15.3798427581787</v>
      </c>
      <c r="P2852">
        <v>-9.7173614501953107</v>
      </c>
      <c r="Q2852">
        <v>18.4955654144287</v>
      </c>
      <c r="R2852">
        <v>220</v>
      </c>
      <c r="S2852">
        <v>72.316877208295395</v>
      </c>
      <c r="T2852">
        <v>8.5761203765869105</v>
      </c>
      <c r="U2852">
        <v>71.949821472167997</v>
      </c>
      <c r="V2852">
        <v>86.716667175292997</v>
      </c>
      <c r="W2852">
        <v>0.92278647422790505</v>
      </c>
      <c r="Y2852" s="7"/>
    </row>
    <row r="2853" spans="1:25">
      <c r="A2853" t="s">
        <v>63</v>
      </c>
      <c r="B2853" s="11" t="s">
        <v>68</v>
      </c>
      <c r="C2853" s="7" t="s">
        <v>34</v>
      </c>
      <c r="D2853" s="7">
        <v>41089</v>
      </c>
      <c r="E2853" t="s">
        <v>98</v>
      </c>
      <c r="F2853">
        <v>201.91537475585901</v>
      </c>
      <c r="G2853">
        <v>196.63189697265599</v>
      </c>
      <c r="H2853">
        <v>5.2834892272949201</v>
      </c>
      <c r="I2853">
        <v>2.6166848838329301E-2</v>
      </c>
      <c r="J2853">
        <v>76.545921325683594</v>
      </c>
      <c r="K2853">
        <v>-5.76290082931519</v>
      </c>
      <c r="L2853">
        <v>0.76339590549469005</v>
      </c>
      <c r="M2853">
        <v>5.2834892272949201</v>
      </c>
      <c r="N2853">
        <v>9.8035821914672905</v>
      </c>
      <c r="O2853">
        <v>16.329879760742202</v>
      </c>
      <c r="P2853">
        <v>-8.8943986892700195</v>
      </c>
      <c r="Q2853">
        <v>19.461378097534201</v>
      </c>
      <c r="R2853">
        <v>220</v>
      </c>
      <c r="S2853">
        <v>72.336581692950901</v>
      </c>
      <c r="T2853">
        <v>8.6195440292358398</v>
      </c>
      <c r="U2853">
        <v>71.949821472167997</v>
      </c>
      <c r="V2853">
        <v>86.716667175292997</v>
      </c>
      <c r="W2853">
        <v>0.91526794433593806</v>
      </c>
      <c r="Y2853" s="7"/>
    </row>
    <row r="2854" spans="1:25">
      <c r="A2854" t="s">
        <v>63</v>
      </c>
      <c r="B2854" t="s">
        <v>68</v>
      </c>
      <c r="C2854" s="7" t="s">
        <v>34</v>
      </c>
      <c r="D2854" s="7">
        <v>41089</v>
      </c>
      <c r="E2854" t="s">
        <v>99</v>
      </c>
      <c r="F2854">
        <v>208.89567565918</v>
      </c>
      <c r="G2854">
        <v>201.41098022460901</v>
      </c>
      <c r="H2854">
        <v>7.4846897125244096</v>
      </c>
      <c r="I2854">
        <v>3.5829797387123101E-2</v>
      </c>
      <c r="J2854">
        <v>72.779312133789105</v>
      </c>
      <c r="K2854">
        <v>-5.2254009246826199</v>
      </c>
      <c r="L2854">
        <v>2.2838237285614</v>
      </c>
      <c r="M2854">
        <v>7.4846897125244096</v>
      </c>
      <c r="N2854">
        <v>12.6855564117432</v>
      </c>
      <c r="O2854">
        <v>20.194780349731399</v>
      </c>
      <c r="P2854">
        <v>-8.8285350799560494</v>
      </c>
      <c r="Q2854">
        <v>23.797914505004901</v>
      </c>
      <c r="R2854">
        <v>220</v>
      </c>
      <c r="S2854">
        <v>93.813074752506495</v>
      </c>
      <c r="T2854">
        <v>9.9177360534668004</v>
      </c>
      <c r="U2854">
        <v>71.949821472167997</v>
      </c>
      <c r="V2854">
        <v>86.716667175292997</v>
      </c>
      <c r="W2854">
        <v>0.92129421234130904</v>
      </c>
      <c r="Y2854" s="7"/>
    </row>
    <row r="2855" spans="1:25">
      <c r="A2855" t="s">
        <v>63</v>
      </c>
      <c r="B2855" t="s">
        <v>68</v>
      </c>
      <c r="C2855" s="7" t="s">
        <v>34</v>
      </c>
      <c r="D2855" s="7">
        <v>41089</v>
      </c>
      <c r="E2855" t="s">
        <v>100</v>
      </c>
      <c r="F2855">
        <v>192.88916015625</v>
      </c>
      <c r="G2855">
        <v>194.60980224609401</v>
      </c>
      <c r="H2855">
        <v>-1.7206439971923799</v>
      </c>
      <c r="I2855">
        <v>-8.9203771203756298E-3</v>
      </c>
      <c r="J2855">
        <v>69.898910522460895</v>
      </c>
      <c r="K2855">
        <v>-10.233538627624499</v>
      </c>
      <c r="L2855">
        <v>-5.2040514945983896</v>
      </c>
      <c r="M2855">
        <v>-1.7206439971923799</v>
      </c>
      <c r="N2855">
        <v>1.7627632617950399</v>
      </c>
      <c r="O2855">
        <v>6.7922496795654297</v>
      </c>
      <c r="P2855">
        <v>-12.6468257904053</v>
      </c>
      <c r="Q2855">
        <v>9.2055368423461896</v>
      </c>
      <c r="R2855">
        <v>220</v>
      </c>
      <c r="S2855">
        <v>40.324660201327802</v>
      </c>
      <c r="T2855">
        <v>6.6426467895507804</v>
      </c>
      <c r="U2855">
        <v>71.949821472167997</v>
      </c>
      <c r="V2855">
        <v>86.716667175292997</v>
      </c>
      <c r="W2855">
        <v>0.94870173931121804</v>
      </c>
      <c r="Y2855" s="7"/>
    </row>
    <row r="2856" spans="1:25">
      <c r="A2856" t="s">
        <v>63</v>
      </c>
      <c r="B2856" t="s">
        <v>68</v>
      </c>
      <c r="C2856" s="7" t="s">
        <v>34</v>
      </c>
      <c r="D2856" s="7">
        <v>41089</v>
      </c>
      <c r="E2856" t="s">
        <v>101</v>
      </c>
      <c r="F2856">
        <v>166.20286560058599</v>
      </c>
      <c r="G2856">
        <v>176.19891357421901</v>
      </c>
      <c r="H2856">
        <v>-9.9960527420043892</v>
      </c>
      <c r="I2856">
        <v>-6.0143686830997502E-2</v>
      </c>
      <c r="J2856">
        <v>67.675285339355497</v>
      </c>
      <c r="K2856">
        <v>-17.904302597045898</v>
      </c>
      <c r="L2856">
        <v>-13.2320442199707</v>
      </c>
      <c r="M2856">
        <v>-9.9960527420043892</v>
      </c>
      <c r="N2856">
        <v>-6.7600607872009304</v>
      </c>
      <c r="O2856">
        <v>-2.0878026485443102</v>
      </c>
      <c r="P2856">
        <v>-20.146181106567401</v>
      </c>
      <c r="Q2856">
        <v>0.15407618880271901</v>
      </c>
      <c r="R2856">
        <v>220</v>
      </c>
      <c r="S2856">
        <v>34.3322005456114</v>
      </c>
      <c r="T2856">
        <v>6.1708402633667001</v>
      </c>
      <c r="U2856">
        <v>71.949821472167997</v>
      </c>
      <c r="V2856">
        <v>86.716667175292997</v>
      </c>
      <c r="W2856">
        <v>0.94984453916549705</v>
      </c>
      <c r="Y2856" s="7"/>
    </row>
    <row r="2857" spans="1:25">
      <c r="A2857" t="s">
        <v>63</v>
      </c>
      <c r="B2857" t="s">
        <v>68</v>
      </c>
      <c r="C2857" s="7" t="s">
        <v>34</v>
      </c>
      <c r="D2857" s="7">
        <v>41089</v>
      </c>
      <c r="E2857" t="s">
        <v>102</v>
      </c>
      <c r="F2857">
        <v>149.15400695800801</v>
      </c>
      <c r="G2857">
        <v>158.06500244140599</v>
      </c>
      <c r="H2857">
        <v>-8.9110031127929705</v>
      </c>
      <c r="I2857">
        <v>-5.9743642807006801E-2</v>
      </c>
      <c r="J2857">
        <v>66.219795227050795</v>
      </c>
      <c r="K2857">
        <v>-17.207851409912099</v>
      </c>
      <c r="L2857">
        <v>-12.306006431579601</v>
      </c>
      <c r="M2857">
        <v>-8.9110031127929705</v>
      </c>
      <c r="N2857">
        <v>-5.5160002708435103</v>
      </c>
      <c r="O2857">
        <v>-0.61415427923202504</v>
      </c>
      <c r="P2857">
        <v>-19.559894561767599</v>
      </c>
      <c r="Q2857">
        <v>1.73788714408875</v>
      </c>
      <c r="R2857">
        <v>220</v>
      </c>
      <c r="S2857">
        <v>38.106691125676697</v>
      </c>
      <c r="T2857">
        <v>6.4740657806396502</v>
      </c>
      <c r="U2857">
        <v>71.949821472167997</v>
      </c>
      <c r="V2857">
        <v>86.716667175292997</v>
      </c>
      <c r="W2857">
        <v>0.95347833633422896</v>
      </c>
      <c r="Y2857" s="7"/>
    </row>
    <row r="2858" spans="1:25">
      <c r="A2858" t="s">
        <v>63</v>
      </c>
      <c r="B2858" t="s">
        <v>68</v>
      </c>
      <c r="C2858" s="7" t="s">
        <v>34</v>
      </c>
      <c r="D2858" s="7">
        <v>41102</v>
      </c>
      <c r="E2858" t="s">
        <v>79</v>
      </c>
      <c r="F2858">
        <v>162.54675292968801</v>
      </c>
      <c r="G2858">
        <v>163.64241027832</v>
      </c>
      <c r="H2858">
        <v>-1.09566390514374</v>
      </c>
      <c r="I2858">
        <v>-6.7406082525849299E-3</v>
      </c>
      <c r="J2858">
        <v>69.294738769531307</v>
      </c>
      <c r="K2858">
        <v>-6.9534158706665004</v>
      </c>
      <c r="L2858">
        <v>-3.4926085472106898</v>
      </c>
      <c r="M2858">
        <v>-1.09566390514374</v>
      </c>
      <c r="N2858">
        <v>1.30128073692322</v>
      </c>
      <c r="O2858">
        <v>4.7620878219604501</v>
      </c>
      <c r="P2858">
        <v>-8.6140069961547905</v>
      </c>
      <c r="Q2858">
        <v>6.4226794242858896</v>
      </c>
      <c r="R2858">
        <v>219</v>
      </c>
      <c r="S2858">
        <v>19.0535536300522</v>
      </c>
      <c r="T2858">
        <v>4.5708279609680202</v>
      </c>
      <c r="U2858">
        <v>75.145324707031307</v>
      </c>
      <c r="V2858">
        <v>90.933334350585895</v>
      </c>
      <c r="W2858">
        <v>0.96924847364425704</v>
      </c>
    </row>
    <row r="2859" spans="1:25">
      <c r="A2859" t="s">
        <v>63</v>
      </c>
      <c r="B2859" t="s">
        <v>68</v>
      </c>
      <c r="C2859" s="7" t="s">
        <v>34</v>
      </c>
      <c r="D2859" s="7">
        <v>41102</v>
      </c>
      <c r="E2859" t="s">
        <v>80</v>
      </c>
      <c r="F2859">
        <v>162.88377380371099</v>
      </c>
      <c r="G2859">
        <v>157.35217285156301</v>
      </c>
      <c r="H2859">
        <v>5.5316147804260298</v>
      </c>
      <c r="I2859">
        <v>3.3960502594709403E-2</v>
      </c>
      <c r="J2859">
        <v>68.791122436523395</v>
      </c>
      <c r="K2859">
        <v>-0.29065233469009399</v>
      </c>
      <c r="L2859">
        <v>3.1491904258728001</v>
      </c>
      <c r="M2859">
        <v>5.5316147804260298</v>
      </c>
      <c r="N2859">
        <v>7.9140396118164098</v>
      </c>
      <c r="O2859">
        <v>11.3538818359375</v>
      </c>
      <c r="P2859">
        <v>-1.94118416309357</v>
      </c>
      <c r="Q2859">
        <v>13.0044145584106</v>
      </c>
      <c r="R2859">
        <v>219</v>
      </c>
      <c r="S2859">
        <v>19.0011412573722</v>
      </c>
      <c r="T2859">
        <v>4.5431394577026403</v>
      </c>
      <c r="U2859">
        <v>75.145324707031307</v>
      </c>
      <c r="V2859">
        <v>90.933334350585895</v>
      </c>
      <c r="W2859">
        <v>0.96783864498138406</v>
      </c>
    </row>
    <row r="2860" spans="1:25">
      <c r="A2860" t="s">
        <v>63</v>
      </c>
      <c r="B2860" t="s">
        <v>68</v>
      </c>
      <c r="C2860" s="7" t="s">
        <v>34</v>
      </c>
      <c r="D2860" s="7">
        <v>41102</v>
      </c>
      <c r="E2860" t="s">
        <v>81</v>
      </c>
      <c r="F2860">
        <v>157.19241333007801</v>
      </c>
      <c r="G2860">
        <v>153.47772216796901</v>
      </c>
      <c r="H2860">
        <v>3.7147123813629199</v>
      </c>
      <c r="I2860">
        <v>2.3631624877452899E-2</v>
      </c>
      <c r="J2860">
        <v>68.157844543457003</v>
      </c>
      <c r="K2860">
        <v>-2.6714527606964098</v>
      </c>
      <c r="L2860">
        <v>1.1015453338623</v>
      </c>
      <c r="M2860">
        <v>3.7147123813629199</v>
      </c>
      <c r="N2860">
        <v>6.3278794288635298</v>
      </c>
      <c r="O2860">
        <v>10.100877761840801</v>
      </c>
      <c r="P2860">
        <v>-4.4818420410156303</v>
      </c>
      <c r="Q2860">
        <v>11.9112663269043</v>
      </c>
      <c r="R2860">
        <v>219</v>
      </c>
      <c r="S2860">
        <v>22.495784264128801</v>
      </c>
      <c r="T2860">
        <v>4.9831514358520499</v>
      </c>
      <c r="U2860">
        <v>75.145324707031307</v>
      </c>
      <c r="V2860">
        <v>90.933334350585895</v>
      </c>
      <c r="W2860">
        <v>0.96496063470840499</v>
      </c>
    </row>
    <row r="2861" spans="1:25">
      <c r="A2861" t="s">
        <v>63</v>
      </c>
      <c r="B2861" t="s">
        <v>68</v>
      </c>
      <c r="C2861" s="7" t="s">
        <v>34</v>
      </c>
      <c r="D2861" s="7">
        <v>41102</v>
      </c>
      <c r="E2861" t="s">
        <v>82</v>
      </c>
      <c r="F2861">
        <v>158.18551635742199</v>
      </c>
      <c r="G2861">
        <v>152.69047546386699</v>
      </c>
      <c r="H2861">
        <v>5.4950418472290004</v>
      </c>
      <c r="I2861">
        <v>3.4737959504127502E-2</v>
      </c>
      <c r="J2861">
        <v>67.629486083984403</v>
      </c>
      <c r="K2861">
        <v>-0.93188649415969804</v>
      </c>
      <c r="L2861">
        <v>2.86519503593445</v>
      </c>
      <c r="M2861">
        <v>5.4950418472290004</v>
      </c>
      <c r="N2861">
        <v>8.1248893737793004</v>
      </c>
      <c r="O2861">
        <v>11.9219703674316</v>
      </c>
      <c r="P2861">
        <v>-2.7538316249847399</v>
      </c>
      <c r="Q2861">
        <v>13.7439155578613</v>
      </c>
      <c r="R2861">
        <v>219</v>
      </c>
      <c r="S2861">
        <v>22.9832639128817</v>
      </c>
      <c r="T2861">
        <v>5.0149588584899902</v>
      </c>
      <c r="U2861">
        <v>75.145324707031307</v>
      </c>
      <c r="V2861">
        <v>90.933334350585895</v>
      </c>
      <c r="W2861">
        <v>0.96619451045990001</v>
      </c>
    </row>
    <row r="2862" spans="1:25">
      <c r="A2862" t="s">
        <v>63</v>
      </c>
      <c r="B2862" t="s">
        <v>68</v>
      </c>
      <c r="C2862" s="7" t="s">
        <v>34</v>
      </c>
      <c r="D2862" s="7">
        <v>41102</v>
      </c>
      <c r="E2862" t="s">
        <v>83</v>
      </c>
      <c r="F2862">
        <v>167.69313049316401</v>
      </c>
      <c r="G2862">
        <v>159.80062866210901</v>
      </c>
      <c r="H2862">
        <v>7.8924937248229998</v>
      </c>
      <c r="I2862">
        <v>4.7065097838640199E-2</v>
      </c>
      <c r="J2862">
        <v>67.125373840332003</v>
      </c>
      <c r="K2862">
        <v>1.0989127159118699</v>
      </c>
      <c r="L2862">
        <v>5.1126155853271502</v>
      </c>
      <c r="M2862">
        <v>7.8924937248229998</v>
      </c>
      <c r="N2862">
        <v>10.6723728179932</v>
      </c>
      <c r="O2862">
        <v>14.6860752105713</v>
      </c>
      <c r="P2862">
        <v>-0.82697319984436002</v>
      </c>
      <c r="Q2862">
        <v>16.611961364746101</v>
      </c>
      <c r="R2862">
        <v>219</v>
      </c>
      <c r="S2862">
        <v>25.847563533910002</v>
      </c>
      <c r="T2862">
        <v>5.3010597229003897</v>
      </c>
      <c r="U2862">
        <v>75.145324707031307</v>
      </c>
      <c r="V2862">
        <v>90.933334350585895</v>
      </c>
      <c r="W2862">
        <v>0.96521753072738603</v>
      </c>
    </row>
    <row r="2863" spans="1:25">
      <c r="A2863" t="s">
        <v>63</v>
      </c>
      <c r="B2863" t="s">
        <v>68</v>
      </c>
      <c r="C2863" s="7" t="s">
        <v>34</v>
      </c>
      <c r="D2863" s="7">
        <v>41102</v>
      </c>
      <c r="E2863" t="s">
        <v>84</v>
      </c>
      <c r="F2863">
        <v>178.98631286621099</v>
      </c>
      <c r="G2863">
        <v>174.44863891601599</v>
      </c>
      <c r="H2863">
        <v>4.53768062591553</v>
      </c>
      <c r="I2863">
        <v>2.53521110862494E-2</v>
      </c>
      <c r="J2863">
        <v>67.319915771484403</v>
      </c>
      <c r="K2863">
        <v>-3.00631546974182</v>
      </c>
      <c r="L2863">
        <v>1.45073866844177</v>
      </c>
      <c r="M2863">
        <v>4.53768062591553</v>
      </c>
      <c r="N2863">
        <v>7.6246232986450204</v>
      </c>
      <c r="O2863">
        <v>12.081677436828601</v>
      </c>
      <c r="P2863">
        <v>-5.1449337005615199</v>
      </c>
      <c r="Q2863">
        <v>14.220294952392599</v>
      </c>
      <c r="R2863">
        <v>219</v>
      </c>
      <c r="S2863">
        <v>32.113102763185502</v>
      </c>
      <c r="T2863">
        <v>5.8866114616393999</v>
      </c>
      <c r="U2863">
        <v>75.145324707031307</v>
      </c>
      <c r="V2863">
        <v>90.933334350585895</v>
      </c>
      <c r="W2863">
        <v>0.96966683864593495</v>
      </c>
    </row>
    <row r="2864" spans="1:25">
      <c r="A2864" t="s">
        <v>63</v>
      </c>
      <c r="B2864" t="s">
        <v>68</v>
      </c>
      <c r="C2864" s="7" t="s">
        <v>34</v>
      </c>
      <c r="D2864" s="7">
        <v>41102</v>
      </c>
      <c r="E2864" t="s">
        <v>85</v>
      </c>
      <c r="F2864">
        <v>185.98944091796901</v>
      </c>
      <c r="G2864">
        <v>183.01776123046901</v>
      </c>
      <c r="H2864">
        <v>2.9716753959655802</v>
      </c>
      <c r="I2864">
        <v>1.5977656468749001E-2</v>
      </c>
      <c r="J2864">
        <v>67.908187866210895</v>
      </c>
      <c r="K2864">
        <v>-4.6559343338012704</v>
      </c>
      <c r="L2864">
        <v>-0.149480670690537</v>
      </c>
      <c r="M2864">
        <v>2.9716753959655802</v>
      </c>
      <c r="N2864">
        <v>6.0928311347961399</v>
      </c>
      <c r="O2864">
        <v>10.599285125732401</v>
      </c>
      <c r="P2864">
        <v>-6.8182554244995099</v>
      </c>
      <c r="Q2864">
        <v>12.7616062164307</v>
      </c>
      <c r="R2864">
        <v>219</v>
      </c>
      <c r="S2864">
        <v>33.339754682390797</v>
      </c>
      <c r="T2864">
        <v>5.9518556594848597</v>
      </c>
      <c r="U2864">
        <v>75.145324707031307</v>
      </c>
      <c r="V2864">
        <v>90.933334350585895</v>
      </c>
      <c r="W2864">
        <v>0.97228920459747303</v>
      </c>
    </row>
    <row r="2865" spans="1:23">
      <c r="A2865" t="s">
        <v>63</v>
      </c>
      <c r="B2865" t="s">
        <v>68</v>
      </c>
      <c r="C2865" s="7" t="s">
        <v>34</v>
      </c>
      <c r="D2865" s="7">
        <v>41102</v>
      </c>
      <c r="E2865" t="s">
        <v>86</v>
      </c>
      <c r="F2865">
        <v>200.03256225585901</v>
      </c>
      <c r="G2865">
        <v>199.533279418945</v>
      </c>
      <c r="H2865">
        <v>0.49927899241447399</v>
      </c>
      <c r="I2865">
        <v>2.49598850496113E-3</v>
      </c>
      <c r="J2865">
        <v>69.141204833984403</v>
      </c>
      <c r="K2865">
        <v>-7.9767160415649396</v>
      </c>
      <c r="L2865">
        <v>-2.9690294265747101</v>
      </c>
      <c r="M2865">
        <v>0.49927899241447399</v>
      </c>
      <c r="N2865">
        <v>3.9675874710082999</v>
      </c>
      <c r="O2865">
        <v>8.9752740859985405</v>
      </c>
      <c r="P2865">
        <v>-10.3795433044434</v>
      </c>
      <c r="Q2865">
        <v>11.378101348876999</v>
      </c>
      <c r="R2865">
        <v>219</v>
      </c>
      <c r="S2865">
        <v>41.025157073803697</v>
      </c>
      <c r="T2865">
        <v>6.6138544082641602</v>
      </c>
      <c r="U2865">
        <v>75.145324707031307</v>
      </c>
      <c r="V2865">
        <v>90.933334350585895</v>
      </c>
      <c r="W2865">
        <v>0.97003406286239602</v>
      </c>
    </row>
    <row r="2866" spans="1:23">
      <c r="A2866" t="s">
        <v>63</v>
      </c>
      <c r="B2866" t="s">
        <v>68</v>
      </c>
      <c r="C2866" s="7" t="s">
        <v>34</v>
      </c>
      <c r="D2866" s="7">
        <v>41102</v>
      </c>
      <c r="E2866" t="s">
        <v>87</v>
      </c>
      <c r="F2866">
        <v>223.022872924805</v>
      </c>
      <c r="G2866">
        <v>221.89573669433599</v>
      </c>
      <c r="H2866">
        <v>1.12711894512177</v>
      </c>
      <c r="I2866">
        <v>5.0538266077637698E-3</v>
      </c>
      <c r="J2866">
        <v>71.378189086914105</v>
      </c>
      <c r="K2866">
        <v>-7.9566535949706996</v>
      </c>
      <c r="L2866">
        <v>-2.5898871421814</v>
      </c>
      <c r="M2866">
        <v>1.12711894512177</v>
      </c>
      <c r="N2866">
        <v>4.8441247940063503</v>
      </c>
      <c r="O2866">
        <v>10.2108907699585</v>
      </c>
      <c r="P2866">
        <v>-10.531776428222701</v>
      </c>
      <c r="Q2866">
        <v>12.786014556884799</v>
      </c>
      <c r="R2866">
        <v>219</v>
      </c>
      <c r="S2866">
        <v>46.682602376426999</v>
      </c>
      <c r="T2866">
        <v>7.0881052017211896</v>
      </c>
      <c r="U2866">
        <v>75.145324707031307</v>
      </c>
      <c r="V2866">
        <v>90.933334350585895</v>
      </c>
      <c r="W2866">
        <v>0.96871131658554099</v>
      </c>
    </row>
    <row r="2867" spans="1:23">
      <c r="A2867" t="s">
        <v>63</v>
      </c>
      <c r="B2867" t="s">
        <v>68</v>
      </c>
      <c r="C2867" s="7" t="s">
        <v>34</v>
      </c>
      <c r="D2867" s="7">
        <v>41102</v>
      </c>
      <c r="E2867" t="s">
        <v>88</v>
      </c>
      <c r="F2867">
        <v>236.07286071777301</v>
      </c>
      <c r="G2867">
        <v>235.32490539550801</v>
      </c>
      <c r="H2867">
        <v>0.74796485900878895</v>
      </c>
      <c r="I2867">
        <v>3.16836452111602E-3</v>
      </c>
      <c r="J2867">
        <v>74.528533935546903</v>
      </c>
      <c r="K2867">
        <v>-8.5333442687988299</v>
      </c>
      <c r="L2867">
        <v>-3.0498714447021502</v>
      </c>
      <c r="M2867">
        <v>0.74796485900878895</v>
      </c>
      <c r="N2867">
        <v>4.5458016395568803</v>
      </c>
      <c r="O2867">
        <v>10.029273986816399</v>
      </c>
      <c r="P2867">
        <v>-11.164465904235801</v>
      </c>
      <c r="Q2867">
        <v>12.6603956222534</v>
      </c>
      <c r="R2867">
        <v>219</v>
      </c>
      <c r="S2867">
        <v>48.785796570922699</v>
      </c>
      <c r="T2867">
        <v>7.2422437667846697</v>
      </c>
      <c r="U2867">
        <v>75.145324707031307</v>
      </c>
      <c r="V2867">
        <v>90.933334350585895</v>
      </c>
      <c r="W2867">
        <v>0.96383696794509899</v>
      </c>
    </row>
    <row r="2868" spans="1:23">
      <c r="A2868" t="s">
        <v>63</v>
      </c>
      <c r="B2868" t="s">
        <v>68</v>
      </c>
      <c r="C2868" s="7" t="s">
        <v>34</v>
      </c>
      <c r="D2868" s="7">
        <v>41102</v>
      </c>
      <c r="E2868" t="s">
        <v>89</v>
      </c>
      <c r="F2868">
        <v>248.25535583496099</v>
      </c>
      <c r="G2868">
        <v>245.887939453125</v>
      </c>
      <c r="H2868">
        <v>2.3674025535583501</v>
      </c>
      <c r="I2868">
        <v>9.5361592248082196E-3</v>
      </c>
      <c r="J2868">
        <v>77.749938964843807</v>
      </c>
      <c r="K2868">
        <v>-7.5178270339965803</v>
      </c>
      <c r="L2868">
        <v>-1.6775532960891699</v>
      </c>
      <c r="M2868">
        <v>2.3674025535583501</v>
      </c>
      <c r="N2868">
        <v>6.4123582839965803</v>
      </c>
      <c r="O2868">
        <v>12.252632141113301</v>
      </c>
      <c r="P2868">
        <v>-10.320152282714799</v>
      </c>
      <c r="Q2868">
        <v>15.0549583435059</v>
      </c>
      <c r="R2868">
        <v>219</v>
      </c>
      <c r="S2868">
        <v>56.425308981262297</v>
      </c>
      <c r="T2868">
        <v>7.7134857177734402</v>
      </c>
      <c r="U2868">
        <v>75.145324707031307</v>
      </c>
      <c r="V2868">
        <v>90.933334350585895</v>
      </c>
      <c r="W2868">
        <v>0.95112502574920699</v>
      </c>
    </row>
    <row r="2869" spans="1:23">
      <c r="A2869" t="s">
        <v>63</v>
      </c>
      <c r="B2869" t="s">
        <v>68</v>
      </c>
      <c r="C2869" s="7" t="s">
        <v>34</v>
      </c>
      <c r="D2869" s="7">
        <v>41102</v>
      </c>
      <c r="E2869" t="s">
        <v>90</v>
      </c>
      <c r="F2869">
        <v>253.96075439453099</v>
      </c>
      <c r="G2869">
        <v>251.52365112304699</v>
      </c>
      <c r="H2869">
        <v>2.4370875358581499</v>
      </c>
      <c r="I2869">
        <v>9.5963152125477808E-3</v>
      </c>
      <c r="J2869">
        <v>80.655227661132798</v>
      </c>
      <c r="K2869">
        <v>-8.3208684921264595</v>
      </c>
      <c r="L2869">
        <v>-1.9649806022644001</v>
      </c>
      <c r="M2869">
        <v>2.4370875358581499</v>
      </c>
      <c r="N2869">
        <v>6.8391556739807102</v>
      </c>
      <c r="O2869">
        <v>13.1950435638428</v>
      </c>
      <c r="P2869">
        <v>-11.370598793029799</v>
      </c>
      <c r="Q2869">
        <v>16.244773864746101</v>
      </c>
      <c r="R2869">
        <v>219</v>
      </c>
      <c r="S2869">
        <v>68.038254120445302</v>
      </c>
      <c r="T2869">
        <v>8.3944768905639595</v>
      </c>
      <c r="U2869">
        <v>75.145324707031307</v>
      </c>
      <c r="V2869">
        <v>90.933334350585895</v>
      </c>
      <c r="W2869">
        <v>0.93883699178695701</v>
      </c>
    </row>
    <row r="2870" spans="1:23">
      <c r="A2870" t="s">
        <v>63</v>
      </c>
      <c r="B2870" t="s">
        <v>68</v>
      </c>
      <c r="C2870" s="7" t="s">
        <v>34</v>
      </c>
      <c r="D2870" s="7">
        <v>41102</v>
      </c>
      <c r="E2870" t="s">
        <v>91</v>
      </c>
      <c r="F2870">
        <v>253.83253479003901</v>
      </c>
      <c r="G2870">
        <v>251.72985839843801</v>
      </c>
      <c r="H2870">
        <v>2.1026880741119398</v>
      </c>
      <c r="I2870">
        <v>8.2837603986263292E-3</v>
      </c>
      <c r="J2870">
        <v>82.042068481445298</v>
      </c>
      <c r="K2870">
        <v>-7.1218810081481898</v>
      </c>
      <c r="L2870">
        <v>-1.67193078994751</v>
      </c>
      <c r="M2870">
        <v>2.1026880741119398</v>
      </c>
      <c r="N2870">
        <v>5.8773069381713903</v>
      </c>
      <c r="O2870">
        <v>11.3272562026978</v>
      </c>
      <c r="P2870">
        <v>-9.7369174957275408</v>
      </c>
      <c r="Q2870">
        <v>13.9422931671143</v>
      </c>
      <c r="R2870">
        <v>219</v>
      </c>
      <c r="S2870">
        <v>50.173659692693903</v>
      </c>
      <c r="T2870">
        <v>7.1979694366455096</v>
      </c>
      <c r="U2870">
        <v>75.145324707031307</v>
      </c>
      <c r="V2870">
        <v>90.933334350585895</v>
      </c>
      <c r="W2870">
        <v>0.93835079669952404</v>
      </c>
    </row>
    <row r="2871" spans="1:23">
      <c r="A2871" t="s">
        <v>63</v>
      </c>
      <c r="B2871" t="s">
        <v>68</v>
      </c>
      <c r="C2871" s="7" t="s">
        <v>34</v>
      </c>
      <c r="D2871" s="7">
        <v>41102</v>
      </c>
      <c r="E2871" t="s">
        <v>92</v>
      </c>
      <c r="F2871">
        <v>261.34527587890602</v>
      </c>
      <c r="G2871">
        <v>254.77076721191401</v>
      </c>
      <c r="H2871">
        <v>6.57450294494629</v>
      </c>
      <c r="I2871">
        <v>2.5156386196613301E-2</v>
      </c>
      <c r="J2871">
        <v>82.151031494140597</v>
      </c>
      <c r="K2871">
        <v>-3.80354928970337</v>
      </c>
      <c r="L2871">
        <v>2.3278882503509499</v>
      </c>
      <c r="M2871">
        <v>6.57450294494629</v>
      </c>
      <c r="N2871">
        <v>10.821117401123001</v>
      </c>
      <c r="O2871">
        <v>16.9525547027588</v>
      </c>
      <c r="P2871">
        <v>-6.74558305740356</v>
      </c>
      <c r="Q2871">
        <v>19.894588470458999</v>
      </c>
      <c r="R2871">
        <v>219</v>
      </c>
      <c r="S2871">
        <v>63.051513560058098</v>
      </c>
      <c r="T2871">
        <v>8.0980367660522496</v>
      </c>
      <c r="U2871">
        <v>75.145324707031307</v>
      </c>
      <c r="V2871">
        <v>90.933334350585895</v>
      </c>
      <c r="W2871">
        <v>0.94072508811950695</v>
      </c>
    </row>
    <row r="2872" spans="1:23">
      <c r="A2872" t="s">
        <v>63</v>
      </c>
      <c r="B2872" t="s">
        <v>68</v>
      </c>
      <c r="C2872" s="7" t="s">
        <v>34</v>
      </c>
      <c r="D2872" s="7">
        <v>41102</v>
      </c>
      <c r="E2872" t="s">
        <v>93</v>
      </c>
      <c r="F2872">
        <v>263.74862670898398</v>
      </c>
      <c r="G2872">
        <v>253.31393432617199</v>
      </c>
      <c r="H2872">
        <v>10.4347019195557</v>
      </c>
      <c r="I2872">
        <v>3.9563056081533397E-2</v>
      </c>
      <c r="J2872">
        <v>81.061721801757798</v>
      </c>
      <c r="K2872">
        <v>-0.36500006914138799</v>
      </c>
      <c r="L2872">
        <v>6.0155510902404803</v>
      </c>
      <c r="M2872">
        <v>10.4347019195557</v>
      </c>
      <c r="N2872">
        <v>14.8538513183594</v>
      </c>
      <c r="O2872">
        <v>21.234401702880898</v>
      </c>
      <c r="P2872">
        <v>-3.4265654087066699</v>
      </c>
      <c r="Q2872">
        <v>24.2959690093994</v>
      </c>
      <c r="R2872">
        <v>219</v>
      </c>
      <c r="S2872">
        <v>67.896625866072995</v>
      </c>
      <c r="T2872">
        <v>8.4270515441894496</v>
      </c>
      <c r="U2872">
        <v>75.145324707031307</v>
      </c>
      <c r="V2872">
        <v>90.933334350585895</v>
      </c>
      <c r="W2872">
        <v>0.93815827369689897</v>
      </c>
    </row>
    <row r="2873" spans="1:23">
      <c r="A2873" t="s">
        <v>63</v>
      </c>
      <c r="B2873" t="s">
        <v>68</v>
      </c>
      <c r="C2873" s="7" t="s">
        <v>34</v>
      </c>
      <c r="D2873" s="7">
        <v>41102</v>
      </c>
      <c r="E2873" t="s">
        <v>94</v>
      </c>
      <c r="F2873">
        <v>255.53063964843801</v>
      </c>
      <c r="G2873">
        <v>247.01182556152301</v>
      </c>
      <c r="H2873">
        <v>8.5188331604003906</v>
      </c>
      <c r="I2873">
        <v>3.3337812870740897E-2</v>
      </c>
      <c r="J2873">
        <v>80.578392028808594</v>
      </c>
      <c r="K2873">
        <v>-2.0325272083282502</v>
      </c>
      <c r="L2873">
        <v>4.2013020515441903</v>
      </c>
      <c r="M2873">
        <v>8.5188331604003906</v>
      </c>
      <c r="N2873">
        <v>12.8363647460938</v>
      </c>
      <c r="O2873">
        <v>19.070194244384801</v>
      </c>
      <c r="P2873">
        <v>-5.0236916542053196</v>
      </c>
      <c r="Q2873">
        <v>22.061357498168899</v>
      </c>
      <c r="R2873">
        <v>219</v>
      </c>
      <c r="S2873">
        <v>65.450169933303599</v>
      </c>
      <c r="T2873">
        <v>8.2332706451415998</v>
      </c>
      <c r="U2873">
        <v>75.145324707031307</v>
      </c>
      <c r="V2873">
        <v>90.933334350585895</v>
      </c>
      <c r="W2873">
        <v>0.93780791759491</v>
      </c>
    </row>
    <row r="2874" spans="1:23">
      <c r="A2874" t="s">
        <v>63</v>
      </c>
      <c r="B2874" t="s">
        <v>68</v>
      </c>
      <c r="C2874" s="7" t="s">
        <v>34</v>
      </c>
      <c r="D2874" s="7">
        <v>41102</v>
      </c>
      <c r="E2874" t="s">
        <v>95</v>
      </c>
      <c r="F2874">
        <v>246.64726257324199</v>
      </c>
      <c r="G2874">
        <v>239.73245239257801</v>
      </c>
      <c r="H2874">
        <v>6.9148087501525897</v>
      </c>
      <c r="I2874">
        <v>2.8035214170813599E-2</v>
      </c>
      <c r="J2874">
        <v>80.506294250488295</v>
      </c>
      <c r="K2874">
        <v>-3.32478976249695</v>
      </c>
      <c r="L2874">
        <v>2.7248482704162602</v>
      </c>
      <c r="M2874">
        <v>6.9148087501525897</v>
      </c>
      <c r="N2874">
        <v>11.104769706726101</v>
      </c>
      <c r="O2874">
        <v>17.1544075012207</v>
      </c>
      <c r="P2874">
        <v>-6.2275733947753897</v>
      </c>
      <c r="Q2874">
        <v>20.057191848754901</v>
      </c>
      <c r="R2874">
        <v>219</v>
      </c>
      <c r="S2874">
        <v>61.901799889631498</v>
      </c>
      <c r="T2874">
        <v>7.9900012016296396</v>
      </c>
      <c r="U2874">
        <v>75.145324707031307</v>
      </c>
      <c r="V2874">
        <v>90.933334350585895</v>
      </c>
      <c r="W2874">
        <v>0.93343579769134499</v>
      </c>
    </row>
    <row r="2875" spans="1:23">
      <c r="A2875" t="s">
        <v>63</v>
      </c>
      <c r="B2875" t="s">
        <v>68</v>
      </c>
      <c r="C2875" s="7" t="s">
        <v>34</v>
      </c>
      <c r="D2875" s="7">
        <v>41102</v>
      </c>
      <c r="E2875" t="s">
        <v>96</v>
      </c>
      <c r="F2875">
        <v>236.08876037597699</v>
      </c>
      <c r="G2875">
        <v>228.47369384765599</v>
      </c>
      <c r="H2875">
        <v>7.6150741577148402</v>
      </c>
      <c r="I2875">
        <v>3.2255131751298897E-2</v>
      </c>
      <c r="J2875">
        <v>78.319023132324205</v>
      </c>
      <c r="K2875">
        <v>-2.5424907207489</v>
      </c>
      <c r="L2875">
        <v>3.4586808681488002</v>
      </c>
      <c r="M2875">
        <v>7.6150741577148402</v>
      </c>
      <c r="N2875">
        <v>11.7714681625366</v>
      </c>
      <c r="O2875">
        <v>17.772640228271499</v>
      </c>
      <c r="P2875">
        <v>-5.42201948165894</v>
      </c>
      <c r="Q2875">
        <v>20.652168273925799</v>
      </c>
      <c r="R2875">
        <v>219</v>
      </c>
      <c r="S2875">
        <v>61.087954464600401</v>
      </c>
      <c r="T2875">
        <v>7.9259901046752903</v>
      </c>
      <c r="U2875">
        <v>75.145324707031307</v>
      </c>
      <c r="V2875">
        <v>90.933334350585895</v>
      </c>
      <c r="W2875">
        <v>0.932988882064819</v>
      </c>
    </row>
    <row r="2876" spans="1:23">
      <c r="A2876" t="s">
        <v>63</v>
      </c>
      <c r="B2876" t="s">
        <v>68</v>
      </c>
      <c r="C2876" s="7" t="s">
        <v>34</v>
      </c>
      <c r="D2876" s="7">
        <v>41102</v>
      </c>
      <c r="E2876" t="s">
        <v>97</v>
      </c>
      <c r="F2876">
        <v>226.01480102539099</v>
      </c>
      <c r="G2876">
        <v>218.735275268555</v>
      </c>
      <c r="H2876">
        <v>7.2795305252075204</v>
      </c>
      <c r="I2876">
        <v>3.2208204269409201E-2</v>
      </c>
      <c r="J2876">
        <v>76.697273254394503</v>
      </c>
      <c r="K2876">
        <v>-4.3349485397338903</v>
      </c>
      <c r="L2876">
        <v>2.5269796848297101</v>
      </c>
      <c r="M2876">
        <v>7.2795305252075204</v>
      </c>
      <c r="N2876">
        <v>12.032081604003899</v>
      </c>
      <c r="O2876">
        <v>18.894008636474599</v>
      </c>
      <c r="P2876">
        <v>-7.6274919509887704</v>
      </c>
      <c r="Q2876">
        <v>22.1865539550781</v>
      </c>
      <c r="R2876">
        <v>219</v>
      </c>
      <c r="S2876">
        <v>80.352807511058003</v>
      </c>
      <c r="T2876">
        <v>9.0628261566162092</v>
      </c>
      <c r="U2876">
        <v>75.145324707031307</v>
      </c>
      <c r="V2876">
        <v>90.933334350585895</v>
      </c>
      <c r="W2876">
        <v>0.92278647422790505</v>
      </c>
    </row>
    <row r="2877" spans="1:23">
      <c r="A2877" t="s">
        <v>63</v>
      </c>
      <c r="B2877" t="s">
        <v>68</v>
      </c>
      <c r="C2877" s="7" t="s">
        <v>34</v>
      </c>
      <c r="D2877" s="7">
        <v>41102</v>
      </c>
      <c r="E2877" t="s">
        <v>98</v>
      </c>
      <c r="F2877">
        <v>226.03120422363301</v>
      </c>
      <c r="G2877">
        <v>214.45411682128901</v>
      </c>
      <c r="H2877">
        <v>11.577078819274901</v>
      </c>
      <c r="I2877">
        <v>5.1218941807746901E-2</v>
      </c>
      <c r="J2877">
        <v>75.638244628906307</v>
      </c>
      <c r="K2877">
        <v>-0.16241571307182301</v>
      </c>
      <c r="L2877">
        <v>6.7733726501464799</v>
      </c>
      <c r="M2877">
        <v>11.577078819274901</v>
      </c>
      <c r="N2877">
        <v>16.380784988403299</v>
      </c>
      <c r="O2877">
        <v>23.316574096679702</v>
      </c>
      <c r="P2877">
        <v>-3.4903993606567401</v>
      </c>
      <c r="Q2877">
        <v>26.644556045532202</v>
      </c>
      <c r="R2877">
        <v>219</v>
      </c>
      <c r="S2877">
        <v>82.2725152923922</v>
      </c>
      <c r="T2877">
        <v>9.1603765487670898</v>
      </c>
      <c r="U2877">
        <v>75.145324707031307</v>
      </c>
      <c r="V2877">
        <v>90.933334350585895</v>
      </c>
      <c r="W2877">
        <v>0.91526794433593806</v>
      </c>
    </row>
    <row r="2878" spans="1:23">
      <c r="A2878" t="s">
        <v>63</v>
      </c>
      <c r="B2878" t="s">
        <v>68</v>
      </c>
      <c r="C2878" s="7" t="s">
        <v>34</v>
      </c>
      <c r="D2878" s="7">
        <v>41102</v>
      </c>
      <c r="E2878" t="s">
        <v>99</v>
      </c>
      <c r="F2878">
        <v>230.77604675293</v>
      </c>
      <c r="G2878">
        <v>212.58212280273401</v>
      </c>
      <c r="H2878">
        <v>18.193901062011701</v>
      </c>
      <c r="I2878">
        <v>7.8837908804416698E-2</v>
      </c>
      <c r="J2878">
        <v>75.130226135253906</v>
      </c>
      <c r="K2878">
        <v>4.6904234886169398</v>
      </c>
      <c r="L2878">
        <v>12.668387413024901</v>
      </c>
      <c r="M2878">
        <v>18.193901062011701</v>
      </c>
      <c r="N2878">
        <v>23.719413757324201</v>
      </c>
      <c r="O2878">
        <v>31.6973781585693</v>
      </c>
      <c r="P2878">
        <v>0.86237519979476895</v>
      </c>
      <c r="Q2878">
        <v>35.525424957275398</v>
      </c>
      <c r="R2878">
        <v>219</v>
      </c>
      <c r="S2878">
        <v>107.501331955536</v>
      </c>
      <c r="T2878">
        <v>10.5368194580078</v>
      </c>
      <c r="U2878">
        <v>75.145324707031307</v>
      </c>
      <c r="V2878">
        <v>90.933334350585895</v>
      </c>
      <c r="W2878">
        <v>0.92129421234130904</v>
      </c>
    </row>
    <row r="2879" spans="1:23">
      <c r="A2879" t="s">
        <v>63</v>
      </c>
      <c r="B2879" t="s">
        <v>68</v>
      </c>
      <c r="C2879" s="7" t="s">
        <v>34</v>
      </c>
      <c r="D2879" s="7">
        <v>41102</v>
      </c>
      <c r="E2879" t="s">
        <v>100</v>
      </c>
      <c r="F2879">
        <v>212.78807067871099</v>
      </c>
      <c r="G2879">
        <v>204.20147705078099</v>
      </c>
      <c r="H2879">
        <v>8.58660984039307</v>
      </c>
      <c r="I2879">
        <v>4.03528735041618E-2</v>
      </c>
      <c r="J2879">
        <v>74.912330627441406</v>
      </c>
      <c r="K2879">
        <v>-0.17358510196209001</v>
      </c>
      <c r="L2879">
        <v>5.0020093917846697</v>
      </c>
      <c r="M2879">
        <v>8.58660984039307</v>
      </c>
      <c r="N2879">
        <v>12.1712102890015</v>
      </c>
      <c r="O2879">
        <v>17.346805572509801</v>
      </c>
      <c r="P2879">
        <v>-2.6569786071777299</v>
      </c>
      <c r="Q2879">
        <v>19.830198287963899</v>
      </c>
      <c r="R2879">
        <v>219</v>
      </c>
      <c r="S2879">
        <v>43.408714626898899</v>
      </c>
      <c r="T2879">
        <v>6.8356165885925302</v>
      </c>
      <c r="U2879">
        <v>75.145324707031307</v>
      </c>
      <c r="V2879">
        <v>90.933334350585895</v>
      </c>
      <c r="W2879">
        <v>0.94870173931121804</v>
      </c>
    </row>
    <row r="2880" spans="1:23">
      <c r="A2880" t="s">
        <v>63</v>
      </c>
      <c r="B2880" t="s">
        <v>68</v>
      </c>
      <c r="C2880" s="7" t="s">
        <v>34</v>
      </c>
      <c r="D2880" s="7">
        <v>41102</v>
      </c>
      <c r="E2880" t="s">
        <v>101</v>
      </c>
      <c r="F2880">
        <v>186.35279846191401</v>
      </c>
      <c r="G2880">
        <v>188.06370544433599</v>
      </c>
      <c r="H2880">
        <v>-1.7109167575836199</v>
      </c>
      <c r="I2880">
        <v>-9.1810636222362501E-3</v>
      </c>
      <c r="J2880">
        <v>73.7110595703125</v>
      </c>
      <c r="K2880">
        <v>-8.7597341537475604</v>
      </c>
      <c r="L2880">
        <v>-4.59523582458496</v>
      </c>
      <c r="M2880">
        <v>-1.7109167575836199</v>
      </c>
      <c r="N2880">
        <v>1.1734020709991499</v>
      </c>
      <c r="O2880">
        <v>5.3379006385803196</v>
      </c>
      <c r="P2880">
        <v>-10.757976531982401</v>
      </c>
      <c r="Q2880">
        <v>7.33614206314087</v>
      </c>
      <c r="R2880">
        <v>219</v>
      </c>
      <c r="S2880">
        <v>27.6754042584244</v>
      </c>
      <c r="T2880">
        <v>5.5002212524414098</v>
      </c>
      <c r="U2880">
        <v>75.145324707031307</v>
      </c>
      <c r="V2880">
        <v>90.933334350585895</v>
      </c>
      <c r="W2880">
        <v>0.94984453916549705</v>
      </c>
    </row>
    <row r="2881" spans="1:25">
      <c r="A2881" t="s">
        <v>63</v>
      </c>
      <c r="B2881" t="s">
        <v>68</v>
      </c>
      <c r="C2881" s="7" t="s">
        <v>34</v>
      </c>
      <c r="D2881" s="7">
        <v>41102</v>
      </c>
      <c r="E2881" t="s">
        <v>102</v>
      </c>
      <c r="F2881">
        <v>168.94554138183599</v>
      </c>
      <c r="G2881">
        <v>172.04763793945301</v>
      </c>
      <c r="H2881">
        <v>-3.1020917892456099</v>
      </c>
      <c r="I2881">
        <v>-1.8361490219831501E-2</v>
      </c>
      <c r="J2881">
        <v>72.190864562988295</v>
      </c>
      <c r="K2881">
        <v>-9.5656995773315394</v>
      </c>
      <c r="L2881">
        <v>-5.74694776535034</v>
      </c>
      <c r="M2881">
        <v>-3.1020917892456099</v>
      </c>
      <c r="N2881">
        <v>-0.45723581314086897</v>
      </c>
      <c r="O2881">
        <v>3.3615159988403298</v>
      </c>
      <c r="P2881">
        <v>-11.398042678833001</v>
      </c>
      <c r="Q2881">
        <v>5.1938591003418004</v>
      </c>
      <c r="R2881">
        <v>219</v>
      </c>
      <c r="S2881">
        <v>23.413574240390702</v>
      </c>
      <c r="T2881">
        <v>5.04358005523682</v>
      </c>
      <c r="U2881">
        <v>75.145324707031307</v>
      </c>
      <c r="V2881">
        <v>90.933334350585895</v>
      </c>
      <c r="W2881">
        <v>0.95347833633422896</v>
      </c>
    </row>
    <row r="2882" spans="1:25">
      <c r="A2882" t="s">
        <v>63</v>
      </c>
      <c r="B2882" t="s">
        <v>68</v>
      </c>
      <c r="C2882" s="7" t="s">
        <v>34</v>
      </c>
      <c r="D2882" s="7">
        <v>41113</v>
      </c>
      <c r="E2882" t="s">
        <v>79</v>
      </c>
      <c r="F2882">
        <v>155.43209838867199</v>
      </c>
      <c r="G2882">
        <v>154.30494689941401</v>
      </c>
      <c r="H2882">
        <v>1.12715828418732</v>
      </c>
      <c r="I2882">
        <v>7.2517730295658103E-3</v>
      </c>
      <c r="J2882">
        <v>66.393707275390597</v>
      </c>
      <c r="K2882">
        <v>-4.9781823158264196</v>
      </c>
      <c r="L2882">
        <v>-1.3710976839065601</v>
      </c>
      <c r="M2882">
        <v>1.12715828418732</v>
      </c>
      <c r="N2882">
        <v>3.6254143714904798</v>
      </c>
      <c r="O2882">
        <v>7.2324991226196298</v>
      </c>
      <c r="P2882">
        <v>-6.70896196365356</v>
      </c>
      <c r="Q2882">
        <v>8.9632787704467791</v>
      </c>
      <c r="R2882">
        <v>220</v>
      </c>
      <c r="S2882">
        <v>21.167360160182401</v>
      </c>
      <c r="T2882">
        <v>4.7640228271484402</v>
      </c>
      <c r="U2882">
        <v>72.448020935058594</v>
      </c>
      <c r="V2882">
        <v>90.566665649414105</v>
      </c>
      <c r="W2882">
        <v>0.96924847364425704</v>
      </c>
      <c r="Y2882" s="7"/>
    </row>
    <row r="2883" spans="1:25">
      <c r="A2883" t="s">
        <v>63</v>
      </c>
      <c r="B2883" t="s">
        <v>68</v>
      </c>
      <c r="C2883" s="7" t="s">
        <v>34</v>
      </c>
      <c r="D2883" s="7">
        <v>41113</v>
      </c>
      <c r="E2883" t="s">
        <v>80</v>
      </c>
      <c r="F2883">
        <v>152.97935485839801</v>
      </c>
      <c r="G2883">
        <v>151.92811584472699</v>
      </c>
      <c r="H2883">
        <v>1.0512564182281501</v>
      </c>
      <c r="I2883">
        <v>6.8718837574124302E-3</v>
      </c>
      <c r="J2883">
        <v>65.860778808593807</v>
      </c>
      <c r="K2883">
        <v>-4.9756827354431197</v>
      </c>
      <c r="L2883">
        <v>-1.4149181842803999</v>
      </c>
      <c r="M2883">
        <v>1.0512564182281501</v>
      </c>
      <c r="N2883">
        <v>3.5174310207366899</v>
      </c>
      <c r="O2883">
        <v>7.0781950950622603</v>
      </c>
      <c r="P2883">
        <v>-6.6842360496520996</v>
      </c>
      <c r="Q2883">
        <v>8.7867498397827095</v>
      </c>
      <c r="R2883">
        <v>220</v>
      </c>
      <c r="S2883">
        <v>20.325479558423201</v>
      </c>
      <c r="T2883">
        <v>4.7028455734252903</v>
      </c>
      <c r="U2883">
        <v>72.448020935058594</v>
      </c>
      <c r="V2883">
        <v>90.566665649414105</v>
      </c>
      <c r="W2883">
        <v>0.96783864498138406</v>
      </c>
      <c r="Y2883" s="7"/>
    </row>
    <row r="2884" spans="1:25">
      <c r="A2884" t="s">
        <v>63</v>
      </c>
      <c r="B2884" t="s">
        <v>68</v>
      </c>
      <c r="C2884" s="7" t="s">
        <v>34</v>
      </c>
      <c r="D2884" s="7">
        <v>41113</v>
      </c>
      <c r="E2884" t="s">
        <v>81</v>
      </c>
      <c r="F2884">
        <v>154.092361450195</v>
      </c>
      <c r="G2884">
        <v>150.77700805664099</v>
      </c>
      <c r="H2884">
        <v>3.3153629302978498</v>
      </c>
      <c r="I2884">
        <v>2.1515425294637701E-2</v>
      </c>
      <c r="J2884">
        <v>65.404251098632798</v>
      </c>
      <c r="K2884">
        <v>-2.5167491436004599</v>
      </c>
      <c r="L2884">
        <v>0.92890983819961503</v>
      </c>
      <c r="M2884">
        <v>3.3153629302978498</v>
      </c>
      <c r="N2884">
        <v>5.7018160820007298</v>
      </c>
      <c r="O2884">
        <v>9.1474752426147496</v>
      </c>
      <c r="P2884">
        <v>-4.1700720787048304</v>
      </c>
      <c r="Q2884">
        <v>10.8007974624634</v>
      </c>
      <c r="R2884">
        <v>220</v>
      </c>
      <c r="S2884">
        <v>18.901793277152098</v>
      </c>
      <c r="T2884">
        <v>4.55082130432129</v>
      </c>
      <c r="U2884">
        <v>72.448020935058594</v>
      </c>
      <c r="V2884">
        <v>90.566665649414105</v>
      </c>
      <c r="W2884">
        <v>0.96496063470840499</v>
      </c>
      <c r="Y2884" s="7"/>
    </row>
    <row r="2885" spans="1:25">
      <c r="A2885" t="s">
        <v>63</v>
      </c>
      <c r="B2885" t="s">
        <v>68</v>
      </c>
      <c r="C2885" s="7" t="s">
        <v>34</v>
      </c>
      <c r="D2885" s="7">
        <v>41113</v>
      </c>
      <c r="E2885" t="s">
        <v>82</v>
      </c>
      <c r="F2885">
        <v>152.54389953613301</v>
      </c>
      <c r="G2885">
        <v>150.32133483886699</v>
      </c>
      <c r="H2885">
        <v>2.22256207466125</v>
      </c>
      <c r="I2885">
        <v>1.4569983817637E-2</v>
      </c>
      <c r="J2885">
        <v>65.077728271484403</v>
      </c>
      <c r="K2885">
        <v>-2.1003513336181601</v>
      </c>
      <c r="L2885">
        <v>0.45366096496581998</v>
      </c>
      <c r="M2885">
        <v>2.22256207466125</v>
      </c>
      <c r="N2885">
        <v>3.9914634227752699</v>
      </c>
      <c r="O2885">
        <v>6.5454759597778303</v>
      </c>
      <c r="P2885">
        <v>-3.3258373737335201</v>
      </c>
      <c r="Q2885">
        <v>7.7709612846374503</v>
      </c>
      <c r="R2885">
        <v>220</v>
      </c>
      <c r="S2885">
        <v>10.411512691584401</v>
      </c>
      <c r="T2885">
        <v>3.3731873035430899</v>
      </c>
      <c r="U2885">
        <v>72.448020935058594</v>
      </c>
      <c r="V2885">
        <v>90.566665649414105</v>
      </c>
      <c r="W2885">
        <v>0.96619451045990001</v>
      </c>
      <c r="Y2885" s="7"/>
    </row>
    <row r="2886" spans="1:25">
      <c r="A2886" t="s">
        <v>63</v>
      </c>
      <c r="B2886" t="s">
        <v>68</v>
      </c>
      <c r="C2886" s="7" t="s">
        <v>34</v>
      </c>
      <c r="D2886" s="7">
        <v>41113</v>
      </c>
      <c r="E2886" t="s">
        <v>83</v>
      </c>
      <c r="F2886">
        <v>160.97250366210901</v>
      </c>
      <c r="G2886">
        <v>153.84843444824199</v>
      </c>
      <c r="H2886">
        <v>7.12406301498413</v>
      </c>
      <c r="I2886">
        <v>4.4256400316953701E-2</v>
      </c>
      <c r="J2886">
        <v>65.039772033691406</v>
      </c>
      <c r="K2886">
        <v>1.0848248004913299</v>
      </c>
      <c r="L2886">
        <v>4.6528558731079102</v>
      </c>
      <c r="M2886">
        <v>7.12406301498413</v>
      </c>
      <c r="N2886">
        <v>9.5952701568603498</v>
      </c>
      <c r="O2886">
        <v>13.163301467895501</v>
      </c>
      <c r="P2886">
        <v>-0.62721526622772195</v>
      </c>
      <c r="Q2886">
        <v>14.8753414154053</v>
      </c>
      <c r="R2886">
        <v>220</v>
      </c>
      <c r="S2886">
        <v>20.7137239218712</v>
      </c>
      <c r="T2886">
        <v>4.7124428749084499</v>
      </c>
      <c r="U2886">
        <v>72.448020935058594</v>
      </c>
      <c r="V2886">
        <v>90.566665649414105</v>
      </c>
      <c r="W2886">
        <v>0.96521753072738603</v>
      </c>
      <c r="Y2886" s="7"/>
    </row>
    <row r="2887" spans="1:25">
      <c r="A2887" t="s">
        <v>63</v>
      </c>
      <c r="B2887" t="s">
        <v>68</v>
      </c>
      <c r="C2887" s="7" t="s">
        <v>34</v>
      </c>
      <c r="D2887" s="7">
        <v>41113</v>
      </c>
      <c r="E2887" t="s">
        <v>84</v>
      </c>
      <c r="F2887">
        <v>174.91268920898401</v>
      </c>
      <c r="G2887">
        <v>170.58787536621099</v>
      </c>
      <c r="H2887">
        <v>4.3248229026794398</v>
      </c>
      <c r="I2887">
        <v>2.4725610390305498E-2</v>
      </c>
      <c r="J2887">
        <v>64.944740295410199</v>
      </c>
      <c r="K2887">
        <v>-1.53791844844818</v>
      </c>
      <c r="L2887">
        <v>1.92583680152893</v>
      </c>
      <c r="M2887">
        <v>4.3248229026794398</v>
      </c>
      <c r="N2887">
        <v>6.7238097190856898</v>
      </c>
      <c r="O2887">
        <v>10.1875648498535</v>
      </c>
      <c r="P2887">
        <v>-3.1999242305755602</v>
      </c>
      <c r="Q2887">
        <v>11.849571228027299</v>
      </c>
      <c r="R2887">
        <v>220</v>
      </c>
      <c r="S2887">
        <v>19.814650657755902</v>
      </c>
      <c r="T2887">
        <v>4.5747218132018999</v>
      </c>
      <c r="U2887">
        <v>72.448020935058594</v>
      </c>
      <c r="V2887">
        <v>90.566665649414105</v>
      </c>
      <c r="W2887">
        <v>0.96966683864593495</v>
      </c>
      <c r="Y2887" s="7"/>
    </row>
    <row r="2888" spans="1:25">
      <c r="A2888" t="s">
        <v>63</v>
      </c>
      <c r="B2888" t="s">
        <v>68</v>
      </c>
      <c r="C2888" s="7" t="s">
        <v>34</v>
      </c>
      <c r="D2888" s="7">
        <v>41113</v>
      </c>
      <c r="E2888" t="s">
        <v>85</v>
      </c>
      <c r="F2888">
        <v>180.58169555664099</v>
      </c>
      <c r="G2888">
        <v>172.39595031738301</v>
      </c>
      <c r="H2888">
        <v>8.1857433319091797</v>
      </c>
      <c r="I2888">
        <v>4.5329861342907E-2</v>
      </c>
      <c r="J2888">
        <v>65.113906860351605</v>
      </c>
      <c r="K2888">
        <v>1.23403143882751</v>
      </c>
      <c r="L2888">
        <v>5.3411588668823198</v>
      </c>
      <c r="M2888">
        <v>8.1857433319091797</v>
      </c>
      <c r="N2888">
        <v>11.030326843261699</v>
      </c>
      <c r="O2888">
        <v>15.137454986572299</v>
      </c>
      <c r="P2888">
        <v>-0.73668211698532104</v>
      </c>
      <c r="Q2888">
        <v>17.108167648315401</v>
      </c>
      <c r="R2888">
        <v>220</v>
      </c>
      <c r="S2888">
        <v>28.275827280360801</v>
      </c>
      <c r="T2888">
        <v>5.4244494438171396</v>
      </c>
      <c r="U2888">
        <v>72.448020935058594</v>
      </c>
      <c r="V2888">
        <v>90.566665649414105</v>
      </c>
      <c r="W2888">
        <v>0.97228920459747303</v>
      </c>
      <c r="Y2888" s="7"/>
    </row>
    <row r="2889" spans="1:25">
      <c r="A2889" t="s">
        <v>63</v>
      </c>
      <c r="B2889" t="s">
        <v>68</v>
      </c>
      <c r="C2889" s="7" t="s">
        <v>34</v>
      </c>
      <c r="D2889" s="7">
        <v>41113</v>
      </c>
      <c r="E2889" t="s">
        <v>86</v>
      </c>
      <c r="F2889">
        <v>194.94396972656301</v>
      </c>
      <c r="G2889">
        <v>190.77267456054699</v>
      </c>
      <c r="H2889">
        <v>4.1712970733642596</v>
      </c>
      <c r="I2889">
        <v>2.1397415548563E-2</v>
      </c>
      <c r="J2889">
        <v>66.460601806640597</v>
      </c>
      <c r="K2889">
        <v>-1.52119660377502</v>
      </c>
      <c r="L2889">
        <v>1.8419748544693</v>
      </c>
      <c r="M2889">
        <v>4.1712970733642596</v>
      </c>
      <c r="N2889">
        <v>6.5006198883056596</v>
      </c>
      <c r="O2889">
        <v>9.8637914657592791</v>
      </c>
      <c r="P2889">
        <v>-3.1349396705627401</v>
      </c>
      <c r="Q2889">
        <v>11.4775342941284</v>
      </c>
      <c r="R2889">
        <v>220</v>
      </c>
      <c r="S2889">
        <v>18.635615790202301</v>
      </c>
      <c r="T2889">
        <v>4.4418764114379901</v>
      </c>
      <c r="U2889">
        <v>72.448020935058594</v>
      </c>
      <c r="V2889">
        <v>90.566665649414105</v>
      </c>
      <c r="W2889">
        <v>0.97003406286239602</v>
      </c>
      <c r="Y2889" s="7"/>
    </row>
    <row r="2890" spans="1:25">
      <c r="A2890" t="s">
        <v>63</v>
      </c>
      <c r="B2890" t="s">
        <v>68</v>
      </c>
      <c r="C2890" s="7" t="s">
        <v>34</v>
      </c>
      <c r="D2890" s="7">
        <v>41113</v>
      </c>
      <c r="E2890" t="s">
        <v>87</v>
      </c>
      <c r="F2890">
        <v>213.09423828125</v>
      </c>
      <c r="G2890">
        <v>208.36956787109401</v>
      </c>
      <c r="H2890">
        <v>4.7246761322021502</v>
      </c>
      <c r="I2890">
        <v>2.21717674285173E-2</v>
      </c>
      <c r="J2890">
        <v>68.926002502441406</v>
      </c>
      <c r="K2890">
        <v>-2.2829251289367698</v>
      </c>
      <c r="L2890">
        <v>1.85722231864929</v>
      </c>
      <c r="M2890">
        <v>4.7246761322021502</v>
      </c>
      <c r="N2890">
        <v>7.5921292304992702</v>
      </c>
      <c r="O2890">
        <v>11.732276916503899</v>
      </c>
      <c r="P2890">
        <v>-4.2694826126098597</v>
      </c>
      <c r="Q2890">
        <v>13.718834877014199</v>
      </c>
      <c r="R2890">
        <v>220</v>
      </c>
      <c r="S2890">
        <v>28.201013595121399</v>
      </c>
      <c r="T2890">
        <v>5.4680600166320801</v>
      </c>
      <c r="U2890">
        <v>72.448020935058594</v>
      </c>
      <c r="V2890">
        <v>90.566665649414105</v>
      </c>
      <c r="W2890">
        <v>0.96871131658554099</v>
      </c>
      <c r="Y2890" s="7"/>
    </row>
    <row r="2891" spans="1:25">
      <c r="A2891" t="s">
        <v>63</v>
      </c>
      <c r="B2891" t="s">
        <v>68</v>
      </c>
      <c r="C2891" s="7" t="s">
        <v>34</v>
      </c>
      <c r="D2891" s="7">
        <v>41113</v>
      </c>
      <c r="E2891" t="s">
        <v>88</v>
      </c>
      <c r="F2891">
        <v>223.58383178710901</v>
      </c>
      <c r="G2891">
        <v>217.97415161132801</v>
      </c>
      <c r="H2891">
        <v>5.6096830368042001</v>
      </c>
      <c r="I2891">
        <v>2.5089843198657001E-2</v>
      </c>
      <c r="J2891">
        <v>72.502586364746094</v>
      </c>
      <c r="K2891">
        <v>-1.85055863857269</v>
      </c>
      <c r="L2891">
        <v>2.5570125579834002</v>
      </c>
      <c r="M2891">
        <v>5.6096830368042001</v>
      </c>
      <c r="N2891">
        <v>8.662353515625</v>
      </c>
      <c r="O2891">
        <v>13.0699253082275</v>
      </c>
      <c r="P2891">
        <v>-3.9654335975646999</v>
      </c>
      <c r="Q2891">
        <v>15.1848001480103</v>
      </c>
      <c r="R2891">
        <v>220</v>
      </c>
      <c r="S2891">
        <v>32.296503965039797</v>
      </c>
      <c r="T2891">
        <v>5.8212575912475604</v>
      </c>
      <c r="U2891">
        <v>72.448020935058594</v>
      </c>
      <c r="V2891">
        <v>90.566665649414105</v>
      </c>
      <c r="W2891">
        <v>0.96383696794509899</v>
      </c>
      <c r="Y2891" s="7"/>
    </row>
    <row r="2892" spans="1:25">
      <c r="A2892" t="s">
        <v>63</v>
      </c>
      <c r="B2892" t="s">
        <v>68</v>
      </c>
      <c r="C2892" s="7" t="s">
        <v>34</v>
      </c>
      <c r="D2892" s="7">
        <v>41113</v>
      </c>
      <c r="E2892" t="s">
        <v>89</v>
      </c>
      <c r="F2892">
        <v>239.052001953125</v>
      </c>
      <c r="G2892">
        <v>229.36891174316401</v>
      </c>
      <c r="H2892">
        <v>9.6830987930297905</v>
      </c>
      <c r="I2892">
        <v>4.0506243705749498E-2</v>
      </c>
      <c r="J2892">
        <v>75.740486145019503</v>
      </c>
      <c r="K2892">
        <v>1.03871929645538</v>
      </c>
      <c r="L2892">
        <v>6.1458883285522496</v>
      </c>
      <c r="M2892">
        <v>9.6830987930297905</v>
      </c>
      <c r="N2892">
        <v>13.220308303833001</v>
      </c>
      <c r="O2892">
        <v>18.327476501464801</v>
      </c>
      <c r="P2892">
        <v>-1.41184198856354</v>
      </c>
      <c r="Q2892">
        <v>20.778039932251001</v>
      </c>
      <c r="R2892">
        <v>220</v>
      </c>
      <c r="S2892">
        <v>44.397821422016897</v>
      </c>
      <c r="T2892">
        <v>6.7452449798584002</v>
      </c>
      <c r="U2892">
        <v>72.448020935058594</v>
      </c>
      <c r="V2892">
        <v>90.566665649414105</v>
      </c>
      <c r="W2892">
        <v>0.95112502574920699</v>
      </c>
      <c r="Y2892" s="7"/>
    </row>
    <row r="2893" spans="1:25">
      <c r="A2893" t="s">
        <v>63</v>
      </c>
      <c r="B2893" t="s">
        <v>68</v>
      </c>
      <c r="C2893" s="7" t="s">
        <v>34</v>
      </c>
      <c r="D2893" s="7">
        <v>41113</v>
      </c>
      <c r="E2893" t="s">
        <v>90</v>
      </c>
      <c r="F2893">
        <v>242.38836669921901</v>
      </c>
      <c r="G2893">
        <v>237.85200500488301</v>
      </c>
      <c r="H2893">
        <v>4.5363540649414098</v>
      </c>
      <c r="I2893">
        <v>1.8715228885412199E-2</v>
      </c>
      <c r="J2893">
        <v>77.836151123046903</v>
      </c>
      <c r="K2893">
        <v>-3.69364666938782</v>
      </c>
      <c r="L2893">
        <v>1.1687043905258201</v>
      </c>
      <c r="M2893">
        <v>4.5363540649414098</v>
      </c>
      <c r="N2893">
        <v>7.9040031433105504</v>
      </c>
      <c r="O2893">
        <v>12.766353607177701</v>
      </c>
      <c r="P2893">
        <v>-6.0267376899719203</v>
      </c>
      <c r="Q2893">
        <v>15.099445343017599</v>
      </c>
      <c r="R2893">
        <v>220</v>
      </c>
      <c r="S2893">
        <v>40.3092855963773</v>
      </c>
      <c r="T2893">
        <v>6.4219036102294904</v>
      </c>
      <c r="U2893">
        <v>72.448020935058594</v>
      </c>
      <c r="V2893">
        <v>90.566665649414105</v>
      </c>
      <c r="W2893">
        <v>0.93883699178695701</v>
      </c>
      <c r="Y2893" s="7"/>
    </row>
    <row r="2894" spans="1:25">
      <c r="A2894" t="s">
        <v>63</v>
      </c>
      <c r="B2894" t="s">
        <v>68</v>
      </c>
      <c r="C2894" s="7" t="s">
        <v>34</v>
      </c>
      <c r="D2894" s="7">
        <v>41113</v>
      </c>
      <c r="E2894" t="s">
        <v>91</v>
      </c>
      <c r="F2894">
        <v>246.44139099121099</v>
      </c>
      <c r="G2894">
        <v>239.31854248046901</v>
      </c>
      <c r="H2894">
        <v>7.1228394508361799</v>
      </c>
      <c r="I2894">
        <v>2.8902772814035398E-2</v>
      </c>
      <c r="J2894">
        <v>79.404968261718807</v>
      </c>
      <c r="K2894">
        <v>-2.3680384159088099</v>
      </c>
      <c r="L2894">
        <v>3.2392492294311501</v>
      </c>
      <c r="M2894">
        <v>7.1228394508361799</v>
      </c>
      <c r="N2894">
        <v>11.0064296722412</v>
      </c>
      <c r="O2894">
        <v>16.6137180328369</v>
      </c>
      <c r="P2894">
        <v>-5.0585703849792498</v>
      </c>
      <c r="Q2894">
        <v>19.304248809814499</v>
      </c>
      <c r="R2894">
        <v>220</v>
      </c>
      <c r="S2894">
        <v>53.822843560996297</v>
      </c>
      <c r="T2894">
        <v>7.4057712554931596</v>
      </c>
      <c r="U2894">
        <v>72.448020935058594</v>
      </c>
      <c r="V2894">
        <v>90.566665649414105</v>
      </c>
      <c r="W2894">
        <v>0.93835079669952404</v>
      </c>
      <c r="Y2894" s="7"/>
    </row>
    <row r="2895" spans="1:25">
      <c r="A2895" t="s">
        <v>63</v>
      </c>
      <c r="B2895" t="s">
        <v>68</v>
      </c>
      <c r="C2895" s="7" t="s">
        <v>34</v>
      </c>
      <c r="D2895" s="7">
        <v>41113</v>
      </c>
      <c r="E2895" t="s">
        <v>92</v>
      </c>
      <c r="F2895">
        <v>246.82266235351599</v>
      </c>
      <c r="G2895">
        <v>241.33625793457</v>
      </c>
      <c r="H2895">
        <v>5.4864039421081499</v>
      </c>
      <c r="I2895">
        <v>2.22281217575073E-2</v>
      </c>
      <c r="J2895">
        <v>80.395057678222699</v>
      </c>
      <c r="K2895">
        <v>-2.9059929847717298</v>
      </c>
      <c r="L2895">
        <v>2.0523033142089799</v>
      </c>
      <c r="M2895">
        <v>5.4864039421081499</v>
      </c>
      <c r="N2895">
        <v>8.9205055236816406</v>
      </c>
      <c r="O2895">
        <v>13.878801345825201</v>
      </c>
      <c r="P2895">
        <v>-5.2851214408874503</v>
      </c>
      <c r="Q2895">
        <v>16.257928848266602</v>
      </c>
      <c r="R2895">
        <v>220</v>
      </c>
      <c r="S2895">
        <v>41.613243176698198</v>
      </c>
      <c r="T2895">
        <v>6.54862260818481</v>
      </c>
      <c r="U2895">
        <v>72.448020935058594</v>
      </c>
      <c r="V2895">
        <v>90.566665649414105</v>
      </c>
      <c r="W2895">
        <v>0.94072508811950695</v>
      </c>
      <c r="Y2895" s="7"/>
    </row>
    <row r="2896" spans="1:25">
      <c r="A2896" t="s">
        <v>63</v>
      </c>
      <c r="B2896" t="s">
        <v>68</v>
      </c>
      <c r="C2896" s="7" t="s">
        <v>34</v>
      </c>
      <c r="D2896" s="7">
        <v>41113</v>
      </c>
      <c r="E2896" t="s">
        <v>93</v>
      </c>
      <c r="F2896">
        <v>257.63137817382801</v>
      </c>
      <c r="G2896">
        <v>244.33831787109401</v>
      </c>
      <c r="H2896">
        <v>13.293066978454601</v>
      </c>
      <c r="I2896">
        <v>5.1597237586975098E-2</v>
      </c>
      <c r="J2896">
        <v>80.833221435546903</v>
      </c>
      <c r="K2896">
        <v>3.2756304740905802</v>
      </c>
      <c r="L2896">
        <v>9.1940126419067401</v>
      </c>
      <c r="M2896">
        <v>13.293066978454601</v>
      </c>
      <c r="N2896">
        <v>17.3921203613281</v>
      </c>
      <c r="O2896">
        <v>23.310504913330099</v>
      </c>
      <c r="P2896">
        <v>0.43582636117935197</v>
      </c>
      <c r="Q2896">
        <v>26.1503086090088</v>
      </c>
      <c r="R2896">
        <v>220</v>
      </c>
      <c r="S2896">
        <v>59.576563960822597</v>
      </c>
      <c r="T2896">
        <v>7.8166470527648899</v>
      </c>
      <c r="U2896">
        <v>72.448020935058594</v>
      </c>
      <c r="V2896">
        <v>90.566665649414105</v>
      </c>
      <c r="W2896">
        <v>0.93815827369689897</v>
      </c>
      <c r="Y2896" s="7"/>
    </row>
    <row r="2897" spans="1:25">
      <c r="A2897" t="s">
        <v>63</v>
      </c>
      <c r="B2897" t="s">
        <v>68</v>
      </c>
      <c r="C2897" s="7" t="s">
        <v>34</v>
      </c>
      <c r="D2897" s="7">
        <v>41113</v>
      </c>
      <c r="E2897" t="s">
        <v>94</v>
      </c>
      <c r="F2897">
        <v>252.61054992675801</v>
      </c>
      <c r="G2897">
        <v>239.96095275878901</v>
      </c>
      <c r="H2897">
        <v>12.649584770202599</v>
      </c>
      <c r="I2897">
        <v>5.0075441598892198E-2</v>
      </c>
      <c r="J2897">
        <v>80.895889282226605</v>
      </c>
      <c r="K2897">
        <v>2.5178370475768999</v>
      </c>
      <c r="L2897">
        <v>8.5037555694580096</v>
      </c>
      <c r="M2897">
        <v>12.649584770202599</v>
      </c>
      <c r="N2897">
        <v>16.795412063598601</v>
      </c>
      <c r="O2897">
        <v>22.7813320159912</v>
      </c>
      <c r="P2897">
        <v>-0.35437253117561301</v>
      </c>
      <c r="Q2897">
        <v>25.653541564941399</v>
      </c>
      <c r="R2897">
        <v>220</v>
      </c>
      <c r="S2897">
        <v>61.479200249122201</v>
      </c>
      <c r="T2897">
        <v>7.90584468841553</v>
      </c>
      <c r="U2897">
        <v>72.448020935058594</v>
      </c>
      <c r="V2897">
        <v>90.566665649414105</v>
      </c>
      <c r="W2897">
        <v>0.93780791759491</v>
      </c>
      <c r="Y2897" s="7"/>
    </row>
    <row r="2898" spans="1:25">
      <c r="A2898" t="s">
        <v>63</v>
      </c>
      <c r="B2898" t="s">
        <v>68</v>
      </c>
      <c r="C2898" s="7" t="s">
        <v>34</v>
      </c>
      <c r="D2898" s="7">
        <v>41113</v>
      </c>
      <c r="E2898" t="s">
        <v>95</v>
      </c>
      <c r="F2898">
        <v>242.06033325195301</v>
      </c>
      <c r="G2898">
        <v>231.52267456054699</v>
      </c>
      <c r="H2898">
        <v>10.5376577377319</v>
      </c>
      <c r="I2898">
        <v>4.3533191084861797E-2</v>
      </c>
      <c r="J2898">
        <v>80.086868286132798</v>
      </c>
      <c r="K2898">
        <v>0.50023984909057595</v>
      </c>
      <c r="L2898">
        <v>6.4304280281066903</v>
      </c>
      <c r="M2898">
        <v>10.5376577377319</v>
      </c>
      <c r="N2898">
        <v>14.6448879241943</v>
      </c>
      <c r="O2898">
        <v>20.575077056884801</v>
      </c>
      <c r="P2898">
        <v>-2.3452286720275901</v>
      </c>
      <c r="Q2898">
        <v>23.420545578002901</v>
      </c>
      <c r="R2898">
        <v>220</v>
      </c>
      <c r="S2898">
        <v>61.080209755746203</v>
      </c>
      <c r="T2898">
        <v>7.8322391510009801</v>
      </c>
      <c r="U2898">
        <v>72.448020935058594</v>
      </c>
      <c r="V2898">
        <v>90.566665649414105</v>
      </c>
      <c r="W2898">
        <v>0.93343579769134499</v>
      </c>
      <c r="Y2898" s="7"/>
    </row>
    <row r="2899" spans="1:25">
      <c r="A2899" t="s">
        <v>63</v>
      </c>
      <c r="B2899" t="s">
        <v>68</v>
      </c>
      <c r="C2899" s="7" t="s">
        <v>34</v>
      </c>
      <c r="D2899" s="7">
        <v>41113</v>
      </c>
      <c r="E2899" t="s">
        <v>96</v>
      </c>
      <c r="F2899">
        <v>228.91720581054699</v>
      </c>
      <c r="G2899">
        <v>221.32408142089801</v>
      </c>
      <c r="H2899">
        <v>7.5931286811828604</v>
      </c>
      <c r="I2899">
        <v>3.3169757574796697E-2</v>
      </c>
      <c r="J2899">
        <v>78.933990478515597</v>
      </c>
      <c r="K2899">
        <v>-2.4998717308044398</v>
      </c>
      <c r="L2899">
        <v>3.4631545543670699</v>
      </c>
      <c r="M2899">
        <v>7.5931286811828604</v>
      </c>
      <c r="N2899">
        <v>11.723102569580099</v>
      </c>
      <c r="O2899">
        <v>17.686128616333001</v>
      </c>
      <c r="P2899">
        <v>-5.3610968589782697</v>
      </c>
      <c r="Q2899">
        <v>20.5473537445068</v>
      </c>
      <c r="R2899">
        <v>220</v>
      </c>
      <c r="S2899">
        <v>62.065703282307403</v>
      </c>
      <c r="T2899">
        <v>7.87560987472534</v>
      </c>
      <c r="U2899">
        <v>72.448020935058594</v>
      </c>
      <c r="V2899">
        <v>90.566665649414105</v>
      </c>
      <c r="W2899">
        <v>0.932988882064819</v>
      </c>
      <c r="Y2899" s="7"/>
    </row>
    <row r="2900" spans="1:25">
      <c r="A2900" t="s">
        <v>63</v>
      </c>
      <c r="B2900" t="s">
        <v>68</v>
      </c>
      <c r="C2900" s="7" t="s">
        <v>34</v>
      </c>
      <c r="D2900" s="7">
        <v>41113</v>
      </c>
      <c r="E2900" t="s">
        <v>97</v>
      </c>
      <c r="F2900">
        <v>215.54562377929699</v>
      </c>
      <c r="G2900">
        <v>207.75083923339801</v>
      </c>
      <c r="H2900">
        <v>7.7947859764099103</v>
      </c>
      <c r="I2900">
        <v>3.6163043230771998E-2</v>
      </c>
      <c r="J2900">
        <v>77.023132324218807</v>
      </c>
      <c r="K2900">
        <v>-3.9909031391143799</v>
      </c>
      <c r="L2900">
        <v>2.9721775054931601</v>
      </c>
      <c r="M2900">
        <v>7.7947859764099103</v>
      </c>
      <c r="N2900">
        <v>12.617394447326699</v>
      </c>
      <c r="O2900">
        <v>19.5804748535156</v>
      </c>
      <c r="P2900">
        <v>-7.3319826126098597</v>
      </c>
      <c r="Q2900">
        <v>22.921554565429702</v>
      </c>
      <c r="R2900">
        <v>220</v>
      </c>
      <c r="S2900">
        <v>85.482684745877606</v>
      </c>
      <c r="T2900">
        <v>9.1964216232299805</v>
      </c>
      <c r="U2900">
        <v>72.448020935058594</v>
      </c>
      <c r="V2900">
        <v>90.566665649414105</v>
      </c>
      <c r="W2900">
        <v>0.92278647422790505</v>
      </c>
      <c r="Y2900" s="7"/>
    </row>
    <row r="2901" spans="1:25">
      <c r="A2901" t="s">
        <v>63</v>
      </c>
      <c r="B2901" t="s">
        <v>68</v>
      </c>
      <c r="C2901" s="7" t="s">
        <v>34</v>
      </c>
      <c r="D2901" s="7">
        <v>41113</v>
      </c>
      <c r="E2901" t="s">
        <v>98</v>
      </c>
      <c r="F2901">
        <v>211.93225097656301</v>
      </c>
      <c r="G2901">
        <v>199.85342407226599</v>
      </c>
      <c r="H2901">
        <v>12.078819274902299</v>
      </c>
      <c r="I2901">
        <v>5.6993778795003898E-2</v>
      </c>
      <c r="J2901">
        <v>73.645233154296903</v>
      </c>
      <c r="K2901">
        <v>0.423565924167633</v>
      </c>
      <c r="L2901">
        <v>7.3095846176147496</v>
      </c>
      <c r="M2901">
        <v>12.078819274902299</v>
      </c>
      <c r="N2901">
        <v>16.8480548858643</v>
      </c>
      <c r="O2901">
        <v>23.734071731567401</v>
      </c>
      <c r="P2901">
        <v>-2.8805365562439</v>
      </c>
      <c r="Q2901">
        <v>27.0381755828857</v>
      </c>
      <c r="R2901">
        <v>220</v>
      </c>
      <c r="S2901">
        <v>83.436602082255803</v>
      </c>
      <c r="T2901">
        <v>9.0946426391601598</v>
      </c>
      <c r="U2901">
        <v>72.448020935058594</v>
      </c>
      <c r="V2901">
        <v>90.566665649414105</v>
      </c>
      <c r="W2901">
        <v>0.91526794433593806</v>
      </c>
      <c r="Y2901" s="7"/>
    </row>
    <row r="2902" spans="1:25">
      <c r="A2902" t="s">
        <v>63</v>
      </c>
      <c r="B2902" t="s">
        <v>68</v>
      </c>
      <c r="C2902" s="7" t="s">
        <v>34</v>
      </c>
      <c r="D2902" s="7">
        <v>41113</v>
      </c>
      <c r="E2902" t="s">
        <v>99</v>
      </c>
      <c r="F2902">
        <v>215.80477905273401</v>
      </c>
      <c r="G2902">
        <v>205.96157836914099</v>
      </c>
      <c r="H2902">
        <v>9.8431987762451207</v>
      </c>
      <c r="I2902">
        <v>4.5611586421728099E-2</v>
      </c>
      <c r="J2902">
        <v>70.104278564453097</v>
      </c>
      <c r="K2902">
        <v>-2.1669080257415798</v>
      </c>
      <c r="L2902">
        <v>4.9287600517272896</v>
      </c>
      <c r="M2902">
        <v>9.8431987762451207</v>
      </c>
      <c r="N2902">
        <v>14.757637023925801</v>
      </c>
      <c r="O2902">
        <v>21.8533039093018</v>
      </c>
      <c r="P2902">
        <v>-5.5716061592102104</v>
      </c>
      <c r="Q2902">
        <v>25.258003234863299</v>
      </c>
      <c r="R2902">
        <v>220</v>
      </c>
      <c r="S2902">
        <v>85.739478565977194</v>
      </c>
      <c r="T2902">
        <v>9.3715362548828107</v>
      </c>
      <c r="U2902">
        <v>72.448020935058594</v>
      </c>
      <c r="V2902">
        <v>90.566665649414105</v>
      </c>
      <c r="W2902">
        <v>0.92129421234130904</v>
      </c>
      <c r="Y2902" s="7"/>
    </row>
    <row r="2903" spans="1:25">
      <c r="A2903" t="s">
        <v>63</v>
      </c>
      <c r="B2903" t="s">
        <v>68</v>
      </c>
      <c r="C2903" s="7" t="s">
        <v>34</v>
      </c>
      <c r="D2903" s="7">
        <v>41113</v>
      </c>
      <c r="E2903" t="s">
        <v>100</v>
      </c>
      <c r="F2903">
        <v>200.43183898925801</v>
      </c>
      <c r="G2903">
        <v>195.63174438476599</v>
      </c>
      <c r="H2903">
        <v>4.8000931739807102</v>
      </c>
      <c r="I2903">
        <v>2.3948756977915799E-2</v>
      </c>
      <c r="J2903">
        <v>68.201034545898395</v>
      </c>
      <c r="K2903">
        <v>-3.2546093463897701</v>
      </c>
      <c r="L2903">
        <v>1.5041742324829099</v>
      </c>
      <c r="M2903">
        <v>4.8000931739807102</v>
      </c>
      <c r="N2903">
        <v>8.0960121154785192</v>
      </c>
      <c r="O2903">
        <v>12.8547964096069</v>
      </c>
      <c r="P2903">
        <v>-5.5380053520202601</v>
      </c>
      <c r="Q2903">
        <v>15.138191223144499</v>
      </c>
      <c r="R2903">
        <v>220</v>
      </c>
      <c r="S2903">
        <v>37.458705933598097</v>
      </c>
      <c r="T2903">
        <v>6.28511762619019</v>
      </c>
      <c r="U2903">
        <v>72.448020935058594</v>
      </c>
      <c r="V2903">
        <v>90.566665649414105</v>
      </c>
      <c r="W2903">
        <v>0.94870173931121804</v>
      </c>
      <c r="Y2903" s="7"/>
    </row>
    <row r="2904" spans="1:25">
      <c r="A2904" t="s">
        <v>63</v>
      </c>
      <c r="B2904" t="s">
        <v>68</v>
      </c>
      <c r="C2904" s="7" t="s">
        <v>34</v>
      </c>
      <c r="D2904" s="7">
        <v>41113</v>
      </c>
      <c r="E2904" t="s">
        <v>101</v>
      </c>
      <c r="F2904">
        <v>174.210205078125</v>
      </c>
      <c r="G2904">
        <v>177.51005554199199</v>
      </c>
      <c r="H2904">
        <v>-3.2998571395874001</v>
      </c>
      <c r="I2904">
        <v>-1.8941814079880701E-2</v>
      </c>
      <c r="J2904">
        <v>67.079627990722699</v>
      </c>
      <c r="K2904">
        <v>-10.2482614517212</v>
      </c>
      <c r="L2904">
        <v>-6.14308834075928</v>
      </c>
      <c r="M2904">
        <v>-3.2998571395874001</v>
      </c>
      <c r="N2904">
        <v>-0.456626117229462</v>
      </c>
      <c r="O2904">
        <v>3.64854788780212</v>
      </c>
      <c r="P2904">
        <v>-12.21803855896</v>
      </c>
      <c r="Q2904">
        <v>5.6183238029479998</v>
      </c>
      <c r="R2904">
        <v>220</v>
      </c>
      <c r="S2904">
        <v>27.222738588139499</v>
      </c>
      <c r="T2904">
        <v>5.4218692779540998</v>
      </c>
      <c r="U2904">
        <v>72.448020935058594</v>
      </c>
      <c r="V2904">
        <v>90.566665649414105</v>
      </c>
      <c r="W2904">
        <v>0.94984453916549705</v>
      </c>
      <c r="Y2904" s="7"/>
    </row>
    <row r="2905" spans="1:25">
      <c r="A2905" t="s">
        <v>63</v>
      </c>
      <c r="B2905" t="s">
        <v>68</v>
      </c>
      <c r="C2905" s="7" t="s">
        <v>34</v>
      </c>
      <c r="D2905" s="7">
        <v>41113</v>
      </c>
      <c r="E2905" t="s">
        <v>102</v>
      </c>
      <c r="F2905">
        <v>154.63845825195301</v>
      </c>
      <c r="G2905">
        <v>160.72879028320301</v>
      </c>
      <c r="H2905">
        <v>-6.0903267860412598</v>
      </c>
      <c r="I2905">
        <v>-3.9384294301271397E-2</v>
      </c>
      <c r="J2905">
        <v>65.784454345703097</v>
      </c>
      <c r="K2905">
        <v>-12.689312934875501</v>
      </c>
      <c r="L2905">
        <v>-8.7905788421630895</v>
      </c>
      <c r="M2905">
        <v>-6.0903267860412598</v>
      </c>
      <c r="N2905">
        <v>-3.39007520675659</v>
      </c>
      <c r="O2905">
        <v>0.50865960121154796</v>
      </c>
      <c r="P2905">
        <v>-14.5600337982178</v>
      </c>
      <c r="Q2905">
        <v>2.3793807029724099</v>
      </c>
      <c r="R2905">
        <v>220</v>
      </c>
      <c r="S2905">
        <v>24.557504907369299</v>
      </c>
      <c r="T2905">
        <v>5.1492166519165004</v>
      </c>
      <c r="U2905">
        <v>72.448020935058594</v>
      </c>
      <c r="V2905">
        <v>90.566665649414105</v>
      </c>
      <c r="W2905">
        <v>0.95347833633422896</v>
      </c>
      <c r="Y2905" s="7"/>
    </row>
    <row r="2906" spans="1:25">
      <c r="A2906" t="s">
        <v>63</v>
      </c>
      <c r="B2906" t="s">
        <v>68</v>
      </c>
      <c r="C2906" s="7" t="s">
        <v>34</v>
      </c>
      <c r="D2906" s="7">
        <v>41128</v>
      </c>
      <c r="E2906" t="s">
        <v>79</v>
      </c>
      <c r="F2906">
        <v>170.36003112793</v>
      </c>
      <c r="G2906">
        <v>157.17660522460901</v>
      </c>
      <c r="H2906">
        <v>13.1834154129028</v>
      </c>
      <c r="I2906">
        <v>7.7385611832141904E-2</v>
      </c>
      <c r="J2906">
        <v>74.100456237792997</v>
      </c>
      <c r="K2906">
        <v>6.8678212165832502</v>
      </c>
      <c r="L2906">
        <v>10.5991258621216</v>
      </c>
      <c r="M2906">
        <v>13.1834154129028</v>
      </c>
      <c r="N2906">
        <v>15.7677059173584</v>
      </c>
      <c r="O2906">
        <v>19.499008178710898</v>
      </c>
      <c r="P2906">
        <v>5.0774378776550302</v>
      </c>
      <c r="Q2906">
        <v>21.289392471313501</v>
      </c>
      <c r="R2906">
        <v>221</v>
      </c>
      <c r="S2906">
        <v>23.312411309528901</v>
      </c>
      <c r="T2906">
        <v>4.9280843734741202</v>
      </c>
      <c r="U2906">
        <v>80.217178344726605</v>
      </c>
      <c r="V2906">
        <v>96.617523193359403</v>
      </c>
      <c r="W2906">
        <v>0.96924847364425704</v>
      </c>
      <c r="Y2906" s="7"/>
    </row>
    <row r="2907" spans="1:25">
      <c r="A2907" t="s">
        <v>63</v>
      </c>
      <c r="B2907" t="s">
        <v>68</v>
      </c>
      <c r="C2907" s="7" t="s">
        <v>34</v>
      </c>
      <c r="D2907" s="7">
        <v>41128</v>
      </c>
      <c r="E2907" t="s">
        <v>80</v>
      </c>
      <c r="F2907">
        <v>168.90206909179699</v>
      </c>
      <c r="G2907">
        <v>153.279296875</v>
      </c>
      <c r="H2907">
        <v>15.6227626800537</v>
      </c>
      <c r="I2907">
        <v>9.2495985329151195E-2</v>
      </c>
      <c r="J2907">
        <v>73.087097167968807</v>
      </c>
      <c r="K2907">
        <v>8.6032390594482404</v>
      </c>
      <c r="L2907">
        <v>12.750431060791</v>
      </c>
      <c r="M2907">
        <v>15.6227626800537</v>
      </c>
      <c r="N2907">
        <v>18.495096206665</v>
      </c>
      <c r="O2907">
        <v>22.642288208007798</v>
      </c>
      <c r="P2907">
        <v>6.61330223083496</v>
      </c>
      <c r="Q2907">
        <v>24.632225036621101</v>
      </c>
      <c r="R2907">
        <v>221</v>
      </c>
      <c r="S2907">
        <v>28.656972814706901</v>
      </c>
      <c r="T2907">
        <v>5.4773635864257804</v>
      </c>
      <c r="U2907">
        <v>80.217178344726605</v>
      </c>
      <c r="V2907">
        <v>96.617523193359403</v>
      </c>
      <c r="W2907">
        <v>0.96783864498138406</v>
      </c>
      <c r="Y2907" s="7"/>
    </row>
    <row r="2908" spans="1:25">
      <c r="A2908" t="s">
        <v>63</v>
      </c>
      <c r="B2908" t="s">
        <v>68</v>
      </c>
      <c r="C2908" s="7" t="s">
        <v>34</v>
      </c>
      <c r="D2908" s="7">
        <v>41128</v>
      </c>
      <c r="E2908" t="s">
        <v>81</v>
      </c>
      <c r="F2908">
        <v>165.183670043945</v>
      </c>
      <c r="G2908">
        <v>154.07286071777301</v>
      </c>
      <c r="H2908">
        <v>11.1108179092407</v>
      </c>
      <c r="I2908">
        <v>6.7263409495353699E-2</v>
      </c>
      <c r="J2908">
        <v>72.462928771972699</v>
      </c>
      <c r="K2908">
        <v>5.7482223510742196</v>
      </c>
      <c r="L2908">
        <v>8.9164867401122994</v>
      </c>
      <c r="M2908">
        <v>11.1108179092407</v>
      </c>
      <c r="N2908">
        <v>13.305148124694799</v>
      </c>
      <c r="O2908">
        <v>16.473413467407202</v>
      </c>
      <c r="P2908">
        <v>4.2280011177062997</v>
      </c>
      <c r="Q2908">
        <v>17.9936332702637</v>
      </c>
      <c r="R2908">
        <v>221</v>
      </c>
      <c r="S2908">
        <v>16.4464902482894</v>
      </c>
      <c r="T2908">
        <v>4.1844553947448704</v>
      </c>
      <c r="U2908">
        <v>80.217178344726605</v>
      </c>
      <c r="V2908">
        <v>96.617523193359403</v>
      </c>
      <c r="W2908">
        <v>0.96496063470840499</v>
      </c>
      <c r="Y2908" s="7"/>
    </row>
    <row r="2909" spans="1:25">
      <c r="A2909" t="s">
        <v>63</v>
      </c>
      <c r="B2909" t="s">
        <v>68</v>
      </c>
      <c r="C2909" s="7" t="s">
        <v>34</v>
      </c>
      <c r="D2909" s="7">
        <v>41128</v>
      </c>
      <c r="E2909" t="s">
        <v>82</v>
      </c>
      <c r="F2909">
        <v>160.27149963378901</v>
      </c>
      <c r="G2909">
        <v>156.97473144531301</v>
      </c>
      <c r="H2909">
        <v>3.2967712879180899</v>
      </c>
      <c r="I2909">
        <v>2.0569914951920499E-2</v>
      </c>
      <c r="J2909">
        <v>71.734939575195298</v>
      </c>
      <c r="K2909">
        <v>-2.38904905319214</v>
      </c>
      <c r="L2909">
        <v>0.97017979621887196</v>
      </c>
      <c r="M2909">
        <v>3.2967712879180899</v>
      </c>
      <c r="N2909">
        <v>5.6233630180358896</v>
      </c>
      <c r="O2909">
        <v>8.9825916290283203</v>
      </c>
      <c r="P2909">
        <v>-4.0008997917175302</v>
      </c>
      <c r="Q2909">
        <v>10.594443321228001</v>
      </c>
      <c r="R2909">
        <v>221</v>
      </c>
      <c r="S2909">
        <v>18.3815787819976</v>
      </c>
      <c r="T2909">
        <v>4.4366693496704102</v>
      </c>
      <c r="U2909">
        <v>80.217178344726605</v>
      </c>
      <c r="V2909">
        <v>96.617523193359403</v>
      </c>
      <c r="W2909">
        <v>0.96619451045990001</v>
      </c>
      <c r="Y2909" s="7"/>
    </row>
    <row r="2910" spans="1:25">
      <c r="A2910" t="s">
        <v>63</v>
      </c>
      <c r="B2910" t="s">
        <v>68</v>
      </c>
      <c r="C2910" s="7" t="s">
        <v>34</v>
      </c>
      <c r="D2910" s="7">
        <v>41128</v>
      </c>
      <c r="E2910" t="s">
        <v>83</v>
      </c>
      <c r="F2910">
        <v>168.41934204101599</v>
      </c>
      <c r="G2910">
        <v>163.21681213378901</v>
      </c>
      <c r="H2910">
        <v>5.2025346755981401</v>
      </c>
      <c r="I2910">
        <v>3.0890364199876799E-2</v>
      </c>
      <c r="J2910">
        <v>70.970832824707003</v>
      </c>
      <c r="K2910">
        <v>-0.52599322795867898</v>
      </c>
      <c r="L2910">
        <v>2.8584675788879399</v>
      </c>
      <c r="M2910">
        <v>5.2025346755981401</v>
      </c>
      <c r="N2910">
        <v>7.5466017723083496</v>
      </c>
      <c r="O2910">
        <v>10.9310626983643</v>
      </c>
      <c r="P2910">
        <v>-2.1499512195587198</v>
      </c>
      <c r="Q2910">
        <v>12.5550212860107</v>
      </c>
      <c r="R2910">
        <v>221</v>
      </c>
      <c r="S2910">
        <v>18.750936867415898</v>
      </c>
      <c r="T2910">
        <v>4.4699940681457502</v>
      </c>
      <c r="U2910">
        <v>80.217178344726605</v>
      </c>
      <c r="V2910">
        <v>96.617523193359403</v>
      </c>
      <c r="W2910">
        <v>0.96521753072738603</v>
      </c>
      <c r="Y2910" s="7"/>
    </row>
    <row r="2911" spans="1:25">
      <c r="A2911" t="s">
        <v>63</v>
      </c>
      <c r="B2911" t="s">
        <v>68</v>
      </c>
      <c r="C2911" s="7" t="s">
        <v>34</v>
      </c>
      <c r="D2911" s="7">
        <v>41128</v>
      </c>
      <c r="E2911" t="s">
        <v>84</v>
      </c>
      <c r="F2911">
        <v>184.71180725097699</v>
      </c>
      <c r="G2911">
        <v>178.72557067871099</v>
      </c>
      <c r="H2911">
        <v>5.98624515533447</v>
      </c>
      <c r="I2911">
        <v>3.2408569008112002E-2</v>
      </c>
      <c r="J2911">
        <v>70.584251403808594</v>
      </c>
      <c r="K2911">
        <v>0.635628402233124</v>
      </c>
      <c r="L2911">
        <v>3.7968161106109601</v>
      </c>
      <c r="M2911">
        <v>5.98624515533447</v>
      </c>
      <c r="N2911">
        <v>8.1756744384765607</v>
      </c>
      <c r="O2911">
        <v>11.3368625640869</v>
      </c>
      <c r="P2911">
        <v>-0.88119715452194203</v>
      </c>
      <c r="Q2911">
        <v>12.8536882400513</v>
      </c>
      <c r="R2911">
        <v>221</v>
      </c>
      <c r="S2911">
        <v>16.636128932801299</v>
      </c>
      <c r="T2911">
        <v>4.1751084327697798</v>
      </c>
      <c r="U2911">
        <v>80.217178344726605</v>
      </c>
      <c r="V2911">
        <v>96.617523193359403</v>
      </c>
      <c r="W2911">
        <v>0.96966683864593495</v>
      </c>
      <c r="Y2911" s="7"/>
    </row>
    <row r="2912" spans="1:25">
      <c r="A2912" t="s">
        <v>63</v>
      </c>
      <c r="B2912" t="s">
        <v>68</v>
      </c>
      <c r="C2912" s="7" t="s">
        <v>34</v>
      </c>
      <c r="D2912" s="7">
        <v>41128</v>
      </c>
      <c r="E2912" t="s">
        <v>85</v>
      </c>
      <c r="F2912">
        <v>188.82995605468801</v>
      </c>
      <c r="G2912">
        <v>185.22564697265599</v>
      </c>
      <c r="H2912">
        <v>3.6043045520782502</v>
      </c>
      <c r="I2912">
        <v>1.9087566062807999E-2</v>
      </c>
      <c r="J2912">
        <v>70.289367675781307</v>
      </c>
      <c r="K2912">
        <v>-1.2993638515472401</v>
      </c>
      <c r="L2912">
        <v>1.5977631807327299</v>
      </c>
      <c r="M2912">
        <v>3.6043045520782502</v>
      </c>
      <c r="N2912">
        <v>5.6108460426330602</v>
      </c>
      <c r="O2912">
        <v>8.5079727172851598</v>
      </c>
      <c r="P2912">
        <v>-2.68948554992676</v>
      </c>
      <c r="Q2912">
        <v>9.8980941772460902</v>
      </c>
      <c r="R2912">
        <v>221</v>
      </c>
      <c r="S2912">
        <v>14.114927153021201</v>
      </c>
      <c r="T2912">
        <v>3.8263525962829599</v>
      </c>
      <c r="U2912">
        <v>80.217178344726605</v>
      </c>
      <c r="V2912">
        <v>96.617523193359403</v>
      </c>
      <c r="W2912">
        <v>0.97228920459747303</v>
      </c>
      <c r="Y2912" s="7"/>
    </row>
    <row r="2913" spans="1:25">
      <c r="A2913" t="s">
        <v>63</v>
      </c>
      <c r="B2913" t="s">
        <v>68</v>
      </c>
      <c r="C2913" s="7" t="s">
        <v>34</v>
      </c>
      <c r="D2913" s="7">
        <v>41128</v>
      </c>
      <c r="E2913" t="s">
        <v>86</v>
      </c>
      <c r="F2913">
        <v>204.76875305175801</v>
      </c>
      <c r="G2913">
        <v>198.90637207031301</v>
      </c>
      <c r="H2913">
        <v>5.8623757362365696</v>
      </c>
      <c r="I2913">
        <v>2.8629250824451401E-2</v>
      </c>
      <c r="J2913">
        <v>72.692848205566406</v>
      </c>
      <c r="K2913">
        <v>-0.37070924043655401</v>
      </c>
      <c r="L2913">
        <v>3.3118479251861599</v>
      </c>
      <c r="M2913">
        <v>5.8623757362365696</v>
      </c>
      <c r="N2913">
        <v>8.41290378570557</v>
      </c>
      <c r="O2913">
        <v>12.095461845397899</v>
      </c>
      <c r="P2913">
        <v>-2.1377022266387899</v>
      </c>
      <c r="Q2913">
        <v>13.862454414367701</v>
      </c>
      <c r="R2913">
        <v>221</v>
      </c>
      <c r="S2913">
        <v>22.684755567697898</v>
      </c>
      <c r="T2913">
        <v>4.8637022972106898</v>
      </c>
      <c r="U2913">
        <v>80.217178344726605</v>
      </c>
      <c r="V2913">
        <v>96.617523193359403</v>
      </c>
      <c r="W2913">
        <v>0.97003406286239602</v>
      </c>
      <c r="Y2913" s="7"/>
    </row>
    <row r="2914" spans="1:25">
      <c r="A2914" t="s">
        <v>63</v>
      </c>
      <c r="B2914" t="s">
        <v>68</v>
      </c>
      <c r="C2914" s="7" t="s">
        <v>34</v>
      </c>
      <c r="D2914" s="7">
        <v>41128</v>
      </c>
      <c r="E2914" t="s">
        <v>87</v>
      </c>
      <c r="F2914">
        <v>225.64872741699199</v>
      </c>
      <c r="G2914">
        <v>221.20491027832</v>
      </c>
      <c r="H2914">
        <v>4.4438142776489302</v>
      </c>
      <c r="I2914">
        <v>1.9693505018949502E-2</v>
      </c>
      <c r="J2914">
        <v>76.686637878417997</v>
      </c>
      <c r="K2914">
        <v>-0.52931016683578502</v>
      </c>
      <c r="L2914">
        <v>2.40885210037231</v>
      </c>
      <c r="M2914">
        <v>4.4438142776489302</v>
      </c>
      <c r="N2914">
        <v>6.4787769317626998</v>
      </c>
      <c r="O2914">
        <v>9.4169387817382795</v>
      </c>
      <c r="P2914">
        <v>-1.9391218423843399</v>
      </c>
      <c r="Q2914">
        <v>10.826750755310099</v>
      </c>
      <c r="R2914">
        <v>221</v>
      </c>
      <c r="S2914">
        <v>14.372340612653399</v>
      </c>
      <c r="T2914">
        <v>3.8805496692657502</v>
      </c>
      <c r="U2914">
        <v>80.217178344726605</v>
      </c>
      <c r="V2914">
        <v>96.617523193359403</v>
      </c>
      <c r="W2914">
        <v>0.96871131658554099</v>
      </c>
      <c r="Y2914" s="7"/>
    </row>
    <row r="2915" spans="1:25">
      <c r="A2915" t="s">
        <v>63</v>
      </c>
      <c r="B2915" t="s">
        <v>68</v>
      </c>
      <c r="C2915" s="7" t="s">
        <v>34</v>
      </c>
      <c r="D2915" s="7">
        <v>41128</v>
      </c>
      <c r="E2915" t="s">
        <v>88</v>
      </c>
      <c r="F2915">
        <v>242.87677001953099</v>
      </c>
      <c r="G2915">
        <v>236.58828735351599</v>
      </c>
      <c r="H2915">
        <v>6.2884941101074201</v>
      </c>
      <c r="I2915">
        <v>2.5891706347465501E-2</v>
      </c>
      <c r="J2915">
        <v>80.913215637207003</v>
      </c>
      <c r="K2915">
        <v>0.112318128347397</v>
      </c>
      <c r="L2915">
        <v>3.76125288009644</v>
      </c>
      <c r="M2915">
        <v>6.2884941101074201</v>
      </c>
      <c r="N2915">
        <v>8.81573581695557</v>
      </c>
      <c r="O2915">
        <v>12.4646701812744</v>
      </c>
      <c r="P2915">
        <v>-1.6385419368743901</v>
      </c>
      <c r="Q2915">
        <v>14.2155303955078</v>
      </c>
      <c r="R2915">
        <v>221</v>
      </c>
      <c r="S2915">
        <v>22.463402645364599</v>
      </c>
      <c r="T2915">
        <v>4.81929588317871</v>
      </c>
      <c r="U2915">
        <v>80.217178344726605</v>
      </c>
      <c r="V2915">
        <v>96.617523193359403</v>
      </c>
      <c r="W2915">
        <v>0.96383696794509899</v>
      </c>
      <c r="Y2915" s="7"/>
    </row>
    <row r="2916" spans="1:25">
      <c r="A2916" t="s">
        <v>63</v>
      </c>
      <c r="B2916" t="s">
        <v>68</v>
      </c>
      <c r="C2916" s="7" t="s">
        <v>34</v>
      </c>
      <c r="D2916" s="7">
        <v>41128</v>
      </c>
      <c r="E2916" t="s">
        <v>89</v>
      </c>
      <c r="F2916">
        <v>258.34027099609398</v>
      </c>
      <c r="G2916">
        <v>247.43086242675801</v>
      </c>
      <c r="H2916">
        <v>10.9094152450562</v>
      </c>
      <c r="I2916">
        <v>4.2228862643241903E-2</v>
      </c>
      <c r="J2916">
        <v>84.688507080078097</v>
      </c>
      <c r="K2916">
        <v>2.43495416641235</v>
      </c>
      <c r="L2916">
        <v>7.4417343139648402</v>
      </c>
      <c r="M2916">
        <v>10.9094152450562</v>
      </c>
      <c r="N2916">
        <v>14.3770952224731</v>
      </c>
      <c r="O2916">
        <v>19.383876800537099</v>
      </c>
      <c r="P2916">
        <v>3.2562334090471302E-2</v>
      </c>
      <c r="Q2916">
        <v>21.786268234252901</v>
      </c>
      <c r="R2916">
        <v>221</v>
      </c>
      <c r="S2916">
        <v>43.260375852449201</v>
      </c>
      <c r="T2916">
        <v>6.6126570701599103</v>
      </c>
      <c r="U2916">
        <v>80.217178344726605</v>
      </c>
      <c r="V2916">
        <v>96.617523193359403</v>
      </c>
      <c r="W2916">
        <v>0.95112502574920699</v>
      </c>
      <c r="Y2916" s="7"/>
    </row>
    <row r="2917" spans="1:25">
      <c r="A2917" t="s">
        <v>63</v>
      </c>
      <c r="B2917" t="s">
        <v>68</v>
      </c>
      <c r="C2917" s="7" t="s">
        <v>34</v>
      </c>
      <c r="D2917" s="7">
        <v>41128</v>
      </c>
      <c r="E2917" t="s">
        <v>90</v>
      </c>
      <c r="F2917">
        <v>266.889404296875</v>
      </c>
      <c r="G2917">
        <v>254.77574157714801</v>
      </c>
      <c r="H2917">
        <v>12.113670349121101</v>
      </c>
      <c r="I2917">
        <v>4.5388348400592797E-2</v>
      </c>
      <c r="J2917">
        <v>87.162353515625</v>
      </c>
      <c r="K2917">
        <v>1.8634498119354199</v>
      </c>
      <c r="L2917">
        <v>7.9193630218505904</v>
      </c>
      <c r="M2917">
        <v>12.113670349121101</v>
      </c>
      <c r="N2917">
        <v>16.307977676391602</v>
      </c>
      <c r="O2917">
        <v>22.3638916015625</v>
      </c>
      <c r="P2917">
        <v>-1.0423452854156501</v>
      </c>
      <c r="Q2917">
        <v>25.2696857452393</v>
      </c>
      <c r="R2917">
        <v>221</v>
      </c>
      <c r="S2917">
        <v>64.4685085218061</v>
      </c>
      <c r="T2917">
        <v>7.9982895851135298</v>
      </c>
      <c r="U2917">
        <v>80.217178344726605</v>
      </c>
      <c r="V2917">
        <v>96.617523193359403</v>
      </c>
      <c r="W2917">
        <v>0.93883699178695701</v>
      </c>
      <c r="Y2917" s="7"/>
    </row>
    <row r="2918" spans="1:25">
      <c r="A2918" t="s">
        <v>63</v>
      </c>
      <c r="B2918" t="s">
        <v>68</v>
      </c>
      <c r="C2918" s="7" t="s">
        <v>34</v>
      </c>
      <c r="D2918" s="7">
        <v>41128</v>
      </c>
      <c r="E2918" t="s">
        <v>91</v>
      </c>
      <c r="F2918">
        <v>269.0791015625</v>
      </c>
      <c r="G2918">
        <v>258.32620239257801</v>
      </c>
      <c r="H2918">
        <v>10.752908706665</v>
      </c>
      <c r="I2918">
        <v>3.9961889386177098E-2</v>
      </c>
      <c r="J2918">
        <v>89.813217163085895</v>
      </c>
      <c r="K2918">
        <v>0.82205617427825906</v>
      </c>
      <c r="L2918">
        <v>6.6892843246459996</v>
      </c>
      <c r="M2918">
        <v>10.752908706665</v>
      </c>
      <c r="N2918">
        <v>14.8165330886841</v>
      </c>
      <c r="O2918">
        <v>20.683761596679702</v>
      </c>
      <c r="P2918">
        <v>-1.99320256710052</v>
      </c>
      <c r="Q2918">
        <v>23.499021530151399</v>
      </c>
      <c r="R2918">
        <v>221</v>
      </c>
      <c r="S2918">
        <v>60.274458988844799</v>
      </c>
      <c r="T2918">
        <v>7.7490859031677202</v>
      </c>
      <c r="U2918">
        <v>80.217178344726605</v>
      </c>
      <c r="V2918">
        <v>96.617523193359403</v>
      </c>
      <c r="W2918">
        <v>0.93835079669952404</v>
      </c>
      <c r="Y2918" s="7"/>
    </row>
    <row r="2919" spans="1:25">
      <c r="A2919" t="s">
        <v>63</v>
      </c>
      <c r="B2919" t="s">
        <v>68</v>
      </c>
      <c r="C2919" s="7" t="s">
        <v>34</v>
      </c>
      <c r="D2919" s="7">
        <v>41128</v>
      </c>
      <c r="E2919" t="s">
        <v>92</v>
      </c>
      <c r="F2919">
        <v>275.96463012695301</v>
      </c>
      <c r="G2919">
        <v>263.89517211914102</v>
      </c>
      <c r="H2919">
        <v>12.0694417953491</v>
      </c>
      <c r="I2919">
        <v>4.3735466897487599E-2</v>
      </c>
      <c r="J2919">
        <v>91.579597473144503</v>
      </c>
      <c r="K2919">
        <v>2.0415053367614702</v>
      </c>
      <c r="L2919">
        <v>7.9660911560058603</v>
      </c>
      <c r="M2919">
        <v>12.0694417953491</v>
      </c>
      <c r="N2919">
        <v>16.172792434692401</v>
      </c>
      <c r="O2919">
        <v>22.0973796844482</v>
      </c>
      <c r="P2919">
        <v>-0.80127543210983299</v>
      </c>
      <c r="Q2919">
        <v>24.940158843994102</v>
      </c>
      <c r="R2919">
        <v>221</v>
      </c>
      <c r="S2919">
        <v>60.639588443391403</v>
      </c>
      <c r="T2919">
        <v>7.8248405456543004</v>
      </c>
      <c r="U2919">
        <v>80.217178344726605</v>
      </c>
      <c r="V2919">
        <v>96.617523193359403</v>
      </c>
      <c r="W2919">
        <v>0.94072508811950695</v>
      </c>
      <c r="Y2919" s="7"/>
    </row>
    <row r="2920" spans="1:25">
      <c r="A2920" t="s">
        <v>63</v>
      </c>
      <c r="B2920" t="s">
        <v>68</v>
      </c>
      <c r="C2920" s="7" t="s">
        <v>34</v>
      </c>
      <c r="D2920" s="7">
        <v>41128</v>
      </c>
      <c r="E2920" t="s">
        <v>93</v>
      </c>
      <c r="F2920">
        <v>280.19308471679699</v>
      </c>
      <c r="G2920">
        <v>267.73312377929699</v>
      </c>
      <c r="H2920">
        <v>12.459947586059601</v>
      </c>
      <c r="I2920">
        <v>4.44691479206085E-2</v>
      </c>
      <c r="J2920">
        <v>91.607467651367202</v>
      </c>
      <c r="K2920">
        <v>1.8799649477005</v>
      </c>
      <c r="L2920">
        <v>8.1307048797607404</v>
      </c>
      <c r="M2920">
        <v>12.459947586059601</v>
      </c>
      <c r="N2920">
        <v>16.789190292358398</v>
      </c>
      <c r="O2920">
        <v>23.039932250976602</v>
      </c>
      <c r="P2920">
        <v>-1.11931312084198</v>
      </c>
      <c r="Q2920">
        <v>26.039207458496101</v>
      </c>
      <c r="R2920">
        <v>221</v>
      </c>
      <c r="S2920">
        <v>66.9800025312434</v>
      </c>
      <c r="T2920">
        <v>8.2556047439575195</v>
      </c>
      <c r="U2920">
        <v>80.217178344726605</v>
      </c>
      <c r="V2920">
        <v>96.617523193359403</v>
      </c>
      <c r="W2920">
        <v>0.93815827369689897</v>
      </c>
      <c r="Y2920" s="7"/>
    </row>
    <row r="2921" spans="1:25">
      <c r="A2921" t="s">
        <v>63</v>
      </c>
      <c r="B2921" t="s">
        <v>68</v>
      </c>
      <c r="C2921" s="7" t="s">
        <v>34</v>
      </c>
      <c r="D2921" s="7">
        <v>41128</v>
      </c>
      <c r="E2921" t="s">
        <v>94</v>
      </c>
      <c r="F2921">
        <v>276.35406494140602</v>
      </c>
      <c r="G2921">
        <v>261.944580078125</v>
      </c>
      <c r="H2921">
        <v>14.409502983093301</v>
      </c>
      <c r="I2921">
        <v>5.2141454070806503E-2</v>
      </c>
      <c r="J2921">
        <v>90.626434326171903</v>
      </c>
      <c r="K2921">
        <v>4.3219194412231401</v>
      </c>
      <c r="L2921">
        <v>10.281744956970201</v>
      </c>
      <c r="M2921">
        <v>14.409502983093301</v>
      </c>
      <c r="N2921">
        <v>18.537260055541999</v>
      </c>
      <c r="O2921">
        <v>24.497085571289102</v>
      </c>
      <c r="P2921">
        <v>1.46222960948944</v>
      </c>
      <c r="Q2921">
        <v>27.356775283813501</v>
      </c>
      <c r="R2921">
        <v>221</v>
      </c>
      <c r="S2921">
        <v>61.747621195390799</v>
      </c>
      <c r="T2921">
        <v>7.8713831901550302</v>
      </c>
      <c r="U2921">
        <v>80.217178344726605</v>
      </c>
      <c r="V2921">
        <v>96.617523193359403</v>
      </c>
      <c r="W2921">
        <v>0.93780791759491</v>
      </c>
      <c r="Y2921" s="7"/>
    </row>
    <row r="2922" spans="1:25">
      <c r="A2922" t="s">
        <v>63</v>
      </c>
      <c r="B2922" t="s">
        <v>68</v>
      </c>
      <c r="C2922" s="7" t="s">
        <v>34</v>
      </c>
      <c r="D2922" s="7">
        <v>41128</v>
      </c>
      <c r="E2922" t="s">
        <v>95</v>
      </c>
      <c r="F2922">
        <v>262.60177612304699</v>
      </c>
      <c r="G2922">
        <v>252.62362670898401</v>
      </c>
      <c r="H2922">
        <v>9.9781351089477504</v>
      </c>
      <c r="I2922">
        <v>3.7997212260961498E-2</v>
      </c>
      <c r="J2922">
        <v>89.766380310058594</v>
      </c>
      <c r="K2922">
        <v>-3.4872244577854902E-3</v>
      </c>
      <c r="L2922">
        <v>5.8937358856201199</v>
      </c>
      <c r="M2922">
        <v>9.9781351089477504</v>
      </c>
      <c r="N2922">
        <v>14.0625343322754</v>
      </c>
      <c r="O2922">
        <v>19.9597568511963</v>
      </c>
      <c r="P2922">
        <v>-2.8331384658813499</v>
      </c>
      <c r="Q2922">
        <v>22.7894077301025</v>
      </c>
      <c r="R2922">
        <v>221</v>
      </c>
      <c r="S2922">
        <v>60.916303612829303</v>
      </c>
      <c r="T2922">
        <v>7.7887015342712402</v>
      </c>
      <c r="U2922">
        <v>80.217178344726605</v>
      </c>
      <c r="V2922">
        <v>96.617523193359403</v>
      </c>
      <c r="W2922">
        <v>0.93343579769134499</v>
      </c>
      <c r="Y2922" s="7"/>
    </row>
    <row r="2923" spans="1:25">
      <c r="A2923" t="s">
        <v>63</v>
      </c>
      <c r="B2923" t="s">
        <v>68</v>
      </c>
      <c r="C2923" s="7" t="s">
        <v>34</v>
      </c>
      <c r="D2923" s="7">
        <v>41128</v>
      </c>
      <c r="E2923" t="s">
        <v>96</v>
      </c>
      <c r="F2923">
        <v>247.35877990722699</v>
      </c>
      <c r="G2923">
        <v>240.82768249511699</v>
      </c>
      <c r="H2923">
        <v>6.5311012268066397</v>
      </c>
      <c r="I2923">
        <v>2.6403352618217499E-2</v>
      </c>
      <c r="J2923">
        <v>87.878219604492202</v>
      </c>
      <c r="K2923">
        <v>-3.7477509975433398</v>
      </c>
      <c r="L2923">
        <v>2.3250780105590798</v>
      </c>
      <c r="M2923">
        <v>6.5311012268066397</v>
      </c>
      <c r="N2923">
        <v>10.737124443054199</v>
      </c>
      <c r="O2923">
        <v>16.809953689575199</v>
      </c>
      <c r="P2923">
        <v>-6.6616630554199201</v>
      </c>
      <c r="Q2923">
        <v>19.7238655090332</v>
      </c>
      <c r="R2923">
        <v>221</v>
      </c>
      <c r="S2923">
        <v>64.477837971762298</v>
      </c>
      <c r="T2923">
        <v>8.02063083648682</v>
      </c>
      <c r="U2923">
        <v>80.217178344726605</v>
      </c>
      <c r="V2923">
        <v>96.617523193359403</v>
      </c>
      <c r="W2923">
        <v>0.932988882064819</v>
      </c>
      <c r="Y2923" s="7"/>
    </row>
    <row r="2924" spans="1:25">
      <c r="A2924" t="s">
        <v>63</v>
      </c>
      <c r="B2924" t="s">
        <v>68</v>
      </c>
      <c r="C2924" s="7" t="s">
        <v>34</v>
      </c>
      <c r="D2924" s="7">
        <v>41128</v>
      </c>
      <c r="E2924" t="s">
        <v>97</v>
      </c>
      <c r="F2924">
        <v>229.88494873046901</v>
      </c>
      <c r="G2924">
        <v>226.38282775878901</v>
      </c>
      <c r="H2924">
        <v>3.50211429595947</v>
      </c>
      <c r="I2924">
        <v>1.5234204940497899E-2</v>
      </c>
      <c r="J2924">
        <v>85.608451843261705</v>
      </c>
      <c r="K2924">
        <v>-8.8123874664306605</v>
      </c>
      <c r="L2924">
        <v>-1.5368797779083301</v>
      </c>
      <c r="M2924">
        <v>3.50211429595947</v>
      </c>
      <c r="N2924">
        <v>8.5411090850830096</v>
      </c>
      <c r="O2924">
        <v>15.8166151046753</v>
      </c>
      <c r="P2924">
        <v>-12.3033771514893</v>
      </c>
      <c r="Q2924">
        <v>19.3076057434082</v>
      </c>
      <c r="R2924">
        <v>221</v>
      </c>
      <c r="S2924">
        <v>92.661115191012897</v>
      </c>
      <c r="T2924">
        <v>9.6090564727783203</v>
      </c>
      <c r="U2924">
        <v>80.217178344726605</v>
      </c>
      <c r="V2924">
        <v>96.617523193359403</v>
      </c>
      <c r="W2924">
        <v>0.92278647422790505</v>
      </c>
      <c r="Y2924" s="7"/>
    </row>
    <row r="2925" spans="1:25">
      <c r="A2925" t="s">
        <v>63</v>
      </c>
      <c r="B2925" t="s">
        <v>68</v>
      </c>
      <c r="C2925" s="7" t="s">
        <v>34</v>
      </c>
      <c r="D2925" s="7">
        <v>41128</v>
      </c>
      <c r="E2925" t="s">
        <v>98</v>
      </c>
      <c r="F2925">
        <v>233.91534423828099</v>
      </c>
      <c r="G2925">
        <v>221.56373596191401</v>
      </c>
      <c r="H2925">
        <v>12.351605415344199</v>
      </c>
      <c r="I2925">
        <v>5.2803739905357402E-2</v>
      </c>
      <c r="J2925">
        <v>82.550628662109403</v>
      </c>
      <c r="K2925">
        <v>-5.9167738072574104E-3</v>
      </c>
      <c r="L2925">
        <v>7.2950072288513201</v>
      </c>
      <c r="M2925">
        <v>12.351605415344199</v>
      </c>
      <c r="N2925">
        <v>17.408203125</v>
      </c>
      <c r="O2925">
        <v>24.7091274261475</v>
      </c>
      <c r="P2925">
        <v>-3.5091023445129399</v>
      </c>
      <c r="Q2925">
        <v>28.2123126983643</v>
      </c>
      <c r="R2925">
        <v>221</v>
      </c>
      <c r="S2925">
        <v>93.458557972318005</v>
      </c>
      <c r="T2925">
        <v>9.6426258087158203</v>
      </c>
      <c r="U2925">
        <v>80.217178344726605</v>
      </c>
      <c r="V2925">
        <v>96.617523193359403</v>
      </c>
      <c r="W2925">
        <v>0.91526794433593806</v>
      </c>
      <c r="Y2925" s="7"/>
    </row>
    <row r="2926" spans="1:25">
      <c r="A2926" t="s">
        <v>63</v>
      </c>
      <c r="B2926" t="s">
        <v>68</v>
      </c>
      <c r="C2926" s="7" t="s">
        <v>34</v>
      </c>
      <c r="D2926" s="7">
        <v>41128</v>
      </c>
      <c r="E2926" t="s">
        <v>99</v>
      </c>
      <c r="F2926">
        <v>239.82781982421901</v>
      </c>
      <c r="G2926">
        <v>224.66394042968801</v>
      </c>
      <c r="H2926">
        <v>15.163887023925801</v>
      </c>
      <c r="I2926">
        <v>6.3228227198123904E-2</v>
      </c>
      <c r="J2926">
        <v>80.085517883300795</v>
      </c>
      <c r="K2926">
        <v>2.74005174636841</v>
      </c>
      <c r="L2926">
        <v>10.0801544189453</v>
      </c>
      <c r="M2926">
        <v>15.163887023925801</v>
      </c>
      <c r="N2926">
        <v>20.2476196289063</v>
      </c>
      <c r="O2926">
        <v>27.587722778320298</v>
      </c>
      <c r="P2926">
        <v>-0.78193295001983598</v>
      </c>
      <c r="Q2926">
        <v>31.109706878662099</v>
      </c>
      <c r="R2926">
        <v>221</v>
      </c>
      <c r="S2926">
        <v>92.052612303617906</v>
      </c>
      <c r="T2926">
        <v>9.6943702697753906</v>
      </c>
      <c r="U2926">
        <v>80.217178344726605</v>
      </c>
      <c r="V2926">
        <v>96.617523193359403</v>
      </c>
      <c r="W2926">
        <v>0.92129421234130904</v>
      </c>
      <c r="Y2926" s="7"/>
    </row>
    <row r="2927" spans="1:25">
      <c r="A2927" t="s">
        <v>63</v>
      </c>
      <c r="B2927" t="s">
        <v>68</v>
      </c>
      <c r="C2927" s="7" t="s">
        <v>34</v>
      </c>
      <c r="D2927" s="7">
        <v>41128</v>
      </c>
      <c r="E2927" t="s">
        <v>100</v>
      </c>
      <c r="F2927">
        <v>217.80868530273401</v>
      </c>
      <c r="G2927">
        <v>209.948165893555</v>
      </c>
      <c r="H2927">
        <v>7.8605246543884304</v>
      </c>
      <c r="I2927">
        <v>3.6089126020669902E-2</v>
      </c>
      <c r="J2927">
        <v>78.216232299804702</v>
      </c>
      <c r="K2927">
        <v>-6.8294969387352501E-3</v>
      </c>
      <c r="L2927">
        <v>4.6412668228149396</v>
      </c>
      <c r="M2927">
        <v>7.8605246543884304</v>
      </c>
      <c r="N2927">
        <v>11.0797824859619</v>
      </c>
      <c r="O2927">
        <v>15.727879524231</v>
      </c>
      <c r="P2927">
        <v>-2.2371151447296098</v>
      </c>
      <c r="Q2927">
        <v>17.958164215087901</v>
      </c>
      <c r="R2927">
        <v>221</v>
      </c>
      <c r="S2927">
        <v>35.972945754438101</v>
      </c>
      <c r="T2927">
        <v>6.1389293670654297</v>
      </c>
      <c r="U2927">
        <v>80.217178344726605</v>
      </c>
      <c r="V2927">
        <v>96.617523193359403</v>
      </c>
      <c r="W2927">
        <v>0.94870173931121804</v>
      </c>
      <c r="Y2927" s="7"/>
    </row>
    <row r="2928" spans="1:25">
      <c r="A2928" t="s">
        <v>63</v>
      </c>
      <c r="B2928" t="s">
        <v>68</v>
      </c>
      <c r="C2928" s="7" t="s">
        <v>34</v>
      </c>
      <c r="D2928" s="7">
        <v>41128</v>
      </c>
      <c r="E2928" t="s">
        <v>101</v>
      </c>
      <c r="F2928">
        <v>191.96731567382801</v>
      </c>
      <c r="G2928">
        <v>187.74220275878901</v>
      </c>
      <c r="H2928">
        <v>4.2251057624816903</v>
      </c>
      <c r="I2928">
        <v>2.2009504958987201E-2</v>
      </c>
      <c r="J2928">
        <v>76.791694641113295</v>
      </c>
      <c r="K2928">
        <v>-1.2471451759338399</v>
      </c>
      <c r="L2928">
        <v>1.9859049320220901</v>
      </c>
      <c r="M2928">
        <v>4.2251057624816903</v>
      </c>
      <c r="N2928">
        <v>6.4643063545227104</v>
      </c>
      <c r="O2928">
        <v>9.6973562240600604</v>
      </c>
      <c r="P2928">
        <v>-2.7984523773193399</v>
      </c>
      <c r="Q2928">
        <v>11.248663902282701</v>
      </c>
      <c r="R2928">
        <v>221</v>
      </c>
      <c r="S2928">
        <v>17.324376226162698</v>
      </c>
      <c r="T2928">
        <v>4.27002000808716</v>
      </c>
      <c r="U2928">
        <v>80.217178344726605</v>
      </c>
      <c r="V2928">
        <v>96.617523193359403</v>
      </c>
      <c r="W2928">
        <v>0.94984453916549705</v>
      </c>
      <c r="Y2928" s="7"/>
    </row>
    <row r="2929" spans="1:25">
      <c r="A2929" t="s">
        <v>63</v>
      </c>
      <c r="B2929" t="s">
        <v>68</v>
      </c>
      <c r="C2929" s="7" t="s">
        <v>34</v>
      </c>
      <c r="D2929" s="7">
        <v>41128</v>
      </c>
      <c r="E2929" t="s">
        <v>102</v>
      </c>
      <c r="F2929">
        <v>176.70083618164099</v>
      </c>
      <c r="G2929">
        <v>171.16448974609401</v>
      </c>
      <c r="H2929">
        <v>5.5363316535949698</v>
      </c>
      <c r="I2929">
        <v>3.1331665813922903E-2</v>
      </c>
      <c r="J2929">
        <v>75.5797119140625</v>
      </c>
      <c r="K2929">
        <v>0.90407729148864702</v>
      </c>
      <c r="L2929">
        <v>3.6408507823944101</v>
      </c>
      <c r="M2929">
        <v>5.5363316535949698</v>
      </c>
      <c r="N2929">
        <v>7.4318122863769496</v>
      </c>
      <c r="O2929">
        <v>10.168585777282701</v>
      </c>
      <c r="P2929">
        <v>-0.40910243988037098</v>
      </c>
      <c r="Q2929">
        <v>11.481764793396</v>
      </c>
      <c r="R2929">
        <v>221</v>
      </c>
      <c r="S2929">
        <v>12.4853037530618</v>
      </c>
      <c r="T2929">
        <v>3.6145672798156698</v>
      </c>
      <c r="U2929">
        <v>80.217178344726605</v>
      </c>
      <c r="V2929">
        <v>96.617523193359403</v>
      </c>
      <c r="W2929">
        <v>0.95347833633422896</v>
      </c>
      <c r="Y2929" s="7"/>
    </row>
    <row r="2930" spans="1:25">
      <c r="A2930" t="s">
        <v>63</v>
      </c>
      <c r="B2930" t="s">
        <v>68</v>
      </c>
      <c r="C2930" s="7" t="s">
        <v>34</v>
      </c>
      <c r="D2930" s="7">
        <v>41130</v>
      </c>
      <c r="E2930" t="s">
        <v>79</v>
      </c>
      <c r="F2930">
        <v>171.74581909179699</v>
      </c>
      <c r="G2930">
        <v>164.52890014648401</v>
      </c>
      <c r="H2930">
        <v>7.2169079780578604</v>
      </c>
      <c r="I2930">
        <v>4.2020864784717601E-2</v>
      </c>
      <c r="J2930">
        <v>73.931549072265597</v>
      </c>
      <c r="K2930">
        <v>1.9931334257125899</v>
      </c>
      <c r="L2930">
        <v>5.0793814659118697</v>
      </c>
      <c r="M2930">
        <v>7.2169079780578604</v>
      </c>
      <c r="N2930">
        <v>9.3544340133666992</v>
      </c>
      <c r="O2930">
        <v>12.4406824111938</v>
      </c>
      <c r="P2930">
        <v>0.51226592063903797</v>
      </c>
      <c r="Q2930">
        <v>13.9215497970581</v>
      </c>
      <c r="R2930">
        <v>221</v>
      </c>
      <c r="S2930">
        <v>15.846649339215</v>
      </c>
      <c r="T2930">
        <v>4.07613277435303</v>
      </c>
      <c r="U2930">
        <v>81.293556213378906</v>
      </c>
      <c r="V2930">
        <v>97.572364807128906</v>
      </c>
      <c r="W2930">
        <v>0.96924847364425704</v>
      </c>
      <c r="Y2930" s="7"/>
    </row>
    <row r="2931" spans="1:25">
      <c r="A2931" t="s">
        <v>63</v>
      </c>
      <c r="B2931" t="s">
        <v>68</v>
      </c>
      <c r="C2931" s="7" t="s">
        <v>34</v>
      </c>
      <c r="D2931" s="7">
        <v>41130</v>
      </c>
      <c r="E2931" t="s">
        <v>80</v>
      </c>
      <c r="F2931">
        <v>164.887283325195</v>
      </c>
      <c r="G2931">
        <v>161.22473144531301</v>
      </c>
      <c r="H2931">
        <v>3.6625394821167001</v>
      </c>
      <c r="I2931">
        <v>2.22123842686415E-2</v>
      </c>
      <c r="J2931">
        <v>73.038017272949205</v>
      </c>
      <c r="K2931">
        <v>-0.97530198097229004</v>
      </c>
      <c r="L2931">
        <v>1.7647722959518399</v>
      </c>
      <c r="M2931">
        <v>3.6625394821167001</v>
      </c>
      <c r="N2931">
        <v>5.5603065490722701</v>
      </c>
      <c r="O2931">
        <v>8.3003807067871094</v>
      </c>
      <c r="P2931">
        <v>-2.2900655269622798</v>
      </c>
      <c r="Q2931">
        <v>9.6151447296142596</v>
      </c>
      <c r="R2931">
        <v>221</v>
      </c>
      <c r="S2931">
        <v>12.230225520431899</v>
      </c>
      <c r="T2931">
        <v>3.6189270019531299</v>
      </c>
      <c r="U2931">
        <v>81.293556213378906</v>
      </c>
      <c r="V2931">
        <v>97.572364807128906</v>
      </c>
      <c r="W2931">
        <v>0.96783864498138406</v>
      </c>
      <c r="Y2931" s="7"/>
    </row>
    <row r="2932" spans="1:25">
      <c r="A2932" t="s">
        <v>63</v>
      </c>
      <c r="B2932" t="s">
        <v>68</v>
      </c>
      <c r="C2932" s="7" t="s">
        <v>34</v>
      </c>
      <c r="D2932" s="7">
        <v>41130</v>
      </c>
      <c r="E2932" t="s">
        <v>81</v>
      </c>
      <c r="F2932">
        <v>162.90901184082</v>
      </c>
      <c r="G2932">
        <v>156.04553222656301</v>
      </c>
      <c r="H2932">
        <v>6.8634696006774902</v>
      </c>
      <c r="I2932">
        <v>4.21306937932968E-2</v>
      </c>
      <c r="J2932">
        <v>72.378364562988295</v>
      </c>
      <c r="K2932">
        <v>1.2632520198821999</v>
      </c>
      <c r="L2932">
        <v>4.5719060897827104</v>
      </c>
      <c r="M2932">
        <v>6.8634696006774902</v>
      </c>
      <c r="N2932">
        <v>9.1550331115722692</v>
      </c>
      <c r="O2932">
        <v>12.4636878967285</v>
      </c>
      <c r="P2932">
        <v>-0.32433173060417197</v>
      </c>
      <c r="Q2932">
        <v>14.051271438598601</v>
      </c>
      <c r="R2932">
        <v>221</v>
      </c>
      <c r="S2932">
        <v>17.8445650331923</v>
      </c>
      <c r="T2932">
        <v>4.369873046875</v>
      </c>
      <c r="U2932">
        <v>81.293556213378906</v>
      </c>
      <c r="V2932">
        <v>97.572364807128906</v>
      </c>
      <c r="W2932">
        <v>0.96496063470840499</v>
      </c>
      <c r="Y2932" s="7"/>
    </row>
    <row r="2933" spans="1:25">
      <c r="A2933" t="s">
        <v>63</v>
      </c>
      <c r="B2933" t="s">
        <v>68</v>
      </c>
      <c r="C2933" s="7" t="s">
        <v>34</v>
      </c>
      <c r="D2933" s="7">
        <v>41130</v>
      </c>
      <c r="E2933" t="s">
        <v>82</v>
      </c>
      <c r="F2933">
        <v>161.09736633300801</v>
      </c>
      <c r="G2933">
        <v>158.65299987793</v>
      </c>
      <c r="H2933">
        <v>2.4443700313568102</v>
      </c>
      <c r="I2933">
        <v>1.51732470840216E-2</v>
      </c>
      <c r="J2933">
        <v>72.105255126953097</v>
      </c>
      <c r="K2933">
        <v>-2.1782214641571001</v>
      </c>
      <c r="L2933">
        <v>0.55284315347671498</v>
      </c>
      <c r="M2933">
        <v>2.4443700313568102</v>
      </c>
      <c r="N2933">
        <v>4.3358969688415501</v>
      </c>
      <c r="O2933">
        <v>7.0669617652893102</v>
      </c>
      <c r="P2933">
        <v>-3.4886620044708301</v>
      </c>
      <c r="Q2933">
        <v>8.3774023056030291</v>
      </c>
      <c r="R2933">
        <v>221</v>
      </c>
      <c r="S2933">
        <v>12.1676068767401</v>
      </c>
      <c r="T2933">
        <v>3.60702753067017</v>
      </c>
      <c r="U2933">
        <v>81.293556213378906</v>
      </c>
      <c r="V2933">
        <v>97.572364807128906</v>
      </c>
      <c r="W2933">
        <v>0.96619451045990001</v>
      </c>
      <c r="Y2933" s="7"/>
    </row>
    <row r="2934" spans="1:25">
      <c r="A2934" t="s">
        <v>63</v>
      </c>
      <c r="B2934" t="s">
        <v>68</v>
      </c>
      <c r="C2934" s="7" t="s">
        <v>34</v>
      </c>
      <c r="D2934" s="7">
        <v>41130</v>
      </c>
      <c r="E2934" t="s">
        <v>83</v>
      </c>
      <c r="F2934">
        <v>170.36604309082</v>
      </c>
      <c r="G2934">
        <v>164.35174560546901</v>
      </c>
      <c r="H2934">
        <v>6.0143098831176802</v>
      </c>
      <c r="I2934">
        <v>3.53022813796997E-2</v>
      </c>
      <c r="J2934">
        <v>71.584655761718807</v>
      </c>
      <c r="K2934">
        <v>1.3360664844512899</v>
      </c>
      <c r="L2934">
        <v>4.1000108718872097</v>
      </c>
      <c r="M2934">
        <v>6.0143098831176802</v>
      </c>
      <c r="N2934">
        <v>7.9286093711853001</v>
      </c>
      <c r="O2934">
        <v>10.692553520202599</v>
      </c>
      <c r="P2934">
        <v>9.8494244739413296E-3</v>
      </c>
      <c r="Q2934">
        <v>12.018771171569799</v>
      </c>
      <c r="R2934">
        <v>221</v>
      </c>
      <c r="S2934">
        <v>12.600970135486</v>
      </c>
      <c r="T2934">
        <v>3.6504528522491499</v>
      </c>
      <c r="U2934">
        <v>81.293556213378906</v>
      </c>
      <c r="V2934">
        <v>97.572364807128906</v>
      </c>
      <c r="W2934">
        <v>0.96521753072738603</v>
      </c>
      <c r="Y2934" s="7"/>
    </row>
    <row r="2935" spans="1:25">
      <c r="A2935" t="s">
        <v>63</v>
      </c>
      <c r="B2935" t="s">
        <v>68</v>
      </c>
      <c r="C2935" s="7" t="s">
        <v>34</v>
      </c>
      <c r="D2935" s="7">
        <v>41130</v>
      </c>
      <c r="E2935" t="s">
        <v>84</v>
      </c>
      <c r="F2935">
        <v>185.05914306640599</v>
      </c>
      <c r="G2935">
        <v>180.51805114746099</v>
      </c>
      <c r="H2935">
        <v>4.5410866737365696</v>
      </c>
      <c r="I2935">
        <v>2.4538569152355201E-2</v>
      </c>
      <c r="J2935">
        <v>71.320457458496094</v>
      </c>
      <c r="K2935">
        <v>2.2757742553949401E-2</v>
      </c>
      <c r="L2935">
        <v>2.6922230720520002</v>
      </c>
      <c r="M2935">
        <v>4.5410866737365696</v>
      </c>
      <c r="N2935">
        <v>6.3899497985839799</v>
      </c>
      <c r="O2935">
        <v>9.0594148635864293</v>
      </c>
      <c r="P2935">
        <v>-1.2581257820129399</v>
      </c>
      <c r="Q2935">
        <v>10.340298652648899</v>
      </c>
      <c r="R2935">
        <v>221</v>
      </c>
      <c r="S2935">
        <v>11.8726297200401</v>
      </c>
      <c r="T2935">
        <v>3.5256707668304399</v>
      </c>
      <c r="U2935">
        <v>81.293556213378906</v>
      </c>
      <c r="V2935">
        <v>97.572364807128906</v>
      </c>
      <c r="W2935">
        <v>0.96966683864593495</v>
      </c>
      <c r="Y2935" s="7"/>
    </row>
    <row r="2936" spans="1:25">
      <c r="A2936" t="s">
        <v>63</v>
      </c>
      <c r="B2936" t="s">
        <v>68</v>
      </c>
      <c r="C2936" s="7" t="s">
        <v>34</v>
      </c>
      <c r="D2936" s="7">
        <v>41130</v>
      </c>
      <c r="E2936" t="s">
        <v>85</v>
      </c>
      <c r="F2936">
        <v>193.04544067382801</v>
      </c>
      <c r="G2936">
        <v>188.405838012695</v>
      </c>
      <c r="H2936">
        <v>4.6396059989929199</v>
      </c>
      <c r="I2936">
        <v>2.4033751338720301E-2</v>
      </c>
      <c r="J2936">
        <v>71.511810302734403</v>
      </c>
      <c r="K2936">
        <v>-0.28684264421463002</v>
      </c>
      <c r="L2936">
        <v>2.6237430572509801</v>
      </c>
      <c r="M2936">
        <v>4.6396059989929199</v>
      </c>
      <c r="N2936">
        <v>6.6554689407348597</v>
      </c>
      <c r="O2936">
        <v>9.5660543441772496</v>
      </c>
      <c r="P2936">
        <v>-1.68342244625092</v>
      </c>
      <c r="Q2936">
        <v>10.9626350402832</v>
      </c>
      <c r="R2936">
        <v>221</v>
      </c>
      <c r="S2936">
        <v>14.3062556060631</v>
      </c>
      <c r="T2936">
        <v>3.8441283702850302</v>
      </c>
      <c r="U2936">
        <v>81.293556213378906</v>
      </c>
      <c r="V2936">
        <v>97.572364807128906</v>
      </c>
      <c r="W2936">
        <v>0.97228920459747303</v>
      </c>
      <c r="Y2936" s="7"/>
    </row>
    <row r="2937" spans="1:25">
      <c r="A2937" t="s">
        <v>63</v>
      </c>
      <c r="B2937" t="s">
        <v>68</v>
      </c>
      <c r="C2937" s="7" t="s">
        <v>34</v>
      </c>
      <c r="D2937" s="7">
        <v>41130</v>
      </c>
      <c r="E2937" t="s">
        <v>86</v>
      </c>
      <c r="F2937">
        <v>207.41978454589801</v>
      </c>
      <c r="G2937">
        <v>206.59858703613301</v>
      </c>
      <c r="H2937">
        <v>0.82118546962738004</v>
      </c>
      <c r="I2937">
        <v>3.9590508677065398E-3</v>
      </c>
      <c r="J2937">
        <v>74.171463012695298</v>
      </c>
      <c r="K2937">
        <v>-4.0903344154357901</v>
      </c>
      <c r="L2937">
        <v>-1.1885685920715301</v>
      </c>
      <c r="M2937">
        <v>0.82118546962738004</v>
      </c>
      <c r="N2937">
        <v>2.8309397697448699</v>
      </c>
      <c r="O2937">
        <v>5.73270559310913</v>
      </c>
      <c r="P2937">
        <v>-5.4826817512512198</v>
      </c>
      <c r="Q2937">
        <v>7.1250529289245597</v>
      </c>
      <c r="R2937">
        <v>221</v>
      </c>
      <c r="S2937">
        <v>14.0935765303406</v>
      </c>
      <c r="T2937">
        <v>3.83247947692871</v>
      </c>
      <c r="U2937">
        <v>81.293556213378906</v>
      </c>
      <c r="V2937">
        <v>97.572364807128906</v>
      </c>
      <c r="W2937">
        <v>0.97003406286239602</v>
      </c>
      <c r="Y2937" s="7"/>
    </row>
    <row r="2938" spans="1:25">
      <c r="A2938" t="s">
        <v>63</v>
      </c>
      <c r="B2938" t="s">
        <v>68</v>
      </c>
      <c r="C2938" s="7" t="s">
        <v>34</v>
      </c>
      <c r="D2938" s="7">
        <v>41130</v>
      </c>
      <c r="E2938" t="s">
        <v>87</v>
      </c>
      <c r="F2938">
        <v>231.04542541503901</v>
      </c>
      <c r="G2938">
        <v>228.46554565429699</v>
      </c>
      <c r="H2938">
        <v>2.5798811912536599</v>
      </c>
      <c r="I2938">
        <v>1.11661218106747E-2</v>
      </c>
      <c r="J2938">
        <v>78.378707885742202</v>
      </c>
      <c r="K2938">
        <v>-2.7830336093902601</v>
      </c>
      <c r="L2938">
        <v>0.38541990518569902</v>
      </c>
      <c r="M2938">
        <v>2.5798811912536599</v>
      </c>
      <c r="N2938">
        <v>4.7743425369262704</v>
      </c>
      <c r="O2938">
        <v>7.9427962303161603</v>
      </c>
      <c r="P2938">
        <v>-4.30334568023682</v>
      </c>
      <c r="Q2938">
        <v>9.4631080627441406</v>
      </c>
      <c r="R2938">
        <v>221</v>
      </c>
      <c r="S2938">
        <v>16.743514958264999</v>
      </c>
      <c r="T2938">
        <v>4.1847047805786097</v>
      </c>
      <c r="U2938">
        <v>81.293556213378906</v>
      </c>
      <c r="V2938">
        <v>97.572364807128906</v>
      </c>
      <c r="W2938">
        <v>0.96871131658554099</v>
      </c>
      <c r="Y2938" s="7"/>
    </row>
    <row r="2939" spans="1:25">
      <c r="A2939" t="s">
        <v>63</v>
      </c>
      <c r="B2939" t="s">
        <v>68</v>
      </c>
      <c r="C2939" s="7" t="s">
        <v>34</v>
      </c>
      <c r="D2939" s="7">
        <v>41130</v>
      </c>
      <c r="E2939" t="s">
        <v>88</v>
      </c>
      <c r="F2939">
        <v>247.585372924805</v>
      </c>
      <c r="G2939">
        <v>245.44467163085901</v>
      </c>
      <c r="H2939">
        <v>2.1407136917114298</v>
      </c>
      <c r="I2939">
        <v>8.6463652551174199E-3</v>
      </c>
      <c r="J2939">
        <v>82.939598083496094</v>
      </c>
      <c r="K2939">
        <v>-4.2425346374511701</v>
      </c>
      <c r="L2939">
        <v>-0.47125977277755698</v>
      </c>
      <c r="M2939">
        <v>2.1407136917114298</v>
      </c>
      <c r="N2939">
        <v>4.7526874542236301</v>
      </c>
      <c r="O2939">
        <v>8.5239620208740199</v>
      </c>
      <c r="P2939">
        <v>-6.0520968437194798</v>
      </c>
      <c r="Q2939">
        <v>10.333524703979499</v>
      </c>
      <c r="R2939">
        <v>221</v>
      </c>
      <c r="S2939">
        <v>23.7578219552524</v>
      </c>
      <c r="T2939">
        <v>4.98087501525879</v>
      </c>
      <c r="U2939">
        <v>81.293556213378906</v>
      </c>
      <c r="V2939">
        <v>97.572364807128906</v>
      </c>
      <c r="W2939">
        <v>0.96383696794509899</v>
      </c>
      <c r="Y2939" s="7"/>
    </row>
    <row r="2940" spans="1:25">
      <c r="A2940" t="s">
        <v>63</v>
      </c>
      <c r="B2940" t="s">
        <v>68</v>
      </c>
      <c r="C2940" s="7" t="s">
        <v>34</v>
      </c>
      <c r="D2940" s="7">
        <v>41130</v>
      </c>
      <c r="E2940" t="s">
        <v>89</v>
      </c>
      <c r="F2940">
        <v>262.786865234375</v>
      </c>
      <c r="G2940">
        <v>256.18731689453102</v>
      </c>
      <c r="H2940">
        <v>6.5995359420776403</v>
      </c>
      <c r="I2940">
        <v>2.5113644078373899E-2</v>
      </c>
      <c r="J2940">
        <v>86.910575866699205</v>
      </c>
      <c r="K2940">
        <v>-0.55368977785110496</v>
      </c>
      <c r="L2940">
        <v>3.6724939346313499</v>
      </c>
      <c r="M2940">
        <v>6.5995359420776403</v>
      </c>
      <c r="N2940">
        <v>9.5265779495239293</v>
      </c>
      <c r="O2940">
        <v>13.7527618408203</v>
      </c>
      <c r="P2940">
        <v>-2.5815298557281499</v>
      </c>
      <c r="Q2940">
        <v>15.780601501464799</v>
      </c>
      <c r="R2940">
        <v>221</v>
      </c>
      <c r="S2940">
        <v>30.454620479170401</v>
      </c>
      <c r="T2940">
        <v>5.5816917419433603</v>
      </c>
      <c r="U2940">
        <v>81.293556213378906</v>
      </c>
      <c r="V2940">
        <v>97.572364807128906</v>
      </c>
      <c r="W2940">
        <v>0.95112502574920699</v>
      </c>
      <c r="Y2940" s="7"/>
    </row>
    <row r="2941" spans="1:25">
      <c r="A2941" t="s">
        <v>63</v>
      </c>
      <c r="B2941" t="s">
        <v>68</v>
      </c>
      <c r="C2941" s="7" t="s">
        <v>34</v>
      </c>
      <c r="D2941" s="7">
        <v>41130</v>
      </c>
      <c r="E2941" t="s">
        <v>90</v>
      </c>
      <c r="F2941">
        <v>275.01541137695301</v>
      </c>
      <c r="G2941">
        <v>266.68704223632801</v>
      </c>
      <c r="H2941">
        <v>8.3283615112304705</v>
      </c>
      <c r="I2941">
        <v>3.0283253639936399E-2</v>
      </c>
      <c r="J2941">
        <v>89.44775390625</v>
      </c>
      <c r="K2941">
        <v>-0.77226507663726796</v>
      </c>
      <c r="L2941">
        <v>4.6044588088989302</v>
      </c>
      <c r="M2941">
        <v>8.3283615112304705</v>
      </c>
      <c r="N2941">
        <v>12.052264213561999</v>
      </c>
      <c r="O2941">
        <v>17.4289875030518</v>
      </c>
      <c r="P2941">
        <v>-3.35216617584229</v>
      </c>
      <c r="Q2941">
        <v>20.008888244628899</v>
      </c>
      <c r="R2941">
        <v>221</v>
      </c>
      <c r="S2941">
        <v>50.096281318488799</v>
      </c>
      <c r="T2941">
        <v>7.10125637054443</v>
      </c>
      <c r="U2941">
        <v>81.293556213378906</v>
      </c>
      <c r="V2941">
        <v>97.572364807128906</v>
      </c>
      <c r="W2941">
        <v>0.93883699178695701</v>
      </c>
      <c r="Y2941" s="7"/>
    </row>
    <row r="2942" spans="1:25">
      <c r="A2942" t="s">
        <v>63</v>
      </c>
      <c r="B2942" t="s">
        <v>68</v>
      </c>
      <c r="C2942" s="7" t="s">
        <v>34</v>
      </c>
      <c r="D2942" s="7">
        <v>41130</v>
      </c>
      <c r="E2942" t="s">
        <v>91</v>
      </c>
      <c r="F2942">
        <v>276.79656982421898</v>
      </c>
      <c r="G2942">
        <v>266.23791503906301</v>
      </c>
      <c r="H2942">
        <v>10.558643341064499</v>
      </c>
      <c r="I2942">
        <v>3.81458625197411E-2</v>
      </c>
      <c r="J2942">
        <v>91.290580749511705</v>
      </c>
      <c r="K2942">
        <v>0.76179313659668002</v>
      </c>
      <c r="L2942">
        <v>6.5498514175415004</v>
      </c>
      <c r="M2942">
        <v>10.558643341064499</v>
      </c>
      <c r="N2942">
        <v>14.567435264587401</v>
      </c>
      <c r="O2942">
        <v>20.355493545532202</v>
      </c>
      <c r="P2942">
        <v>-2.0154778957366899</v>
      </c>
      <c r="Q2942">
        <v>23.132764816284201</v>
      </c>
      <c r="R2942">
        <v>221</v>
      </c>
      <c r="S2942">
        <v>58.363630228826899</v>
      </c>
      <c r="T2942">
        <v>7.6445226669311497</v>
      </c>
      <c r="U2942">
        <v>81.293556213378906</v>
      </c>
      <c r="V2942">
        <v>97.572364807128906</v>
      </c>
      <c r="W2942">
        <v>0.93835079669952404</v>
      </c>
      <c r="Y2942" s="7"/>
    </row>
    <row r="2943" spans="1:25">
      <c r="A2943" t="s">
        <v>63</v>
      </c>
      <c r="B2943" t="s">
        <v>68</v>
      </c>
      <c r="C2943" s="7" t="s">
        <v>34</v>
      </c>
      <c r="D2943" s="7">
        <v>41130</v>
      </c>
      <c r="E2943" t="s">
        <v>92</v>
      </c>
      <c r="F2943">
        <v>284.64279174804699</v>
      </c>
      <c r="G2943">
        <v>272.52423095703102</v>
      </c>
      <c r="H2943">
        <v>12.1185522079468</v>
      </c>
      <c r="I2943">
        <v>4.2574599385261501E-2</v>
      </c>
      <c r="J2943">
        <v>92.149009704589801</v>
      </c>
      <c r="K2943">
        <v>2.4655284881591801</v>
      </c>
      <c r="L2943">
        <v>8.1686134338378906</v>
      </c>
      <c r="M2943">
        <v>12.1185522079468</v>
      </c>
      <c r="N2943">
        <v>16.0684909820557</v>
      </c>
      <c r="O2943">
        <v>21.7715759277344</v>
      </c>
      <c r="P2943">
        <v>-0.27096959948539701</v>
      </c>
      <c r="Q2943">
        <v>24.508073806762699</v>
      </c>
      <c r="R2943">
        <v>221</v>
      </c>
      <c r="S2943">
        <v>56.234408498346497</v>
      </c>
      <c r="T2943">
        <v>7.5322947502136204</v>
      </c>
      <c r="U2943">
        <v>81.293556213378906</v>
      </c>
      <c r="V2943">
        <v>97.572364807128906</v>
      </c>
      <c r="W2943">
        <v>0.94072508811950695</v>
      </c>
      <c r="Y2943" s="7"/>
    </row>
    <row r="2944" spans="1:25">
      <c r="A2944" t="s">
        <v>63</v>
      </c>
      <c r="B2944" t="s">
        <v>68</v>
      </c>
      <c r="C2944" s="7" t="s">
        <v>34</v>
      </c>
      <c r="D2944" s="7">
        <v>41130</v>
      </c>
      <c r="E2944" t="s">
        <v>93</v>
      </c>
      <c r="F2944">
        <v>280.72158813476602</v>
      </c>
      <c r="G2944">
        <v>270.80383300781301</v>
      </c>
      <c r="H2944">
        <v>9.9177360534668004</v>
      </c>
      <c r="I2944">
        <v>3.5329438745975501E-2</v>
      </c>
      <c r="J2944">
        <v>91.041709899902301</v>
      </c>
      <c r="K2944">
        <v>-0.18561740219593001</v>
      </c>
      <c r="L2944">
        <v>5.7835254669189498</v>
      </c>
      <c r="M2944">
        <v>9.9177360534668004</v>
      </c>
      <c r="N2944">
        <v>14.0519466400146</v>
      </c>
      <c r="O2944">
        <v>20.0210876464844</v>
      </c>
      <c r="P2944">
        <v>-3.0497777462005602</v>
      </c>
      <c r="Q2944">
        <v>22.885248184204102</v>
      </c>
      <c r="R2944">
        <v>221</v>
      </c>
      <c r="S2944">
        <v>61.167979119221897</v>
      </c>
      <c r="T2944">
        <v>7.88368844985962</v>
      </c>
      <c r="U2944">
        <v>81.293556213378906</v>
      </c>
      <c r="V2944">
        <v>97.572364807128906</v>
      </c>
      <c r="W2944">
        <v>0.93815827369689897</v>
      </c>
      <c r="Y2944" s="7"/>
    </row>
    <row r="2945" spans="1:25">
      <c r="A2945" t="s">
        <v>63</v>
      </c>
      <c r="B2945" t="s">
        <v>68</v>
      </c>
      <c r="C2945" s="7" t="s">
        <v>34</v>
      </c>
      <c r="D2945" s="7">
        <v>41130</v>
      </c>
      <c r="E2945" t="s">
        <v>94</v>
      </c>
      <c r="F2945">
        <v>274.08319091796898</v>
      </c>
      <c r="G2945">
        <v>267.03857421875</v>
      </c>
      <c r="H2945">
        <v>7.0446071624755904</v>
      </c>
      <c r="I2945">
        <v>2.5702442973852199E-2</v>
      </c>
      <c r="J2945">
        <v>90.804771423339801</v>
      </c>
      <c r="K2945">
        <v>-1.6612694263458301</v>
      </c>
      <c r="L2945">
        <v>3.4822332859039302</v>
      </c>
      <c r="M2945">
        <v>7.0446071624755904</v>
      </c>
      <c r="N2945">
        <v>10.606981277465801</v>
      </c>
      <c r="O2945">
        <v>15.7504835128784</v>
      </c>
      <c r="P2945">
        <v>-4.1292643547058097</v>
      </c>
      <c r="Q2945">
        <v>18.218479156494102</v>
      </c>
      <c r="R2945">
        <v>221</v>
      </c>
      <c r="S2945">
        <v>45.6019491127972</v>
      </c>
      <c r="T2945">
        <v>6.7932314872741699</v>
      </c>
      <c r="U2945">
        <v>81.293556213378906</v>
      </c>
      <c r="V2945">
        <v>97.572364807128906</v>
      </c>
      <c r="W2945">
        <v>0.93780791759491</v>
      </c>
      <c r="Y2945" s="7"/>
    </row>
    <row r="2946" spans="1:25">
      <c r="A2946" t="s">
        <v>63</v>
      </c>
      <c r="B2946" s="11" t="s">
        <v>68</v>
      </c>
      <c r="C2946" s="7" t="s">
        <v>34</v>
      </c>
      <c r="D2946" s="7">
        <v>41130</v>
      </c>
      <c r="E2946" t="s">
        <v>95</v>
      </c>
      <c r="F2946">
        <v>267.58416748046898</v>
      </c>
      <c r="G2946">
        <v>260.77188110351602</v>
      </c>
      <c r="H2946">
        <v>6.8122887611389196</v>
      </c>
      <c r="I2946">
        <v>2.5458488613367102E-2</v>
      </c>
      <c r="J2946">
        <v>90.237640380859403</v>
      </c>
      <c r="K2946">
        <v>-2.4923737049102801</v>
      </c>
      <c r="L2946">
        <v>3.0048961639404301</v>
      </c>
      <c r="M2946">
        <v>6.8122887611389196</v>
      </c>
      <c r="N2946">
        <v>10.6196804046631</v>
      </c>
      <c r="O2946">
        <v>16.116950988769499</v>
      </c>
      <c r="P2946">
        <v>-5.1301164627075204</v>
      </c>
      <c r="Q2946">
        <v>18.754693984985401</v>
      </c>
      <c r="R2946">
        <v>221</v>
      </c>
      <c r="S2946">
        <v>52.524497521125298</v>
      </c>
      <c r="T2946">
        <v>7.2604665756225604</v>
      </c>
      <c r="U2946">
        <v>81.293556213378906</v>
      </c>
      <c r="V2946">
        <v>97.572364807128906</v>
      </c>
      <c r="W2946">
        <v>0.93343579769134499</v>
      </c>
      <c r="Y2946" s="7"/>
    </row>
    <row r="2947" spans="1:25">
      <c r="A2947" t="s">
        <v>63</v>
      </c>
      <c r="B2947" s="11" t="s">
        <v>68</v>
      </c>
      <c r="C2947" s="7" t="s">
        <v>34</v>
      </c>
      <c r="D2947" s="7">
        <v>41130</v>
      </c>
      <c r="E2947" t="s">
        <v>96</v>
      </c>
      <c r="F2947">
        <v>259.61672973632801</v>
      </c>
      <c r="G2947">
        <v>250.68849182128901</v>
      </c>
      <c r="H2947">
        <v>8.9282159805297905</v>
      </c>
      <c r="I2947">
        <v>3.43899875879288E-2</v>
      </c>
      <c r="J2947">
        <v>89.176208496093807</v>
      </c>
      <c r="K2947">
        <v>-0.77151787281036399</v>
      </c>
      <c r="L2947">
        <v>4.9591636657714799</v>
      </c>
      <c r="M2947">
        <v>8.9282159805297905</v>
      </c>
      <c r="N2947">
        <v>12.8972682952881</v>
      </c>
      <c r="O2947">
        <v>18.627950668335</v>
      </c>
      <c r="P2947">
        <v>-3.52125763893127</v>
      </c>
      <c r="Q2947">
        <v>21.377691268920898</v>
      </c>
      <c r="R2947">
        <v>221</v>
      </c>
      <c r="S2947">
        <v>57.116488077053901</v>
      </c>
      <c r="T2947">
        <v>7.5687427520751998</v>
      </c>
      <c r="U2947">
        <v>81.293556213378906</v>
      </c>
      <c r="V2947">
        <v>97.572364807128906</v>
      </c>
      <c r="W2947">
        <v>0.932988882064819</v>
      </c>
      <c r="Y2947" s="7"/>
    </row>
    <row r="2948" spans="1:25">
      <c r="A2948" t="s">
        <v>63</v>
      </c>
      <c r="B2948" t="s">
        <v>68</v>
      </c>
      <c r="C2948" s="7" t="s">
        <v>34</v>
      </c>
      <c r="D2948" s="7">
        <v>41130</v>
      </c>
      <c r="E2948" t="s">
        <v>97</v>
      </c>
      <c r="F2948">
        <v>240.84768676757801</v>
      </c>
      <c r="G2948">
        <v>233.42427062988301</v>
      </c>
      <c r="H2948">
        <v>7.4234204292297399</v>
      </c>
      <c r="I2948">
        <v>3.08220535516739E-2</v>
      </c>
      <c r="J2948">
        <v>86.525520324707003</v>
      </c>
      <c r="K2948">
        <v>-4.5078611373901403</v>
      </c>
      <c r="L2948">
        <v>2.5412366390228298</v>
      </c>
      <c r="M2948">
        <v>7.4234204292297399</v>
      </c>
      <c r="N2948">
        <v>12.3056030273438</v>
      </c>
      <c r="O2948">
        <v>19.354700088501001</v>
      </c>
      <c r="P2948">
        <v>-7.8902130126953098</v>
      </c>
      <c r="Q2948">
        <v>22.737054824829102</v>
      </c>
      <c r="R2948">
        <v>221</v>
      </c>
      <c r="S2948">
        <v>86.819189379553805</v>
      </c>
      <c r="T2948">
        <v>9.3100280761718803</v>
      </c>
      <c r="U2948">
        <v>81.293556213378906</v>
      </c>
      <c r="V2948">
        <v>97.572364807128906</v>
      </c>
      <c r="W2948">
        <v>0.92278647422790505</v>
      </c>
      <c r="Y2948" s="7"/>
    </row>
    <row r="2949" spans="1:25">
      <c r="A2949" t="s">
        <v>63</v>
      </c>
      <c r="B2949" s="11" t="s">
        <v>68</v>
      </c>
      <c r="C2949" s="7" t="s">
        <v>34</v>
      </c>
      <c r="D2949" s="7">
        <v>41130</v>
      </c>
      <c r="E2949" t="s">
        <v>98</v>
      </c>
      <c r="F2949">
        <v>238.46414184570301</v>
      </c>
      <c r="G2949">
        <v>226.49461364746099</v>
      </c>
      <c r="H2949">
        <v>11.969515800476101</v>
      </c>
      <c r="I2949">
        <v>5.0194196403026602E-2</v>
      </c>
      <c r="J2949">
        <v>82.853218078613295</v>
      </c>
      <c r="K2949">
        <v>0.13531631231308</v>
      </c>
      <c r="L2949">
        <v>7.12705755233765</v>
      </c>
      <c r="M2949">
        <v>11.969515800476101</v>
      </c>
      <c r="N2949">
        <v>16.811973571777301</v>
      </c>
      <c r="O2949">
        <v>23.803714752197301</v>
      </c>
      <c r="P2949">
        <v>-3.21951484680176</v>
      </c>
      <c r="Q2949">
        <v>27.1585483551025</v>
      </c>
      <c r="R2949">
        <v>221</v>
      </c>
      <c r="S2949">
        <v>85.532488664870002</v>
      </c>
      <c r="T2949">
        <v>9.2342748641967791</v>
      </c>
      <c r="U2949">
        <v>81.293556213378906</v>
      </c>
      <c r="V2949">
        <v>97.572364807128906</v>
      </c>
      <c r="W2949">
        <v>0.91526794433593806</v>
      </c>
      <c r="Y2949" s="7"/>
    </row>
    <row r="2950" spans="1:25">
      <c r="A2950" t="s">
        <v>63</v>
      </c>
      <c r="B2950" t="s">
        <v>68</v>
      </c>
      <c r="C2950" s="7" t="s">
        <v>34</v>
      </c>
      <c r="D2950" s="7">
        <v>41130</v>
      </c>
      <c r="E2950" t="s">
        <v>99</v>
      </c>
      <c r="F2950">
        <v>240.27973937988301</v>
      </c>
      <c r="G2950">
        <v>228.24690246582</v>
      </c>
      <c r="H2950">
        <v>12.0328359603882</v>
      </c>
      <c r="I2950">
        <v>5.0078447908163098E-2</v>
      </c>
      <c r="J2950">
        <v>79.599998474121094</v>
      </c>
      <c r="K2950">
        <v>-0.38526424765586897</v>
      </c>
      <c r="L2950">
        <v>6.9514503479003897</v>
      </c>
      <c r="M2950">
        <v>12.0328359603882</v>
      </c>
      <c r="N2950">
        <v>17.114221572876001</v>
      </c>
      <c r="O2950">
        <v>24.4509372711182</v>
      </c>
      <c r="P2950">
        <v>-3.9056231975555402</v>
      </c>
      <c r="Q2950">
        <v>27.9712944030762</v>
      </c>
      <c r="R2950">
        <v>221</v>
      </c>
      <c r="S2950">
        <v>91.760523610368196</v>
      </c>
      <c r="T2950">
        <v>9.6898956298828107</v>
      </c>
      <c r="U2950">
        <v>81.293556213378906</v>
      </c>
      <c r="V2950">
        <v>97.572364807128906</v>
      </c>
      <c r="W2950">
        <v>0.92129421234130904</v>
      </c>
      <c r="Y2950" s="7"/>
    </row>
    <row r="2951" spans="1:25">
      <c r="A2951" t="s">
        <v>63</v>
      </c>
      <c r="B2951" t="s">
        <v>68</v>
      </c>
      <c r="C2951" s="7" t="s">
        <v>34</v>
      </c>
      <c r="D2951" s="7">
        <v>41130</v>
      </c>
      <c r="E2951" t="s">
        <v>100</v>
      </c>
      <c r="F2951">
        <v>220.33549499511699</v>
      </c>
      <c r="G2951">
        <v>213.13909912109401</v>
      </c>
      <c r="H2951">
        <v>7.1964001655578604</v>
      </c>
      <c r="I2951">
        <v>3.2661102712154402E-2</v>
      </c>
      <c r="J2951">
        <v>77.844429016113295</v>
      </c>
      <c r="K2951">
        <v>-0.168687224388123</v>
      </c>
      <c r="L2951">
        <v>4.1826663017272896</v>
      </c>
      <c r="M2951">
        <v>7.1964001655578604</v>
      </c>
      <c r="N2951">
        <v>10.2101335525513</v>
      </c>
      <c r="O2951">
        <v>14.561487197876</v>
      </c>
      <c r="P2951">
        <v>-2.2565870285034202</v>
      </c>
      <c r="Q2951">
        <v>16.649387359619102</v>
      </c>
      <c r="R2951">
        <v>221</v>
      </c>
      <c r="S2951">
        <v>31.4893072361774</v>
      </c>
      <c r="T2951">
        <v>5.74700832366943</v>
      </c>
      <c r="U2951">
        <v>81.293556213378906</v>
      </c>
      <c r="V2951">
        <v>97.572364807128906</v>
      </c>
      <c r="W2951">
        <v>0.94870173931121804</v>
      </c>
      <c r="Y2951" s="7"/>
    </row>
    <row r="2952" spans="1:25">
      <c r="A2952" t="s">
        <v>63</v>
      </c>
      <c r="B2952" t="s">
        <v>68</v>
      </c>
      <c r="C2952" s="7" t="s">
        <v>34</v>
      </c>
      <c r="D2952" s="7">
        <v>41130</v>
      </c>
      <c r="E2952" t="s">
        <v>101</v>
      </c>
      <c r="F2952">
        <v>194.50274658203099</v>
      </c>
      <c r="G2952">
        <v>191.45137023925801</v>
      </c>
      <c r="H2952">
        <v>3.0513951778411901</v>
      </c>
      <c r="I2952">
        <v>1.56881865113974E-2</v>
      </c>
      <c r="J2952">
        <v>76.471008300781307</v>
      </c>
      <c r="K2952">
        <v>-2.67055010795593</v>
      </c>
      <c r="L2952">
        <v>0.71002161502838101</v>
      </c>
      <c r="M2952">
        <v>3.0513951778411901</v>
      </c>
      <c r="N2952">
        <v>5.3927688598632804</v>
      </c>
      <c r="O2952">
        <v>8.7733402252197301</v>
      </c>
      <c r="P2952">
        <v>-4.29264211654663</v>
      </c>
      <c r="Q2952">
        <v>10.395433425903301</v>
      </c>
      <c r="R2952">
        <v>221</v>
      </c>
      <c r="S2952">
        <v>18.871000320657899</v>
      </c>
      <c r="T2952">
        <v>4.4648575782775897</v>
      </c>
      <c r="U2952">
        <v>81.293556213378906</v>
      </c>
      <c r="V2952">
        <v>97.572364807128906</v>
      </c>
      <c r="W2952">
        <v>0.94984453916549705</v>
      </c>
      <c r="Y2952" s="7"/>
    </row>
    <row r="2953" spans="1:25">
      <c r="A2953" t="s">
        <v>63</v>
      </c>
      <c r="B2953" t="s">
        <v>68</v>
      </c>
      <c r="C2953" s="7" t="s">
        <v>34</v>
      </c>
      <c r="D2953" s="7">
        <v>41130</v>
      </c>
      <c r="E2953" t="s">
        <v>102</v>
      </c>
      <c r="F2953">
        <v>178.65206909179699</v>
      </c>
      <c r="G2953">
        <v>174.37652587890599</v>
      </c>
      <c r="H2953">
        <v>4.2755427360534703</v>
      </c>
      <c r="I2953">
        <v>2.3932231590151801E-2</v>
      </c>
      <c r="J2953">
        <v>75.557846069335895</v>
      </c>
      <c r="K2953">
        <v>-0.77681648731231701</v>
      </c>
      <c r="L2953">
        <v>2.20815825462341</v>
      </c>
      <c r="M2953">
        <v>4.2755427360534703</v>
      </c>
      <c r="N2953">
        <v>6.3429274559020996</v>
      </c>
      <c r="O2953">
        <v>9.3279018402099592</v>
      </c>
      <c r="P2953">
        <v>-2.2090899944305402</v>
      </c>
      <c r="Q2953">
        <v>10.7601766586304</v>
      </c>
      <c r="R2953">
        <v>221</v>
      </c>
      <c r="S2953">
        <v>14.845786820366399</v>
      </c>
      <c r="T2953">
        <v>3.9423768520355198</v>
      </c>
      <c r="U2953">
        <v>81.293556213378906</v>
      </c>
      <c r="V2953">
        <v>97.572364807128906</v>
      </c>
      <c r="W2953">
        <v>0.95347833633422896</v>
      </c>
      <c r="Y2953" s="7"/>
    </row>
    <row r="2954" spans="1:25">
      <c r="A2954" t="s">
        <v>63</v>
      </c>
      <c r="B2954" t="s">
        <v>68</v>
      </c>
      <c r="C2954" s="7" t="s">
        <v>34</v>
      </c>
      <c r="D2954" s="7">
        <v>41134</v>
      </c>
      <c r="E2954" t="s">
        <v>79</v>
      </c>
      <c r="F2954">
        <v>163.95660400390599</v>
      </c>
      <c r="G2954">
        <v>166.45460510253901</v>
      </c>
      <c r="H2954">
        <v>-2.49800705909729</v>
      </c>
      <c r="I2954">
        <v>-1.52357807382941E-2</v>
      </c>
      <c r="J2954">
        <v>75.809112548828097</v>
      </c>
      <c r="K2954">
        <v>-8.5507249832153303</v>
      </c>
      <c r="L2954">
        <v>-4.9747300148010298</v>
      </c>
      <c r="M2954">
        <v>-2.49800705909729</v>
      </c>
      <c r="N2954">
        <v>-2.12837439030409E-2</v>
      </c>
      <c r="O2954">
        <v>3.5547111034393302</v>
      </c>
      <c r="P2954">
        <v>-10.2665863037109</v>
      </c>
      <c r="Q2954">
        <v>5.2705726623535201</v>
      </c>
      <c r="R2954">
        <v>221</v>
      </c>
      <c r="S2954">
        <v>20.7245451265123</v>
      </c>
      <c r="T2954">
        <v>4.72296094894409</v>
      </c>
      <c r="U2954">
        <v>81.950813293457003</v>
      </c>
      <c r="V2954">
        <v>99.5</v>
      </c>
      <c r="W2954">
        <v>0.96924847364425704</v>
      </c>
      <c r="Y2954" s="7"/>
    </row>
    <row r="2955" spans="1:25">
      <c r="A2955" t="s">
        <v>63</v>
      </c>
      <c r="B2955" t="s">
        <v>68</v>
      </c>
      <c r="C2955" s="7" t="s">
        <v>34</v>
      </c>
      <c r="D2955" s="7">
        <v>41134</v>
      </c>
      <c r="E2955" t="s">
        <v>80</v>
      </c>
      <c r="F2955">
        <v>165.549392700195</v>
      </c>
      <c r="G2955">
        <v>162.39901733398401</v>
      </c>
      <c r="H2955">
        <v>3.1503734588622998</v>
      </c>
      <c r="I2955">
        <v>1.9029811024665801E-2</v>
      </c>
      <c r="J2955">
        <v>75.029853820800795</v>
      </c>
      <c r="K2955">
        <v>-3.5712192058563201</v>
      </c>
      <c r="L2955">
        <v>0.399952292442322</v>
      </c>
      <c r="M2955">
        <v>3.1503734588622998</v>
      </c>
      <c r="N2955">
        <v>5.9007949829101598</v>
      </c>
      <c r="O2955">
        <v>9.8719663619995099</v>
      </c>
      <c r="P2955">
        <v>-5.4766974449157697</v>
      </c>
      <c r="Q2955">
        <v>11.7774448394775</v>
      </c>
      <c r="R2955">
        <v>221</v>
      </c>
      <c r="S2955">
        <v>25.572386876882302</v>
      </c>
      <c r="T2955">
        <v>5.2448868751525897</v>
      </c>
      <c r="U2955">
        <v>81.950813293457003</v>
      </c>
      <c r="V2955">
        <v>99.5</v>
      </c>
      <c r="W2955">
        <v>0.96783864498138406</v>
      </c>
      <c r="Y2955" s="7"/>
    </row>
    <row r="2956" spans="1:25">
      <c r="A2956" t="s">
        <v>63</v>
      </c>
      <c r="B2956" t="s">
        <v>68</v>
      </c>
      <c r="C2956" s="7" t="s">
        <v>34</v>
      </c>
      <c r="D2956" s="7">
        <v>41134</v>
      </c>
      <c r="E2956" t="s">
        <v>81</v>
      </c>
      <c r="F2956">
        <v>170.02551269531301</v>
      </c>
      <c r="G2956">
        <v>162.51058959960901</v>
      </c>
      <c r="H2956">
        <v>7.5149269104003897</v>
      </c>
      <c r="I2956">
        <v>4.4198818504810299E-2</v>
      </c>
      <c r="J2956">
        <v>74.587783813476605</v>
      </c>
      <c r="K2956">
        <v>-8.7961159646511106E-2</v>
      </c>
      <c r="L2956">
        <v>4.4038867950439498</v>
      </c>
      <c r="M2956">
        <v>7.5149269104003897</v>
      </c>
      <c r="N2956">
        <v>10.6259670257568</v>
      </c>
      <c r="O2956">
        <v>15.117815017700201</v>
      </c>
      <c r="P2956">
        <v>-2.24327421188354</v>
      </c>
      <c r="Q2956">
        <v>17.273128509521499</v>
      </c>
      <c r="R2956">
        <v>221</v>
      </c>
      <c r="S2956">
        <v>32.794459241836201</v>
      </c>
      <c r="T2956">
        <v>5.9325652122497603</v>
      </c>
      <c r="U2956">
        <v>81.950813293457003</v>
      </c>
      <c r="V2956">
        <v>99.5</v>
      </c>
      <c r="W2956">
        <v>0.96496063470840499</v>
      </c>
      <c r="Y2956" s="7"/>
    </row>
    <row r="2957" spans="1:25">
      <c r="A2957" t="s">
        <v>63</v>
      </c>
      <c r="B2957" t="s">
        <v>68</v>
      </c>
      <c r="C2957" s="7" t="s">
        <v>34</v>
      </c>
      <c r="D2957" s="7">
        <v>41134</v>
      </c>
      <c r="E2957" t="s">
        <v>82</v>
      </c>
      <c r="F2957">
        <v>164.80088806152301</v>
      </c>
      <c r="G2957">
        <v>159.52395629882801</v>
      </c>
      <c r="H2957">
        <v>5.2769327163696298</v>
      </c>
      <c r="I2957">
        <v>3.2020051032304798E-2</v>
      </c>
      <c r="J2957">
        <v>74.051551818847699</v>
      </c>
      <c r="K2957">
        <v>-0.614793241024017</v>
      </c>
      <c r="L2957">
        <v>2.8660862445831299</v>
      </c>
      <c r="M2957">
        <v>5.2769327163696298</v>
      </c>
      <c r="N2957">
        <v>7.6877794265747097</v>
      </c>
      <c r="O2957">
        <v>11.168659210205099</v>
      </c>
      <c r="P2957">
        <v>-2.2850155830383301</v>
      </c>
      <c r="Q2957">
        <v>12.8388814926147</v>
      </c>
      <c r="R2957">
        <v>221</v>
      </c>
      <c r="S2957">
        <v>19.749739025712898</v>
      </c>
      <c r="T2957">
        <v>4.5973381996154803</v>
      </c>
      <c r="U2957">
        <v>81.950813293457003</v>
      </c>
      <c r="V2957">
        <v>99.5</v>
      </c>
      <c r="W2957">
        <v>0.96619451045990001</v>
      </c>
      <c r="Y2957" s="7"/>
    </row>
    <row r="2958" spans="1:25">
      <c r="A2958" t="s">
        <v>63</v>
      </c>
      <c r="B2958" t="s">
        <v>68</v>
      </c>
      <c r="C2958" s="7" t="s">
        <v>34</v>
      </c>
      <c r="D2958" s="7">
        <v>41134</v>
      </c>
      <c r="E2958" t="s">
        <v>83</v>
      </c>
      <c r="F2958">
        <v>171.82591247558599</v>
      </c>
      <c r="G2958">
        <v>167.54315185546901</v>
      </c>
      <c r="H2958">
        <v>4.2827615737915004</v>
      </c>
      <c r="I2958">
        <v>2.4925002828240402E-2</v>
      </c>
      <c r="J2958">
        <v>73.539741516113295</v>
      </c>
      <c r="K2958">
        <v>-1.9484829902648899</v>
      </c>
      <c r="L2958">
        <v>1.73298680782318</v>
      </c>
      <c r="M2958">
        <v>4.2827615737915004</v>
      </c>
      <c r="N2958">
        <v>6.8325362205505398</v>
      </c>
      <c r="O2958">
        <v>10.5140056610107</v>
      </c>
      <c r="P2958">
        <v>-3.71495413780212</v>
      </c>
      <c r="Q2958">
        <v>12.2804775238037</v>
      </c>
      <c r="R2958">
        <v>221</v>
      </c>
      <c r="S2958">
        <v>21.961839588010399</v>
      </c>
      <c r="T2958">
        <v>4.86226606369019</v>
      </c>
      <c r="U2958">
        <v>81.950813293457003</v>
      </c>
      <c r="V2958">
        <v>99.5</v>
      </c>
      <c r="W2958">
        <v>0.96521753072738603</v>
      </c>
      <c r="Y2958" s="7"/>
    </row>
    <row r="2959" spans="1:25">
      <c r="A2959" t="s">
        <v>63</v>
      </c>
      <c r="B2959" t="s">
        <v>68</v>
      </c>
      <c r="C2959" s="7" t="s">
        <v>34</v>
      </c>
      <c r="D2959" s="7">
        <v>41134</v>
      </c>
      <c r="E2959" t="s">
        <v>84</v>
      </c>
      <c r="F2959">
        <v>188.17857360839801</v>
      </c>
      <c r="G2959">
        <v>186.24375915527301</v>
      </c>
      <c r="H2959">
        <v>1.9348227977752701</v>
      </c>
      <c r="I2959">
        <v>1.02818440645933E-2</v>
      </c>
      <c r="J2959">
        <v>72.954772949218807</v>
      </c>
      <c r="K2959">
        <v>-3.8013615608215301</v>
      </c>
      <c r="L2959">
        <v>-0.41237738728523299</v>
      </c>
      <c r="M2959">
        <v>1.9348227977752701</v>
      </c>
      <c r="N2959">
        <v>4.2820229530334499</v>
      </c>
      <c r="O2959">
        <v>7.6710071563720703</v>
      </c>
      <c r="P2959">
        <v>-5.427490234375</v>
      </c>
      <c r="Q2959">
        <v>9.2971353530883807</v>
      </c>
      <c r="R2959">
        <v>221</v>
      </c>
      <c r="S2959">
        <v>18.863192759602502</v>
      </c>
      <c r="T2959">
        <v>4.4759683609008798</v>
      </c>
      <c r="U2959">
        <v>81.950813293457003</v>
      </c>
      <c r="V2959">
        <v>99.5</v>
      </c>
      <c r="W2959">
        <v>0.96966683864593495</v>
      </c>
      <c r="Y2959" s="7"/>
    </row>
    <row r="2960" spans="1:25">
      <c r="A2960" t="s">
        <v>63</v>
      </c>
      <c r="B2960" t="s">
        <v>68</v>
      </c>
      <c r="C2960" s="7" t="s">
        <v>34</v>
      </c>
      <c r="D2960" s="7">
        <v>41134</v>
      </c>
      <c r="E2960" t="s">
        <v>85</v>
      </c>
      <c r="F2960">
        <v>198.68673706054699</v>
      </c>
      <c r="G2960">
        <v>194.61116027832</v>
      </c>
      <c r="H2960">
        <v>4.0755639076232901</v>
      </c>
      <c r="I2960">
        <v>2.0512511953711499E-2</v>
      </c>
      <c r="J2960">
        <v>72.958305358886705</v>
      </c>
      <c r="K2960">
        <v>-1.19241046905518</v>
      </c>
      <c r="L2960">
        <v>1.9199514389038099</v>
      </c>
      <c r="M2960">
        <v>4.0755639076232901</v>
      </c>
      <c r="N2960">
        <v>6.2311763763427699</v>
      </c>
      <c r="O2960">
        <v>9.3435382843017596</v>
      </c>
      <c r="P2960">
        <v>-2.6858079433441202</v>
      </c>
      <c r="Q2960">
        <v>10.8369359970093</v>
      </c>
      <c r="R2960">
        <v>221</v>
      </c>
      <c r="S2960">
        <v>16.234844988565602</v>
      </c>
      <c r="T2960">
        <v>4.1106219291687003</v>
      </c>
      <c r="U2960">
        <v>81.950813293457003</v>
      </c>
      <c r="V2960">
        <v>99.5</v>
      </c>
      <c r="W2960">
        <v>0.97228920459747303</v>
      </c>
      <c r="Y2960" s="7"/>
    </row>
    <row r="2961" spans="1:25">
      <c r="A2961" t="s">
        <v>63</v>
      </c>
      <c r="B2961" t="s">
        <v>68</v>
      </c>
      <c r="C2961" s="7" t="s">
        <v>34</v>
      </c>
      <c r="D2961" s="7">
        <v>41134</v>
      </c>
      <c r="E2961" t="s">
        <v>86</v>
      </c>
      <c r="F2961">
        <v>216.22102355957</v>
      </c>
      <c r="G2961">
        <v>211.07994079589801</v>
      </c>
      <c r="H2961">
        <v>5.1410713195800799</v>
      </c>
      <c r="I2961">
        <v>2.3776927962899201E-2</v>
      </c>
      <c r="J2961">
        <v>75.108940124511705</v>
      </c>
      <c r="K2961">
        <v>-1.0620353221893299</v>
      </c>
      <c r="L2961">
        <v>2.6028103828430198</v>
      </c>
      <c r="M2961">
        <v>5.1410713195800799</v>
      </c>
      <c r="N2961">
        <v>7.6793322563171396</v>
      </c>
      <c r="O2961">
        <v>11.3441781997681</v>
      </c>
      <c r="P2961">
        <v>-2.8205296993255602</v>
      </c>
      <c r="Q2961">
        <v>13.1026725769043</v>
      </c>
      <c r="R2961">
        <v>221</v>
      </c>
      <c r="S2961">
        <v>22.509359216212498</v>
      </c>
      <c r="T2961">
        <v>4.84030961990356</v>
      </c>
      <c r="U2961">
        <v>81.950813293457003</v>
      </c>
      <c r="V2961">
        <v>99.5</v>
      </c>
      <c r="W2961">
        <v>0.97003406286239602</v>
      </c>
      <c r="Y2961" s="7"/>
    </row>
    <row r="2962" spans="1:25">
      <c r="A2962" t="s">
        <v>63</v>
      </c>
      <c r="B2962" t="s">
        <v>68</v>
      </c>
      <c r="C2962" s="7" t="s">
        <v>34</v>
      </c>
      <c r="D2962" s="7">
        <v>41134</v>
      </c>
      <c r="E2962" t="s">
        <v>87</v>
      </c>
      <c r="F2962">
        <v>236.93084716796901</v>
      </c>
      <c r="G2962">
        <v>229.83314514160199</v>
      </c>
      <c r="H2962">
        <v>7.09771728515625</v>
      </c>
      <c r="I2962">
        <v>2.9956914484500899E-2</v>
      </c>
      <c r="J2962">
        <v>78.984710693359403</v>
      </c>
      <c r="K2962">
        <v>0.86746561527252197</v>
      </c>
      <c r="L2962">
        <v>4.5483484268188503</v>
      </c>
      <c r="M2962">
        <v>7.09771728515625</v>
      </c>
      <c r="N2962">
        <v>9.6470861434936506</v>
      </c>
      <c r="O2962">
        <v>13.327969551086399</v>
      </c>
      <c r="P2962">
        <v>-0.89872413873672496</v>
      </c>
      <c r="Q2962">
        <v>15.094158172607401</v>
      </c>
      <c r="R2962">
        <v>221</v>
      </c>
      <c r="S2962">
        <v>22.711356207478701</v>
      </c>
      <c r="T2962">
        <v>4.8614912033081099</v>
      </c>
      <c r="U2962">
        <v>81.950813293457003</v>
      </c>
      <c r="V2962">
        <v>99.5</v>
      </c>
      <c r="W2962">
        <v>0.96871131658554099</v>
      </c>
      <c r="Y2962" s="7"/>
    </row>
    <row r="2963" spans="1:25">
      <c r="A2963" t="s">
        <v>63</v>
      </c>
      <c r="B2963" t="s">
        <v>68</v>
      </c>
      <c r="C2963" s="7" t="s">
        <v>34</v>
      </c>
      <c r="D2963" s="7">
        <v>41134</v>
      </c>
      <c r="E2963" t="s">
        <v>88</v>
      </c>
      <c r="F2963">
        <v>252.86145019531301</v>
      </c>
      <c r="G2963">
        <v>244.38140869140599</v>
      </c>
      <c r="H2963">
        <v>8.4800395965576207</v>
      </c>
      <c r="I2963">
        <v>3.3536307513713802E-2</v>
      </c>
      <c r="J2963">
        <v>82.594917297363295</v>
      </c>
      <c r="K2963">
        <v>0.99537861347198497</v>
      </c>
      <c r="L2963">
        <v>5.4173769950866699</v>
      </c>
      <c r="M2963">
        <v>8.4800395965576207</v>
      </c>
      <c r="N2963">
        <v>11.542701721191399</v>
      </c>
      <c r="O2963">
        <v>15.9647006988525</v>
      </c>
      <c r="P2963">
        <v>-1.1264187097549401</v>
      </c>
      <c r="Q2963">
        <v>18.086498260498001</v>
      </c>
      <c r="R2963">
        <v>221</v>
      </c>
      <c r="S2963">
        <v>33.008771399254798</v>
      </c>
      <c r="T2963">
        <v>5.8403120040893599</v>
      </c>
      <c r="U2963">
        <v>81.950813293457003</v>
      </c>
      <c r="V2963">
        <v>99.5</v>
      </c>
      <c r="W2963">
        <v>0.96383696794509899</v>
      </c>
      <c r="Y2963" s="7"/>
    </row>
    <row r="2964" spans="1:25">
      <c r="A2964" t="s">
        <v>63</v>
      </c>
      <c r="B2964" t="s">
        <v>68</v>
      </c>
      <c r="C2964" s="7" t="s">
        <v>34</v>
      </c>
      <c r="D2964" s="7">
        <v>41134</v>
      </c>
      <c r="E2964" t="s">
        <v>89</v>
      </c>
      <c r="F2964">
        <v>263.81170654296898</v>
      </c>
      <c r="G2964">
        <v>256.67990112304699</v>
      </c>
      <c r="H2964">
        <v>7.1317791938781703</v>
      </c>
      <c r="I2964">
        <v>2.70335972309113E-2</v>
      </c>
      <c r="J2964">
        <v>86.389366149902301</v>
      </c>
      <c r="K2964">
        <v>-1.8314888477325399</v>
      </c>
      <c r="L2964">
        <v>3.46408247947693</v>
      </c>
      <c r="M2964">
        <v>7.1317791938781703</v>
      </c>
      <c r="N2964">
        <v>10.799475669860801</v>
      </c>
      <c r="O2964">
        <v>16.095046997070298</v>
      </c>
      <c r="P2964">
        <v>-4.3724508285522496</v>
      </c>
      <c r="Q2964">
        <v>18.63600730896</v>
      </c>
      <c r="R2964">
        <v>221</v>
      </c>
      <c r="S2964">
        <v>47.913960566052999</v>
      </c>
      <c r="T2964">
        <v>6.9940752983093297</v>
      </c>
      <c r="U2964">
        <v>81.950813293457003</v>
      </c>
      <c r="V2964">
        <v>99.5</v>
      </c>
      <c r="W2964">
        <v>0.95112502574920699</v>
      </c>
      <c r="Y2964" s="7"/>
    </row>
    <row r="2965" spans="1:25">
      <c r="A2965" t="s">
        <v>63</v>
      </c>
      <c r="B2965" t="s">
        <v>68</v>
      </c>
      <c r="C2965" s="7" t="s">
        <v>34</v>
      </c>
      <c r="D2965" s="7">
        <v>41134</v>
      </c>
      <c r="E2965" t="s">
        <v>90</v>
      </c>
      <c r="F2965">
        <v>267.86703491210898</v>
      </c>
      <c r="G2965">
        <v>264.53836059570301</v>
      </c>
      <c r="H2965">
        <v>3.3286976814270002</v>
      </c>
      <c r="I2965">
        <v>1.24266790226102E-2</v>
      </c>
      <c r="J2965">
        <v>89.094543457031307</v>
      </c>
      <c r="K2965">
        <v>-5.6910123825073198</v>
      </c>
      <c r="L2965">
        <v>-0.36209449172019997</v>
      </c>
      <c r="M2965">
        <v>3.3286976814270002</v>
      </c>
      <c r="N2965">
        <v>7.0194897651672399</v>
      </c>
      <c r="O2965">
        <v>12.348406791686999</v>
      </c>
      <c r="P2965">
        <v>-8.2479743957519496</v>
      </c>
      <c r="Q2965">
        <v>14.905369758606</v>
      </c>
      <c r="R2965">
        <v>221</v>
      </c>
      <c r="S2965">
        <v>48.942156318518798</v>
      </c>
      <c r="T2965">
        <v>7.0381169319152797</v>
      </c>
      <c r="U2965">
        <v>81.950813293457003</v>
      </c>
      <c r="V2965">
        <v>99.5</v>
      </c>
      <c r="W2965">
        <v>0.93883699178695701</v>
      </c>
      <c r="Y2965" s="7"/>
    </row>
    <row r="2966" spans="1:25">
      <c r="A2966" t="s">
        <v>63</v>
      </c>
      <c r="B2966" t="s">
        <v>68</v>
      </c>
      <c r="C2966" s="7" t="s">
        <v>34</v>
      </c>
      <c r="D2966" s="7">
        <v>41134</v>
      </c>
      <c r="E2966" t="s">
        <v>91</v>
      </c>
      <c r="F2966">
        <v>269.59121704101602</v>
      </c>
      <c r="G2966">
        <v>266.32406616210898</v>
      </c>
      <c r="H2966">
        <v>3.2671549320220898</v>
      </c>
      <c r="I2966">
        <v>1.21189225465059E-2</v>
      </c>
      <c r="J2966">
        <v>90.969543457031307</v>
      </c>
      <c r="K2966">
        <v>-7.1847200393676802</v>
      </c>
      <c r="L2966">
        <v>-1.0096677541732799</v>
      </c>
      <c r="M2966">
        <v>3.2671549320220898</v>
      </c>
      <c r="N2966">
        <v>7.5439777374267596</v>
      </c>
      <c r="O2966">
        <v>13.719030380249</v>
      </c>
      <c r="P2966">
        <v>-10.147681236267101</v>
      </c>
      <c r="Q2966">
        <v>16.681991577148398</v>
      </c>
      <c r="R2966">
        <v>221</v>
      </c>
      <c r="S2966">
        <v>65.944494251285505</v>
      </c>
      <c r="T2966">
        <v>8.1556415557861293</v>
      </c>
      <c r="U2966">
        <v>81.950813293457003</v>
      </c>
      <c r="V2966">
        <v>99.5</v>
      </c>
      <c r="W2966">
        <v>0.93835079669952404</v>
      </c>
      <c r="Y2966" s="7"/>
    </row>
    <row r="2967" spans="1:25">
      <c r="A2967" t="s">
        <v>63</v>
      </c>
      <c r="B2967" t="s">
        <v>68</v>
      </c>
      <c r="C2967" s="7" t="s">
        <v>34</v>
      </c>
      <c r="D2967" s="7">
        <v>41134</v>
      </c>
      <c r="E2967" t="s">
        <v>92</v>
      </c>
      <c r="F2967">
        <v>276.97494506835898</v>
      </c>
      <c r="G2967">
        <v>267.72232055664102</v>
      </c>
      <c r="H2967">
        <v>9.2526330947875994</v>
      </c>
      <c r="I2967">
        <v>3.3406030386686297E-2</v>
      </c>
      <c r="J2967">
        <v>92.337646484375</v>
      </c>
      <c r="K2967">
        <v>-1.35335350036621</v>
      </c>
      <c r="L2967">
        <v>4.9127492904663104</v>
      </c>
      <c r="M2967">
        <v>9.2526330947875994</v>
      </c>
      <c r="N2967">
        <v>13.5925178527832</v>
      </c>
      <c r="O2967">
        <v>19.858619689941399</v>
      </c>
      <c r="P2967">
        <v>-4.3600034713745099</v>
      </c>
      <c r="Q2967">
        <v>22.865270614623999</v>
      </c>
      <c r="R2967">
        <v>221</v>
      </c>
      <c r="S2967">
        <v>67.749237121432103</v>
      </c>
      <c r="T2967">
        <v>8.2758960723877006</v>
      </c>
      <c r="U2967">
        <v>81.950813293457003</v>
      </c>
      <c r="V2967">
        <v>99.5</v>
      </c>
      <c r="W2967">
        <v>0.94072508811950695</v>
      </c>
      <c r="Y2967" s="7"/>
    </row>
    <row r="2968" spans="1:25">
      <c r="A2968" t="s">
        <v>63</v>
      </c>
      <c r="B2968" t="s">
        <v>68</v>
      </c>
      <c r="C2968" s="7" t="s">
        <v>34</v>
      </c>
      <c r="D2968" s="7">
        <v>41134</v>
      </c>
      <c r="E2968" t="s">
        <v>93</v>
      </c>
      <c r="F2968">
        <v>276.58795166015602</v>
      </c>
      <c r="G2968">
        <v>269.30047607421898</v>
      </c>
      <c r="H2968">
        <v>7.2874870300293004</v>
      </c>
      <c r="I2968">
        <v>2.6347808539867401E-2</v>
      </c>
      <c r="J2968">
        <v>92.154251098632798</v>
      </c>
      <c r="K2968">
        <v>-3.8961987495422399</v>
      </c>
      <c r="L2968">
        <v>2.7112133502960201</v>
      </c>
      <c r="M2968">
        <v>7.2874870300293004</v>
      </c>
      <c r="N2968">
        <v>11.8637599945068</v>
      </c>
      <c r="O2968">
        <v>18.4711723327637</v>
      </c>
      <c r="P2968">
        <v>-7.0666179656982404</v>
      </c>
      <c r="Q2968">
        <v>21.6415920257568</v>
      </c>
      <c r="R2968">
        <v>221</v>
      </c>
      <c r="S2968">
        <v>74.886547767389899</v>
      </c>
      <c r="T2968">
        <v>8.7266759872436506</v>
      </c>
      <c r="U2968">
        <v>81.950813293457003</v>
      </c>
      <c r="V2968">
        <v>99.5</v>
      </c>
      <c r="W2968">
        <v>0.93815827369689897</v>
      </c>
      <c r="Y2968" s="7"/>
    </row>
    <row r="2969" spans="1:25">
      <c r="A2969" t="s">
        <v>63</v>
      </c>
      <c r="B2969" t="s">
        <v>68</v>
      </c>
      <c r="C2969" s="7" t="s">
        <v>34</v>
      </c>
      <c r="D2969" s="7">
        <v>41134</v>
      </c>
      <c r="E2969" t="s">
        <v>94</v>
      </c>
      <c r="F2969">
        <v>270.07373046875</v>
      </c>
      <c r="G2969">
        <v>263.57171630859398</v>
      </c>
      <c r="H2969">
        <v>6.5020079612731898</v>
      </c>
      <c r="I2969">
        <v>2.4074936285614999E-2</v>
      </c>
      <c r="J2969">
        <v>91.476036071777301</v>
      </c>
      <c r="K2969">
        <v>-4.0094900131225604</v>
      </c>
      <c r="L2969">
        <v>2.20078802108765</v>
      </c>
      <c r="M2969">
        <v>6.5020079612731898</v>
      </c>
      <c r="N2969">
        <v>10.8032283782959</v>
      </c>
      <c r="O2969">
        <v>17.013505935668899</v>
      </c>
      <c r="P2969">
        <v>-6.9893541336059597</v>
      </c>
      <c r="Q2969">
        <v>19.993370056152301</v>
      </c>
      <c r="R2969">
        <v>221</v>
      </c>
      <c r="S2969">
        <v>66.635805977220997</v>
      </c>
      <c r="T2969">
        <v>8.2021656036377006</v>
      </c>
      <c r="U2969">
        <v>81.950813293457003</v>
      </c>
      <c r="V2969">
        <v>99.5</v>
      </c>
      <c r="W2969">
        <v>0.93780791759491</v>
      </c>
      <c r="Y2969" s="7"/>
    </row>
    <row r="2970" spans="1:25">
      <c r="A2970" t="s">
        <v>63</v>
      </c>
      <c r="B2970" t="s">
        <v>68</v>
      </c>
      <c r="C2970" s="7" t="s">
        <v>34</v>
      </c>
      <c r="D2970" s="7">
        <v>41134</v>
      </c>
      <c r="E2970" t="s">
        <v>95</v>
      </c>
      <c r="F2970">
        <v>263.03015136718801</v>
      </c>
      <c r="G2970">
        <v>254.33876037597699</v>
      </c>
      <c r="H2970">
        <v>8.6914033889770508</v>
      </c>
      <c r="I2970">
        <v>3.3043373376131099E-2</v>
      </c>
      <c r="J2970">
        <v>90.137184143066406</v>
      </c>
      <c r="K2970">
        <v>-1.7662224769592301</v>
      </c>
      <c r="L2970">
        <v>4.4122281074523899</v>
      </c>
      <c r="M2970">
        <v>8.6914033889770508</v>
      </c>
      <c r="N2970">
        <v>12.9705801010132</v>
      </c>
      <c r="O2970">
        <v>19.1490287780762</v>
      </c>
      <c r="P2970">
        <v>-4.73081398010254</v>
      </c>
      <c r="Q2970">
        <v>22.113620758056602</v>
      </c>
      <c r="R2970">
        <v>221</v>
      </c>
      <c r="S2970">
        <v>66.507755633116204</v>
      </c>
      <c r="T2970">
        <v>8.1601285934448207</v>
      </c>
      <c r="U2970">
        <v>81.950813293457003</v>
      </c>
      <c r="V2970">
        <v>99.5</v>
      </c>
      <c r="W2970">
        <v>0.93343579769134499</v>
      </c>
      <c r="Y2970" s="7"/>
    </row>
    <row r="2971" spans="1:25">
      <c r="A2971" t="s">
        <v>63</v>
      </c>
      <c r="B2971" t="s">
        <v>68</v>
      </c>
      <c r="C2971" s="7" t="s">
        <v>34</v>
      </c>
      <c r="D2971" s="7">
        <v>41134</v>
      </c>
      <c r="E2971" t="s">
        <v>96</v>
      </c>
      <c r="F2971">
        <v>257.67010498046898</v>
      </c>
      <c r="G2971">
        <v>244.10270690918</v>
      </c>
      <c r="H2971">
        <v>13.5673913955688</v>
      </c>
      <c r="I2971">
        <v>5.2654117345809902E-2</v>
      </c>
      <c r="J2971">
        <v>88.516693115234403</v>
      </c>
      <c r="K2971">
        <v>3.8790965080261199</v>
      </c>
      <c r="L2971">
        <v>9.6030197143554705</v>
      </c>
      <c r="M2971">
        <v>13.5673913955688</v>
      </c>
      <c r="N2971">
        <v>17.531763076782202</v>
      </c>
      <c r="O2971">
        <v>23.255687713623001</v>
      </c>
      <c r="P2971">
        <v>1.1325997114181501</v>
      </c>
      <c r="Q2971">
        <v>26.002183914184599</v>
      </c>
      <c r="R2971">
        <v>221</v>
      </c>
      <c r="S2971">
        <v>57.521216676539098</v>
      </c>
      <c r="T2971">
        <v>7.5598168373107901</v>
      </c>
      <c r="U2971">
        <v>81.950813293457003</v>
      </c>
      <c r="V2971">
        <v>99.5</v>
      </c>
      <c r="W2971">
        <v>0.932988882064819</v>
      </c>
      <c r="Y2971" s="7"/>
    </row>
    <row r="2972" spans="1:25">
      <c r="A2972" t="s">
        <v>63</v>
      </c>
      <c r="B2972" t="s">
        <v>68</v>
      </c>
      <c r="C2972" s="7" t="s">
        <v>34</v>
      </c>
      <c r="D2972" s="7">
        <v>41134</v>
      </c>
      <c r="E2972" t="s">
        <v>97</v>
      </c>
      <c r="F2972">
        <v>236.92295837402301</v>
      </c>
      <c r="G2972">
        <v>224.404541015625</v>
      </c>
      <c r="H2972">
        <v>12.518430709838899</v>
      </c>
      <c r="I2972">
        <v>5.2837558090686798E-2</v>
      </c>
      <c r="J2972">
        <v>86.68798828125</v>
      </c>
      <c r="K2972">
        <v>2.6265311241149898</v>
      </c>
      <c r="L2972">
        <v>8.4707450866699201</v>
      </c>
      <c r="M2972">
        <v>12.518430709838899</v>
      </c>
      <c r="N2972">
        <v>16.566116333007798</v>
      </c>
      <c r="O2972">
        <v>22.410331726074201</v>
      </c>
      <c r="P2972">
        <v>-0.17768479883670801</v>
      </c>
      <c r="Q2972">
        <v>25.214546203613299</v>
      </c>
      <c r="R2972">
        <v>221</v>
      </c>
      <c r="S2972">
        <v>59.753298421689998</v>
      </c>
      <c r="T2972">
        <v>7.7186903953552202</v>
      </c>
      <c r="U2972">
        <v>81.950813293457003</v>
      </c>
      <c r="V2972">
        <v>99.5</v>
      </c>
      <c r="W2972">
        <v>0.92278647422790505</v>
      </c>
      <c r="Y2972" s="7"/>
    </row>
    <row r="2973" spans="1:25">
      <c r="A2973" t="s">
        <v>63</v>
      </c>
      <c r="B2973" t="s">
        <v>68</v>
      </c>
      <c r="C2973" s="7" t="s">
        <v>34</v>
      </c>
      <c r="D2973" s="7">
        <v>41134</v>
      </c>
      <c r="E2973" t="s">
        <v>98</v>
      </c>
      <c r="F2973">
        <v>232.89915466308599</v>
      </c>
      <c r="G2973">
        <v>219.39262390136699</v>
      </c>
      <c r="H2973">
        <v>13.506519317626999</v>
      </c>
      <c r="I2973">
        <v>5.7992991060018498E-2</v>
      </c>
      <c r="J2973">
        <v>83.211868286132798</v>
      </c>
      <c r="K2973">
        <v>3.6326889991760298</v>
      </c>
      <c r="L2973">
        <v>9.4662275314331108</v>
      </c>
      <c r="M2973">
        <v>13.506519317626999</v>
      </c>
      <c r="N2973">
        <v>17.546810150146499</v>
      </c>
      <c r="O2973">
        <v>23.380348205566399</v>
      </c>
      <c r="P2973">
        <v>0.83359515666961703</v>
      </c>
      <c r="Q2973">
        <v>26.179443359375</v>
      </c>
      <c r="R2973">
        <v>221</v>
      </c>
      <c r="S2973">
        <v>59.182019803754898</v>
      </c>
      <c r="T2973">
        <v>7.70459079742432</v>
      </c>
      <c r="U2973">
        <v>81.950813293457003</v>
      </c>
      <c r="V2973">
        <v>99.5</v>
      </c>
      <c r="W2973">
        <v>0.91526794433593806</v>
      </c>
      <c r="Y2973" s="7"/>
    </row>
    <row r="2974" spans="1:25">
      <c r="A2974" t="s">
        <v>63</v>
      </c>
      <c r="B2974" t="s">
        <v>68</v>
      </c>
      <c r="C2974" s="7" t="s">
        <v>34</v>
      </c>
      <c r="D2974" s="7">
        <v>41134</v>
      </c>
      <c r="E2974" t="s">
        <v>99</v>
      </c>
      <c r="F2974">
        <v>224.60287475585901</v>
      </c>
      <c r="G2974">
        <v>222.12942504882801</v>
      </c>
      <c r="H2974">
        <v>2.4734468460082999</v>
      </c>
      <c r="I2974">
        <v>1.1012533679604501E-2</v>
      </c>
      <c r="J2974">
        <v>79.743133544921903</v>
      </c>
      <c r="K2974">
        <v>-3.3979470729827899</v>
      </c>
      <c r="L2974">
        <v>7.0919997990131406E-2</v>
      </c>
      <c r="M2974">
        <v>2.4734468460082999</v>
      </c>
      <c r="N2974">
        <v>4.8759732246398899</v>
      </c>
      <c r="O2974">
        <v>8.3448410034179705</v>
      </c>
      <c r="P2974">
        <v>-5.0624055862426802</v>
      </c>
      <c r="Q2974">
        <v>10.0092992782593</v>
      </c>
      <c r="R2974">
        <v>221</v>
      </c>
      <c r="S2974">
        <v>19.9739976287362</v>
      </c>
      <c r="T2974">
        <v>4.5814728736877397</v>
      </c>
      <c r="U2974">
        <v>81.950813293457003</v>
      </c>
      <c r="V2974">
        <v>99.5</v>
      </c>
      <c r="W2974">
        <v>0.92129421234130904</v>
      </c>
      <c r="Y2974" s="7"/>
    </row>
    <row r="2975" spans="1:25">
      <c r="A2975" t="s">
        <v>63</v>
      </c>
      <c r="B2975" t="s">
        <v>68</v>
      </c>
      <c r="C2975" s="7" t="s">
        <v>34</v>
      </c>
      <c r="D2975" s="7">
        <v>41134</v>
      </c>
      <c r="E2975" t="s">
        <v>100</v>
      </c>
      <c r="F2975">
        <v>209.90476989746099</v>
      </c>
      <c r="G2975">
        <v>209.77404785156301</v>
      </c>
      <c r="H2975">
        <v>0.13071978092193601</v>
      </c>
      <c r="I2975">
        <v>6.2275759410113096E-4</v>
      </c>
      <c r="J2975">
        <v>77.794052124023395</v>
      </c>
      <c r="K2975">
        <v>-5.0614967346191397</v>
      </c>
      <c r="L2975">
        <v>-1.9938930273055999</v>
      </c>
      <c r="M2975">
        <v>0.13071978092193601</v>
      </c>
      <c r="N2975">
        <v>2.2553327083587602</v>
      </c>
      <c r="O2975">
        <v>5.32293605804443</v>
      </c>
      <c r="P2975">
        <v>-6.5334177017211896</v>
      </c>
      <c r="Q2975">
        <v>6.7948575019836399</v>
      </c>
      <c r="R2975">
        <v>221</v>
      </c>
      <c r="S2975">
        <v>15.3724852898733</v>
      </c>
      <c r="T2975">
        <v>4.0515079498290998</v>
      </c>
      <c r="U2975">
        <v>81.950813293457003</v>
      </c>
      <c r="V2975">
        <v>99.5</v>
      </c>
      <c r="W2975">
        <v>0.94870173931121804</v>
      </c>
      <c r="Y2975" s="7"/>
    </row>
    <row r="2976" spans="1:25">
      <c r="A2976" t="s">
        <v>63</v>
      </c>
      <c r="B2976" t="s">
        <v>68</v>
      </c>
      <c r="C2976" s="7" t="s">
        <v>34</v>
      </c>
      <c r="D2976" s="7">
        <v>41134</v>
      </c>
      <c r="E2976" t="s">
        <v>101</v>
      </c>
      <c r="F2976">
        <v>187.56814575195301</v>
      </c>
      <c r="G2976">
        <v>189.63743591308599</v>
      </c>
      <c r="H2976">
        <v>-2.06930375099182</v>
      </c>
      <c r="I2976">
        <v>-1.10322767868638E-2</v>
      </c>
      <c r="J2976">
        <v>76.686576843261705</v>
      </c>
      <c r="K2976">
        <v>-7.2649464607238796</v>
      </c>
      <c r="L2976">
        <v>-4.1953186988830602</v>
      </c>
      <c r="M2976">
        <v>-2.06930375099182</v>
      </c>
      <c r="N2976">
        <v>5.6711200624704403E-2</v>
      </c>
      <c r="O2976">
        <v>3.1263391971588099</v>
      </c>
      <c r="P2976">
        <v>-8.7378396987915004</v>
      </c>
      <c r="Q2976">
        <v>4.5992317199706996</v>
      </c>
      <c r="R2976">
        <v>221</v>
      </c>
      <c r="S2976">
        <v>15.358343015959701</v>
      </c>
      <c r="T2976">
        <v>4.05418157577515</v>
      </c>
      <c r="U2976">
        <v>81.950813293457003</v>
      </c>
      <c r="V2976">
        <v>99.5</v>
      </c>
      <c r="W2976">
        <v>0.94984453916549705</v>
      </c>
      <c r="Y2976" s="7"/>
    </row>
    <row r="2977" spans="1:25">
      <c r="A2977" t="s">
        <v>63</v>
      </c>
      <c r="B2977" t="s">
        <v>68</v>
      </c>
      <c r="C2977" s="7" t="s">
        <v>34</v>
      </c>
      <c r="D2977" s="7">
        <v>41134</v>
      </c>
      <c r="E2977" t="s">
        <v>102</v>
      </c>
      <c r="F2977">
        <v>176.98344421386699</v>
      </c>
      <c r="G2977">
        <v>172.21688842773401</v>
      </c>
      <c r="H2977">
        <v>4.7665534019470197</v>
      </c>
      <c r="I2977">
        <v>2.6932198554277399E-2</v>
      </c>
      <c r="J2977">
        <v>75.461784362792997</v>
      </c>
      <c r="K2977">
        <v>-0.11580641567707101</v>
      </c>
      <c r="L2977">
        <v>2.7687313556671098</v>
      </c>
      <c r="M2977">
        <v>4.7665534019470197</v>
      </c>
      <c r="N2977">
        <v>6.7643752098083496</v>
      </c>
      <c r="O2977">
        <v>9.6489124298095703</v>
      </c>
      <c r="P2977">
        <v>-1.4998874664306601</v>
      </c>
      <c r="Q2977">
        <v>11.0329942703247</v>
      </c>
      <c r="R2977">
        <v>221</v>
      </c>
      <c r="S2977">
        <v>13.7436034934472</v>
      </c>
      <c r="T2977">
        <v>3.809725522995</v>
      </c>
      <c r="U2977">
        <v>81.950813293457003</v>
      </c>
      <c r="V2977">
        <v>99.5</v>
      </c>
      <c r="W2977">
        <v>0.95347833633422896</v>
      </c>
      <c r="Y2977" s="7"/>
    </row>
    <row r="2978" spans="1:25">
      <c r="A2978" t="s">
        <v>63</v>
      </c>
      <c r="B2978" t="s">
        <v>68</v>
      </c>
      <c r="C2978" s="7" t="s">
        <v>34</v>
      </c>
      <c r="D2978" s="7">
        <v>41141</v>
      </c>
      <c r="E2978" t="s">
        <v>79</v>
      </c>
      <c r="F2978">
        <v>159.59819030761699</v>
      </c>
      <c r="G2978">
        <v>158.00914001464801</v>
      </c>
      <c r="H2978">
        <v>1.5890686511993399</v>
      </c>
      <c r="I2978">
        <v>9.9566830322146398E-3</v>
      </c>
      <c r="J2978">
        <v>73.722961425781307</v>
      </c>
      <c r="K2978">
        <v>-4.7900485992431596</v>
      </c>
      <c r="L2978">
        <v>-1.0212144851684599</v>
      </c>
      <c r="M2978">
        <v>1.5890686511993399</v>
      </c>
      <c r="N2978">
        <v>4.1993517875671396</v>
      </c>
      <c r="O2978">
        <v>7.9681859016418501</v>
      </c>
      <c r="P2978">
        <v>-6.5984396934509304</v>
      </c>
      <c r="Q2978">
        <v>9.7765769958496094</v>
      </c>
      <c r="R2978">
        <v>222</v>
      </c>
      <c r="S2978">
        <v>23.1501502539152</v>
      </c>
      <c r="T2978">
        <v>4.9776515960693404</v>
      </c>
      <c r="U2978">
        <v>78.869773864746094</v>
      </c>
      <c r="V2978">
        <v>93.016670227050795</v>
      </c>
      <c r="W2978">
        <v>0.96924847364425704</v>
      </c>
    </row>
    <row r="2979" spans="1:25">
      <c r="A2979" t="s">
        <v>63</v>
      </c>
      <c r="B2979" t="s">
        <v>68</v>
      </c>
      <c r="C2979" s="7" t="s">
        <v>34</v>
      </c>
      <c r="D2979" s="7">
        <v>41141</v>
      </c>
      <c r="E2979" t="s">
        <v>80</v>
      </c>
      <c r="F2979">
        <v>158.29873657226599</v>
      </c>
      <c r="G2979">
        <v>156.59992980957</v>
      </c>
      <c r="H2979">
        <v>1.6987999677658101</v>
      </c>
      <c r="I2979">
        <v>1.0731607675552399E-2</v>
      </c>
      <c r="J2979">
        <v>73.099884033203097</v>
      </c>
      <c r="K2979">
        <v>-4.6534700393676802</v>
      </c>
      <c r="L2979">
        <v>-0.90049743652343806</v>
      </c>
      <c r="M2979">
        <v>1.6987999677658101</v>
      </c>
      <c r="N2979">
        <v>4.2980971336364702</v>
      </c>
      <c r="O2979">
        <v>8.0510702133178693</v>
      </c>
      <c r="P2979">
        <v>-6.4542503356933603</v>
      </c>
      <c r="Q2979">
        <v>9.8518495559692401</v>
      </c>
      <c r="R2979">
        <v>222</v>
      </c>
      <c r="S2979">
        <v>22.745855437960898</v>
      </c>
      <c r="T2979">
        <v>4.9567027091979998</v>
      </c>
      <c r="U2979">
        <v>78.869773864746094</v>
      </c>
      <c r="V2979">
        <v>93.016670227050795</v>
      </c>
      <c r="W2979">
        <v>0.96783864498138406</v>
      </c>
    </row>
    <row r="2980" spans="1:25">
      <c r="A2980" t="s">
        <v>63</v>
      </c>
      <c r="B2980" t="s">
        <v>68</v>
      </c>
      <c r="C2980" s="7" t="s">
        <v>34</v>
      </c>
      <c r="D2980" s="7">
        <v>41141</v>
      </c>
      <c r="E2980" t="s">
        <v>81</v>
      </c>
      <c r="F2980">
        <v>156.68130493164099</v>
      </c>
      <c r="G2980">
        <v>155.63658142089801</v>
      </c>
      <c r="H2980">
        <v>1.04473829269409</v>
      </c>
      <c r="I2980">
        <v>6.6679194569587699E-3</v>
      </c>
      <c r="J2980">
        <v>72.537330627441406</v>
      </c>
      <c r="K2980">
        <v>-5.5620841979980504</v>
      </c>
      <c r="L2980">
        <v>-1.65871977806091</v>
      </c>
      <c r="M2980">
        <v>1.04473829269409</v>
      </c>
      <c r="N2980">
        <v>3.7481966018676798</v>
      </c>
      <c r="O2980">
        <v>7.6515607833862296</v>
      </c>
      <c r="P2980">
        <v>-7.4350266456604004</v>
      </c>
      <c r="Q2980">
        <v>9.5245027542114293</v>
      </c>
      <c r="R2980">
        <v>222</v>
      </c>
      <c r="S2980">
        <v>24.626638698369799</v>
      </c>
      <c r="T2980">
        <v>5.1553311347961399</v>
      </c>
      <c r="U2980">
        <v>78.869773864746094</v>
      </c>
      <c r="V2980">
        <v>93.016670227050795</v>
      </c>
      <c r="W2980">
        <v>0.96496063470840499</v>
      </c>
    </row>
    <row r="2981" spans="1:25">
      <c r="A2981" t="s">
        <v>63</v>
      </c>
      <c r="B2981" t="s">
        <v>68</v>
      </c>
      <c r="C2981" s="7" t="s">
        <v>34</v>
      </c>
      <c r="D2981" s="7">
        <v>41141</v>
      </c>
      <c r="E2981" t="s">
        <v>82</v>
      </c>
      <c r="F2981">
        <v>158.55596923828099</v>
      </c>
      <c r="G2981">
        <v>156.287185668945</v>
      </c>
      <c r="H2981">
        <v>2.2687804698944101</v>
      </c>
      <c r="I2981">
        <v>1.4309019781649101E-2</v>
      </c>
      <c r="J2981">
        <v>72.1693115234375</v>
      </c>
      <c r="K2981">
        <v>-4.2993893623352104</v>
      </c>
      <c r="L2981">
        <v>-0.41886129975318898</v>
      </c>
      <c r="M2981">
        <v>2.2687804698944101</v>
      </c>
      <c r="N2981">
        <v>4.9564223289489702</v>
      </c>
      <c r="O2981">
        <v>8.8369503021240199</v>
      </c>
      <c r="P2981">
        <v>-6.1613740921020499</v>
      </c>
      <c r="Q2981">
        <v>10.6989345550537</v>
      </c>
      <c r="R2981">
        <v>222</v>
      </c>
      <c r="S2981">
        <v>24.530066056484401</v>
      </c>
      <c r="T2981">
        <v>5.1251697540283203</v>
      </c>
      <c r="U2981">
        <v>78.869773864746094</v>
      </c>
      <c r="V2981">
        <v>93.016670227050795</v>
      </c>
      <c r="W2981">
        <v>0.96619451045990001</v>
      </c>
    </row>
    <row r="2982" spans="1:25">
      <c r="A2982" t="s">
        <v>63</v>
      </c>
      <c r="B2982" t="s">
        <v>68</v>
      </c>
      <c r="C2982" s="7" t="s">
        <v>34</v>
      </c>
      <c r="D2982" s="7">
        <v>41141</v>
      </c>
      <c r="E2982" t="s">
        <v>83</v>
      </c>
      <c r="F2982">
        <v>165.36367797851599</v>
      </c>
      <c r="G2982">
        <v>163.16079711914099</v>
      </c>
      <c r="H2982">
        <v>2.2028822898864702</v>
      </c>
      <c r="I2982">
        <v>1.3321439735591399E-2</v>
      </c>
      <c r="J2982">
        <v>71.497154235839801</v>
      </c>
      <c r="K2982">
        <v>-4.6706862449645996</v>
      </c>
      <c r="L2982">
        <v>-0.60972613096237205</v>
      </c>
      <c r="M2982">
        <v>2.2028822898864702</v>
      </c>
      <c r="N2982">
        <v>5.0154910087585396</v>
      </c>
      <c r="O2982">
        <v>9.0764503479003906</v>
      </c>
      <c r="P2982">
        <v>-6.6192469596862802</v>
      </c>
      <c r="Q2982">
        <v>11.025012016296399</v>
      </c>
      <c r="R2982">
        <v>222</v>
      </c>
      <c r="S2982">
        <v>26.8167187963411</v>
      </c>
      <c r="T2982">
        <v>5.3634738922119096</v>
      </c>
      <c r="U2982">
        <v>78.869773864746094</v>
      </c>
      <c r="V2982">
        <v>93.016670227050795</v>
      </c>
      <c r="W2982">
        <v>0.96521753072738603</v>
      </c>
    </row>
    <row r="2983" spans="1:25">
      <c r="A2983" t="s">
        <v>63</v>
      </c>
      <c r="B2983" t="s">
        <v>68</v>
      </c>
      <c r="C2983" s="7" t="s">
        <v>34</v>
      </c>
      <c r="D2983" s="7">
        <v>41141</v>
      </c>
      <c r="E2983" t="s">
        <v>84</v>
      </c>
      <c r="F2983">
        <v>184.29588317871099</v>
      </c>
      <c r="G2983">
        <v>179.40428161621099</v>
      </c>
      <c r="H2983">
        <v>4.89160060882568</v>
      </c>
      <c r="I2983">
        <v>2.6542104780674002E-2</v>
      </c>
      <c r="J2983">
        <v>71.218536376953097</v>
      </c>
      <c r="K2983">
        <v>-1.05415439605713</v>
      </c>
      <c r="L2983">
        <v>2.45864605903625</v>
      </c>
      <c r="M2983">
        <v>4.89160060882568</v>
      </c>
      <c r="N2983">
        <v>7.3245558738708496</v>
      </c>
      <c r="O2983">
        <v>10.8373556137085</v>
      </c>
      <c r="P2983">
        <v>-2.7396934032440199</v>
      </c>
      <c r="Q2983">
        <v>12.522894859314</v>
      </c>
      <c r="R2983">
        <v>222</v>
      </c>
      <c r="S2983">
        <v>20.4581323422913</v>
      </c>
      <c r="T2983">
        <v>4.6394972801208496</v>
      </c>
      <c r="U2983">
        <v>78.869773864746094</v>
      </c>
      <c r="V2983">
        <v>93.016670227050795</v>
      </c>
      <c r="W2983">
        <v>0.96966683864593495</v>
      </c>
    </row>
    <row r="2984" spans="1:25">
      <c r="A2984" t="s">
        <v>63</v>
      </c>
      <c r="B2984" t="s">
        <v>68</v>
      </c>
      <c r="C2984" s="7" t="s">
        <v>34</v>
      </c>
      <c r="D2984" s="7">
        <v>41141</v>
      </c>
      <c r="E2984" t="s">
        <v>85</v>
      </c>
      <c r="F2984">
        <v>195.58604431152301</v>
      </c>
      <c r="G2984">
        <v>184.86526489257801</v>
      </c>
      <c r="H2984">
        <v>10.720777511596699</v>
      </c>
      <c r="I2984">
        <v>5.4813612252473803E-2</v>
      </c>
      <c r="J2984">
        <v>71.329513549804702</v>
      </c>
      <c r="K2984">
        <v>4.8811087608337402</v>
      </c>
      <c r="L2984">
        <v>8.3312330245971697</v>
      </c>
      <c r="M2984">
        <v>10.720777511596699</v>
      </c>
      <c r="N2984">
        <v>13.110322952270501</v>
      </c>
      <c r="O2984">
        <v>16.560447692871101</v>
      </c>
      <c r="P2984">
        <v>3.2256433963775599</v>
      </c>
      <c r="Q2984">
        <v>18.2159118652344</v>
      </c>
      <c r="R2984">
        <v>222</v>
      </c>
      <c r="S2984">
        <v>20.1978327212789</v>
      </c>
      <c r="T2984">
        <v>4.5567183494567898</v>
      </c>
      <c r="U2984">
        <v>78.869773864746094</v>
      </c>
      <c r="V2984">
        <v>93.016670227050795</v>
      </c>
      <c r="W2984">
        <v>0.97228920459747303</v>
      </c>
    </row>
    <row r="2985" spans="1:25">
      <c r="A2985" t="s">
        <v>63</v>
      </c>
      <c r="B2985" t="s">
        <v>68</v>
      </c>
      <c r="C2985" s="7" t="s">
        <v>34</v>
      </c>
      <c r="D2985" s="7">
        <v>41141</v>
      </c>
      <c r="E2985" t="s">
        <v>86</v>
      </c>
      <c r="F2985">
        <v>208.72508239746099</v>
      </c>
      <c r="G2985">
        <v>203.38119506835901</v>
      </c>
      <c r="H2985">
        <v>5.3438844680786097</v>
      </c>
      <c r="I2985">
        <v>2.5602504611015299E-2</v>
      </c>
      <c r="J2985">
        <v>73.311233520507798</v>
      </c>
      <c r="K2985">
        <v>-0.99827569723129295</v>
      </c>
      <c r="L2985">
        <v>2.7487242221832302</v>
      </c>
      <c r="M2985">
        <v>5.3438844680786097</v>
      </c>
      <c r="N2985">
        <v>7.9390454292297399</v>
      </c>
      <c r="O2985">
        <v>11.6860456466675</v>
      </c>
      <c r="P2985">
        <v>-2.7961900234222399</v>
      </c>
      <c r="Q2985">
        <v>13.483960151672401</v>
      </c>
      <c r="R2985">
        <v>222</v>
      </c>
      <c r="S2985">
        <v>23.672488614988701</v>
      </c>
      <c r="T2985">
        <v>4.94881391525269</v>
      </c>
      <c r="U2985">
        <v>78.869773864746094</v>
      </c>
      <c r="V2985">
        <v>93.016670227050795</v>
      </c>
      <c r="W2985">
        <v>0.97003406286239602</v>
      </c>
    </row>
    <row r="2986" spans="1:25">
      <c r="A2986" t="s">
        <v>63</v>
      </c>
      <c r="B2986" t="s">
        <v>68</v>
      </c>
      <c r="C2986" s="7" t="s">
        <v>34</v>
      </c>
      <c r="D2986" s="7">
        <v>41141</v>
      </c>
      <c r="E2986" t="s">
        <v>87</v>
      </c>
      <c r="F2986">
        <v>229.724044799805</v>
      </c>
      <c r="G2986">
        <v>219.05299377441401</v>
      </c>
      <c r="H2986">
        <v>10.671063423156699</v>
      </c>
      <c r="I2986">
        <v>4.64516617357731E-2</v>
      </c>
      <c r="J2986">
        <v>76.797531127929702</v>
      </c>
      <c r="K2986">
        <v>4.3770771026611301</v>
      </c>
      <c r="L2986">
        <v>8.0956153869628906</v>
      </c>
      <c r="M2986">
        <v>10.671063423156699</v>
      </c>
      <c r="N2986">
        <v>13.2465105056763</v>
      </c>
      <c r="O2986">
        <v>16.9650478363037</v>
      </c>
      <c r="P2986">
        <v>2.5928196907043501</v>
      </c>
      <c r="Q2986">
        <v>18.749305725097699</v>
      </c>
      <c r="R2986">
        <v>222</v>
      </c>
      <c r="S2986">
        <v>23.448266833296401</v>
      </c>
      <c r="T2986">
        <v>4.9112234115600604</v>
      </c>
      <c r="U2986">
        <v>78.869773864746094</v>
      </c>
      <c r="V2986">
        <v>93.016670227050795</v>
      </c>
      <c r="W2986">
        <v>0.96871131658554099</v>
      </c>
    </row>
    <row r="2987" spans="1:25">
      <c r="A2987" t="s">
        <v>63</v>
      </c>
      <c r="B2987" t="s">
        <v>68</v>
      </c>
      <c r="C2987" s="7" t="s">
        <v>34</v>
      </c>
      <c r="D2987" s="7">
        <v>41141</v>
      </c>
      <c r="E2987" t="s">
        <v>88</v>
      </c>
      <c r="F2987">
        <v>239.43232727050801</v>
      </c>
      <c r="G2987">
        <v>227.69429016113301</v>
      </c>
      <c r="H2987">
        <v>11.7380313873291</v>
      </c>
      <c r="I2987">
        <v>4.9024421721696902E-2</v>
      </c>
      <c r="J2987">
        <v>81.036781311035199</v>
      </c>
      <c r="K2987">
        <v>4.1045303344726598</v>
      </c>
      <c r="L2987">
        <v>8.6144638061523402</v>
      </c>
      <c r="M2987">
        <v>11.7380313873291</v>
      </c>
      <c r="N2987">
        <v>14.8615989685059</v>
      </c>
      <c r="O2987">
        <v>19.371532440185501</v>
      </c>
      <c r="P2987">
        <v>1.9405385255813601</v>
      </c>
      <c r="Q2987">
        <v>21.535524368286101</v>
      </c>
      <c r="R2987">
        <v>222</v>
      </c>
      <c r="S2987">
        <v>34.719181897808099</v>
      </c>
      <c r="T2987">
        <v>5.9564528465270996</v>
      </c>
      <c r="U2987">
        <v>78.869773864746094</v>
      </c>
      <c r="V2987">
        <v>93.016670227050795</v>
      </c>
      <c r="W2987">
        <v>0.96383696794509899</v>
      </c>
    </row>
    <row r="2988" spans="1:25">
      <c r="A2988" t="s">
        <v>63</v>
      </c>
      <c r="B2988" t="s">
        <v>68</v>
      </c>
      <c r="C2988" s="7" t="s">
        <v>34</v>
      </c>
      <c r="D2988" s="7">
        <v>41141</v>
      </c>
      <c r="E2988" t="s">
        <v>89</v>
      </c>
      <c r="F2988">
        <v>251.52716064453099</v>
      </c>
      <c r="G2988">
        <v>240.59593200683599</v>
      </c>
      <c r="H2988">
        <v>10.9312477111816</v>
      </c>
      <c r="I2988">
        <v>4.3459512293338803E-2</v>
      </c>
      <c r="J2988">
        <v>83.763221740722699</v>
      </c>
      <c r="K2988">
        <v>2.7773084640502899</v>
      </c>
      <c r="L2988">
        <v>7.5947217941284197</v>
      </c>
      <c r="M2988">
        <v>10.9312477111816</v>
      </c>
      <c r="N2988">
        <v>14.267773628234901</v>
      </c>
      <c r="O2988">
        <v>19.0851860046387</v>
      </c>
      <c r="P2988">
        <v>0.46577984094619801</v>
      </c>
      <c r="Q2988">
        <v>21.396715164184599</v>
      </c>
      <c r="R2988">
        <v>222</v>
      </c>
      <c r="S2988">
        <v>39.985658804733198</v>
      </c>
      <c r="T2988">
        <v>6.3625526428222701</v>
      </c>
      <c r="U2988">
        <v>78.869773864746094</v>
      </c>
      <c r="V2988">
        <v>93.016670227050795</v>
      </c>
      <c r="W2988">
        <v>0.95112502574920699</v>
      </c>
    </row>
    <row r="2989" spans="1:25">
      <c r="A2989" t="s">
        <v>63</v>
      </c>
      <c r="B2989" t="s">
        <v>68</v>
      </c>
      <c r="C2989" s="7" t="s">
        <v>34</v>
      </c>
      <c r="D2989" s="7">
        <v>41141</v>
      </c>
      <c r="E2989" t="s">
        <v>90</v>
      </c>
      <c r="F2989">
        <v>258.25115966796898</v>
      </c>
      <c r="G2989">
        <v>250.63053894043</v>
      </c>
      <c r="H2989">
        <v>7.6206192970275897</v>
      </c>
      <c r="I2989">
        <v>2.9508559033274699E-2</v>
      </c>
      <c r="J2989">
        <v>85.954887390136705</v>
      </c>
      <c r="K2989">
        <v>-1.3483473062515301</v>
      </c>
      <c r="L2989">
        <v>3.9505906105041499</v>
      </c>
      <c r="M2989">
        <v>7.6206192970275897</v>
      </c>
      <c r="N2989">
        <v>11.290647506713899</v>
      </c>
      <c r="O2989">
        <v>16.589586257934599</v>
      </c>
      <c r="P2989">
        <v>-3.8909246921539302</v>
      </c>
      <c r="Q2989">
        <v>19.132164001464801</v>
      </c>
      <c r="R2989">
        <v>222</v>
      </c>
      <c r="S2989">
        <v>48.6281340858623</v>
      </c>
      <c r="T2989">
        <v>6.9985218048095703</v>
      </c>
      <c r="U2989">
        <v>78.869773864746094</v>
      </c>
      <c r="V2989">
        <v>93.016670227050795</v>
      </c>
      <c r="W2989">
        <v>0.93883699178695701</v>
      </c>
    </row>
    <row r="2990" spans="1:25">
      <c r="A2990" t="s">
        <v>63</v>
      </c>
      <c r="B2990" t="s">
        <v>68</v>
      </c>
      <c r="C2990" s="7" t="s">
        <v>34</v>
      </c>
      <c r="D2990" s="7">
        <v>41141</v>
      </c>
      <c r="E2990" t="s">
        <v>91</v>
      </c>
      <c r="F2990">
        <v>259.61822509765602</v>
      </c>
      <c r="G2990">
        <v>254.277099609375</v>
      </c>
      <c r="H2990">
        <v>5.3411102294921902</v>
      </c>
      <c r="I2990">
        <v>2.0572941750287999E-2</v>
      </c>
      <c r="J2990">
        <v>87.449134826660199</v>
      </c>
      <c r="K2990">
        <v>-4.0820660591125497</v>
      </c>
      <c r="L2990">
        <v>1.48522293567657</v>
      </c>
      <c r="M2990">
        <v>5.3411102294921902</v>
      </c>
      <c r="N2990">
        <v>9.1969976425170898</v>
      </c>
      <c r="O2990">
        <v>14.7642869949341</v>
      </c>
      <c r="P2990">
        <v>-6.7534055709838903</v>
      </c>
      <c r="Q2990">
        <v>17.435625076293899</v>
      </c>
      <c r="R2990">
        <v>222</v>
      </c>
      <c r="S2990">
        <v>53.559439077634998</v>
      </c>
      <c r="T2990">
        <v>7.3529434204101598</v>
      </c>
      <c r="U2990">
        <v>78.869773864746094</v>
      </c>
      <c r="V2990">
        <v>93.016670227050795</v>
      </c>
      <c r="W2990">
        <v>0.93835079669952404</v>
      </c>
    </row>
    <row r="2991" spans="1:25">
      <c r="A2991" t="s">
        <v>63</v>
      </c>
      <c r="B2991" t="s">
        <v>68</v>
      </c>
      <c r="C2991" s="7" t="s">
        <v>34</v>
      </c>
      <c r="D2991" s="7">
        <v>41141</v>
      </c>
      <c r="E2991" t="s">
        <v>92</v>
      </c>
      <c r="F2991">
        <v>265.18060302734398</v>
      </c>
      <c r="G2991">
        <v>259.83935546875</v>
      </c>
      <c r="H2991">
        <v>5.34124755859375</v>
      </c>
      <c r="I2991">
        <v>2.0141921937465699E-2</v>
      </c>
      <c r="J2991">
        <v>88.511779785156307</v>
      </c>
      <c r="K2991">
        <v>-4.2771549224853498</v>
      </c>
      <c r="L2991">
        <v>1.4054750204086299</v>
      </c>
      <c r="M2991">
        <v>5.34124755859375</v>
      </c>
      <c r="N2991">
        <v>9.2770195007324201</v>
      </c>
      <c r="O2991">
        <v>14.9596500396729</v>
      </c>
      <c r="P2991">
        <v>-7.0038385391235396</v>
      </c>
      <c r="Q2991">
        <v>17.686332702636701</v>
      </c>
      <c r="R2991">
        <v>222</v>
      </c>
      <c r="S2991">
        <v>55.076791364766898</v>
      </c>
      <c r="T2991">
        <v>7.5052795410156303</v>
      </c>
      <c r="U2991">
        <v>78.869773864746094</v>
      </c>
      <c r="V2991">
        <v>93.016670227050795</v>
      </c>
      <c r="W2991">
        <v>0.94072508811950695</v>
      </c>
    </row>
    <row r="2992" spans="1:25">
      <c r="A2992" t="s">
        <v>63</v>
      </c>
      <c r="B2992" t="s">
        <v>68</v>
      </c>
      <c r="C2992" s="7" t="s">
        <v>34</v>
      </c>
      <c r="D2992" s="7">
        <v>41141</v>
      </c>
      <c r="E2992" t="s">
        <v>93</v>
      </c>
      <c r="F2992">
        <v>269.87063598632801</v>
      </c>
      <c r="G2992">
        <v>264.57662963867199</v>
      </c>
      <c r="H2992">
        <v>5.2940311431884801</v>
      </c>
      <c r="I2992">
        <v>1.9616920500993701E-2</v>
      </c>
      <c r="J2992">
        <v>88.945686340332003</v>
      </c>
      <c r="K2992">
        <v>-4.8880062103271502</v>
      </c>
      <c r="L2992">
        <v>1.1276239156723</v>
      </c>
      <c r="M2992">
        <v>5.2940311431884801</v>
      </c>
      <c r="N2992">
        <v>9.4604387283325195</v>
      </c>
      <c r="O2992">
        <v>15.4760684967041</v>
      </c>
      <c r="P2992">
        <v>-7.7744727134704599</v>
      </c>
      <c r="Q2992">
        <v>18.362535476684599</v>
      </c>
      <c r="R2992">
        <v>222</v>
      </c>
      <c r="S2992">
        <v>61.110111791050699</v>
      </c>
      <c r="T2992">
        <v>7.94508600234985</v>
      </c>
      <c r="U2992">
        <v>78.869773864746094</v>
      </c>
      <c r="V2992">
        <v>93.016670227050795</v>
      </c>
      <c r="W2992">
        <v>0.93815827369689897</v>
      </c>
    </row>
    <row r="2993" spans="1:25">
      <c r="A2993" t="s">
        <v>63</v>
      </c>
      <c r="B2993" t="s">
        <v>68</v>
      </c>
      <c r="C2993" s="7" t="s">
        <v>34</v>
      </c>
      <c r="D2993" s="7">
        <v>41141</v>
      </c>
      <c r="E2993" t="s">
        <v>94</v>
      </c>
      <c r="F2993">
        <v>267.32693481445301</v>
      </c>
      <c r="G2993">
        <v>258.94842529296898</v>
      </c>
      <c r="H2993">
        <v>8.3785114288330096</v>
      </c>
      <c r="I2993">
        <v>3.1341813504695899E-2</v>
      </c>
      <c r="J2993">
        <v>88.671836853027301</v>
      </c>
      <c r="K2993">
        <v>-1.13784503936768</v>
      </c>
      <c r="L2993">
        <v>4.4844956398010298</v>
      </c>
      <c r="M2993">
        <v>8.3785114288330096</v>
      </c>
      <c r="N2993">
        <v>12.2725276947021</v>
      </c>
      <c r="O2993">
        <v>17.8948669433594</v>
      </c>
      <c r="P2993">
        <v>-3.83559989929199</v>
      </c>
      <c r="Q2993">
        <v>20.5926208496094</v>
      </c>
      <c r="R2993">
        <v>222</v>
      </c>
      <c r="S2993">
        <v>53.928777670623298</v>
      </c>
      <c r="T2993">
        <v>7.4256525039672896</v>
      </c>
      <c r="U2993">
        <v>78.869773864746094</v>
      </c>
      <c r="V2993">
        <v>93.016670227050795</v>
      </c>
      <c r="W2993">
        <v>0.93780791759491</v>
      </c>
    </row>
    <row r="2994" spans="1:25">
      <c r="A2994" t="s">
        <v>63</v>
      </c>
      <c r="B2994" t="s">
        <v>68</v>
      </c>
      <c r="C2994" s="7" t="s">
        <v>34</v>
      </c>
      <c r="D2994" s="7">
        <v>41141</v>
      </c>
      <c r="E2994" t="s">
        <v>95</v>
      </c>
      <c r="F2994">
        <v>259.56500244140602</v>
      </c>
      <c r="G2994">
        <v>249.98876953125</v>
      </c>
      <c r="H2994">
        <v>9.5762434005737305</v>
      </c>
      <c r="I2994">
        <v>3.68934310972691E-2</v>
      </c>
      <c r="J2994">
        <v>87.195404052734403</v>
      </c>
      <c r="K2994">
        <v>0.18009303510189101</v>
      </c>
      <c r="L2994">
        <v>5.7314147949218803</v>
      </c>
      <c r="M2994">
        <v>9.5762434005737305</v>
      </c>
      <c r="N2994">
        <v>13.4210720062256</v>
      </c>
      <c r="O2994">
        <v>18.9723930358887</v>
      </c>
      <c r="P2994">
        <v>-2.4835851192474401</v>
      </c>
      <c r="Q2994">
        <v>21.636070251464801</v>
      </c>
      <c r="R2994">
        <v>222</v>
      </c>
      <c r="S2994">
        <v>53.375034068139897</v>
      </c>
      <c r="T2994">
        <v>7.3318548202514604</v>
      </c>
      <c r="U2994">
        <v>78.869773864746094</v>
      </c>
      <c r="V2994">
        <v>93.016670227050795</v>
      </c>
      <c r="W2994">
        <v>0.93343579769134499</v>
      </c>
    </row>
    <row r="2995" spans="1:25">
      <c r="A2995" t="s">
        <v>63</v>
      </c>
      <c r="B2995" t="s">
        <v>68</v>
      </c>
      <c r="C2995" s="7" t="s">
        <v>34</v>
      </c>
      <c r="D2995" s="7">
        <v>41141</v>
      </c>
      <c r="E2995" t="s">
        <v>96</v>
      </c>
      <c r="F2995">
        <v>247.24375915527301</v>
      </c>
      <c r="G2995">
        <v>238.06719970703099</v>
      </c>
      <c r="H2995">
        <v>9.1765670776367205</v>
      </c>
      <c r="I2995">
        <v>3.7115462124347701E-2</v>
      </c>
      <c r="J2995">
        <v>84.691032409667997</v>
      </c>
      <c r="K2995">
        <v>0.45879670977592502</v>
      </c>
      <c r="L2995">
        <v>5.6093258857727104</v>
      </c>
      <c r="M2995">
        <v>9.1765670776367205</v>
      </c>
      <c r="N2995">
        <v>12.7438068389893</v>
      </c>
      <c r="O2995">
        <v>17.894336700439499</v>
      </c>
      <c r="P2995">
        <v>-2.0125699043273899</v>
      </c>
      <c r="Q2995">
        <v>20.3657035827637</v>
      </c>
      <c r="R2995">
        <v>222</v>
      </c>
      <c r="S2995">
        <v>46.2773166889178</v>
      </c>
      <c r="T2995">
        <v>6.80251216888428</v>
      </c>
      <c r="U2995">
        <v>78.869773864746094</v>
      </c>
      <c r="V2995">
        <v>93.016670227050795</v>
      </c>
      <c r="W2995">
        <v>0.932988882064819</v>
      </c>
    </row>
    <row r="2996" spans="1:25">
      <c r="A2996" t="s">
        <v>63</v>
      </c>
      <c r="B2996" t="s">
        <v>68</v>
      </c>
      <c r="C2996" s="7" t="s">
        <v>34</v>
      </c>
      <c r="D2996" s="7">
        <v>41141</v>
      </c>
      <c r="E2996" t="s">
        <v>97</v>
      </c>
      <c r="F2996">
        <v>220.46772766113301</v>
      </c>
      <c r="G2996">
        <v>219.66767883300801</v>
      </c>
      <c r="H2996">
        <v>0.80005335807800304</v>
      </c>
      <c r="I2996">
        <v>3.6288911942392601E-3</v>
      </c>
      <c r="J2996">
        <v>81.768562316894503</v>
      </c>
      <c r="K2996">
        <v>-8.2482461929321307</v>
      </c>
      <c r="L2996">
        <v>-2.90243744850159</v>
      </c>
      <c r="M2996">
        <v>0.80005335807800304</v>
      </c>
      <c r="N2996">
        <v>4.5025444030761701</v>
      </c>
      <c r="O2996">
        <v>9.8483524322509801</v>
      </c>
      <c r="P2996">
        <v>-10.8133134841919</v>
      </c>
      <c r="Q2996">
        <v>12.4134197235107</v>
      </c>
      <c r="R2996">
        <v>222</v>
      </c>
      <c r="S2996">
        <v>49.065318236785998</v>
      </c>
      <c r="T2996">
        <v>7.06042575836182</v>
      </c>
      <c r="U2996">
        <v>78.869773864746094</v>
      </c>
      <c r="V2996">
        <v>93.016670227050795</v>
      </c>
      <c r="W2996">
        <v>0.92278647422790505</v>
      </c>
    </row>
    <row r="2997" spans="1:25">
      <c r="A2997" t="s">
        <v>63</v>
      </c>
      <c r="B2997" t="s">
        <v>68</v>
      </c>
      <c r="C2997" s="7" t="s">
        <v>34</v>
      </c>
      <c r="D2997" s="7">
        <v>41141</v>
      </c>
      <c r="E2997" t="s">
        <v>98</v>
      </c>
      <c r="F2997">
        <v>218.16307067871099</v>
      </c>
      <c r="G2997">
        <v>219.73834228515599</v>
      </c>
      <c r="H2997">
        <v>-1.5752693414688099</v>
      </c>
      <c r="I2997">
        <v>-7.2206044569611497E-3</v>
      </c>
      <c r="J2997">
        <v>78.386291503906307</v>
      </c>
      <c r="K2997">
        <v>-13.8078451156616</v>
      </c>
      <c r="L2997">
        <v>-6.5807404518127397</v>
      </c>
      <c r="M2997">
        <v>-1.5752693414688099</v>
      </c>
      <c r="N2997">
        <v>3.4302015304565399</v>
      </c>
      <c r="O2997">
        <v>10.6573076248169</v>
      </c>
      <c r="P2997">
        <v>-17.275611877441399</v>
      </c>
      <c r="Q2997">
        <v>14.125072479248001</v>
      </c>
      <c r="R2997">
        <v>222</v>
      </c>
      <c r="S2997">
        <v>87.511827690395904</v>
      </c>
      <c r="T2997">
        <v>9.5451297760009801</v>
      </c>
      <c r="U2997">
        <v>78.869773864746094</v>
      </c>
      <c r="V2997">
        <v>93.016670227050795</v>
      </c>
      <c r="W2997">
        <v>0.91526794433593806</v>
      </c>
    </row>
    <row r="2998" spans="1:25">
      <c r="A2998" t="s">
        <v>63</v>
      </c>
      <c r="B2998" t="s">
        <v>68</v>
      </c>
      <c r="C2998" s="7" t="s">
        <v>34</v>
      </c>
      <c r="D2998" s="7">
        <v>41141</v>
      </c>
      <c r="E2998" t="s">
        <v>99</v>
      </c>
      <c r="F2998">
        <v>218.25126647949199</v>
      </c>
      <c r="G2998">
        <v>217.16947937011699</v>
      </c>
      <c r="H2998">
        <v>1.08178091049194</v>
      </c>
      <c r="I2998">
        <v>4.9565844237804404E-3</v>
      </c>
      <c r="J2998">
        <v>75.987152099609403</v>
      </c>
      <c r="K2998">
        <v>-9.7584295272827095</v>
      </c>
      <c r="L2998">
        <v>-3.3539454936981201</v>
      </c>
      <c r="M2998">
        <v>1.08178091049194</v>
      </c>
      <c r="N2998">
        <v>5.5175070762634304</v>
      </c>
      <c r="O2998">
        <v>11.9219913482666</v>
      </c>
      <c r="P2998">
        <v>-12.831479072570801</v>
      </c>
      <c r="Q2998">
        <v>14.9950408935547</v>
      </c>
      <c r="R2998">
        <v>222</v>
      </c>
      <c r="S2998">
        <v>67.747818155887202</v>
      </c>
      <c r="T2998">
        <v>8.4586610794067401</v>
      </c>
      <c r="U2998">
        <v>78.869773864746094</v>
      </c>
      <c r="V2998">
        <v>93.016670227050795</v>
      </c>
      <c r="W2998">
        <v>0.92129421234130904</v>
      </c>
    </row>
    <row r="2999" spans="1:25">
      <c r="A2999" t="s">
        <v>63</v>
      </c>
      <c r="B2999" t="s">
        <v>68</v>
      </c>
      <c r="C2999" s="7" t="s">
        <v>34</v>
      </c>
      <c r="D2999" s="7">
        <v>41141</v>
      </c>
      <c r="E2999" t="s">
        <v>100</v>
      </c>
      <c r="F2999">
        <v>201.61050415039099</v>
      </c>
      <c r="G2999">
        <v>204.43542480468801</v>
      </c>
      <c r="H2999">
        <v>-2.8249166011810298</v>
      </c>
      <c r="I2999">
        <v>-1.4011752791702701E-2</v>
      </c>
      <c r="J2999">
        <v>74.469108581542997</v>
      </c>
      <c r="K2999">
        <v>-9.6147365570068395</v>
      </c>
      <c r="L2999">
        <v>-5.6032557487487802</v>
      </c>
      <c r="M2999">
        <v>-2.8249166011810298</v>
      </c>
      <c r="N2999">
        <v>-4.6577509492635699E-2</v>
      </c>
      <c r="O2999">
        <v>3.9649028778076199</v>
      </c>
      <c r="P2999">
        <v>-11.5395555496216</v>
      </c>
      <c r="Q2999">
        <v>5.8897228240966797</v>
      </c>
      <c r="R2999">
        <v>222</v>
      </c>
      <c r="S2999">
        <v>26.1930116465869</v>
      </c>
      <c r="T2999">
        <v>5.2981243133544904</v>
      </c>
      <c r="U2999">
        <v>78.869773864746094</v>
      </c>
      <c r="V2999">
        <v>93.016670227050795</v>
      </c>
      <c r="W2999">
        <v>0.94870173931121804</v>
      </c>
    </row>
    <row r="3000" spans="1:25">
      <c r="A3000" t="s">
        <v>63</v>
      </c>
      <c r="B3000" t="s">
        <v>68</v>
      </c>
      <c r="C3000" s="7" t="s">
        <v>34</v>
      </c>
      <c r="D3000" s="7">
        <v>41141</v>
      </c>
      <c r="E3000" t="s">
        <v>101</v>
      </c>
      <c r="F3000">
        <v>184.13914489746099</v>
      </c>
      <c r="G3000">
        <v>185.73554992675801</v>
      </c>
      <c r="H3000">
        <v>-1.59640693664551</v>
      </c>
      <c r="I3000">
        <v>-8.6695682257413899E-3</v>
      </c>
      <c r="J3000">
        <v>73.692497253417997</v>
      </c>
      <c r="K3000">
        <v>-7.83801221847534</v>
      </c>
      <c r="L3000">
        <v>-4.1504211425781303</v>
      </c>
      <c r="M3000">
        <v>-1.59640693664551</v>
      </c>
      <c r="N3000">
        <v>0.95760732889175404</v>
      </c>
      <c r="O3000">
        <v>4.6451983451843297</v>
      </c>
      <c r="P3000">
        <v>-9.6074199676513707</v>
      </c>
      <c r="Q3000">
        <v>6.4146065711975098</v>
      </c>
      <c r="R3000">
        <v>222</v>
      </c>
      <c r="S3000">
        <v>22.282735008113399</v>
      </c>
      <c r="T3000">
        <v>4.8703503608703604</v>
      </c>
      <c r="U3000">
        <v>78.869773864746094</v>
      </c>
      <c r="V3000">
        <v>93.016670227050795</v>
      </c>
      <c r="W3000">
        <v>0.94984453916549705</v>
      </c>
    </row>
    <row r="3001" spans="1:25">
      <c r="A3001" t="s">
        <v>63</v>
      </c>
      <c r="B3001" t="s">
        <v>68</v>
      </c>
      <c r="C3001" s="7" t="s">
        <v>34</v>
      </c>
      <c r="D3001" s="7">
        <v>41141</v>
      </c>
      <c r="E3001" t="s">
        <v>102</v>
      </c>
      <c r="F3001">
        <v>171.19053649902301</v>
      </c>
      <c r="G3001">
        <v>170.25338745117199</v>
      </c>
      <c r="H3001">
        <v>0.937139332294464</v>
      </c>
      <c r="I3001">
        <v>5.4742475040257003E-3</v>
      </c>
      <c r="J3001">
        <v>72.842468261718807</v>
      </c>
      <c r="K3001">
        <v>-5.0690183639526403</v>
      </c>
      <c r="L3001">
        <v>-1.5205317735671999</v>
      </c>
      <c r="M3001">
        <v>0.937139332294464</v>
      </c>
      <c r="N3001">
        <v>3.3948104381561302</v>
      </c>
      <c r="O3001">
        <v>6.9432969093322798</v>
      </c>
      <c r="P3001">
        <v>-6.7716808319091797</v>
      </c>
      <c r="Q3001">
        <v>8.6459598541259801</v>
      </c>
      <c r="R3001">
        <v>222</v>
      </c>
      <c r="S3001">
        <v>20.867541322049</v>
      </c>
      <c r="T3001">
        <v>4.6866297721862802</v>
      </c>
      <c r="U3001">
        <v>78.869773864746094</v>
      </c>
      <c r="V3001">
        <v>93.016670227050795</v>
      </c>
      <c r="W3001">
        <v>0.95347833633422896</v>
      </c>
    </row>
    <row r="3002" spans="1:25">
      <c r="A3002" t="s">
        <v>63</v>
      </c>
      <c r="B3002" t="s">
        <v>68</v>
      </c>
      <c r="C3002" s="7" t="s">
        <v>34</v>
      </c>
      <c r="D3002" s="7">
        <v>41148</v>
      </c>
      <c r="E3002" t="s">
        <v>79</v>
      </c>
      <c r="F3002">
        <v>139.43309020996099</v>
      </c>
      <c r="G3002">
        <v>146.10569763183599</v>
      </c>
      <c r="H3002">
        <v>-6.6726155281066903</v>
      </c>
      <c r="I3002">
        <v>-4.7855325043201398E-2</v>
      </c>
      <c r="J3002">
        <v>66.795692443847699</v>
      </c>
      <c r="K3002">
        <v>-12.323370933532701</v>
      </c>
      <c r="L3002">
        <v>-8.9848585128784197</v>
      </c>
      <c r="M3002">
        <v>-6.6726155281066903</v>
      </c>
      <c r="N3002">
        <v>-4.3603720664978001</v>
      </c>
      <c r="O3002">
        <v>-1.0218597650528001</v>
      </c>
      <c r="P3002">
        <v>-13.9252815246582</v>
      </c>
      <c r="Q3002">
        <v>0.58005094528198198</v>
      </c>
      <c r="R3002">
        <v>223</v>
      </c>
      <c r="S3002">
        <v>17.7744103868724</v>
      </c>
      <c r="T3002">
        <v>4.4093079566955602</v>
      </c>
      <c r="U3002">
        <v>76.105232238769503</v>
      </c>
      <c r="V3002">
        <v>93.013893127441406</v>
      </c>
      <c r="W3002">
        <v>0.96924847364425704</v>
      </c>
      <c r="Y3002" s="7"/>
    </row>
    <row r="3003" spans="1:25">
      <c r="A3003" t="s">
        <v>63</v>
      </c>
      <c r="B3003" t="s">
        <v>68</v>
      </c>
      <c r="C3003" s="7" t="s">
        <v>34</v>
      </c>
      <c r="D3003" s="7">
        <v>41148</v>
      </c>
      <c r="E3003" t="s">
        <v>80</v>
      </c>
      <c r="F3003">
        <v>136.77265930175801</v>
      </c>
      <c r="G3003">
        <v>145.89958190918</v>
      </c>
      <c r="H3003">
        <v>-9.1269226074218803</v>
      </c>
      <c r="I3003">
        <v>-6.6730611026287107E-2</v>
      </c>
      <c r="J3003">
        <v>65.856002807617202</v>
      </c>
      <c r="K3003">
        <v>-14.9380912780762</v>
      </c>
      <c r="L3003">
        <v>-11.5048065185547</v>
      </c>
      <c r="M3003">
        <v>-9.1269226074218803</v>
      </c>
      <c r="N3003">
        <v>-6.7490401268005398</v>
      </c>
      <c r="O3003">
        <v>-3.3157541751861599</v>
      </c>
      <c r="P3003">
        <v>-16.585475921630898</v>
      </c>
      <c r="Q3003">
        <v>-1.66836869716644</v>
      </c>
      <c r="R3003">
        <v>223</v>
      </c>
      <c r="S3003">
        <v>18.5995125114896</v>
      </c>
      <c r="T3003">
        <v>4.5344791412353498</v>
      </c>
      <c r="U3003">
        <v>76.105232238769503</v>
      </c>
      <c r="V3003">
        <v>93.013893127441406</v>
      </c>
      <c r="W3003">
        <v>0.96783864498138406</v>
      </c>
      <c r="Y3003" s="7"/>
    </row>
    <row r="3004" spans="1:25">
      <c r="A3004" t="s">
        <v>63</v>
      </c>
      <c r="B3004" t="s">
        <v>68</v>
      </c>
      <c r="C3004" s="7" t="s">
        <v>34</v>
      </c>
      <c r="D3004" s="7">
        <v>41148</v>
      </c>
      <c r="E3004" t="s">
        <v>81</v>
      </c>
      <c r="F3004">
        <v>140.19354248046901</v>
      </c>
      <c r="G3004">
        <v>141.94082641601599</v>
      </c>
      <c r="H3004">
        <v>-1.747274518013</v>
      </c>
      <c r="I3004">
        <v>-1.2463301420211801E-2</v>
      </c>
      <c r="J3004">
        <v>64.928192138671903</v>
      </c>
      <c r="K3004">
        <v>-6.9397540092468297</v>
      </c>
      <c r="L3004">
        <v>-3.8719952106475799</v>
      </c>
      <c r="M3004">
        <v>-1.747274518013</v>
      </c>
      <c r="N3004">
        <v>0.37744620442390397</v>
      </c>
      <c r="O3004">
        <v>3.4452054500579798</v>
      </c>
      <c r="P3004">
        <v>-8.4117498397827095</v>
      </c>
      <c r="Q3004">
        <v>4.9172010421752903</v>
      </c>
      <c r="R3004">
        <v>223</v>
      </c>
      <c r="S3004">
        <v>15.092335161437701</v>
      </c>
      <c r="T3004">
        <v>4.0517134666442898</v>
      </c>
      <c r="U3004">
        <v>76.105232238769503</v>
      </c>
      <c r="V3004">
        <v>93.013893127441406</v>
      </c>
      <c r="W3004">
        <v>0.96496063470840499</v>
      </c>
      <c r="Y3004" s="7"/>
    </row>
    <row r="3005" spans="1:25">
      <c r="A3005" t="s">
        <v>63</v>
      </c>
      <c r="B3005" t="s">
        <v>68</v>
      </c>
      <c r="C3005" s="7" t="s">
        <v>34</v>
      </c>
      <c r="D3005" s="7">
        <v>41148</v>
      </c>
      <c r="E3005" t="s">
        <v>82</v>
      </c>
      <c r="F3005">
        <v>139.67413330078099</v>
      </c>
      <c r="G3005">
        <v>141.49647521972699</v>
      </c>
      <c r="H3005">
        <v>-1.82234823703766</v>
      </c>
      <c r="I3005">
        <v>-1.3047141022980199E-2</v>
      </c>
      <c r="J3005">
        <v>64.499710083007798</v>
      </c>
      <c r="K3005">
        <v>-7.7442474365234402</v>
      </c>
      <c r="L3005">
        <v>-4.2455410957336399</v>
      </c>
      <c r="M3005">
        <v>-1.82234823703766</v>
      </c>
      <c r="N3005">
        <v>0.60084491968154896</v>
      </c>
      <c r="O3005">
        <v>4.0995507240295401</v>
      </c>
      <c r="P3005">
        <v>-9.4230241775512695</v>
      </c>
      <c r="Q3005">
        <v>5.7783269882202104</v>
      </c>
      <c r="R3005">
        <v>223</v>
      </c>
      <c r="S3005">
        <v>19.7082127035324</v>
      </c>
      <c r="T3005">
        <v>4.6208825111389196</v>
      </c>
      <c r="U3005">
        <v>76.105232238769503</v>
      </c>
      <c r="V3005">
        <v>93.013893127441406</v>
      </c>
      <c r="W3005">
        <v>0.96619451045990001</v>
      </c>
      <c r="Y3005" s="7"/>
    </row>
    <row r="3006" spans="1:25">
      <c r="A3006" t="s">
        <v>63</v>
      </c>
      <c r="B3006" t="s">
        <v>68</v>
      </c>
      <c r="C3006" s="7" t="s">
        <v>34</v>
      </c>
      <c r="D3006" s="7">
        <v>41148</v>
      </c>
      <c r="E3006" t="s">
        <v>83</v>
      </c>
      <c r="F3006">
        <v>148.02323913574199</v>
      </c>
      <c r="G3006">
        <v>148.97845458984401</v>
      </c>
      <c r="H3006">
        <v>-0.95522159337997403</v>
      </c>
      <c r="I3006">
        <v>-6.4531872048974002E-3</v>
      </c>
      <c r="J3006">
        <v>64.132957458496094</v>
      </c>
      <c r="K3006">
        <v>-7.2028574943542498</v>
      </c>
      <c r="L3006">
        <v>-3.5117034912109402</v>
      </c>
      <c r="M3006">
        <v>-0.95522159337997403</v>
      </c>
      <c r="N3006">
        <v>1.6012601852417001</v>
      </c>
      <c r="O3006">
        <v>5.2924137115478498</v>
      </c>
      <c r="P3006">
        <v>-8.9739751815795898</v>
      </c>
      <c r="Q3006">
        <v>7.0635313987731898</v>
      </c>
      <c r="R3006">
        <v>223</v>
      </c>
      <c r="S3006">
        <v>22.0386898131073</v>
      </c>
      <c r="T3006">
        <v>4.8750557899475098</v>
      </c>
      <c r="U3006">
        <v>76.105232238769503</v>
      </c>
      <c r="V3006">
        <v>93.013893127441406</v>
      </c>
      <c r="W3006">
        <v>0.96521753072738603</v>
      </c>
      <c r="Y3006" s="7"/>
    </row>
    <row r="3007" spans="1:25">
      <c r="A3007" t="s">
        <v>63</v>
      </c>
      <c r="B3007" t="s">
        <v>68</v>
      </c>
      <c r="C3007" s="7" t="s">
        <v>34</v>
      </c>
      <c r="D3007" s="7">
        <v>41148</v>
      </c>
      <c r="E3007" t="s">
        <v>84</v>
      </c>
      <c r="F3007">
        <v>161.46478271484401</v>
      </c>
      <c r="G3007">
        <v>161.14804077148401</v>
      </c>
      <c r="H3007">
        <v>0.31674626469612099</v>
      </c>
      <c r="I3007">
        <v>1.9617048092186499E-3</v>
      </c>
      <c r="J3007">
        <v>63.572959899902301</v>
      </c>
      <c r="K3007">
        <v>-5.6870160102844203</v>
      </c>
      <c r="L3007">
        <v>-2.1399445533752401</v>
      </c>
      <c r="M3007">
        <v>0.31674626469612099</v>
      </c>
      <c r="N3007">
        <v>2.77343702316284</v>
      </c>
      <c r="O3007">
        <v>6.3205084800720197</v>
      </c>
      <c r="P3007">
        <v>-7.38899898529053</v>
      </c>
      <c r="Q3007">
        <v>8.0224914550781303</v>
      </c>
      <c r="R3007">
        <v>223</v>
      </c>
      <c r="S3007">
        <v>20.734229736062801</v>
      </c>
      <c r="T3007">
        <v>4.6847605705261204</v>
      </c>
      <c r="U3007">
        <v>76.105232238769503</v>
      </c>
      <c r="V3007">
        <v>93.013893127441406</v>
      </c>
      <c r="W3007">
        <v>0.96966683864593495</v>
      </c>
      <c r="Y3007" s="7"/>
    </row>
    <row r="3008" spans="1:25">
      <c r="A3008" t="s">
        <v>63</v>
      </c>
      <c r="B3008" t="s">
        <v>68</v>
      </c>
      <c r="C3008" s="7" t="s">
        <v>34</v>
      </c>
      <c r="D3008" s="7">
        <v>41148</v>
      </c>
      <c r="E3008" t="s">
        <v>85</v>
      </c>
      <c r="F3008">
        <v>169.05792236328099</v>
      </c>
      <c r="G3008">
        <v>168.10820007324199</v>
      </c>
      <c r="H3008">
        <v>0.94971209764480602</v>
      </c>
      <c r="I3008">
        <v>5.6176730431616298E-3</v>
      </c>
      <c r="J3008">
        <v>63.0859184265137</v>
      </c>
      <c r="K3008">
        <v>-3.9165565967559801</v>
      </c>
      <c r="L3008">
        <v>-1.0415256023407</v>
      </c>
      <c r="M3008">
        <v>0.94971209764480602</v>
      </c>
      <c r="N3008">
        <v>2.9409496784210201</v>
      </c>
      <c r="O3008">
        <v>5.8159809112548801</v>
      </c>
      <c r="P3008">
        <v>-5.2960762977600098</v>
      </c>
      <c r="Q3008">
        <v>7.1955003738403303</v>
      </c>
      <c r="R3008">
        <v>223</v>
      </c>
      <c r="S3008">
        <v>13.802268290432901</v>
      </c>
      <c r="T3008">
        <v>3.79716968536377</v>
      </c>
      <c r="U3008">
        <v>76.105232238769503</v>
      </c>
      <c r="V3008">
        <v>93.013893127441406</v>
      </c>
      <c r="W3008">
        <v>0.97228920459747303</v>
      </c>
      <c r="Y3008" s="7"/>
    </row>
    <row r="3009" spans="1:25">
      <c r="A3009" t="s">
        <v>63</v>
      </c>
      <c r="B3009" t="s">
        <v>68</v>
      </c>
      <c r="C3009" s="7" t="s">
        <v>34</v>
      </c>
      <c r="D3009" s="7">
        <v>41148</v>
      </c>
      <c r="E3009" t="s">
        <v>86</v>
      </c>
      <c r="F3009">
        <v>178.044677734375</v>
      </c>
      <c r="G3009">
        <v>179.108642578125</v>
      </c>
      <c r="H3009">
        <v>-1.0639724731445299</v>
      </c>
      <c r="I3009">
        <v>-5.9758736751973603E-3</v>
      </c>
      <c r="J3009">
        <v>65.706871032714801</v>
      </c>
      <c r="K3009">
        <v>-7.0839195251464799</v>
      </c>
      <c r="L3009">
        <v>-3.5272858142852801</v>
      </c>
      <c r="M3009">
        <v>-1.0639724731445299</v>
      </c>
      <c r="N3009">
        <v>1.39934098720551</v>
      </c>
      <c r="O3009">
        <v>4.9559741020202601</v>
      </c>
      <c r="P3009">
        <v>-8.7904911041259801</v>
      </c>
      <c r="Q3009">
        <v>6.6625456809997603</v>
      </c>
      <c r="R3009">
        <v>223</v>
      </c>
      <c r="S3009">
        <v>21.086140780187201</v>
      </c>
      <c r="T3009">
        <v>4.6973896026611301</v>
      </c>
      <c r="U3009">
        <v>76.105232238769503</v>
      </c>
      <c r="V3009">
        <v>93.013893127441406</v>
      </c>
      <c r="W3009">
        <v>0.97003406286239602</v>
      </c>
      <c r="Y3009" s="7"/>
    </row>
    <row r="3010" spans="1:25">
      <c r="A3010" t="s">
        <v>63</v>
      </c>
      <c r="B3010" t="s">
        <v>68</v>
      </c>
      <c r="C3010" s="7" t="s">
        <v>34</v>
      </c>
      <c r="D3010" s="7">
        <v>41148</v>
      </c>
      <c r="E3010" t="s">
        <v>87</v>
      </c>
      <c r="F3010">
        <v>196.01846313476599</v>
      </c>
      <c r="G3010">
        <v>192.97169494628901</v>
      </c>
      <c r="H3010">
        <v>3.04675245285034</v>
      </c>
      <c r="I3010">
        <v>1.55431916937232E-2</v>
      </c>
      <c r="J3010">
        <v>70.344192504882798</v>
      </c>
      <c r="K3010">
        <v>-3.2358820438385001</v>
      </c>
      <c r="L3010">
        <v>0.475949347019196</v>
      </c>
      <c r="M3010">
        <v>3.04675245285034</v>
      </c>
      <c r="N3010">
        <v>5.6175556182861301</v>
      </c>
      <c r="O3010">
        <v>9.3293867111206108</v>
      </c>
      <c r="P3010">
        <v>-5.0169219970703098</v>
      </c>
      <c r="Q3010">
        <v>11.110425949096699</v>
      </c>
      <c r="R3010">
        <v>223</v>
      </c>
      <c r="S3010">
        <v>23.1389991196511</v>
      </c>
      <c r="T3010">
        <v>4.90236568450928</v>
      </c>
      <c r="U3010">
        <v>76.105232238769503</v>
      </c>
      <c r="V3010">
        <v>93.013893127441406</v>
      </c>
      <c r="W3010">
        <v>0.96871131658554099</v>
      </c>
      <c r="Y3010" s="7"/>
    </row>
    <row r="3011" spans="1:25">
      <c r="A3011" t="s">
        <v>63</v>
      </c>
      <c r="B3011" t="s">
        <v>68</v>
      </c>
      <c r="C3011" s="7" t="s">
        <v>34</v>
      </c>
      <c r="D3011" s="7">
        <v>41148</v>
      </c>
      <c r="E3011" t="s">
        <v>88</v>
      </c>
      <c r="F3011">
        <v>206.15216064453099</v>
      </c>
      <c r="G3011">
        <v>204.13244628906301</v>
      </c>
      <c r="H3011">
        <v>2.0197269916534402</v>
      </c>
      <c r="I3011">
        <v>9.7972629591822607E-3</v>
      </c>
      <c r="J3011">
        <v>75.661117553710895</v>
      </c>
      <c r="K3011">
        <v>-5.49279832839966</v>
      </c>
      <c r="L3011">
        <v>-1.05433750152588</v>
      </c>
      <c r="M3011">
        <v>2.0197269916534402</v>
      </c>
      <c r="N3011">
        <v>5.0937914848327601</v>
      </c>
      <c r="O3011">
        <v>9.5322523117065394</v>
      </c>
      <c r="P3011">
        <v>-7.6224946975707999</v>
      </c>
      <c r="Q3011">
        <v>11.661949157714799</v>
      </c>
      <c r="R3011">
        <v>223</v>
      </c>
      <c r="S3011">
        <v>33.328322593440603</v>
      </c>
      <c r="T3011">
        <v>5.8620548248290998</v>
      </c>
      <c r="U3011">
        <v>76.105232238769503</v>
      </c>
      <c r="V3011">
        <v>93.013893127441406</v>
      </c>
      <c r="W3011">
        <v>0.96383696794509899</v>
      </c>
      <c r="Y3011" s="7"/>
    </row>
    <row r="3012" spans="1:25">
      <c r="A3012" t="s">
        <v>63</v>
      </c>
      <c r="B3012" t="s">
        <v>68</v>
      </c>
      <c r="C3012" s="7" t="s">
        <v>34</v>
      </c>
      <c r="D3012" s="7">
        <v>41148</v>
      </c>
      <c r="E3012" t="s">
        <v>89</v>
      </c>
      <c r="F3012">
        <v>221.87193298339801</v>
      </c>
      <c r="G3012">
        <v>215.88151550293</v>
      </c>
      <c r="H3012">
        <v>5.9904084205627397</v>
      </c>
      <c r="I3012">
        <v>2.6999397203326201E-2</v>
      </c>
      <c r="J3012">
        <v>81.072700500488295</v>
      </c>
      <c r="K3012">
        <v>-0.83041083812713601</v>
      </c>
      <c r="L3012">
        <v>3.19938445091248</v>
      </c>
      <c r="M3012">
        <v>5.9904084205627397</v>
      </c>
      <c r="N3012">
        <v>8.78143215179443</v>
      </c>
      <c r="O3012">
        <v>12.8112277984619</v>
      </c>
      <c r="P3012">
        <v>-2.7640182971954301</v>
      </c>
      <c r="Q3012">
        <v>14.744834899902299</v>
      </c>
      <c r="R3012">
        <v>223</v>
      </c>
      <c r="S3012">
        <v>28.061509333685301</v>
      </c>
      <c r="T3012">
        <v>5.3223133087158203</v>
      </c>
      <c r="U3012">
        <v>76.105232238769503</v>
      </c>
      <c r="V3012">
        <v>93.013893127441406</v>
      </c>
      <c r="W3012">
        <v>0.95112502574920699</v>
      </c>
      <c r="Y3012" s="7"/>
    </row>
    <row r="3013" spans="1:25">
      <c r="A3013" t="s">
        <v>63</v>
      </c>
      <c r="B3013" t="s">
        <v>68</v>
      </c>
      <c r="C3013" s="7" t="s">
        <v>34</v>
      </c>
      <c r="D3013" s="7">
        <v>41148</v>
      </c>
      <c r="E3013" t="s">
        <v>90</v>
      </c>
      <c r="F3013">
        <v>233.84280395507801</v>
      </c>
      <c r="G3013">
        <v>225.48251342773401</v>
      </c>
      <c r="H3013">
        <v>8.3602943420410192</v>
      </c>
      <c r="I3013">
        <v>3.5751774907112101E-2</v>
      </c>
      <c r="J3013">
        <v>84.829597473144503</v>
      </c>
      <c r="K3013">
        <v>0.12733687460422499</v>
      </c>
      <c r="L3013">
        <v>4.9914350509643599</v>
      </c>
      <c r="M3013">
        <v>8.3602943420410192</v>
      </c>
      <c r="N3013">
        <v>11.729153633117701</v>
      </c>
      <c r="O3013">
        <v>16.5932521820068</v>
      </c>
      <c r="P3013">
        <v>-2.20659232139587</v>
      </c>
      <c r="Q3013">
        <v>18.927181243896499</v>
      </c>
      <c r="R3013">
        <v>223</v>
      </c>
      <c r="S3013">
        <v>41.702034843672401</v>
      </c>
      <c r="T3013">
        <v>6.4242110252380398</v>
      </c>
      <c r="U3013">
        <v>76.105232238769503</v>
      </c>
      <c r="V3013">
        <v>93.013893127441406</v>
      </c>
      <c r="W3013">
        <v>0.93883699178695701</v>
      </c>
      <c r="Y3013" s="7"/>
    </row>
    <row r="3014" spans="1:25">
      <c r="A3014" t="s">
        <v>63</v>
      </c>
      <c r="B3014" t="s">
        <v>68</v>
      </c>
      <c r="C3014" s="7" t="s">
        <v>34</v>
      </c>
      <c r="D3014" s="7">
        <v>41148</v>
      </c>
      <c r="E3014" t="s">
        <v>91</v>
      </c>
      <c r="F3014">
        <v>239.82662963867199</v>
      </c>
      <c r="G3014">
        <v>231.44438171386699</v>
      </c>
      <c r="H3014">
        <v>8.3822469711303693</v>
      </c>
      <c r="I3014">
        <v>3.4951277077198001E-2</v>
      </c>
      <c r="J3014">
        <v>87.424423217773395</v>
      </c>
      <c r="K3014">
        <v>-4.0084049105644198E-2</v>
      </c>
      <c r="L3014">
        <v>4.9358978271484402</v>
      </c>
      <c r="M3014">
        <v>8.3822469711303693</v>
      </c>
      <c r="N3014">
        <v>11.8285970687866</v>
      </c>
      <c r="O3014">
        <v>16.804578781127901</v>
      </c>
      <c r="P3014">
        <v>-2.4276978969574001</v>
      </c>
      <c r="Q3014">
        <v>19.192193984985401</v>
      </c>
      <c r="R3014">
        <v>223</v>
      </c>
      <c r="S3014">
        <v>43.496451692457597</v>
      </c>
      <c r="T3014">
        <v>6.5719799995422399</v>
      </c>
      <c r="U3014">
        <v>76.105232238769503</v>
      </c>
      <c r="V3014">
        <v>93.013893127441406</v>
      </c>
      <c r="W3014">
        <v>0.93835079669952404</v>
      </c>
      <c r="Y3014" s="7"/>
    </row>
    <row r="3015" spans="1:25">
      <c r="A3015" t="s">
        <v>63</v>
      </c>
      <c r="B3015" t="s">
        <v>68</v>
      </c>
      <c r="C3015" s="7" t="s">
        <v>34</v>
      </c>
      <c r="D3015" s="7">
        <v>41148</v>
      </c>
      <c r="E3015" t="s">
        <v>92</v>
      </c>
      <c r="F3015">
        <v>246.493087768555</v>
      </c>
      <c r="G3015">
        <v>238.38993835449199</v>
      </c>
      <c r="H3015">
        <v>8.1031475067138707</v>
      </c>
      <c r="I3015">
        <v>3.2873731106519699E-2</v>
      </c>
      <c r="J3015">
        <v>89.223274230957003</v>
      </c>
      <c r="K3015">
        <v>-0.37324589490890497</v>
      </c>
      <c r="L3015">
        <v>4.6346759796142596</v>
      </c>
      <c r="M3015">
        <v>8.1031475067138707</v>
      </c>
      <c r="N3015">
        <v>11.5716199874878</v>
      </c>
      <c r="O3015">
        <v>16.579542160034201</v>
      </c>
      <c r="P3015">
        <v>-2.7761857509613002</v>
      </c>
      <c r="Q3015">
        <v>18.982481002807599</v>
      </c>
      <c r="R3015">
        <v>223</v>
      </c>
      <c r="S3015">
        <v>43.538086333598997</v>
      </c>
      <c r="T3015">
        <v>6.6141653060913104</v>
      </c>
      <c r="U3015">
        <v>76.105232238769503</v>
      </c>
      <c r="V3015">
        <v>93.013893127441406</v>
      </c>
      <c r="W3015">
        <v>0.94072508811950695</v>
      </c>
      <c r="Y3015" s="7"/>
    </row>
    <row r="3016" spans="1:25">
      <c r="A3016" t="s">
        <v>63</v>
      </c>
      <c r="B3016" t="s">
        <v>68</v>
      </c>
      <c r="C3016" s="7" t="s">
        <v>34</v>
      </c>
      <c r="D3016" s="7">
        <v>41148</v>
      </c>
      <c r="E3016" t="s">
        <v>93</v>
      </c>
      <c r="F3016">
        <v>249.12318420410199</v>
      </c>
      <c r="G3016">
        <v>239.650634765625</v>
      </c>
      <c r="H3016">
        <v>9.4725494384765607</v>
      </c>
      <c r="I3016">
        <v>3.8023553788661998E-2</v>
      </c>
      <c r="J3016">
        <v>90.118965148925795</v>
      </c>
      <c r="K3016">
        <v>0.73462879657745395</v>
      </c>
      <c r="L3016">
        <v>5.8970627784729004</v>
      </c>
      <c r="M3016">
        <v>9.4725494384765607</v>
      </c>
      <c r="N3016">
        <v>13.0480346679688</v>
      </c>
      <c r="O3016">
        <v>18.2104682922363</v>
      </c>
      <c r="P3016">
        <v>-1.7424502372741699</v>
      </c>
      <c r="Q3016">
        <v>20.687547683715799</v>
      </c>
      <c r="R3016">
        <v>223</v>
      </c>
      <c r="S3016">
        <v>46.060180165602603</v>
      </c>
      <c r="T3016">
        <v>6.8182353973388699</v>
      </c>
      <c r="U3016">
        <v>76.105232238769503</v>
      </c>
      <c r="V3016">
        <v>93.013893127441406</v>
      </c>
      <c r="W3016">
        <v>0.93815827369689897</v>
      </c>
      <c r="Y3016" s="7"/>
    </row>
    <row r="3017" spans="1:25">
      <c r="A3017" t="s">
        <v>63</v>
      </c>
      <c r="B3017" t="s">
        <v>68</v>
      </c>
      <c r="C3017" s="7" t="s">
        <v>34</v>
      </c>
      <c r="D3017" s="7">
        <v>41148</v>
      </c>
      <c r="E3017" t="s">
        <v>94</v>
      </c>
      <c r="F3017">
        <v>245.03736877441401</v>
      </c>
      <c r="G3017">
        <v>239.09547424316401</v>
      </c>
      <c r="H3017">
        <v>5.94187211990356</v>
      </c>
      <c r="I3017">
        <v>2.4248842149972898E-2</v>
      </c>
      <c r="J3017">
        <v>90.681900024414105</v>
      </c>
      <c r="K3017">
        <v>-2.6321923732757599</v>
      </c>
      <c r="L3017">
        <v>2.4334344863891602</v>
      </c>
      <c r="M3017">
        <v>5.94187211990356</v>
      </c>
      <c r="N3017">
        <v>9.4503097534179705</v>
      </c>
      <c r="O3017">
        <v>14.5159368515015</v>
      </c>
      <c r="P3017">
        <v>-5.0628209114074698</v>
      </c>
      <c r="Q3017">
        <v>16.9465656280518</v>
      </c>
      <c r="R3017">
        <v>223</v>
      </c>
      <c r="S3017">
        <v>44.253567711986797</v>
      </c>
      <c r="T3017">
        <v>6.6903781890869096</v>
      </c>
      <c r="U3017">
        <v>76.105232238769503</v>
      </c>
      <c r="V3017">
        <v>93.013893127441406</v>
      </c>
      <c r="W3017">
        <v>0.93780791759491</v>
      </c>
      <c r="Y3017" s="7"/>
    </row>
    <row r="3018" spans="1:25">
      <c r="A3018" t="s">
        <v>63</v>
      </c>
      <c r="B3018" t="s">
        <v>68</v>
      </c>
      <c r="C3018" s="7" t="s">
        <v>34</v>
      </c>
      <c r="D3018" s="7">
        <v>41148</v>
      </c>
      <c r="E3018" t="s">
        <v>95</v>
      </c>
      <c r="F3018">
        <v>235.66676330566401</v>
      </c>
      <c r="G3018">
        <v>232.21241760253901</v>
      </c>
      <c r="H3018">
        <v>3.4543368816375701</v>
      </c>
      <c r="I3018">
        <v>1.46577171981335E-2</v>
      </c>
      <c r="J3018">
        <v>89.530456542968807</v>
      </c>
      <c r="K3018">
        <v>-5.0748276710510298</v>
      </c>
      <c r="L3018">
        <v>-3.57281751930714E-2</v>
      </c>
      <c r="M3018">
        <v>3.4543368816375701</v>
      </c>
      <c r="N3018">
        <v>6.9444017410278303</v>
      </c>
      <c r="O3018">
        <v>11.9835014343262</v>
      </c>
      <c r="P3018">
        <v>-7.4927272796630904</v>
      </c>
      <c r="Q3018">
        <v>14.4014015197754</v>
      </c>
      <c r="R3018">
        <v>223</v>
      </c>
      <c r="S3018">
        <v>44.211629246229698</v>
      </c>
      <c r="T3018">
        <v>6.6553425788879403</v>
      </c>
      <c r="U3018">
        <v>76.105232238769503</v>
      </c>
      <c r="V3018">
        <v>93.013893127441406</v>
      </c>
      <c r="W3018">
        <v>0.93343579769134499</v>
      </c>
      <c r="Y3018" s="7"/>
    </row>
    <row r="3019" spans="1:25">
      <c r="A3019" t="s">
        <v>63</v>
      </c>
      <c r="B3019" t="s">
        <v>68</v>
      </c>
      <c r="C3019" s="7" t="s">
        <v>34</v>
      </c>
      <c r="D3019" s="7">
        <v>41148</v>
      </c>
      <c r="E3019" t="s">
        <v>96</v>
      </c>
      <c r="F3019">
        <v>221.96949768066401</v>
      </c>
      <c r="G3019">
        <v>222.27317810058599</v>
      </c>
      <c r="H3019">
        <v>-0.30368119478225702</v>
      </c>
      <c r="I3019">
        <v>-1.3681212440133099E-3</v>
      </c>
      <c r="J3019">
        <v>87.755462646484403</v>
      </c>
      <c r="K3019">
        <v>-7.9947047233581499</v>
      </c>
      <c r="L3019">
        <v>-3.4507856369018599</v>
      </c>
      <c r="M3019">
        <v>-0.30368119478225702</v>
      </c>
      <c r="N3019">
        <v>2.84342312812805</v>
      </c>
      <c r="O3019">
        <v>7.3873419761657697</v>
      </c>
      <c r="P3019">
        <v>-10.1750030517578</v>
      </c>
      <c r="Q3019">
        <v>9.5676412582397496</v>
      </c>
      <c r="R3019">
        <v>223</v>
      </c>
      <c r="S3019">
        <v>35.845810256185402</v>
      </c>
      <c r="T3019">
        <v>6.0013375282287598</v>
      </c>
      <c r="U3019">
        <v>76.105232238769503</v>
      </c>
      <c r="V3019">
        <v>93.013893127441406</v>
      </c>
      <c r="W3019">
        <v>0.932988882064819</v>
      </c>
      <c r="Y3019" s="7"/>
    </row>
    <row r="3020" spans="1:25">
      <c r="A3020" t="s">
        <v>63</v>
      </c>
      <c r="B3020" t="s">
        <v>68</v>
      </c>
      <c r="C3020" s="7" t="s">
        <v>34</v>
      </c>
      <c r="D3020" s="7">
        <v>41148</v>
      </c>
      <c r="E3020" t="s">
        <v>97</v>
      </c>
      <c r="F3020">
        <v>201.90693664550801</v>
      </c>
      <c r="G3020">
        <v>208.44207763671901</v>
      </c>
      <c r="H3020">
        <v>-6.5351376533508301</v>
      </c>
      <c r="I3020">
        <v>-3.2367080450057997E-2</v>
      </c>
      <c r="J3020">
        <v>84.764083862304702</v>
      </c>
      <c r="K3020">
        <v>-16.741641998291001</v>
      </c>
      <c r="L3020">
        <v>-10.7115564346313</v>
      </c>
      <c r="M3020">
        <v>-6.5351376533508301</v>
      </c>
      <c r="N3020">
        <v>-2.3587195873260498</v>
      </c>
      <c r="O3020">
        <v>3.6713650226593</v>
      </c>
      <c r="P3020">
        <v>-19.6350421905518</v>
      </c>
      <c r="Q3020">
        <v>6.5647668838501003</v>
      </c>
      <c r="R3020">
        <v>223</v>
      </c>
      <c r="S3020">
        <v>61.961786123773003</v>
      </c>
      <c r="T3020">
        <v>7.9641766548156703</v>
      </c>
      <c r="U3020">
        <v>76.105232238769503</v>
      </c>
      <c r="V3020">
        <v>93.013893127441406</v>
      </c>
      <c r="W3020">
        <v>0.92278647422790505</v>
      </c>
      <c r="Y3020" s="7"/>
    </row>
    <row r="3021" spans="1:25">
      <c r="A3021" t="s">
        <v>63</v>
      </c>
      <c r="B3021" t="s">
        <v>68</v>
      </c>
      <c r="C3021" s="7" t="s">
        <v>34</v>
      </c>
      <c r="D3021" s="7">
        <v>41148</v>
      </c>
      <c r="E3021" t="s">
        <v>98</v>
      </c>
      <c r="F3021">
        <v>200.82321166992199</v>
      </c>
      <c r="G3021">
        <v>211.2666015625</v>
      </c>
      <c r="H3021">
        <v>-10.4433784484863</v>
      </c>
      <c r="I3021">
        <v>-5.2002843469381298E-2</v>
      </c>
      <c r="J3021">
        <v>80.614280700683594</v>
      </c>
      <c r="K3021">
        <v>-23.241096496581999</v>
      </c>
      <c r="L3021">
        <v>-15.680100440979</v>
      </c>
      <c r="M3021">
        <v>-10.4433784484863</v>
      </c>
      <c r="N3021">
        <v>-5.2066555023193404</v>
      </c>
      <c r="O3021">
        <v>2.3543400764465301</v>
      </c>
      <c r="P3021">
        <v>-26.8690700531006</v>
      </c>
      <c r="Q3021">
        <v>5.9823150634765598</v>
      </c>
      <c r="R3021">
        <v>223</v>
      </c>
      <c r="S3021">
        <v>94.7729441305801</v>
      </c>
      <c r="T3021">
        <v>9.9861125946044904</v>
      </c>
      <c r="U3021">
        <v>76.105232238769503</v>
      </c>
      <c r="V3021">
        <v>93.013893127441406</v>
      </c>
      <c r="W3021">
        <v>0.91526794433593806</v>
      </c>
      <c r="Y3021" s="7"/>
    </row>
    <row r="3022" spans="1:25">
      <c r="A3022" t="s">
        <v>63</v>
      </c>
      <c r="B3022" t="s">
        <v>68</v>
      </c>
      <c r="C3022" s="7" t="s">
        <v>34</v>
      </c>
      <c r="D3022" s="7">
        <v>41148</v>
      </c>
      <c r="E3022" t="s">
        <v>99</v>
      </c>
      <c r="F3022">
        <v>201.97023010253901</v>
      </c>
      <c r="G3022">
        <v>206.44808959960901</v>
      </c>
      <c r="H3022">
        <v>-4.4778695106506303</v>
      </c>
      <c r="I3022">
        <v>-2.2170938551425899E-2</v>
      </c>
      <c r="J3022">
        <v>77.987068176269503</v>
      </c>
      <c r="K3022">
        <v>-16.081163406372099</v>
      </c>
      <c r="L3022">
        <v>-9.2258434295654297</v>
      </c>
      <c r="M3022">
        <v>-4.4778695106506303</v>
      </c>
      <c r="N3022">
        <v>0.27010482549667397</v>
      </c>
      <c r="O3022">
        <v>7.1254258155822798</v>
      </c>
      <c r="P3022">
        <v>-19.370536804199201</v>
      </c>
      <c r="Q3022">
        <v>10.414798736572299</v>
      </c>
      <c r="R3022">
        <v>223</v>
      </c>
      <c r="S3022">
        <v>77.352247646534096</v>
      </c>
      <c r="T3022">
        <v>9.0540990829467791</v>
      </c>
      <c r="U3022">
        <v>76.105232238769503</v>
      </c>
      <c r="V3022">
        <v>93.013893127441406</v>
      </c>
      <c r="W3022">
        <v>0.92129421234130904</v>
      </c>
      <c r="Y3022" s="7"/>
    </row>
    <row r="3023" spans="1:25">
      <c r="A3023" t="s">
        <v>63</v>
      </c>
      <c r="B3023" t="s">
        <v>68</v>
      </c>
      <c r="C3023" s="7" t="s">
        <v>34</v>
      </c>
      <c r="D3023" s="7">
        <v>41148</v>
      </c>
      <c r="E3023" t="s">
        <v>100</v>
      </c>
      <c r="F3023">
        <v>189.18586730957</v>
      </c>
      <c r="G3023">
        <v>192.56190490722699</v>
      </c>
      <c r="H3023">
        <v>-3.3760387897491499</v>
      </c>
      <c r="I3023">
        <v>-1.7845088616013499E-2</v>
      </c>
      <c r="J3023">
        <v>76.096061706542997</v>
      </c>
      <c r="K3023">
        <v>-11.5092554092407</v>
      </c>
      <c r="L3023">
        <v>-6.7040853500366202</v>
      </c>
      <c r="M3023">
        <v>-3.3760387897491499</v>
      </c>
      <c r="N3023">
        <v>-4.7992482781410203E-2</v>
      </c>
      <c r="O3023">
        <v>4.7571778297424299</v>
      </c>
      <c r="P3023">
        <v>-13.8149089813232</v>
      </c>
      <c r="Q3023">
        <v>7.0628318786621103</v>
      </c>
      <c r="R3023">
        <v>223</v>
      </c>
      <c r="S3023">
        <v>37.473272922265103</v>
      </c>
      <c r="T3023">
        <v>6.3463826179504403</v>
      </c>
      <c r="U3023">
        <v>76.105232238769503</v>
      </c>
      <c r="V3023">
        <v>93.013893127441406</v>
      </c>
      <c r="W3023">
        <v>0.94870173931121804</v>
      </c>
      <c r="Y3023" s="7"/>
    </row>
    <row r="3024" spans="1:25">
      <c r="A3024" t="s">
        <v>63</v>
      </c>
      <c r="B3024" t="s">
        <v>68</v>
      </c>
      <c r="C3024" s="7" t="s">
        <v>34</v>
      </c>
      <c r="D3024" s="7">
        <v>41148</v>
      </c>
      <c r="E3024" t="s">
        <v>101</v>
      </c>
      <c r="F3024">
        <v>172.74029541015599</v>
      </c>
      <c r="G3024">
        <v>172.61216735839801</v>
      </c>
      <c r="H3024">
        <v>0.12812754511833199</v>
      </c>
      <c r="I3024">
        <v>7.4173515895381602E-4</v>
      </c>
      <c r="J3024">
        <v>74.538017272949205</v>
      </c>
      <c r="K3024">
        <v>-6.8621668815612802</v>
      </c>
      <c r="L3024">
        <v>-2.7322442531585698</v>
      </c>
      <c r="M3024">
        <v>0.12812754511833199</v>
      </c>
      <c r="N3024">
        <v>2.9884994029998802</v>
      </c>
      <c r="O3024">
        <v>7.1184215545654297</v>
      </c>
      <c r="P3024">
        <v>-8.8438177108764595</v>
      </c>
      <c r="Q3024">
        <v>9.1000728607177699</v>
      </c>
      <c r="R3024">
        <v>223</v>
      </c>
      <c r="S3024">
        <v>27.892835375082502</v>
      </c>
      <c r="T3024">
        <v>5.4545555114746103</v>
      </c>
      <c r="U3024">
        <v>76.105232238769503</v>
      </c>
      <c r="V3024">
        <v>93.013893127441406</v>
      </c>
      <c r="W3024">
        <v>0.94984453916549705</v>
      </c>
      <c r="Y3024" s="7"/>
    </row>
    <row r="3025" spans="1:25">
      <c r="A3025" t="s">
        <v>63</v>
      </c>
      <c r="B3025" t="s">
        <v>68</v>
      </c>
      <c r="C3025" s="7" t="s">
        <v>34</v>
      </c>
      <c r="D3025" s="7">
        <v>41148</v>
      </c>
      <c r="E3025" t="s">
        <v>102</v>
      </c>
      <c r="F3025">
        <v>160.24461364746099</v>
      </c>
      <c r="G3025">
        <v>159.80453491210901</v>
      </c>
      <c r="H3025">
        <v>0.440073192119598</v>
      </c>
      <c r="I3025">
        <v>2.7462588623166102E-3</v>
      </c>
      <c r="J3025">
        <v>73.114166259765597</v>
      </c>
      <c r="K3025">
        <v>-5.1608014106750497</v>
      </c>
      <c r="L3025">
        <v>-1.8517593145370499</v>
      </c>
      <c r="M3025">
        <v>0.440073192119598</v>
      </c>
      <c r="N3025">
        <v>2.73190546035767</v>
      </c>
      <c r="O3025">
        <v>6.0409474372863796</v>
      </c>
      <c r="P3025">
        <v>-6.7485713958740199</v>
      </c>
      <c r="Q3025">
        <v>7.6287178993225098</v>
      </c>
      <c r="R3025">
        <v>223</v>
      </c>
      <c r="S3025">
        <v>18.034844086203702</v>
      </c>
      <c r="T3025">
        <v>4.3703856468200701</v>
      </c>
      <c r="U3025">
        <v>76.105232238769503</v>
      </c>
      <c r="V3025">
        <v>93.013893127441406</v>
      </c>
      <c r="W3025">
        <v>0.95347833633422896</v>
      </c>
      <c r="Y3025" s="7"/>
    </row>
    <row r="3026" spans="1:25">
      <c r="A3026" t="s">
        <v>63</v>
      </c>
      <c r="B3026" t="s">
        <v>68</v>
      </c>
      <c r="C3026" s="7" t="s">
        <v>34</v>
      </c>
      <c r="D3026" s="7">
        <v>41150</v>
      </c>
      <c r="E3026" t="s">
        <v>79</v>
      </c>
      <c r="F3026">
        <v>160.47398376464801</v>
      </c>
      <c r="G3026">
        <v>160.24200439453099</v>
      </c>
      <c r="H3026">
        <v>0.231960743665695</v>
      </c>
      <c r="I3026">
        <v>1.4454727061092899E-3</v>
      </c>
      <c r="J3026">
        <v>77.818679809570298</v>
      </c>
      <c r="K3026">
        <v>-4.5935873985290501</v>
      </c>
      <c r="L3026">
        <v>-1.74261438846588</v>
      </c>
      <c r="M3026">
        <v>0.231960743665695</v>
      </c>
      <c r="N3026">
        <v>2.2065358161926301</v>
      </c>
      <c r="O3026">
        <v>5.0575084686279297</v>
      </c>
      <c r="P3026">
        <v>-5.9615631103515598</v>
      </c>
      <c r="Q3026">
        <v>6.4254846572876003</v>
      </c>
      <c r="R3026">
        <v>223</v>
      </c>
      <c r="S3026">
        <v>13.403932541886</v>
      </c>
      <c r="T3026">
        <v>3.7653951644897501</v>
      </c>
      <c r="U3026">
        <v>80.356430053710895</v>
      </c>
      <c r="V3026">
        <v>94.003219604492202</v>
      </c>
      <c r="W3026">
        <v>0.96924847364425704</v>
      </c>
      <c r="Y3026" s="7"/>
    </row>
    <row r="3027" spans="1:25">
      <c r="A3027" t="s">
        <v>63</v>
      </c>
      <c r="B3027" t="s">
        <v>68</v>
      </c>
      <c r="C3027" s="7" t="s">
        <v>34</v>
      </c>
      <c r="D3027" s="7">
        <v>41150</v>
      </c>
      <c r="E3027" t="s">
        <v>80</v>
      </c>
      <c r="F3027">
        <v>157.402099609375</v>
      </c>
      <c r="G3027">
        <v>156.66011047363301</v>
      </c>
      <c r="H3027">
        <v>0.74199789762496904</v>
      </c>
      <c r="I3027">
        <v>4.7140275128185697E-3</v>
      </c>
      <c r="J3027">
        <v>76.771263122558594</v>
      </c>
      <c r="K3027">
        <v>-4.5613164901733398</v>
      </c>
      <c r="L3027">
        <v>-1.4280753135681199</v>
      </c>
      <c r="M3027">
        <v>0.74199789762496904</v>
      </c>
      <c r="N3027">
        <v>2.9120712280273402</v>
      </c>
      <c r="O3027">
        <v>6.0453124046325701</v>
      </c>
      <c r="P3027">
        <v>-6.0647325515747097</v>
      </c>
      <c r="Q3027">
        <v>7.54872798919678</v>
      </c>
      <c r="R3027">
        <v>223</v>
      </c>
      <c r="S3027">
        <v>16.144896354597901</v>
      </c>
      <c r="T3027">
        <v>4.1381983757018999</v>
      </c>
      <c r="U3027">
        <v>80.356430053710895</v>
      </c>
      <c r="V3027">
        <v>94.003219604492202</v>
      </c>
      <c r="W3027">
        <v>0.96783864498138406</v>
      </c>
      <c r="Y3027" s="7"/>
    </row>
    <row r="3028" spans="1:25">
      <c r="A3028" t="s">
        <v>63</v>
      </c>
      <c r="B3028" t="s">
        <v>68</v>
      </c>
      <c r="C3028" s="7" t="s">
        <v>34</v>
      </c>
      <c r="D3028" s="7">
        <v>41150</v>
      </c>
      <c r="E3028" t="s">
        <v>81</v>
      </c>
      <c r="F3028">
        <v>156.34593200683599</v>
      </c>
      <c r="G3028">
        <v>155.84019470214801</v>
      </c>
      <c r="H3028">
        <v>0.5057373046875</v>
      </c>
      <c r="I3028">
        <v>3.2347328960895499E-3</v>
      </c>
      <c r="J3028">
        <v>75.412872314453097</v>
      </c>
      <c r="K3028">
        <v>-5.54378366470337</v>
      </c>
      <c r="L3028">
        <v>-1.96967756748199</v>
      </c>
      <c r="M3028">
        <v>0.5057373046875</v>
      </c>
      <c r="N3028">
        <v>2.9811522960662802</v>
      </c>
      <c r="O3028">
        <v>6.55525779724121</v>
      </c>
      <c r="P3028">
        <v>-7.2587385177612296</v>
      </c>
      <c r="Q3028">
        <v>8.2702131271362305</v>
      </c>
      <c r="R3028">
        <v>223</v>
      </c>
      <c r="S3028">
        <v>20.9249107907481</v>
      </c>
      <c r="T3028">
        <v>4.7204661369323704</v>
      </c>
      <c r="U3028">
        <v>80.356430053710895</v>
      </c>
      <c r="V3028">
        <v>94.003219604492202</v>
      </c>
      <c r="W3028">
        <v>0.96496063470840499</v>
      </c>
      <c r="Y3028" s="7"/>
    </row>
    <row r="3029" spans="1:25">
      <c r="A3029" t="s">
        <v>63</v>
      </c>
      <c r="B3029" t="s">
        <v>68</v>
      </c>
      <c r="C3029" s="7" t="s">
        <v>34</v>
      </c>
      <c r="D3029" s="7">
        <v>41150</v>
      </c>
      <c r="E3029" t="s">
        <v>82</v>
      </c>
      <c r="F3029">
        <v>159.12245178222699</v>
      </c>
      <c r="G3029">
        <v>155.28805541992199</v>
      </c>
      <c r="H3029">
        <v>3.8343975543975799</v>
      </c>
      <c r="I3029">
        <v>2.4097148329019501E-2</v>
      </c>
      <c r="J3029">
        <v>74.644279479980497</v>
      </c>
      <c r="K3029">
        <v>-1.8356006145477299</v>
      </c>
      <c r="L3029">
        <v>1.5142803192138701</v>
      </c>
      <c r="M3029">
        <v>3.8343975543975799</v>
      </c>
      <c r="N3029">
        <v>6.1545147895812997</v>
      </c>
      <c r="O3029">
        <v>9.50439548492432</v>
      </c>
      <c r="P3029">
        <v>-3.4429662227630602</v>
      </c>
      <c r="Q3029">
        <v>11.1117610931396</v>
      </c>
      <c r="R3029">
        <v>223</v>
      </c>
      <c r="S3029">
        <v>18.609253424421698</v>
      </c>
      <c r="T3029">
        <v>4.4243230819702104</v>
      </c>
      <c r="U3029">
        <v>80.356430053710895</v>
      </c>
      <c r="V3029">
        <v>94.003219604492202</v>
      </c>
      <c r="W3029">
        <v>0.96619451045990001</v>
      </c>
      <c r="Y3029" s="7"/>
    </row>
    <row r="3030" spans="1:25">
      <c r="A3030" t="s">
        <v>63</v>
      </c>
      <c r="B3030" t="s">
        <v>68</v>
      </c>
      <c r="C3030" s="7" t="s">
        <v>34</v>
      </c>
      <c r="D3030" s="7">
        <v>41150</v>
      </c>
      <c r="E3030" t="s">
        <v>83</v>
      </c>
      <c r="F3030">
        <v>165.88969421386699</v>
      </c>
      <c r="G3030">
        <v>162.385177612305</v>
      </c>
      <c r="H3030">
        <v>3.5045235157012899</v>
      </c>
      <c r="I3030">
        <v>2.1125623956322701E-2</v>
      </c>
      <c r="J3030">
        <v>73.417381286621094</v>
      </c>
      <c r="K3030">
        <v>-2.0664393901825</v>
      </c>
      <c r="L3030">
        <v>1.22493064403534</v>
      </c>
      <c r="M3030">
        <v>3.5045235157012899</v>
      </c>
      <c r="N3030">
        <v>5.7841157913207999</v>
      </c>
      <c r="O3030">
        <v>9.0754861831665004</v>
      </c>
      <c r="P3030">
        <v>-3.64572978019714</v>
      </c>
      <c r="Q3030">
        <v>10.654777526855501</v>
      </c>
      <c r="R3030">
        <v>223</v>
      </c>
      <c r="S3030">
        <v>17.842932598654901</v>
      </c>
      <c r="T3030">
        <v>4.34704542160034</v>
      </c>
      <c r="U3030">
        <v>80.356430053710895</v>
      </c>
      <c r="V3030">
        <v>94.003219604492202</v>
      </c>
      <c r="W3030">
        <v>0.96521753072738603</v>
      </c>
      <c r="Y3030" s="7"/>
    </row>
    <row r="3031" spans="1:25">
      <c r="A3031" t="s">
        <v>63</v>
      </c>
      <c r="B3031" t="s">
        <v>68</v>
      </c>
      <c r="C3031" s="7" t="s">
        <v>34</v>
      </c>
      <c r="D3031" s="7">
        <v>41150</v>
      </c>
      <c r="E3031" t="s">
        <v>84</v>
      </c>
      <c r="F3031">
        <v>183.12486267089801</v>
      </c>
      <c r="G3031">
        <v>180.10865783691401</v>
      </c>
      <c r="H3031">
        <v>3.0162107944488499</v>
      </c>
      <c r="I3031">
        <v>1.6470788046717599E-2</v>
      </c>
      <c r="J3031">
        <v>72.793647766113295</v>
      </c>
      <c r="K3031">
        <v>-2.2038013935089098</v>
      </c>
      <c r="L3031">
        <v>0.880224168300629</v>
      </c>
      <c r="M3031">
        <v>3.0162107944488499</v>
      </c>
      <c r="N3031">
        <v>5.1521973609924299</v>
      </c>
      <c r="O3031">
        <v>8.2362232208252006</v>
      </c>
      <c r="P3031">
        <v>-3.6836023330688499</v>
      </c>
      <c r="Q3031">
        <v>9.7160234451293892</v>
      </c>
      <c r="R3031">
        <v>223</v>
      </c>
      <c r="S3031">
        <v>15.9735000074312</v>
      </c>
      <c r="T3031">
        <v>4.0731973648071298</v>
      </c>
      <c r="U3031">
        <v>80.356430053710895</v>
      </c>
      <c r="V3031">
        <v>94.003219604492202</v>
      </c>
      <c r="W3031">
        <v>0.96966683864593495</v>
      </c>
      <c r="Y3031" s="7"/>
    </row>
    <row r="3032" spans="1:25">
      <c r="A3032" t="s">
        <v>63</v>
      </c>
      <c r="B3032" t="s">
        <v>68</v>
      </c>
      <c r="C3032" s="7" t="s">
        <v>34</v>
      </c>
      <c r="D3032" s="7">
        <v>41150</v>
      </c>
      <c r="E3032" t="s">
        <v>85</v>
      </c>
      <c r="F3032">
        <v>195.41831970214801</v>
      </c>
      <c r="G3032">
        <v>186.74461364746099</v>
      </c>
      <c r="H3032">
        <v>8.6737146377563494</v>
      </c>
      <c r="I3032">
        <v>4.4385373592376702E-2</v>
      </c>
      <c r="J3032">
        <v>72.341697692871094</v>
      </c>
      <c r="K3032">
        <v>3.6951248645782502</v>
      </c>
      <c r="L3032">
        <v>6.6365165710449201</v>
      </c>
      <c r="M3032">
        <v>8.6737146377563494</v>
      </c>
      <c r="N3032">
        <v>10.710913658142101</v>
      </c>
      <c r="O3032">
        <v>13.652305603027299</v>
      </c>
      <c r="P3032">
        <v>2.28376388549805</v>
      </c>
      <c r="Q3032">
        <v>15.063666343689</v>
      </c>
      <c r="R3032">
        <v>223</v>
      </c>
      <c r="S3032">
        <v>14.8353301834698</v>
      </c>
      <c r="T3032">
        <v>3.8848145008087198</v>
      </c>
      <c r="U3032">
        <v>80.356430053710895</v>
      </c>
      <c r="V3032">
        <v>94.003219604492202</v>
      </c>
      <c r="W3032">
        <v>0.97228920459747303</v>
      </c>
      <c r="Y3032" s="7"/>
    </row>
    <row r="3033" spans="1:25">
      <c r="A3033" t="s">
        <v>63</v>
      </c>
      <c r="B3033" t="s">
        <v>68</v>
      </c>
      <c r="C3033" s="7" t="s">
        <v>34</v>
      </c>
      <c r="D3033" s="7">
        <v>41150</v>
      </c>
      <c r="E3033" t="s">
        <v>86</v>
      </c>
      <c r="F3033">
        <v>208.09631347656301</v>
      </c>
      <c r="G3033">
        <v>199.122634887695</v>
      </c>
      <c r="H3033">
        <v>8.9736785888671893</v>
      </c>
      <c r="I3033">
        <v>4.3122716248035403E-2</v>
      </c>
      <c r="J3033">
        <v>74.335548400878906</v>
      </c>
      <c r="K3033">
        <v>3.42983198165894</v>
      </c>
      <c r="L3033">
        <v>6.7051815986633301</v>
      </c>
      <c r="M3033">
        <v>8.9736785888671893</v>
      </c>
      <c r="N3033">
        <v>11.2421760559082</v>
      </c>
      <c r="O3033">
        <v>14.517525672912599</v>
      </c>
      <c r="P3033">
        <v>1.8582288026809699</v>
      </c>
      <c r="Q3033">
        <v>16.089128494262699</v>
      </c>
      <c r="R3033">
        <v>223</v>
      </c>
      <c r="S3033">
        <v>18.425242818054102</v>
      </c>
      <c r="T3033">
        <v>4.3258862495422399</v>
      </c>
      <c r="U3033">
        <v>80.356430053710895</v>
      </c>
      <c r="V3033">
        <v>94.003219604492202</v>
      </c>
      <c r="W3033">
        <v>0.97003406286239602</v>
      </c>
      <c r="Y3033" s="7"/>
    </row>
    <row r="3034" spans="1:25">
      <c r="A3034" t="s">
        <v>63</v>
      </c>
      <c r="B3034" t="s">
        <v>68</v>
      </c>
      <c r="C3034" s="7" t="s">
        <v>34</v>
      </c>
      <c r="D3034" s="7">
        <v>41150</v>
      </c>
      <c r="E3034" t="s">
        <v>87</v>
      </c>
      <c r="F3034">
        <v>226.80670166015599</v>
      </c>
      <c r="G3034">
        <v>218.52665710449199</v>
      </c>
      <c r="H3034">
        <v>8.2800426483154297</v>
      </c>
      <c r="I3034">
        <v>3.6507047712802901E-2</v>
      </c>
      <c r="J3034">
        <v>77.620544433593807</v>
      </c>
      <c r="K3034">
        <v>2.8121166229247998</v>
      </c>
      <c r="L3034">
        <v>6.0426115989685103</v>
      </c>
      <c r="M3034">
        <v>8.2800426483154297</v>
      </c>
      <c r="N3034">
        <v>10.517473220825201</v>
      </c>
      <c r="O3034">
        <v>13.747968673706101</v>
      </c>
      <c r="P3034">
        <v>1.26203560829163</v>
      </c>
      <c r="Q3034">
        <v>15.2980499267578</v>
      </c>
      <c r="R3034">
        <v>223</v>
      </c>
      <c r="S3034">
        <v>17.851982972832001</v>
      </c>
      <c r="T3034">
        <v>4.2666454315185502</v>
      </c>
      <c r="U3034">
        <v>80.356430053710895</v>
      </c>
      <c r="V3034">
        <v>94.003219604492202</v>
      </c>
      <c r="W3034">
        <v>0.96871131658554099</v>
      </c>
      <c r="Y3034" s="7"/>
    </row>
    <row r="3035" spans="1:25">
      <c r="A3035" t="s">
        <v>63</v>
      </c>
      <c r="B3035" t="s">
        <v>68</v>
      </c>
      <c r="C3035" s="7" t="s">
        <v>34</v>
      </c>
      <c r="D3035" s="7">
        <v>41150</v>
      </c>
      <c r="E3035" t="s">
        <v>88</v>
      </c>
      <c r="F3035">
        <v>239.91288757324199</v>
      </c>
      <c r="G3035">
        <v>232.320236206055</v>
      </c>
      <c r="H3035">
        <v>7.5926480293273899</v>
      </c>
      <c r="I3035">
        <v>3.16475220024586E-2</v>
      </c>
      <c r="J3035">
        <v>81.495979309082003</v>
      </c>
      <c r="K3035">
        <v>1.1826431751251201</v>
      </c>
      <c r="L3035">
        <v>4.96972608566284</v>
      </c>
      <c r="M3035">
        <v>7.5926480293273899</v>
      </c>
      <c r="N3035">
        <v>10.2155704498291</v>
      </c>
      <c r="O3035">
        <v>14.0026531219482</v>
      </c>
      <c r="P3035">
        <v>-0.63450413942337003</v>
      </c>
      <c r="Q3035">
        <v>15.819801330566399</v>
      </c>
      <c r="R3035">
        <v>223</v>
      </c>
      <c r="S3035">
        <v>24.662526780230099</v>
      </c>
      <c r="T3035">
        <v>5.0017533302307102</v>
      </c>
      <c r="U3035">
        <v>80.356430053710895</v>
      </c>
      <c r="V3035">
        <v>94.003219604492202</v>
      </c>
      <c r="W3035">
        <v>0.96383696794509899</v>
      </c>
      <c r="Y3035" s="7"/>
    </row>
    <row r="3036" spans="1:25">
      <c r="A3036" t="s">
        <v>63</v>
      </c>
      <c r="B3036" t="s">
        <v>68</v>
      </c>
      <c r="C3036" s="7" t="s">
        <v>34</v>
      </c>
      <c r="D3036" s="7">
        <v>41150</v>
      </c>
      <c r="E3036" t="s">
        <v>89</v>
      </c>
      <c r="F3036">
        <v>253.14793395996099</v>
      </c>
      <c r="G3036">
        <v>244.59596252441401</v>
      </c>
      <c r="H3036">
        <v>8.5519580841064506</v>
      </c>
      <c r="I3036">
        <v>3.3782456070184701E-2</v>
      </c>
      <c r="J3036">
        <v>85.135055541992202</v>
      </c>
      <c r="K3036">
        <v>-0.30184310674667397</v>
      </c>
      <c r="L3036">
        <v>4.9290542602539098</v>
      </c>
      <c r="M3036">
        <v>8.5519580841064506</v>
      </c>
      <c r="N3036">
        <v>12.174861907959</v>
      </c>
      <c r="O3036">
        <v>17.405757904052699</v>
      </c>
      <c r="P3036">
        <v>-2.8117728233337398</v>
      </c>
      <c r="Q3036">
        <v>19.9156894683838</v>
      </c>
      <c r="R3036">
        <v>223</v>
      </c>
      <c r="S3036">
        <v>47.550636055604599</v>
      </c>
      <c r="T3036">
        <v>6.9086580276489302</v>
      </c>
      <c r="U3036">
        <v>80.356430053710895</v>
      </c>
      <c r="V3036">
        <v>94.003219604492202</v>
      </c>
      <c r="W3036">
        <v>0.95112502574920699</v>
      </c>
      <c r="Y3036" s="7"/>
    </row>
    <row r="3037" spans="1:25">
      <c r="A3037" t="s">
        <v>63</v>
      </c>
      <c r="B3037" t="s">
        <v>68</v>
      </c>
      <c r="C3037" s="7" t="s">
        <v>34</v>
      </c>
      <c r="D3037" s="7">
        <v>41150</v>
      </c>
      <c r="E3037" t="s">
        <v>90</v>
      </c>
      <c r="F3037">
        <v>260.29409790039102</v>
      </c>
      <c r="G3037">
        <v>250.93479919433599</v>
      </c>
      <c r="H3037">
        <v>9.3592882156372106</v>
      </c>
      <c r="I3037">
        <v>3.5956591367721599E-2</v>
      </c>
      <c r="J3037">
        <v>87.207473754882798</v>
      </c>
      <c r="K3037">
        <v>-0.118479266762733</v>
      </c>
      <c r="L3037">
        <v>5.4810628890991202</v>
      </c>
      <c r="M3037">
        <v>9.3592882156372106</v>
      </c>
      <c r="N3037">
        <v>13.2375144958496</v>
      </c>
      <c r="O3037">
        <v>18.8370552062988</v>
      </c>
      <c r="P3037">
        <v>-2.8052947521209699</v>
      </c>
      <c r="Q3037">
        <v>21.523872375488299</v>
      </c>
      <c r="R3037">
        <v>223</v>
      </c>
      <c r="S3037">
        <v>55.458516346006498</v>
      </c>
      <c r="T3037">
        <v>7.3955416679382298</v>
      </c>
      <c r="U3037">
        <v>80.356430053710895</v>
      </c>
      <c r="V3037">
        <v>94.003219604492202</v>
      </c>
      <c r="W3037">
        <v>0.93883699178695701</v>
      </c>
      <c r="Y3037" s="7"/>
    </row>
    <row r="3038" spans="1:25">
      <c r="A3038" t="s">
        <v>63</v>
      </c>
      <c r="B3038" t="s">
        <v>68</v>
      </c>
      <c r="C3038" s="7" t="s">
        <v>34</v>
      </c>
      <c r="D3038" s="7">
        <v>41150</v>
      </c>
      <c r="E3038" t="s">
        <v>91</v>
      </c>
      <c r="F3038">
        <v>261.46444702148398</v>
      </c>
      <c r="G3038">
        <v>254.15487670898401</v>
      </c>
      <c r="H3038">
        <v>7.3095870018005398</v>
      </c>
      <c r="I3038">
        <v>2.79563330113888E-2</v>
      </c>
      <c r="J3038">
        <v>88.859191894531307</v>
      </c>
      <c r="K3038">
        <v>-1.6348030567169201</v>
      </c>
      <c r="L3038">
        <v>3.6496152877807599</v>
      </c>
      <c r="M3038">
        <v>7.3095870018005398</v>
      </c>
      <c r="N3038">
        <v>10.9695596694946</v>
      </c>
      <c r="O3038">
        <v>16.2539768218994</v>
      </c>
      <c r="P3038">
        <v>-4.1704134941101101</v>
      </c>
      <c r="Q3038">
        <v>18.789588928222699</v>
      </c>
      <c r="R3038">
        <v>223</v>
      </c>
      <c r="S3038">
        <v>49.044456011651199</v>
      </c>
      <c r="T3038">
        <v>6.9793448448181197</v>
      </c>
      <c r="U3038">
        <v>80.356430053710895</v>
      </c>
      <c r="V3038">
        <v>94.003219604492202</v>
      </c>
      <c r="W3038">
        <v>0.93835079669952404</v>
      </c>
      <c r="Y3038" s="7"/>
    </row>
    <row r="3039" spans="1:25">
      <c r="A3039" t="s">
        <v>63</v>
      </c>
      <c r="B3039" t="s">
        <v>68</v>
      </c>
      <c r="C3039" s="7" t="s">
        <v>34</v>
      </c>
      <c r="D3039" s="7">
        <v>41150</v>
      </c>
      <c r="E3039" t="s">
        <v>92</v>
      </c>
      <c r="F3039">
        <v>266.70755004882801</v>
      </c>
      <c r="G3039">
        <v>260.11209106445301</v>
      </c>
      <c r="H3039">
        <v>6.5954289436340297</v>
      </c>
      <c r="I3039">
        <v>2.4729069322347599E-2</v>
      </c>
      <c r="J3039">
        <v>90.144256591796903</v>
      </c>
      <c r="K3039">
        <v>-2.32790327072144</v>
      </c>
      <c r="L3039">
        <v>2.94407391548157</v>
      </c>
      <c r="M3039">
        <v>6.5954289436340297</v>
      </c>
      <c r="N3039">
        <v>10.2467851638794</v>
      </c>
      <c r="O3039">
        <v>15.518761634826699</v>
      </c>
      <c r="P3039">
        <v>-4.8575439453125</v>
      </c>
      <c r="Q3039">
        <v>18.0484008789063</v>
      </c>
      <c r="R3039">
        <v>223</v>
      </c>
      <c r="S3039">
        <v>48.151623138161099</v>
      </c>
      <c r="T3039">
        <v>6.9629135131835902</v>
      </c>
      <c r="U3039">
        <v>80.356430053710895</v>
      </c>
      <c r="V3039">
        <v>94.003219604492202</v>
      </c>
      <c r="W3039">
        <v>0.94072508811950695</v>
      </c>
      <c r="Y3039" s="7"/>
    </row>
    <row r="3040" spans="1:25">
      <c r="A3040" t="s">
        <v>63</v>
      </c>
      <c r="B3040" t="s">
        <v>68</v>
      </c>
      <c r="C3040" s="7" t="s">
        <v>34</v>
      </c>
      <c r="D3040" s="7">
        <v>41150</v>
      </c>
      <c r="E3040" t="s">
        <v>93</v>
      </c>
      <c r="F3040">
        <v>270.81289672851602</v>
      </c>
      <c r="G3040">
        <v>266.18200683593801</v>
      </c>
      <c r="H3040">
        <v>4.6308841705322301</v>
      </c>
      <c r="I3040">
        <v>1.7099939286708801E-2</v>
      </c>
      <c r="J3040">
        <v>90.837928771972699</v>
      </c>
      <c r="K3040">
        <v>-4.3161778450012198</v>
      </c>
      <c r="L3040">
        <v>0.96981912851333596</v>
      </c>
      <c r="M3040">
        <v>4.6308841705322301</v>
      </c>
      <c r="N3040">
        <v>8.2919492721557599</v>
      </c>
      <c r="O3040">
        <v>13.5779457092285</v>
      </c>
      <c r="P3040">
        <v>-6.8525452613830602</v>
      </c>
      <c r="Q3040">
        <v>16.114313125610401</v>
      </c>
      <c r="R3040">
        <v>223</v>
      </c>
      <c r="S3040">
        <v>47.613583896831202</v>
      </c>
      <c r="T3040">
        <v>6.9814291000366202</v>
      </c>
      <c r="U3040">
        <v>80.356430053710895</v>
      </c>
      <c r="V3040">
        <v>94.003219604492202</v>
      </c>
      <c r="W3040">
        <v>0.93815827369689897</v>
      </c>
      <c r="Y3040" s="7"/>
    </row>
    <row r="3041" spans="1:25">
      <c r="A3041" t="s">
        <v>63</v>
      </c>
      <c r="B3041" t="s">
        <v>68</v>
      </c>
      <c r="C3041" s="7" t="s">
        <v>34</v>
      </c>
      <c r="D3041" s="7">
        <v>41150</v>
      </c>
      <c r="E3041" t="s">
        <v>94</v>
      </c>
      <c r="F3041">
        <v>268.35882568359398</v>
      </c>
      <c r="G3041">
        <v>266.15744018554699</v>
      </c>
      <c r="H3041">
        <v>2.2013792991638201</v>
      </c>
      <c r="I3041">
        <v>8.2031181082129496E-3</v>
      </c>
      <c r="J3041">
        <v>90.623565673828097</v>
      </c>
      <c r="K3041">
        <v>-6.9914250373840297</v>
      </c>
      <c r="L3041">
        <v>-1.56024169921875</v>
      </c>
      <c r="M3041">
        <v>2.2013792991638201</v>
      </c>
      <c r="N3041">
        <v>5.9630002975463903</v>
      </c>
      <c r="O3041">
        <v>11.394183158874499</v>
      </c>
      <c r="P3041">
        <v>-9.5974569320678693</v>
      </c>
      <c r="Q3041">
        <v>14.000215530395501</v>
      </c>
      <c r="R3041">
        <v>223</v>
      </c>
      <c r="S3041">
        <v>50.146322541851497</v>
      </c>
      <c r="T3041">
        <v>7.1731834411621103</v>
      </c>
      <c r="U3041">
        <v>80.356430053710895</v>
      </c>
      <c r="V3041">
        <v>94.003219604492202</v>
      </c>
      <c r="W3041">
        <v>0.93780791759491</v>
      </c>
      <c r="Y3041" s="7"/>
    </row>
    <row r="3042" spans="1:25">
      <c r="A3042" t="s">
        <v>63</v>
      </c>
      <c r="B3042" s="11" t="s">
        <v>68</v>
      </c>
      <c r="C3042" s="7" t="s">
        <v>34</v>
      </c>
      <c r="D3042" s="7">
        <v>41150</v>
      </c>
      <c r="E3042" t="s">
        <v>95</v>
      </c>
      <c r="F3042">
        <v>263.49166870117199</v>
      </c>
      <c r="G3042">
        <v>259.09878540039102</v>
      </c>
      <c r="H3042">
        <v>4.3928794860839799</v>
      </c>
      <c r="I3042">
        <v>1.66717972606421E-2</v>
      </c>
      <c r="J3042">
        <v>89.597991943359403</v>
      </c>
      <c r="K3042">
        <v>-4.9584097862243697</v>
      </c>
      <c r="L3042">
        <v>0.56640768051147505</v>
      </c>
      <c r="M3042">
        <v>4.3928794860839799</v>
      </c>
      <c r="N3042">
        <v>8.2193517684936506</v>
      </c>
      <c r="O3042">
        <v>13.744169235229499</v>
      </c>
      <c r="P3042">
        <v>-7.6093702316284197</v>
      </c>
      <c r="Q3042">
        <v>16.3951301574707</v>
      </c>
      <c r="R3042">
        <v>223</v>
      </c>
      <c r="S3042">
        <v>52.377530830960502</v>
      </c>
      <c r="T3042">
        <v>7.2968497276306197</v>
      </c>
      <c r="U3042">
        <v>80.356430053710895</v>
      </c>
      <c r="V3042">
        <v>94.003219604492202</v>
      </c>
      <c r="W3042">
        <v>0.93343579769134499</v>
      </c>
      <c r="Y3042" s="7"/>
    </row>
    <row r="3043" spans="1:25">
      <c r="A3043" t="s">
        <v>63</v>
      </c>
      <c r="B3043" s="11" t="s">
        <v>68</v>
      </c>
      <c r="C3043" s="7" t="s">
        <v>34</v>
      </c>
      <c r="D3043" s="7">
        <v>41150</v>
      </c>
      <c r="E3043" t="s">
        <v>96</v>
      </c>
      <c r="F3043">
        <v>252.04539489746099</v>
      </c>
      <c r="G3043">
        <v>247.69442749023401</v>
      </c>
      <c r="H3043">
        <v>4.3509635925293004</v>
      </c>
      <c r="I3043">
        <v>1.72626189887524E-2</v>
      </c>
      <c r="J3043">
        <v>86.583045959472699</v>
      </c>
      <c r="K3043">
        <v>-4.3302946090698198</v>
      </c>
      <c r="L3043">
        <v>0.79866325855255105</v>
      </c>
      <c r="M3043">
        <v>4.3509635925293004</v>
      </c>
      <c r="N3043">
        <v>7.9032640457153303</v>
      </c>
      <c r="O3043">
        <v>13.032222747802701</v>
      </c>
      <c r="P3043">
        <v>-6.7913107872009304</v>
      </c>
      <c r="Q3043">
        <v>15.493238449096699</v>
      </c>
      <c r="R3043">
        <v>223</v>
      </c>
      <c r="S3043">
        <v>45.3745984106354</v>
      </c>
      <c r="T3043">
        <v>6.7740221023559597</v>
      </c>
      <c r="U3043">
        <v>80.356430053710895</v>
      </c>
      <c r="V3043">
        <v>94.003219604492202</v>
      </c>
      <c r="W3043">
        <v>0.932988882064819</v>
      </c>
      <c r="Y3043" s="7"/>
    </row>
    <row r="3044" spans="1:25">
      <c r="A3044" t="s">
        <v>63</v>
      </c>
      <c r="B3044" t="s">
        <v>68</v>
      </c>
      <c r="C3044" s="7" t="s">
        <v>34</v>
      </c>
      <c r="D3044" s="7">
        <v>41150</v>
      </c>
      <c r="E3044" t="s">
        <v>97</v>
      </c>
      <c r="F3044">
        <v>228.96731567382801</v>
      </c>
      <c r="G3044">
        <v>234.23121643066401</v>
      </c>
      <c r="H3044">
        <v>-5.2639141082763699</v>
      </c>
      <c r="I3044">
        <v>-2.29898039251566E-2</v>
      </c>
      <c r="J3044">
        <v>83.130462646484403</v>
      </c>
      <c r="K3044">
        <v>-16.5888156890869</v>
      </c>
      <c r="L3044">
        <v>-9.8979730606079102</v>
      </c>
      <c r="M3044">
        <v>-5.2639141082763699</v>
      </c>
      <c r="N3044">
        <v>-0.62985551357269298</v>
      </c>
      <c r="O3044">
        <v>6.0609889030456499</v>
      </c>
      <c r="P3044">
        <v>-19.799270629882798</v>
      </c>
      <c r="Q3044">
        <v>9.2714414596557599</v>
      </c>
      <c r="R3044">
        <v>223</v>
      </c>
      <c r="S3044">
        <v>74.908699692143301</v>
      </c>
      <c r="T3044">
        <v>8.8368682861328107</v>
      </c>
      <c r="U3044">
        <v>80.356430053710895</v>
      </c>
      <c r="V3044">
        <v>94.003219604492202</v>
      </c>
      <c r="W3044">
        <v>0.92278647422790505</v>
      </c>
      <c r="Y3044" s="7"/>
    </row>
    <row r="3045" spans="1:25">
      <c r="A3045" t="s">
        <v>63</v>
      </c>
      <c r="B3045" t="s">
        <v>68</v>
      </c>
      <c r="C3045" s="7" t="s">
        <v>34</v>
      </c>
      <c r="D3045" s="7">
        <v>41150</v>
      </c>
      <c r="E3045" t="s">
        <v>98</v>
      </c>
      <c r="F3045">
        <v>230.46173095703099</v>
      </c>
      <c r="G3045">
        <v>239.60560607910199</v>
      </c>
      <c r="H3045">
        <v>-9.1438674926757795</v>
      </c>
      <c r="I3045">
        <v>-3.96762937307358E-2</v>
      </c>
      <c r="J3045">
        <v>79.613250732421903</v>
      </c>
      <c r="K3045">
        <v>-22.086408615112301</v>
      </c>
      <c r="L3045">
        <v>-14.439850807189901</v>
      </c>
      <c r="M3045">
        <v>-9.1438674926757795</v>
      </c>
      <c r="N3045">
        <v>-3.8478844165802002</v>
      </c>
      <c r="O3045">
        <v>3.7986741065978999</v>
      </c>
      <c r="P3045">
        <v>-25.755439758300799</v>
      </c>
      <c r="Q3045">
        <v>7.4677052497863796</v>
      </c>
      <c r="R3045">
        <v>223</v>
      </c>
      <c r="S3045">
        <v>95.166988825940294</v>
      </c>
      <c r="T3045">
        <v>10.099119186401399</v>
      </c>
      <c r="U3045">
        <v>80.356430053710895</v>
      </c>
      <c r="V3045">
        <v>94.003219604492202</v>
      </c>
      <c r="W3045">
        <v>0.91526794433593806</v>
      </c>
      <c r="Y3045" s="7"/>
    </row>
    <row r="3046" spans="1:25">
      <c r="A3046" t="s">
        <v>63</v>
      </c>
      <c r="B3046" t="s">
        <v>68</v>
      </c>
      <c r="C3046" s="7" t="s">
        <v>34</v>
      </c>
      <c r="D3046" s="7">
        <v>41150</v>
      </c>
      <c r="E3046" t="s">
        <v>99</v>
      </c>
      <c r="F3046">
        <v>229.07989501953099</v>
      </c>
      <c r="G3046">
        <v>231.87895202636699</v>
      </c>
      <c r="H3046">
        <v>-2.7990555763244598</v>
      </c>
      <c r="I3046">
        <v>-1.2218687683343899E-2</v>
      </c>
      <c r="J3046">
        <v>77.728652954101605</v>
      </c>
      <c r="K3046">
        <v>-13.905071258544901</v>
      </c>
      <c r="L3046">
        <v>-7.3435473442077601</v>
      </c>
      <c r="M3046">
        <v>-2.7990555763244598</v>
      </c>
      <c r="N3046">
        <v>1.7454358339309699</v>
      </c>
      <c r="O3046">
        <v>8.3069601058959996</v>
      </c>
      <c r="P3046">
        <v>-17.053472518920898</v>
      </c>
      <c r="Q3046">
        <v>11.455360412597701</v>
      </c>
      <c r="R3046">
        <v>223</v>
      </c>
      <c r="S3046">
        <v>69.554291887530795</v>
      </c>
      <c r="T3046">
        <v>8.6660699844360405</v>
      </c>
      <c r="U3046">
        <v>80.356430053710895</v>
      </c>
      <c r="V3046">
        <v>94.003219604492202</v>
      </c>
      <c r="W3046">
        <v>0.92129421234130904</v>
      </c>
      <c r="Y3046" s="7"/>
    </row>
    <row r="3047" spans="1:25">
      <c r="A3047" t="s">
        <v>63</v>
      </c>
      <c r="B3047" t="s">
        <v>68</v>
      </c>
      <c r="C3047" s="7" t="s">
        <v>34</v>
      </c>
      <c r="D3047" s="7">
        <v>41150</v>
      </c>
      <c r="E3047" t="s">
        <v>100</v>
      </c>
      <c r="F3047">
        <v>213.92160034179699</v>
      </c>
      <c r="G3047">
        <v>212.39096069335901</v>
      </c>
      <c r="H3047">
        <v>1.5306363105773899</v>
      </c>
      <c r="I3047">
        <v>7.1551273576915299E-3</v>
      </c>
      <c r="J3047">
        <v>76.547416687011705</v>
      </c>
      <c r="K3047">
        <v>-5.1667122840881303</v>
      </c>
      <c r="L3047">
        <v>-1.2098646163940401</v>
      </c>
      <c r="M3047">
        <v>1.5306363105773899</v>
      </c>
      <c r="N3047">
        <v>4.2711367607116699</v>
      </c>
      <c r="O3047">
        <v>8.2279853820800799</v>
      </c>
      <c r="P3047">
        <v>-7.0653181076049796</v>
      </c>
      <c r="Q3047">
        <v>10.126590728759799</v>
      </c>
      <c r="R3047">
        <v>223</v>
      </c>
      <c r="S3047">
        <v>25.407332242491499</v>
      </c>
      <c r="T3047">
        <v>5.2259688377380398</v>
      </c>
      <c r="U3047">
        <v>80.356430053710895</v>
      </c>
      <c r="V3047">
        <v>94.003219604492202</v>
      </c>
      <c r="W3047">
        <v>0.94870173931121804</v>
      </c>
      <c r="Y3047" s="7"/>
    </row>
    <row r="3048" spans="1:25">
      <c r="A3048" t="s">
        <v>63</v>
      </c>
      <c r="B3048" t="s">
        <v>68</v>
      </c>
      <c r="C3048" s="7" t="s">
        <v>34</v>
      </c>
      <c r="D3048" s="7">
        <v>41150</v>
      </c>
      <c r="E3048" t="s">
        <v>101</v>
      </c>
      <c r="F3048">
        <v>191.52879333496099</v>
      </c>
      <c r="G3048">
        <v>187.23619079589801</v>
      </c>
      <c r="H3048">
        <v>4.2925963401794398</v>
      </c>
      <c r="I3048">
        <v>2.2412277758121501E-2</v>
      </c>
      <c r="J3048">
        <v>75.783996582031307</v>
      </c>
      <c r="K3048">
        <v>-1.39034307003021</v>
      </c>
      <c r="L3048">
        <v>1.9671837091445901</v>
      </c>
      <c r="M3048">
        <v>4.2925963401794398</v>
      </c>
      <c r="N3048">
        <v>6.6180090904235804</v>
      </c>
      <c r="O3048">
        <v>9.9755363464355504</v>
      </c>
      <c r="P3048">
        <v>-3.0013773441314702</v>
      </c>
      <c r="Q3048">
        <v>11.5865697860718</v>
      </c>
      <c r="R3048">
        <v>223</v>
      </c>
      <c r="S3048">
        <v>18.770620154136601</v>
      </c>
      <c r="T3048">
        <v>4.4344210624694798</v>
      </c>
      <c r="U3048">
        <v>80.356430053710895</v>
      </c>
      <c r="V3048">
        <v>94.003219604492202</v>
      </c>
      <c r="W3048">
        <v>0.94984453916549705</v>
      </c>
      <c r="Y3048" s="7"/>
    </row>
    <row r="3049" spans="1:25">
      <c r="A3049" t="s">
        <v>63</v>
      </c>
      <c r="B3049" t="s">
        <v>68</v>
      </c>
      <c r="C3049" s="7" t="s">
        <v>34</v>
      </c>
      <c r="D3049" s="7">
        <v>41150</v>
      </c>
      <c r="E3049" t="s">
        <v>102</v>
      </c>
      <c r="F3049">
        <v>173.18544006347699</v>
      </c>
      <c r="G3049">
        <v>170.95188903808599</v>
      </c>
      <c r="H3049">
        <v>2.2335519790649401</v>
      </c>
      <c r="I3049">
        <v>1.28968814387918E-2</v>
      </c>
      <c r="J3049">
        <v>74.830657958984403</v>
      </c>
      <c r="K3049">
        <v>-3.1088633537292498</v>
      </c>
      <c r="L3049">
        <v>4.7479081898927702E-2</v>
      </c>
      <c r="M3049">
        <v>2.2335519790649401</v>
      </c>
      <c r="N3049">
        <v>4.4196248054504403</v>
      </c>
      <c r="O3049">
        <v>7.57596731185913</v>
      </c>
      <c r="P3049">
        <v>-4.6233634948730504</v>
      </c>
      <c r="Q3049">
        <v>9.0904674530029297</v>
      </c>
      <c r="R3049">
        <v>223</v>
      </c>
      <c r="S3049">
        <v>16.587148504340799</v>
      </c>
      <c r="T3049">
        <v>4.1687088012695304</v>
      </c>
      <c r="U3049">
        <v>80.356430053710895</v>
      </c>
      <c r="V3049">
        <v>94.003219604492202</v>
      </c>
      <c r="W3049">
        <v>0.95347833633422896</v>
      </c>
      <c r="Y3049" s="7"/>
    </row>
    <row r="3050" spans="1:25">
      <c r="A3050" t="s">
        <v>63</v>
      </c>
      <c r="B3050" t="s">
        <v>68</v>
      </c>
      <c r="C3050" s="7" t="s">
        <v>34</v>
      </c>
      <c r="D3050" s="7">
        <v>41162</v>
      </c>
      <c r="E3050" t="s">
        <v>79</v>
      </c>
      <c r="F3050">
        <v>155.49760437011699</v>
      </c>
      <c r="G3050">
        <v>160.37268066406301</v>
      </c>
      <c r="H3050">
        <v>-4.8750762939453098</v>
      </c>
      <c r="I3050">
        <v>-3.1351454555988298E-2</v>
      </c>
      <c r="J3050">
        <v>73.347846984863295</v>
      </c>
      <c r="K3050">
        <v>-11.5795593261719</v>
      </c>
      <c r="L3050">
        <v>-7.6184964179992702</v>
      </c>
      <c r="M3050">
        <v>-4.8750762939453098</v>
      </c>
      <c r="N3050">
        <v>-2.1316559314727801</v>
      </c>
      <c r="O3050">
        <v>1.82940721511841</v>
      </c>
      <c r="P3050">
        <v>-13.480187416076699</v>
      </c>
      <c r="Q3050">
        <v>3.7300350666046098</v>
      </c>
      <c r="R3050">
        <v>223</v>
      </c>
      <c r="S3050">
        <v>25.468950748173</v>
      </c>
      <c r="T3050">
        <v>5.2315363883972203</v>
      </c>
      <c r="U3050">
        <v>77.689361572265597</v>
      </c>
      <c r="V3050">
        <v>88.566665649414105</v>
      </c>
      <c r="W3050">
        <v>0.96924847364425704</v>
      </c>
      <c r="Y3050" s="7"/>
    </row>
    <row r="3051" spans="1:25">
      <c r="A3051" t="s">
        <v>63</v>
      </c>
      <c r="B3051" t="s">
        <v>68</v>
      </c>
      <c r="C3051" s="7" t="s">
        <v>34</v>
      </c>
      <c r="D3051" s="7">
        <v>41162</v>
      </c>
      <c r="E3051" t="s">
        <v>80</v>
      </c>
      <c r="F3051">
        <v>153.25926208496099</v>
      </c>
      <c r="G3051">
        <v>157.53984069824199</v>
      </c>
      <c r="H3051">
        <v>-4.2805800437927202</v>
      </c>
      <c r="I3051">
        <v>-2.79303211718798E-2</v>
      </c>
      <c r="J3051">
        <v>73.316551208496094</v>
      </c>
      <c r="K3051">
        <v>-11.0498304367065</v>
      </c>
      <c r="L3051">
        <v>-7.0505023002624503</v>
      </c>
      <c r="M3051">
        <v>-4.2805800437927202</v>
      </c>
      <c r="N3051">
        <v>-1.51065802574158</v>
      </c>
      <c r="O3051">
        <v>2.48866963386536</v>
      </c>
      <c r="P3051">
        <v>-12.968818664550801</v>
      </c>
      <c r="Q3051">
        <v>4.4076576232910201</v>
      </c>
      <c r="R3051">
        <v>223</v>
      </c>
      <c r="S3051">
        <v>25.721687764075298</v>
      </c>
      <c r="T3051">
        <v>5.2820739746093803</v>
      </c>
      <c r="U3051">
        <v>77.689361572265597</v>
      </c>
      <c r="V3051">
        <v>88.566665649414105</v>
      </c>
      <c r="W3051">
        <v>0.96783864498138406</v>
      </c>
      <c r="Y3051" s="7"/>
    </row>
    <row r="3052" spans="1:25">
      <c r="A3052" t="s">
        <v>63</v>
      </c>
      <c r="B3052" t="s">
        <v>68</v>
      </c>
      <c r="C3052" s="7" t="s">
        <v>34</v>
      </c>
      <c r="D3052" s="7">
        <v>41162</v>
      </c>
      <c r="E3052" t="s">
        <v>81</v>
      </c>
      <c r="F3052">
        <v>158.16909790039099</v>
      </c>
      <c r="G3052">
        <v>156.82377624511699</v>
      </c>
      <c r="H3052">
        <v>1.34531986713409</v>
      </c>
      <c r="I3052">
        <v>8.5055790841579403E-3</v>
      </c>
      <c r="J3052">
        <v>72.5225830078125</v>
      </c>
      <c r="K3052">
        <v>-5.70009517669678</v>
      </c>
      <c r="L3052">
        <v>-1.5376068353653001</v>
      </c>
      <c r="M3052">
        <v>1.34531986713409</v>
      </c>
      <c r="N3052">
        <v>4.2282462120056197</v>
      </c>
      <c r="O3052">
        <v>8.3907346725463903</v>
      </c>
      <c r="P3052">
        <v>-7.6973719596862802</v>
      </c>
      <c r="Q3052">
        <v>10.388011932373001</v>
      </c>
      <c r="R3052">
        <v>223</v>
      </c>
      <c r="S3052">
        <v>28.143470771244701</v>
      </c>
      <c r="T3052">
        <v>5.4975662231445304</v>
      </c>
      <c r="U3052">
        <v>77.689361572265597</v>
      </c>
      <c r="V3052">
        <v>88.566665649414105</v>
      </c>
      <c r="W3052">
        <v>0.96496063470840499</v>
      </c>
      <c r="Y3052" s="7"/>
    </row>
    <row r="3053" spans="1:25">
      <c r="A3053" t="s">
        <v>63</v>
      </c>
      <c r="B3053" t="s">
        <v>68</v>
      </c>
      <c r="C3053" s="7" t="s">
        <v>34</v>
      </c>
      <c r="D3053" s="7">
        <v>41162</v>
      </c>
      <c r="E3053" t="s">
        <v>82</v>
      </c>
      <c r="F3053">
        <v>159.40927124023401</v>
      </c>
      <c r="G3053">
        <v>158.69110107421901</v>
      </c>
      <c r="H3053">
        <v>0.71817475557327304</v>
      </c>
      <c r="I3053">
        <v>4.5052259229123601E-3</v>
      </c>
      <c r="J3053">
        <v>72.118621826171903</v>
      </c>
      <c r="K3053">
        <v>-6.2808356285095197</v>
      </c>
      <c r="L3053">
        <v>-2.1457633972168</v>
      </c>
      <c r="M3053">
        <v>0.71817475557327304</v>
      </c>
      <c r="N3053">
        <v>3.58211326599121</v>
      </c>
      <c r="O3053">
        <v>7.71718502044678</v>
      </c>
      <c r="P3053">
        <v>-8.2649574279785192</v>
      </c>
      <c r="Q3053">
        <v>9.7013072967529297</v>
      </c>
      <c r="R3053">
        <v>223</v>
      </c>
      <c r="S3053">
        <v>27.926413332073899</v>
      </c>
      <c r="T3053">
        <v>5.4613566398620597</v>
      </c>
      <c r="U3053">
        <v>77.689361572265597</v>
      </c>
      <c r="V3053">
        <v>88.566665649414105</v>
      </c>
      <c r="W3053">
        <v>0.96619451045990001</v>
      </c>
      <c r="Y3053" s="7"/>
    </row>
    <row r="3054" spans="1:25">
      <c r="A3054" t="s">
        <v>63</v>
      </c>
      <c r="B3054" t="s">
        <v>68</v>
      </c>
      <c r="C3054" s="7" t="s">
        <v>34</v>
      </c>
      <c r="D3054" s="7">
        <v>41162</v>
      </c>
      <c r="E3054" t="s">
        <v>83</v>
      </c>
      <c r="F3054">
        <v>167.64302062988301</v>
      </c>
      <c r="G3054">
        <v>167.23773193359401</v>
      </c>
      <c r="H3054">
        <v>0.40527570247650102</v>
      </c>
      <c r="I3054">
        <v>2.4174922145903102E-3</v>
      </c>
      <c r="J3054">
        <v>72.020202636718807</v>
      </c>
      <c r="K3054">
        <v>-6.6224951744079599</v>
      </c>
      <c r="L3054">
        <v>-2.47043108940125</v>
      </c>
      <c r="M3054">
        <v>0.40527570247650102</v>
      </c>
      <c r="N3054">
        <v>3.2809824943542498</v>
      </c>
      <c r="O3054">
        <v>7.4330468177795401</v>
      </c>
      <c r="P3054">
        <v>-8.6147699356079102</v>
      </c>
      <c r="Q3054">
        <v>9.4253225326538104</v>
      </c>
      <c r="R3054">
        <v>223</v>
      </c>
      <c r="S3054">
        <v>28.130732437152801</v>
      </c>
      <c r="T3054">
        <v>5.4837985038757298</v>
      </c>
      <c r="U3054">
        <v>77.689361572265597</v>
      </c>
      <c r="V3054">
        <v>88.566665649414105</v>
      </c>
      <c r="W3054">
        <v>0.96521753072738603</v>
      </c>
      <c r="Y3054" s="7"/>
    </row>
    <row r="3055" spans="1:25">
      <c r="A3055" t="s">
        <v>63</v>
      </c>
      <c r="B3055" t="s">
        <v>68</v>
      </c>
      <c r="C3055" s="7" t="s">
        <v>34</v>
      </c>
      <c r="D3055" s="7">
        <v>41162</v>
      </c>
      <c r="E3055" t="s">
        <v>84</v>
      </c>
      <c r="F3055">
        <v>183.13346862793</v>
      </c>
      <c r="G3055">
        <v>185.00346374511699</v>
      </c>
      <c r="H3055">
        <v>-1.8699980974197401</v>
      </c>
      <c r="I3055">
        <v>-1.02111212909222E-2</v>
      </c>
      <c r="J3055">
        <v>72.018020629882798</v>
      </c>
      <c r="K3055">
        <v>-8.3222599029540998</v>
      </c>
      <c r="L3055">
        <v>-4.5102114677429199</v>
      </c>
      <c r="M3055">
        <v>-1.8699980974197401</v>
      </c>
      <c r="N3055">
        <v>0.77021509408950795</v>
      </c>
      <c r="O3055">
        <v>4.5822634696960396</v>
      </c>
      <c r="P3055">
        <v>-10.151385307311999</v>
      </c>
      <c r="Q3055">
        <v>6.4113898277282697</v>
      </c>
      <c r="R3055">
        <v>223</v>
      </c>
      <c r="S3055">
        <v>24.0727605871127</v>
      </c>
      <c r="T3055">
        <v>5.0347266197204599</v>
      </c>
      <c r="U3055">
        <v>77.689361572265597</v>
      </c>
      <c r="V3055">
        <v>88.566665649414105</v>
      </c>
      <c r="W3055">
        <v>0.96966683864593495</v>
      </c>
      <c r="Y3055" s="7"/>
    </row>
    <row r="3056" spans="1:25">
      <c r="A3056" t="s">
        <v>63</v>
      </c>
      <c r="B3056" t="s">
        <v>68</v>
      </c>
      <c r="C3056" s="7" t="s">
        <v>34</v>
      </c>
      <c r="D3056" s="7">
        <v>41162</v>
      </c>
      <c r="E3056" t="s">
        <v>85</v>
      </c>
      <c r="F3056">
        <v>192.46279907226599</v>
      </c>
      <c r="G3056">
        <v>197.71626281738301</v>
      </c>
      <c r="H3056">
        <v>-5.25345706939697</v>
      </c>
      <c r="I3056">
        <v>-2.7295960113406199E-2</v>
      </c>
      <c r="J3056">
        <v>71.975921630859403</v>
      </c>
      <c r="K3056">
        <v>-11.38148021698</v>
      </c>
      <c r="L3056">
        <v>-7.7609939575195304</v>
      </c>
      <c r="M3056">
        <v>-5.25345706939697</v>
      </c>
      <c r="N3056">
        <v>-2.7459197044372599</v>
      </c>
      <c r="O3056">
        <v>0.87456607818603505</v>
      </c>
      <c r="P3056">
        <v>-13.118689537048301</v>
      </c>
      <c r="Q3056">
        <v>2.6117753982543901</v>
      </c>
      <c r="R3056">
        <v>223</v>
      </c>
      <c r="S3056">
        <v>21.748605244431001</v>
      </c>
      <c r="T3056">
        <v>4.7817215919494602</v>
      </c>
      <c r="U3056">
        <v>77.689361572265597</v>
      </c>
      <c r="V3056">
        <v>88.566665649414105</v>
      </c>
      <c r="W3056">
        <v>0.97228920459747303</v>
      </c>
      <c r="Y3056" s="7"/>
    </row>
    <row r="3057" spans="1:25">
      <c r="A3057" t="s">
        <v>63</v>
      </c>
      <c r="B3057" t="s">
        <v>68</v>
      </c>
      <c r="C3057" s="7" t="s">
        <v>34</v>
      </c>
      <c r="D3057" s="7">
        <v>41162</v>
      </c>
      <c r="E3057" t="s">
        <v>86</v>
      </c>
      <c r="F3057">
        <v>203.64176940918</v>
      </c>
      <c r="G3057">
        <v>204.36164855957</v>
      </c>
      <c r="H3057">
        <v>-0.71988785266876198</v>
      </c>
      <c r="I3057">
        <v>-3.5350695252418501E-3</v>
      </c>
      <c r="J3057">
        <v>73.312072753906307</v>
      </c>
      <c r="K3057">
        <v>-6.3555893898010298</v>
      </c>
      <c r="L3057">
        <v>-3.0259711742401101</v>
      </c>
      <c r="M3057">
        <v>-0.71988785266876198</v>
      </c>
      <c r="N3057">
        <v>1.5861954689025899</v>
      </c>
      <c r="O3057">
        <v>4.9158134460449201</v>
      </c>
      <c r="P3057">
        <v>-7.9532318115234402</v>
      </c>
      <c r="Q3057">
        <v>6.5134563446044904</v>
      </c>
      <c r="R3057">
        <v>223</v>
      </c>
      <c r="S3057">
        <v>18.675661452127301</v>
      </c>
      <c r="T3057">
        <v>4.39756107330322</v>
      </c>
      <c r="U3057">
        <v>77.689361572265597</v>
      </c>
      <c r="V3057">
        <v>88.566665649414105</v>
      </c>
      <c r="W3057">
        <v>0.97003406286239602</v>
      </c>
      <c r="Y3057" s="7"/>
    </row>
    <row r="3058" spans="1:25">
      <c r="A3058" t="s">
        <v>63</v>
      </c>
      <c r="B3058" t="s">
        <v>68</v>
      </c>
      <c r="C3058" s="7" t="s">
        <v>34</v>
      </c>
      <c r="D3058" s="7">
        <v>41162</v>
      </c>
      <c r="E3058" t="s">
        <v>87</v>
      </c>
      <c r="F3058">
        <v>219.72866821289099</v>
      </c>
      <c r="G3058">
        <v>223.06361389160199</v>
      </c>
      <c r="H3058">
        <v>-3.3349335193634002</v>
      </c>
      <c r="I3058">
        <v>-1.5177506953477899E-2</v>
      </c>
      <c r="J3058">
        <v>76.891983032226605</v>
      </c>
      <c r="K3058">
        <v>-10.145545005798301</v>
      </c>
      <c r="L3058">
        <v>-6.1217808723449698</v>
      </c>
      <c r="M3058">
        <v>-3.3349335193634002</v>
      </c>
      <c r="N3058">
        <v>-0.54808652400970503</v>
      </c>
      <c r="O3058">
        <v>3.4756779670715301</v>
      </c>
      <c r="P3058">
        <v>-12.0762577056885</v>
      </c>
      <c r="Q3058">
        <v>5.4063916206359899</v>
      </c>
      <c r="R3058">
        <v>223</v>
      </c>
      <c r="S3058">
        <v>27.168980588171099</v>
      </c>
      <c r="T3058">
        <v>5.3143482208251998</v>
      </c>
      <c r="U3058">
        <v>77.689361572265597</v>
      </c>
      <c r="V3058">
        <v>88.566665649414105</v>
      </c>
      <c r="W3058">
        <v>0.96871131658554099</v>
      </c>
      <c r="Y3058" s="7"/>
    </row>
    <row r="3059" spans="1:25">
      <c r="A3059" t="s">
        <v>63</v>
      </c>
      <c r="B3059" t="s">
        <v>68</v>
      </c>
      <c r="C3059" s="7" t="s">
        <v>34</v>
      </c>
      <c r="D3059" s="7">
        <v>41162</v>
      </c>
      <c r="E3059" t="s">
        <v>88</v>
      </c>
      <c r="F3059">
        <v>231.45051574707</v>
      </c>
      <c r="G3059">
        <v>235.59197998046901</v>
      </c>
      <c r="H3059">
        <v>-4.14145803451538</v>
      </c>
      <c r="I3059">
        <v>-1.7893491312861401E-2</v>
      </c>
      <c r="J3059">
        <v>79.921150207519503</v>
      </c>
      <c r="K3059">
        <v>-12.8112936019897</v>
      </c>
      <c r="L3059">
        <v>-7.6890845298767099</v>
      </c>
      <c r="M3059">
        <v>-4.14145803451538</v>
      </c>
      <c r="N3059">
        <v>-0.59383130073547397</v>
      </c>
      <c r="O3059">
        <v>4.5283780097961399</v>
      </c>
      <c r="P3059">
        <v>-15.2690725326538</v>
      </c>
      <c r="Q3059">
        <v>6.9861559867858896</v>
      </c>
      <c r="R3059">
        <v>223</v>
      </c>
      <c r="S3059">
        <v>44.252898652330302</v>
      </c>
      <c r="T3059">
        <v>6.7651090621948198</v>
      </c>
      <c r="U3059">
        <v>77.689361572265597</v>
      </c>
      <c r="V3059">
        <v>88.566665649414105</v>
      </c>
      <c r="W3059">
        <v>0.96383696794509899</v>
      </c>
      <c r="Y3059" s="7"/>
    </row>
    <row r="3060" spans="1:25">
      <c r="A3060" t="s">
        <v>63</v>
      </c>
      <c r="B3060" t="s">
        <v>68</v>
      </c>
      <c r="C3060" s="7" t="s">
        <v>34</v>
      </c>
      <c r="D3060" s="7">
        <v>41162</v>
      </c>
      <c r="E3060" t="s">
        <v>89</v>
      </c>
      <c r="F3060">
        <v>237.81024169921901</v>
      </c>
      <c r="G3060">
        <v>244.55990600585901</v>
      </c>
      <c r="H3060">
        <v>-6.74967288970947</v>
      </c>
      <c r="I3060">
        <v>-2.8382599353790301E-2</v>
      </c>
      <c r="J3060">
        <v>82.479080200195298</v>
      </c>
      <c r="K3060">
        <v>-21.591001510620099</v>
      </c>
      <c r="L3060">
        <v>-12.822624206543001</v>
      </c>
      <c r="M3060">
        <v>-6.74967288970947</v>
      </c>
      <c r="N3060">
        <v>-0.6767218708992</v>
      </c>
      <c r="O3060">
        <v>8.0916547775268608</v>
      </c>
      <c r="P3060">
        <v>-25.798311233520501</v>
      </c>
      <c r="Q3060">
        <v>12.2989645004272</v>
      </c>
      <c r="R3060">
        <v>223</v>
      </c>
      <c r="S3060">
        <v>129.480235533182</v>
      </c>
      <c r="T3060">
        <v>11.5807495117188</v>
      </c>
      <c r="U3060">
        <v>77.689361572265597</v>
      </c>
      <c r="V3060">
        <v>88.566665649414105</v>
      </c>
      <c r="W3060">
        <v>0.95112502574920699</v>
      </c>
      <c r="Y3060" s="7"/>
    </row>
    <row r="3061" spans="1:25">
      <c r="A3061" t="s">
        <v>63</v>
      </c>
      <c r="B3061" t="s">
        <v>68</v>
      </c>
      <c r="C3061" s="7" t="s">
        <v>34</v>
      </c>
      <c r="D3061" s="7">
        <v>41162</v>
      </c>
      <c r="E3061" t="s">
        <v>90</v>
      </c>
      <c r="F3061">
        <v>236.93930053710901</v>
      </c>
      <c r="G3061">
        <v>250.27713012695301</v>
      </c>
      <c r="H3061">
        <v>-13.337837219238301</v>
      </c>
      <c r="I3061">
        <v>-5.62922134995461E-2</v>
      </c>
      <c r="J3061">
        <v>84.489425659179702</v>
      </c>
      <c r="K3061">
        <v>-33.699985504150398</v>
      </c>
      <c r="L3061">
        <v>-21.669864654541001</v>
      </c>
      <c r="M3061">
        <v>-13.337837219238301</v>
      </c>
      <c r="N3061">
        <v>-5.0058102607727104</v>
      </c>
      <c r="O3061">
        <v>7.02431344985962</v>
      </c>
      <c r="P3061">
        <v>-39.472377777099602</v>
      </c>
      <c r="Q3061">
        <v>12.796699523925801</v>
      </c>
      <c r="R3061">
        <v>223</v>
      </c>
      <c r="S3061">
        <v>243.39564751204301</v>
      </c>
      <c r="T3061">
        <v>15.888669967651399</v>
      </c>
      <c r="U3061">
        <v>77.689361572265597</v>
      </c>
      <c r="V3061">
        <v>88.566665649414105</v>
      </c>
      <c r="W3061">
        <v>0.93883699178695701</v>
      </c>
      <c r="Y3061" s="7"/>
    </row>
    <row r="3062" spans="1:25">
      <c r="A3062" t="s">
        <v>63</v>
      </c>
      <c r="B3062" t="s">
        <v>68</v>
      </c>
      <c r="C3062" s="7" t="s">
        <v>34</v>
      </c>
      <c r="D3062" s="7">
        <v>41162</v>
      </c>
      <c r="E3062" t="s">
        <v>91</v>
      </c>
      <c r="F3062">
        <v>235.67172241210901</v>
      </c>
      <c r="G3062">
        <v>253.48519897460901</v>
      </c>
      <c r="H3062">
        <v>-17.813484191894499</v>
      </c>
      <c r="I3062">
        <v>-7.5586006045341506E-2</v>
      </c>
      <c r="J3062">
        <v>85.302757263183594</v>
      </c>
      <c r="K3062">
        <v>-40.111240386962898</v>
      </c>
      <c r="L3062">
        <v>-26.937543869018601</v>
      </c>
      <c r="M3062">
        <v>-17.813484191894499</v>
      </c>
      <c r="N3062">
        <v>-8.6894235610961896</v>
      </c>
      <c r="O3062">
        <v>4.4842700958251998</v>
      </c>
      <c r="P3062">
        <v>-46.432346343994098</v>
      </c>
      <c r="Q3062">
        <v>10.8053731918335</v>
      </c>
      <c r="R3062">
        <v>223</v>
      </c>
      <c r="S3062">
        <v>288.48768018653197</v>
      </c>
      <c r="T3062">
        <v>17.399030685424801</v>
      </c>
      <c r="U3062">
        <v>77.689361572265597</v>
      </c>
      <c r="V3062">
        <v>88.566665649414105</v>
      </c>
      <c r="W3062">
        <v>0.93835079669952404</v>
      </c>
      <c r="Y3062" s="7"/>
    </row>
    <row r="3063" spans="1:25">
      <c r="A3063" t="s">
        <v>63</v>
      </c>
      <c r="B3063" t="s">
        <v>68</v>
      </c>
      <c r="C3063" s="7" t="s">
        <v>34</v>
      </c>
      <c r="D3063" s="7">
        <v>41162</v>
      </c>
      <c r="E3063" t="s">
        <v>92</v>
      </c>
      <c r="F3063">
        <v>240.24978637695301</v>
      </c>
      <c r="G3063">
        <v>255.38688659668</v>
      </c>
      <c r="H3063">
        <v>-15.137091636657701</v>
      </c>
      <c r="I3063">
        <v>-6.3005641102790805E-2</v>
      </c>
      <c r="J3063">
        <v>85.518020629882798</v>
      </c>
      <c r="K3063">
        <v>-37.712127685546903</v>
      </c>
      <c r="L3063">
        <v>-24.374610900878899</v>
      </c>
      <c r="M3063">
        <v>-15.137091636657701</v>
      </c>
      <c r="N3063">
        <v>-5.8995714187622097</v>
      </c>
      <c r="O3063">
        <v>7.4379405975341797</v>
      </c>
      <c r="P3063">
        <v>-44.111831665039098</v>
      </c>
      <c r="Q3063">
        <v>13.837649345397899</v>
      </c>
      <c r="R3063">
        <v>223</v>
      </c>
      <c r="S3063">
        <v>293.458956969349</v>
      </c>
      <c r="T3063">
        <v>17.615390777587901</v>
      </c>
      <c r="U3063">
        <v>77.689361572265597</v>
      </c>
      <c r="V3063">
        <v>88.566665649414105</v>
      </c>
      <c r="W3063">
        <v>0.94072508811950695</v>
      </c>
      <c r="Y3063" s="7"/>
    </row>
    <row r="3064" spans="1:25">
      <c r="A3064" t="s">
        <v>63</v>
      </c>
      <c r="B3064" t="s">
        <v>68</v>
      </c>
      <c r="C3064" s="7" t="s">
        <v>34</v>
      </c>
      <c r="D3064" s="7">
        <v>41162</v>
      </c>
      <c r="E3064" t="s">
        <v>93</v>
      </c>
      <c r="F3064">
        <v>241.78727722168</v>
      </c>
      <c r="G3064">
        <v>256.525146484375</v>
      </c>
      <c r="H3064">
        <v>-14.7378578186035</v>
      </c>
      <c r="I3064">
        <v>-6.0953821986913702E-2</v>
      </c>
      <c r="J3064">
        <v>84.913566589355497</v>
      </c>
      <c r="K3064">
        <v>-37.334110260009801</v>
      </c>
      <c r="L3064">
        <v>-23.9840602874756</v>
      </c>
      <c r="M3064">
        <v>-14.7378578186035</v>
      </c>
      <c r="N3064">
        <v>-5.4916558265686</v>
      </c>
      <c r="O3064">
        <v>7.8583908081054696</v>
      </c>
      <c r="P3064">
        <v>-43.739826202392599</v>
      </c>
      <c r="Q3064">
        <v>14.2641134262085</v>
      </c>
      <c r="R3064">
        <v>223</v>
      </c>
      <c r="S3064">
        <v>292.38375774599302</v>
      </c>
      <c r="T3064">
        <v>17.6319465637207</v>
      </c>
      <c r="U3064">
        <v>77.689361572265597</v>
      </c>
      <c r="V3064">
        <v>88.566665649414105</v>
      </c>
      <c r="W3064">
        <v>0.93815827369689897</v>
      </c>
      <c r="Y3064" s="7"/>
    </row>
    <row r="3065" spans="1:25">
      <c r="A3065" t="s">
        <v>63</v>
      </c>
      <c r="B3065" t="s">
        <v>68</v>
      </c>
      <c r="C3065" s="7" t="s">
        <v>34</v>
      </c>
      <c r="D3065" s="7">
        <v>41162</v>
      </c>
      <c r="E3065" t="s">
        <v>94</v>
      </c>
      <c r="F3065">
        <v>235.55479431152301</v>
      </c>
      <c r="G3065">
        <v>254.22254943847699</v>
      </c>
      <c r="H3065">
        <v>-18.6677551269531</v>
      </c>
      <c r="I3065">
        <v>-7.9250156879424993E-2</v>
      </c>
      <c r="J3065">
        <v>85.268646240234403</v>
      </c>
      <c r="K3065">
        <v>-41.637092590332003</v>
      </c>
      <c r="L3065">
        <v>-28.066621780395501</v>
      </c>
      <c r="M3065">
        <v>-18.6677551269531</v>
      </c>
      <c r="N3065">
        <v>-9.2688903808593803</v>
      </c>
      <c r="O3065">
        <v>4.3015804290771502</v>
      </c>
      <c r="P3065">
        <v>-48.1485786437988</v>
      </c>
      <c r="Q3065">
        <v>10.813067436218301</v>
      </c>
      <c r="R3065">
        <v>223</v>
      </c>
      <c r="S3065">
        <v>300.93465933752998</v>
      </c>
      <c r="T3065">
        <v>17.923069000244102</v>
      </c>
      <c r="U3065">
        <v>77.689361572265597</v>
      </c>
      <c r="V3065">
        <v>88.566665649414105</v>
      </c>
      <c r="W3065">
        <v>0.93780791759491</v>
      </c>
      <c r="Y3065" s="7"/>
    </row>
    <row r="3066" spans="1:25">
      <c r="A3066" t="s">
        <v>63</v>
      </c>
      <c r="B3066" t="s">
        <v>68</v>
      </c>
      <c r="C3066" s="7" t="s">
        <v>34</v>
      </c>
      <c r="D3066" s="7">
        <v>41162</v>
      </c>
      <c r="E3066" t="s">
        <v>95</v>
      </c>
      <c r="F3066">
        <v>228.63011169433599</v>
      </c>
      <c r="G3066">
        <v>246.57411193847699</v>
      </c>
      <c r="H3066">
        <v>-17.944004058837901</v>
      </c>
      <c r="I3066">
        <v>-7.8484863042831393E-2</v>
      </c>
      <c r="J3066">
        <v>84.363250732421903</v>
      </c>
      <c r="K3066">
        <v>-41.373523712158203</v>
      </c>
      <c r="L3066">
        <v>-27.531173706054702</v>
      </c>
      <c r="M3066">
        <v>-17.944004058837901</v>
      </c>
      <c r="N3066">
        <v>-8.3568334579467791</v>
      </c>
      <c r="O3066">
        <v>5.4855184555053702</v>
      </c>
      <c r="P3066">
        <v>-48.015472412109403</v>
      </c>
      <c r="Q3066">
        <v>12.127462387085</v>
      </c>
      <c r="R3066">
        <v>223</v>
      </c>
      <c r="S3066">
        <v>315.89183803225802</v>
      </c>
      <c r="T3066">
        <v>18.282154083251999</v>
      </c>
      <c r="U3066">
        <v>77.689361572265597</v>
      </c>
      <c r="V3066">
        <v>88.566665649414105</v>
      </c>
      <c r="W3066">
        <v>0.93343579769134499</v>
      </c>
      <c r="Y3066" s="7"/>
    </row>
    <row r="3067" spans="1:25">
      <c r="A3067" t="s">
        <v>63</v>
      </c>
      <c r="B3067" t="s">
        <v>68</v>
      </c>
      <c r="C3067" s="7" t="s">
        <v>34</v>
      </c>
      <c r="D3067" s="7">
        <v>41162</v>
      </c>
      <c r="E3067" t="s">
        <v>96</v>
      </c>
      <c r="F3067">
        <v>217.99290466308599</v>
      </c>
      <c r="G3067">
        <v>233.43103027343801</v>
      </c>
      <c r="H3067">
        <v>-15.438117980956999</v>
      </c>
      <c r="I3067">
        <v>-7.08193629980087E-2</v>
      </c>
      <c r="J3067">
        <v>82.375572204589801</v>
      </c>
      <c r="K3067">
        <v>-39.2372016906738</v>
      </c>
      <c r="L3067">
        <v>-25.176509857177699</v>
      </c>
      <c r="M3067">
        <v>-15.438117980956999</v>
      </c>
      <c r="N3067">
        <v>-5.6997261047363299</v>
      </c>
      <c r="O3067">
        <v>8.3609647750854492</v>
      </c>
      <c r="P3067">
        <v>-45.983913421630902</v>
      </c>
      <c r="Q3067">
        <v>15.1076745986938</v>
      </c>
      <c r="R3067">
        <v>223</v>
      </c>
      <c r="S3067">
        <v>326.92074547898699</v>
      </c>
      <c r="T3067">
        <v>18.5705242156982</v>
      </c>
      <c r="U3067">
        <v>77.689361572265597</v>
      </c>
      <c r="V3067">
        <v>88.566665649414105</v>
      </c>
      <c r="W3067">
        <v>0.932988882064819</v>
      </c>
      <c r="Y3067" s="7"/>
    </row>
    <row r="3068" spans="1:25">
      <c r="A3068" t="s">
        <v>63</v>
      </c>
      <c r="B3068" t="s">
        <v>68</v>
      </c>
      <c r="C3068" s="7" t="s">
        <v>34</v>
      </c>
      <c r="D3068" s="7">
        <v>41162</v>
      </c>
      <c r="E3068" t="s">
        <v>97</v>
      </c>
      <c r="F3068">
        <v>205.60270690918</v>
      </c>
      <c r="G3068">
        <v>223.75956726074199</v>
      </c>
      <c r="H3068">
        <v>-18.1568717956543</v>
      </c>
      <c r="I3068">
        <v>-8.8310472667217296E-2</v>
      </c>
      <c r="J3068">
        <v>78.913391113281307</v>
      </c>
      <c r="K3068">
        <v>-39.391777038574197</v>
      </c>
      <c r="L3068">
        <v>-26.846023559570298</v>
      </c>
      <c r="M3068">
        <v>-18.1568717956543</v>
      </c>
      <c r="N3068">
        <v>-9.4677209854125994</v>
      </c>
      <c r="O3068">
        <v>3.0780334472656299</v>
      </c>
      <c r="P3068">
        <v>-45.411579132080099</v>
      </c>
      <c r="Q3068">
        <v>9.0978345870971697</v>
      </c>
      <c r="R3068">
        <v>223</v>
      </c>
      <c r="S3068">
        <v>259.119790210509</v>
      </c>
      <c r="T3068">
        <v>16.569684982299801</v>
      </c>
      <c r="U3068">
        <v>77.689361572265597</v>
      </c>
      <c r="V3068">
        <v>88.566665649414105</v>
      </c>
      <c r="W3068">
        <v>0.92278647422790505</v>
      </c>
      <c r="Y3068" s="7"/>
    </row>
    <row r="3069" spans="1:25">
      <c r="A3069" t="s">
        <v>63</v>
      </c>
      <c r="B3069" t="s">
        <v>68</v>
      </c>
      <c r="C3069" s="7" t="s">
        <v>34</v>
      </c>
      <c r="D3069" s="7">
        <v>41162</v>
      </c>
      <c r="E3069" t="s">
        <v>98</v>
      </c>
      <c r="F3069">
        <v>211.00796508789099</v>
      </c>
      <c r="G3069">
        <v>232.29475402832</v>
      </c>
      <c r="H3069">
        <v>-21.286781311035199</v>
      </c>
      <c r="I3069">
        <v>-0.100881405174732</v>
      </c>
      <c r="J3069">
        <v>76.210746765136705</v>
      </c>
      <c r="K3069">
        <v>-41.521568298339801</v>
      </c>
      <c r="L3069">
        <v>-29.5666904449463</v>
      </c>
      <c r="M3069">
        <v>-21.286781311035199</v>
      </c>
      <c r="N3069">
        <v>-13.006869316101101</v>
      </c>
      <c r="O3069">
        <v>-1.0519921779632599</v>
      </c>
      <c r="P3069">
        <v>-47.257850646972699</v>
      </c>
      <c r="Q3069">
        <v>4.6842894554138201</v>
      </c>
      <c r="R3069">
        <v>223</v>
      </c>
      <c r="S3069">
        <v>230.13280848053</v>
      </c>
      <c r="T3069">
        <v>15.789289474487299</v>
      </c>
      <c r="U3069">
        <v>77.689361572265597</v>
      </c>
      <c r="V3069">
        <v>88.566665649414105</v>
      </c>
      <c r="W3069">
        <v>0.91526794433593806</v>
      </c>
      <c r="Y3069" s="7"/>
    </row>
    <row r="3070" spans="1:25">
      <c r="A3070" t="s">
        <v>63</v>
      </c>
      <c r="B3070" t="s">
        <v>68</v>
      </c>
      <c r="C3070" s="7" t="s">
        <v>34</v>
      </c>
      <c r="D3070" s="7">
        <v>41162</v>
      </c>
      <c r="E3070" t="s">
        <v>99</v>
      </c>
      <c r="F3070">
        <v>206.97894287109401</v>
      </c>
      <c r="G3070">
        <v>221.10737609863301</v>
      </c>
      <c r="H3070">
        <v>-14.128421783447299</v>
      </c>
      <c r="I3070">
        <v>-6.8260192871093806E-2</v>
      </c>
      <c r="J3070">
        <v>74.499740600585895</v>
      </c>
      <c r="K3070">
        <v>-31.701416015625</v>
      </c>
      <c r="L3070">
        <v>-21.319149017333999</v>
      </c>
      <c r="M3070">
        <v>-14.128421783447299</v>
      </c>
      <c r="N3070">
        <v>-6.9376959800720197</v>
      </c>
      <c r="O3070">
        <v>3.4445707798004199</v>
      </c>
      <c r="P3070">
        <v>-36.683113098144503</v>
      </c>
      <c r="Q3070">
        <v>8.42626953125</v>
      </c>
      <c r="R3070">
        <v>223</v>
      </c>
      <c r="S3070">
        <v>172.96688152107299</v>
      </c>
      <c r="T3070">
        <v>13.7122793197632</v>
      </c>
      <c r="U3070">
        <v>77.689361572265597</v>
      </c>
      <c r="V3070">
        <v>88.566665649414105</v>
      </c>
      <c r="W3070">
        <v>0.92129421234130904</v>
      </c>
      <c r="Y3070" s="7"/>
    </row>
    <row r="3071" spans="1:25">
      <c r="A3071" t="s">
        <v>63</v>
      </c>
      <c r="B3071" t="s">
        <v>68</v>
      </c>
      <c r="C3071" s="7" t="s">
        <v>34</v>
      </c>
      <c r="D3071" s="7">
        <v>41162</v>
      </c>
      <c r="E3071" t="s">
        <v>100</v>
      </c>
      <c r="F3071">
        <v>198.19288635253901</v>
      </c>
      <c r="G3071">
        <v>206.39651489257801</v>
      </c>
      <c r="H3071">
        <v>-8.2036161422729492</v>
      </c>
      <c r="I3071">
        <v>-4.1392080485820798E-2</v>
      </c>
      <c r="J3071">
        <v>73.548103332519503</v>
      </c>
      <c r="K3071">
        <v>-20.387487411498999</v>
      </c>
      <c r="L3071">
        <v>-13.1891584396362</v>
      </c>
      <c r="M3071">
        <v>-8.2036161422729492</v>
      </c>
      <c r="N3071">
        <v>-3.2180750370025599</v>
      </c>
      <c r="O3071">
        <v>3.9802551269531299</v>
      </c>
      <c r="P3071">
        <v>-23.841445922851602</v>
      </c>
      <c r="Q3071">
        <v>7.4342131614685103</v>
      </c>
      <c r="R3071">
        <v>223</v>
      </c>
      <c r="S3071">
        <v>83.173845755760297</v>
      </c>
      <c r="T3071">
        <v>9.5071249008178693</v>
      </c>
      <c r="U3071">
        <v>77.689361572265597</v>
      </c>
      <c r="V3071">
        <v>88.566665649414105</v>
      </c>
      <c r="W3071">
        <v>0.94870173931121804</v>
      </c>
      <c r="Y3071" s="7"/>
    </row>
    <row r="3072" spans="1:25">
      <c r="A3072" t="s">
        <v>63</v>
      </c>
      <c r="B3072" t="s">
        <v>68</v>
      </c>
      <c r="C3072" s="7" t="s">
        <v>34</v>
      </c>
      <c r="D3072" s="7">
        <v>41162</v>
      </c>
      <c r="E3072" t="s">
        <v>101</v>
      </c>
      <c r="F3072">
        <v>181.98683166503901</v>
      </c>
      <c r="G3072">
        <v>185.74203491210901</v>
      </c>
      <c r="H3072">
        <v>-3.7552132606506299</v>
      </c>
      <c r="I3072">
        <v>-2.0634533837437598E-2</v>
      </c>
      <c r="J3072">
        <v>72.946693420410199</v>
      </c>
      <c r="K3072">
        <v>-13.646970748901399</v>
      </c>
      <c r="L3072">
        <v>-7.8028402328491202</v>
      </c>
      <c r="M3072">
        <v>-3.7552132606506299</v>
      </c>
      <c r="N3072">
        <v>0.29241332411766102</v>
      </c>
      <c r="O3072">
        <v>6.1365432739257804</v>
      </c>
      <c r="P3072">
        <v>-16.451145172119102</v>
      </c>
      <c r="Q3072">
        <v>8.9407196044921893</v>
      </c>
      <c r="R3072">
        <v>223</v>
      </c>
      <c r="S3072">
        <v>55.450102265451299</v>
      </c>
      <c r="T3072">
        <v>7.7185788154602104</v>
      </c>
      <c r="U3072">
        <v>77.689361572265597</v>
      </c>
      <c r="V3072">
        <v>88.566665649414105</v>
      </c>
      <c r="W3072">
        <v>0.94984453916549705</v>
      </c>
      <c r="Y3072" s="7"/>
    </row>
    <row r="3073" spans="1:25">
      <c r="A3073" t="s">
        <v>63</v>
      </c>
      <c r="B3073" t="s">
        <v>68</v>
      </c>
      <c r="C3073" s="7" t="s">
        <v>34</v>
      </c>
      <c r="D3073" s="7">
        <v>41162</v>
      </c>
      <c r="E3073" t="s">
        <v>102</v>
      </c>
      <c r="F3073">
        <v>166.55491638183599</v>
      </c>
      <c r="G3073">
        <v>168.92947387695301</v>
      </c>
      <c r="H3073">
        <v>-2.37456178665161</v>
      </c>
      <c r="I3073">
        <v>-1.42569309100509E-2</v>
      </c>
      <c r="J3073">
        <v>72.401725769042997</v>
      </c>
      <c r="K3073">
        <v>-10.582639694213899</v>
      </c>
      <c r="L3073">
        <v>-5.7332410812377903</v>
      </c>
      <c r="M3073">
        <v>-2.37456178665161</v>
      </c>
      <c r="N3073">
        <v>0.984117031097412</v>
      </c>
      <c r="O3073">
        <v>5.8335156440734899</v>
      </c>
      <c r="P3073">
        <v>-12.9095153808594</v>
      </c>
      <c r="Q3073">
        <v>8.1603918075561506</v>
      </c>
      <c r="R3073">
        <v>223</v>
      </c>
      <c r="S3073">
        <v>38.581431310231899</v>
      </c>
      <c r="T3073">
        <v>6.4047970771789604</v>
      </c>
      <c r="U3073">
        <v>77.689361572265597</v>
      </c>
      <c r="V3073">
        <v>88.566665649414105</v>
      </c>
      <c r="W3073">
        <v>0.95347833633422896</v>
      </c>
      <c r="Y3073" s="7"/>
    </row>
    <row r="3074" spans="1:25">
      <c r="A3074" t="s">
        <v>63</v>
      </c>
      <c r="B3074" t="s">
        <v>68</v>
      </c>
      <c r="C3074" s="7" t="s">
        <v>34</v>
      </c>
      <c r="D3074" s="7">
        <v>41172</v>
      </c>
      <c r="E3074" t="s">
        <v>79</v>
      </c>
      <c r="F3074">
        <v>152.94384765625</v>
      </c>
      <c r="G3074">
        <v>152.53337097168</v>
      </c>
      <c r="H3074">
        <v>0.41048625111579901</v>
      </c>
      <c r="I3074">
        <v>2.6839014608412998E-3</v>
      </c>
      <c r="J3074">
        <v>69.911895751953097</v>
      </c>
      <c r="K3074">
        <v>-5.5083656311035201</v>
      </c>
      <c r="L3074">
        <v>-2.0114598274231001</v>
      </c>
      <c r="M3074">
        <v>0.41048625111579901</v>
      </c>
      <c r="N3074">
        <v>2.8324325084686302</v>
      </c>
      <c r="O3074">
        <v>6.3293380737304696</v>
      </c>
      <c r="P3074">
        <v>-7.1862778663635298</v>
      </c>
      <c r="Q3074">
        <v>8.0072498321533203</v>
      </c>
      <c r="R3074">
        <v>222</v>
      </c>
      <c r="S3074">
        <v>20.200112162609699</v>
      </c>
      <c r="T3074">
        <v>4.6185045242309597</v>
      </c>
      <c r="U3074">
        <v>76.888046264648395</v>
      </c>
      <c r="V3074">
        <v>93.474174499511705</v>
      </c>
      <c r="W3074">
        <v>0.96924847364425704</v>
      </c>
      <c r="Y3074" s="7"/>
    </row>
    <row r="3075" spans="1:25">
      <c r="A3075" t="s">
        <v>63</v>
      </c>
      <c r="B3075" t="s">
        <v>68</v>
      </c>
      <c r="C3075" s="7" t="s">
        <v>34</v>
      </c>
      <c r="D3075" s="7">
        <v>41172</v>
      </c>
      <c r="E3075" t="s">
        <v>80</v>
      </c>
      <c r="F3075">
        <v>146.85708618164099</v>
      </c>
      <c r="G3075">
        <v>148.66435241699199</v>
      </c>
      <c r="H3075">
        <v>-1.80726158618927</v>
      </c>
      <c r="I3075">
        <v>-1.2306259945035E-2</v>
      </c>
      <c r="J3075">
        <v>69.006118774414105</v>
      </c>
      <c r="K3075">
        <v>-7.4518022537231401</v>
      </c>
      <c r="L3075">
        <v>-4.1169619560241699</v>
      </c>
      <c r="M3075">
        <v>-1.80726158618927</v>
      </c>
      <c r="N3075">
        <v>0.502438724040985</v>
      </c>
      <c r="O3075">
        <v>3.8372790813446001</v>
      </c>
      <c r="P3075">
        <v>-9.0519504547119105</v>
      </c>
      <c r="Q3075">
        <v>5.4374279975891104</v>
      </c>
      <c r="R3075">
        <v>222</v>
      </c>
      <c r="S3075">
        <v>18.081612566912099</v>
      </c>
      <c r="T3075">
        <v>4.40445852279663</v>
      </c>
      <c r="U3075">
        <v>76.888046264648395</v>
      </c>
      <c r="V3075">
        <v>93.474174499511705</v>
      </c>
      <c r="W3075">
        <v>0.96783864498138406</v>
      </c>
      <c r="Y3075" s="7"/>
    </row>
    <row r="3076" spans="1:25">
      <c r="A3076" t="s">
        <v>63</v>
      </c>
      <c r="B3076" t="s">
        <v>68</v>
      </c>
      <c r="C3076" s="7" t="s">
        <v>34</v>
      </c>
      <c r="D3076" s="7">
        <v>41172</v>
      </c>
      <c r="E3076" t="s">
        <v>81</v>
      </c>
      <c r="F3076">
        <v>147.28883361816401</v>
      </c>
      <c r="G3076">
        <v>149.77406311035199</v>
      </c>
      <c r="H3076">
        <v>-2.4852294921875</v>
      </c>
      <c r="I3076">
        <v>-1.6873169690370601E-2</v>
      </c>
      <c r="J3076">
        <v>67.955314636230497</v>
      </c>
      <c r="K3076">
        <v>-8.4814109802246094</v>
      </c>
      <c r="L3076">
        <v>-4.9388184547424299</v>
      </c>
      <c r="M3076">
        <v>-2.4852294921875</v>
      </c>
      <c r="N3076">
        <v>-3.16407978534698E-2</v>
      </c>
      <c r="O3076">
        <v>3.5109517574310298</v>
      </c>
      <c r="P3076">
        <v>-10.1812448501587</v>
      </c>
      <c r="Q3076">
        <v>5.2107858657836896</v>
      </c>
      <c r="R3076">
        <v>222</v>
      </c>
      <c r="S3076">
        <v>20.412486423952</v>
      </c>
      <c r="T3076">
        <v>4.6788449287414604</v>
      </c>
      <c r="U3076">
        <v>76.888046264648395</v>
      </c>
      <c r="V3076">
        <v>93.474174499511705</v>
      </c>
      <c r="W3076">
        <v>0.96496063470840499</v>
      </c>
      <c r="Y3076" s="7"/>
    </row>
    <row r="3077" spans="1:25">
      <c r="A3077" t="s">
        <v>63</v>
      </c>
      <c r="B3077" t="s">
        <v>68</v>
      </c>
      <c r="C3077" s="7" t="s">
        <v>34</v>
      </c>
      <c r="D3077" s="7">
        <v>41172</v>
      </c>
      <c r="E3077" t="s">
        <v>82</v>
      </c>
      <c r="F3077">
        <v>149.81471252441401</v>
      </c>
      <c r="G3077">
        <v>149.06755065918</v>
      </c>
      <c r="H3077">
        <v>0.747164726257324</v>
      </c>
      <c r="I3077">
        <v>4.9872589297592597E-3</v>
      </c>
      <c r="J3077">
        <v>67.156784057617202</v>
      </c>
      <c r="K3077">
        <v>-5.0063395500183097</v>
      </c>
      <c r="L3077">
        <v>-1.60712254047394</v>
      </c>
      <c r="M3077">
        <v>0.747164726257324</v>
      </c>
      <c r="N3077">
        <v>3.10145211219788</v>
      </c>
      <c r="O3077">
        <v>6.5006690025329599</v>
      </c>
      <c r="P3077">
        <v>-6.6373782157897896</v>
      </c>
      <c r="Q3077">
        <v>8.1317071914672905</v>
      </c>
      <c r="R3077">
        <v>222</v>
      </c>
      <c r="S3077">
        <v>19.027903159350899</v>
      </c>
      <c r="T3077">
        <v>4.4894833564758301</v>
      </c>
      <c r="U3077">
        <v>76.888046264648395</v>
      </c>
      <c r="V3077">
        <v>93.474174499511705</v>
      </c>
      <c r="W3077">
        <v>0.96619451045990001</v>
      </c>
      <c r="Y3077" s="7"/>
    </row>
    <row r="3078" spans="1:25">
      <c r="A3078" t="s">
        <v>63</v>
      </c>
      <c r="B3078" t="s">
        <v>68</v>
      </c>
      <c r="C3078" s="7" t="s">
        <v>34</v>
      </c>
      <c r="D3078" s="7">
        <v>41172</v>
      </c>
      <c r="E3078" t="s">
        <v>83</v>
      </c>
      <c r="F3078">
        <v>156.81878662109401</v>
      </c>
      <c r="G3078">
        <v>151.55430603027301</v>
      </c>
      <c r="H3078">
        <v>5.2644815444946298</v>
      </c>
      <c r="I3078">
        <v>3.3570475876331302E-2</v>
      </c>
      <c r="J3078">
        <v>66.310203552246094</v>
      </c>
      <c r="K3078">
        <v>-1.4318110942840601</v>
      </c>
      <c r="L3078">
        <v>2.5244128704071001</v>
      </c>
      <c r="M3078">
        <v>5.2644815444946298</v>
      </c>
      <c r="N3078">
        <v>8.0045499801635707</v>
      </c>
      <c r="O3078">
        <v>11.9607753753662</v>
      </c>
      <c r="P3078">
        <v>-3.33011698722839</v>
      </c>
      <c r="Q3078">
        <v>13.8590803146362</v>
      </c>
      <c r="R3078">
        <v>222</v>
      </c>
      <c r="S3078">
        <v>25.939579577592699</v>
      </c>
      <c r="T3078">
        <v>5.2251448631286603</v>
      </c>
      <c r="U3078">
        <v>76.888046264648395</v>
      </c>
      <c r="V3078">
        <v>93.474174499511705</v>
      </c>
      <c r="W3078">
        <v>0.96521753072738603</v>
      </c>
      <c r="Y3078" s="7"/>
    </row>
    <row r="3079" spans="1:25">
      <c r="A3079" t="s">
        <v>63</v>
      </c>
      <c r="B3079" t="s">
        <v>68</v>
      </c>
      <c r="C3079" s="7" t="s">
        <v>34</v>
      </c>
      <c r="D3079" s="7">
        <v>41172</v>
      </c>
      <c r="E3079" t="s">
        <v>84</v>
      </c>
      <c r="F3079">
        <v>166.742599487305</v>
      </c>
      <c r="G3079">
        <v>171.602127075195</v>
      </c>
      <c r="H3079">
        <v>-4.8595299720764196</v>
      </c>
      <c r="I3079">
        <v>-2.9143901541829099E-2</v>
      </c>
      <c r="J3079">
        <v>65.890686035156307</v>
      </c>
      <c r="K3079">
        <v>-10.3418054580688</v>
      </c>
      <c r="L3079">
        <v>-7.1028332710266104</v>
      </c>
      <c r="M3079">
        <v>-4.8595299720764196</v>
      </c>
      <c r="N3079">
        <v>-2.6162271499633798</v>
      </c>
      <c r="O3079">
        <v>0.62274599075317405</v>
      </c>
      <c r="P3079">
        <v>-11.8959550857544</v>
      </c>
      <c r="Q3079">
        <v>2.1768951416015598</v>
      </c>
      <c r="R3079">
        <v>222</v>
      </c>
      <c r="S3079">
        <v>17.1542303723018</v>
      </c>
      <c r="T3079">
        <v>4.2778425216674796</v>
      </c>
      <c r="U3079">
        <v>76.888046264648395</v>
      </c>
      <c r="V3079">
        <v>93.474174499511705</v>
      </c>
      <c r="W3079">
        <v>0.96966683864593495</v>
      </c>
      <c r="Y3079" s="7"/>
    </row>
    <row r="3080" spans="1:25">
      <c r="A3080" t="s">
        <v>63</v>
      </c>
      <c r="B3080" t="s">
        <v>68</v>
      </c>
      <c r="C3080" s="7" t="s">
        <v>34</v>
      </c>
      <c r="D3080" s="7">
        <v>41172</v>
      </c>
      <c r="E3080" t="s">
        <v>85</v>
      </c>
      <c r="F3080">
        <v>178.39367675781301</v>
      </c>
      <c r="G3080">
        <v>179.56768798828099</v>
      </c>
      <c r="H3080">
        <v>-1.1740095615387001</v>
      </c>
      <c r="I3080">
        <v>-6.5810042433440703E-3</v>
      </c>
      <c r="J3080">
        <v>65.462440490722699</v>
      </c>
      <c r="K3080">
        <v>-7.0321960449218803</v>
      </c>
      <c r="L3080">
        <v>-3.5711319446563698</v>
      </c>
      <c r="M3080">
        <v>-1.1740095615387001</v>
      </c>
      <c r="N3080">
        <v>1.2231129407882699</v>
      </c>
      <c r="O3080">
        <v>4.6841769218444798</v>
      </c>
      <c r="P3080">
        <v>-8.6929111480712908</v>
      </c>
      <c r="Q3080">
        <v>6.3448915481567401</v>
      </c>
      <c r="R3080">
        <v>222</v>
      </c>
      <c r="S3080">
        <v>19.910590537147499</v>
      </c>
      <c r="T3080">
        <v>4.57116746902466</v>
      </c>
      <c r="U3080">
        <v>76.888046264648395</v>
      </c>
      <c r="V3080">
        <v>93.474174499511705</v>
      </c>
      <c r="W3080">
        <v>0.97228920459747303</v>
      </c>
      <c r="Y3080" s="7"/>
    </row>
    <row r="3081" spans="1:25">
      <c r="A3081" t="s">
        <v>63</v>
      </c>
      <c r="B3081" t="s">
        <v>68</v>
      </c>
      <c r="C3081" s="7" t="s">
        <v>34</v>
      </c>
      <c r="D3081" s="7">
        <v>41172</v>
      </c>
      <c r="E3081" t="s">
        <v>86</v>
      </c>
      <c r="F3081">
        <v>188.47880554199199</v>
      </c>
      <c r="G3081">
        <v>188.07823181152301</v>
      </c>
      <c r="H3081">
        <v>0.400583535432816</v>
      </c>
      <c r="I3081">
        <v>2.1253505256027001E-3</v>
      </c>
      <c r="J3081">
        <v>67.563995361328097</v>
      </c>
      <c r="K3081">
        <v>-7.2285394668579102</v>
      </c>
      <c r="L3081">
        <v>-2.72119212150574</v>
      </c>
      <c r="M3081">
        <v>0.400583535432816</v>
      </c>
      <c r="N3081">
        <v>3.5223591327667201</v>
      </c>
      <c r="O3081">
        <v>8.0297069549560494</v>
      </c>
      <c r="P3081">
        <v>-9.3912906646728498</v>
      </c>
      <c r="Q3081">
        <v>10.192457199096699</v>
      </c>
      <c r="R3081">
        <v>222</v>
      </c>
      <c r="S3081">
        <v>34.016715099986001</v>
      </c>
      <c r="T3081">
        <v>5.9530367851257298</v>
      </c>
      <c r="U3081">
        <v>76.888046264648395</v>
      </c>
      <c r="V3081">
        <v>93.474174499511705</v>
      </c>
      <c r="W3081">
        <v>0.97003406286239602</v>
      </c>
      <c r="Y3081" s="7"/>
    </row>
    <row r="3082" spans="1:25">
      <c r="A3082" t="s">
        <v>63</v>
      </c>
      <c r="B3082" t="s">
        <v>68</v>
      </c>
      <c r="C3082" s="7" t="s">
        <v>34</v>
      </c>
      <c r="D3082" s="7">
        <v>41172</v>
      </c>
      <c r="E3082" t="s">
        <v>87</v>
      </c>
      <c r="F3082">
        <v>202.95947265625</v>
      </c>
      <c r="G3082">
        <v>205.06605529785199</v>
      </c>
      <c r="H3082">
        <v>-2.1065797805786102</v>
      </c>
      <c r="I3082">
        <v>-1.03793116286397E-2</v>
      </c>
      <c r="J3082">
        <v>72.225486755371094</v>
      </c>
      <c r="K3082">
        <v>-10.387037277221699</v>
      </c>
      <c r="L3082">
        <v>-5.4948754310607901</v>
      </c>
      <c r="M3082">
        <v>-2.1065797805786102</v>
      </c>
      <c r="N3082">
        <v>1.28171610832214</v>
      </c>
      <c r="O3082">
        <v>6.1738767623901403</v>
      </c>
      <c r="P3082">
        <v>-12.7344303131104</v>
      </c>
      <c r="Q3082">
        <v>8.5212717056274396</v>
      </c>
      <c r="R3082">
        <v>222</v>
      </c>
      <c r="S3082">
        <v>40.107645503456297</v>
      </c>
      <c r="T3082">
        <v>6.4612746238708496</v>
      </c>
      <c r="U3082">
        <v>76.888046264648395</v>
      </c>
      <c r="V3082">
        <v>93.474174499511705</v>
      </c>
      <c r="W3082">
        <v>0.96871131658554099</v>
      </c>
      <c r="Y3082" s="7"/>
    </row>
    <row r="3083" spans="1:25">
      <c r="A3083" t="s">
        <v>63</v>
      </c>
      <c r="B3083" t="s">
        <v>68</v>
      </c>
      <c r="C3083" s="7" t="s">
        <v>34</v>
      </c>
      <c r="D3083" s="7">
        <v>41172</v>
      </c>
      <c r="E3083" t="s">
        <v>88</v>
      </c>
      <c r="F3083">
        <v>211.65626525878901</v>
      </c>
      <c r="G3083">
        <v>222.35411071777301</v>
      </c>
      <c r="H3083">
        <v>-10.6978454589844</v>
      </c>
      <c r="I3083">
        <v>-5.0543483346700703E-2</v>
      </c>
      <c r="J3083">
        <v>77.306777954101605</v>
      </c>
      <c r="K3083">
        <v>-19.243324279785199</v>
      </c>
      <c r="L3083">
        <v>-14.194586753845201</v>
      </c>
      <c r="M3083">
        <v>-10.6978454589844</v>
      </c>
      <c r="N3083">
        <v>-7.2011046409606898</v>
      </c>
      <c r="O3083">
        <v>-2.15236592292786</v>
      </c>
      <c r="P3083">
        <v>-21.665849685668899</v>
      </c>
      <c r="Q3083">
        <v>0.27015849947929399</v>
      </c>
      <c r="R3083">
        <v>222</v>
      </c>
      <c r="S3083">
        <v>42.3671585476609</v>
      </c>
      <c r="T3083">
        <v>6.6680727005004901</v>
      </c>
      <c r="U3083">
        <v>76.888046264648395</v>
      </c>
      <c r="V3083">
        <v>93.474174499511705</v>
      </c>
      <c r="W3083">
        <v>0.96383696794509899</v>
      </c>
      <c r="Y3083" s="7"/>
    </row>
    <row r="3084" spans="1:25">
      <c r="A3084" t="s">
        <v>63</v>
      </c>
      <c r="B3084" t="s">
        <v>68</v>
      </c>
      <c r="C3084" s="7" t="s">
        <v>34</v>
      </c>
      <c r="D3084" s="7">
        <v>41172</v>
      </c>
      <c r="E3084" t="s">
        <v>89</v>
      </c>
      <c r="F3084">
        <v>217.99952697753901</v>
      </c>
      <c r="G3084">
        <v>235.27278137207</v>
      </c>
      <c r="H3084">
        <v>-17.273271560668899</v>
      </c>
      <c r="I3084">
        <v>-7.92353600263596E-2</v>
      </c>
      <c r="J3084">
        <v>81.922302246093807</v>
      </c>
      <c r="K3084">
        <v>-31.6086730957031</v>
      </c>
      <c r="L3084">
        <v>-23.139202117919901</v>
      </c>
      <c r="M3084">
        <v>-17.273271560668899</v>
      </c>
      <c r="N3084">
        <v>-11.407341003418001</v>
      </c>
      <c r="O3084">
        <v>-2.9378700256347701</v>
      </c>
      <c r="P3084">
        <v>-35.672561645507798</v>
      </c>
      <c r="Q3084">
        <v>1.1260169744491599</v>
      </c>
      <c r="R3084">
        <v>222</v>
      </c>
      <c r="S3084">
        <v>118.884934699091</v>
      </c>
      <c r="T3084">
        <v>11.1859731674194</v>
      </c>
      <c r="U3084">
        <v>76.888046264648395</v>
      </c>
      <c r="V3084">
        <v>93.474174499511705</v>
      </c>
      <c r="W3084">
        <v>0.95112502574920699</v>
      </c>
      <c r="Y3084" s="7"/>
    </row>
    <row r="3085" spans="1:25">
      <c r="A3085" t="s">
        <v>63</v>
      </c>
      <c r="B3085" t="s">
        <v>68</v>
      </c>
      <c r="C3085" s="7" t="s">
        <v>34</v>
      </c>
      <c r="D3085" s="7">
        <v>41172</v>
      </c>
      <c r="E3085" t="s">
        <v>90</v>
      </c>
      <c r="F3085">
        <v>221.12709045410199</v>
      </c>
      <c r="G3085">
        <v>243.87747192382801</v>
      </c>
      <c r="H3085">
        <v>-22.750391006469702</v>
      </c>
      <c r="I3085">
        <v>-0.102883778512478</v>
      </c>
      <c r="J3085">
        <v>86.007301330566406</v>
      </c>
      <c r="K3085">
        <v>-42.081092834472699</v>
      </c>
      <c r="L3085">
        <v>-30.660358428955099</v>
      </c>
      <c r="M3085">
        <v>-22.750391006469702</v>
      </c>
      <c r="N3085">
        <v>-14.840425491333001</v>
      </c>
      <c r="O3085">
        <v>-3.41968965530396</v>
      </c>
      <c r="P3085">
        <v>-47.561077117919901</v>
      </c>
      <c r="Q3085">
        <v>2.0602953433990501</v>
      </c>
      <c r="R3085">
        <v>222</v>
      </c>
      <c r="S3085">
        <v>216.666714149489</v>
      </c>
      <c r="T3085">
        <v>15.0838260650635</v>
      </c>
      <c r="U3085">
        <v>76.888046264648395</v>
      </c>
      <c r="V3085">
        <v>93.474174499511705</v>
      </c>
      <c r="W3085">
        <v>0.93883699178695701</v>
      </c>
      <c r="Y3085" s="7"/>
    </row>
    <row r="3086" spans="1:25">
      <c r="A3086" t="s">
        <v>63</v>
      </c>
      <c r="B3086" t="s">
        <v>68</v>
      </c>
      <c r="C3086" s="7" t="s">
        <v>34</v>
      </c>
      <c r="D3086" s="7">
        <v>41172</v>
      </c>
      <c r="E3086" t="s">
        <v>91</v>
      </c>
      <c r="F3086">
        <v>226.79457092285199</v>
      </c>
      <c r="G3086">
        <v>247.31999206543</v>
      </c>
      <c r="H3086">
        <v>-20.5254211425781</v>
      </c>
      <c r="I3086">
        <v>-9.0502254664897905E-2</v>
      </c>
      <c r="J3086">
        <v>88.504600524902301</v>
      </c>
      <c r="K3086">
        <v>-40.687488555908203</v>
      </c>
      <c r="L3086">
        <v>-28.775575637817401</v>
      </c>
      <c r="M3086">
        <v>-20.5254211425781</v>
      </c>
      <c r="N3086">
        <v>-12.275266647338899</v>
      </c>
      <c r="O3086">
        <v>-0.363353431224823</v>
      </c>
      <c r="P3086">
        <v>-46.403152465820298</v>
      </c>
      <c r="Q3086">
        <v>5.35231256484985</v>
      </c>
      <c r="R3086">
        <v>222</v>
      </c>
      <c r="S3086">
        <v>235.74504186863101</v>
      </c>
      <c r="T3086">
        <v>15.7325439453125</v>
      </c>
      <c r="U3086">
        <v>76.888046264648395</v>
      </c>
      <c r="V3086">
        <v>93.474174499511705</v>
      </c>
      <c r="W3086">
        <v>0.93835079669952404</v>
      </c>
      <c r="Y3086" s="7"/>
    </row>
    <row r="3087" spans="1:25">
      <c r="A3087" t="s">
        <v>63</v>
      </c>
      <c r="B3087" t="s">
        <v>68</v>
      </c>
      <c r="C3087" s="7" t="s">
        <v>34</v>
      </c>
      <c r="D3087" s="7">
        <v>41172</v>
      </c>
      <c r="E3087" t="s">
        <v>92</v>
      </c>
      <c r="F3087">
        <v>231.76516723632801</v>
      </c>
      <c r="G3087">
        <v>254.72520446777301</v>
      </c>
      <c r="H3087">
        <v>-22.9600429534912</v>
      </c>
      <c r="I3087">
        <v>-9.9065974354743999E-2</v>
      </c>
      <c r="J3087">
        <v>89.779312133789105</v>
      </c>
      <c r="K3087">
        <v>-43.702075958252003</v>
      </c>
      <c r="L3087">
        <v>-31.447513580322301</v>
      </c>
      <c r="M3087">
        <v>-22.9600429534912</v>
      </c>
      <c r="N3087">
        <v>-14.4725704193115</v>
      </c>
      <c r="O3087">
        <v>-2.2180089950561501</v>
      </c>
      <c r="P3087">
        <v>-49.582157135009801</v>
      </c>
      <c r="Q3087">
        <v>3.6620690822601301</v>
      </c>
      <c r="R3087">
        <v>222</v>
      </c>
      <c r="S3087">
        <v>245.91551689064701</v>
      </c>
      <c r="T3087">
        <v>16.185094833373999</v>
      </c>
      <c r="U3087">
        <v>76.888046264648395</v>
      </c>
      <c r="V3087">
        <v>93.474174499511705</v>
      </c>
      <c r="W3087">
        <v>0.94072508811950695</v>
      </c>
      <c r="Y3087" s="7"/>
    </row>
    <row r="3088" spans="1:25">
      <c r="A3088" t="s">
        <v>63</v>
      </c>
      <c r="B3088" t="s">
        <v>68</v>
      </c>
      <c r="C3088" s="7" t="s">
        <v>34</v>
      </c>
      <c r="D3088" s="7">
        <v>41172</v>
      </c>
      <c r="E3088" t="s">
        <v>93</v>
      </c>
      <c r="F3088">
        <v>239.94375610351599</v>
      </c>
      <c r="G3088">
        <v>256.36203002929699</v>
      </c>
      <c r="H3088">
        <v>-16.4182834625244</v>
      </c>
      <c r="I3088">
        <v>-6.8425551056861905E-2</v>
      </c>
      <c r="J3088">
        <v>90.662643432617202</v>
      </c>
      <c r="K3088">
        <v>-37.4279594421387</v>
      </c>
      <c r="L3088">
        <v>-25.015274047851602</v>
      </c>
      <c r="M3088">
        <v>-16.4182834625244</v>
      </c>
      <c r="N3088">
        <v>-7.8212943077087402</v>
      </c>
      <c r="O3088">
        <v>4.5913939476013201</v>
      </c>
      <c r="P3088">
        <v>-43.383914947509801</v>
      </c>
      <c r="Q3088">
        <v>10.547346115112299</v>
      </c>
      <c r="R3088">
        <v>222</v>
      </c>
      <c r="S3088">
        <v>252.97178725861201</v>
      </c>
      <c r="T3088">
        <v>16.393938064575199</v>
      </c>
      <c r="U3088">
        <v>76.888046264648395</v>
      </c>
      <c r="V3088">
        <v>93.474174499511705</v>
      </c>
      <c r="W3088">
        <v>0.93815827369689897</v>
      </c>
      <c r="Y3088" s="7"/>
    </row>
    <row r="3089" spans="1:25">
      <c r="A3089" t="s">
        <v>63</v>
      </c>
      <c r="B3089" t="s">
        <v>68</v>
      </c>
      <c r="C3089" s="7" t="s">
        <v>34</v>
      </c>
      <c r="D3089" s="7">
        <v>41172</v>
      </c>
      <c r="E3089" t="s">
        <v>94</v>
      </c>
      <c r="F3089">
        <v>239.19371032714801</v>
      </c>
      <c r="G3089">
        <v>253.37562561035199</v>
      </c>
      <c r="H3089">
        <v>-14.181938171386699</v>
      </c>
      <c r="I3089">
        <v>-5.9290595352649703E-2</v>
      </c>
      <c r="J3089">
        <v>90.158622741699205</v>
      </c>
      <c r="K3089">
        <v>-35.4386177062988</v>
      </c>
      <c r="L3089">
        <v>-22.879999160766602</v>
      </c>
      <c r="M3089">
        <v>-14.181938171386699</v>
      </c>
      <c r="N3089">
        <v>-5.4838757514953604</v>
      </c>
      <c r="O3089">
        <v>7.0747447013854998</v>
      </c>
      <c r="P3089">
        <v>-41.464591979980497</v>
      </c>
      <c r="Q3089">
        <v>13.10071849823</v>
      </c>
      <c r="R3089">
        <v>222</v>
      </c>
      <c r="S3089">
        <v>260.48554992761598</v>
      </c>
      <c r="T3089">
        <v>16.586677551269499</v>
      </c>
      <c r="U3089">
        <v>76.888046264648395</v>
      </c>
      <c r="V3089">
        <v>93.474174499511705</v>
      </c>
      <c r="W3089">
        <v>0.93780791759491</v>
      </c>
      <c r="Y3089" s="7"/>
    </row>
    <row r="3090" spans="1:25">
      <c r="A3090" t="s">
        <v>63</v>
      </c>
      <c r="B3090" t="s">
        <v>68</v>
      </c>
      <c r="C3090" s="7" t="s">
        <v>34</v>
      </c>
      <c r="D3090" s="7">
        <v>41172</v>
      </c>
      <c r="E3090" t="s">
        <v>95</v>
      </c>
      <c r="F3090">
        <v>227.77960205078099</v>
      </c>
      <c r="G3090">
        <v>245.78408813476599</v>
      </c>
      <c r="H3090">
        <v>-18.0044956207275</v>
      </c>
      <c r="I3090">
        <v>-7.9043492674827603E-2</v>
      </c>
      <c r="J3090">
        <v>88.689140319824205</v>
      </c>
      <c r="K3090">
        <v>-39.715202331542997</v>
      </c>
      <c r="L3090">
        <v>-26.888339996337901</v>
      </c>
      <c r="M3090">
        <v>-18.0044956207275</v>
      </c>
      <c r="N3090">
        <v>-9.1206502914428693</v>
      </c>
      <c r="O3090">
        <v>3.7062115669250502</v>
      </c>
      <c r="P3090">
        <v>-45.869888305664098</v>
      </c>
      <c r="Q3090">
        <v>9.8608951568603498</v>
      </c>
      <c r="R3090">
        <v>222</v>
      </c>
      <c r="S3090">
        <v>271.99835735448897</v>
      </c>
      <c r="T3090">
        <v>16.940954208373999</v>
      </c>
      <c r="U3090">
        <v>76.888046264648395</v>
      </c>
      <c r="V3090">
        <v>93.474174499511705</v>
      </c>
      <c r="W3090">
        <v>0.93343579769134499</v>
      </c>
      <c r="Y3090" s="7"/>
    </row>
    <row r="3091" spans="1:25">
      <c r="A3091" t="s">
        <v>63</v>
      </c>
      <c r="B3091" t="s">
        <v>68</v>
      </c>
      <c r="C3091" s="7" t="s">
        <v>34</v>
      </c>
      <c r="D3091" s="7">
        <v>41172</v>
      </c>
      <c r="E3091" t="s">
        <v>96</v>
      </c>
      <c r="F3091">
        <v>217.71044921875</v>
      </c>
      <c r="G3091">
        <v>234.26350402832</v>
      </c>
      <c r="H3091">
        <v>-16.5530605316162</v>
      </c>
      <c r="I3091">
        <v>-7.6032459735870403E-2</v>
      </c>
      <c r="J3091">
        <v>86.557991027832003</v>
      </c>
      <c r="K3091">
        <v>-38.472549438476598</v>
      </c>
      <c r="L3091">
        <v>-25.5223388671875</v>
      </c>
      <c r="M3091">
        <v>-16.5530605316162</v>
      </c>
      <c r="N3091">
        <v>-7.5837841033935502</v>
      </c>
      <c r="O3091">
        <v>5.3664274215698198</v>
      </c>
      <c r="P3091">
        <v>-44.6864204406738</v>
      </c>
      <c r="Q3091">
        <v>11.580298423767101</v>
      </c>
      <c r="R3091">
        <v>222</v>
      </c>
      <c r="S3091">
        <v>276.974811289667</v>
      </c>
      <c r="T3091">
        <v>17.103868484497099</v>
      </c>
      <c r="U3091">
        <v>76.888046264648395</v>
      </c>
      <c r="V3091">
        <v>93.474174499511705</v>
      </c>
      <c r="W3091">
        <v>0.932988882064819</v>
      </c>
      <c r="Y3091" s="7"/>
    </row>
    <row r="3092" spans="1:25">
      <c r="A3092" t="s">
        <v>63</v>
      </c>
      <c r="B3092" t="s">
        <v>68</v>
      </c>
      <c r="C3092" s="7" t="s">
        <v>34</v>
      </c>
      <c r="D3092" s="7">
        <v>41172</v>
      </c>
      <c r="E3092" t="s">
        <v>97</v>
      </c>
      <c r="F3092">
        <v>206.53355407714801</v>
      </c>
      <c r="G3092">
        <v>223.90515136718801</v>
      </c>
      <c r="H3092">
        <v>-17.371608734130898</v>
      </c>
      <c r="I3092">
        <v>-8.4110349416732802E-2</v>
      </c>
      <c r="J3092">
        <v>82.814079284667997</v>
      </c>
      <c r="K3092">
        <v>-37.315753936767599</v>
      </c>
      <c r="L3092">
        <v>-25.532590866088899</v>
      </c>
      <c r="M3092">
        <v>-17.371608734130898</v>
      </c>
      <c r="N3092">
        <v>-9.2106266021728498</v>
      </c>
      <c r="O3092">
        <v>2.5725367069244398</v>
      </c>
      <c r="P3092">
        <v>-42.969642639160199</v>
      </c>
      <c r="Q3092">
        <v>8.2264242172241193</v>
      </c>
      <c r="R3092">
        <v>222</v>
      </c>
      <c r="S3092">
        <v>229.84457369230199</v>
      </c>
      <c r="T3092">
        <v>15.5624990463257</v>
      </c>
      <c r="U3092">
        <v>76.888046264648395</v>
      </c>
      <c r="V3092">
        <v>93.474174499511705</v>
      </c>
      <c r="W3092">
        <v>0.92278647422790505</v>
      </c>
      <c r="Y3092" s="7"/>
    </row>
    <row r="3093" spans="1:25">
      <c r="A3093" t="s">
        <v>63</v>
      </c>
      <c r="B3093" t="s">
        <v>68</v>
      </c>
      <c r="C3093" s="7" t="s">
        <v>34</v>
      </c>
      <c r="D3093" s="7">
        <v>41172</v>
      </c>
      <c r="E3093" t="s">
        <v>98</v>
      </c>
      <c r="F3093">
        <v>210.38845825195301</v>
      </c>
      <c r="G3093">
        <v>231.88392639160199</v>
      </c>
      <c r="H3093">
        <v>-21.495481491088899</v>
      </c>
      <c r="I3093">
        <v>-0.102170437574387</v>
      </c>
      <c r="J3093">
        <v>79.043365478515597</v>
      </c>
      <c r="K3093">
        <v>-40.791778564453097</v>
      </c>
      <c r="L3093">
        <v>-29.391372680664102</v>
      </c>
      <c r="M3093">
        <v>-21.495481491088899</v>
      </c>
      <c r="N3093">
        <v>-13.599592208862299</v>
      </c>
      <c r="O3093">
        <v>-2.1991813182830802</v>
      </c>
      <c r="P3093">
        <v>-46.262016296386697</v>
      </c>
      <c r="Q3093">
        <v>3.2710516452789302</v>
      </c>
      <c r="R3093">
        <v>222</v>
      </c>
      <c r="S3093">
        <v>210.243761382131</v>
      </c>
      <c r="T3093">
        <v>15.056982994079601</v>
      </c>
      <c r="U3093">
        <v>76.888046264648395</v>
      </c>
      <c r="V3093">
        <v>93.474174499511705</v>
      </c>
      <c r="W3093">
        <v>0.91526794433593806</v>
      </c>
      <c r="Y3093" s="7"/>
    </row>
    <row r="3094" spans="1:25">
      <c r="A3094" t="s">
        <v>63</v>
      </c>
      <c r="B3094" t="s">
        <v>68</v>
      </c>
      <c r="C3094" s="7" t="s">
        <v>34</v>
      </c>
      <c r="D3094" s="7">
        <v>41172</v>
      </c>
      <c r="E3094" t="s">
        <v>99</v>
      </c>
      <c r="F3094">
        <v>201.982986450195</v>
      </c>
      <c r="G3094">
        <v>217.96461486816401</v>
      </c>
      <c r="H3094">
        <v>-15.9816389083862</v>
      </c>
      <c r="I3094">
        <v>-7.9123683273792295E-2</v>
      </c>
      <c r="J3094">
        <v>76.448760986328097</v>
      </c>
      <c r="K3094">
        <v>-32.673183441162102</v>
      </c>
      <c r="L3094">
        <v>-22.811683654785199</v>
      </c>
      <c r="M3094">
        <v>-15.9816389083862</v>
      </c>
      <c r="N3094">
        <v>-9.1515932083129901</v>
      </c>
      <c r="O3094">
        <v>0.70990723371505704</v>
      </c>
      <c r="P3094">
        <v>-37.405006408691399</v>
      </c>
      <c r="Q3094">
        <v>5.4417285919189498</v>
      </c>
      <c r="R3094">
        <v>222</v>
      </c>
      <c r="S3094">
        <v>157.07011511712301</v>
      </c>
      <c r="T3094">
        <v>13.024482727050801</v>
      </c>
      <c r="U3094">
        <v>76.888046264648395</v>
      </c>
      <c r="V3094">
        <v>93.474174499511705</v>
      </c>
      <c r="W3094">
        <v>0.92129421234130904</v>
      </c>
      <c r="Y3094" s="7"/>
    </row>
    <row r="3095" spans="1:25">
      <c r="A3095" t="s">
        <v>63</v>
      </c>
      <c r="B3095" t="s">
        <v>68</v>
      </c>
      <c r="C3095" s="7" t="s">
        <v>34</v>
      </c>
      <c r="D3095" s="7">
        <v>41172</v>
      </c>
      <c r="E3095" t="s">
        <v>100</v>
      </c>
      <c r="F3095">
        <v>195.39236450195301</v>
      </c>
      <c r="G3095">
        <v>200.66587829589801</v>
      </c>
      <c r="H3095">
        <v>-5.2735071182251003</v>
      </c>
      <c r="I3095">
        <v>-2.69893202930689E-2</v>
      </c>
      <c r="J3095">
        <v>74.879310607910199</v>
      </c>
      <c r="K3095">
        <v>-16.807977676391602</v>
      </c>
      <c r="L3095">
        <v>-9.9933185577392596</v>
      </c>
      <c r="M3095">
        <v>-5.2735071182251003</v>
      </c>
      <c r="N3095">
        <v>-0.55369520187377896</v>
      </c>
      <c r="O3095">
        <v>6.2609634399414098</v>
      </c>
      <c r="P3095">
        <v>-20.077838897705099</v>
      </c>
      <c r="Q3095">
        <v>9.5308256149291992</v>
      </c>
      <c r="R3095">
        <v>222</v>
      </c>
      <c r="S3095">
        <v>75.583907523581701</v>
      </c>
      <c r="T3095">
        <v>9.0003948211669904</v>
      </c>
      <c r="U3095">
        <v>76.888046264648395</v>
      </c>
      <c r="V3095">
        <v>93.474174499511705</v>
      </c>
      <c r="W3095">
        <v>0.94870173931121804</v>
      </c>
      <c r="Y3095" s="7"/>
    </row>
    <row r="3096" spans="1:25">
      <c r="A3096" t="s">
        <v>63</v>
      </c>
      <c r="B3096" t="s">
        <v>68</v>
      </c>
      <c r="C3096" s="7" t="s">
        <v>34</v>
      </c>
      <c r="D3096" s="7">
        <v>41172</v>
      </c>
      <c r="E3096" t="s">
        <v>101</v>
      </c>
      <c r="F3096">
        <v>175.91584777832</v>
      </c>
      <c r="G3096">
        <v>181.235275268555</v>
      </c>
      <c r="H3096">
        <v>-5.3194260597229004</v>
      </c>
      <c r="I3096">
        <v>-3.0238470062613501E-2</v>
      </c>
      <c r="J3096">
        <v>73.007904052734403</v>
      </c>
      <c r="K3096">
        <v>-14.6714277267456</v>
      </c>
      <c r="L3096">
        <v>-9.1461887359619105</v>
      </c>
      <c r="M3096">
        <v>-5.3194260597229004</v>
      </c>
      <c r="N3096">
        <v>-1.4926625490188601</v>
      </c>
      <c r="O3096">
        <v>4.0325760841369602</v>
      </c>
      <c r="P3096">
        <v>-17.322589874267599</v>
      </c>
      <c r="Q3096">
        <v>6.6837387084960902</v>
      </c>
      <c r="R3096">
        <v>222</v>
      </c>
      <c r="S3096">
        <v>49.785382976454002</v>
      </c>
      <c r="T3096">
        <v>7.2974057197570801</v>
      </c>
      <c r="U3096">
        <v>76.888046264648395</v>
      </c>
      <c r="V3096">
        <v>93.474174499511705</v>
      </c>
      <c r="W3096">
        <v>0.94984453916549705</v>
      </c>
      <c r="Y3096" s="7"/>
    </row>
    <row r="3097" spans="1:25">
      <c r="A3097" t="s">
        <v>63</v>
      </c>
      <c r="B3097" t="s">
        <v>68</v>
      </c>
      <c r="C3097" s="7" t="s">
        <v>34</v>
      </c>
      <c r="D3097" s="7">
        <v>41172</v>
      </c>
      <c r="E3097" t="s">
        <v>102</v>
      </c>
      <c r="F3097">
        <v>160.40287780761699</v>
      </c>
      <c r="G3097">
        <v>164.41094970703099</v>
      </c>
      <c r="H3097">
        <v>-4.00807428359985</v>
      </c>
      <c r="I3097">
        <v>-2.4987546727061299E-2</v>
      </c>
      <c r="J3097">
        <v>71.824165344238295</v>
      </c>
      <c r="K3097">
        <v>-11.815717697143601</v>
      </c>
      <c r="L3097">
        <v>-7.20289850234985</v>
      </c>
      <c r="M3097">
        <v>-4.00807428359985</v>
      </c>
      <c r="N3097">
        <v>-0.81325000524520896</v>
      </c>
      <c r="O3097">
        <v>3.7995686531066899</v>
      </c>
      <c r="P3097">
        <v>-14.029075622558601</v>
      </c>
      <c r="Q3097">
        <v>6.0129275321960396</v>
      </c>
      <c r="R3097">
        <v>222</v>
      </c>
      <c r="S3097">
        <v>35.010210337357002</v>
      </c>
      <c r="T3097">
        <v>6.0923361778259304</v>
      </c>
      <c r="U3097">
        <v>76.888046264648395</v>
      </c>
      <c r="V3097">
        <v>93.474174499511705</v>
      </c>
      <c r="W3097">
        <v>0.95347833633422896</v>
      </c>
      <c r="Y3097" s="7"/>
    </row>
    <row r="3098" spans="1:25">
      <c r="A3098" t="s">
        <v>63</v>
      </c>
      <c r="B3098" t="s">
        <v>68</v>
      </c>
      <c r="C3098" s="7" t="s">
        <v>34</v>
      </c>
      <c r="D3098" s="7">
        <v>41180</v>
      </c>
      <c r="E3098" t="s">
        <v>79</v>
      </c>
      <c r="F3098">
        <v>142.20478820800801</v>
      </c>
      <c r="G3098">
        <v>151.10487365722699</v>
      </c>
      <c r="H3098">
        <v>-8.9000873565673793</v>
      </c>
      <c r="I3098">
        <v>-6.2586411833763095E-2</v>
      </c>
      <c r="J3098">
        <v>66.371520996093807</v>
      </c>
      <c r="K3098">
        <v>-15.5308723449707</v>
      </c>
      <c r="L3098">
        <v>-11.613350868225099</v>
      </c>
      <c r="M3098">
        <v>-8.9000873565673793</v>
      </c>
      <c r="N3098">
        <v>-6.1868243217468297</v>
      </c>
      <c r="O3098">
        <v>-2.2693028450012198</v>
      </c>
      <c r="P3098">
        <v>-17.410608291626001</v>
      </c>
      <c r="Q3098">
        <v>-0.38956764340400701</v>
      </c>
      <c r="R3098">
        <v>222</v>
      </c>
      <c r="S3098">
        <v>24.691222520432301</v>
      </c>
      <c r="T3098">
        <v>5.1740288734436</v>
      </c>
      <c r="U3098">
        <v>73.336631774902301</v>
      </c>
      <c r="V3098">
        <v>90.25</v>
      </c>
      <c r="W3098">
        <v>0.96924847364425704</v>
      </c>
    </row>
    <row r="3099" spans="1:25">
      <c r="A3099" t="s">
        <v>63</v>
      </c>
      <c r="B3099" t="s">
        <v>68</v>
      </c>
      <c r="C3099" s="7" t="s">
        <v>34</v>
      </c>
      <c r="D3099" s="7">
        <v>41180</v>
      </c>
      <c r="E3099" t="s">
        <v>80</v>
      </c>
      <c r="F3099">
        <v>143.11640930175801</v>
      </c>
      <c r="G3099">
        <v>146.91600036621099</v>
      </c>
      <c r="H3099">
        <v>-3.7995808124542201</v>
      </c>
      <c r="I3099">
        <v>-2.6548882946372001E-2</v>
      </c>
      <c r="J3099">
        <v>65.432701110839801</v>
      </c>
      <c r="K3099">
        <v>-10.438514709472701</v>
      </c>
      <c r="L3099">
        <v>-6.5161786079406703</v>
      </c>
      <c r="M3099">
        <v>-3.7995808124542201</v>
      </c>
      <c r="N3099">
        <v>-1.0829827785491899</v>
      </c>
      <c r="O3099">
        <v>2.8393530845642099</v>
      </c>
      <c r="P3099">
        <v>-12.320560455322299</v>
      </c>
      <c r="Q3099">
        <v>4.7213988304138201</v>
      </c>
      <c r="R3099">
        <v>222</v>
      </c>
      <c r="S3099">
        <v>24.816239606352202</v>
      </c>
      <c r="T3099">
        <v>5.1803874969482404</v>
      </c>
      <c r="U3099">
        <v>73.336631774902301</v>
      </c>
      <c r="V3099">
        <v>90.25</v>
      </c>
      <c r="W3099">
        <v>0.96783864498138406</v>
      </c>
    </row>
    <row r="3100" spans="1:25">
      <c r="A3100" t="s">
        <v>63</v>
      </c>
      <c r="B3100" t="s">
        <v>68</v>
      </c>
      <c r="C3100" s="7" t="s">
        <v>34</v>
      </c>
      <c r="D3100" s="7">
        <v>41180</v>
      </c>
      <c r="E3100" t="s">
        <v>81</v>
      </c>
      <c r="F3100">
        <v>145.35435485839801</v>
      </c>
      <c r="G3100">
        <v>144.14811706543</v>
      </c>
      <c r="H3100">
        <v>1.2062362432479901</v>
      </c>
      <c r="I3100">
        <v>8.2985898479819298E-3</v>
      </c>
      <c r="J3100">
        <v>64.838790893554702</v>
      </c>
      <c r="K3100">
        <v>-5.6360564231872603</v>
      </c>
      <c r="L3100">
        <v>-1.5935744047164899</v>
      </c>
      <c r="M3100">
        <v>1.2062362432479901</v>
      </c>
      <c r="N3100">
        <v>4.0060467720031703</v>
      </c>
      <c r="O3100">
        <v>8.0485286712646502</v>
      </c>
      <c r="P3100">
        <v>-7.5757508277893102</v>
      </c>
      <c r="Q3100">
        <v>9.9882230758666992</v>
      </c>
      <c r="R3100">
        <v>222</v>
      </c>
      <c r="S3100">
        <v>26.6032464336404</v>
      </c>
      <c r="T3100">
        <v>5.3390693664550799</v>
      </c>
      <c r="U3100">
        <v>73.336631774902301</v>
      </c>
      <c r="V3100">
        <v>90.25</v>
      </c>
      <c r="W3100">
        <v>0.96496063470840499</v>
      </c>
    </row>
    <row r="3101" spans="1:25">
      <c r="A3101" t="s">
        <v>63</v>
      </c>
      <c r="B3101" t="s">
        <v>68</v>
      </c>
      <c r="C3101" s="7" t="s">
        <v>34</v>
      </c>
      <c r="D3101" s="7">
        <v>41180</v>
      </c>
      <c r="E3101" t="s">
        <v>82</v>
      </c>
      <c r="F3101">
        <v>145.87448120117199</v>
      </c>
      <c r="G3101">
        <v>143.22015380859401</v>
      </c>
      <c r="H3101">
        <v>2.6543316841125502</v>
      </c>
      <c r="I3101">
        <v>1.81959960609674E-2</v>
      </c>
      <c r="J3101">
        <v>64.126380920410199</v>
      </c>
      <c r="K3101">
        <v>-4.2283978462219203</v>
      </c>
      <c r="L3101">
        <v>-0.162025317549706</v>
      </c>
      <c r="M3101">
        <v>2.6543316841125502</v>
      </c>
      <c r="N3101">
        <v>5.4706888198852504</v>
      </c>
      <c r="O3101">
        <v>9.5370607376098597</v>
      </c>
      <c r="P3101">
        <v>-6.1795558929443404</v>
      </c>
      <c r="Q3101">
        <v>11.4882192611694</v>
      </c>
      <c r="R3101">
        <v>222</v>
      </c>
      <c r="S3101">
        <v>27.137444388354201</v>
      </c>
      <c r="T3101">
        <v>5.3706221580505398</v>
      </c>
      <c r="U3101">
        <v>73.336631774902301</v>
      </c>
      <c r="V3101">
        <v>90.25</v>
      </c>
      <c r="W3101">
        <v>0.96619451045990001</v>
      </c>
    </row>
    <row r="3102" spans="1:25">
      <c r="A3102" t="s">
        <v>63</v>
      </c>
      <c r="B3102" t="s">
        <v>68</v>
      </c>
      <c r="C3102" s="7" t="s">
        <v>34</v>
      </c>
      <c r="D3102" s="7">
        <v>41180</v>
      </c>
      <c r="E3102" t="s">
        <v>83</v>
      </c>
      <c r="F3102">
        <v>153.31466674804699</v>
      </c>
      <c r="G3102">
        <v>150.57725524902301</v>
      </c>
      <c r="H3102">
        <v>2.7374207973480198</v>
      </c>
      <c r="I3102">
        <v>1.7854917794466001E-2</v>
      </c>
      <c r="J3102">
        <v>63.426925659179702</v>
      </c>
      <c r="K3102">
        <v>-3.9750182628631601</v>
      </c>
      <c r="L3102">
        <v>-9.2548737302422506E-3</v>
      </c>
      <c r="M3102">
        <v>2.7374207973480198</v>
      </c>
      <c r="N3102">
        <v>5.4840965270996103</v>
      </c>
      <c r="O3102">
        <v>9.4498596191406303</v>
      </c>
      <c r="P3102">
        <v>-5.8779010772705096</v>
      </c>
      <c r="Q3102">
        <v>11.3527421951294</v>
      </c>
      <c r="R3102">
        <v>222</v>
      </c>
      <c r="S3102">
        <v>25.703575078343398</v>
      </c>
      <c r="T3102">
        <v>5.2377438545227104</v>
      </c>
      <c r="U3102">
        <v>73.336631774902301</v>
      </c>
      <c r="V3102">
        <v>90.25</v>
      </c>
      <c r="W3102">
        <v>0.96521753072738603</v>
      </c>
    </row>
    <row r="3103" spans="1:25">
      <c r="A3103" t="s">
        <v>63</v>
      </c>
      <c r="B3103" t="s">
        <v>68</v>
      </c>
      <c r="C3103" s="7" t="s">
        <v>34</v>
      </c>
      <c r="D3103" s="7">
        <v>41180</v>
      </c>
      <c r="E3103" t="s">
        <v>84</v>
      </c>
      <c r="F3103">
        <v>164.43591308593801</v>
      </c>
      <c r="G3103">
        <v>166.20887756347699</v>
      </c>
      <c r="H3103">
        <v>-1.7729687690734901</v>
      </c>
      <c r="I3103">
        <v>-1.07821263372898E-2</v>
      </c>
      <c r="J3103">
        <v>63.002758026122997</v>
      </c>
      <c r="K3103">
        <v>-8.2375392913818395</v>
      </c>
      <c r="L3103">
        <v>-4.4182186126709002</v>
      </c>
      <c r="M3103">
        <v>-1.7729687690734901</v>
      </c>
      <c r="N3103">
        <v>0.872281074523926</v>
      </c>
      <c r="O3103">
        <v>4.6916017532348597</v>
      </c>
      <c r="P3103">
        <v>-10.0701551437378</v>
      </c>
      <c r="Q3103">
        <v>6.5242176055908203</v>
      </c>
      <c r="R3103">
        <v>222</v>
      </c>
      <c r="S3103">
        <v>24.0337382219159</v>
      </c>
      <c r="T3103">
        <v>5.0443310737609899</v>
      </c>
      <c r="U3103">
        <v>73.336631774902301</v>
      </c>
      <c r="V3103">
        <v>90.25</v>
      </c>
      <c r="W3103">
        <v>0.96966683864593495</v>
      </c>
    </row>
    <row r="3104" spans="1:25">
      <c r="A3104" t="s">
        <v>63</v>
      </c>
      <c r="B3104" t="s">
        <v>68</v>
      </c>
      <c r="C3104" s="7" t="s">
        <v>34</v>
      </c>
      <c r="D3104" s="7">
        <v>41180</v>
      </c>
      <c r="E3104" t="s">
        <v>85</v>
      </c>
      <c r="F3104">
        <v>179.43794250488301</v>
      </c>
      <c r="G3104">
        <v>177.41343688964801</v>
      </c>
      <c r="H3104">
        <v>2.0245060920715301</v>
      </c>
      <c r="I3104">
        <v>1.128248590976E-2</v>
      </c>
      <c r="J3104">
        <v>62.895401000976598</v>
      </c>
      <c r="K3104">
        <v>-4.8727269172668501</v>
      </c>
      <c r="L3104">
        <v>-0.79778575897216797</v>
      </c>
      <c r="M3104">
        <v>2.0245060920715301</v>
      </c>
      <c r="N3104">
        <v>4.8467974662780797</v>
      </c>
      <c r="O3104">
        <v>8.9217386245727504</v>
      </c>
      <c r="P3104">
        <v>-6.8279967308044398</v>
      </c>
      <c r="Q3104">
        <v>10.8770084381104</v>
      </c>
      <c r="R3104">
        <v>222</v>
      </c>
      <c r="S3104">
        <v>27.602522020843299</v>
      </c>
      <c r="T3104">
        <v>5.3819394111633301</v>
      </c>
      <c r="U3104">
        <v>73.336631774902301</v>
      </c>
      <c r="V3104">
        <v>90.25</v>
      </c>
      <c r="W3104">
        <v>0.97228920459747303</v>
      </c>
    </row>
    <row r="3105" spans="1:23">
      <c r="A3105" t="s">
        <v>63</v>
      </c>
      <c r="B3105" t="s">
        <v>68</v>
      </c>
      <c r="C3105" s="7" t="s">
        <v>34</v>
      </c>
      <c r="D3105" s="7">
        <v>41180</v>
      </c>
      <c r="E3105" t="s">
        <v>86</v>
      </c>
      <c r="F3105">
        <v>182.83029174804699</v>
      </c>
      <c r="G3105">
        <v>176.53790283203099</v>
      </c>
      <c r="H3105">
        <v>6.2923741340637198</v>
      </c>
      <c r="I3105">
        <v>3.44164781272411E-2</v>
      </c>
      <c r="J3105">
        <v>63.628620147705099</v>
      </c>
      <c r="K3105">
        <v>-2.25630784034729</v>
      </c>
      <c r="L3105">
        <v>2.7943229675293</v>
      </c>
      <c r="M3105">
        <v>6.2923741340637198</v>
      </c>
      <c r="N3105">
        <v>9.7904262542724592</v>
      </c>
      <c r="O3105">
        <v>14.841056823730501</v>
      </c>
      <c r="P3105">
        <v>-4.6797404289245597</v>
      </c>
      <c r="Q3105">
        <v>17.264490127563501</v>
      </c>
      <c r="R3105">
        <v>222</v>
      </c>
      <c r="S3105">
        <v>43.6356356596038</v>
      </c>
      <c r="T3105">
        <v>6.67057228088379</v>
      </c>
      <c r="U3105">
        <v>73.336631774902301</v>
      </c>
      <c r="V3105">
        <v>90.25</v>
      </c>
      <c r="W3105">
        <v>0.97003406286239602</v>
      </c>
    </row>
    <row r="3106" spans="1:23">
      <c r="A3106" t="s">
        <v>63</v>
      </c>
      <c r="B3106" t="s">
        <v>68</v>
      </c>
      <c r="C3106" s="7" t="s">
        <v>34</v>
      </c>
      <c r="D3106" s="7">
        <v>41180</v>
      </c>
      <c r="E3106" t="s">
        <v>87</v>
      </c>
      <c r="F3106">
        <v>183.58409118652301</v>
      </c>
      <c r="G3106">
        <v>185.98789978027301</v>
      </c>
      <c r="H3106">
        <v>-2.4038038253784202</v>
      </c>
      <c r="I3106">
        <v>-1.3093747198581701E-2</v>
      </c>
      <c r="J3106">
        <v>67.324996948242202</v>
      </c>
      <c r="K3106">
        <v>-12.6650066375732</v>
      </c>
      <c r="L3106">
        <v>-6.6026053428649902</v>
      </c>
      <c r="M3106">
        <v>-2.4038038253784202</v>
      </c>
      <c r="N3106">
        <v>1.7949974536895801</v>
      </c>
      <c r="O3106">
        <v>7.85739946365356</v>
      </c>
      <c r="P3106">
        <v>-15.573915481567401</v>
      </c>
      <c r="Q3106">
        <v>10.766307830810501</v>
      </c>
      <c r="R3106">
        <v>222</v>
      </c>
      <c r="S3106">
        <v>63.9464455603811</v>
      </c>
      <c r="T3106">
        <v>8.0068597793579102</v>
      </c>
      <c r="U3106">
        <v>73.336631774902301</v>
      </c>
      <c r="V3106">
        <v>90.25</v>
      </c>
      <c r="W3106">
        <v>0.96871131658554099</v>
      </c>
    </row>
    <row r="3107" spans="1:23">
      <c r="A3107" t="s">
        <v>63</v>
      </c>
      <c r="B3107" t="s">
        <v>68</v>
      </c>
      <c r="C3107" s="7" t="s">
        <v>34</v>
      </c>
      <c r="D3107" s="7">
        <v>41180</v>
      </c>
      <c r="E3107" t="s">
        <v>88</v>
      </c>
      <c r="F3107">
        <v>191.47792053222699</v>
      </c>
      <c r="G3107">
        <v>198.75924682617199</v>
      </c>
      <c r="H3107">
        <v>-7.2813239097595197</v>
      </c>
      <c r="I3107">
        <v>-3.8026966154575299E-2</v>
      </c>
      <c r="J3107">
        <v>72.273796081542997</v>
      </c>
      <c r="K3107">
        <v>-18.847517013549801</v>
      </c>
      <c r="L3107">
        <v>-12.0141153335571</v>
      </c>
      <c r="M3107">
        <v>-7.2813239097595197</v>
      </c>
      <c r="N3107">
        <v>-2.5485317707061799</v>
      </c>
      <c r="O3107">
        <v>4.2848682403564498</v>
      </c>
      <c r="P3107">
        <v>-22.126371383666999</v>
      </c>
      <c r="Q3107">
        <v>7.5637230873107901</v>
      </c>
      <c r="R3107">
        <v>222</v>
      </c>
      <c r="S3107">
        <v>81.297876992117395</v>
      </c>
      <c r="T3107">
        <v>9.02514743804932</v>
      </c>
      <c r="U3107">
        <v>73.336631774902301</v>
      </c>
      <c r="V3107">
        <v>90.25</v>
      </c>
      <c r="W3107">
        <v>0.96383696794509899</v>
      </c>
    </row>
    <row r="3108" spans="1:23">
      <c r="A3108" t="s">
        <v>63</v>
      </c>
      <c r="B3108" t="s">
        <v>68</v>
      </c>
      <c r="C3108" s="7" t="s">
        <v>34</v>
      </c>
      <c r="D3108" s="7">
        <v>41180</v>
      </c>
      <c r="E3108" t="s">
        <v>89</v>
      </c>
      <c r="F3108">
        <v>196.11019897460901</v>
      </c>
      <c r="G3108">
        <v>213.19071960449199</v>
      </c>
      <c r="H3108">
        <v>-17.080530166626001</v>
      </c>
      <c r="I3108">
        <v>-8.7096586823463398E-2</v>
      </c>
      <c r="J3108">
        <v>77.733078002929702</v>
      </c>
      <c r="K3108">
        <v>-33.478946685791001</v>
      </c>
      <c r="L3108">
        <v>-23.7906284332275</v>
      </c>
      <c r="M3108">
        <v>-17.080530166626001</v>
      </c>
      <c r="N3108">
        <v>-10.370430946350099</v>
      </c>
      <c r="O3108">
        <v>-0.68211388587951705</v>
      </c>
      <c r="P3108">
        <v>-38.127670288085902</v>
      </c>
      <c r="Q3108">
        <v>3.9666090011596702</v>
      </c>
      <c r="R3108">
        <v>222</v>
      </c>
      <c r="S3108">
        <v>161.01431654454601</v>
      </c>
      <c r="T3108">
        <v>12.7957515716553</v>
      </c>
      <c r="U3108">
        <v>73.336631774902301</v>
      </c>
      <c r="V3108">
        <v>90.25</v>
      </c>
      <c r="W3108">
        <v>0.95112502574920699</v>
      </c>
    </row>
    <row r="3109" spans="1:23">
      <c r="A3109" t="s">
        <v>63</v>
      </c>
      <c r="B3109" t="s">
        <v>68</v>
      </c>
      <c r="C3109" s="7" t="s">
        <v>34</v>
      </c>
      <c r="D3109" s="7">
        <v>41180</v>
      </c>
      <c r="E3109" t="s">
        <v>90</v>
      </c>
      <c r="F3109">
        <v>193.33551025390599</v>
      </c>
      <c r="G3109">
        <v>219.87522888183599</v>
      </c>
      <c r="H3109">
        <v>-26.539707183837901</v>
      </c>
      <c r="I3109">
        <v>-0.13727280497551</v>
      </c>
      <c r="J3109">
        <v>81.300918579101605</v>
      </c>
      <c r="K3109">
        <v>-48.1038818359375</v>
      </c>
      <c r="L3109">
        <v>-35.363590240478501</v>
      </c>
      <c r="M3109">
        <v>-26.539707183837901</v>
      </c>
      <c r="N3109">
        <v>-17.715822219848601</v>
      </c>
      <c r="O3109">
        <v>-4.9755339622497603</v>
      </c>
      <c r="P3109">
        <v>-54.2170219421387</v>
      </c>
      <c r="Q3109">
        <v>1.1376094818115201</v>
      </c>
      <c r="R3109">
        <v>222</v>
      </c>
      <c r="S3109">
        <v>278.00541547854999</v>
      </c>
      <c r="T3109">
        <v>16.826612472534201</v>
      </c>
      <c r="U3109">
        <v>73.336631774902301</v>
      </c>
      <c r="V3109">
        <v>90.25</v>
      </c>
      <c r="W3109">
        <v>0.93883699178695701</v>
      </c>
    </row>
    <row r="3110" spans="1:23">
      <c r="A3110" t="s">
        <v>63</v>
      </c>
      <c r="B3110" t="s">
        <v>68</v>
      </c>
      <c r="C3110" s="7" t="s">
        <v>34</v>
      </c>
      <c r="D3110" s="7">
        <v>41180</v>
      </c>
      <c r="E3110" t="s">
        <v>91</v>
      </c>
      <c r="F3110">
        <v>198.82237243652301</v>
      </c>
      <c r="G3110">
        <v>223.91419982910199</v>
      </c>
      <c r="H3110">
        <v>-25.0918292999268</v>
      </c>
      <c r="I3110">
        <v>-0.12620224058628099</v>
      </c>
      <c r="J3110">
        <v>83.924942016601605</v>
      </c>
      <c r="K3110">
        <v>-48.060211181640597</v>
      </c>
      <c r="L3110">
        <v>-34.490303039550803</v>
      </c>
      <c r="M3110">
        <v>-25.0918292999268</v>
      </c>
      <c r="N3110">
        <v>-15.6933546066284</v>
      </c>
      <c r="O3110">
        <v>-2.1234483718872101</v>
      </c>
      <c r="P3110">
        <v>-54.571426391601598</v>
      </c>
      <c r="Q3110">
        <v>4.3877682685852104</v>
      </c>
      <c r="R3110">
        <v>222</v>
      </c>
      <c r="S3110">
        <v>314.696979818145</v>
      </c>
      <c r="T3110">
        <v>17.9223232269287</v>
      </c>
      <c r="U3110">
        <v>73.336631774902301</v>
      </c>
      <c r="V3110">
        <v>90.25</v>
      </c>
      <c r="W3110">
        <v>0.93835079669952404</v>
      </c>
    </row>
    <row r="3111" spans="1:23">
      <c r="A3111" t="s">
        <v>63</v>
      </c>
      <c r="B3111" t="s">
        <v>68</v>
      </c>
      <c r="C3111" s="7" t="s">
        <v>34</v>
      </c>
      <c r="D3111" s="7">
        <v>41180</v>
      </c>
      <c r="E3111" t="s">
        <v>92</v>
      </c>
      <c r="F3111">
        <v>206.14593505859401</v>
      </c>
      <c r="G3111">
        <v>231.98513793945301</v>
      </c>
      <c r="H3111">
        <v>-25.839197158813501</v>
      </c>
      <c r="I3111">
        <v>-0.12534420192241699</v>
      </c>
      <c r="J3111">
        <v>85.461952209472699</v>
      </c>
      <c r="K3111">
        <v>-49.739753723144503</v>
      </c>
      <c r="L3111">
        <v>-35.619110107421903</v>
      </c>
      <c r="M3111">
        <v>-25.839197158813501</v>
      </c>
      <c r="N3111">
        <v>-16.059284210205099</v>
      </c>
      <c r="O3111">
        <v>-1.93864405155182</v>
      </c>
      <c r="P3111">
        <v>-56.515224456787102</v>
      </c>
      <c r="Q3111">
        <v>4.83683109283447</v>
      </c>
      <c r="R3111">
        <v>222</v>
      </c>
      <c r="S3111">
        <v>332.77011422686297</v>
      </c>
      <c r="T3111">
        <v>18.649702072143601</v>
      </c>
      <c r="U3111">
        <v>73.336631774902301</v>
      </c>
      <c r="V3111">
        <v>90.25</v>
      </c>
      <c r="W3111">
        <v>0.94072508811950695</v>
      </c>
    </row>
    <row r="3112" spans="1:23">
      <c r="A3112" t="s">
        <v>63</v>
      </c>
      <c r="B3112" t="s">
        <v>68</v>
      </c>
      <c r="C3112" s="7" t="s">
        <v>34</v>
      </c>
      <c r="D3112" s="7">
        <v>41180</v>
      </c>
      <c r="E3112" t="s">
        <v>93</v>
      </c>
      <c r="F3112">
        <v>207.65736389160199</v>
      </c>
      <c r="G3112">
        <v>234.20707702636699</v>
      </c>
      <c r="H3112">
        <v>-26.549718856811499</v>
      </c>
      <c r="I3112">
        <v>-0.127853497862816</v>
      </c>
      <c r="J3112">
        <v>86.223045349121094</v>
      </c>
      <c r="K3112">
        <v>-49.812255859375</v>
      </c>
      <c r="L3112">
        <v>-36.068557739257798</v>
      </c>
      <c r="M3112">
        <v>-26.549718856811499</v>
      </c>
      <c r="N3112">
        <v>-17.030878067016602</v>
      </c>
      <c r="O3112">
        <v>-3.2871840000152601</v>
      </c>
      <c r="P3112">
        <v>-56.406856536865199</v>
      </c>
      <c r="Q3112">
        <v>3.3074214458465598</v>
      </c>
      <c r="R3112">
        <v>222</v>
      </c>
      <c r="S3112">
        <v>314.03552904108102</v>
      </c>
      <c r="T3112">
        <v>18.151851654052699</v>
      </c>
      <c r="U3112">
        <v>73.336631774902301</v>
      </c>
      <c r="V3112">
        <v>90.25</v>
      </c>
      <c r="W3112">
        <v>0.93815827369689897</v>
      </c>
    </row>
    <row r="3113" spans="1:23">
      <c r="A3113" t="s">
        <v>63</v>
      </c>
      <c r="B3113" t="s">
        <v>68</v>
      </c>
      <c r="C3113" s="7" t="s">
        <v>34</v>
      </c>
      <c r="D3113" s="7">
        <v>41180</v>
      </c>
      <c r="E3113" t="s">
        <v>94</v>
      </c>
      <c r="F3113">
        <v>200.59063720703099</v>
      </c>
      <c r="G3113">
        <v>228.01417541503901</v>
      </c>
      <c r="H3113">
        <v>-27.423526763916001</v>
      </c>
      <c r="I3113">
        <v>-0.136713892221451</v>
      </c>
      <c r="J3113">
        <v>85.607872009277301</v>
      </c>
      <c r="K3113">
        <v>-51.179210662841797</v>
      </c>
      <c r="L3113">
        <v>-37.1441650390625</v>
      </c>
      <c r="M3113">
        <v>-27.423526763916001</v>
      </c>
      <c r="N3113">
        <v>-17.702894210815401</v>
      </c>
      <c r="O3113">
        <v>-3.6678404808044398</v>
      </c>
      <c r="P3113">
        <v>-57.913623809814503</v>
      </c>
      <c r="Q3113">
        <v>3.0665667057037398</v>
      </c>
      <c r="R3113">
        <v>222</v>
      </c>
      <c r="S3113">
        <v>331.07004931377003</v>
      </c>
      <c r="T3113">
        <v>18.5366611480713</v>
      </c>
      <c r="U3113">
        <v>73.336631774902301</v>
      </c>
      <c r="V3113">
        <v>90.25</v>
      </c>
      <c r="W3113">
        <v>0.93780791759491</v>
      </c>
    </row>
    <row r="3114" spans="1:23">
      <c r="A3114" t="s">
        <v>63</v>
      </c>
      <c r="B3114" t="s">
        <v>68</v>
      </c>
      <c r="C3114" s="7" t="s">
        <v>34</v>
      </c>
      <c r="D3114" s="7">
        <v>41180</v>
      </c>
      <c r="E3114" t="s">
        <v>95</v>
      </c>
      <c r="F3114">
        <v>193.75076293945301</v>
      </c>
      <c r="G3114">
        <v>221.74102783203099</v>
      </c>
      <c r="H3114">
        <v>-27.9902648925781</v>
      </c>
      <c r="I3114">
        <v>-0.144465312361717</v>
      </c>
      <c r="J3114">
        <v>83.551239013671903</v>
      </c>
      <c r="K3114">
        <v>-51.8607177734375</v>
      </c>
      <c r="L3114">
        <v>-37.757862091064503</v>
      </c>
      <c r="M3114">
        <v>-27.9902648925781</v>
      </c>
      <c r="N3114">
        <v>-18.222669601440401</v>
      </c>
      <c r="O3114">
        <v>-4.1198143959045401</v>
      </c>
      <c r="P3114">
        <v>-58.627655029296903</v>
      </c>
      <c r="Q3114">
        <v>2.6471261978149401</v>
      </c>
      <c r="R3114">
        <v>222</v>
      </c>
      <c r="S3114">
        <v>336.25370120522001</v>
      </c>
      <c r="T3114">
        <v>18.6262111663818</v>
      </c>
      <c r="U3114">
        <v>73.336631774902301</v>
      </c>
      <c r="V3114">
        <v>90.25</v>
      </c>
      <c r="W3114">
        <v>0.93343579769134499</v>
      </c>
    </row>
    <row r="3115" spans="1:23">
      <c r="A3115" t="s">
        <v>63</v>
      </c>
      <c r="B3115" t="s">
        <v>68</v>
      </c>
      <c r="C3115" s="7" t="s">
        <v>34</v>
      </c>
      <c r="D3115" s="7">
        <v>41180</v>
      </c>
      <c r="E3115" t="s">
        <v>96</v>
      </c>
      <c r="F3115">
        <v>189.61962890625</v>
      </c>
      <c r="G3115">
        <v>216.66749572753901</v>
      </c>
      <c r="H3115">
        <v>-27.047853469848601</v>
      </c>
      <c r="I3115">
        <v>-0.142642676830292</v>
      </c>
      <c r="J3115">
        <v>80.981147766113295</v>
      </c>
      <c r="K3115">
        <v>-51.446807861328097</v>
      </c>
      <c r="L3115">
        <v>-37.031707763671903</v>
      </c>
      <c r="M3115">
        <v>-27.047853469848601</v>
      </c>
      <c r="N3115">
        <v>-17.063999176025401</v>
      </c>
      <c r="O3115">
        <v>-2.64889764785767</v>
      </c>
      <c r="P3115">
        <v>-58.363574981689503</v>
      </c>
      <c r="Q3115">
        <v>4.2678675651550302</v>
      </c>
      <c r="R3115">
        <v>222</v>
      </c>
      <c r="S3115">
        <v>343.77118992604699</v>
      </c>
      <c r="T3115">
        <v>19.0386066436768</v>
      </c>
      <c r="U3115">
        <v>73.336631774902301</v>
      </c>
      <c r="V3115">
        <v>90.25</v>
      </c>
      <c r="W3115">
        <v>0.932988882064819</v>
      </c>
    </row>
    <row r="3116" spans="1:23">
      <c r="A3116" t="s">
        <v>63</v>
      </c>
      <c r="B3116" t="s">
        <v>68</v>
      </c>
      <c r="C3116" s="7" t="s">
        <v>34</v>
      </c>
      <c r="D3116" s="7">
        <v>41180</v>
      </c>
      <c r="E3116" t="s">
        <v>97</v>
      </c>
      <c r="F3116">
        <v>190.49607849121099</v>
      </c>
      <c r="G3116">
        <v>217.000411987305</v>
      </c>
      <c r="H3116">
        <v>-26.504329681396499</v>
      </c>
      <c r="I3116">
        <v>-0.1391332000494</v>
      </c>
      <c r="J3116">
        <v>77.614685058593807</v>
      </c>
      <c r="K3116">
        <v>-49.416095733642599</v>
      </c>
      <c r="L3116">
        <v>-35.879638671875</v>
      </c>
      <c r="M3116">
        <v>-26.504329681396499</v>
      </c>
      <c r="N3116">
        <v>-17.1290187835693</v>
      </c>
      <c r="O3116">
        <v>-3.5925593376159699</v>
      </c>
      <c r="P3116">
        <v>-55.911266326904297</v>
      </c>
      <c r="Q3116">
        <v>2.90260887145996</v>
      </c>
      <c r="R3116">
        <v>222</v>
      </c>
      <c r="S3116">
        <v>295.91485799239302</v>
      </c>
      <c r="T3116">
        <v>17.878149032592798</v>
      </c>
      <c r="U3116">
        <v>73.336631774902301</v>
      </c>
      <c r="V3116">
        <v>90.25</v>
      </c>
      <c r="W3116">
        <v>0.92278647422790505</v>
      </c>
    </row>
    <row r="3117" spans="1:23">
      <c r="A3117" t="s">
        <v>63</v>
      </c>
      <c r="B3117" t="s">
        <v>68</v>
      </c>
      <c r="C3117" s="7" t="s">
        <v>34</v>
      </c>
      <c r="D3117" s="7">
        <v>41180</v>
      </c>
      <c r="E3117" t="s">
        <v>98</v>
      </c>
      <c r="F3117">
        <v>197.05441284179699</v>
      </c>
      <c r="G3117">
        <v>224.61235046386699</v>
      </c>
      <c r="H3117">
        <v>-27.557956695556602</v>
      </c>
      <c r="I3117">
        <v>-0.139849483966827</v>
      </c>
      <c r="J3117">
        <v>74.526123046875</v>
      </c>
      <c r="K3117">
        <v>-48.886486053466797</v>
      </c>
      <c r="L3117">
        <v>-36.2854194641113</v>
      </c>
      <c r="M3117">
        <v>-27.557956695556602</v>
      </c>
      <c r="N3117">
        <v>-18.8304958343506</v>
      </c>
      <c r="O3117">
        <v>-6.2294249534606898</v>
      </c>
      <c r="P3117">
        <v>-54.932830810546903</v>
      </c>
      <c r="Q3117">
        <v>-0.18308223783969901</v>
      </c>
      <c r="R3117">
        <v>222</v>
      </c>
      <c r="S3117">
        <v>251.92278808754099</v>
      </c>
      <c r="T3117">
        <v>16.642742156982401</v>
      </c>
      <c r="U3117">
        <v>73.336631774902301</v>
      </c>
      <c r="V3117">
        <v>90.25</v>
      </c>
      <c r="W3117">
        <v>0.91526794433593806</v>
      </c>
    </row>
    <row r="3118" spans="1:23">
      <c r="A3118" t="s">
        <v>63</v>
      </c>
      <c r="B3118" t="s">
        <v>68</v>
      </c>
      <c r="C3118" s="7" t="s">
        <v>34</v>
      </c>
      <c r="D3118" s="7">
        <v>41180</v>
      </c>
      <c r="E3118" t="s">
        <v>99</v>
      </c>
      <c r="F3118">
        <v>190.54774475097699</v>
      </c>
      <c r="G3118">
        <v>214.73986816406301</v>
      </c>
      <c r="H3118">
        <v>-24.192132949829102</v>
      </c>
      <c r="I3118">
        <v>-0.12696100771427199</v>
      </c>
      <c r="J3118">
        <v>72.442848205566406</v>
      </c>
      <c r="K3118">
        <v>-42.838020324707003</v>
      </c>
      <c r="L3118">
        <v>-31.8218803405762</v>
      </c>
      <c r="M3118">
        <v>-24.192132949829102</v>
      </c>
      <c r="N3118">
        <v>-16.5623874664307</v>
      </c>
      <c r="O3118">
        <v>-5.5462441444396999</v>
      </c>
      <c r="P3118">
        <v>-48.123870849609403</v>
      </c>
      <c r="Q3118">
        <v>-0.26039415597915599</v>
      </c>
      <c r="R3118">
        <v>222</v>
      </c>
      <c r="S3118">
        <v>191.66286378859701</v>
      </c>
      <c r="T3118">
        <v>14.549464225769</v>
      </c>
      <c r="U3118">
        <v>73.336631774902301</v>
      </c>
      <c r="V3118">
        <v>90.25</v>
      </c>
      <c r="W3118">
        <v>0.92129421234130904</v>
      </c>
    </row>
    <row r="3119" spans="1:23">
      <c r="A3119" t="s">
        <v>63</v>
      </c>
      <c r="B3119" t="s">
        <v>68</v>
      </c>
      <c r="C3119" s="7" t="s">
        <v>34</v>
      </c>
      <c r="D3119" s="7">
        <v>41180</v>
      </c>
      <c r="E3119" t="s">
        <v>100</v>
      </c>
      <c r="F3119">
        <v>183.196853637695</v>
      </c>
      <c r="G3119">
        <v>202.93037414550801</v>
      </c>
      <c r="H3119">
        <v>-19.733512878418001</v>
      </c>
      <c r="I3119">
        <v>-0.10771752893924701</v>
      </c>
      <c r="J3119">
        <v>71.298934936523395</v>
      </c>
      <c r="K3119">
        <v>-34.023044586181598</v>
      </c>
      <c r="L3119">
        <v>-25.580673217773398</v>
      </c>
      <c r="M3119">
        <v>-19.733512878418001</v>
      </c>
      <c r="N3119">
        <v>-13.8863525390625</v>
      </c>
      <c r="O3119">
        <v>-5.4439806938171396</v>
      </c>
      <c r="P3119">
        <v>-38.073925018310497</v>
      </c>
      <c r="Q3119">
        <v>-1.3930974006652801</v>
      </c>
      <c r="R3119">
        <v>222</v>
      </c>
      <c r="S3119">
        <v>111.992513654137</v>
      </c>
      <c r="T3119">
        <v>11.1501808166504</v>
      </c>
      <c r="U3119">
        <v>73.336631774902301</v>
      </c>
      <c r="V3119">
        <v>90.25</v>
      </c>
      <c r="W3119">
        <v>0.94870173931121804</v>
      </c>
    </row>
    <row r="3120" spans="1:23">
      <c r="A3120" t="s">
        <v>63</v>
      </c>
      <c r="B3120" t="s">
        <v>68</v>
      </c>
      <c r="C3120" s="7" t="s">
        <v>34</v>
      </c>
      <c r="D3120" s="7">
        <v>41180</v>
      </c>
      <c r="E3120" t="s">
        <v>101</v>
      </c>
      <c r="F3120">
        <v>165.50453186035199</v>
      </c>
      <c r="G3120">
        <v>180.15098571777301</v>
      </c>
      <c r="H3120">
        <v>-14.646456718444799</v>
      </c>
      <c r="I3120">
        <v>-8.8495798408985096E-2</v>
      </c>
      <c r="J3120">
        <v>69.983421325683594</v>
      </c>
      <c r="K3120">
        <v>-26.571577072143601</v>
      </c>
      <c r="L3120">
        <v>-19.526119232177699</v>
      </c>
      <c r="M3120">
        <v>-14.646456718444799</v>
      </c>
      <c r="N3120">
        <v>-9.7667942047119105</v>
      </c>
      <c r="O3120">
        <v>-2.72133588790894</v>
      </c>
      <c r="P3120">
        <v>-29.952182769775401</v>
      </c>
      <c r="Q3120">
        <v>0.65926992893219005</v>
      </c>
      <c r="R3120">
        <v>222</v>
      </c>
      <c r="S3120">
        <v>78.5923655403803</v>
      </c>
      <c r="T3120">
        <v>9.3052206039428693</v>
      </c>
      <c r="U3120">
        <v>73.336631774902301</v>
      </c>
      <c r="V3120">
        <v>90.25</v>
      </c>
      <c r="W3120">
        <v>0.94984453916549705</v>
      </c>
    </row>
    <row r="3121" spans="1:25">
      <c r="A3121" t="s">
        <v>63</v>
      </c>
      <c r="B3121" t="s">
        <v>68</v>
      </c>
      <c r="C3121" s="7" t="s">
        <v>34</v>
      </c>
      <c r="D3121" s="7">
        <v>41180</v>
      </c>
      <c r="E3121" t="s">
        <v>102</v>
      </c>
      <c r="F3121">
        <v>147.86502075195301</v>
      </c>
      <c r="G3121">
        <v>162.72203063964801</v>
      </c>
      <c r="H3121">
        <v>-14.857011795043899</v>
      </c>
      <c r="I3121">
        <v>-0.10047685354947999</v>
      </c>
      <c r="J3121">
        <v>68.893302917480497</v>
      </c>
      <c r="K3121">
        <v>-25.890628814697301</v>
      </c>
      <c r="L3121">
        <v>-19.3718776702881</v>
      </c>
      <c r="M3121">
        <v>-14.857011795043899</v>
      </c>
      <c r="N3121">
        <v>-10.342144966125501</v>
      </c>
      <c r="O3121">
        <v>-3.8233952522277801</v>
      </c>
      <c r="P3121">
        <v>-29.018507003784201</v>
      </c>
      <c r="Q3121">
        <v>-0.69551819562911998</v>
      </c>
      <c r="R3121">
        <v>222</v>
      </c>
      <c r="S3121">
        <v>67.990838728665494</v>
      </c>
      <c r="T3121">
        <v>8.6095771789550799</v>
      </c>
      <c r="U3121">
        <v>73.336631774902301</v>
      </c>
      <c r="V3121">
        <v>90.25</v>
      </c>
      <c r="W3121">
        <v>0.95347833633422896</v>
      </c>
    </row>
    <row r="3122" spans="1:25">
      <c r="A3122" t="s">
        <v>63</v>
      </c>
      <c r="B3122" t="s">
        <v>68</v>
      </c>
      <c r="C3122" s="7" t="s">
        <v>35</v>
      </c>
      <c r="D3122" s="7" t="s">
        <v>31</v>
      </c>
      <c r="E3122" t="s">
        <v>79</v>
      </c>
      <c r="F3122">
        <v>120.808723449707</v>
      </c>
      <c r="G3122">
        <v>120.76344299316401</v>
      </c>
      <c r="H3122">
        <v>4.5276749879121801E-2</v>
      </c>
      <c r="I3122">
        <v>3.7478047306649398E-4</v>
      </c>
      <c r="J3122">
        <v>70.660820007324205</v>
      </c>
      <c r="K3122">
        <v>-1.86131143569946</v>
      </c>
      <c r="L3122">
        <v>-0.73488372564315796</v>
      </c>
      <c r="M3122">
        <v>4.5276749879121801E-2</v>
      </c>
      <c r="N3122">
        <v>0.82543718814849898</v>
      </c>
      <c r="O3122">
        <v>1.95186495780945</v>
      </c>
      <c r="P3122">
        <v>-2.4018027782440199</v>
      </c>
      <c r="Q3122">
        <v>2.4923563003539999</v>
      </c>
      <c r="R3122">
        <v>727.58333333333303</v>
      </c>
      <c r="S3122">
        <v>2.2292948477144399</v>
      </c>
      <c r="T3122">
        <v>1.4877187013626101</v>
      </c>
      <c r="U3122">
        <v>77.826988220214801</v>
      </c>
      <c r="V3122">
        <v>95.788002014160199</v>
      </c>
      <c r="W3122">
        <v>0.87334340810775801</v>
      </c>
      <c r="Y3122" s="7"/>
    </row>
    <row r="3123" spans="1:25">
      <c r="A3123" t="s">
        <v>63</v>
      </c>
      <c r="B3123" t="s">
        <v>68</v>
      </c>
      <c r="C3123" s="7" t="s">
        <v>35</v>
      </c>
      <c r="D3123" s="7" t="s">
        <v>31</v>
      </c>
      <c r="E3123" t="s">
        <v>80</v>
      </c>
      <c r="F3123">
        <v>118.894691467285</v>
      </c>
      <c r="G3123">
        <v>117.679809570313</v>
      </c>
      <c r="H3123">
        <v>1.21488189697266</v>
      </c>
      <c r="I3123">
        <v>1.0218134149909E-2</v>
      </c>
      <c r="J3123">
        <v>69.868705749511705</v>
      </c>
      <c r="K3123">
        <v>-0.66149300336837802</v>
      </c>
      <c r="L3123">
        <v>0.44708454608917197</v>
      </c>
      <c r="M3123">
        <v>1.21488189697266</v>
      </c>
      <c r="N3123">
        <v>1.9826793670654299</v>
      </c>
      <c r="O3123">
        <v>3.0912568569183398</v>
      </c>
      <c r="P3123">
        <v>-1.1934192180633501</v>
      </c>
      <c r="Q3123">
        <v>3.6231832504272501</v>
      </c>
      <c r="R3123">
        <v>727.58333333333303</v>
      </c>
      <c r="S3123">
        <v>2.1486246489209901</v>
      </c>
      <c r="T3123">
        <v>1.4641431570053101</v>
      </c>
      <c r="U3123">
        <v>77.826988220214801</v>
      </c>
      <c r="V3123">
        <v>95.788002014160199</v>
      </c>
      <c r="W3123">
        <v>0.87739473581314098</v>
      </c>
      <c r="Y3123" s="7"/>
    </row>
    <row r="3124" spans="1:25">
      <c r="A3124" t="s">
        <v>63</v>
      </c>
      <c r="B3124" t="s">
        <v>68</v>
      </c>
      <c r="C3124" s="7" t="s">
        <v>35</v>
      </c>
      <c r="D3124" s="7" t="s">
        <v>31</v>
      </c>
      <c r="E3124" t="s">
        <v>81</v>
      </c>
      <c r="F3124">
        <v>117.578132629395</v>
      </c>
      <c r="G3124">
        <v>117.193603515625</v>
      </c>
      <c r="H3124">
        <v>0.38452598452568099</v>
      </c>
      <c r="I3124">
        <v>3.2703867182135599E-3</v>
      </c>
      <c r="J3124">
        <v>69.129997253417997</v>
      </c>
      <c r="K3124">
        <v>-1.4336681365966799</v>
      </c>
      <c r="L3124">
        <v>-0.35946434736251798</v>
      </c>
      <c r="M3124">
        <v>0.38452598452568099</v>
      </c>
      <c r="N3124">
        <v>1.1285163164138801</v>
      </c>
      <c r="O3124">
        <v>2.20271992683411</v>
      </c>
      <c r="P3124">
        <v>-1.9491009712219201</v>
      </c>
      <c r="Q3124">
        <v>2.7181529998779301</v>
      </c>
      <c r="R3124">
        <v>727.58333333333303</v>
      </c>
      <c r="S3124">
        <v>1.9936052987070201</v>
      </c>
      <c r="T3124">
        <v>1.41874444484711</v>
      </c>
      <c r="U3124">
        <v>77.826988220214801</v>
      </c>
      <c r="V3124">
        <v>95.788002014160199</v>
      </c>
      <c r="W3124">
        <v>0.88280075788497903</v>
      </c>
      <c r="Y3124" s="7"/>
    </row>
    <row r="3125" spans="1:25">
      <c r="A3125" t="s">
        <v>63</v>
      </c>
      <c r="B3125" t="s">
        <v>68</v>
      </c>
      <c r="C3125" s="7" t="s">
        <v>35</v>
      </c>
      <c r="D3125" s="7" t="s">
        <v>31</v>
      </c>
      <c r="E3125" t="s">
        <v>82</v>
      </c>
      <c r="F3125">
        <v>121.816680908203</v>
      </c>
      <c r="G3125">
        <v>122.414581298828</v>
      </c>
      <c r="H3125">
        <v>-0.59789437055587802</v>
      </c>
      <c r="I3125">
        <v>-4.9081481993198403E-3</v>
      </c>
      <c r="J3125">
        <v>68.500717163085895</v>
      </c>
      <c r="K3125">
        <v>-2.2991037368774401</v>
      </c>
      <c r="L3125">
        <v>-1.2940154075622601</v>
      </c>
      <c r="M3125">
        <v>-0.59789437055587802</v>
      </c>
      <c r="N3125">
        <v>9.8226755857467707E-2</v>
      </c>
      <c r="O3125">
        <v>1.10331499576569</v>
      </c>
      <c r="P3125">
        <v>-2.78137302398682</v>
      </c>
      <c r="Q3125">
        <v>1.5855842828750599</v>
      </c>
      <c r="R3125">
        <v>727.58333333333303</v>
      </c>
      <c r="S3125">
        <v>1.7013283127571801</v>
      </c>
      <c r="T3125">
        <v>1.3274607658386199</v>
      </c>
      <c r="U3125">
        <v>77.826988220214801</v>
      </c>
      <c r="V3125">
        <v>95.788002014160199</v>
      </c>
      <c r="W3125">
        <v>0.89797478914260898</v>
      </c>
      <c r="Y3125" s="7"/>
    </row>
    <row r="3126" spans="1:25">
      <c r="A3126" t="s">
        <v>63</v>
      </c>
      <c r="B3126" t="s">
        <v>68</v>
      </c>
      <c r="C3126" s="7" t="s">
        <v>35</v>
      </c>
      <c r="D3126" s="7" t="s">
        <v>31</v>
      </c>
      <c r="E3126" t="s">
        <v>83</v>
      </c>
      <c r="F3126">
        <v>141.39352416992199</v>
      </c>
      <c r="G3126">
        <v>144.10992431640599</v>
      </c>
      <c r="H3126">
        <v>-2.71641302108765</v>
      </c>
      <c r="I3126">
        <v>-1.92117225378752E-2</v>
      </c>
      <c r="J3126">
        <v>67.881599426269503</v>
      </c>
      <c r="K3126">
        <v>-4.51590776443481</v>
      </c>
      <c r="L3126">
        <v>-3.4527516365051301</v>
      </c>
      <c r="M3126">
        <v>-2.71641302108765</v>
      </c>
      <c r="N3126">
        <v>-1.98007416725159</v>
      </c>
      <c r="O3126">
        <v>-0.91691797971725497</v>
      </c>
      <c r="P3126">
        <v>-5.02603960037231</v>
      </c>
      <c r="Q3126">
        <v>-0.40678617358207703</v>
      </c>
      <c r="R3126">
        <v>727.58333333333303</v>
      </c>
      <c r="S3126">
        <v>1.86143227786127</v>
      </c>
      <c r="T3126">
        <v>1.40415334701538</v>
      </c>
      <c r="U3126">
        <v>77.826988220214801</v>
      </c>
      <c r="V3126">
        <v>95.788002014160199</v>
      </c>
      <c r="W3126">
        <v>0.903256475925446</v>
      </c>
      <c r="Y3126" s="7"/>
    </row>
    <row r="3127" spans="1:25">
      <c r="A3127" t="s">
        <v>63</v>
      </c>
      <c r="B3127" t="s">
        <v>68</v>
      </c>
      <c r="C3127" s="7" t="s">
        <v>35</v>
      </c>
      <c r="D3127" s="7" t="s">
        <v>31</v>
      </c>
      <c r="E3127" t="s">
        <v>84</v>
      </c>
      <c r="F3127">
        <v>186.72740173339801</v>
      </c>
      <c r="G3127">
        <v>192.28875732421901</v>
      </c>
      <c r="H3127">
        <v>-5.5613589286804199</v>
      </c>
      <c r="I3127">
        <v>-2.9783302918076501E-2</v>
      </c>
      <c r="J3127">
        <v>67.551750183105497</v>
      </c>
      <c r="K3127">
        <v>-7.5338649749755904</v>
      </c>
      <c r="L3127">
        <v>-6.3684921264648402</v>
      </c>
      <c r="M3127">
        <v>-5.5613589286804199</v>
      </c>
      <c r="N3127">
        <v>-4.7542252540588397</v>
      </c>
      <c r="O3127">
        <v>-3.5888528823852499</v>
      </c>
      <c r="P3127">
        <v>-8.0930433273315394</v>
      </c>
      <c r="Q3127">
        <v>-3.02967476844788</v>
      </c>
      <c r="R3127">
        <v>727.58333333333303</v>
      </c>
      <c r="S3127">
        <v>2.1545557005210001</v>
      </c>
      <c r="T3127">
        <v>1.5391547679901101</v>
      </c>
      <c r="U3127">
        <v>77.826988220214801</v>
      </c>
      <c r="V3127">
        <v>95.788002014160199</v>
      </c>
      <c r="W3127">
        <v>0.91532349586486805</v>
      </c>
      <c r="Y3127" s="7"/>
    </row>
    <row r="3128" spans="1:25">
      <c r="A3128" t="s">
        <v>63</v>
      </c>
      <c r="B3128" t="s">
        <v>68</v>
      </c>
      <c r="C3128" s="7" t="s">
        <v>35</v>
      </c>
      <c r="D3128" s="7" t="s">
        <v>31</v>
      </c>
      <c r="E3128" t="s">
        <v>85</v>
      </c>
      <c r="F3128">
        <v>231.88232421875</v>
      </c>
      <c r="G3128">
        <v>236.98132324218801</v>
      </c>
      <c r="H3128">
        <v>-5.0989937782287598</v>
      </c>
      <c r="I3128">
        <v>-2.19895765185356E-2</v>
      </c>
      <c r="J3128">
        <v>67.550636291503906</v>
      </c>
      <c r="K3128">
        <v>-7.2239246368408203</v>
      </c>
      <c r="L3128">
        <v>-5.9684982299804696</v>
      </c>
      <c r="M3128">
        <v>-5.0989937782287598</v>
      </c>
      <c r="N3128">
        <v>-4.2294893264770499</v>
      </c>
      <c r="O3128">
        <v>-2.9740633964538601</v>
      </c>
      <c r="P3128">
        <v>-7.8263130187988299</v>
      </c>
      <c r="Q3128">
        <v>-2.3716750144958501</v>
      </c>
      <c r="R3128">
        <v>727.58333333333303</v>
      </c>
      <c r="S3128">
        <v>2.5043939700014399</v>
      </c>
      <c r="T3128">
        <v>1.65809226036072</v>
      </c>
      <c r="U3128">
        <v>77.826988220214801</v>
      </c>
      <c r="V3128">
        <v>95.788002014160199</v>
      </c>
      <c r="W3128">
        <v>0.91483032703399703</v>
      </c>
      <c r="Y3128" s="7"/>
    </row>
    <row r="3129" spans="1:25">
      <c r="A3129" t="s">
        <v>63</v>
      </c>
      <c r="B3129" t="s">
        <v>68</v>
      </c>
      <c r="C3129" s="7" t="s">
        <v>35</v>
      </c>
      <c r="D3129" s="7" t="s">
        <v>31</v>
      </c>
      <c r="E3129" t="s">
        <v>86</v>
      </c>
      <c r="F3129">
        <v>258.09051513671898</v>
      </c>
      <c r="G3129">
        <v>262.07974243164102</v>
      </c>
      <c r="H3129">
        <v>-3.98923683166504</v>
      </c>
      <c r="I3129">
        <v>-1.5456735156476499E-2</v>
      </c>
      <c r="J3129">
        <v>69.456802368164105</v>
      </c>
      <c r="K3129">
        <v>-6.0422611236572301</v>
      </c>
      <c r="L3129">
        <v>-4.8293175697326696</v>
      </c>
      <c r="M3129">
        <v>-3.98923683166504</v>
      </c>
      <c r="N3129">
        <v>-3.1491556167602499</v>
      </c>
      <c r="O3129">
        <v>-1.93621206283569</v>
      </c>
      <c r="P3129">
        <v>-6.6242656707763699</v>
      </c>
      <c r="Q3129">
        <v>-1.35420799255371</v>
      </c>
      <c r="R3129">
        <v>727.58333333333303</v>
      </c>
      <c r="S3129">
        <v>2.3625358792986599</v>
      </c>
      <c r="T3129">
        <v>1.60198366641998</v>
      </c>
      <c r="U3129">
        <v>77.826988220214801</v>
      </c>
      <c r="V3129">
        <v>95.788002014160199</v>
      </c>
      <c r="W3129">
        <v>0.91903579235076904</v>
      </c>
      <c r="Y3129" s="7"/>
    </row>
    <row r="3130" spans="1:25">
      <c r="A3130" t="s">
        <v>63</v>
      </c>
      <c r="B3130" t="s">
        <v>68</v>
      </c>
      <c r="C3130" s="7" t="s">
        <v>35</v>
      </c>
      <c r="D3130" s="7" t="s">
        <v>31</v>
      </c>
      <c r="E3130" t="s">
        <v>87</v>
      </c>
      <c r="F3130">
        <v>266.26754760742199</v>
      </c>
      <c r="G3130">
        <v>269.459716796875</v>
      </c>
      <c r="H3130">
        <v>-3.1921586990356401</v>
      </c>
      <c r="I3130">
        <v>-1.1988538317382299E-2</v>
      </c>
      <c r="J3130">
        <v>73.236145019531307</v>
      </c>
      <c r="K3130">
        <v>-5.2299351692199698</v>
      </c>
      <c r="L3130">
        <v>-4.02600049972534</v>
      </c>
      <c r="M3130">
        <v>-3.1921586990356401</v>
      </c>
      <c r="N3130">
        <v>-2.3583168983459499</v>
      </c>
      <c r="O3130">
        <v>-1.1543818712234499</v>
      </c>
      <c r="P3130">
        <v>-5.80761671066284</v>
      </c>
      <c r="Q3130">
        <v>-0.57670050859451305</v>
      </c>
      <c r="R3130">
        <v>727.58333333333303</v>
      </c>
      <c r="S3130">
        <v>2.3211080187372799</v>
      </c>
      <c r="T3130">
        <v>1.5900856256485001</v>
      </c>
      <c r="U3130">
        <v>77.826988220214801</v>
      </c>
      <c r="V3130">
        <v>95.788002014160199</v>
      </c>
      <c r="W3130">
        <v>0.91468703746795699</v>
      </c>
      <c r="Y3130" s="7"/>
    </row>
    <row r="3131" spans="1:25">
      <c r="A3131" t="s">
        <v>63</v>
      </c>
      <c r="B3131" t="s">
        <v>68</v>
      </c>
      <c r="C3131" s="7" t="s">
        <v>35</v>
      </c>
      <c r="D3131" s="7" t="s">
        <v>31</v>
      </c>
      <c r="E3131" t="s">
        <v>88</v>
      </c>
      <c r="F3131">
        <v>270.07537841796898</v>
      </c>
      <c r="G3131">
        <v>273.36148071289102</v>
      </c>
      <c r="H3131">
        <v>-3.2861204147338898</v>
      </c>
      <c r="I3131">
        <v>-1.2167419306933901E-2</v>
      </c>
      <c r="J3131">
        <v>77.496520996093807</v>
      </c>
      <c r="K3131">
        <v>-5.3121209144592303</v>
      </c>
      <c r="L3131">
        <v>-4.1151432991027797</v>
      </c>
      <c r="M3131">
        <v>-3.2861204147338898</v>
      </c>
      <c r="N3131">
        <v>-2.4570975303649898</v>
      </c>
      <c r="O3131">
        <v>-1.26011991500854</v>
      </c>
      <c r="P3131">
        <v>-5.8864641189575204</v>
      </c>
      <c r="Q3131">
        <v>-0.68577700853347801</v>
      </c>
      <c r="R3131">
        <v>727.58333333333303</v>
      </c>
      <c r="S3131">
        <v>2.29854126343497</v>
      </c>
      <c r="T3131">
        <v>1.5808964967727701</v>
      </c>
      <c r="U3131">
        <v>77.826988220214801</v>
      </c>
      <c r="V3131">
        <v>95.788002014160199</v>
      </c>
      <c r="W3131">
        <v>0.92158842086792003</v>
      </c>
      <c r="Y3131" s="7"/>
    </row>
    <row r="3132" spans="1:25">
      <c r="A3132" t="s">
        <v>63</v>
      </c>
      <c r="B3132" t="s">
        <v>68</v>
      </c>
      <c r="C3132" s="7" t="s">
        <v>35</v>
      </c>
      <c r="D3132" s="7" t="s">
        <v>31</v>
      </c>
      <c r="E3132" t="s">
        <v>89</v>
      </c>
      <c r="F3132">
        <v>273.55487060546898</v>
      </c>
      <c r="G3132">
        <v>277.38247680664102</v>
      </c>
      <c r="H3132">
        <v>-3.8276209831237802</v>
      </c>
      <c r="I3132">
        <v>-1.39921512454748E-2</v>
      </c>
      <c r="J3132">
        <v>81.661453247070298</v>
      </c>
      <c r="K3132">
        <v>-5.8844804763793901</v>
      </c>
      <c r="L3132">
        <v>-4.66927146911621</v>
      </c>
      <c r="M3132">
        <v>-3.8276209831237802</v>
      </c>
      <c r="N3132">
        <v>-2.9859707355499299</v>
      </c>
      <c r="O3132">
        <v>-1.7707614898681601</v>
      </c>
      <c r="P3132">
        <v>-6.4675712585449201</v>
      </c>
      <c r="Q3132">
        <v>-1.1876703500747701</v>
      </c>
      <c r="R3132">
        <v>727.58333333333303</v>
      </c>
      <c r="S3132">
        <v>2.3849762170424098</v>
      </c>
      <c r="T3132">
        <v>1.604975938797</v>
      </c>
      <c r="U3132">
        <v>77.826988220214801</v>
      </c>
      <c r="V3132">
        <v>95.788002014160199</v>
      </c>
      <c r="W3132">
        <v>0.92076146602630604</v>
      </c>
      <c r="Y3132" s="7"/>
    </row>
    <row r="3133" spans="1:25">
      <c r="A3133" t="s">
        <v>63</v>
      </c>
      <c r="B3133" t="s">
        <v>68</v>
      </c>
      <c r="C3133" s="7" t="s">
        <v>35</v>
      </c>
      <c r="D3133" s="7" t="s">
        <v>31</v>
      </c>
      <c r="E3133" t="s">
        <v>90</v>
      </c>
      <c r="F3133">
        <v>269.52307128906301</v>
      </c>
      <c r="G3133">
        <v>272.03311157226602</v>
      </c>
      <c r="H3133">
        <v>-2.5100531578064</v>
      </c>
      <c r="I3133">
        <v>-9.3129435554146801E-3</v>
      </c>
      <c r="J3133">
        <v>84.777526855468807</v>
      </c>
      <c r="K3133">
        <v>-4.4744286537170401</v>
      </c>
      <c r="L3133">
        <v>-3.3138597011566202</v>
      </c>
      <c r="M3133">
        <v>-2.5100531578064</v>
      </c>
      <c r="N3133">
        <v>-1.7062467336654701</v>
      </c>
      <c r="O3133">
        <v>-0.54567790031433105</v>
      </c>
      <c r="P3133">
        <v>-5.0313019752502397</v>
      </c>
      <c r="Q3133">
        <v>1.1195215396583099E-2</v>
      </c>
      <c r="R3133">
        <v>727.58333333333303</v>
      </c>
      <c r="S3133">
        <v>2.1734358972502701</v>
      </c>
      <c r="T3133">
        <v>1.53281021118164</v>
      </c>
      <c r="U3133">
        <v>77.826988220214801</v>
      </c>
      <c r="V3133">
        <v>95.788002014160199</v>
      </c>
      <c r="W3133">
        <v>0.92095816135406505</v>
      </c>
      <c r="Y3133" s="7"/>
    </row>
    <row r="3134" spans="1:25">
      <c r="A3134" t="s">
        <v>63</v>
      </c>
      <c r="B3134" t="s">
        <v>68</v>
      </c>
      <c r="C3134" s="7" t="s">
        <v>35</v>
      </c>
      <c r="D3134" s="7" t="s">
        <v>31</v>
      </c>
      <c r="E3134" t="s">
        <v>91</v>
      </c>
      <c r="F3134">
        <v>263.121337890625</v>
      </c>
      <c r="G3134">
        <v>262.71054077148398</v>
      </c>
      <c r="H3134">
        <v>0.41080868244171098</v>
      </c>
      <c r="I3134">
        <v>1.5612898860126699E-3</v>
      </c>
      <c r="J3134">
        <v>86.834777832031307</v>
      </c>
      <c r="K3134">
        <v>-1.5118426084518399</v>
      </c>
      <c r="L3134">
        <v>-0.37592464685440102</v>
      </c>
      <c r="M3134">
        <v>0.41080868244171098</v>
      </c>
      <c r="N3134">
        <v>1.19754195213318</v>
      </c>
      <c r="O3134">
        <v>2.3334598541259801</v>
      </c>
      <c r="P3134">
        <v>-2.0568873882293701</v>
      </c>
      <c r="Q3134">
        <v>2.8785049915313698</v>
      </c>
      <c r="R3134">
        <v>727.58333333333303</v>
      </c>
      <c r="S3134">
        <v>2.11066327406219</v>
      </c>
      <c r="T3134">
        <v>1.5002527236938501</v>
      </c>
      <c r="U3134">
        <v>77.826988220214801</v>
      </c>
      <c r="V3134">
        <v>95.788002014160199</v>
      </c>
      <c r="W3134">
        <v>0.92707610130310103</v>
      </c>
      <c r="Y3134" s="7"/>
    </row>
    <row r="3135" spans="1:25">
      <c r="A3135" t="s">
        <v>63</v>
      </c>
      <c r="B3135" t="s">
        <v>68</v>
      </c>
      <c r="C3135" s="7" t="s">
        <v>35</v>
      </c>
      <c r="D3135" s="7" t="s">
        <v>31</v>
      </c>
      <c r="E3135" t="s">
        <v>92</v>
      </c>
      <c r="F3135">
        <v>256.42517089843801</v>
      </c>
      <c r="G3135">
        <v>248.26403808593801</v>
      </c>
      <c r="H3135">
        <v>8.1611280441284197</v>
      </c>
      <c r="I3135">
        <v>3.1826548278331798E-2</v>
      </c>
      <c r="J3135">
        <v>88.074493408203097</v>
      </c>
      <c r="K3135">
        <v>6.2009181976318404</v>
      </c>
      <c r="L3135">
        <v>7.35902643203735</v>
      </c>
      <c r="M3135">
        <v>8.1611280441284197</v>
      </c>
      <c r="N3135">
        <v>8.9632310867309606</v>
      </c>
      <c r="O3135">
        <v>10.1213388442993</v>
      </c>
      <c r="P3135">
        <v>5.6452260017395002</v>
      </c>
      <c r="Q3135">
        <v>10.677030563354499</v>
      </c>
      <c r="R3135">
        <v>727.58333333333303</v>
      </c>
      <c r="S3135">
        <v>2.2649860246133402</v>
      </c>
      <c r="T3135">
        <v>1.5295598506927499</v>
      </c>
      <c r="U3135">
        <v>77.826988220214801</v>
      </c>
      <c r="V3135">
        <v>95.788002014160199</v>
      </c>
      <c r="W3135">
        <v>0.91647320985794101</v>
      </c>
      <c r="Y3135" s="7"/>
    </row>
    <row r="3136" spans="1:25">
      <c r="A3136" t="s">
        <v>63</v>
      </c>
      <c r="B3136" t="s">
        <v>68</v>
      </c>
      <c r="C3136" s="7" t="s">
        <v>35</v>
      </c>
      <c r="D3136" s="7" t="s">
        <v>31</v>
      </c>
      <c r="E3136" t="s">
        <v>93</v>
      </c>
      <c r="F3136">
        <v>234.576904296875</v>
      </c>
      <c r="G3136">
        <v>204.613204956055</v>
      </c>
      <c r="H3136">
        <v>29.963699340820298</v>
      </c>
      <c r="I3136">
        <v>0.12773509323596999</v>
      </c>
      <c r="J3136">
        <v>88.360015869140597</v>
      </c>
      <c r="K3136">
        <v>27.9918422698975</v>
      </c>
      <c r="L3136">
        <v>29.156831741333001</v>
      </c>
      <c r="M3136">
        <v>29.963699340820298</v>
      </c>
      <c r="N3136">
        <v>30.7705688476563</v>
      </c>
      <c r="O3136">
        <v>31.935560226440401</v>
      </c>
      <c r="P3136">
        <v>27.432846069335898</v>
      </c>
      <c r="Q3136">
        <v>32.494552612304702</v>
      </c>
      <c r="R3136">
        <v>727.58333333333303</v>
      </c>
      <c r="S3136">
        <v>2.48415489535624</v>
      </c>
      <c r="T3136">
        <v>1.5386493206024201</v>
      </c>
      <c r="U3136">
        <v>77.826988220214801</v>
      </c>
      <c r="V3136">
        <v>95.788002014160199</v>
      </c>
      <c r="W3136">
        <v>0.88625782728195202</v>
      </c>
      <c r="Y3136" s="7"/>
    </row>
    <row r="3137" spans="1:25">
      <c r="A3137" t="s">
        <v>63</v>
      </c>
      <c r="B3137" t="s">
        <v>68</v>
      </c>
      <c r="C3137" s="7" t="s">
        <v>35</v>
      </c>
      <c r="D3137" s="7" t="s">
        <v>31</v>
      </c>
      <c r="E3137" t="s">
        <v>94</v>
      </c>
      <c r="F3137">
        <v>215.14709472656301</v>
      </c>
      <c r="G3137">
        <v>185.57637023925801</v>
      </c>
      <c r="H3137">
        <v>29.570722579956101</v>
      </c>
      <c r="I3137">
        <v>0.137444213032722</v>
      </c>
      <c r="J3137">
        <v>88.293785095214801</v>
      </c>
      <c r="K3137">
        <v>27.655572891235401</v>
      </c>
      <c r="L3137">
        <v>28.787059783935501</v>
      </c>
      <c r="M3137">
        <v>29.570722579956101</v>
      </c>
      <c r="N3137">
        <v>30.354387283325199</v>
      </c>
      <c r="O3137">
        <v>31.4858722686768</v>
      </c>
      <c r="P3137">
        <v>27.112653732299801</v>
      </c>
      <c r="Q3137">
        <v>32.028793334960902</v>
      </c>
      <c r="R3137">
        <v>727.58333333333303</v>
      </c>
      <c r="S3137">
        <v>2.35654438722307</v>
      </c>
      <c r="T3137">
        <v>1.49440026283264</v>
      </c>
      <c r="U3137">
        <v>77.826988220214801</v>
      </c>
      <c r="V3137">
        <v>95.788002014160199</v>
      </c>
      <c r="W3137">
        <v>0.888516485691071</v>
      </c>
      <c r="Y3137" s="7"/>
    </row>
    <row r="3138" spans="1:25">
      <c r="A3138" t="s">
        <v>63</v>
      </c>
      <c r="B3138" t="s">
        <v>68</v>
      </c>
      <c r="C3138" s="7" t="s">
        <v>35</v>
      </c>
      <c r="D3138" s="7" t="s">
        <v>31</v>
      </c>
      <c r="E3138" t="s">
        <v>95</v>
      </c>
      <c r="F3138">
        <v>192.13156127929699</v>
      </c>
      <c r="G3138">
        <v>166.73983764648401</v>
      </c>
      <c r="H3138">
        <v>25.3917236328125</v>
      </c>
      <c r="I3138">
        <v>0.13215801119804399</v>
      </c>
      <c r="J3138">
        <v>87.439010620117202</v>
      </c>
      <c r="K3138">
        <v>23.544990539550799</v>
      </c>
      <c r="L3138">
        <v>24.6360569000244</v>
      </c>
      <c r="M3138">
        <v>25.3917236328125</v>
      </c>
      <c r="N3138">
        <v>26.147392272949201</v>
      </c>
      <c r="O3138">
        <v>27.238458633422901</v>
      </c>
      <c r="P3138">
        <v>23.021469116210898</v>
      </c>
      <c r="Q3138">
        <v>27.761980056762699</v>
      </c>
      <c r="R3138">
        <v>727.58333333333303</v>
      </c>
      <c r="S3138">
        <v>2.2034645090568001</v>
      </c>
      <c r="T3138">
        <v>1.44101333618164</v>
      </c>
      <c r="U3138">
        <v>77.826988220214801</v>
      </c>
      <c r="V3138">
        <v>95.788002014160199</v>
      </c>
      <c r="W3138">
        <v>0.89166933298110995</v>
      </c>
      <c r="Y3138" s="7"/>
    </row>
    <row r="3139" spans="1:25">
      <c r="A3139" t="s">
        <v>63</v>
      </c>
      <c r="B3139" t="s">
        <v>68</v>
      </c>
      <c r="C3139" s="7" t="s">
        <v>35</v>
      </c>
      <c r="D3139" s="7" t="s">
        <v>31</v>
      </c>
      <c r="E3139" t="s">
        <v>96</v>
      </c>
      <c r="F3139">
        <v>175.94203186035199</v>
      </c>
      <c r="G3139">
        <v>151.44198608398401</v>
      </c>
      <c r="H3139">
        <v>24.500047683715799</v>
      </c>
      <c r="I3139">
        <v>0.13925066590309099</v>
      </c>
      <c r="J3139">
        <v>85.619819641113295</v>
      </c>
      <c r="K3139">
        <v>22.720340728759801</v>
      </c>
      <c r="L3139">
        <v>23.771804809570298</v>
      </c>
      <c r="M3139">
        <v>24.500047683715799</v>
      </c>
      <c r="N3139">
        <v>25.228288650512699</v>
      </c>
      <c r="O3139">
        <v>26.2797527313232</v>
      </c>
      <c r="P3139">
        <v>22.215818405151399</v>
      </c>
      <c r="Q3139">
        <v>26.784275054931602</v>
      </c>
      <c r="R3139">
        <v>727.58333333333303</v>
      </c>
      <c r="S3139">
        <v>2.05424620676723</v>
      </c>
      <c r="T3139">
        <v>1.3887124061584499</v>
      </c>
      <c r="U3139">
        <v>77.826988220214801</v>
      </c>
      <c r="V3139">
        <v>95.788002014160199</v>
      </c>
      <c r="W3139">
        <v>0.89517056941986095</v>
      </c>
      <c r="Y3139" s="7"/>
    </row>
    <row r="3140" spans="1:25">
      <c r="A3140" t="s">
        <v>63</v>
      </c>
      <c r="B3140" t="s">
        <v>68</v>
      </c>
      <c r="C3140" s="7" t="s">
        <v>35</v>
      </c>
      <c r="D3140" s="7" t="s">
        <v>31</v>
      </c>
      <c r="E3140" t="s">
        <v>97</v>
      </c>
      <c r="F3140">
        <v>172.29209899902301</v>
      </c>
      <c r="G3140">
        <v>163.14878845214801</v>
      </c>
      <c r="H3140">
        <v>9.14330959320068</v>
      </c>
      <c r="I3140">
        <v>5.3068656474351897E-2</v>
      </c>
      <c r="J3140">
        <v>82.727302551269503</v>
      </c>
      <c r="K3140">
        <v>7.3870983123779297</v>
      </c>
      <c r="L3140">
        <v>8.4246826171875</v>
      </c>
      <c r="M3140">
        <v>9.14330959320068</v>
      </c>
      <c r="N3140">
        <v>9.86193752288818</v>
      </c>
      <c r="O3140">
        <v>10.8995208740234</v>
      </c>
      <c r="P3140">
        <v>6.8892364501953098</v>
      </c>
      <c r="Q3140">
        <v>11.397382736206101</v>
      </c>
      <c r="R3140">
        <v>727.58333333333303</v>
      </c>
      <c r="S3140">
        <v>1.8499656500196699</v>
      </c>
      <c r="T3140">
        <v>1.37037909030914</v>
      </c>
      <c r="U3140">
        <v>77.826988220214801</v>
      </c>
      <c r="V3140">
        <v>95.788002014160199</v>
      </c>
      <c r="W3140">
        <v>0.911546230316162</v>
      </c>
      <c r="Y3140" s="7"/>
    </row>
    <row r="3141" spans="1:25">
      <c r="A3141" t="s">
        <v>63</v>
      </c>
      <c r="B3141" t="s">
        <v>68</v>
      </c>
      <c r="C3141" s="7" t="s">
        <v>35</v>
      </c>
      <c r="D3141" s="7" t="s">
        <v>31</v>
      </c>
      <c r="E3141" t="s">
        <v>98</v>
      </c>
      <c r="F3141">
        <v>170.66526794433599</v>
      </c>
      <c r="G3141">
        <v>169.32315063476599</v>
      </c>
      <c r="H3141">
        <v>1.34212946891785</v>
      </c>
      <c r="I3141">
        <v>7.8641045838594402E-3</v>
      </c>
      <c r="J3141">
        <v>79.207717895507798</v>
      </c>
      <c r="K3141">
        <v>-0.45516103506088301</v>
      </c>
      <c r="L3141">
        <v>0.60669279098510698</v>
      </c>
      <c r="M3141">
        <v>1.34212946891785</v>
      </c>
      <c r="N3141">
        <v>2.0775661468505899</v>
      </c>
      <c r="O3141">
        <v>3.1394200325012198</v>
      </c>
      <c r="P3141">
        <v>-0.96466791629791304</v>
      </c>
      <c r="Q3141">
        <v>3.6489269733428999</v>
      </c>
      <c r="R3141">
        <v>727.58333333333303</v>
      </c>
      <c r="S3141">
        <v>1.8806734036142501</v>
      </c>
      <c r="T3141">
        <v>1.40243327617645</v>
      </c>
      <c r="U3141">
        <v>77.826988220214801</v>
      </c>
      <c r="V3141">
        <v>95.788002014160199</v>
      </c>
      <c r="W3141">
        <v>0.92018747329711903</v>
      </c>
      <c r="Y3141" s="7"/>
    </row>
    <row r="3142" spans="1:25">
      <c r="A3142" t="s">
        <v>63</v>
      </c>
      <c r="B3142" t="s">
        <v>68</v>
      </c>
      <c r="C3142" s="7" t="s">
        <v>35</v>
      </c>
      <c r="D3142" s="7" t="s">
        <v>31</v>
      </c>
      <c r="E3142" t="s">
        <v>99</v>
      </c>
      <c r="F3142">
        <v>169.88177490234401</v>
      </c>
      <c r="G3142">
        <v>169.02685546875</v>
      </c>
      <c r="H3142">
        <v>0.85492616891860995</v>
      </c>
      <c r="I3142">
        <v>5.0324774347245702E-3</v>
      </c>
      <c r="J3142">
        <v>76.460525512695298</v>
      </c>
      <c r="K3142">
        <v>-1.0350155830383301</v>
      </c>
      <c r="L3142">
        <v>8.1577308475971194E-2</v>
      </c>
      <c r="M3142">
        <v>0.85492616891860995</v>
      </c>
      <c r="N3142">
        <v>1.6282750368118299</v>
      </c>
      <c r="O3142">
        <v>2.7448680400848402</v>
      </c>
      <c r="P3142">
        <v>-1.5707877874374401</v>
      </c>
      <c r="Q3142">
        <v>3.28064012527466</v>
      </c>
      <c r="R3142">
        <v>727.58333333333303</v>
      </c>
      <c r="S3142">
        <v>2.06932572952452</v>
      </c>
      <c r="T3142">
        <v>1.4747294187545801</v>
      </c>
      <c r="U3142">
        <v>77.826988220214801</v>
      </c>
      <c r="V3142">
        <v>95.788002014160199</v>
      </c>
      <c r="W3142">
        <v>0.91334587335586503</v>
      </c>
      <c r="Y3142" s="7"/>
    </row>
    <row r="3143" spans="1:25">
      <c r="A3143" t="s">
        <v>63</v>
      </c>
      <c r="B3143" t="s">
        <v>68</v>
      </c>
      <c r="C3143" s="7" t="s">
        <v>35</v>
      </c>
      <c r="D3143" s="7" t="s">
        <v>31</v>
      </c>
      <c r="E3143" t="s">
        <v>100</v>
      </c>
      <c r="F3143">
        <v>164.3837890625</v>
      </c>
      <c r="G3143">
        <v>165.24235534668</v>
      </c>
      <c r="H3143">
        <v>-0.85856229066848799</v>
      </c>
      <c r="I3143">
        <v>-5.2229133434593704E-3</v>
      </c>
      <c r="J3143">
        <v>74.827438354492202</v>
      </c>
      <c r="K3143">
        <v>-2.7625887393951398</v>
      </c>
      <c r="L3143">
        <v>-1.63767433166504</v>
      </c>
      <c r="M3143">
        <v>-0.85856229066848799</v>
      </c>
      <c r="N3143">
        <v>-7.9450197517871898E-2</v>
      </c>
      <c r="O3143">
        <v>1.0454639196395901</v>
      </c>
      <c r="P3143">
        <v>-3.3023536205291699</v>
      </c>
      <c r="Q3143">
        <v>1.5852289199829099</v>
      </c>
      <c r="R3143">
        <v>727.58333333333303</v>
      </c>
      <c r="S3143">
        <v>2.0859055771288699</v>
      </c>
      <c r="T3143">
        <v>1.4857195615768399</v>
      </c>
      <c r="U3143">
        <v>77.826988220214801</v>
      </c>
      <c r="V3143">
        <v>95.788002014160199</v>
      </c>
      <c r="W3143">
        <v>0.90941792726516701</v>
      </c>
      <c r="Y3143" s="7"/>
    </row>
    <row r="3144" spans="1:25">
      <c r="A3144" t="s">
        <v>63</v>
      </c>
      <c r="B3144" t="s">
        <v>68</v>
      </c>
      <c r="C3144" s="7" t="s">
        <v>35</v>
      </c>
      <c r="D3144" s="7" t="s">
        <v>31</v>
      </c>
      <c r="E3144" t="s">
        <v>101</v>
      </c>
      <c r="F3144">
        <v>155.44088745117199</v>
      </c>
      <c r="G3144">
        <v>157.66386413574199</v>
      </c>
      <c r="H3144">
        <v>-2.2229769229888898</v>
      </c>
      <c r="I3144">
        <v>-1.43011072650552E-2</v>
      </c>
      <c r="J3144">
        <v>73.530181884765597</v>
      </c>
      <c r="K3144">
        <v>-4.0784955024719203</v>
      </c>
      <c r="L3144">
        <v>-2.9822399616241499</v>
      </c>
      <c r="M3144">
        <v>-2.2229769229888898</v>
      </c>
      <c r="N3144">
        <v>-1.4637137651443499</v>
      </c>
      <c r="O3144">
        <v>-0.36745861172676098</v>
      </c>
      <c r="P3144">
        <v>-4.6045088768005398</v>
      </c>
      <c r="Q3144">
        <v>0.15855506062507599</v>
      </c>
      <c r="R3144">
        <v>727.58333333333303</v>
      </c>
      <c r="S3144">
        <v>1.9690347493201401</v>
      </c>
      <c r="T3144">
        <v>1.4478685855865501</v>
      </c>
      <c r="U3144">
        <v>77.826988220214801</v>
      </c>
      <c r="V3144">
        <v>95.788002014160199</v>
      </c>
      <c r="W3144">
        <v>0.91066837310791005</v>
      </c>
      <c r="Y3144" s="7"/>
    </row>
    <row r="3145" spans="1:25">
      <c r="A3145" t="s">
        <v>63</v>
      </c>
      <c r="B3145" t="s">
        <v>68</v>
      </c>
      <c r="C3145" s="7" t="s">
        <v>35</v>
      </c>
      <c r="D3145" s="7" t="s">
        <v>31</v>
      </c>
      <c r="E3145" t="s">
        <v>102</v>
      </c>
      <c r="F3145">
        <v>147.30125427246099</v>
      </c>
      <c r="G3145">
        <v>149.94990539550801</v>
      </c>
      <c r="H3145">
        <v>-2.6486568450927699</v>
      </c>
      <c r="I3145">
        <v>-1.7981223762035401E-2</v>
      </c>
      <c r="J3145">
        <v>72.436241149902301</v>
      </c>
      <c r="K3145">
        <v>-4.4750089645385698</v>
      </c>
      <c r="L3145">
        <v>-3.39598536491394</v>
      </c>
      <c r="M3145">
        <v>-2.6486568450927699</v>
      </c>
      <c r="N3145">
        <v>-1.90132808685303</v>
      </c>
      <c r="O3145">
        <v>-0.82230430841445901</v>
      </c>
      <c r="P3145">
        <v>-4.9927544593811</v>
      </c>
      <c r="Q3145">
        <v>-0.30455875396728499</v>
      </c>
      <c r="R3145">
        <v>727.58333333333303</v>
      </c>
      <c r="S3145">
        <v>1.8902430807508199</v>
      </c>
      <c r="T3145">
        <v>1.4251104593277</v>
      </c>
      <c r="U3145">
        <v>77.826988220214801</v>
      </c>
      <c r="V3145">
        <v>95.788002014160199</v>
      </c>
      <c r="W3145">
        <v>0.91140681505203203</v>
      </c>
      <c r="Y3145" s="7"/>
    </row>
    <row r="3146" spans="1:25">
      <c r="A3146" t="s">
        <v>63</v>
      </c>
      <c r="B3146" t="s">
        <v>68</v>
      </c>
      <c r="C3146" s="7" t="s">
        <v>35</v>
      </c>
      <c r="D3146" s="7">
        <v>41089</v>
      </c>
      <c r="E3146" t="s">
        <v>79</v>
      </c>
      <c r="F3146">
        <v>140.81674194335901</v>
      </c>
      <c r="G3146">
        <v>145.08229064941401</v>
      </c>
      <c r="H3146">
        <v>-4.2655377388000497</v>
      </c>
      <c r="I3146">
        <v>-3.0291410163044898E-2</v>
      </c>
      <c r="J3146">
        <v>64.3729248046875</v>
      </c>
      <c r="K3146">
        <v>-8.9737472534179705</v>
      </c>
      <c r="L3146">
        <v>-6.19209909439087</v>
      </c>
      <c r="M3146">
        <v>-4.2655377388000497</v>
      </c>
      <c r="N3146">
        <v>-2.3389763832092298</v>
      </c>
      <c r="O3146">
        <v>0.44267210364341703</v>
      </c>
      <c r="P3146">
        <v>-10.308459281921399</v>
      </c>
      <c r="Q3146">
        <v>1.7773841619491599</v>
      </c>
      <c r="R3146">
        <v>731</v>
      </c>
      <c r="S3146">
        <v>12.867889447214001</v>
      </c>
      <c r="T3146">
        <v>3.6738357543945299</v>
      </c>
      <c r="U3146">
        <v>71.949821472167997</v>
      </c>
      <c r="V3146">
        <v>86.716667175292997</v>
      </c>
      <c r="W3146">
        <v>0.87334340810775801</v>
      </c>
      <c r="Y3146" s="7"/>
    </row>
    <row r="3147" spans="1:25">
      <c r="A3147" t="s">
        <v>63</v>
      </c>
      <c r="B3147" t="s">
        <v>68</v>
      </c>
      <c r="C3147" s="7" t="s">
        <v>35</v>
      </c>
      <c r="D3147" s="7">
        <v>41089</v>
      </c>
      <c r="E3147" t="s">
        <v>80</v>
      </c>
      <c r="F3147">
        <v>132.896072387695</v>
      </c>
      <c r="G3147">
        <v>138.36973571777301</v>
      </c>
      <c r="H3147">
        <v>-5.47365474700928</v>
      </c>
      <c r="I3147">
        <v>-4.1187483817338902E-2</v>
      </c>
      <c r="J3147">
        <v>63.4436225891113</v>
      </c>
      <c r="K3147">
        <v>-10.2100276947021</v>
      </c>
      <c r="L3147">
        <v>-7.4117403030395499</v>
      </c>
      <c r="M3147">
        <v>-5.47365474700928</v>
      </c>
      <c r="N3147">
        <v>-3.5355691909789999</v>
      </c>
      <c r="O3147">
        <v>-0.73728144168853804</v>
      </c>
      <c r="P3147">
        <v>-11.5527238845825</v>
      </c>
      <c r="Q3147">
        <v>0.60541456937789895</v>
      </c>
      <c r="R3147">
        <v>731</v>
      </c>
      <c r="S3147">
        <v>12.9108070242554</v>
      </c>
      <c r="T3147">
        <v>3.69581174850464</v>
      </c>
      <c r="U3147">
        <v>71.949821472167997</v>
      </c>
      <c r="V3147">
        <v>86.716667175292997</v>
      </c>
      <c r="W3147">
        <v>0.87739473581314098</v>
      </c>
      <c r="Y3147" s="7"/>
    </row>
    <row r="3148" spans="1:25">
      <c r="A3148" t="s">
        <v>63</v>
      </c>
      <c r="B3148" t="s">
        <v>68</v>
      </c>
      <c r="C3148" s="7" t="s">
        <v>35</v>
      </c>
      <c r="D3148" s="7">
        <v>41089</v>
      </c>
      <c r="E3148" t="s">
        <v>81</v>
      </c>
      <c r="F3148">
        <v>128.82518005371099</v>
      </c>
      <c r="G3148">
        <v>133.09077453613301</v>
      </c>
      <c r="H3148">
        <v>-4.2655940055847203</v>
      </c>
      <c r="I3148">
        <v>-3.3111494034528698E-2</v>
      </c>
      <c r="J3148">
        <v>62.870609283447301</v>
      </c>
      <c r="K3148">
        <v>-8.9972791671752894</v>
      </c>
      <c r="L3148">
        <v>-6.20176124572754</v>
      </c>
      <c r="M3148">
        <v>-4.2655940055847203</v>
      </c>
      <c r="N3148">
        <v>-2.3294272422790501</v>
      </c>
      <c r="O3148">
        <v>0.46609047055244401</v>
      </c>
      <c r="P3148">
        <v>-10.3386449813843</v>
      </c>
      <c r="Q3148">
        <v>1.80745732784271</v>
      </c>
      <c r="R3148">
        <v>731</v>
      </c>
      <c r="S3148">
        <v>12.760306107876399</v>
      </c>
      <c r="T3148">
        <v>3.6921532154083301</v>
      </c>
      <c r="U3148">
        <v>71.949821472167997</v>
      </c>
      <c r="V3148">
        <v>86.716667175292997</v>
      </c>
      <c r="W3148">
        <v>0.88280075788497903</v>
      </c>
      <c r="Y3148" s="7"/>
    </row>
    <row r="3149" spans="1:25">
      <c r="A3149" t="s">
        <v>63</v>
      </c>
      <c r="B3149" t="s">
        <v>68</v>
      </c>
      <c r="C3149" s="7" t="s">
        <v>35</v>
      </c>
      <c r="D3149" s="7">
        <v>41089</v>
      </c>
      <c r="E3149" t="s">
        <v>82</v>
      </c>
      <c r="F3149">
        <v>130.19293212890599</v>
      </c>
      <c r="G3149">
        <v>135.0751953125</v>
      </c>
      <c r="H3149">
        <v>-4.8822655677795401</v>
      </c>
      <c r="I3149">
        <v>-3.7500236183404902E-2</v>
      </c>
      <c r="J3149">
        <v>62.091720581054702</v>
      </c>
      <c r="K3149">
        <v>-9.7703723907470703</v>
      </c>
      <c r="L3149">
        <v>-6.8824396133422896</v>
      </c>
      <c r="M3149">
        <v>-4.8822655677795401</v>
      </c>
      <c r="N3149">
        <v>-2.8820922374725302</v>
      </c>
      <c r="O3149">
        <v>5.8406889438629202E-3</v>
      </c>
      <c r="P3149">
        <v>-11.1560821533203</v>
      </c>
      <c r="Q3149">
        <v>1.39155101776123</v>
      </c>
      <c r="R3149">
        <v>731</v>
      </c>
      <c r="S3149">
        <v>13.521173292678901</v>
      </c>
      <c r="T3149">
        <v>3.81420969963074</v>
      </c>
      <c r="U3149">
        <v>71.949821472167997</v>
      </c>
      <c r="V3149">
        <v>86.716667175292997</v>
      </c>
      <c r="W3149">
        <v>0.89797478914260898</v>
      </c>
      <c r="Y3149" s="7"/>
    </row>
    <row r="3150" spans="1:25">
      <c r="A3150" t="s">
        <v>63</v>
      </c>
      <c r="B3150" t="s">
        <v>68</v>
      </c>
      <c r="C3150" s="7" t="s">
        <v>35</v>
      </c>
      <c r="D3150" s="7">
        <v>41089</v>
      </c>
      <c r="E3150" t="s">
        <v>83</v>
      </c>
      <c r="F3150">
        <v>149.315994262695</v>
      </c>
      <c r="G3150">
        <v>155.77215576171901</v>
      </c>
      <c r="H3150">
        <v>-6.4561700820922896</v>
      </c>
      <c r="I3150">
        <v>-4.3238300830125802E-2</v>
      </c>
      <c r="J3150">
        <v>61.092018127441399</v>
      </c>
      <c r="K3150">
        <v>-11.9009408950806</v>
      </c>
      <c r="L3150">
        <v>-8.6841259002685494</v>
      </c>
      <c r="M3150">
        <v>-6.4561700820922896</v>
      </c>
      <c r="N3150">
        <v>-4.2282137870788601</v>
      </c>
      <c r="O3150">
        <v>-1.0113990306854199</v>
      </c>
      <c r="P3150">
        <v>-13.4444580078125</v>
      </c>
      <c r="Q3150">
        <v>0.53211784362793002</v>
      </c>
      <c r="R3150">
        <v>731</v>
      </c>
      <c r="S3150">
        <v>16.346935420921898</v>
      </c>
      <c r="T3150">
        <v>4.2485771179199201</v>
      </c>
      <c r="U3150">
        <v>71.949821472167997</v>
      </c>
      <c r="V3150">
        <v>86.716667175292997</v>
      </c>
      <c r="W3150">
        <v>0.903256475925446</v>
      </c>
      <c r="Y3150" s="7"/>
    </row>
    <row r="3151" spans="1:25">
      <c r="A3151" t="s">
        <v>63</v>
      </c>
      <c r="B3151" t="s">
        <v>68</v>
      </c>
      <c r="C3151" s="7" t="s">
        <v>35</v>
      </c>
      <c r="D3151" s="7">
        <v>41089</v>
      </c>
      <c r="E3151" t="s">
        <v>84</v>
      </c>
      <c r="F3151">
        <v>190.61216735839801</v>
      </c>
      <c r="G3151">
        <v>197.18202209472699</v>
      </c>
      <c r="H3151">
        <v>-6.5698695182800302</v>
      </c>
      <c r="I3151">
        <v>-3.4467209130525603E-2</v>
      </c>
      <c r="J3151">
        <v>60.455177307128899</v>
      </c>
      <c r="K3151">
        <v>-12.297101020813001</v>
      </c>
      <c r="L3151">
        <v>-8.9134063720703107</v>
      </c>
      <c r="M3151">
        <v>-6.5698695182800302</v>
      </c>
      <c r="N3151">
        <v>-4.2263331413268999</v>
      </c>
      <c r="O3151">
        <v>-0.84263849258422896</v>
      </c>
      <c r="P3151">
        <v>-13.920690536499</v>
      </c>
      <c r="Q3151">
        <v>0.78095197677612305</v>
      </c>
      <c r="R3151">
        <v>731</v>
      </c>
      <c r="S3151">
        <v>17.672409369848001</v>
      </c>
      <c r="T3151">
        <v>4.4689822196960396</v>
      </c>
      <c r="U3151">
        <v>71.949821472167997</v>
      </c>
      <c r="V3151">
        <v>86.716667175292997</v>
      </c>
      <c r="W3151">
        <v>0.91532349586486805</v>
      </c>
      <c r="Y3151" s="7"/>
    </row>
    <row r="3152" spans="1:25">
      <c r="A3152" t="s">
        <v>63</v>
      </c>
      <c r="B3152" t="s">
        <v>68</v>
      </c>
      <c r="C3152" s="7" t="s">
        <v>35</v>
      </c>
      <c r="D3152" s="7">
        <v>41089</v>
      </c>
      <c r="E3152" t="s">
        <v>85</v>
      </c>
      <c r="F3152">
        <v>223.52244567871099</v>
      </c>
      <c r="G3152">
        <v>233.51713562011699</v>
      </c>
      <c r="H3152">
        <v>-9.9946956634521502</v>
      </c>
      <c r="I3152">
        <v>-4.4714506715536097E-2</v>
      </c>
      <c r="J3152">
        <v>61.090690612792997</v>
      </c>
      <c r="K3152">
        <v>-16.963588714599599</v>
      </c>
      <c r="L3152">
        <v>-12.846309661865201</v>
      </c>
      <c r="M3152">
        <v>-9.9946956634521502</v>
      </c>
      <c r="N3152">
        <v>-7.1430816650390598</v>
      </c>
      <c r="O3152">
        <v>-3.0258038043975799</v>
      </c>
      <c r="P3152">
        <v>-18.939170837402301</v>
      </c>
      <c r="Q3152">
        <v>-1.05021989345551</v>
      </c>
      <c r="R3152">
        <v>731</v>
      </c>
      <c r="S3152">
        <v>26.531176966785999</v>
      </c>
      <c r="T3152">
        <v>5.4378552436828604</v>
      </c>
      <c r="U3152">
        <v>71.949821472167997</v>
      </c>
      <c r="V3152">
        <v>86.716667175292997</v>
      </c>
      <c r="W3152">
        <v>0.91483032703399703</v>
      </c>
      <c r="Y3152" s="7"/>
    </row>
    <row r="3153" spans="1:25">
      <c r="A3153" t="s">
        <v>63</v>
      </c>
      <c r="B3153" t="s">
        <v>68</v>
      </c>
      <c r="C3153" s="7" t="s">
        <v>35</v>
      </c>
      <c r="D3153" s="7">
        <v>41089</v>
      </c>
      <c r="E3153" t="s">
        <v>86</v>
      </c>
      <c r="F3153">
        <v>247.981689453125</v>
      </c>
      <c r="G3153">
        <v>255.61393737793</v>
      </c>
      <c r="H3153">
        <v>-7.6322507858276403</v>
      </c>
      <c r="I3153">
        <v>-3.0777476727962501E-2</v>
      </c>
      <c r="J3153">
        <v>63.749961853027301</v>
      </c>
      <c r="K3153">
        <v>-14.2008628845215</v>
      </c>
      <c r="L3153">
        <v>-10.3200740814209</v>
      </c>
      <c r="M3153">
        <v>-7.6322507858276403</v>
      </c>
      <c r="N3153">
        <v>-4.9444279670715297</v>
      </c>
      <c r="O3153">
        <v>-1.06363809108734</v>
      </c>
      <c r="P3153">
        <v>-16.062974929809599</v>
      </c>
      <c r="Q3153">
        <v>0.79847234487533603</v>
      </c>
      <c r="R3153">
        <v>731</v>
      </c>
      <c r="S3153">
        <v>23.788957628955799</v>
      </c>
      <c r="T3153">
        <v>5.1255159378051802</v>
      </c>
      <c r="U3153">
        <v>71.949821472167997</v>
      </c>
      <c r="V3153">
        <v>86.716667175292997</v>
      </c>
      <c r="W3153">
        <v>0.91903579235076904</v>
      </c>
      <c r="Y3153" s="7"/>
    </row>
    <row r="3154" spans="1:25">
      <c r="A3154" t="s">
        <v>63</v>
      </c>
      <c r="B3154" t="s">
        <v>68</v>
      </c>
      <c r="C3154" s="7" t="s">
        <v>35</v>
      </c>
      <c r="D3154" s="7">
        <v>41089</v>
      </c>
      <c r="E3154" t="s">
        <v>87</v>
      </c>
      <c r="F3154">
        <v>252.35656738281301</v>
      </c>
      <c r="G3154">
        <v>262.16818237304699</v>
      </c>
      <c r="H3154">
        <v>-9.8116140365600604</v>
      </c>
      <c r="I3154">
        <v>-3.8879964500665699E-2</v>
      </c>
      <c r="J3154">
        <v>67.519569396972699</v>
      </c>
      <c r="K3154">
        <v>-16.468072891235401</v>
      </c>
      <c r="L3154">
        <v>-12.5353841781616</v>
      </c>
      <c r="M3154">
        <v>-9.8116140365600604</v>
      </c>
      <c r="N3154">
        <v>-7.0878448486328098</v>
      </c>
      <c r="O3154">
        <v>-3.1551547050476101</v>
      </c>
      <c r="P3154">
        <v>-18.355087280273398</v>
      </c>
      <c r="Q3154">
        <v>-1.2681407928466799</v>
      </c>
      <c r="R3154">
        <v>731</v>
      </c>
      <c r="S3154">
        <v>24.4159090290532</v>
      </c>
      <c r="T3154">
        <v>5.1940631866455096</v>
      </c>
      <c r="U3154">
        <v>71.949821472167997</v>
      </c>
      <c r="V3154">
        <v>86.716667175292997</v>
      </c>
      <c r="W3154">
        <v>0.91468703746795699</v>
      </c>
      <c r="Y3154" s="7"/>
    </row>
    <row r="3155" spans="1:25">
      <c r="A3155" t="s">
        <v>63</v>
      </c>
      <c r="B3155" t="s">
        <v>68</v>
      </c>
      <c r="C3155" s="7" t="s">
        <v>35</v>
      </c>
      <c r="D3155" s="7">
        <v>41089</v>
      </c>
      <c r="E3155" t="s">
        <v>88</v>
      </c>
      <c r="F3155">
        <v>251.95713806152301</v>
      </c>
      <c r="G3155">
        <v>264.98214721679699</v>
      </c>
      <c r="H3155">
        <v>-13.025021553039601</v>
      </c>
      <c r="I3155">
        <v>-5.1695387810468701E-2</v>
      </c>
      <c r="J3155">
        <v>71.722213745117202</v>
      </c>
      <c r="K3155">
        <v>-19.667221069335898</v>
      </c>
      <c r="L3155">
        <v>-15.7429552078247</v>
      </c>
      <c r="M3155">
        <v>-13.025021553039601</v>
      </c>
      <c r="N3155">
        <v>-10.307086944580099</v>
      </c>
      <c r="O3155">
        <v>-6.3828215599060103</v>
      </c>
      <c r="P3155">
        <v>-21.5501918792725</v>
      </c>
      <c r="Q3155">
        <v>-4.4998502731323198</v>
      </c>
      <c r="R3155">
        <v>731</v>
      </c>
      <c r="S3155">
        <v>24.3140023180094</v>
      </c>
      <c r="T3155">
        <v>5.1829361915588397</v>
      </c>
      <c r="U3155">
        <v>71.949821472167997</v>
      </c>
      <c r="V3155">
        <v>86.716667175292997</v>
      </c>
      <c r="W3155">
        <v>0.92158842086792003</v>
      </c>
      <c r="Y3155" s="7"/>
    </row>
    <row r="3156" spans="1:25">
      <c r="A3156" t="s">
        <v>63</v>
      </c>
      <c r="B3156" t="s">
        <v>68</v>
      </c>
      <c r="C3156" s="7" t="s">
        <v>35</v>
      </c>
      <c r="D3156" s="7">
        <v>41089</v>
      </c>
      <c r="E3156" t="s">
        <v>89</v>
      </c>
      <c r="F3156">
        <v>255.52503967285199</v>
      </c>
      <c r="G3156">
        <v>264.51202392578102</v>
      </c>
      <c r="H3156">
        <v>-8.9869899749755895</v>
      </c>
      <c r="I3156">
        <v>-3.51706817746162E-2</v>
      </c>
      <c r="J3156">
        <v>75.560218811035199</v>
      </c>
      <c r="K3156">
        <v>-15.7744359970093</v>
      </c>
      <c r="L3156">
        <v>-11.7643585205078</v>
      </c>
      <c r="M3156">
        <v>-8.9869899749755895</v>
      </c>
      <c r="N3156">
        <v>-6.2096209526062003</v>
      </c>
      <c r="O3156">
        <v>-2.1995422840118399</v>
      </c>
      <c r="P3156">
        <v>-17.698583602905298</v>
      </c>
      <c r="Q3156">
        <v>-0.27539524435996998</v>
      </c>
      <c r="R3156">
        <v>731</v>
      </c>
      <c r="S3156">
        <v>25.740262410332701</v>
      </c>
      <c r="T3156">
        <v>5.2962732315063503</v>
      </c>
      <c r="U3156">
        <v>71.949821472167997</v>
      </c>
      <c r="V3156">
        <v>86.716667175292997</v>
      </c>
      <c r="W3156">
        <v>0.92076146602630604</v>
      </c>
      <c r="Y3156" s="7"/>
    </row>
    <row r="3157" spans="1:25">
      <c r="A3157" t="s">
        <v>63</v>
      </c>
      <c r="B3157" t="s">
        <v>68</v>
      </c>
      <c r="C3157" s="7" t="s">
        <v>35</v>
      </c>
      <c r="D3157" s="7">
        <v>41089</v>
      </c>
      <c r="E3157" t="s">
        <v>90</v>
      </c>
      <c r="F3157">
        <v>248.52995300293</v>
      </c>
      <c r="G3157">
        <v>257.66979980468801</v>
      </c>
      <c r="H3157">
        <v>-9.13983249664307</v>
      </c>
      <c r="I3157">
        <v>-3.6775577813386903E-2</v>
      </c>
      <c r="J3157">
        <v>78.341064453125</v>
      </c>
      <c r="K3157">
        <v>-15.7408094406128</v>
      </c>
      <c r="L3157">
        <v>-11.840898513793899</v>
      </c>
      <c r="M3157">
        <v>-9.13983249664307</v>
      </c>
      <c r="N3157">
        <v>-6.4387660026550302</v>
      </c>
      <c r="O3157">
        <v>-2.5388548374175999</v>
      </c>
      <c r="P3157">
        <v>-17.612094879150401</v>
      </c>
      <c r="Q3157">
        <v>-0.66756969690322898</v>
      </c>
      <c r="R3157">
        <v>731</v>
      </c>
      <c r="S3157">
        <v>24.328793475186099</v>
      </c>
      <c r="T3157">
        <v>5.1507697105407697</v>
      </c>
      <c r="U3157">
        <v>71.949821472167997</v>
      </c>
      <c r="V3157">
        <v>86.716667175292997</v>
      </c>
      <c r="W3157">
        <v>0.92095816135406505</v>
      </c>
      <c r="Y3157" s="7"/>
    </row>
    <row r="3158" spans="1:25">
      <c r="A3158" t="s">
        <v>63</v>
      </c>
      <c r="B3158" t="s">
        <v>68</v>
      </c>
      <c r="C3158" s="7" t="s">
        <v>35</v>
      </c>
      <c r="D3158" s="7">
        <v>41089</v>
      </c>
      <c r="E3158" t="s">
        <v>91</v>
      </c>
      <c r="F3158">
        <v>239.98556518554699</v>
      </c>
      <c r="G3158">
        <v>242.01809692382801</v>
      </c>
      <c r="H3158">
        <v>-2.0325336456298801</v>
      </c>
      <c r="I3158">
        <v>-8.4693999961018597E-3</v>
      </c>
      <c r="J3158">
        <v>79.821365356445298</v>
      </c>
      <c r="K3158">
        <v>-8.1856708526611293</v>
      </c>
      <c r="L3158">
        <v>-4.5503473281860396</v>
      </c>
      <c r="M3158">
        <v>-2.0325336456298801</v>
      </c>
      <c r="N3158">
        <v>0.48528021574020402</v>
      </c>
      <c r="O3158">
        <v>4.1206035614013699</v>
      </c>
      <c r="P3158">
        <v>-9.9300003051757795</v>
      </c>
      <c r="Q3158">
        <v>5.8649325370788601</v>
      </c>
      <c r="R3158">
        <v>731</v>
      </c>
      <c r="S3158">
        <v>21.6585450650655</v>
      </c>
      <c r="T3158">
        <v>4.8013186454772896</v>
      </c>
      <c r="U3158">
        <v>71.949821472167997</v>
      </c>
      <c r="V3158">
        <v>86.716667175292997</v>
      </c>
      <c r="W3158">
        <v>0.92707610130310103</v>
      </c>
      <c r="Y3158" s="7"/>
    </row>
    <row r="3159" spans="1:25">
      <c r="A3159" t="s">
        <v>63</v>
      </c>
      <c r="B3159" t="s">
        <v>68</v>
      </c>
      <c r="C3159" s="7" t="s">
        <v>35</v>
      </c>
      <c r="D3159" s="7">
        <v>41089</v>
      </c>
      <c r="E3159" t="s">
        <v>92</v>
      </c>
      <c r="F3159">
        <v>234.08103942871099</v>
      </c>
      <c r="G3159">
        <v>227.15153503418</v>
      </c>
      <c r="H3159">
        <v>6.9294915199279803</v>
      </c>
      <c r="I3159">
        <v>2.96029597520828E-2</v>
      </c>
      <c r="J3159">
        <v>81.105216979980497</v>
      </c>
      <c r="K3159">
        <v>0.73953121900558505</v>
      </c>
      <c r="L3159">
        <v>4.3966097831726101</v>
      </c>
      <c r="M3159">
        <v>6.9294915199279803</v>
      </c>
      <c r="N3159">
        <v>9.4623727798461896</v>
      </c>
      <c r="O3159">
        <v>13.1194515228271</v>
      </c>
      <c r="P3159">
        <v>-1.01523649692535</v>
      </c>
      <c r="Q3159">
        <v>14.874219894409199</v>
      </c>
      <c r="R3159">
        <v>731</v>
      </c>
      <c r="S3159">
        <v>22.569068884655302</v>
      </c>
      <c r="T3159">
        <v>4.8300514221191397</v>
      </c>
      <c r="U3159">
        <v>71.949821472167997</v>
      </c>
      <c r="V3159">
        <v>86.716667175292997</v>
      </c>
      <c r="W3159">
        <v>0.91647320985794101</v>
      </c>
      <c r="Y3159" s="7"/>
    </row>
    <row r="3160" spans="1:25">
      <c r="A3160" t="s">
        <v>63</v>
      </c>
      <c r="B3160" t="s">
        <v>68</v>
      </c>
      <c r="C3160" s="7" t="s">
        <v>35</v>
      </c>
      <c r="D3160" s="7">
        <v>41089</v>
      </c>
      <c r="E3160" t="s">
        <v>93</v>
      </c>
      <c r="F3160">
        <v>213.90797424316401</v>
      </c>
      <c r="G3160">
        <v>188.30996704101599</v>
      </c>
      <c r="H3160">
        <v>25.5980129241943</v>
      </c>
      <c r="I3160">
        <v>0.1196683421731</v>
      </c>
      <c r="J3160">
        <v>82.074645996093807</v>
      </c>
      <c r="K3160">
        <v>19.830806732177699</v>
      </c>
      <c r="L3160">
        <v>23.238117218017599</v>
      </c>
      <c r="M3160">
        <v>25.5980129241943</v>
      </c>
      <c r="N3160">
        <v>27.957908630371101</v>
      </c>
      <c r="O3160">
        <v>31.365221023559599</v>
      </c>
      <c r="P3160">
        <v>18.1958827972412</v>
      </c>
      <c r="Q3160">
        <v>33.000144958496101</v>
      </c>
      <c r="R3160">
        <v>731</v>
      </c>
      <c r="S3160">
        <v>21.145430550069701</v>
      </c>
      <c r="T3160">
        <v>4.5001754760742196</v>
      </c>
      <c r="U3160">
        <v>71.949821472167997</v>
      </c>
      <c r="V3160">
        <v>86.716667175292997</v>
      </c>
      <c r="W3160">
        <v>0.88625782728195202</v>
      </c>
      <c r="Y3160" s="7"/>
    </row>
    <row r="3161" spans="1:25">
      <c r="A3161" t="s">
        <v>63</v>
      </c>
      <c r="B3161" t="s">
        <v>68</v>
      </c>
      <c r="C3161" s="7" t="s">
        <v>35</v>
      </c>
      <c r="D3161" s="7">
        <v>41089</v>
      </c>
      <c r="E3161" t="s">
        <v>94</v>
      </c>
      <c r="F3161">
        <v>195.284423828125</v>
      </c>
      <c r="G3161">
        <v>169.44047546386699</v>
      </c>
      <c r="H3161">
        <v>25.8439540863037</v>
      </c>
      <c r="I3161">
        <v>0.132340058684349</v>
      </c>
      <c r="J3161">
        <v>83.429702758789105</v>
      </c>
      <c r="K3161">
        <v>20.3306674957275</v>
      </c>
      <c r="L3161">
        <v>23.5879611968994</v>
      </c>
      <c r="M3161">
        <v>25.8439540863037</v>
      </c>
      <c r="N3161">
        <v>28.0999450683594</v>
      </c>
      <c r="O3161">
        <v>31.3572387695313</v>
      </c>
      <c r="P3161">
        <v>18.767728805541999</v>
      </c>
      <c r="Q3161">
        <v>32.920177459716797</v>
      </c>
      <c r="R3161">
        <v>731</v>
      </c>
      <c r="S3161">
        <v>19.601947487449301</v>
      </c>
      <c r="T3161">
        <v>4.3020391464233398</v>
      </c>
      <c r="U3161">
        <v>71.949821472167997</v>
      </c>
      <c r="V3161">
        <v>86.716667175292997</v>
      </c>
      <c r="W3161">
        <v>0.888516485691071</v>
      </c>
      <c r="Y3161" s="7"/>
    </row>
    <row r="3162" spans="1:25">
      <c r="A3162" t="s">
        <v>63</v>
      </c>
      <c r="B3162" t="s">
        <v>68</v>
      </c>
      <c r="C3162" s="7" t="s">
        <v>35</v>
      </c>
      <c r="D3162" s="7">
        <v>41089</v>
      </c>
      <c r="E3162" t="s">
        <v>95</v>
      </c>
      <c r="F3162">
        <v>177.69459533691401</v>
      </c>
      <c r="G3162">
        <v>155.69958496093801</v>
      </c>
      <c r="H3162">
        <v>21.995002746581999</v>
      </c>
      <c r="I3162">
        <v>0.12377981096506099</v>
      </c>
      <c r="J3162">
        <v>82.710380554199205</v>
      </c>
      <c r="K3162">
        <v>16.385187149047901</v>
      </c>
      <c r="L3162">
        <v>19.699510574340799</v>
      </c>
      <c r="M3162">
        <v>21.995002746581999</v>
      </c>
      <c r="N3162">
        <v>24.2904949188232</v>
      </c>
      <c r="O3162">
        <v>27.604820251464801</v>
      </c>
      <c r="P3162">
        <v>14.7948808670044</v>
      </c>
      <c r="Q3162">
        <v>29.195125579833999</v>
      </c>
      <c r="R3162">
        <v>731</v>
      </c>
      <c r="S3162">
        <v>20.2985115861532</v>
      </c>
      <c r="T3162">
        <v>4.3773632049560502</v>
      </c>
      <c r="U3162">
        <v>71.949821472167997</v>
      </c>
      <c r="V3162">
        <v>86.716667175292997</v>
      </c>
      <c r="W3162">
        <v>0.89166933298110995</v>
      </c>
      <c r="Y3162" s="7"/>
    </row>
    <row r="3163" spans="1:25">
      <c r="A3163" t="s">
        <v>63</v>
      </c>
      <c r="B3163" t="s">
        <v>68</v>
      </c>
      <c r="C3163" s="7" t="s">
        <v>35</v>
      </c>
      <c r="D3163" s="7">
        <v>41089</v>
      </c>
      <c r="E3163" t="s">
        <v>96</v>
      </c>
      <c r="F3163">
        <v>164.52033996582</v>
      </c>
      <c r="G3163">
        <v>144.38282775878901</v>
      </c>
      <c r="H3163">
        <v>20.137517929077099</v>
      </c>
      <c r="I3163">
        <v>0.122401386499405</v>
      </c>
      <c r="J3163">
        <v>81.804977416992202</v>
      </c>
      <c r="K3163">
        <v>14.4967918395996</v>
      </c>
      <c r="L3163">
        <v>17.8293781280518</v>
      </c>
      <c r="M3163">
        <v>20.137517929077099</v>
      </c>
      <c r="N3163">
        <v>22.4456577301025</v>
      </c>
      <c r="O3163">
        <v>25.778245925903299</v>
      </c>
      <c r="P3163">
        <v>12.8977241516113</v>
      </c>
      <c r="Q3163">
        <v>27.377313613891602</v>
      </c>
      <c r="R3163">
        <v>731</v>
      </c>
      <c r="S3163">
        <v>20.5212065073774</v>
      </c>
      <c r="T3163">
        <v>4.4014825820922896</v>
      </c>
      <c r="U3163">
        <v>71.949821472167997</v>
      </c>
      <c r="V3163">
        <v>86.716667175292997</v>
      </c>
      <c r="W3163">
        <v>0.89517056941986095</v>
      </c>
      <c r="Y3163" s="7"/>
    </row>
    <row r="3164" spans="1:25">
      <c r="A3164" t="s">
        <v>63</v>
      </c>
      <c r="B3164" t="s">
        <v>68</v>
      </c>
      <c r="C3164" s="7" t="s">
        <v>35</v>
      </c>
      <c r="D3164" s="7">
        <v>41089</v>
      </c>
      <c r="E3164" t="s">
        <v>97</v>
      </c>
      <c r="F3164">
        <v>159.61697387695301</v>
      </c>
      <c r="G3164">
        <v>152.37969970703099</v>
      </c>
      <c r="H3164">
        <v>7.2372727394104004</v>
      </c>
      <c r="I3164">
        <v>4.5341499149799298E-2</v>
      </c>
      <c r="J3164">
        <v>79.781890869140597</v>
      </c>
      <c r="K3164">
        <v>1.1591604948043801</v>
      </c>
      <c r="L3164">
        <v>4.7501583099365199</v>
      </c>
      <c r="M3164">
        <v>7.2372727394104004</v>
      </c>
      <c r="N3164">
        <v>9.7243871688842791</v>
      </c>
      <c r="O3164">
        <v>13.3153848648071</v>
      </c>
      <c r="P3164">
        <v>-0.56389981508255005</v>
      </c>
      <c r="Q3164">
        <v>15.038445472717299</v>
      </c>
      <c r="R3164">
        <v>731</v>
      </c>
      <c r="S3164">
        <v>22.383339711813299</v>
      </c>
      <c r="T3164">
        <v>4.74277591705322</v>
      </c>
      <c r="U3164">
        <v>71.949821472167997</v>
      </c>
      <c r="V3164">
        <v>86.716667175292997</v>
      </c>
      <c r="W3164">
        <v>0.911546230316162</v>
      </c>
      <c r="Y3164" s="7"/>
    </row>
    <row r="3165" spans="1:25">
      <c r="A3165" t="s">
        <v>63</v>
      </c>
      <c r="B3165" t="s">
        <v>68</v>
      </c>
      <c r="C3165" s="7" t="s">
        <v>35</v>
      </c>
      <c r="D3165" s="7">
        <v>41089</v>
      </c>
      <c r="E3165" t="s">
        <v>98</v>
      </c>
      <c r="F3165">
        <v>155.24508666992199</v>
      </c>
      <c r="G3165">
        <v>156.344161987305</v>
      </c>
      <c r="H3165">
        <v>-1.0990632772445701</v>
      </c>
      <c r="I3165">
        <v>-7.0795370265841501E-3</v>
      </c>
      <c r="J3165">
        <v>76.551849365234403</v>
      </c>
      <c r="K3165">
        <v>-7.28684377670288</v>
      </c>
      <c r="L3165">
        <v>-3.63105273246765</v>
      </c>
      <c r="M3165">
        <v>-1.0990632772445701</v>
      </c>
      <c r="N3165">
        <v>1.4329261779785201</v>
      </c>
      <c r="O3165">
        <v>5.0887169837951696</v>
      </c>
      <c r="P3165">
        <v>-9.0409927368164098</v>
      </c>
      <c r="Q3165">
        <v>6.8428664207458496</v>
      </c>
      <c r="R3165">
        <v>731</v>
      </c>
      <c r="S3165">
        <v>22.405936059632499</v>
      </c>
      <c r="T3165">
        <v>4.8283505439758301</v>
      </c>
      <c r="U3165">
        <v>71.949821472167997</v>
      </c>
      <c r="V3165">
        <v>86.716667175292997</v>
      </c>
      <c r="W3165">
        <v>0.92018747329711903</v>
      </c>
      <c r="Y3165" s="7"/>
    </row>
    <row r="3166" spans="1:25">
      <c r="A3166" t="s">
        <v>63</v>
      </c>
      <c r="B3166" t="s">
        <v>68</v>
      </c>
      <c r="C3166" s="7" t="s">
        <v>35</v>
      </c>
      <c r="D3166" s="7">
        <v>41089</v>
      </c>
      <c r="E3166" t="s">
        <v>99</v>
      </c>
      <c r="F3166">
        <v>154.01995849609401</v>
      </c>
      <c r="G3166">
        <v>155.40255737304699</v>
      </c>
      <c r="H3166">
        <v>-1.3826050758361801</v>
      </c>
      <c r="I3166">
        <v>-8.9767919853329693E-3</v>
      </c>
      <c r="J3166">
        <v>72.586692810058594</v>
      </c>
      <c r="K3166">
        <v>-8.0927295684814506</v>
      </c>
      <c r="L3166">
        <v>-4.1283335685729998</v>
      </c>
      <c r="M3166">
        <v>-1.3826050758361801</v>
      </c>
      <c r="N3166">
        <v>1.3631235361099201</v>
      </c>
      <c r="O3166">
        <v>5.3275194168090803</v>
      </c>
      <c r="P3166">
        <v>-9.9949560165405291</v>
      </c>
      <c r="Q3166">
        <v>7.2297463417053196</v>
      </c>
      <c r="R3166">
        <v>731</v>
      </c>
      <c r="S3166">
        <v>26.0824586100746</v>
      </c>
      <c r="T3166">
        <v>5.2359380722045898</v>
      </c>
      <c r="U3166">
        <v>71.949821472167997</v>
      </c>
      <c r="V3166">
        <v>86.716667175292997</v>
      </c>
      <c r="W3166">
        <v>0.91334587335586503</v>
      </c>
      <c r="Y3166" s="7"/>
    </row>
    <row r="3167" spans="1:25">
      <c r="A3167" t="s">
        <v>63</v>
      </c>
      <c r="B3167" t="s">
        <v>68</v>
      </c>
      <c r="C3167" s="7" t="s">
        <v>35</v>
      </c>
      <c r="D3167" s="7">
        <v>41089</v>
      </c>
      <c r="E3167" t="s">
        <v>100</v>
      </c>
      <c r="F3167">
        <v>147.82536315918</v>
      </c>
      <c r="G3167">
        <v>149.64968872070301</v>
      </c>
      <c r="H3167">
        <v>-1.82432472705841</v>
      </c>
      <c r="I3167">
        <v>-1.23410811647773E-2</v>
      </c>
      <c r="J3167">
        <v>69.618690490722699</v>
      </c>
      <c r="K3167">
        <v>-8.8085279464721697</v>
      </c>
      <c r="L3167">
        <v>-4.6822037696838397</v>
      </c>
      <c r="M3167">
        <v>-1.82432472705841</v>
      </c>
      <c r="N3167">
        <v>1.0335546731948899</v>
      </c>
      <c r="O3167">
        <v>5.1598787307739302</v>
      </c>
      <c r="P3167">
        <v>-10.7884531021118</v>
      </c>
      <c r="Q3167">
        <v>7.1398034095764196</v>
      </c>
      <c r="R3167">
        <v>731</v>
      </c>
      <c r="S3167">
        <v>28.235387878129099</v>
      </c>
      <c r="T3167">
        <v>5.4498028755187997</v>
      </c>
      <c r="U3167">
        <v>71.949821472167997</v>
      </c>
      <c r="V3167">
        <v>86.716667175292997</v>
      </c>
      <c r="W3167">
        <v>0.90941792726516701</v>
      </c>
      <c r="Y3167" s="7"/>
    </row>
    <row r="3168" spans="1:25">
      <c r="A3168" t="s">
        <v>63</v>
      </c>
      <c r="B3168" t="s">
        <v>68</v>
      </c>
      <c r="C3168" s="7" t="s">
        <v>35</v>
      </c>
      <c r="D3168" s="7">
        <v>41089</v>
      </c>
      <c r="E3168" t="s">
        <v>101</v>
      </c>
      <c r="F3168">
        <v>134.19792175293</v>
      </c>
      <c r="G3168">
        <v>140.76995849609401</v>
      </c>
      <c r="H3168">
        <v>-6.5720233917236301</v>
      </c>
      <c r="I3168">
        <v>-4.8972614109516102E-2</v>
      </c>
      <c r="J3168">
        <v>67.227516174316406</v>
      </c>
      <c r="K3168">
        <v>-13.624623298645</v>
      </c>
      <c r="L3168">
        <v>-9.4578905105590803</v>
      </c>
      <c r="M3168">
        <v>-6.5720233917236301</v>
      </c>
      <c r="N3168">
        <v>-3.68615651130676</v>
      </c>
      <c r="O3168">
        <v>0.48057678341865501</v>
      </c>
      <c r="P3168">
        <v>-15.6239376068115</v>
      </c>
      <c r="Q3168">
        <v>2.47989082336426</v>
      </c>
      <c r="R3168">
        <v>731</v>
      </c>
      <c r="S3168">
        <v>28.366070329881499</v>
      </c>
      <c r="T3168">
        <v>5.50317287445068</v>
      </c>
      <c r="U3168">
        <v>71.949821472167997</v>
      </c>
      <c r="V3168">
        <v>86.716667175292997</v>
      </c>
      <c r="W3168">
        <v>0.91066837310791005</v>
      </c>
      <c r="Y3168" s="7"/>
    </row>
    <row r="3169" spans="1:25">
      <c r="A3169" t="s">
        <v>63</v>
      </c>
      <c r="B3169" t="s">
        <v>68</v>
      </c>
      <c r="C3169" s="7" t="s">
        <v>35</v>
      </c>
      <c r="D3169" s="7">
        <v>41089</v>
      </c>
      <c r="E3169" t="s">
        <v>102</v>
      </c>
      <c r="F3169">
        <v>121.44773101806599</v>
      </c>
      <c r="G3169">
        <v>133.20002746582</v>
      </c>
      <c r="H3169">
        <v>-11.7523040771484</v>
      </c>
      <c r="I3169">
        <v>-9.6768416464328794E-2</v>
      </c>
      <c r="J3169">
        <v>65.650474548339801</v>
      </c>
      <c r="K3169">
        <v>-18.987493515014599</v>
      </c>
      <c r="L3169">
        <v>-14.7128849029541</v>
      </c>
      <c r="M3169">
        <v>-11.7523040771484</v>
      </c>
      <c r="N3169">
        <v>-8.7917242050170898</v>
      </c>
      <c r="O3169">
        <v>-4.5171155929565403</v>
      </c>
      <c r="P3169">
        <v>-21.038568496704102</v>
      </c>
      <c r="Q3169">
        <v>-2.4660394191741899</v>
      </c>
      <c r="R3169">
        <v>731</v>
      </c>
      <c r="S3169">
        <v>29.2021594731705</v>
      </c>
      <c r="T3169">
        <v>5.6456480026245099</v>
      </c>
      <c r="U3169">
        <v>71.949821472167997</v>
      </c>
      <c r="V3169">
        <v>86.716667175292997</v>
      </c>
      <c r="W3169">
        <v>0.91140681505203203</v>
      </c>
      <c r="Y3169" s="7"/>
    </row>
    <row r="3170" spans="1:25">
      <c r="A3170" t="s">
        <v>63</v>
      </c>
      <c r="B3170" t="s">
        <v>68</v>
      </c>
      <c r="C3170" s="7" t="s">
        <v>35</v>
      </c>
      <c r="D3170" s="7">
        <v>41102</v>
      </c>
      <c r="E3170" t="s">
        <v>79</v>
      </c>
      <c r="F3170">
        <v>143.34075927734401</v>
      </c>
      <c r="G3170">
        <v>145.51473999023401</v>
      </c>
      <c r="H3170">
        <v>-2.1739869117736799</v>
      </c>
      <c r="I3170">
        <v>-1.5166564844548701E-2</v>
      </c>
      <c r="J3170">
        <v>68.279022216796903</v>
      </c>
      <c r="K3170">
        <v>-6.8995275497436497</v>
      </c>
      <c r="L3170">
        <v>-4.1076397895812997</v>
      </c>
      <c r="M3170">
        <v>-2.1739869117736799</v>
      </c>
      <c r="N3170">
        <v>-0.24033395946025801</v>
      </c>
      <c r="O3170">
        <v>2.5515539646148699</v>
      </c>
      <c r="P3170">
        <v>-8.2391529083252006</v>
      </c>
      <c r="Q3170">
        <v>3.8911790847778298</v>
      </c>
      <c r="R3170">
        <v>728</v>
      </c>
      <c r="S3170">
        <v>13.245523835555201</v>
      </c>
      <c r="T3170">
        <v>3.6873590946197501</v>
      </c>
      <c r="U3170">
        <v>75.145324707031307</v>
      </c>
      <c r="V3170">
        <v>90.933334350585895</v>
      </c>
      <c r="W3170">
        <v>0.87334340810775801</v>
      </c>
      <c r="Y3170" s="7"/>
    </row>
    <row r="3171" spans="1:25">
      <c r="A3171" t="s">
        <v>63</v>
      </c>
      <c r="B3171" t="s">
        <v>68</v>
      </c>
      <c r="C3171" s="7" t="s">
        <v>35</v>
      </c>
      <c r="D3171" s="7">
        <v>41102</v>
      </c>
      <c r="E3171" t="s">
        <v>80</v>
      </c>
      <c r="F3171">
        <v>139.093826293945</v>
      </c>
      <c r="G3171">
        <v>142.01002502441401</v>
      </c>
      <c r="H3171">
        <v>-2.9162051677703902</v>
      </c>
      <c r="I3171">
        <v>-2.0965740084648101E-2</v>
      </c>
      <c r="J3171">
        <v>67.696693420410199</v>
      </c>
      <c r="K3171">
        <v>-7.8220262527465803</v>
      </c>
      <c r="L3171">
        <v>-4.9236268997192401</v>
      </c>
      <c r="M3171">
        <v>-2.9162051677703902</v>
      </c>
      <c r="N3171">
        <v>-0.908782958984375</v>
      </c>
      <c r="O3171">
        <v>1.9896157979965201</v>
      </c>
      <c r="P3171">
        <v>-9.2127580642700195</v>
      </c>
      <c r="Q3171">
        <v>3.3803477287292498</v>
      </c>
      <c r="R3171">
        <v>728</v>
      </c>
      <c r="S3171">
        <v>14.258929844507501</v>
      </c>
      <c r="T3171">
        <v>3.8280324935913099</v>
      </c>
      <c r="U3171">
        <v>75.145324707031307</v>
      </c>
      <c r="V3171">
        <v>90.933334350585895</v>
      </c>
      <c r="W3171">
        <v>0.87739473581314098</v>
      </c>
      <c r="Y3171" s="7"/>
    </row>
    <row r="3172" spans="1:25">
      <c r="A3172" t="s">
        <v>63</v>
      </c>
      <c r="B3172" t="s">
        <v>68</v>
      </c>
      <c r="C3172" s="7" t="s">
        <v>35</v>
      </c>
      <c r="D3172" s="7">
        <v>41102</v>
      </c>
      <c r="E3172" t="s">
        <v>81</v>
      </c>
      <c r="F3172">
        <v>134.65481567382801</v>
      </c>
      <c r="G3172">
        <v>137.70785522460901</v>
      </c>
      <c r="H3172">
        <v>-3.0530312061309801</v>
      </c>
      <c r="I3172">
        <v>-2.26730201393366E-2</v>
      </c>
      <c r="J3172">
        <v>67.076705932617202</v>
      </c>
      <c r="K3172">
        <v>-7.7436556816101101</v>
      </c>
      <c r="L3172">
        <v>-4.9723968505859402</v>
      </c>
      <c r="M3172">
        <v>-3.0530312061309801</v>
      </c>
      <c r="N3172">
        <v>-1.13366591930389</v>
      </c>
      <c r="O3172">
        <v>1.6375925540924099</v>
      </c>
      <c r="P3172">
        <v>-9.0733823776245099</v>
      </c>
      <c r="Q3172">
        <v>2.9673192501068102</v>
      </c>
      <c r="R3172">
        <v>728</v>
      </c>
      <c r="S3172">
        <v>12.9959420774462</v>
      </c>
      <c r="T3172">
        <v>3.6601133346557599</v>
      </c>
      <c r="U3172">
        <v>75.145324707031307</v>
      </c>
      <c r="V3172">
        <v>90.933334350585895</v>
      </c>
      <c r="W3172">
        <v>0.88280075788497903</v>
      </c>
      <c r="Y3172" s="7"/>
    </row>
    <row r="3173" spans="1:25">
      <c r="A3173" t="s">
        <v>63</v>
      </c>
      <c r="B3173" t="s">
        <v>68</v>
      </c>
      <c r="C3173" s="7" t="s">
        <v>35</v>
      </c>
      <c r="D3173" s="7">
        <v>41102</v>
      </c>
      <c r="E3173" t="s">
        <v>82</v>
      </c>
      <c r="F3173">
        <v>137.823486328125</v>
      </c>
      <c r="G3173">
        <v>140.15423583984401</v>
      </c>
      <c r="H3173">
        <v>-2.3307452201843302</v>
      </c>
      <c r="I3173">
        <v>-1.6911087557673499E-2</v>
      </c>
      <c r="J3173">
        <v>66.551071166992202</v>
      </c>
      <c r="K3173">
        <v>-6.84112644195557</v>
      </c>
      <c r="L3173">
        <v>-4.1763567924499503</v>
      </c>
      <c r="M3173">
        <v>-2.3307452201843302</v>
      </c>
      <c r="N3173">
        <v>-0.485133677721024</v>
      </c>
      <c r="O3173">
        <v>2.1796360015869101</v>
      </c>
      <c r="P3173">
        <v>-8.1197566986084002</v>
      </c>
      <c r="Q3173">
        <v>3.4582664966583301</v>
      </c>
      <c r="R3173">
        <v>728</v>
      </c>
      <c r="S3173">
        <v>11.8218846656544</v>
      </c>
      <c r="T3173">
        <v>3.51946926116943</v>
      </c>
      <c r="U3173">
        <v>75.145324707031307</v>
      </c>
      <c r="V3173">
        <v>90.933334350585895</v>
      </c>
      <c r="W3173">
        <v>0.89797478914260898</v>
      </c>
      <c r="Y3173" s="7"/>
    </row>
    <row r="3174" spans="1:25">
      <c r="A3174" t="s">
        <v>63</v>
      </c>
      <c r="B3174" t="s">
        <v>68</v>
      </c>
      <c r="C3174" s="7" t="s">
        <v>35</v>
      </c>
      <c r="D3174" s="7">
        <v>41102</v>
      </c>
      <c r="E3174" t="s">
        <v>83</v>
      </c>
      <c r="F3174">
        <v>157.33840942382801</v>
      </c>
      <c r="G3174">
        <v>160.79951477050801</v>
      </c>
      <c r="H3174">
        <v>-3.4611053466796902</v>
      </c>
      <c r="I3174">
        <v>-2.19978410750628E-2</v>
      </c>
      <c r="J3174">
        <v>66.114616394042997</v>
      </c>
      <c r="K3174">
        <v>-8.2563371658325195</v>
      </c>
      <c r="L3174">
        <v>-5.4232754707336399</v>
      </c>
      <c r="M3174">
        <v>-3.4611053466796902</v>
      </c>
      <c r="N3174">
        <v>-1.49893522262573</v>
      </c>
      <c r="O3174">
        <v>1.3341268301010101</v>
      </c>
      <c r="P3174">
        <v>-9.6157188415527308</v>
      </c>
      <c r="Q3174">
        <v>2.6935086250305198</v>
      </c>
      <c r="R3174">
        <v>728</v>
      </c>
      <c r="S3174">
        <v>13.062919900447801</v>
      </c>
      <c r="T3174">
        <v>3.7417395114898699</v>
      </c>
      <c r="U3174">
        <v>75.145324707031307</v>
      </c>
      <c r="V3174">
        <v>90.933334350585895</v>
      </c>
      <c r="W3174">
        <v>0.903256475925446</v>
      </c>
      <c r="Y3174" s="7"/>
    </row>
    <row r="3175" spans="1:25">
      <c r="A3175" t="s">
        <v>63</v>
      </c>
      <c r="B3175" t="s">
        <v>68</v>
      </c>
      <c r="C3175" s="7" t="s">
        <v>35</v>
      </c>
      <c r="D3175" s="7">
        <v>41102</v>
      </c>
      <c r="E3175" t="s">
        <v>84</v>
      </c>
      <c r="F3175">
        <v>204.21739196777301</v>
      </c>
      <c r="G3175">
        <v>208.29457092285199</v>
      </c>
      <c r="H3175">
        <v>-4.0771837234497097</v>
      </c>
      <c r="I3175">
        <v>-1.9964920356869701E-2</v>
      </c>
      <c r="J3175">
        <v>66.529045104980497</v>
      </c>
      <c r="K3175">
        <v>-9.4724845886230504</v>
      </c>
      <c r="L3175">
        <v>-6.2848973274231001</v>
      </c>
      <c r="M3175">
        <v>-4.0771837234497097</v>
      </c>
      <c r="N3175">
        <v>-1.8694704771041899</v>
      </c>
      <c r="O3175">
        <v>1.3181170225143399</v>
      </c>
      <c r="P3175">
        <v>-11.001976966857899</v>
      </c>
      <c r="Q3175">
        <v>2.8476097583770801</v>
      </c>
      <c r="R3175">
        <v>728</v>
      </c>
      <c r="S3175">
        <v>15.9727529274895</v>
      </c>
      <c r="T3175">
        <v>4.2099757194518999</v>
      </c>
      <c r="U3175">
        <v>75.145324707031307</v>
      </c>
      <c r="V3175">
        <v>90.933334350585895</v>
      </c>
      <c r="W3175">
        <v>0.91532349586486805</v>
      </c>
      <c r="Y3175" s="7"/>
    </row>
    <row r="3176" spans="1:25">
      <c r="A3176" t="s">
        <v>63</v>
      </c>
      <c r="B3176" t="s">
        <v>68</v>
      </c>
      <c r="C3176" s="7" t="s">
        <v>35</v>
      </c>
      <c r="D3176" s="7">
        <v>41102</v>
      </c>
      <c r="E3176" t="s">
        <v>85</v>
      </c>
      <c r="F3176">
        <v>250.17344665527301</v>
      </c>
      <c r="G3176">
        <v>249.169357299805</v>
      </c>
      <c r="H3176">
        <v>1.00408852100372</v>
      </c>
      <c r="I3176">
        <v>4.0135700255632401E-3</v>
      </c>
      <c r="J3176">
        <v>67.165130615234403</v>
      </c>
      <c r="K3176">
        <v>-4.7955365180969203</v>
      </c>
      <c r="L3176">
        <v>-1.3690708875656099</v>
      </c>
      <c r="M3176">
        <v>1.00408852100372</v>
      </c>
      <c r="N3176">
        <v>3.37724804878235</v>
      </c>
      <c r="O3176">
        <v>6.8037133216857901</v>
      </c>
      <c r="P3176">
        <v>-6.4396491050720197</v>
      </c>
      <c r="Q3176">
        <v>8.4478263854980504</v>
      </c>
      <c r="R3176">
        <v>728</v>
      </c>
      <c r="S3176">
        <v>18.691932071230401</v>
      </c>
      <c r="T3176">
        <v>4.5254712104797399</v>
      </c>
      <c r="U3176">
        <v>75.145324707031307</v>
      </c>
      <c r="V3176">
        <v>90.933334350585895</v>
      </c>
      <c r="W3176">
        <v>0.91483032703399703</v>
      </c>
      <c r="Y3176" s="7"/>
    </row>
    <row r="3177" spans="1:25">
      <c r="A3177" t="s">
        <v>63</v>
      </c>
      <c r="B3177" t="s">
        <v>68</v>
      </c>
      <c r="C3177" s="7" t="s">
        <v>35</v>
      </c>
      <c r="D3177" s="7">
        <v>41102</v>
      </c>
      <c r="E3177" t="s">
        <v>86</v>
      </c>
      <c r="F3177">
        <v>275.47790527343801</v>
      </c>
      <c r="G3177">
        <v>273.983642578125</v>
      </c>
      <c r="H3177">
        <v>1.494255900383</v>
      </c>
      <c r="I3177">
        <v>5.4242312908172599E-3</v>
      </c>
      <c r="J3177">
        <v>68.585853576660199</v>
      </c>
      <c r="K3177">
        <v>-4.0971388816833496</v>
      </c>
      <c r="L3177">
        <v>-0.79369747638702404</v>
      </c>
      <c r="M3177">
        <v>1.494255900383</v>
      </c>
      <c r="N3177">
        <v>3.7822093963622998</v>
      </c>
      <c r="O3177">
        <v>7.0856504440307599</v>
      </c>
      <c r="P3177">
        <v>-5.6822218894958496</v>
      </c>
      <c r="Q3177">
        <v>8.6707334518432599</v>
      </c>
      <c r="R3177">
        <v>728</v>
      </c>
      <c r="S3177">
        <v>17.489729807898801</v>
      </c>
      <c r="T3177">
        <v>4.3629884719848597</v>
      </c>
      <c r="U3177">
        <v>75.145324707031307</v>
      </c>
      <c r="V3177">
        <v>90.933334350585895</v>
      </c>
      <c r="W3177">
        <v>0.91903579235076904</v>
      </c>
      <c r="Y3177" s="7"/>
    </row>
    <row r="3178" spans="1:25">
      <c r="A3178" t="s">
        <v>63</v>
      </c>
      <c r="B3178" t="s">
        <v>68</v>
      </c>
      <c r="C3178" s="7" t="s">
        <v>35</v>
      </c>
      <c r="D3178" s="7">
        <v>41102</v>
      </c>
      <c r="E3178" t="s">
        <v>87</v>
      </c>
      <c r="F3178">
        <v>281.28421020507801</v>
      </c>
      <c r="G3178">
        <v>278.25576782226602</v>
      </c>
      <c r="H3178">
        <v>3.0284366607665998</v>
      </c>
      <c r="I3178">
        <v>1.0766465216875101E-2</v>
      </c>
      <c r="J3178">
        <v>71.127647399902301</v>
      </c>
      <c r="K3178">
        <v>-2.3893191814422599</v>
      </c>
      <c r="L3178">
        <v>0.81153476238250699</v>
      </c>
      <c r="M3178">
        <v>3.0284366607665998</v>
      </c>
      <c r="N3178">
        <v>5.2453384399414098</v>
      </c>
      <c r="O3178">
        <v>8.4461927413940394</v>
      </c>
      <c r="P3178">
        <v>-3.9251780509948699</v>
      </c>
      <c r="Q3178">
        <v>9.9820508956909197</v>
      </c>
      <c r="R3178">
        <v>728</v>
      </c>
      <c r="S3178">
        <v>16.510549057331598</v>
      </c>
      <c r="T3178">
        <v>4.2274975776672399</v>
      </c>
      <c r="U3178">
        <v>75.145324707031307</v>
      </c>
      <c r="V3178">
        <v>90.933334350585895</v>
      </c>
      <c r="W3178">
        <v>0.91468703746795699</v>
      </c>
      <c r="Y3178" s="7"/>
    </row>
    <row r="3179" spans="1:25">
      <c r="A3179" t="s">
        <v>63</v>
      </c>
      <c r="B3179" t="s">
        <v>68</v>
      </c>
      <c r="C3179" s="7" t="s">
        <v>35</v>
      </c>
      <c r="D3179" s="7">
        <v>41102</v>
      </c>
      <c r="E3179" t="s">
        <v>88</v>
      </c>
      <c r="F3179">
        <v>279.58099365234398</v>
      </c>
      <c r="G3179">
        <v>279.18582153320301</v>
      </c>
      <c r="H3179">
        <v>0.39518296718597401</v>
      </c>
      <c r="I3179">
        <v>1.41348293982446E-3</v>
      </c>
      <c r="J3179">
        <v>74.491424560546903</v>
      </c>
      <c r="K3179">
        <v>-4.9560651779174796</v>
      </c>
      <c r="L3179">
        <v>-1.7945042848587001</v>
      </c>
      <c r="M3179">
        <v>0.39518296718597401</v>
      </c>
      <c r="N3179">
        <v>2.5848703384399401</v>
      </c>
      <c r="O3179">
        <v>5.7464308738708496</v>
      </c>
      <c r="P3179">
        <v>-6.4730691909790004</v>
      </c>
      <c r="Q3179">
        <v>7.2634353637695304</v>
      </c>
      <c r="R3179">
        <v>728</v>
      </c>
      <c r="S3179">
        <v>16.244002678691899</v>
      </c>
      <c r="T3179">
        <v>4.1756010055542001</v>
      </c>
      <c r="U3179">
        <v>75.145324707031307</v>
      </c>
      <c r="V3179">
        <v>90.933334350585895</v>
      </c>
      <c r="W3179">
        <v>0.92158842086792003</v>
      </c>
      <c r="Y3179" s="7"/>
    </row>
    <row r="3180" spans="1:25">
      <c r="A3180" t="s">
        <v>63</v>
      </c>
      <c r="B3180" t="s">
        <v>68</v>
      </c>
      <c r="C3180" s="7" t="s">
        <v>35</v>
      </c>
      <c r="D3180" s="7">
        <v>41102</v>
      </c>
      <c r="E3180" t="s">
        <v>89</v>
      </c>
      <c r="F3180">
        <v>280.91781616210898</v>
      </c>
      <c r="G3180">
        <v>283.96414184570301</v>
      </c>
      <c r="H3180">
        <v>-3.0463304519653298</v>
      </c>
      <c r="I3180">
        <v>-1.0844205506145999E-2</v>
      </c>
      <c r="J3180">
        <v>78.057540893554702</v>
      </c>
      <c r="K3180">
        <v>-8.6752948760986293</v>
      </c>
      <c r="L3180">
        <v>-5.3496570587158203</v>
      </c>
      <c r="M3180">
        <v>-3.0463304519653298</v>
      </c>
      <c r="N3180">
        <v>-0.74300402402877797</v>
      </c>
      <c r="O3180">
        <v>2.5826334953308101</v>
      </c>
      <c r="P3180">
        <v>-10.271027565002401</v>
      </c>
      <c r="Q3180">
        <v>4.17836618423462</v>
      </c>
      <c r="R3180">
        <v>728</v>
      </c>
      <c r="S3180">
        <v>17.9566079111009</v>
      </c>
      <c r="T3180">
        <v>4.3923039436340297</v>
      </c>
      <c r="U3180">
        <v>75.145324707031307</v>
      </c>
      <c r="V3180">
        <v>90.933334350585895</v>
      </c>
      <c r="W3180">
        <v>0.92076146602630604</v>
      </c>
      <c r="Y3180" s="7"/>
    </row>
    <row r="3181" spans="1:25">
      <c r="A3181" t="s">
        <v>63</v>
      </c>
      <c r="B3181" t="s">
        <v>68</v>
      </c>
      <c r="C3181" s="7" t="s">
        <v>35</v>
      </c>
      <c r="D3181" s="7">
        <v>41102</v>
      </c>
      <c r="E3181" t="s">
        <v>90</v>
      </c>
      <c r="F3181">
        <v>273.53915405273398</v>
      </c>
      <c r="G3181">
        <v>274.27355957031301</v>
      </c>
      <c r="H3181">
        <v>-0.73442077636718806</v>
      </c>
      <c r="I3181">
        <v>-2.6848837733268699E-3</v>
      </c>
      <c r="J3181">
        <v>81.237480163574205</v>
      </c>
      <c r="K3181">
        <v>-6.1208786964416504</v>
      </c>
      <c r="L3181">
        <v>-2.93851566314697</v>
      </c>
      <c r="M3181">
        <v>-0.73442077636718806</v>
      </c>
      <c r="N3181">
        <v>1.4696741104126001</v>
      </c>
      <c r="O3181">
        <v>4.6520371437072798</v>
      </c>
      <c r="P3181">
        <v>-7.6478648185729998</v>
      </c>
      <c r="Q3181">
        <v>6.1790232658386204</v>
      </c>
      <c r="R3181">
        <v>728</v>
      </c>
      <c r="S3181">
        <v>16.586190372787801</v>
      </c>
      <c r="T3181">
        <v>4.2030754089355504</v>
      </c>
      <c r="U3181">
        <v>75.145324707031307</v>
      </c>
      <c r="V3181">
        <v>90.933334350585895</v>
      </c>
      <c r="W3181">
        <v>0.92095816135406505</v>
      </c>
      <c r="Y3181" s="7"/>
    </row>
    <row r="3182" spans="1:25">
      <c r="A3182" t="s">
        <v>63</v>
      </c>
      <c r="B3182" t="s">
        <v>68</v>
      </c>
      <c r="C3182" s="7" t="s">
        <v>35</v>
      </c>
      <c r="D3182" s="7">
        <v>41102</v>
      </c>
      <c r="E3182" t="s">
        <v>91</v>
      </c>
      <c r="F3182">
        <v>268.61004638671898</v>
      </c>
      <c r="G3182">
        <v>263.690185546875</v>
      </c>
      <c r="H3182">
        <v>4.9198870658874503</v>
      </c>
      <c r="I3182">
        <v>1.8316093832254399E-2</v>
      </c>
      <c r="J3182">
        <v>82.742935180664105</v>
      </c>
      <c r="K3182">
        <v>-0.22272093594074199</v>
      </c>
      <c r="L3182">
        <v>2.8155734539032</v>
      </c>
      <c r="M3182">
        <v>4.9198870658874503</v>
      </c>
      <c r="N3182">
        <v>7.0242004394531303</v>
      </c>
      <c r="O3182">
        <v>10.0624942779541</v>
      </c>
      <c r="P3182">
        <v>-1.6805788278579701</v>
      </c>
      <c r="Q3182">
        <v>11.520352363586399</v>
      </c>
      <c r="R3182">
        <v>728</v>
      </c>
      <c r="S3182">
        <v>15.364398360346099</v>
      </c>
      <c r="T3182">
        <v>4.0127983093261701</v>
      </c>
      <c r="U3182">
        <v>75.145324707031307</v>
      </c>
      <c r="V3182">
        <v>90.933334350585895</v>
      </c>
      <c r="W3182">
        <v>0.92707610130310103</v>
      </c>
      <c r="Y3182" s="7"/>
    </row>
    <row r="3183" spans="1:25">
      <c r="A3183" t="s">
        <v>63</v>
      </c>
      <c r="B3183" t="s">
        <v>68</v>
      </c>
      <c r="C3183" s="7" t="s">
        <v>35</v>
      </c>
      <c r="D3183" s="7">
        <v>41102</v>
      </c>
      <c r="E3183" t="s">
        <v>92</v>
      </c>
      <c r="F3183">
        <v>260.37789916992199</v>
      </c>
      <c r="G3183">
        <v>250.42445373535199</v>
      </c>
      <c r="H3183">
        <v>9.9534273147583008</v>
      </c>
      <c r="I3183">
        <v>3.82268503308296E-2</v>
      </c>
      <c r="J3183">
        <v>82.648895263671903</v>
      </c>
      <c r="K3183">
        <v>4.5054521560668901</v>
      </c>
      <c r="L3183">
        <v>7.72415971755981</v>
      </c>
      <c r="M3183">
        <v>9.9534273147583008</v>
      </c>
      <c r="N3183">
        <v>12.1826944351196</v>
      </c>
      <c r="O3183">
        <v>15.4014024734497</v>
      </c>
      <c r="P3183">
        <v>2.96102666854858</v>
      </c>
      <c r="Q3183">
        <v>16.945827484130898</v>
      </c>
      <c r="R3183">
        <v>728</v>
      </c>
      <c r="S3183">
        <v>17.666235812429299</v>
      </c>
      <c r="T3183">
        <v>4.25107765197754</v>
      </c>
      <c r="U3183">
        <v>75.145324707031307</v>
      </c>
      <c r="V3183">
        <v>90.933334350585895</v>
      </c>
      <c r="W3183">
        <v>0.91647320985794101</v>
      </c>
      <c r="Y3183" s="7"/>
    </row>
    <row r="3184" spans="1:25">
      <c r="A3184" t="s">
        <v>63</v>
      </c>
      <c r="B3184" t="s">
        <v>68</v>
      </c>
      <c r="C3184" s="7" t="s">
        <v>35</v>
      </c>
      <c r="D3184" s="7">
        <v>41102</v>
      </c>
      <c r="E3184" t="s">
        <v>93</v>
      </c>
      <c r="F3184">
        <v>238.47839355468801</v>
      </c>
      <c r="G3184">
        <v>205.93775939941401</v>
      </c>
      <c r="H3184">
        <v>32.540641784667997</v>
      </c>
      <c r="I3184">
        <v>0.136451095342636</v>
      </c>
      <c r="J3184">
        <v>81.428756713867202</v>
      </c>
      <c r="K3184">
        <v>27.0318508148193</v>
      </c>
      <c r="L3184">
        <v>30.2864875793457</v>
      </c>
      <c r="M3184">
        <v>32.540641784667997</v>
      </c>
      <c r="N3184">
        <v>34.794792175292997</v>
      </c>
      <c r="O3184">
        <v>38.049430847167997</v>
      </c>
      <c r="P3184">
        <v>25.4701843261719</v>
      </c>
      <c r="Q3184">
        <v>39.611095428466797</v>
      </c>
      <c r="R3184">
        <v>728</v>
      </c>
      <c r="S3184">
        <v>19.501710165363001</v>
      </c>
      <c r="T3184">
        <v>4.2985315322876003</v>
      </c>
      <c r="U3184">
        <v>75.145324707031307</v>
      </c>
      <c r="V3184">
        <v>90.933334350585895</v>
      </c>
      <c r="W3184">
        <v>0.88625782728195202</v>
      </c>
      <c r="Y3184" s="7"/>
    </row>
    <row r="3185" spans="1:25">
      <c r="A3185" t="s">
        <v>63</v>
      </c>
      <c r="B3185" t="s">
        <v>68</v>
      </c>
      <c r="C3185" s="7" t="s">
        <v>35</v>
      </c>
      <c r="D3185" s="7">
        <v>41102</v>
      </c>
      <c r="E3185" t="s">
        <v>94</v>
      </c>
      <c r="F3185">
        <v>219.25456237793</v>
      </c>
      <c r="G3185">
        <v>185.99591064453099</v>
      </c>
      <c r="H3185">
        <v>33.258644104003899</v>
      </c>
      <c r="I3185">
        <v>0.151689633727074</v>
      </c>
      <c r="J3185">
        <v>80.819976806640597</v>
      </c>
      <c r="K3185">
        <v>27.9337043762207</v>
      </c>
      <c r="L3185">
        <v>31.079719543456999</v>
      </c>
      <c r="M3185">
        <v>33.258644104003899</v>
      </c>
      <c r="N3185">
        <v>35.437568664550803</v>
      </c>
      <c r="O3185">
        <v>38.583583831787102</v>
      </c>
      <c r="P3185">
        <v>26.424156188964801</v>
      </c>
      <c r="Q3185">
        <v>40.093128204345703</v>
      </c>
      <c r="R3185">
        <v>728</v>
      </c>
      <c r="S3185">
        <v>18.400181162680401</v>
      </c>
      <c r="T3185">
        <v>4.1550726890564</v>
      </c>
      <c r="U3185">
        <v>75.145324707031307</v>
      </c>
      <c r="V3185">
        <v>90.933334350585895</v>
      </c>
      <c r="W3185">
        <v>0.888516485691071</v>
      </c>
      <c r="Y3185" s="7"/>
    </row>
    <row r="3186" spans="1:25">
      <c r="A3186" t="s">
        <v>63</v>
      </c>
      <c r="B3186" t="s">
        <v>68</v>
      </c>
      <c r="C3186" s="7" t="s">
        <v>35</v>
      </c>
      <c r="D3186" s="7">
        <v>41102</v>
      </c>
      <c r="E3186" t="s">
        <v>95</v>
      </c>
      <c r="F3186">
        <v>195.420333862305</v>
      </c>
      <c r="G3186">
        <v>165.26823425293</v>
      </c>
      <c r="H3186">
        <v>30.152093887329102</v>
      </c>
      <c r="I3186">
        <v>0.15429353713989299</v>
      </c>
      <c r="J3186">
        <v>80.627670288085895</v>
      </c>
      <c r="K3186">
        <v>24.941543579101602</v>
      </c>
      <c r="L3186">
        <v>28.019977569580099</v>
      </c>
      <c r="M3186">
        <v>30.152093887329102</v>
      </c>
      <c r="N3186">
        <v>32.284210205078097</v>
      </c>
      <c r="O3186">
        <v>35.362644195556598</v>
      </c>
      <c r="P3186">
        <v>23.4644260406494</v>
      </c>
      <c r="Q3186">
        <v>36.839759826660199</v>
      </c>
      <c r="R3186">
        <v>728</v>
      </c>
      <c r="S3186">
        <v>17.950199854559699</v>
      </c>
      <c r="T3186">
        <v>4.06581354141235</v>
      </c>
      <c r="U3186">
        <v>75.145324707031307</v>
      </c>
      <c r="V3186">
        <v>90.933334350585895</v>
      </c>
      <c r="W3186">
        <v>0.89166933298110995</v>
      </c>
      <c r="Y3186" s="7"/>
    </row>
    <row r="3187" spans="1:25">
      <c r="A3187" t="s">
        <v>63</v>
      </c>
      <c r="B3187" t="s">
        <v>68</v>
      </c>
      <c r="C3187" s="7" t="s">
        <v>35</v>
      </c>
      <c r="D3187" s="7">
        <v>41102</v>
      </c>
      <c r="E3187" t="s">
        <v>96</v>
      </c>
      <c r="F3187">
        <v>179.09832763671901</v>
      </c>
      <c r="G3187">
        <v>149.83151245117199</v>
      </c>
      <c r="H3187">
        <v>29.26682472229</v>
      </c>
      <c r="I3187">
        <v>0.163412049412727</v>
      </c>
      <c r="J3187">
        <v>78.291000366210895</v>
      </c>
      <c r="K3187">
        <v>24.5172824859619</v>
      </c>
      <c r="L3187">
        <v>27.323350906372099</v>
      </c>
      <c r="M3187">
        <v>29.26682472229</v>
      </c>
      <c r="N3187">
        <v>31.210298538208001</v>
      </c>
      <c r="O3187">
        <v>34.016368865966797</v>
      </c>
      <c r="P3187">
        <v>23.170852661132798</v>
      </c>
      <c r="Q3187">
        <v>35.362796783447301</v>
      </c>
      <c r="R3187">
        <v>728</v>
      </c>
      <c r="S3187">
        <v>15.055062549978199</v>
      </c>
      <c r="T3187">
        <v>3.70608758926392</v>
      </c>
      <c r="U3187">
        <v>75.145324707031307</v>
      </c>
      <c r="V3187">
        <v>90.933334350585895</v>
      </c>
      <c r="W3187">
        <v>0.89517056941986095</v>
      </c>
      <c r="Y3187" s="7"/>
    </row>
    <row r="3188" spans="1:25">
      <c r="A3188" t="s">
        <v>63</v>
      </c>
      <c r="B3188" t="s">
        <v>68</v>
      </c>
      <c r="C3188" s="7" t="s">
        <v>35</v>
      </c>
      <c r="D3188" s="7">
        <v>41102</v>
      </c>
      <c r="E3188" t="s">
        <v>97</v>
      </c>
      <c r="F3188">
        <v>181.24818420410199</v>
      </c>
      <c r="G3188">
        <v>165.38557434082</v>
      </c>
      <c r="H3188">
        <v>15.8625993728638</v>
      </c>
      <c r="I3188">
        <v>8.7518669664859799E-2</v>
      </c>
      <c r="J3188">
        <v>76.678413391113295</v>
      </c>
      <c r="K3188">
        <v>11.0948810577393</v>
      </c>
      <c r="L3188">
        <v>13.9116878509521</v>
      </c>
      <c r="M3188">
        <v>15.8625993728638</v>
      </c>
      <c r="N3188">
        <v>17.813510894775401</v>
      </c>
      <c r="O3188">
        <v>20.630317687988299</v>
      </c>
      <c r="P3188">
        <v>9.7432994842529297</v>
      </c>
      <c r="Q3188">
        <v>21.981899261474599</v>
      </c>
      <c r="R3188">
        <v>728</v>
      </c>
      <c r="S3188">
        <v>14.0879676099297</v>
      </c>
      <c r="T3188">
        <v>3.7202703952789302</v>
      </c>
      <c r="U3188">
        <v>75.145324707031307</v>
      </c>
      <c r="V3188">
        <v>90.933334350585895</v>
      </c>
      <c r="W3188">
        <v>0.911546230316162</v>
      </c>
      <c r="Y3188" s="7"/>
    </row>
    <row r="3189" spans="1:25">
      <c r="A3189" t="s">
        <v>63</v>
      </c>
      <c r="B3189" t="s">
        <v>68</v>
      </c>
      <c r="C3189" s="7" t="s">
        <v>35</v>
      </c>
      <c r="D3189" s="7">
        <v>41102</v>
      </c>
      <c r="E3189" t="s">
        <v>98</v>
      </c>
      <c r="F3189">
        <v>177.53512573242199</v>
      </c>
      <c r="G3189">
        <v>171.70387268066401</v>
      </c>
      <c r="H3189">
        <v>5.8312444686889604</v>
      </c>
      <c r="I3189">
        <v>3.2845579087734202E-2</v>
      </c>
      <c r="J3189">
        <v>75.467903137207003</v>
      </c>
      <c r="K3189">
        <v>1.2503015995025599</v>
      </c>
      <c r="L3189">
        <v>3.9567596912384002</v>
      </c>
      <c r="M3189">
        <v>5.8312444686889604</v>
      </c>
      <c r="N3189">
        <v>7.7057290077209499</v>
      </c>
      <c r="O3189">
        <v>10.4121866226196</v>
      </c>
      <c r="P3189">
        <v>-4.8331972211599399E-2</v>
      </c>
      <c r="Q3189">
        <v>11.7108201980591</v>
      </c>
      <c r="R3189">
        <v>728</v>
      </c>
      <c r="S3189">
        <v>12.644732516625901</v>
      </c>
      <c r="T3189">
        <v>3.5745284557342498</v>
      </c>
      <c r="U3189">
        <v>75.145324707031307</v>
      </c>
      <c r="V3189">
        <v>90.933334350585895</v>
      </c>
      <c r="W3189">
        <v>0.92018747329711903</v>
      </c>
      <c r="Y3189" s="7"/>
    </row>
    <row r="3190" spans="1:25">
      <c r="A3190" t="s">
        <v>63</v>
      </c>
      <c r="B3190" t="s">
        <v>68</v>
      </c>
      <c r="C3190" s="7" t="s">
        <v>35</v>
      </c>
      <c r="D3190" s="7">
        <v>41102</v>
      </c>
      <c r="E3190" t="s">
        <v>99</v>
      </c>
      <c r="F3190">
        <v>179.74859619140599</v>
      </c>
      <c r="G3190">
        <v>172.66665649414099</v>
      </c>
      <c r="H3190">
        <v>7.0819463729858398</v>
      </c>
      <c r="I3190">
        <v>3.9399176836013801E-2</v>
      </c>
      <c r="J3190">
        <v>74.984687805175795</v>
      </c>
      <c r="K3190">
        <v>1.9336371421814</v>
      </c>
      <c r="L3190">
        <v>4.9752998352050799</v>
      </c>
      <c r="M3190">
        <v>7.0819463729858398</v>
      </c>
      <c r="N3190">
        <v>9.1885929107665998</v>
      </c>
      <c r="O3190">
        <v>12.2302551269531</v>
      </c>
      <c r="P3190">
        <v>0.47416293621063199</v>
      </c>
      <c r="Q3190">
        <v>13.6897296905518</v>
      </c>
      <c r="R3190">
        <v>728</v>
      </c>
      <c r="S3190">
        <v>15.9850662188837</v>
      </c>
      <c r="T3190">
        <v>4.0172472000122097</v>
      </c>
      <c r="U3190">
        <v>75.145324707031307</v>
      </c>
      <c r="V3190">
        <v>90.933334350585895</v>
      </c>
      <c r="W3190">
        <v>0.91334587335586503</v>
      </c>
      <c r="Y3190" s="7"/>
    </row>
    <row r="3191" spans="1:25">
      <c r="A3191" t="s">
        <v>63</v>
      </c>
      <c r="B3191" t="s">
        <v>68</v>
      </c>
      <c r="C3191" s="7" t="s">
        <v>35</v>
      </c>
      <c r="D3191" s="7">
        <v>41102</v>
      </c>
      <c r="E3191" t="s">
        <v>100</v>
      </c>
      <c r="F3191">
        <v>170.24908447265599</v>
      </c>
      <c r="G3191">
        <v>168.95916748046901</v>
      </c>
      <c r="H3191">
        <v>1.2899099588394201</v>
      </c>
      <c r="I3191">
        <v>7.57660437375307E-3</v>
      </c>
      <c r="J3191">
        <v>74.785469055175795</v>
      </c>
      <c r="K3191">
        <v>-3.5105621814727801</v>
      </c>
      <c r="L3191">
        <v>-0.67440426349639904</v>
      </c>
      <c r="M3191">
        <v>1.2899099588394201</v>
      </c>
      <c r="N3191">
        <v>3.2542243003845202</v>
      </c>
      <c r="O3191">
        <v>6.0903820991516104</v>
      </c>
      <c r="P3191">
        <v>-4.8714289665222203</v>
      </c>
      <c r="Q3191">
        <v>7.4512491226196298</v>
      </c>
      <c r="R3191">
        <v>728</v>
      </c>
      <c r="S3191">
        <v>13.825778104072199</v>
      </c>
      <c r="T3191">
        <v>3.74582839012146</v>
      </c>
      <c r="U3191">
        <v>75.145324707031307</v>
      </c>
      <c r="V3191">
        <v>90.933334350585895</v>
      </c>
      <c r="W3191">
        <v>0.90941792726516701</v>
      </c>
      <c r="Y3191" s="7"/>
    </row>
    <row r="3192" spans="1:25">
      <c r="A3192" t="s">
        <v>63</v>
      </c>
      <c r="B3192" t="s">
        <v>68</v>
      </c>
      <c r="C3192" s="7" t="s">
        <v>35</v>
      </c>
      <c r="D3192" s="7">
        <v>41102</v>
      </c>
      <c r="E3192" t="s">
        <v>101</v>
      </c>
      <c r="F3192">
        <v>162.82003784179699</v>
      </c>
      <c r="G3192">
        <v>161.88369750976599</v>
      </c>
      <c r="H3192">
        <v>0.93634539842605602</v>
      </c>
      <c r="I3192">
        <v>5.75079955160618E-3</v>
      </c>
      <c r="J3192">
        <v>73.4183349609375</v>
      </c>
      <c r="K3192">
        <v>-3.9121413230896001</v>
      </c>
      <c r="L3192">
        <v>-1.0476160049438501</v>
      </c>
      <c r="M3192">
        <v>0.93634539842605602</v>
      </c>
      <c r="N3192">
        <v>2.9203066825866699</v>
      </c>
      <c r="O3192">
        <v>5.7848320007324201</v>
      </c>
      <c r="P3192">
        <v>-5.2866196632385298</v>
      </c>
      <c r="Q3192">
        <v>7.1593108177185103</v>
      </c>
      <c r="R3192">
        <v>728</v>
      </c>
      <c r="S3192">
        <v>13.9771651570027</v>
      </c>
      <c r="T3192">
        <v>3.7832942008972199</v>
      </c>
      <c r="U3192">
        <v>75.145324707031307</v>
      </c>
      <c r="V3192">
        <v>90.933334350585895</v>
      </c>
      <c r="W3192">
        <v>0.91066837310791005</v>
      </c>
      <c r="Y3192" s="7"/>
    </row>
    <row r="3193" spans="1:25">
      <c r="A3193" t="s">
        <v>63</v>
      </c>
      <c r="B3193" t="s">
        <v>68</v>
      </c>
      <c r="C3193" s="7" t="s">
        <v>35</v>
      </c>
      <c r="D3193" s="7">
        <v>41102</v>
      </c>
      <c r="E3193" t="s">
        <v>102</v>
      </c>
      <c r="F3193">
        <v>156.44375610351599</v>
      </c>
      <c r="G3193">
        <v>154.76199340820301</v>
      </c>
      <c r="H3193">
        <v>1.68176937103271</v>
      </c>
      <c r="I3193">
        <v>1.0749993845820399E-2</v>
      </c>
      <c r="J3193">
        <v>71.650588989257798</v>
      </c>
      <c r="K3193">
        <v>-3.1081101894378702</v>
      </c>
      <c r="L3193">
        <v>-0.27821052074432401</v>
      </c>
      <c r="M3193">
        <v>1.68176937103271</v>
      </c>
      <c r="N3193">
        <v>3.6417493820190399</v>
      </c>
      <c r="O3193">
        <v>6.4716486930847203</v>
      </c>
      <c r="P3193">
        <v>-4.4659743309020996</v>
      </c>
      <c r="Q3193">
        <v>7.8295130729675302</v>
      </c>
      <c r="R3193">
        <v>728</v>
      </c>
      <c r="S3193">
        <v>13.5579993604279</v>
      </c>
      <c r="T3193">
        <v>3.7375628948211701</v>
      </c>
      <c r="U3193">
        <v>75.145324707031307</v>
      </c>
      <c r="V3193">
        <v>90.933334350585895</v>
      </c>
      <c r="W3193">
        <v>0.91140681505203203</v>
      </c>
      <c r="Y3193" s="7"/>
    </row>
    <row r="3194" spans="1:25">
      <c r="A3194" t="s">
        <v>63</v>
      </c>
      <c r="B3194" t="s">
        <v>68</v>
      </c>
      <c r="C3194" s="7" t="s">
        <v>35</v>
      </c>
      <c r="D3194" s="7">
        <v>41113</v>
      </c>
      <c r="E3194" t="s">
        <v>79</v>
      </c>
      <c r="F3194">
        <v>85.611892700195298</v>
      </c>
      <c r="G3194">
        <v>86.408607482910199</v>
      </c>
      <c r="H3194">
        <v>-0.79671311378479004</v>
      </c>
      <c r="I3194">
        <v>-9.3061029911041294E-3</v>
      </c>
      <c r="J3194">
        <v>65.688690185546903</v>
      </c>
      <c r="K3194">
        <v>-7.8275346755981401</v>
      </c>
      <c r="L3194">
        <v>-3.6736683845520002</v>
      </c>
      <c r="M3194">
        <v>-0.79671311378479004</v>
      </c>
      <c r="N3194">
        <v>2.0802421569824201</v>
      </c>
      <c r="O3194">
        <v>6.23410844802856</v>
      </c>
      <c r="P3194">
        <v>-9.8206748962402308</v>
      </c>
      <c r="Q3194">
        <v>8.2272481918334996</v>
      </c>
      <c r="R3194">
        <v>726</v>
      </c>
      <c r="S3194">
        <v>28.613782957866999</v>
      </c>
      <c r="T3194">
        <v>5.4861793518066397</v>
      </c>
      <c r="U3194">
        <v>72.448020935058594</v>
      </c>
      <c r="V3194">
        <v>90.566665649414105</v>
      </c>
      <c r="W3194">
        <v>0.87334340810775801</v>
      </c>
      <c r="Y3194" s="7"/>
    </row>
    <row r="3195" spans="1:25">
      <c r="A3195" t="s">
        <v>63</v>
      </c>
      <c r="B3195" t="s">
        <v>68</v>
      </c>
      <c r="C3195" s="7" t="s">
        <v>35</v>
      </c>
      <c r="D3195" s="7">
        <v>41113</v>
      </c>
      <c r="E3195" t="s">
        <v>80</v>
      </c>
      <c r="F3195">
        <v>89.050102233886705</v>
      </c>
      <c r="G3195">
        <v>87.41748046875</v>
      </c>
      <c r="H3195">
        <v>1.6326162815094001</v>
      </c>
      <c r="I3195">
        <v>1.83336809277534E-2</v>
      </c>
      <c r="J3195">
        <v>65.1927490234375</v>
      </c>
      <c r="K3195">
        <v>-5.0983867645263699</v>
      </c>
      <c r="L3195">
        <v>-1.1216555833816499</v>
      </c>
      <c r="M3195">
        <v>1.6326162815094001</v>
      </c>
      <c r="N3195">
        <v>4.3868880271911603</v>
      </c>
      <c r="O3195">
        <v>8.3636198043823207</v>
      </c>
      <c r="P3195">
        <v>-7.0065326690673801</v>
      </c>
      <c r="Q3195">
        <v>10.271764755249</v>
      </c>
      <c r="R3195">
        <v>726</v>
      </c>
      <c r="S3195">
        <v>26.2866672944456</v>
      </c>
      <c r="T3195">
        <v>5.2522296905517596</v>
      </c>
      <c r="U3195">
        <v>72.448020935058594</v>
      </c>
      <c r="V3195">
        <v>90.566665649414105</v>
      </c>
      <c r="W3195">
        <v>0.87739473581314098</v>
      </c>
      <c r="Y3195" s="7"/>
    </row>
    <row r="3196" spans="1:25">
      <c r="A3196" t="s">
        <v>63</v>
      </c>
      <c r="B3196" t="s">
        <v>68</v>
      </c>
      <c r="C3196" s="7" t="s">
        <v>35</v>
      </c>
      <c r="D3196" s="7">
        <v>41113</v>
      </c>
      <c r="E3196" t="s">
        <v>81</v>
      </c>
      <c r="F3196">
        <v>90.789192199707003</v>
      </c>
      <c r="G3196">
        <v>92.551712036132798</v>
      </c>
      <c r="H3196">
        <v>-1.76251244544983</v>
      </c>
      <c r="I3196">
        <v>-1.94132421165705E-2</v>
      </c>
      <c r="J3196">
        <v>64.701133728027301</v>
      </c>
      <c r="K3196">
        <v>-8.3222885131835902</v>
      </c>
      <c r="L3196">
        <v>-4.4467196464538601</v>
      </c>
      <c r="M3196">
        <v>-1.76251244544983</v>
      </c>
      <c r="N3196">
        <v>0.921694695949554</v>
      </c>
      <c r="O3196">
        <v>4.79726362228394</v>
      </c>
      <c r="P3196">
        <v>-10.1818943023682</v>
      </c>
      <c r="Q3196">
        <v>6.6568689346313503</v>
      </c>
      <c r="R3196">
        <v>726</v>
      </c>
      <c r="S3196">
        <v>24.613800791391402</v>
      </c>
      <c r="T3196">
        <v>5.1186203956604004</v>
      </c>
      <c r="U3196">
        <v>72.448020935058594</v>
      </c>
      <c r="V3196">
        <v>90.566665649414105</v>
      </c>
      <c r="W3196">
        <v>0.88280075788497903</v>
      </c>
      <c r="Y3196" s="7"/>
    </row>
    <row r="3197" spans="1:25">
      <c r="A3197" t="s">
        <v>63</v>
      </c>
      <c r="B3197" t="s">
        <v>68</v>
      </c>
      <c r="C3197" s="7" t="s">
        <v>35</v>
      </c>
      <c r="D3197" s="7">
        <v>41113</v>
      </c>
      <c r="E3197" t="s">
        <v>82</v>
      </c>
      <c r="F3197">
        <v>100.461563110352</v>
      </c>
      <c r="G3197">
        <v>103.538284301758</v>
      </c>
      <c r="H3197">
        <v>-3.0767166614532502</v>
      </c>
      <c r="I3197">
        <v>-3.06258089840412E-2</v>
      </c>
      <c r="J3197">
        <v>64.365539550781307</v>
      </c>
      <c r="K3197">
        <v>-9.0722713470459002</v>
      </c>
      <c r="L3197">
        <v>-5.5300493240356401</v>
      </c>
      <c r="M3197">
        <v>-3.0767166614532502</v>
      </c>
      <c r="N3197">
        <v>-0.62338411808013905</v>
      </c>
      <c r="O3197">
        <v>2.9188385009765598</v>
      </c>
      <c r="P3197">
        <v>-10.771928787231399</v>
      </c>
      <c r="Q3197">
        <v>4.6184949874877903</v>
      </c>
      <c r="R3197">
        <v>726</v>
      </c>
      <c r="S3197">
        <v>19.8502654775323</v>
      </c>
      <c r="T3197">
        <v>4.6783566474914604</v>
      </c>
      <c r="U3197">
        <v>72.448020935058594</v>
      </c>
      <c r="V3197">
        <v>90.566665649414105</v>
      </c>
      <c r="W3197">
        <v>0.89797478914260898</v>
      </c>
      <c r="Y3197" s="7"/>
    </row>
    <row r="3198" spans="1:25">
      <c r="A3198" t="s">
        <v>63</v>
      </c>
      <c r="B3198" t="s">
        <v>68</v>
      </c>
      <c r="C3198" s="7" t="s">
        <v>35</v>
      </c>
      <c r="D3198" s="7">
        <v>41113</v>
      </c>
      <c r="E3198" t="s">
        <v>83</v>
      </c>
      <c r="F3198">
        <v>121.688926696777</v>
      </c>
      <c r="G3198">
        <v>126.879386901855</v>
      </c>
      <c r="H3198">
        <v>-5.1904602050781303</v>
      </c>
      <c r="I3198">
        <v>-4.2653512209653903E-2</v>
      </c>
      <c r="J3198">
        <v>64.329071044921903</v>
      </c>
      <c r="K3198">
        <v>-11.448204040527299</v>
      </c>
      <c r="L3198">
        <v>-7.7510786056518599</v>
      </c>
      <c r="M3198">
        <v>-5.1904602050781303</v>
      </c>
      <c r="N3198">
        <v>-2.6298418045043901</v>
      </c>
      <c r="O3198">
        <v>1.0672844648361199</v>
      </c>
      <c r="P3198">
        <v>-13.222188949585</v>
      </c>
      <c r="Q3198">
        <v>2.8412680625915501</v>
      </c>
      <c r="R3198">
        <v>726</v>
      </c>
      <c r="S3198">
        <v>21.295407720010001</v>
      </c>
      <c r="T3198">
        <v>4.8829441070556596</v>
      </c>
      <c r="U3198">
        <v>72.448020935058594</v>
      </c>
      <c r="V3198">
        <v>90.566665649414105</v>
      </c>
      <c r="W3198">
        <v>0.903256475925446</v>
      </c>
      <c r="Y3198" s="7"/>
    </row>
    <row r="3199" spans="1:25">
      <c r="A3199" t="s">
        <v>63</v>
      </c>
      <c r="B3199" t="s">
        <v>68</v>
      </c>
      <c r="C3199" s="7" t="s">
        <v>35</v>
      </c>
      <c r="D3199" s="7">
        <v>41113</v>
      </c>
      <c r="E3199" t="s">
        <v>84</v>
      </c>
      <c r="F3199">
        <v>164.06295776367199</v>
      </c>
      <c r="G3199">
        <v>178.027908325195</v>
      </c>
      <c r="H3199">
        <v>-13.9649410247803</v>
      </c>
      <c r="I3199">
        <v>-8.5119396448135404E-2</v>
      </c>
      <c r="J3199">
        <v>64.233947753906307</v>
      </c>
      <c r="K3199">
        <v>-20.4221076965332</v>
      </c>
      <c r="L3199">
        <v>-16.607162475585898</v>
      </c>
      <c r="M3199">
        <v>-13.9649410247803</v>
      </c>
      <c r="N3199">
        <v>-11.3227195739746</v>
      </c>
      <c r="O3199">
        <v>-7.5077714920043901</v>
      </c>
      <c r="P3199">
        <v>-22.252626419067401</v>
      </c>
      <c r="Q3199">
        <v>-5.6772541999816903</v>
      </c>
      <c r="R3199">
        <v>726</v>
      </c>
      <c r="S3199">
        <v>22.018056028669399</v>
      </c>
      <c r="T3199">
        <v>5.0385556221008301</v>
      </c>
      <c r="U3199">
        <v>72.448020935058594</v>
      </c>
      <c r="V3199">
        <v>90.566665649414105</v>
      </c>
      <c r="W3199">
        <v>0.91532349586486805</v>
      </c>
      <c r="Y3199" s="7"/>
    </row>
    <row r="3200" spans="1:25">
      <c r="A3200" t="s">
        <v>63</v>
      </c>
      <c r="B3200" t="s">
        <v>68</v>
      </c>
      <c r="C3200" s="7" t="s">
        <v>35</v>
      </c>
      <c r="D3200" s="7">
        <v>41113</v>
      </c>
      <c r="E3200" t="s">
        <v>85</v>
      </c>
      <c r="F3200">
        <v>213.18765258789099</v>
      </c>
      <c r="G3200">
        <v>227.64138793945301</v>
      </c>
      <c r="H3200">
        <v>-14.453742980956999</v>
      </c>
      <c r="I3200">
        <v>-6.7798219621181502E-2</v>
      </c>
      <c r="J3200">
        <v>64.387413024902301</v>
      </c>
      <c r="K3200">
        <v>-20.9288654327393</v>
      </c>
      <c r="L3200">
        <v>-17.103309631347699</v>
      </c>
      <c r="M3200">
        <v>-14.453742980956999</v>
      </c>
      <c r="N3200">
        <v>-11.804175376892101</v>
      </c>
      <c r="O3200">
        <v>-7.9786219596862802</v>
      </c>
      <c r="P3200">
        <v>-22.764469146728501</v>
      </c>
      <c r="Q3200">
        <v>-6.1430149078369096</v>
      </c>
      <c r="R3200">
        <v>726</v>
      </c>
      <c r="S3200">
        <v>22.4353515395828</v>
      </c>
      <c r="T3200">
        <v>5.0525636672973597</v>
      </c>
      <c r="U3200">
        <v>72.448020935058594</v>
      </c>
      <c r="V3200">
        <v>90.566665649414105</v>
      </c>
      <c r="W3200">
        <v>0.91483032703399703</v>
      </c>
      <c r="Y3200" s="7"/>
    </row>
    <row r="3201" spans="1:25">
      <c r="A3201" t="s">
        <v>63</v>
      </c>
      <c r="B3201" t="s">
        <v>68</v>
      </c>
      <c r="C3201" s="7" t="s">
        <v>35</v>
      </c>
      <c r="D3201" s="7">
        <v>41113</v>
      </c>
      <c r="E3201" t="s">
        <v>86</v>
      </c>
      <c r="F3201">
        <v>240.667724609375</v>
      </c>
      <c r="G3201">
        <v>253.05943298339801</v>
      </c>
      <c r="H3201">
        <v>-12.3917236328125</v>
      </c>
      <c r="I3201">
        <v>-5.1488932222127901E-2</v>
      </c>
      <c r="J3201">
        <v>65.717330932617202</v>
      </c>
      <c r="K3201">
        <v>-18.429832458496101</v>
      </c>
      <c r="L3201">
        <v>-14.862469673156699</v>
      </c>
      <c r="M3201">
        <v>-12.3917236328125</v>
      </c>
      <c r="N3201">
        <v>-9.9209775924682599</v>
      </c>
      <c r="O3201">
        <v>-6.3536148071289098</v>
      </c>
      <c r="P3201">
        <v>-20.141551971435501</v>
      </c>
      <c r="Q3201">
        <v>-4.6418943405151403</v>
      </c>
      <c r="R3201">
        <v>726</v>
      </c>
      <c r="S3201">
        <v>19.995407158106001</v>
      </c>
      <c r="T3201">
        <v>4.7115616798400897</v>
      </c>
      <c r="U3201">
        <v>72.448020935058594</v>
      </c>
      <c r="V3201">
        <v>90.566665649414105</v>
      </c>
      <c r="W3201">
        <v>0.91903579235076904</v>
      </c>
      <c r="Y3201" s="7"/>
    </row>
    <row r="3202" spans="1:25">
      <c r="A3202" t="s">
        <v>63</v>
      </c>
      <c r="B3202" t="s">
        <v>68</v>
      </c>
      <c r="C3202" s="7" t="s">
        <v>35</v>
      </c>
      <c r="D3202" s="7">
        <v>41113</v>
      </c>
      <c r="E3202" t="s">
        <v>87</v>
      </c>
      <c r="F3202">
        <v>257.17941284179699</v>
      </c>
      <c r="G3202">
        <v>264.68960571289102</v>
      </c>
      <c r="H3202">
        <v>-7.5101876258850098</v>
      </c>
      <c r="I3202">
        <v>-2.9202133417129499E-2</v>
      </c>
      <c r="J3202">
        <v>68.093841552734403</v>
      </c>
      <c r="K3202">
        <v>-13.4886827468872</v>
      </c>
      <c r="L3202">
        <v>-9.9565401077270508</v>
      </c>
      <c r="M3202">
        <v>-7.5101876258850098</v>
      </c>
      <c r="N3202">
        <v>-5.0638365745544398</v>
      </c>
      <c r="O3202">
        <v>-1.53169298171997</v>
      </c>
      <c r="P3202">
        <v>-15.183503150939901</v>
      </c>
      <c r="Q3202">
        <v>0.16312712430953999</v>
      </c>
      <c r="R3202">
        <v>726</v>
      </c>
      <c r="S3202">
        <v>19.738987340304401</v>
      </c>
      <c r="T3202">
        <v>4.6650443077087402</v>
      </c>
      <c r="U3202">
        <v>72.448020935058594</v>
      </c>
      <c r="V3202">
        <v>90.566665649414105</v>
      </c>
      <c r="W3202">
        <v>0.91468703746795699</v>
      </c>
      <c r="Y3202" s="7"/>
    </row>
    <row r="3203" spans="1:25">
      <c r="A3203" t="s">
        <v>63</v>
      </c>
      <c r="B3203" t="s">
        <v>68</v>
      </c>
      <c r="C3203" s="7" t="s">
        <v>35</v>
      </c>
      <c r="D3203" s="7">
        <v>41113</v>
      </c>
      <c r="E3203" t="s">
        <v>88</v>
      </c>
      <c r="F3203">
        <v>262.98382568359398</v>
      </c>
      <c r="G3203">
        <v>269.39581298828102</v>
      </c>
      <c r="H3203">
        <v>-6.4119753837585396</v>
      </c>
      <c r="I3203">
        <v>-2.4381633847951899E-2</v>
      </c>
      <c r="J3203">
        <v>71.878059387207003</v>
      </c>
      <c r="K3203">
        <v>-12.1491613388062</v>
      </c>
      <c r="L3203">
        <v>-8.7595853805541992</v>
      </c>
      <c r="M3203">
        <v>-6.4119753837585396</v>
      </c>
      <c r="N3203">
        <v>-4.0643653869628897</v>
      </c>
      <c r="O3203">
        <v>-0.67478924989700295</v>
      </c>
      <c r="P3203">
        <v>-13.7755746841431</v>
      </c>
      <c r="Q3203">
        <v>0.95162338018417403</v>
      </c>
      <c r="R3203">
        <v>726</v>
      </c>
      <c r="S3203">
        <v>18.2900106330999</v>
      </c>
      <c r="T3203">
        <v>4.4767503738403303</v>
      </c>
      <c r="U3203">
        <v>72.448020935058594</v>
      </c>
      <c r="V3203">
        <v>90.566665649414105</v>
      </c>
      <c r="W3203">
        <v>0.92158842086792003</v>
      </c>
      <c r="Y3203" s="7"/>
    </row>
    <row r="3204" spans="1:25">
      <c r="A3204" t="s">
        <v>63</v>
      </c>
      <c r="B3204" t="s">
        <v>68</v>
      </c>
      <c r="C3204" s="7" t="s">
        <v>35</v>
      </c>
      <c r="D3204" s="7">
        <v>41113</v>
      </c>
      <c r="E3204" t="s">
        <v>89</v>
      </c>
      <c r="F3204">
        <v>264.96594238281301</v>
      </c>
      <c r="G3204">
        <v>275.288818359375</v>
      </c>
      <c r="H3204">
        <v>-10.322857856750501</v>
      </c>
      <c r="I3204">
        <v>-3.8959182798862499E-2</v>
      </c>
      <c r="J3204">
        <v>75.295600891113295</v>
      </c>
      <c r="K3204">
        <v>-15.9941549301147</v>
      </c>
      <c r="L3204">
        <v>-12.643506050109901</v>
      </c>
      <c r="M3204">
        <v>-10.322857856750501</v>
      </c>
      <c r="N3204">
        <v>-8.0022087097168004</v>
      </c>
      <c r="O3204">
        <v>-4.6515598297119096</v>
      </c>
      <c r="P3204">
        <v>-17.6018886566162</v>
      </c>
      <c r="Q3204">
        <v>-3.0438263416290301</v>
      </c>
      <c r="R3204">
        <v>726</v>
      </c>
      <c r="S3204">
        <v>17.830151105284099</v>
      </c>
      <c r="T3204">
        <v>4.4253368377685502</v>
      </c>
      <c r="U3204">
        <v>72.448020935058594</v>
      </c>
      <c r="V3204">
        <v>90.566665649414105</v>
      </c>
      <c r="W3204">
        <v>0.92076146602630604</v>
      </c>
      <c r="Y3204" s="7"/>
    </row>
    <row r="3205" spans="1:25">
      <c r="A3205" t="s">
        <v>63</v>
      </c>
      <c r="B3205" t="s">
        <v>68</v>
      </c>
      <c r="C3205" s="7" t="s">
        <v>35</v>
      </c>
      <c r="D3205" s="7">
        <v>41113</v>
      </c>
      <c r="E3205" t="s">
        <v>90</v>
      </c>
      <c r="F3205">
        <v>259.578369140625</v>
      </c>
      <c r="G3205">
        <v>269.012451171875</v>
      </c>
      <c r="H3205">
        <v>-9.4340782165527308</v>
      </c>
      <c r="I3205">
        <v>-3.6343853920698201E-2</v>
      </c>
      <c r="J3205">
        <v>77.540786743164105</v>
      </c>
      <c r="K3205">
        <v>-14.8525505065918</v>
      </c>
      <c r="L3205">
        <v>-11.651273727416999</v>
      </c>
      <c r="M3205">
        <v>-9.4340782165527308</v>
      </c>
      <c r="N3205">
        <v>-7.2168841361999503</v>
      </c>
      <c r="O3205">
        <v>-4.0156068801879901</v>
      </c>
      <c r="P3205">
        <v>-16.3886108398438</v>
      </c>
      <c r="Q3205">
        <v>-2.4795453548431401</v>
      </c>
      <c r="R3205">
        <v>726</v>
      </c>
      <c r="S3205">
        <v>16.448083627716599</v>
      </c>
      <c r="T3205">
        <v>4.2280559539794904</v>
      </c>
      <c r="U3205">
        <v>72.448020935058594</v>
      </c>
      <c r="V3205">
        <v>90.566665649414105</v>
      </c>
      <c r="W3205">
        <v>0.92095816135406505</v>
      </c>
      <c r="Y3205" s="7"/>
    </row>
    <row r="3206" spans="1:25">
      <c r="A3206" t="s">
        <v>63</v>
      </c>
      <c r="B3206" t="s">
        <v>68</v>
      </c>
      <c r="C3206" s="7" t="s">
        <v>35</v>
      </c>
      <c r="D3206" s="7">
        <v>41113</v>
      </c>
      <c r="E3206" t="s">
        <v>91</v>
      </c>
      <c r="F3206">
        <v>253.88465881347699</v>
      </c>
      <c r="G3206">
        <v>259.40960693359398</v>
      </c>
      <c r="H3206">
        <v>-5.5249295234680202</v>
      </c>
      <c r="I3206">
        <v>-2.1761571988463398E-2</v>
      </c>
      <c r="J3206">
        <v>79.237785339355497</v>
      </c>
      <c r="K3206">
        <v>-10.870974540710399</v>
      </c>
      <c r="L3206">
        <v>-7.7124881744384801</v>
      </c>
      <c r="M3206">
        <v>-5.5249295234680202</v>
      </c>
      <c r="N3206">
        <v>-3.3373708724975599</v>
      </c>
      <c r="O3206">
        <v>-0.178883641958237</v>
      </c>
      <c r="P3206">
        <v>-12.3865041732788</v>
      </c>
      <c r="Q3206">
        <v>1.3366460800170901</v>
      </c>
      <c r="R3206">
        <v>726</v>
      </c>
      <c r="S3206">
        <v>16.265428931952201</v>
      </c>
      <c r="T3206">
        <v>4.1715416908264196</v>
      </c>
      <c r="U3206">
        <v>72.448020935058594</v>
      </c>
      <c r="V3206">
        <v>90.566665649414105</v>
      </c>
      <c r="W3206">
        <v>0.92707610130310103</v>
      </c>
      <c r="Y3206" s="7"/>
    </row>
    <row r="3207" spans="1:25">
      <c r="A3207" t="s">
        <v>63</v>
      </c>
      <c r="B3207" t="s">
        <v>68</v>
      </c>
      <c r="C3207" s="7" t="s">
        <v>35</v>
      </c>
      <c r="D3207" s="7">
        <v>41113</v>
      </c>
      <c r="E3207" t="s">
        <v>92</v>
      </c>
      <c r="F3207">
        <v>252.06741333007801</v>
      </c>
      <c r="G3207">
        <v>246.81245422363301</v>
      </c>
      <c r="H3207">
        <v>5.2549595832824698</v>
      </c>
      <c r="I3207">
        <v>2.0847437903284999E-2</v>
      </c>
      <c r="J3207">
        <v>80.327224731445298</v>
      </c>
      <c r="K3207">
        <v>-5.6101411581039401E-2</v>
      </c>
      <c r="L3207">
        <v>3.0817165374755899</v>
      </c>
      <c r="M3207">
        <v>5.2549595832824698</v>
      </c>
      <c r="N3207">
        <v>7.4282031059265101</v>
      </c>
      <c r="O3207">
        <v>10.5660209655762</v>
      </c>
      <c r="P3207">
        <v>-1.5617134571075399</v>
      </c>
      <c r="Q3207">
        <v>12.071632385253899</v>
      </c>
      <c r="R3207">
        <v>726</v>
      </c>
      <c r="S3207">
        <v>16.525233463386702</v>
      </c>
      <c r="T3207">
        <v>4.1442427635192898</v>
      </c>
      <c r="U3207">
        <v>72.448020935058594</v>
      </c>
      <c r="V3207">
        <v>90.566665649414105</v>
      </c>
      <c r="W3207">
        <v>0.91647320985794101</v>
      </c>
      <c r="Y3207" s="7"/>
    </row>
    <row r="3208" spans="1:25">
      <c r="A3208" t="s">
        <v>63</v>
      </c>
      <c r="B3208" t="s">
        <v>68</v>
      </c>
      <c r="C3208" s="7" t="s">
        <v>35</v>
      </c>
      <c r="D3208" s="7">
        <v>41113</v>
      </c>
      <c r="E3208" t="s">
        <v>93</v>
      </c>
      <c r="F3208">
        <v>233.36083984375</v>
      </c>
      <c r="G3208">
        <v>206.87576293945301</v>
      </c>
      <c r="H3208">
        <v>26.485082626342798</v>
      </c>
      <c r="I3208">
        <v>0.113494113087654</v>
      </c>
      <c r="J3208">
        <v>80.824111938476605</v>
      </c>
      <c r="K3208">
        <v>21.116001129150401</v>
      </c>
      <c r="L3208">
        <v>24.2880973815918</v>
      </c>
      <c r="M3208">
        <v>26.485082626342798</v>
      </c>
      <c r="N3208">
        <v>28.682065963745099</v>
      </c>
      <c r="O3208">
        <v>31.854162216186499</v>
      </c>
      <c r="P3208">
        <v>19.5939426422119</v>
      </c>
      <c r="Q3208">
        <v>33.376220703125</v>
      </c>
      <c r="R3208">
        <v>726</v>
      </c>
      <c r="S3208">
        <v>18.187276790437199</v>
      </c>
      <c r="T3208">
        <v>4.1895155906677202</v>
      </c>
      <c r="U3208">
        <v>72.448020935058594</v>
      </c>
      <c r="V3208">
        <v>90.566665649414105</v>
      </c>
      <c r="W3208">
        <v>0.88625782728195202</v>
      </c>
      <c r="Y3208" s="7"/>
    </row>
    <row r="3209" spans="1:25">
      <c r="A3209" t="s">
        <v>63</v>
      </c>
      <c r="B3209" t="s">
        <v>68</v>
      </c>
      <c r="C3209" s="7" t="s">
        <v>35</v>
      </c>
      <c r="D3209" s="7">
        <v>41113</v>
      </c>
      <c r="E3209" t="s">
        <v>94</v>
      </c>
      <c r="F3209">
        <v>212.81179809570301</v>
      </c>
      <c r="G3209">
        <v>185.03201293945301</v>
      </c>
      <c r="H3209">
        <v>27.779788970947301</v>
      </c>
      <c r="I3209">
        <v>0.130536884069443</v>
      </c>
      <c r="J3209">
        <v>80.941291809082003</v>
      </c>
      <c r="K3209">
        <v>22.500257492065401</v>
      </c>
      <c r="L3209">
        <v>25.6194458007813</v>
      </c>
      <c r="M3209">
        <v>27.779788970947301</v>
      </c>
      <c r="N3209">
        <v>29.940130233764599</v>
      </c>
      <c r="O3209">
        <v>33.059318542480497</v>
      </c>
      <c r="P3209">
        <v>21.003583908081101</v>
      </c>
      <c r="Q3209">
        <v>34.555995941162102</v>
      </c>
      <c r="R3209">
        <v>726</v>
      </c>
      <c r="S3209">
        <v>17.885029901320699</v>
      </c>
      <c r="T3209">
        <v>4.1196403503418004</v>
      </c>
      <c r="U3209">
        <v>72.448020935058594</v>
      </c>
      <c r="V3209">
        <v>90.566665649414105</v>
      </c>
      <c r="W3209">
        <v>0.888516485691071</v>
      </c>
      <c r="Y3209" s="7"/>
    </row>
    <row r="3210" spans="1:25">
      <c r="A3210" t="s">
        <v>63</v>
      </c>
      <c r="B3210" t="s">
        <v>68</v>
      </c>
      <c r="C3210" s="7" t="s">
        <v>35</v>
      </c>
      <c r="D3210" s="7">
        <v>41113</v>
      </c>
      <c r="E3210" t="s">
        <v>95</v>
      </c>
      <c r="F3210">
        <v>189.89785766601599</v>
      </c>
      <c r="G3210">
        <v>164.11398315429699</v>
      </c>
      <c r="H3210">
        <v>25.7838840484619</v>
      </c>
      <c r="I3210">
        <v>0.13577763736248</v>
      </c>
      <c r="J3210">
        <v>80.068534851074205</v>
      </c>
      <c r="K3210">
        <v>20.773750305175799</v>
      </c>
      <c r="L3210">
        <v>23.733777999877901</v>
      </c>
      <c r="M3210">
        <v>25.7838840484619</v>
      </c>
      <c r="N3210">
        <v>27.833992004394499</v>
      </c>
      <c r="O3210">
        <v>30.794017791748001</v>
      </c>
      <c r="P3210">
        <v>19.353448867797901</v>
      </c>
      <c r="Q3210">
        <v>32.214321136474602</v>
      </c>
      <c r="R3210">
        <v>726</v>
      </c>
      <c r="S3210">
        <v>16.3337624981068</v>
      </c>
      <c r="T3210">
        <v>3.9094276428222701</v>
      </c>
      <c r="U3210">
        <v>72.448020935058594</v>
      </c>
      <c r="V3210">
        <v>90.566665649414105</v>
      </c>
      <c r="W3210">
        <v>0.89166933298110995</v>
      </c>
      <c r="Y3210" s="7"/>
    </row>
    <row r="3211" spans="1:25">
      <c r="A3211" t="s">
        <v>63</v>
      </c>
      <c r="B3211" t="s">
        <v>68</v>
      </c>
      <c r="C3211" s="7" t="s">
        <v>35</v>
      </c>
      <c r="D3211" s="7">
        <v>41113</v>
      </c>
      <c r="E3211" t="s">
        <v>96</v>
      </c>
      <c r="F3211">
        <v>173.595947265625</v>
      </c>
      <c r="G3211">
        <v>150.18801879882801</v>
      </c>
      <c r="H3211">
        <v>23.407932281494102</v>
      </c>
      <c r="I3211">
        <v>0.13484147191047699</v>
      </c>
      <c r="J3211">
        <v>78.927017211914105</v>
      </c>
      <c r="K3211">
        <v>18.657556533813501</v>
      </c>
      <c r="L3211">
        <v>21.464117050170898</v>
      </c>
      <c r="M3211">
        <v>23.407932281494102</v>
      </c>
      <c r="N3211">
        <v>25.351747512817401</v>
      </c>
      <c r="O3211">
        <v>28.158308029174801</v>
      </c>
      <c r="P3211">
        <v>17.310890197753899</v>
      </c>
      <c r="Q3211">
        <v>29.5049743652344</v>
      </c>
      <c r="R3211">
        <v>726</v>
      </c>
      <c r="S3211">
        <v>14.8128689056682</v>
      </c>
      <c r="T3211">
        <v>3.7067384719848602</v>
      </c>
      <c r="U3211">
        <v>72.448020935058594</v>
      </c>
      <c r="V3211">
        <v>90.566665649414105</v>
      </c>
      <c r="W3211">
        <v>0.89517056941986095</v>
      </c>
      <c r="Y3211" s="7"/>
    </row>
    <row r="3212" spans="1:25">
      <c r="A3212" t="s">
        <v>63</v>
      </c>
      <c r="B3212" t="s">
        <v>68</v>
      </c>
      <c r="C3212" s="7" t="s">
        <v>35</v>
      </c>
      <c r="D3212" s="7">
        <v>41113</v>
      </c>
      <c r="E3212" t="s">
        <v>97</v>
      </c>
      <c r="F3212">
        <v>174.01312255859401</v>
      </c>
      <c r="G3212">
        <v>163.74276733398401</v>
      </c>
      <c r="H3212">
        <v>10.270354270935099</v>
      </c>
      <c r="I3212">
        <v>5.9020575135946302E-2</v>
      </c>
      <c r="J3212">
        <v>76.909706115722699</v>
      </c>
      <c r="K3212">
        <v>5.6609835624694798</v>
      </c>
      <c r="L3212">
        <v>8.3842372894287092</v>
      </c>
      <c r="M3212">
        <v>10.270354270935099</v>
      </c>
      <c r="N3212">
        <v>12.1564722061157</v>
      </c>
      <c r="O3212">
        <v>14.8797245025635</v>
      </c>
      <c r="P3212">
        <v>4.3542914390564</v>
      </c>
      <c r="Q3212">
        <v>16.186418533325199</v>
      </c>
      <c r="R3212">
        <v>726</v>
      </c>
      <c r="S3212">
        <v>13.130580873952701</v>
      </c>
      <c r="T3212">
        <v>3.5967111587524401</v>
      </c>
      <c r="U3212">
        <v>72.448020935058594</v>
      </c>
      <c r="V3212">
        <v>90.566665649414105</v>
      </c>
      <c r="W3212">
        <v>0.911546230316162</v>
      </c>
      <c r="Y3212" s="7"/>
    </row>
    <row r="3213" spans="1:25">
      <c r="A3213" t="s">
        <v>63</v>
      </c>
      <c r="B3213" t="s">
        <v>68</v>
      </c>
      <c r="C3213" s="7" t="s">
        <v>35</v>
      </c>
      <c r="D3213" s="7">
        <v>41113</v>
      </c>
      <c r="E3213" t="s">
        <v>98</v>
      </c>
      <c r="F3213">
        <v>173.97492980957</v>
      </c>
      <c r="G3213">
        <v>170.49581909179699</v>
      </c>
      <c r="H3213">
        <v>3.4791145324707</v>
      </c>
      <c r="I3213">
        <v>1.9997792318463301E-2</v>
      </c>
      <c r="J3213">
        <v>73.484718322753906</v>
      </c>
      <c r="K3213">
        <v>-1.40122926235199</v>
      </c>
      <c r="L3213">
        <v>1.48211741447449</v>
      </c>
      <c r="M3213">
        <v>3.4791145324707</v>
      </c>
      <c r="N3213">
        <v>5.4761118888854998</v>
      </c>
      <c r="O3213">
        <v>8.3594589233398402</v>
      </c>
      <c r="P3213">
        <v>-2.78473901748657</v>
      </c>
      <c r="Q3213">
        <v>9.7429676055908203</v>
      </c>
      <c r="R3213">
        <v>726</v>
      </c>
      <c r="S3213">
        <v>14.290146561882</v>
      </c>
      <c r="T3213">
        <v>3.8081524372100799</v>
      </c>
      <c r="U3213">
        <v>72.448020935058594</v>
      </c>
      <c r="V3213">
        <v>90.566665649414105</v>
      </c>
      <c r="W3213">
        <v>0.92018747329711903</v>
      </c>
      <c r="Y3213" s="7"/>
    </row>
    <row r="3214" spans="1:25">
      <c r="A3214" t="s">
        <v>63</v>
      </c>
      <c r="B3214" t="s">
        <v>68</v>
      </c>
      <c r="C3214" s="7" t="s">
        <v>35</v>
      </c>
      <c r="D3214" s="7">
        <v>41113</v>
      </c>
      <c r="E3214" t="s">
        <v>99</v>
      </c>
      <c r="F3214">
        <v>171.70068359375</v>
      </c>
      <c r="G3214">
        <v>169.76582336425801</v>
      </c>
      <c r="H3214">
        <v>1.93485403060913</v>
      </c>
      <c r="I3214">
        <v>1.1268761940300499E-2</v>
      </c>
      <c r="J3214">
        <v>69.689582824707003</v>
      </c>
      <c r="K3214">
        <v>-2.65517354011536</v>
      </c>
      <c r="L3214">
        <v>5.66519908607006E-2</v>
      </c>
      <c r="M3214">
        <v>1.93485403060913</v>
      </c>
      <c r="N3214">
        <v>3.81305599212646</v>
      </c>
      <c r="O3214">
        <v>6.5248818397521999</v>
      </c>
      <c r="P3214">
        <v>-3.9563825130462602</v>
      </c>
      <c r="Q3214">
        <v>7.8260908126831099</v>
      </c>
      <c r="R3214">
        <v>726</v>
      </c>
      <c r="S3214">
        <v>12.649244122402401</v>
      </c>
      <c r="T3214">
        <v>3.5816175937652601</v>
      </c>
      <c r="U3214">
        <v>72.448020935058594</v>
      </c>
      <c r="V3214">
        <v>90.566665649414105</v>
      </c>
      <c r="W3214">
        <v>0.91334587335586503</v>
      </c>
      <c r="Y3214" s="7"/>
    </row>
    <row r="3215" spans="1:25">
      <c r="A3215" t="s">
        <v>63</v>
      </c>
      <c r="B3215" t="s">
        <v>68</v>
      </c>
      <c r="C3215" s="7" t="s">
        <v>35</v>
      </c>
      <c r="D3215" s="7">
        <v>41113</v>
      </c>
      <c r="E3215" t="s">
        <v>100</v>
      </c>
      <c r="F3215">
        <v>167.357666015625</v>
      </c>
      <c r="G3215">
        <v>167.75418090820301</v>
      </c>
      <c r="H3215">
        <v>-0.39651662111282299</v>
      </c>
      <c r="I3215">
        <v>-2.3692767135798901E-3</v>
      </c>
      <c r="J3215">
        <v>67.607261657714801</v>
      </c>
      <c r="K3215">
        <v>-4.9606261253356898</v>
      </c>
      <c r="L3215">
        <v>-2.2641131877899201</v>
      </c>
      <c r="M3215">
        <v>-0.39651662111282299</v>
      </c>
      <c r="N3215">
        <v>1.47107994556427</v>
      </c>
      <c r="O3215">
        <v>4.1675925254821804</v>
      </c>
      <c r="P3215">
        <v>-6.2544875144958496</v>
      </c>
      <c r="Q3215">
        <v>5.4614548683166504</v>
      </c>
      <c r="R3215">
        <v>726</v>
      </c>
      <c r="S3215">
        <v>12.490036533472299</v>
      </c>
      <c r="T3215">
        <v>3.5613934993743901</v>
      </c>
      <c r="U3215">
        <v>72.448020935058594</v>
      </c>
      <c r="V3215">
        <v>90.566665649414105</v>
      </c>
      <c r="W3215">
        <v>0.90941792726516701</v>
      </c>
      <c r="Y3215" s="7"/>
    </row>
    <row r="3216" spans="1:25">
      <c r="A3216" t="s">
        <v>63</v>
      </c>
      <c r="B3216" t="s">
        <v>68</v>
      </c>
      <c r="C3216" s="7" t="s">
        <v>35</v>
      </c>
      <c r="D3216" s="7">
        <v>41113</v>
      </c>
      <c r="E3216" t="s">
        <v>101</v>
      </c>
      <c r="F3216">
        <v>157.99876403808599</v>
      </c>
      <c r="G3216">
        <v>158.62577819824199</v>
      </c>
      <c r="H3216">
        <v>-0.62703192234039296</v>
      </c>
      <c r="I3216">
        <v>-3.9685876108705997E-3</v>
      </c>
      <c r="J3216">
        <v>66.336669921875</v>
      </c>
      <c r="K3216">
        <v>-4.7518868446350098</v>
      </c>
      <c r="L3216">
        <v>-2.3148889541625999</v>
      </c>
      <c r="M3216">
        <v>-0.62703192234039296</v>
      </c>
      <c r="N3216">
        <v>1.06082534790039</v>
      </c>
      <c r="O3216">
        <v>3.4978229999542201</v>
      </c>
      <c r="P3216">
        <v>-5.92122602462769</v>
      </c>
      <c r="Q3216">
        <v>4.6671619415283203</v>
      </c>
      <c r="R3216">
        <v>726</v>
      </c>
      <c r="S3216">
        <v>10.1802151929303</v>
      </c>
      <c r="T3216">
        <v>3.2186412811279301</v>
      </c>
      <c r="U3216">
        <v>72.448020935058594</v>
      </c>
      <c r="V3216">
        <v>90.566665649414105</v>
      </c>
      <c r="W3216">
        <v>0.91066837310791005</v>
      </c>
      <c r="Y3216" s="7"/>
    </row>
    <row r="3217" spans="1:25">
      <c r="A3217" t="s">
        <v>63</v>
      </c>
      <c r="B3217" t="s">
        <v>68</v>
      </c>
      <c r="C3217" s="7" t="s">
        <v>35</v>
      </c>
      <c r="D3217" s="7">
        <v>41113</v>
      </c>
      <c r="E3217" t="s">
        <v>102</v>
      </c>
      <c r="F3217">
        <v>148.12934875488301</v>
      </c>
      <c r="G3217">
        <v>151.25408935546901</v>
      </c>
      <c r="H3217">
        <v>-3.1247460842132599</v>
      </c>
      <c r="I3217">
        <v>-2.10947133600712E-2</v>
      </c>
      <c r="J3217">
        <v>65.075973510742202</v>
      </c>
      <c r="K3217">
        <v>-7.1715269088745099</v>
      </c>
      <c r="L3217">
        <v>-4.7806558609008798</v>
      </c>
      <c r="M3217">
        <v>-3.1247460842132599</v>
      </c>
      <c r="N3217">
        <v>-1.4688363075256301</v>
      </c>
      <c r="O3217">
        <v>0.92203438282012895</v>
      </c>
      <c r="P3217">
        <v>-8.3187322616577095</v>
      </c>
      <c r="Q3217">
        <v>2.0692403316497798</v>
      </c>
      <c r="R3217">
        <v>726</v>
      </c>
      <c r="S3217">
        <v>9.7344357270294495</v>
      </c>
      <c r="T3217">
        <v>3.1577196121215798</v>
      </c>
      <c r="U3217">
        <v>72.448020935058594</v>
      </c>
      <c r="V3217">
        <v>90.566665649414105</v>
      </c>
      <c r="W3217">
        <v>0.91140681505203203</v>
      </c>
      <c r="Y3217" s="7"/>
    </row>
    <row r="3218" spans="1:25">
      <c r="A3218" t="s">
        <v>63</v>
      </c>
      <c r="B3218" t="s">
        <v>68</v>
      </c>
      <c r="C3218" s="7" t="s">
        <v>35</v>
      </c>
      <c r="D3218" s="7">
        <v>41128</v>
      </c>
      <c r="E3218" t="s">
        <v>79</v>
      </c>
      <c r="F3218">
        <v>137.15071105957</v>
      </c>
      <c r="G3218">
        <v>141.18487548828099</v>
      </c>
      <c r="H3218">
        <v>-4.0341658592224103</v>
      </c>
      <c r="I3218">
        <v>-2.9414108023047399E-2</v>
      </c>
      <c r="J3218">
        <v>73.497756958007798</v>
      </c>
      <c r="K3218">
        <v>-7.8615179061889604</v>
      </c>
      <c r="L3218">
        <v>-5.6002869606018102</v>
      </c>
      <c r="M3218">
        <v>-4.0341658592224103</v>
      </c>
      <c r="N3218">
        <v>-2.4680447578430198</v>
      </c>
      <c r="O3218">
        <v>-0.20681445300579099</v>
      </c>
      <c r="P3218">
        <v>-8.9465188980102504</v>
      </c>
      <c r="Q3218">
        <v>0.87818652391433705</v>
      </c>
      <c r="R3218">
        <v>730</v>
      </c>
      <c r="S3218">
        <v>8.7641806906956408</v>
      </c>
      <c r="T3218">
        <v>2.9864983558654798</v>
      </c>
      <c r="U3218">
        <v>80.217178344726605</v>
      </c>
      <c r="V3218">
        <v>96.617523193359403</v>
      </c>
      <c r="W3218">
        <v>0.87334340810775801</v>
      </c>
    </row>
    <row r="3219" spans="1:25">
      <c r="A3219" t="s">
        <v>63</v>
      </c>
      <c r="B3219" t="s">
        <v>68</v>
      </c>
      <c r="C3219" s="7" t="s">
        <v>35</v>
      </c>
      <c r="D3219" s="7">
        <v>41128</v>
      </c>
      <c r="E3219" t="s">
        <v>80</v>
      </c>
      <c r="F3219">
        <v>133.02998352050801</v>
      </c>
      <c r="G3219">
        <v>137.89701843261699</v>
      </c>
      <c r="H3219">
        <v>-4.8670301437377903</v>
      </c>
      <c r="I3219">
        <v>-3.6585964262485497E-2</v>
      </c>
      <c r="J3219">
        <v>72.384613037109403</v>
      </c>
      <c r="K3219">
        <v>-8.7680177688598597</v>
      </c>
      <c r="L3219">
        <v>-6.4632825851440403</v>
      </c>
      <c r="M3219">
        <v>-4.8670301437377903</v>
      </c>
      <c r="N3219">
        <v>-3.2707779407501198</v>
      </c>
      <c r="O3219">
        <v>-0.96604305505752597</v>
      </c>
      <c r="P3219">
        <v>-9.8738937377929705</v>
      </c>
      <c r="Q3219">
        <v>0.13983263075351701</v>
      </c>
      <c r="R3219">
        <v>730</v>
      </c>
      <c r="S3219">
        <v>9.0545327056461193</v>
      </c>
      <c r="T3219">
        <v>3.04395651817322</v>
      </c>
      <c r="U3219">
        <v>80.217178344726605</v>
      </c>
      <c r="V3219">
        <v>96.617523193359403</v>
      </c>
      <c r="W3219">
        <v>0.87739473581314098</v>
      </c>
    </row>
    <row r="3220" spans="1:25">
      <c r="A3220" t="s">
        <v>63</v>
      </c>
      <c r="B3220" t="s">
        <v>68</v>
      </c>
      <c r="C3220" s="7" t="s">
        <v>35</v>
      </c>
      <c r="D3220" s="7">
        <v>41128</v>
      </c>
      <c r="E3220" t="s">
        <v>81</v>
      </c>
      <c r="F3220">
        <v>128.03413391113301</v>
      </c>
      <c r="G3220">
        <v>133.43112182617199</v>
      </c>
      <c r="H3220">
        <v>-5.3969841003418004</v>
      </c>
      <c r="I3220">
        <v>-4.2152695357799502E-2</v>
      </c>
      <c r="J3220">
        <v>71.651290893554702</v>
      </c>
      <c r="K3220">
        <v>-9.2979974746704102</v>
      </c>
      <c r="L3220">
        <v>-6.99324655532837</v>
      </c>
      <c r="M3220">
        <v>-5.3969841003418004</v>
      </c>
      <c r="N3220">
        <v>-3.80072069168091</v>
      </c>
      <c r="O3220">
        <v>-1.4959702491760301</v>
      </c>
      <c r="P3220">
        <v>-10.403881072998001</v>
      </c>
      <c r="Q3220">
        <v>-0.39008709788322399</v>
      </c>
      <c r="R3220">
        <v>730</v>
      </c>
      <c r="S3220">
        <v>9.0156652100720294</v>
      </c>
      <c r="T3220">
        <v>3.0439770221710201</v>
      </c>
      <c r="U3220">
        <v>80.217178344726605</v>
      </c>
      <c r="V3220">
        <v>96.617523193359403</v>
      </c>
      <c r="W3220">
        <v>0.88280075788497903</v>
      </c>
    </row>
    <row r="3221" spans="1:25">
      <c r="A3221" t="s">
        <v>63</v>
      </c>
      <c r="B3221" t="s">
        <v>68</v>
      </c>
      <c r="C3221" s="7" t="s">
        <v>35</v>
      </c>
      <c r="D3221" s="7">
        <v>41128</v>
      </c>
      <c r="E3221" t="s">
        <v>82</v>
      </c>
      <c r="F3221">
        <v>131.39508056640599</v>
      </c>
      <c r="G3221">
        <v>134.98043823242199</v>
      </c>
      <c r="H3221">
        <v>-3.5853533744811998</v>
      </c>
      <c r="I3221">
        <v>-2.7286814525723499E-2</v>
      </c>
      <c r="J3221">
        <v>70.985267639160199</v>
      </c>
      <c r="K3221">
        <v>-7.1222276687622097</v>
      </c>
      <c r="L3221">
        <v>-5.0326132774353001</v>
      </c>
      <c r="M3221">
        <v>-3.5853533744811998</v>
      </c>
      <c r="N3221">
        <v>-2.1380929946899401</v>
      </c>
      <c r="O3221">
        <v>-4.8478946089744603E-2</v>
      </c>
      <c r="P3221">
        <v>-8.1248817443847692</v>
      </c>
      <c r="Q3221">
        <v>0.95417577028274503</v>
      </c>
      <c r="R3221">
        <v>730</v>
      </c>
      <c r="S3221">
        <v>7.3964450599436304</v>
      </c>
      <c r="T3221">
        <v>2.75983762741089</v>
      </c>
      <c r="U3221">
        <v>80.217178344726605</v>
      </c>
      <c r="V3221">
        <v>96.617523193359403</v>
      </c>
      <c r="W3221">
        <v>0.89797478914260898</v>
      </c>
    </row>
    <row r="3222" spans="1:25">
      <c r="A3222" t="s">
        <v>63</v>
      </c>
      <c r="B3222" t="s">
        <v>68</v>
      </c>
      <c r="C3222" s="7" t="s">
        <v>35</v>
      </c>
      <c r="D3222" s="7">
        <v>41128</v>
      </c>
      <c r="E3222" t="s">
        <v>83</v>
      </c>
      <c r="F3222">
        <v>148.099044799805</v>
      </c>
      <c r="G3222">
        <v>155.35133361816401</v>
      </c>
      <c r="H3222">
        <v>-7.2522912025451696</v>
      </c>
      <c r="I3222">
        <v>-4.8969198018312503E-2</v>
      </c>
      <c r="J3222">
        <v>70.226982116699205</v>
      </c>
      <c r="K3222">
        <v>-10.9313201904297</v>
      </c>
      <c r="L3222">
        <v>-8.7577199935913104</v>
      </c>
      <c r="M3222">
        <v>-7.2522912025451696</v>
      </c>
      <c r="N3222">
        <v>-5.7468628883361799</v>
      </c>
      <c r="O3222">
        <v>-3.5732629299163801</v>
      </c>
      <c r="P3222">
        <v>-11.9742727279663</v>
      </c>
      <c r="Q3222">
        <v>-2.5303096771240199</v>
      </c>
      <c r="R3222">
        <v>730</v>
      </c>
      <c r="S3222">
        <v>7.8233982686441603</v>
      </c>
      <c r="T3222">
        <v>2.8707611560821502</v>
      </c>
      <c r="U3222">
        <v>80.217178344726605</v>
      </c>
      <c r="V3222">
        <v>96.617523193359403</v>
      </c>
      <c r="W3222">
        <v>0.903256475925446</v>
      </c>
    </row>
    <row r="3223" spans="1:25">
      <c r="A3223" t="s">
        <v>63</v>
      </c>
      <c r="B3223" t="s">
        <v>68</v>
      </c>
      <c r="C3223" s="7" t="s">
        <v>35</v>
      </c>
      <c r="D3223" s="7">
        <v>41128</v>
      </c>
      <c r="E3223" t="s">
        <v>84</v>
      </c>
      <c r="F3223">
        <v>197.36616516113301</v>
      </c>
      <c r="G3223">
        <v>201.82322692871099</v>
      </c>
      <c r="H3223">
        <v>-4.4570603370666504</v>
      </c>
      <c r="I3223">
        <v>-2.2582696750760099E-2</v>
      </c>
      <c r="J3223">
        <v>69.808639526367202</v>
      </c>
      <c r="K3223">
        <v>-8.6618232727050799</v>
      </c>
      <c r="L3223">
        <v>-6.1776151657104501</v>
      </c>
      <c r="M3223">
        <v>-4.4570603370666504</v>
      </c>
      <c r="N3223">
        <v>-2.7365050315856898</v>
      </c>
      <c r="O3223">
        <v>-0.25229689478874201</v>
      </c>
      <c r="P3223">
        <v>-9.8538150787353498</v>
      </c>
      <c r="Q3223">
        <v>0.93969506025314298</v>
      </c>
      <c r="R3223">
        <v>730</v>
      </c>
      <c r="S3223">
        <v>9.8200968017295107</v>
      </c>
      <c r="T3223">
        <v>3.28099417686462</v>
      </c>
      <c r="U3223">
        <v>80.217178344726605</v>
      </c>
      <c r="V3223">
        <v>96.617523193359403</v>
      </c>
      <c r="W3223">
        <v>0.91532349586486805</v>
      </c>
    </row>
    <row r="3224" spans="1:25">
      <c r="A3224" t="s">
        <v>63</v>
      </c>
      <c r="B3224" t="s">
        <v>68</v>
      </c>
      <c r="C3224" s="7" t="s">
        <v>35</v>
      </c>
      <c r="D3224" s="7">
        <v>41128</v>
      </c>
      <c r="E3224" t="s">
        <v>85</v>
      </c>
      <c r="F3224">
        <v>244.44895935058599</v>
      </c>
      <c r="G3224">
        <v>248.30804443359401</v>
      </c>
      <c r="H3224">
        <v>-3.85908770561218</v>
      </c>
      <c r="I3224">
        <v>-1.5786884352564801E-2</v>
      </c>
      <c r="J3224">
        <v>69.479461669921903</v>
      </c>
      <c r="K3224">
        <v>-8.5263042449951207</v>
      </c>
      <c r="L3224">
        <v>-5.7688746452331499</v>
      </c>
      <c r="M3224">
        <v>-3.85908770561218</v>
      </c>
      <c r="N3224">
        <v>-1.9493004083633401</v>
      </c>
      <c r="O3224">
        <v>0.80812889337539695</v>
      </c>
      <c r="P3224">
        <v>-9.8493947982788104</v>
      </c>
      <c r="Q3224">
        <v>2.1312198638915998</v>
      </c>
      <c r="R3224">
        <v>730</v>
      </c>
      <c r="S3224">
        <v>12.053862787244499</v>
      </c>
      <c r="T3224">
        <v>3.6418483257293701</v>
      </c>
      <c r="U3224">
        <v>80.217178344726605</v>
      </c>
      <c r="V3224">
        <v>96.617523193359403</v>
      </c>
      <c r="W3224">
        <v>0.91483032703399703</v>
      </c>
    </row>
    <row r="3225" spans="1:25">
      <c r="A3225" t="s">
        <v>63</v>
      </c>
      <c r="B3225" t="s">
        <v>68</v>
      </c>
      <c r="C3225" s="7" t="s">
        <v>35</v>
      </c>
      <c r="D3225" s="7">
        <v>41128</v>
      </c>
      <c r="E3225" t="s">
        <v>86</v>
      </c>
      <c r="F3225">
        <v>273.76934814453102</v>
      </c>
      <c r="G3225">
        <v>272.284912109375</v>
      </c>
      <c r="H3225">
        <v>1.48442018032074</v>
      </c>
      <c r="I3225">
        <v>5.4221563041210201E-3</v>
      </c>
      <c r="J3225">
        <v>71.846221923828097</v>
      </c>
      <c r="K3225">
        <v>-3.0511329174041699</v>
      </c>
      <c r="L3225">
        <v>-0.37149137258529702</v>
      </c>
      <c r="M3225">
        <v>1.48442018032074</v>
      </c>
      <c r="N3225">
        <v>3.34033155441284</v>
      </c>
      <c r="O3225">
        <v>6.0199728012084996</v>
      </c>
      <c r="P3225">
        <v>-4.3368988037109402</v>
      </c>
      <c r="Q3225">
        <v>7.3057394027709996</v>
      </c>
      <c r="R3225">
        <v>730</v>
      </c>
      <c r="S3225">
        <v>11.528999948549201</v>
      </c>
      <c r="T3225">
        <v>3.5391108989715598</v>
      </c>
      <c r="U3225">
        <v>80.217178344726605</v>
      </c>
      <c r="V3225">
        <v>96.617523193359403</v>
      </c>
      <c r="W3225">
        <v>0.91903579235076904</v>
      </c>
    </row>
    <row r="3226" spans="1:25">
      <c r="A3226" t="s">
        <v>63</v>
      </c>
      <c r="B3226" t="s">
        <v>68</v>
      </c>
      <c r="C3226" s="7" t="s">
        <v>35</v>
      </c>
      <c r="D3226" s="7">
        <v>41128</v>
      </c>
      <c r="E3226" t="s">
        <v>87</v>
      </c>
      <c r="F3226">
        <v>277.959716796875</v>
      </c>
      <c r="G3226">
        <v>277.95889282226602</v>
      </c>
      <c r="H3226">
        <v>8.0691312905401002E-4</v>
      </c>
      <c r="I3226">
        <v>2.9029858978901799E-6</v>
      </c>
      <c r="J3226">
        <v>75.873947143554702</v>
      </c>
      <c r="K3226">
        <v>-5.1243920326232901</v>
      </c>
      <c r="L3226">
        <v>-2.0963830947875999</v>
      </c>
      <c r="M3226">
        <v>8.0691312905401002E-4</v>
      </c>
      <c r="N3226">
        <v>2.0979969501495401</v>
      </c>
      <c r="O3226">
        <v>5.1260061264038104</v>
      </c>
      <c r="P3226">
        <v>-6.5773148536682102</v>
      </c>
      <c r="Q3226">
        <v>6.5789289474487296</v>
      </c>
      <c r="R3226">
        <v>730</v>
      </c>
      <c r="S3226">
        <v>14.685932047030301</v>
      </c>
      <c r="T3226">
        <v>3.9992141723632799</v>
      </c>
      <c r="U3226">
        <v>80.217178344726605</v>
      </c>
      <c r="V3226">
        <v>96.617523193359403</v>
      </c>
      <c r="W3226">
        <v>0.91468703746795699</v>
      </c>
    </row>
    <row r="3227" spans="1:25">
      <c r="A3227" t="s">
        <v>63</v>
      </c>
      <c r="B3227" t="s">
        <v>68</v>
      </c>
      <c r="C3227" s="7" t="s">
        <v>35</v>
      </c>
      <c r="D3227" s="7">
        <v>41128</v>
      </c>
      <c r="E3227" t="s">
        <v>88</v>
      </c>
      <c r="F3227">
        <v>283.36737060546898</v>
      </c>
      <c r="G3227">
        <v>279.39382934570301</v>
      </c>
      <c r="H3227">
        <v>3.9735143184661901</v>
      </c>
      <c r="I3227">
        <v>1.40224834904075E-2</v>
      </c>
      <c r="J3227">
        <v>80.283462524414105</v>
      </c>
      <c r="K3227">
        <v>-2.8006730079650901</v>
      </c>
      <c r="L3227">
        <v>1.20157170295715</v>
      </c>
      <c r="M3227">
        <v>3.9735143184661901</v>
      </c>
      <c r="N3227">
        <v>6.7454571723937997</v>
      </c>
      <c r="O3227">
        <v>10.7477025985718</v>
      </c>
      <c r="P3227">
        <v>-4.7210612297058097</v>
      </c>
      <c r="Q3227">
        <v>12.668088912963899</v>
      </c>
      <c r="R3227">
        <v>730</v>
      </c>
      <c r="S3227">
        <v>25.872453213909001</v>
      </c>
      <c r="T3227">
        <v>5.2859263420104998</v>
      </c>
      <c r="U3227">
        <v>80.217178344726605</v>
      </c>
      <c r="V3227">
        <v>96.617523193359403</v>
      </c>
      <c r="W3227">
        <v>0.92158842086792003</v>
      </c>
    </row>
    <row r="3228" spans="1:25">
      <c r="A3228" t="s">
        <v>63</v>
      </c>
      <c r="B3228" t="s">
        <v>68</v>
      </c>
      <c r="C3228" s="7" t="s">
        <v>35</v>
      </c>
      <c r="D3228" s="7">
        <v>41128</v>
      </c>
      <c r="E3228" t="s">
        <v>89</v>
      </c>
      <c r="F3228">
        <v>290.18890380859398</v>
      </c>
      <c r="G3228">
        <v>284.22659301757801</v>
      </c>
      <c r="H3228">
        <v>5.96234130859375</v>
      </c>
      <c r="I3228">
        <v>2.0546413958072701E-2</v>
      </c>
      <c r="J3228">
        <v>84.314369201660199</v>
      </c>
      <c r="K3228">
        <v>-0.70121246576309204</v>
      </c>
      <c r="L3228">
        <v>3.2356693744659402</v>
      </c>
      <c r="M3228">
        <v>5.96234130859375</v>
      </c>
      <c r="N3228">
        <v>8.6890144348144496</v>
      </c>
      <c r="O3228">
        <v>12.6258955001831</v>
      </c>
      <c r="P3228">
        <v>-2.5902371406555198</v>
      </c>
      <c r="Q3228">
        <v>14.5149192810059</v>
      </c>
      <c r="R3228">
        <v>730</v>
      </c>
      <c r="S3228">
        <v>25.035565501824099</v>
      </c>
      <c r="T3228">
        <v>5.1995987892150897</v>
      </c>
      <c r="U3228">
        <v>80.217178344726605</v>
      </c>
      <c r="V3228">
        <v>96.617523193359403</v>
      </c>
      <c r="W3228">
        <v>0.92076146602630604</v>
      </c>
    </row>
    <row r="3229" spans="1:25">
      <c r="A3229" t="s">
        <v>63</v>
      </c>
      <c r="B3229" t="s">
        <v>68</v>
      </c>
      <c r="C3229" s="7" t="s">
        <v>35</v>
      </c>
      <c r="D3229" s="7">
        <v>41128</v>
      </c>
      <c r="E3229" t="s">
        <v>90</v>
      </c>
      <c r="F3229">
        <v>281.74981689453102</v>
      </c>
      <c r="G3229">
        <v>279.24685668945301</v>
      </c>
      <c r="H3229">
        <v>2.5029652118682901</v>
      </c>
      <c r="I3229">
        <v>8.8836438953876495E-3</v>
      </c>
      <c r="J3229">
        <v>87.029426574707003</v>
      </c>
      <c r="K3229">
        <v>-1.9921801090240501</v>
      </c>
      <c r="L3229">
        <v>0.663588166236877</v>
      </c>
      <c r="M3229">
        <v>2.5029652118682901</v>
      </c>
      <c r="N3229">
        <v>4.3423423767089799</v>
      </c>
      <c r="O3229">
        <v>6.9981102943420401</v>
      </c>
      <c r="P3229">
        <v>-3.26649141311646</v>
      </c>
      <c r="Q3229">
        <v>8.2724218368530291</v>
      </c>
      <c r="R3229">
        <v>730</v>
      </c>
      <c r="S3229">
        <v>11.4023600986517</v>
      </c>
      <c r="T3229">
        <v>3.5075805187225302</v>
      </c>
      <c r="U3229">
        <v>80.217178344726605</v>
      </c>
      <c r="V3229">
        <v>96.617523193359403</v>
      </c>
      <c r="W3229">
        <v>0.92095816135406505</v>
      </c>
    </row>
    <row r="3230" spans="1:25">
      <c r="A3230" t="s">
        <v>63</v>
      </c>
      <c r="B3230" t="s">
        <v>68</v>
      </c>
      <c r="C3230" s="7" t="s">
        <v>35</v>
      </c>
      <c r="D3230" s="7">
        <v>41128</v>
      </c>
      <c r="E3230" t="s">
        <v>91</v>
      </c>
      <c r="F3230">
        <v>273.75717163085898</v>
      </c>
      <c r="G3230">
        <v>272.28939819335898</v>
      </c>
      <c r="H3230">
        <v>1.46776700019836</v>
      </c>
      <c r="I3230">
        <v>5.3615653887391099E-3</v>
      </c>
      <c r="J3230">
        <v>89.936813354492202</v>
      </c>
      <c r="K3230">
        <v>-3.58523774147034</v>
      </c>
      <c r="L3230">
        <v>-0.59988158941268899</v>
      </c>
      <c r="M3230">
        <v>1.46776700019836</v>
      </c>
      <c r="N3230">
        <v>3.5354156494140598</v>
      </c>
      <c r="O3230">
        <v>6.5207719802856401</v>
      </c>
      <c r="P3230">
        <v>-5.0176944732665998</v>
      </c>
      <c r="Q3230">
        <v>7.9532284736633301</v>
      </c>
      <c r="R3230">
        <v>730</v>
      </c>
      <c r="S3230">
        <v>14.531661011382299</v>
      </c>
      <c r="T3230">
        <v>3.9428806304931601</v>
      </c>
      <c r="U3230">
        <v>80.217178344726605</v>
      </c>
      <c r="V3230">
        <v>96.617523193359403</v>
      </c>
      <c r="W3230">
        <v>0.92707610130310103</v>
      </c>
    </row>
    <row r="3231" spans="1:25">
      <c r="A3231" t="s">
        <v>63</v>
      </c>
      <c r="B3231" t="s">
        <v>68</v>
      </c>
      <c r="C3231" s="7" t="s">
        <v>35</v>
      </c>
      <c r="D3231" s="7">
        <v>41128</v>
      </c>
      <c r="E3231" t="s">
        <v>92</v>
      </c>
      <c r="F3231">
        <v>264.20281982421898</v>
      </c>
      <c r="G3231">
        <v>257.25765991210898</v>
      </c>
      <c r="H3231">
        <v>6.9451775550842303</v>
      </c>
      <c r="I3231">
        <v>2.62872949242592E-2</v>
      </c>
      <c r="J3231">
        <v>91.788482666015597</v>
      </c>
      <c r="K3231">
        <v>1.56810283660889</v>
      </c>
      <c r="L3231">
        <v>4.7449221611022896</v>
      </c>
      <c r="M3231">
        <v>6.9451775550842303</v>
      </c>
      <c r="N3231">
        <v>9.1454334259033203</v>
      </c>
      <c r="O3231">
        <v>12.322252273559601</v>
      </c>
      <c r="P3231">
        <v>4.3776884675025898E-2</v>
      </c>
      <c r="Q3231">
        <v>13.8465785980225</v>
      </c>
      <c r="R3231">
        <v>730</v>
      </c>
      <c r="S3231">
        <v>16.920177375607601</v>
      </c>
      <c r="T3231">
        <v>4.1957535743713397</v>
      </c>
      <c r="U3231">
        <v>80.217178344726605</v>
      </c>
      <c r="V3231">
        <v>96.617523193359403</v>
      </c>
      <c r="W3231">
        <v>0.91647320985794101</v>
      </c>
    </row>
    <row r="3232" spans="1:25">
      <c r="A3232" t="s">
        <v>63</v>
      </c>
      <c r="B3232" t="s">
        <v>68</v>
      </c>
      <c r="C3232" s="7" t="s">
        <v>35</v>
      </c>
      <c r="D3232" s="7">
        <v>41128</v>
      </c>
      <c r="E3232" t="s">
        <v>93</v>
      </c>
      <c r="F3232">
        <v>240.431396484375</v>
      </c>
      <c r="G3232">
        <v>209.72410583496099</v>
      </c>
      <c r="H3232">
        <v>30.707300186157202</v>
      </c>
      <c r="I3232">
        <v>0.127717509865761</v>
      </c>
      <c r="J3232">
        <v>91.783172607421903</v>
      </c>
      <c r="K3232">
        <v>25.593481063842798</v>
      </c>
      <c r="L3232">
        <v>28.614767074585</v>
      </c>
      <c r="M3232">
        <v>30.707300186157202</v>
      </c>
      <c r="N3232">
        <v>32.799835205078097</v>
      </c>
      <c r="O3232">
        <v>35.821121215820298</v>
      </c>
      <c r="P3232">
        <v>24.143785476684599</v>
      </c>
      <c r="Q3232">
        <v>37.270816802978501</v>
      </c>
      <c r="R3232">
        <v>730</v>
      </c>
      <c r="S3232">
        <v>16.6426873359278</v>
      </c>
      <c r="T3232">
        <v>3.99033427238464</v>
      </c>
      <c r="U3232">
        <v>80.217178344726605</v>
      </c>
      <c r="V3232">
        <v>96.617523193359403</v>
      </c>
      <c r="W3232">
        <v>0.88625782728195202</v>
      </c>
    </row>
    <row r="3233" spans="1:25">
      <c r="A3233" t="s">
        <v>63</v>
      </c>
      <c r="B3233" t="s">
        <v>68</v>
      </c>
      <c r="C3233" s="7" t="s">
        <v>35</v>
      </c>
      <c r="D3233" s="7">
        <v>41128</v>
      </c>
      <c r="E3233" t="s">
        <v>94</v>
      </c>
      <c r="F3233">
        <v>221.92747497558599</v>
      </c>
      <c r="G3233">
        <v>190.14422607421901</v>
      </c>
      <c r="H3233">
        <v>31.783256530761701</v>
      </c>
      <c r="I3233">
        <v>0.14321459829807301</v>
      </c>
      <c r="J3233">
        <v>90.747932434082003</v>
      </c>
      <c r="K3233">
        <v>26.989484786987301</v>
      </c>
      <c r="L3233">
        <v>29.821683883666999</v>
      </c>
      <c r="M3233">
        <v>31.783256530761701</v>
      </c>
      <c r="N3233">
        <v>33.744827270507798</v>
      </c>
      <c r="O3233">
        <v>36.5770263671875</v>
      </c>
      <c r="P3233">
        <v>25.630517959594702</v>
      </c>
      <c r="Q3233">
        <v>37.935993194580099</v>
      </c>
      <c r="R3233">
        <v>730</v>
      </c>
      <c r="S3233">
        <v>14.8407804521019</v>
      </c>
      <c r="T3233">
        <v>3.7405984401702899</v>
      </c>
      <c r="U3233">
        <v>80.217178344726605</v>
      </c>
      <c r="V3233">
        <v>96.617523193359403</v>
      </c>
      <c r="W3233">
        <v>0.888516485691071</v>
      </c>
    </row>
    <row r="3234" spans="1:25">
      <c r="A3234" t="s">
        <v>63</v>
      </c>
      <c r="B3234" t="s">
        <v>68</v>
      </c>
      <c r="C3234" s="7" t="s">
        <v>35</v>
      </c>
      <c r="D3234" s="7">
        <v>41128</v>
      </c>
      <c r="E3234" t="s">
        <v>95</v>
      </c>
      <c r="F3234">
        <v>197.19635009765599</v>
      </c>
      <c r="G3234">
        <v>170.77883911132801</v>
      </c>
      <c r="H3234">
        <v>26.417516708373999</v>
      </c>
      <c r="I3234">
        <v>0.13396555185317999</v>
      </c>
      <c r="J3234">
        <v>89.747634887695298</v>
      </c>
      <c r="K3234">
        <v>21.787645339965799</v>
      </c>
      <c r="L3234">
        <v>24.523012161254901</v>
      </c>
      <c r="M3234">
        <v>26.417516708373999</v>
      </c>
      <c r="N3234">
        <v>28.3120231628418</v>
      </c>
      <c r="O3234">
        <v>31.047388076782202</v>
      </c>
      <c r="P3234">
        <v>20.475141525268601</v>
      </c>
      <c r="Q3234">
        <v>32.359893798828097</v>
      </c>
      <c r="R3234">
        <v>730</v>
      </c>
      <c r="S3234">
        <v>14.063888136010601</v>
      </c>
      <c r="T3234">
        <v>3.6127078533172599</v>
      </c>
      <c r="U3234">
        <v>80.217178344726605</v>
      </c>
      <c r="V3234">
        <v>96.617523193359403</v>
      </c>
      <c r="W3234">
        <v>0.89166933298110995</v>
      </c>
    </row>
    <row r="3235" spans="1:25">
      <c r="A3235" t="s">
        <v>63</v>
      </c>
      <c r="B3235" t="s">
        <v>68</v>
      </c>
      <c r="C3235" s="7" t="s">
        <v>35</v>
      </c>
      <c r="D3235" s="7">
        <v>41128</v>
      </c>
      <c r="E3235" t="s">
        <v>96</v>
      </c>
      <c r="F3235">
        <v>181.740234375</v>
      </c>
      <c r="G3235">
        <v>154.78207397460901</v>
      </c>
      <c r="H3235">
        <v>26.9581623077393</v>
      </c>
      <c r="I3235">
        <v>0.148333474993706</v>
      </c>
      <c r="J3235">
        <v>87.796493530273395</v>
      </c>
      <c r="K3235">
        <v>22.714698791503899</v>
      </c>
      <c r="L3235">
        <v>25.2217712402344</v>
      </c>
      <c r="M3235">
        <v>26.9581623077393</v>
      </c>
      <c r="N3235">
        <v>28.694551467895501</v>
      </c>
      <c r="O3235">
        <v>31.201623916626001</v>
      </c>
      <c r="P3235">
        <v>21.5117378234863</v>
      </c>
      <c r="Q3235">
        <v>32.404586791992202</v>
      </c>
      <c r="R3235">
        <v>730</v>
      </c>
      <c r="S3235">
        <v>11.931603436461</v>
      </c>
      <c r="T3235">
        <v>3.3111913204193102</v>
      </c>
      <c r="U3235">
        <v>80.217178344726605</v>
      </c>
      <c r="V3235">
        <v>96.617523193359403</v>
      </c>
      <c r="W3235">
        <v>0.89517056941986095</v>
      </c>
    </row>
    <row r="3236" spans="1:25">
      <c r="A3236" t="s">
        <v>63</v>
      </c>
      <c r="B3236" t="s">
        <v>68</v>
      </c>
      <c r="C3236" s="7" t="s">
        <v>35</v>
      </c>
      <c r="D3236" s="7">
        <v>41128</v>
      </c>
      <c r="E3236" t="s">
        <v>97</v>
      </c>
      <c r="F3236">
        <v>180.52066040039099</v>
      </c>
      <c r="G3236">
        <v>168.96530151367199</v>
      </c>
      <c r="H3236">
        <v>11.555356025695801</v>
      </c>
      <c r="I3236">
        <v>6.4011268317699405E-2</v>
      </c>
      <c r="J3236">
        <v>85.401885986328097</v>
      </c>
      <c r="K3236">
        <v>7.6506543159484899</v>
      </c>
      <c r="L3236">
        <v>9.9575834274291992</v>
      </c>
      <c r="M3236">
        <v>11.555356025695801</v>
      </c>
      <c r="N3236">
        <v>13.153128623962401</v>
      </c>
      <c r="O3236">
        <v>15.4600582122803</v>
      </c>
      <c r="P3236">
        <v>6.5437254905700701</v>
      </c>
      <c r="Q3236">
        <v>16.5669860839844</v>
      </c>
      <c r="R3236">
        <v>730</v>
      </c>
      <c r="S3236">
        <v>9.4662565616125107</v>
      </c>
      <c r="T3236">
        <v>3.0468549728393599</v>
      </c>
      <c r="U3236">
        <v>80.217178344726605</v>
      </c>
      <c r="V3236">
        <v>96.617523193359403</v>
      </c>
      <c r="W3236">
        <v>0.911546230316162</v>
      </c>
    </row>
    <row r="3237" spans="1:25">
      <c r="A3237" t="s">
        <v>63</v>
      </c>
      <c r="B3237" t="s">
        <v>68</v>
      </c>
      <c r="C3237" s="7" t="s">
        <v>35</v>
      </c>
      <c r="D3237" s="7">
        <v>41128</v>
      </c>
      <c r="E3237" t="s">
        <v>98</v>
      </c>
      <c r="F3237">
        <v>179.27932739257801</v>
      </c>
      <c r="G3237">
        <v>172.5078125</v>
      </c>
      <c r="H3237">
        <v>6.7715134620666504</v>
      </c>
      <c r="I3237">
        <v>3.7770740687847103E-2</v>
      </c>
      <c r="J3237">
        <v>82.169372558593807</v>
      </c>
      <c r="K3237">
        <v>2.6612250804901101</v>
      </c>
      <c r="L3237">
        <v>5.0896162986755398</v>
      </c>
      <c r="M3237">
        <v>6.7715134620666504</v>
      </c>
      <c r="N3237">
        <v>8.4534101486206108</v>
      </c>
      <c r="O3237">
        <v>10.8818016052246</v>
      </c>
      <c r="P3237">
        <v>1.49601554870605</v>
      </c>
      <c r="Q3237">
        <v>12.047010421752899</v>
      </c>
      <c r="R3237">
        <v>730</v>
      </c>
      <c r="S3237">
        <v>10.287206597389901</v>
      </c>
      <c r="T3237">
        <v>3.20727491378784</v>
      </c>
      <c r="U3237">
        <v>80.217178344726605</v>
      </c>
      <c r="V3237">
        <v>96.617523193359403</v>
      </c>
      <c r="W3237">
        <v>0.92018747329711903</v>
      </c>
    </row>
    <row r="3238" spans="1:25">
      <c r="A3238" t="s">
        <v>63</v>
      </c>
      <c r="B3238" t="s">
        <v>68</v>
      </c>
      <c r="C3238" s="7" t="s">
        <v>35</v>
      </c>
      <c r="D3238" s="7">
        <v>41128</v>
      </c>
      <c r="E3238" t="s">
        <v>99</v>
      </c>
      <c r="F3238">
        <v>179.62811279296901</v>
      </c>
      <c r="G3238">
        <v>173.02073669433599</v>
      </c>
      <c r="H3238">
        <v>6.6073727607727104</v>
      </c>
      <c r="I3238">
        <v>3.6783620715141303E-2</v>
      </c>
      <c r="J3238">
        <v>79.541534423828097</v>
      </c>
      <c r="K3238">
        <v>2.6130433082580602</v>
      </c>
      <c r="L3238">
        <v>4.9729251861572301</v>
      </c>
      <c r="M3238">
        <v>6.6073727607727104</v>
      </c>
      <c r="N3238">
        <v>8.2418193817138707</v>
      </c>
      <c r="O3238">
        <v>10.601701736450201</v>
      </c>
      <c r="P3238">
        <v>1.48070633411407</v>
      </c>
      <c r="Q3238">
        <v>11.7340393066406</v>
      </c>
      <c r="R3238">
        <v>730</v>
      </c>
      <c r="S3238">
        <v>9.7188848262949303</v>
      </c>
      <c r="T3238">
        <v>3.1167917251586901</v>
      </c>
      <c r="U3238">
        <v>80.217178344726605</v>
      </c>
      <c r="V3238">
        <v>96.617523193359403</v>
      </c>
      <c r="W3238">
        <v>0.91334587335586503</v>
      </c>
    </row>
    <row r="3239" spans="1:25">
      <c r="A3239" t="s">
        <v>63</v>
      </c>
      <c r="B3239" t="s">
        <v>68</v>
      </c>
      <c r="C3239" s="7" t="s">
        <v>35</v>
      </c>
      <c r="D3239" s="7">
        <v>41128</v>
      </c>
      <c r="E3239" t="s">
        <v>100</v>
      </c>
      <c r="F3239">
        <v>173.33123779296901</v>
      </c>
      <c r="G3239">
        <v>168.51759338378901</v>
      </c>
      <c r="H3239">
        <v>4.81363773345947</v>
      </c>
      <c r="I3239">
        <v>2.7771323919296299E-2</v>
      </c>
      <c r="J3239">
        <v>77.756446838378906</v>
      </c>
      <c r="K3239">
        <v>0.945612251758575</v>
      </c>
      <c r="L3239">
        <v>3.2308728694915798</v>
      </c>
      <c r="M3239">
        <v>4.81363773345947</v>
      </c>
      <c r="N3239">
        <v>6.39640235900879</v>
      </c>
      <c r="O3239">
        <v>8.6816625595092791</v>
      </c>
      <c r="P3239">
        <v>-0.150919169187546</v>
      </c>
      <c r="Q3239">
        <v>9.7781953811645508</v>
      </c>
      <c r="R3239">
        <v>730</v>
      </c>
      <c r="S3239">
        <v>9.0835222718169497</v>
      </c>
      <c r="T3239">
        <v>3.0182363986968999</v>
      </c>
      <c r="U3239">
        <v>80.217178344726605</v>
      </c>
      <c r="V3239">
        <v>96.617523193359403</v>
      </c>
      <c r="W3239">
        <v>0.90941792726516701</v>
      </c>
    </row>
    <row r="3240" spans="1:25">
      <c r="A3240" t="s">
        <v>63</v>
      </c>
      <c r="B3240" t="s">
        <v>68</v>
      </c>
      <c r="C3240" s="7" t="s">
        <v>35</v>
      </c>
      <c r="D3240" s="7">
        <v>41128</v>
      </c>
      <c r="E3240" t="s">
        <v>101</v>
      </c>
      <c r="F3240">
        <v>162.11744689941401</v>
      </c>
      <c r="G3240">
        <v>159.89637756347699</v>
      </c>
      <c r="H3240">
        <v>2.2210748195648198</v>
      </c>
      <c r="I3240">
        <v>1.37004060670733E-2</v>
      </c>
      <c r="J3240">
        <v>76.280426025390597</v>
      </c>
      <c r="K3240">
        <v>-1.47196304798126</v>
      </c>
      <c r="L3240">
        <v>0.709913671016693</v>
      </c>
      <c r="M3240">
        <v>2.2210748195648198</v>
      </c>
      <c r="N3240">
        <v>3.7322359085082999</v>
      </c>
      <c r="O3240">
        <v>5.9141125679016104</v>
      </c>
      <c r="P3240">
        <v>-2.518887758255</v>
      </c>
      <c r="Q3240">
        <v>6.96103763580322</v>
      </c>
      <c r="R3240">
        <v>730</v>
      </c>
      <c r="S3240">
        <v>8.2287359408121592</v>
      </c>
      <c r="T3240">
        <v>2.88169264793396</v>
      </c>
      <c r="U3240">
        <v>80.217178344726605</v>
      </c>
      <c r="V3240">
        <v>96.617523193359403</v>
      </c>
      <c r="W3240">
        <v>0.91066837310791005</v>
      </c>
    </row>
    <row r="3241" spans="1:25">
      <c r="A3241" t="s">
        <v>63</v>
      </c>
      <c r="B3241" t="s">
        <v>68</v>
      </c>
      <c r="C3241" s="7" t="s">
        <v>35</v>
      </c>
      <c r="D3241" s="7">
        <v>41128</v>
      </c>
      <c r="E3241" t="s">
        <v>102</v>
      </c>
      <c r="F3241">
        <v>153.73219299316401</v>
      </c>
      <c r="G3241">
        <v>153.50640869140599</v>
      </c>
      <c r="H3241">
        <v>0.22577030956745101</v>
      </c>
      <c r="I3241">
        <v>1.4685948844999101E-3</v>
      </c>
      <c r="J3241">
        <v>74.981651306152301</v>
      </c>
      <c r="K3241">
        <v>-3.6055719852447501</v>
      </c>
      <c r="L3241">
        <v>-1.3419837951660201</v>
      </c>
      <c r="M3241">
        <v>0.22577030956745101</v>
      </c>
      <c r="N3241">
        <v>1.79352450370789</v>
      </c>
      <c r="O3241">
        <v>4.0571126937866202</v>
      </c>
      <c r="P3241">
        <v>-4.6917037963867196</v>
      </c>
      <c r="Q3241">
        <v>5.1432447433471697</v>
      </c>
      <c r="R3241">
        <v>730</v>
      </c>
      <c r="S3241">
        <v>8.7932308615279506</v>
      </c>
      <c r="T3241">
        <v>2.98961210250854</v>
      </c>
      <c r="U3241">
        <v>80.217178344726605</v>
      </c>
      <c r="V3241">
        <v>96.617523193359403</v>
      </c>
      <c r="W3241">
        <v>0.91140681505203203</v>
      </c>
    </row>
    <row r="3242" spans="1:25">
      <c r="A3242" t="s">
        <v>63</v>
      </c>
      <c r="B3242" t="s">
        <v>68</v>
      </c>
      <c r="C3242" s="7" t="s">
        <v>35</v>
      </c>
      <c r="D3242" s="7">
        <v>41130</v>
      </c>
      <c r="E3242" t="s">
        <v>79</v>
      </c>
      <c r="F3242">
        <v>143.75306701660199</v>
      </c>
      <c r="G3242">
        <v>144.25259399414099</v>
      </c>
      <c r="H3242">
        <v>-0.49952194094657898</v>
      </c>
      <c r="I3242">
        <v>-3.4748611506074702E-3</v>
      </c>
      <c r="J3242">
        <v>73.176315307617202</v>
      </c>
      <c r="K3242">
        <v>-4.4856162071228001</v>
      </c>
      <c r="L3242">
        <v>-2.1305994987487802</v>
      </c>
      <c r="M3242">
        <v>-0.49952194094657898</v>
      </c>
      <c r="N3242">
        <v>1.1315555572509799</v>
      </c>
      <c r="O3242">
        <v>3.486572265625</v>
      </c>
      <c r="P3242">
        <v>-5.61561822891235</v>
      </c>
      <c r="Q3242">
        <v>4.6165742874145499</v>
      </c>
      <c r="R3242">
        <v>728</v>
      </c>
      <c r="S3242">
        <v>9.6018020763372096</v>
      </c>
      <c r="T3242">
        <v>3.1103658676147501</v>
      </c>
      <c r="U3242">
        <v>81.293556213378906</v>
      </c>
      <c r="V3242">
        <v>97.572364807128906</v>
      </c>
      <c r="W3242">
        <v>0.87334340810775801</v>
      </c>
      <c r="Y3242" s="7"/>
    </row>
    <row r="3243" spans="1:25">
      <c r="A3243" t="s">
        <v>63</v>
      </c>
      <c r="B3243" t="s">
        <v>68</v>
      </c>
      <c r="C3243" s="7" t="s">
        <v>35</v>
      </c>
      <c r="D3243" s="7">
        <v>41130</v>
      </c>
      <c r="E3243" t="s">
        <v>80</v>
      </c>
      <c r="F3243">
        <v>138.56384277343801</v>
      </c>
      <c r="G3243">
        <v>139.79331970214801</v>
      </c>
      <c r="H3243">
        <v>-1.22948133945465</v>
      </c>
      <c r="I3243">
        <v>-8.8730314746499096E-3</v>
      </c>
      <c r="J3243">
        <v>72.277038574218807</v>
      </c>
      <c r="K3243">
        <v>-5.0701026916503897</v>
      </c>
      <c r="L3243">
        <v>-2.8010323047637899</v>
      </c>
      <c r="M3243">
        <v>-1.22948133945465</v>
      </c>
      <c r="N3243">
        <v>0.34206965565681502</v>
      </c>
      <c r="O3243">
        <v>2.6111397743225102</v>
      </c>
      <c r="P3243">
        <v>-6.1588654518127397</v>
      </c>
      <c r="Q3243">
        <v>3.6999022960662802</v>
      </c>
      <c r="R3243">
        <v>728</v>
      </c>
      <c r="S3243">
        <v>8.8123744073213892</v>
      </c>
      <c r="T3243">
        <v>2.9968526363372798</v>
      </c>
      <c r="U3243">
        <v>81.293556213378906</v>
      </c>
      <c r="V3243">
        <v>97.572364807128906</v>
      </c>
      <c r="W3243">
        <v>0.87739473581314098</v>
      </c>
      <c r="Y3243" s="7"/>
    </row>
    <row r="3244" spans="1:25">
      <c r="A3244" t="s">
        <v>63</v>
      </c>
      <c r="B3244" t="s">
        <v>68</v>
      </c>
      <c r="C3244" s="7" t="s">
        <v>35</v>
      </c>
      <c r="D3244" s="7">
        <v>41130</v>
      </c>
      <c r="E3244" t="s">
        <v>81</v>
      </c>
      <c r="F3244">
        <v>135.269454956055</v>
      </c>
      <c r="G3244">
        <v>140.03652954101599</v>
      </c>
      <c r="H3244">
        <v>-4.7670774459838903</v>
      </c>
      <c r="I3244">
        <v>-3.5241343080997502E-2</v>
      </c>
      <c r="J3244">
        <v>71.580070495605497</v>
      </c>
      <c r="K3244">
        <v>-8.9886894226074201</v>
      </c>
      <c r="L3244">
        <v>-6.4945268630981401</v>
      </c>
      <c r="M3244">
        <v>-4.7670774459838903</v>
      </c>
      <c r="N3244">
        <v>-3.0396282672882098</v>
      </c>
      <c r="O3244">
        <v>-0.545465528964996</v>
      </c>
      <c r="P3244">
        <v>-10.1854572296143</v>
      </c>
      <c r="Q3244">
        <v>0.65130269527435303</v>
      </c>
      <c r="R3244">
        <v>728</v>
      </c>
      <c r="S3244">
        <v>10.453002277623201</v>
      </c>
      <c r="T3244">
        <v>3.2941412925720202</v>
      </c>
      <c r="U3244">
        <v>81.293556213378906</v>
      </c>
      <c r="V3244">
        <v>97.572364807128906</v>
      </c>
      <c r="W3244">
        <v>0.88280075788497903</v>
      </c>
      <c r="Y3244" s="7"/>
    </row>
    <row r="3245" spans="1:25">
      <c r="A3245" t="s">
        <v>63</v>
      </c>
      <c r="B3245" t="s">
        <v>68</v>
      </c>
      <c r="C3245" s="7" t="s">
        <v>35</v>
      </c>
      <c r="D3245" s="7">
        <v>41130</v>
      </c>
      <c r="E3245" t="s">
        <v>82</v>
      </c>
      <c r="F3245">
        <v>136.91401672363301</v>
      </c>
      <c r="G3245">
        <v>139.65750122070301</v>
      </c>
      <c r="H3245">
        <v>-2.7434875965118399</v>
      </c>
      <c r="I3245">
        <v>-2.0038032904267301E-2</v>
      </c>
      <c r="J3245">
        <v>71.397644042968807</v>
      </c>
      <c r="K3245">
        <v>-6.4644665718078604</v>
      </c>
      <c r="L3245">
        <v>-4.2660818099975604</v>
      </c>
      <c r="M3245">
        <v>-2.7434875965118399</v>
      </c>
      <c r="N3245">
        <v>-1.2208932638168299</v>
      </c>
      <c r="O3245">
        <v>0.97749114036560103</v>
      </c>
      <c r="P3245">
        <v>-7.5193123817443803</v>
      </c>
      <c r="Q3245">
        <v>2.03233695030212</v>
      </c>
      <c r="R3245">
        <v>728</v>
      </c>
      <c r="S3245">
        <v>8.1429121074765494</v>
      </c>
      <c r="T3245">
        <v>2.9034950733184801</v>
      </c>
      <c r="U3245">
        <v>81.293556213378906</v>
      </c>
      <c r="V3245">
        <v>97.572364807128906</v>
      </c>
      <c r="W3245">
        <v>0.89797478914260898</v>
      </c>
      <c r="Y3245" s="7"/>
    </row>
    <row r="3246" spans="1:25">
      <c r="A3246" t="s">
        <v>63</v>
      </c>
      <c r="B3246" t="s">
        <v>68</v>
      </c>
      <c r="C3246" s="7" t="s">
        <v>35</v>
      </c>
      <c r="D3246" s="7">
        <v>41130</v>
      </c>
      <c r="E3246" t="s">
        <v>83</v>
      </c>
      <c r="F3246">
        <v>155.72218322753901</v>
      </c>
      <c r="G3246">
        <v>157.25704956054699</v>
      </c>
      <c r="H3246">
        <v>-1.53485751152039</v>
      </c>
      <c r="I3246">
        <v>-9.8563833162188495E-3</v>
      </c>
      <c r="J3246">
        <v>70.792243957519503</v>
      </c>
      <c r="K3246">
        <v>-5.3844499588012704</v>
      </c>
      <c r="L3246">
        <v>-3.11007952690125</v>
      </c>
      <c r="M3246">
        <v>-1.53485751152039</v>
      </c>
      <c r="N3246">
        <v>4.0364608168601997E-2</v>
      </c>
      <c r="O3246">
        <v>2.3147351741790798</v>
      </c>
      <c r="P3246">
        <v>-6.4757561683654803</v>
      </c>
      <c r="Q3246">
        <v>3.4060413837432901</v>
      </c>
      <c r="R3246">
        <v>728</v>
      </c>
      <c r="S3246">
        <v>8.5947235578232704</v>
      </c>
      <c r="T3246">
        <v>3.0038530826568599</v>
      </c>
      <c r="U3246">
        <v>81.293556213378906</v>
      </c>
      <c r="V3246">
        <v>97.572364807128906</v>
      </c>
      <c r="W3246">
        <v>0.903256475925446</v>
      </c>
      <c r="Y3246" s="7"/>
    </row>
    <row r="3247" spans="1:25">
      <c r="A3247" t="s">
        <v>63</v>
      </c>
      <c r="B3247" t="s">
        <v>68</v>
      </c>
      <c r="C3247" s="7" t="s">
        <v>35</v>
      </c>
      <c r="D3247" s="7">
        <v>41130</v>
      </c>
      <c r="E3247" t="s">
        <v>84</v>
      </c>
      <c r="F3247">
        <v>200.93446350097699</v>
      </c>
      <c r="G3247">
        <v>201.83351135253901</v>
      </c>
      <c r="H3247">
        <v>-0.89904075860977195</v>
      </c>
      <c r="I3247">
        <v>-4.4742985628545302E-3</v>
      </c>
      <c r="J3247">
        <v>70.516418457031307</v>
      </c>
      <c r="K3247">
        <v>-5.3066201210021999</v>
      </c>
      <c r="L3247">
        <v>-2.70258641242981</v>
      </c>
      <c r="M3247">
        <v>-0.89904075860977195</v>
      </c>
      <c r="N3247">
        <v>0.904504895210266</v>
      </c>
      <c r="O3247">
        <v>3.5085384845733598</v>
      </c>
      <c r="P3247">
        <v>-6.5561075210571298</v>
      </c>
      <c r="Q3247">
        <v>4.7580261230468803</v>
      </c>
      <c r="R3247">
        <v>728</v>
      </c>
      <c r="S3247">
        <v>10.865070373709401</v>
      </c>
      <c r="T3247">
        <v>3.4392523765564</v>
      </c>
      <c r="U3247">
        <v>81.293556213378906</v>
      </c>
      <c r="V3247">
        <v>97.572364807128906</v>
      </c>
      <c r="W3247">
        <v>0.91532349586486805</v>
      </c>
      <c r="Y3247" s="7"/>
    </row>
    <row r="3248" spans="1:25">
      <c r="A3248" t="s">
        <v>63</v>
      </c>
      <c r="B3248" t="s">
        <v>68</v>
      </c>
      <c r="C3248" s="7" t="s">
        <v>35</v>
      </c>
      <c r="D3248" s="7">
        <v>41130</v>
      </c>
      <c r="E3248" t="s">
        <v>85</v>
      </c>
      <c r="F3248">
        <v>244.32699584960901</v>
      </c>
      <c r="G3248">
        <v>246.51045227050801</v>
      </c>
      <c r="H3248">
        <v>-2.1834583282470699</v>
      </c>
      <c r="I3248">
        <v>-8.9366231113672309E-3</v>
      </c>
      <c r="J3248">
        <v>70.851722717285199</v>
      </c>
      <c r="K3248">
        <v>-7.0587882995605504</v>
      </c>
      <c r="L3248">
        <v>-4.1784038543701199</v>
      </c>
      <c r="M3248">
        <v>-2.1834583282470699</v>
      </c>
      <c r="N3248">
        <v>-0.188512563705444</v>
      </c>
      <c r="O3248">
        <v>2.69187211990356</v>
      </c>
      <c r="P3248">
        <v>-8.4408769607543892</v>
      </c>
      <c r="Q3248">
        <v>4.0739607810974103</v>
      </c>
      <c r="R3248">
        <v>728</v>
      </c>
      <c r="S3248">
        <v>13.2231865301342</v>
      </c>
      <c r="T3248">
        <v>3.8042404651641801</v>
      </c>
      <c r="U3248">
        <v>81.293556213378906</v>
      </c>
      <c r="V3248">
        <v>97.572364807128906</v>
      </c>
      <c r="W3248">
        <v>0.91483032703399703</v>
      </c>
      <c r="Y3248" s="7"/>
    </row>
    <row r="3249" spans="1:25">
      <c r="A3249" t="s">
        <v>63</v>
      </c>
      <c r="B3249" t="s">
        <v>68</v>
      </c>
      <c r="C3249" s="7" t="s">
        <v>35</v>
      </c>
      <c r="D3249" s="7">
        <v>41130</v>
      </c>
      <c r="E3249" t="s">
        <v>86</v>
      </c>
      <c r="F3249">
        <v>274.96633911132801</v>
      </c>
      <c r="G3249">
        <v>271.52526855468801</v>
      </c>
      <c r="H3249">
        <v>3.4410738945007302</v>
      </c>
      <c r="I3249">
        <v>1.25145278871059E-2</v>
      </c>
      <c r="J3249">
        <v>73.671173095703097</v>
      </c>
      <c r="K3249">
        <v>-1.1127390861511199</v>
      </c>
      <c r="L3249">
        <v>1.5776906013488801</v>
      </c>
      <c r="M3249">
        <v>3.4410738945007302</v>
      </c>
      <c r="N3249">
        <v>5.3044571876525897</v>
      </c>
      <c r="O3249">
        <v>7.9948873519897496</v>
      </c>
      <c r="P3249">
        <v>-2.4036817550659202</v>
      </c>
      <c r="Q3249">
        <v>9.2858304977416992</v>
      </c>
      <c r="R3249">
        <v>728</v>
      </c>
      <c r="S3249">
        <v>11.6452453702993</v>
      </c>
      <c r="T3249">
        <v>3.5533592700958301</v>
      </c>
      <c r="U3249">
        <v>81.293556213378906</v>
      </c>
      <c r="V3249">
        <v>97.572364807128906</v>
      </c>
      <c r="W3249">
        <v>0.91903579235076904</v>
      </c>
      <c r="Y3249" s="7"/>
    </row>
    <row r="3250" spans="1:25">
      <c r="A3250" t="s">
        <v>63</v>
      </c>
      <c r="B3250" t="s">
        <v>68</v>
      </c>
      <c r="C3250" s="7" t="s">
        <v>35</v>
      </c>
      <c r="D3250" s="7">
        <v>41130</v>
      </c>
      <c r="E3250" t="s">
        <v>87</v>
      </c>
      <c r="F3250">
        <v>282.64566040039102</v>
      </c>
      <c r="G3250">
        <v>277.90234375</v>
      </c>
      <c r="H3250">
        <v>4.7433352470397896</v>
      </c>
      <c r="I3250">
        <v>1.6781913116574301E-2</v>
      </c>
      <c r="J3250">
        <v>78.018333435058594</v>
      </c>
      <c r="K3250">
        <v>0.12763474881649001</v>
      </c>
      <c r="L3250">
        <v>2.8546278476715101</v>
      </c>
      <c r="M3250">
        <v>4.7433352470397896</v>
      </c>
      <c r="N3250">
        <v>6.6320424079895002</v>
      </c>
      <c r="O3250">
        <v>9.3590354919433594</v>
      </c>
      <c r="P3250">
        <v>-1.18085217475891</v>
      </c>
      <c r="Q3250">
        <v>10.6675214767456</v>
      </c>
      <c r="R3250">
        <v>728</v>
      </c>
      <c r="S3250">
        <v>12.0212362038399</v>
      </c>
      <c r="T3250">
        <v>3.6016499996185298</v>
      </c>
      <c r="U3250">
        <v>81.293556213378906</v>
      </c>
      <c r="V3250">
        <v>97.572364807128906</v>
      </c>
      <c r="W3250">
        <v>0.91468703746795699</v>
      </c>
      <c r="Y3250" s="7"/>
    </row>
    <row r="3251" spans="1:25">
      <c r="A3251" t="s">
        <v>63</v>
      </c>
      <c r="B3251" t="s">
        <v>68</v>
      </c>
      <c r="C3251" s="7" t="s">
        <v>35</v>
      </c>
      <c r="D3251" s="7">
        <v>41130</v>
      </c>
      <c r="E3251" t="s">
        <v>88</v>
      </c>
      <c r="F3251">
        <v>281.59796142578102</v>
      </c>
      <c r="G3251">
        <v>277.32318115234398</v>
      </c>
      <c r="H3251">
        <v>4.2747702598571804</v>
      </c>
      <c r="I3251">
        <v>1.51804005727172E-2</v>
      </c>
      <c r="J3251">
        <v>82.838737487792997</v>
      </c>
      <c r="K3251">
        <v>-0.39288666844367998</v>
      </c>
      <c r="L3251">
        <v>2.3648028373718302</v>
      </c>
      <c r="M3251">
        <v>4.2747702598571804</v>
      </c>
      <c r="N3251">
        <v>6.1847372055053702</v>
      </c>
      <c r="O3251">
        <v>8.9424266815185494</v>
      </c>
      <c r="P3251">
        <v>-1.71610260009766</v>
      </c>
      <c r="Q3251">
        <v>10.265642166137701</v>
      </c>
      <c r="R3251">
        <v>728</v>
      </c>
      <c r="S3251">
        <v>12.339650281193</v>
      </c>
      <c r="T3251">
        <v>3.6421918869018599</v>
      </c>
      <c r="U3251">
        <v>81.293556213378906</v>
      </c>
      <c r="V3251">
        <v>97.572364807128906</v>
      </c>
      <c r="W3251">
        <v>0.92158842086792003</v>
      </c>
      <c r="Y3251" s="7"/>
    </row>
    <row r="3252" spans="1:25">
      <c r="A3252" t="s">
        <v>63</v>
      </c>
      <c r="B3252" t="s">
        <v>68</v>
      </c>
      <c r="C3252" s="7" t="s">
        <v>35</v>
      </c>
      <c r="D3252" s="7">
        <v>41130</v>
      </c>
      <c r="E3252" t="s">
        <v>89</v>
      </c>
      <c r="F3252">
        <v>291.02212524414102</v>
      </c>
      <c r="G3252">
        <v>284.16738891601602</v>
      </c>
      <c r="H3252">
        <v>6.8547511100768999</v>
      </c>
      <c r="I3252">
        <v>2.3554053157567999E-2</v>
      </c>
      <c r="J3252">
        <v>86.988502502441406</v>
      </c>
      <c r="K3252">
        <v>2.25867748260498</v>
      </c>
      <c r="L3252">
        <v>4.9740748405456499</v>
      </c>
      <c r="M3252">
        <v>6.8547511100768999</v>
      </c>
      <c r="N3252">
        <v>8.7354278564453107</v>
      </c>
      <c r="O3252">
        <v>11.4508247375488</v>
      </c>
      <c r="P3252">
        <v>0.95575439929962203</v>
      </c>
      <c r="Q3252">
        <v>12.753746986389199</v>
      </c>
      <c r="R3252">
        <v>728</v>
      </c>
      <c r="S3252">
        <v>11.9885052074981</v>
      </c>
      <c r="T3252">
        <v>3.5863354206085201</v>
      </c>
      <c r="U3252">
        <v>81.293556213378906</v>
      </c>
      <c r="V3252">
        <v>97.572364807128906</v>
      </c>
      <c r="W3252">
        <v>0.92076146602630604</v>
      </c>
      <c r="Y3252" s="7"/>
    </row>
    <row r="3253" spans="1:25">
      <c r="A3253" t="s">
        <v>63</v>
      </c>
      <c r="B3253" t="s">
        <v>68</v>
      </c>
      <c r="C3253" s="7" t="s">
        <v>35</v>
      </c>
      <c r="D3253" s="7">
        <v>41130</v>
      </c>
      <c r="E3253" t="s">
        <v>90</v>
      </c>
      <c r="F3253">
        <v>286.62240600585898</v>
      </c>
      <c r="G3253">
        <v>276.87332153320301</v>
      </c>
      <c r="H3253">
        <v>9.7490692138671893</v>
      </c>
      <c r="I3253">
        <v>3.4013632684946102E-2</v>
      </c>
      <c r="J3253">
        <v>89.634063720703097</v>
      </c>
      <c r="K3253">
        <v>5.3074383735656703</v>
      </c>
      <c r="L3253">
        <v>7.9315896034240696</v>
      </c>
      <c r="M3253">
        <v>9.7490692138671893</v>
      </c>
      <c r="N3253">
        <v>11.5665483474731</v>
      </c>
      <c r="O3253">
        <v>14.1907005310059</v>
      </c>
      <c r="P3253">
        <v>4.0482974052429199</v>
      </c>
      <c r="Q3253">
        <v>15.449841499328601</v>
      </c>
      <c r="R3253">
        <v>728</v>
      </c>
      <c r="S3253">
        <v>11.2900299940579</v>
      </c>
      <c r="T3253">
        <v>3.4658231735229501</v>
      </c>
      <c r="U3253">
        <v>81.293556213378906</v>
      </c>
      <c r="V3253">
        <v>97.572364807128906</v>
      </c>
      <c r="W3253">
        <v>0.92095816135406505</v>
      </c>
      <c r="Y3253" s="7"/>
    </row>
    <row r="3254" spans="1:25">
      <c r="A3254" t="s">
        <v>63</v>
      </c>
      <c r="B3254" t="s">
        <v>68</v>
      </c>
      <c r="C3254" s="7" t="s">
        <v>35</v>
      </c>
      <c r="D3254" s="7">
        <v>41130</v>
      </c>
      <c r="E3254" t="s">
        <v>91</v>
      </c>
      <c r="F3254">
        <v>278.33837890625</v>
      </c>
      <c r="G3254">
        <v>267.41452026367199</v>
      </c>
      <c r="H3254">
        <v>10.9238386154175</v>
      </c>
      <c r="I3254">
        <v>3.9246611297130599E-2</v>
      </c>
      <c r="J3254">
        <v>91.583473205566406</v>
      </c>
      <c r="K3254">
        <v>6.6571588516235396</v>
      </c>
      <c r="L3254">
        <v>9.1779479980468803</v>
      </c>
      <c r="M3254">
        <v>10.9238386154175</v>
      </c>
      <c r="N3254">
        <v>12.6697292327881</v>
      </c>
      <c r="O3254">
        <v>15.190518379211399</v>
      </c>
      <c r="P3254">
        <v>5.44761419296265</v>
      </c>
      <c r="Q3254">
        <v>16.400062561035199</v>
      </c>
      <c r="R3254">
        <v>728</v>
      </c>
      <c r="S3254">
        <v>10.5648007558557</v>
      </c>
      <c r="T3254">
        <v>3.3293080329895002</v>
      </c>
      <c r="U3254">
        <v>81.293556213378906</v>
      </c>
      <c r="V3254">
        <v>97.572364807128906</v>
      </c>
      <c r="W3254">
        <v>0.92707610130310103</v>
      </c>
      <c r="Y3254" s="7"/>
    </row>
    <row r="3255" spans="1:25">
      <c r="A3255" t="s">
        <v>63</v>
      </c>
      <c r="B3255" t="s">
        <v>68</v>
      </c>
      <c r="C3255" s="7" t="s">
        <v>35</v>
      </c>
      <c r="D3255" s="7">
        <v>41130</v>
      </c>
      <c r="E3255" t="s">
        <v>92</v>
      </c>
      <c r="F3255">
        <v>268.17822265625</v>
      </c>
      <c r="G3255">
        <v>253.966796875</v>
      </c>
      <c r="H3255">
        <v>14.2114095687866</v>
      </c>
      <c r="I3255">
        <v>5.2992410957813298E-2</v>
      </c>
      <c r="J3255">
        <v>92.570106506347699</v>
      </c>
      <c r="K3255">
        <v>9.6950254440307599</v>
      </c>
      <c r="L3255">
        <v>12.3633422851563</v>
      </c>
      <c r="M3255">
        <v>14.2114095687866</v>
      </c>
      <c r="N3255">
        <v>16.059476852416999</v>
      </c>
      <c r="O3255">
        <v>18.7277946472168</v>
      </c>
      <c r="P3255">
        <v>8.4146928787231392</v>
      </c>
      <c r="Q3255">
        <v>20.0081272125244</v>
      </c>
      <c r="R3255">
        <v>728</v>
      </c>
      <c r="S3255">
        <v>12.086957346782601</v>
      </c>
      <c r="T3255">
        <v>3.5241537094116202</v>
      </c>
      <c r="U3255">
        <v>81.293556213378906</v>
      </c>
      <c r="V3255">
        <v>97.572364807128906</v>
      </c>
      <c r="W3255">
        <v>0.91647320985794101</v>
      </c>
      <c r="Y3255" s="7"/>
    </row>
    <row r="3256" spans="1:25">
      <c r="A3256" t="s">
        <v>63</v>
      </c>
      <c r="B3256" t="s">
        <v>68</v>
      </c>
      <c r="C3256" s="7" t="s">
        <v>35</v>
      </c>
      <c r="D3256" s="7">
        <v>41130</v>
      </c>
      <c r="E3256" t="s">
        <v>93</v>
      </c>
      <c r="F3256">
        <v>239.85647583007801</v>
      </c>
      <c r="G3256">
        <v>204.98579406738301</v>
      </c>
      <c r="H3256">
        <v>34.870681762695298</v>
      </c>
      <c r="I3256">
        <v>0.14538145065307601</v>
      </c>
      <c r="J3256">
        <v>91.426261901855497</v>
      </c>
      <c r="K3256">
        <v>29.937171936035199</v>
      </c>
      <c r="L3256">
        <v>32.8519287109375</v>
      </c>
      <c r="M3256">
        <v>34.870681762695298</v>
      </c>
      <c r="N3256">
        <v>36.889434814453097</v>
      </c>
      <c r="O3256">
        <v>39.804195404052699</v>
      </c>
      <c r="P3256">
        <v>28.538589477539102</v>
      </c>
      <c r="Q3256">
        <v>41.202774047851598</v>
      </c>
      <c r="R3256">
        <v>728</v>
      </c>
      <c r="S3256">
        <v>15.575772678372701</v>
      </c>
      <c r="T3256">
        <v>3.8496389389038099</v>
      </c>
      <c r="U3256">
        <v>81.293556213378906</v>
      </c>
      <c r="V3256">
        <v>97.572364807128906</v>
      </c>
      <c r="W3256">
        <v>0.88625782728195202</v>
      </c>
      <c r="Y3256" s="7"/>
    </row>
    <row r="3257" spans="1:25">
      <c r="A3257" t="s">
        <v>63</v>
      </c>
      <c r="B3257" t="s">
        <v>68</v>
      </c>
      <c r="C3257" s="7" t="s">
        <v>35</v>
      </c>
      <c r="D3257" s="7">
        <v>41130</v>
      </c>
      <c r="E3257" t="s">
        <v>94</v>
      </c>
      <c r="F3257">
        <v>220.32662963867199</v>
      </c>
      <c r="G3257">
        <v>188.49765014648401</v>
      </c>
      <c r="H3257">
        <v>31.828987121581999</v>
      </c>
      <c r="I3257">
        <v>0.14446273446083099</v>
      </c>
      <c r="J3257">
        <v>91.139961242675795</v>
      </c>
      <c r="K3257">
        <v>27.052906036376999</v>
      </c>
      <c r="L3257">
        <v>29.8746547698975</v>
      </c>
      <c r="M3257">
        <v>31.828987121581999</v>
      </c>
      <c r="N3257">
        <v>33.783321380615199</v>
      </c>
      <c r="O3257">
        <v>36.605072021484403</v>
      </c>
      <c r="P3257">
        <v>25.69895362854</v>
      </c>
      <c r="Q3257">
        <v>37.959022521972699</v>
      </c>
      <c r="R3257">
        <v>728</v>
      </c>
      <c r="S3257">
        <v>14.653622212934099</v>
      </c>
      <c r="T3257">
        <v>3.72679662704468</v>
      </c>
      <c r="U3257">
        <v>81.293556213378906</v>
      </c>
      <c r="V3257">
        <v>97.572364807128906</v>
      </c>
      <c r="W3257">
        <v>0.888516485691071</v>
      </c>
      <c r="Y3257" s="7"/>
    </row>
    <row r="3258" spans="1:25">
      <c r="A3258" t="s">
        <v>63</v>
      </c>
      <c r="B3258" t="s">
        <v>68</v>
      </c>
      <c r="C3258" s="7" t="s">
        <v>35</v>
      </c>
      <c r="D3258" s="7">
        <v>41130</v>
      </c>
      <c r="E3258" t="s">
        <v>95</v>
      </c>
      <c r="F3258">
        <v>198.78350830078099</v>
      </c>
      <c r="G3258">
        <v>170.00419616699199</v>
      </c>
      <c r="H3258">
        <v>28.779310226440401</v>
      </c>
      <c r="I3258">
        <v>0.14477714896202101</v>
      </c>
      <c r="J3258">
        <v>90.610450744628906</v>
      </c>
      <c r="K3258">
        <v>24.536087036132798</v>
      </c>
      <c r="L3258">
        <v>27.043018341064499</v>
      </c>
      <c r="M3258">
        <v>28.779310226440401</v>
      </c>
      <c r="N3258">
        <v>30.515602111816399</v>
      </c>
      <c r="O3258">
        <v>33.022533416747997</v>
      </c>
      <c r="P3258">
        <v>23.3331909179688</v>
      </c>
      <c r="Q3258">
        <v>34.225429534912102</v>
      </c>
      <c r="R3258">
        <v>728</v>
      </c>
      <c r="S3258">
        <v>11.75727223661</v>
      </c>
      <c r="T3258">
        <v>3.3110044002532999</v>
      </c>
      <c r="U3258">
        <v>81.293556213378906</v>
      </c>
      <c r="V3258">
        <v>97.572364807128906</v>
      </c>
      <c r="W3258">
        <v>0.89166933298110995</v>
      </c>
      <c r="Y3258" s="7"/>
    </row>
    <row r="3259" spans="1:25">
      <c r="A3259" t="s">
        <v>63</v>
      </c>
      <c r="B3259" t="s">
        <v>68</v>
      </c>
      <c r="C3259" s="7" t="s">
        <v>35</v>
      </c>
      <c r="D3259" s="7">
        <v>41130</v>
      </c>
      <c r="E3259" t="s">
        <v>96</v>
      </c>
      <c r="F3259">
        <v>181.44715881347699</v>
      </c>
      <c r="G3259">
        <v>154.42893981933599</v>
      </c>
      <c r="H3259">
        <v>27.0182285308838</v>
      </c>
      <c r="I3259">
        <v>0.14890411496162401</v>
      </c>
      <c r="J3259">
        <v>89.528045654296903</v>
      </c>
      <c r="K3259">
        <v>22.974775314331101</v>
      </c>
      <c r="L3259">
        <v>25.3636798858643</v>
      </c>
      <c r="M3259">
        <v>27.0182285308838</v>
      </c>
      <c r="N3259">
        <v>28.672775268554702</v>
      </c>
      <c r="O3259">
        <v>31.061679840087901</v>
      </c>
      <c r="P3259">
        <v>21.828514099121101</v>
      </c>
      <c r="Q3259">
        <v>32.207942962646499</v>
      </c>
      <c r="R3259">
        <v>728</v>
      </c>
      <c r="S3259">
        <v>10.873603795453301</v>
      </c>
      <c r="T3259">
        <v>3.1551222801208501</v>
      </c>
      <c r="U3259">
        <v>81.293556213378906</v>
      </c>
      <c r="V3259">
        <v>97.572364807128906</v>
      </c>
      <c r="W3259">
        <v>0.89517056941986095</v>
      </c>
      <c r="Y3259" s="7"/>
    </row>
    <row r="3260" spans="1:25">
      <c r="A3260" t="s">
        <v>63</v>
      </c>
      <c r="B3260" t="s">
        <v>68</v>
      </c>
      <c r="C3260" s="7" t="s">
        <v>35</v>
      </c>
      <c r="D3260" s="7">
        <v>41130</v>
      </c>
      <c r="E3260" t="s">
        <v>97</v>
      </c>
      <c r="F3260">
        <v>175.88189697265599</v>
      </c>
      <c r="G3260">
        <v>167.73567199707</v>
      </c>
      <c r="H3260">
        <v>8.1462192535400408</v>
      </c>
      <c r="I3260">
        <v>4.6316418796777697E-2</v>
      </c>
      <c r="J3260">
        <v>86.494338989257798</v>
      </c>
      <c r="K3260">
        <v>4.6567764282226598</v>
      </c>
      <c r="L3260">
        <v>6.7183680534362802</v>
      </c>
      <c r="M3260">
        <v>8.1462192535400408</v>
      </c>
      <c r="N3260">
        <v>9.5740709304809606</v>
      </c>
      <c r="O3260">
        <v>11.635663032531699</v>
      </c>
      <c r="P3260">
        <v>3.6675679683685298</v>
      </c>
      <c r="Q3260">
        <v>12.624871253967299</v>
      </c>
      <c r="R3260">
        <v>728</v>
      </c>
      <c r="S3260">
        <v>7.61791164949787</v>
      </c>
      <c r="T3260">
        <v>2.7228269577026398</v>
      </c>
      <c r="U3260">
        <v>81.293556213378906</v>
      </c>
      <c r="V3260">
        <v>97.572364807128906</v>
      </c>
      <c r="W3260">
        <v>0.911546230316162</v>
      </c>
      <c r="Y3260" s="7"/>
    </row>
    <row r="3261" spans="1:25">
      <c r="A3261" t="s">
        <v>63</v>
      </c>
      <c r="B3261" t="s">
        <v>68</v>
      </c>
      <c r="C3261" s="7" t="s">
        <v>35</v>
      </c>
      <c r="D3261" s="7">
        <v>41130</v>
      </c>
      <c r="E3261" t="s">
        <v>98</v>
      </c>
      <c r="F3261">
        <v>174.54667663574199</v>
      </c>
      <c r="G3261">
        <v>176.37483215332</v>
      </c>
      <c r="H3261">
        <v>-1.8281557559967001</v>
      </c>
      <c r="I3261">
        <v>-1.0473735630512199E-2</v>
      </c>
      <c r="J3261">
        <v>82.635276794433594</v>
      </c>
      <c r="K3261">
        <v>-5.4006237983703604</v>
      </c>
      <c r="L3261">
        <v>-3.2899808883667001</v>
      </c>
      <c r="M3261">
        <v>-1.8281557559967001</v>
      </c>
      <c r="N3261">
        <v>-0.36633074283599898</v>
      </c>
      <c r="O3261">
        <v>1.74431228637695</v>
      </c>
      <c r="P3261">
        <v>-6.41336870193481</v>
      </c>
      <c r="Q3261">
        <v>2.7570574283599898</v>
      </c>
      <c r="R3261">
        <v>728</v>
      </c>
      <c r="S3261">
        <v>7.70711033396333</v>
      </c>
      <c r="T3261">
        <v>2.7876117229461701</v>
      </c>
      <c r="U3261">
        <v>81.293556213378906</v>
      </c>
      <c r="V3261">
        <v>97.572364807128906</v>
      </c>
      <c r="W3261">
        <v>0.92018747329711903</v>
      </c>
      <c r="Y3261" s="7"/>
    </row>
    <row r="3262" spans="1:25">
      <c r="A3262" t="s">
        <v>63</v>
      </c>
      <c r="B3262" t="s">
        <v>68</v>
      </c>
      <c r="C3262" s="7" t="s">
        <v>35</v>
      </c>
      <c r="D3262" s="7">
        <v>41130</v>
      </c>
      <c r="E3262" t="s">
        <v>99</v>
      </c>
      <c r="F3262">
        <v>172.33354187011699</v>
      </c>
      <c r="G3262">
        <v>176.37098693847699</v>
      </c>
      <c r="H3262">
        <v>-4.0374412536621103</v>
      </c>
      <c r="I3262">
        <v>-2.3428063839673999E-2</v>
      </c>
      <c r="J3262">
        <v>79.264053344726605</v>
      </c>
      <c r="K3262">
        <v>-7.9540657997131303</v>
      </c>
      <c r="L3262">
        <v>-5.6400918960571298</v>
      </c>
      <c r="M3262">
        <v>-4.0374412536621103</v>
      </c>
      <c r="N3262">
        <v>-2.4347898960113499</v>
      </c>
      <c r="O3262">
        <v>-0.120816223323345</v>
      </c>
      <c r="P3262">
        <v>-9.0643749237060494</v>
      </c>
      <c r="Q3262">
        <v>0.98949253559112504</v>
      </c>
      <c r="R3262">
        <v>728</v>
      </c>
      <c r="S3262">
        <v>9.2472854631842001</v>
      </c>
      <c r="T3262">
        <v>3.0561585426330602</v>
      </c>
      <c r="U3262">
        <v>81.293556213378906</v>
      </c>
      <c r="V3262">
        <v>97.572364807128906</v>
      </c>
      <c r="W3262">
        <v>0.91334587335586503</v>
      </c>
      <c r="Y3262" s="7"/>
    </row>
    <row r="3263" spans="1:25">
      <c r="A3263" t="s">
        <v>63</v>
      </c>
      <c r="B3263" t="s">
        <v>68</v>
      </c>
      <c r="C3263" s="7" t="s">
        <v>35</v>
      </c>
      <c r="D3263" s="7">
        <v>41130</v>
      </c>
      <c r="E3263" t="s">
        <v>100</v>
      </c>
      <c r="F3263">
        <v>168.54847717285199</v>
      </c>
      <c r="G3263">
        <v>171.75634765625</v>
      </c>
      <c r="H3263">
        <v>-3.2078661918640101</v>
      </c>
      <c r="I3263">
        <v>-1.9032305106520701E-2</v>
      </c>
      <c r="J3263">
        <v>77.414253234863295</v>
      </c>
      <c r="K3263">
        <v>-6.9152936935424796</v>
      </c>
      <c r="L3263">
        <v>-4.72491550445557</v>
      </c>
      <c r="M3263">
        <v>-3.2078661918640101</v>
      </c>
      <c r="N3263">
        <v>-1.6908167600631701</v>
      </c>
      <c r="O3263">
        <v>0.499561548233032</v>
      </c>
      <c r="P3263">
        <v>-7.9662981033325204</v>
      </c>
      <c r="Q3263">
        <v>1.55056571960449</v>
      </c>
      <c r="R3263">
        <v>728</v>
      </c>
      <c r="S3263">
        <v>8.2991199524374206</v>
      </c>
      <c r="T3263">
        <v>2.8929212093353298</v>
      </c>
      <c r="U3263">
        <v>81.293556213378906</v>
      </c>
      <c r="V3263">
        <v>97.572364807128906</v>
      </c>
      <c r="W3263">
        <v>0.90941792726516701</v>
      </c>
      <c r="Y3263" s="7"/>
    </row>
    <row r="3264" spans="1:25">
      <c r="A3264" t="s">
        <v>63</v>
      </c>
      <c r="B3264" t="s">
        <v>68</v>
      </c>
      <c r="C3264" s="7" t="s">
        <v>35</v>
      </c>
      <c r="D3264" s="7">
        <v>41130</v>
      </c>
      <c r="E3264" t="s">
        <v>101</v>
      </c>
      <c r="F3264">
        <v>160.56822204589801</v>
      </c>
      <c r="G3264">
        <v>162.40913391113301</v>
      </c>
      <c r="H3264">
        <v>-1.8409005403518699</v>
      </c>
      <c r="I3264">
        <v>-1.14649115130305E-2</v>
      </c>
      <c r="J3264">
        <v>75.886695861816406</v>
      </c>
      <c r="K3264">
        <v>-5.3854875564575204</v>
      </c>
      <c r="L3264">
        <v>-3.2913167476654102</v>
      </c>
      <c r="M3264">
        <v>-1.8409005403518699</v>
      </c>
      <c r="N3264">
        <v>-0.39048415422439597</v>
      </c>
      <c r="O3264">
        <v>1.70368671417236</v>
      </c>
      <c r="P3264">
        <v>-6.3903293609619096</v>
      </c>
      <c r="Q3264">
        <v>2.7085278034210201</v>
      </c>
      <c r="R3264">
        <v>728</v>
      </c>
      <c r="S3264">
        <v>7.58674280891137</v>
      </c>
      <c r="T3264">
        <v>2.7658560276031499</v>
      </c>
      <c r="U3264">
        <v>81.293556213378906</v>
      </c>
      <c r="V3264">
        <v>97.572364807128906</v>
      </c>
      <c r="W3264">
        <v>0.91066837310791005</v>
      </c>
      <c r="Y3264" s="7"/>
    </row>
    <row r="3265" spans="1:25">
      <c r="A3265" t="s">
        <v>63</v>
      </c>
      <c r="B3265" t="s">
        <v>68</v>
      </c>
      <c r="C3265" s="7" t="s">
        <v>35</v>
      </c>
      <c r="D3265" s="7">
        <v>41130</v>
      </c>
      <c r="E3265" t="s">
        <v>102</v>
      </c>
      <c r="F3265">
        <v>153.09880065918</v>
      </c>
      <c r="G3265">
        <v>154.35943603515599</v>
      </c>
      <c r="H3265">
        <v>-1.2606505155563399</v>
      </c>
      <c r="I3265">
        <v>-8.2342289388179796E-3</v>
      </c>
      <c r="J3265">
        <v>74.982315063476605</v>
      </c>
      <c r="K3265">
        <v>-4.9301185607910201</v>
      </c>
      <c r="L3265">
        <v>-2.76216721534729</v>
      </c>
      <c r="M3265">
        <v>-1.2606505155563399</v>
      </c>
      <c r="N3265">
        <v>0.24086607992649101</v>
      </c>
      <c r="O3265">
        <v>2.4088175296783398</v>
      </c>
      <c r="P3265">
        <v>-5.9703617095947301</v>
      </c>
      <c r="Q3265">
        <v>3.4490606784820601</v>
      </c>
      <c r="R3265">
        <v>728</v>
      </c>
      <c r="S3265">
        <v>8.1403807701076403</v>
      </c>
      <c r="T3265">
        <v>2.8633010387420699</v>
      </c>
      <c r="U3265">
        <v>81.293556213378906</v>
      </c>
      <c r="V3265">
        <v>97.572364807128906</v>
      </c>
      <c r="W3265">
        <v>0.91140681505203203</v>
      </c>
      <c r="Y3265" s="7"/>
    </row>
    <row r="3266" spans="1:25">
      <c r="A3266" t="s">
        <v>63</v>
      </c>
      <c r="B3266" t="s">
        <v>68</v>
      </c>
      <c r="C3266" s="7" t="s">
        <v>35</v>
      </c>
      <c r="D3266" s="7">
        <v>41134</v>
      </c>
      <c r="E3266" t="s">
        <v>79</v>
      </c>
      <c r="F3266">
        <v>90.306747436523395</v>
      </c>
      <c r="G3266">
        <v>87.939140319824205</v>
      </c>
      <c r="H3266">
        <v>2.3676116466522199</v>
      </c>
      <c r="I3266">
        <v>2.6217440143227601E-2</v>
      </c>
      <c r="J3266">
        <v>75.399909973144503</v>
      </c>
      <c r="K3266">
        <v>-3.9814522266387899</v>
      </c>
      <c r="L3266">
        <v>-0.230373755097389</v>
      </c>
      <c r="M3266">
        <v>2.3676116466522199</v>
      </c>
      <c r="N3266">
        <v>4.96559715270996</v>
      </c>
      <c r="O3266">
        <v>8.71667575836182</v>
      </c>
      <c r="P3266">
        <v>-5.7813234329223597</v>
      </c>
      <c r="Q3266">
        <v>10.5165462493896</v>
      </c>
      <c r="R3266">
        <v>725</v>
      </c>
      <c r="S3266">
        <v>23.7230131915694</v>
      </c>
      <c r="T3266">
        <v>4.9542007446289098</v>
      </c>
      <c r="U3266">
        <v>81.950813293457003</v>
      </c>
      <c r="V3266">
        <v>99.5</v>
      </c>
      <c r="W3266">
        <v>0.87334340810775801</v>
      </c>
      <c r="Y3266" s="7"/>
    </row>
    <row r="3267" spans="1:25">
      <c r="A3267" t="s">
        <v>63</v>
      </c>
      <c r="B3267" t="s">
        <v>68</v>
      </c>
      <c r="C3267" s="7" t="s">
        <v>35</v>
      </c>
      <c r="D3267" s="7">
        <v>41134</v>
      </c>
      <c r="E3267" t="s">
        <v>80</v>
      </c>
      <c r="F3267">
        <v>93.440261840820298</v>
      </c>
      <c r="G3267">
        <v>89.113533020019503</v>
      </c>
      <c r="H3267">
        <v>4.3267278671264604</v>
      </c>
      <c r="I3267">
        <v>4.6304747462272602E-2</v>
      </c>
      <c r="J3267">
        <v>74.527511596679702</v>
      </c>
      <c r="K3267">
        <v>-1.85173964500427</v>
      </c>
      <c r="L3267">
        <v>1.7985490560531601</v>
      </c>
      <c r="M3267">
        <v>4.3267278671264604</v>
      </c>
      <c r="N3267">
        <v>6.8549070358276403</v>
      </c>
      <c r="O3267">
        <v>10.505195617675801</v>
      </c>
      <c r="P3267">
        <v>-3.60324954986572</v>
      </c>
      <c r="Q3267">
        <v>12.2567043304443</v>
      </c>
      <c r="R3267">
        <v>725</v>
      </c>
      <c r="S3267">
        <v>22.431149128878801</v>
      </c>
      <c r="T3267">
        <v>4.82108402252197</v>
      </c>
      <c r="U3267">
        <v>81.950813293457003</v>
      </c>
      <c r="V3267">
        <v>99.5</v>
      </c>
      <c r="W3267">
        <v>0.87739473581314098</v>
      </c>
      <c r="Y3267" s="7"/>
    </row>
    <row r="3268" spans="1:25">
      <c r="A3268" t="s">
        <v>63</v>
      </c>
      <c r="B3268" t="s">
        <v>68</v>
      </c>
      <c r="C3268" s="7" t="s">
        <v>35</v>
      </c>
      <c r="D3268" s="7">
        <v>41134</v>
      </c>
      <c r="E3268" t="s">
        <v>81</v>
      </c>
      <c r="F3268">
        <v>96.834999084472699</v>
      </c>
      <c r="G3268">
        <v>92.3251953125</v>
      </c>
      <c r="H3268">
        <v>4.5098080635070801</v>
      </c>
      <c r="I3268">
        <v>4.6572085469961201E-2</v>
      </c>
      <c r="J3268">
        <v>73.994911193847699</v>
      </c>
      <c r="K3268">
        <v>-1.3426219224929801</v>
      </c>
      <c r="L3268">
        <v>2.11504101753235</v>
      </c>
      <c r="M3268">
        <v>4.5098080635070801</v>
      </c>
      <c r="N3268">
        <v>6.9045743942260698</v>
      </c>
      <c r="O3268">
        <v>10.3622379302979</v>
      </c>
      <c r="P3268">
        <v>-3.0017044544220002</v>
      </c>
      <c r="Q3268">
        <v>12.021320343017599</v>
      </c>
      <c r="R3268">
        <v>725</v>
      </c>
      <c r="S3268">
        <v>20.018582043574501</v>
      </c>
      <c r="T3268">
        <v>4.5666751861572301</v>
      </c>
      <c r="U3268">
        <v>81.950813293457003</v>
      </c>
      <c r="V3268">
        <v>99.5</v>
      </c>
      <c r="W3268">
        <v>0.88280075788497903</v>
      </c>
      <c r="Y3268" s="7"/>
    </row>
    <row r="3269" spans="1:25">
      <c r="A3269" t="s">
        <v>63</v>
      </c>
      <c r="B3269" t="s">
        <v>68</v>
      </c>
      <c r="C3269" s="7" t="s">
        <v>35</v>
      </c>
      <c r="D3269" s="7">
        <v>41134</v>
      </c>
      <c r="E3269" t="s">
        <v>82</v>
      </c>
      <c r="F3269">
        <v>102.51039886474599</v>
      </c>
      <c r="G3269">
        <v>103.48104095459</v>
      </c>
      <c r="H3269">
        <v>-0.97063791751861594</v>
      </c>
      <c r="I3269">
        <v>-9.4686774536967295E-3</v>
      </c>
      <c r="J3269">
        <v>73.504745483398395</v>
      </c>
      <c r="K3269">
        <v>-6.3137483596801802</v>
      </c>
      <c r="L3269">
        <v>-3.1569952964782702</v>
      </c>
      <c r="M3269">
        <v>-0.97063791751861594</v>
      </c>
      <c r="N3269">
        <v>1.21571969985962</v>
      </c>
      <c r="O3269">
        <v>4.3724727630615199</v>
      </c>
      <c r="P3269">
        <v>-7.8284459114074698</v>
      </c>
      <c r="Q3269">
        <v>5.8871703147888201</v>
      </c>
      <c r="R3269">
        <v>725</v>
      </c>
      <c r="S3269">
        <v>16.252509018909201</v>
      </c>
      <c r="T3269">
        <v>4.16925144195557</v>
      </c>
      <c r="U3269">
        <v>81.950813293457003</v>
      </c>
      <c r="V3269">
        <v>99.5</v>
      </c>
      <c r="W3269">
        <v>0.89797478914260898</v>
      </c>
      <c r="Y3269" s="7"/>
    </row>
    <row r="3270" spans="1:25">
      <c r="A3270" t="s">
        <v>63</v>
      </c>
      <c r="B3270" t="s">
        <v>68</v>
      </c>
      <c r="C3270" s="7" t="s">
        <v>35</v>
      </c>
      <c r="D3270" s="7">
        <v>41134</v>
      </c>
      <c r="E3270" t="s">
        <v>83</v>
      </c>
      <c r="F3270">
        <v>124.819305419922</v>
      </c>
      <c r="G3270">
        <v>130.25357055664099</v>
      </c>
      <c r="H3270">
        <v>-5.43426609039307</v>
      </c>
      <c r="I3270">
        <v>-4.3537065386772197E-2</v>
      </c>
      <c r="J3270">
        <v>73.012191772460895</v>
      </c>
      <c r="K3270">
        <v>-11.0136671066284</v>
      </c>
      <c r="L3270">
        <v>-7.7173113822937003</v>
      </c>
      <c r="M3270">
        <v>-5.43426609039307</v>
      </c>
      <c r="N3270">
        <v>-3.1512203216552699</v>
      </c>
      <c r="O3270">
        <v>0.14513485133647899</v>
      </c>
      <c r="P3270">
        <v>-12.595349311828601</v>
      </c>
      <c r="Q3270">
        <v>1.72681748867035</v>
      </c>
      <c r="R3270">
        <v>725</v>
      </c>
      <c r="S3270">
        <v>17.1743096328732</v>
      </c>
      <c r="T3270">
        <v>4.3536295890808097</v>
      </c>
      <c r="U3270">
        <v>81.950813293457003</v>
      </c>
      <c r="V3270">
        <v>99.5</v>
      </c>
      <c r="W3270">
        <v>0.903256475925446</v>
      </c>
      <c r="Y3270" s="7"/>
    </row>
    <row r="3271" spans="1:25">
      <c r="A3271" t="s">
        <v>63</v>
      </c>
      <c r="B3271" t="s">
        <v>68</v>
      </c>
      <c r="C3271" s="7" t="s">
        <v>35</v>
      </c>
      <c r="D3271" s="7">
        <v>41134</v>
      </c>
      <c r="E3271" t="s">
        <v>84</v>
      </c>
      <c r="F3271">
        <v>172.5126953125</v>
      </c>
      <c r="G3271">
        <v>181.20007324218801</v>
      </c>
      <c r="H3271">
        <v>-8.6873712539672905</v>
      </c>
      <c r="I3271">
        <v>-5.03578633069992E-2</v>
      </c>
      <c r="J3271">
        <v>72.465805053710895</v>
      </c>
      <c r="K3271">
        <v>-14.8052616119385</v>
      </c>
      <c r="L3271">
        <v>-11.190762519836399</v>
      </c>
      <c r="M3271">
        <v>-8.6873712539672905</v>
      </c>
      <c r="N3271">
        <v>-6.1839799880981401</v>
      </c>
      <c r="O3271">
        <v>-2.5694806575775102</v>
      </c>
      <c r="P3271">
        <v>-16.539598464965799</v>
      </c>
      <c r="Q3271">
        <v>-0.83514392375946001</v>
      </c>
      <c r="R3271">
        <v>725</v>
      </c>
      <c r="S3271">
        <v>20.139733540974198</v>
      </c>
      <c r="T3271">
        <v>4.7738151550293004</v>
      </c>
      <c r="U3271">
        <v>81.950813293457003</v>
      </c>
      <c r="V3271">
        <v>99.5</v>
      </c>
      <c r="W3271">
        <v>0.91532349586486805</v>
      </c>
      <c r="Y3271" s="7"/>
    </row>
    <row r="3272" spans="1:25">
      <c r="A3272" t="s">
        <v>63</v>
      </c>
      <c r="B3272" t="s">
        <v>68</v>
      </c>
      <c r="C3272" s="7" t="s">
        <v>35</v>
      </c>
      <c r="D3272" s="7">
        <v>41134</v>
      </c>
      <c r="E3272" t="s">
        <v>85</v>
      </c>
      <c r="F3272">
        <v>221.43673706054699</v>
      </c>
      <c r="G3272">
        <v>229.39910888671901</v>
      </c>
      <c r="H3272">
        <v>-7.9623708724975604</v>
      </c>
      <c r="I3272">
        <v>-3.5957768559455899E-2</v>
      </c>
      <c r="J3272">
        <v>72.426719665527301</v>
      </c>
      <c r="K3272">
        <v>-14.3240146636963</v>
      </c>
      <c r="L3272">
        <v>-10.565504074096699</v>
      </c>
      <c r="M3272">
        <v>-7.9623708724975604</v>
      </c>
      <c r="N3272">
        <v>-5.3592381477356001</v>
      </c>
      <c r="O3272">
        <v>-1.6007267236709599</v>
      </c>
      <c r="P3272">
        <v>-16.1274528503418</v>
      </c>
      <c r="Q3272">
        <v>0.202710956335068</v>
      </c>
      <c r="R3272">
        <v>725</v>
      </c>
      <c r="S3272">
        <v>22.035335091263299</v>
      </c>
      <c r="T3272">
        <v>4.9640173912048304</v>
      </c>
      <c r="U3272">
        <v>81.950813293457003</v>
      </c>
      <c r="V3272">
        <v>99.5</v>
      </c>
      <c r="W3272">
        <v>0.91483032703399703</v>
      </c>
      <c r="Y3272" s="7"/>
    </row>
    <row r="3273" spans="1:25">
      <c r="A3273" t="s">
        <v>63</v>
      </c>
      <c r="B3273" t="s">
        <v>68</v>
      </c>
      <c r="C3273" s="7" t="s">
        <v>35</v>
      </c>
      <c r="D3273" s="7">
        <v>41134</v>
      </c>
      <c r="E3273" t="s">
        <v>86</v>
      </c>
      <c r="F3273">
        <v>252.43524169921901</v>
      </c>
      <c r="G3273">
        <v>260.70291137695301</v>
      </c>
      <c r="H3273">
        <v>-8.2676792144775408</v>
      </c>
      <c r="I3273">
        <v>-3.2751683145761497E-2</v>
      </c>
      <c r="J3273">
        <v>74.601310729980497</v>
      </c>
      <c r="K3273">
        <v>-14.353946685791</v>
      </c>
      <c r="L3273">
        <v>-10.758131027221699</v>
      </c>
      <c r="M3273">
        <v>-8.2676792144775408</v>
      </c>
      <c r="N3273">
        <v>-5.7772278785705602</v>
      </c>
      <c r="O3273">
        <v>-2.1814119815826398</v>
      </c>
      <c r="P3273">
        <v>-16.079319000244102</v>
      </c>
      <c r="Q3273">
        <v>-0.45603978633880599</v>
      </c>
      <c r="R3273">
        <v>725</v>
      </c>
      <c r="S3273">
        <v>20.362302611966498</v>
      </c>
      <c r="T3273">
        <v>4.7491397857665998</v>
      </c>
      <c r="U3273">
        <v>81.950813293457003</v>
      </c>
      <c r="V3273">
        <v>99.5</v>
      </c>
      <c r="W3273">
        <v>0.91903579235076904</v>
      </c>
      <c r="Y3273" s="7"/>
    </row>
    <row r="3274" spans="1:25">
      <c r="A3274" t="s">
        <v>63</v>
      </c>
      <c r="B3274" t="s">
        <v>68</v>
      </c>
      <c r="C3274" s="7" t="s">
        <v>35</v>
      </c>
      <c r="D3274" s="7">
        <v>41134</v>
      </c>
      <c r="E3274" t="s">
        <v>87</v>
      </c>
      <c r="F3274">
        <v>262.498291015625</v>
      </c>
      <c r="G3274">
        <v>272.71350097656301</v>
      </c>
      <c r="H3274">
        <v>-10.21519947052</v>
      </c>
      <c r="I3274">
        <v>-3.8915298879146597E-2</v>
      </c>
      <c r="J3274">
        <v>78.4678955078125</v>
      </c>
      <c r="K3274">
        <v>-15.9988670349121</v>
      </c>
      <c r="L3274">
        <v>-12.581829071044901</v>
      </c>
      <c r="M3274">
        <v>-10.21519947052</v>
      </c>
      <c r="N3274">
        <v>-7.8485693931579599</v>
      </c>
      <c r="O3274">
        <v>-4.4315323829650897</v>
      </c>
      <c r="P3274">
        <v>-17.638456344604499</v>
      </c>
      <c r="Q3274">
        <v>-2.79194283485413</v>
      </c>
      <c r="R3274">
        <v>725</v>
      </c>
      <c r="S3274">
        <v>18.442020753285298</v>
      </c>
      <c r="T3274">
        <v>4.5130195617675799</v>
      </c>
      <c r="U3274">
        <v>81.950813293457003</v>
      </c>
      <c r="V3274">
        <v>99.5</v>
      </c>
      <c r="W3274">
        <v>0.91468703746795699</v>
      </c>
      <c r="Y3274" s="7"/>
    </row>
    <row r="3275" spans="1:25">
      <c r="A3275" t="s">
        <v>63</v>
      </c>
      <c r="B3275" t="s">
        <v>68</v>
      </c>
      <c r="C3275" s="7" t="s">
        <v>35</v>
      </c>
      <c r="D3275" s="7">
        <v>41134</v>
      </c>
      <c r="E3275" t="s">
        <v>88</v>
      </c>
      <c r="F3275">
        <v>267.05935668945301</v>
      </c>
      <c r="G3275">
        <v>279.46826171875</v>
      </c>
      <c r="H3275">
        <v>-12.408918380737299</v>
      </c>
      <c r="I3275">
        <v>-4.6465020626783399E-2</v>
      </c>
      <c r="J3275">
        <v>82.048576354980497</v>
      </c>
      <c r="K3275">
        <v>-18.052259445190401</v>
      </c>
      <c r="L3275">
        <v>-14.718127250671399</v>
      </c>
      <c r="M3275">
        <v>-12.408918380737299</v>
      </c>
      <c r="N3275">
        <v>-10.0997095108032</v>
      </c>
      <c r="O3275">
        <v>-6.7655782699584996</v>
      </c>
      <c r="P3275">
        <v>-19.6520671844482</v>
      </c>
      <c r="Q3275">
        <v>-5.1657695770263699</v>
      </c>
      <c r="R3275">
        <v>725</v>
      </c>
      <c r="S3275">
        <v>17.545038087260298</v>
      </c>
      <c r="T3275">
        <v>4.4035215377807599</v>
      </c>
      <c r="U3275">
        <v>81.950813293457003</v>
      </c>
      <c r="V3275">
        <v>99.5</v>
      </c>
      <c r="W3275">
        <v>0.92158842086792003</v>
      </c>
      <c r="Y3275" s="7"/>
    </row>
    <row r="3276" spans="1:25">
      <c r="A3276" t="s">
        <v>63</v>
      </c>
      <c r="B3276" t="s">
        <v>68</v>
      </c>
      <c r="C3276" s="7" t="s">
        <v>35</v>
      </c>
      <c r="D3276" s="7">
        <v>41134</v>
      </c>
      <c r="E3276" t="s">
        <v>89</v>
      </c>
      <c r="F3276">
        <v>271.54635620117199</v>
      </c>
      <c r="G3276">
        <v>281.045166015625</v>
      </c>
      <c r="H3276">
        <v>-9.4988279342651403</v>
      </c>
      <c r="I3276">
        <v>-3.4980501979589497E-2</v>
      </c>
      <c r="J3276">
        <v>86.026473999023395</v>
      </c>
      <c r="K3276">
        <v>-15.4067783355713</v>
      </c>
      <c r="L3276">
        <v>-11.916313171386699</v>
      </c>
      <c r="M3276">
        <v>-9.4988279342651403</v>
      </c>
      <c r="N3276">
        <v>-7.0813422203064</v>
      </c>
      <c r="O3276">
        <v>-3.5908772945404102</v>
      </c>
      <c r="P3276">
        <v>-17.081600189208999</v>
      </c>
      <c r="Q3276">
        <v>-1.91605544090271</v>
      </c>
      <c r="R3276">
        <v>725</v>
      </c>
      <c r="S3276">
        <v>19.4188409839564</v>
      </c>
      <c r="T3276">
        <v>4.6099982261657697</v>
      </c>
      <c r="U3276">
        <v>81.950813293457003</v>
      </c>
      <c r="V3276">
        <v>99.5</v>
      </c>
      <c r="W3276">
        <v>0.92076146602630604</v>
      </c>
      <c r="Y3276" s="7"/>
    </row>
    <row r="3277" spans="1:25">
      <c r="A3277" t="s">
        <v>63</v>
      </c>
      <c r="B3277" t="s">
        <v>68</v>
      </c>
      <c r="C3277" s="7" t="s">
        <v>35</v>
      </c>
      <c r="D3277" s="7">
        <v>41134</v>
      </c>
      <c r="E3277" t="s">
        <v>90</v>
      </c>
      <c r="F3277">
        <v>268.17169189453102</v>
      </c>
      <c r="G3277">
        <v>278.00515747070301</v>
      </c>
      <c r="H3277">
        <v>-9.8334598541259801</v>
      </c>
      <c r="I3277">
        <v>-3.6668520420789698E-2</v>
      </c>
      <c r="J3277">
        <v>89.018600463867202</v>
      </c>
      <c r="K3277">
        <v>-15.226484298706101</v>
      </c>
      <c r="L3277">
        <v>-12.040241241455099</v>
      </c>
      <c r="M3277">
        <v>-9.8334598541259801</v>
      </c>
      <c r="N3277">
        <v>-7.6266775131225604</v>
      </c>
      <c r="O3277">
        <v>-4.4404349327087402</v>
      </c>
      <c r="P3277">
        <v>-16.7553310394287</v>
      </c>
      <c r="Q3277">
        <v>-2.9115877151489298</v>
      </c>
      <c r="R3277">
        <v>725</v>
      </c>
      <c r="S3277">
        <v>16.194122242892799</v>
      </c>
      <c r="T3277">
        <v>4.2081990242004403</v>
      </c>
      <c r="U3277">
        <v>81.950813293457003</v>
      </c>
      <c r="V3277">
        <v>99.5</v>
      </c>
      <c r="W3277">
        <v>0.92095816135406505</v>
      </c>
      <c r="Y3277" s="7"/>
    </row>
    <row r="3278" spans="1:25">
      <c r="A3278" t="s">
        <v>63</v>
      </c>
      <c r="B3278" t="s">
        <v>68</v>
      </c>
      <c r="C3278" s="7" t="s">
        <v>35</v>
      </c>
      <c r="D3278" s="7">
        <v>41134</v>
      </c>
      <c r="E3278" t="s">
        <v>91</v>
      </c>
      <c r="F3278">
        <v>265.36126708984398</v>
      </c>
      <c r="G3278">
        <v>270.46789550781301</v>
      </c>
      <c r="H3278">
        <v>-5.1066098213195801</v>
      </c>
      <c r="I3278">
        <v>-1.92439891397953E-2</v>
      </c>
      <c r="J3278">
        <v>90.985923767089801</v>
      </c>
      <c r="K3278">
        <v>-9.9429464340209996</v>
      </c>
      <c r="L3278">
        <v>-7.0855994224548304</v>
      </c>
      <c r="M3278">
        <v>-5.1066098213195801</v>
      </c>
      <c r="N3278">
        <v>-3.1276197433471702</v>
      </c>
      <c r="O3278">
        <v>-0.27027270197868303</v>
      </c>
      <c r="P3278">
        <v>-11.3139810562134</v>
      </c>
      <c r="Q3278">
        <v>1.1007616519928001</v>
      </c>
      <c r="R3278">
        <v>725</v>
      </c>
      <c r="S3278">
        <v>13.249898361549199</v>
      </c>
      <c r="T3278">
        <v>3.77381372451782</v>
      </c>
      <c r="U3278">
        <v>81.950813293457003</v>
      </c>
      <c r="V3278">
        <v>99.5</v>
      </c>
      <c r="W3278">
        <v>0.92707610130310103</v>
      </c>
      <c r="Y3278" s="7"/>
    </row>
    <row r="3279" spans="1:25">
      <c r="A3279" t="s">
        <v>63</v>
      </c>
      <c r="B3279" t="s">
        <v>68</v>
      </c>
      <c r="C3279" s="7" t="s">
        <v>35</v>
      </c>
      <c r="D3279" s="7">
        <v>41134</v>
      </c>
      <c r="E3279" t="s">
        <v>92</v>
      </c>
      <c r="F3279">
        <v>260.47247314453102</v>
      </c>
      <c r="G3279">
        <v>253.63455200195301</v>
      </c>
      <c r="H3279">
        <v>6.8379316329956099</v>
      </c>
      <c r="I3279">
        <v>2.62520313262939E-2</v>
      </c>
      <c r="J3279">
        <v>92.527656555175795</v>
      </c>
      <c r="K3279">
        <v>1.7024776935577399</v>
      </c>
      <c r="L3279">
        <v>4.7365450859069798</v>
      </c>
      <c r="M3279">
        <v>6.8379316329956099</v>
      </c>
      <c r="N3279">
        <v>8.9393177032470703</v>
      </c>
      <c r="O3279">
        <v>11.973384857177701</v>
      </c>
      <c r="P3279">
        <v>0.246647894382477</v>
      </c>
      <c r="Q3279">
        <v>13.4292154312134</v>
      </c>
      <c r="R3279">
        <v>725</v>
      </c>
      <c r="S3279">
        <v>15.3918369457268</v>
      </c>
      <c r="T3279">
        <v>4.0072159767150897</v>
      </c>
      <c r="U3279">
        <v>81.950813293457003</v>
      </c>
      <c r="V3279">
        <v>99.5</v>
      </c>
      <c r="W3279">
        <v>0.91647320985794101</v>
      </c>
      <c r="Y3279" s="7"/>
    </row>
    <row r="3280" spans="1:25">
      <c r="A3280" t="s">
        <v>63</v>
      </c>
      <c r="B3280" t="s">
        <v>68</v>
      </c>
      <c r="C3280" s="7" t="s">
        <v>35</v>
      </c>
      <c r="D3280" s="7">
        <v>41134</v>
      </c>
      <c r="E3280" t="s">
        <v>93</v>
      </c>
      <c r="F3280">
        <v>237.06991577148401</v>
      </c>
      <c r="G3280">
        <v>206.86135864257801</v>
      </c>
      <c r="H3280">
        <v>30.208549499511701</v>
      </c>
      <c r="I3280">
        <v>0.127424642443657</v>
      </c>
      <c r="J3280">
        <v>92.864959716796903</v>
      </c>
      <c r="K3280">
        <v>25.214038848876999</v>
      </c>
      <c r="L3280">
        <v>28.164836883544901</v>
      </c>
      <c r="M3280">
        <v>30.208549499511701</v>
      </c>
      <c r="N3280">
        <v>32.2522583007813</v>
      </c>
      <c r="O3280">
        <v>35.203060150146499</v>
      </c>
      <c r="P3280">
        <v>23.7981662750244</v>
      </c>
      <c r="Q3280">
        <v>36.618934631347699</v>
      </c>
      <c r="R3280">
        <v>725</v>
      </c>
      <c r="S3280">
        <v>15.773567876204799</v>
      </c>
      <c r="T3280">
        <v>3.8972365856170699</v>
      </c>
      <c r="U3280">
        <v>81.950813293457003</v>
      </c>
      <c r="V3280">
        <v>99.5</v>
      </c>
      <c r="W3280">
        <v>0.88625782728195202</v>
      </c>
      <c r="Y3280" s="7"/>
    </row>
    <row r="3281" spans="1:25">
      <c r="A3281" t="s">
        <v>63</v>
      </c>
      <c r="B3281" t="s">
        <v>68</v>
      </c>
      <c r="C3281" s="7" t="s">
        <v>35</v>
      </c>
      <c r="D3281" s="7">
        <v>41134</v>
      </c>
      <c r="E3281" t="s">
        <v>94</v>
      </c>
      <c r="F3281">
        <v>218.32206726074199</v>
      </c>
      <c r="G3281">
        <v>188.47804260253901</v>
      </c>
      <c r="H3281">
        <v>29.8440265655518</v>
      </c>
      <c r="I3281">
        <v>0.136697247624397</v>
      </c>
      <c r="J3281">
        <v>92.138092041015597</v>
      </c>
      <c r="K3281">
        <v>25.134483337402301</v>
      </c>
      <c r="L3281">
        <v>27.916919708251999</v>
      </c>
      <c r="M3281">
        <v>29.8440265655518</v>
      </c>
      <c r="N3281">
        <v>31.771133422851602</v>
      </c>
      <c r="O3281">
        <v>34.5535697937012</v>
      </c>
      <c r="P3281">
        <v>23.799392700195298</v>
      </c>
      <c r="Q3281">
        <v>35.888660430908203</v>
      </c>
      <c r="R3281">
        <v>725</v>
      </c>
      <c r="S3281">
        <v>14.202971943943201</v>
      </c>
      <c r="T3281">
        <v>3.67487573623657</v>
      </c>
      <c r="U3281">
        <v>81.950813293457003</v>
      </c>
      <c r="V3281">
        <v>99.5</v>
      </c>
      <c r="W3281">
        <v>0.888516485691071</v>
      </c>
      <c r="Y3281" s="7"/>
    </row>
    <row r="3282" spans="1:25">
      <c r="A3282" t="s">
        <v>63</v>
      </c>
      <c r="B3282" t="s">
        <v>68</v>
      </c>
      <c r="C3282" s="7" t="s">
        <v>35</v>
      </c>
      <c r="D3282" s="7">
        <v>41134</v>
      </c>
      <c r="E3282" t="s">
        <v>95</v>
      </c>
      <c r="F3282">
        <v>193.35321044921901</v>
      </c>
      <c r="G3282">
        <v>169.51943969726599</v>
      </c>
      <c r="H3282">
        <v>23.833768844604499</v>
      </c>
      <c r="I3282">
        <v>0.123265445232391</v>
      </c>
      <c r="J3282">
        <v>90.489074707031307</v>
      </c>
      <c r="K3282">
        <v>19.247472763061499</v>
      </c>
      <c r="L3282">
        <v>21.9570922851563</v>
      </c>
      <c r="M3282">
        <v>23.833768844604499</v>
      </c>
      <c r="N3282">
        <v>25.710445404052699</v>
      </c>
      <c r="O3282">
        <v>28.420066833496101</v>
      </c>
      <c r="P3282">
        <v>17.947320938110401</v>
      </c>
      <c r="Q3282">
        <v>29.720218658447301</v>
      </c>
      <c r="R3282">
        <v>725</v>
      </c>
      <c r="S3282">
        <v>13.6082816573706</v>
      </c>
      <c r="T3282">
        <v>3.57870721817017</v>
      </c>
      <c r="U3282">
        <v>81.950813293457003</v>
      </c>
      <c r="V3282">
        <v>99.5</v>
      </c>
      <c r="W3282">
        <v>0.89166933298110995</v>
      </c>
      <c r="Y3282" s="7"/>
    </row>
    <row r="3283" spans="1:25">
      <c r="A3283" t="s">
        <v>63</v>
      </c>
      <c r="B3283" t="s">
        <v>68</v>
      </c>
      <c r="C3283" s="7" t="s">
        <v>35</v>
      </c>
      <c r="D3283" s="7">
        <v>41134</v>
      </c>
      <c r="E3283" t="s">
        <v>96</v>
      </c>
      <c r="F3283">
        <v>176.24592590332</v>
      </c>
      <c r="G3283">
        <v>152.60365295410199</v>
      </c>
      <c r="H3283">
        <v>23.642271041870099</v>
      </c>
      <c r="I3283">
        <v>0.13414365053176899</v>
      </c>
      <c r="J3283">
        <v>88.800636291503906</v>
      </c>
      <c r="K3283">
        <v>19.315601348876999</v>
      </c>
      <c r="L3283">
        <v>21.871831893920898</v>
      </c>
      <c r="M3283">
        <v>23.642271041870099</v>
      </c>
      <c r="N3283">
        <v>25.4127101898193</v>
      </c>
      <c r="O3283">
        <v>27.968940734863299</v>
      </c>
      <c r="P3283">
        <v>18.0890502929688</v>
      </c>
      <c r="Q3283">
        <v>29.195491790771499</v>
      </c>
      <c r="R3283">
        <v>725</v>
      </c>
      <c r="S3283">
        <v>12.3134860308628</v>
      </c>
      <c r="T3283">
        <v>3.3761184215545699</v>
      </c>
      <c r="U3283">
        <v>81.950813293457003</v>
      </c>
      <c r="V3283">
        <v>99.5</v>
      </c>
      <c r="W3283">
        <v>0.89517056941986095</v>
      </c>
      <c r="Y3283" s="7"/>
    </row>
    <row r="3284" spans="1:25">
      <c r="A3284" t="s">
        <v>63</v>
      </c>
      <c r="B3284" t="s">
        <v>68</v>
      </c>
      <c r="C3284" s="7" t="s">
        <v>35</v>
      </c>
      <c r="D3284" s="7">
        <v>41134</v>
      </c>
      <c r="E3284" t="s">
        <v>97</v>
      </c>
      <c r="F3284">
        <v>171.05494689941401</v>
      </c>
      <c r="G3284">
        <v>162.84564208984401</v>
      </c>
      <c r="H3284">
        <v>8.2093124389648402</v>
      </c>
      <c r="I3284">
        <v>4.7992251813411699E-2</v>
      </c>
      <c r="J3284">
        <v>86.915611267089801</v>
      </c>
      <c r="K3284">
        <v>3.8846402168273899</v>
      </c>
      <c r="L3284">
        <v>6.4396910667419398</v>
      </c>
      <c r="M3284">
        <v>8.2093124389648402</v>
      </c>
      <c r="N3284">
        <v>9.9789323806762695</v>
      </c>
      <c r="O3284">
        <v>12.533984184265099</v>
      </c>
      <c r="P3284">
        <v>2.6586561203002899</v>
      </c>
      <c r="Q3284">
        <v>13.759967803955099</v>
      </c>
      <c r="R3284">
        <v>725</v>
      </c>
      <c r="S3284">
        <v>11.7185651232778</v>
      </c>
      <c r="T3284">
        <v>3.3745591640472399</v>
      </c>
      <c r="U3284">
        <v>81.950813293457003</v>
      </c>
      <c r="V3284">
        <v>99.5</v>
      </c>
      <c r="W3284">
        <v>0.911546230316162</v>
      </c>
      <c r="Y3284" s="7"/>
    </row>
    <row r="3285" spans="1:25">
      <c r="A3285" t="s">
        <v>63</v>
      </c>
      <c r="B3285" t="s">
        <v>68</v>
      </c>
      <c r="C3285" s="7" t="s">
        <v>35</v>
      </c>
      <c r="D3285" s="7">
        <v>41134</v>
      </c>
      <c r="E3285" t="s">
        <v>98</v>
      </c>
      <c r="F3285">
        <v>169.93568420410199</v>
      </c>
      <c r="G3285">
        <v>169.68132019043</v>
      </c>
      <c r="H3285">
        <v>0.25436487793922402</v>
      </c>
      <c r="I3285">
        <v>1.49683014024049E-3</v>
      </c>
      <c r="J3285">
        <v>83.291778564453097</v>
      </c>
      <c r="K3285">
        <v>-4.3455958366393999</v>
      </c>
      <c r="L3285">
        <v>-1.62790155410767</v>
      </c>
      <c r="M3285">
        <v>0.25436487793922402</v>
      </c>
      <c r="N3285">
        <v>2.1366312503814702</v>
      </c>
      <c r="O3285">
        <v>4.8543252944946298</v>
      </c>
      <c r="P3285">
        <v>-5.6496205329895002</v>
      </c>
      <c r="Q3285">
        <v>6.1583499908447301</v>
      </c>
      <c r="R3285">
        <v>725</v>
      </c>
      <c r="S3285">
        <v>13.008452849765501</v>
      </c>
      <c r="T3285">
        <v>3.5893681049346902</v>
      </c>
      <c r="U3285">
        <v>81.950813293457003</v>
      </c>
      <c r="V3285">
        <v>99.5</v>
      </c>
      <c r="W3285">
        <v>0.92018747329711903</v>
      </c>
      <c r="Y3285" s="7"/>
    </row>
    <row r="3286" spans="1:25">
      <c r="A3286" t="s">
        <v>63</v>
      </c>
      <c r="B3286" t="s">
        <v>68</v>
      </c>
      <c r="C3286" s="7" t="s">
        <v>35</v>
      </c>
      <c r="D3286" s="7">
        <v>41134</v>
      </c>
      <c r="E3286" t="s">
        <v>99</v>
      </c>
      <c r="F3286">
        <v>170.06271362304699</v>
      </c>
      <c r="G3286">
        <v>168.966873168945</v>
      </c>
      <c r="H3286">
        <v>1.0958337783813501</v>
      </c>
      <c r="I3286">
        <v>6.4437040127813799E-3</v>
      </c>
      <c r="J3286">
        <v>79.506172180175795</v>
      </c>
      <c r="K3286">
        <v>-3.7219901084899898</v>
      </c>
      <c r="L3286">
        <v>-0.87558066844940197</v>
      </c>
      <c r="M3286">
        <v>1.0958337783813501</v>
      </c>
      <c r="N3286">
        <v>3.0672481060028098</v>
      </c>
      <c r="O3286">
        <v>5.91365766525269</v>
      </c>
      <c r="P3286">
        <v>-5.0877761840820304</v>
      </c>
      <c r="Q3286">
        <v>7.2794437408447301</v>
      </c>
      <c r="R3286">
        <v>725</v>
      </c>
      <c r="S3286">
        <v>14.2832407586844</v>
      </c>
      <c r="T3286">
        <v>3.7593677043914799</v>
      </c>
      <c r="U3286">
        <v>81.950813293457003</v>
      </c>
      <c r="V3286">
        <v>99.5</v>
      </c>
      <c r="W3286">
        <v>0.91334587335586503</v>
      </c>
      <c r="Y3286" s="7"/>
    </row>
    <row r="3287" spans="1:25">
      <c r="A3287" t="s">
        <v>63</v>
      </c>
      <c r="B3287" t="s">
        <v>68</v>
      </c>
      <c r="C3287" s="7" t="s">
        <v>35</v>
      </c>
      <c r="D3287" s="7">
        <v>41134</v>
      </c>
      <c r="E3287" t="s">
        <v>100</v>
      </c>
      <c r="F3287">
        <v>163.18434143066401</v>
      </c>
      <c r="G3287">
        <v>164.16226196289099</v>
      </c>
      <c r="H3287">
        <v>-0.97790509462356601</v>
      </c>
      <c r="I3287">
        <v>-5.9926402755081697E-3</v>
      </c>
      <c r="J3287">
        <v>77.376640319824205</v>
      </c>
      <c r="K3287">
        <v>-5.8266105651855504</v>
      </c>
      <c r="L3287">
        <v>-2.9619562625885001</v>
      </c>
      <c r="M3287">
        <v>-0.97790509462356601</v>
      </c>
      <c r="N3287">
        <v>1.0061459541320801</v>
      </c>
      <c r="O3287">
        <v>3.8708007335662802</v>
      </c>
      <c r="P3287">
        <v>-7.2011513710021999</v>
      </c>
      <c r="Q3287">
        <v>5.2453413009643599</v>
      </c>
      <c r="R3287">
        <v>725</v>
      </c>
      <c r="S3287">
        <v>14.4692928530126</v>
      </c>
      <c r="T3287">
        <v>3.78346514701843</v>
      </c>
      <c r="U3287">
        <v>81.950813293457003</v>
      </c>
      <c r="V3287">
        <v>99.5</v>
      </c>
      <c r="W3287">
        <v>0.90941792726516701</v>
      </c>
      <c r="Y3287" s="7"/>
    </row>
    <row r="3288" spans="1:25">
      <c r="A3288" t="s">
        <v>63</v>
      </c>
      <c r="B3288" t="s">
        <v>68</v>
      </c>
      <c r="C3288" s="7" t="s">
        <v>35</v>
      </c>
      <c r="D3288" s="7">
        <v>41134</v>
      </c>
      <c r="E3288" t="s">
        <v>101</v>
      </c>
      <c r="F3288">
        <v>155.36860656738301</v>
      </c>
      <c r="G3288">
        <v>158.81329345703099</v>
      </c>
      <c r="H3288">
        <v>-3.4446947574615501</v>
      </c>
      <c r="I3288">
        <v>-2.2171111777424798E-2</v>
      </c>
      <c r="J3288">
        <v>76.294967651367202</v>
      </c>
      <c r="K3288">
        <v>-8.1900253295898402</v>
      </c>
      <c r="L3288">
        <v>-5.3864450454711896</v>
      </c>
      <c r="M3288">
        <v>-3.4446947574615501</v>
      </c>
      <c r="N3288">
        <v>-1.5029439926147501</v>
      </c>
      <c r="O3288">
        <v>1.3006355762481701</v>
      </c>
      <c r="P3288">
        <v>-9.5352602005004901</v>
      </c>
      <c r="Q3288">
        <v>2.6458709239959699</v>
      </c>
      <c r="R3288">
        <v>725</v>
      </c>
      <c r="S3288">
        <v>13.8107911064068</v>
      </c>
      <c r="T3288">
        <v>3.7028009891510001</v>
      </c>
      <c r="U3288">
        <v>81.950813293457003</v>
      </c>
      <c r="V3288">
        <v>99.5</v>
      </c>
      <c r="W3288">
        <v>0.91066837310791005</v>
      </c>
      <c r="Y3288" s="7"/>
    </row>
    <row r="3289" spans="1:25">
      <c r="A3289" t="s">
        <v>63</v>
      </c>
      <c r="B3289" t="s">
        <v>68</v>
      </c>
      <c r="C3289" s="7" t="s">
        <v>35</v>
      </c>
      <c r="D3289" s="7">
        <v>41134</v>
      </c>
      <c r="E3289" t="s">
        <v>102</v>
      </c>
      <c r="F3289">
        <v>149.75111389160199</v>
      </c>
      <c r="G3289">
        <v>150.74559020996099</v>
      </c>
      <c r="H3289">
        <v>-0.99447786808013905</v>
      </c>
      <c r="I3289">
        <v>-6.6408715210854998E-3</v>
      </c>
      <c r="J3289">
        <v>75.059036254882798</v>
      </c>
      <c r="K3289">
        <v>-5.3133201599121103</v>
      </c>
      <c r="L3289">
        <v>-2.7617130279540998</v>
      </c>
      <c r="M3289">
        <v>-0.99447786808013905</v>
      </c>
      <c r="N3289">
        <v>0.77275723218917802</v>
      </c>
      <c r="O3289">
        <v>3.3243641853332502</v>
      </c>
      <c r="P3289">
        <v>-6.5376515388488796</v>
      </c>
      <c r="Q3289">
        <v>4.5486960411071804</v>
      </c>
      <c r="R3289">
        <v>725</v>
      </c>
      <c r="S3289">
        <v>11.4338632820449</v>
      </c>
      <c r="T3289">
        <v>3.3700103759765598</v>
      </c>
      <c r="U3289">
        <v>81.950813293457003</v>
      </c>
      <c r="V3289">
        <v>99.5</v>
      </c>
      <c r="W3289">
        <v>0.91140681505203203</v>
      </c>
      <c r="Y3289" s="7"/>
    </row>
    <row r="3290" spans="1:25">
      <c r="A3290" t="s">
        <v>63</v>
      </c>
      <c r="B3290" t="s">
        <v>68</v>
      </c>
      <c r="C3290" s="7" t="s">
        <v>35</v>
      </c>
      <c r="D3290" s="7">
        <v>41141</v>
      </c>
      <c r="E3290" t="s">
        <v>79</v>
      </c>
      <c r="F3290">
        <v>90.416236877441406</v>
      </c>
      <c r="G3290">
        <v>91.838935852050795</v>
      </c>
      <c r="H3290">
        <v>-1.42270660400391</v>
      </c>
      <c r="I3290">
        <v>-1.57350786030293E-2</v>
      </c>
      <c r="J3290">
        <v>73.451271057128906</v>
      </c>
      <c r="K3290">
        <v>-7.8989701271057102</v>
      </c>
      <c r="L3290">
        <v>-4.0727410316467303</v>
      </c>
      <c r="M3290">
        <v>-1.42270660400391</v>
      </c>
      <c r="N3290">
        <v>1.2273280620575</v>
      </c>
      <c r="O3290">
        <v>5.0535573959350604</v>
      </c>
      <c r="P3290">
        <v>-9.7349004745483398</v>
      </c>
      <c r="Q3290">
        <v>6.88948774337769</v>
      </c>
      <c r="R3290">
        <v>729</v>
      </c>
      <c r="S3290">
        <v>24.649764680535799</v>
      </c>
      <c r="T3290">
        <v>5.0534553527831996</v>
      </c>
      <c r="U3290">
        <v>78.869773864746094</v>
      </c>
      <c r="V3290">
        <v>93.016670227050795</v>
      </c>
      <c r="W3290">
        <v>0.87334340810775801</v>
      </c>
      <c r="Y3290" s="7"/>
    </row>
    <row r="3291" spans="1:25">
      <c r="A3291" t="s">
        <v>63</v>
      </c>
      <c r="B3291" t="s">
        <v>68</v>
      </c>
      <c r="C3291" s="7" t="s">
        <v>35</v>
      </c>
      <c r="D3291" s="7">
        <v>41141</v>
      </c>
      <c r="E3291" t="s">
        <v>80</v>
      </c>
      <c r="F3291">
        <v>93.830169677734403</v>
      </c>
      <c r="G3291">
        <v>93.049537658691406</v>
      </c>
      <c r="H3291">
        <v>0.780634224414825</v>
      </c>
      <c r="I3291">
        <v>8.3196507766842807E-3</v>
      </c>
      <c r="J3291">
        <v>72.770736694335895</v>
      </c>
      <c r="K3291">
        <v>-5.4311161041259801</v>
      </c>
      <c r="L3291">
        <v>-1.76116359233856</v>
      </c>
      <c r="M3291">
        <v>0.780634224414825</v>
      </c>
      <c r="N3291">
        <v>3.3224320411682098</v>
      </c>
      <c r="O3291">
        <v>6.9923839569091797</v>
      </c>
      <c r="P3291">
        <v>-7.1920604705810502</v>
      </c>
      <c r="Q3291">
        <v>8.7533292770385707</v>
      </c>
      <c r="R3291">
        <v>729</v>
      </c>
      <c r="S3291">
        <v>22.781695362381701</v>
      </c>
      <c r="T3291">
        <v>4.8470544815063503</v>
      </c>
      <c r="U3291">
        <v>78.869773864746094</v>
      </c>
      <c r="V3291">
        <v>93.016670227050795</v>
      </c>
      <c r="W3291">
        <v>0.87739473581314098</v>
      </c>
      <c r="Y3291" s="7"/>
    </row>
    <row r="3292" spans="1:25">
      <c r="A3292" t="s">
        <v>63</v>
      </c>
      <c r="B3292" t="s">
        <v>68</v>
      </c>
      <c r="C3292" s="7" t="s">
        <v>35</v>
      </c>
      <c r="D3292" s="7">
        <v>41141</v>
      </c>
      <c r="E3292" t="s">
        <v>81</v>
      </c>
      <c r="F3292">
        <v>96.161376953125</v>
      </c>
      <c r="G3292">
        <v>96.948127746582003</v>
      </c>
      <c r="H3292">
        <v>-0.78675955533981301</v>
      </c>
      <c r="I3292">
        <v>-8.1816585734486597E-3</v>
      </c>
      <c r="J3292">
        <v>72.150505065917997</v>
      </c>
      <c r="K3292">
        <v>-6.7843899726867702</v>
      </c>
      <c r="L3292">
        <v>-3.2409412860870401</v>
      </c>
      <c r="M3292">
        <v>-0.78675955533981301</v>
      </c>
      <c r="N3292">
        <v>1.6674221754074099</v>
      </c>
      <c r="O3292">
        <v>5.2108712196350098</v>
      </c>
      <c r="P3292">
        <v>-8.4846353530883807</v>
      </c>
      <c r="Q3292">
        <v>6.9111156463623002</v>
      </c>
      <c r="R3292">
        <v>729</v>
      </c>
      <c r="S3292">
        <v>20.947513533972099</v>
      </c>
      <c r="T3292">
        <v>4.6799759864807102</v>
      </c>
      <c r="U3292">
        <v>78.869773864746094</v>
      </c>
      <c r="V3292">
        <v>93.016670227050795</v>
      </c>
      <c r="W3292">
        <v>0.88280075788497903</v>
      </c>
      <c r="Y3292" s="7"/>
    </row>
    <row r="3293" spans="1:25">
      <c r="A3293" t="s">
        <v>63</v>
      </c>
      <c r="B3293" t="s">
        <v>68</v>
      </c>
      <c r="C3293" s="7" t="s">
        <v>35</v>
      </c>
      <c r="D3293" s="7">
        <v>41141</v>
      </c>
      <c r="E3293" t="s">
        <v>82</v>
      </c>
      <c r="F3293">
        <v>103.06329345703099</v>
      </c>
      <c r="G3293">
        <v>107.631072998047</v>
      </c>
      <c r="H3293">
        <v>-4.5677847862243697</v>
      </c>
      <c r="I3293">
        <v>-4.43201921880245E-2</v>
      </c>
      <c r="J3293">
        <v>71.788589477539105</v>
      </c>
      <c r="K3293">
        <v>-9.9842863082885707</v>
      </c>
      <c r="L3293">
        <v>-6.7841734886169398</v>
      </c>
      <c r="M3293">
        <v>-4.5677847862243697</v>
      </c>
      <c r="N3293">
        <v>-2.3513963222503702</v>
      </c>
      <c r="O3293">
        <v>0.84871655702590898</v>
      </c>
      <c r="P3293">
        <v>-11.5197896957397</v>
      </c>
      <c r="Q3293">
        <v>2.3842194080352801</v>
      </c>
      <c r="R3293">
        <v>729</v>
      </c>
      <c r="S3293">
        <v>16.689697664408001</v>
      </c>
      <c r="T3293">
        <v>4.2265186309814498</v>
      </c>
      <c r="U3293">
        <v>78.869773864746094</v>
      </c>
      <c r="V3293">
        <v>93.016670227050795</v>
      </c>
      <c r="W3293">
        <v>0.89797478914260898</v>
      </c>
      <c r="Y3293" s="7"/>
    </row>
    <row r="3294" spans="1:25">
      <c r="A3294" t="s">
        <v>63</v>
      </c>
      <c r="B3294" t="s">
        <v>68</v>
      </c>
      <c r="C3294" s="7" t="s">
        <v>35</v>
      </c>
      <c r="D3294" s="7">
        <v>41141</v>
      </c>
      <c r="E3294" t="s">
        <v>83</v>
      </c>
      <c r="F3294">
        <v>126.347770690918</v>
      </c>
      <c r="G3294">
        <v>132.30310058593801</v>
      </c>
      <c r="H3294">
        <v>-5.9553327560424796</v>
      </c>
      <c r="I3294">
        <v>-4.7134451568126699E-2</v>
      </c>
      <c r="J3294">
        <v>71.087417602539105</v>
      </c>
      <c r="K3294">
        <v>-11.505887031555201</v>
      </c>
      <c r="L3294">
        <v>-8.2265748977661097</v>
      </c>
      <c r="M3294">
        <v>-5.9553327560424796</v>
      </c>
      <c r="N3294">
        <v>-3.6840910911560099</v>
      </c>
      <c r="O3294">
        <v>-0.40477854013442999</v>
      </c>
      <c r="P3294">
        <v>-13.0793924331665</v>
      </c>
      <c r="Q3294">
        <v>1.1687265634536701</v>
      </c>
      <c r="R3294">
        <v>729</v>
      </c>
      <c r="S3294">
        <v>17.289006847999001</v>
      </c>
      <c r="T3294">
        <v>4.3311204910278303</v>
      </c>
      <c r="U3294">
        <v>78.869773864746094</v>
      </c>
      <c r="V3294">
        <v>93.016670227050795</v>
      </c>
      <c r="W3294">
        <v>0.903256475925446</v>
      </c>
      <c r="Y3294" s="7"/>
    </row>
    <row r="3295" spans="1:25">
      <c r="A3295" t="s">
        <v>63</v>
      </c>
      <c r="B3295" t="s">
        <v>68</v>
      </c>
      <c r="C3295" s="7" t="s">
        <v>35</v>
      </c>
      <c r="D3295" s="7">
        <v>41141</v>
      </c>
      <c r="E3295" t="s">
        <v>84</v>
      </c>
      <c r="F3295">
        <v>174.73010253906301</v>
      </c>
      <c r="G3295">
        <v>183.77297973632801</v>
      </c>
      <c r="H3295">
        <v>-9.0428857803344709</v>
      </c>
      <c r="I3295">
        <v>-5.1753450185060501E-2</v>
      </c>
      <c r="J3295">
        <v>70.865623474121094</v>
      </c>
      <c r="K3295">
        <v>-14.674231529235801</v>
      </c>
      <c r="L3295">
        <v>-11.3471870422363</v>
      </c>
      <c r="M3295">
        <v>-9.0428857803344709</v>
      </c>
      <c r="N3295">
        <v>-6.7385845184326199</v>
      </c>
      <c r="O3295">
        <v>-3.4115395545959499</v>
      </c>
      <c r="P3295">
        <v>-16.2706394195557</v>
      </c>
      <c r="Q3295">
        <v>-1.8151314258575399</v>
      </c>
      <c r="R3295">
        <v>729</v>
      </c>
      <c r="S3295">
        <v>17.2787012862537</v>
      </c>
      <c r="T3295">
        <v>4.3941626548767099</v>
      </c>
      <c r="U3295">
        <v>78.869773864746094</v>
      </c>
      <c r="V3295">
        <v>93.016670227050795</v>
      </c>
      <c r="W3295">
        <v>0.91532349586486805</v>
      </c>
      <c r="Y3295" s="7"/>
    </row>
    <row r="3296" spans="1:25">
      <c r="A3296" t="s">
        <v>63</v>
      </c>
      <c r="B3296" t="s">
        <v>68</v>
      </c>
      <c r="C3296" s="7" t="s">
        <v>35</v>
      </c>
      <c r="D3296" s="7">
        <v>41141</v>
      </c>
      <c r="E3296" t="s">
        <v>85</v>
      </c>
      <c r="F3296">
        <v>226.42111206054699</v>
      </c>
      <c r="G3296">
        <v>230.22004699707</v>
      </c>
      <c r="H3296">
        <v>-3.7989251613616899</v>
      </c>
      <c r="I3296">
        <v>-1.67781393975019E-2</v>
      </c>
      <c r="J3296">
        <v>70.937454223632798</v>
      </c>
      <c r="K3296">
        <v>-9.4166326522827095</v>
      </c>
      <c r="L3296">
        <v>-6.0976452827453604</v>
      </c>
      <c r="M3296">
        <v>-3.7989251613616899</v>
      </c>
      <c r="N3296">
        <v>-1.50020468235016</v>
      </c>
      <c r="O3296">
        <v>1.8187824487686199</v>
      </c>
      <c r="P3296">
        <v>-11.0091743469238</v>
      </c>
      <c r="Q3296">
        <v>3.4113245010375999</v>
      </c>
      <c r="R3296">
        <v>729</v>
      </c>
      <c r="S3296">
        <v>17.408879149334702</v>
      </c>
      <c r="T3296">
        <v>4.3835206031799299</v>
      </c>
      <c r="U3296">
        <v>78.869773864746094</v>
      </c>
      <c r="V3296">
        <v>93.016670227050795</v>
      </c>
      <c r="W3296">
        <v>0.91483032703399703</v>
      </c>
      <c r="Y3296" s="7"/>
    </row>
    <row r="3297" spans="1:25">
      <c r="A3297" t="s">
        <v>63</v>
      </c>
      <c r="B3297" t="s">
        <v>68</v>
      </c>
      <c r="C3297" s="7" t="s">
        <v>35</v>
      </c>
      <c r="D3297" s="7">
        <v>41141</v>
      </c>
      <c r="E3297" t="s">
        <v>86</v>
      </c>
      <c r="F3297">
        <v>255.75184631347699</v>
      </c>
      <c r="G3297">
        <v>259.13031005859398</v>
      </c>
      <c r="H3297">
        <v>-3.3784587383270299</v>
      </c>
      <c r="I3297">
        <v>-1.32099092006683E-2</v>
      </c>
      <c r="J3297">
        <v>72.822105407714801</v>
      </c>
      <c r="K3297">
        <v>-8.8130588531494105</v>
      </c>
      <c r="L3297">
        <v>-5.6022534370422399</v>
      </c>
      <c r="M3297">
        <v>-3.3784587383270299</v>
      </c>
      <c r="N3297">
        <v>-1.1546645164489699</v>
      </c>
      <c r="O3297">
        <v>2.05614113807678</v>
      </c>
      <c r="P3297">
        <v>-10.3536930084229</v>
      </c>
      <c r="Q3297">
        <v>3.5967750549316402</v>
      </c>
      <c r="R3297">
        <v>729</v>
      </c>
      <c r="S3297">
        <v>16.506629901061402</v>
      </c>
      <c r="T3297">
        <v>4.2406411170959499</v>
      </c>
      <c r="U3297">
        <v>78.869773864746094</v>
      </c>
      <c r="V3297">
        <v>93.016670227050795</v>
      </c>
      <c r="W3297">
        <v>0.91903579235076904</v>
      </c>
      <c r="Y3297" s="7"/>
    </row>
    <row r="3298" spans="1:25">
      <c r="A3298" t="s">
        <v>63</v>
      </c>
      <c r="B3298" t="s">
        <v>68</v>
      </c>
      <c r="C3298" s="7" t="s">
        <v>35</v>
      </c>
      <c r="D3298" s="7">
        <v>41141</v>
      </c>
      <c r="E3298" t="s">
        <v>87</v>
      </c>
      <c r="F3298">
        <v>266.25646972656301</v>
      </c>
      <c r="G3298">
        <v>268.04699707031301</v>
      </c>
      <c r="H3298">
        <v>-1.7905120849609399</v>
      </c>
      <c r="I3298">
        <v>-6.7247645929455801E-3</v>
      </c>
      <c r="J3298">
        <v>76.241279602050795</v>
      </c>
      <c r="K3298">
        <v>-6.9432430267334002</v>
      </c>
      <c r="L3298">
        <v>-3.8989677429199201</v>
      </c>
      <c r="M3298">
        <v>-1.7905120849609399</v>
      </c>
      <c r="N3298">
        <v>0.31794351339340199</v>
      </c>
      <c r="O3298">
        <v>3.3622186183929399</v>
      </c>
      <c r="P3298">
        <v>-8.4039707183837908</v>
      </c>
      <c r="Q3298">
        <v>4.8229460716247603</v>
      </c>
      <c r="R3298">
        <v>729</v>
      </c>
      <c r="S3298">
        <v>14.8300508153386</v>
      </c>
      <c r="T3298">
        <v>4.0206971168518102</v>
      </c>
      <c r="U3298">
        <v>78.869773864746094</v>
      </c>
      <c r="V3298">
        <v>93.016670227050795</v>
      </c>
      <c r="W3298">
        <v>0.91468703746795699</v>
      </c>
      <c r="Y3298" s="7"/>
    </row>
    <row r="3299" spans="1:25">
      <c r="A3299" t="s">
        <v>63</v>
      </c>
      <c r="B3299" t="s">
        <v>68</v>
      </c>
      <c r="C3299" s="7" t="s">
        <v>35</v>
      </c>
      <c r="D3299" s="7">
        <v>41141</v>
      </c>
      <c r="E3299" t="s">
        <v>88</v>
      </c>
      <c r="F3299">
        <v>272.33358764648398</v>
      </c>
      <c r="G3299">
        <v>276.43249511718801</v>
      </c>
      <c r="H3299">
        <v>-4.0988826751709002</v>
      </c>
      <c r="I3299">
        <v>-1.5050961636006799E-2</v>
      </c>
      <c r="J3299">
        <v>80.471847534179702</v>
      </c>
      <c r="K3299">
        <v>-9.1389350891113299</v>
      </c>
      <c r="L3299">
        <v>-6.1612315177917498</v>
      </c>
      <c r="M3299">
        <v>-4.0988826751709002</v>
      </c>
      <c r="N3299">
        <v>-2.0365335941314702</v>
      </c>
      <c r="O3299">
        <v>0.94117063283920299</v>
      </c>
      <c r="P3299">
        <v>-10.567720413208001</v>
      </c>
      <c r="Q3299">
        <v>2.36995577812195</v>
      </c>
      <c r="R3299">
        <v>729</v>
      </c>
      <c r="S3299">
        <v>14.209612124809</v>
      </c>
      <c r="T3299">
        <v>3.9327743053436302</v>
      </c>
      <c r="U3299">
        <v>78.869773864746094</v>
      </c>
      <c r="V3299">
        <v>93.016670227050795</v>
      </c>
      <c r="W3299">
        <v>0.92158842086792003</v>
      </c>
      <c r="Y3299" s="7"/>
    </row>
    <row r="3300" spans="1:25">
      <c r="A3300" t="s">
        <v>63</v>
      </c>
      <c r="B3300" t="s">
        <v>68</v>
      </c>
      <c r="C3300" s="7" t="s">
        <v>35</v>
      </c>
      <c r="D3300" s="7">
        <v>41141</v>
      </c>
      <c r="E3300" t="s">
        <v>89</v>
      </c>
      <c r="F3300">
        <v>276.46105957031301</v>
      </c>
      <c r="G3300">
        <v>281.18136596679699</v>
      </c>
      <c r="H3300">
        <v>-4.7203292846679696</v>
      </c>
      <c r="I3300">
        <v>-1.7074119299650199E-2</v>
      </c>
      <c r="J3300">
        <v>83.561515808105497</v>
      </c>
      <c r="K3300">
        <v>-9.9318895339965803</v>
      </c>
      <c r="L3300">
        <v>-6.8528571128845197</v>
      </c>
      <c r="M3300">
        <v>-4.7203292846679696</v>
      </c>
      <c r="N3300">
        <v>-2.58780121803284</v>
      </c>
      <c r="O3300">
        <v>0.49123060703277599</v>
      </c>
      <c r="P3300">
        <v>-11.409294128418001</v>
      </c>
      <c r="Q3300">
        <v>1.9686354398727399</v>
      </c>
      <c r="R3300">
        <v>729</v>
      </c>
      <c r="S3300">
        <v>15.174709665640799</v>
      </c>
      <c r="T3300">
        <v>4.0666017532348597</v>
      </c>
      <c r="U3300">
        <v>78.869773864746094</v>
      </c>
      <c r="V3300">
        <v>93.016670227050795</v>
      </c>
      <c r="W3300">
        <v>0.92076146602630604</v>
      </c>
      <c r="Y3300" s="7"/>
    </row>
    <row r="3301" spans="1:25">
      <c r="A3301" t="s">
        <v>63</v>
      </c>
      <c r="B3301" t="s">
        <v>68</v>
      </c>
      <c r="C3301" s="7" t="s">
        <v>35</v>
      </c>
      <c r="D3301" s="7">
        <v>41141</v>
      </c>
      <c r="E3301" t="s">
        <v>90</v>
      </c>
      <c r="F3301">
        <v>272.54336547851602</v>
      </c>
      <c r="G3301">
        <v>273.96292114257801</v>
      </c>
      <c r="H3301">
        <v>-1.4195635318756099</v>
      </c>
      <c r="I3301">
        <v>-5.2085788920521701E-3</v>
      </c>
      <c r="J3301">
        <v>85.896751403808594</v>
      </c>
      <c r="K3301">
        <v>-6.1388750076293901</v>
      </c>
      <c r="L3301">
        <v>-3.3506674766540501</v>
      </c>
      <c r="M3301">
        <v>-1.4195635318756099</v>
      </c>
      <c r="N3301">
        <v>0.51154041290283203</v>
      </c>
      <c r="O3301">
        <v>3.2997479438781698</v>
      </c>
      <c r="P3301">
        <v>-7.4767341613769496</v>
      </c>
      <c r="Q3301">
        <v>4.6376070976257298</v>
      </c>
      <c r="R3301">
        <v>729</v>
      </c>
      <c r="S3301">
        <v>12.5368625575911</v>
      </c>
      <c r="T3301">
        <v>3.6824982166290301</v>
      </c>
      <c r="U3301">
        <v>78.869773864746094</v>
      </c>
      <c r="V3301">
        <v>93.016670227050795</v>
      </c>
      <c r="W3301">
        <v>0.92095816135406505</v>
      </c>
      <c r="Y3301" s="7"/>
    </row>
    <row r="3302" spans="1:25">
      <c r="A3302" t="s">
        <v>63</v>
      </c>
      <c r="B3302" t="s">
        <v>68</v>
      </c>
      <c r="C3302" s="7" t="s">
        <v>35</v>
      </c>
      <c r="D3302" s="7">
        <v>41141</v>
      </c>
      <c r="E3302" t="s">
        <v>91</v>
      </c>
      <c r="F3302">
        <v>267.77874755859398</v>
      </c>
      <c r="G3302">
        <v>266.39483642578102</v>
      </c>
      <c r="H3302">
        <v>1.3838908672332799</v>
      </c>
      <c r="I3302">
        <v>5.16803888604045E-3</v>
      </c>
      <c r="J3302">
        <v>87.569686889648395</v>
      </c>
      <c r="K3302">
        <v>-3.2616384029388401</v>
      </c>
      <c r="L3302">
        <v>-0.51702195405960105</v>
      </c>
      <c r="M3302">
        <v>1.3838908672332799</v>
      </c>
      <c r="N3302">
        <v>3.2848036289215101</v>
      </c>
      <c r="O3302">
        <v>6.0294203758239702</v>
      </c>
      <c r="P3302">
        <v>-4.5785813331604004</v>
      </c>
      <c r="Q3302">
        <v>7.3463630676269496</v>
      </c>
      <c r="R3302">
        <v>729</v>
      </c>
      <c r="S3302">
        <v>12.3477902801302</v>
      </c>
      <c r="T3302">
        <v>3.6249256134033199</v>
      </c>
      <c r="U3302">
        <v>78.869773864746094</v>
      </c>
      <c r="V3302">
        <v>93.016670227050795</v>
      </c>
      <c r="W3302">
        <v>0.92707610130310103</v>
      </c>
      <c r="Y3302" s="7"/>
    </row>
    <row r="3303" spans="1:25">
      <c r="A3303" t="s">
        <v>63</v>
      </c>
      <c r="B3303" t="s">
        <v>68</v>
      </c>
      <c r="C3303" s="7" t="s">
        <v>35</v>
      </c>
      <c r="D3303" s="7">
        <v>41141</v>
      </c>
      <c r="E3303" t="s">
        <v>92</v>
      </c>
      <c r="F3303">
        <v>259.66326904296898</v>
      </c>
      <c r="G3303">
        <v>253.84422302246099</v>
      </c>
      <c r="H3303">
        <v>5.8190321922302202</v>
      </c>
      <c r="I3303">
        <v>2.2409917786717401E-2</v>
      </c>
      <c r="J3303">
        <v>88.759841918945298</v>
      </c>
      <c r="K3303">
        <v>1.37746238708496</v>
      </c>
      <c r="L3303">
        <v>4.0015778541564897</v>
      </c>
      <c r="M3303">
        <v>5.8190321922302202</v>
      </c>
      <c r="N3303">
        <v>7.6364870071411097</v>
      </c>
      <c r="O3303">
        <v>10.260601997375501</v>
      </c>
      <c r="P3303">
        <v>0.118339128792286</v>
      </c>
      <c r="Q3303">
        <v>11.519725799560501</v>
      </c>
      <c r="R3303">
        <v>729</v>
      </c>
      <c r="S3303">
        <v>11.6002534606487</v>
      </c>
      <c r="T3303">
        <v>3.4657752513885498</v>
      </c>
      <c r="U3303">
        <v>78.869773864746094</v>
      </c>
      <c r="V3303">
        <v>93.016670227050795</v>
      </c>
      <c r="W3303">
        <v>0.91647320985794101</v>
      </c>
      <c r="Y3303" s="7"/>
    </row>
    <row r="3304" spans="1:25">
      <c r="A3304" t="s">
        <v>63</v>
      </c>
      <c r="B3304" t="s">
        <v>68</v>
      </c>
      <c r="C3304" s="7" t="s">
        <v>35</v>
      </c>
      <c r="D3304" s="7">
        <v>41141</v>
      </c>
      <c r="E3304" t="s">
        <v>93</v>
      </c>
      <c r="F3304">
        <v>238.51307678222699</v>
      </c>
      <c r="G3304">
        <v>209.39089965820301</v>
      </c>
      <c r="H3304">
        <v>29.122177124023398</v>
      </c>
      <c r="I3304">
        <v>0.122098870575428</v>
      </c>
      <c r="J3304">
        <v>89.196945190429702</v>
      </c>
      <c r="K3304">
        <v>24.363122940063501</v>
      </c>
      <c r="L3304">
        <v>27.174812316894499</v>
      </c>
      <c r="M3304">
        <v>29.122177124023398</v>
      </c>
      <c r="N3304">
        <v>31.069543838501001</v>
      </c>
      <c r="O3304">
        <v>33.881233215332003</v>
      </c>
      <c r="P3304">
        <v>23.0139980316162</v>
      </c>
      <c r="Q3304">
        <v>35.230358123779297</v>
      </c>
      <c r="R3304">
        <v>729</v>
      </c>
      <c r="S3304">
        <v>14.3384181234831</v>
      </c>
      <c r="T3304">
        <v>3.7135105133056601</v>
      </c>
      <c r="U3304">
        <v>78.869773864746094</v>
      </c>
      <c r="V3304">
        <v>93.016670227050795</v>
      </c>
      <c r="W3304">
        <v>0.88625782728195202</v>
      </c>
      <c r="Y3304" s="7"/>
    </row>
    <row r="3305" spans="1:25">
      <c r="A3305" t="s">
        <v>63</v>
      </c>
      <c r="B3305" t="s">
        <v>68</v>
      </c>
      <c r="C3305" s="7" t="s">
        <v>35</v>
      </c>
      <c r="D3305" s="7">
        <v>41141</v>
      </c>
      <c r="E3305" t="s">
        <v>94</v>
      </c>
      <c r="F3305">
        <v>217.793701171875</v>
      </c>
      <c r="G3305">
        <v>190.74543762207</v>
      </c>
      <c r="H3305">
        <v>27.048265457153299</v>
      </c>
      <c r="I3305">
        <v>0.12419213354587599</v>
      </c>
      <c r="J3305">
        <v>88.855514526367202</v>
      </c>
      <c r="K3305">
        <v>22.486619949340799</v>
      </c>
      <c r="L3305">
        <v>25.181676864623999</v>
      </c>
      <c r="M3305">
        <v>27.048265457153299</v>
      </c>
      <c r="N3305">
        <v>28.914854049682599</v>
      </c>
      <c r="O3305">
        <v>31.609910964965799</v>
      </c>
      <c r="P3305">
        <v>21.193458557128899</v>
      </c>
      <c r="Q3305">
        <v>32.903072357177699</v>
      </c>
      <c r="R3305">
        <v>729</v>
      </c>
      <c r="S3305">
        <v>13.3016959935301</v>
      </c>
      <c r="T3305">
        <v>3.55947017669678</v>
      </c>
      <c r="U3305">
        <v>78.869773864746094</v>
      </c>
      <c r="V3305">
        <v>93.016670227050795</v>
      </c>
      <c r="W3305">
        <v>0.888516485691071</v>
      </c>
      <c r="Y3305" s="7"/>
    </row>
    <row r="3306" spans="1:25">
      <c r="A3306" t="s">
        <v>63</v>
      </c>
      <c r="B3306" t="s">
        <v>68</v>
      </c>
      <c r="C3306" s="7" t="s">
        <v>35</v>
      </c>
      <c r="D3306" s="7">
        <v>41141</v>
      </c>
      <c r="E3306" t="s">
        <v>95</v>
      </c>
      <c r="F3306">
        <v>192.80136108398401</v>
      </c>
      <c r="G3306">
        <v>171.58958435058599</v>
      </c>
      <c r="H3306">
        <v>21.211774826049801</v>
      </c>
      <c r="I3306">
        <v>0.11001880466937999</v>
      </c>
      <c r="J3306">
        <v>87.337303161621094</v>
      </c>
      <c r="K3306">
        <v>16.766666412353501</v>
      </c>
      <c r="L3306">
        <v>19.392871856689499</v>
      </c>
      <c r="M3306">
        <v>21.211774826049801</v>
      </c>
      <c r="N3306">
        <v>23.030677795410199</v>
      </c>
      <c r="O3306">
        <v>25.6568813323975</v>
      </c>
      <c r="P3306">
        <v>15.5065402984619</v>
      </c>
      <c r="Q3306">
        <v>26.917007446289102</v>
      </c>
      <c r="R3306">
        <v>729</v>
      </c>
      <c r="S3306">
        <v>12.809813745406901</v>
      </c>
      <c r="T3306">
        <v>3.4685356616973899</v>
      </c>
      <c r="U3306">
        <v>78.869773864746094</v>
      </c>
      <c r="V3306">
        <v>93.016670227050795</v>
      </c>
      <c r="W3306">
        <v>0.89166933298110995</v>
      </c>
      <c r="Y3306" s="7"/>
    </row>
    <row r="3307" spans="1:25">
      <c r="A3307" t="s">
        <v>63</v>
      </c>
      <c r="B3307" t="s">
        <v>68</v>
      </c>
      <c r="C3307" s="7" t="s">
        <v>35</v>
      </c>
      <c r="D3307" s="7">
        <v>41141</v>
      </c>
      <c r="E3307" t="s">
        <v>96</v>
      </c>
      <c r="F3307">
        <v>177.310134887695</v>
      </c>
      <c r="G3307">
        <v>156.05410766601599</v>
      </c>
      <c r="H3307">
        <v>21.256023406982401</v>
      </c>
      <c r="I3307">
        <v>0.11988048255443599</v>
      </c>
      <c r="J3307">
        <v>84.656951904296903</v>
      </c>
      <c r="K3307">
        <v>16.880081176757798</v>
      </c>
      <c r="L3307">
        <v>19.4654235839844</v>
      </c>
      <c r="M3307">
        <v>21.256023406982401</v>
      </c>
      <c r="N3307">
        <v>23.046623229980501</v>
      </c>
      <c r="O3307">
        <v>25.631965637206999</v>
      </c>
      <c r="P3307">
        <v>15.6395626068115</v>
      </c>
      <c r="Q3307">
        <v>26.872486114501999</v>
      </c>
      <c r="R3307">
        <v>729</v>
      </c>
      <c r="S3307">
        <v>12.5142677231324</v>
      </c>
      <c r="T3307">
        <v>3.4145660400390598</v>
      </c>
      <c r="U3307">
        <v>78.869773864746094</v>
      </c>
      <c r="V3307">
        <v>93.016670227050795</v>
      </c>
      <c r="W3307">
        <v>0.89517056941986095</v>
      </c>
      <c r="Y3307" s="7"/>
    </row>
    <row r="3308" spans="1:25">
      <c r="A3308" t="s">
        <v>63</v>
      </c>
      <c r="B3308" t="s">
        <v>68</v>
      </c>
      <c r="C3308" s="7" t="s">
        <v>35</v>
      </c>
      <c r="D3308" s="7">
        <v>41141</v>
      </c>
      <c r="E3308" t="s">
        <v>97</v>
      </c>
      <c r="F3308">
        <v>173.51550292968801</v>
      </c>
      <c r="G3308">
        <v>165.78489685058599</v>
      </c>
      <c r="H3308">
        <v>7.7306075096130398</v>
      </c>
      <c r="I3308">
        <v>4.4552832841873197E-2</v>
      </c>
      <c r="J3308">
        <v>81.690864562988295</v>
      </c>
      <c r="K3308">
        <v>3.77319240570068</v>
      </c>
      <c r="L3308">
        <v>6.1112651824951199</v>
      </c>
      <c r="M3308">
        <v>7.7306075096130398</v>
      </c>
      <c r="N3308">
        <v>9.3499498367309606</v>
      </c>
      <c r="O3308">
        <v>11.6880226135254</v>
      </c>
      <c r="P3308">
        <v>2.6513202190399201</v>
      </c>
      <c r="Q3308">
        <v>12.809894561767599</v>
      </c>
      <c r="R3308">
        <v>729</v>
      </c>
      <c r="S3308">
        <v>9.7023495747893094</v>
      </c>
      <c r="T3308">
        <v>3.0879874229431201</v>
      </c>
      <c r="U3308">
        <v>78.869773864746094</v>
      </c>
      <c r="V3308">
        <v>93.016670227050795</v>
      </c>
      <c r="W3308">
        <v>0.911546230316162</v>
      </c>
      <c r="Y3308" s="7"/>
    </row>
    <row r="3309" spans="1:25">
      <c r="A3309" t="s">
        <v>63</v>
      </c>
      <c r="B3309" t="s">
        <v>68</v>
      </c>
      <c r="C3309" s="7" t="s">
        <v>35</v>
      </c>
      <c r="D3309" s="7">
        <v>41141</v>
      </c>
      <c r="E3309" t="s">
        <v>98</v>
      </c>
      <c r="F3309">
        <v>170.25140380859401</v>
      </c>
      <c r="G3309">
        <v>170.71051025390599</v>
      </c>
      <c r="H3309">
        <v>-0.45910581946373002</v>
      </c>
      <c r="I3309">
        <v>-2.6966345030814401E-3</v>
      </c>
      <c r="J3309">
        <v>78.212196350097699</v>
      </c>
      <c r="K3309">
        <v>-4.3572077751159703</v>
      </c>
      <c r="L3309">
        <v>-2.0541775226593</v>
      </c>
      <c r="M3309">
        <v>-0.45910581946373002</v>
      </c>
      <c r="N3309">
        <v>1.1359657049179099</v>
      </c>
      <c r="O3309">
        <v>3.4389958381652801</v>
      </c>
      <c r="P3309">
        <v>-5.4622654914856001</v>
      </c>
      <c r="Q3309">
        <v>4.5440535545349103</v>
      </c>
      <c r="R3309">
        <v>729</v>
      </c>
      <c r="S3309">
        <v>9.2966983992755594</v>
      </c>
      <c r="T3309">
        <v>3.04170489311218</v>
      </c>
      <c r="U3309">
        <v>78.869773864746094</v>
      </c>
      <c r="V3309">
        <v>93.016670227050795</v>
      </c>
      <c r="W3309">
        <v>0.92018747329711903</v>
      </c>
      <c r="Y3309" s="7"/>
    </row>
    <row r="3310" spans="1:25">
      <c r="A3310" t="s">
        <v>63</v>
      </c>
      <c r="B3310" t="s">
        <v>68</v>
      </c>
      <c r="C3310" s="7" t="s">
        <v>35</v>
      </c>
      <c r="D3310" s="7">
        <v>41141</v>
      </c>
      <c r="E3310" t="s">
        <v>99</v>
      </c>
      <c r="F3310">
        <v>171.103591918945</v>
      </c>
      <c r="G3310">
        <v>170.96502685546901</v>
      </c>
      <c r="H3310">
        <v>0.138571411371231</v>
      </c>
      <c r="I3310">
        <v>8.0986856482922998E-4</v>
      </c>
      <c r="J3310">
        <v>75.647064208984403</v>
      </c>
      <c r="K3310">
        <v>-3.9491310119628902</v>
      </c>
      <c r="L3310">
        <v>-1.5340832471847501</v>
      </c>
      <c r="M3310">
        <v>0.138571411371231</v>
      </c>
      <c r="N3310">
        <v>1.8112261295318599</v>
      </c>
      <c r="O3310">
        <v>4.2262735366821298</v>
      </c>
      <c r="P3310">
        <v>-5.1079378128051802</v>
      </c>
      <c r="Q3310">
        <v>5.3850808143615696</v>
      </c>
      <c r="R3310">
        <v>729</v>
      </c>
      <c r="S3310">
        <v>10.2094094289551</v>
      </c>
      <c r="T3310">
        <v>3.1896510124206499</v>
      </c>
      <c r="U3310">
        <v>78.869773864746094</v>
      </c>
      <c r="V3310">
        <v>93.016670227050795</v>
      </c>
      <c r="W3310">
        <v>0.91334587335586503</v>
      </c>
      <c r="Y3310" s="7"/>
    </row>
    <row r="3311" spans="1:25">
      <c r="A3311" t="s">
        <v>63</v>
      </c>
      <c r="B3311" t="s">
        <v>68</v>
      </c>
      <c r="C3311" s="7" t="s">
        <v>35</v>
      </c>
      <c r="D3311" s="7">
        <v>41141</v>
      </c>
      <c r="E3311" t="s">
        <v>100</v>
      </c>
      <c r="F3311">
        <v>166.43605041503901</v>
      </c>
      <c r="G3311">
        <v>167.97555541992199</v>
      </c>
      <c r="H3311">
        <v>-1.53950178623199</v>
      </c>
      <c r="I3311">
        <v>-9.2498091980814899E-3</v>
      </c>
      <c r="J3311">
        <v>74.118362426757798</v>
      </c>
      <c r="K3311">
        <v>-5.4833669662475604</v>
      </c>
      <c r="L3311">
        <v>-3.1532995700836199</v>
      </c>
      <c r="M3311">
        <v>-1.53950178623199</v>
      </c>
      <c r="N3311">
        <v>7.4295982718467699E-2</v>
      </c>
      <c r="O3311">
        <v>2.4043636322021502</v>
      </c>
      <c r="P3311">
        <v>-6.6013984680175799</v>
      </c>
      <c r="Q3311">
        <v>3.5223946571350102</v>
      </c>
      <c r="R3311">
        <v>729</v>
      </c>
      <c r="S3311">
        <v>9.5019211262256196</v>
      </c>
      <c r="T3311">
        <v>3.07741451263428</v>
      </c>
      <c r="U3311">
        <v>78.869773864746094</v>
      </c>
      <c r="V3311">
        <v>93.016670227050795</v>
      </c>
      <c r="W3311">
        <v>0.90941792726516701</v>
      </c>
      <c r="Y3311" s="7"/>
    </row>
    <row r="3312" spans="1:25">
      <c r="A3312" t="s">
        <v>63</v>
      </c>
      <c r="B3312" t="s">
        <v>68</v>
      </c>
      <c r="C3312" s="7" t="s">
        <v>35</v>
      </c>
      <c r="D3312" s="7">
        <v>41141</v>
      </c>
      <c r="E3312" t="s">
        <v>101</v>
      </c>
      <c r="F3312">
        <v>157.31742858886699</v>
      </c>
      <c r="G3312">
        <v>161.450119018555</v>
      </c>
      <c r="H3312">
        <v>-4.1326928138732901</v>
      </c>
      <c r="I3312">
        <v>-2.6269773021340401E-2</v>
      </c>
      <c r="J3312">
        <v>73.348098754882798</v>
      </c>
      <c r="K3312">
        <v>-8.0778455734252894</v>
      </c>
      <c r="L3312">
        <v>-5.7470173835754403</v>
      </c>
      <c r="M3312">
        <v>-4.1326928138732901</v>
      </c>
      <c r="N3312">
        <v>-2.5183689594268799</v>
      </c>
      <c r="O3312">
        <v>-0.187540858983994</v>
      </c>
      <c r="P3312">
        <v>-9.1962404251098597</v>
      </c>
      <c r="Q3312">
        <v>0.93085497617721602</v>
      </c>
      <c r="R3312">
        <v>729</v>
      </c>
      <c r="S3312">
        <v>9.4051580708078308</v>
      </c>
      <c r="T3312">
        <v>3.07841849327087</v>
      </c>
      <c r="U3312">
        <v>78.869773864746094</v>
      </c>
      <c r="V3312">
        <v>93.016670227050795</v>
      </c>
      <c r="W3312">
        <v>0.91066837310791005</v>
      </c>
      <c r="Y3312" s="7"/>
    </row>
    <row r="3313" spans="1:25">
      <c r="A3313" t="s">
        <v>63</v>
      </c>
      <c r="B3313" t="s">
        <v>68</v>
      </c>
      <c r="C3313" s="7" t="s">
        <v>35</v>
      </c>
      <c r="D3313" s="7">
        <v>41141</v>
      </c>
      <c r="E3313" t="s">
        <v>102</v>
      </c>
      <c r="F3313">
        <v>151.35151672363301</v>
      </c>
      <c r="G3313">
        <v>152.879959106445</v>
      </c>
      <c r="H3313">
        <v>-1.5284502506256099</v>
      </c>
      <c r="I3313">
        <v>-1.00986789911985E-2</v>
      </c>
      <c r="J3313">
        <v>72.405158996582003</v>
      </c>
      <c r="K3313">
        <v>-5.2829842567443803</v>
      </c>
      <c r="L3313">
        <v>-3.0647749900817902</v>
      </c>
      <c r="M3313">
        <v>-1.5284502506256099</v>
      </c>
      <c r="N3313">
        <v>7.8744105994701403E-3</v>
      </c>
      <c r="O3313">
        <v>2.2260832786560099</v>
      </c>
      <c r="P3313">
        <v>-6.3473420143127397</v>
      </c>
      <c r="Q3313">
        <v>3.2904415130615199</v>
      </c>
      <c r="R3313">
        <v>729</v>
      </c>
      <c r="S3313">
        <v>8.4809116124356496</v>
      </c>
      <c r="T3313">
        <v>2.9296782016754199</v>
      </c>
      <c r="U3313">
        <v>78.869773864746094</v>
      </c>
      <c r="V3313">
        <v>93.016670227050795</v>
      </c>
      <c r="W3313">
        <v>0.91140681505203203</v>
      </c>
      <c r="Y3313" s="7"/>
    </row>
    <row r="3314" spans="1:25">
      <c r="A3314" t="s">
        <v>63</v>
      </c>
      <c r="B3314" t="s">
        <v>68</v>
      </c>
      <c r="C3314" s="7" t="s">
        <v>35</v>
      </c>
      <c r="D3314" s="7">
        <v>41148</v>
      </c>
      <c r="E3314" t="s">
        <v>79</v>
      </c>
      <c r="F3314">
        <v>86.128822326660199</v>
      </c>
      <c r="G3314">
        <v>85.667015075683594</v>
      </c>
      <c r="H3314">
        <v>0.461798876523972</v>
      </c>
      <c r="I3314">
        <v>5.3617232479155098E-3</v>
      </c>
      <c r="J3314">
        <v>66.335990905761705</v>
      </c>
      <c r="K3314">
        <v>-6.0186700820922896</v>
      </c>
      <c r="L3314">
        <v>-2.1899566650390598</v>
      </c>
      <c r="M3314">
        <v>0.461798876523972</v>
      </c>
      <c r="N3314">
        <v>3.11355423927307</v>
      </c>
      <c r="O3314">
        <v>6.9422678947448704</v>
      </c>
      <c r="P3314">
        <v>-7.8557929992675799</v>
      </c>
      <c r="Q3314">
        <v>8.7793912887573207</v>
      </c>
      <c r="R3314">
        <v>728</v>
      </c>
      <c r="S3314">
        <v>24.6466498619384</v>
      </c>
      <c r="T3314">
        <v>5.0567369461059597</v>
      </c>
      <c r="U3314">
        <v>76.105232238769503</v>
      </c>
      <c r="V3314">
        <v>93.013893127441406</v>
      </c>
      <c r="W3314">
        <v>0.87334340810775801</v>
      </c>
      <c r="Y3314" s="7"/>
    </row>
    <row r="3315" spans="1:25">
      <c r="A3315" t="s">
        <v>63</v>
      </c>
      <c r="B3315" t="s">
        <v>68</v>
      </c>
      <c r="C3315" s="7" t="s">
        <v>35</v>
      </c>
      <c r="D3315" s="7">
        <v>41148</v>
      </c>
      <c r="E3315" t="s">
        <v>80</v>
      </c>
      <c r="F3315">
        <v>89.907669067382798</v>
      </c>
      <c r="G3315">
        <v>86.157409667968807</v>
      </c>
      <c r="H3315">
        <v>3.7502622604370099</v>
      </c>
      <c r="I3315">
        <v>4.1712373495101901E-2</v>
      </c>
      <c r="J3315">
        <v>65.379142761230497</v>
      </c>
      <c r="K3315">
        <v>-2.4299514293670699</v>
      </c>
      <c r="L3315">
        <v>1.22136878967285</v>
      </c>
      <c r="M3315">
        <v>3.7502622604370099</v>
      </c>
      <c r="N3315">
        <v>6.2791557312011701</v>
      </c>
      <c r="O3315">
        <v>9.9304761886596697</v>
      </c>
      <c r="P3315">
        <v>-4.1819562911987296</v>
      </c>
      <c r="Q3315">
        <v>11.6824808120728</v>
      </c>
      <c r="R3315">
        <v>728</v>
      </c>
      <c r="S3315">
        <v>22.587430543853799</v>
      </c>
      <c r="T3315">
        <v>4.8224463462829599</v>
      </c>
      <c r="U3315">
        <v>76.105232238769503</v>
      </c>
      <c r="V3315">
        <v>93.013893127441406</v>
      </c>
      <c r="W3315">
        <v>0.87739473581314098</v>
      </c>
      <c r="Y3315" s="7"/>
    </row>
    <row r="3316" spans="1:25">
      <c r="A3316" t="s">
        <v>63</v>
      </c>
      <c r="B3316" t="s">
        <v>68</v>
      </c>
      <c r="C3316" s="7" t="s">
        <v>35</v>
      </c>
      <c r="D3316" s="7">
        <v>41148</v>
      </c>
      <c r="E3316" t="s">
        <v>81</v>
      </c>
      <c r="F3316">
        <v>93.164680480957003</v>
      </c>
      <c r="G3316">
        <v>90.901466369628906</v>
      </c>
      <c r="H3316">
        <v>2.2632186412811302</v>
      </c>
      <c r="I3316">
        <v>2.4292666465044001E-2</v>
      </c>
      <c r="J3316">
        <v>64.427291870117202</v>
      </c>
      <c r="K3316">
        <v>-3.5238165855407702</v>
      </c>
      <c r="L3316">
        <v>-0.104789339005947</v>
      </c>
      <c r="M3316">
        <v>2.2632186412811302</v>
      </c>
      <c r="N3316">
        <v>4.63122653961182</v>
      </c>
      <c r="O3316">
        <v>8.0502538681030291</v>
      </c>
      <c r="P3316">
        <v>-5.1643605232238796</v>
      </c>
      <c r="Q3316">
        <v>9.6907978057861293</v>
      </c>
      <c r="R3316">
        <v>728</v>
      </c>
      <c r="S3316">
        <v>19.557175511188198</v>
      </c>
      <c r="T3316">
        <v>4.51564741134644</v>
      </c>
      <c r="U3316">
        <v>76.105232238769503</v>
      </c>
      <c r="V3316">
        <v>93.013893127441406</v>
      </c>
      <c r="W3316">
        <v>0.88280075788497903</v>
      </c>
      <c r="Y3316" s="7"/>
    </row>
    <row r="3317" spans="1:25">
      <c r="A3317" t="s">
        <v>63</v>
      </c>
      <c r="B3317" t="s">
        <v>68</v>
      </c>
      <c r="C3317" s="7" t="s">
        <v>35</v>
      </c>
      <c r="D3317" s="7">
        <v>41148</v>
      </c>
      <c r="E3317" t="s">
        <v>82</v>
      </c>
      <c r="F3317">
        <v>97.964736938476605</v>
      </c>
      <c r="G3317">
        <v>100.968452453613</v>
      </c>
      <c r="H3317">
        <v>-3.0037171840667698</v>
      </c>
      <c r="I3317">
        <v>-3.0661206692457199E-2</v>
      </c>
      <c r="J3317">
        <v>63.913642883300803</v>
      </c>
      <c r="K3317">
        <v>-8.2970323562622106</v>
      </c>
      <c r="L3317">
        <v>-5.16969871520996</v>
      </c>
      <c r="M3317">
        <v>-3.0037171840667698</v>
      </c>
      <c r="N3317">
        <v>-0.83773535490036</v>
      </c>
      <c r="O3317">
        <v>2.2895984649658199</v>
      </c>
      <c r="P3317">
        <v>-9.7976140975952095</v>
      </c>
      <c r="Q3317">
        <v>3.7901794910430899</v>
      </c>
      <c r="R3317">
        <v>728</v>
      </c>
      <c r="S3317">
        <v>15.9578853867388</v>
      </c>
      <c r="T3317">
        <v>4.1303958892822301</v>
      </c>
      <c r="U3317">
        <v>76.105232238769503</v>
      </c>
      <c r="V3317">
        <v>93.013893127441406</v>
      </c>
      <c r="W3317">
        <v>0.89797478914260898</v>
      </c>
      <c r="Y3317" s="7"/>
    </row>
    <row r="3318" spans="1:25">
      <c r="A3318" t="s">
        <v>63</v>
      </c>
      <c r="B3318" t="s">
        <v>68</v>
      </c>
      <c r="C3318" s="7" t="s">
        <v>35</v>
      </c>
      <c r="D3318" s="7">
        <v>41148</v>
      </c>
      <c r="E3318" t="s">
        <v>83</v>
      </c>
      <c r="F3318">
        <v>120.778266906738</v>
      </c>
      <c r="G3318">
        <v>124.08145141601599</v>
      </c>
      <c r="H3318">
        <v>-3.3031868934631299</v>
      </c>
      <c r="I3318">
        <v>-2.73491833359003E-2</v>
      </c>
      <c r="J3318">
        <v>63.579597473144503</v>
      </c>
      <c r="K3318">
        <v>-8.6655111312866193</v>
      </c>
      <c r="L3318">
        <v>-5.4974064826965297</v>
      </c>
      <c r="M3318">
        <v>-3.3031868934631299</v>
      </c>
      <c r="N3318">
        <v>-1.1089671850204501</v>
      </c>
      <c r="O3318">
        <v>2.0591375827789302</v>
      </c>
      <c r="P3318">
        <v>-10.185656547546399</v>
      </c>
      <c r="Q3318">
        <v>3.5792822837829599</v>
      </c>
      <c r="R3318">
        <v>728</v>
      </c>
      <c r="S3318">
        <v>16.179328257360702</v>
      </c>
      <c r="T3318">
        <v>4.18424415588379</v>
      </c>
      <c r="U3318">
        <v>76.105232238769503</v>
      </c>
      <c r="V3318">
        <v>93.013893127441406</v>
      </c>
      <c r="W3318">
        <v>0.903256475925446</v>
      </c>
      <c r="Y3318" s="7"/>
    </row>
    <row r="3319" spans="1:25">
      <c r="A3319" t="s">
        <v>63</v>
      </c>
      <c r="B3319" t="s">
        <v>68</v>
      </c>
      <c r="C3319" s="7" t="s">
        <v>35</v>
      </c>
      <c r="D3319" s="7">
        <v>41148</v>
      </c>
      <c r="E3319" t="s">
        <v>84</v>
      </c>
      <c r="F3319">
        <v>168.39703369140599</v>
      </c>
      <c r="G3319">
        <v>177.95997619628901</v>
      </c>
      <c r="H3319">
        <v>-9.5629453659057599</v>
      </c>
      <c r="I3319">
        <v>-5.6788086891174303E-2</v>
      </c>
      <c r="J3319">
        <v>62.951202392578097</v>
      </c>
      <c r="K3319">
        <v>-15.243328094482401</v>
      </c>
      <c r="L3319">
        <v>-11.887311935424799</v>
      </c>
      <c r="M3319">
        <v>-9.5629453659057599</v>
      </c>
      <c r="N3319">
        <v>-7.2385792732238796</v>
      </c>
      <c r="O3319">
        <v>-3.8825628757476802</v>
      </c>
      <c r="P3319">
        <v>-16.8536376953125</v>
      </c>
      <c r="Q3319">
        <v>-2.2722532749175999</v>
      </c>
      <c r="R3319">
        <v>728</v>
      </c>
      <c r="S3319">
        <v>17.430056462307199</v>
      </c>
      <c r="T3319">
        <v>4.4324259757995597</v>
      </c>
      <c r="U3319">
        <v>76.105232238769503</v>
      </c>
      <c r="V3319">
        <v>93.013893127441406</v>
      </c>
      <c r="W3319">
        <v>0.91532349586486805</v>
      </c>
      <c r="Y3319" s="7"/>
    </row>
    <row r="3320" spans="1:25">
      <c r="A3320" t="s">
        <v>63</v>
      </c>
      <c r="B3320" t="s">
        <v>68</v>
      </c>
      <c r="C3320" s="7" t="s">
        <v>35</v>
      </c>
      <c r="D3320" s="7">
        <v>41148</v>
      </c>
      <c r="E3320" t="s">
        <v>85</v>
      </c>
      <c r="F3320">
        <v>214.64944458007801</v>
      </c>
      <c r="G3320">
        <v>225.85243225097699</v>
      </c>
      <c r="H3320">
        <v>-11.202980041503899</v>
      </c>
      <c r="I3320">
        <v>-5.2191983908414799E-2</v>
      </c>
      <c r="J3320">
        <v>62.626575469970703</v>
      </c>
      <c r="K3320">
        <v>-16.962793350219702</v>
      </c>
      <c r="L3320">
        <v>-13.5598487854004</v>
      </c>
      <c r="M3320">
        <v>-11.202980041503899</v>
      </c>
      <c r="N3320">
        <v>-8.8461112976074201</v>
      </c>
      <c r="O3320">
        <v>-5.4431667327880904</v>
      </c>
      <c r="P3320">
        <v>-18.5956211090088</v>
      </c>
      <c r="Q3320">
        <v>-3.8103394508361799</v>
      </c>
      <c r="R3320">
        <v>728</v>
      </c>
      <c r="S3320">
        <v>18.111828313894399</v>
      </c>
      <c r="T3320">
        <v>4.49440670013428</v>
      </c>
      <c r="U3320">
        <v>76.105232238769503</v>
      </c>
      <c r="V3320">
        <v>93.013893127441406</v>
      </c>
      <c r="W3320">
        <v>0.91483032703399703</v>
      </c>
      <c r="Y3320" s="7"/>
    </row>
    <row r="3321" spans="1:25">
      <c r="A3321" t="s">
        <v>63</v>
      </c>
      <c r="B3321" t="s">
        <v>68</v>
      </c>
      <c r="C3321" s="7" t="s">
        <v>35</v>
      </c>
      <c r="D3321" s="7">
        <v>41148</v>
      </c>
      <c r="E3321" t="s">
        <v>86</v>
      </c>
      <c r="F3321">
        <v>239.46839904785199</v>
      </c>
      <c r="G3321">
        <v>253.01289367675801</v>
      </c>
      <c r="H3321">
        <v>-13.544492721557599</v>
      </c>
      <c r="I3321">
        <v>-5.6560669094324098E-2</v>
      </c>
      <c r="J3321">
        <v>65.226295471191406</v>
      </c>
      <c r="K3321">
        <v>-18.630304336547901</v>
      </c>
      <c r="L3321">
        <v>-15.6255655288696</v>
      </c>
      <c r="M3321">
        <v>-13.544492721557599</v>
      </c>
      <c r="N3321">
        <v>-11.4634199142456</v>
      </c>
      <c r="O3321">
        <v>-8.4586820602416992</v>
      </c>
      <c r="P3321">
        <v>-20.072059631347699</v>
      </c>
      <c r="Q3321">
        <v>-7.0169253349304199</v>
      </c>
      <c r="R3321">
        <v>728</v>
      </c>
      <c r="S3321">
        <v>14.3130992397134</v>
      </c>
      <c r="T3321">
        <v>3.9684793949127202</v>
      </c>
      <c r="U3321">
        <v>76.105232238769503</v>
      </c>
      <c r="V3321">
        <v>93.013893127441406</v>
      </c>
      <c r="W3321">
        <v>0.91903579235076904</v>
      </c>
      <c r="Y3321" s="7"/>
    </row>
    <row r="3322" spans="1:25">
      <c r="A3322" t="s">
        <v>63</v>
      </c>
      <c r="B3322" t="s">
        <v>68</v>
      </c>
      <c r="C3322" s="7" t="s">
        <v>35</v>
      </c>
      <c r="D3322" s="7">
        <v>41148</v>
      </c>
      <c r="E3322" t="s">
        <v>87</v>
      </c>
      <c r="F3322">
        <v>256.14889526367199</v>
      </c>
      <c r="G3322">
        <v>259.51916503906301</v>
      </c>
      <c r="H3322">
        <v>-3.3702774047851598</v>
      </c>
      <c r="I3322">
        <v>-1.3157493434846399E-2</v>
      </c>
      <c r="J3322">
        <v>69.837409973144503</v>
      </c>
      <c r="K3322">
        <v>-8.3526172637939506</v>
      </c>
      <c r="L3322">
        <v>-5.4090108871459996</v>
      </c>
      <c r="M3322">
        <v>-3.3702774047851598</v>
      </c>
      <c r="N3322">
        <v>-1.3315442800521899</v>
      </c>
      <c r="O3322">
        <v>1.6120625734329199</v>
      </c>
      <c r="P3322">
        <v>-9.7650413513183594</v>
      </c>
      <c r="Q3322">
        <v>3.02448654174805</v>
      </c>
      <c r="R3322">
        <v>728</v>
      </c>
      <c r="S3322">
        <v>13.9108942345046</v>
      </c>
      <c r="T3322">
        <v>3.8877403736114502</v>
      </c>
      <c r="U3322">
        <v>76.105232238769503</v>
      </c>
      <c r="V3322">
        <v>93.013893127441406</v>
      </c>
      <c r="W3322">
        <v>0.91468703746795699</v>
      </c>
      <c r="Y3322" s="7"/>
    </row>
    <row r="3323" spans="1:25">
      <c r="A3323" t="s">
        <v>63</v>
      </c>
      <c r="B3323" t="s">
        <v>68</v>
      </c>
      <c r="C3323" s="7" t="s">
        <v>35</v>
      </c>
      <c r="D3323" s="7">
        <v>41148</v>
      </c>
      <c r="E3323" t="s">
        <v>88</v>
      </c>
      <c r="F3323">
        <v>259.69757080078102</v>
      </c>
      <c r="G3323">
        <v>265.42672729492199</v>
      </c>
      <c r="H3323">
        <v>-5.7291736602783203</v>
      </c>
      <c r="I3323">
        <v>-2.2060943767428402E-2</v>
      </c>
      <c r="J3323">
        <v>75.172813415527301</v>
      </c>
      <c r="K3323">
        <v>-10.3443946838379</v>
      </c>
      <c r="L3323">
        <v>-7.6176848411560103</v>
      </c>
      <c r="M3323">
        <v>-5.7291736602783203</v>
      </c>
      <c r="N3323">
        <v>-3.8406620025634801</v>
      </c>
      <c r="O3323">
        <v>-1.11395168304443</v>
      </c>
      <c r="P3323">
        <v>-11.6527462005615</v>
      </c>
      <c r="Q3323">
        <v>0.194399654865265</v>
      </c>
      <c r="R3323">
        <v>728</v>
      </c>
      <c r="S3323">
        <v>12.021435402735699</v>
      </c>
      <c r="T3323">
        <v>3.6012766361236599</v>
      </c>
      <c r="U3323">
        <v>76.105232238769503</v>
      </c>
      <c r="V3323">
        <v>93.013893127441406</v>
      </c>
      <c r="W3323">
        <v>0.92158842086792003</v>
      </c>
      <c r="Y3323" s="7"/>
    </row>
    <row r="3324" spans="1:25">
      <c r="A3324" t="s">
        <v>63</v>
      </c>
      <c r="B3324" t="s">
        <v>68</v>
      </c>
      <c r="C3324" s="7" t="s">
        <v>35</v>
      </c>
      <c r="D3324" s="7">
        <v>41148</v>
      </c>
      <c r="E3324" t="s">
        <v>89</v>
      </c>
      <c r="F3324">
        <v>264.69735717773398</v>
      </c>
      <c r="G3324">
        <v>272.11685180664102</v>
      </c>
      <c r="H3324">
        <v>-7.4195084571838397</v>
      </c>
      <c r="I3324">
        <v>-2.8030158951878499E-2</v>
      </c>
      <c r="J3324">
        <v>80.708168029785199</v>
      </c>
      <c r="K3324">
        <v>-12.2509765625</v>
      </c>
      <c r="L3324">
        <v>-9.3965053558349592</v>
      </c>
      <c r="M3324">
        <v>-7.4195084571838397</v>
      </c>
      <c r="N3324">
        <v>-5.4425115585327104</v>
      </c>
      <c r="O3324">
        <v>-2.58804106712341</v>
      </c>
      <c r="P3324">
        <v>-13.620629310607899</v>
      </c>
      <c r="Q3324">
        <v>-1.2183872461319001</v>
      </c>
      <c r="R3324">
        <v>728</v>
      </c>
      <c r="S3324">
        <v>13.1845586039708</v>
      </c>
      <c r="T3324">
        <v>3.7700140476226802</v>
      </c>
      <c r="U3324">
        <v>76.105232238769503</v>
      </c>
      <c r="V3324">
        <v>93.013893127441406</v>
      </c>
      <c r="W3324">
        <v>0.92076146602630604</v>
      </c>
      <c r="Y3324" s="7"/>
    </row>
    <row r="3325" spans="1:25">
      <c r="A3325" t="s">
        <v>63</v>
      </c>
      <c r="B3325" t="s">
        <v>68</v>
      </c>
      <c r="C3325" s="7" t="s">
        <v>35</v>
      </c>
      <c r="D3325" s="7">
        <v>41148</v>
      </c>
      <c r="E3325" t="s">
        <v>90</v>
      </c>
      <c r="F3325">
        <v>263.02572631835898</v>
      </c>
      <c r="G3325">
        <v>268.46838378906301</v>
      </c>
      <c r="H3325">
        <v>-5.44264793395996</v>
      </c>
      <c r="I3325">
        <v>-2.0692454650998102E-2</v>
      </c>
      <c r="J3325">
        <v>84.6651611328125</v>
      </c>
      <c r="K3325">
        <v>-10.0335645675659</v>
      </c>
      <c r="L3325">
        <v>-7.3212141990661603</v>
      </c>
      <c r="M3325">
        <v>-5.44264793395996</v>
      </c>
      <c r="N3325">
        <v>-3.5640823841095002</v>
      </c>
      <c r="O3325">
        <v>-0.851731717586517</v>
      </c>
      <c r="P3325">
        <v>-11.3350257873535</v>
      </c>
      <c r="Q3325">
        <v>0.449729293584824</v>
      </c>
      <c r="R3325">
        <v>728</v>
      </c>
      <c r="S3325">
        <v>11.947106963576999</v>
      </c>
      <c r="T3325">
        <v>3.5823111534118701</v>
      </c>
      <c r="U3325">
        <v>76.105232238769503</v>
      </c>
      <c r="V3325">
        <v>93.013893127441406</v>
      </c>
      <c r="W3325">
        <v>0.92095816135406505</v>
      </c>
      <c r="Y3325" s="7"/>
    </row>
    <row r="3326" spans="1:25">
      <c r="A3326" t="s">
        <v>63</v>
      </c>
      <c r="B3326" t="s">
        <v>68</v>
      </c>
      <c r="C3326" s="7" t="s">
        <v>35</v>
      </c>
      <c r="D3326" s="7">
        <v>41148</v>
      </c>
      <c r="E3326" t="s">
        <v>91</v>
      </c>
      <c r="F3326">
        <v>261.17056274414102</v>
      </c>
      <c r="G3326">
        <v>262.09371948242199</v>
      </c>
      <c r="H3326">
        <v>-0.92316007614135698</v>
      </c>
      <c r="I3326">
        <v>-3.5347021184861699E-3</v>
      </c>
      <c r="J3326">
        <v>87.415351867675795</v>
      </c>
      <c r="K3326">
        <v>-5.1990127563476598</v>
      </c>
      <c r="L3326">
        <v>-2.6728041172027601</v>
      </c>
      <c r="M3326">
        <v>-0.92316007614135698</v>
      </c>
      <c r="N3326">
        <v>0.82648420333862305</v>
      </c>
      <c r="O3326">
        <v>3.3526926040649401</v>
      </c>
      <c r="P3326">
        <v>-6.4111576080322301</v>
      </c>
      <c r="Q3326">
        <v>4.5648374557495099</v>
      </c>
      <c r="R3326">
        <v>728</v>
      </c>
      <c r="S3326">
        <v>10.4906861345944</v>
      </c>
      <c r="T3326">
        <v>3.33646559715271</v>
      </c>
      <c r="U3326">
        <v>76.105232238769503</v>
      </c>
      <c r="V3326">
        <v>93.013893127441406</v>
      </c>
      <c r="W3326">
        <v>0.92707610130310103</v>
      </c>
      <c r="Y3326" s="7"/>
    </row>
    <row r="3327" spans="1:25">
      <c r="A3327" t="s">
        <v>63</v>
      </c>
      <c r="B3327" t="s">
        <v>68</v>
      </c>
      <c r="C3327" s="7" t="s">
        <v>35</v>
      </c>
      <c r="D3327" s="7">
        <v>41148</v>
      </c>
      <c r="E3327" t="s">
        <v>92</v>
      </c>
      <c r="F3327">
        <v>254.86161804199199</v>
      </c>
      <c r="G3327">
        <v>247.67726135253901</v>
      </c>
      <c r="H3327">
        <v>7.1843452453613299</v>
      </c>
      <c r="I3327">
        <v>2.8189199045300501E-2</v>
      </c>
      <c r="J3327">
        <v>89.413780212402301</v>
      </c>
      <c r="K3327">
        <v>2.7820947170257599</v>
      </c>
      <c r="L3327">
        <v>5.3829798698425302</v>
      </c>
      <c r="M3327">
        <v>7.1843452453613299</v>
      </c>
      <c r="N3327">
        <v>8.9857101440429705</v>
      </c>
      <c r="O3327">
        <v>11.586594581604</v>
      </c>
      <c r="P3327">
        <v>1.53411817550659</v>
      </c>
      <c r="Q3327">
        <v>12.8345727920532</v>
      </c>
      <c r="R3327">
        <v>728</v>
      </c>
      <c r="S3327">
        <v>11.470508331741</v>
      </c>
      <c r="T3327">
        <v>3.4350941181182901</v>
      </c>
      <c r="U3327">
        <v>76.105232238769503</v>
      </c>
      <c r="V3327">
        <v>93.013893127441406</v>
      </c>
      <c r="W3327">
        <v>0.91647320985794101</v>
      </c>
      <c r="Y3327" s="7"/>
    </row>
    <row r="3328" spans="1:25">
      <c r="A3328" t="s">
        <v>63</v>
      </c>
      <c r="B3328" t="s">
        <v>68</v>
      </c>
      <c r="C3328" s="7" t="s">
        <v>35</v>
      </c>
      <c r="D3328" s="7">
        <v>41148</v>
      </c>
      <c r="E3328" t="s">
        <v>93</v>
      </c>
      <c r="F3328">
        <v>233.4443359375</v>
      </c>
      <c r="G3328">
        <v>204.11534118652301</v>
      </c>
      <c r="H3328">
        <v>29.3290100097656</v>
      </c>
      <c r="I3328">
        <v>0.125635981559753</v>
      </c>
      <c r="J3328">
        <v>90.315948486328097</v>
      </c>
      <c r="K3328">
        <v>24.332628250122099</v>
      </c>
      <c r="L3328">
        <v>27.284530639648398</v>
      </c>
      <c r="M3328">
        <v>29.3290100097656</v>
      </c>
      <c r="N3328">
        <v>31.373487472534201</v>
      </c>
      <c r="O3328">
        <v>34.325389862060497</v>
      </c>
      <c r="P3328">
        <v>22.916223526001001</v>
      </c>
      <c r="Q3328">
        <v>35.741794586181598</v>
      </c>
      <c r="R3328">
        <v>728</v>
      </c>
      <c r="S3328">
        <v>15.875178823297301</v>
      </c>
      <c r="T3328">
        <v>3.8986971378326398</v>
      </c>
      <c r="U3328">
        <v>76.105232238769503</v>
      </c>
      <c r="V3328">
        <v>93.013893127441406</v>
      </c>
      <c r="W3328">
        <v>0.88625782728195202</v>
      </c>
      <c r="Y3328" s="7"/>
    </row>
    <row r="3329" spans="1:25">
      <c r="A3329" t="s">
        <v>63</v>
      </c>
      <c r="B3329" t="s">
        <v>68</v>
      </c>
      <c r="C3329" s="7" t="s">
        <v>35</v>
      </c>
      <c r="D3329" s="7">
        <v>41148</v>
      </c>
      <c r="E3329" t="s">
        <v>94</v>
      </c>
      <c r="F3329">
        <v>213.28683471679699</v>
      </c>
      <c r="G3329">
        <v>186.304122924805</v>
      </c>
      <c r="H3329">
        <v>26.982721328735401</v>
      </c>
      <c r="I3329">
        <v>0.12650908529758501</v>
      </c>
      <c r="J3329">
        <v>90.979133605957003</v>
      </c>
      <c r="K3329">
        <v>22.5116367340088</v>
      </c>
      <c r="L3329">
        <v>25.153190612793001</v>
      </c>
      <c r="M3329">
        <v>26.982721328735401</v>
      </c>
      <c r="N3329">
        <v>28.812252044677699</v>
      </c>
      <c r="O3329">
        <v>31.4538059234619</v>
      </c>
      <c r="P3329">
        <v>21.244146347045898</v>
      </c>
      <c r="Q3329">
        <v>32.721298217773402</v>
      </c>
      <c r="R3329">
        <v>728</v>
      </c>
      <c r="S3329">
        <v>12.852369133284499</v>
      </c>
      <c r="T3329">
        <v>3.4888064861297599</v>
      </c>
      <c r="U3329">
        <v>76.105232238769503</v>
      </c>
      <c r="V3329">
        <v>93.013893127441406</v>
      </c>
      <c r="W3329">
        <v>0.888516485691071</v>
      </c>
      <c r="Y3329" s="7"/>
    </row>
    <row r="3330" spans="1:25">
      <c r="A3330" t="s">
        <v>63</v>
      </c>
      <c r="B3330" t="s">
        <v>68</v>
      </c>
      <c r="C3330" s="7" t="s">
        <v>35</v>
      </c>
      <c r="D3330" s="7">
        <v>41148</v>
      </c>
      <c r="E3330" t="s">
        <v>95</v>
      </c>
      <c r="F3330">
        <v>189.074142456055</v>
      </c>
      <c r="G3330">
        <v>168.36434936523401</v>
      </c>
      <c r="H3330">
        <v>20.709791183471701</v>
      </c>
      <c r="I3330">
        <v>0.10953264683485001</v>
      </c>
      <c r="J3330">
        <v>89.687301635742202</v>
      </c>
      <c r="K3330">
        <v>16.062242507934599</v>
      </c>
      <c r="L3330">
        <v>18.808052062988299</v>
      </c>
      <c r="M3330">
        <v>20.709791183471701</v>
      </c>
      <c r="N3330">
        <v>22.611530303955099</v>
      </c>
      <c r="O3330">
        <v>25.3573398590088</v>
      </c>
      <c r="P3330">
        <v>14.7447261810303</v>
      </c>
      <c r="Q3330">
        <v>26.6748561859131</v>
      </c>
      <c r="R3330">
        <v>728</v>
      </c>
      <c r="S3330">
        <v>14.038926026415799</v>
      </c>
      <c r="T3330">
        <v>3.6265022754669198</v>
      </c>
      <c r="U3330">
        <v>76.105232238769503</v>
      </c>
      <c r="V3330">
        <v>93.013893127441406</v>
      </c>
      <c r="W3330">
        <v>0.89166933298110995</v>
      </c>
      <c r="Y3330" s="7"/>
    </row>
    <row r="3331" spans="1:25">
      <c r="A3331" t="s">
        <v>63</v>
      </c>
      <c r="B3331" t="s">
        <v>68</v>
      </c>
      <c r="C3331" s="7" t="s">
        <v>35</v>
      </c>
      <c r="D3331" s="7">
        <v>41148</v>
      </c>
      <c r="E3331" t="s">
        <v>96</v>
      </c>
      <c r="F3331">
        <v>172.86875915527301</v>
      </c>
      <c r="G3331">
        <v>151.65780639648401</v>
      </c>
      <c r="H3331">
        <v>21.210950851440401</v>
      </c>
      <c r="I3331">
        <v>0.122699730098248</v>
      </c>
      <c r="J3331">
        <v>87.875198364257798</v>
      </c>
      <c r="K3331">
        <v>16.958782196044901</v>
      </c>
      <c r="L3331">
        <v>19.470996856689499</v>
      </c>
      <c r="M3331">
        <v>21.210950851440401</v>
      </c>
      <c r="N3331">
        <v>22.950902938842798</v>
      </c>
      <c r="O3331">
        <v>25.463117599487301</v>
      </c>
      <c r="P3331">
        <v>15.7533502578735</v>
      </c>
      <c r="Q3331">
        <v>26.668550491333001</v>
      </c>
      <c r="R3331">
        <v>728</v>
      </c>
      <c r="S3331">
        <v>11.9264172947628</v>
      </c>
      <c r="T3331">
        <v>3.3179848194122301</v>
      </c>
      <c r="U3331">
        <v>76.105232238769503</v>
      </c>
      <c r="V3331">
        <v>93.013893127441406</v>
      </c>
      <c r="W3331">
        <v>0.89517056941986095</v>
      </c>
      <c r="Y3331" s="7"/>
    </row>
    <row r="3332" spans="1:25">
      <c r="A3332" t="s">
        <v>63</v>
      </c>
      <c r="B3332" t="s">
        <v>68</v>
      </c>
      <c r="C3332" s="7" t="s">
        <v>35</v>
      </c>
      <c r="D3332" s="7">
        <v>41148</v>
      </c>
      <c r="E3332" t="s">
        <v>97</v>
      </c>
      <c r="F3332">
        <v>168.70187377929699</v>
      </c>
      <c r="G3332">
        <v>163.72938537597699</v>
      </c>
      <c r="H3332">
        <v>4.9724817276001003</v>
      </c>
      <c r="I3332">
        <v>2.9474966228008301E-2</v>
      </c>
      <c r="J3332">
        <v>84.865905761718807</v>
      </c>
      <c r="K3332">
        <v>1.0669795274734499</v>
      </c>
      <c r="L3332">
        <v>3.3743820190429701</v>
      </c>
      <c r="M3332">
        <v>4.9724817276001003</v>
      </c>
      <c r="N3332">
        <v>6.5705814361572301</v>
      </c>
      <c r="O3332">
        <v>8.8779840469360405</v>
      </c>
      <c r="P3332">
        <v>-4.0176119655370698E-2</v>
      </c>
      <c r="Q3332">
        <v>9.9851398468017596</v>
      </c>
      <c r="R3332">
        <v>728</v>
      </c>
      <c r="S3332">
        <v>9.4638330631493695</v>
      </c>
      <c r="T3332">
        <v>3.0474796295165998</v>
      </c>
      <c r="U3332">
        <v>76.105232238769503</v>
      </c>
      <c r="V3332">
        <v>93.013893127441406</v>
      </c>
      <c r="W3332">
        <v>0.911546230316162</v>
      </c>
      <c r="Y3332" s="7"/>
    </row>
    <row r="3333" spans="1:25">
      <c r="A3333" t="s">
        <v>63</v>
      </c>
      <c r="B3333" t="s">
        <v>68</v>
      </c>
      <c r="C3333" s="7" t="s">
        <v>35</v>
      </c>
      <c r="D3333" s="7">
        <v>41148</v>
      </c>
      <c r="E3333" t="s">
        <v>98</v>
      </c>
      <c r="F3333">
        <v>169.97117614746099</v>
      </c>
      <c r="G3333">
        <v>168.84225463867199</v>
      </c>
      <c r="H3333">
        <v>1.12892961502075</v>
      </c>
      <c r="I3333">
        <v>6.64188805967569E-3</v>
      </c>
      <c r="J3333">
        <v>80.528770446777301</v>
      </c>
      <c r="K3333">
        <v>-2.59001541137695</v>
      </c>
      <c r="L3333">
        <v>-0.39283260703086897</v>
      </c>
      <c r="M3333">
        <v>1.12892961502075</v>
      </c>
      <c r="N3333">
        <v>2.6506917476654102</v>
      </c>
      <c r="O3333">
        <v>4.8478746414184597</v>
      </c>
      <c r="P3333">
        <v>-3.6442847251892099</v>
      </c>
      <c r="Q3333">
        <v>5.9021439552307102</v>
      </c>
      <c r="R3333">
        <v>728</v>
      </c>
      <c r="S3333">
        <v>8.4671469828663195</v>
      </c>
      <c r="T3333">
        <v>2.9019081592559801</v>
      </c>
      <c r="U3333">
        <v>76.105232238769503</v>
      </c>
      <c r="V3333">
        <v>93.013893127441406</v>
      </c>
      <c r="W3333">
        <v>0.92018747329711903</v>
      </c>
      <c r="Y3333" s="7"/>
    </row>
    <row r="3334" spans="1:25">
      <c r="A3334" t="s">
        <v>63</v>
      </c>
      <c r="B3334" t="s">
        <v>68</v>
      </c>
      <c r="C3334" s="7" t="s">
        <v>35</v>
      </c>
      <c r="D3334" s="7">
        <v>41148</v>
      </c>
      <c r="E3334" t="s">
        <v>99</v>
      </c>
      <c r="F3334">
        <v>168.19860839843801</v>
      </c>
      <c r="G3334">
        <v>169.52236938476599</v>
      </c>
      <c r="H3334">
        <v>-1.3237595558166499</v>
      </c>
      <c r="I3334">
        <v>-7.8702168539166503E-3</v>
      </c>
      <c r="J3334">
        <v>77.665451049804702</v>
      </c>
      <c r="K3334">
        <v>-5.4172892570495597</v>
      </c>
      <c r="L3334">
        <v>-2.9987988471984899</v>
      </c>
      <c r="M3334">
        <v>-1.3237595558166499</v>
      </c>
      <c r="N3334">
        <v>0.35127973556518599</v>
      </c>
      <c r="O3334">
        <v>2.7697703838348402</v>
      </c>
      <c r="P3334">
        <v>-6.5777482986450204</v>
      </c>
      <c r="Q3334">
        <v>3.9302291870117201</v>
      </c>
      <c r="R3334">
        <v>728</v>
      </c>
      <c r="S3334">
        <v>10.2594716176731</v>
      </c>
      <c r="T3334">
        <v>3.1941983699798602</v>
      </c>
      <c r="U3334">
        <v>76.105232238769503</v>
      </c>
      <c r="V3334">
        <v>93.013893127441406</v>
      </c>
      <c r="W3334">
        <v>0.91334587335586503</v>
      </c>
      <c r="Y3334" s="7"/>
    </row>
    <row r="3335" spans="1:25">
      <c r="A3335" t="s">
        <v>63</v>
      </c>
      <c r="B3335" t="s">
        <v>68</v>
      </c>
      <c r="C3335" s="7" t="s">
        <v>35</v>
      </c>
      <c r="D3335" s="7">
        <v>41148</v>
      </c>
      <c r="E3335" t="s">
        <v>100</v>
      </c>
      <c r="F3335">
        <v>162.745193481445</v>
      </c>
      <c r="G3335">
        <v>167.24386596679699</v>
      </c>
      <c r="H3335">
        <v>-4.4986877441406303</v>
      </c>
      <c r="I3335">
        <v>-2.76425238698721E-2</v>
      </c>
      <c r="J3335">
        <v>75.713394165039105</v>
      </c>
      <c r="K3335">
        <v>-8.7964239120483398</v>
      </c>
      <c r="L3335">
        <v>-6.2572865486145002</v>
      </c>
      <c r="M3335">
        <v>-4.4986877441406303</v>
      </c>
      <c r="N3335">
        <v>-2.7400887012481698</v>
      </c>
      <c r="O3335">
        <v>-0.200951382517815</v>
      </c>
      <c r="P3335">
        <v>-10.014772415161101</v>
      </c>
      <c r="Q3335">
        <v>1.0173970460891699</v>
      </c>
      <c r="R3335">
        <v>728</v>
      </c>
      <c r="S3335">
        <v>11.2690310251577</v>
      </c>
      <c r="T3335">
        <v>3.3535413742065399</v>
      </c>
      <c r="U3335">
        <v>76.105232238769503</v>
      </c>
      <c r="V3335">
        <v>93.013893127441406</v>
      </c>
      <c r="W3335">
        <v>0.90941792726516701</v>
      </c>
      <c r="Y3335" s="7"/>
    </row>
    <row r="3336" spans="1:25">
      <c r="A3336" t="s">
        <v>63</v>
      </c>
      <c r="B3336" t="s">
        <v>68</v>
      </c>
      <c r="C3336" s="7" t="s">
        <v>35</v>
      </c>
      <c r="D3336" s="7">
        <v>41148</v>
      </c>
      <c r="E3336" t="s">
        <v>101</v>
      </c>
      <c r="F3336">
        <v>155.61167907714801</v>
      </c>
      <c r="G3336">
        <v>162.29483032226599</v>
      </c>
      <c r="H3336">
        <v>-6.6831550598144496</v>
      </c>
      <c r="I3336">
        <v>-4.2947646230459199E-2</v>
      </c>
      <c r="J3336">
        <v>74.228195190429702</v>
      </c>
      <c r="K3336">
        <v>-10.812070846557599</v>
      </c>
      <c r="L3336">
        <v>-8.3726730346679705</v>
      </c>
      <c r="M3336">
        <v>-6.6831550598144496</v>
      </c>
      <c r="N3336">
        <v>-4.9936361312866202</v>
      </c>
      <c r="O3336">
        <v>-2.55423903465271</v>
      </c>
      <c r="P3336">
        <v>-11.982561111450201</v>
      </c>
      <c r="Q3336">
        <v>-1.3837487697601301</v>
      </c>
      <c r="R3336">
        <v>728</v>
      </c>
      <c r="S3336">
        <v>10.272685542173599</v>
      </c>
      <c r="T3336">
        <v>3.2218101024627699</v>
      </c>
      <c r="U3336">
        <v>76.105232238769503</v>
      </c>
      <c r="V3336">
        <v>93.013893127441406</v>
      </c>
      <c r="W3336">
        <v>0.91066837310791005</v>
      </c>
      <c r="Y3336" s="7"/>
    </row>
    <row r="3337" spans="1:25">
      <c r="A3337" t="s">
        <v>63</v>
      </c>
      <c r="B3337" t="s">
        <v>68</v>
      </c>
      <c r="C3337" s="7" t="s">
        <v>35</v>
      </c>
      <c r="D3337" s="7">
        <v>41148</v>
      </c>
      <c r="E3337" t="s">
        <v>102</v>
      </c>
      <c r="F3337">
        <v>149.18785095214801</v>
      </c>
      <c r="G3337">
        <v>153.98587036132801</v>
      </c>
      <c r="H3337">
        <v>-4.7980198860168501</v>
      </c>
      <c r="I3337">
        <v>-3.2160930335521698E-2</v>
      </c>
      <c r="J3337">
        <v>72.754981994628906</v>
      </c>
      <c r="K3337">
        <v>-8.7653121948242205</v>
      </c>
      <c r="L3337">
        <v>-6.4214038848876998</v>
      </c>
      <c r="M3337">
        <v>-4.7980198860168501</v>
      </c>
      <c r="N3337">
        <v>-3.1746358871460001</v>
      </c>
      <c r="O3337">
        <v>-0.83072757720947299</v>
      </c>
      <c r="P3337">
        <v>-9.8899850845336896</v>
      </c>
      <c r="Q3337">
        <v>0.29394459724426297</v>
      </c>
      <c r="R3337">
        <v>728</v>
      </c>
      <c r="S3337">
        <v>9.5328116430005103</v>
      </c>
      <c r="T3337">
        <v>3.0956945419311501</v>
      </c>
      <c r="U3337">
        <v>76.105232238769503</v>
      </c>
      <c r="V3337">
        <v>93.013893127441406</v>
      </c>
      <c r="W3337">
        <v>0.91140681505203203</v>
      </c>
      <c r="Y3337" s="7"/>
    </row>
    <row r="3338" spans="1:25">
      <c r="A3338" t="s">
        <v>63</v>
      </c>
      <c r="B3338" t="s">
        <v>68</v>
      </c>
      <c r="C3338" s="7" t="s">
        <v>35</v>
      </c>
      <c r="D3338" s="7">
        <v>41150</v>
      </c>
      <c r="E3338" t="s">
        <v>79</v>
      </c>
      <c r="F3338">
        <v>150.776290893555</v>
      </c>
      <c r="G3338">
        <v>147.59768676757801</v>
      </c>
      <c r="H3338">
        <v>3.17861008644104</v>
      </c>
      <c r="I3338">
        <v>2.1081630140543001E-2</v>
      </c>
      <c r="J3338">
        <v>77.836280822753906</v>
      </c>
      <c r="K3338">
        <v>-0.79240739345550504</v>
      </c>
      <c r="L3338">
        <v>1.5537019968032799</v>
      </c>
      <c r="M3338">
        <v>3.17861008644104</v>
      </c>
      <c r="N3338">
        <v>4.8035182952880904</v>
      </c>
      <c r="O3338">
        <v>7.1496276855468803</v>
      </c>
      <c r="P3338">
        <v>-1.91813564300537</v>
      </c>
      <c r="Q3338">
        <v>8.2753553390502894</v>
      </c>
      <c r="R3338">
        <v>728</v>
      </c>
      <c r="S3338">
        <v>9.6203904778390097</v>
      </c>
      <c r="T3338">
        <v>3.0986013412475599</v>
      </c>
      <c r="U3338">
        <v>80.356430053710895</v>
      </c>
      <c r="V3338">
        <v>94.003219604492202</v>
      </c>
      <c r="W3338">
        <v>0.87334340810775801</v>
      </c>
    </row>
    <row r="3339" spans="1:25">
      <c r="A3339" t="s">
        <v>63</v>
      </c>
      <c r="B3339" t="s">
        <v>68</v>
      </c>
      <c r="C3339" s="7" t="s">
        <v>35</v>
      </c>
      <c r="D3339" s="7">
        <v>41150</v>
      </c>
      <c r="E3339" t="s">
        <v>80</v>
      </c>
      <c r="F3339">
        <v>145.14657592773401</v>
      </c>
      <c r="G3339">
        <v>141.27473449707</v>
      </c>
      <c r="H3339">
        <v>3.87183785438538</v>
      </c>
      <c r="I3339">
        <v>2.6675365865230598E-2</v>
      </c>
      <c r="J3339">
        <v>76.782699584960895</v>
      </c>
      <c r="K3339">
        <v>-4.2395941913127899E-2</v>
      </c>
      <c r="L3339">
        <v>2.2701649665832502</v>
      </c>
      <c r="M3339">
        <v>3.87183785438538</v>
      </c>
      <c r="N3339">
        <v>5.4735107421875</v>
      </c>
      <c r="O3339">
        <v>7.78607130050659</v>
      </c>
      <c r="P3339">
        <v>-1.15202689170837</v>
      </c>
      <c r="Q3339">
        <v>8.8957023620605504</v>
      </c>
      <c r="R3339">
        <v>728</v>
      </c>
      <c r="S3339">
        <v>9.2559574211784401</v>
      </c>
      <c r="T3339">
        <v>3.05429291725159</v>
      </c>
      <c r="U3339">
        <v>80.356430053710895</v>
      </c>
      <c r="V3339">
        <v>94.003219604492202</v>
      </c>
      <c r="W3339">
        <v>0.87739473581314098</v>
      </c>
    </row>
    <row r="3340" spans="1:25">
      <c r="A3340" t="s">
        <v>63</v>
      </c>
      <c r="B3340" t="s">
        <v>68</v>
      </c>
      <c r="C3340" s="7" t="s">
        <v>35</v>
      </c>
      <c r="D3340" s="7">
        <v>41150</v>
      </c>
      <c r="E3340" t="s">
        <v>81</v>
      </c>
      <c r="F3340">
        <v>139.14646911621099</v>
      </c>
      <c r="G3340">
        <v>136.92306518554699</v>
      </c>
      <c r="H3340">
        <v>2.2234036922454798</v>
      </c>
      <c r="I3340">
        <v>1.5978872776031501E-2</v>
      </c>
      <c r="J3340">
        <v>75.383285522460895</v>
      </c>
      <c r="K3340">
        <v>-1.3286927938461299</v>
      </c>
      <c r="L3340">
        <v>0.76991468667983998</v>
      </c>
      <c r="M3340">
        <v>2.2234036922454798</v>
      </c>
      <c r="N3340">
        <v>3.6768927574157702</v>
      </c>
      <c r="O3340">
        <v>5.7755002975463903</v>
      </c>
      <c r="P3340">
        <v>-2.3356626033782999</v>
      </c>
      <c r="Q3340">
        <v>6.78247022628784</v>
      </c>
      <c r="R3340">
        <v>728</v>
      </c>
      <c r="S3340">
        <v>7.6073808481186802</v>
      </c>
      <c r="T3340">
        <v>2.7717156410217298</v>
      </c>
      <c r="U3340">
        <v>80.356430053710895</v>
      </c>
      <c r="V3340">
        <v>94.003219604492202</v>
      </c>
      <c r="W3340">
        <v>0.88280075788497903</v>
      </c>
    </row>
    <row r="3341" spans="1:25">
      <c r="A3341" t="s">
        <v>63</v>
      </c>
      <c r="B3341" t="s">
        <v>68</v>
      </c>
      <c r="C3341" s="7" t="s">
        <v>35</v>
      </c>
      <c r="D3341" s="7">
        <v>41150</v>
      </c>
      <c r="E3341" t="s">
        <v>82</v>
      </c>
      <c r="F3341">
        <v>141.75357055664099</v>
      </c>
      <c r="G3341">
        <v>139.91835021972699</v>
      </c>
      <c r="H3341">
        <v>1.83522093296051</v>
      </c>
      <c r="I3341">
        <v>1.29465591162443E-2</v>
      </c>
      <c r="J3341">
        <v>74.498970031738295</v>
      </c>
      <c r="K3341">
        <v>-1.81126272678375</v>
      </c>
      <c r="L3341">
        <v>0.34310939908027599</v>
      </c>
      <c r="M3341">
        <v>1.83522093296051</v>
      </c>
      <c r="N3341">
        <v>3.32733249664307</v>
      </c>
      <c r="O3341">
        <v>5.4817047119140598</v>
      </c>
      <c r="P3341">
        <v>-2.8449900150299099</v>
      </c>
      <c r="Q3341">
        <v>6.5154323577880904</v>
      </c>
      <c r="R3341">
        <v>728</v>
      </c>
      <c r="S3341">
        <v>7.9363921419259196</v>
      </c>
      <c r="T3341">
        <v>2.8453662395477299</v>
      </c>
      <c r="U3341">
        <v>80.356430053710895</v>
      </c>
      <c r="V3341">
        <v>94.003219604492202</v>
      </c>
      <c r="W3341">
        <v>0.89797478914260898</v>
      </c>
    </row>
    <row r="3342" spans="1:25">
      <c r="A3342" t="s">
        <v>63</v>
      </c>
      <c r="B3342" t="s">
        <v>68</v>
      </c>
      <c r="C3342" s="7" t="s">
        <v>35</v>
      </c>
      <c r="D3342" s="7">
        <v>41150</v>
      </c>
      <c r="E3342" t="s">
        <v>83</v>
      </c>
      <c r="F3342">
        <v>159.66329956054699</v>
      </c>
      <c r="G3342">
        <v>157.54553222656301</v>
      </c>
      <c r="H3342">
        <v>2.1177601814270002</v>
      </c>
      <c r="I3342">
        <v>1.3263913802802599E-2</v>
      </c>
      <c r="J3342">
        <v>73.137756347656307</v>
      </c>
      <c r="K3342">
        <v>-1.4707392454147299</v>
      </c>
      <c r="L3342">
        <v>0.649375319480896</v>
      </c>
      <c r="M3342">
        <v>2.1177601814270002</v>
      </c>
      <c r="N3342">
        <v>3.5861451625824001</v>
      </c>
      <c r="O3342">
        <v>5.70625925064087</v>
      </c>
      <c r="P3342">
        <v>-2.4880287647247301</v>
      </c>
      <c r="Q3342">
        <v>6.72354936599731</v>
      </c>
      <c r="R3342">
        <v>728</v>
      </c>
      <c r="S3342">
        <v>7.6300040639848703</v>
      </c>
      <c r="T3342">
        <v>2.80012083053589</v>
      </c>
      <c r="U3342">
        <v>80.356430053710895</v>
      </c>
      <c r="V3342">
        <v>94.003219604492202</v>
      </c>
      <c r="W3342">
        <v>0.903256475925446</v>
      </c>
    </row>
    <row r="3343" spans="1:25">
      <c r="A3343" t="s">
        <v>63</v>
      </c>
      <c r="B3343" t="s">
        <v>68</v>
      </c>
      <c r="C3343" s="7" t="s">
        <v>35</v>
      </c>
      <c r="D3343" s="7">
        <v>41150</v>
      </c>
      <c r="E3343" t="s">
        <v>84</v>
      </c>
      <c r="F3343">
        <v>206.65794372558599</v>
      </c>
      <c r="G3343">
        <v>208.37922668457</v>
      </c>
      <c r="H3343">
        <v>-1.7212842702865601</v>
      </c>
      <c r="I3343">
        <v>-8.3291465416550602E-3</v>
      </c>
      <c r="J3343">
        <v>72.561882019042997</v>
      </c>
      <c r="K3343">
        <v>-5.91884517669678</v>
      </c>
      <c r="L3343">
        <v>-3.43889212608337</v>
      </c>
      <c r="M3343">
        <v>-1.7212842702865601</v>
      </c>
      <c r="N3343">
        <v>-3.6764310207217901E-3</v>
      </c>
      <c r="O3343">
        <v>2.4762766361236599</v>
      </c>
      <c r="P3343">
        <v>-7.1087951660156303</v>
      </c>
      <c r="Q3343">
        <v>3.66622686386108</v>
      </c>
      <c r="R3343">
        <v>728</v>
      </c>
      <c r="S3343">
        <v>9.9471574203198507</v>
      </c>
      <c r="T3343">
        <v>3.2753741741180402</v>
      </c>
      <c r="U3343">
        <v>80.356430053710895</v>
      </c>
      <c r="V3343">
        <v>94.003219604492202</v>
      </c>
      <c r="W3343">
        <v>0.91532349586486805</v>
      </c>
    </row>
    <row r="3344" spans="1:25">
      <c r="A3344" t="s">
        <v>63</v>
      </c>
      <c r="B3344" t="s">
        <v>68</v>
      </c>
      <c r="C3344" s="7" t="s">
        <v>35</v>
      </c>
      <c r="D3344" s="7">
        <v>41150</v>
      </c>
      <c r="E3344" t="s">
        <v>85</v>
      </c>
      <c r="F3344">
        <v>252.26454162597699</v>
      </c>
      <c r="G3344">
        <v>253.61729431152301</v>
      </c>
      <c r="H3344">
        <v>-1.3527414798736599</v>
      </c>
      <c r="I3344">
        <v>-5.3623924031853702E-3</v>
      </c>
      <c r="J3344">
        <v>72.135124206542997</v>
      </c>
      <c r="K3344">
        <v>-5.7799210548400897</v>
      </c>
      <c r="L3344">
        <v>-3.16430759429932</v>
      </c>
      <c r="M3344">
        <v>-1.3527414798736599</v>
      </c>
      <c r="N3344">
        <v>0.45882448554039001</v>
      </c>
      <c r="O3344">
        <v>3.0744380950927699</v>
      </c>
      <c r="P3344">
        <v>-7.0349650382995597</v>
      </c>
      <c r="Q3344">
        <v>4.3294820785522496</v>
      </c>
      <c r="R3344">
        <v>728</v>
      </c>
      <c r="S3344">
        <v>11.0291289650589</v>
      </c>
      <c r="T3344">
        <v>3.45454668998718</v>
      </c>
      <c r="U3344">
        <v>80.356430053710895</v>
      </c>
      <c r="V3344">
        <v>94.003219604492202</v>
      </c>
      <c r="W3344">
        <v>0.91483032703399703</v>
      </c>
    </row>
    <row r="3345" spans="1:23">
      <c r="A3345" t="s">
        <v>63</v>
      </c>
      <c r="B3345" t="s">
        <v>68</v>
      </c>
      <c r="C3345" s="7" t="s">
        <v>35</v>
      </c>
      <c r="D3345" s="7">
        <v>41150</v>
      </c>
      <c r="E3345" t="s">
        <v>86</v>
      </c>
      <c r="F3345">
        <v>271.88980102539102</v>
      </c>
      <c r="G3345">
        <v>273.94598388671898</v>
      </c>
      <c r="H3345">
        <v>-2.0561969280242902</v>
      </c>
      <c r="I3345">
        <v>-7.5626117177307597E-3</v>
      </c>
      <c r="J3345">
        <v>73.972305297851605</v>
      </c>
      <c r="K3345">
        <v>-6.4774541854858398</v>
      </c>
      <c r="L3345">
        <v>-3.8653397560119598</v>
      </c>
      <c r="M3345">
        <v>-2.0561969280242902</v>
      </c>
      <c r="N3345">
        <v>-0.24705414474010501</v>
      </c>
      <c r="O3345">
        <v>2.3650608062744101</v>
      </c>
      <c r="P3345">
        <v>-7.7308197021484402</v>
      </c>
      <c r="Q3345">
        <v>3.61842560768127</v>
      </c>
      <c r="R3345">
        <v>728</v>
      </c>
      <c r="S3345">
        <v>11.207030405368601</v>
      </c>
      <c r="T3345">
        <v>3.4499256610870401</v>
      </c>
      <c r="U3345">
        <v>80.356430053710895</v>
      </c>
      <c r="V3345">
        <v>94.003219604492202</v>
      </c>
      <c r="W3345">
        <v>0.91903579235076904</v>
      </c>
    </row>
    <row r="3346" spans="1:23">
      <c r="A3346" t="s">
        <v>63</v>
      </c>
      <c r="B3346" t="s">
        <v>68</v>
      </c>
      <c r="C3346" s="7" t="s">
        <v>35</v>
      </c>
      <c r="D3346" s="7">
        <v>41150</v>
      </c>
      <c r="E3346" t="s">
        <v>87</v>
      </c>
      <c r="F3346">
        <v>281.90301513671898</v>
      </c>
      <c r="G3346">
        <v>280.72109985351602</v>
      </c>
      <c r="H3346">
        <v>1.1818950176239</v>
      </c>
      <c r="I3346">
        <v>4.1925590485334396E-3</v>
      </c>
      <c r="J3346">
        <v>77.3216552734375</v>
      </c>
      <c r="K3346">
        <v>-2.9614100456237802</v>
      </c>
      <c r="L3346">
        <v>-0.51351183652877797</v>
      </c>
      <c r="M3346">
        <v>1.1818950176239</v>
      </c>
      <c r="N3346">
        <v>2.87730193138123</v>
      </c>
      <c r="O3346">
        <v>5.3252000808715803</v>
      </c>
      <c r="P3346">
        <v>-4.1359791755676296</v>
      </c>
      <c r="Q3346">
        <v>6.4997696876525897</v>
      </c>
      <c r="R3346">
        <v>728</v>
      </c>
      <c r="S3346">
        <v>9.8146456118279293</v>
      </c>
      <c r="T3346">
        <v>3.2330379486084002</v>
      </c>
      <c r="U3346">
        <v>80.356430053710895</v>
      </c>
      <c r="V3346">
        <v>94.003219604492202</v>
      </c>
      <c r="W3346">
        <v>0.91468703746795699</v>
      </c>
    </row>
    <row r="3347" spans="1:23">
      <c r="A3347" t="s">
        <v>63</v>
      </c>
      <c r="B3347" t="s">
        <v>68</v>
      </c>
      <c r="C3347" s="7" t="s">
        <v>35</v>
      </c>
      <c r="D3347" s="7">
        <v>41150</v>
      </c>
      <c r="E3347" t="s">
        <v>88</v>
      </c>
      <c r="F3347">
        <v>288.58044433593801</v>
      </c>
      <c r="G3347">
        <v>283.0263671875</v>
      </c>
      <c r="H3347">
        <v>5.5540604591369602</v>
      </c>
      <c r="I3347">
        <v>1.92461423575878E-2</v>
      </c>
      <c r="J3347">
        <v>81.451675415039105</v>
      </c>
      <c r="K3347">
        <v>1.4117338657379199</v>
      </c>
      <c r="L3347">
        <v>3.8590538501739502</v>
      </c>
      <c r="M3347">
        <v>5.5540604591369602</v>
      </c>
      <c r="N3347">
        <v>7.2490668296814</v>
      </c>
      <c r="O3347">
        <v>9.6963872909545898</v>
      </c>
      <c r="P3347">
        <v>0.23744183778762801</v>
      </c>
      <c r="Q3347">
        <v>10.870679855346699</v>
      </c>
      <c r="R3347">
        <v>728</v>
      </c>
      <c r="S3347">
        <v>9.8430708323285199</v>
      </c>
      <c r="T3347">
        <v>3.2322745323181201</v>
      </c>
      <c r="U3347">
        <v>80.356430053710895</v>
      </c>
      <c r="V3347">
        <v>94.003219604492202</v>
      </c>
      <c r="W3347">
        <v>0.92158842086792003</v>
      </c>
    </row>
    <row r="3348" spans="1:23">
      <c r="A3348" t="s">
        <v>63</v>
      </c>
      <c r="B3348" t="s">
        <v>68</v>
      </c>
      <c r="C3348" s="7" t="s">
        <v>35</v>
      </c>
      <c r="D3348" s="7">
        <v>41150</v>
      </c>
      <c r="E3348" t="s">
        <v>89</v>
      </c>
      <c r="F3348">
        <v>287.78359985351602</v>
      </c>
      <c r="G3348">
        <v>287.14154052734398</v>
      </c>
      <c r="H3348">
        <v>0.64205634593963601</v>
      </c>
      <c r="I3348">
        <v>2.2310386411845701E-3</v>
      </c>
      <c r="J3348">
        <v>85.188285827636705</v>
      </c>
      <c r="K3348">
        <v>-3.4298079013824498</v>
      </c>
      <c r="L3348">
        <v>-1.0241174697876001</v>
      </c>
      <c r="M3348">
        <v>0.64205634593963601</v>
      </c>
      <c r="N3348">
        <v>2.3082301616668701</v>
      </c>
      <c r="O3348">
        <v>4.7139205932617196</v>
      </c>
      <c r="P3348">
        <v>-4.5841250419616699</v>
      </c>
      <c r="Q3348">
        <v>5.8682374954223597</v>
      </c>
      <c r="R3348">
        <v>728</v>
      </c>
      <c r="S3348">
        <v>9.5336756561562197</v>
      </c>
      <c r="T3348">
        <v>3.1772925853729199</v>
      </c>
      <c r="U3348">
        <v>80.356430053710895</v>
      </c>
      <c r="V3348">
        <v>94.003219604492202</v>
      </c>
      <c r="W3348">
        <v>0.92076146602630604</v>
      </c>
    </row>
    <row r="3349" spans="1:23">
      <c r="A3349" t="s">
        <v>63</v>
      </c>
      <c r="B3349" t="s">
        <v>68</v>
      </c>
      <c r="C3349" s="7" t="s">
        <v>35</v>
      </c>
      <c r="D3349" s="7">
        <v>41150</v>
      </c>
      <c r="E3349" t="s">
        <v>90</v>
      </c>
      <c r="F3349">
        <v>286.38150024414102</v>
      </c>
      <c r="G3349">
        <v>284.81948852539102</v>
      </c>
      <c r="H3349">
        <v>1.56200015544891</v>
      </c>
      <c r="I3349">
        <v>5.4542636498808904E-3</v>
      </c>
      <c r="J3349">
        <v>87.329727172851605</v>
      </c>
      <c r="K3349">
        <v>-2.3760519027710001</v>
      </c>
      <c r="L3349">
        <v>-4.9418743699788999E-2</v>
      </c>
      <c r="M3349">
        <v>1.56200015544891</v>
      </c>
      <c r="N3349">
        <v>3.1734192371368399</v>
      </c>
      <c r="O3349">
        <v>5.5000524520873997</v>
      </c>
      <c r="P3349">
        <v>-3.4924347400665301</v>
      </c>
      <c r="Q3349">
        <v>6.6164355278015101</v>
      </c>
      <c r="R3349">
        <v>728</v>
      </c>
      <c r="S3349">
        <v>8.8722203913703197</v>
      </c>
      <c r="T3349">
        <v>3.0728783607482901</v>
      </c>
      <c r="U3349">
        <v>80.356430053710895</v>
      </c>
      <c r="V3349">
        <v>94.003219604492202</v>
      </c>
      <c r="W3349">
        <v>0.92095816135406505</v>
      </c>
    </row>
    <row r="3350" spans="1:23">
      <c r="A3350" t="s">
        <v>63</v>
      </c>
      <c r="B3350" t="s">
        <v>68</v>
      </c>
      <c r="C3350" s="7" t="s">
        <v>35</v>
      </c>
      <c r="D3350" s="7">
        <v>41150</v>
      </c>
      <c r="E3350" t="s">
        <v>91</v>
      </c>
      <c r="F3350">
        <v>278.10681152343801</v>
      </c>
      <c r="G3350">
        <v>273.00158691406301</v>
      </c>
      <c r="H3350">
        <v>5.1052222251892099</v>
      </c>
      <c r="I3350">
        <v>1.8357055261731099E-2</v>
      </c>
      <c r="J3350">
        <v>89.083168029785199</v>
      </c>
      <c r="K3350">
        <v>1.30596268177032</v>
      </c>
      <c r="L3350">
        <v>3.5505959987640399</v>
      </c>
      <c r="M3350">
        <v>5.1052222251892099</v>
      </c>
      <c r="N3350">
        <v>6.6598482131957999</v>
      </c>
      <c r="O3350">
        <v>8.9044818878173793</v>
      </c>
      <c r="P3350">
        <v>0.22892531752586401</v>
      </c>
      <c r="Q3350">
        <v>9.9815187454223597</v>
      </c>
      <c r="R3350">
        <v>728</v>
      </c>
      <c r="S3350">
        <v>8.4274340430602006</v>
      </c>
      <c r="T3350">
        <v>2.9645779132843</v>
      </c>
      <c r="U3350">
        <v>80.356430053710895</v>
      </c>
      <c r="V3350">
        <v>94.003219604492202</v>
      </c>
      <c r="W3350">
        <v>0.92707610130310103</v>
      </c>
    </row>
    <row r="3351" spans="1:23">
      <c r="A3351" t="s">
        <v>63</v>
      </c>
      <c r="B3351" t="s">
        <v>68</v>
      </c>
      <c r="C3351" s="7" t="s">
        <v>35</v>
      </c>
      <c r="D3351" s="7">
        <v>41150</v>
      </c>
      <c r="E3351" t="s">
        <v>92</v>
      </c>
      <c r="F3351">
        <v>270.11099243164102</v>
      </c>
      <c r="G3351">
        <v>255.98893737793</v>
      </c>
      <c r="H3351">
        <v>14.1220598220825</v>
      </c>
      <c r="I3351">
        <v>5.2282433956861503E-2</v>
      </c>
      <c r="J3351">
        <v>90.280410766601605</v>
      </c>
      <c r="K3351">
        <v>10.2404441833496</v>
      </c>
      <c r="L3351">
        <v>12.533734321594199</v>
      </c>
      <c r="M3351">
        <v>14.1220598220825</v>
      </c>
      <c r="N3351">
        <v>15.710385322570801</v>
      </c>
      <c r="O3351">
        <v>18.003677368164102</v>
      </c>
      <c r="P3351">
        <v>9.1400594711303693</v>
      </c>
      <c r="Q3351">
        <v>19.104061126708999</v>
      </c>
      <c r="R3351">
        <v>728</v>
      </c>
      <c r="S3351">
        <v>9.0363484780164107</v>
      </c>
      <c r="T3351">
        <v>3.02884125709534</v>
      </c>
      <c r="U3351">
        <v>80.356430053710895</v>
      </c>
      <c r="V3351">
        <v>94.003219604492202</v>
      </c>
      <c r="W3351">
        <v>0.91647320985794101</v>
      </c>
    </row>
    <row r="3352" spans="1:23">
      <c r="A3352" t="s">
        <v>63</v>
      </c>
      <c r="B3352" t="s">
        <v>68</v>
      </c>
      <c r="C3352" s="7" t="s">
        <v>35</v>
      </c>
      <c r="D3352" s="7">
        <v>41150</v>
      </c>
      <c r="E3352" t="s">
        <v>93</v>
      </c>
      <c r="F3352">
        <v>246.72627258300801</v>
      </c>
      <c r="G3352">
        <v>213.874267578125</v>
      </c>
      <c r="H3352">
        <v>32.852001190185497</v>
      </c>
      <c r="I3352">
        <v>0.133151605725288</v>
      </c>
      <c r="J3352">
        <v>90.938484191894503</v>
      </c>
      <c r="K3352">
        <v>28.5222778320313</v>
      </c>
      <c r="L3352">
        <v>31.080314636230501</v>
      </c>
      <c r="M3352">
        <v>32.852001190185497</v>
      </c>
      <c r="N3352">
        <v>34.623687744140597</v>
      </c>
      <c r="O3352">
        <v>37.181724548339801</v>
      </c>
      <c r="P3352">
        <v>27.2948608398438</v>
      </c>
      <c r="Q3352">
        <v>38.409141540527301</v>
      </c>
      <c r="R3352">
        <v>728</v>
      </c>
      <c r="S3352">
        <v>11.9781248971378</v>
      </c>
      <c r="T3352">
        <v>3.37850117683411</v>
      </c>
      <c r="U3352">
        <v>80.356430053710895</v>
      </c>
      <c r="V3352">
        <v>94.003219604492202</v>
      </c>
      <c r="W3352">
        <v>0.88625782728195202</v>
      </c>
    </row>
    <row r="3353" spans="1:23">
      <c r="A3353" t="s">
        <v>63</v>
      </c>
      <c r="B3353" t="s">
        <v>68</v>
      </c>
      <c r="C3353" s="7" t="s">
        <v>35</v>
      </c>
      <c r="D3353" s="7">
        <v>41150</v>
      </c>
      <c r="E3353" t="s">
        <v>94</v>
      </c>
      <c r="F3353">
        <v>224.44346618652301</v>
      </c>
      <c r="G3353">
        <v>194.19305419921901</v>
      </c>
      <c r="H3353">
        <v>30.250413894653299</v>
      </c>
      <c r="I3353">
        <v>0.13477966189384499</v>
      </c>
      <c r="J3353">
        <v>90.823326110839801</v>
      </c>
      <c r="K3353">
        <v>26.0584011077881</v>
      </c>
      <c r="L3353">
        <v>28.535076141357401</v>
      </c>
      <c r="M3353">
        <v>30.250413894653299</v>
      </c>
      <c r="N3353">
        <v>31.965751647949201</v>
      </c>
      <c r="O3353">
        <v>34.442424774169901</v>
      </c>
      <c r="P3353">
        <v>24.8700256347656</v>
      </c>
      <c r="Q3353">
        <v>35.630802154541001</v>
      </c>
      <c r="R3353">
        <v>728</v>
      </c>
      <c r="S3353">
        <v>11.3535716998309</v>
      </c>
      <c r="T3353">
        <v>3.2710440158843999</v>
      </c>
      <c r="U3353">
        <v>80.356430053710895</v>
      </c>
      <c r="V3353">
        <v>94.003219604492202</v>
      </c>
      <c r="W3353">
        <v>0.888516485691071</v>
      </c>
    </row>
    <row r="3354" spans="1:23">
      <c r="A3354" t="s">
        <v>63</v>
      </c>
      <c r="B3354" t="s">
        <v>68</v>
      </c>
      <c r="C3354" s="7" t="s">
        <v>35</v>
      </c>
      <c r="D3354" s="7">
        <v>41150</v>
      </c>
      <c r="E3354" t="s">
        <v>95</v>
      </c>
      <c r="F3354">
        <v>201.59500122070301</v>
      </c>
      <c r="G3354">
        <v>174.75962829589801</v>
      </c>
      <c r="H3354">
        <v>26.835372924804702</v>
      </c>
      <c r="I3354">
        <v>0.13311526179313701</v>
      </c>
      <c r="J3354">
        <v>89.872535705566406</v>
      </c>
      <c r="K3354">
        <v>22.897659301757798</v>
      </c>
      <c r="L3354">
        <v>25.224092483520501</v>
      </c>
      <c r="M3354">
        <v>26.835372924804702</v>
      </c>
      <c r="N3354">
        <v>28.446651458740199</v>
      </c>
      <c r="O3354">
        <v>30.773084640502901</v>
      </c>
      <c r="P3354">
        <v>21.7813720703125</v>
      </c>
      <c r="Q3354">
        <v>31.889369964599599</v>
      </c>
      <c r="R3354">
        <v>728</v>
      </c>
      <c r="S3354">
        <v>10.183820551898201</v>
      </c>
      <c r="T3354">
        <v>3.0726134777069101</v>
      </c>
      <c r="U3354">
        <v>80.356430053710895</v>
      </c>
      <c r="V3354">
        <v>94.003219604492202</v>
      </c>
      <c r="W3354">
        <v>0.89166933298110995</v>
      </c>
    </row>
    <row r="3355" spans="1:23">
      <c r="A3355" t="s">
        <v>63</v>
      </c>
      <c r="B3355" t="s">
        <v>68</v>
      </c>
      <c r="C3355" s="7" t="s">
        <v>35</v>
      </c>
      <c r="D3355" s="7">
        <v>41150</v>
      </c>
      <c r="E3355" t="s">
        <v>96</v>
      </c>
      <c r="F3355">
        <v>184.45666503906301</v>
      </c>
      <c r="G3355">
        <v>158.08682250976599</v>
      </c>
      <c r="H3355">
        <v>26.369836807251001</v>
      </c>
      <c r="I3355">
        <v>0.142959520220757</v>
      </c>
      <c r="J3355">
        <v>86.580413818359403</v>
      </c>
      <c r="K3355">
        <v>22.422529220581101</v>
      </c>
      <c r="L3355">
        <v>24.754631042480501</v>
      </c>
      <c r="M3355">
        <v>26.369836807251001</v>
      </c>
      <c r="N3355">
        <v>27.985042572021499</v>
      </c>
      <c r="O3355">
        <v>30.317142486572301</v>
      </c>
      <c r="P3355">
        <v>21.303524017333999</v>
      </c>
      <c r="Q3355">
        <v>31.436149597168001</v>
      </c>
      <c r="R3355">
        <v>728</v>
      </c>
      <c r="S3355">
        <v>10.348980895165999</v>
      </c>
      <c r="T3355">
        <v>3.08009958267212</v>
      </c>
      <c r="U3355">
        <v>80.356430053710895</v>
      </c>
      <c r="V3355">
        <v>94.003219604492202</v>
      </c>
      <c r="W3355">
        <v>0.89517056941986095</v>
      </c>
    </row>
    <row r="3356" spans="1:23">
      <c r="A3356" t="s">
        <v>63</v>
      </c>
      <c r="B3356" t="s">
        <v>68</v>
      </c>
      <c r="C3356" s="7" t="s">
        <v>35</v>
      </c>
      <c r="D3356" s="7">
        <v>41150</v>
      </c>
      <c r="E3356" t="s">
        <v>97</v>
      </c>
      <c r="F3356">
        <v>182.71565246582</v>
      </c>
      <c r="G3356">
        <v>171.453536987305</v>
      </c>
      <c r="H3356">
        <v>11.262116432189901</v>
      </c>
      <c r="I3356">
        <v>6.1637394130229999E-2</v>
      </c>
      <c r="J3356">
        <v>82.925102233886705</v>
      </c>
      <c r="K3356">
        <v>7.6806130409240696</v>
      </c>
      <c r="L3356">
        <v>9.7965946197509801</v>
      </c>
      <c r="M3356">
        <v>11.262116432189901</v>
      </c>
      <c r="N3356">
        <v>12.727638244628899</v>
      </c>
      <c r="O3356">
        <v>14.8436193466187</v>
      </c>
      <c r="P3356">
        <v>6.6653070449829102</v>
      </c>
      <c r="Q3356">
        <v>15.858924865722701</v>
      </c>
      <c r="R3356">
        <v>728</v>
      </c>
      <c r="S3356">
        <v>8.0062154837530706</v>
      </c>
      <c r="T3356">
        <v>2.7946615219116202</v>
      </c>
      <c r="U3356">
        <v>80.356430053710895</v>
      </c>
      <c r="V3356">
        <v>94.003219604492202</v>
      </c>
      <c r="W3356">
        <v>0.911546230316162</v>
      </c>
    </row>
    <row r="3357" spans="1:23">
      <c r="A3357" t="s">
        <v>63</v>
      </c>
      <c r="B3357" t="s">
        <v>68</v>
      </c>
      <c r="C3357" s="7" t="s">
        <v>35</v>
      </c>
      <c r="D3357" s="7">
        <v>41150</v>
      </c>
      <c r="E3357" t="s">
        <v>98</v>
      </c>
      <c r="F3357">
        <v>183.12780761718801</v>
      </c>
      <c r="G3357">
        <v>178.29296875</v>
      </c>
      <c r="H3357">
        <v>4.83483791351318</v>
      </c>
      <c r="I3357">
        <v>2.6401439681649201E-2</v>
      </c>
      <c r="J3357">
        <v>79.293846130371094</v>
      </c>
      <c r="K3357">
        <v>1.26272881031036</v>
      </c>
      <c r="L3357">
        <v>3.3731596469879199</v>
      </c>
      <c r="M3357">
        <v>4.83483791351318</v>
      </c>
      <c r="N3357">
        <v>6.2965159416198704</v>
      </c>
      <c r="O3357">
        <v>8.4069471359252894</v>
      </c>
      <c r="P3357">
        <v>0.25008562207222002</v>
      </c>
      <c r="Q3357">
        <v>9.4195899963378906</v>
      </c>
      <c r="R3357">
        <v>728</v>
      </c>
      <c r="S3357">
        <v>7.80840204370688</v>
      </c>
      <c r="T3357">
        <v>2.78733134269714</v>
      </c>
      <c r="U3357">
        <v>80.356430053710895</v>
      </c>
      <c r="V3357">
        <v>94.003219604492202</v>
      </c>
      <c r="W3357">
        <v>0.92018747329711903</v>
      </c>
    </row>
    <row r="3358" spans="1:23">
      <c r="A3358" t="s">
        <v>63</v>
      </c>
      <c r="B3358" t="s">
        <v>68</v>
      </c>
      <c r="C3358" s="7" t="s">
        <v>35</v>
      </c>
      <c r="D3358" s="7">
        <v>41150</v>
      </c>
      <c r="E3358" t="s">
        <v>99</v>
      </c>
      <c r="F3358">
        <v>178.32719421386699</v>
      </c>
      <c r="G3358">
        <v>178.96429443359401</v>
      </c>
      <c r="H3358">
        <v>-0.63708853721618697</v>
      </c>
      <c r="I3358">
        <v>-3.57258226722479E-3</v>
      </c>
      <c r="J3358">
        <v>77.360519409179702</v>
      </c>
      <c r="K3358">
        <v>-4.6863608360290501</v>
      </c>
      <c r="L3358">
        <v>-2.29401803016663</v>
      </c>
      <c r="M3358">
        <v>-0.63708853721618697</v>
      </c>
      <c r="N3358">
        <v>1.01984095573425</v>
      </c>
      <c r="O3358">
        <v>3.4121840000152601</v>
      </c>
      <c r="P3358">
        <v>-5.8342738151550302</v>
      </c>
      <c r="Q3358">
        <v>4.5600962638854998</v>
      </c>
      <c r="R3358">
        <v>728</v>
      </c>
      <c r="S3358">
        <v>9.9756714236277695</v>
      </c>
      <c r="T3358">
        <v>3.1596641540527299</v>
      </c>
      <c r="U3358">
        <v>80.356430053710895</v>
      </c>
      <c r="V3358">
        <v>94.003219604492202</v>
      </c>
      <c r="W3358">
        <v>0.91334587335586503</v>
      </c>
    </row>
    <row r="3359" spans="1:23">
      <c r="A3359" t="s">
        <v>63</v>
      </c>
      <c r="B3359" t="s">
        <v>68</v>
      </c>
      <c r="C3359" s="7" t="s">
        <v>35</v>
      </c>
      <c r="D3359" s="7">
        <v>41150</v>
      </c>
      <c r="E3359" t="s">
        <v>100</v>
      </c>
      <c r="F3359">
        <v>172.71568298339801</v>
      </c>
      <c r="G3359">
        <v>174.26403808593801</v>
      </c>
      <c r="H3359">
        <v>-1.5483584403991699</v>
      </c>
      <c r="I3359">
        <v>-8.9647825807332993E-3</v>
      </c>
      <c r="J3359">
        <v>76.174743652343807</v>
      </c>
      <c r="K3359">
        <v>-5.5494880676269496</v>
      </c>
      <c r="L3359">
        <v>-3.1855883598327601</v>
      </c>
      <c r="M3359">
        <v>-1.5483584403991699</v>
      </c>
      <c r="N3359">
        <v>8.8871307671070099E-2</v>
      </c>
      <c r="O3359">
        <v>2.4527709484100302</v>
      </c>
      <c r="P3359">
        <v>-6.6837525367736799</v>
      </c>
      <c r="Q3359">
        <v>3.58703565597534</v>
      </c>
      <c r="R3359">
        <v>728</v>
      </c>
      <c r="S3359">
        <v>9.7677532732048995</v>
      </c>
      <c r="T3359">
        <v>3.1220979690551798</v>
      </c>
      <c r="U3359">
        <v>80.356430053710895</v>
      </c>
      <c r="V3359">
        <v>94.003219604492202</v>
      </c>
      <c r="W3359">
        <v>0.90941792726516701</v>
      </c>
    </row>
    <row r="3360" spans="1:23">
      <c r="A3360" t="s">
        <v>63</v>
      </c>
      <c r="B3360" t="s">
        <v>68</v>
      </c>
      <c r="C3360" s="7" t="s">
        <v>35</v>
      </c>
      <c r="D3360" s="7">
        <v>41150</v>
      </c>
      <c r="E3360" t="s">
        <v>101</v>
      </c>
      <c r="F3360">
        <v>165.85984802246099</v>
      </c>
      <c r="G3360">
        <v>167.78916931152301</v>
      </c>
      <c r="H3360">
        <v>-1.92931580543518</v>
      </c>
      <c r="I3360">
        <v>-1.1632205918431299E-2</v>
      </c>
      <c r="J3360">
        <v>75.363296508789105</v>
      </c>
      <c r="K3360">
        <v>-5.7490329742431596</v>
      </c>
      <c r="L3360">
        <v>-3.4923131465911901</v>
      </c>
      <c r="M3360">
        <v>-1.92931580543518</v>
      </c>
      <c r="N3360">
        <v>-0.36631858348846402</v>
      </c>
      <c r="O3360">
        <v>1.8904011249542201</v>
      </c>
      <c r="P3360">
        <v>-6.83186960220337</v>
      </c>
      <c r="Q3360">
        <v>2.97323799133301</v>
      </c>
      <c r="R3360">
        <v>728</v>
      </c>
      <c r="S3360">
        <v>8.8378770442307104</v>
      </c>
      <c r="T3360">
        <v>2.98054099082947</v>
      </c>
      <c r="U3360">
        <v>80.356430053710895</v>
      </c>
      <c r="V3360">
        <v>94.003219604492202</v>
      </c>
      <c r="W3360">
        <v>0.91066837310791005</v>
      </c>
    </row>
    <row r="3361" spans="1:25">
      <c r="A3361" t="s">
        <v>63</v>
      </c>
      <c r="B3361" t="s">
        <v>68</v>
      </c>
      <c r="C3361" s="7" t="s">
        <v>35</v>
      </c>
      <c r="D3361" s="7">
        <v>41150</v>
      </c>
      <c r="E3361" t="s">
        <v>102</v>
      </c>
      <c r="F3361">
        <v>157.12219238281301</v>
      </c>
      <c r="G3361">
        <v>161.59732055664099</v>
      </c>
      <c r="H3361">
        <v>-4.4751300811767596</v>
      </c>
      <c r="I3361">
        <v>-2.8481846675276801E-2</v>
      </c>
      <c r="J3361">
        <v>74.457412719726605</v>
      </c>
      <c r="K3361">
        <v>-8.47930812835693</v>
      </c>
      <c r="L3361">
        <v>-6.11360740661621</v>
      </c>
      <c r="M3361">
        <v>-4.4751300811767596</v>
      </c>
      <c r="N3361">
        <v>-2.8366527557372998</v>
      </c>
      <c r="O3361">
        <v>-0.47095188498496998</v>
      </c>
      <c r="P3361">
        <v>-9.6144371032714808</v>
      </c>
      <c r="Q3361">
        <v>0.66417700052261397</v>
      </c>
      <c r="R3361">
        <v>728</v>
      </c>
      <c r="S3361">
        <v>9.6016991605030206</v>
      </c>
      <c r="T3361">
        <v>3.1244769096374498</v>
      </c>
      <c r="U3361">
        <v>80.356430053710895</v>
      </c>
      <c r="V3361">
        <v>94.003219604492202</v>
      </c>
      <c r="W3361">
        <v>0.91140681505203203</v>
      </c>
    </row>
    <row r="3362" spans="1:25">
      <c r="A3362" t="s">
        <v>63</v>
      </c>
      <c r="B3362" t="s">
        <v>68</v>
      </c>
      <c r="C3362" s="7" t="s">
        <v>35</v>
      </c>
      <c r="D3362" s="7">
        <v>41162</v>
      </c>
      <c r="E3362" t="s">
        <v>79</v>
      </c>
      <c r="F3362">
        <v>92.600112915039105</v>
      </c>
      <c r="G3362">
        <v>91.056503295898395</v>
      </c>
      <c r="H3362">
        <v>1.54361259937286</v>
      </c>
      <c r="I3362">
        <v>1.6669660806655901E-2</v>
      </c>
      <c r="J3362">
        <v>73.426940917968807</v>
      </c>
      <c r="K3362">
        <v>-4.9792985916137704</v>
      </c>
      <c r="L3362">
        <v>-1.12550985813141</v>
      </c>
      <c r="M3362">
        <v>1.54361259937286</v>
      </c>
      <c r="N3362">
        <v>4.2127351760864302</v>
      </c>
      <c r="O3362">
        <v>8.0665235519409197</v>
      </c>
      <c r="P3362">
        <v>-6.8284535408020002</v>
      </c>
      <c r="Q3362">
        <v>9.9156780242919904</v>
      </c>
      <c r="R3362">
        <v>724</v>
      </c>
      <c r="S3362">
        <v>25.384304381315101</v>
      </c>
      <c r="T3362">
        <v>5.0898547172546396</v>
      </c>
      <c r="U3362">
        <v>77.689361572265597</v>
      </c>
      <c r="V3362">
        <v>88.566665649414105</v>
      </c>
      <c r="W3362">
        <v>0.87334340810775801</v>
      </c>
      <c r="Y3362" s="7"/>
    </row>
    <row r="3363" spans="1:25">
      <c r="A3363" t="s">
        <v>63</v>
      </c>
      <c r="B3363" t="s">
        <v>68</v>
      </c>
      <c r="C3363" s="7" t="s">
        <v>35</v>
      </c>
      <c r="D3363" s="7">
        <v>41162</v>
      </c>
      <c r="E3363" t="s">
        <v>80</v>
      </c>
      <c r="F3363">
        <v>94.782043457031307</v>
      </c>
      <c r="G3363">
        <v>90.977340698242202</v>
      </c>
      <c r="H3363">
        <v>3.80470514297485</v>
      </c>
      <c r="I3363">
        <v>4.0141623467206997E-2</v>
      </c>
      <c r="J3363">
        <v>73.221138000488295</v>
      </c>
      <c r="K3363">
        <v>-2.4643669128418</v>
      </c>
      <c r="L3363">
        <v>1.23945164680481</v>
      </c>
      <c r="M3363">
        <v>3.80470514297485</v>
      </c>
      <c r="N3363">
        <v>6.3699588775634801</v>
      </c>
      <c r="O3363">
        <v>10.0737771987915</v>
      </c>
      <c r="P3363">
        <v>-4.2415614128112802</v>
      </c>
      <c r="Q3363">
        <v>11.8509721755981</v>
      </c>
      <c r="R3363">
        <v>724</v>
      </c>
      <c r="S3363">
        <v>23.546629347216399</v>
      </c>
      <c r="T3363">
        <v>4.8917827606201199</v>
      </c>
      <c r="U3363">
        <v>77.689361572265597</v>
      </c>
      <c r="V3363">
        <v>88.566665649414105</v>
      </c>
      <c r="W3363">
        <v>0.87739473581314098</v>
      </c>
      <c r="Y3363" s="7"/>
    </row>
    <row r="3364" spans="1:25">
      <c r="A3364" t="s">
        <v>63</v>
      </c>
      <c r="B3364" t="s">
        <v>68</v>
      </c>
      <c r="C3364" s="7" t="s">
        <v>35</v>
      </c>
      <c r="D3364" s="7">
        <v>41162</v>
      </c>
      <c r="E3364" t="s">
        <v>81</v>
      </c>
      <c r="F3364">
        <v>96.941627502441406</v>
      </c>
      <c r="G3364">
        <v>94.495231628417997</v>
      </c>
      <c r="H3364">
        <v>2.4463872909545898</v>
      </c>
      <c r="I3364">
        <v>2.5235673412680602E-2</v>
      </c>
      <c r="J3364">
        <v>72.400680541992202</v>
      </c>
      <c r="K3364">
        <v>-3.5528244972228999</v>
      </c>
      <c r="L3364">
        <v>-8.4416214376688004E-3</v>
      </c>
      <c r="M3364">
        <v>2.4463872909545898</v>
      </c>
      <c r="N3364">
        <v>4.9012160301208496</v>
      </c>
      <c r="O3364">
        <v>8.4455995559692401</v>
      </c>
      <c r="P3364">
        <v>-5.25351810455322</v>
      </c>
      <c r="Q3364">
        <v>10.1462917327881</v>
      </c>
      <c r="R3364">
        <v>724</v>
      </c>
      <c r="S3364">
        <v>21.3590656363567</v>
      </c>
      <c r="T3364">
        <v>4.6812100410461399</v>
      </c>
      <c r="U3364">
        <v>77.689361572265597</v>
      </c>
      <c r="V3364">
        <v>88.566665649414105</v>
      </c>
      <c r="W3364">
        <v>0.88280075788497903</v>
      </c>
      <c r="Y3364" s="7"/>
    </row>
    <row r="3365" spans="1:25">
      <c r="A3365" t="s">
        <v>63</v>
      </c>
      <c r="B3365" t="s">
        <v>68</v>
      </c>
      <c r="C3365" s="7" t="s">
        <v>35</v>
      </c>
      <c r="D3365" s="7">
        <v>41162</v>
      </c>
      <c r="E3365" t="s">
        <v>82</v>
      </c>
      <c r="F3365">
        <v>103.968017578125</v>
      </c>
      <c r="G3365">
        <v>104.576179504395</v>
      </c>
      <c r="H3365">
        <v>-0.60817044973373402</v>
      </c>
      <c r="I3365">
        <v>-5.8495914563536601E-3</v>
      </c>
      <c r="J3365">
        <v>72.053260803222699</v>
      </c>
      <c r="K3365">
        <v>-6.1788220405578604</v>
      </c>
      <c r="L3365">
        <v>-2.8876359462738002</v>
      </c>
      <c r="M3365">
        <v>-0.60817044973373402</v>
      </c>
      <c r="N3365">
        <v>1.6712950468063399</v>
      </c>
      <c r="O3365">
        <v>4.9624814987182599</v>
      </c>
      <c r="P3365">
        <v>-7.7580242156982404</v>
      </c>
      <c r="Q3365">
        <v>6.5416836738586399</v>
      </c>
      <c r="R3365">
        <v>724</v>
      </c>
      <c r="S3365">
        <v>18.105846135735199</v>
      </c>
      <c r="T3365">
        <v>4.34680271148682</v>
      </c>
      <c r="U3365">
        <v>77.689361572265597</v>
      </c>
      <c r="V3365">
        <v>88.566665649414105</v>
      </c>
      <c r="W3365">
        <v>0.89797478914260898</v>
      </c>
      <c r="Y3365" s="7"/>
    </row>
    <row r="3366" spans="1:25">
      <c r="A3366" t="s">
        <v>63</v>
      </c>
      <c r="B3366" t="s">
        <v>68</v>
      </c>
      <c r="C3366" s="7" t="s">
        <v>35</v>
      </c>
      <c r="D3366" s="7">
        <v>41162</v>
      </c>
      <c r="E3366" t="s">
        <v>83</v>
      </c>
      <c r="F3366">
        <v>124.713020324707</v>
      </c>
      <c r="G3366">
        <v>130.10592651367199</v>
      </c>
      <c r="H3366">
        <v>-5.3929018974304199</v>
      </c>
      <c r="I3366">
        <v>-4.3242495507001898E-2</v>
      </c>
      <c r="J3366">
        <v>72.017341613769503</v>
      </c>
      <c r="K3366">
        <v>-11.213586807251</v>
      </c>
      <c r="L3366">
        <v>-7.77467918395996</v>
      </c>
      <c r="M3366">
        <v>-5.3929018974304199</v>
      </c>
      <c r="N3366">
        <v>-3.0111250877380402</v>
      </c>
      <c r="O3366">
        <v>0.42778262495994601</v>
      </c>
      <c r="P3366">
        <v>-12.863670349121101</v>
      </c>
      <c r="Q3366">
        <v>2.0778658390045202</v>
      </c>
      <c r="R3366">
        <v>724</v>
      </c>
      <c r="S3366">
        <v>19.184763307803198</v>
      </c>
      <c r="T3366">
        <v>4.5419044494628897</v>
      </c>
      <c r="U3366">
        <v>77.689361572265597</v>
      </c>
      <c r="V3366">
        <v>88.566665649414105</v>
      </c>
      <c r="W3366">
        <v>0.903256475925446</v>
      </c>
      <c r="Y3366" s="7"/>
    </row>
    <row r="3367" spans="1:25">
      <c r="A3367" t="s">
        <v>63</v>
      </c>
      <c r="B3367" t="s">
        <v>68</v>
      </c>
      <c r="C3367" s="7" t="s">
        <v>35</v>
      </c>
      <c r="D3367" s="7">
        <v>41162</v>
      </c>
      <c r="E3367" t="s">
        <v>84</v>
      </c>
      <c r="F3367">
        <v>175.47080993652301</v>
      </c>
      <c r="G3367">
        <v>183.72555541992199</v>
      </c>
      <c r="H3367">
        <v>-8.2547512054443395</v>
      </c>
      <c r="I3367">
        <v>-4.7043446451425601E-2</v>
      </c>
      <c r="J3367">
        <v>72.044708251953097</v>
      </c>
      <c r="K3367">
        <v>-14.324501991271999</v>
      </c>
      <c r="L3367">
        <v>-10.738445281982401</v>
      </c>
      <c r="M3367">
        <v>-8.2547512054443395</v>
      </c>
      <c r="N3367">
        <v>-5.7710585594177202</v>
      </c>
      <c r="O3367">
        <v>-2.1850001811981201</v>
      </c>
      <c r="P3367">
        <v>-16.045192718505898</v>
      </c>
      <c r="Q3367">
        <v>-0.46431007981300398</v>
      </c>
      <c r="R3367">
        <v>724</v>
      </c>
      <c r="S3367">
        <v>20.085883091272098</v>
      </c>
      <c r="T3367">
        <v>4.7362523078918501</v>
      </c>
      <c r="U3367">
        <v>77.689361572265597</v>
      </c>
      <c r="V3367">
        <v>88.566665649414105</v>
      </c>
      <c r="W3367">
        <v>0.91532349586486805</v>
      </c>
      <c r="Y3367" s="7"/>
    </row>
    <row r="3368" spans="1:25">
      <c r="A3368" t="s">
        <v>63</v>
      </c>
      <c r="B3368" t="s">
        <v>68</v>
      </c>
      <c r="C3368" s="7" t="s">
        <v>35</v>
      </c>
      <c r="D3368" s="7">
        <v>41162</v>
      </c>
      <c r="E3368" t="s">
        <v>85</v>
      </c>
      <c r="F3368">
        <v>224.47511291503901</v>
      </c>
      <c r="G3368">
        <v>231.86158752441401</v>
      </c>
      <c r="H3368">
        <v>-7.3864598274231001</v>
      </c>
      <c r="I3368">
        <v>-3.29054743051529E-2</v>
      </c>
      <c r="J3368">
        <v>72.020652770996094</v>
      </c>
      <c r="K3368">
        <v>-13.7699584960938</v>
      </c>
      <c r="L3368">
        <v>-9.99853515625</v>
      </c>
      <c r="M3368">
        <v>-7.3864598274231001</v>
      </c>
      <c r="N3368">
        <v>-4.7743835449218803</v>
      </c>
      <c r="O3368">
        <v>-1.0029600858688399</v>
      </c>
      <c r="P3368">
        <v>-15.579592704772899</v>
      </c>
      <c r="Q3368">
        <v>0.80667322874069203</v>
      </c>
      <c r="R3368">
        <v>724</v>
      </c>
      <c r="S3368">
        <v>22.403444550067402</v>
      </c>
      <c r="T3368">
        <v>4.9810709953308097</v>
      </c>
      <c r="U3368">
        <v>77.689361572265597</v>
      </c>
      <c r="V3368">
        <v>88.566665649414105</v>
      </c>
      <c r="W3368">
        <v>0.91483032703399703</v>
      </c>
      <c r="Y3368" s="7"/>
    </row>
    <row r="3369" spans="1:25">
      <c r="A3369" t="s">
        <v>63</v>
      </c>
      <c r="B3369" t="s">
        <v>68</v>
      </c>
      <c r="C3369" s="7" t="s">
        <v>35</v>
      </c>
      <c r="D3369" s="7">
        <v>41162</v>
      </c>
      <c r="E3369" t="s">
        <v>86</v>
      </c>
      <c r="F3369">
        <v>254.25494384765599</v>
      </c>
      <c r="G3369">
        <v>262.45080566406301</v>
      </c>
      <c r="H3369">
        <v>-8.1958503723144496</v>
      </c>
      <c r="I3369">
        <v>-3.2234773039817803E-2</v>
      </c>
      <c r="J3369">
        <v>73.389961242675795</v>
      </c>
      <c r="K3369">
        <v>-14.2759037017822</v>
      </c>
      <c r="L3369">
        <v>-10.683758735656699</v>
      </c>
      <c r="M3369">
        <v>-8.1958503723144496</v>
      </c>
      <c r="N3369">
        <v>-5.7079424858093297</v>
      </c>
      <c r="O3369">
        <v>-2.1157979965210001</v>
      </c>
      <c r="P3369">
        <v>-15.999513626098601</v>
      </c>
      <c r="Q3369">
        <v>-0.39218756556510898</v>
      </c>
      <c r="R3369">
        <v>724</v>
      </c>
      <c r="S3369">
        <v>20.4942388534541</v>
      </c>
      <c r="T3369">
        <v>4.7442903518676802</v>
      </c>
      <c r="U3369">
        <v>77.689361572265597</v>
      </c>
      <c r="V3369">
        <v>88.566665649414105</v>
      </c>
      <c r="W3369">
        <v>0.91903579235076904</v>
      </c>
      <c r="Y3369" s="7"/>
    </row>
    <row r="3370" spans="1:25">
      <c r="A3370" t="s">
        <v>63</v>
      </c>
      <c r="B3370" t="s">
        <v>68</v>
      </c>
      <c r="C3370" s="7" t="s">
        <v>35</v>
      </c>
      <c r="D3370" s="7">
        <v>41162</v>
      </c>
      <c r="E3370" t="s">
        <v>87</v>
      </c>
      <c r="F3370">
        <v>261.692138671875</v>
      </c>
      <c r="G3370">
        <v>270.76104736328102</v>
      </c>
      <c r="H3370">
        <v>-9.0689029693603498</v>
      </c>
      <c r="I3370">
        <v>-3.4654852002859102E-2</v>
      </c>
      <c r="J3370">
        <v>77.130027770996094</v>
      </c>
      <c r="K3370">
        <v>-14.809858322143601</v>
      </c>
      <c r="L3370">
        <v>-11.4180555343628</v>
      </c>
      <c r="M3370">
        <v>-9.0689029693603498</v>
      </c>
      <c r="N3370">
        <v>-6.7197504043579102</v>
      </c>
      <c r="O3370">
        <v>-3.3279471397399898</v>
      </c>
      <c r="P3370">
        <v>-16.437339782714801</v>
      </c>
      <c r="Q3370">
        <v>-1.7004657983779901</v>
      </c>
      <c r="R3370">
        <v>724</v>
      </c>
      <c r="S3370">
        <v>18.407623209986902</v>
      </c>
      <c r="T3370">
        <v>4.4796915054321298</v>
      </c>
      <c r="U3370">
        <v>77.689361572265597</v>
      </c>
      <c r="V3370">
        <v>88.566665649414105</v>
      </c>
      <c r="W3370">
        <v>0.91468703746795699</v>
      </c>
      <c r="Y3370" s="7"/>
    </row>
    <row r="3371" spans="1:25">
      <c r="A3371" t="s">
        <v>63</v>
      </c>
      <c r="B3371" t="s">
        <v>68</v>
      </c>
      <c r="C3371" s="7" t="s">
        <v>35</v>
      </c>
      <c r="D3371" s="7">
        <v>41162</v>
      </c>
      <c r="E3371" t="s">
        <v>88</v>
      </c>
      <c r="F3371">
        <v>269.35726928710898</v>
      </c>
      <c r="G3371">
        <v>275.48245239257801</v>
      </c>
      <c r="H3371">
        <v>-6.12516069412231</v>
      </c>
      <c r="I3371">
        <v>-2.2739911451935799E-2</v>
      </c>
      <c r="J3371">
        <v>80.226852416992202</v>
      </c>
      <c r="K3371">
        <v>-11.6886081695557</v>
      </c>
      <c r="L3371">
        <v>-8.4016780853271502</v>
      </c>
      <c r="M3371">
        <v>-6.12516069412231</v>
      </c>
      <c r="N3371">
        <v>-3.8486425876617401</v>
      </c>
      <c r="O3371">
        <v>-0.56171262264251698</v>
      </c>
      <c r="P3371">
        <v>-13.2657680511475</v>
      </c>
      <c r="Q3371">
        <v>1.01544749736786</v>
      </c>
      <c r="R3371">
        <v>724</v>
      </c>
      <c r="S3371">
        <v>17.362264255061699</v>
      </c>
      <c r="T3371">
        <v>4.3411812782287598</v>
      </c>
      <c r="U3371">
        <v>77.689361572265597</v>
      </c>
      <c r="V3371">
        <v>88.566665649414105</v>
      </c>
      <c r="W3371">
        <v>0.92158842086792003</v>
      </c>
      <c r="Y3371" s="7"/>
    </row>
    <row r="3372" spans="1:25">
      <c r="A3372" t="s">
        <v>63</v>
      </c>
      <c r="B3372" t="s">
        <v>68</v>
      </c>
      <c r="C3372" s="7" t="s">
        <v>35</v>
      </c>
      <c r="D3372" s="7">
        <v>41162</v>
      </c>
      <c r="E3372" t="s">
        <v>89</v>
      </c>
      <c r="F3372">
        <v>273.65670776367199</v>
      </c>
      <c r="G3372">
        <v>279.42257690429699</v>
      </c>
      <c r="H3372">
        <v>-5.7658987045288104</v>
      </c>
      <c r="I3372">
        <v>-2.10698246955872E-2</v>
      </c>
      <c r="J3372">
        <v>82.844451904296903</v>
      </c>
      <c r="K3372">
        <v>-11.422996520996101</v>
      </c>
      <c r="L3372">
        <v>-8.0807371139526403</v>
      </c>
      <c r="M3372">
        <v>-5.7658987045288104</v>
      </c>
      <c r="N3372">
        <v>-3.4510595798492401</v>
      </c>
      <c r="O3372">
        <v>-0.108799919486046</v>
      </c>
      <c r="P3372">
        <v>-13.0267066955566</v>
      </c>
      <c r="Q3372">
        <v>1.4949089288711499</v>
      </c>
      <c r="R3372">
        <v>724</v>
      </c>
      <c r="S3372">
        <v>18.040831329318099</v>
      </c>
      <c r="T3372">
        <v>4.4142575263977104</v>
      </c>
      <c r="U3372">
        <v>77.689361572265597</v>
      </c>
      <c r="V3372">
        <v>88.566665649414105</v>
      </c>
      <c r="W3372">
        <v>0.92076146602630604</v>
      </c>
      <c r="Y3372" s="7"/>
    </row>
    <row r="3373" spans="1:25">
      <c r="A3373" t="s">
        <v>63</v>
      </c>
      <c r="B3373" t="s">
        <v>68</v>
      </c>
      <c r="C3373" s="7" t="s">
        <v>35</v>
      </c>
      <c r="D3373" s="7">
        <v>41162</v>
      </c>
      <c r="E3373" t="s">
        <v>90</v>
      </c>
      <c r="F3373">
        <v>273.29113769531301</v>
      </c>
      <c r="G3373">
        <v>275.07061767578102</v>
      </c>
      <c r="H3373">
        <v>-1.7794984579086299</v>
      </c>
      <c r="I3373">
        <v>-6.5113655291497699E-3</v>
      </c>
      <c r="J3373">
        <v>84.988151550292997</v>
      </c>
      <c r="K3373">
        <v>-7.1333332061767596</v>
      </c>
      <c r="L3373">
        <v>-3.9702441692352299</v>
      </c>
      <c r="M3373">
        <v>-1.7794984579086299</v>
      </c>
      <c r="N3373">
        <v>0.41124734282493602</v>
      </c>
      <c r="O3373">
        <v>3.5743365287780802</v>
      </c>
      <c r="P3373">
        <v>-8.6510715484619105</v>
      </c>
      <c r="Q3373">
        <v>5.0920739173889196</v>
      </c>
      <c r="R3373">
        <v>724</v>
      </c>
      <c r="S3373">
        <v>16.191536680760699</v>
      </c>
      <c r="T3373">
        <v>4.1776194572448704</v>
      </c>
      <c r="U3373">
        <v>77.689361572265597</v>
      </c>
      <c r="V3373">
        <v>88.566665649414105</v>
      </c>
      <c r="W3373">
        <v>0.92095816135406505</v>
      </c>
      <c r="Y3373" s="7"/>
    </row>
    <row r="3374" spans="1:25">
      <c r="A3374" t="s">
        <v>63</v>
      </c>
      <c r="B3374" t="s">
        <v>68</v>
      </c>
      <c r="C3374" s="7" t="s">
        <v>35</v>
      </c>
      <c r="D3374" s="7">
        <v>41162</v>
      </c>
      <c r="E3374" t="s">
        <v>91</v>
      </c>
      <c r="F3374">
        <v>264.36730957031301</v>
      </c>
      <c r="G3374">
        <v>266.19061279296898</v>
      </c>
      <c r="H3374">
        <v>-1.82330358028412</v>
      </c>
      <c r="I3374">
        <v>-6.8968567065894604E-3</v>
      </c>
      <c r="J3374">
        <v>85.882949829101605</v>
      </c>
      <c r="K3374">
        <v>-7.0447621345520002</v>
      </c>
      <c r="L3374">
        <v>-3.95988202095032</v>
      </c>
      <c r="M3374">
        <v>-1.82330358028412</v>
      </c>
      <c r="N3374">
        <v>0.31327503919601402</v>
      </c>
      <c r="O3374">
        <v>3.3981549739837602</v>
      </c>
      <c r="P3374">
        <v>-8.5249729156494105</v>
      </c>
      <c r="Q3374">
        <v>4.8783664703369096</v>
      </c>
      <c r="R3374">
        <v>724</v>
      </c>
      <c r="S3374">
        <v>15.6588216231285</v>
      </c>
      <c r="T3374">
        <v>4.0743260383606001</v>
      </c>
      <c r="U3374">
        <v>77.689361572265597</v>
      </c>
      <c r="V3374">
        <v>88.566665649414105</v>
      </c>
      <c r="W3374">
        <v>0.92707610130310103</v>
      </c>
      <c r="Y3374" s="7"/>
    </row>
    <row r="3375" spans="1:25">
      <c r="A3375" t="s">
        <v>63</v>
      </c>
      <c r="B3375" t="s">
        <v>68</v>
      </c>
      <c r="C3375" s="7" t="s">
        <v>35</v>
      </c>
      <c r="D3375" s="7">
        <v>41162</v>
      </c>
      <c r="E3375" t="s">
        <v>92</v>
      </c>
      <c r="F3375">
        <v>255.97714233398401</v>
      </c>
      <c r="G3375">
        <v>249.08508300781301</v>
      </c>
      <c r="H3375">
        <v>6.8920426368713397</v>
      </c>
      <c r="I3375">
        <v>2.6924444362521199E-2</v>
      </c>
      <c r="J3375">
        <v>86.116989135742202</v>
      </c>
      <c r="K3375">
        <v>2.1169416904449498</v>
      </c>
      <c r="L3375">
        <v>4.93810987472534</v>
      </c>
      <c r="M3375">
        <v>6.8920426368713397</v>
      </c>
      <c r="N3375">
        <v>8.8459749221801793</v>
      </c>
      <c r="O3375">
        <v>11.6671438217163</v>
      </c>
      <c r="P3375">
        <v>0.763266801834106</v>
      </c>
      <c r="Q3375">
        <v>13.0208177566528</v>
      </c>
      <c r="R3375">
        <v>724</v>
      </c>
      <c r="S3375">
        <v>13.5252074194548</v>
      </c>
      <c r="T3375">
        <v>3.72603106498718</v>
      </c>
      <c r="U3375">
        <v>77.689361572265597</v>
      </c>
      <c r="V3375">
        <v>88.566665649414105</v>
      </c>
      <c r="W3375">
        <v>0.91647320985794101</v>
      </c>
      <c r="Y3375" s="7"/>
    </row>
    <row r="3376" spans="1:25">
      <c r="A3376" t="s">
        <v>63</v>
      </c>
      <c r="B3376" t="s">
        <v>68</v>
      </c>
      <c r="C3376" s="7" t="s">
        <v>35</v>
      </c>
      <c r="D3376" s="7">
        <v>41162</v>
      </c>
      <c r="E3376" t="s">
        <v>93</v>
      </c>
      <c r="F3376">
        <v>236.07389831543</v>
      </c>
      <c r="G3376">
        <v>205.71986389160199</v>
      </c>
      <c r="H3376">
        <v>30.3540363311768</v>
      </c>
      <c r="I3376">
        <v>0.12857854366302501</v>
      </c>
      <c r="J3376">
        <v>85.398147583007798</v>
      </c>
      <c r="K3376">
        <v>25.182538986206101</v>
      </c>
      <c r="L3376">
        <v>28.237901687622099</v>
      </c>
      <c r="M3376">
        <v>30.3540363311768</v>
      </c>
      <c r="N3376">
        <v>32.470172882080099</v>
      </c>
      <c r="O3376">
        <v>35.525535583496101</v>
      </c>
      <c r="P3376">
        <v>23.7164916992188</v>
      </c>
      <c r="Q3376">
        <v>36.991584777832003</v>
      </c>
      <c r="R3376">
        <v>724</v>
      </c>
      <c r="S3376">
        <v>16.933022223827301</v>
      </c>
      <c r="T3376">
        <v>4.0353417396545401</v>
      </c>
      <c r="U3376">
        <v>77.689361572265597</v>
      </c>
      <c r="V3376">
        <v>88.566665649414105</v>
      </c>
      <c r="W3376">
        <v>0.88625782728195202</v>
      </c>
      <c r="Y3376" s="7"/>
    </row>
    <row r="3377" spans="1:25">
      <c r="A3377" t="s">
        <v>63</v>
      </c>
      <c r="B3377" t="s">
        <v>68</v>
      </c>
      <c r="C3377" s="7" t="s">
        <v>35</v>
      </c>
      <c r="D3377" s="7">
        <v>41162</v>
      </c>
      <c r="E3377" t="s">
        <v>94</v>
      </c>
      <c r="F3377">
        <v>215.69787597656301</v>
      </c>
      <c r="G3377">
        <v>185.648361206055</v>
      </c>
      <c r="H3377">
        <v>30.049512863159201</v>
      </c>
      <c r="I3377">
        <v>0.13931296765804299</v>
      </c>
      <c r="J3377">
        <v>85.9447021484375</v>
      </c>
      <c r="K3377">
        <v>24.885248184204102</v>
      </c>
      <c r="L3377">
        <v>27.936338424682599</v>
      </c>
      <c r="M3377">
        <v>30.049512863159201</v>
      </c>
      <c r="N3377">
        <v>32.162689208984403</v>
      </c>
      <c r="O3377">
        <v>35.213775634765597</v>
      </c>
      <c r="P3377">
        <v>23.4212532043457</v>
      </c>
      <c r="Q3377">
        <v>36.677772521972699</v>
      </c>
      <c r="R3377">
        <v>724</v>
      </c>
      <c r="S3377">
        <v>17.1231026574333</v>
      </c>
      <c r="T3377">
        <v>4.0296955108642596</v>
      </c>
      <c r="U3377">
        <v>77.689361572265597</v>
      </c>
      <c r="V3377">
        <v>88.566665649414105</v>
      </c>
      <c r="W3377">
        <v>0.888516485691071</v>
      </c>
      <c r="Y3377" s="7"/>
    </row>
    <row r="3378" spans="1:25">
      <c r="A3378" t="s">
        <v>63</v>
      </c>
      <c r="B3378" t="s">
        <v>68</v>
      </c>
      <c r="C3378" s="7" t="s">
        <v>35</v>
      </c>
      <c r="D3378" s="7">
        <v>41162</v>
      </c>
      <c r="E3378" t="s">
        <v>95</v>
      </c>
      <c r="F3378">
        <v>190.10568237304699</v>
      </c>
      <c r="G3378">
        <v>164.83335876464801</v>
      </c>
      <c r="H3378">
        <v>25.272312164306602</v>
      </c>
      <c r="I3378">
        <v>0.13293823599815399</v>
      </c>
      <c r="J3378">
        <v>85.192207336425795</v>
      </c>
      <c r="K3378">
        <v>20.3593044281006</v>
      </c>
      <c r="L3378">
        <v>23.261949539184599</v>
      </c>
      <c r="M3378">
        <v>25.272312164306602</v>
      </c>
      <c r="N3378">
        <v>27.282676696777301</v>
      </c>
      <c r="O3378">
        <v>30.185319900512699</v>
      </c>
      <c r="P3378">
        <v>18.966535568237301</v>
      </c>
      <c r="Q3378">
        <v>31.5780925750732</v>
      </c>
      <c r="R3378">
        <v>724</v>
      </c>
      <c r="S3378">
        <v>15.759389035283</v>
      </c>
      <c r="T3378">
        <v>3.8336410522460902</v>
      </c>
      <c r="U3378">
        <v>77.689361572265597</v>
      </c>
      <c r="V3378">
        <v>88.566665649414105</v>
      </c>
      <c r="W3378">
        <v>0.89166933298110995</v>
      </c>
      <c r="Y3378" s="7"/>
    </row>
    <row r="3379" spans="1:25">
      <c r="A3379" t="s">
        <v>63</v>
      </c>
      <c r="B3379" t="s">
        <v>68</v>
      </c>
      <c r="C3379" s="7" t="s">
        <v>35</v>
      </c>
      <c r="D3379" s="7">
        <v>41162</v>
      </c>
      <c r="E3379" t="s">
        <v>96</v>
      </c>
      <c r="F3379">
        <v>172.63725280761699</v>
      </c>
      <c r="G3379">
        <v>148.89338684082</v>
      </c>
      <c r="H3379">
        <v>23.743854522705099</v>
      </c>
      <c r="I3379">
        <v>0.13753610849380499</v>
      </c>
      <c r="J3379">
        <v>83.236221313476605</v>
      </c>
      <c r="K3379">
        <v>18.422779083251999</v>
      </c>
      <c r="L3379">
        <v>21.566513061523398</v>
      </c>
      <c r="M3379">
        <v>23.743854522705099</v>
      </c>
      <c r="N3379">
        <v>25.921197891235401</v>
      </c>
      <c r="O3379">
        <v>29.0649318695068</v>
      </c>
      <c r="P3379">
        <v>16.9143257141113</v>
      </c>
      <c r="Q3379">
        <v>30.5733833312988</v>
      </c>
      <c r="R3379">
        <v>724</v>
      </c>
      <c r="S3379">
        <v>18.6987672500595</v>
      </c>
      <c r="T3379">
        <v>4.1520581245422399</v>
      </c>
      <c r="U3379">
        <v>77.689361572265597</v>
      </c>
      <c r="V3379">
        <v>88.566665649414105</v>
      </c>
      <c r="W3379">
        <v>0.89517056941986095</v>
      </c>
      <c r="Y3379" s="7"/>
    </row>
    <row r="3380" spans="1:25">
      <c r="A3380" t="s">
        <v>63</v>
      </c>
      <c r="B3380" t="s">
        <v>68</v>
      </c>
      <c r="C3380" s="7" t="s">
        <v>35</v>
      </c>
      <c r="D3380" s="7">
        <v>41162</v>
      </c>
      <c r="E3380" t="s">
        <v>97</v>
      </c>
      <c r="F3380">
        <v>167.79627990722699</v>
      </c>
      <c r="G3380">
        <v>162.56202697753901</v>
      </c>
      <c r="H3380">
        <v>5.2342548370361301</v>
      </c>
      <c r="I3380">
        <v>3.1194105744361902E-2</v>
      </c>
      <c r="J3380">
        <v>79.642532348632798</v>
      </c>
      <c r="K3380">
        <v>9.4338901340961498E-2</v>
      </c>
      <c r="L3380">
        <v>3.13104295730591</v>
      </c>
      <c r="M3380">
        <v>5.2342548370361301</v>
      </c>
      <c r="N3380">
        <v>7.3374671936035201</v>
      </c>
      <c r="O3380">
        <v>10.374171257019</v>
      </c>
      <c r="P3380">
        <v>-1.3627558946609499</v>
      </c>
      <c r="Q3380">
        <v>11.8312664031982</v>
      </c>
      <c r="R3380">
        <v>724</v>
      </c>
      <c r="S3380">
        <v>16.489256751979301</v>
      </c>
      <c r="T3380">
        <v>4.0106978416442898</v>
      </c>
      <c r="U3380">
        <v>77.689361572265597</v>
      </c>
      <c r="V3380">
        <v>88.566665649414105</v>
      </c>
      <c r="W3380">
        <v>0.911546230316162</v>
      </c>
      <c r="Y3380" s="7"/>
    </row>
    <row r="3381" spans="1:25">
      <c r="A3381" t="s">
        <v>63</v>
      </c>
      <c r="B3381" t="s">
        <v>68</v>
      </c>
      <c r="C3381" s="7" t="s">
        <v>35</v>
      </c>
      <c r="D3381" s="7">
        <v>41162</v>
      </c>
      <c r="E3381" t="s">
        <v>98</v>
      </c>
      <c r="F3381">
        <v>167.13150024414099</v>
      </c>
      <c r="G3381">
        <v>169.02897644043</v>
      </c>
      <c r="H3381">
        <v>-1.8974872827529901</v>
      </c>
      <c r="I3381">
        <v>-1.1353259906172799E-2</v>
      </c>
      <c r="J3381">
        <v>76.742866516113295</v>
      </c>
      <c r="K3381">
        <v>-7.5578088760376003</v>
      </c>
      <c r="L3381">
        <v>-4.21364498138428</v>
      </c>
      <c r="M3381">
        <v>-1.8974872827529901</v>
      </c>
      <c r="N3381">
        <v>0.41867032647132901</v>
      </c>
      <c r="O3381">
        <v>3.7628343105316202</v>
      </c>
      <c r="P3381">
        <v>-9.1624317169189506</v>
      </c>
      <c r="Q3381">
        <v>5.3674569129943803</v>
      </c>
      <c r="R3381">
        <v>724</v>
      </c>
      <c r="S3381">
        <v>19.708315009211201</v>
      </c>
      <c r="T3381">
        <v>4.4167723655700701</v>
      </c>
      <c r="U3381">
        <v>77.689361572265597</v>
      </c>
      <c r="V3381">
        <v>88.566665649414105</v>
      </c>
      <c r="W3381">
        <v>0.92018747329711903</v>
      </c>
      <c r="Y3381" s="7"/>
    </row>
    <row r="3382" spans="1:25">
      <c r="A3382" t="s">
        <v>63</v>
      </c>
      <c r="B3382" t="s">
        <v>68</v>
      </c>
      <c r="C3382" s="7" t="s">
        <v>35</v>
      </c>
      <c r="D3382" s="7">
        <v>41162</v>
      </c>
      <c r="E3382" t="s">
        <v>99</v>
      </c>
      <c r="F3382">
        <v>167.68067932128901</v>
      </c>
      <c r="G3382">
        <v>169.72909545898401</v>
      </c>
      <c r="H3382">
        <v>-2.0484189987182599</v>
      </c>
      <c r="I3382">
        <v>-1.22161908075213E-2</v>
      </c>
      <c r="J3382">
        <v>74.853012084960895</v>
      </c>
      <c r="K3382">
        <v>-7.8424487113952601</v>
      </c>
      <c r="L3382">
        <v>-4.41928911209106</v>
      </c>
      <c r="M3382">
        <v>-2.0484189987182599</v>
      </c>
      <c r="N3382">
        <v>0.32245090603828402</v>
      </c>
      <c r="O3382">
        <v>3.7456104755401598</v>
      </c>
      <c r="P3382">
        <v>-9.4849758148193395</v>
      </c>
      <c r="Q3382">
        <v>5.3881373405456499</v>
      </c>
      <c r="R3382">
        <v>724</v>
      </c>
      <c r="S3382">
        <v>20.4535826669401</v>
      </c>
      <c r="T3382">
        <v>4.5211052894592303</v>
      </c>
      <c r="U3382">
        <v>77.689361572265597</v>
      </c>
      <c r="V3382">
        <v>88.566665649414105</v>
      </c>
      <c r="W3382">
        <v>0.91334587335586503</v>
      </c>
      <c r="Y3382" s="7"/>
    </row>
    <row r="3383" spans="1:25">
      <c r="A3383" t="s">
        <v>63</v>
      </c>
      <c r="B3383" t="s">
        <v>68</v>
      </c>
      <c r="C3383" s="7" t="s">
        <v>35</v>
      </c>
      <c r="D3383" s="7">
        <v>41162</v>
      </c>
      <c r="E3383" t="s">
        <v>100</v>
      </c>
      <c r="F3383">
        <v>163.14486694335901</v>
      </c>
      <c r="G3383">
        <v>166.93582153320301</v>
      </c>
      <c r="H3383">
        <v>-3.7909569740295401</v>
      </c>
      <c r="I3383">
        <v>-2.3236751556396502E-2</v>
      </c>
      <c r="J3383">
        <v>73.833091735839801</v>
      </c>
      <c r="K3383">
        <v>-9.2737636566162092</v>
      </c>
      <c r="L3383">
        <v>-6.0344767570495597</v>
      </c>
      <c r="M3383">
        <v>-3.7909569740295401</v>
      </c>
      <c r="N3383">
        <v>-1.5474371910095199</v>
      </c>
      <c r="O3383">
        <v>1.69184911251068</v>
      </c>
      <c r="P3383">
        <v>-10.828062057495099</v>
      </c>
      <c r="Q3383">
        <v>3.2461483478546098</v>
      </c>
      <c r="R3383">
        <v>724</v>
      </c>
      <c r="S3383">
        <v>18.1926951995815</v>
      </c>
      <c r="T3383">
        <v>4.2782564163207999</v>
      </c>
      <c r="U3383">
        <v>77.689361572265597</v>
      </c>
      <c r="V3383">
        <v>88.566665649414105</v>
      </c>
      <c r="W3383">
        <v>0.90941792726516701</v>
      </c>
      <c r="Y3383" s="7"/>
    </row>
    <row r="3384" spans="1:25">
      <c r="A3384" t="s">
        <v>63</v>
      </c>
      <c r="B3384" t="s">
        <v>68</v>
      </c>
      <c r="C3384" s="7" t="s">
        <v>35</v>
      </c>
      <c r="D3384" s="7">
        <v>41162</v>
      </c>
      <c r="E3384" t="s">
        <v>101</v>
      </c>
      <c r="F3384">
        <v>156.35273742675801</v>
      </c>
      <c r="G3384">
        <v>159.296463012695</v>
      </c>
      <c r="H3384">
        <v>-2.9437332153320299</v>
      </c>
      <c r="I3384">
        <v>-1.8827512860298198E-2</v>
      </c>
      <c r="J3384">
        <v>73.146469116210895</v>
      </c>
      <c r="K3384">
        <v>-7.9584722518920898</v>
      </c>
      <c r="L3384">
        <v>-4.9957237243652299</v>
      </c>
      <c r="M3384">
        <v>-2.9437332153320299</v>
      </c>
      <c r="N3384">
        <v>-0.89174270629882801</v>
      </c>
      <c r="O3384">
        <v>2.07100558280945</v>
      </c>
      <c r="P3384">
        <v>-9.3800811767578107</v>
      </c>
      <c r="Q3384">
        <v>3.49261450767517</v>
      </c>
      <c r="R3384">
        <v>724</v>
      </c>
      <c r="S3384">
        <v>15.166375084058901</v>
      </c>
      <c r="T3384">
        <v>3.9130215644836399</v>
      </c>
      <c r="U3384">
        <v>77.689361572265597</v>
      </c>
      <c r="V3384">
        <v>88.566665649414105</v>
      </c>
      <c r="W3384">
        <v>0.91066837310791005</v>
      </c>
      <c r="Y3384" s="7"/>
    </row>
    <row r="3385" spans="1:25">
      <c r="A3385" t="s">
        <v>63</v>
      </c>
      <c r="B3385" t="s">
        <v>68</v>
      </c>
      <c r="C3385" s="7" t="s">
        <v>35</v>
      </c>
      <c r="D3385" s="7">
        <v>41162</v>
      </c>
      <c r="E3385" t="s">
        <v>102</v>
      </c>
      <c r="F3385">
        <v>152.73150634765599</v>
      </c>
      <c r="G3385">
        <v>151.40467834472699</v>
      </c>
      <c r="H3385">
        <v>1.3268189430236801</v>
      </c>
      <c r="I3385">
        <v>8.6872642859816603E-3</v>
      </c>
      <c r="J3385">
        <v>72.608482360839801</v>
      </c>
      <c r="K3385">
        <v>-3.2339751720428498</v>
      </c>
      <c r="L3385">
        <v>-0.53942102193832397</v>
      </c>
      <c r="M3385">
        <v>1.3268189430236801</v>
      </c>
      <c r="N3385">
        <v>3.1930589675903298</v>
      </c>
      <c r="O3385">
        <v>5.88761281967163</v>
      </c>
      <c r="P3385">
        <v>-4.5268969535827601</v>
      </c>
      <c r="Q3385">
        <v>7.1805348396301296</v>
      </c>
      <c r="R3385">
        <v>724</v>
      </c>
      <c r="S3385">
        <v>12.6033641507277</v>
      </c>
      <c r="T3385">
        <v>3.5588066577911399</v>
      </c>
      <c r="U3385">
        <v>77.689361572265597</v>
      </c>
      <c r="V3385">
        <v>88.566665649414105</v>
      </c>
      <c r="W3385">
        <v>0.91140681505203203</v>
      </c>
      <c r="Y3385" s="7"/>
    </row>
    <row r="3386" spans="1:25">
      <c r="A3386" t="s">
        <v>63</v>
      </c>
      <c r="B3386" t="s">
        <v>68</v>
      </c>
      <c r="C3386" s="7" t="s">
        <v>35</v>
      </c>
      <c r="D3386" s="7">
        <v>41172</v>
      </c>
      <c r="E3386" t="s">
        <v>79</v>
      </c>
      <c r="F3386">
        <v>146.34033203125</v>
      </c>
      <c r="G3386">
        <v>141.52450561523401</v>
      </c>
      <c r="H3386">
        <v>4.81583547592163</v>
      </c>
      <c r="I3386">
        <v>3.2908461987972301E-2</v>
      </c>
      <c r="J3386">
        <v>69.578453063964801</v>
      </c>
      <c r="K3386">
        <v>0.50991529226303101</v>
      </c>
      <c r="L3386">
        <v>3.0538876056671098</v>
      </c>
      <c r="M3386">
        <v>4.81583547592163</v>
      </c>
      <c r="N3386">
        <v>6.5777826309204102</v>
      </c>
      <c r="O3386">
        <v>9.1217546463012695</v>
      </c>
      <c r="P3386">
        <v>-0.71075320243835405</v>
      </c>
      <c r="Q3386">
        <v>10.3424234390259</v>
      </c>
      <c r="R3386">
        <v>726</v>
      </c>
      <c r="S3386">
        <v>11.501361957379901</v>
      </c>
      <c r="T3386">
        <v>3.3599271774292001</v>
      </c>
      <c r="U3386">
        <v>76.888046264648395</v>
      </c>
      <c r="V3386">
        <v>93.474174499511705</v>
      </c>
      <c r="W3386">
        <v>0.87334340810775801</v>
      </c>
      <c r="Y3386" s="7"/>
    </row>
    <row r="3387" spans="1:25">
      <c r="A3387" t="s">
        <v>63</v>
      </c>
      <c r="B3387" t="s">
        <v>68</v>
      </c>
      <c r="C3387" s="7" t="s">
        <v>35</v>
      </c>
      <c r="D3387" s="7">
        <v>41172</v>
      </c>
      <c r="E3387" t="s">
        <v>80</v>
      </c>
      <c r="F3387">
        <v>139.88328552246099</v>
      </c>
      <c r="G3387">
        <v>133.18753051757801</v>
      </c>
      <c r="H3387">
        <v>6.69576072692871</v>
      </c>
      <c r="I3387">
        <v>4.7866769134998301E-2</v>
      </c>
      <c r="J3387">
        <v>68.706939697265597</v>
      </c>
      <c r="K3387">
        <v>2.4189670085907</v>
      </c>
      <c r="L3387">
        <v>4.9457316398620597</v>
      </c>
      <c r="M3387">
        <v>6.69576072692871</v>
      </c>
      <c r="N3387">
        <v>8.4457902908325195</v>
      </c>
      <c r="O3387">
        <v>10.9725542068481</v>
      </c>
      <c r="P3387">
        <v>1.2065554857253999</v>
      </c>
      <c r="Q3387">
        <v>12.1849660873413</v>
      </c>
      <c r="R3387">
        <v>726</v>
      </c>
      <c r="S3387">
        <v>11.412471703038801</v>
      </c>
      <c r="T3387">
        <v>3.3371996879577601</v>
      </c>
      <c r="U3387">
        <v>76.888046264648395</v>
      </c>
      <c r="V3387">
        <v>93.474174499511705</v>
      </c>
      <c r="W3387">
        <v>0.87739473581314098</v>
      </c>
      <c r="Y3387" s="7"/>
    </row>
    <row r="3388" spans="1:25">
      <c r="A3388" t="s">
        <v>63</v>
      </c>
      <c r="B3388" t="s">
        <v>68</v>
      </c>
      <c r="C3388" s="7" t="s">
        <v>35</v>
      </c>
      <c r="D3388" s="7">
        <v>41172</v>
      </c>
      <c r="E3388" t="s">
        <v>81</v>
      </c>
      <c r="F3388">
        <v>135.12506103515599</v>
      </c>
      <c r="G3388">
        <v>127.80622100830099</v>
      </c>
      <c r="H3388">
        <v>7.3188424110412598</v>
      </c>
      <c r="I3388">
        <v>5.4163470864296001E-2</v>
      </c>
      <c r="J3388">
        <v>67.547912597656307</v>
      </c>
      <c r="K3388">
        <v>3.1073691844940199</v>
      </c>
      <c r="L3388">
        <v>5.59554147720337</v>
      </c>
      <c r="M3388">
        <v>7.3188424110412598</v>
      </c>
      <c r="N3388">
        <v>9.0421428680419904</v>
      </c>
      <c r="O3388">
        <v>11.530315399169901</v>
      </c>
      <c r="P3388">
        <v>1.91347479820251</v>
      </c>
      <c r="Q3388">
        <v>12.724209785461399</v>
      </c>
      <c r="R3388">
        <v>726</v>
      </c>
      <c r="S3388">
        <v>11.089892263177701</v>
      </c>
      <c r="T3388">
        <v>3.2862300872802699</v>
      </c>
      <c r="U3388">
        <v>76.888046264648395</v>
      </c>
      <c r="V3388">
        <v>93.474174499511705</v>
      </c>
      <c r="W3388">
        <v>0.88280075788497903</v>
      </c>
      <c r="Y3388" s="7"/>
    </row>
    <row r="3389" spans="1:25">
      <c r="A3389" t="s">
        <v>63</v>
      </c>
      <c r="B3389" t="s">
        <v>68</v>
      </c>
      <c r="C3389" s="7" t="s">
        <v>35</v>
      </c>
      <c r="D3389" s="7">
        <v>41172</v>
      </c>
      <c r="E3389" t="s">
        <v>82</v>
      </c>
      <c r="F3389">
        <v>136.41598510742199</v>
      </c>
      <c r="G3389">
        <v>130.17753601074199</v>
      </c>
      <c r="H3389">
        <v>6.2384591102600098</v>
      </c>
      <c r="I3389">
        <v>4.57311421632767E-2</v>
      </c>
      <c r="J3389">
        <v>66.720489501953097</v>
      </c>
      <c r="K3389">
        <v>2.40292620658875</v>
      </c>
      <c r="L3389">
        <v>4.6689906120300302</v>
      </c>
      <c r="M3389">
        <v>6.2384591102600098</v>
      </c>
      <c r="N3389">
        <v>7.8079280853271502</v>
      </c>
      <c r="O3389">
        <v>10.073991775512701</v>
      </c>
      <c r="P3389">
        <v>1.31560611724854</v>
      </c>
      <c r="Q3389">
        <v>11.1613121032715</v>
      </c>
      <c r="R3389">
        <v>726</v>
      </c>
      <c r="S3389">
        <v>9.0656493344047195</v>
      </c>
      <c r="T3389">
        <v>2.9928822517395002</v>
      </c>
      <c r="U3389">
        <v>76.888046264648395</v>
      </c>
      <c r="V3389">
        <v>93.474174499511705</v>
      </c>
      <c r="W3389">
        <v>0.89797478914260898</v>
      </c>
      <c r="Y3389" s="7"/>
    </row>
    <row r="3390" spans="1:25">
      <c r="A3390" t="s">
        <v>63</v>
      </c>
      <c r="B3390" t="s">
        <v>68</v>
      </c>
      <c r="C3390" s="7" t="s">
        <v>35</v>
      </c>
      <c r="D3390" s="7">
        <v>41172</v>
      </c>
      <c r="E3390" t="s">
        <v>83</v>
      </c>
      <c r="F3390">
        <v>151.61236572265599</v>
      </c>
      <c r="G3390">
        <v>150.80735778808599</v>
      </c>
      <c r="H3390">
        <v>0.80501168966293302</v>
      </c>
      <c r="I3390">
        <v>5.3096702322363897E-3</v>
      </c>
      <c r="J3390">
        <v>65.958267211914105</v>
      </c>
      <c r="K3390">
        <v>-3.6680781841278098</v>
      </c>
      <c r="L3390">
        <v>-1.02534055709839</v>
      </c>
      <c r="M3390">
        <v>0.80501168966293302</v>
      </c>
      <c r="N3390">
        <v>2.6353638172149698</v>
      </c>
      <c r="O3390">
        <v>5.2781014442443803</v>
      </c>
      <c r="P3390">
        <v>-4.9361371994018599</v>
      </c>
      <c r="Q3390">
        <v>6.5461606979370099</v>
      </c>
      <c r="R3390">
        <v>726</v>
      </c>
      <c r="S3390">
        <v>12.0249694724625</v>
      </c>
      <c r="T3390">
        <v>3.4903705120086701</v>
      </c>
      <c r="U3390">
        <v>76.888046264648395</v>
      </c>
      <c r="V3390">
        <v>93.474174499511705</v>
      </c>
      <c r="W3390">
        <v>0.903256475925446</v>
      </c>
      <c r="Y3390" s="7"/>
    </row>
    <row r="3391" spans="1:25">
      <c r="A3391" t="s">
        <v>63</v>
      </c>
      <c r="B3391" t="s">
        <v>68</v>
      </c>
      <c r="C3391" s="7" t="s">
        <v>35</v>
      </c>
      <c r="D3391" s="7">
        <v>41172</v>
      </c>
      <c r="E3391" t="s">
        <v>84</v>
      </c>
      <c r="F3391">
        <v>193.43260192871099</v>
      </c>
      <c r="G3391">
        <v>194.52182006835901</v>
      </c>
      <c r="H3391">
        <v>-1.0892317295074501</v>
      </c>
      <c r="I3391">
        <v>-5.6310659274458903E-3</v>
      </c>
      <c r="J3391">
        <v>65.475006103515597</v>
      </c>
      <c r="K3391">
        <v>-5.65948581695557</v>
      </c>
      <c r="L3391">
        <v>-2.9593427181243901</v>
      </c>
      <c r="M3391">
        <v>-1.0892317295074501</v>
      </c>
      <c r="N3391">
        <v>0.78087925910949696</v>
      </c>
      <c r="O3391">
        <v>3.4810223579406698</v>
      </c>
      <c r="P3391">
        <v>-6.9550890922546396</v>
      </c>
      <c r="Q3391">
        <v>4.7766256332397496</v>
      </c>
      <c r="R3391">
        <v>726</v>
      </c>
      <c r="S3391">
        <v>11.9479451660496</v>
      </c>
      <c r="T3391">
        <v>3.5661883354186998</v>
      </c>
      <c r="U3391">
        <v>76.888046264648395</v>
      </c>
      <c r="V3391">
        <v>93.474174499511705</v>
      </c>
      <c r="W3391">
        <v>0.91532349586486805</v>
      </c>
      <c r="Y3391" s="7"/>
    </row>
    <row r="3392" spans="1:25">
      <c r="A3392" t="s">
        <v>63</v>
      </c>
      <c r="B3392" t="s">
        <v>68</v>
      </c>
      <c r="C3392" s="7" t="s">
        <v>35</v>
      </c>
      <c r="D3392" s="7">
        <v>41172</v>
      </c>
      <c r="E3392" t="s">
        <v>85</v>
      </c>
      <c r="F3392">
        <v>241.34030151367199</v>
      </c>
      <c r="G3392">
        <v>239.44558715820301</v>
      </c>
      <c r="H3392">
        <v>1.8947016000747701</v>
      </c>
      <c r="I3392">
        <v>7.8507466241717304E-3</v>
      </c>
      <c r="J3392">
        <v>65.159202575683594</v>
      </c>
      <c r="K3392">
        <v>-3.2244887351989702</v>
      </c>
      <c r="L3392">
        <v>-0.200029581785202</v>
      </c>
      <c r="M3392">
        <v>1.8947016000747701</v>
      </c>
      <c r="N3392">
        <v>3.9894328117370601</v>
      </c>
      <c r="O3392">
        <v>7.0138916969299299</v>
      </c>
      <c r="P3392">
        <v>-4.6757078170776403</v>
      </c>
      <c r="Q3392">
        <v>8.4651117324829102</v>
      </c>
      <c r="R3392">
        <v>726</v>
      </c>
      <c r="S3392">
        <v>14.8931025980678</v>
      </c>
      <c r="T3392">
        <v>3.9945254325866699</v>
      </c>
      <c r="U3392">
        <v>76.888046264648395</v>
      </c>
      <c r="V3392">
        <v>93.474174499511705</v>
      </c>
      <c r="W3392">
        <v>0.91483032703399703</v>
      </c>
      <c r="Y3392" s="7"/>
    </row>
    <row r="3393" spans="1:25">
      <c r="A3393" t="s">
        <v>63</v>
      </c>
      <c r="B3393" t="s">
        <v>68</v>
      </c>
      <c r="C3393" s="7" t="s">
        <v>35</v>
      </c>
      <c r="D3393" s="7">
        <v>41172</v>
      </c>
      <c r="E3393" t="s">
        <v>86</v>
      </c>
      <c r="F3393">
        <v>264.15887451171898</v>
      </c>
      <c r="G3393">
        <v>263.61682128906301</v>
      </c>
      <c r="H3393">
        <v>0.54203611612319902</v>
      </c>
      <c r="I3393">
        <v>2.0519322715699699E-3</v>
      </c>
      <c r="J3393">
        <v>67.327857971191406</v>
      </c>
      <c r="K3393">
        <v>-4.3307723999023402</v>
      </c>
      <c r="L3393">
        <v>-1.45187759399414</v>
      </c>
      <c r="M3393">
        <v>0.54203611612319902</v>
      </c>
      <c r="N3393">
        <v>2.53594970703125</v>
      </c>
      <c r="O3393">
        <v>5.4148449897766104</v>
      </c>
      <c r="P3393">
        <v>-5.7121462821960396</v>
      </c>
      <c r="Q3393">
        <v>6.7962179183959996</v>
      </c>
      <c r="R3393">
        <v>726</v>
      </c>
      <c r="S3393">
        <v>13.5474121343577</v>
      </c>
      <c r="T3393">
        <v>3.8022727966308598</v>
      </c>
      <c r="U3393">
        <v>76.888046264648395</v>
      </c>
      <c r="V3393">
        <v>93.474174499511705</v>
      </c>
      <c r="W3393">
        <v>0.91903579235076904</v>
      </c>
      <c r="Y3393" s="7"/>
    </row>
    <row r="3394" spans="1:25">
      <c r="A3394" t="s">
        <v>63</v>
      </c>
      <c r="B3394" t="s">
        <v>68</v>
      </c>
      <c r="C3394" s="7" t="s">
        <v>35</v>
      </c>
      <c r="D3394" s="7">
        <v>41172</v>
      </c>
      <c r="E3394" t="s">
        <v>87</v>
      </c>
      <c r="F3394">
        <v>267.88928222656301</v>
      </c>
      <c r="G3394">
        <v>269.91616821289102</v>
      </c>
      <c r="H3394">
        <v>-2.0268831253051798</v>
      </c>
      <c r="I3394">
        <v>-7.5661223381757702E-3</v>
      </c>
      <c r="J3394">
        <v>71.851936340332003</v>
      </c>
      <c r="K3394">
        <v>-6.6806998252868697</v>
      </c>
      <c r="L3394">
        <v>-3.9311873912811302</v>
      </c>
      <c r="M3394">
        <v>-2.0268831253051798</v>
      </c>
      <c r="N3394">
        <v>-0.122579023241997</v>
      </c>
      <c r="O3394">
        <v>2.6269335746765101</v>
      </c>
      <c r="P3394">
        <v>-7.9999923706054696</v>
      </c>
      <c r="Q3394">
        <v>3.9462261199951199</v>
      </c>
      <c r="R3394">
        <v>726</v>
      </c>
      <c r="S3394">
        <v>12.357820766946601</v>
      </c>
      <c r="T3394">
        <v>3.6313924789428702</v>
      </c>
      <c r="U3394">
        <v>76.888046264648395</v>
      </c>
      <c r="V3394">
        <v>93.474174499511705</v>
      </c>
      <c r="W3394">
        <v>0.91468703746795699</v>
      </c>
      <c r="Y3394" s="7"/>
    </row>
    <row r="3395" spans="1:25">
      <c r="A3395" t="s">
        <v>63</v>
      </c>
      <c r="B3395" t="s">
        <v>68</v>
      </c>
      <c r="C3395" s="7" t="s">
        <v>35</v>
      </c>
      <c r="D3395" s="7">
        <v>41172</v>
      </c>
      <c r="E3395" t="s">
        <v>88</v>
      </c>
      <c r="F3395">
        <v>277.34539794921898</v>
      </c>
      <c r="G3395">
        <v>276.81335449218801</v>
      </c>
      <c r="H3395">
        <v>0.53206229209899902</v>
      </c>
      <c r="I3395">
        <v>1.9184104166924999E-3</v>
      </c>
      <c r="J3395">
        <v>76.875511169433594</v>
      </c>
      <c r="K3395">
        <v>-3.9147937297821001</v>
      </c>
      <c r="L3395">
        <v>-1.2875552177429199</v>
      </c>
      <c r="M3395">
        <v>0.53206229209899902</v>
      </c>
      <c r="N3395">
        <v>2.3516798019409202</v>
      </c>
      <c r="O3395">
        <v>4.9789185523986799</v>
      </c>
      <c r="P3395">
        <v>-5.17541551589966</v>
      </c>
      <c r="Q3395">
        <v>6.23954057693481</v>
      </c>
      <c r="R3395">
        <v>726</v>
      </c>
      <c r="S3395">
        <v>11.291342288589499</v>
      </c>
      <c r="T3395">
        <v>3.4699001312255899</v>
      </c>
      <c r="U3395">
        <v>76.888046264648395</v>
      </c>
      <c r="V3395">
        <v>93.474174499511705</v>
      </c>
      <c r="W3395">
        <v>0.92158842086792003</v>
      </c>
      <c r="Y3395" s="7"/>
    </row>
    <row r="3396" spans="1:25">
      <c r="A3396" t="s">
        <v>63</v>
      </c>
      <c r="B3396" t="s">
        <v>68</v>
      </c>
      <c r="C3396" s="7" t="s">
        <v>35</v>
      </c>
      <c r="D3396" s="7">
        <v>41172</v>
      </c>
      <c r="E3396" t="s">
        <v>89</v>
      </c>
      <c r="F3396">
        <v>279.61105346679699</v>
      </c>
      <c r="G3396">
        <v>279.45156860351602</v>
      </c>
      <c r="H3396">
        <v>0.15949851274490401</v>
      </c>
      <c r="I3396">
        <v>5.7042989647015897E-4</v>
      </c>
      <c r="J3396">
        <v>81.675018310546903</v>
      </c>
      <c r="K3396">
        <v>-4.2791519165039098</v>
      </c>
      <c r="L3396">
        <v>-1.65676140785217</v>
      </c>
      <c r="M3396">
        <v>0.15949851274490401</v>
      </c>
      <c r="N3396">
        <v>1.97575831413269</v>
      </c>
      <c r="O3396">
        <v>4.5981492996215803</v>
      </c>
      <c r="P3396">
        <v>-5.5374479293823198</v>
      </c>
      <c r="Q3396">
        <v>5.85644483566284</v>
      </c>
      <c r="R3396">
        <v>726</v>
      </c>
      <c r="S3396">
        <v>11.257883463487801</v>
      </c>
      <c r="T3396">
        <v>3.4634974002838099</v>
      </c>
      <c r="U3396">
        <v>76.888046264648395</v>
      </c>
      <c r="V3396">
        <v>93.474174499511705</v>
      </c>
      <c r="W3396">
        <v>0.92076146602630604</v>
      </c>
      <c r="Y3396" s="7"/>
    </row>
    <row r="3397" spans="1:25">
      <c r="A3397" t="s">
        <v>63</v>
      </c>
      <c r="B3397" t="s">
        <v>68</v>
      </c>
      <c r="C3397" s="7" t="s">
        <v>35</v>
      </c>
      <c r="D3397" s="7">
        <v>41172</v>
      </c>
      <c r="E3397" t="s">
        <v>90</v>
      </c>
      <c r="F3397">
        <v>276.49853515625</v>
      </c>
      <c r="G3397">
        <v>274.78091430664102</v>
      </c>
      <c r="H3397">
        <v>1.7176095247268699</v>
      </c>
      <c r="I3397">
        <v>6.2120025977492298E-3</v>
      </c>
      <c r="J3397">
        <v>85.896537780761705</v>
      </c>
      <c r="K3397">
        <v>-2.9829969406127899</v>
      </c>
      <c r="L3397">
        <v>-0.205840438604355</v>
      </c>
      <c r="M3397">
        <v>1.7176095247268699</v>
      </c>
      <c r="N3397">
        <v>3.6410596370696999</v>
      </c>
      <c r="O3397">
        <v>6.4182162284851101</v>
      </c>
      <c r="P3397">
        <v>-4.3155536651611301</v>
      </c>
      <c r="Q3397">
        <v>7.75077247619629</v>
      </c>
      <c r="R3397">
        <v>726</v>
      </c>
      <c r="S3397">
        <v>12.688144389985601</v>
      </c>
      <c r="T3397">
        <v>3.6679027080535902</v>
      </c>
      <c r="U3397">
        <v>76.888046264648395</v>
      </c>
      <c r="V3397">
        <v>93.474174499511705</v>
      </c>
      <c r="W3397">
        <v>0.92095816135406505</v>
      </c>
      <c r="Y3397" s="7"/>
    </row>
    <row r="3398" spans="1:25">
      <c r="A3398" t="s">
        <v>63</v>
      </c>
      <c r="B3398" t="s">
        <v>68</v>
      </c>
      <c r="C3398" s="7" t="s">
        <v>35</v>
      </c>
      <c r="D3398" s="7">
        <v>41172</v>
      </c>
      <c r="E3398" t="s">
        <v>91</v>
      </c>
      <c r="F3398">
        <v>269.05096435546898</v>
      </c>
      <c r="G3398">
        <v>267.21279907226602</v>
      </c>
      <c r="H3398">
        <v>1.8381724357605</v>
      </c>
      <c r="I3398">
        <v>6.8320608697831596E-3</v>
      </c>
      <c r="J3398">
        <v>88.661811828613295</v>
      </c>
      <c r="K3398">
        <v>-2.5700466632843</v>
      </c>
      <c r="L3398">
        <v>3.4364890307187999E-2</v>
      </c>
      <c r="M3398">
        <v>1.8381724357605</v>
      </c>
      <c r="N3398">
        <v>3.6419801712036102</v>
      </c>
      <c r="O3398">
        <v>6.2463917732238796</v>
      </c>
      <c r="P3398">
        <v>-3.8197157382965101</v>
      </c>
      <c r="Q3398">
        <v>7.4960608482360804</v>
      </c>
      <c r="R3398">
        <v>726</v>
      </c>
      <c r="S3398">
        <v>11.323573557467601</v>
      </c>
      <c r="T3398">
        <v>3.43975162506104</v>
      </c>
      <c r="U3398">
        <v>76.888046264648395</v>
      </c>
      <c r="V3398">
        <v>93.474174499511705</v>
      </c>
      <c r="W3398">
        <v>0.92707610130310103</v>
      </c>
      <c r="Y3398" s="7"/>
    </row>
    <row r="3399" spans="1:25">
      <c r="A3399" t="s">
        <v>63</v>
      </c>
      <c r="B3399" t="s">
        <v>68</v>
      </c>
      <c r="C3399" s="7" t="s">
        <v>35</v>
      </c>
      <c r="D3399" s="7">
        <v>41172</v>
      </c>
      <c r="E3399" t="s">
        <v>92</v>
      </c>
      <c r="F3399">
        <v>264.86746215820301</v>
      </c>
      <c r="G3399">
        <v>255.61848449707</v>
      </c>
      <c r="H3399">
        <v>9.2489700317382795</v>
      </c>
      <c r="I3399">
        <v>3.4919239580631298E-2</v>
      </c>
      <c r="J3399">
        <v>89.976379394531307</v>
      </c>
      <c r="K3399">
        <v>4.78623390197754</v>
      </c>
      <c r="L3399">
        <v>7.4228549003601101</v>
      </c>
      <c r="M3399">
        <v>9.2489700317382795</v>
      </c>
      <c r="N3399">
        <v>11.075085639953601</v>
      </c>
      <c r="O3399">
        <v>13.711707115173301</v>
      </c>
      <c r="P3399">
        <v>3.5211100578308101</v>
      </c>
      <c r="Q3399">
        <v>14.976829528808601</v>
      </c>
      <c r="R3399">
        <v>726</v>
      </c>
      <c r="S3399">
        <v>11.8881506893922</v>
      </c>
      <c r="T3399">
        <v>3.4822916984558101</v>
      </c>
      <c r="U3399">
        <v>76.888046264648395</v>
      </c>
      <c r="V3399">
        <v>93.474174499511705</v>
      </c>
      <c r="W3399">
        <v>0.91647320985794101</v>
      </c>
      <c r="Y3399" s="7"/>
    </row>
    <row r="3400" spans="1:25">
      <c r="A3400" t="s">
        <v>63</v>
      </c>
      <c r="B3400" t="s">
        <v>68</v>
      </c>
      <c r="C3400" s="7" t="s">
        <v>35</v>
      </c>
      <c r="D3400" s="7">
        <v>41172</v>
      </c>
      <c r="E3400" t="s">
        <v>93</v>
      </c>
      <c r="F3400">
        <v>244.59503173828099</v>
      </c>
      <c r="G3400">
        <v>212.01371765136699</v>
      </c>
      <c r="H3400">
        <v>32.581329345703097</v>
      </c>
      <c r="I3400">
        <v>0.133205190300941</v>
      </c>
      <c r="J3400">
        <v>91.039962768554702</v>
      </c>
      <c r="K3400">
        <v>27.794166564941399</v>
      </c>
      <c r="L3400">
        <v>30.622461318969702</v>
      </c>
      <c r="M3400">
        <v>32.581329345703097</v>
      </c>
      <c r="N3400">
        <v>34.540195465087898</v>
      </c>
      <c r="O3400">
        <v>37.368492126464801</v>
      </c>
      <c r="P3400">
        <v>26.4370727539063</v>
      </c>
      <c r="Q3400">
        <v>38.725582122802699</v>
      </c>
      <c r="R3400">
        <v>726</v>
      </c>
      <c r="S3400">
        <v>14.6683048969544</v>
      </c>
      <c r="T3400">
        <v>3.7354426383972199</v>
      </c>
      <c r="U3400">
        <v>76.888046264648395</v>
      </c>
      <c r="V3400">
        <v>93.474174499511705</v>
      </c>
      <c r="W3400">
        <v>0.88625782728195202</v>
      </c>
      <c r="Y3400" s="7"/>
    </row>
    <row r="3401" spans="1:25">
      <c r="A3401" t="s">
        <v>63</v>
      </c>
      <c r="B3401" t="s">
        <v>68</v>
      </c>
      <c r="C3401" s="7" t="s">
        <v>35</v>
      </c>
      <c r="D3401" s="7">
        <v>41172</v>
      </c>
      <c r="E3401" t="s">
        <v>94</v>
      </c>
      <c r="F3401">
        <v>227.65217590332</v>
      </c>
      <c r="G3401">
        <v>194.44779968261699</v>
      </c>
      <c r="H3401">
        <v>33.204372406005902</v>
      </c>
      <c r="I3401">
        <v>0.14585572481155401</v>
      </c>
      <c r="J3401">
        <v>90.618598937988295</v>
      </c>
      <c r="K3401">
        <v>28.3649387359619</v>
      </c>
      <c r="L3401">
        <v>31.224113464355501</v>
      </c>
      <c r="M3401">
        <v>33.204372406005902</v>
      </c>
      <c r="N3401">
        <v>35.1846313476563</v>
      </c>
      <c r="O3401">
        <v>38.0438041687012</v>
      </c>
      <c r="P3401">
        <v>26.993026733398398</v>
      </c>
      <c r="Q3401">
        <v>39.415718078613303</v>
      </c>
      <c r="R3401">
        <v>726</v>
      </c>
      <c r="S3401">
        <v>15.099366762588</v>
      </c>
      <c r="T3401">
        <v>3.7762298583984402</v>
      </c>
      <c r="U3401">
        <v>76.888046264648395</v>
      </c>
      <c r="V3401">
        <v>93.474174499511705</v>
      </c>
      <c r="W3401">
        <v>0.888516485691071</v>
      </c>
      <c r="Y3401" s="7"/>
    </row>
    <row r="3402" spans="1:25">
      <c r="A3402" t="s">
        <v>63</v>
      </c>
      <c r="B3402" t="s">
        <v>68</v>
      </c>
      <c r="C3402" s="7" t="s">
        <v>35</v>
      </c>
      <c r="D3402" s="7">
        <v>41172</v>
      </c>
      <c r="E3402" t="s">
        <v>95</v>
      </c>
      <c r="F3402">
        <v>202.15310668945301</v>
      </c>
      <c r="G3402">
        <v>173.86032104492199</v>
      </c>
      <c r="H3402">
        <v>28.292791366577099</v>
      </c>
      <c r="I3402">
        <v>0.13995723426341999</v>
      </c>
      <c r="J3402">
        <v>88.906341552734403</v>
      </c>
      <c r="K3402">
        <v>23.823408126831101</v>
      </c>
      <c r="L3402">
        <v>26.463954925537099</v>
      </c>
      <c r="M3402">
        <v>28.292791366577099</v>
      </c>
      <c r="N3402">
        <v>30.121627807617202</v>
      </c>
      <c r="O3402">
        <v>32.762172698974602</v>
      </c>
      <c r="P3402">
        <v>22.556400299072301</v>
      </c>
      <c r="Q3402">
        <v>34.029182434082003</v>
      </c>
      <c r="R3402">
        <v>726</v>
      </c>
      <c r="S3402">
        <v>13.0955261534227</v>
      </c>
      <c r="T3402">
        <v>3.4874784946441699</v>
      </c>
      <c r="U3402">
        <v>76.888046264648395</v>
      </c>
      <c r="V3402">
        <v>93.474174499511705</v>
      </c>
      <c r="W3402">
        <v>0.89166933298110995</v>
      </c>
      <c r="Y3402" s="7"/>
    </row>
    <row r="3403" spans="1:25">
      <c r="A3403" t="s">
        <v>63</v>
      </c>
      <c r="B3403" t="s">
        <v>68</v>
      </c>
      <c r="C3403" s="7" t="s">
        <v>35</v>
      </c>
      <c r="D3403" s="7">
        <v>41172</v>
      </c>
      <c r="E3403" t="s">
        <v>96</v>
      </c>
      <c r="F3403">
        <v>182.01258850097699</v>
      </c>
      <c r="G3403">
        <v>156.434326171875</v>
      </c>
      <c r="H3403">
        <v>25.578254699706999</v>
      </c>
      <c r="I3403">
        <v>0.14053015410900099</v>
      </c>
      <c r="J3403">
        <v>86.607147216796903</v>
      </c>
      <c r="K3403">
        <v>21.112865447998001</v>
      </c>
      <c r="L3403">
        <v>23.751054763793899</v>
      </c>
      <c r="M3403">
        <v>25.578254699706999</v>
      </c>
      <c r="N3403">
        <v>27.4054565429688</v>
      </c>
      <c r="O3403">
        <v>30.043645858764599</v>
      </c>
      <c r="P3403">
        <v>19.846990585327099</v>
      </c>
      <c r="Q3403">
        <v>31.309520721435501</v>
      </c>
      <c r="R3403">
        <v>726</v>
      </c>
      <c r="S3403">
        <v>13.189183942412599</v>
      </c>
      <c r="T3403">
        <v>3.4843618869781499</v>
      </c>
      <c r="U3403">
        <v>76.888046264648395</v>
      </c>
      <c r="V3403">
        <v>93.474174499511705</v>
      </c>
      <c r="W3403">
        <v>0.89517056941986095</v>
      </c>
      <c r="Y3403" s="7"/>
    </row>
    <row r="3404" spans="1:25">
      <c r="A3404" t="s">
        <v>63</v>
      </c>
      <c r="B3404" t="s">
        <v>68</v>
      </c>
      <c r="C3404" s="7" t="s">
        <v>35</v>
      </c>
      <c r="D3404" s="7">
        <v>41172</v>
      </c>
      <c r="E3404" t="s">
        <v>97</v>
      </c>
      <c r="F3404">
        <v>173.37396240234401</v>
      </c>
      <c r="G3404">
        <v>167.11167907714801</v>
      </c>
      <c r="H3404">
        <v>6.2622785568237296</v>
      </c>
      <c r="I3404">
        <v>3.6120064556598698E-2</v>
      </c>
      <c r="J3404">
        <v>83.106750488281307</v>
      </c>
      <c r="K3404">
        <v>2.51494240760803</v>
      </c>
      <c r="L3404">
        <v>4.7288990020751998</v>
      </c>
      <c r="M3404">
        <v>6.2622785568237296</v>
      </c>
      <c r="N3404">
        <v>7.7956581115722701</v>
      </c>
      <c r="O3404">
        <v>10.009614944458001</v>
      </c>
      <c r="P3404">
        <v>1.45262455940247</v>
      </c>
      <c r="Q3404">
        <v>11.071932792663601</v>
      </c>
      <c r="R3404">
        <v>726</v>
      </c>
      <c r="S3404">
        <v>8.8570418712499794</v>
      </c>
      <c r="T3404">
        <v>2.9240620136261</v>
      </c>
      <c r="U3404">
        <v>76.888046264648395</v>
      </c>
      <c r="V3404">
        <v>93.474174499511705</v>
      </c>
      <c r="W3404">
        <v>0.911546230316162</v>
      </c>
      <c r="Y3404" s="7"/>
    </row>
    <row r="3405" spans="1:25">
      <c r="A3405" t="s">
        <v>63</v>
      </c>
      <c r="B3405" t="s">
        <v>68</v>
      </c>
      <c r="C3405" s="7" t="s">
        <v>35</v>
      </c>
      <c r="D3405" s="7">
        <v>41172</v>
      </c>
      <c r="E3405" t="s">
        <v>98</v>
      </c>
      <c r="F3405">
        <v>171.00389099121099</v>
      </c>
      <c r="G3405">
        <v>174.92181396484401</v>
      </c>
      <c r="H3405">
        <v>-3.9179248809814502</v>
      </c>
      <c r="I3405">
        <v>-2.2911319509148601E-2</v>
      </c>
      <c r="J3405">
        <v>79.105697631835895</v>
      </c>
      <c r="K3405">
        <v>-7.6762275695800799</v>
      </c>
      <c r="L3405">
        <v>-5.4557919502258301</v>
      </c>
      <c r="M3405">
        <v>-3.9179248809814502</v>
      </c>
      <c r="N3405">
        <v>-2.3800580501556401</v>
      </c>
      <c r="O3405">
        <v>-0.159622177481651</v>
      </c>
      <c r="P3405">
        <v>-8.7416543960571307</v>
      </c>
      <c r="Q3405">
        <v>0.90580445528030396</v>
      </c>
      <c r="R3405">
        <v>726</v>
      </c>
      <c r="S3405">
        <v>8.6612844323212794</v>
      </c>
      <c r="T3405">
        <v>2.9326190948486301</v>
      </c>
      <c r="U3405">
        <v>76.888046264648395</v>
      </c>
      <c r="V3405">
        <v>93.474174499511705</v>
      </c>
      <c r="W3405">
        <v>0.92018747329711903</v>
      </c>
      <c r="Y3405" s="7"/>
    </row>
    <row r="3406" spans="1:25">
      <c r="A3406" t="s">
        <v>63</v>
      </c>
      <c r="B3406" t="s">
        <v>68</v>
      </c>
      <c r="C3406" s="7" t="s">
        <v>35</v>
      </c>
      <c r="D3406" s="7">
        <v>41172</v>
      </c>
      <c r="E3406" t="s">
        <v>99</v>
      </c>
      <c r="F3406">
        <v>172.01828002929699</v>
      </c>
      <c r="G3406">
        <v>173.12724304199199</v>
      </c>
      <c r="H3406">
        <v>-1.1089731454849201</v>
      </c>
      <c r="I3406">
        <v>-6.4468337222933804E-3</v>
      </c>
      <c r="J3406">
        <v>76.204986572265597</v>
      </c>
      <c r="K3406">
        <v>-5.1959590911865199</v>
      </c>
      <c r="L3406">
        <v>-2.7813346385955802</v>
      </c>
      <c r="M3406">
        <v>-1.1089731454849201</v>
      </c>
      <c r="N3406">
        <v>0.56338828802108798</v>
      </c>
      <c r="O3406">
        <v>2.9780125617981001</v>
      </c>
      <c r="P3406">
        <v>-6.3545627593994096</v>
      </c>
      <c r="Q3406">
        <v>4.1366162300109899</v>
      </c>
      <c r="R3406">
        <v>726</v>
      </c>
      <c r="S3406">
        <v>10.226069747583599</v>
      </c>
      <c r="T3406">
        <v>3.1890919208526598</v>
      </c>
      <c r="U3406">
        <v>76.888046264648395</v>
      </c>
      <c r="V3406">
        <v>93.474174499511705</v>
      </c>
      <c r="W3406">
        <v>0.91334587335586503</v>
      </c>
      <c r="Y3406" s="7"/>
    </row>
    <row r="3407" spans="1:25">
      <c r="A3407" t="s">
        <v>63</v>
      </c>
      <c r="B3407" t="s">
        <v>68</v>
      </c>
      <c r="C3407" s="7" t="s">
        <v>35</v>
      </c>
      <c r="D3407" s="7">
        <v>41172</v>
      </c>
      <c r="E3407" t="s">
        <v>100</v>
      </c>
      <c r="F3407">
        <v>169.07052612304699</v>
      </c>
      <c r="G3407">
        <v>167.66996765136699</v>
      </c>
      <c r="H3407">
        <v>1.4005485773086499</v>
      </c>
      <c r="I3407">
        <v>8.2838134840130806E-3</v>
      </c>
      <c r="J3407">
        <v>74.623619079589801</v>
      </c>
      <c r="K3407">
        <v>-2.86520195007324</v>
      </c>
      <c r="L3407">
        <v>-0.34496188163757302</v>
      </c>
      <c r="M3407">
        <v>1.4005485773086499</v>
      </c>
      <c r="N3407">
        <v>3.1460590362548801</v>
      </c>
      <c r="O3407">
        <v>5.66629886627197</v>
      </c>
      <c r="P3407">
        <v>-4.0744824409484899</v>
      </c>
      <c r="Q3407">
        <v>6.8755803108215297</v>
      </c>
      <c r="R3407">
        <v>726</v>
      </c>
      <c r="S3407">
        <v>11.173446321209701</v>
      </c>
      <c r="T3407">
        <v>3.3285827636718799</v>
      </c>
      <c r="U3407">
        <v>76.888046264648395</v>
      </c>
      <c r="V3407">
        <v>93.474174499511705</v>
      </c>
      <c r="W3407">
        <v>0.90941792726516701</v>
      </c>
      <c r="Y3407" s="7"/>
    </row>
    <row r="3408" spans="1:25">
      <c r="A3408" t="s">
        <v>63</v>
      </c>
      <c r="B3408" t="s">
        <v>68</v>
      </c>
      <c r="C3408" s="7" t="s">
        <v>35</v>
      </c>
      <c r="D3408" s="7">
        <v>41172</v>
      </c>
      <c r="E3408" t="s">
        <v>101</v>
      </c>
      <c r="F3408">
        <v>161.615798950195</v>
      </c>
      <c r="G3408">
        <v>160.59002685546901</v>
      </c>
      <c r="H3408">
        <v>1.0257660150528001</v>
      </c>
      <c r="I3408">
        <v>6.34694145992398E-3</v>
      </c>
      <c r="J3408">
        <v>72.704063415527301</v>
      </c>
      <c r="K3408">
        <v>-2.95645380020142</v>
      </c>
      <c r="L3408">
        <v>-0.60372596979141202</v>
      </c>
      <c r="M3408">
        <v>1.0257660150528001</v>
      </c>
      <c r="N3408">
        <v>2.6552579402923602</v>
      </c>
      <c r="O3408">
        <v>5.0079855918884304</v>
      </c>
      <c r="P3408">
        <v>-4.0853576660156303</v>
      </c>
      <c r="Q3408">
        <v>6.1368899345397896</v>
      </c>
      <c r="R3408">
        <v>726</v>
      </c>
      <c r="S3408">
        <v>9.7045582875462593</v>
      </c>
      <c r="T3408">
        <v>3.1073424816131601</v>
      </c>
      <c r="U3408">
        <v>76.888046264648395</v>
      </c>
      <c r="V3408">
        <v>93.474174499511705</v>
      </c>
      <c r="W3408">
        <v>0.91066837310791005</v>
      </c>
      <c r="Y3408" s="7"/>
    </row>
    <row r="3409" spans="1:25">
      <c r="A3409" t="s">
        <v>63</v>
      </c>
      <c r="B3409" t="s">
        <v>68</v>
      </c>
      <c r="C3409" s="7" t="s">
        <v>35</v>
      </c>
      <c r="D3409" s="7">
        <v>41172</v>
      </c>
      <c r="E3409" t="s">
        <v>102</v>
      </c>
      <c r="F3409">
        <v>151.02975463867199</v>
      </c>
      <c r="G3409">
        <v>151.23164367675801</v>
      </c>
      <c r="H3409">
        <v>-0.201891228556633</v>
      </c>
      <c r="I3409">
        <v>-1.3367645442485801E-3</v>
      </c>
      <c r="J3409">
        <v>71.428688049316406</v>
      </c>
      <c r="K3409">
        <v>-4.1224904060363796</v>
      </c>
      <c r="L3409">
        <v>-1.80616867542267</v>
      </c>
      <c r="M3409">
        <v>-0.201891228556633</v>
      </c>
      <c r="N3409">
        <v>1.4023861885070801</v>
      </c>
      <c r="O3409">
        <v>3.7187077999114999</v>
      </c>
      <c r="P3409">
        <v>-5.23392581939697</v>
      </c>
      <c r="Q3409">
        <v>4.8301434516906703</v>
      </c>
      <c r="R3409">
        <v>726</v>
      </c>
      <c r="S3409">
        <v>9.3774608189128195</v>
      </c>
      <c r="T3409">
        <v>3.0592596530914302</v>
      </c>
      <c r="U3409">
        <v>76.888046264648395</v>
      </c>
      <c r="V3409">
        <v>93.474174499511705</v>
      </c>
      <c r="W3409">
        <v>0.91140681505203203</v>
      </c>
      <c r="Y3409" s="7"/>
    </row>
    <row r="3410" spans="1:25">
      <c r="A3410" t="s">
        <v>63</v>
      </c>
      <c r="B3410" t="s">
        <v>68</v>
      </c>
      <c r="C3410" s="7" t="s">
        <v>35</v>
      </c>
      <c r="D3410" s="7">
        <v>41180</v>
      </c>
      <c r="E3410" t="s">
        <v>79</v>
      </c>
      <c r="F3410">
        <v>141.63180541992199</v>
      </c>
      <c r="G3410">
        <v>140.64202880859401</v>
      </c>
      <c r="H3410">
        <v>0.98979651927947998</v>
      </c>
      <c r="I3410">
        <v>6.9885184057056904E-3</v>
      </c>
      <c r="J3410">
        <v>66.206619262695298</v>
      </c>
      <c r="K3410">
        <v>-3.4751753807067902</v>
      </c>
      <c r="L3410">
        <v>-0.83723384141921997</v>
      </c>
      <c r="M3410">
        <v>0.98979651927947998</v>
      </c>
      <c r="N3410">
        <v>2.8168270587921098</v>
      </c>
      <c r="O3410">
        <v>5.4547686576843297</v>
      </c>
      <c r="P3410">
        <v>-4.7409334182739302</v>
      </c>
      <c r="Q3410">
        <v>6.7205262184143102</v>
      </c>
      <c r="R3410">
        <v>728</v>
      </c>
      <c r="S3410">
        <v>12.1321663564272</v>
      </c>
      <c r="T3410">
        <v>3.4840362071990998</v>
      </c>
      <c r="U3410">
        <v>73.336631774902301</v>
      </c>
      <c r="V3410">
        <v>90.25</v>
      </c>
      <c r="W3410">
        <v>0.87334340810775801</v>
      </c>
      <c r="Y3410" s="7"/>
    </row>
    <row r="3411" spans="1:25">
      <c r="A3411" t="s">
        <v>63</v>
      </c>
      <c r="B3411" t="s">
        <v>68</v>
      </c>
      <c r="C3411" s="7" t="s">
        <v>35</v>
      </c>
      <c r="D3411" s="7">
        <v>41180</v>
      </c>
      <c r="E3411" t="s">
        <v>80</v>
      </c>
      <c r="F3411">
        <v>136.49513244628901</v>
      </c>
      <c r="G3411">
        <v>132.49807739257801</v>
      </c>
      <c r="H3411">
        <v>3.9970600605011</v>
      </c>
      <c r="I3411">
        <v>2.9283534735441201E-2</v>
      </c>
      <c r="J3411">
        <v>65.251930236816406</v>
      </c>
      <c r="K3411">
        <v>-0.19657993316650399</v>
      </c>
      <c r="L3411">
        <v>2.28105640411377</v>
      </c>
      <c r="M3411">
        <v>3.9970600605011</v>
      </c>
      <c r="N3411">
        <v>5.7130637168884304</v>
      </c>
      <c r="O3411">
        <v>8.1906995773315394</v>
      </c>
      <c r="P3411">
        <v>-1.3854186534881601</v>
      </c>
      <c r="Q3411">
        <v>9.3795385360717791</v>
      </c>
      <c r="R3411">
        <v>728</v>
      </c>
      <c r="S3411">
        <v>10.7438913728387</v>
      </c>
      <c r="T3411">
        <v>3.2723145484924299</v>
      </c>
      <c r="U3411">
        <v>73.336631774902301</v>
      </c>
      <c r="V3411">
        <v>90.25</v>
      </c>
      <c r="W3411">
        <v>0.87739473581314098</v>
      </c>
      <c r="Y3411" s="7"/>
    </row>
    <row r="3412" spans="1:25">
      <c r="A3412" t="s">
        <v>63</v>
      </c>
      <c r="B3412" t="s">
        <v>68</v>
      </c>
      <c r="C3412" s="7" t="s">
        <v>35</v>
      </c>
      <c r="D3412" s="7">
        <v>41180</v>
      </c>
      <c r="E3412" t="s">
        <v>81</v>
      </c>
      <c r="F3412">
        <v>134.93206787109401</v>
      </c>
      <c r="G3412">
        <v>129.75785827636699</v>
      </c>
      <c r="H3412">
        <v>5.1742048263549796</v>
      </c>
      <c r="I3412">
        <v>3.8346737623214701E-2</v>
      </c>
      <c r="J3412">
        <v>64.740776062011705</v>
      </c>
      <c r="K3412">
        <v>0.72672587633132901</v>
      </c>
      <c r="L3412">
        <v>3.3543324470520002</v>
      </c>
      <c r="M3412">
        <v>5.1742048263549796</v>
      </c>
      <c r="N3412">
        <v>6.9940767288207999</v>
      </c>
      <c r="O3412">
        <v>9.6216831207275408</v>
      </c>
      <c r="P3412">
        <v>-0.53407251834869396</v>
      </c>
      <c r="Q3412">
        <v>10.8824825286865</v>
      </c>
      <c r="R3412">
        <v>728</v>
      </c>
      <c r="S3412">
        <v>12.0538172178049</v>
      </c>
      <c r="T3412">
        <v>3.47038602828979</v>
      </c>
      <c r="U3412">
        <v>73.336631774902301</v>
      </c>
      <c r="V3412">
        <v>90.25</v>
      </c>
      <c r="W3412">
        <v>0.88280075788497903</v>
      </c>
      <c r="Y3412" s="7"/>
    </row>
    <row r="3413" spans="1:25">
      <c r="A3413" t="s">
        <v>63</v>
      </c>
      <c r="B3413" t="s">
        <v>68</v>
      </c>
      <c r="C3413" s="7" t="s">
        <v>35</v>
      </c>
      <c r="D3413" s="7">
        <v>41180</v>
      </c>
      <c r="E3413" t="s">
        <v>82</v>
      </c>
      <c r="F3413">
        <v>137.74754333496099</v>
      </c>
      <c r="G3413">
        <v>128.54374694824199</v>
      </c>
      <c r="H3413">
        <v>9.2037935256958008</v>
      </c>
      <c r="I3413">
        <v>6.6816389560699505E-2</v>
      </c>
      <c r="J3413">
        <v>64.079444885253906</v>
      </c>
      <c r="K3413">
        <v>5.1027421951293901</v>
      </c>
      <c r="L3413">
        <v>7.5256762504577601</v>
      </c>
      <c r="M3413">
        <v>9.2037935256958008</v>
      </c>
      <c r="N3413">
        <v>10.881910324096699</v>
      </c>
      <c r="O3413">
        <v>13.3048448562622</v>
      </c>
      <c r="P3413">
        <v>3.9401504993438698</v>
      </c>
      <c r="Q3413">
        <v>14.467435836791999</v>
      </c>
      <c r="R3413">
        <v>728</v>
      </c>
      <c r="S3413">
        <v>10.257881067896101</v>
      </c>
      <c r="T3413">
        <v>3.2000677585601802</v>
      </c>
      <c r="U3413">
        <v>73.336631774902301</v>
      </c>
      <c r="V3413">
        <v>90.25</v>
      </c>
      <c r="W3413">
        <v>0.89797478914260898</v>
      </c>
      <c r="Y3413" s="7"/>
    </row>
    <row r="3414" spans="1:25">
      <c r="A3414" t="s">
        <v>63</v>
      </c>
      <c r="B3414" t="s">
        <v>68</v>
      </c>
      <c r="C3414" s="7" t="s">
        <v>35</v>
      </c>
      <c r="D3414" s="7">
        <v>41180</v>
      </c>
      <c r="E3414" t="s">
        <v>83</v>
      </c>
      <c r="F3414">
        <v>155.00590515136699</v>
      </c>
      <c r="G3414">
        <v>147.93710327148401</v>
      </c>
      <c r="H3414">
        <v>7.0688037872314498</v>
      </c>
      <c r="I3414">
        <v>4.5603446662426002E-2</v>
      </c>
      <c r="J3414">
        <v>63.491703033447301</v>
      </c>
      <c r="K3414">
        <v>2.49092793464661</v>
      </c>
      <c r="L3414">
        <v>5.19557428359985</v>
      </c>
      <c r="M3414">
        <v>7.0688037872314498</v>
      </c>
      <c r="N3414">
        <v>8.9420337677002006</v>
      </c>
      <c r="O3414">
        <v>11.646680831909199</v>
      </c>
      <c r="P3414">
        <v>1.1931636333465601</v>
      </c>
      <c r="Q3414">
        <v>12.9444437026978</v>
      </c>
      <c r="R3414">
        <v>728</v>
      </c>
      <c r="S3414">
        <v>12.4851875490693</v>
      </c>
      <c r="T3414">
        <v>3.5721356868743901</v>
      </c>
      <c r="U3414">
        <v>73.336631774902301</v>
      </c>
      <c r="V3414">
        <v>90.25</v>
      </c>
      <c r="W3414">
        <v>0.903256475925446</v>
      </c>
      <c r="Y3414" s="7"/>
    </row>
    <row r="3415" spans="1:25">
      <c r="A3415" t="s">
        <v>63</v>
      </c>
      <c r="B3415" t="s">
        <v>68</v>
      </c>
      <c r="C3415" s="7" t="s">
        <v>35</v>
      </c>
      <c r="D3415" s="7">
        <v>41180</v>
      </c>
      <c r="E3415" t="s">
        <v>84</v>
      </c>
      <c r="F3415">
        <v>190.65232849121099</v>
      </c>
      <c r="G3415">
        <v>190.58372497558599</v>
      </c>
      <c r="H3415">
        <v>6.8590857088565799E-2</v>
      </c>
      <c r="I3415">
        <v>3.5976932849735E-4</v>
      </c>
      <c r="J3415">
        <v>62.994205474853501</v>
      </c>
      <c r="K3415">
        <v>-5.0837645530700701</v>
      </c>
      <c r="L3415">
        <v>-2.0397112369537398</v>
      </c>
      <c r="M3415">
        <v>6.8590857088565799E-2</v>
      </c>
      <c r="N3415">
        <v>2.1768929958343501</v>
      </c>
      <c r="O3415">
        <v>5.22094631195068</v>
      </c>
      <c r="P3415">
        <v>-6.5443854331970197</v>
      </c>
      <c r="Q3415">
        <v>6.6815671920776403</v>
      </c>
      <c r="R3415">
        <v>728</v>
      </c>
      <c r="S3415">
        <v>15.1460907693058</v>
      </c>
      <c r="T3415">
        <v>4.0204043388366699</v>
      </c>
      <c r="U3415">
        <v>73.336631774902301</v>
      </c>
      <c r="V3415">
        <v>90.25</v>
      </c>
      <c r="W3415">
        <v>0.91532349586486805</v>
      </c>
      <c r="Y3415" s="7"/>
    </row>
    <row r="3416" spans="1:25">
      <c r="A3416" t="s">
        <v>63</v>
      </c>
      <c r="B3416" t="s">
        <v>68</v>
      </c>
      <c r="C3416" s="7" t="s">
        <v>35</v>
      </c>
      <c r="D3416" s="7">
        <v>41180</v>
      </c>
      <c r="E3416" t="s">
        <v>85</v>
      </c>
      <c r="F3416">
        <v>225.23057556152301</v>
      </c>
      <c r="G3416">
        <v>228.147537231445</v>
      </c>
      <c r="H3416">
        <v>-2.9169392585754399</v>
      </c>
      <c r="I3416">
        <v>-1.29509018734097E-2</v>
      </c>
      <c r="J3416">
        <v>62.874225616455099</v>
      </c>
      <c r="K3416">
        <v>-8.7656917572021502</v>
      </c>
      <c r="L3416">
        <v>-5.31020164489746</v>
      </c>
      <c r="M3416">
        <v>-2.9169392585754399</v>
      </c>
      <c r="N3416">
        <v>-0.52367687225341797</v>
      </c>
      <c r="O3416">
        <v>2.93181371688843</v>
      </c>
      <c r="P3416">
        <v>-10.4237327575684</v>
      </c>
      <c r="Q3416">
        <v>4.5898537635803196</v>
      </c>
      <c r="R3416">
        <v>728</v>
      </c>
      <c r="S3416">
        <v>19.4370866201807</v>
      </c>
      <c r="T3416">
        <v>4.5638060569763201</v>
      </c>
      <c r="U3416">
        <v>73.336631774902301</v>
      </c>
      <c r="V3416">
        <v>90.25</v>
      </c>
      <c r="W3416">
        <v>0.91483032703399703</v>
      </c>
      <c r="Y3416" s="7"/>
    </row>
    <row r="3417" spans="1:25">
      <c r="A3417" t="s">
        <v>63</v>
      </c>
      <c r="B3417" t="s">
        <v>68</v>
      </c>
      <c r="C3417" s="7" t="s">
        <v>35</v>
      </c>
      <c r="D3417" s="7">
        <v>41180</v>
      </c>
      <c r="E3417" t="s">
        <v>86</v>
      </c>
      <c r="F3417">
        <v>245.45823669433599</v>
      </c>
      <c r="G3417">
        <v>245.60830688476599</v>
      </c>
      <c r="H3417">
        <v>-0.150063917040825</v>
      </c>
      <c r="I3417">
        <v>-6.1136233853176204E-4</v>
      </c>
      <c r="J3417">
        <v>63.587436676025398</v>
      </c>
      <c r="K3417">
        <v>-5.9873709678649902</v>
      </c>
      <c r="L3417">
        <v>-2.5386428833007799</v>
      </c>
      <c r="M3417">
        <v>-0.150063917040825</v>
      </c>
      <c r="N3417">
        <v>2.23851490020752</v>
      </c>
      <c r="O3417">
        <v>5.6872434616088903</v>
      </c>
      <c r="P3417">
        <v>-7.6421666145324698</v>
      </c>
      <c r="Q3417">
        <v>7.3420391082763699</v>
      </c>
      <c r="R3417">
        <v>728</v>
      </c>
      <c r="S3417">
        <v>19.4327707856567</v>
      </c>
      <c r="T3417">
        <v>4.5548748970031703</v>
      </c>
      <c r="U3417">
        <v>73.336631774902301</v>
      </c>
      <c r="V3417">
        <v>90.25</v>
      </c>
      <c r="W3417">
        <v>0.91903579235076904</v>
      </c>
      <c r="Y3417" s="7"/>
    </row>
    <row r="3418" spans="1:25">
      <c r="A3418" t="s">
        <v>63</v>
      </c>
      <c r="B3418" t="s">
        <v>68</v>
      </c>
      <c r="C3418" s="7" t="s">
        <v>35</v>
      </c>
      <c r="D3418" s="7">
        <v>41180</v>
      </c>
      <c r="E3418" t="s">
        <v>87</v>
      </c>
      <c r="F3418">
        <v>247.0634765625</v>
      </c>
      <c r="G3418">
        <v>250.881271362305</v>
      </c>
      <c r="H3418">
        <v>-3.8177840709686302</v>
      </c>
      <c r="I3418">
        <v>-1.54526447877288E-2</v>
      </c>
      <c r="J3418">
        <v>67.230407714843807</v>
      </c>
      <c r="K3418">
        <v>-9.7158136367797905</v>
      </c>
      <c r="L3418">
        <v>-6.2312097549438503</v>
      </c>
      <c r="M3418">
        <v>-3.8177840709686302</v>
      </c>
      <c r="N3418">
        <v>-1.40435826778412</v>
      </c>
      <c r="O3418">
        <v>2.0802452564239502</v>
      </c>
      <c r="P3418">
        <v>-11.3878221511841</v>
      </c>
      <c r="Q3418">
        <v>3.7522547245025599</v>
      </c>
      <c r="R3418">
        <v>728</v>
      </c>
      <c r="S3418">
        <v>19.787138241967298</v>
      </c>
      <c r="T3418">
        <v>4.6022567749023402</v>
      </c>
      <c r="U3418">
        <v>73.336631774902301</v>
      </c>
      <c r="V3418">
        <v>90.25</v>
      </c>
      <c r="W3418">
        <v>0.91468703746795699</v>
      </c>
      <c r="Y3418" s="7"/>
    </row>
    <row r="3419" spans="1:25">
      <c r="A3419" t="s">
        <v>63</v>
      </c>
      <c r="B3419" t="s">
        <v>68</v>
      </c>
      <c r="C3419" s="7" t="s">
        <v>35</v>
      </c>
      <c r="D3419" s="7">
        <v>41180</v>
      </c>
      <c r="E3419" t="s">
        <v>88</v>
      </c>
      <c r="F3419">
        <v>246.56336975097699</v>
      </c>
      <c r="G3419">
        <v>253.45658874511699</v>
      </c>
      <c r="H3419">
        <v>-6.8932113647460902</v>
      </c>
      <c r="I3419">
        <v>-2.7957160025834999E-2</v>
      </c>
      <c r="J3419">
        <v>72.070777893066406</v>
      </c>
      <c r="K3419">
        <v>-12.4968967437744</v>
      </c>
      <c r="L3419">
        <v>-9.1861944198608398</v>
      </c>
      <c r="M3419">
        <v>-6.8932113647460902</v>
      </c>
      <c r="N3419">
        <v>-4.6002287864685103</v>
      </c>
      <c r="O3419">
        <v>-1.2895265817642201</v>
      </c>
      <c r="P3419">
        <v>-14.0854635238647</v>
      </c>
      <c r="Q3419">
        <v>0.29904013872146601</v>
      </c>
      <c r="R3419">
        <v>728</v>
      </c>
      <c r="S3419">
        <v>17.824636750974602</v>
      </c>
      <c r="T3419">
        <v>4.3725786209106401</v>
      </c>
      <c r="U3419">
        <v>73.336631774902301</v>
      </c>
      <c r="V3419">
        <v>90.25</v>
      </c>
      <c r="W3419">
        <v>0.92158842086792003</v>
      </c>
      <c r="Y3419" s="7"/>
    </row>
    <row r="3420" spans="1:25">
      <c r="A3420" t="s">
        <v>63</v>
      </c>
      <c r="B3420" t="s">
        <v>68</v>
      </c>
      <c r="C3420" s="7" t="s">
        <v>35</v>
      </c>
      <c r="D3420" s="7">
        <v>41180</v>
      </c>
      <c r="E3420" t="s">
        <v>89</v>
      </c>
      <c r="F3420">
        <v>246.01902770996099</v>
      </c>
      <c r="G3420">
        <v>256.12707519531301</v>
      </c>
      <c r="H3420">
        <v>-10.108039855956999</v>
      </c>
      <c r="I3420">
        <v>-4.1086412966251401E-2</v>
      </c>
      <c r="J3420">
        <v>77.762886047363295</v>
      </c>
      <c r="K3420">
        <v>-16.0365695953369</v>
      </c>
      <c r="L3420">
        <v>-12.5339450836182</v>
      </c>
      <c r="M3420">
        <v>-10.108039855956999</v>
      </c>
      <c r="N3420">
        <v>-7.6821336746215803</v>
      </c>
      <c r="O3420">
        <v>-4.1795105934143102</v>
      </c>
      <c r="P3420">
        <v>-17.7172241210938</v>
      </c>
      <c r="Q3420">
        <v>-2.4988548755645801</v>
      </c>
      <c r="R3420">
        <v>728</v>
      </c>
      <c r="S3420">
        <v>20.047710705851198</v>
      </c>
      <c r="T3420">
        <v>4.6260557174682599</v>
      </c>
      <c r="U3420">
        <v>73.336631774902301</v>
      </c>
      <c r="V3420">
        <v>90.25</v>
      </c>
      <c r="W3420">
        <v>0.92076146602630604</v>
      </c>
      <c r="Y3420" s="7"/>
    </row>
    <row r="3421" spans="1:25">
      <c r="A3421" t="s">
        <v>63</v>
      </c>
      <c r="B3421" t="s">
        <v>68</v>
      </c>
      <c r="C3421" s="7" t="s">
        <v>35</v>
      </c>
      <c r="D3421" s="7">
        <v>41180</v>
      </c>
      <c r="E3421" t="s">
        <v>90</v>
      </c>
      <c r="F3421">
        <v>244.18354797363301</v>
      </c>
      <c r="G3421">
        <v>252.29098510742199</v>
      </c>
      <c r="H3421">
        <v>-8.1074380874633807</v>
      </c>
      <c r="I3421">
        <v>-3.3202230930328397E-2</v>
      </c>
      <c r="J3421">
        <v>81.650253295898395</v>
      </c>
      <c r="K3421">
        <v>-13.4569902420044</v>
      </c>
      <c r="L3421">
        <v>-10.2964315414429</v>
      </c>
      <c r="M3421">
        <v>-8.1074380874633807</v>
      </c>
      <c r="N3421">
        <v>-5.9184451103210396</v>
      </c>
      <c r="O3421">
        <v>-2.7578859329223602</v>
      </c>
      <c r="P3421">
        <v>-14.973514556884799</v>
      </c>
      <c r="Q3421">
        <v>-1.2413622140884399</v>
      </c>
      <c r="R3421">
        <v>728</v>
      </c>
      <c r="S3421">
        <v>16.374354987533501</v>
      </c>
      <c r="T3421">
        <v>4.17427778244019</v>
      </c>
      <c r="U3421">
        <v>73.336631774902301</v>
      </c>
      <c r="V3421">
        <v>90.25</v>
      </c>
      <c r="W3421">
        <v>0.92095816135406505</v>
      </c>
      <c r="Y3421" s="7"/>
    </row>
    <row r="3422" spans="1:25">
      <c r="A3422" t="s">
        <v>63</v>
      </c>
      <c r="B3422" t="s">
        <v>68</v>
      </c>
      <c r="C3422" s="7" t="s">
        <v>35</v>
      </c>
      <c r="D3422" s="7">
        <v>41180</v>
      </c>
      <c r="E3422" t="s">
        <v>91</v>
      </c>
      <c r="F3422">
        <v>236.81431579589801</v>
      </c>
      <c r="G3422">
        <v>242.45152282714801</v>
      </c>
      <c r="H3422">
        <v>-5.6372156143188503</v>
      </c>
      <c r="I3422">
        <v>-2.38043703138828E-2</v>
      </c>
      <c r="J3422">
        <v>84.432968139648395</v>
      </c>
      <c r="K3422">
        <v>-11.171856880188001</v>
      </c>
      <c r="L3422">
        <v>-7.9019460678100604</v>
      </c>
      <c r="M3422">
        <v>-5.6372156143188503</v>
      </c>
      <c r="N3422">
        <v>-3.3724851608276398</v>
      </c>
      <c r="O3422">
        <v>-0.102574214339256</v>
      </c>
      <c r="P3422">
        <v>-12.7408504486084</v>
      </c>
      <c r="Q3422">
        <v>1.46641969680786</v>
      </c>
      <c r="R3422">
        <v>728</v>
      </c>
      <c r="S3422">
        <v>17.7356374687581</v>
      </c>
      <c r="T3422">
        <v>4.31870365142822</v>
      </c>
      <c r="U3422">
        <v>73.336631774902301</v>
      </c>
      <c r="V3422">
        <v>90.25</v>
      </c>
      <c r="W3422">
        <v>0.92707610130310103</v>
      </c>
      <c r="Y3422" s="7"/>
    </row>
    <row r="3423" spans="1:25">
      <c r="A3423" t="s">
        <v>63</v>
      </c>
      <c r="B3423" t="s">
        <v>68</v>
      </c>
      <c r="C3423" s="7" t="s">
        <v>35</v>
      </c>
      <c r="D3423" s="7">
        <v>41180</v>
      </c>
      <c r="E3423" t="s">
        <v>92</v>
      </c>
      <c r="F3423">
        <v>231.88426208496099</v>
      </c>
      <c r="G3423">
        <v>227.80447387695301</v>
      </c>
      <c r="H3423">
        <v>4.0797796249389604</v>
      </c>
      <c r="I3423">
        <v>1.7594033852219599E-2</v>
      </c>
      <c r="J3423">
        <v>86.0093994140625</v>
      </c>
      <c r="K3423">
        <v>-1.5958775281906099</v>
      </c>
      <c r="L3423">
        <v>1.75734663009644</v>
      </c>
      <c r="M3423">
        <v>4.0797796249389604</v>
      </c>
      <c r="N3423">
        <v>6.4022121429443404</v>
      </c>
      <c r="O3423">
        <v>9.7554359436035192</v>
      </c>
      <c r="P3423">
        <v>-3.2048473358154301</v>
      </c>
      <c r="Q3423">
        <v>11.3644065856934</v>
      </c>
      <c r="R3423">
        <v>728</v>
      </c>
      <c r="S3423">
        <v>19.136783629081901</v>
      </c>
      <c r="T3423">
        <v>4.4287385940551802</v>
      </c>
      <c r="U3423">
        <v>73.336631774902301</v>
      </c>
      <c r="V3423">
        <v>90.25</v>
      </c>
      <c r="W3423">
        <v>0.91647320985794101</v>
      </c>
      <c r="Y3423" s="7"/>
    </row>
    <row r="3424" spans="1:25">
      <c r="A3424" t="s">
        <v>63</v>
      </c>
      <c r="B3424" t="s">
        <v>68</v>
      </c>
      <c r="C3424" s="7" t="s">
        <v>35</v>
      </c>
      <c r="D3424" s="7">
        <v>41180</v>
      </c>
      <c r="E3424" t="s">
        <v>93</v>
      </c>
      <c r="F3424">
        <v>213.70037841796901</v>
      </c>
      <c r="G3424">
        <v>187.63816833496099</v>
      </c>
      <c r="H3424">
        <v>26.0622043609619</v>
      </c>
      <c r="I3424">
        <v>0.12195675075054201</v>
      </c>
      <c r="J3424">
        <v>86.834587097167997</v>
      </c>
      <c r="K3424">
        <v>20.883872985839801</v>
      </c>
      <c r="L3424">
        <v>23.943273544311499</v>
      </c>
      <c r="M3424">
        <v>26.0622043609619</v>
      </c>
      <c r="N3424">
        <v>28.1811332702637</v>
      </c>
      <c r="O3424">
        <v>31.240533828735401</v>
      </c>
      <c r="P3424">
        <v>19.415887832641602</v>
      </c>
      <c r="Q3424">
        <v>32.708518981933601</v>
      </c>
      <c r="R3424">
        <v>728</v>
      </c>
      <c r="S3424">
        <v>17.207126763555401</v>
      </c>
      <c r="T3424">
        <v>4.0406732559204102</v>
      </c>
      <c r="U3424">
        <v>73.336631774902301</v>
      </c>
      <c r="V3424">
        <v>90.25</v>
      </c>
      <c r="W3424">
        <v>0.88625782728195202</v>
      </c>
      <c r="Y3424" s="7"/>
    </row>
    <row r="3425" spans="1:25">
      <c r="A3425" t="s">
        <v>63</v>
      </c>
      <c r="B3425" t="s">
        <v>68</v>
      </c>
      <c r="C3425" s="7" t="s">
        <v>35</v>
      </c>
      <c r="D3425" s="7">
        <v>41180</v>
      </c>
      <c r="E3425" t="s">
        <v>94</v>
      </c>
      <c r="F3425">
        <v>194.25942993164099</v>
      </c>
      <c r="G3425">
        <v>168.07133483886699</v>
      </c>
      <c r="H3425">
        <v>26.188102722168001</v>
      </c>
      <c r="I3425">
        <v>0.134809941053391</v>
      </c>
      <c r="J3425">
        <v>86.256858825683594</v>
      </c>
      <c r="K3425">
        <v>21.241888046264599</v>
      </c>
      <c r="L3425">
        <v>24.164150238037099</v>
      </c>
      <c r="M3425">
        <v>26.188102722168001</v>
      </c>
      <c r="N3425">
        <v>28.2120552062988</v>
      </c>
      <c r="O3425">
        <v>31.1343173980713</v>
      </c>
      <c r="P3425">
        <v>19.839704513549801</v>
      </c>
      <c r="Q3425">
        <v>32.536502838134801</v>
      </c>
      <c r="R3425">
        <v>728</v>
      </c>
      <c r="S3425">
        <v>15.8343200151758</v>
      </c>
      <c r="T3425">
        <v>3.8595526218414302</v>
      </c>
      <c r="U3425">
        <v>73.336631774902301</v>
      </c>
      <c r="V3425">
        <v>90.25</v>
      </c>
      <c r="W3425">
        <v>0.888516485691071</v>
      </c>
      <c r="Y3425" s="7"/>
    </row>
    <row r="3426" spans="1:25">
      <c r="A3426" t="s">
        <v>63</v>
      </c>
      <c r="B3426" t="s">
        <v>68</v>
      </c>
      <c r="C3426" s="7" t="s">
        <v>35</v>
      </c>
      <c r="D3426" s="7">
        <v>41180</v>
      </c>
      <c r="E3426" t="s">
        <v>95</v>
      </c>
      <c r="F3426">
        <v>174.40875244140599</v>
      </c>
      <c r="G3426">
        <v>152.12757873535199</v>
      </c>
      <c r="H3426">
        <v>22.281164169311499</v>
      </c>
      <c r="I3426">
        <v>0.12775255739688901</v>
      </c>
      <c r="J3426">
        <v>84.044845581054702</v>
      </c>
      <c r="K3426">
        <v>17.5316772460938</v>
      </c>
      <c r="L3426">
        <v>20.337711334228501</v>
      </c>
      <c r="M3426">
        <v>22.281164169311499</v>
      </c>
      <c r="N3426">
        <v>24.224617004394499</v>
      </c>
      <c r="O3426">
        <v>27.0306510925293</v>
      </c>
      <c r="P3426">
        <v>16.1852626800537</v>
      </c>
      <c r="Q3426">
        <v>28.3770656585693</v>
      </c>
      <c r="R3426">
        <v>728</v>
      </c>
      <c r="S3426">
        <v>14.7210909797644</v>
      </c>
      <c r="T3426">
        <v>3.7060451507568399</v>
      </c>
      <c r="U3426">
        <v>73.336631774902301</v>
      </c>
      <c r="V3426">
        <v>90.25</v>
      </c>
      <c r="W3426">
        <v>0.89166933298110995</v>
      </c>
      <c r="Y3426" s="7"/>
    </row>
    <row r="3427" spans="1:25">
      <c r="A3427" t="s">
        <v>63</v>
      </c>
      <c r="B3427" t="s">
        <v>68</v>
      </c>
      <c r="C3427" s="7" t="s">
        <v>35</v>
      </c>
      <c r="D3427" s="7">
        <v>41180</v>
      </c>
      <c r="E3427" t="s">
        <v>96</v>
      </c>
      <c r="F3427">
        <v>160.33270263671901</v>
      </c>
      <c r="G3427">
        <v>139.97505187988301</v>
      </c>
      <c r="H3427">
        <v>20.357643127441399</v>
      </c>
      <c r="I3427">
        <v>0.126971244812012</v>
      </c>
      <c r="J3427">
        <v>81.380851745605497</v>
      </c>
      <c r="K3427">
        <v>15.9304704666138</v>
      </c>
      <c r="L3427">
        <v>18.546079635620099</v>
      </c>
      <c r="M3427">
        <v>20.357643127441399</v>
      </c>
      <c r="N3427">
        <v>22.169206619262699</v>
      </c>
      <c r="O3427">
        <v>24.784814834594702</v>
      </c>
      <c r="P3427">
        <v>14.6754293441772</v>
      </c>
      <c r="Q3427">
        <v>26.0398559570313</v>
      </c>
      <c r="R3427">
        <v>728</v>
      </c>
      <c r="S3427">
        <v>12.9170999428705</v>
      </c>
      <c r="T3427">
        <v>3.45454049110413</v>
      </c>
      <c r="U3427">
        <v>73.336631774902301</v>
      </c>
      <c r="V3427">
        <v>90.25</v>
      </c>
      <c r="W3427">
        <v>0.89517056941986095</v>
      </c>
      <c r="Y3427" s="7"/>
    </row>
    <row r="3428" spans="1:25">
      <c r="A3428" t="s">
        <v>63</v>
      </c>
      <c r="B3428" t="s">
        <v>68</v>
      </c>
      <c r="C3428" s="7" t="s">
        <v>35</v>
      </c>
      <c r="D3428" s="7">
        <v>41180</v>
      </c>
      <c r="E3428" t="s">
        <v>97</v>
      </c>
      <c r="F3428">
        <v>155.13890075683599</v>
      </c>
      <c r="G3428">
        <v>146.1220703125</v>
      </c>
      <c r="H3428">
        <v>9.0168285369872994</v>
      </c>
      <c r="I3428">
        <v>5.8121006935834899E-2</v>
      </c>
      <c r="J3428">
        <v>77.927886962890597</v>
      </c>
      <c r="K3428">
        <v>4.6338300704956099</v>
      </c>
      <c r="L3428">
        <v>7.2233409881591797</v>
      </c>
      <c r="M3428">
        <v>9.0168285369872994</v>
      </c>
      <c r="N3428">
        <v>10.810316085815399</v>
      </c>
      <c r="O3428">
        <v>13.399827003479</v>
      </c>
      <c r="P3428">
        <v>3.3913109302520801</v>
      </c>
      <c r="Q3428">
        <v>14.642346382141101</v>
      </c>
      <c r="R3428">
        <v>728</v>
      </c>
      <c r="S3428">
        <v>12.1671861459249</v>
      </c>
      <c r="T3428">
        <v>3.42007184028625</v>
      </c>
      <c r="U3428">
        <v>73.336631774902301</v>
      </c>
      <c r="V3428">
        <v>90.25</v>
      </c>
      <c r="W3428">
        <v>0.911546230316162</v>
      </c>
      <c r="Y3428" s="7"/>
    </row>
    <row r="3429" spans="1:25">
      <c r="A3429" t="s">
        <v>63</v>
      </c>
      <c r="B3429" t="s">
        <v>68</v>
      </c>
      <c r="C3429" s="7" t="s">
        <v>35</v>
      </c>
      <c r="D3429" s="7">
        <v>41180</v>
      </c>
      <c r="E3429" t="s">
        <v>98</v>
      </c>
      <c r="F3429">
        <v>155.32749938964801</v>
      </c>
      <c r="G3429">
        <v>153.03482055664099</v>
      </c>
      <c r="H3429">
        <v>2.29267454147339</v>
      </c>
      <c r="I3429">
        <v>1.47602614015341E-2</v>
      </c>
      <c r="J3429">
        <v>74.651863098144503</v>
      </c>
      <c r="K3429">
        <v>-2.4755718708038299</v>
      </c>
      <c r="L3429">
        <v>0.34154668450355502</v>
      </c>
      <c r="M3429">
        <v>2.29267454147339</v>
      </c>
      <c r="N3429">
        <v>4.2438025474548304</v>
      </c>
      <c r="O3429">
        <v>7.0609207153320304</v>
      </c>
      <c r="P3429">
        <v>-3.827303647995</v>
      </c>
      <c r="Q3429">
        <v>8.4126529693603498</v>
      </c>
      <c r="R3429">
        <v>728</v>
      </c>
      <c r="S3429">
        <v>14.2609956464912</v>
      </c>
      <c r="T3429">
        <v>3.7206823825836199</v>
      </c>
      <c r="U3429">
        <v>73.336631774902301</v>
      </c>
      <c r="V3429">
        <v>90.25</v>
      </c>
      <c r="W3429">
        <v>0.92018747329711903</v>
      </c>
      <c r="Y3429" s="7"/>
    </row>
    <row r="3430" spans="1:25">
      <c r="A3430" t="s">
        <v>63</v>
      </c>
      <c r="B3430" t="s">
        <v>68</v>
      </c>
      <c r="C3430" s="7" t="s">
        <v>35</v>
      </c>
      <c r="D3430" s="7">
        <v>41180</v>
      </c>
      <c r="E3430" t="s">
        <v>99</v>
      </c>
      <c r="F3430">
        <v>153.19796752929699</v>
      </c>
      <c r="G3430">
        <v>149.88005065918</v>
      </c>
      <c r="H3430">
        <v>3.3179225921630899</v>
      </c>
      <c r="I3430">
        <v>2.1657746285200102E-2</v>
      </c>
      <c r="J3430">
        <v>72.552940368652301</v>
      </c>
      <c r="K3430">
        <v>-1.90957880020142</v>
      </c>
      <c r="L3430">
        <v>1.17887151241302</v>
      </c>
      <c r="M3430">
        <v>3.3179225921630899</v>
      </c>
      <c r="N3430">
        <v>5.4569740295410201</v>
      </c>
      <c r="O3430">
        <v>8.5454244613647496</v>
      </c>
      <c r="P3430">
        <v>-3.3915028572082502</v>
      </c>
      <c r="Q3430">
        <v>10.0273485183716</v>
      </c>
      <c r="R3430">
        <v>728</v>
      </c>
      <c r="S3430">
        <v>17.121088160141898</v>
      </c>
      <c r="T3430">
        <v>4.07904100418091</v>
      </c>
      <c r="U3430">
        <v>73.336631774902301</v>
      </c>
      <c r="V3430">
        <v>90.25</v>
      </c>
      <c r="W3430">
        <v>0.91334587335586503</v>
      </c>
      <c r="Y3430" s="7"/>
    </row>
    <row r="3431" spans="1:25">
      <c r="A3431" t="s">
        <v>63</v>
      </c>
      <c r="B3431" t="s">
        <v>68</v>
      </c>
      <c r="C3431" s="7" t="s">
        <v>35</v>
      </c>
      <c r="D3431" s="7">
        <v>41180</v>
      </c>
      <c r="E3431" t="s">
        <v>100</v>
      </c>
      <c r="F3431">
        <v>148.526443481445</v>
      </c>
      <c r="G3431">
        <v>148.08969116210901</v>
      </c>
      <c r="H3431">
        <v>0.43674877285957298</v>
      </c>
      <c r="I3431">
        <v>2.9405455570667999E-3</v>
      </c>
      <c r="J3431">
        <v>71.428894042968807</v>
      </c>
      <c r="K3431">
        <v>-5.08972263336182</v>
      </c>
      <c r="L3431">
        <v>-1.8246384859085101</v>
      </c>
      <c r="M3431">
        <v>0.43674877285957298</v>
      </c>
      <c r="N3431">
        <v>2.6981360912322998</v>
      </c>
      <c r="O3431">
        <v>5.9632201194763201</v>
      </c>
      <c r="P3431">
        <v>-6.6564006805419904</v>
      </c>
      <c r="Q3431">
        <v>7.5298981666564897</v>
      </c>
      <c r="R3431">
        <v>728</v>
      </c>
      <c r="S3431">
        <v>18.7710850811984</v>
      </c>
      <c r="T3431">
        <v>4.3123288154602104</v>
      </c>
      <c r="U3431">
        <v>73.336631774902301</v>
      </c>
      <c r="V3431">
        <v>90.25</v>
      </c>
      <c r="W3431">
        <v>0.90941792726516701</v>
      </c>
      <c r="Y3431" s="7"/>
    </row>
    <row r="3432" spans="1:25">
      <c r="A3432" t="s">
        <v>63</v>
      </c>
      <c r="B3432" t="s">
        <v>68</v>
      </c>
      <c r="C3432" s="7" t="s">
        <v>35</v>
      </c>
      <c r="D3432" s="7">
        <v>41180</v>
      </c>
      <c r="E3432" t="s">
        <v>101</v>
      </c>
      <c r="F3432">
        <v>136.64091491699199</v>
      </c>
      <c r="G3432">
        <v>138.23016357421901</v>
      </c>
      <c r="H3432">
        <v>-1.5892357826232899</v>
      </c>
      <c r="I3432">
        <v>-1.1630745604634301E-2</v>
      </c>
      <c r="J3432">
        <v>70.028625488281307</v>
      </c>
      <c r="K3432">
        <v>-7.26613569259644</v>
      </c>
      <c r="L3432">
        <v>-3.9121773242950399</v>
      </c>
      <c r="M3432">
        <v>-1.5892357826232899</v>
      </c>
      <c r="N3432">
        <v>0.73370569944381703</v>
      </c>
      <c r="O3432">
        <v>4.0876646041870099</v>
      </c>
      <c r="P3432">
        <v>-8.8754577636718803</v>
      </c>
      <c r="Q3432">
        <v>5.6969861984252903</v>
      </c>
      <c r="R3432">
        <v>728</v>
      </c>
      <c r="S3432">
        <v>19.5323834960423</v>
      </c>
      <c r="T3432">
        <v>4.42970848083496</v>
      </c>
      <c r="U3432">
        <v>73.336631774902301</v>
      </c>
      <c r="V3432">
        <v>90.25</v>
      </c>
      <c r="W3432">
        <v>0.91066837310791005</v>
      </c>
      <c r="Y3432" s="7"/>
    </row>
    <row r="3433" spans="1:25">
      <c r="A3433" t="s">
        <v>63</v>
      </c>
      <c r="B3433" t="s">
        <v>68</v>
      </c>
      <c r="C3433" s="7" t="s">
        <v>35</v>
      </c>
      <c r="D3433" s="7">
        <v>41180</v>
      </c>
      <c r="E3433" t="s">
        <v>102</v>
      </c>
      <c r="F3433">
        <v>124.61888885498</v>
      </c>
      <c r="G3433">
        <v>130.54544067382801</v>
      </c>
      <c r="H3433">
        <v>-5.9265475273132298</v>
      </c>
      <c r="I3433">
        <v>-4.7557376325130497E-2</v>
      </c>
      <c r="J3433">
        <v>68.838302612304702</v>
      </c>
      <c r="K3433">
        <v>-11.4011344909668</v>
      </c>
      <c r="L3433">
        <v>-8.1667041778564506</v>
      </c>
      <c r="M3433">
        <v>-5.9265475273132298</v>
      </c>
      <c r="N3433">
        <v>-3.68639135360718</v>
      </c>
      <c r="O3433">
        <v>-0.45196130871772799</v>
      </c>
      <c r="P3433">
        <v>-12.9531030654907</v>
      </c>
      <c r="Q3433">
        <v>1.10000789165497</v>
      </c>
      <c r="R3433">
        <v>728</v>
      </c>
      <c r="S3433">
        <v>17.865637885968699</v>
      </c>
      <c r="T3433">
        <v>4.2718424797058097</v>
      </c>
      <c r="U3433">
        <v>73.336631774902301</v>
      </c>
      <c r="V3433">
        <v>90.25</v>
      </c>
      <c r="W3433">
        <v>0.91140681505203203</v>
      </c>
      <c r="Y3433" s="7"/>
    </row>
    <row r="3434" spans="1:25">
      <c r="A3434" t="s">
        <v>63</v>
      </c>
      <c r="B3434" t="s">
        <v>68</v>
      </c>
      <c r="C3434" s="7" t="s">
        <v>36</v>
      </c>
      <c r="D3434" s="7" t="s">
        <v>31</v>
      </c>
      <c r="E3434" t="s">
        <v>79</v>
      </c>
      <c r="F3434">
        <v>132.04553222656301</v>
      </c>
      <c r="G3434">
        <v>130.70344543457</v>
      </c>
      <c r="H3434">
        <v>1.34208464622498</v>
      </c>
      <c r="I3434">
        <v>1.01638026535511E-2</v>
      </c>
      <c r="J3434">
        <v>70.693603515625</v>
      </c>
      <c r="K3434">
        <v>0.33953347802162198</v>
      </c>
      <c r="L3434">
        <v>0.9318488240242</v>
      </c>
      <c r="M3434">
        <v>1.34208464622498</v>
      </c>
      <c r="N3434">
        <v>1.7523205280303999</v>
      </c>
      <c r="O3434">
        <v>2.3446357250213601</v>
      </c>
      <c r="P3434">
        <v>5.5324140936136197E-2</v>
      </c>
      <c r="Q3434">
        <v>2.62884521484375</v>
      </c>
      <c r="R3434">
        <v>515.91666666666697</v>
      </c>
      <c r="S3434">
        <v>0.62715955591230699</v>
      </c>
      <c r="T3434">
        <v>0.78229486942291304</v>
      </c>
      <c r="U3434">
        <v>77.826988220214801</v>
      </c>
      <c r="V3434">
        <v>95.788002014160199</v>
      </c>
      <c r="W3434">
        <v>0.96725934743881203</v>
      </c>
      <c r="Y3434" s="7"/>
    </row>
    <row r="3435" spans="1:25">
      <c r="A3435" t="s">
        <v>63</v>
      </c>
      <c r="B3435" t="s">
        <v>68</v>
      </c>
      <c r="C3435" s="7" t="s">
        <v>36</v>
      </c>
      <c r="D3435" s="7" t="s">
        <v>31</v>
      </c>
      <c r="E3435" t="s">
        <v>80</v>
      </c>
      <c r="F3435">
        <v>128.58213806152301</v>
      </c>
      <c r="G3435">
        <v>127.19484710693401</v>
      </c>
      <c r="H3435">
        <v>1.3872979879379299</v>
      </c>
      <c r="I3435">
        <v>1.07891969382763E-2</v>
      </c>
      <c r="J3435">
        <v>69.976242065429702</v>
      </c>
      <c r="K3435">
        <v>0.38353228569030801</v>
      </c>
      <c r="L3435">
        <v>0.976565301418304</v>
      </c>
      <c r="M3435">
        <v>1.3872979879379299</v>
      </c>
      <c r="N3435">
        <v>1.7980308532714799</v>
      </c>
      <c r="O3435">
        <v>2.39106392860413</v>
      </c>
      <c r="P3435">
        <v>9.8978646099567399E-2</v>
      </c>
      <c r="Q3435">
        <v>2.6756174564361599</v>
      </c>
      <c r="R3435">
        <v>515.91666666666697</v>
      </c>
      <c r="S3435">
        <v>0.62824051717598195</v>
      </c>
      <c r="T3435">
        <v>0.78324258327484098</v>
      </c>
      <c r="U3435">
        <v>77.826988220214801</v>
      </c>
      <c r="V3435">
        <v>95.788002014160199</v>
      </c>
      <c r="W3435">
        <v>0.96667319536209095</v>
      </c>
      <c r="Y3435" s="7"/>
    </row>
    <row r="3436" spans="1:25">
      <c r="A3436" t="s">
        <v>63</v>
      </c>
      <c r="B3436" t="s">
        <v>68</v>
      </c>
      <c r="C3436" s="7" t="s">
        <v>36</v>
      </c>
      <c r="D3436" s="7" t="s">
        <v>31</v>
      </c>
      <c r="E3436" t="s">
        <v>81</v>
      </c>
      <c r="F3436">
        <v>125.565422058105</v>
      </c>
      <c r="G3436">
        <v>124.265022277832</v>
      </c>
      <c r="H3436">
        <v>1.30039286613464</v>
      </c>
      <c r="I3436">
        <v>1.0356297716498399E-2</v>
      </c>
      <c r="J3436">
        <v>69.295616149902301</v>
      </c>
      <c r="K3436">
        <v>0.27835050225257901</v>
      </c>
      <c r="L3436">
        <v>0.88218146562576305</v>
      </c>
      <c r="M3436">
        <v>1.30039286613464</v>
      </c>
      <c r="N3436">
        <v>1.7186044454574601</v>
      </c>
      <c r="O3436">
        <v>2.3224353790283199</v>
      </c>
      <c r="P3436">
        <v>-1.1384309269487899E-2</v>
      </c>
      <c r="Q3436">
        <v>2.6121702194213898</v>
      </c>
      <c r="R3436">
        <v>515.91666666666697</v>
      </c>
      <c r="S3436">
        <v>0.649790101652442</v>
      </c>
      <c r="T3436">
        <v>0.79750388860702504</v>
      </c>
      <c r="U3436">
        <v>77.826988220214801</v>
      </c>
      <c r="V3436">
        <v>95.788002014160199</v>
      </c>
      <c r="W3436">
        <v>0.96484577655792203</v>
      </c>
      <c r="Y3436" s="7"/>
    </row>
    <row r="3437" spans="1:25">
      <c r="A3437" t="s">
        <v>63</v>
      </c>
      <c r="B3437" t="s">
        <v>68</v>
      </c>
      <c r="C3437" s="7" t="s">
        <v>36</v>
      </c>
      <c r="D3437" s="7" t="s">
        <v>31</v>
      </c>
      <c r="E3437" t="s">
        <v>82</v>
      </c>
      <c r="F3437">
        <v>124.39971923828099</v>
      </c>
      <c r="G3437">
        <v>123.43692016601599</v>
      </c>
      <c r="H3437">
        <v>0.96280699968338002</v>
      </c>
      <c r="I3437">
        <v>7.7396230772137599E-3</v>
      </c>
      <c r="J3437">
        <v>68.715095520019503</v>
      </c>
      <c r="K3437">
        <v>-7.7575162053108201E-2</v>
      </c>
      <c r="L3437">
        <v>0.53709101676940896</v>
      </c>
      <c r="M3437">
        <v>0.96280699968338002</v>
      </c>
      <c r="N3437">
        <v>1.38852286338806</v>
      </c>
      <c r="O3437">
        <v>2.0031890869140598</v>
      </c>
      <c r="P3437">
        <v>-0.37250903248786899</v>
      </c>
      <c r="Q3437">
        <v>2.2981231212615998</v>
      </c>
      <c r="R3437">
        <v>515.91666666666697</v>
      </c>
      <c r="S3437">
        <v>0.67179642754785696</v>
      </c>
      <c r="T3437">
        <v>0.81181448698043801</v>
      </c>
      <c r="U3437">
        <v>77.826988220214801</v>
      </c>
      <c r="V3437">
        <v>95.788002014160199</v>
      </c>
      <c r="W3437">
        <v>0.963148713111877</v>
      </c>
      <c r="Y3437" s="7"/>
    </row>
    <row r="3438" spans="1:25">
      <c r="A3438" t="s">
        <v>63</v>
      </c>
      <c r="B3438" t="s">
        <v>68</v>
      </c>
      <c r="C3438" s="7" t="s">
        <v>36</v>
      </c>
      <c r="D3438" s="7" t="s">
        <v>31</v>
      </c>
      <c r="E3438" t="s">
        <v>83</v>
      </c>
      <c r="F3438">
        <v>130.72340393066401</v>
      </c>
      <c r="G3438">
        <v>131.61756896972699</v>
      </c>
      <c r="H3438">
        <v>-0.89417582750320401</v>
      </c>
      <c r="I3438">
        <v>-6.8402127362787698E-3</v>
      </c>
      <c r="J3438">
        <v>68.138099670410199</v>
      </c>
      <c r="K3438">
        <v>-2.0242581367492698</v>
      </c>
      <c r="L3438">
        <v>-1.35659635066986</v>
      </c>
      <c r="M3438">
        <v>-0.89417582750320401</v>
      </c>
      <c r="N3438">
        <v>-0.43175536394119302</v>
      </c>
      <c r="O3438">
        <v>0.235906362533569</v>
      </c>
      <c r="P3438">
        <v>-2.3446207046508798</v>
      </c>
      <c r="Q3438">
        <v>0.556268990039825</v>
      </c>
      <c r="R3438">
        <v>515.91666666666697</v>
      </c>
      <c r="S3438">
        <v>0.78571453367051403</v>
      </c>
      <c r="T3438">
        <v>0.88180780410766602</v>
      </c>
      <c r="U3438">
        <v>77.826988220214801</v>
      </c>
      <c r="V3438">
        <v>95.788002014160199</v>
      </c>
      <c r="W3438">
        <v>0.95815843343734697</v>
      </c>
      <c r="Y3438" s="7"/>
    </row>
    <row r="3439" spans="1:25">
      <c r="A3439" t="s">
        <v>63</v>
      </c>
      <c r="B3439" t="s">
        <v>68</v>
      </c>
      <c r="C3439" s="7" t="s">
        <v>36</v>
      </c>
      <c r="D3439" s="7" t="s">
        <v>31</v>
      </c>
      <c r="E3439" t="s">
        <v>84</v>
      </c>
      <c r="F3439">
        <v>150.37347412109401</v>
      </c>
      <c r="G3439">
        <v>151.32456970214801</v>
      </c>
      <c r="H3439">
        <v>-0.951091349124908</v>
      </c>
      <c r="I3439">
        <v>-6.3248611986637098E-3</v>
      </c>
      <c r="J3439">
        <v>67.812072753906307</v>
      </c>
      <c r="K3439">
        <v>-2.1933386325836199</v>
      </c>
      <c r="L3439">
        <v>-1.4594088792800901</v>
      </c>
      <c r="M3439">
        <v>-0.951091349124908</v>
      </c>
      <c r="N3439">
        <v>-0.44277384877204901</v>
      </c>
      <c r="O3439">
        <v>0.29115590453147899</v>
      </c>
      <c r="P3439">
        <v>-2.5454983711242698</v>
      </c>
      <c r="Q3439">
        <v>0.64331573247909501</v>
      </c>
      <c r="R3439">
        <v>515.91666666666697</v>
      </c>
      <c r="S3439">
        <v>0.94634745363656203</v>
      </c>
      <c r="T3439">
        <v>0.96933066844940197</v>
      </c>
      <c r="U3439">
        <v>77.826988220214801</v>
      </c>
      <c r="V3439">
        <v>95.788002014160199</v>
      </c>
      <c r="W3439">
        <v>0.95318692922592196</v>
      </c>
      <c r="Y3439" s="7"/>
    </row>
    <row r="3440" spans="1:25">
      <c r="A3440" t="s">
        <v>63</v>
      </c>
      <c r="B3440" t="s">
        <v>68</v>
      </c>
      <c r="C3440" s="7" t="s">
        <v>36</v>
      </c>
      <c r="D3440" s="7" t="s">
        <v>31</v>
      </c>
      <c r="E3440" t="s">
        <v>85</v>
      </c>
      <c r="F3440">
        <v>174.67485046386699</v>
      </c>
      <c r="G3440">
        <v>174.23178100585901</v>
      </c>
      <c r="H3440">
        <v>0.443066596984863</v>
      </c>
      <c r="I3440">
        <v>2.5365219917148399E-3</v>
      </c>
      <c r="J3440">
        <v>67.811126708984403</v>
      </c>
      <c r="K3440">
        <v>-0.74490535259246804</v>
      </c>
      <c r="L3440">
        <v>-4.3041892349720001E-2</v>
      </c>
      <c r="M3440">
        <v>0.443066596984863</v>
      </c>
      <c r="N3440">
        <v>0.92917513847351096</v>
      </c>
      <c r="O3440">
        <v>1.6310385465621899</v>
      </c>
      <c r="P3440">
        <v>-1.0816789865493801</v>
      </c>
      <c r="Q3440">
        <v>1.96781206130981</v>
      </c>
      <c r="R3440">
        <v>515.91666666666697</v>
      </c>
      <c r="S3440">
        <v>0.86739733872320801</v>
      </c>
      <c r="T3440">
        <v>0.92697942256927501</v>
      </c>
      <c r="U3440">
        <v>77.826988220214801</v>
      </c>
      <c r="V3440">
        <v>95.788002014160199</v>
      </c>
      <c r="W3440">
        <v>0.96091091632842995</v>
      </c>
      <c r="Y3440" s="7"/>
    </row>
    <row r="3441" spans="1:25">
      <c r="A3441" t="s">
        <v>63</v>
      </c>
      <c r="B3441" t="s">
        <v>68</v>
      </c>
      <c r="C3441" s="7" t="s">
        <v>36</v>
      </c>
      <c r="D3441" s="7" t="s">
        <v>31</v>
      </c>
      <c r="E3441" t="s">
        <v>86</v>
      </c>
      <c r="F3441">
        <v>192.91648864746099</v>
      </c>
      <c r="G3441">
        <v>192.58609008789099</v>
      </c>
      <c r="H3441">
        <v>0.330399841070175</v>
      </c>
      <c r="I3441">
        <v>1.71265727840364E-3</v>
      </c>
      <c r="J3441">
        <v>69.639976501464801</v>
      </c>
      <c r="K3441">
        <v>-0.80612498521804798</v>
      </c>
      <c r="L3441">
        <v>-0.13465692102909099</v>
      </c>
      <c r="M3441">
        <v>0.330399841070175</v>
      </c>
      <c r="N3441">
        <v>0.79545658826828003</v>
      </c>
      <c r="O3441">
        <v>1.4669246673584</v>
      </c>
      <c r="P3441">
        <v>-1.1283140182495099</v>
      </c>
      <c r="Q3441">
        <v>1.7891136407852199</v>
      </c>
      <c r="R3441">
        <v>515.91666666666697</v>
      </c>
      <c r="S3441">
        <v>0.79145239683569502</v>
      </c>
      <c r="T3441">
        <v>0.88683503866195701</v>
      </c>
      <c r="U3441">
        <v>77.826988220214801</v>
      </c>
      <c r="V3441">
        <v>95.788002014160199</v>
      </c>
      <c r="W3441">
        <v>0.96610027551651001</v>
      </c>
      <c r="Y3441" s="7"/>
    </row>
    <row r="3442" spans="1:25">
      <c r="A3442" t="s">
        <v>63</v>
      </c>
      <c r="B3442" t="s">
        <v>68</v>
      </c>
      <c r="C3442" s="7" t="s">
        <v>36</v>
      </c>
      <c r="D3442" s="7" t="s">
        <v>31</v>
      </c>
      <c r="E3442" t="s">
        <v>87</v>
      </c>
      <c r="F3442">
        <v>210.254318237305</v>
      </c>
      <c r="G3442">
        <v>210.43673706054699</v>
      </c>
      <c r="H3442">
        <v>-0.182414665818214</v>
      </c>
      <c r="I3442">
        <v>-8.6759054102003596E-4</v>
      </c>
      <c r="J3442">
        <v>73.237007141113295</v>
      </c>
      <c r="K3442">
        <v>-1.3095167875289899</v>
      </c>
      <c r="L3442">
        <v>-0.643615782260895</v>
      </c>
      <c r="M3442">
        <v>-0.182414665818214</v>
      </c>
      <c r="N3442">
        <v>0.278786420822144</v>
      </c>
      <c r="O3442">
        <v>0.94468754529953003</v>
      </c>
      <c r="P3442">
        <v>-1.62903475761414</v>
      </c>
      <c r="Q3442">
        <v>1.26420545578003</v>
      </c>
      <c r="R3442">
        <v>515.91666666666697</v>
      </c>
      <c r="S3442">
        <v>0.78055734111807196</v>
      </c>
      <c r="T3442">
        <v>0.87948256731033303</v>
      </c>
      <c r="U3442">
        <v>77.826988220214801</v>
      </c>
      <c r="V3442">
        <v>95.788002014160199</v>
      </c>
      <c r="W3442">
        <v>0.96899938583374001</v>
      </c>
      <c r="Y3442" s="7"/>
    </row>
    <row r="3443" spans="1:25">
      <c r="A3443" t="s">
        <v>63</v>
      </c>
      <c r="B3443" t="s">
        <v>68</v>
      </c>
      <c r="C3443" s="7" t="s">
        <v>36</v>
      </c>
      <c r="D3443" s="7" t="s">
        <v>31</v>
      </c>
      <c r="E3443" t="s">
        <v>88</v>
      </c>
      <c r="F3443">
        <v>226.05717468261699</v>
      </c>
      <c r="G3443">
        <v>226.39776611328099</v>
      </c>
      <c r="H3443">
        <v>-0.34060454368591297</v>
      </c>
      <c r="I3443">
        <v>-1.5067185740917899E-3</v>
      </c>
      <c r="J3443">
        <v>77.184432983398395</v>
      </c>
      <c r="K3443">
        <v>-1.4860713481903101</v>
      </c>
      <c r="L3443">
        <v>-0.80932021141052202</v>
      </c>
      <c r="M3443">
        <v>-0.34060454368591297</v>
      </c>
      <c r="N3443">
        <v>0.12811118364334101</v>
      </c>
      <c r="O3443">
        <v>0.804862260818481</v>
      </c>
      <c r="P3443">
        <v>-1.8107953071594201</v>
      </c>
      <c r="Q3443">
        <v>1.1295862197876001</v>
      </c>
      <c r="R3443">
        <v>515.91666666666697</v>
      </c>
      <c r="S3443">
        <v>0.80771816613276604</v>
      </c>
      <c r="T3443">
        <v>0.89381247758865401</v>
      </c>
      <c r="U3443">
        <v>77.826988220214801</v>
      </c>
      <c r="V3443">
        <v>95.788002014160199</v>
      </c>
      <c r="W3443">
        <v>0.97059845924377397</v>
      </c>
      <c r="Y3443" s="7"/>
    </row>
    <row r="3444" spans="1:25">
      <c r="A3444" t="s">
        <v>63</v>
      </c>
      <c r="B3444" t="s">
        <v>68</v>
      </c>
      <c r="C3444" s="7" t="s">
        <v>36</v>
      </c>
      <c r="D3444" s="7" t="s">
        <v>31</v>
      </c>
      <c r="E3444" t="s">
        <v>89</v>
      </c>
      <c r="F3444">
        <v>238.17892456054699</v>
      </c>
      <c r="G3444">
        <v>238.64793395996099</v>
      </c>
      <c r="H3444">
        <v>-0.46899586915969799</v>
      </c>
      <c r="I3444">
        <v>-1.9690904300659899E-3</v>
      </c>
      <c r="J3444">
        <v>80.950569152832003</v>
      </c>
      <c r="K3444">
        <v>-1.61699843406677</v>
      </c>
      <c r="L3444">
        <v>-0.93874919414520297</v>
      </c>
      <c r="M3444">
        <v>-0.46899586915969799</v>
      </c>
      <c r="N3444">
        <v>7.5745361391454903E-4</v>
      </c>
      <c r="O3444">
        <v>0.67900663614273105</v>
      </c>
      <c r="P3444">
        <v>-1.9424412250518801</v>
      </c>
      <c r="Q3444">
        <v>1.00444936752319</v>
      </c>
      <c r="R3444">
        <v>515.91666666666697</v>
      </c>
      <c r="S3444">
        <v>0.811252761643253</v>
      </c>
      <c r="T3444">
        <v>0.89579111337661699</v>
      </c>
      <c r="U3444">
        <v>77.826988220214801</v>
      </c>
      <c r="V3444">
        <v>95.788002014160199</v>
      </c>
      <c r="W3444">
        <v>0.97215336561203003</v>
      </c>
      <c r="Y3444" s="7"/>
    </row>
    <row r="3445" spans="1:25">
      <c r="A3445" t="s">
        <v>63</v>
      </c>
      <c r="B3445" t="s">
        <v>68</v>
      </c>
      <c r="C3445" s="7" t="s">
        <v>36</v>
      </c>
      <c r="D3445" s="7" t="s">
        <v>31</v>
      </c>
      <c r="E3445" t="s">
        <v>90</v>
      </c>
      <c r="F3445">
        <v>246.15376281738301</v>
      </c>
      <c r="G3445">
        <v>246.69847106933599</v>
      </c>
      <c r="H3445">
        <v>-0.54470783472061202</v>
      </c>
      <c r="I3445">
        <v>-2.2128764539956999E-3</v>
      </c>
      <c r="J3445">
        <v>83.713836669921903</v>
      </c>
      <c r="K3445">
        <v>-1.7046380043029801</v>
      </c>
      <c r="L3445">
        <v>-1.01934194564819</v>
      </c>
      <c r="M3445">
        <v>-0.54470783472061202</v>
      </c>
      <c r="N3445">
        <v>-7.0073835551738697E-2</v>
      </c>
      <c r="O3445">
        <v>0.61522233486175504</v>
      </c>
      <c r="P3445">
        <v>-2.0334620475768999</v>
      </c>
      <c r="Q3445">
        <v>0.94404643774032604</v>
      </c>
      <c r="R3445">
        <v>515.91666666666697</v>
      </c>
      <c r="S3445">
        <v>0.82830630184165699</v>
      </c>
      <c r="T3445">
        <v>0.90509831905365001</v>
      </c>
      <c r="U3445">
        <v>77.826988220214801</v>
      </c>
      <c r="V3445">
        <v>95.788002014160199</v>
      </c>
      <c r="W3445">
        <v>0.97284853458404497</v>
      </c>
      <c r="Y3445" s="7"/>
    </row>
    <row r="3446" spans="1:25">
      <c r="A3446" t="s">
        <v>63</v>
      </c>
      <c r="B3446" t="s">
        <v>68</v>
      </c>
      <c r="C3446" s="7" t="s">
        <v>36</v>
      </c>
      <c r="D3446" s="7" t="s">
        <v>31</v>
      </c>
      <c r="E3446" t="s">
        <v>91</v>
      </c>
      <c r="F3446">
        <v>249.17533874511699</v>
      </c>
      <c r="G3446">
        <v>250.61814880371099</v>
      </c>
      <c r="H3446">
        <v>-1.44280970096588</v>
      </c>
      <c r="I3446">
        <v>-5.7903388515114802E-3</v>
      </c>
      <c r="J3446">
        <v>85.563064575195298</v>
      </c>
      <c r="K3446">
        <v>-2.65317630767822</v>
      </c>
      <c r="L3446">
        <v>-1.9380818605423</v>
      </c>
      <c r="M3446">
        <v>-1.44280970096588</v>
      </c>
      <c r="N3446">
        <v>-0.94753760099411</v>
      </c>
      <c r="O3446">
        <v>-0.232443258166313</v>
      </c>
      <c r="P3446">
        <v>-2.99629807472229</v>
      </c>
      <c r="Q3446">
        <v>0.11067879199981701</v>
      </c>
      <c r="R3446">
        <v>515.91666666666697</v>
      </c>
      <c r="S3446">
        <v>0.90159604464096799</v>
      </c>
      <c r="T3446">
        <v>0.94445395469665505</v>
      </c>
      <c r="U3446">
        <v>77.826988220214801</v>
      </c>
      <c r="V3446">
        <v>95.788002014160199</v>
      </c>
      <c r="W3446">
        <v>0.970897436141968</v>
      </c>
      <c r="Y3446" s="7"/>
    </row>
    <row r="3447" spans="1:25">
      <c r="A3447" t="s">
        <v>63</v>
      </c>
      <c r="B3447" t="s">
        <v>68</v>
      </c>
      <c r="C3447" s="7" t="s">
        <v>36</v>
      </c>
      <c r="D3447" s="7" t="s">
        <v>31</v>
      </c>
      <c r="E3447" t="s">
        <v>92</v>
      </c>
      <c r="F3447">
        <v>250.53056335449199</v>
      </c>
      <c r="G3447">
        <v>251.34309387207</v>
      </c>
      <c r="H3447">
        <v>-0.81253623962402299</v>
      </c>
      <c r="I3447">
        <v>-3.2432619482278798E-3</v>
      </c>
      <c r="J3447">
        <v>86.677009582519503</v>
      </c>
      <c r="K3447">
        <v>-2.0034058094024698</v>
      </c>
      <c r="L3447">
        <v>-1.2998304367065401</v>
      </c>
      <c r="M3447">
        <v>-0.81253623962402299</v>
      </c>
      <c r="N3447">
        <v>-0.32524207234382602</v>
      </c>
      <c r="O3447">
        <v>0.378333359956741</v>
      </c>
      <c r="P3447">
        <v>-2.3410007953643799</v>
      </c>
      <c r="Q3447">
        <v>0.71592837572097801</v>
      </c>
      <c r="R3447">
        <v>515.91666666666697</v>
      </c>
      <c r="S3447">
        <v>0.87517766714378498</v>
      </c>
      <c r="T3447">
        <v>0.92924052476882901</v>
      </c>
      <c r="U3447">
        <v>77.826988220214801</v>
      </c>
      <c r="V3447">
        <v>95.788002014160199</v>
      </c>
      <c r="W3447">
        <v>0.97177392244339</v>
      </c>
      <c r="Y3447" s="7"/>
    </row>
    <row r="3448" spans="1:25">
      <c r="A3448" t="s">
        <v>63</v>
      </c>
      <c r="B3448" t="s">
        <v>68</v>
      </c>
      <c r="C3448" s="7" t="s">
        <v>36</v>
      </c>
      <c r="D3448" s="7" t="s">
        <v>31</v>
      </c>
      <c r="E3448" t="s">
        <v>93</v>
      </c>
      <c r="F3448">
        <v>250.933181762695</v>
      </c>
      <c r="G3448">
        <v>245.95033264160199</v>
      </c>
      <c r="H3448">
        <v>4.98284912109375</v>
      </c>
      <c r="I3448">
        <v>1.98572743684053E-2</v>
      </c>
      <c r="J3448">
        <v>86.942543029785199</v>
      </c>
      <c r="K3448">
        <v>3.7273917198181201</v>
      </c>
      <c r="L3448">
        <v>4.4691262245178196</v>
      </c>
      <c r="M3448">
        <v>4.98284912109375</v>
      </c>
      <c r="N3448">
        <v>5.4965720176696804</v>
      </c>
      <c r="O3448">
        <v>6.2383065223693803</v>
      </c>
      <c r="P3448">
        <v>3.3714869022369398</v>
      </c>
      <c r="Q3448">
        <v>6.5942111015319798</v>
      </c>
      <c r="R3448">
        <v>515.91666666666697</v>
      </c>
      <c r="S3448">
        <v>0.98553251413910903</v>
      </c>
      <c r="T3448">
        <v>0.97963857650756803</v>
      </c>
      <c r="U3448">
        <v>77.826988220214801</v>
      </c>
      <c r="V3448">
        <v>95.788002014160199</v>
      </c>
      <c r="W3448">
        <v>0.96774357557296797</v>
      </c>
      <c r="Y3448" s="7"/>
    </row>
    <row r="3449" spans="1:25">
      <c r="A3449" t="s">
        <v>63</v>
      </c>
      <c r="B3449" t="s">
        <v>68</v>
      </c>
      <c r="C3449" s="7" t="s">
        <v>36</v>
      </c>
      <c r="D3449" s="7" t="s">
        <v>31</v>
      </c>
      <c r="E3449" t="s">
        <v>94</v>
      </c>
      <c r="F3449">
        <v>246.44351196289099</v>
      </c>
      <c r="G3449">
        <v>241.96496582031301</v>
      </c>
      <c r="H3449">
        <v>4.4785580635070801</v>
      </c>
      <c r="I3449">
        <v>1.8172757700085598E-2</v>
      </c>
      <c r="J3449">
        <v>86.862335205078097</v>
      </c>
      <c r="K3449">
        <v>3.2592027187347399</v>
      </c>
      <c r="L3449">
        <v>3.9796078205108598</v>
      </c>
      <c r="M3449">
        <v>4.4785580635070801</v>
      </c>
      <c r="N3449">
        <v>4.9775085449218803</v>
      </c>
      <c r="O3449">
        <v>5.6979141235351598</v>
      </c>
      <c r="P3449">
        <v>2.9135322570800799</v>
      </c>
      <c r="Q3449">
        <v>6.0435843467712402</v>
      </c>
      <c r="R3449">
        <v>515.91666666666697</v>
      </c>
      <c r="S3449">
        <v>0.93092196017489903</v>
      </c>
      <c r="T3449">
        <v>0.95146834850311302</v>
      </c>
      <c r="U3449">
        <v>77.826988220214801</v>
      </c>
      <c r="V3449">
        <v>95.788002014160199</v>
      </c>
      <c r="W3449">
        <v>0.96897166967392001</v>
      </c>
      <c r="Y3449" s="7"/>
    </row>
    <row r="3450" spans="1:25">
      <c r="A3450" t="s">
        <v>63</v>
      </c>
      <c r="B3450" t="s">
        <v>68</v>
      </c>
      <c r="C3450" s="7" t="s">
        <v>36</v>
      </c>
      <c r="D3450" s="7" t="s">
        <v>31</v>
      </c>
      <c r="E3450" t="s">
        <v>95</v>
      </c>
      <c r="F3450">
        <v>240.65162658691401</v>
      </c>
      <c r="G3450">
        <v>235.81230163574199</v>
      </c>
      <c r="H3450">
        <v>4.8393211364746103</v>
      </c>
      <c r="I3450">
        <v>2.01092399656773E-2</v>
      </c>
      <c r="J3450">
        <v>86.089538574218807</v>
      </c>
      <c r="K3450">
        <v>3.6706750392913801</v>
      </c>
      <c r="L3450">
        <v>4.3611207008361799</v>
      </c>
      <c r="M3450">
        <v>4.8393211364746103</v>
      </c>
      <c r="N3450">
        <v>5.3175215721130398</v>
      </c>
      <c r="O3450">
        <v>6.0079674720764196</v>
      </c>
      <c r="P3450">
        <v>3.3393800258636501</v>
      </c>
      <c r="Q3450">
        <v>6.3392624855041504</v>
      </c>
      <c r="R3450">
        <v>515.91666666666697</v>
      </c>
      <c r="S3450">
        <v>0.85672741276491104</v>
      </c>
      <c r="T3450">
        <v>0.91189944744110096</v>
      </c>
      <c r="U3450">
        <v>77.826988220214801</v>
      </c>
      <c r="V3450">
        <v>95.788002014160199</v>
      </c>
      <c r="W3450">
        <v>0.97042083740234397</v>
      </c>
      <c r="Y3450" s="7"/>
    </row>
    <row r="3451" spans="1:25">
      <c r="A3451" t="s">
        <v>63</v>
      </c>
      <c r="B3451" t="s">
        <v>68</v>
      </c>
      <c r="C3451" s="7" t="s">
        <v>36</v>
      </c>
      <c r="D3451" s="7" t="s">
        <v>31</v>
      </c>
      <c r="E3451" t="s">
        <v>96</v>
      </c>
      <c r="F3451">
        <v>226.23602294921901</v>
      </c>
      <c r="G3451">
        <v>221.75276184082</v>
      </c>
      <c r="H3451">
        <v>4.4832611083984402</v>
      </c>
      <c r="I3451">
        <v>1.9816743209958101E-2</v>
      </c>
      <c r="J3451">
        <v>84.424552917480497</v>
      </c>
      <c r="K3451">
        <v>3.3061118125915501</v>
      </c>
      <c r="L3451">
        <v>4.0015811920165998</v>
      </c>
      <c r="M3451">
        <v>4.4832611083984402</v>
      </c>
      <c r="N3451">
        <v>4.9649415016174299</v>
      </c>
      <c r="O3451">
        <v>5.6604108810424796</v>
      </c>
      <c r="P3451">
        <v>2.9724061489105198</v>
      </c>
      <c r="Q3451">
        <v>5.9941163063049299</v>
      </c>
      <c r="R3451">
        <v>515.91666666666697</v>
      </c>
      <c r="S3451">
        <v>0.87047940883104102</v>
      </c>
      <c r="T3451">
        <v>0.918534696102142</v>
      </c>
      <c r="U3451">
        <v>77.826988220214801</v>
      </c>
      <c r="V3451">
        <v>95.788002014160199</v>
      </c>
      <c r="W3451">
        <v>0.96786433458328203</v>
      </c>
      <c r="Y3451" s="7"/>
    </row>
    <row r="3452" spans="1:25">
      <c r="A3452" t="s">
        <v>63</v>
      </c>
      <c r="B3452" t="s">
        <v>68</v>
      </c>
      <c r="C3452" s="7" t="s">
        <v>36</v>
      </c>
      <c r="D3452" s="7" t="s">
        <v>31</v>
      </c>
      <c r="E3452" t="s">
        <v>97</v>
      </c>
      <c r="F3452">
        <v>193.93507385253901</v>
      </c>
      <c r="G3452">
        <v>193.21333312988301</v>
      </c>
      <c r="H3452">
        <v>0.72172760963439897</v>
      </c>
      <c r="I3452">
        <v>3.7214909680187698E-3</v>
      </c>
      <c r="J3452">
        <v>81.739692687988295</v>
      </c>
      <c r="K3452">
        <v>-0.517372727394104</v>
      </c>
      <c r="L3452">
        <v>0.21469779312610601</v>
      </c>
      <c r="M3452">
        <v>0.72172760963439897</v>
      </c>
      <c r="N3452">
        <v>1.2287575006485001</v>
      </c>
      <c r="O3452">
        <v>1.9608279466628999</v>
      </c>
      <c r="P3452">
        <v>-0.86864042282104503</v>
      </c>
      <c r="Q3452">
        <v>2.3120956420898402</v>
      </c>
      <c r="R3452">
        <v>515.91666666666697</v>
      </c>
      <c r="S3452">
        <v>0.95252938008217203</v>
      </c>
      <c r="T3452">
        <v>0.96687513589858998</v>
      </c>
      <c r="U3452">
        <v>77.826988220214801</v>
      </c>
      <c r="V3452">
        <v>95.788002014160199</v>
      </c>
      <c r="W3452">
        <v>0.96278905868530296</v>
      </c>
      <c r="Y3452" s="7"/>
    </row>
    <row r="3453" spans="1:25">
      <c r="A3453" t="s">
        <v>63</v>
      </c>
      <c r="B3453" t="s">
        <v>68</v>
      </c>
      <c r="C3453" s="7" t="s">
        <v>36</v>
      </c>
      <c r="D3453" s="7" t="s">
        <v>31</v>
      </c>
      <c r="E3453" t="s">
        <v>98</v>
      </c>
      <c r="F3453">
        <v>178.07643127441401</v>
      </c>
      <c r="G3453">
        <v>177.07711791992199</v>
      </c>
      <c r="H3453">
        <v>0.99931210279464699</v>
      </c>
      <c r="I3453">
        <v>5.6117032654583498E-3</v>
      </c>
      <c r="J3453">
        <v>78.458732604980497</v>
      </c>
      <c r="K3453">
        <v>-0.17921948432922399</v>
      </c>
      <c r="L3453">
        <v>0.51706653833389304</v>
      </c>
      <c r="M3453">
        <v>0.99931210279464699</v>
      </c>
      <c r="N3453">
        <v>1.4815577268600499</v>
      </c>
      <c r="O3453">
        <v>2.1778438091278098</v>
      </c>
      <c r="P3453">
        <v>-0.513316810131073</v>
      </c>
      <c r="Q3453">
        <v>2.5119411945343</v>
      </c>
      <c r="R3453">
        <v>515.91666666666697</v>
      </c>
      <c r="S3453">
        <v>0.86151467598018205</v>
      </c>
      <c r="T3453">
        <v>0.91961306333541903</v>
      </c>
      <c r="U3453">
        <v>77.826988220214801</v>
      </c>
      <c r="V3453">
        <v>95.788002014160199</v>
      </c>
      <c r="W3453">
        <v>0.96531915664672896</v>
      </c>
      <c r="Y3453" s="7"/>
    </row>
    <row r="3454" spans="1:25">
      <c r="A3454" t="s">
        <v>63</v>
      </c>
      <c r="B3454" t="s">
        <v>68</v>
      </c>
      <c r="C3454" s="7" t="s">
        <v>36</v>
      </c>
      <c r="D3454" s="7" t="s">
        <v>31</v>
      </c>
      <c r="E3454" t="s">
        <v>99</v>
      </c>
      <c r="F3454">
        <v>168.33833312988301</v>
      </c>
      <c r="G3454">
        <v>167.19729614257801</v>
      </c>
      <c r="H3454">
        <v>1.1410397291183501</v>
      </c>
      <c r="I3454">
        <v>6.7782527767121801E-3</v>
      </c>
      <c r="J3454">
        <v>75.967605590820298</v>
      </c>
      <c r="K3454">
        <v>1.7047742381691901E-2</v>
      </c>
      <c r="L3454">
        <v>0.68111127614974998</v>
      </c>
      <c r="M3454">
        <v>1.1410397291183501</v>
      </c>
      <c r="N3454">
        <v>1.6009681224823</v>
      </c>
      <c r="O3454">
        <v>2.2650318145752002</v>
      </c>
      <c r="P3454">
        <v>-0.30158838629722601</v>
      </c>
      <c r="Q3454">
        <v>2.58366799354553</v>
      </c>
      <c r="R3454">
        <v>515.91666666666697</v>
      </c>
      <c r="S3454">
        <v>0.78310507675660201</v>
      </c>
      <c r="T3454">
        <v>0.87705558538436901</v>
      </c>
      <c r="U3454">
        <v>77.826988220214801</v>
      </c>
      <c r="V3454">
        <v>95.788002014160199</v>
      </c>
      <c r="W3454">
        <v>0.96713352203369096</v>
      </c>
      <c r="Y3454" s="7"/>
    </row>
    <row r="3455" spans="1:25">
      <c r="A3455" t="s">
        <v>63</v>
      </c>
      <c r="B3455" t="s">
        <v>68</v>
      </c>
      <c r="C3455" s="7" t="s">
        <v>36</v>
      </c>
      <c r="D3455" s="7" t="s">
        <v>31</v>
      </c>
      <c r="E3455" t="s">
        <v>100</v>
      </c>
      <c r="F3455">
        <v>159.04121398925801</v>
      </c>
      <c r="G3455">
        <v>157.195236206055</v>
      </c>
      <c r="H3455">
        <v>1.8459728956222501</v>
      </c>
      <c r="I3455">
        <v>1.16068841889501E-2</v>
      </c>
      <c r="J3455">
        <v>74.490715026855497</v>
      </c>
      <c r="K3455">
        <v>0.76511466503143299</v>
      </c>
      <c r="L3455">
        <v>1.4036943912506099</v>
      </c>
      <c r="M3455">
        <v>1.8459728956222501</v>
      </c>
      <c r="N3455">
        <v>2.2882513999939</v>
      </c>
      <c r="O3455">
        <v>2.9268312454223602</v>
      </c>
      <c r="P3455">
        <v>0.45870631933212302</v>
      </c>
      <c r="Q3455">
        <v>3.2332396507263201</v>
      </c>
      <c r="R3455">
        <v>515.91666666666697</v>
      </c>
      <c r="S3455">
        <v>0.72424346838781894</v>
      </c>
      <c r="T3455">
        <v>0.84339821338653598</v>
      </c>
      <c r="U3455">
        <v>77.826988220214801</v>
      </c>
      <c r="V3455">
        <v>95.788002014160199</v>
      </c>
      <c r="W3455">
        <v>0.96811360120773304</v>
      </c>
      <c r="Y3455" s="7"/>
    </row>
    <row r="3456" spans="1:25">
      <c r="A3456" t="s">
        <v>63</v>
      </c>
      <c r="B3456" t="s">
        <v>68</v>
      </c>
      <c r="C3456" s="7" t="s">
        <v>36</v>
      </c>
      <c r="D3456" s="7" t="s">
        <v>31</v>
      </c>
      <c r="E3456" t="s">
        <v>101</v>
      </c>
      <c r="F3456">
        <v>148.08723449707</v>
      </c>
      <c r="G3456">
        <v>145.76304626464801</v>
      </c>
      <c r="H3456">
        <v>2.3241944313049299</v>
      </c>
      <c r="I3456">
        <v>1.56947653740644E-2</v>
      </c>
      <c r="J3456">
        <v>73.299331665039105</v>
      </c>
      <c r="K3456">
        <v>1.31593465805054</v>
      </c>
      <c r="L3456">
        <v>1.9116227626800499</v>
      </c>
      <c r="M3456">
        <v>2.3241944313049299</v>
      </c>
      <c r="N3456">
        <v>2.73676609992981</v>
      </c>
      <c r="O3456">
        <v>3.3324542045593302</v>
      </c>
      <c r="P3456">
        <v>1.03010702133179</v>
      </c>
      <c r="Q3456">
        <v>3.6182818412780802</v>
      </c>
      <c r="R3456">
        <v>515.91666666666697</v>
      </c>
      <c r="S3456">
        <v>0.63181162175823102</v>
      </c>
      <c r="T3456">
        <v>0.78674924373626698</v>
      </c>
      <c r="U3456">
        <v>77.826988220214801</v>
      </c>
      <c r="V3456">
        <v>95.788002014160199</v>
      </c>
      <c r="W3456">
        <v>0.96991539001464799</v>
      </c>
      <c r="Y3456" s="7"/>
    </row>
    <row r="3457" spans="1:25">
      <c r="A3457" t="s">
        <v>63</v>
      </c>
      <c r="B3457" t="s">
        <v>68</v>
      </c>
      <c r="C3457" s="7" t="s">
        <v>36</v>
      </c>
      <c r="D3457" s="7" t="s">
        <v>31</v>
      </c>
      <c r="E3457" t="s">
        <v>102</v>
      </c>
      <c r="F3457">
        <v>140.57824707031301</v>
      </c>
      <c r="G3457">
        <v>138.800857543945</v>
      </c>
      <c r="H3457">
        <v>1.7773916721344001</v>
      </c>
      <c r="I3457">
        <v>1.2643433175981E-2</v>
      </c>
      <c r="J3457">
        <v>72.281074523925795</v>
      </c>
      <c r="K3457">
        <v>0.77212357521057096</v>
      </c>
      <c r="L3457">
        <v>1.36604416370392</v>
      </c>
      <c r="M3457">
        <v>1.7773916721344001</v>
      </c>
      <c r="N3457">
        <v>2.1887392997741699</v>
      </c>
      <c r="O3457">
        <v>2.7826597690582302</v>
      </c>
      <c r="P3457">
        <v>0.48714396357536299</v>
      </c>
      <c r="Q3457">
        <v>3.0676393508911102</v>
      </c>
      <c r="R3457">
        <v>515.91666666666697</v>
      </c>
      <c r="S3457">
        <v>0.62591125761859701</v>
      </c>
      <c r="T3457">
        <v>0.78441494703292802</v>
      </c>
      <c r="U3457">
        <v>77.826988220214801</v>
      </c>
      <c r="V3457">
        <v>95.788002014160199</v>
      </c>
      <c r="W3457">
        <v>0.96859079599380504</v>
      </c>
      <c r="Y3457" s="7"/>
    </row>
    <row r="3458" spans="1:25">
      <c r="A3458" t="s">
        <v>63</v>
      </c>
      <c r="B3458" t="s">
        <v>68</v>
      </c>
      <c r="C3458" s="7" t="s">
        <v>36</v>
      </c>
      <c r="D3458" s="7">
        <v>41089</v>
      </c>
      <c r="E3458" t="s">
        <v>79</v>
      </c>
      <c r="F3458">
        <v>130.40380859375</v>
      </c>
      <c r="G3458">
        <v>129.39338684082</v>
      </c>
      <c r="H3458">
        <v>1.01042664051056</v>
      </c>
      <c r="I3458">
        <v>7.7484445646405203E-3</v>
      </c>
      <c r="J3458">
        <v>64.621887207031307</v>
      </c>
      <c r="K3458">
        <v>-2.05157446861267</v>
      </c>
      <c r="L3458">
        <v>-0.24251939356327101</v>
      </c>
      <c r="M3458">
        <v>1.01042664051056</v>
      </c>
      <c r="N3458">
        <v>2.2633726596832302</v>
      </c>
      <c r="O3458">
        <v>4.0724282264709499</v>
      </c>
      <c r="P3458">
        <v>-2.9196093082428001</v>
      </c>
      <c r="Q3458">
        <v>4.9404630661010698</v>
      </c>
      <c r="R3458">
        <v>518</v>
      </c>
      <c r="S3458">
        <v>5.70514290983738</v>
      </c>
      <c r="T3458">
        <v>2.38929224014282</v>
      </c>
      <c r="U3458">
        <v>71.949821472167997</v>
      </c>
      <c r="V3458">
        <v>86.716667175292997</v>
      </c>
      <c r="W3458">
        <v>0.96725934743881203</v>
      </c>
    </row>
    <row r="3459" spans="1:25">
      <c r="A3459" t="s">
        <v>63</v>
      </c>
      <c r="B3459" t="s">
        <v>68</v>
      </c>
      <c r="C3459" s="7" t="s">
        <v>36</v>
      </c>
      <c r="D3459" s="7">
        <v>41089</v>
      </c>
      <c r="E3459" t="s">
        <v>80</v>
      </c>
      <c r="F3459">
        <v>126.50262451171901</v>
      </c>
      <c r="G3459">
        <v>125.77264404296901</v>
      </c>
      <c r="H3459">
        <v>0.72997921705246005</v>
      </c>
      <c r="I3459">
        <v>5.7704672217369097E-3</v>
      </c>
      <c r="J3459">
        <v>63.875576019287102</v>
      </c>
      <c r="K3459">
        <v>-2.3787360191345202</v>
      </c>
      <c r="L3459">
        <v>-0.54208183288574197</v>
      </c>
      <c r="M3459">
        <v>0.72997921705246005</v>
      </c>
      <c r="N3459">
        <v>2.0020403861999498</v>
      </c>
      <c r="O3459">
        <v>3.83869433403015</v>
      </c>
      <c r="P3459">
        <v>-3.2600133419036901</v>
      </c>
      <c r="Q3459">
        <v>4.7199721336364702</v>
      </c>
      <c r="R3459">
        <v>518</v>
      </c>
      <c r="S3459">
        <v>5.9033871581922899</v>
      </c>
      <c r="T3459">
        <v>2.4257433414459202</v>
      </c>
      <c r="U3459">
        <v>71.949821472167997</v>
      </c>
      <c r="V3459">
        <v>86.716667175292997</v>
      </c>
      <c r="W3459">
        <v>0.96667319536209095</v>
      </c>
    </row>
    <row r="3460" spans="1:25">
      <c r="A3460" t="s">
        <v>63</v>
      </c>
      <c r="B3460" t="s">
        <v>68</v>
      </c>
      <c r="C3460" s="7" t="s">
        <v>36</v>
      </c>
      <c r="D3460" s="7">
        <v>41089</v>
      </c>
      <c r="E3460" t="s">
        <v>81</v>
      </c>
      <c r="F3460">
        <v>121.044136047363</v>
      </c>
      <c r="G3460">
        <v>121.516075134277</v>
      </c>
      <c r="H3460">
        <v>-0.47193858027458202</v>
      </c>
      <c r="I3460">
        <v>-3.89889674261212E-3</v>
      </c>
      <c r="J3460">
        <v>63.287059783935497</v>
      </c>
      <c r="K3460">
        <v>-3.6540768146514901</v>
      </c>
      <c r="L3460">
        <v>-1.7740437984466599</v>
      </c>
      <c r="M3460">
        <v>-0.47193858027458202</v>
      </c>
      <c r="N3460">
        <v>0.83016663789749101</v>
      </c>
      <c r="O3460">
        <v>2.7101995944976802</v>
      </c>
      <c r="P3460">
        <v>-4.5561690330505398</v>
      </c>
      <c r="Q3460">
        <v>3.6122918128967298</v>
      </c>
      <c r="R3460">
        <v>518</v>
      </c>
      <c r="S3460">
        <v>6.1780811932021598</v>
      </c>
      <c r="T3460">
        <v>2.4830358028411901</v>
      </c>
      <c r="U3460">
        <v>71.949821472167997</v>
      </c>
      <c r="V3460">
        <v>86.716667175292997</v>
      </c>
      <c r="W3460">
        <v>0.96484577655792203</v>
      </c>
    </row>
    <row r="3461" spans="1:25">
      <c r="A3461" t="s">
        <v>63</v>
      </c>
      <c r="B3461" t="s">
        <v>68</v>
      </c>
      <c r="C3461" s="7" t="s">
        <v>36</v>
      </c>
      <c r="D3461" s="7">
        <v>41089</v>
      </c>
      <c r="E3461" t="s">
        <v>82</v>
      </c>
      <c r="F3461">
        <v>119.302619934082</v>
      </c>
      <c r="G3461">
        <v>119.80095672607401</v>
      </c>
      <c r="H3461">
        <v>-0.49834069609642001</v>
      </c>
      <c r="I3461">
        <v>-4.1771144606173004E-3</v>
      </c>
      <c r="J3461">
        <v>62.589382171630902</v>
      </c>
      <c r="K3461">
        <v>-3.7261910438537602</v>
      </c>
      <c r="L3461">
        <v>-1.8191508054733301</v>
      </c>
      <c r="M3461">
        <v>-0.49834069609642001</v>
      </c>
      <c r="N3461">
        <v>0.82246947288513195</v>
      </c>
      <c r="O3461">
        <v>2.7295093536377002</v>
      </c>
      <c r="P3461">
        <v>-4.6412415504455602</v>
      </c>
      <c r="Q3461">
        <v>3.64456009864807</v>
      </c>
      <c r="R3461">
        <v>518</v>
      </c>
      <c r="S3461">
        <v>6.3832754569272101</v>
      </c>
      <c r="T3461">
        <v>2.51870489120483</v>
      </c>
      <c r="U3461">
        <v>71.949821472167997</v>
      </c>
      <c r="V3461">
        <v>86.716667175292997</v>
      </c>
      <c r="W3461">
        <v>0.963148713111877</v>
      </c>
    </row>
    <row r="3462" spans="1:25">
      <c r="A3462" t="s">
        <v>63</v>
      </c>
      <c r="B3462" t="s">
        <v>68</v>
      </c>
      <c r="C3462" s="7" t="s">
        <v>36</v>
      </c>
      <c r="D3462" s="7">
        <v>41089</v>
      </c>
      <c r="E3462" t="s">
        <v>83</v>
      </c>
      <c r="F3462">
        <v>122.835968017578</v>
      </c>
      <c r="G3462">
        <v>122.539962768555</v>
      </c>
      <c r="H3462">
        <v>0.29600748419761702</v>
      </c>
      <c r="I3462">
        <v>2.4097785353660601E-3</v>
      </c>
      <c r="J3462">
        <v>61.684982299804702</v>
      </c>
      <c r="K3462">
        <v>-3.14587378501892</v>
      </c>
      <c r="L3462">
        <v>-1.11238253116608</v>
      </c>
      <c r="M3462">
        <v>0.29600748419761702</v>
      </c>
      <c r="N3462">
        <v>1.7043974399566699</v>
      </c>
      <c r="O3462">
        <v>3.7378888130188002</v>
      </c>
      <c r="P3462">
        <v>-4.12159967422485</v>
      </c>
      <c r="Q3462">
        <v>4.7136139869689897</v>
      </c>
      <c r="R3462">
        <v>518</v>
      </c>
      <c r="S3462">
        <v>7.3004426470119199</v>
      </c>
      <c r="T3462">
        <v>2.6857142448425302</v>
      </c>
      <c r="U3462">
        <v>71.949821472167997</v>
      </c>
      <c r="V3462">
        <v>86.716667175292997</v>
      </c>
      <c r="W3462">
        <v>0.95815843343734697</v>
      </c>
    </row>
    <row r="3463" spans="1:25">
      <c r="A3463" t="s">
        <v>63</v>
      </c>
      <c r="B3463" t="s">
        <v>68</v>
      </c>
      <c r="C3463" s="7" t="s">
        <v>36</v>
      </c>
      <c r="D3463" s="7">
        <v>41089</v>
      </c>
      <c r="E3463" t="s">
        <v>84</v>
      </c>
      <c r="F3463">
        <v>135.11167907714801</v>
      </c>
      <c r="G3463">
        <v>134.10868835449199</v>
      </c>
      <c r="H3463">
        <v>1.0029835700988801</v>
      </c>
      <c r="I3463">
        <v>7.4233673512935604E-3</v>
      </c>
      <c r="J3463">
        <v>61.074050903320298</v>
      </c>
      <c r="K3463">
        <v>-2.7548873424529998</v>
      </c>
      <c r="L3463">
        <v>-0.534706771373749</v>
      </c>
      <c r="M3463">
        <v>1.0029835700988801</v>
      </c>
      <c r="N3463">
        <v>2.5406739711761501</v>
      </c>
      <c r="O3463">
        <v>4.7608547210693404</v>
      </c>
      <c r="P3463">
        <v>-3.8201918601989702</v>
      </c>
      <c r="Q3463">
        <v>5.8261590003967303</v>
      </c>
      <c r="R3463">
        <v>518</v>
      </c>
      <c r="S3463">
        <v>8.6737930004255794</v>
      </c>
      <c r="T3463">
        <v>2.9322824478149401</v>
      </c>
      <c r="U3463">
        <v>71.949821472167997</v>
      </c>
      <c r="V3463">
        <v>86.716667175292997</v>
      </c>
      <c r="W3463">
        <v>0.95318692922592196</v>
      </c>
    </row>
    <row r="3464" spans="1:25">
      <c r="A3464" t="s">
        <v>63</v>
      </c>
      <c r="B3464" t="s">
        <v>68</v>
      </c>
      <c r="C3464" s="7" t="s">
        <v>36</v>
      </c>
      <c r="D3464" s="7">
        <v>41089</v>
      </c>
      <c r="E3464" t="s">
        <v>85</v>
      </c>
      <c r="F3464">
        <v>154.40412902832</v>
      </c>
      <c r="G3464">
        <v>155.65223693847699</v>
      </c>
      <c r="H3464">
        <v>-1.2481174468994101</v>
      </c>
      <c r="I3464">
        <v>-8.0834459513425792E-3</v>
      </c>
      <c r="J3464">
        <v>61.736663818359403</v>
      </c>
      <c r="K3464">
        <v>-5.2253327369689897</v>
      </c>
      <c r="L3464">
        <v>-2.8755617141723602</v>
      </c>
      <c r="M3464">
        <v>-1.2481174468994101</v>
      </c>
      <c r="N3464">
        <v>0.37932679057121299</v>
      </c>
      <c r="O3464">
        <v>2.72909760475159</v>
      </c>
      <c r="P3464">
        <v>-6.3528175354003897</v>
      </c>
      <c r="Q3464">
        <v>3.8565828800201398</v>
      </c>
      <c r="R3464">
        <v>518</v>
      </c>
      <c r="S3464">
        <v>9.5124733327230597</v>
      </c>
      <c r="T3464">
        <v>3.1034374237060498</v>
      </c>
      <c r="U3464">
        <v>71.949821472167997</v>
      </c>
      <c r="V3464">
        <v>86.716667175292997</v>
      </c>
      <c r="W3464">
        <v>0.96091091632842995</v>
      </c>
    </row>
    <row r="3465" spans="1:25">
      <c r="A3465" t="s">
        <v>63</v>
      </c>
      <c r="B3465" t="s">
        <v>68</v>
      </c>
      <c r="C3465" s="7" t="s">
        <v>36</v>
      </c>
      <c r="D3465" s="7">
        <v>41089</v>
      </c>
      <c r="E3465" t="s">
        <v>86</v>
      </c>
      <c r="F3465">
        <v>174.04934692382801</v>
      </c>
      <c r="G3465">
        <v>177.24713134765599</v>
      </c>
      <c r="H3465">
        <v>-3.1977994441986102</v>
      </c>
      <c r="I3465">
        <v>-1.83729473501444E-2</v>
      </c>
      <c r="J3465">
        <v>64.232780456542997</v>
      </c>
      <c r="K3465">
        <v>-6.7909297943115199</v>
      </c>
      <c r="L3465">
        <v>-4.6680788993835396</v>
      </c>
      <c r="M3465">
        <v>-3.1977994441986102</v>
      </c>
      <c r="N3465">
        <v>-1.7275198698043801</v>
      </c>
      <c r="O3465">
        <v>0.39533060789108299</v>
      </c>
      <c r="P3465">
        <v>-7.8095321655273402</v>
      </c>
      <c r="Q3465">
        <v>1.4139330387115501</v>
      </c>
      <c r="R3465">
        <v>518</v>
      </c>
      <c r="S3465">
        <v>7.7540051580149303</v>
      </c>
      <c r="T3465">
        <v>2.8037343025207502</v>
      </c>
      <c r="U3465">
        <v>71.949821472167997</v>
      </c>
      <c r="V3465">
        <v>86.716667175292997</v>
      </c>
      <c r="W3465">
        <v>0.96610027551651001</v>
      </c>
    </row>
    <row r="3466" spans="1:25">
      <c r="A3466" t="s">
        <v>63</v>
      </c>
      <c r="B3466" t="s">
        <v>68</v>
      </c>
      <c r="C3466" s="7" t="s">
        <v>36</v>
      </c>
      <c r="D3466" s="7">
        <v>41089</v>
      </c>
      <c r="E3466" t="s">
        <v>87</v>
      </c>
      <c r="F3466">
        <v>193.72335815429699</v>
      </c>
      <c r="G3466">
        <v>194.788497924805</v>
      </c>
      <c r="H3466">
        <v>-1.06515741348267</v>
      </c>
      <c r="I3466">
        <v>-5.4983426816761502E-3</v>
      </c>
      <c r="J3466">
        <v>67.668861389160199</v>
      </c>
      <c r="K3466">
        <v>-4.8177633285522496</v>
      </c>
      <c r="L3466">
        <v>-2.6006932258606001</v>
      </c>
      <c r="M3466">
        <v>-1.06515741348267</v>
      </c>
      <c r="N3466">
        <v>0.470378458499908</v>
      </c>
      <c r="O3466">
        <v>2.6874482631683398</v>
      </c>
      <c r="P3466">
        <v>-5.8815751075744602</v>
      </c>
      <c r="Q3466">
        <v>3.75125980377197</v>
      </c>
      <c r="R3466">
        <v>518</v>
      </c>
      <c r="S3466">
        <v>8.5415608805669798</v>
      </c>
      <c r="T3466">
        <v>2.9281737804412802</v>
      </c>
      <c r="U3466">
        <v>71.949821472167997</v>
      </c>
      <c r="V3466">
        <v>86.716667175292997</v>
      </c>
      <c r="W3466">
        <v>0.96899938583374001</v>
      </c>
    </row>
    <row r="3467" spans="1:25">
      <c r="A3467" t="s">
        <v>63</v>
      </c>
      <c r="B3467" t="s">
        <v>68</v>
      </c>
      <c r="C3467" s="7" t="s">
        <v>36</v>
      </c>
      <c r="D3467" s="7">
        <v>41089</v>
      </c>
      <c r="E3467" t="s">
        <v>88</v>
      </c>
      <c r="F3467">
        <v>209.816970825195</v>
      </c>
      <c r="G3467">
        <v>209.76901245117199</v>
      </c>
      <c r="H3467">
        <v>4.79350723326206E-2</v>
      </c>
      <c r="I3467">
        <v>2.28461372898892E-4</v>
      </c>
      <c r="J3467">
        <v>71.566841125488295</v>
      </c>
      <c r="K3467">
        <v>-3.6473569869995099</v>
      </c>
      <c r="L3467">
        <v>-1.4641484022140501</v>
      </c>
      <c r="M3467">
        <v>4.79350723326206E-2</v>
      </c>
      <c r="N3467">
        <v>1.56001853942871</v>
      </c>
      <c r="O3467">
        <v>3.7432270050048801</v>
      </c>
      <c r="P3467">
        <v>-4.6949205398559597</v>
      </c>
      <c r="Q3467">
        <v>4.7907905578613299</v>
      </c>
      <c r="R3467">
        <v>518</v>
      </c>
      <c r="S3467">
        <v>8.3117413718916904</v>
      </c>
      <c r="T3467">
        <v>2.88345146179199</v>
      </c>
      <c r="U3467">
        <v>71.949821472167997</v>
      </c>
      <c r="V3467">
        <v>86.716667175292997</v>
      </c>
      <c r="W3467">
        <v>0.97059845924377397</v>
      </c>
    </row>
    <row r="3468" spans="1:25">
      <c r="A3468" t="s">
        <v>63</v>
      </c>
      <c r="B3468" t="s">
        <v>68</v>
      </c>
      <c r="C3468" s="7" t="s">
        <v>36</v>
      </c>
      <c r="D3468" s="7">
        <v>41089</v>
      </c>
      <c r="E3468" t="s">
        <v>89</v>
      </c>
      <c r="F3468">
        <v>220.59986877441401</v>
      </c>
      <c r="G3468">
        <v>220.87028503418</v>
      </c>
      <c r="H3468">
        <v>-0.27042961120605502</v>
      </c>
      <c r="I3468">
        <v>-1.22588290832937E-3</v>
      </c>
      <c r="J3468">
        <v>74.968612670898395</v>
      </c>
      <c r="K3468">
        <v>-3.8100717067718501</v>
      </c>
      <c r="L3468">
        <v>-1.71882247924805</v>
      </c>
      <c r="M3468">
        <v>-0.27042961120605502</v>
      </c>
      <c r="N3468">
        <v>1.1779631376266499</v>
      </c>
      <c r="O3468">
        <v>3.2692124843597399</v>
      </c>
      <c r="P3468">
        <v>-4.8135108947753897</v>
      </c>
      <c r="Q3468">
        <v>4.2726521492004403</v>
      </c>
      <c r="R3468">
        <v>518</v>
      </c>
      <c r="S3468">
        <v>7.6369866915401898</v>
      </c>
      <c r="T3468">
        <v>2.7619974613189702</v>
      </c>
      <c r="U3468">
        <v>71.949821472167997</v>
      </c>
      <c r="V3468">
        <v>86.716667175292997</v>
      </c>
      <c r="W3468">
        <v>0.97215336561203003</v>
      </c>
    </row>
    <row r="3469" spans="1:25">
      <c r="A3469" t="s">
        <v>63</v>
      </c>
      <c r="B3469" t="s">
        <v>68</v>
      </c>
      <c r="C3469" s="7" t="s">
        <v>36</v>
      </c>
      <c r="D3469" s="7">
        <v>41089</v>
      </c>
      <c r="E3469" t="s">
        <v>90</v>
      </c>
      <c r="F3469">
        <v>227.09495544433599</v>
      </c>
      <c r="G3469">
        <v>227.80921936035199</v>
      </c>
      <c r="H3469">
        <v>-0.71426296234130904</v>
      </c>
      <c r="I3469">
        <v>-3.14521742984653E-3</v>
      </c>
      <c r="J3469">
        <v>77.280281066894503</v>
      </c>
      <c r="K3469">
        <v>-4.3222765922546396</v>
      </c>
      <c r="L3469">
        <v>-2.1906328201293901</v>
      </c>
      <c r="M3469">
        <v>-0.71426296234130904</v>
      </c>
      <c r="N3469">
        <v>0.76210689544677701</v>
      </c>
      <c r="O3469">
        <v>2.8937504291534402</v>
      </c>
      <c r="P3469">
        <v>-5.3450984954834002</v>
      </c>
      <c r="Q3469">
        <v>3.9165723323821999</v>
      </c>
      <c r="R3469">
        <v>518</v>
      </c>
      <c r="S3469">
        <v>7.90429225183283</v>
      </c>
      <c r="T3469">
        <v>2.8153479099273699</v>
      </c>
      <c r="U3469">
        <v>71.949821472167997</v>
      </c>
      <c r="V3469">
        <v>86.716667175292997</v>
      </c>
      <c r="W3469">
        <v>0.97284853458404497</v>
      </c>
    </row>
    <row r="3470" spans="1:25">
      <c r="A3470" t="s">
        <v>63</v>
      </c>
      <c r="B3470" t="s">
        <v>68</v>
      </c>
      <c r="C3470" s="7" t="s">
        <v>36</v>
      </c>
      <c r="D3470" s="7">
        <v>41089</v>
      </c>
      <c r="E3470" t="s">
        <v>91</v>
      </c>
      <c r="F3470">
        <v>228.58918762207</v>
      </c>
      <c r="G3470">
        <v>228.17533874511699</v>
      </c>
      <c r="H3470">
        <v>0.41385614871978799</v>
      </c>
      <c r="I3470">
        <v>1.8104799091815901E-3</v>
      </c>
      <c r="J3470">
        <v>78.471000671386705</v>
      </c>
      <c r="K3470">
        <v>-3.3718011379241899</v>
      </c>
      <c r="L3470">
        <v>-1.13520419597626</v>
      </c>
      <c r="M3470">
        <v>0.41385614871978799</v>
      </c>
      <c r="N3470">
        <v>1.9629164934158301</v>
      </c>
      <c r="O3470">
        <v>4.1995134353637704</v>
      </c>
      <c r="P3470">
        <v>-4.4449825286865199</v>
      </c>
      <c r="Q3470">
        <v>5.2726945877075204</v>
      </c>
      <c r="R3470">
        <v>518</v>
      </c>
      <c r="S3470">
        <v>8.6927708712710192</v>
      </c>
      <c r="T3470">
        <v>2.9539642333984402</v>
      </c>
      <c r="U3470">
        <v>71.949821472167997</v>
      </c>
      <c r="V3470">
        <v>86.716667175292997</v>
      </c>
      <c r="W3470">
        <v>0.970897436141968</v>
      </c>
    </row>
    <row r="3471" spans="1:25">
      <c r="A3471" t="s">
        <v>63</v>
      </c>
      <c r="B3471" t="s">
        <v>68</v>
      </c>
      <c r="C3471" s="7" t="s">
        <v>36</v>
      </c>
      <c r="D3471" s="7">
        <v>41089</v>
      </c>
      <c r="E3471" t="s">
        <v>92</v>
      </c>
      <c r="F3471">
        <v>229.16011047363301</v>
      </c>
      <c r="G3471">
        <v>228.90983581543</v>
      </c>
      <c r="H3471">
        <v>0.25026664137840299</v>
      </c>
      <c r="I3471">
        <v>1.09210389200598E-3</v>
      </c>
      <c r="J3471">
        <v>79.534942626953097</v>
      </c>
      <c r="K3471">
        <v>-3.4460916519164999</v>
      </c>
      <c r="L3471">
        <v>-1.2622531652450599</v>
      </c>
      <c r="M3471">
        <v>0.25026664137840299</v>
      </c>
      <c r="N3471">
        <v>1.7627865076065099</v>
      </c>
      <c r="O3471">
        <v>3.9466247558593799</v>
      </c>
      <c r="P3471">
        <v>-4.49395799636841</v>
      </c>
      <c r="Q3471">
        <v>4.9944911003112802</v>
      </c>
      <c r="R3471">
        <v>518</v>
      </c>
      <c r="S3471">
        <v>8.2999035164459691</v>
      </c>
      <c r="T3471">
        <v>2.8842835426330602</v>
      </c>
      <c r="U3471">
        <v>71.949821472167997</v>
      </c>
      <c r="V3471">
        <v>86.716667175292997</v>
      </c>
      <c r="W3471">
        <v>0.97177392244339</v>
      </c>
    </row>
    <row r="3472" spans="1:25">
      <c r="A3472" t="s">
        <v>63</v>
      </c>
      <c r="B3472" t="s">
        <v>68</v>
      </c>
      <c r="C3472" s="7" t="s">
        <v>36</v>
      </c>
      <c r="D3472" s="7">
        <v>41089</v>
      </c>
      <c r="E3472" t="s">
        <v>93</v>
      </c>
      <c r="F3472">
        <v>229.94439697265599</v>
      </c>
      <c r="G3472">
        <v>226.76710510253901</v>
      </c>
      <c r="H3472">
        <v>3.1772832870483398</v>
      </c>
      <c r="I3472">
        <v>1.3817615807056399E-2</v>
      </c>
      <c r="J3472">
        <v>80.6473388671875</v>
      </c>
      <c r="K3472">
        <v>-0.79108107089996305</v>
      </c>
      <c r="L3472">
        <v>1.55346071720123</v>
      </c>
      <c r="M3472">
        <v>3.1772832870483398</v>
      </c>
      <c r="N3472">
        <v>4.8011059761047399</v>
      </c>
      <c r="O3472">
        <v>7.14564752578735</v>
      </c>
      <c r="P3472">
        <v>-1.9160572290420499</v>
      </c>
      <c r="Q3472">
        <v>8.2706241607665998</v>
      </c>
      <c r="R3472">
        <v>518</v>
      </c>
      <c r="S3472">
        <v>9.6212591139684491</v>
      </c>
      <c r="T3472">
        <v>3.0965311527252202</v>
      </c>
      <c r="U3472">
        <v>71.949821472167997</v>
      </c>
      <c r="V3472">
        <v>86.716667175292997</v>
      </c>
      <c r="W3472">
        <v>0.96774357557296797</v>
      </c>
    </row>
    <row r="3473" spans="1:25">
      <c r="A3473" t="s">
        <v>63</v>
      </c>
      <c r="B3473" t="s">
        <v>68</v>
      </c>
      <c r="C3473" s="7" t="s">
        <v>36</v>
      </c>
      <c r="D3473" s="7">
        <v>41089</v>
      </c>
      <c r="E3473" t="s">
        <v>94</v>
      </c>
      <c r="F3473">
        <v>227.216384887695</v>
      </c>
      <c r="G3473">
        <v>223.99591064453099</v>
      </c>
      <c r="H3473">
        <v>3.22047638893127</v>
      </c>
      <c r="I3473">
        <v>1.41736092045903E-2</v>
      </c>
      <c r="J3473">
        <v>81.907859802246094</v>
      </c>
      <c r="K3473">
        <v>-0.51255810260772705</v>
      </c>
      <c r="L3473">
        <v>1.69294893741608</v>
      </c>
      <c r="M3473">
        <v>3.22047638893127</v>
      </c>
      <c r="N3473">
        <v>4.7480034828186</v>
      </c>
      <c r="O3473">
        <v>6.9535107612609899</v>
      </c>
      <c r="P3473">
        <v>-1.5708215236663801</v>
      </c>
      <c r="Q3473">
        <v>8.0117740631103498</v>
      </c>
      <c r="R3473">
        <v>518</v>
      </c>
      <c r="S3473">
        <v>8.5344263640336102</v>
      </c>
      <c r="T3473">
        <v>2.91290235519409</v>
      </c>
      <c r="U3473">
        <v>71.949821472167997</v>
      </c>
      <c r="V3473">
        <v>86.716667175292997</v>
      </c>
      <c r="W3473">
        <v>0.96897166967392001</v>
      </c>
    </row>
    <row r="3474" spans="1:25">
      <c r="A3474" t="s">
        <v>63</v>
      </c>
      <c r="B3474" t="s">
        <v>68</v>
      </c>
      <c r="C3474" s="7" t="s">
        <v>36</v>
      </c>
      <c r="D3474" s="7">
        <v>41089</v>
      </c>
      <c r="E3474" t="s">
        <v>95</v>
      </c>
      <c r="F3474">
        <v>223.34490966796901</v>
      </c>
      <c r="G3474">
        <v>219.22117614746099</v>
      </c>
      <c r="H3474">
        <v>4.1237349510192898</v>
      </c>
      <c r="I3474">
        <v>1.8463527783751502E-2</v>
      </c>
      <c r="J3474">
        <v>81.391090393066406</v>
      </c>
      <c r="K3474">
        <v>0.43859487771987898</v>
      </c>
      <c r="L3474">
        <v>2.61580538749695</v>
      </c>
      <c r="M3474">
        <v>4.1237349510192898</v>
      </c>
      <c r="N3474">
        <v>5.6316642761230504</v>
      </c>
      <c r="O3474">
        <v>7.8088750839233398</v>
      </c>
      <c r="P3474">
        <v>-0.60609108209609996</v>
      </c>
      <c r="Q3474">
        <v>8.8535604476928693</v>
      </c>
      <c r="R3474">
        <v>518</v>
      </c>
      <c r="S3474">
        <v>8.3635160880506305</v>
      </c>
      <c r="T3474">
        <v>2.8755300045013401</v>
      </c>
      <c r="U3474">
        <v>71.949821472167997</v>
      </c>
      <c r="V3474">
        <v>86.716667175292997</v>
      </c>
      <c r="W3474">
        <v>0.97042083740234397</v>
      </c>
    </row>
    <row r="3475" spans="1:25">
      <c r="A3475" t="s">
        <v>63</v>
      </c>
      <c r="B3475" t="s">
        <v>68</v>
      </c>
      <c r="C3475" s="7" t="s">
        <v>36</v>
      </c>
      <c r="D3475" s="7">
        <v>41089</v>
      </c>
      <c r="E3475" t="s">
        <v>96</v>
      </c>
      <c r="F3475">
        <v>212.36013793945301</v>
      </c>
      <c r="G3475">
        <v>208.05618286132801</v>
      </c>
      <c r="H3475">
        <v>4.3039455413818404</v>
      </c>
      <c r="I3475">
        <v>2.0267199724912598E-2</v>
      </c>
      <c r="J3475">
        <v>80.518150329589801</v>
      </c>
      <c r="K3475">
        <v>0.77556753158569303</v>
      </c>
      <c r="L3475">
        <v>2.86016178131104</v>
      </c>
      <c r="M3475">
        <v>4.3039455413818404</v>
      </c>
      <c r="N3475">
        <v>5.7477293014526403</v>
      </c>
      <c r="O3475">
        <v>7.8323235511779803</v>
      </c>
      <c r="P3475">
        <v>-0.224678635597229</v>
      </c>
      <c r="Q3475">
        <v>8.8325700759887695</v>
      </c>
      <c r="R3475">
        <v>518</v>
      </c>
      <c r="S3475">
        <v>7.7083756940797903</v>
      </c>
      <c r="T3475">
        <v>2.7532079219818102</v>
      </c>
      <c r="U3475">
        <v>71.949821472167997</v>
      </c>
      <c r="V3475">
        <v>86.716667175292997</v>
      </c>
      <c r="W3475">
        <v>0.96786433458328203</v>
      </c>
    </row>
    <row r="3476" spans="1:25">
      <c r="A3476" t="s">
        <v>63</v>
      </c>
      <c r="B3476" t="s">
        <v>68</v>
      </c>
      <c r="C3476" s="7" t="s">
        <v>36</v>
      </c>
      <c r="D3476" s="7">
        <v>41089</v>
      </c>
      <c r="E3476" t="s">
        <v>97</v>
      </c>
      <c r="F3476">
        <v>183.29644775390599</v>
      </c>
      <c r="G3476">
        <v>181.81826782226599</v>
      </c>
      <c r="H3476">
        <v>1.4781802892684901</v>
      </c>
      <c r="I3476">
        <v>8.0644236877560598E-3</v>
      </c>
      <c r="J3476">
        <v>78.653251647949205</v>
      </c>
      <c r="K3476">
        <v>-1.95233190059662</v>
      </c>
      <c r="L3476">
        <v>7.4442483484744998E-2</v>
      </c>
      <c r="M3476">
        <v>1.4781802892684901</v>
      </c>
      <c r="N3476">
        <v>2.88191819190979</v>
      </c>
      <c r="O3476">
        <v>4.90869235992432</v>
      </c>
      <c r="P3476">
        <v>-2.9248344898223899</v>
      </c>
      <c r="Q3476">
        <v>5.8811950683593803</v>
      </c>
      <c r="R3476">
        <v>518</v>
      </c>
      <c r="S3476">
        <v>7.1957784322457901</v>
      </c>
      <c r="T3476">
        <v>2.6768429279327401</v>
      </c>
      <c r="U3476">
        <v>71.949821472167997</v>
      </c>
      <c r="V3476">
        <v>86.716667175292997</v>
      </c>
      <c r="W3476">
        <v>0.96278905868530296</v>
      </c>
    </row>
    <row r="3477" spans="1:25">
      <c r="A3477" t="s">
        <v>63</v>
      </c>
      <c r="B3477" t="s">
        <v>68</v>
      </c>
      <c r="C3477" s="7" t="s">
        <v>36</v>
      </c>
      <c r="D3477" s="7">
        <v>41089</v>
      </c>
      <c r="E3477" t="s">
        <v>98</v>
      </c>
      <c r="F3477">
        <v>167.42192077636699</v>
      </c>
      <c r="G3477">
        <v>163.87820434570301</v>
      </c>
      <c r="H3477">
        <v>3.54372262954712</v>
      </c>
      <c r="I3477">
        <v>2.1166419610381099E-2</v>
      </c>
      <c r="J3477">
        <v>75.677810668945298</v>
      </c>
      <c r="K3477">
        <v>1.86246130615473E-2</v>
      </c>
      <c r="L3477">
        <v>2.1012811660766602</v>
      </c>
      <c r="M3477">
        <v>3.54372262954712</v>
      </c>
      <c r="N3477">
        <v>4.9861640930175799</v>
      </c>
      <c r="O3477">
        <v>7.0688209533691397</v>
      </c>
      <c r="P3477">
        <v>-0.98069173097610496</v>
      </c>
      <c r="Q3477">
        <v>8.0681371688842791</v>
      </c>
      <c r="R3477">
        <v>518</v>
      </c>
      <c r="S3477">
        <v>7.6774082596325002</v>
      </c>
      <c r="T3477">
        <v>2.7506484985351598</v>
      </c>
      <c r="U3477">
        <v>71.949821472167997</v>
      </c>
      <c r="V3477">
        <v>86.716667175292997</v>
      </c>
      <c r="W3477">
        <v>0.96531915664672896</v>
      </c>
    </row>
    <row r="3478" spans="1:25">
      <c r="A3478" t="s">
        <v>63</v>
      </c>
      <c r="B3478" t="s">
        <v>68</v>
      </c>
      <c r="C3478" s="7" t="s">
        <v>36</v>
      </c>
      <c r="D3478" s="7">
        <v>41089</v>
      </c>
      <c r="E3478" t="s">
        <v>99</v>
      </c>
      <c r="F3478">
        <v>158.42712402343801</v>
      </c>
      <c r="G3478">
        <v>154.4072265625</v>
      </c>
      <c r="H3478">
        <v>4.0199074745178196</v>
      </c>
      <c r="I3478">
        <v>2.5373857468366599E-2</v>
      </c>
      <c r="J3478">
        <v>72.090835571289105</v>
      </c>
      <c r="K3478">
        <v>0.44949772953987099</v>
      </c>
      <c r="L3478">
        <v>2.5589246749877899</v>
      </c>
      <c r="M3478">
        <v>4.0199074745178196</v>
      </c>
      <c r="N3478">
        <v>5.4808902740478498</v>
      </c>
      <c r="O3478">
        <v>7.5903172492981001</v>
      </c>
      <c r="P3478">
        <v>-0.562663793563843</v>
      </c>
      <c r="Q3478">
        <v>8.60247898101807</v>
      </c>
      <c r="R3478">
        <v>518</v>
      </c>
      <c r="S3478">
        <v>7.9194998763239797</v>
      </c>
      <c r="T3478">
        <v>2.7860054969787602</v>
      </c>
      <c r="U3478">
        <v>71.949821472167997</v>
      </c>
      <c r="V3478">
        <v>86.716667175292997</v>
      </c>
      <c r="W3478">
        <v>0.96713352203369096</v>
      </c>
    </row>
    <row r="3479" spans="1:25">
      <c r="A3479" t="s">
        <v>63</v>
      </c>
      <c r="B3479" t="s">
        <v>68</v>
      </c>
      <c r="C3479" s="7" t="s">
        <v>36</v>
      </c>
      <c r="D3479" s="7">
        <v>41089</v>
      </c>
      <c r="E3479" t="s">
        <v>100</v>
      </c>
      <c r="F3479">
        <v>150.37924194335901</v>
      </c>
      <c r="G3479">
        <v>147.48460388183599</v>
      </c>
      <c r="H3479">
        <v>2.89463186264038</v>
      </c>
      <c r="I3479">
        <v>1.9248880445957201E-2</v>
      </c>
      <c r="J3479">
        <v>69.419128417968807</v>
      </c>
      <c r="K3479">
        <v>-0.70003825426101696</v>
      </c>
      <c r="L3479">
        <v>1.42372190952301</v>
      </c>
      <c r="M3479">
        <v>2.89463186264038</v>
      </c>
      <c r="N3479">
        <v>4.3655419349670401</v>
      </c>
      <c r="O3479">
        <v>6.4893021583557102</v>
      </c>
      <c r="P3479">
        <v>-1.71907722949982</v>
      </c>
      <c r="Q3479">
        <v>7.5083413124084499</v>
      </c>
      <c r="R3479">
        <v>518</v>
      </c>
      <c r="S3479">
        <v>7.9932947616716801</v>
      </c>
      <c r="T3479">
        <v>2.8049359321594198</v>
      </c>
      <c r="U3479">
        <v>71.949821472167997</v>
      </c>
      <c r="V3479">
        <v>86.716667175292997</v>
      </c>
      <c r="W3479">
        <v>0.96811360120773304</v>
      </c>
    </row>
    <row r="3480" spans="1:25">
      <c r="A3480" t="s">
        <v>63</v>
      </c>
      <c r="B3480" t="s">
        <v>68</v>
      </c>
      <c r="C3480" s="7" t="s">
        <v>36</v>
      </c>
      <c r="D3480" s="7">
        <v>41089</v>
      </c>
      <c r="E3480" t="s">
        <v>101</v>
      </c>
      <c r="F3480">
        <v>141.66995239257801</v>
      </c>
      <c r="G3480">
        <v>136.40249633789099</v>
      </c>
      <c r="H3480">
        <v>5.2674522399902299</v>
      </c>
      <c r="I3480">
        <v>3.7181153893470799E-2</v>
      </c>
      <c r="J3480">
        <v>67.264755249023395</v>
      </c>
      <c r="K3480">
        <v>1.9801566600799601</v>
      </c>
      <c r="L3480">
        <v>3.9223175048828098</v>
      </c>
      <c r="M3480">
        <v>5.2674522399902299</v>
      </c>
      <c r="N3480">
        <v>6.6125869750976598</v>
      </c>
      <c r="O3480">
        <v>8.55474758148193</v>
      </c>
      <c r="P3480">
        <v>1.0482538938522299</v>
      </c>
      <c r="Q3480">
        <v>9.4866504669189506</v>
      </c>
      <c r="R3480">
        <v>518</v>
      </c>
      <c r="S3480">
        <v>6.7037761678328396</v>
      </c>
      <c r="T3480">
        <v>2.5650904178619398</v>
      </c>
      <c r="U3480">
        <v>71.949821472167997</v>
      </c>
      <c r="V3480">
        <v>86.716667175292997</v>
      </c>
      <c r="W3480">
        <v>0.96991539001464799</v>
      </c>
    </row>
    <row r="3481" spans="1:25">
      <c r="A3481" t="s">
        <v>63</v>
      </c>
      <c r="B3481" t="s">
        <v>68</v>
      </c>
      <c r="C3481" s="7" t="s">
        <v>36</v>
      </c>
      <c r="D3481" s="7">
        <v>41089</v>
      </c>
      <c r="E3481" t="s">
        <v>102</v>
      </c>
      <c r="F3481">
        <v>135.41061401367199</v>
      </c>
      <c r="G3481">
        <v>130.13108825683599</v>
      </c>
      <c r="H3481">
        <v>5.2795257568359402</v>
      </c>
      <c r="I3481">
        <v>3.89890111982822E-2</v>
      </c>
      <c r="J3481">
        <v>65.804222106933594</v>
      </c>
      <c r="K3481">
        <v>2.1007609367370601</v>
      </c>
      <c r="L3481">
        <v>3.9788010120391801</v>
      </c>
      <c r="M3481">
        <v>5.2795257568359402</v>
      </c>
      <c r="N3481">
        <v>6.5802507400512704</v>
      </c>
      <c r="O3481">
        <v>8.4582901000976598</v>
      </c>
      <c r="P3481">
        <v>1.1996252536773699</v>
      </c>
      <c r="Q3481">
        <v>9.3594264984130895</v>
      </c>
      <c r="R3481">
        <v>518</v>
      </c>
      <c r="S3481">
        <v>6.2394927763766397</v>
      </c>
      <c r="T3481">
        <v>2.4804034233093302</v>
      </c>
      <c r="U3481">
        <v>71.949821472167997</v>
      </c>
      <c r="V3481">
        <v>86.716667175292997</v>
      </c>
      <c r="W3481">
        <v>0.96859079599380504</v>
      </c>
    </row>
    <row r="3482" spans="1:25">
      <c r="A3482" t="s">
        <v>63</v>
      </c>
      <c r="B3482" t="s">
        <v>68</v>
      </c>
      <c r="C3482" s="7" t="s">
        <v>36</v>
      </c>
      <c r="D3482" s="7">
        <v>41102</v>
      </c>
      <c r="E3482" t="s">
        <v>79</v>
      </c>
      <c r="F3482">
        <v>135.64654541015599</v>
      </c>
      <c r="G3482">
        <v>134.30470275878901</v>
      </c>
      <c r="H3482">
        <v>1.3418337106704701</v>
      </c>
      <c r="I3482">
        <v>9.8921339958906208E-3</v>
      </c>
      <c r="J3482">
        <v>68.327209472656307</v>
      </c>
      <c r="K3482">
        <v>-1.65566635131836</v>
      </c>
      <c r="L3482">
        <v>0.11528100073337599</v>
      </c>
      <c r="M3482">
        <v>1.3418337106704701</v>
      </c>
      <c r="N3482">
        <v>2.5683863162994398</v>
      </c>
      <c r="O3482">
        <v>4.33933353424072</v>
      </c>
      <c r="P3482">
        <v>-2.5054159164428702</v>
      </c>
      <c r="Q3482">
        <v>5.1890835762023899</v>
      </c>
      <c r="R3482">
        <v>515</v>
      </c>
      <c r="S3482">
        <v>5.5125625951391202</v>
      </c>
      <c r="T3482">
        <v>2.3389616012573202</v>
      </c>
      <c r="U3482">
        <v>75.145324707031307</v>
      </c>
      <c r="V3482">
        <v>90.933334350585895</v>
      </c>
      <c r="W3482">
        <v>0.96725934743881203</v>
      </c>
      <c r="Y3482" s="7"/>
    </row>
    <row r="3483" spans="1:25">
      <c r="A3483" t="s">
        <v>63</v>
      </c>
      <c r="B3483" t="s">
        <v>68</v>
      </c>
      <c r="C3483" s="7" t="s">
        <v>36</v>
      </c>
      <c r="D3483" s="7">
        <v>41102</v>
      </c>
      <c r="E3483" t="s">
        <v>80</v>
      </c>
      <c r="F3483">
        <v>131.61393737793</v>
      </c>
      <c r="G3483">
        <v>130.12123107910199</v>
      </c>
      <c r="H3483">
        <v>1.4927012920379601</v>
      </c>
      <c r="I3483">
        <v>1.13415140658617E-2</v>
      </c>
      <c r="J3483">
        <v>67.913551330566406</v>
      </c>
      <c r="K3483">
        <v>-1.3964594602584799</v>
      </c>
      <c r="L3483">
        <v>0.310480177402496</v>
      </c>
      <c r="M3483">
        <v>1.4927012920379601</v>
      </c>
      <c r="N3483">
        <v>2.6749224662780802</v>
      </c>
      <c r="O3483">
        <v>4.3818616867065403</v>
      </c>
      <c r="P3483">
        <v>-2.2154963016510001</v>
      </c>
      <c r="Q3483">
        <v>5.2008991241455096</v>
      </c>
      <c r="R3483">
        <v>515</v>
      </c>
      <c r="S3483">
        <v>5.1261776016357903</v>
      </c>
      <c r="T3483">
        <v>2.2544240951538099</v>
      </c>
      <c r="U3483">
        <v>75.145324707031307</v>
      </c>
      <c r="V3483">
        <v>90.933334350585895</v>
      </c>
      <c r="W3483">
        <v>0.96667319536209095</v>
      </c>
      <c r="Y3483" s="7"/>
    </row>
    <row r="3484" spans="1:25">
      <c r="A3484" t="s">
        <v>63</v>
      </c>
      <c r="B3484" t="s">
        <v>68</v>
      </c>
      <c r="C3484" s="7" t="s">
        <v>36</v>
      </c>
      <c r="D3484" s="7">
        <v>41102</v>
      </c>
      <c r="E3484" t="s">
        <v>81</v>
      </c>
      <c r="F3484">
        <v>127.217803955078</v>
      </c>
      <c r="G3484">
        <v>127.584594726563</v>
      </c>
      <c r="H3484">
        <v>-0.36679521203041099</v>
      </c>
      <c r="I3484">
        <v>-2.8832065872847999E-3</v>
      </c>
      <c r="J3484">
        <v>67.439468383789105</v>
      </c>
      <c r="K3484">
        <v>-3.21333980560303</v>
      </c>
      <c r="L3484">
        <v>-1.53157818317413</v>
      </c>
      <c r="M3484">
        <v>-0.36679521203041099</v>
      </c>
      <c r="N3484">
        <v>0.79798769950866699</v>
      </c>
      <c r="O3484">
        <v>2.4797494411468501</v>
      </c>
      <c r="P3484">
        <v>-4.0202956199645996</v>
      </c>
      <c r="Q3484">
        <v>3.2867050170898402</v>
      </c>
      <c r="R3484">
        <v>515</v>
      </c>
      <c r="S3484">
        <v>4.9711393135576696</v>
      </c>
      <c r="T3484">
        <v>2.22117042541504</v>
      </c>
      <c r="U3484">
        <v>75.145324707031307</v>
      </c>
      <c r="V3484">
        <v>90.933334350585895</v>
      </c>
      <c r="W3484">
        <v>0.96484577655792203</v>
      </c>
      <c r="Y3484" s="7"/>
    </row>
    <row r="3485" spans="1:25">
      <c r="A3485" t="s">
        <v>63</v>
      </c>
      <c r="B3485" t="s">
        <v>68</v>
      </c>
      <c r="C3485" s="7" t="s">
        <v>36</v>
      </c>
      <c r="D3485" s="7">
        <v>41102</v>
      </c>
      <c r="E3485" t="s">
        <v>82</v>
      </c>
      <c r="F3485">
        <v>125.939315795898</v>
      </c>
      <c r="G3485">
        <v>125.419563293457</v>
      </c>
      <c r="H3485">
        <v>0.51975834369659402</v>
      </c>
      <c r="I3485">
        <v>4.12705400958657E-3</v>
      </c>
      <c r="J3485">
        <v>66.938140869140597</v>
      </c>
      <c r="K3485">
        <v>-2.0352261066436799</v>
      </c>
      <c r="L3485">
        <v>-0.52572059631347701</v>
      </c>
      <c r="M3485">
        <v>0.51975834369659402</v>
      </c>
      <c r="N3485">
        <v>1.5652372837066699</v>
      </c>
      <c r="O3485">
        <v>3.0747427940368701</v>
      </c>
      <c r="P3485">
        <v>-2.7595286369323699</v>
      </c>
      <c r="Q3485">
        <v>3.7990453243255602</v>
      </c>
      <c r="R3485">
        <v>515</v>
      </c>
      <c r="S3485">
        <v>4.0544645528368601</v>
      </c>
      <c r="T3485">
        <v>1.9936649799346899</v>
      </c>
      <c r="U3485">
        <v>75.145324707031307</v>
      </c>
      <c r="V3485">
        <v>90.933334350585895</v>
      </c>
      <c r="W3485">
        <v>0.963148713111877</v>
      </c>
      <c r="Y3485" s="7"/>
    </row>
    <row r="3486" spans="1:25">
      <c r="A3486" t="s">
        <v>63</v>
      </c>
      <c r="B3486" t="s">
        <v>68</v>
      </c>
      <c r="C3486" s="7" t="s">
        <v>36</v>
      </c>
      <c r="D3486" s="7">
        <v>41102</v>
      </c>
      <c r="E3486" t="s">
        <v>83</v>
      </c>
      <c r="F3486">
        <v>130.39649963378901</v>
      </c>
      <c r="G3486">
        <v>131.55381774902301</v>
      </c>
      <c r="H3486">
        <v>-1.15731084346771</v>
      </c>
      <c r="I3486">
        <v>-8.8753215968608908E-3</v>
      </c>
      <c r="J3486">
        <v>66.489456176757798</v>
      </c>
      <c r="K3486">
        <v>-3.93008685112</v>
      </c>
      <c r="L3486">
        <v>-2.2919082641601598</v>
      </c>
      <c r="M3486">
        <v>-1.15731084346771</v>
      </c>
      <c r="N3486">
        <v>-2.27134767919779E-2</v>
      </c>
      <c r="O3486">
        <v>1.6154649257659901</v>
      </c>
      <c r="P3486">
        <v>-4.7161302566528303</v>
      </c>
      <c r="Q3486">
        <v>2.4015083312988299</v>
      </c>
      <c r="R3486">
        <v>515</v>
      </c>
      <c r="S3486">
        <v>4.7352826107422503</v>
      </c>
      <c r="T3486">
        <v>2.1636085510253902</v>
      </c>
      <c r="U3486">
        <v>75.145324707031307</v>
      </c>
      <c r="V3486">
        <v>90.933334350585895</v>
      </c>
      <c r="W3486">
        <v>0.95815843343734697</v>
      </c>
      <c r="Y3486" s="7"/>
    </row>
    <row r="3487" spans="1:25">
      <c r="A3487" t="s">
        <v>63</v>
      </c>
      <c r="B3487" t="s">
        <v>68</v>
      </c>
      <c r="C3487" s="7" t="s">
        <v>36</v>
      </c>
      <c r="D3487" s="7">
        <v>41102</v>
      </c>
      <c r="E3487" t="s">
        <v>84</v>
      </c>
      <c r="F3487">
        <v>151.26048278808599</v>
      </c>
      <c r="G3487">
        <v>151.84205627441401</v>
      </c>
      <c r="H3487">
        <v>-0.58155989646911599</v>
      </c>
      <c r="I3487">
        <v>-3.8447575643658599E-3</v>
      </c>
      <c r="J3487">
        <v>66.808998107910199</v>
      </c>
      <c r="K3487">
        <v>-3.6234817504882799</v>
      </c>
      <c r="L3487">
        <v>-1.8262896537780799</v>
      </c>
      <c r="M3487">
        <v>-0.58155989646911599</v>
      </c>
      <c r="N3487">
        <v>0.66316980123519897</v>
      </c>
      <c r="O3487">
        <v>2.4603619575500502</v>
      </c>
      <c r="P3487">
        <v>-4.4858241081237802</v>
      </c>
      <c r="Q3487">
        <v>3.32270431518555</v>
      </c>
      <c r="R3487">
        <v>515</v>
      </c>
      <c r="S3487">
        <v>5.6085155254545498</v>
      </c>
      <c r="T3487">
        <v>2.37362408638</v>
      </c>
      <c r="U3487">
        <v>75.145324707031307</v>
      </c>
      <c r="V3487">
        <v>90.933334350585895</v>
      </c>
      <c r="W3487">
        <v>0.95318692922592196</v>
      </c>
      <c r="Y3487" s="7"/>
    </row>
    <row r="3488" spans="1:25">
      <c r="A3488" t="s">
        <v>63</v>
      </c>
      <c r="B3488" t="s">
        <v>68</v>
      </c>
      <c r="C3488" s="7" t="s">
        <v>36</v>
      </c>
      <c r="D3488" s="7">
        <v>41102</v>
      </c>
      <c r="E3488" t="s">
        <v>85</v>
      </c>
      <c r="F3488">
        <v>175.05696105957</v>
      </c>
      <c r="G3488">
        <v>175.01171875</v>
      </c>
      <c r="H3488">
        <v>4.5242499560117701E-2</v>
      </c>
      <c r="I3488">
        <v>2.5844445917755398E-4</v>
      </c>
      <c r="J3488">
        <v>67.420631408691406</v>
      </c>
      <c r="K3488">
        <v>-3.1426734924316402</v>
      </c>
      <c r="L3488">
        <v>-1.25922691822052</v>
      </c>
      <c r="M3488">
        <v>4.5242499560117701E-2</v>
      </c>
      <c r="N3488">
        <v>1.3497117757797199</v>
      </c>
      <c r="O3488">
        <v>3.2331583499908398</v>
      </c>
      <c r="P3488">
        <v>-4.0464029312133798</v>
      </c>
      <c r="Q3488">
        <v>4.1368880271911603</v>
      </c>
      <c r="R3488">
        <v>515</v>
      </c>
      <c r="S3488">
        <v>6.1795721651564604</v>
      </c>
      <c r="T3488">
        <v>2.4875440597534202</v>
      </c>
      <c r="U3488">
        <v>75.145324707031307</v>
      </c>
      <c r="V3488">
        <v>90.933334350585895</v>
      </c>
      <c r="W3488">
        <v>0.96091091632842995</v>
      </c>
      <c r="Y3488" s="7"/>
    </row>
    <row r="3489" spans="1:25">
      <c r="A3489" t="s">
        <v>63</v>
      </c>
      <c r="B3489" t="s">
        <v>68</v>
      </c>
      <c r="C3489" s="7" t="s">
        <v>36</v>
      </c>
      <c r="D3489" s="7">
        <v>41102</v>
      </c>
      <c r="E3489" t="s">
        <v>86</v>
      </c>
      <c r="F3489">
        <v>191.91244506835901</v>
      </c>
      <c r="G3489">
        <v>193.39741516113301</v>
      </c>
      <c r="H3489">
        <v>-1.48495173454285</v>
      </c>
      <c r="I3489">
        <v>-7.7376519329845897E-3</v>
      </c>
      <c r="J3489">
        <v>68.617263793945298</v>
      </c>
      <c r="K3489">
        <v>-4.7075610160827601</v>
      </c>
      <c r="L3489">
        <v>-2.80361723899841</v>
      </c>
      <c r="M3489">
        <v>-1.48495173454285</v>
      </c>
      <c r="N3489">
        <v>-0.166286021471024</v>
      </c>
      <c r="O3489">
        <v>1.7376577854156501</v>
      </c>
      <c r="P3489">
        <v>-5.6211266517639196</v>
      </c>
      <c r="Q3489">
        <v>2.65122270584106</v>
      </c>
      <c r="R3489">
        <v>515</v>
      </c>
      <c r="S3489">
        <v>6.34693144786337</v>
      </c>
      <c r="T3489">
        <v>2.51461553573608</v>
      </c>
      <c r="U3489">
        <v>75.145324707031307</v>
      </c>
      <c r="V3489">
        <v>90.933334350585895</v>
      </c>
      <c r="W3489">
        <v>0.96610027551651001</v>
      </c>
      <c r="Y3489" s="7"/>
    </row>
    <row r="3490" spans="1:25">
      <c r="A3490" t="s">
        <v>63</v>
      </c>
      <c r="B3490" t="s">
        <v>68</v>
      </c>
      <c r="C3490" s="7" t="s">
        <v>36</v>
      </c>
      <c r="D3490" s="7">
        <v>41102</v>
      </c>
      <c r="E3490" t="s">
        <v>87</v>
      </c>
      <c r="F3490">
        <v>206.93733215332</v>
      </c>
      <c r="G3490">
        <v>208.13999938964801</v>
      </c>
      <c r="H3490">
        <v>-1.20267057418823</v>
      </c>
      <c r="I3490">
        <v>-5.8117625303566499E-3</v>
      </c>
      <c r="J3490">
        <v>70.754356384277301</v>
      </c>
      <c r="K3490">
        <v>-4.5609583854675302</v>
      </c>
      <c r="L3490">
        <v>-2.57685470581055</v>
      </c>
      <c r="M3490">
        <v>-1.20267057418823</v>
      </c>
      <c r="N3490">
        <v>0.17151348292827601</v>
      </c>
      <c r="O3490">
        <v>2.1556169986724898</v>
      </c>
      <c r="P3490">
        <v>-5.5129861831665004</v>
      </c>
      <c r="Q3490">
        <v>3.10764503479004</v>
      </c>
      <c r="R3490">
        <v>515</v>
      </c>
      <c r="S3490">
        <v>6.9132682989447902</v>
      </c>
      <c r="T3490">
        <v>2.6204857826232901</v>
      </c>
      <c r="U3490">
        <v>75.145324707031307</v>
      </c>
      <c r="V3490">
        <v>90.933334350585895</v>
      </c>
      <c r="W3490">
        <v>0.96899938583374001</v>
      </c>
      <c r="Y3490" s="7"/>
    </row>
    <row r="3491" spans="1:25">
      <c r="A3491" t="s">
        <v>63</v>
      </c>
      <c r="B3491" t="s">
        <v>68</v>
      </c>
      <c r="C3491" s="7" t="s">
        <v>36</v>
      </c>
      <c r="D3491" s="7">
        <v>41102</v>
      </c>
      <c r="E3491" t="s">
        <v>88</v>
      </c>
      <c r="F3491">
        <v>219.44389343261699</v>
      </c>
      <c r="G3491">
        <v>220.70758056640599</v>
      </c>
      <c r="H3491">
        <v>-1.2637013196945199</v>
      </c>
      <c r="I3491">
        <v>-5.7586533948779097E-3</v>
      </c>
      <c r="J3491">
        <v>73.578231811523395</v>
      </c>
      <c r="K3491">
        <v>-4.7311658859252903</v>
      </c>
      <c r="L3491">
        <v>-2.6825599670410201</v>
      </c>
      <c r="M3491">
        <v>-1.2637013196945199</v>
      </c>
      <c r="N3491">
        <v>0.15515729784965501</v>
      </c>
      <c r="O3491">
        <v>2.20376372337341</v>
      </c>
      <c r="P3491">
        <v>-5.7141442298889196</v>
      </c>
      <c r="Q3491">
        <v>3.1867418289184601</v>
      </c>
      <c r="R3491">
        <v>515</v>
      </c>
      <c r="S3491">
        <v>7.3833131200372</v>
      </c>
      <c r="T3491">
        <v>2.70567727088928</v>
      </c>
      <c r="U3491">
        <v>75.145324707031307</v>
      </c>
      <c r="V3491">
        <v>90.933334350585895</v>
      </c>
      <c r="W3491">
        <v>0.97059845924377397</v>
      </c>
      <c r="Y3491" s="7"/>
    </row>
    <row r="3492" spans="1:25">
      <c r="A3492" t="s">
        <v>63</v>
      </c>
      <c r="B3492" t="s">
        <v>68</v>
      </c>
      <c r="C3492" s="7" t="s">
        <v>36</v>
      </c>
      <c r="D3492" s="7">
        <v>41102</v>
      </c>
      <c r="E3492" t="s">
        <v>89</v>
      </c>
      <c r="F3492">
        <v>229.826095581055</v>
      </c>
      <c r="G3492">
        <v>231.36421203613301</v>
      </c>
      <c r="H3492">
        <v>-1.5381234884262101</v>
      </c>
      <c r="I3492">
        <v>-6.6925538703799196E-3</v>
      </c>
      <c r="J3492">
        <v>76.560546875</v>
      </c>
      <c r="K3492">
        <v>-5.3070578575134304</v>
      </c>
      <c r="L3492">
        <v>-3.0803408622741699</v>
      </c>
      <c r="M3492">
        <v>-1.5381234884262101</v>
      </c>
      <c r="N3492">
        <v>4.0939575992524598E-3</v>
      </c>
      <c r="O3492">
        <v>2.2308111190795898</v>
      </c>
      <c r="P3492">
        <v>-6.3754982948303196</v>
      </c>
      <c r="Q3492">
        <v>3.2992513179779102</v>
      </c>
      <c r="R3492">
        <v>515</v>
      </c>
      <c r="S3492">
        <v>8.6905402936448599</v>
      </c>
      <c r="T3492">
        <v>2.9409151077270499</v>
      </c>
      <c r="U3492">
        <v>75.145324707031307</v>
      </c>
      <c r="V3492">
        <v>90.933334350585895</v>
      </c>
      <c r="W3492">
        <v>0.97215336561203003</v>
      </c>
      <c r="Y3492" s="7"/>
    </row>
    <row r="3493" spans="1:25">
      <c r="A3493" t="s">
        <v>63</v>
      </c>
      <c r="B3493" t="s">
        <v>68</v>
      </c>
      <c r="C3493" s="7" t="s">
        <v>36</v>
      </c>
      <c r="D3493" s="7">
        <v>41102</v>
      </c>
      <c r="E3493" t="s">
        <v>90</v>
      </c>
      <c r="F3493">
        <v>238.81092834472699</v>
      </c>
      <c r="G3493">
        <v>241.116455078125</v>
      </c>
      <c r="H3493">
        <v>-2.3055231571197501</v>
      </c>
      <c r="I3493">
        <v>-9.6541782841086405E-3</v>
      </c>
      <c r="J3493">
        <v>79.309829711914105</v>
      </c>
      <c r="K3493">
        <v>-6.2377667427062997</v>
      </c>
      <c r="L3493">
        <v>-3.9145655632018999</v>
      </c>
      <c r="M3493">
        <v>-2.3055231571197501</v>
      </c>
      <c r="N3493">
        <v>-0.69648098945617698</v>
      </c>
      <c r="O3493">
        <v>1.62672030925751</v>
      </c>
      <c r="P3493">
        <v>-7.3525032997131303</v>
      </c>
      <c r="Q3493">
        <v>2.7414567470550502</v>
      </c>
      <c r="R3493">
        <v>515</v>
      </c>
      <c r="S3493">
        <v>9.4193628701305006</v>
      </c>
      <c r="T3493">
        <v>3.0683460235595699</v>
      </c>
      <c r="U3493">
        <v>75.145324707031307</v>
      </c>
      <c r="V3493">
        <v>90.933334350585895</v>
      </c>
      <c r="W3493">
        <v>0.97284853458404497</v>
      </c>
      <c r="Y3493" s="7"/>
    </row>
    <row r="3494" spans="1:25">
      <c r="A3494" t="s">
        <v>63</v>
      </c>
      <c r="B3494" t="s">
        <v>68</v>
      </c>
      <c r="C3494" s="7" t="s">
        <v>36</v>
      </c>
      <c r="D3494" s="7">
        <v>41102</v>
      </c>
      <c r="E3494" t="s">
        <v>91</v>
      </c>
      <c r="F3494">
        <v>238.85054016113301</v>
      </c>
      <c r="G3494">
        <v>244.62194824218801</v>
      </c>
      <c r="H3494">
        <v>-5.7714157104492196</v>
      </c>
      <c r="I3494">
        <v>-2.4163294583559002E-2</v>
      </c>
      <c r="J3494">
        <v>80.561706542968807</v>
      </c>
      <c r="K3494">
        <v>-9.8345899581909197</v>
      </c>
      <c r="L3494">
        <v>-7.4340338706970197</v>
      </c>
      <c r="M3494">
        <v>-5.7714157104492196</v>
      </c>
      <c r="N3494">
        <v>-4.1087980270385698</v>
      </c>
      <c r="O3494">
        <v>-1.7082417011261</v>
      </c>
      <c r="P3494">
        <v>-10.986442565918001</v>
      </c>
      <c r="Q3494">
        <v>-0.55638831853866599</v>
      </c>
      <c r="R3494">
        <v>515</v>
      </c>
      <c r="S3494">
        <v>10.004402908417701</v>
      </c>
      <c r="T3494">
        <v>3.1705114841461199</v>
      </c>
      <c r="U3494">
        <v>75.145324707031307</v>
      </c>
      <c r="V3494">
        <v>90.933334350585895</v>
      </c>
      <c r="W3494">
        <v>0.970897436141968</v>
      </c>
      <c r="Y3494" s="7"/>
    </row>
    <row r="3495" spans="1:25">
      <c r="A3495" t="s">
        <v>63</v>
      </c>
      <c r="B3495" t="s">
        <v>68</v>
      </c>
      <c r="C3495" s="7" t="s">
        <v>36</v>
      </c>
      <c r="D3495" s="7">
        <v>41102</v>
      </c>
      <c r="E3495" t="s">
        <v>92</v>
      </c>
      <c r="F3495">
        <v>239.46531677246099</v>
      </c>
      <c r="G3495">
        <v>242.60179138183599</v>
      </c>
      <c r="H3495">
        <v>-3.1364762783050502</v>
      </c>
      <c r="I3495">
        <v>-1.30978310480714E-2</v>
      </c>
      <c r="J3495">
        <v>80.553062438964801</v>
      </c>
      <c r="K3495">
        <v>-7.06089544296265</v>
      </c>
      <c r="L3495">
        <v>-4.7423167228698704</v>
      </c>
      <c r="M3495">
        <v>-3.1364762783050502</v>
      </c>
      <c r="N3495">
        <v>-1.5306357145309399</v>
      </c>
      <c r="O3495">
        <v>0.78794294595718395</v>
      </c>
      <c r="P3495">
        <v>-8.1734132766723597</v>
      </c>
      <c r="Q3495">
        <v>1.9004611968994101</v>
      </c>
      <c r="R3495">
        <v>515</v>
      </c>
      <c r="S3495">
        <v>9.3874627570989997</v>
      </c>
      <c r="T3495">
        <v>3.0622406005859402</v>
      </c>
      <c r="U3495">
        <v>75.145324707031307</v>
      </c>
      <c r="V3495">
        <v>90.933334350585895</v>
      </c>
      <c r="W3495">
        <v>0.97177392244339</v>
      </c>
      <c r="Y3495" s="7"/>
    </row>
    <row r="3496" spans="1:25">
      <c r="A3496" t="s">
        <v>63</v>
      </c>
      <c r="B3496" t="s">
        <v>68</v>
      </c>
      <c r="C3496" s="7" t="s">
        <v>36</v>
      </c>
      <c r="D3496" s="7">
        <v>41102</v>
      </c>
      <c r="E3496" t="s">
        <v>93</v>
      </c>
      <c r="F3496">
        <v>238.58062744140599</v>
      </c>
      <c r="G3496">
        <v>233.39093017578099</v>
      </c>
      <c r="H3496">
        <v>5.1896910667419398</v>
      </c>
      <c r="I3496">
        <v>2.1752357482910201E-2</v>
      </c>
      <c r="J3496">
        <v>79.485099792480497</v>
      </c>
      <c r="K3496">
        <v>1.44109559059143</v>
      </c>
      <c r="L3496">
        <v>3.6557962894439702</v>
      </c>
      <c r="M3496">
        <v>5.1896910667419398</v>
      </c>
      <c r="N3496">
        <v>6.7235860824584996</v>
      </c>
      <c r="O3496">
        <v>8.9382867813110405</v>
      </c>
      <c r="P3496">
        <v>0.378420799970627</v>
      </c>
      <c r="Q3496">
        <v>10.0009613037109</v>
      </c>
      <c r="R3496">
        <v>515</v>
      </c>
      <c r="S3496">
        <v>8.6694435435570103</v>
      </c>
      <c r="T3496">
        <v>2.9250445365905802</v>
      </c>
      <c r="U3496">
        <v>75.145324707031307</v>
      </c>
      <c r="V3496">
        <v>90.933334350585895</v>
      </c>
      <c r="W3496">
        <v>0.96774357557296797</v>
      </c>
      <c r="Y3496" s="7"/>
    </row>
    <row r="3497" spans="1:25">
      <c r="A3497" t="s">
        <v>63</v>
      </c>
      <c r="B3497" t="s">
        <v>68</v>
      </c>
      <c r="C3497" s="7" t="s">
        <v>36</v>
      </c>
      <c r="D3497" s="7">
        <v>41102</v>
      </c>
      <c r="E3497" t="s">
        <v>94</v>
      </c>
      <c r="F3497">
        <v>232.04019165039099</v>
      </c>
      <c r="G3497">
        <v>228.44122314453099</v>
      </c>
      <c r="H3497">
        <v>3.5989801883697501</v>
      </c>
      <c r="I3497">
        <v>1.5510157682001599E-2</v>
      </c>
      <c r="J3497">
        <v>78.905838012695298</v>
      </c>
      <c r="K3497">
        <v>-0.16706685721874201</v>
      </c>
      <c r="L3497">
        <v>2.05794429779053</v>
      </c>
      <c r="M3497">
        <v>3.5989801883697501</v>
      </c>
      <c r="N3497">
        <v>5.1400160789489702</v>
      </c>
      <c r="O3497">
        <v>7.3650269508361799</v>
      </c>
      <c r="P3497">
        <v>-1.2346887588501001</v>
      </c>
      <c r="Q3497">
        <v>8.4326486587524396</v>
      </c>
      <c r="R3497">
        <v>515</v>
      </c>
      <c r="S3497">
        <v>8.7569850905788407</v>
      </c>
      <c r="T3497">
        <v>2.9386620521545401</v>
      </c>
      <c r="U3497">
        <v>75.145324707031307</v>
      </c>
      <c r="V3497">
        <v>90.933334350585895</v>
      </c>
      <c r="W3497">
        <v>0.96897166967392001</v>
      </c>
      <c r="Y3497" s="7"/>
    </row>
    <row r="3498" spans="1:25">
      <c r="A3498" t="s">
        <v>63</v>
      </c>
      <c r="B3498" t="s">
        <v>68</v>
      </c>
      <c r="C3498" s="7" t="s">
        <v>36</v>
      </c>
      <c r="D3498" s="7">
        <v>41102</v>
      </c>
      <c r="E3498" t="s">
        <v>95</v>
      </c>
      <c r="F3498">
        <v>226.08578491210901</v>
      </c>
      <c r="G3498">
        <v>222.76699829101599</v>
      </c>
      <c r="H3498">
        <v>3.3187935352325399</v>
      </c>
      <c r="I3498">
        <v>1.46793555468321E-2</v>
      </c>
      <c r="J3498">
        <v>78.868827819824205</v>
      </c>
      <c r="K3498">
        <v>-0.133582338690758</v>
      </c>
      <c r="L3498">
        <v>1.9061093330383301</v>
      </c>
      <c r="M3498">
        <v>3.3187935352325399</v>
      </c>
      <c r="N3498">
        <v>4.7314782142639196</v>
      </c>
      <c r="O3498">
        <v>6.7711696624755904</v>
      </c>
      <c r="P3498">
        <v>-1.1122829914093</v>
      </c>
      <c r="Q3498">
        <v>7.7498703002929696</v>
      </c>
      <c r="R3498">
        <v>515</v>
      </c>
      <c r="S3498">
        <v>7.3681540861914501</v>
      </c>
      <c r="T3498">
        <v>2.6939032077789302</v>
      </c>
      <c r="U3498">
        <v>75.145324707031307</v>
      </c>
      <c r="V3498">
        <v>90.933334350585895</v>
      </c>
      <c r="W3498">
        <v>0.97042083740234397</v>
      </c>
      <c r="Y3498" s="7"/>
    </row>
    <row r="3499" spans="1:25">
      <c r="A3499" t="s">
        <v>63</v>
      </c>
      <c r="B3499" t="s">
        <v>68</v>
      </c>
      <c r="C3499" s="7" t="s">
        <v>36</v>
      </c>
      <c r="D3499" s="7">
        <v>41102</v>
      </c>
      <c r="E3499" t="s">
        <v>96</v>
      </c>
      <c r="F3499">
        <v>211.86933898925801</v>
      </c>
      <c r="G3499">
        <v>209.62773132324199</v>
      </c>
      <c r="H3499">
        <v>2.2416129112243701</v>
      </c>
      <c r="I3499">
        <v>1.05801653116941E-2</v>
      </c>
      <c r="J3499">
        <v>76.916145324707003</v>
      </c>
      <c r="K3499">
        <v>-1.3420259952545199</v>
      </c>
      <c r="L3499">
        <v>0.77521687746047996</v>
      </c>
      <c r="M3499">
        <v>2.2416129112243701</v>
      </c>
      <c r="N3499">
        <v>3.70800852775574</v>
      </c>
      <c r="O3499">
        <v>5.8252515792846697</v>
      </c>
      <c r="P3499">
        <v>-2.3579378128051798</v>
      </c>
      <c r="Q3499">
        <v>6.8411631584167498</v>
      </c>
      <c r="R3499">
        <v>515</v>
      </c>
      <c r="S3499">
        <v>7.9279188117402599</v>
      </c>
      <c r="T3499">
        <v>2.7963280677795401</v>
      </c>
      <c r="U3499">
        <v>75.145324707031307</v>
      </c>
      <c r="V3499">
        <v>90.933334350585895</v>
      </c>
      <c r="W3499">
        <v>0.96786433458328203</v>
      </c>
      <c r="Y3499" s="7"/>
    </row>
    <row r="3500" spans="1:25">
      <c r="A3500" t="s">
        <v>63</v>
      </c>
      <c r="B3500" t="s">
        <v>68</v>
      </c>
      <c r="C3500" s="7" t="s">
        <v>36</v>
      </c>
      <c r="D3500" s="7">
        <v>41102</v>
      </c>
      <c r="E3500" t="s">
        <v>97</v>
      </c>
      <c r="F3500">
        <v>182.86196899414099</v>
      </c>
      <c r="G3500">
        <v>186.22023010253901</v>
      </c>
      <c r="H3500">
        <v>-3.3582456111907999</v>
      </c>
      <c r="I3500">
        <v>-1.8364921212196399E-2</v>
      </c>
      <c r="J3500">
        <v>75.366973876953097</v>
      </c>
      <c r="K3500">
        <v>-8.5218305587768608</v>
      </c>
      <c r="L3500">
        <v>-5.4711427688598597</v>
      </c>
      <c r="M3500">
        <v>-3.3582456111907999</v>
      </c>
      <c r="N3500">
        <v>-1.2453485727310201</v>
      </c>
      <c r="O3500">
        <v>1.8053392171859699</v>
      </c>
      <c r="P3500">
        <v>-9.9856348037719709</v>
      </c>
      <c r="Q3500">
        <v>3.26914381980896</v>
      </c>
      <c r="R3500">
        <v>515</v>
      </c>
      <c r="S3500">
        <v>16.0903877773166</v>
      </c>
      <c r="T3500">
        <v>4.0291666984558097</v>
      </c>
      <c r="U3500">
        <v>75.145324707031307</v>
      </c>
      <c r="V3500">
        <v>90.933334350585895</v>
      </c>
      <c r="W3500">
        <v>0.96278905868530296</v>
      </c>
      <c r="Y3500" s="7"/>
    </row>
    <row r="3501" spans="1:25">
      <c r="A3501" t="s">
        <v>63</v>
      </c>
      <c r="B3501" t="s">
        <v>68</v>
      </c>
      <c r="C3501" s="7" t="s">
        <v>36</v>
      </c>
      <c r="D3501" s="7">
        <v>41102</v>
      </c>
      <c r="E3501" t="s">
        <v>98</v>
      </c>
      <c r="F3501">
        <v>172.88020324707</v>
      </c>
      <c r="G3501">
        <v>173.48582458496099</v>
      </c>
      <c r="H3501">
        <v>-0.60562312602996804</v>
      </c>
      <c r="I3501">
        <v>-3.5031377337872999E-3</v>
      </c>
      <c r="J3501">
        <v>74.320388793945298</v>
      </c>
      <c r="K3501">
        <v>-4.1916007995605504</v>
      </c>
      <c r="L3501">
        <v>-2.07297611236572</v>
      </c>
      <c r="M3501">
        <v>-0.60562312602996804</v>
      </c>
      <c r="N3501">
        <v>0.86172980070114102</v>
      </c>
      <c r="O3501">
        <v>2.9803543090820299</v>
      </c>
      <c r="P3501">
        <v>-5.2081751823425302</v>
      </c>
      <c r="Q3501">
        <v>3.9969291687011701</v>
      </c>
      <c r="R3501">
        <v>515</v>
      </c>
      <c r="S3501">
        <v>7.8363329523360203</v>
      </c>
      <c r="T3501">
        <v>2.7981531620025599</v>
      </c>
      <c r="U3501">
        <v>75.145324707031307</v>
      </c>
      <c r="V3501">
        <v>90.933334350585895</v>
      </c>
      <c r="W3501">
        <v>0.96531915664672896</v>
      </c>
      <c r="Y3501" s="7"/>
    </row>
    <row r="3502" spans="1:25">
      <c r="A3502" t="s">
        <v>63</v>
      </c>
      <c r="B3502" t="s">
        <v>68</v>
      </c>
      <c r="C3502" s="7" t="s">
        <v>36</v>
      </c>
      <c r="D3502" s="7">
        <v>41102</v>
      </c>
      <c r="E3502" t="s">
        <v>99</v>
      </c>
      <c r="F3502">
        <v>167.98202514648401</v>
      </c>
      <c r="G3502">
        <v>167.64164733886699</v>
      </c>
      <c r="H3502">
        <v>0.34036567807197599</v>
      </c>
      <c r="I3502">
        <v>2.0262030884623502E-3</v>
      </c>
      <c r="J3502">
        <v>73.977058410644503</v>
      </c>
      <c r="K3502">
        <v>-2.4107544422149698</v>
      </c>
      <c r="L3502">
        <v>-0.78537040948867798</v>
      </c>
      <c r="M3502">
        <v>0.34036567807197599</v>
      </c>
      <c r="N3502">
        <v>1.4661017656326301</v>
      </c>
      <c r="O3502">
        <v>3.0914859771728498</v>
      </c>
      <c r="P3502">
        <v>-3.1906590461731001</v>
      </c>
      <c r="Q3502">
        <v>3.8713903427124001</v>
      </c>
      <c r="R3502">
        <v>515</v>
      </c>
      <c r="S3502">
        <v>4.6377943850313796</v>
      </c>
      <c r="T3502">
        <v>2.14671063423157</v>
      </c>
      <c r="U3502">
        <v>75.145324707031307</v>
      </c>
      <c r="V3502">
        <v>90.933334350585895</v>
      </c>
      <c r="W3502">
        <v>0.96713352203369096</v>
      </c>
      <c r="Y3502" s="7"/>
    </row>
    <row r="3503" spans="1:25">
      <c r="A3503" t="s">
        <v>63</v>
      </c>
      <c r="B3503" t="s">
        <v>68</v>
      </c>
      <c r="C3503" s="7" t="s">
        <v>36</v>
      </c>
      <c r="D3503" s="7">
        <v>41102</v>
      </c>
      <c r="E3503" t="s">
        <v>100</v>
      </c>
      <c r="F3503">
        <v>161.09078979492199</v>
      </c>
      <c r="G3503">
        <v>158.77169799804699</v>
      </c>
      <c r="H3503">
        <v>2.3190963268279998</v>
      </c>
      <c r="I3503">
        <v>1.43962064757943E-2</v>
      </c>
      <c r="J3503">
        <v>73.846031188964801</v>
      </c>
      <c r="K3503">
        <v>-0.34421089291572599</v>
      </c>
      <c r="L3503">
        <v>1.22929251194</v>
      </c>
      <c r="M3503">
        <v>2.3190963268279998</v>
      </c>
      <c r="N3503">
        <v>3.4089000225067099</v>
      </c>
      <c r="O3503">
        <v>4.9824032783508301</v>
      </c>
      <c r="P3503">
        <v>-1.0992214679718</v>
      </c>
      <c r="Q3503">
        <v>5.7374143600463903</v>
      </c>
      <c r="R3503">
        <v>515</v>
      </c>
      <c r="S3503">
        <v>4.3614706764737399</v>
      </c>
      <c r="T3503">
        <v>2.0781896114349401</v>
      </c>
      <c r="U3503">
        <v>75.145324707031307</v>
      </c>
      <c r="V3503">
        <v>90.933334350585895</v>
      </c>
      <c r="W3503">
        <v>0.96811360120773304</v>
      </c>
      <c r="Y3503" s="7"/>
    </row>
    <row r="3504" spans="1:25">
      <c r="A3504" t="s">
        <v>63</v>
      </c>
      <c r="B3504" t="s">
        <v>68</v>
      </c>
      <c r="C3504" s="7" t="s">
        <v>36</v>
      </c>
      <c r="D3504" s="7">
        <v>41102</v>
      </c>
      <c r="E3504" t="s">
        <v>101</v>
      </c>
      <c r="F3504">
        <v>151.56315612793</v>
      </c>
      <c r="G3504">
        <v>148.177490234375</v>
      </c>
      <c r="H3504">
        <v>3.3856670856475799</v>
      </c>
      <c r="I3504">
        <v>2.2338325157761602E-2</v>
      </c>
      <c r="J3504">
        <v>72.759834289550795</v>
      </c>
      <c r="K3504">
        <v>0.99062484502792403</v>
      </c>
      <c r="L3504">
        <v>2.4056353569030802</v>
      </c>
      <c r="M3504">
        <v>3.3856670856475799</v>
      </c>
      <c r="N3504">
        <v>4.3656988143920898</v>
      </c>
      <c r="O3504">
        <v>5.7807092666626003</v>
      </c>
      <c r="P3504">
        <v>0.31166368722915599</v>
      </c>
      <c r="Q3504">
        <v>6.4596700668334996</v>
      </c>
      <c r="R3504">
        <v>515</v>
      </c>
      <c r="S3504">
        <v>3.5359668310719301</v>
      </c>
      <c r="T3504">
        <v>1.8688613176345801</v>
      </c>
      <c r="U3504">
        <v>75.145324707031307</v>
      </c>
      <c r="V3504">
        <v>90.933334350585895</v>
      </c>
      <c r="W3504">
        <v>0.96991539001464799</v>
      </c>
      <c r="Y3504" s="7"/>
    </row>
    <row r="3505" spans="1:25">
      <c r="A3505" t="s">
        <v>63</v>
      </c>
      <c r="B3505" t="s">
        <v>68</v>
      </c>
      <c r="C3505" s="7" t="s">
        <v>36</v>
      </c>
      <c r="D3505" s="7">
        <v>41102</v>
      </c>
      <c r="E3505" t="s">
        <v>102</v>
      </c>
      <c r="F3505">
        <v>142.20675659179699</v>
      </c>
      <c r="G3505">
        <v>141.64872741699199</v>
      </c>
      <c r="H3505">
        <v>0.55803513526916504</v>
      </c>
      <c r="I3505">
        <v>3.9241113699972604E-3</v>
      </c>
      <c r="J3505">
        <v>71.313652038574205</v>
      </c>
      <c r="K3505">
        <v>-1.9115862846374501</v>
      </c>
      <c r="L3505">
        <v>-0.45251390337943997</v>
      </c>
      <c r="M3505">
        <v>0.55803513526916504</v>
      </c>
      <c r="N3505">
        <v>1.5685842037200901</v>
      </c>
      <c r="O3505">
        <v>3.0276565551757799</v>
      </c>
      <c r="P3505">
        <v>-2.6116895675659202</v>
      </c>
      <c r="Q3505">
        <v>3.7277598381042498</v>
      </c>
      <c r="R3505">
        <v>515</v>
      </c>
      <c r="S3505">
        <v>3.7314038115080201</v>
      </c>
      <c r="T3505">
        <v>1.9270558357238801</v>
      </c>
      <c r="U3505">
        <v>75.145324707031307</v>
      </c>
      <c r="V3505">
        <v>90.933334350585895</v>
      </c>
      <c r="W3505">
        <v>0.96859079599380504</v>
      </c>
      <c r="Y3505" s="7"/>
    </row>
    <row r="3506" spans="1:25">
      <c r="A3506" t="s">
        <v>63</v>
      </c>
      <c r="B3506" t="s">
        <v>68</v>
      </c>
      <c r="C3506" s="7" t="s">
        <v>36</v>
      </c>
      <c r="D3506" s="7">
        <v>41113</v>
      </c>
      <c r="E3506" t="s">
        <v>79</v>
      </c>
      <c r="F3506">
        <v>126.069038391113</v>
      </c>
      <c r="G3506">
        <v>121.062492370605</v>
      </c>
      <c r="H3506">
        <v>5.0065579414367702</v>
      </c>
      <c r="I3506">
        <v>3.9712827652692802E-2</v>
      </c>
      <c r="J3506">
        <v>66.061790466308594</v>
      </c>
      <c r="K3506">
        <v>2.4719998836517298</v>
      </c>
      <c r="L3506">
        <v>3.9694373607635498</v>
      </c>
      <c r="M3506">
        <v>5.0065579414367702</v>
      </c>
      <c r="N3506">
        <v>6.04367876052856</v>
      </c>
      <c r="O3506">
        <v>7.54111576080322</v>
      </c>
      <c r="P3506">
        <v>1.7534880638122601</v>
      </c>
      <c r="Q3506">
        <v>8.2596282958984393</v>
      </c>
      <c r="R3506">
        <v>513</v>
      </c>
      <c r="S3506">
        <v>4.0533458548151202</v>
      </c>
      <c r="T3506">
        <v>1.9777261018753101</v>
      </c>
      <c r="U3506">
        <v>72.448020935058594</v>
      </c>
      <c r="V3506">
        <v>90.566665649414105</v>
      </c>
      <c r="W3506">
        <v>0.96725934743881203</v>
      </c>
      <c r="Y3506" s="7"/>
    </row>
    <row r="3507" spans="1:25">
      <c r="A3507" t="s">
        <v>63</v>
      </c>
      <c r="B3507" t="s">
        <v>68</v>
      </c>
      <c r="C3507" s="7" t="s">
        <v>36</v>
      </c>
      <c r="D3507" s="7">
        <v>41113</v>
      </c>
      <c r="E3507" t="s">
        <v>80</v>
      </c>
      <c r="F3507">
        <v>123.171913146973</v>
      </c>
      <c r="G3507">
        <v>118.776245117188</v>
      </c>
      <c r="H3507">
        <v>4.39566946029663</v>
      </c>
      <c r="I3507">
        <v>3.5687271505594302E-2</v>
      </c>
      <c r="J3507">
        <v>65.645606994628906</v>
      </c>
      <c r="K3507">
        <v>1.9099161624908401</v>
      </c>
      <c r="L3507">
        <v>3.3785192966461199</v>
      </c>
      <c r="M3507">
        <v>4.39566946029663</v>
      </c>
      <c r="N3507">
        <v>5.41281938552856</v>
      </c>
      <c r="O3507">
        <v>6.8814225196838397</v>
      </c>
      <c r="P3507">
        <v>1.20523965358734</v>
      </c>
      <c r="Q3507">
        <v>7.58609914779663</v>
      </c>
      <c r="R3507">
        <v>513</v>
      </c>
      <c r="S3507">
        <v>3.9046410652993599</v>
      </c>
      <c r="T3507">
        <v>1.9396435022354099</v>
      </c>
      <c r="U3507">
        <v>72.448020935058594</v>
      </c>
      <c r="V3507">
        <v>90.566665649414105</v>
      </c>
      <c r="W3507">
        <v>0.96667319536209095</v>
      </c>
      <c r="Y3507" s="7"/>
    </row>
    <row r="3508" spans="1:25">
      <c r="A3508" t="s">
        <v>63</v>
      </c>
      <c r="B3508" t="s">
        <v>68</v>
      </c>
      <c r="C3508" s="7" t="s">
        <v>36</v>
      </c>
      <c r="D3508" s="7">
        <v>41113</v>
      </c>
      <c r="E3508" t="s">
        <v>81</v>
      </c>
      <c r="F3508">
        <v>122.32798004150401</v>
      </c>
      <c r="G3508">
        <v>116.872528076172</v>
      </c>
      <c r="H3508">
        <v>5.4554519653320304</v>
      </c>
      <c r="I3508">
        <v>4.4596925377845799E-2</v>
      </c>
      <c r="J3508">
        <v>65.239212036132798</v>
      </c>
      <c r="K3508">
        <v>3.0254883766174299</v>
      </c>
      <c r="L3508">
        <v>4.4611306190490696</v>
      </c>
      <c r="M3508">
        <v>5.4554519653320304</v>
      </c>
      <c r="N3508">
        <v>6.4497733116149902</v>
      </c>
      <c r="O3508">
        <v>7.88541555404663</v>
      </c>
      <c r="P3508">
        <v>2.3366274833679199</v>
      </c>
      <c r="Q3508">
        <v>8.5742759704589808</v>
      </c>
      <c r="R3508">
        <v>513</v>
      </c>
      <c r="S3508">
        <v>3.7667711863048199</v>
      </c>
      <c r="T3508">
        <v>1.8961105346679701</v>
      </c>
      <c r="U3508">
        <v>72.448020935058594</v>
      </c>
      <c r="V3508">
        <v>90.566665649414105</v>
      </c>
      <c r="W3508">
        <v>0.96484577655792203</v>
      </c>
      <c r="Y3508" s="7"/>
    </row>
    <row r="3509" spans="1:25">
      <c r="A3509" t="s">
        <v>63</v>
      </c>
      <c r="B3509" t="s">
        <v>68</v>
      </c>
      <c r="C3509" s="7" t="s">
        <v>36</v>
      </c>
      <c r="D3509" s="7">
        <v>41113</v>
      </c>
      <c r="E3509" t="s">
        <v>82</v>
      </c>
      <c r="F3509">
        <v>120.854843139648</v>
      </c>
      <c r="G3509">
        <v>117.197219848633</v>
      </c>
      <c r="H3509">
        <v>3.6576230525970499</v>
      </c>
      <c r="I3509">
        <v>3.0264597386121798E-2</v>
      </c>
      <c r="J3509">
        <v>65.007728576660199</v>
      </c>
      <c r="K3509">
        <v>1.2110027074813801</v>
      </c>
      <c r="L3509">
        <v>2.6564857959747301</v>
      </c>
      <c r="M3509">
        <v>3.6576230525970499</v>
      </c>
      <c r="N3509">
        <v>4.6587600708007804</v>
      </c>
      <c r="O3509">
        <v>6.1042432785034197</v>
      </c>
      <c r="P3509">
        <v>0.517419934272766</v>
      </c>
      <c r="Q3509">
        <v>6.7978258132934597</v>
      </c>
      <c r="R3509">
        <v>513</v>
      </c>
      <c r="S3509">
        <v>3.8416896627014401</v>
      </c>
      <c r="T3509">
        <v>1.90910792350769</v>
      </c>
      <c r="U3509">
        <v>72.448020935058594</v>
      </c>
      <c r="V3509">
        <v>90.566665649414105</v>
      </c>
      <c r="W3509">
        <v>0.963148713111877</v>
      </c>
      <c r="Y3509" s="7"/>
    </row>
    <row r="3510" spans="1:25">
      <c r="A3510" t="s">
        <v>63</v>
      </c>
      <c r="B3510" t="s">
        <v>68</v>
      </c>
      <c r="C3510" s="7" t="s">
        <v>36</v>
      </c>
      <c r="D3510" s="7">
        <v>41113</v>
      </c>
      <c r="E3510" t="s">
        <v>83</v>
      </c>
      <c r="F3510">
        <v>126.921928405762</v>
      </c>
      <c r="G3510">
        <v>125.89926147460901</v>
      </c>
      <c r="H3510">
        <v>1.0226687192916899</v>
      </c>
      <c r="I3510">
        <v>8.0574629828333907E-3</v>
      </c>
      <c r="J3510">
        <v>64.994239807128906</v>
      </c>
      <c r="K3510">
        <v>-1.7936807870864899</v>
      </c>
      <c r="L3510">
        <v>-0.129758685827255</v>
      </c>
      <c r="M3510">
        <v>1.0226687192916899</v>
      </c>
      <c r="N3510">
        <v>2.1750962734222399</v>
      </c>
      <c r="O3510">
        <v>3.8390183448791499</v>
      </c>
      <c r="P3510">
        <v>-2.5920767784118701</v>
      </c>
      <c r="Q3510">
        <v>4.6374139785766602</v>
      </c>
      <c r="R3510">
        <v>513</v>
      </c>
      <c r="S3510">
        <v>5.0554220293157597</v>
      </c>
      <c r="T3510">
        <v>2.1976091861724898</v>
      </c>
      <c r="U3510">
        <v>72.448020935058594</v>
      </c>
      <c r="V3510">
        <v>90.566665649414105</v>
      </c>
      <c r="W3510">
        <v>0.95815843343734697</v>
      </c>
      <c r="Y3510" s="7"/>
    </row>
    <row r="3511" spans="1:25">
      <c r="A3511" t="s">
        <v>63</v>
      </c>
      <c r="B3511" t="s">
        <v>68</v>
      </c>
      <c r="C3511" s="7" t="s">
        <v>36</v>
      </c>
      <c r="D3511" s="7">
        <v>41113</v>
      </c>
      <c r="E3511" t="s">
        <v>84</v>
      </c>
      <c r="F3511">
        <v>147.93226623535199</v>
      </c>
      <c r="G3511">
        <v>147.97462463378901</v>
      </c>
      <c r="H3511">
        <v>-4.2358536273241001E-2</v>
      </c>
      <c r="I3511">
        <v>-2.8633733745664402E-4</v>
      </c>
      <c r="J3511">
        <v>64.911941528320298</v>
      </c>
      <c r="K3511">
        <v>-3.1577806472778298</v>
      </c>
      <c r="L3511">
        <v>-1.3171639442443801</v>
      </c>
      <c r="M3511">
        <v>-4.2358536273241001E-2</v>
      </c>
      <c r="N3511">
        <v>1.2324469089508101</v>
      </c>
      <c r="O3511">
        <v>3.0730636119842498</v>
      </c>
      <c r="P3511">
        <v>-4.0409593582153303</v>
      </c>
      <c r="Q3511">
        <v>3.9562420845031698</v>
      </c>
      <c r="R3511">
        <v>513</v>
      </c>
      <c r="S3511">
        <v>6.0894116151081601</v>
      </c>
      <c r="T3511">
        <v>2.4309766292571999</v>
      </c>
      <c r="U3511">
        <v>72.448020935058594</v>
      </c>
      <c r="V3511">
        <v>90.566665649414105</v>
      </c>
      <c r="W3511">
        <v>0.95318692922592196</v>
      </c>
      <c r="Y3511" s="7"/>
    </row>
    <row r="3512" spans="1:25">
      <c r="A3512" t="s">
        <v>63</v>
      </c>
      <c r="B3512" t="s">
        <v>68</v>
      </c>
      <c r="C3512" s="7" t="s">
        <v>36</v>
      </c>
      <c r="D3512" s="7">
        <v>41113</v>
      </c>
      <c r="E3512" t="s">
        <v>85</v>
      </c>
      <c r="F3512">
        <v>171.91720581054699</v>
      </c>
      <c r="G3512">
        <v>171.17565917968801</v>
      </c>
      <c r="H3512">
        <v>0.74155420064926103</v>
      </c>
      <c r="I3512">
        <v>4.31343773379922E-3</v>
      </c>
      <c r="J3512">
        <v>65.071716308593807</v>
      </c>
      <c r="K3512">
        <v>-2.3150117397308398</v>
      </c>
      <c r="L3512">
        <v>-0.50916785001754805</v>
      </c>
      <c r="M3512">
        <v>0.74155420064926103</v>
      </c>
      <c r="N3512">
        <v>1.99227619171143</v>
      </c>
      <c r="O3512">
        <v>3.7981200218200701</v>
      </c>
      <c r="P3512">
        <v>-3.1815056800842298</v>
      </c>
      <c r="Q3512">
        <v>4.6646137237548801</v>
      </c>
      <c r="R3512">
        <v>513</v>
      </c>
      <c r="S3512">
        <v>5.8167322232982599</v>
      </c>
      <c r="T3512">
        <v>2.3850510120391801</v>
      </c>
      <c r="U3512">
        <v>72.448020935058594</v>
      </c>
      <c r="V3512">
        <v>90.566665649414105</v>
      </c>
      <c r="W3512">
        <v>0.96091091632842995</v>
      </c>
      <c r="Y3512" s="7"/>
    </row>
    <row r="3513" spans="1:25">
      <c r="A3513" t="s">
        <v>63</v>
      </c>
      <c r="B3513" t="s">
        <v>68</v>
      </c>
      <c r="C3513" s="7" t="s">
        <v>36</v>
      </c>
      <c r="D3513" s="7">
        <v>41113</v>
      </c>
      <c r="E3513" t="s">
        <v>86</v>
      </c>
      <c r="F3513">
        <v>189.95397949218801</v>
      </c>
      <c r="G3513">
        <v>188.96096801757801</v>
      </c>
      <c r="H3513">
        <v>0.99301683902740501</v>
      </c>
      <c r="I3513">
        <v>5.2276705391705001E-3</v>
      </c>
      <c r="J3513">
        <v>66.238136291503906</v>
      </c>
      <c r="K3513">
        <v>-1.7467175722122199</v>
      </c>
      <c r="L3513">
        <v>-0.12806029617786399</v>
      </c>
      <c r="M3513">
        <v>0.99301683902740501</v>
      </c>
      <c r="N3513">
        <v>2.1140940189361599</v>
      </c>
      <c r="O3513">
        <v>3.7327513694763201</v>
      </c>
      <c r="P3513">
        <v>-2.52339434623718</v>
      </c>
      <c r="Q3513">
        <v>4.5094275474548304</v>
      </c>
      <c r="R3513">
        <v>513</v>
      </c>
      <c r="S3513">
        <v>4.6656612630980003</v>
      </c>
      <c r="T3513">
        <v>2.1378262042999299</v>
      </c>
      <c r="U3513">
        <v>72.448020935058594</v>
      </c>
      <c r="V3513">
        <v>90.566665649414105</v>
      </c>
      <c r="W3513">
        <v>0.96610027551651001</v>
      </c>
      <c r="Y3513" s="7"/>
    </row>
    <row r="3514" spans="1:25">
      <c r="A3514" t="s">
        <v>63</v>
      </c>
      <c r="B3514" t="s">
        <v>68</v>
      </c>
      <c r="C3514" s="7" t="s">
        <v>36</v>
      </c>
      <c r="D3514" s="7">
        <v>41113</v>
      </c>
      <c r="E3514" t="s">
        <v>87</v>
      </c>
      <c r="F3514">
        <v>206.27735900878901</v>
      </c>
      <c r="G3514">
        <v>205.91096496582</v>
      </c>
      <c r="H3514">
        <v>0.366389840841293</v>
      </c>
      <c r="I3514">
        <v>1.7762001371011099E-3</v>
      </c>
      <c r="J3514">
        <v>68.413070678710895</v>
      </c>
      <c r="K3514">
        <v>-2.2243633270263699</v>
      </c>
      <c r="L3514">
        <v>-0.69372534751892101</v>
      </c>
      <c r="M3514">
        <v>0.366389840841293</v>
      </c>
      <c r="N3514">
        <v>1.4265049695968599</v>
      </c>
      <c r="O3514">
        <v>2.95714282989502</v>
      </c>
      <c r="P3514">
        <v>-2.9588057994842498</v>
      </c>
      <c r="Q3514">
        <v>3.6915855407714799</v>
      </c>
      <c r="R3514">
        <v>513</v>
      </c>
      <c r="S3514">
        <v>4.1502709567845404</v>
      </c>
      <c r="T3514">
        <v>2.0215754508972199</v>
      </c>
      <c r="U3514">
        <v>72.448020935058594</v>
      </c>
      <c r="V3514">
        <v>90.566665649414105</v>
      </c>
      <c r="W3514">
        <v>0.96899938583374001</v>
      </c>
      <c r="Y3514" s="7"/>
    </row>
    <row r="3515" spans="1:25">
      <c r="A3515" t="s">
        <v>63</v>
      </c>
      <c r="B3515" t="s">
        <v>68</v>
      </c>
      <c r="C3515" s="7" t="s">
        <v>36</v>
      </c>
      <c r="D3515" s="7">
        <v>41113</v>
      </c>
      <c r="E3515" t="s">
        <v>88</v>
      </c>
      <c r="F3515">
        <v>220.505615234375</v>
      </c>
      <c r="G3515">
        <v>221.29859924316401</v>
      </c>
      <c r="H3515">
        <v>-0.79298484325408902</v>
      </c>
      <c r="I3515">
        <v>-3.59621178358793E-3</v>
      </c>
      <c r="J3515">
        <v>71.760269165039105</v>
      </c>
      <c r="K3515">
        <v>-3.4815871715545699</v>
      </c>
      <c r="L3515">
        <v>-1.89313912391663</v>
      </c>
      <c r="M3515">
        <v>-0.79298484325408902</v>
      </c>
      <c r="N3515">
        <v>0.30716946721076999</v>
      </c>
      <c r="O3515">
        <v>1.89561748504639</v>
      </c>
      <c r="P3515">
        <v>-4.2437686920165998</v>
      </c>
      <c r="Q3515">
        <v>2.6577990055084202</v>
      </c>
      <c r="R3515">
        <v>513</v>
      </c>
      <c r="S3515">
        <v>4.4652276370628101</v>
      </c>
      <c r="T3515">
        <v>2.0979275703430198</v>
      </c>
      <c r="U3515">
        <v>72.448020935058594</v>
      </c>
      <c r="V3515">
        <v>90.566665649414105</v>
      </c>
      <c r="W3515">
        <v>0.97059845924377397</v>
      </c>
      <c r="Y3515" s="7"/>
    </row>
    <row r="3516" spans="1:25">
      <c r="A3516" t="s">
        <v>63</v>
      </c>
      <c r="B3516" t="s">
        <v>68</v>
      </c>
      <c r="C3516" s="7" t="s">
        <v>36</v>
      </c>
      <c r="D3516" s="7">
        <v>41113</v>
      </c>
      <c r="E3516" t="s">
        <v>89</v>
      </c>
      <c r="F3516">
        <v>234.32852172851599</v>
      </c>
      <c r="G3516">
        <v>232.33642578125</v>
      </c>
      <c r="H3516">
        <v>1.9920912981033301</v>
      </c>
      <c r="I3516">
        <v>8.5012754425406508E-3</v>
      </c>
      <c r="J3516">
        <v>74.818031311035199</v>
      </c>
      <c r="K3516">
        <v>-0.61293578147888195</v>
      </c>
      <c r="L3516">
        <v>0.92613536119461104</v>
      </c>
      <c r="M3516">
        <v>1.9920912981033301</v>
      </c>
      <c r="N3516">
        <v>3.0580472946167001</v>
      </c>
      <c r="O3516">
        <v>4.5971183776855504</v>
      </c>
      <c r="P3516">
        <v>-1.35142481327057</v>
      </c>
      <c r="Q3516">
        <v>5.3356075286865199</v>
      </c>
      <c r="R3516">
        <v>513</v>
      </c>
      <c r="S3516">
        <v>4.2029871263109699</v>
      </c>
      <c r="T3516">
        <v>2.0327134132385298</v>
      </c>
      <c r="U3516">
        <v>72.448020935058594</v>
      </c>
      <c r="V3516">
        <v>90.566665649414105</v>
      </c>
      <c r="W3516">
        <v>0.97215336561203003</v>
      </c>
      <c r="Y3516" s="7"/>
    </row>
    <row r="3517" spans="1:25">
      <c r="A3517" t="s">
        <v>63</v>
      </c>
      <c r="B3517" t="s">
        <v>68</v>
      </c>
      <c r="C3517" s="7" t="s">
        <v>36</v>
      </c>
      <c r="D3517" s="7">
        <v>41113</v>
      </c>
      <c r="E3517" t="s">
        <v>90</v>
      </c>
      <c r="F3517">
        <v>240.45420837402301</v>
      </c>
      <c r="G3517">
        <v>238.09457397460901</v>
      </c>
      <c r="H3517">
        <v>2.3596363067627002</v>
      </c>
      <c r="I3517">
        <v>9.8132453858852404E-3</v>
      </c>
      <c r="J3517">
        <v>76.662643432617202</v>
      </c>
      <c r="K3517">
        <v>-0.64134591817855802</v>
      </c>
      <c r="L3517">
        <v>1.13165867328644</v>
      </c>
      <c r="M3517">
        <v>2.3596363067627002</v>
      </c>
      <c r="N3517">
        <v>3.58761382102966</v>
      </c>
      <c r="O3517">
        <v>5.3606185913085902</v>
      </c>
      <c r="P3517">
        <v>-1.49208271503448</v>
      </c>
      <c r="Q3517">
        <v>6.2113552093505904</v>
      </c>
      <c r="R3517">
        <v>513</v>
      </c>
      <c r="S3517">
        <v>5.5653803686855996</v>
      </c>
      <c r="T3517">
        <v>2.3416788578033398</v>
      </c>
      <c r="U3517">
        <v>72.448020935058594</v>
      </c>
      <c r="V3517">
        <v>90.566665649414105</v>
      </c>
      <c r="W3517">
        <v>0.97284853458404497</v>
      </c>
      <c r="Y3517" s="7"/>
    </row>
    <row r="3518" spans="1:25">
      <c r="A3518" t="s">
        <v>63</v>
      </c>
      <c r="B3518" t="s">
        <v>68</v>
      </c>
      <c r="C3518" s="7" t="s">
        <v>36</v>
      </c>
      <c r="D3518" s="7">
        <v>41113</v>
      </c>
      <c r="E3518" t="s">
        <v>91</v>
      </c>
      <c r="F3518">
        <v>242.58332824707</v>
      </c>
      <c r="G3518">
        <v>239.71653747558599</v>
      </c>
      <c r="H3518">
        <v>2.86679887771606</v>
      </c>
      <c r="I3518">
        <v>1.18177905678749E-2</v>
      </c>
      <c r="J3518">
        <v>77.973167419433594</v>
      </c>
      <c r="K3518">
        <v>-0.21906308829784399</v>
      </c>
      <c r="L3518">
        <v>1.6040891408920299</v>
      </c>
      <c r="M3518">
        <v>2.86679887771606</v>
      </c>
      <c r="N3518">
        <v>4.1295089721679696</v>
      </c>
      <c r="O3518">
        <v>5.9526610374450701</v>
      </c>
      <c r="P3518">
        <v>-1.09386205673218</v>
      </c>
      <c r="Q3518">
        <v>6.8274602890014604</v>
      </c>
      <c r="R3518">
        <v>513</v>
      </c>
      <c r="S3518">
        <v>5.8765601382722297</v>
      </c>
      <c r="T3518">
        <v>2.4079108238220202</v>
      </c>
      <c r="U3518">
        <v>72.448020935058594</v>
      </c>
      <c r="V3518">
        <v>90.566665649414105</v>
      </c>
      <c r="W3518">
        <v>0.970897436141968</v>
      </c>
      <c r="Y3518" s="7"/>
    </row>
    <row r="3519" spans="1:25">
      <c r="A3519" t="s">
        <v>63</v>
      </c>
      <c r="B3519" t="s">
        <v>68</v>
      </c>
      <c r="C3519" s="7" t="s">
        <v>36</v>
      </c>
      <c r="D3519" s="7">
        <v>41113</v>
      </c>
      <c r="E3519" t="s">
        <v>92</v>
      </c>
      <c r="F3519">
        <v>241.88006591796901</v>
      </c>
      <c r="G3519">
        <v>240.64498901367199</v>
      </c>
      <c r="H3519">
        <v>1.23509609699249</v>
      </c>
      <c r="I3519">
        <v>5.1062335260212404E-3</v>
      </c>
      <c r="J3519">
        <v>78.860939025878906</v>
      </c>
      <c r="K3519">
        <v>-1.7629638910293599</v>
      </c>
      <c r="L3519">
        <v>8.3142714574933104E-3</v>
      </c>
      <c r="M3519">
        <v>1.23509609699249</v>
      </c>
      <c r="N3519">
        <v>2.4618780612945601</v>
      </c>
      <c r="O3519">
        <v>4.2331562042236301</v>
      </c>
      <c r="P3519">
        <v>-2.6128721237182599</v>
      </c>
      <c r="Q3519">
        <v>5.0830645561218297</v>
      </c>
      <c r="R3519">
        <v>513</v>
      </c>
      <c r="S3519">
        <v>5.5428476039654697</v>
      </c>
      <c r="T3519">
        <v>2.33939862251282</v>
      </c>
      <c r="U3519">
        <v>72.448020935058594</v>
      </c>
      <c r="V3519">
        <v>90.566665649414105</v>
      </c>
      <c r="W3519">
        <v>0.97177392244339</v>
      </c>
      <c r="Y3519" s="7"/>
    </row>
    <row r="3520" spans="1:25">
      <c r="A3520" t="s">
        <v>63</v>
      </c>
      <c r="B3520" t="s">
        <v>68</v>
      </c>
      <c r="C3520" s="7" t="s">
        <v>36</v>
      </c>
      <c r="D3520" s="7">
        <v>41113</v>
      </c>
      <c r="E3520" t="s">
        <v>93</v>
      </c>
      <c r="F3520">
        <v>240.95513916015599</v>
      </c>
      <c r="G3520">
        <v>234.79769897460901</v>
      </c>
      <c r="H3520">
        <v>6.1574430465698198</v>
      </c>
      <c r="I3520">
        <v>2.5554312393069298E-2</v>
      </c>
      <c r="J3520">
        <v>79.253189086914105</v>
      </c>
      <c r="K3520">
        <v>2.99099469184875</v>
      </c>
      <c r="L3520">
        <v>4.8617582321167001</v>
      </c>
      <c r="M3520">
        <v>6.1574430465698198</v>
      </c>
      <c r="N3520">
        <v>7.4531278610229501</v>
      </c>
      <c r="O3520">
        <v>9.3238906860351598</v>
      </c>
      <c r="P3520">
        <v>2.0933504104614298</v>
      </c>
      <c r="Q3520">
        <v>10.221534729003899</v>
      </c>
      <c r="R3520">
        <v>513</v>
      </c>
      <c r="S3520">
        <v>6.2460542931651197</v>
      </c>
      <c r="T3520">
        <v>2.47079253196716</v>
      </c>
      <c r="U3520">
        <v>72.448020935058594</v>
      </c>
      <c r="V3520">
        <v>90.566665649414105</v>
      </c>
      <c r="W3520">
        <v>0.96774357557296797</v>
      </c>
      <c r="Y3520" s="7"/>
    </row>
    <row r="3521" spans="1:25">
      <c r="A3521" t="s">
        <v>63</v>
      </c>
      <c r="B3521" t="s">
        <v>68</v>
      </c>
      <c r="C3521" s="7" t="s">
        <v>36</v>
      </c>
      <c r="D3521" s="7">
        <v>41113</v>
      </c>
      <c r="E3521" t="s">
        <v>94</v>
      </c>
      <c r="F3521">
        <v>234.91964721679699</v>
      </c>
      <c r="G3521">
        <v>230.60711669921901</v>
      </c>
      <c r="H3521">
        <v>4.3125352859497097</v>
      </c>
      <c r="I3521">
        <v>1.8357491120696099E-2</v>
      </c>
      <c r="J3521">
        <v>79.342498779296903</v>
      </c>
      <c r="K3521">
        <v>1.20692610740662</v>
      </c>
      <c r="L3521">
        <v>3.0417451858520499</v>
      </c>
      <c r="M3521">
        <v>4.3125352859497097</v>
      </c>
      <c r="N3521">
        <v>5.5833258628845197</v>
      </c>
      <c r="O3521">
        <v>7.4181451797485396</v>
      </c>
      <c r="P3521">
        <v>0.32652890682220498</v>
      </c>
      <c r="Q3521">
        <v>8.2985420227050799</v>
      </c>
      <c r="R3521">
        <v>513</v>
      </c>
      <c r="S3521">
        <v>6.0144391204119101</v>
      </c>
      <c r="T3521">
        <v>2.4233200550079301</v>
      </c>
      <c r="U3521">
        <v>72.448020935058594</v>
      </c>
      <c r="V3521">
        <v>90.566665649414105</v>
      </c>
      <c r="W3521">
        <v>0.96897166967392001</v>
      </c>
      <c r="Y3521" s="7"/>
    </row>
    <row r="3522" spans="1:25">
      <c r="A3522" t="s">
        <v>63</v>
      </c>
      <c r="B3522" t="s">
        <v>68</v>
      </c>
      <c r="C3522" s="7" t="s">
        <v>36</v>
      </c>
      <c r="D3522" s="7">
        <v>41113</v>
      </c>
      <c r="E3522" t="s">
        <v>95</v>
      </c>
      <c r="F3522">
        <v>230.68542480468801</v>
      </c>
      <c r="G3522">
        <v>225.73890686035199</v>
      </c>
      <c r="H3522">
        <v>4.9465203285217303</v>
      </c>
      <c r="I3522">
        <v>2.14427076280117E-2</v>
      </c>
      <c r="J3522">
        <v>78.617279052734403</v>
      </c>
      <c r="K3522">
        <v>1.94039177894592</v>
      </c>
      <c r="L3522">
        <v>3.7164368629455602</v>
      </c>
      <c r="M3522">
        <v>4.9465203285217303</v>
      </c>
      <c r="N3522">
        <v>6.1766037940979004</v>
      </c>
      <c r="O3522">
        <v>7.9526491165161097</v>
      </c>
      <c r="P3522">
        <v>1.08819603919983</v>
      </c>
      <c r="Q3522">
        <v>8.8048448562622106</v>
      </c>
      <c r="R3522">
        <v>513</v>
      </c>
      <c r="S3522">
        <v>5.6539502224913996</v>
      </c>
      <c r="T3522">
        <v>2.3456945419311501</v>
      </c>
      <c r="U3522">
        <v>72.448020935058594</v>
      </c>
      <c r="V3522">
        <v>90.566665649414105</v>
      </c>
      <c r="W3522">
        <v>0.97042083740234397</v>
      </c>
      <c r="Y3522" s="7"/>
    </row>
    <row r="3523" spans="1:25">
      <c r="A3523" t="s">
        <v>63</v>
      </c>
      <c r="B3523" t="s">
        <v>68</v>
      </c>
      <c r="C3523" s="7" t="s">
        <v>36</v>
      </c>
      <c r="D3523" s="7">
        <v>41113</v>
      </c>
      <c r="E3523" t="s">
        <v>96</v>
      </c>
      <c r="F3523">
        <v>218.24522399902301</v>
      </c>
      <c r="G3523">
        <v>211.92449951171901</v>
      </c>
      <c r="H3523">
        <v>6.3207111358642596</v>
      </c>
      <c r="I3523">
        <v>2.89615113288164E-2</v>
      </c>
      <c r="J3523">
        <v>77.611747741699205</v>
      </c>
      <c r="K3523">
        <v>3.21881198883057</v>
      </c>
      <c r="L3523">
        <v>5.0514388084411603</v>
      </c>
      <c r="M3523">
        <v>6.3207111358642596</v>
      </c>
      <c r="N3523">
        <v>7.58998346328735</v>
      </c>
      <c r="O3523">
        <v>9.4226102828979492</v>
      </c>
      <c r="P3523">
        <v>2.33946657180786</v>
      </c>
      <c r="Q3523">
        <v>10.3019552230835</v>
      </c>
      <c r="R3523">
        <v>513</v>
      </c>
      <c r="S3523">
        <v>6.0548254293254304</v>
      </c>
      <c r="T3523">
        <v>2.4204249382018999</v>
      </c>
      <c r="U3523">
        <v>72.448020935058594</v>
      </c>
      <c r="V3523">
        <v>90.566665649414105</v>
      </c>
      <c r="W3523">
        <v>0.96786433458328203</v>
      </c>
      <c r="Y3523" s="7"/>
    </row>
    <row r="3524" spans="1:25">
      <c r="A3524" t="s">
        <v>63</v>
      </c>
      <c r="B3524" t="s">
        <v>68</v>
      </c>
      <c r="C3524" s="7" t="s">
        <v>36</v>
      </c>
      <c r="D3524" s="7">
        <v>41113</v>
      </c>
      <c r="E3524" t="s">
        <v>97</v>
      </c>
      <c r="F3524">
        <v>187.89485168457</v>
      </c>
      <c r="G3524">
        <v>186.63188171386699</v>
      </c>
      <c r="H3524">
        <v>1.2629638910293599</v>
      </c>
      <c r="I3524">
        <v>6.7216530442237897E-3</v>
      </c>
      <c r="J3524">
        <v>75.847259521484403</v>
      </c>
      <c r="K3524">
        <v>-1.8644053936004601</v>
      </c>
      <c r="L3524">
        <v>-1.6730235889553999E-2</v>
      </c>
      <c r="M3524">
        <v>1.2629638910293599</v>
      </c>
      <c r="N3524">
        <v>2.5426580905914302</v>
      </c>
      <c r="O3524">
        <v>4.3903331756591797</v>
      </c>
      <c r="P3524">
        <v>-2.7509710788726802</v>
      </c>
      <c r="Q3524">
        <v>5.2768988609314</v>
      </c>
      <c r="R3524">
        <v>513</v>
      </c>
      <c r="S3524">
        <v>6.0268136949252904</v>
      </c>
      <c r="T3524">
        <v>2.4402992725372301</v>
      </c>
      <c r="U3524">
        <v>72.448020935058594</v>
      </c>
      <c r="V3524">
        <v>90.566665649414105</v>
      </c>
      <c r="W3524">
        <v>0.96278905868530296</v>
      </c>
      <c r="Y3524" s="7"/>
    </row>
    <row r="3525" spans="1:25">
      <c r="A3525" t="s">
        <v>63</v>
      </c>
      <c r="B3525" t="s">
        <v>68</v>
      </c>
      <c r="C3525" s="7" t="s">
        <v>36</v>
      </c>
      <c r="D3525" s="7">
        <v>41113</v>
      </c>
      <c r="E3525" t="s">
        <v>98</v>
      </c>
      <c r="F3525">
        <v>172.20381164550801</v>
      </c>
      <c r="G3525">
        <v>169.12821960449199</v>
      </c>
      <c r="H3525">
        <v>3.07558965682983</v>
      </c>
      <c r="I3525">
        <v>1.7860172316431999E-2</v>
      </c>
      <c r="J3525">
        <v>72.706390380859403</v>
      </c>
      <c r="K3525">
        <v>0.162425607442856</v>
      </c>
      <c r="L3525">
        <v>1.8835465908050499</v>
      </c>
      <c r="M3525">
        <v>3.07558965682983</v>
      </c>
      <c r="N3525">
        <v>4.2676329612731898</v>
      </c>
      <c r="O3525">
        <v>5.9887537956237802</v>
      </c>
      <c r="P3525">
        <v>-0.66341590881347701</v>
      </c>
      <c r="Q3525">
        <v>6.8145952224731401</v>
      </c>
      <c r="R3525">
        <v>513</v>
      </c>
      <c r="S3525">
        <v>5.2751914076556501</v>
      </c>
      <c r="T3525">
        <v>2.27315402030945</v>
      </c>
      <c r="U3525">
        <v>72.448020935058594</v>
      </c>
      <c r="V3525">
        <v>90.566665649414105</v>
      </c>
      <c r="W3525">
        <v>0.96531915664672896</v>
      </c>
      <c r="Y3525" s="7"/>
    </row>
    <row r="3526" spans="1:25">
      <c r="A3526" t="s">
        <v>63</v>
      </c>
      <c r="B3526" t="s">
        <v>68</v>
      </c>
      <c r="C3526" s="7" t="s">
        <v>36</v>
      </c>
      <c r="D3526" s="7">
        <v>41113</v>
      </c>
      <c r="E3526" t="s">
        <v>99</v>
      </c>
      <c r="F3526">
        <v>163.64559936523401</v>
      </c>
      <c r="G3526">
        <v>159.58482360839801</v>
      </c>
      <c r="H3526">
        <v>4.0607767105102504</v>
      </c>
      <c r="I3526">
        <v>2.4814458563923801E-2</v>
      </c>
      <c r="J3526">
        <v>69.304130554199205</v>
      </c>
      <c r="K3526">
        <v>1.2665011882782</v>
      </c>
      <c r="L3526">
        <v>2.9173817634582502</v>
      </c>
      <c r="M3526">
        <v>4.0607767105102504</v>
      </c>
      <c r="N3526">
        <v>5.2041721343994096</v>
      </c>
      <c r="O3526">
        <v>6.8550524711608896</v>
      </c>
      <c r="P3526">
        <v>0.47436287999153098</v>
      </c>
      <c r="Q3526">
        <v>7.6471910476684597</v>
      </c>
      <c r="R3526">
        <v>513</v>
      </c>
      <c r="S3526">
        <v>4.8712369459649096</v>
      </c>
      <c r="T3526">
        <v>2.1803848743438698</v>
      </c>
      <c r="U3526">
        <v>72.448020935058594</v>
      </c>
      <c r="V3526">
        <v>90.566665649414105</v>
      </c>
      <c r="W3526">
        <v>0.96713352203369096</v>
      </c>
      <c r="Y3526" s="7"/>
    </row>
    <row r="3527" spans="1:25">
      <c r="A3527" t="s">
        <v>63</v>
      </c>
      <c r="B3527" t="s">
        <v>68</v>
      </c>
      <c r="C3527" s="7" t="s">
        <v>36</v>
      </c>
      <c r="D3527" s="7">
        <v>41113</v>
      </c>
      <c r="E3527" t="s">
        <v>100</v>
      </c>
      <c r="F3527">
        <v>154.57356262207</v>
      </c>
      <c r="G3527">
        <v>149.70275878906301</v>
      </c>
      <c r="H3527">
        <v>4.8707976341247603</v>
      </c>
      <c r="I3527">
        <v>3.15111950039864E-2</v>
      </c>
      <c r="J3527">
        <v>67.499313354492202</v>
      </c>
      <c r="K3527">
        <v>2.1637651920318599</v>
      </c>
      <c r="L3527">
        <v>3.7631020545959499</v>
      </c>
      <c r="M3527">
        <v>4.8707976341247603</v>
      </c>
      <c r="N3527">
        <v>5.97849321365356</v>
      </c>
      <c r="O3527">
        <v>7.5778298377990696</v>
      </c>
      <c r="P3527">
        <v>1.3963593244552599</v>
      </c>
      <c r="Q3527">
        <v>8.3452348709106392</v>
      </c>
      <c r="R3527">
        <v>513</v>
      </c>
      <c r="S3527">
        <v>4.5712389204837498</v>
      </c>
      <c r="T3527">
        <v>2.1123085021972701</v>
      </c>
      <c r="U3527">
        <v>72.448020935058594</v>
      </c>
      <c r="V3527">
        <v>90.566665649414105</v>
      </c>
      <c r="W3527">
        <v>0.96811360120773304</v>
      </c>
      <c r="Y3527" s="7"/>
    </row>
    <row r="3528" spans="1:25">
      <c r="A3528" t="s">
        <v>63</v>
      </c>
      <c r="B3528" t="s">
        <v>68</v>
      </c>
      <c r="C3528" s="7" t="s">
        <v>36</v>
      </c>
      <c r="D3528" s="7">
        <v>41113</v>
      </c>
      <c r="E3528" t="s">
        <v>101</v>
      </c>
      <c r="F3528">
        <v>143.53158569335901</v>
      </c>
      <c r="G3528">
        <v>138.87635803222699</v>
      </c>
      <c r="H3528">
        <v>4.6552329063415501</v>
      </c>
      <c r="I3528">
        <v>3.2433506101369899E-2</v>
      </c>
      <c r="J3528">
        <v>66.436965942382798</v>
      </c>
      <c r="K3528">
        <v>2.1142411231994598</v>
      </c>
      <c r="L3528">
        <v>3.6154797077178999</v>
      </c>
      <c r="M3528">
        <v>4.6552329063415501</v>
      </c>
      <c r="N3528">
        <v>5.69498586654663</v>
      </c>
      <c r="O3528">
        <v>7.1962242126464799</v>
      </c>
      <c r="P3528">
        <v>1.3939055204391499</v>
      </c>
      <c r="Q3528">
        <v>7.9165601730346697</v>
      </c>
      <c r="R3528">
        <v>513</v>
      </c>
      <c r="S3528">
        <v>4.0267775445959204</v>
      </c>
      <c r="T3528">
        <v>1.9827462434768699</v>
      </c>
      <c r="U3528">
        <v>72.448020935058594</v>
      </c>
      <c r="V3528">
        <v>90.566665649414105</v>
      </c>
      <c r="W3528">
        <v>0.96991539001464799</v>
      </c>
      <c r="Y3528" s="7"/>
    </row>
    <row r="3529" spans="1:25">
      <c r="A3529" t="s">
        <v>63</v>
      </c>
      <c r="B3529" t="s">
        <v>68</v>
      </c>
      <c r="C3529" s="7" t="s">
        <v>36</v>
      </c>
      <c r="D3529" s="7">
        <v>41113</v>
      </c>
      <c r="E3529" t="s">
        <v>102</v>
      </c>
      <c r="F3529">
        <v>135.58277893066401</v>
      </c>
      <c r="G3529">
        <v>132.68861389160199</v>
      </c>
      <c r="H3529">
        <v>2.8941709995269802</v>
      </c>
      <c r="I3529">
        <v>2.1346153691411001E-2</v>
      </c>
      <c r="J3529">
        <v>65.267356872558594</v>
      </c>
      <c r="K3529">
        <v>0.27055820822715798</v>
      </c>
      <c r="L3529">
        <v>1.8206099271774301</v>
      </c>
      <c r="M3529">
        <v>2.8941709995269802</v>
      </c>
      <c r="N3529">
        <v>3.9677321910858199</v>
      </c>
      <c r="O3529">
        <v>5.51778364181519</v>
      </c>
      <c r="P3529">
        <v>-0.47319957613945002</v>
      </c>
      <c r="Q3529">
        <v>6.2615413665771502</v>
      </c>
      <c r="R3529">
        <v>513</v>
      </c>
      <c r="S3529">
        <v>4.2631847827012201</v>
      </c>
      <c r="T3529">
        <v>2.0472159385681201</v>
      </c>
      <c r="U3529">
        <v>72.448020935058594</v>
      </c>
      <c r="V3529">
        <v>90.566665649414105</v>
      </c>
      <c r="W3529">
        <v>0.96859079599380504</v>
      </c>
      <c r="Y3529" s="7"/>
    </row>
    <row r="3530" spans="1:25">
      <c r="A3530" t="s">
        <v>63</v>
      </c>
      <c r="B3530" t="s">
        <v>68</v>
      </c>
      <c r="C3530" s="7" t="s">
        <v>36</v>
      </c>
      <c r="D3530" s="7">
        <v>41128</v>
      </c>
      <c r="E3530" t="s">
        <v>79</v>
      </c>
      <c r="F3530">
        <v>136.80616760253901</v>
      </c>
      <c r="G3530">
        <v>134.798828125</v>
      </c>
      <c r="H3530">
        <v>2.00734186172485</v>
      </c>
      <c r="I3530">
        <v>1.46728893741965E-2</v>
      </c>
      <c r="J3530">
        <v>73.158576965332003</v>
      </c>
      <c r="K3530">
        <v>-2.3057369515299801E-2</v>
      </c>
      <c r="L3530">
        <v>1.17651903629303</v>
      </c>
      <c r="M3530">
        <v>2.00734186172485</v>
      </c>
      <c r="N3530">
        <v>2.8381648063659699</v>
      </c>
      <c r="O3530">
        <v>4.03774118423462</v>
      </c>
      <c r="P3530">
        <v>-0.59864735603332497</v>
      </c>
      <c r="Q3530">
        <v>4.6133308410644496</v>
      </c>
      <c r="R3530">
        <v>518</v>
      </c>
      <c r="S3530">
        <v>2.5941030584817799</v>
      </c>
      <c r="T3530">
        <v>1.58432900905609</v>
      </c>
      <c r="U3530">
        <v>80.217178344726605</v>
      </c>
      <c r="V3530">
        <v>96.617523193359403</v>
      </c>
      <c r="W3530">
        <v>0.96725934743881203</v>
      </c>
      <c r="Y3530" s="7"/>
    </row>
    <row r="3531" spans="1:25">
      <c r="A3531" t="s">
        <v>63</v>
      </c>
      <c r="B3531" t="s">
        <v>68</v>
      </c>
      <c r="C3531" s="7" t="s">
        <v>36</v>
      </c>
      <c r="D3531" s="7">
        <v>41128</v>
      </c>
      <c r="E3531" t="s">
        <v>80</v>
      </c>
      <c r="F3531">
        <v>132.12863159179699</v>
      </c>
      <c r="G3531">
        <v>129.123458862305</v>
      </c>
      <c r="H3531">
        <v>3.0051636695861799</v>
      </c>
      <c r="I3531">
        <v>2.2744229063391699E-2</v>
      </c>
      <c r="J3531">
        <v>72.158309936523395</v>
      </c>
      <c r="K3531">
        <v>0.93811452388763406</v>
      </c>
      <c r="L3531">
        <v>2.1593439579010001</v>
      </c>
      <c r="M3531">
        <v>3.0051636695861799</v>
      </c>
      <c r="N3531">
        <v>3.8509838581085201</v>
      </c>
      <c r="O3531">
        <v>5.0722131729126003</v>
      </c>
      <c r="P3531">
        <v>0.35213476419448902</v>
      </c>
      <c r="Q3531">
        <v>5.6581926345825204</v>
      </c>
      <c r="R3531">
        <v>518</v>
      </c>
      <c r="S3531">
        <v>2.7168132507742899</v>
      </c>
      <c r="T3531">
        <v>1.61292707920074</v>
      </c>
      <c r="U3531">
        <v>80.217178344726605</v>
      </c>
      <c r="V3531">
        <v>96.617523193359403</v>
      </c>
      <c r="W3531">
        <v>0.96667319536209095</v>
      </c>
      <c r="Y3531" s="7"/>
    </row>
    <row r="3532" spans="1:25">
      <c r="A3532" t="s">
        <v>63</v>
      </c>
      <c r="B3532" t="s">
        <v>68</v>
      </c>
      <c r="C3532" s="7" t="s">
        <v>36</v>
      </c>
      <c r="D3532" s="7">
        <v>41128</v>
      </c>
      <c r="E3532" t="s">
        <v>81</v>
      </c>
      <c r="F3532">
        <v>126.571243286133</v>
      </c>
      <c r="G3532">
        <v>125.65688323974599</v>
      </c>
      <c r="H3532">
        <v>0.91435211896896396</v>
      </c>
      <c r="I3532">
        <v>7.22401170060039E-3</v>
      </c>
      <c r="J3532">
        <v>71.503196716308594</v>
      </c>
      <c r="K3532">
        <v>-1.7331568002700799</v>
      </c>
      <c r="L3532">
        <v>-0.16898709535598799</v>
      </c>
      <c r="M3532">
        <v>0.91435211896896396</v>
      </c>
      <c r="N3532">
        <v>1.99769139289856</v>
      </c>
      <c r="O3532">
        <v>3.56186103820801</v>
      </c>
      <c r="P3532">
        <v>-2.4836888313293501</v>
      </c>
      <c r="Q3532">
        <v>4.3123931884765598</v>
      </c>
      <c r="R3532">
        <v>518</v>
      </c>
      <c r="S3532">
        <v>4.4410415717862897</v>
      </c>
      <c r="T3532">
        <v>2.0658621788024898</v>
      </c>
      <c r="U3532">
        <v>80.217178344726605</v>
      </c>
      <c r="V3532">
        <v>96.617523193359403</v>
      </c>
      <c r="W3532">
        <v>0.96484577655792203</v>
      </c>
      <c r="Y3532" s="7"/>
    </row>
    <row r="3533" spans="1:25">
      <c r="A3533" t="s">
        <v>63</v>
      </c>
      <c r="B3533" t="s">
        <v>68</v>
      </c>
      <c r="C3533" s="7" t="s">
        <v>36</v>
      </c>
      <c r="D3533" s="7">
        <v>41128</v>
      </c>
      <c r="E3533" t="s">
        <v>82</v>
      </c>
      <c r="F3533">
        <v>124.344375610352</v>
      </c>
      <c r="G3533">
        <v>122.64072418212901</v>
      </c>
      <c r="H3533">
        <v>1.70365834236145</v>
      </c>
      <c r="I3533">
        <v>1.37011287733912E-2</v>
      </c>
      <c r="J3533">
        <v>70.877044677734403</v>
      </c>
      <c r="K3533">
        <v>-1.1673381328582799</v>
      </c>
      <c r="L3533">
        <v>0.52886986732482899</v>
      </c>
      <c r="M3533">
        <v>1.70365834236145</v>
      </c>
      <c r="N3533">
        <v>2.87844657897949</v>
      </c>
      <c r="O3533">
        <v>4.5746545791626003</v>
      </c>
      <c r="P3533">
        <v>-1.9812257289886499</v>
      </c>
      <c r="Q3533">
        <v>5.3885421752929696</v>
      </c>
      <c r="R3533">
        <v>518</v>
      </c>
      <c r="S3533">
        <v>5.2920822417654296</v>
      </c>
      <c r="T3533">
        <v>2.2402503490447998</v>
      </c>
      <c r="U3533">
        <v>80.217178344726605</v>
      </c>
      <c r="V3533">
        <v>96.617523193359403</v>
      </c>
      <c r="W3533">
        <v>0.963148713111877</v>
      </c>
      <c r="Y3533" s="7"/>
    </row>
    <row r="3534" spans="1:25">
      <c r="A3534" t="s">
        <v>63</v>
      </c>
      <c r="B3534" t="s">
        <v>68</v>
      </c>
      <c r="C3534" s="7" t="s">
        <v>36</v>
      </c>
      <c r="D3534" s="7">
        <v>41128</v>
      </c>
      <c r="E3534" t="s">
        <v>83</v>
      </c>
      <c r="F3534">
        <v>131.08197021484401</v>
      </c>
      <c r="G3534">
        <v>129.17304992675801</v>
      </c>
      <c r="H3534">
        <v>1.90892374515533</v>
      </c>
      <c r="I3534">
        <v>1.45628238096833E-2</v>
      </c>
      <c r="J3534">
        <v>70.125770568847699</v>
      </c>
      <c r="K3534">
        <v>-0.97190260887145996</v>
      </c>
      <c r="L3534">
        <v>0.73011291027069103</v>
      </c>
      <c r="M3534">
        <v>1.90892374515533</v>
      </c>
      <c r="N3534">
        <v>3.0877344608306898</v>
      </c>
      <c r="O3534">
        <v>4.7897500991821298</v>
      </c>
      <c r="P3534">
        <v>-1.7885769605636599</v>
      </c>
      <c r="Q3534">
        <v>5.60642433166504</v>
      </c>
      <c r="R3534">
        <v>518</v>
      </c>
      <c r="S3534">
        <v>5.3406175279391199</v>
      </c>
      <c r="T3534">
        <v>2.2479207515716602</v>
      </c>
      <c r="U3534">
        <v>80.217178344726605</v>
      </c>
      <c r="V3534">
        <v>96.617523193359403</v>
      </c>
      <c r="W3534">
        <v>0.95815843343734697</v>
      </c>
      <c r="Y3534" s="7"/>
    </row>
    <row r="3535" spans="1:25">
      <c r="A3535" t="s">
        <v>63</v>
      </c>
      <c r="B3535" t="s">
        <v>68</v>
      </c>
      <c r="C3535" s="7" t="s">
        <v>36</v>
      </c>
      <c r="D3535" s="7">
        <v>41128</v>
      </c>
      <c r="E3535" t="s">
        <v>84</v>
      </c>
      <c r="F3535">
        <v>152.98165893554699</v>
      </c>
      <c r="G3535">
        <v>148.37069702148401</v>
      </c>
      <c r="H3535">
        <v>4.6109604835510298</v>
      </c>
      <c r="I3535">
        <v>3.0140610411763202E-2</v>
      </c>
      <c r="J3535">
        <v>69.769020080566406</v>
      </c>
      <c r="K3535">
        <v>2.01811599731445</v>
      </c>
      <c r="L3535">
        <v>3.5499897003173801</v>
      </c>
      <c r="M3535">
        <v>4.6109604835510298</v>
      </c>
      <c r="N3535">
        <v>5.6719317436218297</v>
      </c>
      <c r="O3535">
        <v>7.2038054466247603</v>
      </c>
      <c r="P3535">
        <v>1.28308069705963</v>
      </c>
      <c r="Q3535">
        <v>7.9388403892517099</v>
      </c>
      <c r="R3535">
        <v>518</v>
      </c>
      <c r="S3535">
        <v>4.2976088943802901</v>
      </c>
      <c r="T3535">
        <v>2.0232074260711701</v>
      </c>
      <c r="U3535">
        <v>80.217178344726605</v>
      </c>
      <c r="V3535">
        <v>96.617523193359403</v>
      </c>
      <c r="W3535">
        <v>0.95318692922592196</v>
      </c>
      <c r="Y3535" s="7"/>
    </row>
    <row r="3536" spans="1:25">
      <c r="A3536" t="s">
        <v>63</v>
      </c>
      <c r="B3536" t="s">
        <v>68</v>
      </c>
      <c r="C3536" s="7" t="s">
        <v>36</v>
      </c>
      <c r="D3536" s="7">
        <v>41128</v>
      </c>
      <c r="E3536" t="s">
        <v>85</v>
      </c>
      <c r="F3536">
        <v>176.36260986328099</v>
      </c>
      <c r="G3536">
        <v>174.56015014648401</v>
      </c>
      <c r="H3536">
        <v>1.8024584054946899</v>
      </c>
      <c r="I3536">
        <v>1.02201849222183E-2</v>
      </c>
      <c r="J3536">
        <v>69.541343688964801</v>
      </c>
      <c r="K3536">
        <v>-0.65240538120269798</v>
      </c>
      <c r="L3536">
        <v>0.79794806241989102</v>
      </c>
      <c r="M3536">
        <v>1.8024584054946899</v>
      </c>
      <c r="N3536">
        <v>2.8069686889648402</v>
      </c>
      <c r="O3536">
        <v>4.2573223114013699</v>
      </c>
      <c r="P3536">
        <v>-1.3483251333236701</v>
      </c>
      <c r="Q3536">
        <v>4.9532418251037598</v>
      </c>
      <c r="R3536">
        <v>518</v>
      </c>
      <c r="S3536">
        <v>3.7923740928260101</v>
      </c>
      <c r="T3536">
        <v>1.9155403375625599</v>
      </c>
      <c r="U3536">
        <v>80.217178344726605</v>
      </c>
      <c r="V3536">
        <v>96.617523193359403</v>
      </c>
      <c r="W3536">
        <v>0.96091091632842995</v>
      </c>
      <c r="Y3536" s="7"/>
    </row>
    <row r="3537" spans="1:25">
      <c r="A3537" t="s">
        <v>63</v>
      </c>
      <c r="B3537" t="s">
        <v>68</v>
      </c>
      <c r="C3537" s="7" t="s">
        <v>36</v>
      </c>
      <c r="D3537" s="7">
        <v>41128</v>
      </c>
      <c r="E3537" t="s">
        <v>86</v>
      </c>
      <c r="F3537">
        <v>197.73634338378901</v>
      </c>
      <c r="G3537">
        <v>195.854415893555</v>
      </c>
      <c r="H3537">
        <v>1.88192355632782</v>
      </c>
      <c r="I3537">
        <v>9.5173381268978102E-3</v>
      </c>
      <c r="J3537">
        <v>71.837478637695298</v>
      </c>
      <c r="K3537">
        <v>-0.28348317742347701</v>
      </c>
      <c r="L3537">
        <v>0.99585664272308405</v>
      </c>
      <c r="M3537">
        <v>1.88192355632782</v>
      </c>
      <c r="N3537">
        <v>2.7679903507232702</v>
      </c>
      <c r="O3537">
        <v>4.0473299026489302</v>
      </c>
      <c r="P3537">
        <v>-0.89734590053558405</v>
      </c>
      <c r="Q3537">
        <v>4.66119289398193</v>
      </c>
      <c r="R3537">
        <v>518</v>
      </c>
      <c r="S3537">
        <v>2.9534782815403</v>
      </c>
      <c r="T3537">
        <v>1.68967580795288</v>
      </c>
      <c r="U3537">
        <v>80.217178344726605</v>
      </c>
      <c r="V3537">
        <v>96.617523193359403</v>
      </c>
      <c r="W3537">
        <v>0.96610027551651001</v>
      </c>
      <c r="Y3537" s="7"/>
    </row>
    <row r="3538" spans="1:25">
      <c r="A3538" t="s">
        <v>63</v>
      </c>
      <c r="B3538" t="s">
        <v>68</v>
      </c>
      <c r="C3538" s="7" t="s">
        <v>36</v>
      </c>
      <c r="D3538" s="7">
        <v>41128</v>
      </c>
      <c r="E3538" t="s">
        <v>87</v>
      </c>
      <c r="F3538">
        <v>216.17262268066401</v>
      </c>
      <c r="G3538">
        <v>214.10356140136699</v>
      </c>
      <c r="H3538">
        <v>2.0690650939941402</v>
      </c>
      <c r="I3538">
        <v>9.5713557675480808E-3</v>
      </c>
      <c r="J3538">
        <v>75.709671020507798</v>
      </c>
      <c r="K3538">
        <v>-0.133111476898193</v>
      </c>
      <c r="L3538">
        <v>1.16795229911804</v>
      </c>
      <c r="M3538">
        <v>2.0690650939941402</v>
      </c>
      <c r="N3538">
        <v>2.9701781272888201</v>
      </c>
      <c r="O3538">
        <v>4.2712421417236301</v>
      </c>
      <c r="P3538">
        <v>-0.75739794969558705</v>
      </c>
      <c r="Q3538">
        <v>4.8955283164978001</v>
      </c>
      <c r="R3538">
        <v>518</v>
      </c>
      <c r="S3538">
        <v>3.0648429596495701</v>
      </c>
      <c r="T3538">
        <v>1.71836757659912</v>
      </c>
      <c r="U3538">
        <v>80.217178344726605</v>
      </c>
      <c r="V3538">
        <v>96.617523193359403</v>
      </c>
      <c r="W3538">
        <v>0.96899938583374001</v>
      </c>
      <c r="Y3538" s="7"/>
    </row>
    <row r="3539" spans="1:25">
      <c r="A3539" t="s">
        <v>63</v>
      </c>
      <c r="B3539" t="s">
        <v>68</v>
      </c>
      <c r="C3539" s="7" t="s">
        <v>36</v>
      </c>
      <c r="D3539" s="7">
        <v>41128</v>
      </c>
      <c r="E3539" t="s">
        <v>88</v>
      </c>
      <c r="F3539">
        <v>233.77125549316401</v>
      </c>
      <c r="G3539">
        <v>229.60850524902301</v>
      </c>
      <c r="H3539">
        <v>4.1627535820007298</v>
      </c>
      <c r="I3539">
        <v>1.7806950956582999E-2</v>
      </c>
      <c r="J3539">
        <v>79.896858215332003</v>
      </c>
      <c r="K3539">
        <v>1.8535672426223799</v>
      </c>
      <c r="L3539">
        <v>3.2178530693054199</v>
      </c>
      <c r="M3539">
        <v>4.1627535820007298</v>
      </c>
      <c r="N3539">
        <v>5.1076540946960396</v>
      </c>
      <c r="O3539">
        <v>6.4719400405883798</v>
      </c>
      <c r="P3539">
        <v>1.1989450454711901</v>
      </c>
      <c r="Q3539">
        <v>7.1265621185302699</v>
      </c>
      <c r="R3539">
        <v>518</v>
      </c>
      <c r="S3539">
        <v>3.38133827748067</v>
      </c>
      <c r="T3539">
        <v>1.80186760425568</v>
      </c>
      <c r="U3539">
        <v>80.217178344726605</v>
      </c>
      <c r="V3539">
        <v>96.617523193359403</v>
      </c>
      <c r="W3539">
        <v>0.97059845924377397</v>
      </c>
      <c r="Y3539" s="7"/>
    </row>
    <row r="3540" spans="1:25">
      <c r="A3540" t="s">
        <v>63</v>
      </c>
      <c r="B3540" t="s">
        <v>68</v>
      </c>
      <c r="C3540" s="7" t="s">
        <v>36</v>
      </c>
      <c r="D3540" s="7">
        <v>41128</v>
      </c>
      <c r="E3540" t="s">
        <v>89</v>
      </c>
      <c r="F3540">
        <v>246.159255981445</v>
      </c>
      <c r="G3540">
        <v>243.85971069335901</v>
      </c>
      <c r="H3540">
        <v>2.29953932762146</v>
      </c>
      <c r="I3540">
        <v>9.3416729941964097E-3</v>
      </c>
      <c r="J3540">
        <v>83.399635314941406</v>
      </c>
      <c r="K3540">
        <v>-0.177412614226341</v>
      </c>
      <c r="L3540">
        <v>1.2859905958175699</v>
      </c>
      <c r="M3540">
        <v>2.29953932762146</v>
      </c>
      <c r="N3540">
        <v>3.31308794021606</v>
      </c>
      <c r="O3540">
        <v>4.7764916419982901</v>
      </c>
      <c r="P3540">
        <v>-0.87959408760070801</v>
      </c>
      <c r="Q3540">
        <v>5.4786725044250497</v>
      </c>
      <c r="R3540">
        <v>518</v>
      </c>
      <c r="S3540">
        <v>3.87575847845955</v>
      </c>
      <c r="T3540">
        <v>1.9327758550643901</v>
      </c>
      <c r="U3540">
        <v>80.217178344726605</v>
      </c>
      <c r="V3540">
        <v>96.617523193359403</v>
      </c>
      <c r="W3540">
        <v>0.97215336561203003</v>
      </c>
      <c r="Y3540" s="7"/>
    </row>
    <row r="3541" spans="1:25">
      <c r="A3541" t="s">
        <v>63</v>
      </c>
      <c r="B3541" t="s">
        <v>68</v>
      </c>
      <c r="C3541" s="7" t="s">
        <v>36</v>
      </c>
      <c r="D3541" s="7">
        <v>41128</v>
      </c>
      <c r="E3541" t="s">
        <v>90</v>
      </c>
      <c r="F3541">
        <v>253.60255432128901</v>
      </c>
      <c r="G3541">
        <v>253.63546752929699</v>
      </c>
      <c r="H3541">
        <v>-3.2906822860240902E-2</v>
      </c>
      <c r="I3541">
        <v>-1.2975746358279101E-4</v>
      </c>
      <c r="J3541">
        <v>85.643356323242202</v>
      </c>
      <c r="K3541">
        <v>-2.8018283843994101</v>
      </c>
      <c r="L3541">
        <v>-1.16592705249786</v>
      </c>
      <c r="M3541">
        <v>-3.2906822860240902E-2</v>
      </c>
      <c r="N3541">
        <v>1.10011339187622</v>
      </c>
      <c r="O3541">
        <v>2.7360148429870601</v>
      </c>
      <c r="P3541">
        <v>-3.5867791175842298</v>
      </c>
      <c r="Q3541">
        <v>3.5209655761718799</v>
      </c>
      <c r="R3541">
        <v>518</v>
      </c>
      <c r="S3541">
        <v>4.8121473476499004</v>
      </c>
      <c r="T3541">
        <v>2.16060090065002</v>
      </c>
      <c r="U3541">
        <v>80.217178344726605</v>
      </c>
      <c r="V3541">
        <v>96.617523193359403</v>
      </c>
      <c r="W3541">
        <v>0.97284853458404497</v>
      </c>
      <c r="Y3541" s="7"/>
    </row>
    <row r="3542" spans="1:25">
      <c r="A3542" t="s">
        <v>63</v>
      </c>
      <c r="B3542" t="s">
        <v>68</v>
      </c>
      <c r="C3542" s="7" t="s">
        <v>36</v>
      </c>
      <c r="D3542" s="7">
        <v>41128</v>
      </c>
      <c r="E3542" t="s">
        <v>91</v>
      </c>
      <c r="F3542">
        <v>257.23880004882801</v>
      </c>
      <c r="G3542">
        <v>258.32046508789102</v>
      </c>
      <c r="H3542">
        <v>-1.0816801786422701</v>
      </c>
      <c r="I3542">
        <v>-4.2049651965498898E-3</v>
      </c>
      <c r="J3542">
        <v>88.215095520019503</v>
      </c>
      <c r="K3542">
        <v>-3.9403431415557901</v>
      </c>
      <c r="L3542">
        <v>-2.25142168998718</v>
      </c>
      <c r="M3542">
        <v>-1.0816801786422701</v>
      </c>
      <c r="N3542">
        <v>8.8061414659023299E-2</v>
      </c>
      <c r="O3542">
        <v>1.77698254585266</v>
      </c>
      <c r="P3542">
        <v>-4.7507338523864702</v>
      </c>
      <c r="Q3542">
        <v>2.58737349510193</v>
      </c>
      <c r="R3542">
        <v>518</v>
      </c>
      <c r="S3542">
        <v>5.1114026966581898</v>
      </c>
      <c r="T3542">
        <v>2.2306263446807901</v>
      </c>
      <c r="U3542">
        <v>80.217178344726605</v>
      </c>
      <c r="V3542">
        <v>96.617523193359403</v>
      </c>
      <c r="W3542">
        <v>0.970897436141968</v>
      </c>
      <c r="Y3542" s="7"/>
    </row>
    <row r="3543" spans="1:25">
      <c r="A3543" t="s">
        <v>63</v>
      </c>
      <c r="B3543" t="s">
        <v>68</v>
      </c>
      <c r="C3543" s="7" t="s">
        <v>36</v>
      </c>
      <c r="D3543" s="7">
        <v>41128</v>
      </c>
      <c r="E3543" t="s">
        <v>92</v>
      </c>
      <c r="F3543">
        <v>259.12484741210898</v>
      </c>
      <c r="G3543">
        <v>259.20144653320301</v>
      </c>
      <c r="H3543">
        <v>-7.65678435564041E-2</v>
      </c>
      <c r="I3543">
        <v>-2.95486301183701E-4</v>
      </c>
      <c r="J3543">
        <v>89.735267639160199</v>
      </c>
      <c r="K3543">
        <v>-2.8192620277404798</v>
      </c>
      <c r="L3543">
        <v>-1.1988561153411901</v>
      </c>
      <c r="M3543">
        <v>-7.65678435564041E-2</v>
      </c>
      <c r="N3543">
        <v>1.04572033882141</v>
      </c>
      <c r="O3543">
        <v>2.66612648963928</v>
      </c>
      <c r="P3543">
        <v>-3.5967779159545898</v>
      </c>
      <c r="Q3543">
        <v>3.44364213943481</v>
      </c>
      <c r="R3543">
        <v>518</v>
      </c>
      <c r="S3543">
        <v>4.7254406141053096</v>
      </c>
      <c r="T3543">
        <v>2.14013576507568</v>
      </c>
      <c r="U3543">
        <v>80.217178344726605</v>
      </c>
      <c r="V3543">
        <v>96.617523193359403</v>
      </c>
      <c r="W3543">
        <v>0.97177392244339</v>
      </c>
      <c r="Y3543" s="7"/>
    </row>
    <row r="3544" spans="1:25">
      <c r="A3544" t="s">
        <v>63</v>
      </c>
      <c r="B3544" t="s">
        <v>68</v>
      </c>
      <c r="C3544" s="7" t="s">
        <v>36</v>
      </c>
      <c r="D3544" s="7">
        <v>41128</v>
      </c>
      <c r="E3544" t="s">
        <v>93</v>
      </c>
      <c r="F3544">
        <v>259.28482055664102</v>
      </c>
      <c r="G3544">
        <v>251.63214111328099</v>
      </c>
      <c r="H3544">
        <v>7.6526527404785201</v>
      </c>
      <c r="I3544">
        <v>2.95144654810429E-2</v>
      </c>
      <c r="J3544">
        <v>89.702537536621094</v>
      </c>
      <c r="K3544">
        <v>4.8202362060546902</v>
      </c>
      <c r="L3544">
        <v>6.4936504364013699</v>
      </c>
      <c r="M3544">
        <v>7.6526527404785201</v>
      </c>
      <c r="N3544">
        <v>8.8116550445556605</v>
      </c>
      <c r="O3544">
        <v>10.485069274902299</v>
      </c>
      <c r="P3544">
        <v>4.0172848701477104</v>
      </c>
      <c r="Q3544">
        <v>11.2880201339722</v>
      </c>
      <c r="R3544">
        <v>518</v>
      </c>
      <c r="S3544">
        <v>5.1000460631620399</v>
      </c>
      <c r="T3544">
        <v>2.2101466655731201</v>
      </c>
      <c r="U3544">
        <v>80.217178344726605</v>
      </c>
      <c r="V3544">
        <v>96.617523193359403</v>
      </c>
      <c r="W3544">
        <v>0.96774357557296797</v>
      </c>
      <c r="Y3544" s="7"/>
    </row>
    <row r="3545" spans="1:25">
      <c r="A3545" t="s">
        <v>63</v>
      </c>
      <c r="B3545" t="s">
        <v>68</v>
      </c>
      <c r="C3545" s="7" t="s">
        <v>36</v>
      </c>
      <c r="D3545" s="7">
        <v>41128</v>
      </c>
      <c r="E3545" t="s">
        <v>94</v>
      </c>
      <c r="F3545">
        <v>254.70339965820301</v>
      </c>
      <c r="G3545">
        <v>247.91201782226599</v>
      </c>
      <c r="H3545">
        <v>6.7913789749145499</v>
      </c>
      <c r="I3545">
        <v>2.6663871482014701E-2</v>
      </c>
      <c r="J3545">
        <v>88.701210021972699</v>
      </c>
      <c r="K3545">
        <v>4.1644258499145499</v>
      </c>
      <c r="L3545">
        <v>5.7164511680603001</v>
      </c>
      <c r="M3545">
        <v>6.7913789749145499</v>
      </c>
      <c r="N3545">
        <v>7.8663067817687997</v>
      </c>
      <c r="O3545">
        <v>9.4183320999145508</v>
      </c>
      <c r="P3545">
        <v>3.4197211265564</v>
      </c>
      <c r="Q3545">
        <v>10.163036346435501</v>
      </c>
      <c r="R3545">
        <v>518</v>
      </c>
      <c r="S3545">
        <v>4.3954906714079103</v>
      </c>
      <c r="T3545">
        <v>2.04982233047485</v>
      </c>
      <c r="U3545">
        <v>80.217178344726605</v>
      </c>
      <c r="V3545">
        <v>96.617523193359403</v>
      </c>
      <c r="W3545">
        <v>0.96897166967392001</v>
      </c>
      <c r="Y3545" s="7"/>
    </row>
    <row r="3546" spans="1:25">
      <c r="A3546" t="s">
        <v>63</v>
      </c>
      <c r="B3546" t="s">
        <v>68</v>
      </c>
      <c r="C3546" s="7" t="s">
        <v>36</v>
      </c>
      <c r="D3546" s="7">
        <v>41128</v>
      </c>
      <c r="E3546" t="s">
        <v>95</v>
      </c>
      <c r="F3546">
        <v>248.79151916503901</v>
      </c>
      <c r="G3546">
        <v>242.67405700683599</v>
      </c>
      <c r="H3546">
        <v>6.1174798011779803</v>
      </c>
      <c r="I3546">
        <v>2.4588778614997898E-2</v>
      </c>
      <c r="J3546">
        <v>87.80712890625</v>
      </c>
      <c r="K3546">
        <v>3.5243933200836199</v>
      </c>
      <c r="L3546">
        <v>5.0564103126525897</v>
      </c>
      <c r="M3546">
        <v>6.1174798011779803</v>
      </c>
      <c r="N3546">
        <v>7.17854928970337</v>
      </c>
      <c r="O3546">
        <v>8.7105655670165998</v>
      </c>
      <c r="P3546">
        <v>2.7892897129058798</v>
      </c>
      <c r="Q3546">
        <v>9.4456701278686506</v>
      </c>
      <c r="R3546">
        <v>518</v>
      </c>
      <c r="S3546">
        <v>4.2911110454624604</v>
      </c>
      <c r="T3546">
        <v>2.0233960151672399</v>
      </c>
      <c r="U3546">
        <v>80.217178344726605</v>
      </c>
      <c r="V3546">
        <v>96.617523193359403</v>
      </c>
      <c r="W3546">
        <v>0.97042083740234397</v>
      </c>
      <c r="Y3546" s="7"/>
    </row>
    <row r="3547" spans="1:25">
      <c r="A3547" t="s">
        <v>63</v>
      </c>
      <c r="B3547" t="s">
        <v>68</v>
      </c>
      <c r="C3547" s="7" t="s">
        <v>36</v>
      </c>
      <c r="D3547" s="7">
        <v>41128</v>
      </c>
      <c r="E3547" t="s">
        <v>96</v>
      </c>
      <c r="F3547">
        <v>234.50813293457</v>
      </c>
      <c r="G3547">
        <v>228.52200317382801</v>
      </c>
      <c r="H3547">
        <v>5.9861307144165004</v>
      </c>
      <c r="I3547">
        <v>2.55263261497021E-2</v>
      </c>
      <c r="J3547">
        <v>86.097038269042997</v>
      </c>
      <c r="K3547">
        <v>3.4623889923095699</v>
      </c>
      <c r="L3547">
        <v>4.9534358978271502</v>
      </c>
      <c r="M3547">
        <v>5.9861307144165004</v>
      </c>
      <c r="N3547">
        <v>7.0188255310058603</v>
      </c>
      <c r="O3547">
        <v>8.5098724365234393</v>
      </c>
      <c r="P3547">
        <v>2.7469429969787602</v>
      </c>
      <c r="Q3547">
        <v>9.2253189086914098</v>
      </c>
      <c r="R3547">
        <v>518</v>
      </c>
      <c r="S3547">
        <v>4.0772770052348601</v>
      </c>
      <c r="T3547">
        <v>1.9692862033844001</v>
      </c>
      <c r="U3547">
        <v>80.217178344726605</v>
      </c>
      <c r="V3547">
        <v>96.617523193359403</v>
      </c>
      <c r="W3547">
        <v>0.96786433458328203</v>
      </c>
      <c r="Y3547" s="7"/>
    </row>
    <row r="3548" spans="1:25">
      <c r="A3548" t="s">
        <v>63</v>
      </c>
      <c r="B3548" t="s">
        <v>68</v>
      </c>
      <c r="C3548" s="7" t="s">
        <v>36</v>
      </c>
      <c r="D3548" s="7">
        <v>41128</v>
      </c>
      <c r="E3548" t="s">
        <v>97</v>
      </c>
      <c r="F3548">
        <v>201.088790893555</v>
      </c>
      <c r="G3548">
        <v>198.34060668945301</v>
      </c>
      <c r="H3548">
        <v>2.7481734752654998</v>
      </c>
      <c r="I3548">
        <v>1.36664677411318E-2</v>
      </c>
      <c r="J3548">
        <v>84.116317749023395</v>
      </c>
      <c r="K3548">
        <v>7.10018258541822E-3</v>
      </c>
      <c r="L3548">
        <v>1.62654840946198</v>
      </c>
      <c r="M3548">
        <v>2.7481734752654998</v>
      </c>
      <c r="N3548">
        <v>3.8697981834411599</v>
      </c>
      <c r="O3548">
        <v>5.4892468452453604</v>
      </c>
      <c r="P3548">
        <v>-0.76995599269866899</v>
      </c>
      <c r="Q3548">
        <v>6.2663025856018102</v>
      </c>
      <c r="R3548">
        <v>518</v>
      </c>
      <c r="S3548">
        <v>4.7464325324050103</v>
      </c>
      <c r="T3548">
        <v>2.1388709545135498</v>
      </c>
      <c r="U3548">
        <v>80.217178344726605</v>
      </c>
      <c r="V3548">
        <v>96.617523193359403</v>
      </c>
      <c r="W3548">
        <v>0.96278905868530296</v>
      </c>
      <c r="Y3548" s="7"/>
    </row>
    <row r="3549" spans="1:25">
      <c r="A3549" t="s">
        <v>63</v>
      </c>
      <c r="B3549" t="s">
        <v>68</v>
      </c>
      <c r="C3549" s="7" t="s">
        <v>36</v>
      </c>
      <c r="D3549" s="7">
        <v>41128</v>
      </c>
      <c r="E3549" t="s">
        <v>98</v>
      </c>
      <c r="F3549">
        <v>182.96221923828099</v>
      </c>
      <c r="G3549">
        <v>181.06301879882801</v>
      </c>
      <c r="H3549">
        <v>1.89919877052307</v>
      </c>
      <c r="I3549">
        <v>1.03802783414721E-2</v>
      </c>
      <c r="J3549">
        <v>81.239082336425795</v>
      </c>
      <c r="K3549">
        <v>-0.74189239740371704</v>
      </c>
      <c r="L3549">
        <v>0.81848567724227905</v>
      </c>
      <c r="M3549">
        <v>1.89919877052307</v>
      </c>
      <c r="N3549">
        <v>2.9799118041992201</v>
      </c>
      <c r="O3549">
        <v>4.5402894020080602</v>
      </c>
      <c r="P3549">
        <v>-1.49060499668121</v>
      </c>
      <c r="Q3549">
        <v>5.28900241851807</v>
      </c>
      <c r="R3549">
        <v>518</v>
      </c>
      <c r="S3549">
        <v>4.4061341588375704</v>
      </c>
      <c r="T3549">
        <v>2.0608544349670401</v>
      </c>
      <c r="U3549">
        <v>80.217178344726605</v>
      </c>
      <c r="V3549">
        <v>96.617523193359403</v>
      </c>
      <c r="W3549">
        <v>0.96531915664672896</v>
      </c>
      <c r="Y3549" s="7"/>
    </row>
    <row r="3550" spans="1:25">
      <c r="A3550" t="s">
        <v>63</v>
      </c>
      <c r="B3550" t="s">
        <v>68</v>
      </c>
      <c r="C3550" s="7" t="s">
        <v>36</v>
      </c>
      <c r="D3550" s="7">
        <v>41128</v>
      </c>
      <c r="E3550" t="s">
        <v>99</v>
      </c>
      <c r="F3550">
        <v>175.28460693359401</v>
      </c>
      <c r="G3550">
        <v>173.24472045898401</v>
      </c>
      <c r="H3550">
        <v>2.03987789154053</v>
      </c>
      <c r="I3550">
        <v>1.16375191137195E-2</v>
      </c>
      <c r="J3550">
        <v>78.820449829101605</v>
      </c>
      <c r="K3550">
        <v>-0.52441036701202404</v>
      </c>
      <c r="L3550">
        <v>0.99059194326400801</v>
      </c>
      <c r="M3550">
        <v>2.03987789154053</v>
      </c>
      <c r="N3550">
        <v>3.0891640186309801</v>
      </c>
      <c r="O3550">
        <v>4.60416603088379</v>
      </c>
      <c r="P3550">
        <v>-1.2513504028320299</v>
      </c>
      <c r="Q3550">
        <v>5.3311061859130904</v>
      </c>
      <c r="R3550">
        <v>518</v>
      </c>
      <c r="S3550">
        <v>4.1537866788356697</v>
      </c>
      <c r="T3550">
        <v>2.0009248256683398</v>
      </c>
      <c r="U3550">
        <v>80.217178344726605</v>
      </c>
      <c r="V3550">
        <v>96.617523193359403</v>
      </c>
      <c r="W3550">
        <v>0.96713352203369096</v>
      </c>
      <c r="Y3550" s="7"/>
    </row>
    <row r="3551" spans="1:25">
      <c r="A3551" t="s">
        <v>63</v>
      </c>
      <c r="B3551" t="s">
        <v>68</v>
      </c>
      <c r="C3551" s="7" t="s">
        <v>36</v>
      </c>
      <c r="D3551" s="7">
        <v>41128</v>
      </c>
      <c r="E3551" t="s">
        <v>100</v>
      </c>
      <c r="F3551">
        <v>164.45195007324199</v>
      </c>
      <c r="G3551">
        <v>162.01872253418</v>
      </c>
      <c r="H3551">
        <v>2.4332253932952899</v>
      </c>
      <c r="I3551">
        <v>1.47959655150771E-2</v>
      </c>
      <c r="J3551">
        <v>77.083396911621094</v>
      </c>
      <c r="K3551">
        <v>4.1661959141492802E-2</v>
      </c>
      <c r="L3551">
        <v>1.45461702346802</v>
      </c>
      <c r="M3551">
        <v>2.4332253932952899</v>
      </c>
      <c r="N3551">
        <v>3.4118337631225599</v>
      </c>
      <c r="O3551">
        <v>4.82478904724121</v>
      </c>
      <c r="P3551">
        <v>-0.63631308078765902</v>
      </c>
      <c r="Q3551">
        <v>5.5027642250061</v>
      </c>
      <c r="R3551">
        <v>518</v>
      </c>
      <c r="S3551">
        <v>3.60844423655971</v>
      </c>
      <c r="T3551">
        <v>1.8661468029022199</v>
      </c>
      <c r="U3551">
        <v>80.217178344726605</v>
      </c>
      <c r="V3551">
        <v>96.617523193359403</v>
      </c>
      <c r="W3551">
        <v>0.96811360120773304</v>
      </c>
      <c r="Y3551" s="7"/>
    </row>
    <row r="3552" spans="1:25">
      <c r="A3552" t="s">
        <v>63</v>
      </c>
      <c r="B3552" t="s">
        <v>68</v>
      </c>
      <c r="C3552" s="7" t="s">
        <v>36</v>
      </c>
      <c r="D3552" s="7">
        <v>41128</v>
      </c>
      <c r="E3552" t="s">
        <v>101</v>
      </c>
      <c r="F3552">
        <v>152.282791137695</v>
      </c>
      <c r="G3552">
        <v>149.48222351074199</v>
      </c>
      <c r="H3552">
        <v>2.8005647659301798</v>
      </c>
      <c r="I3552">
        <v>1.83905530720949E-2</v>
      </c>
      <c r="J3552">
        <v>75.735702514648395</v>
      </c>
      <c r="K3552">
        <v>0.68221157789230302</v>
      </c>
      <c r="L3552">
        <v>1.9337519407272299</v>
      </c>
      <c r="M3552">
        <v>2.8005647659301798</v>
      </c>
      <c r="N3552">
        <v>3.6673779487609899</v>
      </c>
      <c r="O3552">
        <v>4.9189181327819798</v>
      </c>
      <c r="P3552">
        <v>8.1687860190868405E-2</v>
      </c>
      <c r="Q3552">
        <v>5.5194416046142596</v>
      </c>
      <c r="R3552">
        <v>518</v>
      </c>
      <c r="S3552">
        <v>2.8431500047829599</v>
      </c>
      <c r="T3552">
        <v>1.6529598236084</v>
      </c>
      <c r="U3552">
        <v>80.217178344726605</v>
      </c>
      <c r="V3552">
        <v>96.617523193359403</v>
      </c>
      <c r="W3552">
        <v>0.96991539001464799</v>
      </c>
      <c r="Y3552" s="7"/>
    </row>
    <row r="3553" spans="1:25">
      <c r="A3553" t="s">
        <v>63</v>
      </c>
      <c r="B3553" t="s">
        <v>68</v>
      </c>
      <c r="C3553" s="7" t="s">
        <v>36</v>
      </c>
      <c r="D3553" s="7">
        <v>41128</v>
      </c>
      <c r="E3553" t="s">
        <v>102</v>
      </c>
      <c r="F3553">
        <v>144.80052185058599</v>
      </c>
      <c r="G3553">
        <v>141.32559204101599</v>
      </c>
      <c r="H3553">
        <v>3.4749329090118399</v>
      </c>
      <c r="I3553">
        <v>2.3998068645596501E-2</v>
      </c>
      <c r="J3553">
        <v>74.627426147460895</v>
      </c>
      <c r="K3553">
        <v>1.28926706314087</v>
      </c>
      <c r="L3553">
        <v>2.5805759429931601</v>
      </c>
      <c r="M3553">
        <v>3.4749329090118399</v>
      </c>
      <c r="N3553">
        <v>4.3692893981933603</v>
      </c>
      <c r="O3553">
        <v>5.6605987548828098</v>
      </c>
      <c r="P3553">
        <v>0.669661164283752</v>
      </c>
      <c r="Q3553">
        <v>6.2802047729492196</v>
      </c>
      <c r="R3553">
        <v>518</v>
      </c>
      <c r="S3553">
        <v>3.0219690190874502</v>
      </c>
      <c r="T3553">
        <v>1.70548415184021</v>
      </c>
      <c r="U3553">
        <v>80.217178344726605</v>
      </c>
      <c r="V3553">
        <v>96.617523193359403</v>
      </c>
      <c r="W3553">
        <v>0.96859079599380504</v>
      </c>
      <c r="Y3553" s="7"/>
    </row>
    <row r="3554" spans="1:25">
      <c r="A3554" t="s">
        <v>63</v>
      </c>
      <c r="B3554" t="s">
        <v>68</v>
      </c>
      <c r="C3554" s="7" t="s">
        <v>36</v>
      </c>
      <c r="D3554" s="7">
        <v>41130</v>
      </c>
      <c r="E3554" t="s">
        <v>79</v>
      </c>
      <c r="F3554">
        <v>139.61239624023401</v>
      </c>
      <c r="G3554">
        <v>138.12179565429699</v>
      </c>
      <c r="H3554">
        <v>1.4905978441238401</v>
      </c>
      <c r="I3554">
        <v>1.06766866520047E-2</v>
      </c>
      <c r="J3554">
        <v>72.965759277343807</v>
      </c>
      <c r="K3554">
        <v>-0.79306548833847001</v>
      </c>
      <c r="L3554">
        <v>0.556141257286072</v>
      </c>
      <c r="M3554">
        <v>1.4905978441238401</v>
      </c>
      <c r="N3554">
        <v>2.4250543117523198</v>
      </c>
      <c r="O3554">
        <v>3.7742609977722199</v>
      </c>
      <c r="P3554">
        <v>-1.44045233726501</v>
      </c>
      <c r="Q3554">
        <v>4.4216480255126998</v>
      </c>
      <c r="R3554">
        <v>518</v>
      </c>
      <c r="S3554">
        <v>3.28259947731053</v>
      </c>
      <c r="T3554">
        <v>1.7819519042968801</v>
      </c>
      <c r="U3554">
        <v>81.293556213378906</v>
      </c>
      <c r="V3554">
        <v>97.572364807128906</v>
      </c>
      <c r="W3554">
        <v>0.96725934743881203</v>
      </c>
      <c r="Y3554" s="7"/>
    </row>
    <row r="3555" spans="1:25">
      <c r="A3555" t="s">
        <v>63</v>
      </c>
      <c r="B3555" t="s">
        <v>68</v>
      </c>
      <c r="C3555" s="7" t="s">
        <v>36</v>
      </c>
      <c r="D3555" s="7">
        <v>41130</v>
      </c>
      <c r="E3555" t="s">
        <v>80</v>
      </c>
      <c r="F3555">
        <v>135.24053955078099</v>
      </c>
      <c r="G3555">
        <v>133.53205871582</v>
      </c>
      <c r="H3555">
        <v>1.7084835767746001</v>
      </c>
      <c r="I3555">
        <v>1.2632924132049099E-2</v>
      </c>
      <c r="J3555">
        <v>72.124641418457003</v>
      </c>
      <c r="K3555">
        <v>-0.474153101444244</v>
      </c>
      <c r="L3555">
        <v>0.81536632776260398</v>
      </c>
      <c r="M3555">
        <v>1.7084835767746001</v>
      </c>
      <c r="N3555">
        <v>2.6016006469726598</v>
      </c>
      <c r="O3555">
        <v>3.8911201953887899</v>
      </c>
      <c r="P3555">
        <v>-1.09290027618408</v>
      </c>
      <c r="Q3555">
        <v>4.5098671913146999</v>
      </c>
      <c r="R3555">
        <v>518</v>
      </c>
      <c r="S3555">
        <v>3.0240727074415301</v>
      </c>
      <c r="T3555">
        <v>1.703120470047</v>
      </c>
      <c r="U3555">
        <v>81.293556213378906</v>
      </c>
      <c r="V3555">
        <v>97.572364807128906</v>
      </c>
      <c r="W3555">
        <v>0.96667319536209095</v>
      </c>
      <c r="Y3555" s="7"/>
    </row>
    <row r="3556" spans="1:25">
      <c r="A3556" t="s">
        <v>63</v>
      </c>
      <c r="B3556" t="s">
        <v>68</v>
      </c>
      <c r="C3556" s="7" t="s">
        <v>36</v>
      </c>
      <c r="D3556" s="7">
        <v>41130</v>
      </c>
      <c r="E3556" t="s">
        <v>81</v>
      </c>
      <c r="F3556">
        <v>130.35334777832</v>
      </c>
      <c r="G3556">
        <v>129.28788757324199</v>
      </c>
      <c r="H3556">
        <v>1.0654698610305799</v>
      </c>
      <c r="I3556">
        <v>8.1737050786614401E-3</v>
      </c>
      <c r="J3556">
        <v>71.4739990234375</v>
      </c>
      <c r="K3556">
        <v>-1.1553640365600599</v>
      </c>
      <c r="L3556">
        <v>0.15672264993190799</v>
      </c>
      <c r="M3556">
        <v>1.0654698610305799</v>
      </c>
      <c r="N3556">
        <v>1.9742172956466699</v>
      </c>
      <c r="O3556">
        <v>3.28630399703979</v>
      </c>
      <c r="P3556">
        <v>-1.78493964672089</v>
      </c>
      <c r="Q3556">
        <v>3.9158792495727499</v>
      </c>
      <c r="R3556">
        <v>518</v>
      </c>
      <c r="S3556">
        <v>3.1515664877082399</v>
      </c>
      <c r="T3556">
        <v>1.73292589187622</v>
      </c>
      <c r="U3556">
        <v>81.293556213378906</v>
      </c>
      <c r="V3556">
        <v>97.572364807128906</v>
      </c>
      <c r="W3556">
        <v>0.96484577655792203</v>
      </c>
      <c r="Y3556" s="7"/>
    </row>
    <row r="3557" spans="1:25">
      <c r="A3557" t="s">
        <v>63</v>
      </c>
      <c r="B3557" t="s">
        <v>68</v>
      </c>
      <c r="C3557" s="7" t="s">
        <v>36</v>
      </c>
      <c r="D3557" s="7">
        <v>41130</v>
      </c>
      <c r="E3557" t="s">
        <v>82</v>
      </c>
      <c r="F3557">
        <v>127.71673583984401</v>
      </c>
      <c r="G3557">
        <v>128.48411560058599</v>
      </c>
      <c r="H3557">
        <v>-0.76738417148590099</v>
      </c>
      <c r="I3557">
        <v>-6.0084853321313901E-3</v>
      </c>
      <c r="J3557">
        <v>71.226776123046903</v>
      </c>
      <c r="K3557">
        <v>-3.2762200832366899</v>
      </c>
      <c r="L3557">
        <v>-1.79397940635681</v>
      </c>
      <c r="M3557">
        <v>-0.76738417148590099</v>
      </c>
      <c r="N3557">
        <v>0.25921115279197698</v>
      </c>
      <c r="O3557">
        <v>1.7414517402648899</v>
      </c>
      <c r="P3557">
        <v>-3.9874401092529301</v>
      </c>
      <c r="Q3557">
        <v>2.4526717662811302</v>
      </c>
      <c r="R3557">
        <v>518</v>
      </c>
      <c r="S3557">
        <v>4.03061549707044</v>
      </c>
      <c r="T3557">
        <v>1.9576550722122199</v>
      </c>
      <c r="U3557">
        <v>81.293556213378906</v>
      </c>
      <c r="V3557">
        <v>97.572364807128906</v>
      </c>
      <c r="W3557">
        <v>0.963148713111877</v>
      </c>
      <c r="Y3557" s="7"/>
    </row>
    <row r="3558" spans="1:25">
      <c r="A3558" t="s">
        <v>63</v>
      </c>
      <c r="B3558" t="s">
        <v>68</v>
      </c>
      <c r="C3558" s="7" t="s">
        <v>36</v>
      </c>
      <c r="D3558" s="7">
        <v>41130</v>
      </c>
      <c r="E3558" t="s">
        <v>83</v>
      </c>
      <c r="F3558">
        <v>133.9462890625</v>
      </c>
      <c r="G3558">
        <v>134.98963928222699</v>
      </c>
      <c r="H3558">
        <v>-1.04333972930908</v>
      </c>
      <c r="I3558">
        <v>-7.7892392873764003E-3</v>
      </c>
      <c r="J3558">
        <v>70.728706359863295</v>
      </c>
      <c r="K3558">
        <v>-3.7387833595275901</v>
      </c>
      <c r="L3558">
        <v>-2.1462934017181401</v>
      </c>
      <c r="M3558">
        <v>-1.04333972930908</v>
      </c>
      <c r="N3558">
        <v>5.9613984078168897E-2</v>
      </c>
      <c r="O3558">
        <v>1.65210402011871</v>
      </c>
      <c r="P3558">
        <v>-4.5029044151306197</v>
      </c>
      <c r="Q3558">
        <v>2.4162247180938698</v>
      </c>
      <c r="R3558">
        <v>518</v>
      </c>
      <c r="S3558">
        <v>4.6501276608864801</v>
      </c>
      <c r="T3558">
        <v>2.1032657623290998</v>
      </c>
      <c r="U3558">
        <v>81.293556213378906</v>
      </c>
      <c r="V3558">
        <v>97.572364807128906</v>
      </c>
      <c r="W3558">
        <v>0.95815843343734697</v>
      </c>
      <c r="Y3558" s="7"/>
    </row>
    <row r="3559" spans="1:25">
      <c r="A3559" t="s">
        <v>63</v>
      </c>
      <c r="B3559" t="s">
        <v>68</v>
      </c>
      <c r="C3559" s="7" t="s">
        <v>36</v>
      </c>
      <c r="D3559" s="7">
        <v>41130</v>
      </c>
      <c r="E3559" t="s">
        <v>84</v>
      </c>
      <c r="F3559">
        <v>152.50553894043</v>
      </c>
      <c r="G3559">
        <v>154.19737243652301</v>
      </c>
      <c r="H3559">
        <v>-1.69183802604675</v>
      </c>
      <c r="I3559">
        <v>-1.10936174169183E-2</v>
      </c>
      <c r="J3559">
        <v>70.435226440429702</v>
      </c>
      <c r="K3559">
        <v>-4.4723787307739302</v>
      </c>
      <c r="L3559">
        <v>-2.8296127319335902</v>
      </c>
      <c r="M3559">
        <v>-1.69183802604675</v>
      </c>
      <c r="N3559">
        <v>-0.554063379764557</v>
      </c>
      <c r="O3559">
        <v>1.0887024402618399</v>
      </c>
      <c r="P3559">
        <v>-5.2606229782104501</v>
      </c>
      <c r="Q3559">
        <v>1.87694704532623</v>
      </c>
      <c r="R3559">
        <v>518</v>
      </c>
      <c r="S3559">
        <v>4.9015402203076501</v>
      </c>
      <c r="T3559">
        <v>2.16966724395752</v>
      </c>
      <c r="U3559">
        <v>81.293556213378906</v>
      </c>
      <c r="V3559">
        <v>97.572364807128906</v>
      </c>
      <c r="W3559">
        <v>0.95318692922592196</v>
      </c>
      <c r="Y3559" s="7"/>
    </row>
    <row r="3560" spans="1:25">
      <c r="A3560" t="s">
        <v>63</v>
      </c>
      <c r="B3560" t="s">
        <v>68</v>
      </c>
      <c r="C3560" s="7" t="s">
        <v>36</v>
      </c>
      <c r="D3560" s="7">
        <v>41130</v>
      </c>
      <c r="E3560" t="s">
        <v>85</v>
      </c>
      <c r="F3560">
        <v>177.55606079101599</v>
      </c>
      <c r="G3560">
        <v>178.81141662597699</v>
      </c>
      <c r="H3560">
        <v>-1.25535559654236</v>
      </c>
      <c r="I3560">
        <v>-7.0701935328543204E-3</v>
      </c>
      <c r="J3560">
        <v>70.711616516113295</v>
      </c>
      <c r="K3560">
        <v>-3.8714218139648402</v>
      </c>
      <c r="L3560">
        <v>-2.3258287906646702</v>
      </c>
      <c r="M3560">
        <v>-1.25535559654236</v>
      </c>
      <c r="N3560">
        <v>-0.18488258123397799</v>
      </c>
      <c r="O3560">
        <v>1.3607105016708401</v>
      </c>
      <c r="P3560">
        <v>-4.6130404472351101</v>
      </c>
      <c r="Q3560">
        <v>2.1023287773132302</v>
      </c>
      <c r="R3560">
        <v>518</v>
      </c>
      <c r="S3560">
        <v>4.2916537834295001</v>
      </c>
      <c r="T3560">
        <v>2.0413272380828902</v>
      </c>
      <c r="U3560">
        <v>81.293556213378906</v>
      </c>
      <c r="V3560">
        <v>97.572364807128906</v>
      </c>
      <c r="W3560">
        <v>0.96091091632842995</v>
      </c>
      <c r="Y3560" s="7"/>
    </row>
    <row r="3561" spans="1:25">
      <c r="A3561" t="s">
        <v>63</v>
      </c>
      <c r="B3561" t="s">
        <v>68</v>
      </c>
      <c r="C3561" s="7" t="s">
        <v>36</v>
      </c>
      <c r="D3561" s="7">
        <v>41130</v>
      </c>
      <c r="E3561" t="s">
        <v>86</v>
      </c>
      <c r="F3561">
        <v>198.40423583984401</v>
      </c>
      <c r="G3561">
        <v>199.50288391113301</v>
      </c>
      <c r="H3561">
        <v>-1.0986453294753999</v>
      </c>
      <c r="I3561">
        <v>-5.5374088697135396E-3</v>
      </c>
      <c r="J3561">
        <v>73.338127136230497</v>
      </c>
      <c r="K3561">
        <v>-3.53220462799072</v>
      </c>
      <c r="L3561">
        <v>-2.0944380760192902</v>
      </c>
      <c r="M3561">
        <v>-1.0986453294753999</v>
      </c>
      <c r="N3561">
        <v>-0.102852664887905</v>
      </c>
      <c r="O3561">
        <v>1.3349138498306301</v>
      </c>
      <c r="P3561">
        <v>-4.22208499908447</v>
      </c>
      <c r="Q3561">
        <v>2.0247941017150901</v>
      </c>
      <c r="R3561">
        <v>518</v>
      </c>
      <c r="S3561">
        <v>3.7228505062365702</v>
      </c>
      <c r="T3561">
        <v>1.8989163637161299</v>
      </c>
      <c r="U3561">
        <v>81.293556213378906</v>
      </c>
      <c r="V3561">
        <v>97.572364807128906</v>
      </c>
      <c r="W3561">
        <v>0.96610027551651001</v>
      </c>
      <c r="Y3561" s="7"/>
    </row>
    <row r="3562" spans="1:25">
      <c r="A3562" t="s">
        <v>63</v>
      </c>
      <c r="B3562" t="s">
        <v>68</v>
      </c>
      <c r="C3562" s="7" t="s">
        <v>36</v>
      </c>
      <c r="D3562" s="7">
        <v>41130</v>
      </c>
      <c r="E3562" t="s">
        <v>87</v>
      </c>
      <c r="F3562">
        <v>216.03608703613301</v>
      </c>
      <c r="G3562">
        <v>218.79896545410199</v>
      </c>
      <c r="H3562">
        <v>-2.7628836631774898</v>
      </c>
      <c r="I3562">
        <v>-1.27889914438128E-2</v>
      </c>
      <c r="J3562">
        <v>77.326087951660199</v>
      </c>
      <c r="K3562">
        <v>-5.5588421821594203</v>
      </c>
      <c r="L3562">
        <v>-3.9069671630859402</v>
      </c>
      <c r="M3562">
        <v>-2.7628836631774898</v>
      </c>
      <c r="N3562">
        <v>-1.6188000440597501</v>
      </c>
      <c r="O3562">
        <v>3.3074911683797802E-2</v>
      </c>
      <c r="P3562">
        <v>-6.35145807266235</v>
      </c>
      <c r="Q3562">
        <v>0.82569032907485995</v>
      </c>
      <c r="R3562">
        <v>518</v>
      </c>
      <c r="S3562">
        <v>4.9130369965781098</v>
      </c>
      <c r="T3562">
        <v>2.1816980838775599</v>
      </c>
      <c r="U3562">
        <v>81.293556213378906</v>
      </c>
      <c r="V3562">
        <v>97.572364807128906</v>
      </c>
      <c r="W3562">
        <v>0.96899938583374001</v>
      </c>
      <c r="Y3562" s="7"/>
    </row>
    <row r="3563" spans="1:25">
      <c r="A3563" t="s">
        <v>63</v>
      </c>
      <c r="B3563" t="s">
        <v>68</v>
      </c>
      <c r="C3563" s="7" t="s">
        <v>36</v>
      </c>
      <c r="D3563" s="7">
        <v>41130</v>
      </c>
      <c r="E3563" t="s">
        <v>88</v>
      </c>
      <c r="F3563">
        <v>232.36996459960901</v>
      </c>
      <c r="G3563">
        <v>235.08772277832</v>
      </c>
      <c r="H3563">
        <v>-2.7177677154540998</v>
      </c>
      <c r="I3563">
        <v>-1.1695864610374E-2</v>
      </c>
      <c r="J3563">
        <v>81.663276672363295</v>
      </c>
      <c r="K3563">
        <v>-5.3835487365722701</v>
      </c>
      <c r="L3563">
        <v>-3.80858373641968</v>
      </c>
      <c r="M3563">
        <v>-2.7177677154540998</v>
      </c>
      <c r="N3563">
        <v>-1.6269515752792401</v>
      </c>
      <c r="O3563">
        <v>-5.1986370235681499E-2</v>
      </c>
      <c r="P3563">
        <v>-6.13926076889038</v>
      </c>
      <c r="Q3563">
        <v>0.70372557640075695</v>
      </c>
      <c r="R3563">
        <v>518</v>
      </c>
      <c r="S3563">
        <v>4.4719407366919803</v>
      </c>
      <c r="T3563">
        <v>2.0801200866699201</v>
      </c>
      <c r="U3563">
        <v>81.293556213378906</v>
      </c>
      <c r="V3563">
        <v>97.572364807128906</v>
      </c>
      <c r="W3563">
        <v>0.97059845924377397</v>
      </c>
      <c r="Y3563" s="7"/>
    </row>
    <row r="3564" spans="1:25">
      <c r="A3564" t="s">
        <v>63</v>
      </c>
      <c r="B3564" t="s">
        <v>68</v>
      </c>
      <c r="C3564" s="7" t="s">
        <v>36</v>
      </c>
      <c r="D3564" s="7">
        <v>41130</v>
      </c>
      <c r="E3564" t="s">
        <v>89</v>
      </c>
      <c r="F3564">
        <v>245.39620971679699</v>
      </c>
      <c r="G3564">
        <v>249.77262878418</v>
      </c>
      <c r="H3564">
        <v>-4.3764209747314498</v>
      </c>
      <c r="I3564">
        <v>-1.7834102734923401E-2</v>
      </c>
      <c r="J3564">
        <v>85.358406066894503</v>
      </c>
      <c r="K3564">
        <v>-7.08007907867432</v>
      </c>
      <c r="L3564">
        <v>-5.4827361106872603</v>
      </c>
      <c r="M3564">
        <v>-4.3764209747314498</v>
      </c>
      <c r="N3564">
        <v>-3.2701058387756299</v>
      </c>
      <c r="O3564">
        <v>-1.67276263237</v>
      </c>
      <c r="P3564">
        <v>-7.8465285301208496</v>
      </c>
      <c r="Q3564">
        <v>-0.90631312131881703</v>
      </c>
      <c r="R3564">
        <v>518</v>
      </c>
      <c r="S3564">
        <v>4.5820601758459496</v>
      </c>
      <c r="T3564">
        <v>2.1096756458282502</v>
      </c>
      <c r="U3564">
        <v>81.293556213378906</v>
      </c>
      <c r="V3564">
        <v>97.572364807128906</v>
      </c>
      <c r="W3564">
        <v>0.97215336561203003</v>
      </c>
      <c r="Y3564" s="7"/>
    </row>
    <row r="3565" spans="1:25">
      <c r="A3565" t="s">
        <v>63</v>
      </c>
      <c r="B3565" t="s">
        <v>68</v>
      </c>
      <c r="C3565" s="7" t="s">
        <v>36</v>
      </c>
      <c r="D3565" s="7">
        <v>41130</v>
      </c>
      <c r="E3565" t="s">
        <v>90</v>
      </c>
      <c r="F3565">
        <v>253.11528015136699</v>
      </c>
      <c r="G3565">
        <v>259.35681152343801</v>
      </c>
      <c r="H3565">
        <v>-6.2415318489074698</v>
      </c>
      <c r="I3565">
        <v>-2.4658851325511901E-2</v>
      </c>
      <c r="J3565">
        <v>87.652114868164105</v>
      </c>
      <c r="K3565">
        <v>-9.1884918212890607</v>
      </c>
      <c r="L3565">
        <v>-7.4474043846130398</v>
      </c>
      <c r="M3565">
        <v>-6.2415318489074698</v>
      </c>
      <c r="N3565">
        <v>-5.0356597900390598</v>
      </c>
      <c r="O3565">
        <v>-3.2945716381072998</v>
      </c>
      <c r="P3565">
        <v>-10.0239152908325</v>
      </c>
      <c r="Q3565">
        <v>-2.4591491222381601</v>
      </c>
      <c r="R3565">
        <v>518</v>
      </c>
      <c r="S3565">
        <v>5.41345972736167</v>
      </c>
      <c r="T3565">
        <v>2.2995254993438698</v>
      </c>
      <c r="U3565">
        <v>81.293556213378906</v>
      </c>
      <c r="V3565">
        <v>97.572364807128906</v>
      </c>
      <c r="W3565">
        <v>0.97284853458404497</v>
      </c>
      <c r="Y3565" s="7"/>
    </row>
    <row r="3566" spans="1:25">
      <c r="A3566" t="s">
        <v>63</v>
      </c>
      <c r="B3566" t="s">
        <v>68</v>
      </c>
      <c r="C3566" s="7" t="s">
        <v>36</v>
      </c>
      <c r="D3566" s="7">
        <v>41130</v>
      </c>
      <c r="E3566" t="s">
        <v>91</v>
      </c>
      <c r="F3566">
        <v>254.14517211914099</v>
      </c>
      <c r="G3566">
        <v>262.79180908203102</v>
      </c>
      <c r="H3566">
        <v>-8.6466321945190394</v>
      </c>
      <c r="I3566">
        <v>-3.4022416919469799E-2</v>
      </c>
      <c r="J3566">
        <v>89.314750671386705</v>
      </c>
      <c r="K3566">
        <v>-12.2144155502319</v>
      </c>
      <c r="L3566">
        <v>-10.1065406799316</v>
      </c>
      <c r="M3566">
        <v>-8.6466321945190394</v>
      </c>
      <c r="N3566">
        <v>-7.1867241859436</v>
      </c>
      <c r="O3566">
        <v>-5.0788488388061497</v>
      </c>
      <c r="P3566">
        <v>-13.225833892822299</v>
      </c>
      <c r="Q3566">
        <v>-4.0674319267272896</v>
      </c>
      <c r="R3566">
        <v>518</v>
      </c>
      <c r="S3566">
        <v>7.8929288732757099</v>
      </c>
      <c r="T3566">
        <v>2.7839562892913801</v>
      </c>
      <c r="U3566">
        <v>81.293556213378906</v>
      </c>
      <c r="V3566">
        <v>97.572364807128906</v>
      </c>
      <c r="W3566">
        <v>0.970897436141968</v>
      </c>
      <c r="Y3566" s="7"/>
    </row>
    <row r="3567" spans="1:25">
      <c r="A3567" t="s">
        <v>63</v>
      </c>
      <c r="B3567" t="s">
        <v>68</v>
      </c>
      <c r="C3567" s="7" t="s">
        <v>36</v>
      </c>
      <c r="D3567" s="7">
        <v>41130</v>
      </c>
      <c r="E3567" t="s">
        <v>92</v>
      </c>
      <c r="F3567">
        <v>255.945236206055</v>
      </c>
      <c r="G3567">
        <v>262.20654296875</v>
      </c>
      <c r="H3567">
        <v>-6.2613077163696298</v>
      </c>
      <c r="I3567">
        <v>-2.4463467299938198E-2</v>
      </c>
      <c r="J3567">
        <v>89.990394592285199</v>
      </c>
      <c r="K3567">
        <v>-9.2334613800048793</v>
      </c>
      <c r="L3567">
        <v>-7.4774889945983896</v>
      </c>
      <c r="M3567">
        <v>-6.2613077163696298</v>
      </c>
      <c r="N3567">
        <v>-5.04512691497803</v>
      </c>
      <c r="O3567">
        <v>-3.2891545295715301</v>
      </c>
      <c r="P3567">
        <v>-10.076025962829601</v>
      </c>
      <c r="Q3567">
        <v>-2.4465904235839799</v>
      </c>
      <c r="R3567">
        <v>518</v>
      </c>
      <c r="S3567">
        <v>5.5061554778474404</v>
      </c>
      <c r="T3567">
        <v>2.3191835880279501</v>
      </c>
      <c r="U3567">
        <v>81.293556213378906</v>
      </c>
      <c r="V3567">
        <v>97.572364807128906</v>
      </c>
      <c r="W3567">
        <v>0.97177392244339</v>
      </c>
      <c r="Y3567" s="7"/>
    </row>
    <row r="3568" spans="1:25">
      <c r="A3568" t="s">
        <v>63</v>
      </c>
      <c r="B3568" t="s">
        <v>68</v>
      </c>
      <c r="C3568" s="7" t="s">
        <v>36</v>
      </c>
      <c r="D3568" s="7">
        <v>41130</v>
      </c>
      <c r="E3568" t="s">
        <v>93</v>
      </c>
      <c r="F3568">
        <v>256.021728515625</v>
      </c>
      <c r="G3568">
        <v>253.59788513183599</v>
      </c>
      <c r="H3568">
        <v>2.4238522052764901</v>
      </c>
      <c r="I3568">
        <v>9.4673689454793895E-3</v>
      </c>
      <c r="J3568">
        <v>88.896377563476605</v>
      </c>
      <c r="K3568">
        <v>-0.85771745443344105</v>
      </c>
      <c r="L3568">
        <v>1.08106052875519</v>
      </c>
      <c r="M3568">
        <v>2.4238522052764901</v>
      </c>
      <c r="N3568">
        <v>3.7666437625885001</v>
      </c>
      <c r="O3568">
        <v>5.7054214477539098</v>
      </c>
      <c r="P3568">
        <v>-1.78799676895142</v>
      </c>
      <c r="Q3568">
        <v>6.6357011795043901</v>
      </c>
      <c r="R3568">
        <v>518</v>
      </c>
      <c r="S3568">
        <v>6.8022203831341104</v>
      </c>
      <c r="T3568">
        <v>2.5606224536895801</v>
      </c>
      <c r="U3568">
        <v>81.293556213378906</v>
      </c>
      <c r="V3568">
        <v>97.572364807128906</v>
      </c>
      <c r="W3568">
        <v>0.96774357557296797</v>
      </c>
      <c r="Y3568" s="7"/>
    </row>
    <row r="3569" spans="1:25">
      <c r="A3569" t="s">
        <v>63</v>
      </c>
      <c r="B3569" t="s">
        <v>68</v>
      </c>
      <c r="C3569" s="7" t="s">
        <v>36</v>
      </c>
      <c r="D3569" s="7">
        <v>41130</v>
      </c>
      <c r="E3569" t="s">
        <v>94</v>
      </c>
      <c r="F3569">
        <v>253.07000732421901</v>
      </c>
      <c r="G3569">
        <v>251.43386840820301</v>
      </c>
      <c r="H3569">
        <v>1.6361278295517001</v>
      </c>
      <c r="I3569">
        <v>6.4651193097233798E-3</v>
      </c>
      <c r="J3569">
        <v>88.786834716796903</v>
      </c>
      <c r="K3569">
        <v>-1.28428959846497</v>
      </c>
      <c r="L3569">
        <v>0.44111666083335899</v>
      </c>
      <c r="M3569">
        <v>1.6361278295517001</v>
      </c>
      <c r="N3569">
        <v>2.8311388492584202</v>
      </c>
      <c r="O3569">
        <v>4.5565452575683603</v>
      </c>
      <c r="P3569">
        <v>-2.1121871471404998</v>
      </c>
      <c r="Q3569">
        <v>5.3844432830810502</v>
      </c>
      <c r="R3569">
        <v>518</v>
      </c>
      <c r="S3569">
        <v>5.40278737955322</v>
      </c>
      <c r="T3569">
        <v>2.2788138389587398</v>
      </c>
      <c r="U3569">
        <v>81.293556213378906</v>
      </c>
      <c r="V3569">
        <v>97.572364807128906</v>
      </c>
      <c r="W3569">
        <v>0.96897166967392001</v>
      </c>
      <c r="Y3569" s="7"/>
    </row>
    <row r="3570" spans="1:25">
      <c r="A3570" t="s">
        <v>63</v>
      </c>
      <c r="B3570" t="s">
        <v>68</v>
      </c>
      <c r="C3570" s="7" t="s">
        <v>36</v>
      </c>
      <c r="D3570" s="7">
        <v>41130</v>
      </c>
      <c r="E3570" t="s">
        <v>95</v>
      </c>
      <c r="F3570">
        <v>246.669845581055</v>
      </c>
      <c r="G3570">
        <v>245.04884338378901</v>
      </c>
      <c r="H3570">
        <v>1.6210091114044201</v>
      </c>
      <c r="I3570">
        <v>6.5715736709535096E-3</v>
      </c>
      <c r="J3570">
        <v>88.320892333984403</v>
      </c>
      <c r="K3570">
        <v>-1.30329513549805</v>
      </c>
      <c r="L3570">
        <v>0.42440748214721702</v>
      </c>
      <c r="M3570">
        <v>1.6210091114044201</v>
      </c>
      <c r="N3570">
        <v>2.8176107406616202</v>
      </c>
      <c r="O3570">
        <v>4.5453133583068803</v>
      </c>
      <c r="P3570">
        <v>-2.1322948932647701</v>
      </c>
      <c r="Q3570">
        <v>5.3743128776550302</v>
      </c>
      <c r="R3570">
        <v>518</v>
      </c>
      <c r="S3570">
        <v>5.4298030967875102</v>
      </c>
      <c r="T3570">
        <v>2.2818467617034899</v>
      </c>
      <c r="U3570">
        <v>81.293556213378906</v>
      </c>
      <c r="V3570">
        <v>97.572364807128906</v>
      </c>
      <c r="W3570">
        <v>0.97042083740234397</v>
      </c>
      <c r="Y3570" s="7"/>
    </row>
    <row r="3571" spans="1:25">
      <c r="A3571" t="s">
        <v>63</v>
      </c>
      <c r="B3571" t="s">
        <v>68</v>
      </c>
      <c r="C3571" s="7" t="s">
        <v>36</v>
      </c>
      <c r="D3571" s="7">
        <v>41130</v>
      </c>
      <c r="E3571" t="s">
        <v>96</v>
      </c>
      <c r="F3571">
        <v>233.54710388183599</v>
      </c>
      <c r="G3571">
        <v>231.85142517089801</v>
      </c>
      <c r="H3571">
        <v>1.6956804990768399</v>
      </c>
      <c r="I3571">
        <v>7.2605502791702704E-3</v>
      </c>
      <c r="J3571">
        <v>87.349517822265597</v>
      </c>
      <c r="K3571">
        <v>-1.4383918046951301</v>
      </c>
      <c r="L3571">
        <v>0.41324353218078602</v>
      </c>
      <c r="M3571">
        <v>1.6956804990768399</v>
      </c>
      <c r="N3571">
        <v>2.9781174659728999</v>
      </c>
      <c r="O3571">
        <v>4.8297529220581099</v>
      </c>
      <c r="P3571">
        <v>-2.3268578052520801</v>
      </c>
      <c r="Q3571">
        <v>5.7182188034057599</v>
      </c>
      <c r="R3571">
        <v>518</v>
      </c>
      <c r="S3571">
        <v>6.2493703914314001</v>
      </c>
      <c r="T3571">
        <v>2.4455296993255602</v>
      </c>
      <c r="U3571">
        <v>81.293556213378906</v>
      </c>
      <c r="V3571">
        <v>97.572364807128906</v>
      </c>
      <c r="W3571">
        <v>0.96786433458328203</v>
      </c>
      <c r="Y3571" s="7"/>
    </row>
    <row r="3572" spans="1:25">
      <c r="A3572" t="s">
        <v>63</v>
      </c>
      <c r="B3572" t="s">
        <v>68</v>
      </c>
      <c r="C3572" s="7" t="s">
        <v>36</v>
      </c>
      <c r="D3572" s="7">
        <v>41130</v>
      </c>
      <c r="E3572" t="s">
        <v>97</v>
      </c>
      <c r="F3572">
        <v>200.12358093261699</v>
      </c>
      <c r="G3572">
        <v>201.89578247070301</v>
      </c>
      <c r="H3572">
        <v>-1.77220487594604</v>
      </c>
      <c r="I3572">
        <v>-8.8555524125695194E-3</v>
      </c>
      <c r="J3572">
        <v>84.834899902343807</v>
      </c>
      <c r="K3572">
        <v>-5.8384919166564897</v>
      </c>
      <c r="L3572">
        <v>-3.43609666824341</v>
      </c>
      <c r="M3572">
        <v>-1.77220487594604</v>
      </c>
      <c r="N3572">
        <v>-0.10831332206726101</v>
      </c>
      <c r="O3572">
        <v>2.2940819263458301</v>
      </c>
      <c r="P3572">
        <v>-6.9912276268005398</v>
      </c>
      <c r="Q3572">
        <v>3.4468176364898699</v>
      </c>
      <c r="R3572">
        <v>518</v>
      </c>
      <c r="S3572">
        <v>10.334767393938399</v>
      </c>
      <c r="T3572">
        <v>3.17294049263</v>
      </c>
      <c r="U3572">
        <v>81.293556213378906</v>
      </c>
      <c r="V3572">
        <v>97.572364807128906</v>
      </c>
      <c r="W3572">
        <v>0.96278905868530296</v>
      </c>
      <c r="Y3572" s="7"/>
    </row>
    <row r="3573" spans="1:25">
      <c r="A3573" t="s">
        <v>63</v>
      </c>
      <c r="B3573" t="s">
        <v>68</v>
      </c>
      <c r="C3573" s="7" t="s">
        <v>36</v>
      </c>
      <c r="D3573" s="7">
        <v>41130</v>
      </c>
      <c r="E3573" t="s">
        <v>98</v>
      </c>
      <c r="F3573">
        <v>183.79608154296901</v>
      </c>
      <c r="G3573">
        <v>183.97633361816401</v>
      </c>
      <c r="H3573">
        <v>-0.18026442825794201</v>
      </c>
      <c r="I3573">
        <v>-9.8078500013798497E-4</v>
      </c>
      <c r="J3573">
        <v>81.274589538574205</v>
      </c>
      <c r="K3573">
        <v>-3.0575585365295401</v>
      </c>
      <c r="L3573">
        <v>-1.3576298952102701</v>
      </c>
      <c r="M3573">
        <v>-0.18026442825794201</v>
      </c>
      <c r="N3573">
        <v>0.99710106849670399</v>
      </c>
      <c r="O3573">
        <v>2.6970295906066899</v>
      </c>
      <c r="P3573">
        <v>-3.8732314109802202</v>
      </c>
      <c r="Q3573">
        <v>3.5127027034759499</v>
      </c>
      <c r="R3573">
        <v>518</v>
      </c>
      <c r="S3573">
        <v>5.21471818933259</v>
      </c>
      <c r="T3573">
        <v>2.2451646327972399</v>
      </c>
      <c r="U3573">
        <v>81.293556213378906</v>
      </c>
      <c r="V3573">
        <v>97.572364807128906</v>
      </c>
      <c r="W3573">
        <v>0.96531915664672896</v>
      </c>
      <c r="Y3573" s="7"/>
    </row>
    <row r="3574" spans="1:25">
      <c r="A3574" t="s">
        <v>63</v>
      </c>
      <c r="B3574" t="s">
        <v>68</v>
      </c>
      <c r="C3574" s="7" t="s">
        <v>36</v>
      </c>
      <c r="D3574" s="7">
        <v>41130</v>
      </c>
      <c r="E3574" t="s">
        <v>99</v>
      </c>
      <c r="F3574">
        <v>172.83543395996099</v>
      </c>
      <c r="G3574">
        <v>173.65934753418</v>
      </c>
      <c r="H3574">
        <v>-0.82391697168350198</v>
      </c>
      <c r="I3574">
        <v>-4.7670607455074796E-3</v>
      </c>
      <c r="J3574">
        <v>78.168403625488295</v>
      </c>
      <c r="K3574">
        <v>-3.50579833984375</v>
      </c>
      <c r="L3574">
        <v>-1.92132115364075</v>
      </c>
      <c r="M3574">
        <v>-0.82391697168350198</v>
      </c>
      <c r="N3574">
        <v>0.27348709106445301</v>
      </c>
      <c r="O3574">
        <v>1.8579642772674601</v>
      </c>
      <c r="P3574">
        <v>-4.26607465744019</v>
      </c>
      <c r="Q3574">
        <v>2.6182403564453098</v>
      </c>
      <c r="R3574">
        <v>518</v>
      </c>
      <c r="S3574">
        <v>4.5306412787021504</v>
      </c>
      <c r="T3574">
        <v>2.0926830768585201</v>
      </c>
      <c r="U3574">
        <v>81.293556213378906</v>
      </c>
      <c r="V3574">
        <v>97.572364807128906</v>
      </c>
      <c r="W3574">
        <v>0.96713352203369096</v>
      </c>
      <c r="Y3574" s="7"/>
    </row>
    <row r="3575" spans="1:25">
      <c r="A3575" t="s">
        <v>63</v>
      </c>
      <c r="B3575" t="s">
        <v>68</v>
      </c>
      <c r="C3575" s="7" t="s">
        <v>36</v>
      </c>
      <c r="D3575" s="7">
        <v>41130</v>
      </c>
      <c r="E3575" t="s">
        <v>100</v>
      </c>
      <c r="F3575">
        <v>162.63459777832</v>
      </c>
      <c r="G3575">
        <v>162.20745849609401</v>
      </c>
      <c r="H3575">
        <v>0.42714050412178001</v>
      </c>
      <c r="I3575">
        <v>2.6263815816491799E-3</v>
      </c>
      <c r="J3575">
        <v>76.547920227050795</v>
      </c>
      <c r="K3575">
        <v>-2.1492648124694802</v>
      </c>
      <c r="L3575">
        <v>-0.62710374593734697</v>
      </c>
      <c r="M3575">
        <v>0.42714050412178001</v>
      </c>
      <c r="N3575">
        <v>1.48138475418091</v>
      </c>
      <c r="O3575">
        <v>3.0035459995269802</v>
      </c>
      <c r="P3575">
        <v>-2.8796401023864702</v>
      </c>
      <c r="Q3575">
        <v>3.7339212894439702</v>
      </c>
      <c r="R3575">
        <v>518</v>
      </c>
      <c r="S3575">
        <v>4.1874170361596699</v>
      </c>
      <c r="T3575">
        <v>2.0103797912597701</v>
      </c>
      <c r="U3575">
        <v>81.293556213378906</v>
      </c>
      <c r="V3575">
        <v>97.572364807128906</v>
      </c>
      <c r="W3575">
        <v>0.96811360120773304</v>
      </c>
      <c r="Y3575" s="7"/>
    </row>
    <row r="3576" spans="1:25">
      <c r="A3576" t="s">
        <v>63</v>
      </c>
      <c r="B3576" t="s">
        <v>68</v>
      </c>
      <c r="C3576" s="7" t="s">
        <v>36</v>
      </c>
      <c r="D3576" s="7">
        <v>41130</v>
      </c>
      <c r="E3576" t="s">
        <v>101</v>
      </c>
      <c r="F3576">
        <v>151.38583374023401</v>
      </c>
      <c r="G3576">
        <v>150.26141357421901</v>
      </c>
      <c r="H3576">
        <v>1.12442898750305</v>
      </c>
      <c r="I3576">
        <v>7.4275708757340899E-3</v>
      </c>
      <c r="J3576">
        <v>75.279457092285199</v>
      </c>
      <c r="K3576">
        <v>-1.2924891710281401</v>
      </c>
      <c r="L3576">
        <v>0.13544569909572601</v>
      </c>
      <c r="M3576">
        <v>1.12442898750305</v>
      </c>
      <c r="N3576">
        <v>2.1134123802185099</v>
      </c>
      <c r="O3576">
        <v>3.5413472652435298</v>
      </c>
      <c r="P3576">
        <v>-1.9776519536971999</v>
      </c>
      <c r="Q3576">
        <v>4.2265095710754403</v>
      </c>
      <c r="R3576">
        <v>518</v>
      </c>
      <c r="S3576">
        <v>3.6963150895256298</v>
      </c>
      <c r="T3576">
        <v>1.88593125343323</v>
      </c>
      <c r="U3576">
        <v>81.293556213378906</v>
      </c>
      <c r="V3576">
        <v>97.572364807128906</v>
      </c>
      <c r="W3576">
        <v>0.96991539001464799</v>
      </c>
      <c r="Y3576" s="7"/>
    </row>
    <row r="3577" spans="1:25">
      <c r="A3577" t="s">
        <v>63</v>
      </c>
      <c r="B3577" t="s">
        <v>68</v>
      </c>
      <c r="C3577" s="7" t="s">
        <v>36</v>
      </c>
      <c r="D3577" s="7">
        <v>41130</v>
      </c>
      <c r="E3577" t="s">
        <v>102</v>
      </c>
      <c r="F3577">
        <v>144.96543884277301</v>
      </c>
      <c r="G3577">
        <v>142.91339111328099</v>
      </c>
      <c r="H3577">
        <v>2.05205130577087</v>
      </c>
      <c r="I3577">
        <v>1.41554521396756E-2</v>
      </c>
      <c r="J3577">
        <v>74.397315979003906</v>
      </c>
      <c r="K3577">
        <v>-0.215030297636986</v>
      </c>
      <c r="L3577">
        <v>1.1243799924850499</v>
      </c>
      <c r="M3577">
        <v>2.05205130577087</v>
      </c>
      <c r="N3577">
        <v>2.9797229766845699</v>
      </c>
      <c r="O3577">
        <v>4.3191332817077601</v>
      </c>
      <c r="P3577">
        <v>-0.85771644115447998</v>
      </c>
      <c r="Q3577">
        <v>4.9618191719055202</v>
      </c>
      <c r="R3577">
        <v>518</v>
      </c>
      <c r="S3577">
        <v>3.2520547038460301</v>
      </c>
      <c r="T3577">
        <v>1.7690131664276101</v>
      </c>
      <c r="U3577">
        <v>81.293556213378906</v>
      </c>
      <c r="V3577">
        <v>97.572364807128906</v>
      </c>
      <c r="W3577">
        <v>0.96859079599380504</v>
      </c>
      <c r="Y3577" s="7"/>
    </row>
    <row r="3578" spans="1:25">
      <c r="A3578" t="s">
        <v>63</v>
      </c>
      <c r="B3578" t="s">
        <v>68</v>
      </c>
      <c r="C3578" s="7" t="s">
        <v>36</v>
      </c>
      <c r="D3578" s="7">
        <v>41134</v>
      </c>
      <c r="E3578" t="s">
        <v>79</v>
      </c>
      <c r="F3578">
        <v>137.00262451171901</v>
      </c>
      <c r="G3578">
        <v>131.92906188964801</v>
      </c>
      <c r="H3578">
        <v>5.0735726356506303</v>
      </c>
      <c r="I3578">
        <v>3.70326638221741E-2</v>
      </c>
      <c r="J3578">
        <v>74.924102783203097</v>
      </c>
      <c r="K3578">
        <v>2.2510149478912398</v>
      </c>
      <c r="L3578">
        <v>3.9186046123504599</v>
      </c>
      <c r="M3578">
        <v>5.0735726356506303</v>
      </c>
      <c r="N3578">
        <v>6.2285404205322301</v>
      </c>
      <c r="O3578">
        <v>7.8961300849914604</v>
      </c>
      <c r="P3578">
        <v>1.4508593082428001</v>
      </c>
      <c r="Q3578">
        <v>8.6962852478027308</v>
      </c>
      <c r="R3578">
        <v>518</v>
      </c>
      <c r="S3578">
        <v>5.1099043086594502</v>
      </c>
      <c r="T3578">
        <v>2.20245337486267</v>
      </c>
      <c r="U3578">
        <v>81.950813293457003</v>
      </c>
      <c r="V3578">
        <v>99.5</v>
      </c>
      <c r="W3578">
        <v>0.96725934743881203</v>
      </c>
    </row>
    <row r="3579" spans="1:25">
      <c r="A3579" t="s">
        <v>63</v>
      </c>
      <c r="B3579" t="s">
        <v>68</v>
      </c>
      <c r="C3579" s="7" t="s">
        <v>36</v>
      </c>
      <c r="D3579" s="7">
        <v>41134</v>
      </c>
      <c r="E3579" t="s">
        <v>80</v>
      </c>
      <c r="F3579">
        <v>134.14945983886699</v>
      </c>
      <c r="G3579">
        <v>129.11283874511699</v>
      </c>
      <c r="H3579">
        <v>5.0366177558898899</v>
      </c>
      <c r="I3579">
        <v>3.7544824182987199E-2</v>
      </c>
      <c r="J3579">
        <v>74.231643676757798</v>
      </c>
      <c r="K3579">
        <v>2.2887840270996098</v>
      </c>
      <c r="L3579">
        <v>3.9122264385223402</v>
      </c>
      <c r="M3579">
        <v>5.0366177558898899</v>
      </c>
      <c r="N3579">
        <v>6.1610088348388699</v>
      </c>
      <c r="O3579">
        <v>7.7844514846801802</v>
      </c>
      <c r="P3579">
        <v>1.5098115205764799</v>
      </c>
      <c r="Q3579">
        <v>8.5634231567382795</v>
      </c>
      <c r="R3579">
        <v>518</v>
      </c>
      <c r="S3579">
        <v>4.8751267814354797</v>
      </c>
      <c r="T3579">
        <v>2.1441459655761701</v>
      </c>
      <c r="U3579">
        <v>81.950813293457003</v>
      </c>
      <c r="V3579">
        <v>99.5</v>
      </c>
      <c r="W3579">
        <v>0.96667319536209095</v>
      </c>
    </row>
    <row r="3580" spans="1:25">
      <c r="A3580" t="s">
        <v>63</v>
      </c>
      <c r="B3580" t="s">
        <v>68</v>
      </c>
      <c r="C3580" s="7" t="s">
        <v>36</v>
      </c>
      <c r="D3580" s="7">
        <v>41134</v>
      </c>
      <c r="E3580" t="s">
        <v>81</v>
      </c>
      <c r="F3580">
        <v>131.74217224121099</v>
      </c>
      <c r="G3580">
        <v>126.94684600830099</v>
      </c>
      <c r="H3580">
        <v>4.7953195571899396</v>
      </c>
      <c r="I3580">
        <v>3.6399278789758703E-2</v>
      </c>
      <c r="J3580">
        <v>73.733757019042997</v>
      </c>
      <c r="K3580">
        <v>1.96900486946106</v>
      </c>
      <c r="L3580">
        <v>3.6388144493103001</v>
      </c>
      <c r="M3580">
        <v>4.7953195571899396</v>
      </c>
      <c r="N3580">
        <v>5.9518246650695801</v>
      </c>
      <c r="O3580">
        <v>7.6216344833373997</v>
      </c>
      <c r="P3580">
        <v>1.1677837371826201</v>
      </c>
      <c r="Q3580">
        <v>8.4228553771972692</v>
      </c>
      <c r="R3580">
        <v>518</v>
      </c>
      <c r="S3580">
        <v>5.1950091718102804</v>
      </c>
      <c r="T3580">
        <v>2.2053852081298801</v>
      </c>
      <c r="U3580">
        <v>81.950813293457003</v>
      </c>
      <c r="V3580">
        <v>99.5</v>
      </c>
      <c r="W3580">
        <v>0.96484577655792203</v>
      </c>
    </row>
    <row r="3581" spans="1:25">
      <c r="A3581" t="s">
        <v>63</v>
      </c>
      <c r="B3581" t="s">
        <v>68</v>
      </c>
      <c r="C3581" s="7" t="s">
        <v>36</v>
      </c>
      <c r="D3581" s="7">
        <v>41134</v>
      </c>
      <c r="E3581" t="s">
        <v>82</v>
      </c>
      <c r="F3581">
        <v>131.33384704589801</v>
      </c>
      <c r="G3581">
        <v>127.653923034668</v>
      </c>
      <c r="H3581">
        <v>3.6799151897430402</v>
      </c>
      <c r="I3581">
        <v>2.80195493251085E-2</v>
      </c>
      <c r="J3581">
        <v>73.224876403808594</v>
      </c>
      <c r="K3581">
        <v>0.88991028070449796</v>
      </c>
      <c r="L3581">
        <v>2.5382678508758501</v>
      </c>
      <c r="M3581">
        <v>3.6799151897430402</v>
      </c>
      <c r="N3581">
        <v>4.8215627670288104</v>
      </c>
      <c r="O3581">
        <v>6.4699201583862296</v>
      </c>
      <c r="P3581">
        <v>9.8982632160186795E-2</v>
      </c>
      <c r="Q3581">
        <v>7.2608480453491202</v>
      </c>
      <c r="R3581">
        <v>518</v>
      </c>
      <c r="S3581">
        <v>5.0832394509125196</v>
      </c>
      <c r="T3581">
        <v>2.17705249786377</v>
      </c>
      <c r="U3581">
        <v>81.950813293457003</v>
      </c>
      <c r="V3581">
        <v>99.5</v>
      </c>
      <c r="W3581">
        <v>0.963148713111877</v>
      </c>
    </row>
    <row r="3582" spans="1:25">
      <c r="A3582" t="s">
        <v>63</v>
      </c>
      <c r="B3582" t="s">
        <v>68</v>
      </c>
      <c r="C3582" s="7" t="s">
        <v>36</v>
      </c>
      <c r="D3582" s="7">
        <v>41134</v>
      </c>
      <c r="E3582" t="s">
        <v>83</v>
      </c>
      <c r="F3582">
        <v>141.64636230468801</v>
      </c>
      <c r="G3582">
        <v>141.14280700683599</v>
      </c>
      <c r="H3582">
        <v>0.50356155633926403</v>
      </c>
      <c r="I3582">
        <v>3.55506152845919E-3</v>
      </c>
      <c r="J3582">
        <v>72.736244201660199</v>
      </c>
      <c r="K3582">
        <v>-2.9099586009979199</v>
      </c>
      <c r="L3582">
        <v>-0.89322316646575906</v>
      </c>
      <c r="M3582">
        <v>0.50356155633926403</v>
      </c>
      <c r="N3582">
        <v>1.900346159935</v>
      </c>
      <c r="O3582">
        <v>3.91708183288574</v>
      </c>
      <c r="P3582">
        <v>-3.8776438236236599</v>
      </c>
      <c r="Q3582">
        <v>4.8847670555114702</v>
      </c>
      <c r="R3582">
        <v>518</v>
      </c>
      <c r="S3582">
        <v>7.54630574134569</v>
      </c>
      <c r="T3582">
        <v>2.6635837554931601</v>
      </c>
      <c r="U3582">
        <v>81.950813293457003</v>
      </c>
      <c r="V3582">
        <v>99.5</v>
      </c>
      <c r="W3582">
        <v>0.95815843343734697</v>
      </c>
    </row>
    <row r="3583" spans="1:25">
      <c r="A3583" t="s">
        <v>63</v>
      </c>
      <c r="B3583" t="s">
        <v>68</v>
      </c>
      <c r="C3583" s="7" t="s">
        <v>36</v>
      </c>
      <c r="D3583" s="7">
        <v>41134</v>
      </c>
      <c r="E3583" t="s">
        <v>84</v>
      </c>
      <c r="F3583">
        <v>165.76593017578099</v>
      </c>
      <c r="G3583">
        <v>162.77114868164099</v>
      </c>
      <c r="H3583">
        <v>2.9947755336761501</v>
      </c>
      <c r="I3583">
        <v>1.8066290766000699E-2</v>
      </c>
      <c r="J3583">
        <v>72.217575073242202</v>
      </c>
      <c r="K3583">
        <v>-0.86677718162536599</v>
      </c>
      <c r="L3583">
        <v>1.4146593809127801</v>
      </c>
      <c r="M3583">
        <v>2.9947755336761501</v>
      </c>
      <c r="N3583">
        <v>4.5748915672302202</v>
      </c>
      <c r="O3583">
        <v>6.8563280105590803</v>
      </c>
      <c r="P3583">
        <v>-1.9614737033844001</v>
      </c>
      <c r="Q3583">
        <v>7.9510250091552699</v>
      </c>
      <c r="R3583">
        <v>518</v>
      </c>
      <c r="S3583">
        <v>9.6384342903550095</v>
      </c>
      <c r="T3583">
        <v>3.0131855010986301</v>
      </c>
      <c r="U3583">
        <v>81.950813293457003</v>
      </c>
      <c r="V3583">
        <v>99.5</v>
      </c>
      <c r="W3583">
        <v>0.95318692922592196</v>
      </c>
    </row>
    <row r="3584" spans="1:25">
      <c r="A3584" t="s">
        <v>63</v>
      </c>
      <c r="B3584" t="s">
        <v>68</v>
      </c>
      <c r="C3584" s="7" t="s">
        <v>36</v>
      </c>
      <c r="D3584" s="7">
        <v>41134</v>
      </c>
      <c r="E3584" t="s">
        <v>85</v>
      </c>
      <c r="F3584">
        <v>192.72871398925801</v>
      </c>
      <c r="G3584">
        <v>186.79357910156301</v>
      </c>
      <c r="H3584">
        <v>5.9351348876953098</v>
      </c>
      <c r="I3584">
        <v>3.0795281752944E-2</v>
      </c>
      <c r="J3584">
        <v>72.180145263671903</v>
      </c>
      <c r="K3584">
        <v>2.2047414779663099</v>
      </c>
      <c r="L3584">
        <v>4.4086885452270499</v>
      </c>
      <c r="M3584">
        <v>5.9351348876953098</v>
      </c>
      <c r="N3584">
        <v>7.4615817070007298</v>
      </c>
      <c r="O3584">
        <v>9.66552829742432</v>
      </c>
      <c r="P3584">
        <v>1.1472266912460301</v>
      </c>
      <c r="Q3584">
        <v>10.7230424880981</v>
      </c>
      <c r="R3584">
        <v>518</v>
      </c>
      <c r="S3584">
        <v>8.9413000649904593</v>
      </c>
      <c r="T3584">
        <v>2.9108414649963401</v>
      </c>
      <c r="U3584">
        <v>81.950813293457003</v>
      </c>
      <c r="V3584">
        <v>99.5</v>
      </c>
      <c r="W3584">
        <v>0.96091091632842995</v>
      </c>
    </row>
    <row r="3585" spans="1:23">
      <c r="A3585" t="s">
        <v>63</v>
      </c>
      <c r="B3585" t="s">
        <v>68</v>
      </c>
      <c r="C3585" s="7" t="s">
        <v>36</v>
      </c>
      <c r="D3585" s="7">
        <v>41134</v>
      </c>
      <c r="E3585" t="s">
        <v>86</v>
      </c>
      <c r="F3585">
        <v>212.40640258789099</v>
      </c>
      <c r="G3585">
        <v>207.45881652832</v>
      </c>
      <c r="H3585">
        <v>4.9475874900817898</v>
      </c>
      <c r="I3585">
        <v>2.3293025791645099E-2</v>
      </c>
      <c r="J3585">
        <v>74.267066955566406</v>
      </c>
      <c r="K3585">
        <v>1.6110767126083401</v>
      </c>
      <c r="L3585">
        <v>3.58231449127197</v>
      </c>
      <c r="M3585">
        <v>4.9475874900817898</v>
      </c>
      <c r="N3585">
        <v>6.3128609657287598</v>
      </c>
      <c r="O3585">
        <v>8.2840986251831108</v>
      </c>
      <c r="P3585">
        <v>0.665222108364105</v>
      </c>
      <c r="Q3585">
        <v>9.2299537658691406</v>
      </c>
      <c r="R3585">
        <v>518</v>
      </c>
      <c r="S3585">
        <v>7.1014447707163999</v>
      </c>
      <c r="T3585">
        <v>2.60349345207214</v>
      </c>
      <c r="U3585">
        <v>81.950813293457003</v>
      </c>
      <c r="V3585">
        <v>99.5</v>
      </c>
      <c r="W3585">
        <v>0.96610027551651001</v>
      </c>
    </row>
    <row r="3586" spans="1:23">
      <c r="A3586" t="s">
        <v>63</v>
      </c>
      <c r="B3586" t="s">
        <v>68</v>
      </c>
      <c r="C3586" s="7" t="s">
        <v>36</v>
      </c>
      <c r="D3586" s="7">
        <v>41134</v>
      </c>
      <c r="E3586" t="s">
        <v>87</v>
      </c>
      <c r="F3586">
        <v>229.43069458007801</v>
      </c>
      <c r="G3586">
        <v>227.65122985839801</v>
      </c>
      <c r="H3586">
        <v>1.77946376800537</v>
      </c>
      <c r="I3586">
        <v>7.7559966593980798E-3</v>
      </c>
      <c r="J3586">
        <v>77.944519042968807</v>
      </c>
      <c r="K3586">
        <v>-1.42929410934448</v>
      </c>
      <c r="L3586">
        <v>0.46646600961685197</v>
      </c>
      <c r="M3586">
        <v>1.77946376800537</v>
      </c>
      <c r="N3586">
        <v>3.09246158599854</v>
      </c>
      <c r="O3586">
        <v>4.98822116851807</v>
      </c>
      <c r="P3586">
        <v>-2.3389325141906698</v>
      </c>
      <c r="Q3586">
        <v>5.8978600502014196</v>
      </c>
      <c r="R3586">
        <v>518</v>
      </c>
      <c r="S3586">
        <v>6.5196066978921898</v>
      </c>
      <c r="T3586">
        <v>2.5038070678710902</v>
      </c>
      <c r="U3586">
        <v>81.950813293457003</v>
      </c>
      <c r="V3586">
        <v>99.5</v>
      </c>
      <c r="W3586">
        <v>0.96899938583374001</v>
      </c>
    </row>
    <row r="3587" spans="1:23">
      <c r="A3587" t="s">
        <v>63</v>
      </c>
      <c r="B3587" t="s">
        <v>68</v>
      </c>
      <c r="C3587" s="7" t="s">
        <v>36</v>
      </c>
      <c r="D3587" s="7">
        <v>41134</v>
      </c>
      <c r="E3587" t="s">
        <v>88</v>
      </c>
      <c r="F3587">
        <v>245.14707946777301</v>
      </c>
      <c r="G3587">
        <v>244.19088745117199</v>
      </c>
      <c r="H3587">
        <v>0.95617830753326405</v>
      </c>
      <c r="I3587">
        <v>3.9004271384328599E-3</v>
      </c>
      <c r="J3587">
        <v>81.362236022949205</v>
      </c>
      <c r="K3587">
        <v>-2.39996266365051</v>
      </c>
      <c r="L3587">
        <v>-0.41712737083435097</v>
      </c>
      <c r="M3587">
        <v>0.95617830753326405</v>
      </c>
      <c r="N3587">
        <v>2.3294839859008798</v>
      </c>
      <c r="O3587">
        <v>4.3123192787170401</v>
      </c>
      <c r="P3587">
        <v>-3.3513817787170401</v>
      </c>
      <c r="Q3587">
        <v>5.2637386322021502</v>
      </c>
      <c r="R3587">
        <v>518</v>
      </c>
      <c r="S3587">
        <v>7.1243107804364501</v>
      </c>
      <c r="T3587">
        <v>2.6188106536865199</v>
      </c>
      <c r="U3587">
        <v>81.950813293457003</v>
      </c>
      <c r="V3587">
        <v>99.5</v>
      </c>
      <c r="W3587">
        <v>0.97059845924377397</v>
      </c>
    </row>
    <row r="3588" spans="1:23">
      <c r="A3588" t="s">
        <v>63</v>
      </c>
      <c r="B3588" t="s">
        <v>68</v>
      </c>
      <c r="C3588" s="7" t="s">
        <v>36</v>
      </c>
      <c r="D3588" s="7">
        <v>41134</v>
      </c>
      <c r="E3588" t="s">
        <v>89</v>
      </c>
      <c r="F3588">
        <v>256.29284667968801</v>
      </c>
      <c r="G3588">
        <v>256.355712890625</v>
      </c>
      <c r="H3588">
        <v>-6.2864474952220903E-2</v>
      </c>
      <c r="I3588">
        <v>-2.4528379435650999E-4</v>
      </c>
      <c r="J3588">
        <v>84.965339660644503</v>
      </c>
      <c r="K3588">
        <v>-3.3460602760314901</v>
      </c>
      <c r="L3588">
        <v>-1.40632164478302</v>
      </c>
      <c r="M3588">
        <v>-6.2864474952220903E-2</v>
      </c>
      <c r="N3588">
        <v>1.2805926799774201</v>
      </c>
      <c r="O3588">
        <v>3.2203314304351802</v>
      </c>
      <c r="P3588">
        <v>-4.2768006324768102</v>
      </c>
      <c r="Q3588">
        <v>4.1510720252990696</v>
      </c>
      <c r="R3588">
        <v>518</v>
      </c>
      <c r="S3588">
        <v>6.7946672242756296</v>
      </c>
      <c r="T3588">
        <v>2.5618913173675502</v>
      </c>
      <c r="U3588">
        <v>81.950813293457003</v>
      </c>
      <c r="V3588">
        <v>99.5</v>
      </c>
      <c r="W3588">
        <v>0.97215336561203003</v>
      </c>
    </row>
    <row r="3589" spans="1:23">
      <c r="A3589" t="s">
        <v>63</v>
      </c>
      <c r="B3589" t="s">
        <v>68</v>
      </c>
      <c r="C3589" s="7" t="s">
        <v>36</v>
      </c>
      <c r="D3589" s="7">
        <v>41134</v>
      </c>
      <c r="E3589" t="s">
        <v>90</v>
      </c>
      <c r="F3589">
        <v>263.95516967773398</v>
      </c>
      <c r="G3589">
        <v>264.158935546875</v>
      </c>
      <c r="H3589">
        <v>-0.203753486275673</v>
      </c>
      <c r="I3589">
        <v>-7.71924562286586E-4</v>
      </c>
      <c r="J3589">
        <v>87.513648986816406</v>
      </c>
      <c r="K3589">
        <v>-3.4696242809295699</v>
      </c>
      <c r="L3589">
        <v>-1.54012131690979</v>
      </c>
      <c r="M3589">
        <v>-0.203753486275673</v>
      </c>
      <c r="N3589">
        <v>1.1326143741607699</v>
      </c>
      <c r="O3589">
        <v>3.0621173381805402</v>
      </c>
      <c r="P3589">
        <v>-4.3954534530639604</v>
      </c>
      <c r="Q3589">
        <v>3.9879462718963601</v>
      </c>
      <c r="R3589">
        <v>518</v>
      </c>
      <c r="S3589">
        <v>6.7030223700640503</v>
      </c>
      <c r="T3589">
        <v>2.54837250709534</v>
      </c>
      <c r="U3589">
        <v>81.950813293457003</v>
      </c>
      <c r="V3589">
        <v>99.5</v>
      </c>
      <c r="W3589">
        <v>0.97284853458404497</v>
      </c>
    </row>
    <row r="3590" spans="1:23">
      <c r="A3590" t="s">
        <v>63</v>
      </c>
      <c r="B3590" t="s">
        <v>68</v>
      </c>
      <c r="C3590" s="7" t="s">
        <v>36</v>
      </c>
      <c r="D3590" s="7">
        <v>41134</v>
      </c>
      <c r="E3590" t="s">
        <v>91</v>
      </c>
      <c r="F3590">
        <v>267.80706787109398</v>
      </c>
      <c r="G3590">
        <v>268.29537963867199</v>
      </c>
      <c r="H3590">
        <v>-0.48830851912498502</v>
      </c>
      <c r="I3590">
        <v>-1.82335928548127E-3</v>
      </c>
      <c r="J3590">
        <v>89.158935546875</v>
      </c>
      <c r="K3590">
        <v>-3.9928855895996098</v>
      </c>
      <c r="L3590">
        <v>-1.9223530292511</v>
      </c>
      <c r="M3590">
        <v>-0.48830851912498502</v>
      </c>
      <c r="N3590">
        <v>0.94573605060577404</v>
      </c>
      <c r="O3590">
        <v>3.0162687301635702</v>
      </c>
      <c r="P3590">
        <v>-4.9863848686218297</v>
      </c>
      <c r="Q3590">
        <v>4.0097675323486301</v>
      </c>
      <c r="R3590">
        <v>518</v>
      </c>
      <c r="S3590">
        <v>7.7058539056911899</v>
      </c>
      <c r="T3590">
        <v>2.7346360683441202</v>
      </c>
      <c r="U3590">
        <v>81.950813293457003</v>
      </c>
      <c r="V3590">
        <v>99.5</v>
      </c>
      <c r="W3590">
        <v>0.970897436141968</v>
      </c>
    </row>
    <row r="3591" spans="1:23">
      <c r="A3591" t="s">
        <v>63</v>
      </c>
      <c r="B3591" t="s">
        <v>68</v>
      </c>
      <c r="C3591" s="7" t="s">
        <v>36</v>
      </c>
      <c r="D3591" s="7">
        <v>41134</v>
      </c>
      <c r="E3591" t="s">
        <v>92</v>
      </c>
      <c r="F3591">
        <v>267.89498901367199</v>
      </c>
      <c r="G3591">
        <v>268.296875</v>
      </c>
      <c r="H3591">
        <v>-0.401897072792053</v>
      </c>
      <c r="I3591">
        <v>-1.5002037398517099E-3</v>
      </c>
      <c r="J3591">
        <v>90.406883239746094</v>
      </c>
      <c r="K3591">
        <v>-3.8867046833038299</v>
      </c>
      <c r="L3591">
        <v>-1.82785212993622</v>
      </c>
      <c r="M3591">
        <v>-0.401897072792053</v>
      </c>
      <c r="N3591">
        <v>1.0240581035614</v>
      </c>
      <c r="O3591">
        <v>3.0829107761383101</v>
      </c>
      <c r="P3591">
        <v>-4.8745999336242702</v>
      </c>
      <c r="Q3591">
        <v>4.0708055496215803</v>
      </c>
      <c r="R3591">
        <v>518</v>
      </c>
      <c r="S3591">
        <v>7.6427942518685699</v>
      </c>
      <c r="T3591">
        <v>2.71921014785767</v>
      </c>
      <c r="U3591">
        <v>81.950813293457003</v>
      </c>
      <c r="V3591">
        <v>99.5</v>
      </c>
      <c r="W3591">
        <v>0.97177392244339</v>
      </c>
    </row>
    <row r="3592" spans="1:23">
      <c r="A3592" t="s">
        <v>63</v>
      </c>
      <c r="B3592" t="s">
        <v>68</v>
      </c>
      <c r="C3592" s="7" t="s">
        <v>36</v>
      </c>
      <c r="D3592" s="7">
        <v>41134</v>
      </c>
      <c r="E3592" t="s">
        <v>93</v>
      </c>
      <c r="F3592">
        <v>267.89221191406301</v>
      </c>
      <c r="G3592">
        <v>263.00802612304699</v>
      </c>
      <c r="H3592">
        <v>4.8841676712036097</v>
      </c>
      <c r="I3592">
        <v>1.8231840804219201E-2</v>
      </c>
      <c r="J3592">
        <v>90.420143127441406</v>
      </c>
      <c r="K3592">
        <v>1.23232650756836</v>
      </c>
      <c r="L3592">
        <v>3.38986372947693</v>
      </c>
      <c r="M3592">
        <v>4.8841676712036097</v>
      </c>
      <c r="N3592">
        <v>6.3784713745117196</v>
      </c>
      <c r="O3592">
        <v>8.5360088348388707</v>
      </c>
      <c r="P3592">
        <v>0.19708025455474901</v>
      </c>
      <c r="Q3592">
        <v>9.5712547302246094</v>
      </c>
      <c r="R3592">
        <v>518</v>
      </c>
      <c r="S3592">
        <v>8.4599244919720604</v>
      </c>
      <c r="T3592">
        <v>2.8495469093322798</v>
      </c>
      <c r="U3592">
        <v>81.950813293457003</v>
      </c>
      <c r="V3592">
        <v>99.5</v>
      </c>
      <c r="W3592">
        <v>0.96774357557296797</v>
      </c>
    </row>
    <row r="3593" spans="1:23">
      <c r="A3593" t="s">
        <v>63</v>
      </c>
      <c r="B3593" t="s">
        <v>68</v>
      </c>
      <c r="C3593" s="7" t="s">
        <v>36</v>
      </c>
      <c r="D3593" s="7">
        <v>41134</v>
      </c>
      <c r="E3593" t="s">
        <v>94</v>
      </c>
      <c r="F3593">
        <v>263.24545288085898</v>
      </c>
      <c r="G3593">
        <v>257.78875732421898</v>
      </c>
      <c r="H3593">
        <v>5.45670509338379</v>
      </c>
      <c r="I3593">
        <v>2.0728580653667499E-2</v>
      </c>
      <c r="J3593">
        <v>89.710456848144503</v>
      </c>
      <c r="K3593">
        <v>2.0130465030670202</v>
      </c>
      <c r="L3593">
        <v>4.0475878715515101</v>
      </c>
      <c r="M3593">
        <v>5.45670509338379</v>
      </c>
      <c r="N3593">
        <v>6.86582231521606</v>
      </c>
      <c r="O3593">
        <v>8.9003639221191406</v>
      </c>
      <c r="P3593">
        <v>1.0368171930313099</v>
      </c>
      <c r="Q3593">
        <v>9.8765926361084002</v>
      </c>
      <c r="R3593">
        <v>518</v>
      </c>
      <c r="S3593">
        <v>7.5575324604969598</v>
      </c>
      <c r="T3593">
        <v>2.68710112571716</v>
      </c>
      <c r="U3593">
        <v>81.950813293457003</v>
      </c>
      <c r="V3593">
        <v>99.5</v>
      </c>
      <c r="W3593">
        <v>0.96897166967392001</v>
      </c>
    </row>
    <row r="3594" spans="1:23">
      <c r="A3594" t="s">
        <v>63</v>
      </c>
      <c r="B3594" t="s">
        <v>68</v>
      </c>
      <c r="C3594" s="7" t="s">
        <v>36</v>
      </c>
      <c r="D3594" s="7">
        <v>41134</v>
      </c>
      <c r="E3594" t="s">
        <v>95</v>
      </c>
      <c r="F3594">
        <v>258.03143310546898</v>
      </c>
      <c r="G3594">
        <v>250.95680236816401</v>
      </c>
      <c r="H3594">
        <v>7.0746350288391104</v>
      </c>
      <c r="I3594">
        <v>2.7417724952101701E-2</v>
      </c>
      <c r="J3594">
        <v>88.321548461914105</v>
      </c>
      <c r="K3594">
        <v>3.93757176399231</v>
      </c>
      <c r="L3594">
        <v>5.7909741401672399</v>
      </c>
      <c r="M3594">
        <v>7.0746350288391104</v>
      </c>
      <c r="N3594">
        <v>8.3582963943481392</v>
      </c>
      <c r="O3594">
        <v>10.211698532104499</v>
      </c>
      <c r="P3594">
        <v>3.04825782775879</v>
      </c>
      <c r="Q3594">
        <v>11.1010122299194</v>
      </c>
      <c r="R3594">
        <v>518</v>
      </c>
      <c r="S3594">
        <v>6.30093262010055</v>
      </c>
      <c r="T3594">
        <v>2.4478635787963898</v>
      </c>
      <c r="U3594">
        <v>81.950813293457003</v>
      </c>
      <c r="V3594">
        <v>99.5</v>
      </c>
      <c r="W3594">
        <v>0.97042083740234397</v>
      </c>
    </row>
    <row r="3595" spans="1:23">
      <c r="A3595" t="s">
        <v>63</v>
      </c>
      <c r="B3595" t="s">
        <v>68</v>
      </c>
      <c r="C3595" s="7" t="s">
        <v>36</v>
      </c>
      <c r="D3595" s="7">
        <v>41134</v>
      </c>
      <c r="E3595" t="s">
        <v>96</v>
      </c>
      <c r="F3595">
        <v>240.92552185058599</v>
      </c>
      <c r="G3595">
        <v>235.18434143066401</v>
      </c>
      <c r="H3595">
        <v>5.7411804199218803</v>
      </c>
      <c r="I3595">
        <v>2.38296892493963E-2</v>
      </c>
      <c r="J3595">
        <v>86.863174438476605</v>
      </c>
      <c r="K3595">
        <v>2.5697975158691402</v>
      </c>
      <c r="L3595">
        <v>4.4434762001037598</v>
      </c>
      <c r="M3595">
        <v>5.7411804199218803</v>
      </c>
      <c r="N3595">
        <v>7.0388841629028303</v>
      </c>
      <c r="O3595">
        <v>8.9125623703002894</v>
      </c>
      <c r="P3595">
        <v>1.67075455188751</v>
      </c>
      <c r="Q3595">
        <v>9.8116054534912092</v>
      </c>
      <c r="R3595">
        <v>518</v>
      </c>
      <c r="S3595">
        <v>6.4541625723165899</v>
      </c>
      <c r="T3595">
        <v>2.4746429920196502</v>
      </c>
      <c r="U3595">
        <v>81.950813293457003</v>
      </c>
      <c r="V3595">
        <v>99.5</v>
      </c>
      <c r="W3595">
        <v>0.96786433458328203</v>
      </c>
    </row>
    <row r="3596" spans="1:23">
      <c r="A3596" t="s">
        <v>63</v>
      </c>
      <c r="B3596" t="s">
        <v>68</v>
      </c>
      <c r="C3596" s="7" t="s">
        <v>36</v>
      </c>
      <c r="D3596" s="7">
        <v>41134</v>
      </c>
      <c r="E3596" t="s">
        <v>97</v>
      </c>
      <c r="F3596">
        <v>205.3671875</v>
      </c>
      <c r="G3596">
        <v>203.74510192871099</v>
      </c>
      <c r="H3596">
        <v>1.6220942735671999</v>
      </c>
      <c r="I3596">
        <v>7.8985076397657394E-3</v>
      </c>
      <c r="J3596">
        <v>85.186569213867202</v>
      </c>
      <c r="K3596">
        <v>-1.6035351753234901</v>
      </c>
      <c r="L3596">
        <v>0.30219283699989302</v>
      </c>
      <c r="M3596">
        <v>1.6220942735671999</v>
      </c>
      <c r="N3596">
        <v>2.9419958591461199</v>
      </c>
      <c r="O3596">
        <v>4.8477239608764604</v>
      </c>
      <c r="P3596">
        <v>-2.51795625686646</v>
      </c>
      <c r="Q3596">
        <v>5.7621445655822798</v>
      </c>
      <c r="R3596">
        <v>518</v>
      </c>
      <c r="S3596">
        <v>6.55065360122114</v>
      </c>
      <c r="T3596">
        <v>2.5169720649719198</v>
      </c>
      <c r="U3596">
        <v>81.950813293457003</v>
      </c>
      <c r="V3596">
        <v>99.5</v>
      </c>
      <c r="W3596">
        <v>0.96278905868530296</v>
      </c>
    </row>
    <row r="3597" spans="1:23">
      <c r="A3597" t="s">
        <v>63</v>
      </c>
      <c r="B3597" t="s">
        <v>68</v>
      </c>
      <c r="C3597" s="7" t="s">
        <v>36</v>
      </c>
      <c r="D3597" s="7">
        <v>41134</v>
      </c>
      <c r="E3597" t="s">
        <v>98</v>
      </c>
      <c r="F3597">
        <v>185.60649108886699</v>
      </c>
      <c r="G3597">
        <v>185.78300476074199</v>
      </c>
      <c r="H3597">
        <v>-0.17651344835758201</v>
      </c>
      <c r="I3597">
        <v>-9.51008987613022E-4</v>
      </c>
      <c r="J3597">
        <v>81.821617126464801</v>
      </c>
      <c r="K3597">
        <v>-3.3052611351013201</v>
      </c>
      <c r="L3597">
        <v>-1.45677161216736</v>
      </c>
      <c r="M3597">
        <v>-0.17651344835758201</v>
      </c>
      <c r="N3597">
        <v>1.1037447452545199</v>
      </c>
      <c r="O3597">
        <v>2.9522340297699001</v>
      </c>
      <c r="P3597">
        <v>-4.1922173500061</v>
      </c>
      <c r="Q3597">
        <v>3.8391907215118399</v>
      </c>
      <c r="R3597">
        <v>518</v>
      </c>
      <c r="S3597">
        <v>6.1722102555221996</v>
      </c>
      <c r="T3597">
        <v>2.4413747787475599</v>
      </c>
      <c r="U3597">
        <v>81.950813293457003</v>
      </c>
      <c r="V3597">
        <v>99.5</v>
      </c>
      <c r="W3597">
        <v>0.96531915664672896</v>
      </c>
    </row>
    <row r="3598" spans="1:23">
      <c r="A3598" t="s">
        <v>63</v>
      </c>
      <c r="B3598" t="s">
        <v>68</v>
      </c>
      <c r="C3598" s="7" t="s">
        <v>36</v>
      </c>
      <c r="D3598" s="7">
        <v>41134</v>
      </c>
      <c r="E3598" t="s">
        <v>99</v>
      </c>
      <c r="F3598">
        <v>176.486892700195</v>
      </c>
      <c r="G3598">
        <v>175.56288146972699</v>
      </c>
      <c r="H3598">
        <v>0.92401146888732899</v>
      </c>
      <c r="I3598">
        <v>5.2355811931192901E-3</v>
      </c>
      <c r="J3598">
        <v>78.487319946289105</v>
      </c>
      <c r="K3598">
        <v>-2.0123889446258501</v>
      </c>
      <c r="L3598">
        <v>-0.27753975987434398</v>
      </c>
      <c r="M3598">
        <v>0.92401146888732899</v>
      </c>
      <c r="N3598">
        <v>2.1255626678466801</v>
      </c>
      <c r="O3598">
        <v>3.86041164398193</v>
      </c>
      <c r="P3598">
        <v>-2.8448176383972199</v>
      </c>
      <c r="Q3598">
        <v>4.6928405761718803</v>
      </c>
      <c r="R3598">
        <v>518</v>
      </c>
      <c r="S3598">
        <v>5.4520487018990602</v>
      </c>
      <c r="T3598">
        <v>2.2912852764129599</v>
      </c>
      <c r="U3598">
        <v>81.950813293457003</v>
      </c>
      <c r="V3598">
        <v>99.5</v>
      </c>
      <c r="W3598">
        <v>0.96713352203369096</v>
      </c>
    </row>
    <row r="3599" spans="1:23">
      <c r="A3599" t="s">
        <v>63</v>
      </c>
      <c r="B3599" t="s">
        <v>68</v>
      </c>
      <c r="C3599" s="7" t="s">
        <v>36</v>
      </c>
      <c r="D3599" s="7">
        <v>41134</v>
      </c>
      <c r="E3599" t="s">
        <v>100</v>
      </c>
      <c r="F3599">
        <v>166.70355224609401</v>
      </c>
      <c r="G3599">
        <v>163.723556518555</v>
      </c>
      <c r="H3599">
        <v>2.9799973964691202</v>
      </c>
      <c r="I3599">
        <v>1.7876029014587399E-2</v>
      </c>
      <c r="J3599">
        <v>76.673866271972699</v>
      </c>
      <c r="K3599">
        <v>0.428280800580978</v>
      </c>
      <c r="L3599">
        <v>1.9358556270599401</v>
      </c>
      <c r="M3599">
        <v>2.9799973964691202</v>
      </c>
      <c r="N3599">
        <v>4.0241394042968803</v>
      </c>
      <c r="O3599">
        <v>5.5317139625549299</v>
      </c>
      <c r="P3599">
        <v>-0.29509541392326399</v>
      </c>
      <c r="Q3599">
        <v>6.2550902366638201</v>
      </c>
      <c r="R3599">
        <v>518</v>
      </c>
      <c r="S3599">
        <v>4.1295551397395798</v>
      </c>
      <c r="T3599">
        <v>1.9911150932312001</v>
      </c>
      <c r="U3599">
        <v>81.950813293457003</v>
      </c>
      <c r="V3599">
        <v>99.5</v>
      </c>
      <c r="W3599">
        <v>0.96811360120773304</v>
      </c>
    </row>
    <row r="3600" spans="1:23">
      <c r="A3600" t="s">
        <v>63</v>
      </c>
      <c r="B3600" t="s">
        <v>68</v>
      </c>
      <c r="C3600" s="7" t="s">
        <v>36</v>
      </c>
      <c r="D3600" s="7">
        <v>41134</v>
      </c>
      <c r="E3600" t="s">
        <v>101</v>
      </c>
      <c r="F3600">
        <v>156.22824096679699</v>
      </c>
      <c r="G3600">
        <v>151.17338562011699</v>
      </c>
      <c r="H3600">
        <v>5.0548648834228498</v>
      </c>
      <c r="I3600">
        <v>3.23556400835514E-2</v>
      </c>
      <c r="J3600">
        <v>75.669273376464801</v>
      </c>
      <c r="K3600">
        <v>2.4411525726318399</v>
      </c>
      <c r="L3600">
        <v>3.9853551387786901</v>
      </c>
      <c r="M3600">
        <v>5.0548648834228498</v>
      </c>
      <c r="N3600">
        <v>6.1243748664856001</v>
      </c>
      <c r="O3600">
        <v>7.6685771942138699</v>
      </c>
      <c r="P3600">
        <v>1.70020139217377</v>
      </c>
      <c r="Q3600">
        <v>8.4095287322997994</v>
      </c>
      <c r="R3600">
        <v>518</v>
      </c>
      <c r="S3600">
        <v>4.3634555483460202</v>
      </c>
      <c r="T3600">
        <v>2.03949069976807</v>
      </c>
      <c r="U3600">
        <v>81.950813293457003</v>
      </c>
      <c r="V3600">
        <v>99.5</v>
      </c>
      <c r="W3600">
        <v>0.96991539001464799</v>
      </c>
    </row>
    <row r="3601" spans="1:25">
      <c r="A3601" t="s">
        <v>63</v>
      </c>
      <c r="B3601" t="s">
        <v>68</v>
      </c>
      <c r="C3601" s="7" t="s">
        <v>36</v>
      </c>
      <c r="D3601" s="7">
        <v>41134</v>
      </c>
      <c r="E3601" t="s">
        <v>102</v>
      </c>
      <c r="F3601">
        <v>147.96658325195301</v>
      </c>
      <c r="G3601">
        <v>143.39506530761699</v>
      </c>
      <c r="H3601">
        <v>4.5715236663818404</v>
      </c>
      <c r="I3601">
        <v>3.0895648524165199E-2</v>
      </c>
      <c r="J3601">
        <v>74.537559509277301</v>
      </c>
      <c r="K3601">
        <v>1.98279309272766</v>
      </c>
      <c r="L3601">
        <v>3.5122361183166499</v>
      </c>
      <c r="M3601">
        <v>4.5715236663818404</v>
      </c>
      <c r="N3601">
        <v>5.6308107376098597</v>
      </c>
      <c r="O3601">
        <v>7.1602540016174299</v>
      </c>
      <c r="P3601">
        <v>1.24892389774323</v>
      </c>
      <c r="Q3601">
        <v>7.8941235542297399</v>
      </c>
      <c r="R3601">
        <v>518</v>
      </c>
      <c r="S3601">
        <v>4.2616190970002199</v>
      </c>
      <c r="T3601">
        <v>2.01999711990356</v>
      </c>
      <c r="U3601">
        <v>81.950813293457003</v>
      </c>
      <c r="V3601">
        <v>99.5</v>
      </c>
      <c r="W3601">
        <v>0.96859079599380504</v>
      </c>
    </row>
    <row r="3602" spans="1:25">
      <c r="A3602" t="s">
        <v>63</v>
      </c>
      <c r="B3602" t="s">
        <v>68</v>
      </c>
      <c r="C3602" s="7" t="s">
        <v>36</v>
      </c>
      <c r="D3602" s="7">
        <v>41141</v>
      </c>
      <c r="E3602" t="s">
        <v>79</v>
      </c>
      <c r="F3602">
        <v>131.85946655273401</v>
      </c>
      <c r="G3602">
        <v>130.14083862304699</v>
      </c>
      <c r="H3602">
        <v>1.7186264991760301</v>
      </c>
      <c r="I3602">
        <v>1.3033774681389301E-2</v>
      </c>
      <c r="J3602">
        <v>73.340423583984403</v>
      </c>
      <c r="K3602">
        <v>-1.04197084903717</v>
      </c>
      <c r="L3602">
        <v>0.58901244401931796</v>
      </c>
      <c r="M3602">
        <v>1.7186264991760301</v>
      </c>
      <c r="N3602">
        <v>2.8482406139373802</v>
      </c>
      <c r="O3602">
        <v>4.4792242050170898</v>
      </c>
      <c r="P3602">
        <v>-1.82456183433533</v>
      </c>
      <c r="Q3602">
        <v>5.2618150711059597</v>
      </c>
      <c r="R3602">
        <v>517</v>
      </c>
      <c r="S3602">
        <v>4.86151559659407</v>
      </c>
      <c r="T3602">
        <v>2.1541056632995601</v>
      </c>
      <c r="U3602">
        <v>78.869773864746094</v>
      </c>
      <c r="V3602">
        <v>93.016670227050795</v>
      </c>
      <c r="W3602">
        <v>0.96725934743881203</v>
      </c>
      <c r="Y3602" s="7"/>
    </row>
    <row r="3603" spans="1:25">
      <c r="A3603" t="s">
        <v>63</v>
      </c>
      <c r="B3603" t="s">
        <v>68</v>
      </c>
      <c r="C3603" s="7" t="s">
        <v>36</v>
      </c>
      <c r="D3603" s="7">
        <v>41141</v>
      </c>
      <c r="E3603" t="s">
        <v>80</v>
      </c>
      <c r="F3603">
        <v>130.65809631347699</v>
      </c>
      <c r="G3603">
        <v>127.29913330078099</v>
      </c>
      <c r="H3603">
        <v>3.3589620590210001</v>
      </c>
      <c r="I3603">
        <v>2.5708027184009601E-2</v>
      </c>
      <c r="J3603">
        <v>72.773849487304702</v>
      </c>
      <c r="K3603">
        <v>0.52613675594329801</v>
      </c>
      <c r="L3603">
        <v>2.1997928619384801</v>
      </c>
      <c r="M3603">
        <v>3.3589620590210001</v>
      </c>
      <c r="N3603">
        <v>4.5181312561035201</v>
      </c>
      <c r="O3603">
        <v>6.1917872428893999</v>
      </c>
      <c r="P3603">
        <v>-0.27692982554435702</v>
      </c>
      <c r="Q3603">
        <v>6.9948539733886701</v>
      </c>
      <c r="R3603">
        <v>517</v>
      </c>
      <c r="S3603">
        <v>5.1665649056067204</v>
      </c>
      <c r="T3603">
        <v>2.2104651927947998</v>
      </c>
      <c r="U3603">
        <v>78.869773864746094</v>
      </c>
      <c r="V3603">
        <v>93.016670227050795</v>
      </c>
      <c r="W3603">
        <v>0.96667319536209095</v>
      </c>
      <c r="Y3603" s="7"/>
    </row>
    <row r="3604" spans="1:25">
      <c r="A3604" t="s">
        <v>63</v>
      </c>
      <c r="B3604" t="s">
        <v>68</v>
      </c>
      <c r="C3604" s="7" t="s">
        <v>36</v>
      </c>
      <c r="D3604" s="7">
        <v>41141</v>
      </c>
      <c r="E3604" t="s">
        <v>81</v>
      </c>
      <c r="F3604">
        <v>130.27607727050801</v>
      </c>
      <c r="G3604">
        <v>124.97633361816401</v>
      </c>
      <c r="H3604">
        <v>5.2997379302978498</v>
      </c>
      <c r="I3604">
        <v>4.0680821985006298E-2</v>
      </c>
      <c r="J3604">
        <v>72.258186340332003</v>
      </c>
      <c r="K3604">
        <v>2.4418151378631601</v>
      </c>
      <c r="L3604">
        <v>4.1302990913391104</v>
      </c>
      <c r="M3604">
        <v>5.2997379302978498</v>
      </c>
      <c r="N3604">
        <v>6.46917676925659</v>
      </c>
      <c r="O3604">
        <v>8.1576604843139595</v>
      </c>
      <c r="P3604">
        <v>1.6316338777542101</v>
      </c>
      <c r="Q3604">
        <v>8.9678421020507795</v>
      </c>
      <c r="R3604">
        <v>517</v>
      </c>
      <c r="S3604">
        <v>5.3385503363530198</v>
      </c>
      <c r="T3604">
        <v>2.2300488948821999</v>
      </c>
      <c r="U3604">
        <v>78.869773864746094</v>
      </c>
      <c r="V3604">
        <v>93.016670227050795</v>
      </c>
      <c r="W3604">
        <v>0.96484577655792203</v>
      </c>
      <c r="Y3604" s="7"/>
    </row>
    <row r="3605" spans="1:25">
      <c r="A3605" t="s">
        <v>63</v>
      </c>
      <c r="B3605" t="s">
        <v>68</v>
      </c>
      <c r="C3605" s="7" t="s">
        <v>36</v>
      </c>
      <c r="D3605" s="7">
        <v>41141</v>
      </c>
      <c r="E3605" t="s">
        <v>82</v>
      </c>
      <c r="F3605">
        <v>131.545974731445</v>
      </c>
      <c r="G3605">
        <v>125.939750671387</v>
      </c>
      <c r="H3605">
        <v>5.6062169075012198</v>
      </c>
      <c r="I3605">
        <v>4.2617928236722898E-2</v>
      </c>
      <c r="J3605">
        <v>71.899169921875</v>
      </c>
      <c r="K3605">
        <v>2.61021876335144</v>
      </c>
      <c r="L3605">
        <v>4.3802790641784703</v>
      </c>
      <c r="M3605">
        <v>5.6062169075012198</v>
      </c>
      <c r="N3605">
        <v>6.8321547508239702</v>
      </c>
      <c r="O3605">
        <v>8.6022148132324201</v>
      </c>
      <c r="P3605">
        <v>1.7608950138092001</v>
      </c>
      <c r="Q3605">
        <v>9.45153903961182</v>
      </c>
      <c r="R3605">
        <v>517</v>
      </c>
      <c r="S3605">
        <v>5.9273492907445302</v>
      </c>
      <c r="T3605">
        <v>2.33778977394104</v>
      </c>
      <c r="U3605">
        <v>78.869773864746094</v>
      </c>
      <c r="V3605">
        <v>93.016670227050795</v>
      </c>
      <c r="W3605">
        <v>0.963148713111877</v>
      </c>
      <c r="Y3605" s="7"/>
    </row>
    <row r="3606" spans="1:25">
      <c r="A3606" t="s">
        <v>63</v>
      </c>
      <c r="B3606" t="s">
        <v>68</v>
      </c>
      <c r="C3606" s="7" t="s">
        <v>36</v>
      </c>
      <c r="D3606" s="7">
        <v>41141</v>
      </c>
      <c r="E3606" t="s">
        <v>83</v>
      </c>
      <c r="F3606">
        <v>139.70208740234401</v>
      </c>
      <c r="G3606">
        <v>138.33662414550801</v>
      </c>
      <c r="H3606">
        <v>1.36546766757965</v>
      </c>
      <c r="I3606">
        <v>9.7741391509771295E-3</v>
      </c>
      <c r="J3606">
        <v>71.249732971191406</v>
      </c>
      <c r="K3606">
        <v>-1.9855481386184699</v>
      </c>
      <c r="L3606">
        <v>-5.7409000582992996E-3</v>
      </c>
      <c r="M3606">
        <v>1.36546766757965</v>
      </c>
      <c r="N3606">
        <v>2.7366762161254901</v>
      </c>
      <c r="O3606">
        <v>4.7164835929870597</v>
      </c>
      <c r="P3606">
        <v>-2.93551468849182</v>
      </c>
      <c r="Q3606">
        <v>5.6664500236511204</v>
      </c>
      <c r="R3606">
        <v>517</v>
      </c>
      <c r="S3606">
        <v>7.3324940320284799</v>
      </c>
      <c r="T3606">
        <v>2.6148116588592498</v>
      </c>
      <c r="U3606">
        <v>78.869773864746094</v>
      </c>
      <c r="V3606">
        <v>93.016670227050795</v>
      </c>
      <c r="W3606">
        <v>0.95815843343734697</v>
      </c>
      <c r="Y3606" s="7"/>
    </row>
    <row r="3607" spans="1:25">
      <c r="A3607" t="s">
        <v>63</v>
      </c>
      <c r="B3607" t="s">
        <v>68</v>
      </c>
      <c r="C3607" s="7" t="s">
        <v>36</v>
      </c>
      <c r="D3607" s="7">
        <v>41141</v>
      </c>
      <c r="E3607" t="s">
        <v>84</v>
      </c>
      <c r="F3607">
        <v>163.26084899902301</v>
      </c>
      <c r="G3607">
        <v>162.78143310546901</v>
      </c>
      <c r="H3607">
        <v>0.47940871119499201</v>
      </c>
      <c r="I3607">
        <v>2.9364586807787401E-3</v>
      </c>
      <c r="J3607">
        <v>71.025627136230497</v>
      </c>
      <c r="K3607">
        <v>-3.4029281139373802</v>
      </c>
      <c r="L3607">
        <v>-1.1092120409011801</v>
      </c>
      <c r="M3607">
        <v>0.47940871119499201</v>
      </c>
      <c r="N3607">
        <v>2.0680296421050999</v>
      </c>
      <c r="O3607">
        <v>4.3617458343505904</v>
      </c>
      <c r="P3607">
        <v>-4.5035166740417498</v>
      </c>
      <c r="Q3607">
        <v>5.4623341560363796</v>
      </c>
      <c r="R3607">
        <v>517</v>
      </c>
      <c r="S3607">
        <v>9.6898049186577904</v>
      </c>
      <c r="T3607">
        <v>3.0294034481048602</v>
      </c>
      <c r="U3607">
        <v>78.869773864746094</v>
      </c>
      <c r="V3607">
        <v>93.016670227050795</v>
      </c>
      <c r="W3607">
        <v>0.95318692922592196</v>
      </c>
      <c r="Y3607" s="7"/>
    </row>
    <row r="3608" spans="1:25">
      <c r="A3608" t="s">
        <v>63</v>
      </c>
      <c r="B3608" t="s">
        <v>68</v>
      </c>
      <c r="C3608" s="7" t="s">
        <v>36</v>
      </c>
      <c r="D3608" s="7">
        <v>41141</v>
      </c>
      <c r="E3608" t="s">
        <v>85</v>
      </c>
      <c r="F3608">
        <v>187.72515869140599</v>
      </c>
      <c r="G3608">
        <v>186.374267578125</v>
      </c>
      <c r="H3608">
        <v>1.35089588165283</v>
      </c>
      <c r="I3608">
        <v>7.1961362846195698E-3</v>
      </c>
      <c r="J3608">
        <v>71.185386657714801</v>
      </c>
      <c r="K3608">
        <v>-2.2583773136138898</v>
      </c>
      <c r="L3608">
        <v>-0.12598942220211001</v>
      </c>
      <c r="M3608">
        <v>1.35089588165283</v>
      </c>
      <c r="N3608">
        <v>2.82778120040894</v>
      </c>
      <c r="O3608">
        <v>4.9601688385009801</v>
      </c>
      <c r="P3608">
        <v>-3.28155612945557</v>
      </c>
      <c r="Q3608">
        <v>5.9833478927612296</v>
      </c>
      <c r="R3608">
        <v>517</v>
      </c>
      <c r="S3608">
        <v>8.27165673927448</v>
      </c>
      <c r="T3608">
        <v>2.8163309097289999</v>
      </c>
      <c r="U3608">
        <v>78.869773864746094</v>
      </c>
      <c r="V3608">
        <v>93.016670227050795</v>
      </c>
      <c r="W3608">
        <v>0.96091091632842995</v>
      </c>
      <c r="Y3608" s="7"/>
    </row>
    <row r="3609" spans="1:25">
      <c r="A3609" t="s">
        <v>63</v>
      </c>
      <c r="B3609" t="s">
        <v>68</v>
      </c>
      <c r="C3609" s="7" t="s">
        <v>36</v>
      </c>
      <c r="D3609" s="7">
        <v>41141</v>
      </c>
      <c r="E3609" t="s">
        <v>86</v>
      </c>
      <c r="F3609">
        <v>206.23222351074199</v>
      </c>
      <c r="G3609">
        <v>205.39317321777301</v>
      </c>
      <c r="H3609">
        <v>0.83904862403869596</v>
      </c>
      <c r="I3609">
        <v>4.0684649720788002E-3</v>
      </c>
      <c r="J3609">
        <v>73.123512268066406</v>
      </c>
      <c r="K3609">
        <v>-2.3354027271270801</v>
      </c>
      <c r="L3609">
        <v>-0.45991116762161299</v>
      </c>
      <c r="M3609">
        <v>0.83904862403869596</v>
      </c>
      <c r="N3609">
        <v>2.1380083560943599</v>
      </c>
      <c r="O3609">
        <v>4.0134997367858896</v>
      </c>
      <c r="P3609">
        <v>-3.2353157997131299</v>
      </c>
      <c r="Q3609">
        <v>4.91341257095337</v>
      </c>
      <c r="R3609">
        <v>517</v>
      </c>
      <c r="S3609">
        <v>6.3702514500644698</v>
      </c>
      <c r="T3609">
        <v>2.4770376682281499</v>
      </c>
      <c r="U3609">
        <v>78.869773864746094</v>
      </c>
      <c r="V3609">
        <v>93.016670227050795</v>
      </c>
      <c r="W3609">
        <v>0.96610027551651001</v>
      </c>
      <c r="Y3609" s="7"/>
    </row>
    <row r="3610" spans="1:25">
      <c r="A3610" t="s">
        <v>63</v>
      </c>
      <c r="B3610" t="s">
        <v>68</v>
      </c>
      <c r="C3610" s="7" t="s">
        <v>36</v>
      </c>
      <c r="D3610" s="7">
        <v>41141</v>
      </c>
      <c r="E3610" t="s">
        <v>87</v>
      </c>
      <c r="F3610">
        <v>223.29035949707</v>
      </c>
      <c r="G3610">
        <v>223.17459106445301</v>
      </c>
      <c r="H3610">
        <v>0.11576513200998299</v>
      </c>
      <c r="I3610">
        <v>5.1845109555870305E-4</v>
      </c>
      <c r="J3610">
        <v>76.544586181640597</v>
      </c>
      <c r="K3610">
        <v>-2.6569857597351101</v>
      </c>
      <c r="L3610">
        <v>-1.01882207393646</v>
      </c>
      <c r="M3610">
        <v>0.11576513200998299</v>
      </c>
      <c r="N3610">
        <v>1.2503523826599101</v>
      </c>
      <c r="O3610">
        <v>2.8885161876678498</v>
      </c>
      <c r="P3610">
        <v>-3.4430222511291499</v>
      </c>
      <c r="Q3610">
        <v>3.6745526790618901</v>
      </c>
      <c r="R3610">
        <v>517</v>
      </c>
      <c r="S3610">
        <v>4.8686862033814604</v>
      </c>
      <c r="T3610">
        <v>2.1635892391204798</v>
      </c>
      <c r="U3610">
        <v>78.869773864746094</v>
      </c>
      <c r="V3610">
        <v>93.016670227050795</v>
      </c>
      <c r="W3610">
        <v>0.96899938583374001</v>
      </c>
      <c r="Y3610" s="7"/>
    </row>
    <row r="3611" spans="1:25">
      <c r="A3611" t="s">
        <v>63</v>
      </c>
      <c r="B3611" t="s">
        <v>68</v>
      </c>
      <c r="C3611" s="7" t="s">
        <v>36</v>
      </c>
      <c r="D3611" s="7">
        <v>41141</v>
      </c>
      <c r="E3611" t="s">
        <v>88</v>
      </c>
      <c r="F3611">
        <v>237.39277648925801</v>
      </c>
      <c r="G3611">
        <v>239.226150512695</v>
      </c>
      <c r="H3611">
        <v>-1.8333715200424201</v>
      </c>
      <c r="I3611">
        <v>-7.7229454182088401E-3</v>
      </c>
      <c r="J3611">
        <v>80.607246398925795</v>
      </c>
      <c r="K3611">
        <v>-4.6891713142395002</v>
      </c>
      <c r="L3611">
        <v>-3.0019416809082</v>
      </c>
      <c r="M3611">
        <v>-1.8333715200424201</v>
      </c>
      <c r="N3611">
        <v>-0.66480135917663596</v>
      </c>
      <c r="O3611">
        <v>1.02242827415466</v>
      </c>
      <c r="P3611">
        <v>-5.4987506866455096</v>
      </c>
      <c r="Q3611">
        <v>1.8320077657699601</v>
      </c>
      <c r="R3611">
        <v>517</v>
      </c>
      <c r="S3611">
        <v>5.1426170202987</v>
      </c>
      <c r="T3611">
        <v>2.2283923625946001</v>
      </c>
      <c r="U3611">
        <v>78.869773864746094</v>
      </c>
      <c r="V3611">
        <v>93.016670227050795</v>
      </c>
      <c r="W3611">
        <v>0.97059845924377397</v>
      </c>
      <c r="Y3611" s="7"/>
    </row>
    <row r="3612" spans="1:25">
      <c r="A3612" t="s">
        <v>63</v>
      </c>
      <c r="B3612" t="s">
        <v>68</v>
      </c>
      <c r="C3612" s="7" t="s">
        <v>36</v>
      </c>
      <c r="D3612" s="7">
        <v>41141</v>
      </c>
      <c r="E3612" t="s">
        <v>89</v>
      </c>
      <c r="F3612">
        <v>247.11386108398401</v>
      </c>
      <c r="G3612">
        <v>249.97903442382801</v>
      </c>
      <c r="H3612">
        <v>-2.8651592731475799</v>
      </c>
      <c r="I3612">
        <v>-1.15944901481271E-2</v>
      </c>
      <c r="J3612">
        <v>83.016548156738295</v>
      </c>
      <c r="K3612">
        <v>-5.8583927154540998</v>
      </c>
      <c r="L3612">
        <v>-4.0899658203125</v>
      </c>
      <c r="M3612">
        <v>-2.8651592731475799</v>
      </c>
      <c r="N3612">
        <v>-1.6403523683548</v>
      </c>
      <c r="O3612">
        <v>0.12807409465312999</v>
      </c>
      <c r="P3612">
        <v>-6.7069320678710902</v>
      </c>
      <c r="Q3612">
        <v>0.97661417722702004</v>
      </c>
      <c r="R3612">
        <v>517</v>
      </c>
      <c r="S3612">
        <v>5.6378484847761001</v>
      </c>
      <c r="T3612">
        <v>2.33563232421875</v>
      </c>
      <c r="U3612">
        <v>78.869773864746094</v>
      </c>
      <c r="V3612">
        <v>93.016670227050795</v>
      </c>
      <c r="W3612">
        <v>0.97215336561203003</v>
      </c>
      <c r="Y3612" s="7"/>
    </row>
    <row r="3613" spans="1:25">
      <c r="A3613" t="s">
        <v>63</v>
      </c>
      <c r="B3613" t="s">
        <v>68</v>
      </c>
      <c r="C3613" s="7" t="s">
        <v>36</v>
      </c>
      <c r="D3613" s="7">
        <v>41141</v>
      </c>
      <c r="E3613" t="s">
        <v>90</v>
      </c>
      <c r="F3613">
        <v>253.878341674805</v>
      </c>
      <c r="G3613">
        <v>255.25395202636699</v>
      </c>
      <c r="H3613">
        <v>-1.3756228685378999</v>
      </c>
      <c r="I3613">
        <v>-5.4184333421289903E-3</v>
      </c>
      <c r="J3613">
        <v>84.952774047851605</v>
      </c>
      <c r="K3613">
        <v>-4.1074876785278303</v>
      </c>
      <c r="L3613">
        <v>-2.49347996711731</v>
      </c>
      <c r="M3613">
        <v>-1.3756228685378999</v>
      </c>
      <c r="N3613">
        <v>-0.25776585936546298</v>
      </c>
      <c r="O3613">
        <v>1.3562420606613199</v>
      </c>
      <c r="P3613">
        <v>-4.8819332122802699</v>
      </c>
      <c r="Q3613">
        <v>2.13068771362305</v>
      </c>
      <c r="R3613">
        <v>517</v>
      </c>
      <c r="S3613">
        <v>4.7016546719557102</v>
      </c>
      <c r="T3613">
        <v>2.13168549537659</v>
      </c>
      <c r="U3613">
        <v>78.869773864746094</v>
      </c>
      <c r="V3613">
        <v>93.016670227050795</v>
      </c>
      <c r="W3613">
        <v>0.97284853458404497</v>
      </c>
      <c r="Y3613" s="7"/>
    </row>
    <row r="3614" spans="1:25">
      <c r="A3614" t="s">
        <v>63</v>
      </c>
      <c r="B3614" t="s">
        <v>68</v>
      </c>
      <c r="C3614" s="7" t="s">
        <v>36</v>
      </c>
      <c r="D3614" s="7">
        <v>41141</v>
      </c>
      <c r="E3614" t="s">
        <v>91</v>
      </c>
      <c r="F3614">
        <v>258.28887939453102</v>
      </c>
      <c r="G3614">
        <v>259.42224121093801</v>
      </c>
      <c r="H3614">
        <v>-1.13334429264069</v>
      </c>
      <c r="I3614">
        <v>-4.3878937140107198E-3</v>
      </c>
      <c r="J3614">
        <v>86.248428344726605</v>
      </c>
      <c r="K3614">
        <v>-4.0695514678955096</v>
      </c>
      <c r="L3614">
        <v>-2.33481645584106</v>
      </c>
      <c r="M3614">
        <v>-1.13334429264069</v>
      </c>
      <c r="N3614">
        <v>6.8127900362014798E-2</v>
      </c>
      <c r="O3614">
        <v>1.80286288261414</v>
      </c>
      <c r="P3614">
        <v>-4.9019250869751003</v>
      </c>
      <c r="Q3614">
        <v>2.6352367401122998</v>
      </c>
      <c r="R3614">
        <v>517</v>
      </c>
      <c r="S3614">
        <v>5.4203763217055903</v>
      </c>
      <c r="T3614">
        <v>2.2911345958709699</v>
      </c>
      <c r="U3614">
        <v>78.869773864746094</v>
      </c>
      <c r="V3614">
        <v>93.016670227050795</v>
      </c>
      <c r="W3614">
        <v>0.970897436141968</v>
      </c>
      <c r="Y3614" s="7"/>
    </row>
    <row r="3615" spans="1:25">
      <c r="A3615" t="s">
        <v>63</v>
      </c>
      <c r="B3615" t="s">
        <v>68</v>
      </c>
      <c r="C3615" s="7" t="s">
        <v>36</v>
      </c>
      <c r="D3615" s="7">
        <v>41141</v>
      </c>
      <c r="E3615" t="s">
        <v>92</v>
      </c>
      <c r="F3615">
        <v>259.14758300781301</v>
      </c>
      <c r="G3615">
        <v>260.01330566406301</v>
      </c>
      <c r="H3615">
        <v>-0.86574149131774902</v>
      </c>
      <c r="I3615">
        <v>-3.3407278824597601E-3</v>
      </c>
      <c r="J3615">
        <v>87.230438232421903</v>
      </c>
      <c r="K3615">
        <v>-3.4671092033386199</v>
      </c>
      <c r="L3615">
        <v>-1.9302000999450699</v>
      </c>
      <c r="M3615">
        <v>-0.86574149131774902</v>
      </c>
      <c r="N3615">
        <v>0.19871701300144201</v>
      </c>
      <c r="O3615">
        <v>1.7356261014938399</v>
      </c>
      <c r="P3615">
        <v>-4.2045607566833496</v>
      </c>
      <c r="Q3615">
        <v>2.4730777740478498</v>
      </c>
      <c r="R3615">
        <v>517</v>
      </c>
      <c r="S3615">
        <v>4.2610242971810504</v>
      </c>
      <c r="T3615">
        <v>2.02985787391663</v>
      </c>
      <c r="U3615">
        <v>78.869773864746094</v>
      </c>
      <c r="V3615">
        <v>93.016670227050795</v>
      </c>
      <c r="W3615">
        <v>0.97177392244339</v>
      </c>
      <c r="Y3615" s="7"/>
    </row>
    <row r="3616" spans="1:25">
      <c r="A3616" t="s">
        <v>63</v>
      </c>
      <c r="B3616" t="s">
        <v>68</v>
      </c>
      <c r="C3616" s="7" t="s">
        <v>36</v>
      </c>
      <c r="D3616" s="7">
        <v>41141</v>
      </c>
      <c r="E3616" t="s">
        <v>93</v>
      </c>
      <c r="F3616">
        <v>258.08016967773398</v>
      </c>
      <c r="G3616">
        <v>253.93881225585901</v>
      </c>
      <c r="H3616">
        <v>4.1413745880126998</v>
      </c>
      <c r="I3616">
        <v>1.6046851873397799E-2</v>
      </c>
      <c r="J3616">
        <v>87.4659423828125</v>
      </c>
      <c r="K3616">
        <v>1.13162004947662</v>
      </c>
      <c r="L3616">
        <v>2.90980744361877</v>
      </c>
      <c r="M3616">
        <v>4.1413745880126998</v>
      </c>
      <c r="N3616">
        <v>5.3729414939880398</v>
      </c>
      <c r="O3616">
        <v>7.1511287689209002</v>
      </c>
      <c r="P3616">
        <v>0.278396517038345</v>
      </c>
      <c r="Q3616">
        <v>8.0043525695800799</v>
      </c>
      <c r="R3616">
        <v>517</v>
      </c>
      <c r="S3616">
        <v>5.7552636037846101</v>
      </c>
      <c r="T3616">
        <v>2.3485238552093501</v>
      </c>
      <c r="U3616">
        <v>78.869773864746094</v>
      </c>
      <c r="V3616">
        <v>93.016670227050795</v>
      </c>
      <c r="W3616">
        <v>0.96774357557296797</v>
      </c>
      <c r="Y3616" s="7"/>
    </row>
    <row r="3617" spans="1:25">
      <c r="A3617" t="s">
        <v>63</v>
      </c>
      <c r="B3617" t="s">
        <v>68</v>
      </c>
      <c r="C3617" s="7" t="s">
        <v>36</v>
      </c>
      <c r="D3617" s="7">
        <v>41141</v>
      </c>
      <c r="E3617" t="s">
        <v>94</v>
      </c>
      <c r="F3617">
        <v>254.21797180175801</v>
      </c>
      <c r="G3617">
        <v>248.06546020507801</v>
      </c>
      <c r="H3617">
        <v>6.1525182723998997</v>
      </c>
      <c r="I3617">
        <v>2.42017451673746E-2</v>
      </c>
      <c r="J3617">
        <v>87.071983337402301</v>
      </c>
      <c r="K3617">
        <v>3.2310431003570601</v>
      </c>
      <c r="L3617">
        <v>4.9570746421814</v>
      </c>
      <c r="M3617">
        <v>6.1525182723998997</v>
      </c>
      <c r="N3617">
        <v>7.34796237945557</v>
      </c>
      <c r="O3617">
        <v>9.0739936828613299</v>
      </c>
      <c r="P3617">
        <v>2.4028453826904301</v>
      </c>
      <c r="Q3617">
        <v>9.9021911621093803</v>
      </c>
      <c r="R3617">
        <v>517</v>
      </c>
      <c r="S3617">
        <v>5.4571589912907799</v>
      </c>
      <c r="T3617">
        <v>2.2796392440795898</v>
      </c>
      <c r="U3617">
        <v>78.869773864746094</v>
      </c>
      <c r="V3617">
        <v>93.016670227050795</v>
      </c>
      <c r="W3617">
        <v>0.96897166967392001</v>
      </c>
      <c r="Y3617" s="7"/>
    </row>
    <row r="3618" spans="1:25">
      <c r="A3618" t="s">
        <v>63</v>
      </c>
      <c r="B3618" t="s">
        <v>68</v>
      </c>
      <c r="C3618" s="7" t="s">
        <v>36</v>
      </c>
      <c r="D3618" s="7">
        <v>41141</v>
      </c>
      <c r="E3618" t="s">
        <v>95</v>
      </c>
      <c r="F3618">
        <v>248.37982177734401</v>
      </c>
      <c r="G3618">
        <v>243.04441833496099</v>
      </c>
      <c r="H3618">
        <v>5.3353929519653303</v>
      </c>
      <c r="I3618">
        <v>2.1480781957507099E-2</v>
      </c>
      <c r="J3618">
        <v>85.627296447753906</v>
      </c>
      <c r="K3618">
        <v>2.72123122215271</v>
      </c>
      <c r="L3618">
        <v>4.2656989097595197</v>
      </c>
      <c r="M3618">
        <v>5.3353929519653303</v>
      </c>
      <c r="N3618">
        <v>6.4050869941711399</v>
      </c>
      <c r="O3618">
        <v>7.9495544433593803</v>
      </c>
      <c r="P3618">
        <v>1.98015248775482</v>
      </c>
      <c r="Q3618">
        <v>8.6906337738037092</v>
      </c>
      <c r="R3618">
        <v>517</v>
      </c>
      <c r="S3618">
        <v>4.3702400500994303</v>
      </c>
      <c r="T3618">
        <v>2.0398411750793501</v>
      </c>
      <c r="U3618">
        <v>78.869773864746094</v>
      </c>
      <c r="V3618">
        <v>93.016670227050795</v>
      </c>
      <c r="W3618">
        <v>0.97042083740234397</v>
      </c>
      <c r="Y3618" s="7"/>
    </row>
    <row r="3619" spans="1:25">
      <c r="A3619" t="s">
        <v>63</v>
      </c>
      <c r="B3619" t="s">
        <v>68</v>
      </c>
      <c r="C3619" s="7" t="s">
        <v>36</v>
      </c>
      <c r="D3619" s="7">
        <v>41141</v>
      </c>
      <c r="E3619" t="s">
        <v>96</v>
      </c>
      <c r="F3619">
        <v>234.59696960449199</v>
      </c>
      <c r="G3619">
        <v>229.11685180664099</v>
      </c>
      <c r="H3619">
        <v>5.4801158905029297</v>
      </c>
      <c r="I3619">
        <v>2.3359704762697199E-2</v>
      </c>
      <c r="J3619">
        <v>83.307609558105497</v>
      </c>
      <c r="K3619">
        <v>2.5897066593170202</v>
      </c>
      <c r="L3619">
        <v>4.2973837852478001</v>
      </c>
      <c r="M3619">
        <v>5.4801158905029297</v>
      </c>
      <c r="N3619">
        <v>6.6628479957580602</v>
      </c>
      <c r="O3619">
        <v>8.3705244064331108</v>
      </c>
      <c r="P3619">
        <v>1.7703158855438199</v>
      </c>
      <c r="Q3619">
        <v>9.1899156570434606</v>
      </c>
      <c r="R3619">
        <v>517</v>
      </c>
      <c r="S3619">
        <v>5.3671122079318003</v>
      </c>
      <c r="T3619">
        <v>2.2553982734680198</v>
      </c>
      <c r="U3619">
        <v>78.869773864746094</v>
      </c>
      <c r="V3619">
        <v>93.016670227050795</v>
      </c>
      <c r="W3619">
        <v>0.96786433458328203</v>
      </c>
      <c r="Y3619" s="7"/>
    </row>
    <row r="3620" spans="1:25">
      <c r="A3620" t="s">
        <v>63</v>
      </c>
      <c r="B3620" t="s">
        <v>68</v>
      </c>
      <c r="C3620" s="7" t="s">
        <v>36</v>
      </c>
      <c r="D3620" s="7">
        <v>41141</v>
      </c>
      <c r="E3620" t="s">
        <v>97</v>
      </c>
      <c r="F3620">
        <v>198.83816528320301</v>
      </c>
      <c r="G3620">
        <v>197.83410644531301</v>
      </c>
      <c r="H3620">
        <v>1.00405085086823</v>
      </c>
      <c r="I3620">
        <v>5.0495886243879804E-3</v>
      </c>
      <c r="J3620">
        <v>80.639915466308594</v>
      </c>
      <c r="K3620">
        <v>-1.63256323337555</v>
      </c>
      <c r="L3620">
        <v>-7.4830241501331302E-2</v>
      </c>
      <c r="M3620">
        <v>1.00405085086823</v>
      </c>
      <c r="N3620">
        <v>2.0829319953918501</v>
      </c>
      <c r="O3620">
        <v>3.64066505432129</v>
      </c>
      <c r="P3620">
        <v>-2.3800067901611301</v>
      </c>
      <c r="Q3620">
        <v>4.3881082534790004</v>
      </c>
      <c r="R3620">
        <v>517</v>
      </c>
      <c r="S3620">
        <v>4.3826994683001903</v>
      </c>
      <c r="T3620">
        <v>2.0573608875274698</v>
      </c>
      <c r="U3620">
        <v>78.869773864746094</v>
      </c>
      <c r="V3620">
        <v>93.016670227050795</v>
      </c>
      <c r="W3620">
        <v>0.96278905868530296</v>
      </c>
      <c r="Y3620" s="7"/>
    </row>
    <row r="3621" spans="1:25">
      <c r="A3621" t="s">
        <v>63</v>
      </c>
      <c r="B3621" t="s">
        <v>68</v>
      </c>
      <c r="C3621" s="7" t="s">
        <v>36</v>
      </c>
      <c r="D3621" s="7">
        <v>41141</v>
      </c>
      <c r="E3621" t="s">
        <v>98</v>
      </c>
      <c r="F3621">
        <v>180.91418457031301</v>
      </c>
      <c r="G3621">
        <v>180.94804382324199</v>
      </c>
      <c r="H3621">
        <v>-3.3850159496069003E-2</v>
      </c>
      <c r="I3621">
        <v>-1.8710616859607401E-4</v>
      </c>
      <c r="J3621">
        <v>77.509338378906307</v>
      </c>
      <c r="K3621">
        <v>-2.5679166316986102</v>
      </c>
      <c r="L3621">
        <v>-1.0707695484161399</v>
      </c>
      <c r="M3621">
        <v>-3.3850159496069003E-2</v>
      </c>
      <c r="N3621">
        <v>1.00306928157806</v>
      </c>
      <c r="O3621">
        <v>2.50021624565125</v>
      </c>
      <c r="P3621">
        <v>-3.2862889766693102</v>
      </c>
      <c r="Q3621">
        <v>3.21858859062195</v>
      </c>
      <c r="R3621">
        <v>517</v>
      </c>
      <c r="S3621">
        <v>4.0483515749959897</v>
      </c>
      <c r="T3621">
        <v>1.9773424863815301</v>
      </c>
      <c r="U3621">
        <v>78.869773864746094</v>
      </c>
      <c r="V3621">
        <v>93.016670227050795</v>
      </c>
      <c r="W3621">
        <v>0.96531915664672896</v>
      </c>
      <c r="Y3621" s="7"/>
    </row>
    <row r="3622" spans="1:25">
      <c r="A3622" t="s">
        <v>63</v>
      </c>
      <c r="B3622" t="s">
        <v>68</v>
      </c>
      <c r="C3622" s="7" t="s">
        <v>36</v>
      </c>
      <c r="D3622" s="7">
        <v>41141</v>
      </c>
      <c r="E3622" t="s">
        <v>99</v>
      </c>
      <c r="F3622">
        <v>173.35775756835901</v>
      </c>
      <c r="G3622">
        <v>170.39060974121099</v>
      </c>
      <c r="H3622">
        <v>2.9671490192413299</v>
      </c>
      <c r="I3622">
        <v>1.7115756869316101E-2</v>
      </c>
      <c r="J3622">
        <v>75.251426696777301</v>
      </c>
      <c r="K3622">
        <v>0.38302156329155002</v>
      </c>
      <c r="L3622">
        <v>1.90974509716034</v>
      </c>
      <c r="M3622">
        <v>2.9671490192413299</v>
      </c>
      <c r="N3622">
        <v>4.0245532989501998</v>
      </c>
      <c r="O3622">
        <v>5.5512766838073704</v>
      </c>
      <c r="P3622">
        <v>-0.349542677402496</v>
      </c>
      <c r="Q3622">
        <v>6.2838406562805202</v>
      </c>
      <c r="R3622">
        <v>517</v>
      </c>
      <c r="S3622">
        <v>4.2428046507510002</v>
      </c>
      <c r="T3622">
        <v>2.0164053440093999</v>
      </c>
      <c r="U3622">
        <v>78.869773864746094</v>
      </c>
      <c r="V3622">
        <v>93.016670227050795</v>
      </c>
      <c r="W3622">
        <v>0.96713352203369096</v>
      </c>
      <c r="Y3622" s="7"/>
    </row>
    <row r="3623" spans="1:25">
      <c r="A3623" t="s">
        <v>63</v>
      </c>
      <c r="B3623" t="s">
        <v>68</v>
      </c>
      <c r="C3623" s="7" t="s">
        <v>36</v>
      </c>
      <c r="D3623" s="7">
        <v>41141</v>
      </c>
      <c r="E3623" t="s">
        <v>100</v>
      </c>
      <c r="F3623">
        <v>163.20909118652301</v>
      </c>
      <c r="G3623">
        <v>159.88542175293</v>
      </c>
      <c r="H3623">
        <v>3.32366871833801</v>
      </c>
      <c r="I3623">
        <v>2.0364483818411799E-2</v>
      </c>
      <c r="J3623">
        <v>73.842353820800795</v>
      </c>
      <c r="K3623">
        <v>0.80658471584320102</v>
      </c>
      <c r="L3623">
        <v>2.2936985492706299</v>
      </c>
      <c r="M3623">
        <v>3.32366871833801</v>
      </c>
      <c r="N3623">
        <v>4.3536391258239702</v>
      </c>
      <c r="O3623">
        <v>5.8407526016235396</v>
      </c>
      <c r="P3623">
        <v>9.3026317656040206E-2</v>
      </c>
      <c r="Q3623">
        <v>6.5543112754821804</v>
      </c>
      <c r="R3623">
        <v>517</v>
      </c>
      <c r="S3623">
        <v>4.0273740209896101</v>
      </c>
      <c r="T3623">
        <v>1.9640911817550699</v>
      </c>
      <c r="U3623">
        <v>78.869773864746094</v>
      </c>
      <c r="V3623">
        <v>93.016670227050795</v>
      </c>
      <c r="W3623">
        <v>0.96811360120773304</v>
      </c>
      <c r="Y3623" s="7"/>
    </row>
    <row r="3624" spans="1:25">
      <c r="A3624" t="s">
        <v>63</v>
      </c>
      <c r="B3624" t="s">
        <v>68</v>
      </c>
      <c r="C3624" s="7" t="s">
        <v>36</v>
      </c>
      <c r="D3624" s="7">
        <v>41141</v>
      </c>
      <c r="E3624" t="s">
        <v>101</v>
      </c>
      <c r="F3624">
        <v>150.851150512695</v>
      </c>
      <c r="G3624">
        <v>147.56098937988301</v>
      </c>
      <c r="H3624">
        <v>3.2901649475097701</v>
      </c>
      <c r="I3624">
        <v>2.1810671314597099E-2</v>
      </c>
      <c r="J3624">
        <v>73.173812866210895</v>
      </c>
      <c r="K3624">
        <v>0.95702850818634</v>
      </c>
      <c r="L3624">
        <v>2.3354642391204798</v>
      </c>
      <c r="M3624">
        <v>3.2901649475097701</v>
      </c>
      <c r="N3624">
        <v>4.2448654174804696</v>
      </c>
      <c r="O3624">
        <v>5.6233015060424796</v>
      </c>
      <c r="P3624">
        <v>0.29561671614646901</v>
      </c>
      <c r="Q3624">
        <v>6.2847127914428702</v>
      </c>
      <c r="R3624">
        <v>517</v>
      </c>
      <c r="S3624">
        <v>3.4617157555848102</v>
      </c>
      <c r="T3624">
        <v>1.82055604457855</v>
      </c>
      <c r="U3624">
        <v>78.869773864746094</v>
      </c>
      <c r="V3624">
        <v>93.016670227050795</v>
      </c>
      <c r="W3624">
        <v>0.96991539001464799</v>
      </c>
      <c r="Y3624" s="7"/>
    </row>
    <row r="3625" spans="1:25">
      <c r="A3625" t="s">
        <v>63</v>
      </c>
      <c r="B3625" t="s">
        <v>68</v>
      </c>
      <c r="C3625" s="7" t="s">
        <v>36</v>
      </c>
      <c r="D3625" s="7">
        <v>41141</v>
      </c>
      <c r="E3625" t="s">
        <v>102</v>
      </c>
      <c r="F3625">
        <v>144.02732849121099</v>
      </c>
      <c r="G3625">
        <v>140.59782409668</v>
      </c>
      <c r="H3625">
        <v>3.4295012950897199</v>
      </c>
      <c r="I3625">
        <v>2.3811461403965999E-2</v>
      </c>
      <c r="J3625">
        <v>72.389854431152301</v>
      </c>
      <c r="K3625">
        <v>1.0448187589645399</v>
      </c>
      <c r="L3625">
        <v>2.4537084102630602</v>
      </c>
      <c r="M3625">
        <v>3.4295012950897199</v>
      </c>
      <c r="N3625">
        <v>4.4052939414978001</v>
      </c>
      <c r="O3625">
        <v>5.8141837120056197</v>
      </c>
      <c r="P3625">
        <v>0.36879438161849998</v>
      </c>
      <c r="Q3625">
        <v>6.4902081489562997</v>
      </c>
      <c r="R3625">
        <v>517</v>
      </c>
      <c r="S3625">
        <v>3.6018183767466501</v>
      </c>
      <c r="T3625">
        <v>1.8607776165008501</v>
      </c>
      <c r="U3625">
        <v>78.869773864746094</v>
      </c>
      <c r="V3625">
        <v>93.016670227050795</v>
      </c>
      <c r="W3625">
        <v>0.96859079599380504</v>
      </c>
      <c r="Y3625" s="7"/>
    </row>
    <row r="3626" spans="1:25">
      <c r="A3626" t="s">
        <v>63</v>
      </c>
      <c r="B3626" t="s">
        <v>68</v>
      </c>
      <c r="C3626" s="7" t="s">
        <v>36</v>
      </c>
      <c r="D3626" s="7">
        <v>41148</v>
      </c>
      <c r="E3626" t="s">
        <v>79</v>
      </c>
      <c r="F3626">
        <v>119.61077880859401</v>
      </c>
      <c r="G3626">
        <v>117.97385406494099</v>
      </c>
      <c r="H3626">
        <v>1.6369262933731099</v>
      </c>
      <c r="I3626">
        <v>1.3685441575944399E-2</v>
      </c>
      <c r="J3626">
        <v>66.564224243164105</v>
      </c>
      <c r="K3626">
        <v>-0.99655026197433505</v>
      </c>
      <c r="L3626">
        <v>0.559329032897949</v>
      </c>
      <c r="M3626">
        <v>1.6369262933731099</v>
      </c>
      <c r="N3626">
        <v>2.7145235538482702</v>
      </c>
      <c r="O3626">
        <v>4.2704029083251998</v>
      </c>
      <c r="P3626">
        <v>-1.7431043386459399</v>
      </c>
      <c r="Q3626">
        <v>5.0169568061828604</v>
      </c>
      <c r="R3626">
        <v>518</v>
      </c>
      <c r="S3626">
        <v>4.4166643795532501</v>
      </c>
      <c r="T3626">
        <v>2.0549128055572501</v>
      </c>
      <c r="U3626">
        <v>76.105232238769503</v>
      </c>
      <c r="V3626">
        <v>93.013893127441406</v>
      </c>
      <c r="W3626">
        <v>0.96725934743881203</v>
      </c>
      <c r="Y3626" s="7"/>
    </row>
    <row r="3627" spans="1:25">
      <c r="A3627" t="s">
        <v>63</v>
      </c>
      <c r="B3627" t="s">
        <v>68</v>
      </c>
      <c r="C3627" s="7" t="s">
        <v>36</v>
      </c>
      <c r="D3627" s="7">
        <v>41148</v>
      </c>
      <c r="E3627" t="s">
        <v>80</v>
      </c>
      <c r="F3627">
        <v>117.098335266113</v>
      </c>
      <c r="G3627">
        <v>115.911651611328</v>
      </c>
      <c r="H3627">
        <v>1.1866866350173999</v>
      </c>
      <c r="I3627">
        <v>1.0134103707969201E-2</v>
      </c>
      <c r="J3627">
        <v>65.667053222656307</v>
      </c>
      <c r="K3627">
        <v>-1.5494474172592201</v>
      </c>
      <c r="L3627">
        <v>6.7082762718200697E-2</v>
      </c>
      <c r="M3627">
        <v>1.1866866350173999</v>
      </c>
      <c r="N3627">
        <v>2.3062906265258798</v>
      </c>
      <c r="O3627">
        <v>3.9228208065032999</v>
      </c>
      <c r="P3627">
        <v>-2.3251032829284699</v>
      </c>
      <c r="Q3627">
        <v>4.6984767913818404</v>
      </c>
      <c r="R3627">
        <v>518</v>
      </c>
      <c r="S3627">
        <v>4.7672631492846396</v>
      </c>
      <c r="T3627">
        <v>2.1350166797637899</v>
      </c>
      <c r="U3627">
        <v>76.105232238769503</v>
      </c>
      <c r="V3627">
        <v>93.013893127441406</v>
      </c>
      <c r="W3627">
        <v>0.96667319536209095</v>
      </c>
      <c r="Y3627" s="7"/>
    </row>
    <row r="3628" spans="1:25">
      <c r="A3628" t="s">
        <v>63</v>
      </c>
      <c r="B3628" t="s">
        <v>68</v>
      </c>
      <c r="C3628" s="7" t="s">
        <v>36</v>
      </c>
      <c r="D3628" s="7">
        <v>41148</v>
      </c>
      <c r="E3628" t="s">
        <v>81</v>
      </c>
      <c r="F3628">
        <v>115.038764953613</v>
      </c>
      <c r="G3628">
        <v>114.195846557617</v>
      </c>
      <c r="H3628">
        <v>0.84292453527450595</v>
      </c>
      <c r="I3628">
        <v>7.3273088783025698E-3</v>
      </c>
      <c r="J3628">
        <v>64.78955078125</v>
      </c>
      <c r="K3628">
        <v>-1.7411972284317001</v>
      </c>
      <c r="L3628">
        <v>-0.21447712182998699</v>
      </c>
      <c r="M3628">
        <v>0.84292453527450595</v>
      </c>
      <c r="N3628">
        <v>1.9003262519836399</v>
      </c>
      <c r="O3628">
        <v>3.4270462989807098</v>
      </c>
      <c r="P3628">
        <v>-2.4737596511840798</v>
      </c>
      <c r="Q3628">
        <v>4.1596088409423801</v>
      </c>
      <c r="R3628">
        <v>518</v>
      </c>
      <c r="S3628">
        <v>4.2790816450875298</v>
      </c>
      <c r="T3628">
        <v>2.0164008140564</v>
      </c>
      <c r="U3628">
        <v>76.105232238769503</v>
      </c>
      <c r="V3628">
        <v>93.013893127441406</v>
      </c>
      <c r="W3628">
        <v>0.96484577655792203</v>
      </c>
      <c r="Y3628" s="7"/>
    </row>
    <row r="3629" spans="1:25">
      <c r="A3629" t="s">
        <v>63</v>
      </c>
      <c r="B3629" t="s">
        <v>68</v>
      </c>
      <c r="C3629" s="7" t="s">
        <v>36</v>
      </c>
      <c r="D3629" s="7">
        <v>41148</v>
      </c>
      <c r="E3629" t="s">
        <v>82</v>
      </c>
      <c r="F3629">
        <v>113.53329467773401</v>
      </c>
      <c r="G3629">
        <v>113.72380828857401</v>
      </c>
      <c r="H3629">
        <v>-0.19050848484039301</v>
      </c>
      <c r="I3629">
        <v>-1.67799671180546E-3</v>
      </c>
      <c r="J3629">
        <v>64.310096740722699</v>
      </c>
      <c r="K3629">
        <v>-2.6829421520233199</v>
      </c>
      <c r="L3629">
        <v>-1.2103921175003101</v>
      </c>
      <c r="M3629">
        <v>-0.19050848484039301</v>
      </c>
      <c r="N3629">
        <v>0.82937514781951904</v>
      </c>
      <c r="O3629">
        <v>2.3019251823425302</v>
      </c>
      <c r="P3629">
        <v>-3.3895123004913299</v>
      </c>
      <c r="Q3629">
        <v>3.00849533081055</v>
      </c>
      <c r="R3629">
        <v>518</v>
      </c>
      <c r="S3629">
        <v>4.0085256531286602</v>
      </c>
      <c r="T3629">
        <v>1.9448561668396001</v>
      </c>
      <c r="U3629">
        <v>76.105232238769503</v>
      </c>
      <c r="V3629">
        <v>93.013893127441406</v>
      </c>
      <c r="W3629">
        <v>0.963148713111877</v>
      </c>
      <c r="Y3629" s="7"/>
    </row>
    <row r="3630" spans="1:25">
      <c r="A3630" t="s">
        <v>63</v>
      </c>
      <c r="B3630" t="s">
        <v>68</v>
      </c>
      <c r="C3630" s="7" t="s">
        <v>36</v>
      </c>
      <c r="D3630" s="7">
        <v>41148</v>
      </c>
      <c r="E3630" t="s">
        <v>83</v>
      </c>
      <c r="F3630">
        <v>120.59349822998</v>
      </c>
      <c r="G3630">
        <v>123.52076721191401</v>
      </c>
      <c r="H3630">
        <v>-2.9272694587707502</v>
      </c>
      <c r="I3630">
        <v>-2.4273859336972198E-2</v>
      </c>
      <c r="J3630">
        <v>63.9186820983887</v>
      </c>
      <c r="K3630">
        <v>-5.71177053451538</v>
      </c>
      <c r="L3630">
        <v>-4.0666646957397496</v>
      </c>
      <c r="M3630">
        <v>-2.9272694587707502</v>
      </c>
      <c r="N3630">
        <v>-1.78787422180176</v>
      </c>
      <c r="O3630">
        <v>-0.14276856184005701</v>
      </c>
      <c r="P3630">
        <v>-6.50113821029663</v>
      </c>
      <c r="Q3630">
        <v>0.64659875631332397</v>
      </c>
      <c r="R3630">
        <v>518</v>
      </c>
      <c r="S3630">
        <v>4.9780969796663603</v>
      </c>
      <c r="T3630">
        <v>2.17275762557983</v>
      </c>
      <c r="U3630">
        <v>76.105232238769503</v>
      </c>
      <c r="V3630">
        <v>93.013893127441406</v>
      </c>
      <c r="W3630">
        <v>0.95815843343734697</v>
      </c>
      <c r="Y3630" s="7"/>
    </row>
    <row r="3631" spans="1:25">
      <c r="A3631" t="s">
        <v>63</v>
      </c>
      <c r="B3631" t="s">
        <v>68</v>
      </c>
      <c r="C3631" s="7" t="s">
        <v>36</v>
      </c>
      <c r="D3631" s="7">
        <v>41148</v>
      </c>
      <c r="E3631" t="s">
        <v>84</v>
      </c>
      <c r="F3631">
        <v>138.03547668457</v>
      </c>
      <c r="G3631">
        <v>143.36073303222699</v>
      </c>
      <c r="H3631">
        <v>-5.3252534866332999</v>
      </c>
      <c r="I3631">
        <v>-3.8578875362873098E-2</v>
      </c>
      <c r="J3631">
        <v>63.383609771728501</v>
      </c>
      <c r="K3631">
        <v>-8.5856466293334996</v>
      </c>
      <c r="L3631">
        <v>-6.6593794822692898</v>
      </c>
      <c r="M3631">
        <v>-5.3252534866332999</v>
      </c>
      <c r="N3631">
        <v>-3.9911272525787398</v>
      </c>
      <c r="O3631">
        <v>-2.0648608207702601</v>
      </c>
      <c r="P3631">
        <v>-9.5099220275878906</v>
      </c>
      <c r="Q3631">
        <v>-1.1405845880508401</v>
      </c>
      <c r="R3631">
        <v>518</v>
      </c>
      <c r="S3631">
        <v>6.7013972943070099</v>
      </c>
      <c r="T3631">
        <v>2.5440979003906299</v>
      </c>
      <c r="U3631">
        <v>76.105232238769503</v>
      </c>
      <c r="V3631">
        <v>93.013893127441406</v>
      </c>
      <c r="W3631">
        <v>0.95318692922592196</v>
      </c>
      <c r="Y3631" s="7"/>
    </row>
    <row r="3632" spans="1:25">
      <c r="A3632" t="s">
        <v>63</v>
      </c>
      <c r="B3632" t="s">
        <v>68</v>
      </c>
      <c r="C3632" s="7" t="s">
        <v>36</v>
      </c>
      <c r="D3632" s="7">
        <v>41148</v>
      </c>
      <c r="E3632" t="s">
        <v>85</v>
      </c>
      <c r="F3632">
        <v>160.54803466796901</v>
      </c>
      <c r="G3632">
        <v>161.29551696777301</v>
      </c>
      <c r="H3632">
        <v>-0.74747341871261597</v>
      </c>
      <c r="I3632">
        <v>-4.6557621099054796E-3</v>
      </c>
      <c r="J3632">
        <v>62.937740325927699</v>
      </c>
      <c r="K3632">
        <v>-3.67657518386841</v>
      </c>
      <c r="L3632">
        <v>-1.9460381269455</v>
      </c>
      <c r="M3632">
        <v>-0.74747341871261597</v>
      </c>
      <c r="N3632">
        <v>0.451091319322586</v>
      </c>
      <c r="O3632">
        <v>2.1816284656524698</v>
      </c>
      <c r="P3632">
        <v>-4.5069346427917498</v>
      </c>
      <c r="Q3632">
        <v>3.0119879245758101</v>
      </c>
      <c r="R3632">
        <v>518</v>
      </c>
      <c r="S3632">
        <v>5.3721730542811796</v>
      </c>
      <c r="T3632">
        <v>2.2855904102325399</v>
      </c>
      <c r="U3632">
        <v>76.105232238769503</v>
      </c>
      <c r="V3632">
        <v>93.013893127441406</v>
      </c>
      <c r="W3632">
        <v>0.96091091632842995</v>
      </c>
      <c r="Y3632" s="7"/>
    </row>
    <row r="3633" spans="1:25">
      <c r="A3633" t="s">
        <v>63</v>
      </c>
      <c r="B3633" t="s">
        <v>68</v>
      </c>
      <c r="C3633" s="7" t="s">
        <v>36</v>
      </c>
      <c r="D3633" s="7">
        <v>41148</v>
      </c>
      <c r="E3633" t="s">
        <v>86</v>
      </c>
      <c r="F3633">
        <v>178.260665893555</v>
      </c>
      <c r="G3633">
        <v>177.57872009277301</v>
      </c>
      <c r="H3633">
        <v>0.68193858861923196</v>
      </c>
      <c r="I3633">
        <v>3.8255136460065798E-3</v>
      </c>
      <c r="J3633">
        <v>65.374542236328097</v>
      </c>
      <c r="K3633">
        <v>-2.0073115825653098</v>
      </c>
      <c r="L3633">
        <v>-0.41848078370094299</v>
      </c>
      <c r="M3633">
        <v>0.68193858861923196</v>
      </c>
      <c r="N3633">
        <v>1.7823580503463701</v>
      </c>
      <c r="O3633">
        <v>3.3711888790130602</v>
      </c>
      <c r="P3633">
        <v>-2.7696766853332502</v>
      </c>
      <c r="Q3633">
        <v>4.1335539817810103</v>
      </c>
      <c r="R3633">
        <v>518</v>
      </c>
      <c r="S3633">
        <v>4.5222818369184097</v>
      </c>
      <c r="T3633">
        <v>2.0984330177307098</v>
      </c>
      <c r="U3633">
        <v>76.105232238769503</v>
      </c>
      <c r="V3633">
        <v>93.013893127441406</v>
      </c>
      <c r="W3633">
        <v>0.96610027551651001</v>
      </c>
      <c r="Y3633" s="7"/>
    </row>
    <row r="3634" spans="1:25">
      <c r="A3634" t="s">
        <v>63</v>
      </c>
      <c r="B3634" t="s">
        <v>68</v>
      </c>
      <c r="C3634" s="7" t="s">
        <v>36</v>
      </c>
      <c r="D3634" s="7">
        <v>41148</v>
      </c>
      <c r="E3634" t="s">
        <v>87</v>
      </c>
      <c r="F3634">
        <v>197.33256530761699</v>
      </c>
      <c r="G3634">
        <v>195.81298828125</v>
      </c>
      <c r="H3634">
        <v>1.5195906162262001</v>
      </c>
      <c r="I3634">
        <v>7.7006579376757102E-3</v>
      </c>
      <c r="J3634">
        <v>69.8123779296875</v>
      </c>
      <c r="K3634">
        <v>-1.13875997066498</v>
      </c>
      <c r="L3634">
        <v>0.43181511759758001</v>
      </c>
      <c r="M3634">
        <v>1.5195906162262001</v>
      </c>
      <c r="N3634">
        <v>2.6073663234710698</v>
      </c>
      <c r="O3634">
        <v>4.1779413223266602</v>
      </c>
      <c r="P3634">
        <v>-1.8923654556274401</v>
      </c>
      <c r="Q3634">
        <v>4.9315466880798304</v>
      </c>
      <c r="R3634">
        <v>518</v>
      </c>
      <c r="S3634">
        <v>4.4355200934973897</v>
      </c>
      <c r="T3634">
        <v>2.0743219852447501</v>
      </c>
      <c r="U3634">
        <v>76.105232238769503</v>
      </c>
      <c r="V3634">
        <v>93.013893127441406</v>
      </c>
      <c r="W3634">
        <v>0.96899938583374001</v>
      </c>
      <c r="Y3634" s="7"/>
    </row>
    <row r="3635" spans="1:25">
      <c r="A3635" t="s">
        <v>63</v>
      </c>
      <c r="B3635" t="s">
        <v>68</v>
      </c>
      <c r="C3635" s="7" t="s">
        <v>36</v>
      </c>
      <c r="D3635" s="7">
        <v>41148</v>
      </c>
      <c r="E3635" t="s">
        <v>88</v>
      </c>
      <c r="F3635">
        <v>212.806640625</v>
      </c>
      <c r="G3635">
        <v>212.20198059082</v>
      </c>
      <c r="H3635">
        <v>0.60466551780700695</v>
      </c>
      <c r="I3635">
        <v>2.8413846157491198E-3</v>
      </c>
      <c r="J3635">
        <v>74.842231750488295</v>
      </c>
      <c r="K3635">
        <v>-2.1584489345550502</v>
      </c>
      <c r="L3635">
        <v>-0.52597856521606401</v>
      </c>
      <c r="M3635">
        <v>0.60466551780700695</v>
      </c>
      <c r="N3635">
        <v>1.7353096008300799</v>
      </c>
      <c r="O3635">
        <v>3.36778020858765</v>
      </c>
      <c r="P3635">
        <v>-2.9417536258697501</v>
      </c>
      <c r="Q3635">
        <v>4.1510848999023402</v>
      </c>
      <c r="R3635">
        <v>518</v>
      </c>
      <c r="S3635">
        <v>4.7901073512218799</v>
      </c>
      <c r="T3635">
        <v>2.1560697555542001</v>
      </c>
      <c r="U3635">
        <v>76.105232238769503</v>
      </c>
      <c r="V3635">
        <v>93.013893127441406</v>
      </c>
      <c r="W3635">
        <v>0.97059845924377397</v>
      </c>
      <c r="Y3635" s="7"/>
    </row>
    <row r="3636" spans="1:25">
      <c r="A3636" t="s">
        <v>63</v>
      </c>
      <c r="B3636" t="s">
        <v>68</v>
      </c>
      <c r="C3636" s="7" t="s">
        <v>36</v>
      </c>
      <c r="D3636" s="7">
        <v>41148</v>
      </c>
      <c r="E3636" t="s">
        <v>89</v>
      </c>
      <c r="F3636">
        <v>223.25645446777301</v>
      </c>
      <c r="G3636">
        <v>225.8349609375</v>
      </c>
      <c r="H3636">
        <v>-2.5785129070282</v>
      </c>
      <c r="I3636">
        <v>-1.1549556627869601E-2</v>
      </c>
      <c r="J3636">
        <v>79.861778259277301</v>
      </c>
      <c r="K3636">
        <v>-5.45574998855591</v>
      </c>
      <c r="L3636">
        <v>-3.7558550834655802</v>
      </c>
      <c r="M3636">
        <v>-2.5785129070282</v>
      </c>
      <c r="N3636">
        <v>-1.4011708498001101</v>
      </c>
      <c r="O3636">
        <v>0.29872423410415599</v>
      </c>
      <c r="P3636">
        <v>-6.2714066505432102</v>
      </c>
      <c r="Q3636">
        <v>1.1143810749053999</v>
      </c>
      <c r="R3636">
        <v>518</v>
      </c>
      <c r="S3636">
        <v>5.1743904328551196</v>
      </c>
      <c r="T3636">
        <v>2.2451200485229501</v>
      </c>
      <c r="U3636">
        <v>76.105232238769503</v>
      </c>
      <c r="V3636">
        <v>93.013893127441406</v>
      </c>
      <c r="W3636">
        <v>0.97215336561203003</v>
      </c>
      <c r="Y3636" s="7"/>
    </row>
    <row r="3637" spans="1:25">
      <c r="A3637" t="s">
        <v>63</v>
      </c>
      <c r="B3637" t="s">
        <v>68</v>
      </c>
      <c r="C3637" s="7" t="s">
        <v>36</v>
      </c>
      <c r="D3637" s="7">
        <v>41148</v>
      </c>
      <c r="E3637" t="s">
        <v>90</v>
      </c>
      <c r="F3637">
        <v>232.57258605957</v>
      </c>
      <c r="G3637">
        <v>236.13104248046901</v>
      </c>
      <c r="H3637">
        <v>-3.55844306945801</v>
      </c>
      <c r="I3637">
        <v>-1.5300353989005099E-2</v>
      </c>
      <c r="J3637">
        <v>83.430793762207003</v>
      </c>
      <c r="K3637">
        <v>-6.3935890197753897</v>
      </c>
      <c r="L3637">
        <v>-4.7185616493225098</v>
      </c>
      <c r="M3637">
        <v>-3.55844306945801</v>
      </c>
      <c r="N3637">
        <v>-2.3983242511749299</v>
      </c>
      <c r="O3637">
        <v>-0.72329705953598</v>
      </c>
      <c r="P3637">
        <v>-7.1973133087158203</v>
      </c>
      <c r="Q3637">
        <v>8.04274156689644E-2</v>
      </c>
      <c r="R3637">
        <v>518</v>
      </c>
      <c r="S3637">
        <v>5.0094337582398802</v>
      </c>
      <c r="T3637">
        <v>2.2122762203216602</v>
      </c>
      <c r="U3637">
        <v>76.105232238769503</v>
      </c>
      <c r="V3637">
        <v>93.013893127441406</v>
      </c>
      <c r="W3637">
        <v>0.97284853458404497</v>
      </c>
      <c r="Y3637" s="7"/>
    </row>
    <row r="3638" spans="1:25">
      <c r="A3638" t="s">
        <v>63</v>
      </c>
      <c r="B3638" t="s">
        <v>68</v>
      </c>
      <c r="C3638" s="7" t="s">
        <v>36</v>
      </c>
      <c r="D3638" s="7">
        <v>41148</v>
      </c>
      <c r="E3638" t="s">
        <v>91</v>
      </c>
      <c r="F3638">
        <v>237.57382202148401</v>
      </c>
      <c r="G3638">
        <v>240.70387268066401</v>
      </c>
      <c r="H3638">
        <v>-3.1300432682037398</v>
      </c>
      <c r="I3638">
        <v>-1.31750339642167E-2</v>
      </c>
      <c r="J3638">
        <v>85.942031860351605</v>
      </c>
      <c r="K3638">
        <v>-5.9934248924255398</v>
      </c>
      <c r="L3638">
        <v>-4.3017158508300799</v>
      </c>
      <c r="M3638">
        <v>-3.1300432682037398</v>
      </c>
      <c r="N3638">
        <v>-1.9583705663680999</v>
      </c>
      <c r="O3638">
        <v>-0.26666152477264399</v>
      </c>
      <c r="P3638">
        <v>-6.80515384674072</v>
      </c>
      <c r="Q3638">
        <v>0.54506736993789695</v>
      </c>
      <c r="R3638">
        <v>518</v>
      </c>
      <c r="S3638">
        <v>5.1056716351674298</v>
      </c>
      <c r="T3638">
        <v>2.2343084812164302</v>
      </c>
      <c r="U3638">
        <v>76.105232238769503</v>
      </c>
      <c r="V3638">
        <v>93.013893127441406</v>
      </c>
      <c r="W3638">
        <v>0.970897436141968</v>
      </c>
      <c r="Y3638" s="7"/>
    </row>
    <row r="3639" spans="1:25">
      <c r="A3639" t="s">
        <v>63</v>
      </c>
      <c r="B3639" t="s">
        <v>68</v>
      </c>
      <c r="C3639" s="7" t="s">
        <v>36</v>
      </c>
      <c r="D3639" s="7">
        <v>41148</v>
      </c>
      <c r="E3639" t="s">
        <v>92</v>
      </c>
      <c r="F3639">
        <v>240.12527465820301</v>
      </c>
      <c r="G3639">
        <v>243.85966491699199</v>
      </c>
      <c r="H3639">
        <v>-3.7343821525573699</v>
      </c>
      <c r="I3639">
        <v>-1.5551807358861001E-2</v>
      </c>
      <c r="J3639">
        <v>87.635627746582003</v>
      </c>
      <c r="K3639">
        <v>-6.5956625938415501</v>
      </c>
      <c r="L3639">
        <v>-4.9051952362060502</v>
      </c>
      <c r="M3639">
        <v>-3.7343821525573699</v>
      </c>
      <c r="N3639">
        <v>-2.5635693073272701</v>
      </c>
      <c r="O3639">
        <v>-0.87310165166854903</v>
      </c>
      <c r="P3639">
        <v>-7.4067955017089799</v>
      </c>
      <c r="Q3639">
        <v>-6.1968367546796799E-2</v>
      </c>
      <c r="R3639">
        <v>518</v>
      </c>
      <c r="S3639">
        <v>5.0983300197178796</v>
      </c>
      <c r="T3639">
        <v>2.2326691150665301</v>
      </c>
      <c r="U3639">
        <v>76.105232238769503</v>
      </c>
      <c r="V3639">
        <v>93.013893127441406</v>
      </c>
      <c r="W3639">
        <v>0.97177392244339</v>
      </c>
      <c r="Y3639" s="7"/>
    </row>
    <row r="3640" spans="1:25">
      <c r="A3640" t="s">
        <v>63</v>
      </c>
      <c r="B3640" t="s">
        <v>68</v>
      </c>
      <c r="C3640" s="7" t="s">
        <v>36</v>
      </c>
      <c r="D3640" s="7">
        <v>41148</v>
      </c>
      <c r="E3640" t="s">
        <v>93</v>
      </c>
      <c r="F3640">
        <v>242.36259460449199</v>
      </c>
      <c r="G3640">
        <v>240.61294555664099</v>
      </c>
      <c r="H3640">
        <v>1.7496452331543</v>
      </c>
      <c r="I3640">
        <v>7.21912272274494E-3</v>
      </c>
      <c r="J3640">
        <v>88.508819580078097</v>
      </c>
      <c r="K3640">
        <v>-1.27255070209503</v>
      </c>
      <c r="L3640">
        <v>0.51298713684081998</v>
      </c>
      <c r="M3640">
        <v>1.7496452331543</v>
      </c>
      <c r="N3640">
        <v>2.9863033294677699</v>
      </c>
      <c r="O3640">
        <v>4.7718415260314897</v>
      </c>
      <c r="P3640">
        <v>-2.12930130958557</v>
      </c>
      <c r="Q3640">
        <v>5.6285920143127397</v>
      </c>
      <c r="R3640">
        <v>518</v>
      </c>
      <c r="S3640">
        <v>5.73984826877762</v>
      </c>
      <c r="T3640">
        <v>2.3582320213317902</v>
      </c>
      <c r="U3640">
        <v>76.105232238769503</v>
      </c>
      <c r="V3640">
        <v>93.013893127441406</v>
      </c>
      <c r="W3640">
        <v>0.96774357557296797</v>
      </c>
      <c r="Y3640" s="7"/>
    </row>
    <row r="3641" spans="1:25">
      <c r="A3641" t="s">
        <v>63</v>
      </c>
      <c r="B3641" t="s">
        <v>68</v>
      </c>
      <c r="C3641" s="7" t="s">
        <v>36</v>
      </c>
      <c r="D3641" s="7">
        <v>41148</v>
      </c>
      <c r="E3641" t="s">
        <v>94</v>
      </c>
      <c r="F3641">
        <v>239.31930541992199</v>
      </c>
      <c r="G3641">
        <v>237.28382873535199</v>
      </c>
      <c r="H3641">
        <v>2.0354804992675799</v>
      </c>
      <c r="I3641">
        <v>8.5052922368049604E-3</v>
      </c>
      <c r="J3641">
        <v>89.143959045410199</v>
      </c>
      <c r="K3641">
        <v>-1.0849478244781501</v>
      </c>
      <c r="L3641">
        <v>0.75862652063369795</v>
      </c>
      <c r="M3641">
        <v>2.0354804992675799</v>
      </c>
      <c r="N3641">
        <v>3.31233429908752</v>
      </c>
      <c r="O3641">
        <v>5.1559085845947301</v>
      </c>
      <c r="P3641">
        <v>-1.9695458412170399</v>
      </c>
      <c r="Q3641">
        <v>6.0405068397521999</v>
      </c>
      <c r="R3641">
        <v>518</v>
      </c>
      <c r="S3641">
        <v>6.1532396594660401</v>
      </c>
      <c r="T3641">
        <v>2.4348831176757799</v>
      </c>
      <c r="U3641">
        <v>76.105232238769503</v>
      </c>
      <c r="V3641">
        <v>93.013893127441406</v>
      </c>
      <c r="W3641">
        <v>0.96897166967392001</v>
      </c>
      <c r="Y3641" s="7"/>
    </row>
    <row r="3642" spans="1:25">
      <c r="A3642" t="s">
        <v>63</v>
      </c>
      <c r="B3642" t="s">
        <v>68</v>
      </c>
      <c r="C3642" s="7" t="s">
        <v>36</v>
      </c>
      <c r="D3642" s="7">
        <v>41148</v>
      </c>
      <c r="E3642" t="s">
        <v>95</v>
      </c>
      <c r="F3642">
        <v>233.29556274414099</v>
      </c>
      <c r="G3642">
        <v>231.26020812988301</v>
      </c>
      <c r="H3642">
        <v>2.0353486537933398</v>
      </c>
      <c r="I3642">
        <v>8.7243346497416496E-3</v>
      </c>
      <c r="J3642">
        <v>88.005676269531307</v>
      </c>
      <c r="K3642">
        <v>-0.70697242021560702</v>
      </c>
      <c r="L3642">
        <v>0.91321307420730602</v>
      </c>
      <c r="M3642">
        <v>2.0353486537933398</v>
      </c>
      <c r="N3642">
        <v>3.1574840545654301</v>
      </c>
      <c r="O3642">
        <v>4.7776694297790501</v>
      </c>
      <c r="P3642">
        <v>-1.4843822717666599</v>
      </c>
      <c r="Q3642">
        <v>5.5550794601440403</v>
      </c>
      <c r="R3642">
        <v>518</v>
      </c>
      <c r="S3642">
        <v>4.7667412433948204</v>
      </c>
      <c r="T3642">
        <v>2.1398444175720202</v>
      </c>
      <c r="U3642">
        <v>76.105232238769503</v>
      </c>
      <c r="V3642">
        <v>93.013893127441406</v>
      </c>
      <c r="W3642">
        <v>0.97042083740234397</v>
      </c>
      <c r="Y3642" s="7"/>
    </row>
    <row r="3643" spans="1:25">
      <c r="A3643" t="s">
        <v>63</v>
      </c>
      <c r="B3643" t="s">
        <v>68</v>
      </c>
      <c r="C3643" s="7" t="s">
        <v>36</v>
      </c>
      <c r="D3643" s="7">
        <v>41148</v>
      </c>
      <c r="E3643" t="s">
        <v>96</v>
      </c>
      <c r="F3643">
        <v>219.85098266601599</v>
      </c>
      <c r="G3643">
        <v>217.43569946289099</v>
      </c>
      <c r="H3643">
        <v>2.41529512405396</v>
      </c>
      <c r="I3643">
        <v>1.09860552474856E-2</v>
      </c>
      <c r="J3643">
        <v>86.362678527832003</v>
      </c>
      <c r="K3643">
        <v>-0.20544031262397799</v>
      </c>
      <c r="L3643">
        <v>1.3429114818573</v>
      </c>
      <c r="M3643">
        <v>2.41529512405396</v>
      </c>
      <c r="N3643">
        <v>3.4876790046691899</v>
      </c>
      <c r="O3643">
        <v>5.0360307693481401</v>
      </c>
      <c r="P3643">
        <v>-0.94838243722915605</v>
      </c>
      <c r="Q3643">
        <v>5.7789726257324201</v>
      </c>
      <c r="R3643">
        <v>518</v>
      </c>
      <c r="S3643">
        <v>4.3838665637886196</v>
      </c>
      <c r="T3643">
        <v>2.0449707508087198</v>
      </c>
      <c r="U3643">
        <v>76.105232238769503</v>
      </c>
      <c r="V3643">
        <v>93.013893127441406</v>
      </c>
      <c r="W3643">
        <v>0.96786433458328203</v>
      </c>
      <c r="Y3643" s="7"/>
    </row>
    <row r="3644" spans="1:25">
      <c r="A3644" t="s">
        <v>63</v>
      </c>
      <c r="B3644" t="s">
        <v>68</v>
      </c>
      <c r="C3644" s="7" t="s">
        <v>36</v>
      </c>
      <c r="D3644" s="7">
        <v>41148</v>
      </c>
      <c r="E3644" t="s">
        <v>97</v>
      </c>
      <c r="F3644">
        <v>189.81515502929699</v>
      </c>
      <c r="G3644">
        <v>189.19038391113301</v>
      </c>
      <c r="H3644">
        <v>0.62476807832717896</v>
      </c>
      <c r="I3644">
        <v>3.2914553303271502E-3</v>
      </c>
      <c r="J3644">
        <v>83.575080871582003</v>
      </c>
      <c r="K3644">
        <v>-2.1051611900329599</v>
      </c>
      <c r="L3644">
        <v>-0.49229681491851801</v>
      </c>
      <c r="M3644">
        <v>0.62476807832717896</v>
      </c>
      <c r="N3644">
        <v>1.74183297157288</v>
      </c>
      <c r="O3644">
        <v>3.35469722747803</v>
      </c>
      <c r="P3644">
        <v>-2.8790581226348899</v>
      </c>
      <c r="Q3644">
        <v>4.1285943984985396</v>
      </c>
      <c r="R3644">
        <v>518</v>
      </c>
      <c r="S3644">
        <v>4.6894027573471799</v>
      </c>
      <c r="T3644">
        <v>2.1301751136779798</v>
      </c>
      <c r="U3644">
        <v>76.105232238769503</v>
      </c>
      <c r="V3644">
        <v>93.013893127441406</v>
      </c>
      <c r="W3644">
        <v>0.96278905868530296</v>
      </c>
      <c r="Y3644" s="7"/>
    </row>
    <row r="3645" spans="1:25">
      <c r="A3645" t="s">
        <v>63</v>
      </c>
      <c r="B3645" t="s">
        <v>68</v>
      </c>
      <c r="C3645" s="7" t="s">
        <v>36</v>
      </c>
      <c r="D3645" s="7">
        <v>41148</v>
      </c>
      <c r="E3645" t="s">
        <v>98</v>
      </c>
      <c r="F3645">
        <v>172.5732421875</v>
      </c>
      <c r="G3645">
        <v>172.71919250488301</v>
      </c>
      <c r="H3645">
        <v>-0.14594253897666901</v>
      </c>
      <c r="I3645">
        <v>-8.4568461170420105E-4</v>
      </c>
      <c r="J3645">
        <v>79.602607727050795</v>
      </c>
      <c r="K3645">
        <v>-2.77780985832214</v>
      </c>
      <c r="L3645">
        <v>-1.2228813171386701</v>
      </c>
      <c r="M3645">
        <v>-0.14594253897666901</v>
      </c>
      <c r="N3645">
        <v>0.93099629878997803</v>
      </c>
      <c r="O3645">
        <v>2.4859247207641602</v>
      </c>
      <c r="P3645">
        <v>-3.5239076614379901</v>
      </c>
      <c r="Q3645">
        <v>3.23202252388</v>
      </c>
      <c r="R3645">
        <v>518</v>
      </c>
      <c r="S3645">
        <v>4.3595876311292203</v>
      </c>
      <c r="T3645">
        <v>2.0536570549011199</v>
      </c>
      <c r="U3645">
        <v>76.105232238769503</v>
      </c>
      <c r="V3645">
        <v>93.013893127441406</v>
      </c>
      <c r="W3645">
        <v>0.96531915664672896</v>
      </c>
      <c r="Y3645" s="7"/>
    </row>
    <row r="3646" spans="1:25">
      <c r="A3646" t="s">
        <v>63</v>
      </c>
      <c r="B3646" t="s">
        <v>68</v>
      </c>
      <c r="C3646" s="7" t="s">
        <v>36</v>
      </c>
      <c r="D3646" s="7">
        <v>41148</v>
      </c>
      <c r="E3646" t="s">
        <v>99</v>
      </c>
      <c r="F3646">
        <v>163.07310485839801</v>
      </c>
      <c r="G3646">
        <v>162.64437866210901</v>
      </c>
      <c r="H3646">
        <v>0.42872104048728898</v>
      </c>
      <c r="I3646">
        <v>2.6290114037692499E-3</v>
      </c>
      <c r="J3646">
        <v>77.160614013671903</v>
      </c>
      <c r="K3646">
        <v>-2.31173539161682</v>
      </c>
      <c r="L3646">
        <v>-0.69265156984329201</v>
      </c>
      <c r="M3646">
        <v>0.42872104048728898</v>
      </c>
      <c r="N3646">
        <v>1.55009365081787</v>
      </c>
      <c r="O3646">
        <v>3.16917753219604</v>
      </c>
      <c r="P3646">
        <v>-3.0886166095733598</v>
      </c>
      <c r="Q3646">
        <v>3.9460589885711701</v>
      </c>
      <c r="R3646">
        <v>518</v>
      </c>
      <c r="S3646">
        <v>4.7331216636808904</v>
      </c>
      <c r="T3646">
        <v>2.1383895874023402</v>
      </c>
      <c r="U3646">
        <v>76.105232238769503</v>
      </c>
      <c r="V3646">
        <v>93.013893127441406</v>
      </c>
      <c r="W3646">
        <v>0.96713352203369096</v>
      </c>
      <c r="Y3646" s="7"/>
    </row>
    <row r="3647" spans="1:25">
      <c r="A3647" t="s">
        <v>63</v>
      </c>
      <c r="B3647" t="s">
        <v>68</v>
      </c>
      <c r="C3647" s="7" t="s">
        <v>36</v>
      </c>
      <c r="D3647" s="7">
        <v>41148</v>
      </c>
      <c r="E3647" t="s">
        <v>100</v>
      </c>
      <c r="F3647">
        <v>153.23248291015599</v>
      </c>
      <c r="G3647">
        <v>153.17935180664099</v>
      </c>
      <c r="H3647">
        <v>5.3133308887481703E-2</v>
      </c>
      <c r="I3647">
        <v>3.4674964263103902E-4</v>
      </c>
      <c r="J3647">
        <v>75.465507507324205</v>
      </c>
      <c r="K3647">
        <v>-2.5588026046752899</v>
      </c>
      <c r="L3647">
        <v>-1.0156497955322299</v>
      </c>
      <c r="M3647">
        <v>5.3133308887481703E-2</v>
      </c>
      <c r="N3647">
        <v>1.1219162940978999</v>
      </c>
      <c r="O3647">
        <v>2.6650691032409699</v>
      </c>
      <c r="P3647">
        <v>-3.2992501258850102</v>
      </c>
      <c r="Q3647">
        <v>3.40551686286926</v>
      </c>
      <c r="R3647">
        <v>518</v>
      </c>
      <c r="S3647">
        <v>4.2961777311247999</v>
      </c>
      <c r="T3647">
        <v>2.0381045341491699</v>
      </c>
      <c r="U3647">
        <v>76.105232238769503</v>
      </c>
      <c r="V3647">
        <v>93.013893127441406</v>
      </c>
      <c r="W3647">
        <v>0.96811360120773304</v>
      </c>
      <c r="Y3647" s="7"/>
    </row>
    <row r="3648" spans="1:25">
      <c r="A3648" t="s">
        <v>63</v>
      </c>
      <c r="B3648" t="s">
        <v>68</v>
      </c>
      <c r="C3648" s="7" t="s">
        <v>36</v>
      </c>
      <c r="D3648" s="7">
        <v>41148</v>
      </c>
      <c r="E3648" t="s">
        <v>101</v>
      </c>
      <c r="F3648">
        <v>140.92964172363301</v>
      </c>
      <c r="G3648">
        <v>141.88658142089801</v>
      </c>
      <c r="H3648">
        <v>-0.95694565773010298</v>
      </c>
      <c r="I3648">
        <v>-6.7902365699410404E-3</v>
      </c>
      <c r="J3648">
        <v>74.080703735351605</v>
      </c>
      <c r="K3648">
        <v>-3.3947658538818399</v>
      </c>
      <c r="L3648">
        <v>-1.9544818401336701</v>
      </c>
      <c r="M3648">
        <v>-0.95694565773010298</v>
      </c>
      <c r="N3648">
        <v>4.0590666234493297E-2</v>
      </c>
      <c r="O3648">
        <v>1.48087477684021</v>
      </c>
      <c r="P3648">
        <v>-4.08585405349731</v>
      </c>
      <c r="Q3648">
        <v>2.1719629764556898</v>
      </c>
      <c r="R3648">
        <v>518</v>
      </c>
      <c r="S3648">
        <v>3.7366294814753198</v>
      </c>
      <c r="T3648">
        <v>1.9022413492202801</v>
      </c>
      <c r="U3648">
        <v>76.105232238769503</v>
      </c>
      <c r="V3648">
        <v>93.013893127441406</v>
      </c>
      <c r="W3648">
        <v>0.96991539001464799</v>
      </c>
      <c r="Y3648" s="7"/>
    </row>
    <row r="3649" spans="1:25">
      <c r="A3649" t="s">
        <v>63</v>
      </c>
      <c r="B3649" t="s">
        <v>68</v>
      </c>
      <c r="C3649" s="7" t="s">
        <v>36</v>
      </c>
      <c r="D3649" s="7">
        <v>41148</v>
      </c>
      <c r="E3649" t="s">
        <v>102</v>
      </c>
      <c r="F3649">
        <v>132.85421752929699</v>
      </c>
      <c r="G3649">
        <v>134.26771545410199</v>
      </c>
      <c r="H3649">
        <v>-1.4134984016418499</v>
      </c>
      <c r="I3649">
        <v>-1.0639470070600499E-2</v>
      </c>
      <c r="J3649">
        <v>72.701736450195298</v>
      </c>
      <c r="K3649">
        <v>-4.0730185508728001</v>
      </c>
      <c r="L3649">
        <v>-2.5017523765564</v>
      </c>
      <c r="M3649">
        <v>-1.4134984016418499</v>
      </c>
      <c r="N3649">
        <v>-0.32524445652961698</v>
      </c>
      <c r="O3649">
        <v>1.24602150917053</v>
      </c>
      <c r="P3649">
        <v>-4.8269553184509304</v>
      </c>
      <c r="Q3649">
        <v>1.9999585151672401</v>
      </c>
      <c r="R3649">
        <v>518</v>
      </c>
      <c r="S3649">
        <v>4.4220335847598999</v>
      </c>
      <c r="T3649">
        <v>2.07523441314697</v>
      </c>
      <c r="U3649">
        <v>76.105232238769503</v>
      </c>
      <c r="V3649">
        <v>93.013893127441406</v>
      </c>
      <c r="W3649">
        <v>0.96859079599380504</v>
      </c>
      <c r="Y3649" s="7"/>
    </row>
    <row r="3650" spans="1:25">
      <c r="A3650" t="s">
        <v>63</v>
      </c>
      <c r="B3650" t="s">
        <v>68</v>
      </c>
      <c r="C3650" s="7" t="s">
        <v>36</v>
      </c>
      <c r="D3650" s="7">
        <v>41150</v>
      </c>
      <c r="E3650" t="s">
        <v>79</v>
      </c>
      <c r="F3650">
        <v>134.22792053222699</v>
      </c>
      <c r="G3650">
        <v>139.760498046875</v>
      </c>
      <c r="H3650">
        <v>-5.5325741767883301</v>
      </c>
      <c r="I3650">
        <v>-4.1217755526304203E-2</v>
      </c>
      <c r="J3650">
        <v>77.170204162597699</v>
      </c>
      <c r="K3650">
        <v>-8.10595798492432</v>
      </c>
      <c r="L3650">
        <v>-6.5855813026428196</v>
      </c>
      <c r="M3650">
        <v>-5.5325741767883301</v>
      </c>
      <c r="N3650">
        <v>-4.4795665740966797</v>
      </c>
      <c r="O3650">
        <v>-2.9591908454895002</v>
      </c>
      <c r="P3650">
        <v>-8.8354749679565394</v>
      </c>
      <c r="Q3650">
        <v>-2.2296724319457999</v>
      </c>
      <c r="R3650">
        <v>517</v>
      </c>
      <c r="S3650">
        <v>4.1028063626666302</v>
      </c>
      <c r="T3650">
        <v>2.0080215930938698</v>
      </c>
      <c r="U3650">
        <v>80.356430053710895</v>
      </c>
      <c r="V3650">
        <v>94.003219604492202</v>
      </c>
      <c r="W3650">
        <v>0.96725934743881203</v>
      </c>
      <c r="Y3650" s="7"/>
    </row>
    <row r="3651" spans="1:25">
      <c r="A3651" t="s">
        <v>63</v>
      </c>
      <c r="B3651" t="s">
        <v>68</v>
      </c>
      <c r="C3651" s="7" t="s">
        <v>36</v>
      </c>
      <c r="D3651" s="7">
        <v>41150</v>
      </c>
      <c r="E3651" t="s">
        <v>80</v>
      </c>
      <c r="F3651">
        <v>129.57472229003901</v>
      </c>
      <c r="G3651">
        <v>135.817626953125</v>
      </c>
      <c r="H3651">
        <v>-6.2429084777831996</v>
      </c>
      <c r="I3651">
        <v>-4.8179987818002701E-2</v>
      </c>
      <c r="J3651">
        <v>76.099151611328097</v>
      </c>
      <c r="K3651">
        <v>-8.7226819992065394</v>
      </c>
      <c r="L3651">
        <v>-7.2576112747192401</v>
      </c>
      <c r="M3651">
        <v>-6.2429084777831996</v>
      </c>
      <c r="N3651">
        <v>-5.2282056808471697</v>
      </c>
      <c r="O3651">
        <v>-3.7631354331970202</v>
      </c>
      <c r="P3651">
        <v>-9.4256620407104492</v>
      </c>
      <c r="Q3651">
        <v>-3.0601544380188002</v>
      </c>
      <c r="R3651">
        <v>517</v>
      </c>
      <c r="S3651">
        <v>3.8199729503445901</v>
      </c>
      <c r="T3651">
        <v>1.9349771738052399</v>
      </c>
      <c r="U3651">
        <v>80.356430053710895</v>
      </c>
      <c r="V3651">
        <v>94.003219604492202</v>
      </c>
      <c r="W3651">
        <v>0.96667319536209095</v>
      </c>
      <c r="Y3651" s="7"/>
    </row>
    <row r="3652" spans="1:25">
      <c r="A3652" t="s">
        <v>63</v>
      </c>
      <c r="B3652" t="s">
        <v>68</v>
      </c>
      <c r="C3652" s="7" t="s">
        <v>36</v>
      </c>
      <c r="D3652" s="7">
        <v>41150</v>
      </c>
      <c r="E3652" t="s">
        <v>81</v>
      </c>
      <c r="F3652">
        <v>126.398147583008</v>
      </c>
      <c r="G3652">
        <v>131.34963989257801</v>
      </c>
      <c r="H3652">
        <v>-4.9514923095703098</v>
      </c>
      <c r="I3652">
        <v>-3.9173774421215099E-2</v>
      </c>
      <c r="J3652">
        <v>74.808334350585895</v>
      </c>
      <c r="K3652">
        <v>-7.5785317420959499</v>
      </c>
      <c r="L3652">
        <v>-6.0264558792114302</v>
      </c>
      <c r="M3652">
        <v>-4.9514923095703098</v>
      </c>
      <c r="N3652">
        <v>-3.8765292167663601</v>
      </c>
      <c r="O3652">
        <v>-2.32445287704468</v>
      </c>
      <c r="P3652">
        <v>-8.3232612609863299</v>
      </c>
      <c r="Q3652">
        <v>-1.57972395420074</v>
      </c>
      <c r="R3652">
        <v>517</v>
      </c>
      <c r="S3652">
        <v>4.3385603055748998</v>
      </c>
      <c r="T3652">
        <v>2.0498898029327401</v>
      </c>
      <c r="U3652">
        <v>80.356430053710895</v>
      </c>
      <c r="V3652">
        <v>94.003219604492202</v>
      </c>
      <c r="W3652">
        <v>0.96484577655792203</v>
      </c>
      <c r="Y3652" s="7"/>
    </row>
    <row r="3653" spans="1:25">
      <c r="A3653" t="s">
        <v>63</v>
      </c>
      <c r="B3653" t="s">
        <v>68</v>
      </c>
      <c r="C3653" s="7" t="s">
        <v>36</v>
      </c>
      <c r="D3653" s="7">
        <v>41150</v>
      </c>
      <c r="E3653" t="s">
        <v>82</v>
      </c>
      <c r="F3653">
        <v>125.20378875732401</v>
      </c>
      <c r="G3653">
        <v>128.901611328125</v>
      </c>
      <c r="H3653">
        <v>-3.6978206634521502</v>
      </c>
      <c r="I3653">
        <v>-2.9534414410591101E-2</v>
      </c>
      <c r="J3653">
        <v>74.079696655273395</v>
      </c>
      <c r="K3653">
        <v>-6.2439246177673304</v>
      </c>
      <c r="L3653">
        <v>-4.7396659851074201</v>
      </c>
      <c r="M3653">
        <v>-3.6978206634521502</v>
      </c>
      <c r="N3653">
        <v>-2.6559755802154501</v>
      </c>
      <c r="O3653">
        <v>-1.15171658992767</v>
      </c>
      <c r="P3653">
        <v>-6.9657096862793004</v>
      </c>
      <c r="Q3653">
        <v>-0.42993149161338801</v>
      </c>
      <c r="R3653">
        <v>517</v>
      </c>
      <c r="S3653">
        <v>4.1311366547158697</v>
      </c>
      <c r="T3653">
        <v>1.9867354631423999</v>
      </c>
      <c r="U3653">
        <v>80.356430053710895</v>
      </c>
      <c r="V3653">
        <v>94.003219604492202</v>
      </c>
      <c r="W3653">
        <v>0.963148713111877</v>
      </c>
      <c r="Y3653" s="7"/>
    </row>
    <row r="3654" spans="1:25">
      <c r="A3654" t="s">
        <v>63</v>
      </c>
      <c r="B3654" t="s">
        <v>68</v>
      </c>
      <c r="C3654" s="7" t="s">
        <v>36</v>
      </c>
      <c r="D3654" s="7">
        <v>41150</v>
      </c>
      <c r="E3654" t="s">
        <v>83</v>
      </c>
      <c r="F3654">
        <v>130.07469177246099</v>
      </c>
      <c r="G3654">
        <v>137.09051513671901</v>
      </c>
      <c r="H3654">
        <v>-7.0158395767211896</v>
      </c>
      <c r="I3654">
        <v>-5.3937010467052501E-2</v>
      </c>
      <c r="J3654">
        <v>72.865661621093807</v>
      </c>
      <c r="K3654">
        <v>-9.6321039199829102</v>
      </c>
      <c r="L3654">
        <v>-8.0863943099975604</v>
      </c>
      <c r="M3654">
        <v>-7.0158395767211896</v>
      </c>
      <c r="N3654">
        <v>-5.9452853202819798</v>
      </c>
      <c r="O3654">
        <v>-4.39957571029663</v>
      </c>
      <c r="P3654">
        <v>-10.373779296875</v>
      </c>
      <c r="Q3654">
        <v>-3.6579008102417001</v>
      </c>
      <c r="R3654">
        <v>517</v>
      </c>
      <c r="S3654">
        <v>4.3356578610187197</v>
      </c>
      <c r="T3654">
        <v>2.04148197174072</v>
      </c>
      <c r="U3654">
        <v>80.356430053710895</v>
      </c>
      <c r="V3654">
        <v>94.003219604492202</v>
      </c>
      <c r="W3654">
        <v>0.95815843343734697</v>
      </c>
      <c r="Y3654" s="7"/>
    </row>
    <row r="3655" spans="1:25">
      <c r="A3655" t="s">
        <v>63</v>
      </c>
      <c r="B3655" t="s">
        <v>68</v>
      </c>
      <c r="C3655" s="7" t="s">
        <v>36</v>
      </c>
      <c r="D3655" s="7">
        <v>41150</v>
      </c>
      <c r="E3655" t="s">
        <v>84</v>
      </c>
      <c r="F3655">
        <v>149.21734619140599</v>
      </c>
      <c r="G3655">
        <v>158.55213928222699</v>
      </c>
      <c r="H3655">
        <v>-9.3347873687744105</v>
      </c>
      <c r="I3655">
        <v>-6.2558323144912706E-2</v>
      </c>
      <c r="J3655">
        <v>72.317489624023395</v>
      </c>
      <c r="K3655">
        <v>-12.339856147766101</v>
      </c>
      <c r="L3655">
        <v>-10.5644369125366</v>
      </c>
      <c r="M3655">
        <v>-9.3347873687744105</v>
      </c>
      <c r="N3655">
        <v>-8.1051378250122106</v>
      </c>
      <c r="O3655">
        <v>-6.3297181129455602</v>
      </c>
      <c r="P3655">
        <v>-13.1917514801025</v>
      </c>
      <c r="Q3655">
        <v>-5.47782325744629</v>
      </c>
      <c r="R3655">
        <v>517</v>
      </c>
      <c r="S3655">
        <v>5.6232735369757396</v>
      </c>
      <c r="T3655">
        <v>2.3448679447174099</v>
      </c>
      <c r="U3655">
        <v>80.356430053710895</v>
      </c>
      <c r="V3655">
        <v>94.003219604492202</v>
      </c>
      <c r="W3655">
        <v>0.95318692922592196</v>
      </c>
      <c r="Y3655" s="7"/>
    </row>
    <row r="3656" spans="1:25">
      <c r="A3656" t="s">
        <v>63</v>
      </c>
      <c r="B3656" t="s">
        <v>68</v>
      </c>
      <c r="C3656" s="7" t="s">
        <v>36</v>
      </c>
      <c r="D3656" s="7">
        <v>41150</v>
      </c>
      <c r="E3656" t="s">
        <v>85</v>
      </c>
      <c r="F3656">
        <v>177.67182922363301</v>
      </c>
      <c r="G3656">
        <v>181.74110412597699</v>
      </c>
      <c r="H3656">
        <v>-4.0692648887634304</v>
      </c>
      <c r="I3656">
        <v>-2.2903263568878202E-2</v>
      </c>
      <c r="J3656">
        <v>72.000495910644503</v>
      </c>
      <c r="K3656">
        <v>-6.9743156433105504</v>
      </c>
      <c r="L3656">
        <v>-5.2579884529113796</v>
      </c>
      <c r="M3656">
        <v>-4.0692648887634304</v>
      </c>
      <c r="N3656">
        <v>-2.8805418014526398</v>
      </c>
      <c r="O3656">
        <v>-1.1642141342163099</v>
      </c>
      <c r="P3656">
        <v>-7.7978572845459002</v>
      </c>
      <c r="Q3656">
        <v>-0.34067264199256903</v>
      </c>
      <c r="R3656">
        <v>517</v>
      </c>
      <c r="S3656">
        <v>5.2649746516799203</v>
      </c>
      <c r="T3656">
        <v>2.2668230533599898</v>
      </c>
      <c r="U3656">
        <v>80.356430053710895</v>
      </c>
      <c r="V3656">
        <v>94.003219604492202</v>
      </c>
      <c r="W3656">
        <v>0.96091091632842995</v>
      </c>
      <c r="Y3656" s="7"/>
    </row>
    <row r="3657" spans="1:25">
      <c r="A3657" t="s">
        <v>63</v>
      </c>
      <c r="B3657" t="s">
        <v>68</v>
      </c>
      <c r="C3657" s="7" t="s">
        <v>36</v>
      </c>
      <c r="D3657" s="7">
        <v>41150</v>
      </c>
      <c r="E3657" t="s">
        <v>86</v>
      </c>
      <c r="F3657">
        <v>197.25248718261699</v>
      </c>
      <c r="G3657">
        <v>201.34567260742199</v>
      </c>
      <c r="H3657">
        <v>-4.0931844711303702</v>
      </c>
      <c r="I3657">
        <v>-2.0750988274812698E-2</v>
      </c>
      <c r="J3657">
        <v>73.893272399902301</v>
      </c>
      <c r="K3657">
        <v>-6.8190236091613796</v>
      </c>
      <c r="L3657">
        <v>-5.2085757255554199</v>
      </c>
      <c r="M3657">
        <v>-4.0931844711303702</v>
      </c>
      <c r="N3657">
        <v>-2.9777929782867401</v>
      </c>
      <c r="O3657">
        <v>-1.3673450946807899</v>
      </c>
      <c r="P3657">
        <v>-7.5917611122131303</v>
      </c>
      <c r="Q3657">
        <v>-0.59460741281509399</v>
      </c>
      <c r="R3657">
        <v>517</v>
      </c>
      <c r="S3657">
        <v>4.61831913475066</v>
      </c>
      <c r="T3657">
        <v>2.1269836425781299</v>
      </c>
      <c r="U3657">
        <v>80.356430053710895</v>
      </c>
      <c r="V3657">
        <v>94.003219604492202</v>
      </c>
      <c r="W3657">
        <v>0.96610027551651001</v>
      </c>
      <c r="Y3657" s="7"/>
    </row>
    <row r="3658" spans="1:25">
      <c r="A3658" t="s">
        <v>63</v>
      </c>
      <c r="B3658" t="s">
        <v>68</v>
      </c>
      <c r="C3658" s="7" t="s">
        <v>36</v>
      </c>
      <c r="D3658" s="7">
        <v>41150</v>
      </c>
      <c r="E3658" t="s">
        <v>87</v>
      </c>
      <c r="F3658">
        <v>212.927658081055</v>
      </c>
      <c r="G3658">
        <v>218.227462768555</v>
      </c>
      <c r="H3658">
        <v>-5.2998070716857901</v>
      </c>
      <c r="I3658">
        <v>-2.4890176951885199E-2</v>
      </c>
      <c r="J3658">
        <v>76.907112121582003</v>
      </c>
      <c r="K3658">
        <v>-8.0568628311157209</v>
      </c>
      <c r="L3658">
        <v>-6.4279713630676296</v>
      </c>
      <c r="M3658">
        <v>-5.2998070716857901</v>
      </c>
      <c r="N3658">
        <v>-4.1716423034668004</v>
      </c>
      <c r="O3658">
        <v>-2.5427513122558598</v>
      </c>
      <c r="P3658">
        <v>-8.8384494781494105</v>
      </c>
      <c r="Q3658">
        <v>-1.76116442680359</v>
      </c>
      <c r="R3658">
        <v>517</v>
      </c>
      <c r="S3658">
        <v>4.7644520351559496</v>
      </c>
      <c r="T3658">
        <v>2.1513419151306201</v>
      </c>
      <c r="U3658">
        <v>80.356430053710895</v>
      </c>
      <c r="V3658">
        <v>94.003219604492202</v>
      </c>
      <c r="W3658">
        <v>0.96899938583374001</v>
      </c>
      <c r="Y3658" s="7"/>
    </row>
    <row r="3659" spans="1:25">
      <c r="A3659" t="s">
        <v>63</v>
      </c>
      <c r="B3659" t="s">
        <v>68</v>
      </c>
      <c r="C3659" s="7" t="s">
        <v>36</v>
      </c>
      <c r="D3659" s="7">
        <v>41150</v>
      </c>
      <c r="E3659" t="s">
        <v>88</v>
      </c>
      <c r="F3659">
        <v>229.942306518555</v>
      </c>
      <c r="G3659">
        <v>235.48742675781301</v>
      </c>
      <c r="H3659">
        <v>-5.5451159477233896</v>
      </c>
      <c r="I3659">
        <v>-2.4115249514579801E-2</v>
      </c>
      <c r="J3659">
        <v>80.429229736328097</v>
      </c>
      <c r="K3659">
        <v>-8.2375249862670898</v>
      </c>
      <c r="L3659">
        <v>-6.64682817459106</v>
      </c>
      <c r="M3659">
        <v>-5.5451159477233896</v>
      </c>
      <c r="N3659">
        <v>-4.4434037208557102</v>
      </c>
      <c r="O3659">
        <v>-2.8527066707611102</v>
      </c>
      <c r="P3659">
        <v>-9.0007858276367205</v>
      </c>
      <c r="Q3659">
        <v>-2.0894460678100599</v>
      </c>
      <c r="R3659">
        <v>517</v>
      </c>
      <c r="S3659">
        <v>4.5429180075992397</v>
      </c>
      <c r="T3659">
        <v>2.1008980274200399</v>
      </c>
      <c r="U3659">
        <v>80.356430053710895</v>
      </c>
      <c r="V3659">
        <v>94.003219604492202</v>
      </c>
      <c r="W3659">
        <v>0.97059845924377397</v>
      </c>
      <c r="Y3659" s="7"/>
    </row>
    <row r="3660" spans="1:25">
      <c r="A3660" t="s">
        <v>63</v>
      </c>
      <c r="B3660" t="s">
        <v>68</v>
      </c>
      <c r="C3660" s="7" t="s">
        <v>36</v>
      </c>
      <c r="D3660" s="7">
        <v>41150</v>
      </c>
      <c r="E3660" t="s">
        <v>89</v>
      </c>
      <c r="F3660">
        <v>243.37028503418</v>
      </c>
      <c r="G3660">
        <v>246.807052612305</v>
      </c>
      <c r="H3660">
        <v>-3.4367773532867401</v>
      </c>
      <c r="I3660">
        <v>-1.4121598564088299E-2</v>
      </c>
      <c r="J3660">
        <v>83.856887817382798</v>
      </c>
      <c r="K3660">
        <v>-6.0903091430664098</v>
      </c>
      <c r="L3660">
        <v>-4.5225811004638699</v>
      </c>
      <c r="M3660">
        <v>-3.4367773532867401</v>
      </c>
      <c r="N3660">
        <v>-2.3509738445282</v>
      </c>
      <c r="O3660">
        <v>-0.78324598073959395</v>
      </c>
      <c r="P3660">
        <v>-6.8425478935241699</v>
      </c>
      <c r="Q3660">
        <v>-3.10067068785429E-2</v>
      </c>
      <c r="R3660">
        <v>517</v>
      </c>
      <c r="S3660">
        <v>4.42483601755157</v>
      </c>
      <c r="T3660">
        <v>2.0705616474151598</v>
      </c>
      <c r="U3660">
        <v>80.356430053710895</v>
      </c>
      <c r="V3660">
        <v>94.003219604492202</v>
      </c>
      <c r="W3660">
        <v>0.97215336561203003</v>
      </c>
      <c r="Y3660" s="7"/>
    </row>
    <row r="3661" spans="1:25">
      <c r="A3661" t="s">
        <v>63</v>
      </c>
      <c r="B3661" t="s">
        <v>68</v>
      </c>
      <c r="C3661" s="7" t="s">
        <v>36</v>
      </c>
      <c r="D3661" s="7">
        <v>41150</v>
      </c>
      <c r="E3661" t="s">
        <v>90</v>
      </c>
      <c r="F3661">
        <v>251.30355834960901</v>
      </c>
      <c r="G3661">
        <v>253.86111450195301</v>
      </c>
      <c r="H3661">
        <v>-2.55756807327271</v>
      </c>
      <c r="I3661">
        <v>-1.0177206248045001E-2</v>
      </c>
      <c r="J3661">
        <v>85.899879455566406</v>
      </c>
      <c r="K3661">
        <v>-5.13165235519409</v>
      </c>
      <c r="L3661">
        <v>-3.6108627319335902</v>
      </c>
      <c r="M3661">
        <v>-2.55756807327271</v>
      </c>
      <c r="N3661">
        <v>-1.5042737722396899</v>
      </c>
      <c r="O3661">
        <v>1.6516199335455901E-2</v>
      </c>
      <c r="P3661">
        <v>-5.8613696098327601</v>
      </c>
      <c r="Q3661">
        <v>0.74623334407806396</v>
      </c>
      <c r="R3661">
        <v>517</v>
      </c>
      <c r="S3661">
        <v>4.1647963431927897</v>
      </c>
      <c r="T3661">
        <v>2.0085687637329102</v>
      </c>
      <c r="U3661">
        <v>80.356430053710895</v>
      </c>
      <c r="V3661">
        <v>94.003219604492202</v>
      </c>
      <c r="W3661">
        <v>0.97284853458404497</v>
      </c>
      <c r="Y3661" s="7"/>
    </row>
    <row r="3662" spans="1:25">
      <c r="A3662" t="s">
        <v>63</v>
      </c>
      <c r="B3662" t="s">
        <v>68</v>
      </c>
      <c r="C3662" s="7" t="s">
        <v>36</v>
      </c>
      <c r="D3662" s="7">
        <v>41150</v>
      </c>
      <c r="E3662" t="s">
        <v>91</v>
      </c>
      <c r="F3662">
        <v>255.15243530273401</v>
      </c>
      <c r="G3662">
        <v>258.82272338867199</v>
      </c>
      <c r="H3662">
        <v>-3.67028880119324</v>
      </c>
      <c r="I3662">
        <v>-1.43846897408366E-2</v>
      </c>
      <c r="J3662">
        <v>87.547103881835895</v>
      </c>
      <c r="K3662">
        <v>-6.3921971321106001</v>
      </c>
      <c r="L3662">
        <v>-4.7840719223022496</v>
      </c>
      <c r="M3662">
        <v>-3.67028880119324</v>
      </c>
      <c r="N3662">
        <v>-2.5565059185028098</v>
      </c>
      <c r="O3662">
        <v>-0.94838023185730003</v>
      </c>
      <c r="P3662">
        <v>-7.1638202667236301</v>
      </c>
      <c r="Q3662">
        <v>-0.176757007837296</v>
      </c>
      <c r="R3662">
        <v>517</v>
      </c>
      <c r="S3662">
        <v>4.6372756808375497</v>
      </c>
      <c r="T3662">
        <v>2.1239163875579798</v>
      </c>
      <c r="U3662">
        <v>80.356430053710895</v>
      </c>
      <c r="V3662">
        <v>94.003219604492202</v>
      </c>
      <c r="W3662">
        <v>0.970897436141968</v>
      </c>
      <c r="Y3662" s="7"/>
    </row>
    <row r="3663" spans="1:25">
      <c r="A3663" t="s">
        <v>63</v>
      </c>
      <c r="B3663" t="s">
        <v>68</v>
      </c>
      <c r="C3663" s="7" t="s">
        <v>36</v>
      </c>
      <c r="D3663" s="7">
        <v>41150</v>
      </c>
      <c r="E3663" t="s">
        <v>92</v>
      </c>
      <c r="F3663">
        <v>257.24282836914102</v>
      </c>
      <c r="G3663">
        <v>262.15066528320301</v>
      </c>
      <c r="H3663">
        <v>-4.9078187942504901</v>
      </c>
      <c r="I3663">
        <v>-1.90785434097052E-2</v>
      </c>
      <c r="J3663">
        <v>88.508094787597699</v>
      </c>
      <c r="K3663">
        <v>-7.7229871749877903</v>
      </c>
      <c r="L3663">
        <v>-6.0597629547119096</v>
      </c>
      <c r="M3663">
        <v>-4.9078187942504901</v>
      </c>
      <c r="N3663">
        <v>-3.7558748722076398</v>
      </c>
      <c r="O3663">
        <v>-2.09265041351318</v>
      </c>
      <c r="P3663">
        <v>-8.5210485458374006</v>
      </c>
      <c r="Q3663">
        <v>-1.29458928108215</v>
      </c>
      <c r="R3663">
        <v>517</v>
      </c>
      <c r="S3663">
        <v>4.9524633598158498</v>
      </c>
      <c r="T3663">
        <v>2.19668769836426</v>
      </c>
      <c r="U3663">
        <v>80.356430053710895</v>
      </c>
      <c r="V3663">
        <v>94.003219604492202</v>
      </c>
      <c r="W3663">
        <v>0.97177392244339</v>
      </c>
      <c r="Y3663" s="7"/>
    </row>
    <row r="3664" spans="1:25">
      <c r="A3664" t="s">
        <v>63</v>
      </c>
      <c r="B3664" t="s">
        <v>68</v>
      </c>
      <c r="C3664" s="7" t="s">
        <v>36</v>
      </c>
      <c r="D3664" s="7">
        <v>41150</v>
      </c>
      <c r="E3664" t="s">
        <v>93</v>
      </c>
      <c r="F3664">
        <v>257.60723876953102</v>
      </c>
      <c r="G3664">
        <v>257.94400024414102</v>
      </c>
      <c r="H3664">
        <v>-0.336744844913483</v>
      </c>
      <c r="I3664">
        <v>-1.3072025030851401E-3</v>
      </c>
      <c r="J3664">
        <v>89.012199401855497</v>
      </c>
      <c r="K3664">
        <v>-3.4200587272643999</v>
      </c>
      <c r="L3664">
        <v>-1.59841191768646</v>
      </c>
      <c r="M3664">
        <v>-0.336744844913483</v>
      </c>
      <c r="N3664">
        <v>0.92492216825485196</v>
      </c>
      <c r="O3664">
        <v>2.7465691566467298</v>
      </c>
      <c r="P3664">
        <v>-4.2941350936889604</v>
      </c>
      <c r="Q3664">
        <v>3.6206457614898699</v>
      </c>
      <c r="R3664">
        <v>517</v>
      </c>
      <c r="S3664">
        <v>5.9895205446139004</v>
      </c>
      <c r="T3664">
        <v>2.40592265129089</v>
      </c>
      <c r="U3664">
        <v>80.356430053710895</v>
      </c>
      <c r="V3664">
        <v>94.003219604492202</v>
      </c>
      <c r="W3664">
        <v>0.96774357557296797</v>
      </c>
      <c r="Y3664" s="7"/>
    </row>
    <row r="3665" spans="1:25">
      <c r="A3665" t="s">
        <v>63</v>
      </c>
      <c r="B3665" t="s">
        <v>68</v>
      </c>
      <c r="C3665" s="7" t="s">
        <v>36</v>
      </c>
      <c r="D3665" s="7">
        <v>41150</v>
      </c>
      <c r="E3665" t="s">
        <v>94</v>
      </c>
      <c r="F3665">
        <v>254.45448303222699</v>
      </c>
      <c r="G3665">
        <v>254.35833740234401</v>
      </c>
      <c r="H3665">
        <v>9.61351469159126E-2</v>
      </c>
      <c r="I3665">
        <v>3.77808813937008E-4</v>
      </c>
      <c r="J3665">
        <v>88.832244873046903</v>
      </c>
      <c r="K3665">
        <v>-3.2979538440704301</v>
      </c>
      <c r="L3665">
        <v>-1.2926986217498799</v>
      </c>
      <c r="M3665">
        <v>9.61351469159126E-2</v>
      </c>
      <c r="N3665">
        <v>1.48496890068054</v>
      </c>
      <c r="O3665">
        <v>3.4902241230011</v>
      </c>
      <c r="P3665">
        <v>-4.26013135910034</v>
      </c>
      <c r="Q3665">
        <v>4.4524016380310103</v>
      </c>
      <c r="R3665">
        <v>517</v>
      </c>
      <c r="S3665">
        <v>7.2803561574351097</v>
      </c>
      <c r="T3665">
        <v>2.6484217643737802</v>
      </c>
      <c r="U3665">
        <v>80.356430053710895</v>
      </c>
      <c r="V3665">
        <v>94.003219604492202</v>
      </c>
      <c r="W3665">
        <v>0.96897166967392001</v>
      </c>
      <c r="Y3665" s="7"/>
    </row>
    <row r="3666" spans="1:25">
      <c r="A3666" t="s">
        <v>63</v>
      </c>
      <c r="B3666" t="s">
        <v>68</v>
      </c>
      <c r="C3666" s="7" t="s">
        <v>36</v>
      </c>
      <c r="D3666" s="7">
        <v>41150</v>
      </c>
      <c r="E3666" t="s">
        <v>95</v>
      </c>
      <c r="F3666">
        <v>250.15631103515599</v>
      </c>
      <c r="G3666">
        <v>246.871658325195</v>
      </c>
      <c r="H3666">
        <v>3.2846627235412602</v>
      </c>
      <c r="I3666">
        <v>1.31304413080215E-2</v>
      </c>
      <c r="J3666">
        <v>87.948188781738295</v>
      </c>
      <c r="K3666">
        <v>-0.16192796826362599</v>
      </c>
      <c r="L3666">
        <v>1.87434566020966</v>
      </c>
      <c r="M3666">
        <v>3.2846627235412602</v>
      </c>
      <c r="N3666">
        <v>4.6949791908264196</v>
      </c>
      <c r="O3666">
        <v>6.7312531471252397</v>
      </c>
      <c r="P3666">
        <v>-1.13898849487305</v>
      </c>
      <c r="Q3666">
        <v>7.70831394195557</v>
      </c>
      <c r="R3666">
        <v>517</v>
      </c>
      <c r="S3666">
        <v>7.5745672181168997</v>
      </c>
      <c r="T3666">
        <v>2.6893889904022199</v>
      </c>
      <c r="U3666">
        <v>80.356430053710895</v>
      </c>
      <c r="V3666">
        <v>94.003219604492202</v>
      </c>
      <c r="W3666">
        <v>0.97042083740234397</v>
      </c>
      <c r="Y3666" s="7"/>
    </row>
    <row r="3667" spans="1:25">
      <c r="A3667" t="s">
        <v>63</v>
      </c>
      <c r="B3667" t="s">
        <v>68</v>
      </c>
      <c r="C3667" s="7" t="s">
        <v>36</v>
      </c>
      <c r="D3667" s="7">
        <v>41150</v>
      </c>
      <c r="E3667" t="s">
        <v>96</v>
      </c>
      <c r="F3667">
        <v>234.99981689453099</v>
      </c>
      <c r="G3667">
        <v>231.36853027343801</v>
      </c>
      <c r="H3667">
        <v>3.6312851905822798</v>
      </c>
      <c r="I3667">
        <v>1.5452289022505301E-2</v>
      </c>
      <c r="J3667">
        <v>85.071258544921903</v>
      </c>
      <c r="K3667">
        <v>0.319542706012726</v>
      </c>
      <c r="L3667">
        <v>2.2761468887329102</v>
      </c>
      <c r="M3667">
        <v>3.6312851905822798</v>
      </c>
      <c r="N3667">
        <v>4.9864234924316397</v>
      </c>
      <c r="O3667">
        <v>6.9430279731750497</v>
      </c>
      <c r="P3667">
        <v>-0.61929029226303101</v>
      </c>
      <c r="Q3667">
        <v>7.8818607330322301</v>
      </c>
      <c r="R3667">
        <v>517</v>
      </c>
      <c r="S3667">
        <v>7.0370853873416799</v>
      </c>
      <c r="T3667">
        <v>2.58416652679443</v>
      </c>
      <c r="U3667">
        <v>80.356430053710895</v>
      </c>
      <c r="V3667">
        <v>94.003219604492202</v>
      </c>
      <c r="W3667">
        <v>0.96786433458328203</v>
      </c>
      <c r="Y3667" s="7"/>
    </row>
    <row r="3668" spans="1:25">
      <c r="A3668" t="s">
        <v>63</v>
      </c>
      <c r="B3668" t="s">
        <v>68</v>
      </c>
      <c r="C3668" s="7" t="s">
        <v>36</v>
      </c>
      <c r="D3668" s="7">
        <v>41150</v>
      </c>
      <c r="E3668" t="s">
        <v>97</v>
      </c>
      <c r="F3668">
        <v>199.48985290527301</v>
      </c>
      <c r="G3668">
        <v>200.14134216308599</v>
      </c>
      <c r="H3668">
        <v>-0.65149152278900102</v>
      </c>
      <c r="I3668">
        <v>-3.2657880801707502E-3</v>
      </c>
      <c r="J3668">
        <v>81.940582275390597</v>
      </c>
      <c r="K3668">
        <v>-4.1278104782104501</v>
      </c>
      <c r="L3668">
        <v>-2.0739731788635298</v>
      </c>
      <c r="M3668">
        <v>-0.65149152278900102</v>
      </c>
      <c r="N3668">
        <v>0.77099001407623302</v>
      </c>
      <c r="O3668">
        <v>2.8248274326324498</v>
      </c>
      <c r="P3668">
        <v>-5.1132984161376998</v>
      </c>
      <c r="Q3668">
        <v>3.8103156089782702</v>
      </c>
      <c r="R3668">
        <v>517</v>
      </c>
      <c r="S3668">
        <v>7.6143854787096403</v>
      </c>
      <c r="T3668">
        <v>2.71258616447449</v>
      </c>
      <c r="U3668">
        <v>80.356430053710895</v>
      </c>
      <c r="V3668">
        <v>94.003219604492202</v>
      </c>
      <c r="W3668">
        <v>0.96278905868530296</v>
      </c>
      <c r="Y3668" s="7"/>
    </row>
    <row r="3669" spans="1:25">
      <c r="A3669" t="s">
        <v>63</v>
      </c>
      <c r="B3669" t="s">
        <v>68</v>
      </c>
      <c r="C3669" s="7" t="s">
        <v>36</v>
      </c>
      <c r="D3669" s="7">
        <v>41150</v>
      </c>
      <c r="E3669" t="s">
        <v>98</v>
      </c>
      <c r="F3669">
        <v>182.382568359375</v>
      </c>
      <c r="G3669">
        <v>183.76866149902301</v>
      </c>
      <c r="H3669">
        <v>-1.38610279560089</v>
      </c>
      <c r="I3669">
        <v>-7.5999740511178996E-3</v>
      </c>
      <c r="J3669">
        <v>78.641990661621094</v>
      </c>
      <c r="K3669">
        <v>-4.8425993919372603</v>
      </c>
      <c r="L3669">
        <v>-2.8004732131957999</v>
      </c>
      <c r="M3669">
        <v>-1.38610279560089</v>
      </c>
      <c r="N3669">
        <v>2.82677579671144E-2</v>
      </c>
      <c r="O3669">
        <v>2.0703942775726301</v>
      </c>
      <c r="P3669">
        <v>-5.8224682807922399</v>
      </c>
      <c r="Q3669">
        <v>3.0502629280090301</v>
      </c>
      <c r="R3669">
        <v>517</v>
      </c>
      <c r="S3669">
        <v>7.5208332928202104</v>
      </c>
      <c r="T3669">
        <v>2.6971187591552699</v>
      </c>
      <c r="U3669">
        <v>80.356430053710895</v>
      </c>
      <c r="V3669">
        <v>94.003219604492202</v>
      </c>
      <c r="W3669">
        <v>0.96531915664672896</v>
      </c>
      <c r="Y3669" s="7"/>
    </row>
    <row r="3670" spans="1:25">
      <c r="A3670" t="s">
        <v>63</v>
      </c>
      <c r="B3670" t="s">
        <v>68</v>
      </c>
      <c r="C3670" s="7" t="s">
        <v>36</v>
      </c>
      <c r="D3670" s="7">
        <v>41150</v>
      </c>
      <c r="E3670" t="s">
        <v>99</v>
      </c>
      <c r="F3670">
        <v>171.95252990722699</v>
      </c>
      <c r="G3670">
        <v>172.71231079101599</v>
      </c>
      <c r="H3670">
        <v>-0.75977885723114003</v>
      </c>
      <c r="I3670">
        <v>-4.4185384176671496E-3</v>
      </c>
      <c r="J3670">
        <v>76.930931091308594</v>
      </c>
      <c r="K3670">
        <v>-3.9248061180114702</v>
      </c>
      <c r="L3670">
        <v>-2.05488228797913</v>
      </c>
      <c r="M3670">
        <v>-0.75977885723114003</v>
      </c>
      <c r="N3670">
        <v>0.53532469272613503</v>
      </c>
      <c r="O3670">
        <v>2.4052486419677699</v>
      </c>
      <c r="P3670">
        <v>-4.8220477104187003</v>
      </c>
      <c r="Q3670">
        <v>3.30248999595642</v>
      </c>
      <c r="R3670">
        <v>517</v>
      </c>
      <c r="S3670">
        <v>6.32338053537819</v>
      </c>
      <c r="T3670">
        <v>2.4696841239929199</v>
      </c>
      <c r="U3670">
        <v>80.356430053710895</v>
      </c>
      <c r="V3670">
        <v>94.003219604492202</v>
      </c>
      <c r="W3670">
        <v>0.96713352203369096</v>
      </c>
      <c r="Y3670" s="7"/>
    </row>
    <row r="3671" spans="1:25">
      <c r="A3671" t="s">
        <v>63</v>
      </c>
      <c r="B3671" t="s">
        <v>68</v>
      </c>
      <c r="C3671" s="7" t="s">
        <v>36</v>
      </c>
      <c r="D3671" s="7">
        <v>41150</v>
      </c>
      <c r="E3671" t="s">
        <v>100</v>
      </c>
      <c r="F3671">
        <v>161.58473205566401</v>
      </c>
      <c r="G3671">
        <v>163.02529907226599</v>
      </c>
      <c r="H3671">
        <v>-1.4405596256256099</v>
      </c>
      <c r="I3671">
        <v>-8.9151961728930508E-3</v>
      </c>
      <c r="J3671">
        <v>75.869781494140597</v>
      </c>
      <c r="K3671">
        <v>-4.4641737937927202</v>
      </c>
      <c r="L3671">
        <v>-2.6777982711792001</v>
      </c>
      <c r="M3671">
        <v>-1.4405596256256099</v>
      </c>
      <c r="N3671">
        <v>-0.20332103967666601</v>
      </c>
      <c r="O3671">
        <v>1.5830550193786601</v>
      </c>
      <c r="P3671">
        <v>-5.3213267326354998</v>
      </c>
      <c r="Q3671">
        <v>2.44020771980286</v>
      </c>
      <c r="R3671">
        <v>517</v>
      </c>
      <c r="S3671">
        <v>5.7587187656810102</v>
      </c>
      <c r="T3671">
        <v>2.3593389987945601</v>
      </c>
      <c r="U3671">
        <v>80.356430053710895</v>
      </c>
      <c r="V3671">
        <v>94.003219604492202</v>
      </c>
      <c r="W3671">
        <v>0.96811360120773304</v>
      </c>
      <c r="Y3671" s="7"/>
    </row>
    <row r="3672" spans="1:25">
      <c r="A3672" t="s">
        <v>63</v>
      </c>
      <c r="B3672" t="s">
        <v>68</v>
      </c>
      <c r="C3672" s="7" t="s">
        <v>36</v>
      </c>
      <c r="D3672" s="7">
        <v>41150</v>
      </c>
      <c r="E3672" t="s">
        <v>101</v>
      </c>
      <c r="F3672">
        <v>150.47540283203099</v>
      </c>
      <c r="G3672">
        <v>150.74125671386699</v>
      </c>
      <c r="H3672">
        <v>-0.26585486531257602</v>
      </c>
      <c r="I3672">
        <v>-1.7667664214968701E-3</v>
      </c>
      <c r="J3672">
        <v>75.148849487304702</v>
      </c>
      <c r="K3672">
        <v>-3.01518774032593</v>
      </c>
      <c r="L3672">
        <v>-1.3908596038818399</v>
      </c>
      <c r="M3672">
        <v>-0.26585486531257602</v>
      </c>
      <c r="N3672">
        <v>0.85914981365203902</v>
      </c>
      <c r="O3672">
        <v>2.4834780693054199</v>
      </c>
      <c r="P3672">
        <v>-3.7945852279663099</v>
      </c>
      <c r="Q3672">
        <v>3.2628755569457999</v>
      </c>
      <c r="R3672">
        <v>517</v>
      </c>
      <c r="S3672">
        <v>4.7782130075129299</v>
      </c>
      <c r="T3672">
        <v>2.1453158855438201</v>
      </c>
      <c r="U3672">
        <v>80.356430053710895</v>
      </c>
      <c r="V3672">
        <v>94.003219604492202</v>
      </c>
      <c r="W3672">
        <v>0.96991539001464799</v>
      </c>
      <c r="Y3672" s="7"/>
    </row>
    <row r="3673" spans="1:25">
      <c r="A3673" t="s">
        <v>63</v>
      </c>
      <c r="B3673" t="s">
        <v>68</v>
      </c>
      <c r="C3673" s="7" t="s">
        <v>36</v>
      </c>
      <c r="D3673" s="7">
        <v>41150</v>
      </c>
      <c r="E3673" t="s">
        <v>102</v>
      </c>
      <c r="F3673">
        <v>142.54971313476599</v>
      </c>
      <c r="G3673">
        <v>143.40626525878901</v>
      </c>
      <c r="H3673">
        <v>-0.85654592514038097</v>
      </c>
      <c r="I3673">
        <v>-6.0087526217102996E-3</v>
      </c>
      <c r="J3673">
        <v>74.272605895996094</v>
      </c>
      <c r="K3673">
        <v>-3.5417680740356401</v>
      </c>
      <c r="L3673">
        <v>-1.95531702041626</v>
      </c>
      <c r="M3673">
        <v>-0.85654592514038097</v>
      </c>
      <c r="N3673">
        <v>0.24222518503665899</v>
      </c>
      <c r="O3673">
        <v>1.8286761045455899</v>
      </c>
      <c r="P3673">
        <v>-4.3029909133911097</v>
      </c>
      <c r="Q3673">
        <v>2.5898993015289302</v>
      </c>
      <c r="R3673">
        <v>517</v>
      </c>
      <c r="S3673">
        <v>4.5269660733964896</v>
      </c>
      <c r="T3673">
        <v>2.0952899456024201</v>
      </c>
      <c r="U3673">
        <v>80.356430053710895</v>
      </c>
      <c r="V3673">
        <v>94.003219604492202</v>
      </c>
      <c r="W3673">
        <v>0.96859079599380504</v>
      </c>
      <c r="Y3673" s="7"/>
    </row>
    <row r="3674" spans="1:25">
      <c r="A3674" t="s">
        <v>63</v>
      </c>
      <c r="B3674" t="s">
        <v>68</v>
      </c>
      <c r="C3674" s="7" t="s">
        <v>36</v>
      </c>
      <c r="D3674" s="7">
        <v>41162</v>
      </c>
      <c r="E3674" t="s">
        <v>79</v>
      </c>
      <c r="F3674">
        <v>131.47128295898401</v>
      </c>
      <c r="G3674">
        <v>126.769805908203</v>
      </c>
      <c r="H3674">
        <v>4.7014689445495597</v>
      </c>
      <c r="I3674">
        <v>3.5760425031185199E-2</v>
      </c>
      <c r="J3674">
        <v>73.312973022460895</v>
      </c>
      <c r="K3674">
        <v>1.6384848356246899</v>
      </c>
      <c r="L3674">
        <v>3.44812059402466</v>
      </c>
      <c r="M3674">
        <v>4.7014689445495597</v>
      </c>
      <c r="N3674">
        <v>5.9548172950744602</v>
      </c>
      <c r="O3674">
        <v>7.7644524574279803</v>
      </c>
      <c r="P3674">
        <v>0.77017140388488803</v>
      </c>
      <c r="Q3674">
        <v>8.6327657699584996</v>
      </c>
      <c r="R3674">
        <v>512</v>
      </c>
      <c r="S3674">
        <v>5.9943742260516597</v>
      </c>
      <c r="T3674">
        <v>2.3900592327117902</v>
      </c>
      <c r="U3674">
        <v>77.689361572265597</v>
      </c>
      <c r="V3674">
        <v>88.566665649414105</v>
      </c>
      <c r="W3674">
        <v>0.96725934743881203</v>
      </c>
      <c r="Y3674" s="7"/>
    </row>
    <row r="3675" spans="1:25">
      <c r="A3675" t="s">
        <v>63</v>
      </c>
      <c r="B3675" t="s">
        <v>68</v>
      </c>
      <c r="C3675" s="7" t="s">
        <v>36</v>
      </c>
      <c r="D3675" s="7">
        <v>41162</v>
      </c>
      <c r="E3675" t="s">
        <v>80</v>
      </c>
      <c r="F3675">
        <v>128.96888732910199</v>
      </c>
      <c r="G3675">
        <v>124.59397125244099</v>
      </c>
      <c r="H3675">
        <v>4.3749117851257298</v>
      </c>
      <c r="I3675">
        <v>3.3922228962182999E-2</v>
      </c>
      <c r="J3675">
        <v>73.204780578613295</v>
      </c>
      <c r="K3675">
        <v>1.19566679000854</v>
      </c>
      <c r="L3675">
        <v>3.0739905834197998</v>
      </c>
      <c r="M3675">
        <v>4.3749117851257298</v>
      </c>
      <c r="N3675">
        <v>5.6758332252502397</v>
      </c>
      <c r="O3675">
        <v>7.5541572570800799</v>
      </c>
      <c r="P3675">
        <v>0.294394850730896</v>
      </c>
      <c r="Q3675">
        <v>8.4554290771484393</v>
      </c>
      <c r="R3675">
        <v>512</v>
      </c>
      <c r="S3675">
        <v>6.4769962732545103</v>
      </c>
      <c r="T3675">
        <v>2.4807782173156698</v>
      </c>
      <c r="U3675">
        <v>77.689361572265597</v>
      </c>
      <c r="V3675">
        <v>88.566665649414105</v>
      </c>
      <c r="W3675">
        <v>0.96667319536209095</v>
      </c>
      <c r="Y3675" s="7"/>
    </row>
    <row r="3676" spans="1:25">
      <c r="A3676" t="s">
        <v>63</v>
      </c>
      <c r="B3676" t="s">
        <v>68</v>
      </c>
      <c r="C3676" s="7" t="s">
        <v>36</v>
      </c>
      <c r="D3676" s="7">
        <v>41162</v>
      </c>
      <c r="E3676" t="s">
        <v>81</v>
      </c>
      <c r="F3676">
        <v>128.7275390625</v>
      </c>
      <c r="G3676">
        <v>123.480339050293</v>
      </c>
      <c r="H3676">
        <v>5.2471995353698704</v>
      </c>
      <c r="I3676">
        <v>4.07620556652546E-2</v>
      </c>
      <c r="J3676">
        <v>72.529525756835895</v>
      </c>
      <c r="K3676">
        <v>2.1302671432495099</v>
      </c>
      <c r="L3676">
        <v>3.9717760086059601</v>
      </c>
      <c r="M3676">
        <v>5.2471995353698704</v>
      </c>
      <c r="N3676">
        <v>6.52262258529663</v>
      </c>
      <c r="O3676">
        <v>8.3641319274902308</v>
      </c>
      <c r="P3676">
        <v>1.24666011333466</v>
      </c>
      <c r="Q3676">
        <v>9.2477378845214808</v>
      </c>
      <c r="R3676">
        <v>512</v>
      </c>
      <c r="S3676">
        <v>6.2914857300145304</v>
      </c>
      <c r="T3676">
        <v>2.4321551322936998</v>
      </c>
      <c r="U3676">
        <v>77.689361572265597</v>
      </c>
      <c r="V3676">
        <v>88.566665649414105</v>
      </c>
      <c r="W3676">
        <v>0.96484577655792203</v>
      </c>
      <c r="Y3676" s="7"/>
    </row>
    <row r="3677" spans="1:25">
      <c r="A3677" t="s">
        <v>63</v>
      </c>
      <c r="B3677" t="s">
        <v>68</v>
      </c>
      <c r="C3677" s="7" t="s">
        <v>36</v>
      </c>
      <c r="D3677" s="7">
        <v>41162</v>
      </c>
      <c r="E3677" t="s">
        <v>82</v>
      </c>
      <c r="F3677">
        <v>128.76419067382801</v>
      </c>
      <c r="G3677">
        <v>124.71640777587901</v>
      </c>
      <c r="H3677">
        <v>4.0477762222290004</v>
      </c>
      <c r="I3677">
        <v>3.1435575336217901E-2</v>
      </c>
      <c r="J3677">
        <v>72.085830688476605</v>
      </c>
      <c r="K3677">
        <v>0.96674764156341597</v>
      </c>
      <c r="L3677">
        <v>2.7870445251464799</v>
      </c>
      <c r="M3677">
        <v>4.0477762222290004</v>
      </c>
      <c r="N3677">
        <v>5.3085083961486799</v>
      </c>
      <c r="O3677">
        <v>7.12880516052246</v>
      </c>
      <c r="P3677">
        <v>9.3318849802017198E-2</v>
      </c>
      <c r="Q3677">
        <v>8.0022335052490199</v>
      </c>
      <c r="R3677">
        <v>512</v>
      </c>
      <c r="S3677">
        <v>6.1872119319490899</v>
      </c>
      <c r="T3677">
        <v>2.4041395187377899</v>
      </c>
      <c r="U3677">
        <v>77.689361572265597</v>
      </c>
      <c r="V3677">
        <v>88.566665649414105</v>
      </c>
      <c r="W3677">
        <v>0.963148713111877</v>
      </c>
      <c r="Y3677" s="7"/>
    </row>
    <row r="3678" spans="1:25">
      <c r="A3678" t="s">
        <v>63</v>
      </c>
      <c r="B3678" t="s">
        <v>68</v>
      </c>
      <c r="C3678" s="7" t="s">
        <v>36</v>
      </c>
      <c r="D3678" s="7">
        <v>41162</v>
      </c>
      <c r="E3678" t="s">
        <v>83</v>
      </c>
      <c r="F3678">
        <v>137.75289916992199</v>
      </c>
      <c r="G3678">
        <v>139.08453369140599</v>
      </c>
      <c r="H3678">
        <v>-1.3316385746002199</v>
      </c>
      <c r="I3678">
        <v>-9.6668647602200508E-3</v>
      </c>
      <c r="J3678">
        <v>71.957878112792997</v>
      </c>
      <c r="K3678">
        <v>-4.8862185478210396</v>
      </c>
      <c r="L3678">
        <v>-2.78614377975464</v>
      </c>
      <c r="M3678">
        <v>-1.3316385746002199</v>
      </c>
      <c r="N3678">
        <v>0.122866794466972</v>
      </c>
      <c r="O3678">
        <v>2.2229413986206099</v>
      </c>
      <c r="P3678">
        <v>-5.8938927650451696</v>
      </c>
      <c r="Q3678">
        <v>3.2306156158447301</v>
      </c>
      <c r="R3678">
        <v>512</v>
      </c>
      <c r="S3678">
        <v>8.1326838403163002</v>
      </c>
      <c r="T3678">
        <v>2.77365350723267</v>
      </c>
      <c r="U3678">
        <v>77.689361572265597</v>
      </c>
      <c r="V3678">
        <v>88.566665649414105</v>
      </c>
      <c r="W3678">
        <v>0.95815843343734697</v>
      </c>
      <c r="Y3678" s="7"/>
    </row>
    <row r="3679" spans="1:25">
      <c r="A3679" t="s">
        <v>63</v>
      </c>
      <c r="B3679" t="s">
        <v>68</v>
      </c>
      <c r="C3679" s="7" t="s">
        <v>36</v>
      </c>
      <c r="D3679" s="7">
        <v>41162</v>
      </c>
      <c r="E3679" t="s">
        <v>84</v>
      </c>
      <c r="F3679">
        <v>160.41810607910199</v>
      </c>
      <c r="G3679">
        <v>164.10444641113301</v>
      </c>
      <c r="H3679">
        <v>-3.68634009361267</v>
      </c>
      <c r="I3679">
        <v>-2.2979576140642201E-2</v>
      </c>
      <c r="J3679">
        <v>71.900871276855497</v>
      </c>
      <c r="K3679">
        <v>-7.9255828857421902</v>
      </c>
      <c r="L3679">
        <v>-5.4210038185119602</v>
      </c>
      <c r="M3679">
        <v>-3.68634009361267</v>
      </c>
      <c r="N3679">
        <v>-1.9516761302948</v>
      </c>
      <c r="O3679">
        <v>0.55290293693542503</v>
      </c>
      <c r="P3679">
        <v>-9.1273498535156303</v>
      </c>
      <c r="Q3679">
        <v>1.7546694278717001</v>
      </c>
      <c r="R3679">
        <v>512</v>
      </c>
      <c r="S3679">
        <v>11.386196033156899</v>
      </c>
      <c r="T3679">
        <v>3.3078989982604998</v>
      </c>
      <c r="U3679">
        <v>77.689361572265597</v>
      </c>
      <c r="V3679">
        <v>88.566665649414105</v>
      </c>
      <c r="W3679">
        <v>0.95318692922592196</v>
      </c>
      <c r="Y3679" s="7"/>
    </row>
    <row r="3680" spans="1:25">
      <c r="A3680" t="s">
        <v>63</v>
      </c>
      <c r="B3680" t="s">
        <v>68</v>
      </c>
      <c r="C3680" s="7" t="s">
        <v>36</v>
      </c>
      <c r="D3680" s="7">
        <v>41162</v>
      </c>
      <c r="E3680" t="s">
        <v>85</v>
      </c>
      <c r="F3680">
        <v>191.95567321777301</v>
      </c>
      <c r="G3680">
        <v>187.523849487305</v>
      </c>
      <c r="H3680">
        <v>4.4318327903747603</v>
      </c>
      <c r="I3680">
        <v>2.30877920985222E-2</v>
      </c>
      <c r="J3680">
        <v>71.898651123046903</v>
      </c>
      <c r="K3680">
        <v>0.38084563612937899</v>
      </c>
      <c r="L3680">
        <v>2.7742016315460201</v>
      </c>
      <c r="M3680">
        <v>4.4318327903747603</v>
      </c>
      <c r="N3680">
        <v>6.0894637107849103</v>
      </c>
      <c r="O3680">
        <v>8.4828195571899396</v>
      </c>
      <c r="P3680">
        <v>-0.76755291223526001</v>
      </c>
      <c r="Q3680">
        <v>9.6312179565429705</v>
      </c>
      <c r="R3680">
        <v>512</v>
      </c>
      <c r="S3680">
        <v>10.442769510383799</v>
      </c>
      <c r="T3680">
        <v>3.1610019207000701</v>
      </c>
      <c r="U3680">
        <v>77.689361572265597</v>
      </c>
      <c r="V3680">
        <v>88.566665649414105</v>
      </c>
      <c r="W3680">
        <v>0.96091091632842995</v>
      </c>
      <c r="Y3680" s="7"/>
    </row>
    <row r="3681" spans="1:25">
      <c r="A3681" t="s">
        <v>63</v>
      </c>
      <c r="B3681" t="s">
        <v>68</v>
      </c>
      <c r="C3681" s="7" t="s">
        <v>36</v>
      </c>
      <c r="D3681" s="7">
        <v>41162</v>
      </c>
      <c r="E3681" t="s">
        <v>86</v>
      </c>
      <c r="F3681">
        <v>208.88404846191401</v>
      </c>
      <c r="G3681">
        <v>202.96696472168</v>
      </c>
      <c r="H3681">
        <v>5.9170813560485804</v>
      </c>
      <c r="I3681">
        <v>2.83271111547947E-2</v>
      </c>
      <c r="J3681">
        <v>73.120155334472699</v>
      </c>
      <c r="K3681">
        <v>2.3671419620513898</v>
      </c>
      <c r="L3681">
        <v>4.4644751548767099</v>
      </c>
      <c r="M3681">
        <v>5.9170813560485804</v>
      </c>
      <c r="N3681">
        <v>7.3696880340576199</v>
      </c>
      <c r="O3681">
        <v>9.4670209884643608</v>
      </c>
      <c r="P3681">
        <v>1.36078357696533</v>
      </c>
      <c r="Q3681">
        <v>10.4733800888062</v>
      </c>
      <c r="R3681">
        <v>512</v>
      </c>
      <c r="S3681">
        <v>7.9947223845103998</v>
      </c>
      <c r="T3681">
        <v>2.7700324058532702</v>
      </c>
      <c r="U3681">
        <v>77.689361572265597</v>
      </c>
      <c r="V3681">
        <v>88.566665649414105</v>
      </c>
      <c r="W3681">
        <v>0.96610027551651001</v>
      </c>
      <c r="Y3681" s="7"/>
    </row>
    <row r="3682" spans="1:25">
      <c r="A3682" t="s">
        <v>63</v>
      </c>
      <c r="B3682" t="s">
        <v>68</v>
      </c>
      <c r="C3682" s="7" t="s">
        <v>36</v>
      </c>
      <c r="D3682" s="7">
        <v>41162</v>
      </c>
      <c r="E3682" t="s">
        <v>87</v>
      </c>
      <c r="F3682">
        <v>226.29627990722699</v>
      </c>
      <c r="G3682">
        <v>223.23663330078099</v>
      </c>
      <c r="H3682">
        <v>3.0596494674682599</v>
      </c>
      <c r="I3682">
        <v>1.3520546257495899E-2</v>
      </c>
      <c r="J3682">
        <v>76.474555969238295</v>
      </c>
      <c r="K3682">
        <v>-0.12815342843532601</v>
      </c>
      <c r="L3682">
        <v>1.7552262544632</v>
      </c>
      <c r="M3682">
        <v>3.0596494674682599</v>
      </c>
      <c r="N3682">
        <v>4.3640727996826199</v>
      </c>
      <c r="O3682">
        <v>6.2474522590637198</v>
      </c>
      <c r="P3682">
        <v>-1.0318512916564899</v>
      </c>
      <c r="Q3682">
        <v>7.1511502265930202</v>
      </c>
      <c r="R3682">
        <v>512</v>
      </c>
      <c r="S3682">
        <v>6.40681831025978</v>
      </c>
      <c r="T3682">
        <v>2.4874558448791499</v>
      </c>
      <c r="U3682">
        <v>77.689361572265597</v>
      </c>
      <c r="V3682">
        <v>88.566665649414105</v>
      </c>
      <c r="W3682">
        <v>0.96899938583374001</v>
      </c>
      <c r="Y3682" s="7"/>
    </row>
    <row r="3683" spans="1:25">
      <c r="A3683" t="s">
        <v>63</v>
      </c>
      <c r="B3683" t="s">
        <v>68</v>
      </c>
      <c r="C3683" s="7" t="s">
        <v>36</v>
      </c>
      <c r="D3683" s="7">
        <v>41162</v>
      </c>
      <c r="E3683" t="s">
        <v>88</v>
      </c>
      <c r="F3683">
        <v>242.93861389160199</v>
      </c>
      <c r="G3683">
        <v>239.06690979003901</v>
      </c>
      <c r="H3683">
        <v>3.8716938495636</v>
      </c>
      <c r="I3683">
        <v>1.5936922281980501E-2</v>
      </c>
      <c r="J3683">
        <v>79.324882507324205</v>
      </c>
      <c r="K3683">
        <v>0.67041754722595204</v>
      </c>
      <c r="L3683">
        <v>2.56175756454468</v>
      </c>
      <c r="M3683">
        <v>3.8716938495636</v>
      </c>
      <c r="N3683">
        <v>5.1816301345825204</v>
      </c>
      <c r="O3683">
        <v>7.0729699134826696</v>
      </c>
      <c r="P3683">
        <v>-0.23709978163242301</v>
      </c>
      <c r="Q3683">
        <v>7.9804873466491699</v>
      </c>
      <c r="R3683">
        <v>512</v>
      </c>
      <c r="S3683">
        <v>6.4757003160966597</v>
      </c>
      <c r="T3683">
        <v>2.4979691505432098</v>
      </c>
      <c r="U3683">
        <v>77.689361572265597</v>
      </c>
      <c r="V3683">
        <v>88.566665649414105</v>
      </c>
      <c r="W3683">
        <v>0.97059845924377397</v>
      </c>
      <c r="Y3683" s="7"/>
    </row>
    <row r="3684" spans="1:25">
      <c r="A3684" t="s">
        <v>63</v>
      </c>
      <c r="B3684" t="s">
        <v>68</v>
      </c>
      <c r="C3684" s="7" t="s">
        <v>36</v>
      </c>
      <c r="D3684" s="7">
        <v>41162</v>
      </c>
      <c r="E3684" t="s">
        <v>89</v>
      </c>
      <c r="F3684">
        <v>255.68348693847699</v>
      </c>
      <c r="G3684">
        <v>248.93270874023401</v>
      </c>
      <c r="H3684">
        <v>6.7507791519165004</v>
      </c>
      <c r="I3684">
        <v>2.6402873918414099E-2</v>
      </c>
      <c r="J3684">
        <v>81.754951477050795</v>
      </c>
      <c r="K3684">
        <v>3.67197513580322</v>
      </c>
      <c r="L3684">
        <v>5.4909572601318404</v>
      </c>
      <c r="M3684">
        <v>6.7507791519165004</v>
      </c>
      <c r="N3684">
        <v>8.0106010437011701</v>
      </c>
      <c r="O3684">
        <v>9.8295831680297905</v>
      </c>
      <c r="P3684">
        <v>2.79917693138123</v>
      </c>
      <c r="Q3684">
        <v>10.7023820877075</v>
      </c>
      <c r="R3684">
        <v>512</v>
      </c>
      <c r="S3684">
        <v>6.0178811085389698</v>
      </c>
      <c r="T3684">
        <v>2.4024035930633501</v>
      </c>
      <c r="U3684">
        <v>77.689361572265597</v>
      </c>
      <c r="V3684">
        <v>88.566665649414105</v>
      </c>
      <c r="W3684">
        <v>0.97215336561203003</v>
      </c>
      <c r="Y3684" s="7"/>
    </row>
    <row r="3685" spans="1:25">
      <c r="A3685" t="s">
        <v>63</v>
      </c>
      <c r="B3685" t="s">
        <v>68</v>
      </c>
      <c r="C3685" s="7" t="s">
        <v>36</v>
      </c>
      <c r="D3685" s="7">
        <v>41162</v>
      </c>
      <c r="E3685" t="s">
        <v>90</v>
      </c>
      <c r="F3685">
        <v>263.07211303710898</v>
      </c>
      <c r="G3685">
        <v>256.51593017578102</v>
      </c>
      <c r="H3685">
        <v>6.55619239807129</v>
      </c>
      <c r="I3685">
        <v>2.4921653792262102E-2</v>
      </c>
      <c r="J3685">
        <v>83.678985595703097</v>
      </c>
      <c r="K3685">
        <v>3.2274856567382799</v>
      </c>
      <c r="L3685">
        <v>5.19411277770996</v>
      </c>
      <c r="M3685">
        <v>6.55619239807129</v>
      </c>
      <c r="N3685">
        <v>7.91827297210693</v>
      </c>
      <c r="O3685">
        <v>9.8848991394043004</v>
      </c>
      <c r="P3685">
        <v>2.2838435173034699</v>
      </c>
      <c r="Q3685">
        <v>10.8285417556763</v>
      </c>
      <c r="R3685">
        <v>512</v>
      </c>
      <c r="S3685">
        <v>7.0177934699766196</v>
      </c>
      <c r="T3685">
        <v>2.5974037647247301</v>
      </c>
      <c r="U3685">
        <v>77.689361572265597</v>
      </c>
      <c r="V3685">
        <v>88.566665649414105</v>
      </c>
      <c r="W3685">
        <v>0.97284853458404497</v>
      </c>
      <c r="Y3685" s="7"/>
    </row>
    <row r="3686" spans="1:25">
      <c r="A3686" t="s">
        <v>63</v>
      </c>
      <c r="B3686" t="s">
        <v>68</v>
      </c>
      <c r="C3686" s="7" t="s">
        <v>36</v>
      </c>
      <c r="D3686" s="7">
        <v>41162</v>
      </c>
      <c r="E3686" t="s">
        <v>91</v>
      </c>
      <c r="F3686">
        <v>265.643310546875</v>
      </c>
      <c r="G3686">
        <v>261.52468872070301</v>
      </c>
      <c r="H3686">
        <v>4.1186075210571298</v>
      </c>
      <c r="I3686">
        <v>1.5504276379942899E-2</v>
      </c>
      <c r="J3686">
        <v>84.492149353027301</v>
      </c>
      <c r="K3686">
        <v>0.38940209150314298</v>
      </c>
      <c r="L3686">
        <v>2.5926468372345002</v>
      </c>
      <c r="M3686">
        <v>4.1186075210571298</v>
      </c>
      <c r="N3686">
        <v>5.6445679664611799</v>
      </c>
      <c r="O3686">
        <v>7.8478126525878897</v>
      </c>
      <c r="P3686">
        <v>-0.66777586936950695</v>
      </c>
      <c r="Q3686">
        <v>8.9049901962280291</v>
      </c>
      <c r="R3686">
        <v>512</v>
      </c>
      <c r="S3686">
        <v>8.7629303648888008</v>
      </c>
      <c r="T3686">
        <v>2.9099144935607901</v>
      </c>
      <c r="U3686">
        <v>77.689361572265597</v>
      </c>
      <c r="V3686">
        <v>88.566665649414105</v>
      </c>
      <c r="W3686">
        <v>0.970897436141968</v>
      </c>
      <c r="Y3686" s="7"/>
    </row>
    <row r="3687" spans="1:25">
      <c r="A3687" t="s">
        <v>63</v>
      </c>
      <c r="B3687" t="s">
        <v>68</v>
      </c>
      <c r="C3687" s="7" t="s">
        <v>36</v>
      </c>
      <c r="D3687" s="7">
        <v>41162</v>
      </c>
      <c r="E3687" t="s">
        <v>92</v>
      </c>
      <c r="F3687">
        <v>266.65139770507801</v>
      </c>
      <c r="G3687">
        <v>261.744873046875</v>
      </c>
      <c r="H3687">
        <v>4.9065303802490199</v>
      </c>
      <c r="I3687">
        <v>1.8400542438030201E-2</v>
      </c>
      <c r="J3687">
        <v>84.715881347656307</v>
      </c>
      <c r="K3687">
        <v>1.4337964057922401</v>
      </c>
      <c r="L3687">
        <v>3.4855155944824201</v>
      </c>
      <c r="M3687">
        <v>4.9065303802490199</v>
      </c>
      <c r="N3687">
        <v>6.3275446891784703</v>
      </c>
      <c r="O3687">
        <v>8.3792638778686506</v>
      </c>
      <c r="P3687">
        <v>0.44932469725608798</v>
      </c>
      <c r="Q3687">
        <v>9.3637351989746094</v>
      </c>
      <c r="R3687">
        <v>512</v>
      </c>
      <c r="S3687">
        <v>7.6163432324863702</v>
      </c>
      <c r="T3687">
        <v>2.70978856086731</v>
      </c>
      <c r="U3687">
        <v>77.689361572265597</v>
      </c>
      <c r="V3687">
        <v>88.566665649414105</v>
      </c>
      <c r="W3687">
        <v>0.97177392244339</v>
      </c>
      <c r="Y3687" s="7"/>
    </row>
    <row r="3688" spans="1:25">
      <c r="A3688" t="s">
        <v>63</v>
      </c>
      <c r="B3688" t="s">
        <v>68</v>
      </c>
      <c r="C3688" s="7" t="s">
        <v>36</v>
      </c>
      <c r="D3688" s="7">
        <v>41162</v>
      </c>
      <c r="E3688" t="s">
        <v>93</v>
      </c>
      <c r="F3688">
        <v>264.99441528320301</v>
      </c>
      <c r="G3688">
        <v>255.37930297851599</v>
      </c>
      <c r="H3688">
        <v>9.6151018142700195</v>
      </c>
      <c r="I3688">
        <v>3.6284167319536202E-2</v>
      </c>
      <c r="J3688">
        <v>84.139205932617202</v>
      </c>
      <c r="K3688">
        <v>6.0205097198486301</v>
      </c>
      <c r="L3688">
        <v>8.1442241668701207</v>
      </c>
      <c r="M3688">
        <v>9.6151018142700195</v>
      </c>
      <c r="N3688">
        <v>11.085980415344199</v>
      </c>
      <c r="O3688">
        <v>13.209693908691399</v>
      </c>
      <c r="P3688">
        <v>5.0014929771423304</v>
      </c>
      <c r="Q3688">
        <v>14.228711128234901</v>
      </c>
      <c r="R3688">
        <v>512</v>
      </c>
      <c r="S3688">
        <v>8.2249508765522705</v>
      </c>
      <c r="T3688">
        <v>2.8048751354217498</v>
      </c>
      <c r="U3688">
        <v>77.689361572265597</v>
      </c>
      <c r="V3688">
        <v>88.566665649414105</v>
      </c>
      <c r="W3688">
        <v>0.96774357557296797</v>
      </c>
      <c r="Y3688" s="7"/>
    </row>
    <row r="3689" spans="1:25">
      <c r="A3689" t="s">
        <v>63</v>
      </c>
      <c r="B3689" t="s">
        <v>68</v>
      </c>
      <c r="C3689" s="7" t="s">
        <v>36</v>
      </c>
      <c r="D3689" s="7">
        <v>41162</v>
      </c>
      <c r="E3689" t="s">
        <v>94</v>
      </c>
      <c r="F3689">
        <v>257.33770751953102</v>
      </c>
      <c r="G3689">
        <v>250.24353027343801</v>
      </c>
      <c r="H3689">
        <v>7.0941605567932102</v>
      </c>
      <c r="I3689">
        <v>2.7567513287067399E-2</v>
      </c>
      <c r="J3689">
        <v>84.523368835449205</v>
      </c>
      <c r="K3689">
        <v>3.3582277297973602</v>
      </c>
      <c r="L3689">
        <v>5.56544733047485</v>
      </c>
      <c r="M3689">
        <v>7.0941605567932102</v>
      </c>
      <c r="N3689">
        <v>8.6228742599487305</v>
      </c>
      <c r="O3689">
        <v>10.8300924301147</v>
      </c>
      <c r="P3689">
        <v>2.2991428375244101</v>
      </c>
      <c r="Q3689">
        <v>11.889178276061999</v>
      </c>
      <c r="R3689">
        <v>512</v>
      </c>
      <c r="S3689">
        <v>8.8818607181929696</v>
      </c>
      <c r="T3689">
        <v>2.9151637554168701</v>
      </c>
      <c r="U3689">
        <v>77.689361572265597</v>
      </c>
      <c r="V3689">
        <v>88.566665649414105</v>
      </c>
      <c r="W3689">
        <v>0.96897166967392001</v>
      </c>
      <c r="Y3689" s="7"/>
    </row>
    <row r="3690" spans="1:25">
      <c r="A3690" t="s">
        <v>63</v>
      </c>
      <c r="B3690" t="s">
        <v>68</v>
      </c>
      <c r="C3690" s="7" t="s">
        <v>36</v>
      </c>
      <c r="D3690" s="7">
        <v>41162</v>
      </c>
      <c r="E3690" t="s">
        <v>95</v>
      </c>
      <c r="F3690">
        <v>250.34376525878901</v>
      </c>
      <c r="G3690">
        <v>242.44403076171901</v>
      </c>
      <c r="H3690">
        <v>7.8997483253479004</v>
      </c>
      <c r="I3690">
        <v>3.1555600464343997E-2</v>
      </c>
      <c r="J3690">
        <v>83.614311218261705</v>
      </c>
      <c r="K3690">
        <v>4.32399559020996</v>
      </c>
      <c r="L3690">
        <v>6.4365792274475098</v>
      </c>
      <c r="M3690">
        <v>7.8997483253479004</v>
      </c>
      <c r="N3690">
        <v>9.3629169464111293</v>
      </c>
      <c r="O3690">
        <v>11.475501060485801</v>
      </c>
      <c r="P3690">
        <v>3.3103194236755402</v>
      </c>
      <c r="Q3690">
        <v>12.4891767501831</v>
      </c>
      <c r="R3690">
        <v>512</v>
      </c>
      <c r="S3690">
        <v>8.1698636209249607</v>
      </c>
      <c r="T3690">
        <v>2.7901747226715101</v>
      </c>
      <c r="U3690">
        <v>77.689361572265597</v>
      </c>
      <c r="V3690">
        <v>88.566665649414105</v>
      </c>
      <c r="W3690">
        <v>0.97042083740234397</v>
      </c>
      <c r="Y3690" s="7"/>
    </row>
    <row r="3691" spans="1:25">
      <c r="A3691" t="s">
        <v>63</v>
      </c>
      <c r="B3691" t="s">
        <v>68</v>
      </c>
      <c r="C3691" s="7" t="s">
        <v>36</v>
      </c>
      <c r="D3691" s="7">
        <v>41162</v>
      </c>
      <c r="E3691" t="s">
        <v>96</v>
      </c>
      <c r="F3691">
        <v>233.785568237305</v>
      </c>
      <c r="G3691">
        <v>226.88557434082</v>
      </c>
      <c r="H3691">
        <v>6.9000043869018599</v>
      </c>
      <c r="I3691">
        <v>2.95142438262701E-2</v>
      </c>
      <c r="J3691">
        <v>81.689010620117202</v>
      </c>
      <c r="K3691">
        <v>3.4024579524993901</v>
      </c>
      <c r="L3691">
        <v>5.4688372611999503</v>
      </c>
      <c r="M3691">
        <v>6.9000043869018599</v>
      </c>
      <c r="N3691">
        <v>8.3311719894409197</v>
      </c>
      <c r="O3691">
        <v>10.3975505828857</v>
      </c>
      <c r="P3691">
        <v>2.4109523296356201</v>
      </c>
      <c r="Q3691">
        <v>11.3890571594238</v>
      </c>
      <c r="R3691">
        <v>512</v>
      </c>
      <c r="S3691">
        <v>7.8610719076994</v>
      </c>
      <c r="T3691">
        <v>2.7291498184204102</v>
      </c>
      <c r="U3691">
        <v>77.689361572265597</v>
      </c>
      <c r="V3691">
        <v>88.566665649414105</v>
      </c>
      <c r="W3691">
        <v>0.96786433458328203</v>
      </c>
      <c r="Y3691" s="7"/>
    </row>
    <row r="3692" spans="1:25">
      <c r="A3692" t="s">
        <v>63</v>
      </c>
      <c r="B3692" t="s">
        <v>68</v>
      </c>
      <c r="C3692" s="7" t="s">
        <v>36</v>
      </c>
      <c r="D3692" s="7">
        <v>41162</v>
      </c>
      <c r="E3692" t="s">
        <v>97</v>
      </c>
      <c r="F3692">
        <v>199.74160766601599</v>
      </c>
      <c r="G3692">
        <v>194.56568908691401</v>
      </c>
      <c r="H3692">
        <v>5.1759233474731401</v>
      </c>
      <c r="I3692">
        <v>2.59130951017141E-2</v>
      </c>
      <c r="J3692">
        <v>78.384735107421903</v>
      </c>
      <c r="K3692">
        <v>1.8925307989120499</v>
      </c>
      <c r="L3692">
        <v>3.83238577842712</v>
      </c>
      <c r="M3692">
        <v>5.1759233474731401</v>
      </c>
      <c r="N3692">
        <v>6.5194611549377397</v>
      </c>
      <c r="O3692">
        <v>8.4593162536621094</v>
      </c>
      <c r="P3692">
        <v>0.96173459291458097</v>
      </c>
      <c r="Q3692">
        <v>9.3901128768920898</v>
      </c>
      <c r="R3692">
        <v>512</v>
      </c>
      <c r="S3692">
        <v>6.8370885703535604</v>
      </c>
      <c r="T3692">
        <v>2.5620450973510702</v>
      </c>
      <c r="U3692">
        <v>77.689361572265597</v>
      </c>
      <c r="V3692">
        <v>88.566665649414105</v>
      </c>
      <c r="W3692">
        <v>0.96278905868530296</v>
      </c>
      <c r="Y3692" s="7"/>
    </row>
    <row r="3693" spans="1:25">
      <c r="A3693" t="s">
        <v>63</v>
      </c>
      <c r="B3693" t="s">
        <v>68</v>
      </c>
      <c r="C3693" s="7" t="s">
        <v>36</v>
      </c>
      <c r="D3693" s="7">
        <v>41162</v>
      </c>
      <c r="E3693" t="s">
        <v>98</v>
      </c>
      <c r="F3693">
        <v>183.91227722168</v>
      </c>
      <c r="G3693">
        <v>179.624267578125</v>
      </c>
      <c r="H3693">
        <v>4.2880063056945801</v>
      </c>
      <c r="I3693">
        <v>2.3315498605370501E-2</v>
      </c>
      <c r="J3693">
        <v>75.770446777343807</v>
      </c>
      <c r="K3693">
        <v>0.94958424568176303</v>
      </c>
      <c r="L3693">
        <v>2.9219512939453098</v>
      </c>
      <c r="M3693">
        <v>4.2880063056945801</v>
      </c>
      <c r="N3693">
        <v>5.6540617942810103</v>
      </c>
      <c r="O3693">
        <v>7.6264281272888201</v>
      </c>
      <c r="P3693">
        <v>3.1879669986665201E-3</v>
      </c>
      <c r="Q3693">
        <v>8.5728244781494105</v>
      </c>
      <c r="R3693">
        <v>512</v>
      </c>
      <c r="S3693">
        <v>7.0584737831353603</v>
      </c>
      <c r="T3693">
        <v>2.6049845218658398</v>
      </c>
      <c r="U3693">
        <v>77.689361572265597</v>
      </c>
      <c r="V3693">
        <v>88.566665649414105</v>
      </c>
      <c r="W3693">
        <v>0.96531915664672896</v>
      </c>
      <c r="Y3693" s="7"/>
    </row>
    <row r="3694" spans="1:25">
      <c r="A3694" t="s">
        <v>63</v>
      </c>
      <c r="B3694" t="s">
        <v>68</v>
      </c>
      <c r="C3694" s="7" t="s">
        <v>36</v>
      </c>
      <c r="D3694" s="7">
        <v>41162</v>
      </c>
      <c r="E3694" t="s">
        <v>99</v>
      </c>
      <c r="F3694">
        <v>170.93342590332</v>
      </c>
      <c r="G3694">
        <v>168.21398925781301</v>
      </c>
      <c r="H3694">
        <v>2.7194442749023402</v>
      </c>
      <c r="I3694">
        <v>1.59093756228685E-2</v>
      </c>
      <c r="J3694">
        <v>74.173065185546903</v>
      </c>
      <c r="K3694">
        <v>-0.28344252705574002</v>
      </c>
      <c r="L3694">
        <v>1.4906872510910001</v>
      </c>
      <c r="M3694">
        <v>2.7194442749023402</v>
      </c>
      <c r="N3694">
        <v>3.9482009410858199</v>
      </c>
      <c r="O3694">
        <v>5.7223305702209499</v>
      </c>
      <c r="P3694">
        <v>-1.1347192525863601</v>
      </c>
      <c r="Q3694">
        <v>6.57360792160034</v>
      </c>
      <c r="R3694">
        <v>512</v>
      </c>
      <c r="S3694">
        <v>5.7112893357972601</v>
      </c>
      <c r="T3694">
        <v>2.3431649208068799</v>
      </c>
      <c r="U3694">
        <v>77.689361572265597</v>
      </c>
      <c r="V3694">
        <v>88.566665649414105</v>
      </c>
      <c r="W3694">
        <v>0.96713352203369096</v>
      </c>
      <c r="Y3694" s="7"/>
    </row>
    <row r="3695" spans="1:25">
      <c r="A3695" t="s">
        <v>63</v>
      </c>
      <c r="B3695" t="s">
        <v>68</v>
      </c>
      <c r="C3695" s="7" t="s">
        <v>36</v>
      </c>
      <c r="D3695" s="7">
        <v>41162</v>
      </c>
      <c r="E3695" t="s">
        <v>100</v>
      </c>
      <c r="F3695">
        <v>161.64791870117199</v>
      </c>
      <c r="G3695">
        <v>157.60536193847699</v>
      </c>
      <c r="H3695">
        <v>4.04256248474121</v>
      </c>
      <c r="I3695">
        <v>2.5008440017700199E-2</v>
      </c>
      <c r="J3695">
        <v>73.317909240722699</v>
      </c>
      <c r="K3695">
        <v>1.04612123966217</v>
      </c>
      <c r="L3695">
        <v>2.8164429664611799</v>
      </c>
      <c r="M3695">
        <v>4.04256248474121</v>
      </c>
      <c r="N3695">
        <v>5.2686815261840803</v>
      </c>
      <c r="O3695">
        <v>7.0390033721923801</v>
      </c>
      <c r="P3695">
        <v>0.196671858429909</v>
      </c>
      <c r="Q3695">
        <v>7.8884525299072301</v>
      </c>
      <c r="R3695">
        <v>512</v>
      </c>
      <c r="S3695">
        <v>5.7012279577707297</v>
      </c>
      <c r="T3695">
        <v>2.33813548088074</v>
      </c>
      <c r="U3695">
        <v>77.689361572265597</v>
      </c>
      <c r="V3695">
        <v>88.566665649414105</v>
      </c>
      <c r="W3695">
        <v>0.96811360120773304</v>
      </c>
      <c r="Y3695" s="7"/>
    </row>
    <row r="3696" spans="1:25">
      <c r="A3696" t="s">
        <v>63</v>
      </c>
      <c r="B3696" t="s">
        <v>68</v>
      </c>
      <c r="C3696" s="7" t="s">
        <v>36</v>
      </c>
      <c r="D3696" s="7">
        <v>41162</v>
      </c>
      <c r="E3696" t="s">
        <v>101</v>
      </c>
      <c r="F3696">
        <v>150.45321655273401</v>
      </c>
      <c r="G3696">
        <v>147.13220214843801</v>
      </c>
      <c r="H3696">
        <v>3.3210139274597199</v>
      </c>
      <c r="I3696">
        <v>2.2073399275541299E-2</v>
      </c>
      <c r="J3696">
        <v>72.730697631835895</v>
      </c>
      <c r="K3696">
        <v>0.59985738992690996</v>
      </c>
      <c r="L3696">
        <v>2.2075386047363299</v>
      </c>
      <c r="M3696">
        <v>3.3210139274597199</v>
      </c>
      <c r="N3696">
        <v>4.4344892501831099</v>
      </c>
      <c r="O3696">
        <v>6.0421700477600098</v>
      </c>
      <c r="P3696">
        <v>-0.17155267298221599</v>
      </c>
      <c r="Q3696">
        <v>6.8135805130004901</v>
      </c>
      <c r="R3696">
        <v>512</v>
      </c>
      <c r="S3696">
        <v>4.6896864045213196</v>
      </c>
      <c r="T3696">
        <v>2.12332963943481</v>
      </c>
      <c r="U3696">
        <v>77.689361572265597</v>
      </c>
      <c r="V3696">
        <v>88.566665649414105</v>
      </c>
      <c r="W3696">
        <v>0.96991539001464799</v>
      </c>
      <c r="Y3696" s="7"/>
    </row>
    <row r="3697" spans="1:25">
      <c r="A3697" t="s">
        <v>63</v>
      </c>
      <c r="B3697" t="s">
        <v>68</v>
      </c>
      <c r="C3697" s="7" t="s">
        <v>36</v>
      </c>
      <c r="D3697" s="7">
        <v>41162</v>
      </c>
      <c r="E3697" t="s">
        <v>102</v>
      </c>
      <c r="F3697">
        <v>142.54901123046901</v>
      </c>
      <c r="G3697">
        <v>140.46179199218801</v>
      </c>
      <c r="H3697">
        <v>2.0872144699096702</v>
      </c>
      <c r="I3697">
        <v>1.4642084017395999E-2</v>
      </c>
      <c r="J3697">
        <v>72.221870422363295</v>
      </c>
      <c r="K3697">
        <v>-0.78879874944686901</v>
      </c>
      <c r="L3697">
        <v>0.91037321090698198</v>
      </c>
      <c r="M3697">
        <v>2.0872144699096702</v>
      </c>
      <c r="N3697">
        <v>3.26405572891235</v>
      </c>
      <c r="O3697">
        <v>4.9632277488708496</v>
      </c>
      <c r="P3697">
        <v>-1.60410857200623</v>
      </c>
      <c r="Q3697">
        <v>5.7785377502441397</v>
      </c>
      <c r="R3697">
        <v>512</v>
      </c>
      <c r="S3697">
        <v>5.1964521011944997</v>
      </c>
      <c r="T3697">
        <v>2.2441651821136501</v>
      </c>
      <c r="U3697">
        <v>77.689361572265597</v>
      </c>
      <c r="V3697">
        <v>88.566665649414105</v>
      </c>
      <c r="W3697">
        <v>0.96859079599380504</v>
      </c>
      <c r="Y3697" s="7"/>
    </row>
    <row r="3698" spans="1:25">
      <c r="A3698" t="s">
        <v>63</v>
      </c>
      <c r="B3698" t="s">
        <v>68</v>
      </c>
      <c r="C3698" s="7" t="s">
        <v>36</v>
      </c>
      <c r="D3698" s="7">
        <v>41172</v>
      </c>
      <c r="E3698" t="s">
        <v>79</v>
      </c>
      <c r="F3698">
        <v>131.46994018554699</v>
      </c>
      <c r="G3698">
        <v>132.25335693359401</v>
      </c>
      <c r="H3698">
        <v>-0.78341001272201505</v>
      </c>
      <c r="I3698">
        <v>-5.9588528238236904E-3</v>
      </c>
      <c r="J3698">
        <v>69.648681640625</v>
      </c>
      <c r="K3698">
        <v>-3.65315842628479</v>
      </c>
      <c r="L3698">
        <v>-1.9576877355575599</v>
      </c>
      <c r="M3698">
        <v>-0.78341001272201505</v>
      </c>
      <c r="N3698">
        <v>0.39086776971817</v>
      </c>
      <c r="O3698">
        <v>2.0863385200500502</v>
      </c>
      <c r="P3698">
        <v>-4.46669244766235</v>
      </c>
      <c r="Q3698">
        <v>2.8998723030090301</v>
      </c>
      <c r="R3698">
        <v>514</v>
      </c>
      <c r="S3698">
        <v>5.0198467565984997</v>
      </c>
      <c r="T3698">
        <v>2.2392766475677499</v>
      </c>
      <c r="U3698">
        <v>76.888046264648395</v>
      </c>
      <c r="V3698">
        <v>93.474174499511705</v>
      </c>
      <c r="W3698">
        <v>0.96725934743881203</v>
      </c>
    </row>
    <row r="3699" spans="1:25">
      <c r="A3699" t="s">
        <v>63</v>
      </c>
      <c r="B3699" t="s">
        <v>68</v>
      </c>
      <c r="C3699" s="7" t="s">
        <v>36</v>
      </c>
      <c r="D3699" s="7">
        <v>41172</v>
      </c>
      <c r="E3699" t="s">
        <v>80</v>
      </c>
      <c r="F3699">
        <v>127.366050720215</v>
      </c>
      <c r="G3699">
        <v>127.42510986328099</v>
      </c>
      <c r="H3699">
        <v>-5.9053365141153301E-2</v>
      </c>
      <c r="I3699">
        <v>-4.6365073649212702E-4</v>
      </c>
      <c r="J3699">
        <v>68.797935485839801</v>
      </c>
      <c r="K3699">
        <v>-2.8381605148315399</v>
      </c>
      <c r="L3699">
        <v>-1.1962414979934699</v>
      </c>
      <c r="M3699">
        <v>-5.9053365141153301E-2</v>
      </c>
      <c r="N3699">
        <v>1.0781347751617401</v>
      </c>
      <c r="O3699">
        <v>2.72005367279053</v>
      </c>
      <c r="P3699">
        <v>-3.62599873542786</v>
      </c>
      <c r="Q3699">
        <v>3.5078918933868399</v>
      </c>
      <c r="R3699">
        <v>514</v>
      </c>
      <c r="S3699">
        <v>4.73650358484349</v>
      </c>
      <c r="T3699">
        <v>2.1685488224029501</v>
      </c>
      <c r="U3699">
        <v>76.888046264648395</v>
      </c>
      <c r="V3699">
        <v>93.474174499511705</v>
      </c>
      <c r="W3699">
        <v>0.96667319536209095</v>
      </c>
    </row>
    <row r="3700" spans="1:25">
      <c r="A3700" t="s">
        <v>63</v>
      </c>
      <c r="B3700" t="s">
        <v>68</v>
      </c>
      <c r="C3700" s="7" t="s">
        <v>36</v>
      </c>
      <c r="D3700" s="7">
        <v>41172</v>
      </c>
      <c r="E3700" t="s">
        <v>81</v>
      </c>
      <c r="F3700">
        <v>124.068412780762</v>
      </c>
      <c r="G3700">
        <v>123.97373199462901</v>
      </c>
      <c r="H3700">
        <v>9.46788489818573E-2</v>
      </c>
      <c r="I3700">
        <v>7.63118092436343E-4</v>
      </c>
      <c r="J3700">
        <v>67.81396484375</v>
      </c>
      <c r="K3700">
        <v>-2.5771324634552002</v>
      </c>
      <c r="L3700">
        <v>-0.99860477447509799</v>
      </c>
      <c r="M3700">
        <v>9.46788489818573E-2</v>
      </c>
      <c r="N3700">
        <v>1.1879624128341699</v>
      </c>
      <c r="O3700">
        <v>2.76649022102356</v>
      </c>
      <c r="P3700">
        <v>-3.3345539569854701</v>
      </c>
      <c r="Q3700">
        <v>3.5239114761352499</v>
      </c>
      <c r="R3700">
        <v>514</v>
      </c>
      <c r="S3700">
        <v>4.39819535891138</v>
      </c>
      <c r="T3700">
        <v>2.0848255157470699</v>
      </c>
      <c r="U3700">
        <v>76.888046264648395</v>
      </c>
      <c r="V3700">
        <v>93.474174499511705</v>
      </c>
      <c r="W3700">
        <v>0.96484577655792203</v>
      </c>
    </row>
    <row r="3701" spans="1:25">
      <c r="A3701" t="s">
        <v>63</v>
      </c>
      <c r="B3701" t="s">
        <v>68</v>
      </c>
      <c r="C3701" s="7" t="s">
        <v>36</v>
      </c>
      <c r="D3701" s="7">
        <v>41172</v>
      </c>
      <c r="E3701" t="s">
        <v>82</v>
      </c>
      <c r="F3701">
        <v>122.756072998047</v>
      </c>
      <c r="G3701">
        <v>122.88043975830099</v>
      </c>
      <c r="H3701">
        <v>-0.124359458684921</v>
      </c>
      <c r="I3701">
        <v>-1.01306161377579E-3</v>
      </c>
      <c r="J3701">
        <v>67.062286376953097</v>
      </c>
      <c r="K3701">
        <v>-2.6407554149627699</v>
      </c>
      <c r="L3701">
        <v>-1.154048204422</v>
      </c>
      <c r="M3701">
        <v>-0.124359458684921</v>
      </c>
      <c r="N3701">
        <v>0.90532940626144398</v>
      </c>
      <c r="O3701">
        <v>2.3920364379882799</v>
      </c>
      <c r="P3701">
        <v>-3.3541185855865501</v>
      </c>
      <c r="Q3701">
        <v>3.1053998470306401</v>
      </c>
      <c r="R3701">
        <v>514</v>
      </c>
      <c r="S3701">
        <v>3.9247936855736598</v>
      </c>
      <c r="T3701">
        <v>1.9635541439056401</v>
      </c>
      <c r="U3701">
        <v>76.888046264648395</v>
      </c>
      <c r="V3701">
        <v>93.474174499511705</v>
      </c>
      <c r="W3701">
        <v>0.963148713111877</v>
      </c>
    </row>
    <row r="3702" spans="1:25">
      <c r="A3702" t="s">
        <v>63</v>
      </c>
      <c r="B3702" t="s">
        <v>68</v>
      </c>
      <c r="C3702" s="7" t="s">
        <v>36</v>
      </c>
      <c r="D3702" s="7">
        <v>41172</v>
      </c>
      <c r="E3702" t="s">
        <v>83</v>
      </c>
      <c r="F3702">
        <v>127.45149230957</v>
      </c>
      <c r="G3702">
        <v>128.47462463378901</v>
      </c>
      <c r="H3702">
        <v>-1.02313280105591</v>
      </c>
      <c r="I3702">
        <v>-8.0276252701878496E-3</v>
      </c>
      <c r="J3702">
        <v>66.181777954101605</v>
      </c>
      <c r="K3702">
        <v>-3.5819773674011199</v>
      </c>
      <c r="L3702">
        <v>-2.07019114494324</v>
      </c>
      <c r="M3702">
        <v>-1.02313280105591</v>
      </c>
      <c r="N3702">
        <v>2.3925650864839599E-2</v>
      </c>
      <c r="O3702">
        <v>1.53571176528931</v>
      </c>
      <c r="P3702">
        <v>-4.3073744773864702</v>
      </c>
      <c r="Q3702">
        <v>2.2611083984375</v>
      </c>
      <c r="R3702">
        <v>514</v>
      </c>
      <c r="S3702">
        <v>4.0792308600955796</v>
      </c>
      <c r="T3702">
        <v>1.99667704105377</v>
      </c>
      <c r="U3702">
        <v>76.888046264648395</v>
      </c>
      <c r="V3702">
        <v>93.474174499511705</v>
      </c>
      <c r="W3702">
        <v>0.95815843343734697</v>
      </c>
    </row>
    <row r="3703" spans="1:25">
      <c r="A3703" t="s">
        <v>63</v>
      </c>
      <c r="B3703" t="s">
        <v>68</v>
      </c>
      <c r="C3703" s="7" t="s">
        <v>36</v>
      </c>
      <c r="D3703" s="7">
        <v>41172</v>
      </c>
      <c r="E3703" t="s">
        <v>84</v>
      </c>
      <c r="F3703">
        <v>144.76313781738301</v>
      </c>
      <c r="G3703">
        <v>144.94114685058599</v>
      </c>
      <c r="H3703">
        <v>-0.17800877988338501</v>
      </c>
      <c r="I3703">
        <v>-1.22965546324849E-3</v>
      </c>
      <c r="J3703">
        <v>65.701362609863295</v>
      </c>
      <c r="K3703">
        <v>-2.94763207435608</v>
      </c>
      <c r="L3703">
        <v>-1.3113162517547601</v>
      </c>
      <c r="M3703">
        <v>-0.17800877988338501</v>
      </c>
      <c r="N3703">
        <v>0.95529866218566895</v>
      </c>
      <c r="O3703">
        <v>2.59161472320557</v>
      </c>
      <c r="P3703">
        <v>-3.7327818870544398</v>
      </c>
      <c r="Q3703">
        <v>3.3767645359039302</v>
      </c>
      <c r="R3703">
        <v>514</v>
      </c>
      <c r="S3703">
        <v>4.7350445364796796</v>
      </c>
      <c r="T3703">
        <v>2.1611485481262198</v>
      </c>
      <c r="U3703">
        <v>76.888046264648395</v>
      </c>
      <c r="V3703">
        <v>93.474174499511705</v>
      </c>
      <c r="W3703">
        <v>0.95318692922592196</v>
      </c>
    </row>
    <row r="3704" spans="1:25">
      <c r="A3704" t="s">
        <v>63</v>
      </c>
      <c r="B3704" t="s">
        <v>68</v>
      </c>
      <c r="C3704" s="7" t="s">
        <v>36</v>
      </c>
      <c r="D3704" s="7">
        <v>41172</v>
      </c>
      <c r="E3704" t="s">
        <v>85</v>
      </c>
      <c r="F3704">
        <v>166.52357482910199</v>
      </c>
      <c r="G3704">
        <v>167.40620422363301</v>
      </c>
      <c r="H3704">
        <v>-0.88263159990310702</v>
      </c>
      <c r="I3704">
        <v>-5.3003402426838901E-3</v>
      </c>
      <c r="J3704">
        <v>65.327308654785199</v>
      </c>
      <c r="K3704">
        <v>-3.6002273559570299</v>
      </c>
      <c r="L3704">
        <v>-1.9946497678756701</v>
      </c>
      <c r="M3704">
        <v>-0.88263159990310702</v>
      </c>
      <c r="N3704">
        <v>0.22938658297061901</v>
      </c>
      <c r="O3704">
        <v>1.8349641561508201</v>
      </c>
      <c r="P3704">
        <v>-4.37062788009644</v>
      </c>
      <c r="Q3704">
        <v>2.6053647994995099</v>
      </c>
      <c r="R3704">
        <v>514</v>
      </c>
      <c r="S3704">
        <v>4.4996443587980401</v>
      </c>
      <c r="T3704">
        <v>2.1205513477325399</v>
      </c>
      <c r="U3704">
        <v>76.888046264648395</v>
      </c>
      <c r="V3704">
        <v>93.474174499511705</v>
      </c>
      <c r="W3704">
        <v>0.96091091632842995</v>
      </c>
    </row>
    <row r="3705" spans="1:25">
      <c r="A3705" t="s">
        <v>63</v>
      </c>
      <c r="B3705" t="s">
        <v>68</v>
      </c>
      <c r="C3705" s="7" t="s">
        <v>36</v>
      </c>
      <c r="D3705" s="7">
        <v>41172</v>
      </c>
      <c r="E3705" t="s">
        <v>86</v>
      </c>
      <c r="F3705">
        <v>183.244552612305</v>
      </c>
      <c r="G3705">
        <v>182.58920288085901</v>
      </c>
      <c r="H3705">
        <v>0.65534418821334794</v>
      </c>
      <c r="I3705">
        <v>3.5763366613537099E-3</v>
      </c>
      <c r="J3705">
        <v>67.247322082519503</v>
      </c>
      <c r="K3705">
        <v>-2.0056214332580602</v>
      </c>
      <c r="L3705">
        <v>-0.43350139260292098</v>
      </c>
      <c r="M3705">
        <v>0.65534418821334794</v>
      </c>
      <c r="N3705">
        <v>1.74418985843658</v>
      </c>
      <c r="O3705">
        <v>3.3163096904754599</v>
      </c>
      <c r="P3705">
        <v>-2.7599682807922399</v>
      </c>
      <c r="Q3705">
        <v>4.07065629959106</v>
      </c>
      <c r="R3705">
        <v>514</v>
      </c>
      <c r="S3705">
        <v>4.3307840886334903</v>
      </c>
      <c r="T3705">
        <v>2.0763626098632799</v>
      </c>
      <c r="U3705">
        <v>76.888046264648395</v>
      </c>
      <c r="V3705">
        <v>93.474174499511705</v>
      </c>
      <c r="W3705">
        <v>0.96610027551651001</v>
      </c>
    </row>
    <row r="3706" spans="1:25">
      <c r="A3706" t="s">
        <v>63</v>
      </c>
      <c r="B3706" t="s">
        <v>68</v>
      </c>
      <c r="C3706" s="7" t="s">
        <v>36</v>
      </c>
      <c r="D3706" s="7">
        <v>41172</v>
      </c>
      <c r="E3706" t="s">
        <v>87</v>
      </c>
      <c r="F3706">
        <v>203.68057250976599</v>
      </c>
      <c r="G3706">
        <v>201.40304565429699</v>
      </c>
      <c r="H3706">
        <v>2.2775220870971702</v>
      </c>
      <c r="I3706">
        <v>1.1181833222508399E-2</v>
      </c>
      <c r="J3706">
        <v>71.587593078613295</v>
      </c>
      <c r="K3706">
        <v>-0.213190898299217</v>
      </c>
      <c r="L3706">
        <v>1.2583425045013401</v>
      </c>
      <c r="M3706">
        <v>2.2775220870971702</v>
      </c>
      <c r="N3706">
        <v>3.2967016696929901</v>
      </c>
      <c r="O3706">
        <v>4.7682352066040004</v>
      </c>
      <c r="P3706">
        <v>-0.91927343606948897</v>
      </c>
      <c r="Q3706">
        <v>5.4743180274963397</v>
      </c>
      <c r="R3706">
        <v>514</v>
      </c>
      <c r="S3706">
        <v>3.8328825035793801</v>
      </c>
      <c r="T3706">
        <v>1.94351363182068</v>
      </c>
      <c r="U3706">
        <v>76.888046264648395</v>
      </c>
      <c r="V3706">
        <v>93.474174499511705</v>
      </c>
      <c r="W3706">
        <v>0.96899938583374001</v>
      </c>
    </row>
    <row r="3707" spans="1:25">
      <c r="A3707" t="s">
        <v>63</v>
      </c>
      <c r="B3707" t="s">
        <v>68</v>
      </c>
      <c r="C3707" s="7" t="s">
        <v>36</v>
      </c>
      <c r="D3707" s="7">
        <v>41172</v>
      </c>
      <c r="E3707" t="s">
        <v>88</v>
      </c>
      <c r="F3707">
        <v>221.35137939453099</v>
      </c>
      <c r="G3707">
        <v>219.85185241699199</v>
      </c>
      <c r="H3707">
        <v>1.4995353221893299</v>
      </c>
      <c r="I3707">
        <v>6.7744562402367601E-3</v>
      </c>
      <c r="J3707">
        <v>76.222503662109403</v>
      </c>
      <c r="K3707">
        <v>-0.99636381864547696</v>
      </c>
      <c r="L3707">
        <v>0.47823360562324502</v>
      </c>
      <c r="M3707">
        <v>1.4995353221893299</v>
      </c>
      <c r="N3707">
        <v>2.5208368301391602</v>
      </c>
      <c r="O3707">
        <v>3.99543428421021</v>
      </c>
      <c r="P3707">
        <v>-1.7039164304733301</v>
      </c>
      <c r="Q3707">
        <v>4.7029867172241202</v>
      </c>
      <c r="R3707">
        <v>514</v>
      </c>
      <c r="S3707">
        <v>3.8574729140727899</v>
      </c>
      <c r="T3707">
        <v>1.94756042957306</v>
      </c>
      <c r="U3707">
        <v>76.888046264648395</v>
      </c>
      <c r="V3707">
        <v>93.474174499511705</v>
      </c>
      <c r="W3707">
        <v>0.97059845924377397</v>
      </c>
    </row>
    <row r="3708" spans="1:25">
      <c r="A3708" t="s">
        <v>63</v>
      </c>
      <c r="B3708" t="s">
        <v>68</v>
      </c>
      <c r="C3708" s="7" t="s">
        <v>36</v>
      </c>
      <c r="D3708" s="7">
        <v>41172</v>
      </c>
      <c r="E3708" t="s">
        <v>89</v>
      </c>
      <c r="F3708">
        <v>234.52957153320301</v>
      </c>
      <c r="G3708">
        <v>233.56832885742199</v>
      </c>
      <c r="H3708">
        <v>0.96122771501541104</v>
      </c>
      <c r="I3708">
        <v>4.0985355153679796E-3</v>
      </c>
      <c r="J3708">
        <v>80.614067077636705</v>
      </c>
      <c r="K3708">
        <v>-1.4184536933898899</v>
      </c>
      <c r="L3708">
        <v>-1.2518607079982799E-2</v>
      </c>
      <c r="M3708">
        <v>0.96122771501541104</v>
      </c>
      <c r="N3708">
        <v>1.9349740743637101</v>
      </c>
      <c r="O3708">
        <v>3.34090924263</v>
      </c>
      <c r="P3708">
        <v>-2.0930602550506601</v>
      </c>
      <c r="Q3708">
        <v>4.0155158042907697</v>
      </c>
      <c r="R3708">
        <v>514</v>
      </c>
      <c r="S3708">
        <v>3.5074551842497899</v>
      </c>
      <c r="T3708">
        <v>1.8568753004074099</v>
      </c>
      <c r="U3708">
        <v>76.888046264648395</v>
      </c>
      <c r="V3708">
        <v>93.474174499511705</v>
      </c>
      <c r="W3708">
        <v>0.97215336561203003</v>
      </c>
    </row>
    <row r="3709" spans="1:25">
      <c r="A3709" t="s">
        <v>63</v>
      </c>
      <c r="B3709" t="s">
        <v>68</v>
      </c>
      <c r="C3709" s="7" t="s">
        <v>36</v>
      </c>
      <c r="D3709" s="7">
        <v>41172</v>
      </c>
      <c r="E3709" t="s">
        <v>90</v>
      </c>
      <c r="F3709">
        <v>244.496826171875</v>
      </c>
      <c r="G3709">
        <v>242.44413757324199</v>
      </c>
      <c r="H3709">
        <v>2.0526862144470202</v>
      </c>
      <c r="I3709">
        <v>8.3955544978380203E-3</v>
      </c>
      <c r="J3709">
        <v>84.489128112792997</v>
      </c>
      <c r="K3709">
        <v>-0.390218496322632</v>
      </c>
      <c r="L3709">
        <v>1.0530694723129299</v>
      </c>
      <c r="M3709">
        <v>2.0526862144470202</v>
      </c>
      <c r="N3709">
        <v>3.0523030757904102</v>
      </c>
      <c r="O3709">
        <v>4.4955911636352504</v>
      </c>
      <c r="P3709">
        <v>-1.08274805545807</v>
      </c>
      <c r="Q3709">
        <v>5.1881208419799796</v>
      </c>
      <c r="R3709">
        <v>514</v>
      </c>
      <c r="S3709">
        <v>3.7009174441705999</v>
      </c>
      <c r="T3709">
        <v>1.9062087535858201</v>
      </c>
      <c r="U3709">
        <v>76.888046264648395</v>
      </c>
      <c r="V3709">
        <v>93.474174499511705</v>
      </c>
      <c r="W3709">
        <v>0.97284853458404497</v>
      </c>
    </row>
    <row r="3710" spans="1:25">
      <c r="A3710" t="s">
        <v>63</v>
      </c>
      <c r="B3710" t="s">
        <v>68</v>
      </c>
      <c r="C3710" s="7" t="s">
        <v>36</v>
      </c>
      <c r="D3710" s="7">
        <v>41172</v>
      </c>
      <c r="E3710" t="s">
        <v>91</v>
      </c>
      <c r="F3710">
        <v>249.60302734375</v>
      </c>
      <c r="G3710">
        <v>249.31991577148401</v>
      </c>
      <c r="H3710">
        <v>0.283118605613709</v>
      </c>
      <c r="I3710">
        <v>1.1342754587531101E-3</v>
      </c>
      <c r="J3710">
        <v>86.780372619628906</v>
      </c>
      <c r="K3710">
        <v>-2.3314139842987101</v>
      </c>
      <c r="L3710">
        <v>-0.78672689199447599</v>
      </c>
      <c r="M3710">
        <v>0.283118605613709</v>
      </c>
      <c r="N3710">
        <v>1.3529641628265401</v>
      </c>
      <c r="O3710">
        <v>2.8976511955261199</v>
      </c>
      <c r="P3710">
        <v>-3.0725977420806898</v>
      </c>
      <c r="Q3710">
        <v>3.6388349533081099</v>
      </c>
      <c r="R3710">
        <v>514</v>
      </c>
      <c r="S3710">
        <v>4.22246278300537</v>
      </c>
      <c r="T3710">
        <v>2.0401306152343799</v>
      </c>
      <c r="U3710">
        <v>76.888046264648395</v>
      </c>
      <c r="V3710">
        <v>93.474174499511705</v>
      </c>
      <c r="W3710">
        <v>0.970897436141968</v>
      </c>
    </row>
    <row r="3711" spans="1:25">
      <c r="A3711" t="s">
        <v>63</v>
      </c>
      <c r="B3711" t="s">
        <v>68</v>
      </c>
      <c r="C3711" s="7" t="s">
        <v>36</v>
      </c>
      <c r="D3711" s="7">
        <v>41172</v>
      </c>
      <c r="E3711" t="s">
        <v>92</v>
      </c>
      <c r="F3711">
        <v>252.73902893066401</v>
      </c>
      <c r="G3711">
        <v>250.31459045410199</v>
      </c>
      <c r="H3711">
        <v>2.42442750930786</v>
      </c>
      <c r="I3711">
        <v>9.5926122739911097E-3</v>
      </c>
      <c r="J3711">
        <v>87.896133422851605</v>
      </c>
      <c r="K3711">
        <v>-6.3263066112995106E-2</v>
      </c>
      <c r="L3711">
        <v>1.4064847230911299</v>
      </c>
      <c r="M3711">
        <v>2.42442750930786</v>
      </c>
      <c r="N3711">
        <v>3.4423704147338898</v>
      </c>
      <c r="O3711">
        <v>4.9121184349060103</v>
      </c>
      <c r="P3711">
        <v>-0.76848882436752297</v>
      </c>
      <c r="Q3711">
        <v>5.6173439025878897</v>
      </c>
      <c r="R3711">
        <v>514</v>
      </c>
      <c r="S3711">
        <v>3.8377375248573</v>
      </c>
      <c r="T3711">
        <v>1.9411553144455</v>
      </c>
      <c r="U3711">
        <v>76.888046264648395</v>
      </c>
      <c r="V3711">
        <v>93.474174499511705</v>
      </c>
      <c r="W3711">
        <v>0.97177392244339</v>
      </c>
    </row>
    <row r="3712" spans="1:25">
      <c r="A3712" t="s">
        <v>63</v>
      </c>
      <c r="B3712" t="s">
        <v>68</v>
      </c>
      <c r="C3712" s="7" t="s">
        <v>36</v>
      </c>
      <c r="D3712" s="7">
        <v>41172</v>
      </c>
      <c r="E3712" t="s">
        <v>93</v>
      </c>
      <c r="F3712">
        <v>254.85433959960901</v>
      </c>
      <c r="G3712">
        <v>247.34815979003901</v>
      </c>
      <c r="H3712">
        <v>7.5061821937561</v>
      </c>
      <c r="I3712">
        <v>2.94528324157E-2</v>
      </c>
      <c r="J3712">
        <v>88.813667297363295</v>
      </c>
      <c r="K3712">
        <v>4.8029217720031703</v>
      </c>
      <c r="L3712">
        <v>6.4000296592712402</v>
      </c>
      <c r="M3712">
        <v>7.5061821937561</v>
      </c>
      <c r="N3712">
        <v>8.6123342514038104</v>
      </c>
      <c r="O3712">
        <v>10.2094421386719</v>
      </c>
      <c r="P3712">
        <v>4.0365843772888201</v>
      </c>
      <c r="Q3712">
        <v>10.9757785797119</v>
      </c>
      <c r="R3712">
        <v>514</v>
      </c>
      <c r="S3712">
        <v>4.5815204011125301</v>
      </c>
      <c r="T3712">
        <v>2.1093654632568399</v>
      </c>
      <c r="U3712">
        <v>76.888046264648395</v>
      </c>
      <c r="V3712">
        <v>93.474174499511705</v>
      </c>
      <c r="W3712">
        <v>0.96774357557296797</v>
      </c>
    </row>
    <row r="3713" spans="1:25">
      <c r="A3713" t="s">
        <v>63</v>
      </c>
      <c r="B3713" t="s">
        <v>68</v>
      </c>
      <c r="C3713" s="7" t="s">
        <v>36</v>
      </c>
      <c r="D3713" s="7">
        <v>41172</v>
      </c>
      <c r="E3713" t="s">
        <v>94</v>
      </c>
      <c r="F3713">
        <v>250.73179626464801</v>
      </c>
      <c r="G3713">
        <v>244.35729980468801</v>
      </c>
      <c r="H3713">
        <v>6.3744997978210396</v>
      </c>
      <c r="I3713">
        <v>2.5423578917980201E-2</v>
      </c>
      <c r="J3713">
        <v>88.430473327636705</v>
      </c>
      <c r="K3713">
        <v>3.5185244083404501</v>
      </c>
      <c r="L3713">
        <v>5.2058577537536603</v>
      </c>
      <c r="M3713">
        <v>6.3744997978210396</v>
      </c>
      <c r="N3713">
        <v>7.5431418418884304</v>
      </c>
      <c r="O3713">
        <v>9.2304744720459002</v>
      </c>
      <c r="P3713">
        <v>2.70889520645142</v>
      </c>
      <c r="Q3713">
        <v>10.0401039123535</v>
      </c>
      <c r="R3713">
        <v>514</v>
      </c>
      <c r="S3713">
        <v>5.1260232104280599</v>
      </c>
      <c r="T3713">
        <v>2.2285292148590101</v>
      </c>
      <c r="U3713">
        <v>76.888046264648395</v>
      </c>
      <c r="V3713">
        <v>93.474174499511705</v>
      </c>
      <c r="W3713">
        <v>0.96897166967392001</v>
      </c>
    </row>
    <row r="3714" spans="1:25">
      <c r="A3714" t="s">
        <v>63</v>
      </c>
      <c r="B3714" t="s">
        <v>68</v>
      </c>
      <c r="C3714" s="7" t="s">
        <v>36</v>
      </c>
      <c r="D3714" s="7">
        <v>41172</v>
      </c>
      <c r="E3714" t="s">
        <v>95</v>
      </c>
      <c r="F3714">
        <v>243.39202880859401</v>
      </c>
      <c r="G3714">
        <v>237.70689392089801</v>
      </c>
      <c r="H3714">
        <v>5.6851305961608896</v>
      </c>
      <c r="I3714">
        <v>2.3357914760708798E-2</v>
      </c>
      <c r="J3714">
        <v>87.054168701171903</v>
      </c>
      <c r="K3714">
        <v>2.9661304950714098</v>
      </c>
      <c r="L3714">
        <v>4.5725374221801802</v>
      </c>
      <c r="M3714">
        <v>5.6851305961608896</v>
      </c>
      <c r="N3714">
        <v>6.7977232933044398</v>
      </c>
      <c r="O3714">
        <v>8.4041299819946307</v>
      </c>
      <c r="P3714">
        <v>2.1953320503234899</v>
      </c>
      <c r="Q3714">
        <v>9.1749296188354492</v>
      </c>
      <c r="R3714">
        <v>514</v>
      </c>
      <c r="S3714">
        <v>4.6553534380408097</v>
      </c>
      <c r="T3714">
        <v>2.1216468811035201</v>
      </c>
      <c r="U3714">
        <v>76.888046264648395</v>
      </c>
      <c r="V3714">
        <v>93.474174499511705</v>
      </c>
      <c r="W3714">
        <v>0.97042083740234397</v>
      </c>
    </row>
    <row r="3715" spans="1:25">
      <c r="A3715" t="s">
        <v>63</v>
      </c>
      <c r="B3715" t="s">
        <v>68</v>
      </c>
      <c r="C3715" s="7" t="s">
        <v>36</v>
      </c>
      <c r="D3715" s="7">
        <v>41172</v>
      </c>
      <c r="E3715" t="s">
        <v>96</v>
      </c>
      <c r="F3715">
        <v>227.12895202636699</v>
      </c>
      <c r="G3715">
        <v>223.13655090332</v>
      </c>
      <c r="H3715">
        <v>3.9923908710479701</v>
      </c>
      <c r="I3715">
        <v>1.75776407122612E-2</v>
      </c>
      <c r="J3715">
        <v>85.1668701171875</v>
      </c>
      <c r="K3715">
        <v>1.27741718292236</v>
      </c>
      <c r="L3715">
        <v>2.8814456462860099</v>
      </c>
      <c r="M3715">
        <v>3.9923908710479701</v>
      </c>
      <c r="N3715">
        <v>5.1033363342285201</v>
      </c>
      <c r="O3715">
        <v>6.7073650360107404</v>
      </c>
      <c r="P3715">
        <v>0.507759809494019</v>
      </c>
      <c r="Q3715">
        <v>7.4770221710205096</v>
      </c>
      <c r="R3715">
        <v>514</v>
      </c>
      <c r="S3715">
        <v>4.6469939780738496</v>
      </c>
      <c r="T3715">
        <v>2.1185052394866899</v>
      </c>
      <c r="U3715">
        <v>76.888046264648395</v>
      </c>
      <c r="V3715">
        <v>93.474174499511705</v>
      </c>
      <c r="W3715">
        <v>0.96786433458328203</v>
      </c>
    </row>
    <row r="3716" spans="1:25">
      <c r="A3716" t="s">
        <v>63</v>
      </c>
      <c r="B3716" t="s">
        <v>68</v>
      </c>
      <c r="C3716" s="7" t="s">
        <v>36</v>
      </c>
      <c r="D3716" s="7">
        <v>41172</v>
      </c>
      <c r="E3716" t="s">
        <v>97</v>
      </c>
      <c r="F3716">
        <v>194.52493286132801</v>
      </c>
      <c r="G3716">
        <v>195.69419860839801</v>
      </c>
      <c r="H3716">
        <v>-1.1692709922790501</v>
      </c>
      <c r="I3716">
        <v>-6.0109053738415198E-3</v>
      </c>
      <c r="J3716">
        <v>81.670860290527301</v>
      </c>
      <c r="K3716">
        <v>-3.8895034790039098</v>
      </c>
      <c r="L3716">
        <v>-2.2823679447174099</v>
      </c>
      <c r="M3716">
        <v>-1.1692709922790501</v>
      </c>
      <c r="N3716">
        <v>-5.6173879653215401E-2</v>
      </c>
      <c r="O3716">
        <v>1.5509614944457999</v>
      </c>
      <c r="P3716">
        <v>-4.6606512069702104</v>
      </c>
      <c r="Q3716">
        <v>2.3221096992492698</v>
      </c>
      <c r="R3716">
        <v>514</v>
      </c>
      <c r="S3716">
        <v>4.57156241531536</v>
      </c>
      <c r="T3716">
        <v>2.12260866165161</v>
      </c>
      <c r="U3716">
        <v>76.888046264648395</v>
      </c>
      <c r="V3716">
        <v>93.474174499511705</v>
      </c>
      <c r="W3716">
        <v>0.96278905868530296</v>
      </c>
    </row>
    <row r="3717" spans="1:25">
      <c r="A3717" t="s">
        <v>63</v>
      </c>
      <c r="B3717" t="s">
        <v>68</v>
      </c>
      <c r="C3717" s="7" t="s">
        <v>36</v>
      </c>
      <c r="D3717" s="7">
        <v>41172</v>
      </c>
      <c r="E3717" t="s">
        <v>98</v>
      </c>
      <c r="F3717">
        <v>180.85061645507801</v>
      </c>
      <c r="G3717">
        <v>180.93196105957</v>
      </c>
      <c r="H3717">
        <v>-8.1344366073608398E-2</v>
      </c>
      <c r="I3717">
        <v>-4.4978762161918001E-4</v>
      </c>
      <c r="J3717">
        <v>78.099662780761705</v>
      </c>
      <c r="K3717">
        <v>-2.9292037487029998</v>
      </c>
      <c r="L3717">
        <v>-1.24666523933411</v>
      </c>
      <c r="M3717">
        <v>-8.1344366073608398E-2</v>
      </c>
      <c r="N3717">
        <v>1.0839765071868901</v>
      </c>
      <c r="O3717">
        <v>2.7665150165557901</v>
      </c>
      <c r="P3717">
        <v>-3.7365319728851301</v>
      </c>
      <c r="Q3717">
        <v>3.5738432407379199</v>
      </c>
      <c r="R3717">
        <v>514</v>
      </c>
      <c r="S3717">
        <v>5.0151700978621498</v>
      </c>
      <c r="T3717">
        <v>2.22219634056091</v>
      </c>
      <c r="U3717">
        <v>76.888046264648395</v>
      </c>
      <c r="V3717">
        <v>93.474174499511705</v>
      </c>
      <c r="W3717">
        <v>0.96531915664672896</v>
      </c>
    </row>
    <row r="3718" spans="1:25">
      <c r="A3718" t="s">
        <v>63</v>
      </c>
      <c r="B3718" t="s">
        <v>68</v>
      </c>
      <c r="C3718" s="7" t="s">
        <v>36</v>
      </c>
      <c r="D3718" s="7">
        <v>41172</v>
      </c>
      <c r="E3718" t="s">
        <v>99</v>
      </c>
      <c r="F3718">
        <v>168.11148071289099</v>
      </c>
      <c r="G3718">
        <v>169.79397583007801</v>
      </c>
      <c r="H3718">
        <v>-1.6824876070022601</v>
      </c>
      <c r="I3718">
        <v>-1.00081656128168E-2</v>
      </c>
      <c r="J3718">
        <v>75.713386535644503</v>
      </c>
      <c r="K3718">
        <v>-4.4131369590759304</v>
      </c>
      <c r="L3718">
        <v>-2.7998471260070801</v>
      </c>
      <c r="M3718">
        <v>-1.6824876070022601</v>
      </c>
      <c r="N3718">
        <v>-0.56512808799743697</v>
      </c>
      <c r="O3718">
        <v>1.04816162586212</v>
      </c>
      <c r="P3718">
        <v>-5.18723821640015</v>
      </c>
      <c r="Q3718">
        <v>1.8222627639770499</v>
      </c>
      <c r="R3718">
        <v>514</v>
      </c>
      <c r="S3718">
        <v>4.5953557207267304</v>
      </c>
      <c r="T3718">
        <v>2.13073706626892</v>
      </c>
      <c r="U3718">
        <v>76.888046264648395</v>
      </c>
      <c r="V3718">
        <v>93.474174499511705</v>
      </c>
      <c r="W3718">
        <v>0.96713352203369096</v>
      </c>
    </row>
    <row r="3719" spans="1:25">
      <c r="A3719" t="s">
        <v>63</v>
      </c>
      <c r="B3719" t="s">
        <v>68</v>
      </c>
      <c r="C3719" s="7" t="s">
        <v>36</v>
      </c>
      <c r="D3719" s="7">
        <v>41172</v>
      </c>
      <c r="E3719" t="s">
        <v>100</v>
      </c>
      <c r="F3719">
        <v>158.09478759765599</v>
      </c>
      <c r="G3719">
        <v>157.72520446777301</v>
      </c>
      <c r="H3719">
        <v>0.36958402395248402</v>
      </c>
      <c r="I3719">
        <v>2.33773700892925E-3</v>
      </c>
      <c r="J3719">
        <v>74.2154541015625</v>
      </c>
      <c r="K3719">
        <v>-2.2465145587921098</v>
      </c>
      <c r="L3719">
        <v>-0.70090234279632602</v>
      </c>
      <c r="M3719">
        <v>0.36958402395248402</v>
      </c>
      <c r="N3719">
        <v>1.4400703907012899</v>
      </c>
      <c r="O3719">
        <v>2.9856827259063698</v>
      </c>
      <c r="P3719">
        <v>-2.9881422519683798</v>
      </c>
      <c r="Q3719">
        <v>3.7273104190826398</v>
      </c>
      <c r="R3719">
        <v>514</v>
      </c>
      <c r="S3719">
        <v>4.2322900077441004</v>
      </c>
      <c r="T3719">
        <v>2.0413525104522701</v>
      </c>
      <c r="U3719">
        <v>76.888046264648395</v>
      </c>
      <c r="V3719">
        <v>93.474174499511705</v>
      </c>
      <c r="W3719">
        <v>0.96811360120773304</v>
      </c>
    </row>
    <row r="3720" spans="1:25">
      <c r="A3720" t="s">
        <v>63</v>
      </c>
      <c r="B3720" t="s">
        <v>68</v>
      </c>
      <c r="C3720" s="7" t="s">
        <v>36</v>
      </c>
      <c r="D3720" s="7">
        <v>41172</v>
      </c>
      <c r="E3720" t="s">
        <v>101</v>
      </c>
      <c r="F3720">
        <v>146.74798583984401</v>
      </c>
      <c r="G3720">
        <v>147.02983093261699</v>
      </c>
      <c r="H3720">
        <v>-0.28183150291442899</v>
      </c>
      <c r="I3720">
        <v>-1.9205134594813E-3</v>
      </c>
      <c r="J3720">
        <v>72.424087524414105</v>
      </c>
      <c r="K3720">
        <v>-2.6405329704284699</v>
      </c>
      <c r="L3720">
        <v>-1.24699306488037</v>
      </c>
      <c r="M3720">
        <v>-0.28183150291442899</v>
      </c>
      <c r="N3720">
        <v>0.68332993984222401</v>
      </c>
      <c r="O3720">
        <v>2.0768699645996098</v>
      </c>
      <c r="P3720">
        <v>-3.3091919422149698</v>
      </c>
      <c r="Q3720">
        <v>2.7455289363861102</v>
      </c>
      <c r="R3720">
        <v>514</v>
      </c>
      <c r="S3720">
        <v>3.42866698964876</v>
      </c>
      <c r="T3720">
        <v>1.84050452709198</v>
      </c>
      <c r="U3720">
        <v>76.888046264648395</v>
      </c>
      <c r="V3720">
        <v>93.474174499511705</v>
      </c>
      <c r="W3720">
        <v>0.96991539001464799</v>
      </c>
    </row>
    <row r="3721" spans="1:25">
      <c r="A3721" t="s">
        <v>63</v>
      </c>
      <c r="B3721" t="s">
        <v>68</v>
      </c>
      <c r="C3721" s="7" t="s">
        <v>36</v>
      </c>
      <c r="D3721" s="7">
        <v>41172</v>
      </c>
      <c r="E3721" t="s">
        <v>102</v>
      </c>
      <c r="F3721">
        <v>139.65409851074199</v>
      </c>
      <c r="G3721">
        <v>140.96340942382801</v>
      </c>
      <c r="H3721">
        <v>-1.3093068599700901</v>
      </c>
      <c r="I3721">
        <v>-9.3753561377525295E-3</v>
      </c>
      <c r="J3721">
        <v>71.296493530273395</v>
      </c>
      <c r="K3721">
        <v>-3.8923206329345699</v>
      </c>
      <c r="L3721">
        <v>-2.3662552833557098</v>
      </c>
      <c r="M3721">
        <v>-1.3093068599700901</v>
      </c>
      <c r="N3721">
        <v>-0.25235858559608498</v>
      </c>
      <c r="O3721">
        <v>1.2737069129943801</v>
      </c>
      <c r="P3721">
        <v>-4.6245689392089799</v>
      </c>
      <c r="Q3721">
        <v>2.0059554576873802</v>
      </c>
      <c r="R3721">
        <v>514</v>
      </c>
      <c r="S3721">
        <v>4.0891545847049402</v>
      </c>
      <c r="T3721">
        <v>2.0155363082885702</v>
      </c>
      <c r="U3721">
        <v>76.888046264648395</v>
      </c>
      <c r="V3721">
        <v>93.474174499511705</v>
      </c>
      <c r="W3721">
        <v>0.96859079599380504</v>
      </c>
    </row>
    <row r="3722" spans="1:25">
      <c r="A3722" t="s">
        <v>63</v>
      </c>
      <c r="B3722" t="s">
        <v>68</v>
      </c>
      <c r="C3722" s="7" t="s">
        <v>36</v>
      </c>
      <c r="D3722" s="7">
        <v>41180</v>
      </c>
      <c r="E3722" t="s">
        <v>79</v>
      </c>
      <c r="F3722">
        <v>129.81626892089801</v>
      </c>
      <c r="G3722">
        <v>131.8544921875</v>
      </c>
      <c r="H3722">
        <v>-2.0382382869720499</v>
      </c>
      <c r="I3722">
        <v>-1.5700947493314701E-2</v>
      </c>
      <c r="J3722">
        <v>66.309356689453097</v>
      </c>
      <c r="K3722">
        <v>-4.7705135345459002</v>
      </c>
      <c r="L3722">
        <v>-3.1562631130218501</v>
      </c>
      <c r="M3722">
        <v>-2.0382382869720499</v>
      </c>
      <c r="N3722">
        <v>-0.92021352052688599</v>
      </c>
      <c r="O3722">
        <v>0.69403666257858299</v>
      </c>
      <c r="P3722">
        <v>-5.5450754165649396</v>
      </c>
      <c r="Q3722">
        <v>1.4685987234115601</v>
      </c>
      <c r="R3722">
        <v>513</v>
      </c>
      <c r="S3722">
        <v>4.5560447555272399</v>
      </c>
      <c r="T3722">
        <v>2.1320054531097399</v>
      </c>
      <c r="U3722">
        <v>73.336631774902301</v>
      </c>
      <c r="V3722">
        <v>90.25</v>
      </c>
      <c r="W3722">
        <v>0.96725934743881203</v>
      </c>
      <c r="Y3722" s="7"/>
    </row>
    <row r="3723" spans="1:25">
      <c r="A3723" t="s">
        <v>63</v>
      </c>
      <c r="B3723" t="s">
        <v>68</v>
      </c>
      <c r="C3723" s="7" t="s">
        <v>36</v>
      </c>
      <c r="D3723" s="7">
        <v>41180</v>
      </c>
      <c r="E3723" t="s">
        <v>80</v>
      </c>
      <c r="F3723">
        <v>125.809371948242</v>
      </c>
      <c r="G3723">
        <v>128.79183959960901</v>
      </c>
      <c r="H3723">
        <v>-2.9824626445770299</v>
      </c>
      <c r="I3723">
        <v>-2.3706205189228099E-2</v>
      </c>
      <c r="J3723">
        <v>65.423126220703097</v>
      </c>
      <c r="K3723">
        <v>-5.71553707122803</v>
      </c>
      <c r="L3723">
        <v>-4.1008148193359402</v>
      </c>
      <c r="M3723">
        <v>-2.9824626445770299</v>
      </c>
      <c r="N3723">
        <v>-1.8641108274459799</v>
      </c>
      <c r="O3723">
        <v>-0.249388322234154</v>
      </c>
      <c r="P3723">
        <v>-6.4903259277343803</v>
      </c>
      <c r="Q3723">
        <v>0.52540028095245395</v>
      </c>
      <c r="R3723">
        <v>513</v>
      </c>
      <c r="S3723">
        <v>4.5458533020428096</v>
      </c>
      <c r="T3723">
        <v>2.13262939453125</v>
      </c>
      <c r="U3723">
        <v>73.336631774902301</v>
      </c>
      <c r="V3723">
        <v>90.25</v>
      </c>
      <c r="W3723">
        <v>0.96667319536209095</v>
      </c>
      <c r="Y3723" s="7"/>
    </row>
    <row r="3724" spans="1:25">
      <c r="A3724" t="s">
        <v>63</v>
      </c>
      <c r="B3724" t="s">
        <v>68</v>
      </c>
      <c r="C3724" s="7" t="s">
        <v>36</v>
      </c>
      <c r="D3724" s="7">
        <v>41180</v>
      </c>
      <c r="E3724" t="s">
        <v>81</v>
      </c>
      <c r="F3724">
        <v>122.059120178223</v>
      </c>
      <c r="G3724">
        <v>125.301147460938</v>
      </c>
      <c r="H3724">
        <v>-3.24202632904053</v>
      </c>
      <c r="I3724">
        <v>-2.6561114937067001E-2</v>
      </c>
      <c r="J3724">
        <v>64.909431457519503</v>
      </c>
      <c r="K3724">
        <v>-6.0714678764343297</v>
      </c>
      <c r="L3724">
        <v>-4.3998107910156303</v>
      </c>
      <c r="M3724">
        <v>-3.24202632904053</v>
      </c>
      <c r="N3724">
        <v>-2.0842418670654301</v>
      </c>
      <c r="O3724">
        <v>-0.41258487105369601</v>
      </c>
      <c r="P3724">
        <v>-6.87357473373413</v>
      </c>
      <c r="Q3724">
        <v>0.38952246308326699</v>
      </c>
      <c r="R3724">
        <v>513</v>
      </c>
      <c r="S3724">
        <v>4.9113467468706098</v>
      </c>
      <c r="T3724">
        <v>2.20782494544983</v>
      </c>
      <c r="U3724">
        <v>73.336631774902301</v>
      </c>
      <c r="V3724">
        <v>90.25</v>
      </c>
      <c r="W3724">
        <v>0.96484577655792203</v>
      </c>
      <c r="Y3724" s="7"/>
    </row>
    <row r="3725" spans="1:25">
      <c r="A3725" t="s">
        <v>63</v>
      </c>
      <c r="B3725" t="s">
        <v>68</v>
      </c>
      <c r="C3725" s="7" t="s">
        <v>36</v>
      </c>
      <c r="D3725" s="7">
        <v>41180</v>
      </c>
      <c r="E3725" t="s">
        <v>82</v>
      </c>
      <c r="F3725">
        <v>120.654731750488</v>
      </c>
      <c r="G3725">
        <v>123.86581420898401</v>
      </c>
      <c r="H3725">
        <v>-3.2110829353332502</v>
      </c>
      <c r="I3725">
        <v>-2.66138166189194E-2</v>
      </c>
      <c r="J3725">
        <v>64.253372192382798</v>
      </c>
      <c r="K3725">
        <v>-6.0092868804931596</v>
      </c>
      <c r="L3725">
        <v>-4.3560853004455602</v>
      </c>
      <c r="M3725">
        <v>-3.2110829353332502</v>
      </c>
      <c r="N3725">
        <v>-2.0660803318023699</v>
      </c>
      <c r="O3725">
        <v>-0.41287854313850397</v>
      </c>
      <c r="P3725">
        <v>-6.8025393486022896</v>
      </c>
      <c r="Q3725">
        <v>0.38037347793579102</v>
      </c>
      <c r="R3725">
        <v>513</v>
      </c>
      <c r="S3725">
        <v>4.8395540288320298</v>
      </c>
      <c r="T3725">
        <v>2.18345046043396</v>
      </c>
      <c r="U3725">
        <v>73.336631774902301</v>
      </c>
      <c r="V3725">
        <v>90.25</v>
      </c>
      <c r="W3725">
        <v>0.963148713111877</v>
      </c>
      <c r="Y3725" s="7"/>
    </row>
    <row r="3726" spans="1:25">
      <c r="A3726" t="s">
        <v>63</v>
      </c>
      <c r="B3726" t="s">
        <v>68</v>
      </c>
      <c r="C3726" s="7" t="s">
        <v>36</v>
      </c>
      <c r="D3726" s="7">
        <v>41180</v>
      </c>
      <c r="E3726" t="s">
        <v>83</v>
      </c>
      <c r="F3726">
        <v>126.496200561523</v>
      </c>
      <c r="G3726">
        <v>127.596649169922</v>
      </c>
      <c r="H3726">
        <v>-1.1004512310028101</v>
      </c>
      <c r="I3726">
        <v>-8.6994804441928898E-3</v>
      </c>
      <c r="J3726">
        <v>63.620773315429702</v>
      </c>
      <c r="K3726">
        <v>-3.9173674583435099</v>
      </c>
      <c r="L3726">
        <v>-2.2531106472015399</v>
      </c>
      <c r="M3726">
        <v>-1.1004512310028101</v>
      </c>
      <c r="N3726">
        <v>5.2208073437213898E-2</v>
      </c>
      <c r="O3726">
        <v>1.71646511554718</v>
      </c>
      <c r="P3726">
        <v>-4.7159237861633301</v>
      </c>
      <c r="Q3726">
        <v>2.5150215625762899</v>
      </c>
      <c r="R3726">
        <v>513</v>
      </c>
      <c r="S3726">
        <v>4.92353082650106</v>
      </c>
      <c r="T3726">
        <v>2.1980514526367201</v>
      </c>
      <c r="U3726">
        <v>73.336631774902301</v>
      </c>
      <c r="V3726">
        <v>90.25</v>
      </c>
      <c r="W3726">
        <v>0.95815843343734697</v>
      </c>
      <c r="Y3726" s="7"/>
    </row>
    <row r="3727" spans="1:25">
      <c r="A3727" t="s">
        <v>63</v>
      </c>
      <c r="B3727" t="s">
        <v>68</v>
      </c>
      <c r="C3727" s="7" t="s">
        <v>36</v>
      </c>
      <c r="D3727" s="7">
        <v>41180</v>
      </c>
      <c r="E3727" t="s">
        <v>84</v>
      </c>
      <c r="F3727">
        <v>143.33923339843801</v>
      </c>
      <c r="G3727">
        <v>142.91455078125</v>
      </c>
      <c r="H3727">
        <v>0.42469164729118303</v>
      </c>
      <c r="I3727">
        <v>2.9628430493176001E-3</v>
      </c>
      <c r="J3727">
        <v>63.175083160400398</v>
      </c>
      <c r="K3727">
        <v>-2.6870930194854701</v>
      </c>
      <c r="L3727">
        <v>-0.84862536191940297</v>
      </c>
      <c r="M3727">
        <v>0.42469164729118303</v>
      </c>
      <c r="N3727">
        <v>1.69800865650177</v>
      </c>
      <c r="O3727">
        <v>3.5364761352539098</v>
      </c>
      <c r="P3727">
        <v>-3.5692405700683598</v>
      </c>
      <c r="Q3727">
        <v>4.4186239242553702</v>
      </c>
      <c r="R3727">
        <v>513</v>
      </c>
      <c r="S3727">
        <v>5.9739902619254801</v>
      </c>
      <c r="T3727">
        <v>2.4281384944915798</v>
      </c>
      <c r="U3727">
        <v>73.336631774902301</v>
      </c>
      <c r="V3727">
        <v>90.25</v>
      </c>
      <c r="W3727">
        <v>0.95318692922592196</v>
      </c>
      <c r="Y3727" s="7"/>
    </row>
    <row r="3728" spans="1:25">
      <c r="A3728" t="s">
        <v>63</v>
      </c>
      <c r="B3728" t="s">
        <v>68</v>
      </c>
      <c r="C3728" s="7" t="s">
        <v>36</v>
      </c>
      <c r="D3728" s="7">
        <v>41180</v>
      </c>
      <c r="E3728" t="s">
        <v>85</v>
      </c>
      <c r="F3728">
        <v>163.19944763183599</v>
      </c>
      <c r="G3728">
        <v>164.45559692382801</v>
      </c>
      <c r="H3728">
        <v>-1.2561464309692401</v>
      </c>
      <c r="I3728">
        <v>-7.6970015652477698E-3</v>
      </c>
      <c r="J3728">
        <v>63.057693481445298</v>
      </c>
      <c r="K3728">
        <v>-4.1649012565612802</v>
      </c>
      <c r="L3728">
        <v>-2.4463853836059601</v>
      </c>
      <c r="M3728">
        <v>-1.2561464309692401</v>
      </c>
      <c r="N3728">
        <v>-6.5907575190067305E-2</v>
      </c>
      <c r="O3728">
        <v>1.6526082754135101</v>
      </c>
      <c r="P3728">
        <v>-4.9894928932189897</v>
      </c>
      <c r="Q3728">
        <v>2.4771997928619398</v>
      </c>
      <c r="R3728">
        <v>513</v>
      </c>
      <c r="S3728">
        <v>5.16143101480532</v>
      </c>
      <c r="T3728">
        <v>2.26971340179443</v>
      </c>
      <c r="U3728">
        <v>73.336631774902301</v>
      </c>
      <c r="V3728">
        <v>90.25</v>
      </c>
      <c r="W3728">
        <v>0.96091091632842995</v>
      </c>
      <c r="Y3728" s="7"/>
    </row>
    <row r="3729" spans="1:25">
      <c r="A3729" t="s">
        <v>63</v>
      </c>
      <c r="B3729" t="s">
        <v>68</v>
      </c>
      <c r="C3729" s="7" t="s">
        <v>36</v>
      </c>
      <c r="D3729" s="7">
        <v>41180</v>
      </c>
      <c r="E3729" t="s">
        <v>86</v>
      </c>
      <c r="F3729">
        <v>176.05149841308599</v>
      </c>
      <c r="G3729">
        <v>178.65760803222699</v>
      </c>
      <c r="H3729">
        <v>-2.60610151290894</v>
      </c>
      <c r="I3729">
        <v>-1.48030631244183E-2</v>
      </c>
      <c r="J3729">
        <v>63.676303863525398</v>
      </c>
      <c r="K3729">
        <v>-5.9579997062683097</v>
      </c>
      <c r="L3729">
        <v>-3.97767114639282</v>
      </c>
      <c r="M3729">
        <v>-2.60610151290894</v>
      </c>
      <c r="N3729">
        <v>-1.2345318794250499</v>
      </c>
      <c r="O3729">
        <v>0.745796799659729</v>
      </c>
      <c r="P3729">
        <v>-6.9082164764404297</v>
      </c>
      <c r="Q3729">
        <v>1.6960133314132699</v>
      </c>
      <c r="R3729">
        <v>513</v>
      </c>
      <c r="S3729">
        <v>6.8181521243031398</v>
      </c>
      <c r="T3729">
        <v>2.6155002117157</v>
      </c>
      <c r="U3729">
        <v>73.336631774902301</v>
      </c>
      <c r="V3729">
        <v>90.25</v>
      </c>
      <c r="W3729">
        <v>0.96610027551651001</v>
      </c>
      <c r="Y3729" s="7"/>
    </row>
    <row r="3730" spans="1:25">
      <c r="A3730" t="s">
        <v>63</v>
      </c>
      <c r="B3730" t="s">
        <v>68</v>
      </c>
      <c r="C3730" s="7" t="s">
        <v>36</v>
      </c>
      <c r="D3730" s="7">
        <v>41180</v>
      </c>
      <c r="E3730" t="s">
        <v>87</v>
      </c>
      <c r="F3730">
        <v>190.73210144043</v>
      </c>
      <c r="G3730">
        <v>193.89430236816401</v>
      </c>
      <c r="H3730">
        <v>-3.16220355033875</v>
      </c>
      <c r="I3730">
        <v>-1.6579294577240899E-2</v>
      </c>
      <c r="J3730">
        <v>66.948287963867202</v>
      </c>
      <c r="K3730">
        <v>-6.67832326889038</v>
      </c>
      <c r="L3730">
        <v>-4.6009712219238299</v>
      </c>
      <c r="M3730">
        <v>-3.16220355033875</v>
      </c>
      <c r="N3730">
        <v>-1.7234359979629501</v>
      </c>
      <c r="O3730">
        <v>0.35391584038734403</v>
      </c>
      <c r="P3730">
        <v>-7.6750941276550302</v>
      </c>
      <c r="Q3730">
        <v>1.35068678855896</v>
      </c>
      <c r="R3730">
        <v>513</v>
      </c>
      <c r="S3730">
        <v>7.5412388890397297</v>
      </c>
      <c r="T3730">
        <v>2.7436425685882599</v>
      </c>
      <c r="U3730">
        <v>73.336631774902301</v>
      </c>
      <c r="V3730">
        <v>90.25</v>
      </c>
      <c r="W3730">
        <v>0.96899938583374001</v>
      </c>
      <c r="Y3730" s="7"/>
    </row>
    <row r="3731" spans="1:25">
      <c r="A3731" t="s">
        <v>63</v>
      </c>
      <c r="B3731" t="s">
        <v>68</v>
      </c>
      <c r="C3731" s="7" t="s">
        <v>36</v>
      </c>
      <c r="D3731" s="7">
        <v>41180</v>
      </c>
      <c r="E3731" t="s">
        <v>88</v>
      </c>
      <c r="F3731">
        <v>207.00961303710901</v>
      </c>
      <c r="G3731">
        <v>210.17633056640599</v>
      </c>
      <c r="H3731">
        <v>-3.1667034626007098</v>
      </c>
      <c r="I3731">
        <v>-1.52973728254437E-2</v>
      </c>
      <c r="J3731">
        <v>71.488296508789105</v>
      </c>
      <c r="K3731">
        <v>-6.8845119476318404</v>
      </c>
      <c r="L3731">
        <v>-4.6880006790161097</v>
      </c>
      <c r="M3731">
        <v>-3.1667034626007098</v>
      </c>
      <c r="N3731">
        <v>-1.6454062461853001</v>
      </c>
      <c r="O3731">
        <v>0.55110514163970903</v>
      </c>
      <c r="P3731">
        <v>-7.9384593963623002</v>
      </c>
      <c r="Q3731">
        <v>1.60505223274231</v>
      </c>
      <c r="R3731">
        <v>513</v>
      </c>
      <c r="S3731">
        <v>8.4558180319240801</v>
      </c>
      <c r="T3731">
        <v>2.9010214805603001</v>
      </c>
      <c r="U3731">
        <v>73.336631774902301</v>
      </c>
      <c r="V3731">
        <v>90.25</v>
      </c>
      <c r="W3731">
        <v>0.97059845924377397</v>
      </c>
      <c r="Y3731" s="7"/>
    </row>
    <row r="3732" spans="1:25">
      <c r="A3732" t="s">
        <v>63</v>
      </c>
      <c r="B3732" t="s">
        <v>68</v>
      </c>
      <c r="C3732" s="7" t="s">
        <v>36</v>
      </c>
      <c r="D3732" s="7">
        <v>41180</v>
      </c>
      <c r="E3732" t="s">
        <v>89</v>
      </c>
      <c r="F3732">
        <v>221.40719604492199</v>
      </c>
      <c r="G3732">
        <v>223.96690368652301</v>
      </c>
      <c r="H3732">
        <v>-2.5597088336944598</v>
      </c>
      <c r="I3732">
        <v>-1.15610910579562E-2</v>
      </c>
      <c r="J3732">
        <v>76.599380493164105</v>
      </c>
      <c r="K3732">
        <v>-5.8866748809814498</v>
      </c>
      <c r="L3732">
        <v>-3.9210765361785902</v>
      </c>
      <c r="M3732">
        <v>-2.5597088336944598</v>
      </c>
      <c r="N3732">
        <v>-1.19834113121033</v>
      </c>
      <c r="O3732">
        <v>0.76725769042968806</v>
      </c>
      <c r="P3732">
        <v>-6.8298239707946804</v>
      </c>
      <c r="Q3732">
        <v>1.7104064226150499</v>
      </c>
      <c r="R3732">
        <v>513</v>
      </c>
      <c r="S3732">
        <v>6.7864064058062503</v>
      </c>
      <c r="T3732">
        <v>2.5960457324981698</v>
      </c>
      <c r="U3732">
        <v>73.336631774902301</v>
      </c>
      <c r="V3732">
        <v>90.25</v>
      </c>
      <c r="W3732">
        <v>0.97215336561203003</v>
      </c>
      <c r="Y3732" s="7"/>
    </row>
    <row r="3733" spans="1:25">
      <c r="A3733" t="s">
        <v>63</v>
      </c>
      <c r="B3733" t="s">
        <v>68</v>
      </c>
      <c r="C3733" s="7" t="s">
        <v>36</v>
      </c>
      <c r="D3733" s="7">
        <v>41180</v>
      </c>
      <c r="E3733" t="s">
        <v>90</v>
      </c>
      <c r="F3733">
        <v>231.30477905273401</v>
      </c>
      <c r="G3733">
        <v>231.85658264160199</v>
      </c>
      <c r="H3733">
        <v>-0.55179417133331299</v>
      </c>
      <c r="I3733">
        <v>-2.3855718318373E-3</v>
      </c>
      <c r="J3733">
        <v>80.133308410644503</v>
      </c>
      <c r="K3733">
        <v>-3.8909592628478999</v>
      </c>
      <c r="L3733">
        <v>-1.9181535243987999</v>
      </c>
      <c r="M3733">
        <v>-0.55179417133331299</v>
      </c>
      <c r="N3733">
        <v>0.81456518173217796</v>
      </c>
      <c r="O3733">
        <v>2.78737092018127</v>
      </c>
      <c r="P3733">
        <v>-4.8375663757324201</v>
      </c>
      <c r="Q3733">
        <v>3.7339777946472199</v>
      </c>
      <c r="R3733">
        <v>513</v>
      </c>
      <c r="S3733">
        <v>6.86310858592174</v>
      </c>
      <c r="T3733">
        <v>2.6055643558502202</v>
      </c>
      <c r="U3733">
        <v>73.336631774902301</v>
      </c>
      <c r="V3733">
        <v>90.25</v>
      </c>
      <c r="W3733">
        <v>0.97284853458404497</v>
      </c>
      <c r="Y3733" s="7"/>
    </row>
    <row r="3734" spans="1:25">
      <c r="A3734" t="s">
        <v>63</v>
      </c>
      <c r="B3734" t="s">
        <v>68</v>
      </c>
      <c r="C3734" s="7" t="s">
        <v>36</v>
      </c>
      <c r="D3734" s="7">
        <v>41180</v>
      </c>
      <c r="E3734" t="s">
        <v>91</v>
      </c>
      <c r="F3734">
        <v>234.51718139648401</v>
      </c>
      <c r="G3734">
        <v>235.56686401367199</v>
      </c>
      <c r="H3734">
        <v>-1.0496699810028101</v>
      </c>
      <c r="I3734">
        <v>-4.47587668895721E-3</v>
      </c>
      <c r="J3734">
        <v>82.671501159667997</v>
      </c>
      <c r="K3734">
        <v>-4.3566913604736301</v>
      </c>
      <c r="L3734">
        <v>-2.4028763771057098</v>
      </c>
      <c r="M3734">
        <v>-1.0496699810028101</v>
      </c>
      <c r="N3734">
        <v>0.303536236286163</v>
      </c>
      <c r="O3734">
        <v>2.2573511600494398</v>
      </c>
      <c r="P3734">
        <v>-5.2941856384277299</v>
      </c>
      <c r="Q3734">
        <v>3.1948459148407</v>
      </c>
      <c r="R3734">
        <v>513</v>
      </c>
      <c r="S3734">
        <v>6.73494249859431</v>
      </c>
      <c r="T3734">
        <v>2.5804822444915798</v>
      </c>
      <c r="U3734">
        <v>73.336631774902301</v>
      </c>
      <c r="V3734">
        <v>90.25</v>
      </c>
      <c r="W3734">
        <v>0.970897436141968</v>
      </c>
      <c r="Y3734" s="7"/>
    </row>
    <row r="3735" spans="1:25">
      <c r="A3735" t="s">
        <v>63</v>
      </c>
      <c r="B3735" t="s">
        <v>68</v>
      </c>
      <c r="C3735" s="7" t="s">
        <v>36</v>
      </c>
      <c r="D3735" s="7">
        <v>41180</v>
      </c>
      <c r="E3735" t="s">
        <v>92</v>
      </c>
      <c r="F3735">
        <v>236.86109924316401</v>
      </c>
      <c r="G3735">
        <v>236.02085876464801</v>
      </c>
      <c r="H3735">
        <v>0.84023308753967296</v>
      </c>
      <c r="I3735">
        <v>3.5473662428557899E-3</v>
      </c>
      <c r="J3735">
        <v>84.078926086425795</v>
      </c>
      <c r="K3735">
        <v>-2.66353058815002</v>
      </c>
      <c r="L3735">
        <v>-0.59347862005233798</v>
      </c>
      <c r="M3735">
        <v>0.84023308753967296</v>
      </c>
      <c r="N3735">
        <v>2.2739448547363299</v>
      </c>
      <c r="O3735">
        <v>4.3439970016479501</v>
      </c>
      <c r="P3735">
        <v>-3.65679907798767</v>
      </c>
      <c r="Q3735">
        <v>5.3372650146484402</v>
      </c>
      <c r="R3735">
        <v>513</v>
      </c>
      <c r="S3735">
        <v>7.5878572136453801</v>
      </c>
      <c r="T3735">
        <v>2.7340013980865501</v>
      </c>
      <c r="U3735">
        <v>73.336631774902301</v>
      </c>
      <c r="V3735">
        <v>90.25</v>
      </c>
      <c r="W3735">
        <v>0.97177392244339</v>
      </c>
      <c r="Y3735" s="7"/>
    </row>
    <row r="3736" spans="1:25">
      <c r="A3736" t="s">
        <v>63</v>
      </c>
      <c r="B3736" t="s">
        <v>68</v>
      </c>
      <c r="C3736" s="7" t="s">
        <v>36</v>
      </c>
      <c r="D3736" s="7">
        <v>41180</v>
      </c>
      <c r="E3736" t="s">
        <v>93</v>
      </c>
      <c r="F3736">
        <v>240.14671325683599</v>
      </c>
      <c r="G3736">
        <v>232.83866882324199</v>
      </c>
      <c r="H3736">
        <v>7.3080468177795401</v>
      </c>
      <c r="I3736">
        <v>3.0431590974330899E-2</v>
      </c>
      <c r="J3736">
        <v>84.843475341796903</v>
      </c>
      <c r="K3736">
        <v>3.7526717185974099</v>
      </c>
      <c r="L3736">
        <v>5.8532161712646502</v>
      </c>
      <c r="M3736">
        <v>7.3080468177795401</v>
      </c>
      <c r="N3736">
        <v>8.76287746429443</v>
      </c>
      <c r="O3736">
        <v>10.8634223937988</v>
      </c>
      <c r="P3736">
        <v>2.74477243423462</v>
      </c>
      <c r="Q3736">
        <v>11.8713216781616</v>
      </c>
      <c r="R3736">
        <v>513</v>
      </c>
      <c r="S3736">
        <v>7.9044273308552402</v>
      </c>
      <c r="T3736">
        <v>2.7742738723754901</v>
      </c>
      <c r="U3736">
        <v>73.336631774902301</v>
      </c>
      <c r="V3736">
        <v>90.25</v>
      </c>
      <c r="W3736">
        <v>0.96774357557296797</v>
      </c>
      <c r="Y3736" s="7"/>
    </row>
    <row r="3737" spans="1:25">
      <c r="A3737" t="s">
        <v>63</v>
      </c>
      <c r="B3737" t="s">
        <v>68</v>
      </c>
      <c r="C3737" s="7" t="s">
        <v>36</v>
      </c>
      <c r="D3737" s="7">
        <v>41180</v>
      </c>
      <c r="E3737" t="s">
        <v>94</v>
      </c>
      <c r="F3737">
        <v>235.50895690918</v>
      </c>
      <c r="G3737">
        <v>228.92857360839801</v>
      </c>
      <c r="H3737">
        <v>6.58038377761841</v>
      </c>
      <c r="I3737">
        <v>2.7941120788454999E-2</v>
      </c>
      <c r="J3737">
        <v>84.262947082519503</v>
      </c>
      <c r="K3737">
        <v>2.8121850490570099</v>
      </c>
      <c r="L3737">
        <v>5.0384678840637198</v>
      </c>
      <c r="M3737">
        <v>6.58038377761841</v>
      </c>
      <c r="N3737">
        <v>8.1223001480102504</v>
      </c>
      <c r="O3737">
        <v>10.348583221435501</v>
      </c>
      <c r="P3737">
        <v>1.7439532279968299</v>
      </c>
      <c r="Q3737">
        <v>11.4168148040771</v>
      </c>
      <c r="R3737">
        <v>513</v>
      </c>
      <c r="S3737">
        <v>8.8988332162443804</v>
      </c>
      <c r="T3737">
        <v>2.9403412342071502</v>
      </c>
      <c r="U3737">
        <v>73.336631774902301</v>
      </c>
      <c r="V3737">
        <v>90.25</v>
      </c>
      <c r="W3737">
        <v>0.96897166967392001</v>
      </c>
      <c r="Y3737" s="7"/>
    </row>
    <row r="3738" spans="1:25">
      <c r="A3738" t="s">
        <v>63</v>
      </c>
      <c r="B3738" t="s">
        <v>68</v>
      </c>
      <c r="C3738" s="7" t="s">
        <v>36</v>
      </c>
      <c r="D3738" s="7">
        <v>41180</v>
      </c>
      <c r="E3738" t="s">
        <v>95</v>
      </c>
      <c r="F3738">
        <v>227.96340942382801</v>
      </c>
      <c r="G3738">
        <v>221.83264160156301</v>
      </c>
      <c r="H3738">
        <v>6.1307787895202601</v>
      </c>
      <c r="I3738">
        <v>2.6893697679042799E-2</v>
      </c>
      <c r="J3738">
        <v>82.336616516113295</v>
      </c>
      <c r="K3738">
        <v>2.6312899589538601</v>
      </c>
      <c r="L3738">
        <v>4.6988162994384801</v>
      </c>
      <c r="M3738">
        <v>6.1307787895202601</v>
      </c>
      <c r="N3738">
        <v>7.5627412796020499</v>
      </c>
      <c r="O3738">
        <v>9.6302671432495099</v>
      </c>
      <c r="P3738">
        <v>1.63923346996307</v>
      </c>
      <c r="Q3738">
        <v>10.6223249435425</v>
      </c>
      <c r="R3738">
        <v>513</v>
      </c>
      <c r="S3738">
        <v>7.6993076159375802</v>
      </c>
      <c r="T3738">
        <v>2.7306656837463401</v>
      </c>
      <c r="U3738">
        <v>73.336631774902301</v>
      </c>
      <c r="V3738">
        <v>90.25</v>
      </c>
      <c r="W3738">
        <v>0.97042083740234397</v>
      </c>
      <c r="Y3738" s="7"/>
    </row>
    <row r="3739" spans="1:25">
      <c r="A3739" t="s">
        <v>63</v>
      </c>
      <c r="B3739" t="s">
        <v>68</v>
      </c>
      <c r="C3739" s="7" t="s">
        <v>36</v>
      </c>
      <c r="D3739" s="7">
        <v>41180</v>
      </c>
      <c r="E3739" t="s">
        <v>96</v>
      </c>
      <c r="F3739">
        <v>212.22239685058599</v>
      </c>
      <c r="G3739">
        <v>207.72613525390599</v>
      </c>
      <c r="H3739">
        <v>4.4962587356567401</v>
      </c>
      <c r="I3739">
        <v>2.11865417659283E-2</v>
      </c>
      <c r="J3739">
        <v>79.961326599121094</v>
      </c>
      <c r="K3739">
        <v>0.80697035789489702</v>
      </c>
      <c r="L3739">
        <v>2.9866318702697798</v>
      </c>
      <c r="M3739">
        <v>4.4962587356567401</v>
      </c>
      <c r="N3739">
        <v>6.0058856010437003</v>
      </c>
      <c r="O3739">
        <v>8.18554782867432</v>
      </c>
      <c r="P3739">
        <v>-0.238891616463661</v>
      </c>
      <c r="Q3739">
        <v>9.2314090728759801</v>
      </c>
      <c r="R3739">
        <v>513</v>
      </c>
      <c r="S3739">
        <v>8.5665394416064409</v>
      </c>
      <c r="T3739">
        <v>2.8787670135497998</v>
      </c>
      <c r="U3739">
        <v>73.336631774902301</v>
      </c>
      <c r="V3739">
        <v>90.25</v>
      </c>
      <c r="W3739">
        <v>0.96786433458328203</v>
      </c>
      <c r="Y3739" s="7"/>
    </row>
    <row r="3740" spans="1:25">
      <c r="A3740" t="s">
        <v>63</v>
      </c>
      <c r="B3740" t="s">
        <v>68</v>
      </c>
      <c r="C3740" s="7" t="s">
        <v>36</v>
      </c>
      <c r="D3740" s="7">
        <v>41180</v>
      </c>
      <c r="E3740" t="s">
        <v>97</v>
      </c>
      <c r="F3740">
        <v>183.763259887695</v>
      </c>
      <c r="G3740">
        <v>182.33044433593801</v>
      </c>
      <c r="H3740">
        <v>1.4328196048736599</v>
      </c>
      <c r="I3740">
        <v>7.7970945276319998E-3</v>
      </c>
      <c r="J3740">
        <v>76.848648071289105</v>
      </c>
      <c r="K3740">
        <v>-2.00021123886108</v>
      </c>
      <c r="L3740">
        <v>2.8051150962710401E-2</v>
      </c>
      <c r="M3740">
        <v>1.4328196048736599</v>
      </c>
      <c r="N3740">
        <v>2.8375880718231201</v>
      </c>
      <c r="O3740">
        <v>4.8658504486084002</v>
      </c>
      <c r="P3740">
        <v>-2.97342777252197</v>
      </c>
      <c r="Q3740">
        <v>5.8390669822692898</v>
      </c>
      <c r="R3740">
        <v>513</v>
      </c>
      <c r="S3740">
        <v>7.3090844098713896</v>
      </c>
      <c r="T3740">
        <v>2.6788082122802699</v>
      </c>
      <c r="U3740">
        <v>73.336631774902301</v>
      </c>
      <c r="V3740">
        <v>90.25</v>
      </c>
      <c r="W3740">
        <v>0.96278905868530296</v>
      </c>
      <c r="Y3740" s="7"/>
    </row>
    <row r="3741" spans="1:25">
      <c r="A3741" t="s">
        <v>63</v>
      </c>
      <c r="B3741" t="s">
        <v>68</v>
      </c>
      <c r="C3741" s="7" t="s">
        <v>36</v>
      </c>
      <c r="D3741" s="7">
        <v>41180</v>
      </c>
      <c r="E3741" t="s">
        <v>98</v>
      </c>
      <c r="F3741">
        <v>171.22203063964801</v>
      </c>
      <c r="G3741">
        <v>169.52793884277301</v>
      </c>
      <c r="H3741">
        <v>1.69408524036407</v>
      </c>
      <c r="I3741">
        <v>9.8940841853618604E-3</v>
      </c>
      <c r="J3741">
        <v>73.949684143066406</v>
      </c>
      <c r="K3741">
        <v>-1.79701852798462</v>
      </c>
      <c r="L3741">
        <v>0.26555386185646102</v>
      </c>
      <c r="M3741">
        <v>1.69408524036407</v>
      </c>
      <c r="N3741">
        <v>3.1226165294647199</v>
      </c>
      <c r="O3741">
        <v>5.1851887702941903</v>
      </c>
      <c r="P3741">
        <v>-2.7866978645324698</v>
      </c>
      <c r="Q3741">
        <v>6.1748681068420401</v>
      </c>
      <c r="R3741">
        <v>513</v>
      </c>
      <c r="S3741">
        <v>7.5638255402959702</v>
      </c>
      <c r="T3741">
        <v>2.7241227626800502</v>
      </c>
      <c r="U3741">
        <v>73.336631774902301</v>
      </c>
      <c r="V3741">
        <v>90.25</v>
      </c>
      <c r="W3741">
        <v>0.96531915664672896</v>
      </c>
      <c r="Y3741" s="7"/>
    </row>
    <row r="3742" spans="1:25">
      <c r="A3742" t="s">
        <v>63</v>
      </c>
      <c r="B3742" t="s">
        <v>68</v>
      </c>
      <c r="C3742" s="7" t="s">
        <v>36</v>
      </c>
      <c r="D3742" s="7">
        <v>41180</v>
      </c>
      <c r="E3742" t="s">
        <v>99</v>
      </c>
      <c r="F3742">
        <v>157.64814758300801</v>
      </c>
      <c r="G3742">
        <v>158.404541015625</v>
      </c>
      <c r="H3742">
        <v>-0.75639045238494895</v>
      </c>
      <c r="I3742">
        <v>-4.7979662194848104E-3</v>
      </c>
      <c r="J3742">
        <v>72.011848449707003</v>
      </c>
      <c r="K3742">
        <v>-4.2069277763366699</v>
      </c>
      <c r="L3742">
        <v>-2.1683225631713898</v>
      </c>
      <c r="M3742">
        <v>-0.75639045238494895</v>
      </c>
      <c r="N3742">
        <v>0.65554153919220004</v>
      </c>
      <c r="O3742">
        <v>2.6941471099853498</v>
      </c>
      <c r="P3742">
        <v>-5.1851077079772896</v>
      </c>
      <c r="Q3742">
        <v>3.6723268032074001</v>
      </c>
      <c r="R3742">
        <v>513</v>
      </c>
      <c r="S3742">
        <v>7.3608448575438397</v>
      </c>
      <c r="T3742">
        <v>2.6924688816070601</v>
      </c>
      <c r="U3742">
        <v>73.336631774902301</v>
      </c>
      <c r="V3742">
        <v>90.25</v>
      </c>
      <c r="W3742">
        <v>0.96713352203369096</v>
      </c>
      <c r="Y3742" s="7"/>
    </row>
    <row r="3743" spans="1:25">
      <c r="A3743" t="s">
        <v>63</v>
      </c>
      <c r="B3743" t="s">
        <v>68</v>
      </c>
      <c r="C3743" s="7" t="s">
        <v>36</v>
      </c>
      <c r="D3743" s="7">
        <v>41180</v>
      </c>
      <c r="E3743" t="s">
        <v>100</v>
      </c>
      <c r="F3743">
        <v>150.50895690918</v>
      </c>
      <c r="G3743">
        <v>150.914962768555</v>
      </c>
      <c r="H3743">
        <v>-0.40599784255027799</v>
      </c>
      <c r="I3743">
        <v>-2.6974994689226198E-3</v>
      </c>
      <c r="J3743">
        <v>70.966606140136705</v>
      </c>
      <c r="K3743">
        <v>-3.7262437343597399</v>
      </c>
      <c r="L3743">
        <v>-1.76461565494537</v>
      </c>
      <c r="M3743">
        <v>-0.40599784255027799</v>
      </c>
      <c r="N3743">
        <v>0.95261985063552901</v>
      </c>
      <c r="O3743">
        <v>2.9142479896545401</v>
      </c>
      <c r="P3743">
        <v>-4.6674871444702104</v>
      </c>
      <c r="Q3743">
        <v>3.8554916381835902</v>
      </c>
      <c r="R3743">
        <v>513</v>
      </c>
      <c r="S3743">
        <v>6.8194789367311204</v>
      </c>
      <c r="T3743">
        <v>2.5908017158508301</v>
      </c>
      <c r="U3743">
        <v>73.336631774902301</v>
      </c>
      <c r="V3743">
        <v>90.25</v>
      </c>
      <c r="W3743">
        <v>0.96811360120773304</v>
      </c>
      <c r="Y3743" s="7"/>
    </row>
    <row r="3744" spans="1:25">
      <c r="A3744" t="s">
        <v>63</v>
      </c>
      <c r="B3744" t="s">
        <v>68</v>
      </c>
      <c r="C3744" s="7" t="s">
        <v>36</v>
      </c>
      <c r="D3744" s="7">
        <v>41180</v>
      </c>
      <c r="E3744" t="s">
        <v>101</v>
      </c>
      <c r="F3744">
        <v>140.54425048828099</v>
      </c>
      <c r="G3744">
        <v>140.36653137207</v>
      </c>
      <c r="H3744">
        <v>0.17771817743778201</v>
      </c>
      <c r="I3744">
        <v>1.2644998496398299E-3</v>
      </c>
      <c r="J3744">
        <v>69.701965332031307</v>
      </c>
      <c r="K3744">
        <v>-3.19939160346985</v>
      </c>
      <c r="L3744">
        <v>-1.2041677236557</v>
      </c>
      <c r="M3744">
        <v>0.17771817743778201</v>
      </c>
      <c r="N3744">
        <v>1.55960404872894</v>
      </c>
      <c r="O3744">
        <v>3.5548281669616699</v>
      </c>
      <c r="P3744">
        <v>-4.1567549705505398</v>
      </c>
      <c r="Q3744">
        <v>4.5121917724609402</v>
      </c>
      <c r="R3744">
        <v>513</v>
      </c>
      <c r="S3744">
        <v>7.0591662213702797</v>
      </c>
      <c r="T3744">
        <v>2.6351728439331099</v>
      </c>
      <c r="U3744">
        <v>73.336631774902301</v>
      </c>
      <c r="V3744">
        <v>90.25</v>
      </c>
      <c r="W3744">
        <v>0.96991539001464799</v>
      </c>
      <c r="Y3744" s="7"/>
    </row>
    <row r="3745" spans="1:25">
      <c r="A3745" t="s">
        <v>63</v>
      </c>
      <c r="B3745" t="s">
        <v>68</v>
      </c>
      <c r="C3745" s="7" t="s">
        <v>36</v>
      </c>
      <c r="D3745" s="7">
        <v>41180</v>
      </c>
      <c r="E3745" t="s">
        <v>102</v>
      </c>
      <c r="F3745">
        <v>134.01512145996099</v>
      </c>
      <c r="G3745">
        <v>133.76802062988301</v>
      </c>
      <c r="H3745">
        <v>0.24710395932197601</v>
      </c>
      <c r="I3745">
        <v>1.84385117609054E-3</v>
      </c>
      <c r="J3745">
        <v>68.617439270019503</v>
      </c>
      <c r="K3745">
        <v>-2.8695371150970499</v>
      </c>
      <c r="L3745">
        <v>-1.0282003879547099</v>
      </c>
      <c r="M3745">
        <v>0.24710395932197601</v>
      </c>
      <c r="N3745">
        <v>1.5224083662033101</v>
      </c>
      <c r="O3745">
        <v>3.3637452125549299</v>
      </c>
      <c r="P3745">
        <v>-3.75306177139282</v>
      </c>
      <c r="Q3745">
        <v>4.2472696304321298</v>
      </c>
      <c r="R3745">
        <v>513</v>
      </c>
      <c r="S3745">
        <v>5.9959553552294</v>
      </c>
      <c r="T3745">
        <v>2.43192791938782</v>
      </c>
      <c r="U3745">
        <v>73.336631774902301</v>
      </c>
      <c r="V3745">
        <v>90.25</v>
      </c>
      <c r="W3745">
        <v>0.96859079599380504</v>
      </c>
      <c r="Y3745" s="7"/>
    </row>
    <row r="3746" spans="1:25">
      <c r="A3746" t="s">
        <v>63</v>
      </c>
      <c r="B3746" t="s">
        <v>68</v>
      </c>
      <c r="C3746" s="7" t="s">
        <v>37</v>
      </c>
      <c r="D3746" s="7" t="s">
        <v>31</v>
      </c>
      <c r="E3746" t="s">
        <v>79</v>
      </c>
      <c r="F3746">
        <v>122.81396484375</v>
      </c>
      <c r="G3746">
        <v>120.791534423828</v>
      </c>
      <c r="H3746">
        <v>2.0224361419677699</v>
      </c>
      <c r="I3746">
        <v>1.6467478126287498E-2</v>
      </c>
      <c r="J3746">
        <v>70.791351318359403</v>
      </c>
      <c r="K3746">
        <v>0.11934532225132</v>
      </c>
      <c r="L3746">
        <v>1.24370682239532</v>
      </c>
      <c r="M3746">
        <v>2.0224361419677699</v>
      </c>
      <c r="N3746">
        <v>2.8011655807495099</v>
      </c>
      <c r="O3746">
        <v>3.9255268573761</v>
      </c>
      <c r="P3746">
        <v>-0.42015448212623602</v>
      </c>
      <c r="Q3746">
        <v>4.46502685546875</v>
      </c>
      <c r="R3746">
        <v>176.583333333333</v>
      </c>
      <c r="S3746">
        <v>2.3389452513540498</v>
      </c>
      <c r="T3746">
        <v>1.4849896430969201</v>
      </c>
      <c r="U3746">
        <v>77.826988220214801</v>
      </c>
      <c r="V3746">
        <v>95.788002014160199</v>
      </c>
      <c r="W3746">
        <v>0.93555814027786299</v>
      </c>
      <c r="Y3746" s="7"/>
    </row>
    <row r="3747" spans="1:25">
      <c r="A3747" t="s">
        <v>63</v>
      </c>
      <c r="B3747" t="s">
        <v>68</v>
      </c>
      <c r="C3747" s="7" t="s">
        <v>37</v>
      </c>
      <c r="D3747" s="7" t="s">
        <v>31</v>
      </c>
      <c r="E3747" t="s">
        <v>80</v>
      </c>
      <c r="F3747">
        <v>118.61923217773401</v>
      </c>
      <c r="G3747">
        <v>117.53377532959</v>
      </c>
      <c r="H3747">
        <v>1.0854586362838701</v>
      </c>
      <c r="I3747">
        <v>9.1507807374000497E-3</v>
      </c>
      <c r="J3747">
        <v>70.006973266601605</v>
      </c>
      <c r="K3747">
        <v>-0.76605695486068703</v>
      </c>
      <c r="L3747">
        <v>0.32783347368240401</v>
      </c>
      <c r="M3747">
        <v>1.0854586362838701</v>
      </c>
      <c r="N3747">
        <v>1.84308385848999</v>
      </c>
      <c r="O3747">
        <v>2.9369742870330802</v>
      </c>
      <c r="P3747">
        <v>-1.2909358739852901</v>
      </c>
      <c r="Q3747">
        <v>3.46185302734375</v>
      </c>
      <c r="R3747">
        <v>176.583333333333</v>
      </c>
      <c r="S3747">
        <v>2.1872594340948099</v>
      </c>
      <c r="T3747">
        <v>1.44474530220032</v>
      </c>
      <c r="U3747">
        <v>77.826988220214801</v>
      </c>
      <c r="V3747">
        <v>95.788002014160199</v>
      </c>
      <c r="W3747">
        <v>0.93616074323654197</v>
      </c>
      <c r="Y3747" s="7"/>
    </row>
    <row r="3748" spans="1:25">
      <c r="A3748" t="s">
        <v>63</v>
      </c>
      <c r="B3748" t="s">
        <v>68</v>
      </c>
      <c r="C3748" s="7" t="s">
        <v>37</v>
      </c>
      <c r="D3748" s="7" t="s">
        <v>31</v>
      </c>
      <c r="E3748" t="s">
        <v>81</v>
      </c>
      <c r="F3748">
        <v>112.105499267578</v>
      </c>
      <c r="G3748">
        <v>111.87533569335901</v>
      </c>
      <c r="H3748">
        <v>0.23015883564949</v>
      </c>
      <c r="I3748">
        <v>2.0530556794255998E-3</v>
      </c>
      <c r="J3748">
        <v>69.290206909179702</v>
      </c>
      <c r="K3748">
        <v>-1.5847129821777299</v>
      </c>
      <c r="L3748">
        <v>-0.51247197389602706</v>
      </c>
      <c r="M3748">
        <v>0.23015883564949</v>
      </c>
      <c r="N3748">
        <v>0.97278964519500699</v>
      </c>
      <c r="O3748">
        <v>2.0450305938720699</v>
      </c>
      <c r="P3748">
        <v>-2.09920406341553</v>
      </c>
      <c r="Q3748">
        <v>2.5595216751098602</v>
      </c>
      <c r="R3748">
        <v>176.583333333333</v>
      </c>
      <c r="S3748">
        <v>2.12908781268965</v>
      </c>
      <c r="T3748">
        <v>1.4161520004272501</v>
      </c>
      <c r="U3748">
        <v>77.826988220214801</v>
      </c>
      <c r="V3748">
        <v>95.788002014160199</v>
      </c>
      <c r="W3748">
        <v>0.92890906333923295</v>
      </c>
      <c r="Y3748" s="7"/>
    </row>
    <row r="3749" spans="1:25">
      <c r="A3749" t="s">
        <v>63</v>
      </c>
      <c r="B3749" t="s">
        <v>68</v>
      </c>
      <c r="C3749" s="7" t="s">
        <v>37</v>
      </c>
      <c r="D3749" s="7" t="s">
        <v>31</v>
      </c>
      <c r="E3749" t="s">
        <v>82</v>
      </c>
      <c r="F3749">
        <v>112.69538116455099</v>
      </c>
      <c r="G3749">
        <v>112.11424255371099</v>
      </c>
      <c r="H3749">
        <v>0.581140577793121</v>
      </c>
      <c r="I3749">
        <v>5.1567382179200597E-3</v>
      </c>
      <c r="J3749">
        <v>68.676307678222699</v>
      </c>
      <c r="K3749">
        <v>-1.13731849193573</v>
      </c>
      <c r="L3749">
        <v>-0.12203896045684801</v>
      </c>
      <c r="M3749">
        <v>0.581140577793121</v>
      </c>
      <c r="N3749">
        <v>1.2843201160430899</v>
      </c>
      <c r="O3749">
        <v>2.29959964752197</v>
      </c>
      <c r="P3749">
        <v>-1.62447774410248</v>
      </c>
      <c r="Q3749">
        <v>2.7867588996887198</v>
      </c>
      <c r="R3749">
        <v>176.583333333333</v>
      </c>
      <c r="S3749">
        <v>1.93726001420507</v>
      </c>
      <c r="T3749">
        <v>1.34092080593109</v>
      </c>
      <c r="U3749">
        <v>77.826988220214801</v>
      </c>
      <c r="V3749">
        <v>95.788002014160199</v>
      </c>
      <c r="W3749">
        <v>0.93254524469375599</v>
      </c>
      <c r="Y3749" s="7"/>
    </row>
    <row r="3750" spans="1:25">
      <c r="A3750" t="s">
        <v>63</v>
      </c>
      <c r="B3750" t="s">
        <v>68</v>
      </c>
      <c r="C3750" s="7" t="s">
        <v>37</v>
      </c>
      <c r="D3750" s="7" t="s">
        <v>31</v>
      </c>
      <c r="E3750" t="s">
        <v>83</v>
      </c>
      <c r="F3750">
        <v>123.642204284668</v>
      </c>
      <c r="G3750">
        <v>122.03490447998</v>
      </c>
      <c r="H3750">
        <v>1.60730564594269</v>
      </c>
      <c r="I3750">
        <v>1.2999651953578001E-2</v>
      </c>
      <c r="J3750">
        <v>68.067947387695298</v>
      </c>
      <c r="K3750">
        <v>5.2838340401649503E-2</v>
      </c>
      <c r="L3750">
        <v>0.971230149269104</v>
      </c>
      <c r="M3750">
        <v>1.60730564594269</v>
      </c>
      <c r="N3750">
        <v>2.2433810234069802</v>
      </c>
      <c r="O3750">
        <v>3.1617729663848899</v>
      </c>
      <c r="P3750">
        <v>-0.38783153891563399</v>
      </c>
      <c r="Q3750">
        <v>3.6024425029754599</v>
      </c>
      <c r="R3750">
        <v>176.583333333333</v>
      </c>
      <c r="S3750">
        <v>1.5264074724196599</v>
      </c>
      <c r="T3750">
        <v>1.21295726299286</v>
      </c>
      <c r="U3750">
        <v>77.826988220214801</v>
      </c>
      <c r="V3750">
        <v>95.788002014160199</v>
      </c>
      <c r="W3750">
        <v>0.94729596376419101</v>
      </c>
      <c r="Y3750" s="7"/>
    </row>
    <row r="3751" spans="1:25">
      <c r="A3751" t="s">
        <v>63</v>
      </c>
      <c r="B3751" t="s">
        <v>68</v>
      </c>
      <c r="C3751" s="7" t="s">
        <v>37</v>
      </c>
      <c r="D3751" s="7" t="s">
        <v>31</v>
      </c>
      <c r="E3751" t="s">
        <v>84</v>
      </c>
      <c r="F3751">
        <v>140.54566955566401</v>
      </c>
      <c r="G3751">
        <v>138.61724853515599</v>
      </c>
      <c r="H3751">
        <v>1.92842137813568</v>
      </c>
      <c r="I3751">
        <v>1.3720959424972499E-2</v>
      </c>
      <c r="J3751">
        <v>67.743186950683594</v>
      </c>
      <c r="K3751">
        <v>0.36459568142890902</v>
      </c>
      <c r="L3751">
        <v>1.2885165214538601</v>
      </c>
      <c r="M3751">
        <v>1.92842137813568</v>
      </c>
      <c r="N3751">
        <v>2.5683259963989298</v>
      </c>
      <c r="O3751">
        <v>3.4922471046447798</v>
      </c>
      <c r="P3751">
        <v>-7.8727170825004605E-2</v>
      </c>
      <c r="Q3751">
        <v>3.9355697631835902</v>
      </c>
      <c r="R3751">
        <v>176.583333333333</v>
      </c>
      <c r="S3751">
        <v>1.50668559467473</v>
      </c>
      <c r="T3751">
        <v>1.22025966644287</v>
      </c>
      <c r="U3751">
        <v>77.826988220214801</v>
      </c>
      <c r="V3751">
        <v>95.788002014160199</v>
      </c>
      <c r="W3751">
        <v>0.95905160903930697</v>
      </c>
      <c r="Y3751" s="7"/>
    </row>
    <row r="3752" spans="1:25">
      <c r="A3752" t="s">
        <v>63</v>
      </c>
      <c r="B3752" t="s">
        <v>68</v>
      </c>
      <c r="C3752" s="7" t="s">
        <v>37</v>
      </c>
      <c r="D3752" s="7" t="s">
        <v>31</v>
      </c>
      <c r="E3752" t="s">
        <v>85</v>
      </c>
      <c r="F3752">
        <v>160.62904357910199</v>
      </c>
      <c r="G3752">
        <v>160.29684448242199</v>
      </c>
      <c r="H3752">
        <v>0.33219733834266701</v>
      </c>
      <c r="I3752">
        <v>2.06810259260237E-3</v>
      </c>
      <c r="J3752">
        <v>67.754379272460895</v>
      </c>
      <c r="K3752">
        <v>-1.1839227676391599</v>
      </c>
      <c r="L3752">
        <v>-0.28818669915199302</v>
      </c>
      <c r="M3752">
        <v>0.33219733834266701</v>
      </c>
      <c r="N3752">
        <v>0.952581346035004</v>
      </c>
      <c r="O3752">
        <v>1.84831738471985</v>
      </c>
      <c r="P3752">
        <v>-1.6137217283248899</v>
      </c>
      <c r="Q3752">
        <v>2.2781164646148699</v>
      </c>
      <c r="R3752">
        <v>176.583333333333</v>
      </c>
      <c r="S3752">
        <v>1.4216173973136299</v>
      </c>
      <c r="T3752">
        <v>1.1830347776412999</v>
      </c>
      <c r="U3752">
        <v>77.826988220214801</v>
      </c>
      <c r="V3752">
        <v>95.788002014160199</v>
      </c>
      <c r="W3752">
        <v>0.97050154209136996</v>
      </c>
      <c r="Y3752" s="7"/>
    </row>
    <row r="3753" spans="1:25">
      <c r="A3753" t="s">
        <v>63</v>
      </c>
      <c r="B3753" t="s">
        <v>68</v>
      </c>
      <c r="C3753" s="7" t="s">
        <v>37</v>
      </c>
      <c r="D3753" s="7" t="s">
        <v>31</v>
      </c>
      <c r="E3753" t="s">
        <v>86</v>
      </c>
      <c r="F3753">
        <v>174.85127258300801</v>
      </c>
      <c r="G3753">
        <v>176.499099731445</v>
      </c>
      <c r="H3753">
        <v>-1.6478233337402299</v>
      </c>
      <c r="I3753">
        <v>-9.4241425395011902E-3</v>
      </c>
      <c r="J3753">
        <v>69.684585571289105</v>
      </c>
      <c r="K3753">
        <v>-3.2981870174407999</v>
      </c>
      <c r="L3753">
        <v>-2.3231389522552499</v>
      </c>
      <c r="M3753">
        <v>-1.6478233337402299</v>
      </c>
      <c r="N3753">
        <v>-0.97250783443450906</v>
      </c>
      <c r="O3753">
        <v>2.54041375592351E-3</v>
      </c>
      <c r="P3753">
        <v>-3.76604223251343</v>
      </c>
      <c r="Q3753">
        <v>0.47039559483528098</v>
      </c>
      <c r="R3753">
        <v>176.583333333333</v>
      </c>
      <c r="S3753">
        <v>1.67408414784021</v>
      </c>
      <c r="T3753">
        <v>1.28778564929962</v>
      </c>
      <c r="U3753">
        <v>77.826988220214801</v>
      </c>
      <c r="V3753">
        <v>95.788002014160199</v>
      </c>
      <c r="W3753">
        <v>0.96624273061752297</v>
      </c>
      <c r="Y3753" s="7"/>
    </row>
    <row r="3754" spans="1:25">
      <c r="A3754" t="s">
        <v>63</v>
      </c>
      <c r="B3754" t="s">
        <v>68</v>
      </c>
      <c r="C3754" s="7" t="s">
        <v>37</v>
      </c>
      <c r="D3754" s="7" t="s">
        <v>31</v>
      </c>
      <c r="E3754" t="s">
        <v>87</v>
      </c>
      <c r="F3754">
        <v>191.93960571289099</v>
      </c>
      <c r="G3754">
        <v>193.20753479003901</v>
      </c>
      <c r="H3754">
        <v>-1.2679373025894201</v>
      </c>
      <c r="I3754">
        <v>-6.6059180535376098E-3</v>
      </c>
      <c r="J3754">
        <v>73.442764282226605</v>
      </c>
      <c r="K3754">
        <v>-3.1719632148742698</v>
      </c>
      <c r="L3754">
        <v>-2.0470492839813201</v>
      </c>
      <c r="M3754">
        <v>-1.2679373025894201</v>
      </c>
      <c r="N3754">
        <v>-0.48882532119750999</v>
      </c>
      <c r="O3754">
        <v>0.63608855009079002</v>
      </c>
      <c r="P3754">
        <v>-3.7117278575897199</v>
      </c>
      <c r="Q3754">
        <v>1.17585337162018</v>
      </c>
      <c r="R3754">
        <v>176.583333333333</v>
      </c>
      <c r="S3754">
        <v>2.2193625447334902</v>
      </c>
      <c r="T3754">
        <v>1.4857192039489699</v>
      </c>
      <c r="U3754">
        <v>77.826988220214801</v>
      </c>
      <c r="V3754">
        <v>95.788002014160199</v>
      </c>
      <c r="W3754">
        <v>0.95611381530761697</v>
      </c>
      <c r="Y3754" s="7"/>
    </row>
    <row r="3755" spans="1:25">
      <c r="A3755" t="s">
        <v>63</v>
      </c>
      <c r="B3755" t="s">
        <v>68</v>
      </c>
      <c r="C3755" s="7" t="s">
        <v>37</v>
      </c>
      <c r="D3755" s="7" t="s">
        <v>31</v>
      </c>
      <c r="E3755" t="s">
        <v>88</v>
      </c>
      <c r="F3755">
        <v>211.77928161621099</v>
      </c>
      <c r="G3755">
        <v>212.35487365722699</v>
      </c>
      <c r="H3755">
        <v>-0.57560056447982799</v>
      </c>
      <c r="I3755">
        <v>-2.7179266326129402E-3</v>
      </c>
      <c r="J3755">
        <v>77.624259948730497</v>
      </c>
      <c r="K3755">
        <v>-2.6027989387512198</v>
      </c>
      <c r="L3755">
        <v>-1.405113697052</v>
      </c>
      <c r="M3755">
        <v>-0.57560056447982799</v>
      </c>
      <c r="N3755">
        <v>0.25391253829002403</v>
      </c>
      <c r="O3755">
        <v>1.4515976905822801</v>
      </c>
      <c r="P3755">
        <v>-3.1774811744689901</v>
      </c>
      <c r="Q3755">
        <v>2.0262801647186302</v>
      </c>
      <c r="R3755">
        <v>176.583333333333</v>
      </c>
      <c r="S3755">
        <v>2.4918851246024998</v>
      </c>
      <c r="T3755">
        <v>1.58183121681213</v>
      </c>
      <c r="U3755">
        <v>77.826988220214801</v>
      </c>
      <c r="V3755">
        <v>95.788002014160199</v>
      </c>
      <c r="W3755">
        <v>0.95203894376754805</v>
      </c>
      <c r="Y3755" s="7"/>
    </row>
    <row r="3756" spans="1:25">
      <c r="A3756" t="s">
        <v>63</v>
      </c>
      <c r="B3756" t="s">
        <v>68</v>
      </c>
      <c r="C3756" s="7" t="s">
        <v>37</v>
      </c>
      <c r="D3756" s="7" t="s">
        <v>31</v>
      </c>
      <c r="E3756" t="s">
        <v>89</v>
      </c>
      <c r="F3756">
        <v>235.61940002441401</v>
      </c>
      <c r="G3756">
        <v>236.58979797363301</v>
      </c>
      <c r="H3756">
        <v>-0.970411717891693</v>
      </c>
      <c r="I3756">
        <v>-4.1185556910932099E-3</v>
      </c>
      <c r="J3756">
        <v>81.644363403320298</v>
      </c>
      <c r="K3756">
        <v>-3.1318483352661102</v>
      </c>
      <c r="L3756">
        <v>-1.85485398769379</v>
      </c>
      <c r="M3756">
        <v>-0.970411717891693</v>
      </c>
      <c r="N3756">
        <v>-8.5969351232051794E-2</v>
      </c>
      <c r="O3756">
        <v>1.1910248994827299</v>
      </c>
      <c r="P3756">
        <v>-3.7445855140686</v>
      </c>
      <c r="Q3756">
        <v>1.8037621974945099</v>
      </c>
      <c r="R3756">
        <v>176.583333333333</v>
      </c>
      <c r="S3756">
        <v>2.7817700037931798</v>
      </c>
      <c r="T3756">
        <v>1.68657791614532</v>
      </c>
      <c r="U3756">
        <v>77.826988220214801</v>
      </c>
      <c r="V3756">
        <v>95.788002014160199</v>
      </c>
      <c r="W3756">
        <v>0.95608079433441195</v>
      </c>
      <c r="Y3756" s="7"/>
    </row>
    <row r="3757" spans="1:25">
      <c r="A3757" t="s">
        <v>63</v>
      </c>
      <c r="B3757" t="s">
        <v>68</v>
      </c>
      <c r="C3757" s="7" t="s">
        <v>37</v>
      </c>
      <c r="D3757" s="7" t="s">
        <v>31</v>
      </c>
      <c r="E3757" t="s">
        <v>90</v>
      </c>
      <c r="F3757">
        <v>237.42948913574199</v>
      </c>
      <c r="G3757">
        <v>239.05081176757801</v>
      </c>
      <c r="H3757">
        <v>-1.6213235855102499</v>
      </c>
      <c r="I3757">
        <v>-6.8286526948213603E-3</v>
      </c>
      <c r="J3757">
        <v>84.656623840332003</v>
      </c>
      <c r="K3757">
        <v>-3.6396818161010702</v>
      </c>
      <c r="L3757">
        <v>-2.4472193717956499</v>
      </c>
      <c r="M3757">
        <v>-1.6213235855102499</v>
      </c>
      <c r="N3757">
        <v>-0.79542768001556396</v>
      </c>
      <c r="O3757">
        <v>0.39703473448753401</v>
      </c>
      <c r="P3757">
        <v>-4.2118582725524902</v>
      </c>
      <c r="Q3757">
        <v>0.96921128034591697</v>
      </c>
      <c r="R3757">
        <v>176.583333333333</v>
      </c>
      <c r="S3757">
        <v>2.4439027775761701</v>
      </c>
      <c r="T3757">
        <v>1.57493329048157</v>
      </c>
      <c r="U3757">
        <v>77.826988220214801</v>
      </c>
      <c r="V3757">
        <v>95.788002014160199</v>
      </c>
      <c r="W3757">
        <v>0.96155750751495395</v>
      </c>
      <c r="Y3757" s="7"/>
    </row>
    <row r="3758" spans="1:25">
      <c r="A3758" t="s">
        <v>63</v>
      </c>
      <c r="B3758" t="s">
        <v>68</v>
      </c>
      <c r="C3758" s="7" t="s">
        <v>37</v>
      </c>
      <c r="D3758" s="7" t="s">
        <v>31</v>
      </c>
      <c r="E3758" t="s">
        <v>91</v>
      </c>
      <c r="F3758">
        <v>241.38308715820301</v>
      </c>
      <c r="G3758">
        <v>241.90840148925801</v>
      </c>
      <c r="H3758">
        <v>-0.52532207965850797</v>
      </c>
      <c r="I3758">
        <v>-2.1763003896921899E-3</v>
      </c>
      <c r="J3758">
        <v>86.618148803710895</v>
      </c>
      <c r="K3758">
        <v>-2.53732109069824</v>
      </c>
      <c r="L3758">
        <v>-1.3486156463623</v>
      </c>
      <c r="M3758">
        <v>-0.52532207965850797</v>
      </c>
      <c r="N3758">
        <v>0.29797160625457803</v>
      </c>
      <c r="O3758">
        <v>1.48667693138123</v>
      </c>
      <c r="P3758">
        <v>-3.10769486427307</v>
      </c>
      <c r="Q3758">
        <v>2.0570507049560498</v>
      </c>
      <c r="R3758">
        <v>176.583333333333</v>
      </c>
      <c r="S3758">
        <v>2.4537970266163698</v>
      </c>
      <c r="T3758">
        <v>1.5699712038040201</v>
      </c>
      <c r="U3758">
        <v>77.826988220214801</v>
      </c>
      <c r="V3758">
        <v>95.788002014160199</v>
      </c>
      <c r="W3758">
        <v>0.96198087930679299</v>
      </c>
      <c r="Y3758" s="7"/>
    </row>
    <row r="3759" spans="1:25">
      <c r="A3759" t="s">
        <v>63</v>
      </c>
      <c r="B3759" t="s">
        <v>68</v>
      </c>
      <c r="C3759" s="7" t="s">
        <v>37</v>
      </c>
      <c r="D3759" s="7" t="s">
        <v>31</v>
      </c>
      <c r="E3759" t="s">
        <v>92</v>
      </c>
      <c r="F3759">
        <v>242.33036804199199</v>
      </c>
      <c r="G3759">
        <v>242.27392578125</v>
      </c>
      <c r="H3759">
        <v>5.6456319987773902E-2</v>
      </c>
      <c r="I3759">
        <v>2.32972539379261E-4</v>
      </c>
      <c r="J3759">
        <v>87.792419433593807</v>
      </c>
      <c r="K3759">
        <v>-1.8556035757064799</v>
      </c>
      <c r="L3759">
        <v>-0.72594314813613903</v>
      </c>
      <c r="M3759">
        <v>5.6456319987773902E-2</v>
      </c>
      <c r="N3759">
        <v>0.83885574340820301</v>
      </c>
      <c r="O3759">
        <v>1.9685161113739</v>
      </c>
      <c r="P3759">
        <v>-2.3976459503173801</v>
      </c>
      <c r="Q3759">
        <v>2.51055860519409</v>
      </c>
      <c r="R3759">
        <v>176.583333333333</v>
      </c>
      <c r="S3759">
        <v>2.23831595384127</v>
      </c>
      <c r="T3759">
        <v>1.49198830127716</v>
      </c>
      <c r="U3759">
        <v>77.826988220214801</v>
      </c>
      <c r="V3759">
        <v>95.788002014160199</v>
      </c>
      <c r="W3759">
        <v>0.96415203809738204</v>
      </c>
      <c r="Y3759" s="7"/>
    </row>
    <row r="3760" spans="1:25">
      <c r="A3760" t="s">
        <v>63</v>
      </c>
      <c r="B3760" t="s">
        <v>68</v>
      </c>
      <c r="C3760" s="7" t="s">
        <v>37</v>
      </c>
      <c r="D3760" s="7" t="s">
        <v>31</v>
      </c>
      <c r="E3760" t="s">
        <v>93</v>
      </c>
      <c r="F3760">
        <v>237.31700134277301</v>
      </c>
      <c r="G3760">
        <v>231.81886291503901</v>
      </c>
      <c r="H3760">
        <v>5.4981284141540501</v>
      </c>
      <c r="I3760">
        <v>2.3167867213487601E-2</v>
      </c>
      <c r="J3760">
        <v>88.080184936523395</v>
      </c>
      <c r="K3760">
        <v>3.5966379642486599</v>
      </c>
      <c r="L3760">
        <v>4.72005414962769</v>
      </c>
      <c r="M3760">
        <v>5.4981284141540501</v>
      </c>
      <c r="N3760">
        <v>6.2762031555175799</v>
      </c>
      <c r="O3760">
        <v>7.39961957931519</v>
      </c>
      <c r="P3760">
        <v>3.0575916767120401</v>
      </c>
      <c r="Q3760">
        <v>7.9386658668518102</v>
      </c>
      <c r="R3760">
        <v>176.583333333333</v>
      </c>
      <c r="S3760">
        <v>2.2930766961118798</v>
      </c>
      <c r="T3760">
        <v>1.4837410449981701</v>
      </c>
      <c r="U3760">
        <v>77.826988220214801</v>
      </c>
      <c r="V3760">
        <v>95.788002014160199</v>
      </c>
      <c r="W3760">
        <v>0.96015954017639205</v>
      </c>
      <c r="Y3760" s="7"/>
    </row>
    <row r="3761" spans="1:25">
      <c r="A3761" t="s">
        <v>63</v>
      </c>
      <c r="B3761" t="s">
        <v>68</v>
      </c>
      <c r="C3761" s="7" t="s">
        <v>37</v>
      </c>
      <c r="D3761" s="7" t="s">
        <v>31</v>
      </c>
      <c r="E3761" t="s">
        <v>94</v>
      </c>
      <c r="F3761">
        <v>232.14500427246099</v>
      </c>
      <c r="G3761">
        <v>226.30012512207</v>
      </c>
      <c r="H3761">
        <v>5.8448739051818803</v>
      </c>
      <c r="I3761">
        <v>2.5177685543894799E-2</v>
      </c>
      <c r="J3761">
        <v>87.996894836425795</v>
      </c>
      <c r="K3761">
        <v>3.9802720546722399</v>
      </c>
      <c r="L3761">
        <v>5.0818939208984402</v>
      </c>
      <c r="M3761">
        <v>5.8448739051818803</v>
      </c>
      <c r="N3761">
        <v>6.6078538894653303</v>
      </c>
      <c r="O3761">
        <v>7.7094759941101101</v>
      </c>
      <c r="P3761">
        <v>3.4516835212707502</v>
      </c>
      <c r="Q3761">
        <v>8.2380647659301793</v>
      </c>
      <c r="R3761">
        <v>176.583333333333</v>
      </c>
      <c r="S3761">
        <v>2.2212702886932099</v>
      </c>
      <c r="T3761">
        <v>1.45495653152466</v>
      </c>
      <c r="U3761">
        <v>77.826988220214801</v>
      </c>
      <c r="V3761">
        <v>95.788002014160199</v>
      </c>
      <c r="W3761">
        <v>0.95984196662902799</v>
      </c>
      <c r="Y3761" s="7"/>
    </row>
    <row r="3762" spans="1:25">
      <c r="A3762" t="s">
        <v>63</v>
      </c>
      <c r="B3762" t="s">
        <v>68</v>
      </c>
      <c r="C3762" s="7" t="s">
        <v>37</v>
      </c>
      <c r="D3762" s="7" t="s">
        <v>31</v>
      </c>
      <c r="E3762" t="s">
        <v>95</v>
      </c>
      <c r="F3762">
        <v>226.16070556640599</v>
      </c>
      <c r="G3762">
        <v>219.845626831055</v>
      </c>
      <c r="H3762">
        <v>6.3150687217712402</v>
      </c>
      <c r="I3762">
        <v>2.7922926470637301E-2</v>
      </c>
      <c r="J3762">
        <v>87.165992736816406</v>
      </c>
      <c r="K3762">
        <v>4.4793500900268599</v>
      </c>
      <c r="L3762">
        <v>5.5639071464538601</v>
      </c>
      <c r="M3762">
        <v>6.3150687217712402</v>
      </c>
      <c r="N3762">
        <v>7.0662298202514604</v>
      </c>
      <c r="O3762">
        <v>8.1507873535156303</v>
      </c>
      <c r="P3762">
        <v>3.9589493274688698</v>
      </c>
      <c r="Q3762">
        <v>8.6711874008178693</v>
      </c>
      <c r="R3762">
        <v>176.583333333333</v>
      </c>
      <c r="S3762">
        <v>2.1734929673266401</v>
      </c>
      <c r="T3762">
        <v>1.4324188232421899</v>
      </c>
      <c r="U3762">
        <v>77.826988220214801</v>
      </c>
      <c r="V3762">
        <v>95.788002014160199</v>
      </c>
      <c r="W3762">
        <v>0.95729172229766801</v>
      </c>
      <c r="Y3762" s="7"/>
    </row>
    <row r="3763" spans="1:25">
      <c r="A3763" t="s">
        <v>63</v>
      </c>
      <c r="B3763" t="s">
        <v>68</v>
      </c>
      <c r="C3763" s="7" t="s">
        <v>37</v>
      </c>
      <c r="D3763" s="7" t="s">
        <v>31</v>
      </c>
      <c r="E3763" t="s">
        <v>96</v>
      </c>
      <c r="F3763">
        <v>220.47155761718801</v>
      </c>
      <c r="G3763">
        <v>213.57612609863301</v>
      </c>
      <c r="H3763">
        <v>6.8954286575317401</v>
      </c>
      <c r="I3763">
        <v>3.1275819987058598E-2</v>
      </c>
      <c r="J3763">
        <v>85.375740051269503</v>
      </c>
      <c r="K3763">
        <v>5.1448936462402299</v>
      </c>
      <c r="L3763">
        <v>6.1791238784790004</v>
      </c>
      <c r="M3763">
        <v>6.8954286575317401</v>
      </c>
      <c r="N3763">
        <v>7.61173391342163</v>
      </c>
      <c r="O3763">
        <v>8.6459636688232404</v>
      </c>
      <c r="P3763">
        <v>4.64864158630371</v>
      </c>
      <c r="Q3763">
        <v>9.1422166824340803</v>
      </c>
      <c r="R3763">
        <v>176.583333333333</v>
      </c>
      <c r="S3763">
        <v>1.9940389613159699</v>
      </c>
      <c r="T3763">
        <v>1.36594974994659</v>
      </c>
      <c r="U3763">
        <v>77.826988220214801</v>
      </c>
      <c r="V3763">
        <v>95.788002014160199</v>
      </c>
      <c r="W3763">
        <v>0.96155846118927002</v>
      </c>
      <c r="Y3763" s="7"/>
    </row>
    <row r="3764" spans="1:25">
      <c r="A3764" t="s">
        <v>63</v>
      </c>
      <c r="B3764" t="s">
        <v>68</v>
      </c>
      <c r="C3764" s="7" t="s">
        <v>37</v>
      </c>
      <c r="D3764" s="7" t="s">
        <v>31</v>
      </c>
      <c r="E3764" t="s">
        <v>97</v>
      </c>
      <c r="F3764">
        <v>218.65853881835901</v>
      </c>
      <c r="G3764">
        <v>218.91520690918</v>
      </c>
      <c r="H3764">
        <v>-0.25667718052864102</v>
      </c>
      <c r="I3764">
        <v>-1.17387215141207E-3</v>
      </c>
      <c r="J3764">
        <v>82.542205810546903</v>
      </c>
      <c r="K3764">
        <v>-2.1729331016540501</v>
      </c>
      <c r="L3764">
        <v>-1.04079353809357</v>
      </c>
      <c r="M3764">
        <v>-0.25667718052864102</v>
      </c>
      <c r="N3764">
        <v>0.52743923664092995</v>
      </c>
      <c r="O3764">
        <v>1.65957868099213</v>
      </c>
      <c r="P3764">
        <v>-2.71616506576538</v>
      </c>
      <c r="Q3764">
        <v>2.2028105258941699</v>
      </c>
      <c r="R3764">
        <v>176.583333333333</v>
      </c>
      <c r="S3764">
        <v>2.2789924147506602</v>
      </c>
      <c r="T3764">
        <v>1.49526238441467</v>
      </c>
      <c r="U3764">
        <v>77.826988220214801</v>
      </c>
      <c r="V3764">
        <v>95.788002014160199</v>
      </c>
      <c r="W3764">
        <v>0.96085214614868197</v>
      </c>
      <c r="Y3764" s="7"/>
    </row>
    <row r="3765" spans="1:25">
      <c r="A3765" t="s">
        <v>63</v>
      </c>
      <c r="B3765" t="s">
        <v>68</v>
      </c>
      <c r="C3765" s="7" t="s">
        <v>37</v>
      </c>
      <c r="D3765" s="7" t="s">
        <v>31</v>
      </c>
      <c r="E3765" t="s">
        <v>98</v>
      </c>
      <c r="F3765">
        <v>223.01524353027301</v>
      </c>
      <c r="G3765">
        <v>224.03717041015599</v>
      </c>
      <c r="H3765">
        <v>-1.0219260454177901</v>
      </c>
      <c r="I3765">
        <v>-4.5823147520422901E-3</v>
      </c>
      <c r="J3765">
        <v>79.098289489746094</v>
      </c>
      <c r="K3765">
        <v>-3.1503548622131299</v>
      </c>
      <c r="L3765">
        <v>-1.89286196231842</v>
      </c>
      <c r="M3765">
        <v>-1.0219260454177901</v>
      </c>
      <c r="N3765">
        <v>-0.15099029242992401</v>
      </c>
      <c r="O3765">
        <v>1.1065026521682699</v>
      </c>
      <c r="P3765">
        <v>-3.75373482704163</v>
      </c>
      <c r="Q3765">
        <v>1.70988261699677</v>
      </c>
      <c r="R3765">
        <v>176.583333333333</v>
      </c>
      <c r="S3765">
        <v>2.7126725553776501</v>
      </c>
      <c r="T3765">
        <v>1.66082179546356</v>
      </c>
      <c r="U3765">
        <v>77.826988220214801</v>
      </c>
      <c r="V3765">
        <v>95.788002014160199</v>
      </c>
      <c r="W3765">
        <v>0.95371574163436901</v>
      </c>
      <c r="Y3765" s="7"/>
    </row>
    <row r="3766" spans="1:25">
      <c r="A3766" t="s">
        <v>63</v>
      </c>
      <c r="B3766" t="s">
        <v>68</v>
      </c>
      <c r="C3766" s="7" t="s">
        <v>37</v>
      </c>
      <c r="D3766" s="7" t="s">
        <v>31</v>
      </c>
      <c r="E3766" t="s">
        <v>99</v>
      </c>
      <c r="F3766">
        <v>214.36607360839801</v>
      </c>
      <c r="G3766">
        <v>215.13677978515599</v>
      </c>
      <c r="H3766">
        <v>-0.77069216966628995</v>
      </c>
      <c r="I3766">
        <v>-3.5952152684330901E-3</v>
      </c>
      <c r="J3766">
        <v>76.434097290039105</v>
      </c>
      <c r="K3766">
        <v>-2.8487498760223402</v>
      </c>
      <c r="L3766">
        <v>-1.62101650238037</v>
      </c>
      <c r="M3766">
        <v>-0.77069216966628995</v>
      </c>
      <c r="N3766">
        <v>7.96321630477905E-2</v>
      </c>
      <c r="O3766">
        <v>1.3073654174804701</v>
      </c>
      <c r="P3766">
        <v>-3.4378504753112802</v>
      </c>
      <c r="Q3766">
        <v>1.8964658975601201</v>
      </c>
      <c r="R3766">
        <v>176.583333333333</v>
      </c>
      <c r="S3766">
        <v>2.59036573111399</v>
      </c>
      <c r="T3766">
        <v>1.6215170621871899</v>
      </c>
      <c r="U3766">
        <v>77.826988220214801</v>
      </c>
      <c r="V3766">
        <v>95.788002014160199</v>
      </c>
      <c r="W3766">
        <v>0.95480030775070202</v>
      </c>
      <c r="Y3766" s="7"/>
    </row>
    <row r="3767" spans="1:25">
      <c r="A3767" t="s">
        <v>63</v>
      </c>
      <c r="B3767" t="s">
        <v>68</v>
      </c>
      <c r="C3767" s="7" t="s">
        <v>37</v>
      </c>
      <c r="D3767" s="7" t="s">
        <v>31</v>
      </c>
      <c r="E3767" t="s">
        <v>100</v>
      </c>
      <c r="F3767">
        <v>183.8017578125</v>
      </c>
      <c r="G3767">
        <v>186.73101806640599</v>
      </c>
      <c r="H3767">
        <v>-2.9292454719543501</v>
      </c>
      <c r="I3767">
        <v>-1.59369818866253E-2</v>
      </c>
      <c r="J3767">
        <v>74.859474182128906</v>
      </c>
      <c r="K3767">
        <v>-5.0498318672180202</v>
      </c>
      <c r="L3767">
        <v>-3.7969722747802699</v>
      </c>
      <c r="M3767">
        <v>-2.9292454719543501</v>
      </c>
      <c r="N3767">
        <v>-2.0615184307098402</v>
      </c>
      <c r="O3767">
        <v>-0.80865865945815996</v>
      </c>
      <c r="P3767">
        <v>-5.6509890556335396</v>
      </c>
      <c r="Q3767">
        <v>-0.20750178396701799</v>
      </c>
      <c r="R3767">
        <v>176.583333333333</v>
      </c>
      <c r="S3767">
        <v>2.69889798390835</v>
      </c>
      <c r="T3767">
        <v>1.65470254421234</v>
      </c>
      <c r="U3767">
        <v>77.826988220214801</v>
      </c>
      <c r="V3767">
        <v>95.788002014160199</v>
      </c>
      <c r="W3767">
        <v>0.94290167093277</v>
      </c>
      <c r="Y3767" s="7"/>
    </row>
    <row r="3768" spans="1:25">
      <c r="A3768" t="s">
        <v>63</v>
      </c>
      <c r="B3768" t="s">
        <v>68</v>
      </c>
      <c r="C3768" s="7" t="s">
        <v>37</v>
      </c>
      <c r="D3768" s="7" t="s">
        <v>31</v>
      </c>
      <c r="E3768" t="s">
        <v>101</v>
      </c>
      <c r="F3768">
        <v>150.38851928710901</v>
      </c>
      <c r="G3768">
        <v>153.91044616699199</v>
      </c>
      <c r="H3768">
        <v>-3.5219373703002899</v>
      </c>
      <c r="I3768">
        <v>-2.34189257025719E-2</v>
      </c>
      <c r="J3768">
        <v>73.597999572753906</v>
      </c>
      <c r="K3768">
        <v>-5.7264218330383301</v>
      </c>
      <c r="L3768">
        <v>-4.4239945411682102</v>
      </c>
      <c r="M3768">
        <v>-3.5219373703002899</v>
      </c>
      <c r="N3768">
        <v>-2.6198804378509499</v>
      </c>
      <c r="O3768">
        <v>-1.3174533843994101</v>
      </c>
      <c r="P3768">
        <v>-6.3513622283935502</v>
      </c>
      <c r="Q3768">
        <v>-0.69251269102096602</v>
      </c>
      <c r="R3768">
        <v>176.583333333333</v>
      </c>
      <c r="S3768">
        <v>2.9991518168943099</v>
      </c>
      <c r="T3768">
        <v>1.7201681137085001</v>
      </c>
      <c r="U3768">
        <v>77.826988220214801</v>
      </c>
      <c r="V3768">
        <v>95.788002014160199</v>
      </c>
      <c r="W3768">
        <v>0.930239677429199</v>
      </c>
      <c r="Y3768" s="7"/>
    </row>
    <row r="3769" spans="1:25">
      <c r="A3769" t="s">
        <v>63</v>
      </c>
      <c r="B3769" t="s">
        <v>68</v>
      </c>
      <c r="C3769" s="7" t="s">
        <v>37</v>
      </c>
      <c r="D3769" s="7" t="s">
        <v>31</v>
      </c>
      <c r="E3769" t="s">
        <v>102</v>
      </c>
      <c r="F3769">
        <v>140.13621520996099</v>
      </c>
      <c r="G3769">
        <v>143.24249267578099</v>
      </c>
      <c r="H3769">
        <v>-3.1062824726104701</v>
      </c>
      <c r="I3769">
        <v>-2.2166166454553601E-2</v>
      </c>
      <c r="J3769">
        <v>72.520370483398395</v>
      </c>
      <c r="K3769">
        <v>-5.4135923385620099</v>
      </c>
      <c r="L3769">
        <v>-4.0504150390625</v>
      </c>
      <c r="M3769">
        <v>-3.1062824726104701</v>
      </c>
      <c r="N3769">
        <v>-2.1621499061584499</v>
      </c>
      <c r="O3769">
        <v>-0.79897254705429099</v>
      </c>
      <c r="P3769">
        <v>-6.0676827430725098</v>
      </c>
      <c r="Q3769">
        <v>-0.144882261753082</v>
      </c>
      <c r="R3769">
        <v>176.583333333333</v>
      </c>
      <c r="S3769">
        <v>3.23945679725102</v>
      </c>
      <c r="T3769">
        <v>1.80040347576141</v>
      </c>
      <c r="U3769">
        <v>77.826988220214801</v>
      </c>
      <c r="V3769">
        <v>95.788002014160199</v>
      </c>
      <c r="W3769">
        <v>0.92074137926101696</v>
      </c>
      <c r="Y3769" s="7"/>
    </row>
    <row r="3770" spans="1:25">
      <c r="A3770" t="s">
        <v>63</v>
      </c>
      <c r="B3770" t="s">
        <v>68</v>
      </c>
      <c r="C3770" s="7" t="s">
        <v>37</v>
      </c>
      <c r="D3770" s="7">
        <v>41089</v>
      </c>
      <c r="E3770" t="s">
        <v>79</v>
      </c>
      <c r="F3770">
        <v>118.55641937255901</v>
      </c>
      <c r="G3770">
        <v>117.253089904785</v>
      </c>
      <c r="H3770">
        <v>1.3033311367034901</v>
      </c>
      <c r="I3770">
        <v>1.09933409839869E-2</v>
      </c>
      <c r="J3770">
        <v>64.521072387695298</v>
      </c>
      <c r="K3770">
        <v>-6.4097757339477504</v>
      </c>
      <c r="L3770">
        <v>-1.8528096675872801</v>
      </c>
      <c r="M3770">
        <v>1.3033311367034901</v>
      </c>
      <c r="N3770">
        <v>4.45947217941284</v>
      </c>
      <c r="O3770">
        <v>9.0164384841918892</v>
      </c>
      <c r="P3770">
        <v>-8.5963344573974592</v>
      </c>
      <c r="Q3770">
        <v>11.202996253967299</v>
      </c>
      <c r="R3770">
        <v>176</v>
      </c>
      <c r="S3770">
        <v>38.582436745929499</v>
      </c>
      <c r="T3770">
        <v>6.0185694694518999</v>
      </c>
      <c r="U3770">
        <v>71.949821472167997</v>
      </c>
      <c r="V3770">
        <v>86.716667175292997</v>
      </c>
      <c r="W3770">
        <v>0.93555814027786299</v>
      </c>
      <c r="Y3770" s="7"/>
    </row>
    <row r="3771" spans="1:25">
      <c r="A3771" t="s">
        <v>63</v>
      </c>
      <c r="B3771" t="s">
        <v>68</v>
      </c>
      <c r="C3771" s="7" t="s">
        <v>37</v>
      </c>
      <c r="D3771" s="7">
        <v>41089</v>
      </c>
      <c r="E3771" t="s">
        <v>80</v>
      </c>
      <c r="F3771">
        <v>113.641464233398</v>
      </c>
      <c r="G3771">
        <v>115.97817993164099</v>
      </c>
      <c r="H3771">
        <v>-2.33671951293945</v>
      </c>
      <c r="I3771">
        <v>-2.0562209188938099E-2</v>
      </c>
      <c r="J3771">
        <v>63.651432037353501</v>
      </c>
      <c r="K3771">
        <v>-9.9225482940673793</v>
      </c>
      <c r="L3771">
        <v>-5.4407787322998002</v>
      </c>
      <c r="M3771">
        <v>-2.33671951293945</v>
      </c>
      <c r="N3771">
        <v>0.76734012365341198</v>
      </c>
      <c r="O3771">
        <v>5.2491092681884801</v>
      </c>
      <c r="P3771">
        <v>-12.0730247497559</v>
      </c>
      <c r="Q3771">
        <v>7.3995862007141104</v>
      </c>
      <c r="R3771">
        <v>176</v>
      </c>
      <c r="S3771">
        <v>35.974573120859297</v>
      </c>
      <c r="T3771">
        <v>5.9192538261413601</v>
      </c>
      <c r="U3771">
        <v>71.949821472167997</v>
      </c>
      <c r="V3771">
        <v>86.716667175292997</v>
      </c>
      <c r="W3771">
        <v>0.93616074323654197</v>
      </c>
      <c r="Y3771" s="7"/>
    </row>
    <row r="3772" spans="1:25">
      <c r="A3772" t="s">
        <v>63</v>
      </c>
      <c r="B3772" t="s">
        <v>68</v>
      </c>
      <c r="C3772" s="7" t="s">
        <v>37</v>
      </c>
      <c r="D3772" s="7">
        <v>41089</v>
      </c>
      <c r="E3772" t="s">
        <v>81</v>
      </c>
      <c r="F3772">
        <v>107.49333190918</v>
      </c>
      <c r="G3772">
        <v>109.80686950683599</v>
      </c>
      <c r="H3772">
        <v>-2.3135392665863002</v>
      </c>
      <c r="I3772">
        <v>-2.15226318687201E-2</v>
      </c>
      <c r="J3772">
        <v>63.001075744628899</v>
      </c>
      <c r="K3772">
        <v>-9.4763422012329102</v>
      </c>
      <c r="L3772">
        <v>-5.2445001602172896</v>
      </c>
      <c r="M3772">
        <v>-2.3135392665863002</v>
      </c>
      <c r="N3772">
        <v>0.61742144823074296</v>
      </c>
      <c r="O3772">
        <v>4.8492631912231401</v>
      </c>
      <c r="P3772">
        <v>-11.5068969726563</v>
      </c>
      <c r="Q3772">
        <v>6.8798184394836399</v>
      </c>
      <c r="R3772">
        <v>176</v>
      </c>
      <c r="S3772">
        <v>32.793167781097999</v>
      </c>
      <c r="T3772">
        <v>5.5891647338867196</v>
      </c>
      <c r="U3772">
        <v>71.949821472167997</v>
      </c>
      <c r="V3772">
        <v>86.716667175292997</v>
      </c>
      <c r="W3772">
        <v>0.92890906333923295</v>
      </c>
      <c r="Y3772" s="7"/>
    </row>
    <row r="3773" spans="1:25">
      <c r="A3773" t="s">
        <v>63</v>
      </c>
      <c r="B3773" t="s">
        <v>68</v>
      </c>
      <c r="C3773" s="7" t="s">
        <v>37</v>
      </c>
      <c r="D3773" s="7">
        <v>41089</v>
      </c>
      <c r="E3773" t="s">
        <v>82</v>
      </c>
      <c r="F3773">
        <v>107.923454284668</v>
      </c>
      <c r="G3773">
        <v>108.441398620605</v>
      </c>
      <c r="H3773">
        <v>-0.51794248819351196</v>
      </c>
      <c r="I3773">
        <v>-4.79916529729962E-3</v>
      </c>
      <c r="J3773">
        <v>62.217742919921903</v>
      </c>
      <c r="K3773">
        <v>-6.8161587715148899</v>
      </c>
      <c r="L3773">
        <v>-3.09512138366699</v>
      </c>
      <c r="M3773">
        <v>-0.51794248819351196</v>
      </c>
      <c r="N3773">
        <v>2.05923652648926</v>
      </c>
      <c r="O3773">
        <v>5.7802734375</v>
      </c>
      <c r="P3773">
        <v>-8.6016159057617205</v>
      </c>
      <c r="Q3773">
        <v>7.5657300949096697</v>
      </c>
      <c r="R3773">
        <v>176</v>
      </c>
      <c r="S3773">
        <v>25.920721936466698</v>
      </c>
      <c r="T3773">
        <v>4.9145240783691397</v>
      </c>
      <c r="U3773">
        <v>71.949821472167997</v>
      </c>
      <c r="V3773">
        <v>86.716667175292997</v>
      </c>
      <c r="W3773">
        <v>0.93254524469375599</v>
      </c>
      <c r="Y3773" s="7"/>
    </row>
    <row r="3774" spans="1:25">
      <c r="A3774" t="s">
        <v>63</v>
      </c>
      <c r="B3774" t="s">
        <v>68</v>
      </c>
      <c r="C3774" s="7" t="s">
        <v>37</v>
      </c>
      <c r="D3774" s="7">
        <v>41089</v>
      </c>
      <c r="E3774" t="s">
        <v>83</v>
      </c>
      <c r="F3774">
        <v>115.980461120605</v>
      </c>
      <c r="G3774">
        <v>113.56069946289099</v>
      </c>
      <c r="H3774">
        <v>2.41976094245911</v>
      </c>
      <c r="I3774">
        <v>2.0863521844148601E-2</v>
      </c>
      <c r="J3774">
        <v>61.248313903808601</v>
      </c>
      <c r="K3774">
        <v>-3.4504749774932901</v>
      </c>
      <c r="L3774">
        <v>1.7708066850900699E-2</v>
      </c>
      <c r="M3774">
        <v>2.41976094245911</v>
      </c>
      <c r="N3774">
        <v>4.8218140602111799</v>
      </c>
      <c r="O3774">
        <v>8.2899971008300799</v>
      </c>
      <c r="P3774">
        <v>-5.1146049499511701</v>
      </c>
      <c r="Q3774">
        <v>9.9541273117065394</v>
      </c>
      <c r="R3774">
        <v>176</v>
      </c>
      <c r="S3774">
        <v>22.553817973722101</v>
      </c>
      <c r="T3774">
        <v>4.5805692672729501</v>
      </c>
      <c r="U3774">
        <v>71.949821472167997</v>
      </c>
      <c r="V3774">
        <v>86.716667175292997</v>
      </c>
      <c r="W3774">
        <v>0.94729596376419101</v>
      </c>
      <c r="Y3774" s="7"/>
    </row>
    <row r="3775" spans="1:25">
      <c r="A3775" t="s">
        <v>63</v>
      </c>
      <c r="B3775" t="s">
        <v>68</v>
      </c>
      <c r="C3775" s="7" t="s">
        <v>37</v>
      </c>
      <c r="D3775" s="7">
        <v>41089</v>
      </c>
      <c r="E3775" t="s">
        <v>84</v>
      </c>
      <c r="F3775">
        <v>128.06221008300801</v>
      </c>
      <c r="G3775">
        <v>127.38259124755901</v>
      </c>
      <c r="H3775">
        <v>0.679623663425446</v>
      </c>
      <c r="I3775">
        <v>5.3069805726409002E-3</v>
      </c>
      <c r="J3775">
        <v>60.606773376464801</v>
      </c>
      <c r="K3775">
        <v>-3.93810939788818</v>
      </c>
      <c r="L3775">
        <v>-1.2099152803421001</v>
      </c>
      <c r="M3775">
        <v>0.679623663425446</v>
      </c>
      <c r="N3775">
        <v>2.5691626071929901</v>
      </c>
      <c r="O3775">
        <v>5.2973566055297896</v>
      </c>
      <c r="P3775">
        <v>-5.2471728324890101</v>
      </c>
      <c r="Q3775">
        <v>6.6064200401306197</v>
      </c>
      <c r="R3775">
        <v>176</v>
      </c>
      <c r="S3775">
        <v>13.4196976526027</v>
      </c>
      <c r="T3775">
        <v>3.6032364368438698</v>
      </c>
      <c r="U3775">
        <v>71.949821472167997</v>
      </c>
      <c r="V3775">
        <v>86.716667175292997</v>
      </c>
      <c r="W3775">
        <v>0.95905160903930697</v>
      </c>
      <c r="Y3775" s="7"/>
    </row>
    <row r="3776" spans="1:25">
      <c r="A3776" t="s">
        <v>63</v>
      </c>
      <c r="B3776" t="s">
        <v>68</v>
      </c>
      <c r="C3776" s="7" t="s">
        <v>37</v>
      </c>
      <c r="D3776" s="7">
        <v>41089</v>
      </c>
      <c r="E3776" t="s">
        <v>85</v>
      </c>
      <c r="F3776">
        <v>144.73078918457</v>
      </c>
      <c r="G3776">
        <v>149.07081604003901</v>
      </c>
      <c r="H3776">
        <v>-4.3400382995605504</v>
      </c>
      <c r="I3776">
        <v>-2.9986971989274001E-2</v>
      </c>
      <c r="J3776">
        <v>61.268241882324197</v>
      </c>
      <c r="K3776">
        <v>-8.7257862091064506</v>
      </c>
      <c r="L3776">
        <v>-6.1346507072448704</v>
      </c>
      <c r="M3776">
        <v>-4.3400382995605504</v>
      </c>
      <c r="N3776">
        <v>-2.5454254150390598</v>
      </c>
      <c r="O3776">
        <v>4.5710518956184401E-2</v>
      </c>
      <c r="P3776">
        <v>-9.9690856933593803</v>
      </c>
      <c r="Q3776">
        <v>1.2890093326568599</v>
      </c>
      <c r="R3776">
        <v>176</v>
      </c>
      <c r="S3776">
        <v>11.776699637246899</v>
      </c>
      <c r="T3776">
        <v>3.4222178459167498</v>
      </c>
      <c r="U3776">
        <v>71.949821472167997</v>
      </c>
      <c r="V3776">
        <v>86.716667175292997</v>
      </c>
      <c r="W3776">
        <v>0.97050154209136996</v>
      </c>
      <c r="Y3776" s="7"/>
    </row>
    <row r="3777" spans="1:25">
      <c r="A3777" t="s">
        <v>63</v>
      </c>
      <c r="B3777" t="s">
        <v>68</v>
      </c>
      <c r="C3777" s="7" t="s">
        <v>37</v>
      </c>
      <c r="D3777" s="7">
        <v>41089</v>
      </c>
      <c r="E3777" t="s">
        <v>86</v>
      </c>
      <c r="F3777">
        <v>162.41230773925801</v>
      </c>
      <c r="G3777">
        <v>165.45599365234401</v>
      </c>
      <c r="H3777">
        <v>-3.0436930656433101</v>
      </c>
      <c r="I3777">
        <v>-1.8740531057119401E-2</v>
      </c>
      <c r="J3777">
        <v>63.951576232910199</v>
      </c>
      <c r="K3777">
        <v>-6.3893995285034197</v>
      </c>
      <c r="L3777">
        <v>-4.4127287864685103</v>
      </c>
      <c r="M3777">
        <v>-3.0436930656433101</v>
      </c>
      <c r="N3777">
        <v>-1.6746569871902499</v>
      </c>
      <c r="O3777">
        <v>0.30201369524002097</v>
      </c>
      <c r="P3777">
        <v>-7.3378610610961896</v>
      </c>
      <c r="Q3777">
        <v>1.2504750490188601</v>
      </c>
      <c r="R3777">
        <v>176</v>
      </c>
      <c r="S3777">
        <v>6.8886389687552603</v>
      </c>
      <c r="T3777">
        <v>2.61066865921021</v>
      </c>
      <c r="U3777">
        <v>71.949821472167997</v>
      </c>
      <c r="V3777">
        <v>86.716667175292997</v>
      </c>
      <c r="W3777">
        <v>0.96624273061752297</v>
      </c>
      <c r="Y3777" s="7"/>
    </row>
    <row r="3778" spans="1:25">
      <c r="A3778" t="s">
        <v>63</v>
      </c>
      <c r="B3778" t="s">
        <v>68</v>
      </c>
      <c r="C3778" s="7" t="s">
        <v>37</v>
      </c>
      <c r="D3778" s="7">
        <v>41089</v>
      </c>
      <c r="E3778" t="s">
        <v>87</v>
      </c>
      <c r="F3778">
        <v>177.31636047363301</v>
      </c>
      <c r="G3778">
        <v>184.81544494628901</v>
      </c>
      <c r="H3778">
        <v>-7.4990882873535201</v>
      </c>
      <c r="I3778">
        <v>-4.22921366989613E-2</v>
      </c>
      <c r="J3778">
        <v>67.637237548828097</v>
      </c>
      <c r="K3778">
        <v>-11.4503879547119</v>
      </c>
      <c r="L3778">
        <v>-9.1159276962280291</v>
      </c>
      <c r="M3778">
        <v>-7.4990882873535201</v>
      </c>
      <c r="N3778">
        <v>-5.8822484016418501</v>
      </c>
      <c r="O3778">
        <v>-3.5477881431579599</v>
      </c>
      <c r="P3778">
        <v>-12.5705270767212</v>
      </c>
      <c r="Q3778">
        <v>-2.4276494979858398</v>
      </c>
      <c r="R3778">
        <v>176</v>
      </c>
      <c r="S3778">
        <v>9.5381177622592794</v>
      </c>
      <c r="T3778">
        <v>3.0832157135009801</v>
      </c>
      <c r="U3778">
        <v>71.949821472167997</v>
      </c>
      <c r="V3778">
        <v>86.716667175292997</v>
      </c>
      <c r="W3778">
        <v>0.95611381530761697</v>
      </c>
      <c r="Y3778" s="7"/>
    </row>
    <row r="3779" spans="1:25">
      <c r="A3779" t="s">
        <v>63</v>
      </c>
      <c r="B3779" t="s">
        <v>68</v>
      </c>
      <c r="C3779" s="7" t="s">
        <v>37</v>
      </c>
      <c r="D3779" s="7">
        <v>41089</v>
      </c>
      <c r="E3779" t="s">
        <v>88</v>
      </c>
      <c r="F3779">
        <v>197.94657897949199</v>
      </c>
      <c r="G3779">
        <v>200.13796997070301</v>
      </c>
      <c r="H3779">
        <v>-2.19138860702515</v>
      </c>
      <c r="I3779">
        <v>-1.1070606298744699E-2</v>
      </c>
      <c r="J3779">
        <v>71.778099060058594</v>
      </c>
      <c r="K3779">
        <v>-6.5055480003356898</v>
      </c>
      <c r="L3779">
        <v>-3.9567074775695801</v>
      </c>
      <c r="M3779">
        <v>-2.19138860702515</v>
      </c>
      <c r="N3779">
        <v>-0.426069736480713</v>
      </c>
      <c r="O3779">
        <v>2.12277030944824</v>
      </c>
      <c r="P3779">
        <v>-7.7285518646240199</v>
      </c>
      <c r="Q3779">
        <v>3.34577441215515</v>
      </c>
      <c r="R3779">
        <v>176</v>
      </c>
      <c r="S3779">
        <v>11.312504900478</v>
      </c>
      <c r="T3779">
        <v>3.3663561344146702</v>
      </c>
      <c r="U3779">
        <v>71.949821472167997</v>
      </c>
      <c r="V3779">
        <v>86.716667175292997</v>
      </c>
      <c r="W3779">
        <v>0.95203894376754805</v>
      </c>
      <c r="Y3779" s="7"/>
    </row>
    <row r="3780" spans="1:25">
      <c r="A3780" t="s">
        <v>63</v>
      </c>
      <c r="B3780" t="s">
        <v>68</v>
      </c>
      <c r="C3780" s="7" t="s">
        <v>37</v>
      </c>
      <c r="D3780" s="7">
        <v>41089</v>
      </c>
      <c r="E3780" t="s">
        <v>89</v>
      </c>
      <c r="F3780">
        <v>217.69091796875</v>
      </c>
      <c r="G3780">
        <v>221.28427124023401</v>
      </c>
      <c r="H3780">
        <v>-3.5933423042297399</v>
      </c>
      <c r="I3780">
        <v>-1.6506625339388799E-2</v>
      </c>
      <c r="J3780">
        <v>75.327774047851605</v>
      </c>
      <c r="K3780">
        <v>-8.3503303527831996</v>
      </c>
      <c r="L3780">
        <v>-5.5398631095886204</v>
      </c>
      <c r="M3780">
        <v>-3.5933423042297399</v>
      </c>
      <c r="N3780">
        <v>-1.6468212604522701</v>
      </c>
      <c r="O3780">
        <v>1.16364586353302</v>
      </c>
      <c r="P3780">
        <v>-9.6988706588745099</v>
      </c>
      <c r="Q3780">
        <v>2.51218605041504</v>
      </c>
      <c r="R3780">
        <v>176</v>
      </c>
      <c r="S3780">
        <v>13.498944980824501</v>
      </c>
      <c r="T3780">
        <v>3.7118976116180402</v>
      </c>
      <c r="U3780">
        <v>71.949821472167997</v>
      </c>
      <c r="V3780">
        <v>86.716667175292997</v>
      </c>
      <c r="W3780">
        <v>0.95608079433441195</v>
      </c>
      <c r="Y3780" s="7"/>
    </row>
    <row r="3781" spans="1:25">
      <c r="A3781" t="s">
        <v>63</v>
      </c>
      <c r="B3781" t="s">
        <v>68</v>
      </c>
      <c r="C3781" s="7" t="s">
        <v>37</v>
      </c>
      <c r="D3781" s="7">
        <v>41089</v>
      </c>
      <c r="E3781" t="s">
        <v>90</v>
      </c>
      <c r="F3781">
        <v>222.311111450195</v>
      </c>
      <c r="G3781">
        <v>223.90090942382801</v>
      </c>
      <c r="H3781">
        <v>-1.5897977352142301</v>
      </c>
      <c r="I3781">
        <v>-7.1512293070554699E-3</v>
      </c>
      <c r="J3781">
        <v>77.879638671875</v>
      </c>
      <c r="K3781">
        <v>-6.8551702499389604</v>
      </c>
      <c r="L3781">
        <v>-3.74434542655945</v>
      </c>
      <c r="M3781">
        <v>-1.5897977352142301</v>
      </c>
      <c r="N3781">
        <v>0.56475013494491599</v>
      </c>
      <c r="O3781">
        <v>3.6755750179290798</v>
      </c>
      <c r="P3781">
        <v>-8.3478307723999006</v>
      </c>
      <c r="Q3781">
        <v>5.16823482513428</v>
      </c>
      <c r="R3781">
        <v>176</v>
      </c>
      <c r="S3781">
        <v>16.634138400253299</v>
      </c>
      <c r="T3781">
        <v>4.1085920333862296</v>
      </c>
      <c r="U3781">
        <v>71.949821472167997</v>
      </c>
      <c r="V3781">
        <v>86.716667175292997</v>
      </c>
      <c r="W3781">
        <v>0.96155750751495395</v>
      </c>
      <c r="Y3781" s="7"/>
    </row>
    <row r="3782" spans="1:25">
      <c r="A3782" t="s">
        <v>63</v>
      </c>
      <c r="B3782" t="s">
        <v>68</v>
      </c>
      <c r="C3782" s="7" t="s">
        <v>37</v>
      </c>
      <c r="D3782" s="7">
        <v>41089</v>
      </c>
      <c r="E3782" t="s">
        <v>91</v>
      </c>
      <c r="F3782">
        <v>226.33656311035199</v>
      </c>
      <c r="G3782">
        <v>227.22106933593801</v>
      </c>
      <c r="H3782">
        <v>-0.88450253009796098</v>
      </c>
      <c r="I3782">
        <v>-3.9079082198441003E-3</v>
      </c>
      <c r="J3782">
        <v>79.335342407226605</v>
      </c>
      <c r="K3782">
        <v>-5.9544768333435103</v>
      </c>
      <c r="L3782">
        <v>-2.9590950012207</v>
      </c>
      <c r="M3782">
        <v>-0.88450253009796098</v>
      </c>
      <c r="N3782">
        <v>1.1900898218154901</v>
      </c>
      <c r="O3782">
        <v>4.1854720115661603</v>
      </c>
      <c r="P3782">
        <v>-7.3917441368103001</v>
      </c>
      <c r="Q3782">
        <v>5.6227388381957999</v>
      </c>
      <c r="R3782">
        <v>176</v>
      </c>
      <c r="S3782">
        <v>15.4035186523208</v>
      </c>
      <c r="T3782">
        <v>3.9561219215393102</v>
      </c>
      <c r="U3782">
        <v>71.949821472167997</v>
      </c>
      <c r="V3782">
        <v>86.716667175292997</v>
      </c>
      <c r="W3782">
        <v>0.96198087930679299</v>
      </c>
      <c r="Y3782" s="7"/>
    </row>
    <row r="3783" spans="1:25">
      <c r="A3783" t="s">
        <v>63</v>
      </c>
      <c r="B3783" t="s">
        <v>68</v>
      </c>
      <c r="C3783" s="7" t="s">
        <v>37</v>
      </c>
      <c r="D3783" s="7">
        <v>41089</v>
      </c>
      <c r="E3783" t="s">
        <v>92</v>
      </c>
      <c r="F3783">
        <v>228.96441650390599</v>
      </c>
      <c r="G3783">
        <v>226.97393798828099</v>
      </c>
      <c r="H3783">
        <v>1.99047410488129</v>
      </c>
      <c r="I3783">
        <v>8.6933774873614294E-3</v>
      </c>
      <c r="J3783">
        <v>80.584587097167997</v>
      </c>
      <c r="K3783">
        <v>-3.2177491188049299</v>
      </c>
      <c r="L3783">
        <v>-0.14068862795829801</v>
      </c>
      <c r="M3783">
        <v>1.99047410488129</v>
      </c>
      <c r="N3783">
        <v>4.1216368675231898</v>
      </c>
      <c r="O3783">
        <v>7.1986970901489302</v>
      </c>
      <c r="P3783">
        <v>-4.6942081451415998</v>
      </c>
      <c r="Q3783">
        <v>8.6751556396484393</v>
      </c>
      <c r="R3783">
        <v>176</v>
      </c>
      <c r="S3783">
        <v>16.516467415898699</v>
      </c>
      <c r="T3783">
        <v>4.0639982223510698</v>
      </c>
      <c r="U3783">
        <v>71.949821472167997</v>
      </c>
      <c r="V3783">
        <v>86.716667175292997</v>
      </c>
      <c r="W3783">
        <v>0.96415203809738204</v>
      </c>
      <c r="Y3783" s="7"/>
    </row>
    <row r="3784" spans="1:25">
      <c r="A3784" t="s">
        <v>63</v>
      </c>
      <c r="B3784" t="s">
        <v>68</v>
      </c>
      <c r="C3784" s="7" t="s">
        <v>37</v>
      </c>
      <c r="D3784" s="7">
        <v>41089</v>
      </c>
      <c r="E3784" t="s">
        <v>93</v>
      </c>
      <c r="F3784">
        <v>222.72796630859401</v>
      </c>
      <c r="G3784">
        <v>216.53570556640599</v>
      </c>
      <c r="H3784">
        <v>6.1922750473022496</v>
      </c>
      <c r="I3784">
        <v>2.78019644320011E-2</v>
      </c>
      <c r="J3784">
        <v>81.712150573730497</v>
      </c>
      <c r="K3784">
        <v>1.24637115001678</v>
      </c>
      <c r="L3784">
        <v>4.1684513092040998</v>
      </c>
      <c r="M3784">
        <v>6.1922750473022496</v>
      </c>
      <c r="N3784">
        <v>8.2160987854003906</v>
      </c>
      <c r="O3784">
        <v>11.1381788253784</v>
      </c>
      <c r="P3784">
        <v>-0.15572401881218001</v>
      </c>
      <c r="Q3784">
        <v>12.5402736663818</v>
      </c>
      <c r="R3784">
        <v>176</v>
      </c>
      <c r="S3784">
        <v>15.6310751351958</v>
      </c>
      <c r="T3784">
        <v>3.8593094348907502</v>
      </c>
      <c r="U3784">
        <v>71.949821472167997</v>
      </c>
      <c r="V3784">
        <v>86.716667175292997</v>
      </c>
      <c r="W3784">
        <v>0.96015954017639205</v>
      </c>
      <c r="Y3784" s="7"/>
    </row>
    <row r="3785" spans="1:25">
      <c r="A3785" t="s">
        <v>63</v>
      </c>
      <c r="B3785" t="s">
        <v>68</v>
      </c>
      <c r="C3785" s="7" t="s">
        <v>37</v>
      </c>
      <c r="D3785" s="7">
        <v>41089</v>
      </c>
      <c r="E3785" t="s">
        <v>94</v>
      </c>
      <c r="F3785">
        <v>217.31074523925801</v>
      </c>
      <c r="G3785">
        <v>211.64707946777301</v>
      </c>
      <c r="H3785">
        <v>5.6636586189270002</v>
      </c>
      <c r="I3785">
        <v>2.60624885559082E-2</v>
      </c>
      <c r="J3785">
        <v>82.917129516601605</v>
      </c>
      <c r="K3785">
        <v>0.65485686063766502</v>
      </c>
      <c r="L3785">
        <v>3.6140975952148402</v>
      </c>
      <c r="M3785">
        <v>5.6636586189270002</v>
      </c>
      <c r="N3785">
        <v>7.7132196426391602</v>
      </c>
      <c r="O3785">
        <v>10.6724605560303</v>
      </c>
      <c r="P3785">
        <v>-0.76506888866424605</v>
      </c>
      <c r="Q3785">
        <v>12.0923862457275</v>
      </c>
      <c r="R3785">
        <v>176</v>
      </c>
      <c r="S3785">
        <v>16.232308745243699</v>
      </c>
      <c r="T3785">
        <v>3.9083888530731201</v>
      </c>
      <c r="U3785">
        <v>71.949821472167997</v>
      </c>
      <c r="V3785">
        <v>86.716667175292997</v>
      </c>
      <c r="W3785">
        <v>0.95984196662902799</v>
      </c>
      <c r="Y3785" s="7"/>
    </row>
    <row r="3786" spans="1:25">
      <c r="A3786" t="s">
        <v>63</v>
      </c>
      <c r="B3786" t="s">
        <v>68</v>
      </c>
      <c r="C3786" s="7" t="s">
        <v>37</v>
      </c>
      <c r="D3786" s="7">
        <v>41089</v>
      </c>
      <c r="E3786" t="s">
        <v>95</v>
      </c>
      <c r="F3786">
        <v>213.73327636718801</v>
      </c>
      <c r="G3786">
        <v>205.76519775390599</v>
      </c>
      <c r="H3786">
        <v>7.9680838584899902</v>
      </c>
      <c r="I3786">
        <v>3.7280499935150098E-2</v>
      </c>
      <c r="J3786">
        <v>82.248275756835895</v>
      </c>
      <c r="K3786">
        <v>3.2938883304595898</v>
      </c>
      <c r="L3786">
        <v>6.05544090270996</v>
      </c>
      <c r="M3786">
        <v>7.9680838584899902</v>
      </c>
      <c r="N3786">
        <v>9.8807268142700195</v>
      </c>
      <c r="O3786">
        <v>12.6422786712646</v>
      </c>
      <c r="P3786">
        <v>1.9688189029693599</v>
      </c>
      <c r="Q3786">
        <v>13.967349052429199</v>
      </c>
      <c r="R3786">
        <v>176</v>
      </c>
      <c r="S3786">
        <v>14.3757481900166</v>
      </c>
      <c r="T3786">
        <v>3.6472940444946298</v>
      </c>
      <c r="U3786">
        <v>71.949821472167997</v>
      </c>
      <c r="V3786">
        <v>86.716667175292997</v>
      </c>
      <c r="W3786">
        <v>0.95729172229766801</v>
      </c>
      <c r="Y3786" s="7"/>
    </row>
    <row r="3787" spans="1:25">
      <c r="A3787" t="s">
        <v>63</v>
      </c>
      <c r="B3787" t="s">
        <v>68</v>
      </c>
      <c r="C3787" s="7" t="s">
        <v>37</v>
      </c>
      <c r="D3787" s="7">
        <v>41089</v>
      </c>
      <c r="E3787" t="s">
        <v>96</v>
      </c>
      <c r="F3787">
        <v>209.00028991699199</v>
      </c>
      <c r="G3787">
        <v>200.337966918945</v>
      </c>
      <c r="H3787">
        <v>8.6623287200927699</v>
      </c>
      <c r="I3787">
        <v>4.1446492075920098E-2</v>
      </c>
      <c r="J3787">
        <v>81.441146850585895</v>
      </c>
      <c r="K3787">
        <v>4.2085318565368697</v>
      </c>
      <c r="L3787">
        <v>6.8398714065551802</v>
      </c>
      <c r="M3787">
        <v>8.6623287200927699</v>
      </c>
      <c r="N3787">
        <v>10.4847860336304</v>
      </c>
      <c r="O3787">
        <v>13.1161251068115</v>
      </c>
      <c r="P3787">
        <v>2.9459424018859899</v>
      </c>
      <c r="Q3787">
        <v>14.378714561462401</v>
      </c>
      <c r="R3787">
        <v>176</v>
      </c>
      <c r="S3787">
        <v>13.169388116595</v>
      </c>
      <c r="T3787">
        <v>3.4753160476684601</v>
      </c>
      <c r="U3787">
        <v>71.949821472167997</v>
      </c>
      <c r="V3787">
        <v>86.716667175292997</v>
      </c>
      <c r="W3787">
        <v>0.96155846118927002</v>
      </c>
      <c r="Y3787" s="7"/>
    </row>
    <row r="3788" spans="1:25">
      <c r="A3788" t="s">
        <v>63</v>
      </c>
      <c r="B3788" t="s">
        <v>68</v>
      </c>
      <c r="C3788" s="7" t="s">
        <v>37</v>
      </c>
      <c r="D3788" s="7">
        <v>41089</v>
      </c>
      <c r="E3788" t="s">
        <v>97</v>
      </c>
      <c r="F3788">
        <v>205.65043640136699</v>
      </c>
      <c r="G3788">
        <v>202.87910461425801</v>
      </c>
      <c r="H3788">
        <v>2.7713284492492698</v>
      </c>
      <c r="I3788">
        <v>1.3475917279720299E-2</v>
      </c>
      <c r="J3788">
        <v>79.457420349121094</v>
      </c>
      <c r="K3788">
        <v>-1.6566531658172601</v>
      </c>
      <c r="L3788">
        <v>0.95943427085876498</v>
      </c>
      <c r="M3788">
        <v>2.7713284492492698</v>
      </c>
      <c r="N3788">
        <v>4.5832223892211896</v>
      </c>
      <c r="O3788">
        <v>7.1993098258972203</v>
      </c>
      <c r="P3788">
        <v>-2.9119241237640399</v>
      </c>
      <c r="Q3788">
        <v>8.4545812606811506</v>
      </c>
      <c r="R3788">
        <v>176</v>
      </c>
      <c r="S3788">
        <v>12.577906844063</v>
      </c>
      <c r="T3788">
        <v>3.45517230033875</v>
      </c>
      <c r="U3788">
        <v>71.949821472167997</v>
      </c>
      <c r="V3788">
        <v>86.716667175292997</v>
      </c>
      <c r="W3788">
        <v>0.96085214614868197</v>
      </c>
      <c r="Y3788" s="7"/>
    </row>
    <row r="3789" spans="1:25">
      <c r="A3789" t="s">
        <v>63</v>
      </c>
      <c r="B3789" t="s">
        <v>68</v>
      </c>
      <c r="C3789" s="7" t="s">
        <v>37</v>
      </c>
      <c r="D3789" s="7">
        <v>41089</v>
      </c>
      <c r="E3789" t="s">
        <v>98</v>
      </c>
      <c r="F3789">
        <v>208.53932189941401</v>
      </c>
      <c r="G3789">
        <v>202.14913940429699</v>
      </c>
      <c r="H3789">
        <v>6.3901853561401403</v>
      </c>
      <c r="I3789">
        <v>3.0642591416835799E-2</v>
      </c>
      <c r="J3789">
        <v>76.386917114257798</v>
      </c>
      <c r="K3789">
        <v>0.64741832017898604</v>
      </c>
      <c r="L3789">
        <v>4.0402917861938503</v>
      </c>
      <c r="M3789">
        <v>6.3901853561401403</v>
      </c>
      <c r="N3789">
        <v>8.7400789260864293</v>
      </c>
      <c r="O3789">
        <v>12.132952690124499</v>
      </c>
      <c r="P3789">
        <v>-0.98057639598846402</v>
      </c>
      <c r="Q3789">
        <v>13.760947227478001</v>
      </c>
      <c r="R3789">
        <v>176</v>
      </c>
      <c r="S3789">
        <v>20.475616633688698</v>
      </c>
      <c r="T3789">
        <v>4.4811048507690403</v>
      </c>
      <c r="U3789">
        <v>71.949821472167997</v>
      </c>
      <c r="V3789">
        <v>86.716667175292997</v>
      </c>
      <c r="W3789">
        <v>0.95371574163436901</v>
      </c>
      <c r="Y3789" s="7"/>
    </row>
    <row r="3790" spans="1:25">
      <c r="A3790" t="s">
        <v>63</v>
      </c>
      <c r="B3790" t="s">
        <v>68</v>
      </c>
      <c r="C3790" s="7" t="s">
        <v>37</v>
      </c>
      <c r="D3790" s="7">
        <v>41089</v>
      </c>
      <c r="E3790" t="s">
        <v>99</v>
      </c>
      <c r="F3790">
        <v>199.52571105957</v>
      </c>
      <c r="G3790">
        <v>197.40791320800801</v>
      </c>
      <c r="H3790">
        <v>2.1178100109100302</v>
      </c>
      <c r="I3790">
        <v>1.06142200529575E-2</v>
      </c>
      <c r="J3790">
        <v>72.590499877929702</v>
      </c>
      <c r="K3790">
        <v>-3.0882589817047101</v>
      </c>
      <c r="L3790">
        <v>-1.24712763354182E-2</v>
      </c>
      <c r="M3790">
        <v>2.1178100109100302</v>
      </c>
      <c r="N3790">
        <v>4.2480912208557102</v>
      </c>
      <c r="O3790">
        <v>7.3238787651062003</v>
      </c>
      <c r="P3790">
        <v>-4.5641074180603001</v>
      </c>
      <c r="Q3790">
        <v>8.7997264862060494</v>
      </c>
      <c r="R3790">
        <v>176</v>
      </c>
      <c r="S3790">
        <v>17.040522674252401</v>
      </c>
      <c r="T3790">
        <v>4.06231737136841</v>
      </c>
      <c r="U3790">
        <v>71.949821472167997</v>
      </c>
      <c r="V3790">
        <v>86.716667175292997</v>
      </c>
      <c r="W3790">
        <v>0.95480030775070202</v>
      </c>
      <c r="Y3790" s="7"/>
    </row>
    <row r="3791" spans="1:25">
      <c r="A3791" t="s">
        <v>63</v>
      </c>
      <c r="B3791" t="s">
        <v>68</v>
      </c>
      <c r="C3791" s="7" t="s">
        <v>37</v>
      </c>
      <c r="D3791" s="7">
        <v>41089</v>
      </c>
      <c r="E3791" t="s">
        <v>100</v>
      </c>
      <c r="F3791">
        <v>171.14187622070301</v>
      </c>
      <c r="G3791">
        <v>170.53150939941401</v>
      </c>
      <c r="H3791">
        <v>0.61036789417266801</v>
      </c>
      <c r="I3791">
        <v>3.5664436873048501E-3</v>
      </c>
      <c r="J3791">
        <v>69.660606384277301</v>
      </c>
      <c r="K3791">
        <v>-4.8454051017761204</v>
      </c>
      <c r="L3791">
        <v>-1.6220901012420701</v>
      </c>
      <c r="M3791">
        <v>0.61036789417266801</v>
      </c>
      <c r="N3791">
        <v>2.8428258895874001</v>
      </c>
      <c r="O3791">
        <v>6.06614065170288</v>
      </c>
      <c r="P3791">
        <v>-6.3920407295227104</v>
      </c>
      <c r="Q3791">
        <v>7.6127767562866202</v>
      </c>
      <c r="R3791">
        <v>176</v>
      </c>
      <c r="S3791">
        <v>19.158562845320802</v>
      </c>
      <c r="T3791">
        <v>4.25716209411621</v>
      </c>
      <c r="U3791">
        <v>71.949821472167997</v>
      </c>
      <c r="V3791">
        <v>86.716667175292997</v>
      </c>
      <c r="W3791">
        <v>0.94290167093277</v>
      </c>
      <c r="Y3791" s="7"/>
    </row>
    <row r="3792" spans="1:25">
      <c r="A3792" t="s">
        <v>63</v>
      </c>
      <c r="B3792" t="s">
        <v>68</v>
      </c>
      <c r="C3792" s="7" t="s">
        <v>37</v>
      </c>
      <c r="D3792" s="7">
        <v>41089</v>
      </c>
      <c r="E3792" t="s">
        <v>101</v>
      </c>
      <c r="F3792">
        <v>139.75975036621099</v>
      </c>
      <c r="G3792">
        <v>139.39637756347699</v>
      </c>
      <c r="H3792">
        <v>0.36337050795555098</v>
      </c>
      <c r="I3792">
        <v>2.5999653153121502E-3</v>
      </c>
      <c r="J3792">
        <v>67.327064514160199</v>
      </c>
      <c r="K3792">
        <v>-6.5105566978454599</v>
      </c>
      <c r="L3792">
        <v>-2.4493846893310498</v>
      </c>
      <c r="M3792">
        <v>0.36337050795555098</v>
      </c>
      <c r="N3792">
        <v>3.17612552642822</v>
      </c>
      <c r="O3792">
        <v>7.2372975349426296</v>
      </c>
      <c r="P3792">
        <v>-8.4592199325561506</v>
      </c>
      <c r="Q3792">
        <v>9.1859598159790004</v>
      </c>
      <c r="R3792">
        <v>176</v>
      </c>
      <c r="S3792">
        <v>31.380747015202399</v>
      </c>
      <c r="T3792">
        <v>5.3637537956237802</v>
      </c>
      <c r="U3792">
        <v>71.949821472167997</v>
      </c>
      <c r="V3792">
        <v>86.716667175292997</v>
      </c>
      <c r="W3792">
        <v>0.930239677429199</v>
      </c>
      <c r="Y3792" s="7"/>
    </row>
    <row r="3793" spans="1:25">
      <c r="A3793" t="s">
        <v>63</v>
      </c>
      <c r="B3793" t="s">
        <v>68</v>
      </c>
      <c r="C3793" s="7" t="s">
        <v>37</v>
      </c>
      <c r="D3793" s="7">
        <v>41089</v>
      </c>
      <c r="E3793" t="s">
        <v>102</v>
      </c>
      <c r="F3793">
        <v>131.47488403320301</v>
      </c>
      <c r="G3793">
        <v>127.65771484375</v>
      </c>
      <c r="H3793">
        <v>3.81718230247498</v>
      </c>
      <c r="I3793">
        <v>2.9033545404672598E-2</v>
      </c>
      <c r="J3793">
        <v>65.827095031738295</v>
      </c>
      <c r="K3793">
        <v>-3.6586260795593302</v>
      </c>
      <c r="L3793">
        <v>0.75814205408096302</v>
      </c>
      <c r="M3793">
        <v>3.81718230247498</v>
      </c>
      <c r="N3793">
        <v>6.8762226104736301</v>
      </c>
      <c r="O3793">
        <v>11.2929906845093</v>
      </c>
      <c r="P3793">
        <v>-5.7779135704040501</v>
      </c>
      <c r="Q3793">
        <v>13.412278175354</v>
      </c>
      <c r="R3793">
        <v>176</v>
      </c>
      <c r="S3793">
        <v>36.105912438460997</v>
      </c>
      <c r="T3793">
        <v>5.8334040641784703</v>
      </c>
      <c r="U3793">
        <v>71.949821472167997</v>
      </c>
      <c r="V3793">
        <v>86.716667175292997</v>
      </c>
      <c r="W3793">
        <v>0.92074137926101696</v>
      </c>
      <c r="Y3793" s="7"/>
    </row>
    <row r="3794" spans="1:25">
      <c r="A3794" t="s">
        <v>63</v>
      </c>
      <c r="B3794" t="s">
        <v>68</v>
      </c>
      <c r="C3794" s="7" t="s">
        <v>37</v>
      </c>
      <c r="D3794" s="7">
        <v>41102</v>
      </c>
      <c r="E3794" t="s">
        <v>79</v>
      </c>
      <c r="F3794">
        <v>126.14533996582</v>
      </c>
      <c r="G3794">
        <v>122.83766174316401</v>
      </c>
      <c r="H3794">
        <v>3.3076741695404102</v>
      </c>
      <c r="I3794">
        <v>2.6221137493848801E-2</v>
      </c>
      <c r="J3794">
        <v>68.616844177246094</v>
      </c>
      <c r="K3794">
        <v>-2.87235808372498</v>
      </c>
      <c r="L3794">
        <v>0.77885502576828003</v>
      </c>
      <c r="M3794">
        <v>3.3076741695404102</v>
      </c>
      <c r="N3794">
        <v>5.8364930152893102</v>
      </c>
      <c r="O3794">
        <v>9.4877061843872106</v>
      </c>
      <c r="P3794">
        <v>-4.6243119239807102</v>
      </c>
      <c r="Q3794">
        <v>11.2396593093872</v>
      </c>
      <c r="R3794">
        <v>177</v>
      </c>
      <c r="S3794">
        <v>24.841485987695702</v>
      </c>
      <c r="T3794">
        <v>4.82230472564697</v>
      </c>
      <c r="U3794">
        <v>75.145324707031307</v>
      </c>
      <c r="V3794">
        <v>90.933334350585895</v>
      </c>
      <c r="W3794">
        <v>0.93555814027786299</v>
      </c>
      <c r="Y3794" s="7"/>
    </row>
    <row r="3795" spans="1:25">
      <c r="A3795" t="s">
        <v>63</v>
      </c>
      <c r="B3795" t="s">
        <v>68</v>
      </c>
      <c r="C3795" s="7" t="s">
        <v>37</v>
      </c>
      <c r="D3795" s="7">
        <v>41102</v>
      </c>
      <c r="E3795" t="s">
        <v>80</v>
      </c>
      <c r="F3795">
        <v>122.779899597168</v>
      </c>
      <c r="G3795">
        <v>119.999549865723</v>
      </c>
      <c r="H3795">
        <v>2.7803435325622599</v>
      </c>
      <c r="I3795">
        <v>2.2644940763711902E-2</v>
      </c>
      <c r="J3795">
        <v>68.102615356445298</v>
      </c>
      <c r="K3795">
        <v>-4.38435935974121</v>
      </c>
      <c r="L3795">
        <v>-0.15139476954937001</v>
      </c>
      <c r="M3795">
        <v>2.7803435325622599</v>
      </c>
      <c r="N3795">
        <v>5.7120819091796902</v>
      </c>
      <c r="O3795">
        <v>9.9450464248657209</v>
      </c>
      <c r="P3795">
        <v>-6.4154529571533203</v>
      </c>
      <c r="Q3795">
        <v>11.9761400222778</v>
      </c>
      <c r="R3795">
        <v>177</v>
      </c>
      <c r="S3795">
        <v>32.987890549926298</v>
      </c>
      <c r="T3795">
        <v>5.5906472206115696</v>
      </c>
      <c r="U3795">
        <v>75.145324707031307</v>
      </c>
      <c r="V3795">
        <v>90.933334350585895</v>
      </c>
      <c r="W3795">
        <v>0.93616074323654197</v>
      </c>
      <c r="Y3795" s="7"/>
    </row>
    <row r="3796" spans="1:25">
      <c r="A3796" t="s">
        <v>63</v>
      </c>
      <c r="B3796" t="s">
        <v>68</v>
      </c>
      <c r="C3796" s="7" t="s">
        <v>37</v>
      </c>
      <c r="D3796" s="7">
        <v>41102</v>
      </c>
      <c r="E3796" t="s">
        <v>81</v>
      </c>
      <c r="F3796">
        <v>115.575874328613</v>
      </c>
      <c r="G3796">
        <v>116.57209014892599</v>
      </c>
      <c r="H3796">
        <v>-0.99621337652206399</v>
      </c>
      <c r="I3796">
        <v>-8.6195617914199794E-3</v>
      </c>
      <c r="J3796">
        <v>67.412864685058594</v>
      </c>
      <c r="K3796">
        <v>-7.7672872543334996</v>
      </c>
      <c r="L3796">
        <v>-3.7668821811675999</v>
      </c>
      <c r="M3796">
        <v>-0.99621337652206399</v>
      </c>
      <c r="N3796">
        <v>1.7744553089141799</v>
      </c>
      <c r="O3796">
        <v>5.7748608589172399</v>
      </c>
      <c r="P3796">
        <v>-9.6867933273315394</v>
      </c>
      <c r="Q3796">
        <v>7.6943664550781303</v>
      </c>
      <c r="R3796">
        <v>177</v>
      </c>
      <c r="S3796">
        <v>29.252971556578899</v>
      </c>
      <c r="T3796">
        <v>5.2834973335266104</v>
      </c>
      <c r="U3796">
        <v>75.145324707031307</v>
      </c>
      <c r="V3796">
        <v>90.933334350585895</v>
      </c>
      <c r="W3796">
        <v>0.92890906333923295</v>
      </c>
      <c r="Y3796" s="7"/>
    </row>
    <row r="3797" spans="1:25">
      <c r="A3797" t="s">
        <v>63</v>
      </c>
      <c r="B3797" t="s">
        <v>68</v>
      </c>
      <c r="C3797" s="7" t="s">
        <v>37</v>
      </c>
      <c r="D3797" s="7">
        <v>41102</v>
      </c>
      <c r="E3797" t="s">
        <v>82</v>
      </c>
      <c r="F3797">
        <v>112.32292938232401</v>
      </c>
      <c r="G3797">
        <v>112.484085083008</v>
      </c>
      <c r="H3797">
        <v>-0.16116099059581801</v>
      </c>
      <c r="I3797">
        <v>-1.4348004478961199E-3</v>
      </c>
      <c r="J3797">
        <v>66.910713195800795</v>
      </c>
      <c r="K3797">
        <v>-6.0387625694274902</v>
      </c>
      <c r="L3797">
        <v>-2.5662279129028298</v>
      </c>
      <c r="M3797">
        <v>-0.16116099059581801</v>
      </c>
      <c r="N3797">
        <v>2.2439060211181601</v>
      </c>
      <c r="O3797">
        <v>5.7164406776428196</v>
      </c>
      <c r="P3797">
        <v>-7.7049808502197301</v>
      </c>
      <c r="Q3797">
        <v>7.3826594352722203</v>
      </c>
      <c r="R3797">
        <v>177</v>
      </c>
      <c r="S3797">
        <v>23.075347258838999</v>
      </c>
      <c r="T3797">
        <v>4.5863170623779297</v>
      </c>
      <c r="U3797">
        <v>75.145324707031307</v>
      </c>
      <c r="V3797">
        <v>90.933334350585895</v>
      </c>
      <c r="W3797">
        <v>0.93254524469375599</v>
      </c>
      <c r="Y3797" s="7"/>
    </row>
    <row r="3798" spans="1:25">
      <c r="A3798" t="s">
        <v>63</v>
      </c>
      <c r="B3798" t="s">
        <v>68</v>
      </c>
      <c r="C3798" s="7" t="s">
        <v>37</v>
      </c>
      <c r="D3798" s="7">
        <v>41102</v>
      </c>
      <c r="E3798" t="s">
        <v>83</v>
      </c>
      <c r="F3798">
        <v>122.66168212890599</v>
      </c>
      <c r="G3798">
        <v>118.776412963867</v>
      </c>
      <c r="H3798">
        <v>3.8852684497833301</v>
      </c>
      <c r="I3798">
        <v>3.1674671918153798E-2</v>
      </c>
      <c r="J3798">
        <v>66.446380615234403</v>
      </c>
      <c r="K3798">
        <v>-1.22421085834503</v>
      </c>
      <c r="L3798">
        <v>1.79451107978821</v>
      </c>
      <c r="M3798">
        <v>3.8852684497833301</v>
      </c>
      <c r="N3798">
        <v>5.9760260581970197</v>
      </c>
      <c r="O3798">
        <v>8.9947481155395508</v>
      </c>
      <c r="P3798">
        <v>-2.6726772785186799</v>
      </c>
      <c r="Q3798">
        <v>10.443214416503899</v>
      </c>
      <c r="R3798">
        <v>177</v>
      </c>
      <c r="S3798">
        <v>17.3970131774051</v>
      </c>
      <c r="T3798">
        <v>3.9869480133056601</v>
      </c>
      <c r="U3798">
        <v>75.145324707031307</v>
      </c>
      <c r="V3798">
        <v>90.933334350585895</v>
      </c>
      <c r="W3798">
        <v>0.94729596376419101</v>
      </c>
      <c r="Y3798" s="7"/>
    </row>
    <row r="3799" spans="1:25">
      <c r="A3799" t="s">
        <v>63</v>
      </c>
      <c r="B3799" t="s">
        <v>68</v>
      </c>
      <c r="C3799" s="7" t="s">
        <v>37</v>
      </c>
      <c r="D3799" s="7">
        <v>41102</v>
      </c>
      <c r="E3799" t="s">
        <v>84</v>
      </c>
      <c r="F3799">
        <v>140.46577453613301</v>
      </c>
      <c r="G3799">
        <v>134.86912536621099</v>
      </c>
      <c r="H3799">
        <v>5.5966353416442898</v>
      </c>
      <c r="I3799">
        <v>3.9843410253524801E-2</v>
      </c>
      <c r="J3799">
        <v>66.746849060058594</v>
      </c>
      <c r="K3799">
        <v>1.4491162300109901</v>
      </c>
      <c r="L3799">
        <v>3.89950394630432</v>
      </c>
      <c r="M3799">
        <v>5.5966353416442898</v>
      </c>
      <c r="N3799">
        <v>7.2937660217285201</v>
      </c>
      <c r="O3799">
        <v>9.7441539764404297</v>
      </c>
      <c r="P3799">
        <v>0.27335226535797102</v>
      </c>
      <c r="Q3799">
        <v>10.919918060302701</v>
      </c>
      <c r="R3799">
        <v>177</v>
      </c>
      <c r="S3799">
        <v>11.001793717659901</v>
      </c>
      <c r="T3799">
        <v>3.2363262176513699</v>
      </c>
      <c r="U3799">
        <v>75.145324707031307</v>
      </c>
      <c r="V3799">
        <v>90.933334350585895</v>
      </c>
      <c r="W3799">
        <v>0.95905160903930697</v>
      </c>
      <c r="Y3799" s="7"/>
    </row>
    <row r="3800" spans="1:25">
      <c r="A3800" t="s">
        <v>63</v>
      </c>
      <c r="B3800" t="s">
        <v>68</v>
      </c>
      <c r="C3800" s="7" t="s">
        <v>37</v>
      </c>
      <c r="D3800" s="7">
        <v>41102</v>
      </c>
      <c r="E3800" t="s">
        <v>85</v>
      </c>
      <c r="F3800">
        <v>159.82228088378901</v>
      </c>
      <c r="G3800">
        <v>159.895919799805</v>
      </c>
      <c r="H3800">
        <v>-7.3637217283248901E-2</v>
      </c>
      <c r="I3800">
        <v>-4.60744340671226E-4</v>
      </c>
      <c r="J3800">
        <v>67.331108093261705</v>
      </c>
      <c r="K3800">
        <v>-4.5379071235656703</v>
      </c>
      <c r="L3800">
        <v>-1.9003803730011</v>
      </c>
      <c r="M3800">
        <v>-7.3637217283248901E-2</v>
      </c>
      <c r="N3800">
        <v>1.7531058788299601</v>
      </c>
      <c r="O3800">
        <v>4.3906326293945304</v>
      </c>
      <c r="P3800">
        <v>-5.80346584320068</v>
      </c>
      <c r="Q3800">
        <v>5.6561913490295401</v>
      </c>
      <c r="R3800">
        <v>177</v>
      </c>
      <c r="S3800">
        <v>12.425030731506499</v>
      </c>
      <c r="T3800">
        <v>3.48348832130432</v>
      </c>
      <c r="U3800">
        <v>75.145324707031307</v>
      </c>
      <c r="V3800">
        <v>90.933334350585895</v>
      </c>
      <c r="W3800">
        <v>0.97050154209136996</v>
      </c>
      <c r="Y3800" s="7"/>
    </row>
    <row r="3801" spans="1:25">
      <c r="A3801" t="s">
        <v>63</v>
      </c>
      <c r="B3801" t="s">
        <v>68</v>
      </c>
      <c r="C3801" s="7" t="s">
        <v>37</v>
      </c>
      <c r="D3801" s="7">
        <v>41102</v>
      </c>
      <c r="E3801" t="s">
        <v>86</v>
      </c>
      <c r="F3801">
        <v>176.20614624023401</v>
      </c>
      <c r="G3801">
        <v>176.91140747070301</v>
      </c>
      <c r="H3801">
        <v>-0.70525264739990201</v>
      </c>
      <c r="I3801">
        <v>-4.0024290792643998E-3</v>
      </c>
      <c r="J3801">
        <v>68.725448608398395</v>
      </c>
      <c r="K3801">
        <v>-4.9749832153320304</v>
      </c>
      <c r="L3801">
        <v>-2.45239162445068</v>
      </c>
      <c r="M3801">
        <v>-0.70525264739990201</v>
      </c>
      <c r="N3801">
        <v>1.04188632965088</v>
      </c>
      <c r="O3801">
        <v>3.5644774436950701</v>
      </c>
      <c r="P3801">
        <v>-6.1853923797607404</v>
      </c>
      <c r="Q3801">
        <v>4.7748866081237802</v>
      </c>
      <c r="R3801">
        <v>177</v>
      </c>
      <c r="S3801">
        <v>11.4849363131303</v>
      </c>
      <c r="T3801">
        <v>3.3316881656646702</v>
      </c>
      <c r="U3801">
        <v>75.145324707031307</v>
      </c>
      <c r="V3801">
        <v>90.933334350585895</v>
      </c>
      <c r="W3801">
        <v>0.96624273061752297</v>
      </c>
      <c r="Y3801" s="7"/>
    </row>
    <row r="3802" spans="1:25">
      <c r="A3802" t="s">
        <v>63</v>
      </c>
      <c r="B3802" t="s">
        <v>68</v>
      </c>
      <c r="C3802" s="7" t="s">
        <v>37</v>
      </c>
      <c r="D3802" s="7">
        <v>41102</v>
      </c>
      <c r="E3802" t="s">
        <v>87</v>
      </c>
      <c r="F3802">
        <v>191.832275390625</v>
      </c>
      <c r="G3802">
        <v>195.63162231445301</v>
      </c>
      <c r="H3802">
        <v>-3.7993454933166499</v>
      </c>
      <c r="I3802">
        <v>-1.9805559888482101E-2</v>
      </c>
      <c r="J3802">
        <v>71.152938842773395</v>
      </c>
      <c r="K3802">
        <v>-8.5757598876953107</v>
      </c>
      <c r="L3802">
        <v>-5.7538156509399396</v>
      </c>
      <c r="M3802">
        <v>-3.7993454933166499</v>
      </c>
      <c r="N3802">
        <v>-1.84487557411194</v>
      </c>
      <c r="O3802">
        <v>0.97706866264343295</v>
      </c>
      <c r="P3802">
        <v>-9.9298076629638707</v>
      </c>
      <c r="Q3802">
        <v>2.33111572265625</v>
      </c>
      <c r="R3802">
        <v>177</v>
      </c>
      <c r="S3802">
        <v>14.1714071214803</v>
      </c>
      <c r="T3802">
        <v>3.7270557880401598</v>
      </c>
      <c r="U3802">
        <v>75.145324707031307</v>
      </c>
      <c r="V3802">
        <v>90.933334350585895</v>
      </c>
      <c r="W3802">
        <v>0.95611381530761697</v>
      </c>
      <c r="Y3802" s="7"/>
    </row>
    <row r="3803" spans="1:25">
      <c r="A3803" t="s">
        <v>63</v>
      </c>
      <c r="B3803" t="s">
        <v>68</v>
      </c>
      <c r="C3803" s="7" t="s">
        <v>37</v>
      </c>
      <c r="D3803" s="7">
        <v>41102</v>
      </c>
      <c r="E3803" t="s">
        <v>88</v>
      </c>
      <c r="F3803">
        <v>210.46815490722699</v>
      </c>
      <c r="G3803">
        <v>216.30172729492199</v>
      </c>
      <c r="H3803">
        <v>-5.8335762023925799</v>
      </c>
      <c r="I3803">
        <v>-2.7717145159840601E-2</v>
      </c>
      <c r="J3803">
        <v>74.344337463378906</v>
      </c>
      <c r="K3803">
        <v>-11.8565721511841</v>
      </c>
      <c r="L3803">
        <v>-8.2981376647949201</v>
      </c>
      <c r="M3803">
        <v>-5.8335762023925799</v>
      </c>
      <c r="N3803">
        <v>-3.3690147399902299</v>
      </c>
      <c r="O3803">
        <v>0.18942026793956801</v>
      </c>
      <c r="P3803">
        <v>-13.564008712768601</v>
      </c>
      <c r="Q3803">
        <v>1.89685606956482</v>
      </c>
      <c r="R3803">
        <v>177</v>
      </c>
      <c r="S3803">
        <v>22.096982028808799</v>
      </c>
      <c r="T3803">
        <v>4.69976902008057</v>
      </c>
      <c r="U3803">
        <v>75.145324707031307</v>
      </c>
      <c r="V3803">
        <v>90.933334350585895</v>
      </c>
      <c r="W3803">
        <v>0.95203894376754805</v>
      </c>
      <c r="Y3803" s="7"/>
    </row>
    <row r="3804" spans="1:25">
      <c r="A3804" t="s">
        <v>63</v>
      </c>
      <c r="B3804" t="s">
        <v>68</v>
      </c>
      <c r="C3804" s="7" t="s">
        <v>37</v>
      </c>
      <c r="D3804" s="7">
        <v>41102</v>
      </c>
      <c r="E3804" t="s">
        <v>89</v>
      </c>
      <c r="F3804">
        <v>229.23457336425801</v>
      </c>
      <c r="G3804">
        <v>233.99246215820301</v>
      </c>
      <c r="H3804">
        <v>-4.7578916549682599</v>
      </c>
      <c r="I3804">
        <v>-2.0755559206008901E-2</v>
      </c>
      <c r="J3804">
        <v>77.567489624023395</v>
      </c>
      <c r="K3804">
        <v>-11.689022064209</v>
      </c>
      <c r="L3804">
        <v>-7.59405422210693</v>
      </c>
      <c r="M3804">
        <v>-4.7578916549682599</v>
      </c>
      <c r="N3804">
        <v>-1.9217287302017201</v>
      </c>
      <c r="O3804">
        <v>2.17323994636536</v>
      </c>
      <c r="P3804">
        <v>-13.653902053833001</v>
      </c>
      <c r="Q3804">
        <v>4.1381192207336399</v>
      </c>
      <c r="R3804">
        <v>177</v>
      </c>
      <c r="S3804">
        <v>29.042634268262201</v>
      </c>
      <c r="T3804">
        <v>5.4083905220031703</v>
      </c>
      <c r="U3804">
        <v>75.145324707031307</v>
      </c>
      <c r="V3804">
        <v>90.933334350585895</v>
      </c>
      <c r="W3804">
        <v>0.95608079433441195</v>
      </c>
      <c r="Y3804" s="7"/>
    </row>
    <row r="3805" spans="1:25">
      <c r="A3805" t="s">
        <v>63</v>
      </c>
      <c r="B3805" t="s">
        <v>68</v>
      </c>
      <c r="C3805" s="7" t="s">
        <v>37</v>
      </c>
      <c r="D3805" s="7">
        <v>41102</v>
      </c>
      <c r="E3805" t="s">
        <v>90</v>
      </c>
      <c r="F3805">
        <v>228.682052612305</v>
      </c>
      <c r="G3805">
        <v>237.54757690429699</v>
      </c>
      <c r="H3805">
        <v>-8.8655195236206108</v>
      </c>
      <c r="I3805">
        <v>-3.8767885416746098E-2</v>
      </c>
      <c r="J3805">
        <v>80.587852478027301</v>
      </c>
      <c r="K3805">
        <v>-15.7595825195313</v>
      </c>
      <c r="L3805">
        <v>-11.6865148544312</v>
      </c>
      <c r="M3805">
        <v>-8.8655195236206108</v>
      </c>
      <c r="N3805">
        <v>-6.0445251464843803</v>
      </c>
      <c r="O3805">
        <v>-1.97145664691925</v>
      </c>
      <c r="P3805">
        <v>-17.713954925537099</v>
      </c>
      <c r="Q3805">
        <v>-1.7085609957575802E-2</v>
      </c>
      <c r="R3805">
        <v>177</v>
      </c>
      <c r="S3805">
        <v>28.785701216208999</v>
      </c>
      <c r="T3805">
        <v>5.3794660568237296</v>
      </c>
      <c r="U3805">
        <v>75.145324707031307</v>
      </c>
      <c r="V3805">
        <v>90.933334350585895</v>
      </c>
      <c r="W3805">
        <v>0.96155750751495395</v>
      </c>
      <c r="Y3805" s="7"/>
    </row>
    <row r="3806" spans="1:25">
      <c r="A3806" t="s">
        <v>63</v>
      </c>
      <c r="B3806" t="s">
        <v>68</v>
      </c>
      <c r="C3806" s="7" t="s">
        <v>37</v>
      </c>
      <c r="D3806" s="7">
        <v>41102</v>
      </c>
      <c r="E3806" t="s">
        <v>91</v>
      </c>
      <c r="F3806">
        <v>235.33970642089801</v>
      </c>
      <c r="G3806">
        <v>240.63359069824199</v>
      </c>
      <c r="H3806">
        <v>-5.2938923835754403</v>
      </c>
      <c r="I3806">
        <v>-2.2494684904813801E-2</v>
      </c>
      <c r="J3806">
        <v>81.85107421875</v>
      </c>
      <c r="K3806">
        <v>-12.5011758804321</v>
      </c>
      <c r="L3806">
        <v>-8.2430553436279297</v>
      </c>
      <c r="M3806">
        <v>-5.2938923835754403</v>
      </c>
      <c r="N3806">
        <v>-2.3447306156158398</v>
      </c>
      <c r="O3806">
        <v>1.91339111328125</v>
      </c>
      <c r="P3806">
        <v>-14.5443410873413</v>
      </c>
      <c r="Q3806">
        <v>3.9565558433532702</v>
      </c>
      <c r="R3806">
        <v>177</v>
      </c>
      <c r="S3806">
        <v>31.613249058906799</v>
      </c>
      <c r="T3806">
        <v>5.6238732337951696</v>
      </c>
      <c r="U3806">
        <v>75.145324707031307</v>
      </c>
      <c r="V3806">
        <v>90.933334350585895</v>
      </c>
      <c r="W3806">
        <v>0.96198087930679299</v>
      </c>
      <c r="Y3806" s="7"/>
    </row>
    <row r="3807" spans="1:25">
      <c r="A3807" t="s">
        <v>63</v>
      </c>
      <c r="B3807" t="s">
        <v>68</v>
      </c>
      <c r="C3807" s="7" t="s">
        <v>37</v>
      </c>
      <c r="D3807" s="7">
        <v>41102</v>
      </c>
      <c r="E3807" t="s">
        <v>92</v>
      </c>
      <c r="F3807">
        <v>235.57037353515599</v>
      </c>
      <c r="G3807">
        <v>241.58209228515599</v>
      </c>
      <c r="H3807">
        <v>-6.0117368698120099</v>
      </c>
      <c r="I3807">
        <v>-2.5519920513033902E-2</v>
      </c>
      <c r="J3807">
        <v>81.862113952636705</v>
      </c>
      <c r="K3807">
        <v>-13.080486297607401</v>
      </c>
      <c r="L3807">
        <v>-8.9042110443115199</v>
      </c>
      <c r="M3807">
        <v>-6.0117368698120099</v>
      </c>
      <c r="N3807">
        <v>-3.11926221847534</v>
      </c>
      <c r="O3807">
        <v>1.05701196193695</v>
      </c>
      <c r="P3807">
        <v>-15.084378242492701</v>
      </c>
      <c r="Q3807">
        <v>3.0609037876129199</v>
      </c>
      <c r="R3807">
        <v>177</v>
      </c>
      <c r="S3807">
        <v>30.5200662537044</v>
      </c>
      <c r="T3807">
        <v>5.5157742500305202</v>
      </c>
      <c r="U3807">
        <v>75.145324707031307</v>
      </c>
      <c r="V3807">
        <v>90.933334350585895</v>
      </c>
      <c r="W3807">
        <v>0.96415203809738204</v>
      </c>
      <c r="Y3807" s="7"/>
    </row>
    <row r="3808" spans="1:25">
      <c r="A3808" t="s">
        <v>63</v>
      </c>
      <c r="B3808" t="s">
        <v>68</v>
      </c>
      <c r="C3808" s="7" t="s">
        <v>37</v>
      </c>
      <c r="D3808" s="7">
        <v>41102</v>
      </c>
      <c r="E3808" t="s">
        <v>93</v>
      </c>
      <c r="F3808">
        <v>231.009765625</v>
      </c>
      <c r="G3808">
        <v>231.75421142578099</v>
      </c>
      <c r="H3808">
        <v>-0.74444276094436601</v>
      </c>
      <c r="I3808">
        <v>-3.2225595787167501E-3</v>
      </c>
      <c r="J3808">
        <v>80.8116455078125</v>
      </c>
      <c r="K3808">
        <v>-7.0769891738891602</v>
      </c>
      <c r="L3808">
        <v>-3.3356695175170898</v>
      </c>
      <c r="M3808">
        <v>-0.74444276094436601</v>
      </c>
      <c r="N3808">
        <v>1.84678387641907</v>
      </c>
      <c r="O3808">
        <v>5.5881032943725604</v>
      </c>
      <c r="P3808">
        <v>-8.8721780776977504</v>
      </c>
      <c r="Q3808">
        <v>7.3832926750183097</v>
      </c>
      <c r="R3808">
        <v>177</v>
      </c>
      <c r="S3808">
        <v>25.256524214638599</v>
      </c>
      <c r="T3808">
        <v>4.9413123130798304</v>
      </c>
      <c r="U3808">
        <v>75.145324707031307</v>
      </c>
      <c r="V3808">
        <v>90.933334350585895</v>
      </c>
      <c r="W3808">
        <v>0.96015954017639205</v>
      </c>
      <c r="Y3808" s="7"/>
    </row>
    <row r="3809" spans="1:25">
      <c r="A3809" t="s">
        <v>63</v>
      </c>
      <c r="B3809" t="s">
        <v>68</v>
      </c>
      <c r="C3809" s="7" t="s">
        <v>37</v>
      </c>
      <c r="D3809" s="7">
        <v>41102</v>
      </c>
      <c r="E3809" t="s">
        <v>94</v>
      </c>
      <c r="F3809">
        <v>223.54035949707</v>
      </c>
      <c r="G3809">
        <v>221.96339416503901</v>
      </c>
      <c r="H3809">
        <v>1.57695913314819</v>
      </c>
      <c r="I3809">
        <v>7.0544718764722304E-3</v>
      </c>
      <c r="J3809">
        <v>80.440612792968807</v>
      </c>
      <c r="K3809">
        <v>-4.0972385406494096</v>
      </c>
      <c r="L3809">
        <v>-0.74487638473510698</v>
      </c>
      <c r="M3809">
        <v>1.57695913314819</v>
      </c>
      <c r="N3809">
        <v>3.8987944126129199</v>
      </c>
      <c r="O3809">
        <v>7.2511568069457999</v>
      </c>
      <c r="P3809">
        <v>-5.7057943344116202</v>
      </c>
      <c r="Q3809">
        <v>8.8597126007080096</v>
      </c>
      <c r="R3809">
        <v>177</v>
      </c>
      <c r="S3809">
        <v>20.6945126533248</v>
      </c>
      <c r="T3809">
        <v>4.4275999069213903</v>
      </c>
      <c r="U3809">
        <v>75.145324707031307</v>
      </c>
      <c r="V3809">
        <v>90.933334350585895</v>
      </c>
      <c r="W3809">
        <v>0.95984196662902799</v>
      </c>
      <c r="Y3809" s="7"/>
    </row>
    <row r="3810" spans="1:25">
      <c r="A3810" t="s">
        <v>63</v>
      </c>
      <c r="B3810" t="s">
        <v>68</v>
      </c>
      <c r="C3810" s="7" t="s">
        <v>37</v>
      </c>
      <c r="D3810" s="7">
        <v>41102</v>
      </c>
      <c r="E3810" t="s">
        <v>95</v>
      </c>
      <c r="F3810">
        <v>217.88496398925801</v>
      </c>
      <c r="G3810">
        <v>211.34230041503901</v>
      </c>
      <c r="H3810">
        <v>6.5426559448242196</v>
      </c>
      <c r="I3810">
        <v>3.0028028413653401E-2</v>
      </c>
      <c r="J3810">
        <v>80.175270080566406</v>
      </c>
      <c r="K3810">
        <v>1.4040102958679199</v>
      </c>
      <c r="L3810">
        <v>4.43996381759644</v>
      </c>
      <c r="M3810">
        <v>6.5426559448242196</v>
      </c>
      <c r="N3810">
        <v>8.6453485488891602</v>
      </c>
      <c r="O3810">
        <v>11.6813011169434</v>
      </c>
      <c r="P3810">
        <v>-5.27244284749031E-2</v>
      </c>
      <c r="Q3810">
        <v>13.1380367279053</v>
      </c>
      <c r="R3810">
        <v>177</v>
      </c>
      <c r="S3810">
        <v>17.392845569484599</v>
      </c>
      <c r="T3810">
        <v>4.0097064971923801</v>
      </c>
      <c r="U3810">
        <v>75.145324707031307</v>
      </c>
      <c r="V3810">
        <v>90.933334350585895</v>
      </c>
      <c r="W3810">
        <v>0.95729172229766801</v>
      </c>
      <c r="Y3810" s="7"/>
    </row>
    <row r="3811" spans="1:25">
      <c r="A3811" t="s">
        <v>63</v>
      </c>
      <c r="B3811" t="s">
        <v>68</v>
      </c>
      <c r="C3811" s="7" t="s">
        <v>37</v>
      </c>
      <c r="D3811" s="7">
        <v>41102</v>
      </c>
      <c r="E3811" t="s">
        <v>96</v>
      </c>
      <c r="F3811">
        <v>212.133544921875</v>
      </c>
      <c r="G3811">
        <v>206.72964477539099</v>
      </c>
      <c r="H3811">
        <v>5.4038982391357404</v>
      </c>
      <c r="I3811">
        <v>2.5474039837718E-2</v>
      </c>
      <c r="J3811">
        <v>77.852256774902301</v>
      </c>
      <c r="K3811">
        <v>1.21604776382446</v>
      </c>
      <c r="L3811">
        <v>3.69026398658752</v>
      </c>
      <c r="M3811">
        <v>5.4038982391357404</v>
      </c>
      <c r="N3811">
        <v>7.11753225326538</v>
      </c>
      <c r="O3811">
        <v>9.5917491912841797</v>
      </c>
      <c r="P3811">
        <v>2.88502871990204E-2</v>
      </c>
      <c r="Q3811">
        <v>10.7789459228516</v>
      </c>
      <c r="R3811">
        <v>177</v>
      </c>
      <c r="S3811">
        <v>11.575590931689</v>
      </c>
      <c r="T3811">
        <v>3.2677969932556201</v>
      </c>
      <c r="U3811">
        <v>75.145324707031307</v>
      </c>
      <c r="V3811">
        <v>90.933334350585895</v>
      </c>
      <c r="W3811">
        <v>0.96155846118927002</v>
      </c>
      <c r="Y3811" s="7"/>
    </row>
    <row r="3812" spans="1:25">
      <c r="A3812" t="s">
        <v>63</v>
      </c>
      <c r="B3812" t="s">
        <v>68</v>
      </c>
      <c r="C3812" s="7" t="s">
        <v>37</v>
      </c>
      <c r="D3812" s="7">
        <v>41102</v>
      </c>
      <c r="E3812" t="s">
        <v>97</v>
      </c>
      <c r="F3812">
        <v>210.13000488281301</v>
      </c>
      <c r="G3812">
        <v>207.08560180664099</v>
      </c>
      <c r="H3812">
        <v>3.0444080829620401</v>
      </c>
      <c r="I3812">
        <v>1.44882127642632E-2</v>
      </c>
      <c r="J3812">
        <v>76.293838500976605</v>
      </c>
      <c r="K3812">
        <v>-1.72464323043823</v>
      </c>
      <c r="L3812">
        <v>1.09295094013214</v>
      </c>
      <c r="M3812">
        <v>3.0444080829620401</v>
      </c>
      <c r="N3812">
        <v>4.9958653450012198</v>
      </c>
      <c r="O3812">
        <v>7.8134593963623002</v>
      </c>
      <c r="P3812">
        <v>-3.0766031742095898</v>
      </c>
      <c r="Q3812">
        <v>9.1654195785522496</v>
      </c>
      <c r="R3812">
        <v>177</v>
      </c>
      <c r="S3812">
        <v>14.539879774815301</v>
      </c>
      <c r="T3812">
        <v>3.7213106155395499</v>
      </c>
      <c r="U3812">
        <v>75.145324707031307</v>
      </c>
      <c r="V3812">
        <v>90.933334350585895</v>
      </c>
      <c r="W3812">
        <v>0.96085214614868197</v>
      </c>
      <c r="Y3812" s="7"/>
    </row>
    <row r="3813" spans="1:25">
      <c r="A3813" t="s">
        <v>63</v>
      </c>
      <c r="B3813" t="s">
        <v>68</v>
      </c>
      <c r="C3813" s="7" t="s">
        <v>37</v>
      </c>
      <c r="D3813" s="7">
        <v>41102</v>
      </c>
      <c r="E3813" t="s">
        <v>98</v>
      </c>
      <c r="F3813">
        <v>220.17262268066401</v>
      </c>
      <c r="G3813">
        <v>211.46202087402301</v>
      </c>
      <c r="H3813">
        <v>8.7105903625488299</v>
      </c>
      <c r="I3813">
        <v>3.9562553167343098E-2</v>
      </c>
      <c r="J3813">
        <v>75.254226684570298</v>
      </c>
      <c r="K3813">
        <v>2.5679163932800302</v>
      </c>
      <c r="L3813">
        <v>6.1970582008361799</v>
      </c>
      <c r="M3813">
        <v>8.7105903625488299</v>
      </c>
      <c r="N3813">
        <v>11.224123954772899</v>
      </c>
      <c r="O3813">
        <v>14.8532657623291</v>
      </c>
      <c r="P3813">
        <v>0.82655358314514205</v>
      </c>
      <c r="Q3813">
        <v>16.594627380371101</v>
      </c>
      <c r="R3813">
        <v>177</v>
      </c>
      <c r="S3813">
        <v>23.159356992719999</v>
      </c>
      <c r="T3813">
        <v>4.7931542396545401</v>
      </c>
      <c r="U3813">
        <v>75.145324707031307</v>
      </c>
      <c r="V3813">
        <v>90.933334350585895</v>
      </c>
      <c r="W3813">
        <v>0.95371574163436901</v>
      </c>
      <c r="Y3813" s="7"/>
    </row>
    <row r="3814" spans="1:25">
      <c r="A3814" t="s">
        <v>63</v>
      </c>
      <c r="B3814" t="s">
        <v>68</v>
      </c>
      <c r="C3814" s="7" t="s">
        <v>37</v>
      </c>
      <c r="D3814" s="7">
        <v>41102</v>
      </c>
      <c r="E3814" t="s">
        <v>99</v>
      </c>
      <c r="F3814">
        <v>213.47271728515599</v>
      </c>
      <c r="G3814">
        <v>206.599365234375</v>
      </c>
      <c r="H3814">
        <v>6.8733506202697798</v>
      </c>
      <c r="I3814">
        <v>3.2197792083024999E-2</v>
      </c>
      <c r="J3814">
        <v>74.809860229492202</v>
      </c>
      <c r="K3814">
        <v>1.38460552692413</v>
      </c>
      <c r="L3814">
        <v>4.6274008750915501</v>
      </c>
      <c r="M3814">
        <v>6.8733506202697798</v>
      </c>
      <c r="N3814">
        <v>9.1193008422851598</v>
      </c>
      <c r="O3814">
        <v>12.3620958328247</v>
      </c>
      <c r="P3814">
        <v>-0.17137745022773701</v>
      </c>
      <c r="Q3814">
        <v>13.918078422546399</v>
      </c>
      <c r="R3814">
        <v>177</v>
      </c>
      <c r="S3814">
        <v>18.632323213410601</v>
      </c>
      <c r="T3814">
        <v>4.2828907966613796</v>
      </c>
      <c r="U3814">
        <v>75.145324707031307</v>
      </c>
      <c r="V3814">
        <v>90.933334350585895</v>
      </c>
      <c r="W3814">
        <v>0.95480030775070202</v>
      </c>
      <c r="Y3814" s="7"/>
    </row>
    <row r="3815" spans="1:25">
      <c r="A3815" t="s">
        <v>63</v>
      </c>
      <c r="B3815" t="s">
        <v>68</v>
      </c>
      <c r="C3815" s="7" t="s">
        <v>37</v>
      </c>
      <c r="D3815" s="7">
        <v>41102</v>
      </c>
      <c r="E3815" t="s">
        <v>100</v>
      </c>
      <c r="F3815">
        <v>186.66130065918</v>
      </c>
      <c r="G3815">
        <v>180.88719177246099</v>
      </c>
      <c r="H3815">
        <v>5.7741022109985396</v>
      </c>
      <c r="I3815">
        <v>3.09335812926292E-2</v>
      </c>
      <c r="J3815">
        <v>74.704620361328097</v>
      </c>
      <c r="K3815">
        <v>-3.5131189972162198E-2</v>
      </c>
      <c r="L3815">
        <v>3.3970108032226598</v>
      </c>
      <c r="M3815">
        <v>5.7741022109985396</v>
      </c>
      <c r="N3815">
        <v>8.1511936187744105</v>
      </c>
      <c r="O3815">
        <v>11.583334922790501</v>
      </c>
      <c r="P3815">
        <v>-1.6819680929184</v>
      </c>
      <c r="Q3815">
        <v>13.230172157287599</v>
      </c>
      <c r="R3815">
        <v>177</v>
      </c>
      <c r="S3815">
        <v>21.398708393297198</v>
      </c>
      <c r="T3815">
        <v>4.5329689979553196</v>
      </c>
      <c r="U3815">
        <v>75.145324707031307</v>
      </c>
      <c r="V3815">
        <v>90.933334350585895</v>
      </c>
      <c r="W3815">
        <v>0.94290167093277</v>
      </c>
      <c r="Y3815" s="7"/>
    </row>
    <row r="3816" spans="1:25">
      <c r="A3816" t="s">
        <v>63</v>
      </c>
      <c r="B3816" t="s">
        <v>68</v>
      </c>
      <c r="C3816" s="7" t="s">
        <v>37</v>
      </c>
      <c r="D3816" s="7">
        <v>41102</v>
      </c>
      <c r="E3816" t="s">
        <v>101</v>
      </c>
      <c r="F3816">
        <v>151.93484497070301</v>
      </c>
      <c r="G3816">
        <v>146.04325866699199</v>
      </c>
      <c r="H3816">
        <v>5.89158391952515</v>
      </c>
      <c r="I3816">
        <v>3.8777042180299801E-2</v>
      </c>
      <c r="J3816">
        <v>73.538459777832003</v>
      </c>
      <c r="K3816">
        <v>-0.67476457357406605</v>
      </c>
      <c r="L3816">
        <v>3.2046873569488499</v>
      </c>
      <c r="M3816">
        <v>5.89158391952515</v>
      </c>
      <c r="N3816">
        <v>8.5784797668456996</v>
      </c>
      <c r="O3816">
        <v>12.457932472229</v>
      </c>
      <c r="P3816">
        <v>-2.53623294830322</v>
      </c>
      <c r="Q3816">
        <v>14.3194007873535</v>
      </c>
      <c r="R3816">
        <v>177</v>
      </c>
      <c r="S3816">
        <v>28.466353669287901</v>
      </c>
      <c r="T3816">
        <v>5.1237487792968803</v>
      </c>
      <c r="U3816">
        <v>75.145324707031307</v>
      </c>
      <c r="V3816">
        <v>90.933334350585895</v>
      </c>
      <c r="W3816">
        <v>0.930239677429199</v>
      </c>
      <c r="Y3816" s="7"/>
    </row>
    <row r="3817" spans="1:25">
      <c r="A3817" t="s">
        <v>63</v>
      </c>
      <c r="B3817" t="s">
        <v>68</v>
      </c>
      <c r="C3817" s="7" t="s">
        <v>37</v>
      </c>
      <c r="D3817" s="7">
        <v>41102</v>
      </c>
      <c r="E3817" t="s">
        <v>102</v>
      </c>
      <c r="F3817">
        <v>141.66339111328099</v>
      </c>
      <c r="G3817">
        <v>134.42880249023401</v>
      </c>
      <c r="H3817">
        <v>7.2345857620239302</v>
      </c>
      <c r="I3817">
        <v>5.10688461363316E-2</v>
      </c>
      <c r="J3817">
        <v>71.889892578125</v>
      </c>
      <c r="K3817">
        <v>-0.366045892238617</v>
      </c>
      <c r="L3817">
        <v>4.1244688034057599</v>
      </c>
      <c r="M3817">
        <v>7.2345857620239302</v>
      </c>
      <c r="N3817">
        <v>10.344702720642101</v>
      </c>
      <c r="O3817">
        <v>14.835217475891101</v>
      </c>
      <c r="P3817">
        <v>-2.52071952819824</v>
      </c>
      <c r="Q3817">
        <v>16.989891052246101</v>
      </c>
      <c r="R3817">
        <v>177</v>
      </c>
      <c r="S3817">
        <v>37.1814694813663</v>
      </c>
      <c r="T3817">
        <v>5.9308042526245099</v>
      </c>
      <c r="U3817">
        <v>75.145324707031307</v>
      </c>
      <c r="V3817">
        <v>90.933334350585895</v>
      </c>
      <c r="W3817">
        <v>0.92074137926101696</v>
      </c>
      <c r="Y3817" s="7"/>
    </row>
    <row r="3818" spans="1:25">
      <c r="A3818" t="s">
        <v>63</v>
      </c>
      <c r="B3818" t="s">
        <v>68</v>
      </c>
      <c r="C3818" s="7" t="s">
        <v>37</v>
      </c>
      <c r="D3818" s="7">
        <v>41113</v>
      </c>
      <c r="E3818" t="s">
        <v>79</v>
      </c>
      <c r="F3818">
        <v>112.73219299316401</v>
      </c>
      <c r="G3818">
        <v>108.082733154297</v>
      </c>
      <c r="H3818">
        <v>4.6494607925415004</v>
      </c>
      <c r="I3818">
        <v>4.1243415325880099E-2</v>
      </c>
      <c r="J3818">
        <v>65.904159545898395</v>
      </c>
      <c r="K3818">
        <v>-0.397058695554733</v>
      </c>
      <c r="L3818">
        <v>2.5844657421112101</v>
      </c>
      <c r="M3818">
        <v>4.6494607925415004</v>
      </c>
      <c r="N3818">
        <v>6.71445560455322</v>
      </c>
      <c r="O3818">
        <v>9.6959800720214808</v>
      </c>
      <c r="P3818">
        <v>-1.8276768922805799</v>
      </c>
      <c r="Q3818">
        <v>11.1265983581543</v>
      </c>
      <c r="R3818">
        <v>177</v>
      </c>
      <c r="S3818">
        <v>17.079838968752298</v>
      </c>
      <c r="T3818">
        <v>3.9378199577331499</v>
      </c>
      <c r="U3818">
        <v>72.448020935058594</v>
      </c>
      <c r="V3818">
        <v>90.566665649414105</v>
      </c>
      <c r="W3818">
        <v>0.93555814027786299</v>
      </c>
    </row>
    <row r="3819" spans="1:25">
      <c r="A3819" t="s">
        <v>63</v>
      </c>
      <c r="B3819" t="s">
        <v>68</v>
      </c>
      <c r="C3819" s="7" t="s">
        <v>37</v>
      </c>
      <c r="D3819" s="7">
        <v>41113</v>
      </c>
      <c r="E3819" t="s">
        <v>80</v>
      </c>
      <c r="F3819">
        <v>107.36843109130901</v>
      </c>
      <c r="G3819">
        <v>104.519233703613</v>
      </c>
      <c r="H3819">
        <v>2.8491942882537802</v>
      </c>
      <c r="I3819">
        <v>2.6536611840128899E-2</v>
      </c>
      <c r="J3819">
        <v>65.407920837402301</v>
      </c>
      <c r="K3819">
        <v>-2.11502885818481</v>
      </c>
      <c r="L3819">
        <v>0.81787449121475198</v>
      </c>
      <c r="M3819">
        <v>2.8491942882537802</v>
      </c>
      <c r="N3819">
        <v>4.88051414489746</v>
      </c>
      <c r="O3819">
        <v>7.8134169578552202</v>
      </c>
      <c r="P3819">
        <v>-3.52231693267822</v>
      </c>
      <c r="Q3819">
        <v>9.2207059860229492</v>
      </c>
      <c r="R3819">
        <v>177</v>
      </c>
      <c r="S3819">
        <v>16.5873553087199</v>
      </c>
      <c r="T3819">
        <v>3.8736038208007799</v>
      </c>
      <c r="U3819">
        <v>72.448020935058594</v>
      </c>
      <c r="V3819">
        <v>90.566665649414105</v>
      </c>
      <c r="W3819">
        <v>0.93616074323654197</v>
      </c>
    </row>
    <row r="3820" spans="1:25">
      <c r="A3820" t="s">
        <v>63</v>
      </c>
      <c r="B3820" t="s">
        <v>68</v>
      </c>
      <c r="C3820" s="7" t="s">
        <v>37</v>
      </c>
      <c r="D3820" s="7">
        <v>41113</v>
      </c>
      <c r="E3820" t="s">
        <v>81</v>
      </c>
      <c r="F3820">
        <v>102.88948059082</v>
      </c>
      <c r="G3820">
        <v>100.662300109863</v>
      </c>
      <c r="H3820">
        <v>2.2271790504455602</v>
      </c>
      <c r="I3820">
        <v>2.1646324545145E-2</v>
      </c>
      <c r="J3820">
        <v>64.886558532714801</v>
      </c>
      <c r="K3820">
        <v>-2.69446849822998</v>
      </c>
      <c r="L3820">
        <v>0.21328073740005499</v>
      </c>
      <c r="M3820">
        <v>2.2271790504455602</v>
      </c>
      <c r="N3820">
        <v>4.2410774230956996</v>
      </c>
      <c r="O3820">
        <v>7.1488270759582502</v>
      </c>
      <c r="P3820">
        <v>-4.0896873474121103</v>
      </c>
      <c r="Q3820">
        <v>8.5440464019775408</v>
      </c>
      <c r="R3820">
        <v>177</v>
      </c>
      <c r="S3820">
        <v>16.599670901621302</v>
      </c>
      <c r="T3820">
        <v>3.84038209915161</v>
      </c>
      <c r="U3820">
        <v>72.448020935058594</v>
      </c>
      <c r="V3820">
        <v>90.566665649414105</v>
      </c>
      <c r="W3820">
        <v>0.92890906333923295</v>
      </c>
    </row>
    <row r="3821" spans="1:25">
      <c r="A3821" t="s">
        <v>63</v>
      </c>
      <c r="B3821" t="s">
        <v>68</v>
      </c>
      <c r="C3821" s="7" t="s">
        <v>37</v>
      </c>
      <c r="D3821" s="7">
        <v>41113</v>
      </c>
      <c r="E3821" t="s">
        <v>82</v>
      </c>
      <c r="F3821">
        <v>106.751502990723</v>
      </c>
      <c r="G3821">
        <v>102.759712219238</v>
      </c>
      <c r="H3821">
        <v>3.9917972087860099</v>
      </c>
      <c r="I3821">
        <v>3.7393357604742099E-2</v>
      </c>
      <c r="J3821">
        <v>64.579673767089801</v>
      </c>
      <c r="K3821">
        <v>-0.50584423542022705</v>
      </c>
      <c r="L3821">
        <v>2.1513986587524401</v>
      </c>
      <c r="M3821">
        <v>3.9917972087860099</v>
      </c>
      <c r="N3821">
        <v>5.8321957588195801</v>
      </c>
      <c r="O3821">
        <v>8.4894390106201207</v>
      </c>
      <c r="P3821">
        <v>-1.7808630466461199</v>
      </c>
      <c r="Q3821">
        <v>9.7644577026367205</v>
      </c>
      <c r="R3821">
        <v>177</v>
      </c>
      <c r="S3821">
        <v>13.9111420582728</v>
      </c>
      <c r="T3821">
        <v>3.50952816009521</v>
      </c>
      <c r="U3821">
        <v>72.448020935058594</v>
      </c>
      <c r="V3821">
        <v>90.566665649414105</v>
      </c>
      <c r="W3821">
        <v>0.93254524469375599</v>
      </c>
    </row>
    <row r="3822" spans="1:25">
      <c r="A3822" t="s">
        <v>63</v>
      </c>
      <c r="B3822" t="s">
        <v>68</v>
      </c>
      <c r="C3822" s="7" t="s">
        <v>37</v>
      </c>
      <c r="D3822" s="7">
        <v>41113</v>
      </c>
      <c r="E3822" t="s">
        <v>83</v>
      </c>
      <c r="F3822">
        <v>121.435440063477</v>
      </c>
      <c r="G3822">
        <v>113.15802764892599</v>
      </c>
      <c r="H3822">
        <v>8.2774124145507795</v>
      </c>
      <c r="I3822">
        <v>6.8163067102432306E-2</v>
      </c>
      <c r="J3822">
        <v>64.546203613281307</v>
      </c>
      <c r="K3822">
        <v>3.6349740028381299</v>
      </c>
      <c r="L3822">
        <v>6.3777642250061</v>
      </c>
      <c r="M3822">
        <v>8.2774124145507795</v>
      </c>
      <c r="N3822">
        <v>10.177060127258301</v>
      </c>
      <c r="O3822">
        <v>12.919849395751999</v>
      </c>
      <c r="P3822">
        <v>2.3189074993133501</v>
      </c>
      <c r="Q3822">
        <v>14.2359170913696</v>
      </c>
      <c r="R3822">
        <v>177</v>
      </c>
      <c r="S3822">
        <v>14.305280578329899</v>
      </c>
      <c r="T3822">
        <v>3.6225135326385498</v>
      </c>
      <c r="U3822">
        <v>72.448020935058594</v>
      </c>
      <c r="V3822">
        <v>90.566665649414105</v>
      </c>
      <c r="W3822">
        <v>0.94729596376419101</v>
      </c>
    </row>
    <row r="3823" spans="1:25">
      <c r="A3823" t="s">
        <v>63</v>
      </c>
      <c r="B3823" t="s">
        <v>68</v>
      </c>
      <c r="C3823" s="7" t="s">
        <v>37</v>
      </c>
      <c r="D3823" s="7">
        <v>41113</v>
      </c>
      <c r="E3823" t="s">
        <v>84</v>
      </c>
      <c r="F3823">
        <v>136.77169799804699</v>
      </c>
      <c r="G3823">
        <v>130.57127380371099</v>
      </c>
      <c r="H3823">
        <v>6.2004237174987802</v>
      </c>
      <c r="I3823">
        <v>4.5334111899137497E-2</v>
      </c>
      <c r="J3823">
        <v>64.481758117675795</v>
      </c>
      <c r="K3823">
        <v>1.54816806316376</v>
      </c>
      <c r="L3823">
        <v>4.2967586517334002</v>
      </c>
      <c r="M3823">
        <v>6.2004237174987802</v>
      </c>
      <c r="N3823">
        <v>8.1040887832641602</v>
      </c>
      <c r="O3823">
        <v>10.852679252624499</v>
      </c>
      <c r="P3823">
        <v>0.229318171739578</v>
      </c>
      <c r="Q3823">
        <v>12.1715297698975</v>
      </c>
      <c r="R3823">
        <v>177</v>
      </c>
      <c r="S3823">
        <v>13.7768918132849</v>
      </c>
      <c r="T3823">
        <v>3.6301743984222399</v>
      </c>
      <c r="U3823">
        <v>72.448020935058594</v>
      </c>
      <c r="V3823">
        <v>90.566665649414105</v>
      </c>
      <c r="W3823">
        <v>0.95905160903930697</v>
      </c>
    </row>
    <row r="3824" spans="1:25">
      <c r="A3824" t="s">
        <v>63</v>
      </c>
      <c r="B3824" t="s">
        <v>68</v>
      </c>
      <c r="C3824" s="7" t="s">
        <v>37</v>
      </c>
      <c r="D3824" s="7">
        <v>41113</v>
      </c>
      <c r="E3824" t="s">
        <v>85</v>
      </c>
      <c r="F3824">
        <v>154.38456726074199</v>
      </c>
      <c r="G3824">
        <v>149.45007324218801</v>
      </c>
      <c r="H3824">
        <v>4.9344816207885698</v>
      </c>
      <c r="I3824">
        <v>3.1962271779775599E-2</v>
      </c>
      <c r="J3824">
        <v>64.623550415039105</v>
      </c>
      <c r="K3824">
        <v>0.97383403778076205</v>
      </c>
      <c r="L3824">
        <v>3.3138167858123802</v>
      </c>
      <c r="M3824">
        <v>4.9344816207885698</v>
      </c>
      <c r="N3824">
        <v>6.5551466941833496</v>
      </c>
      <c r="O3824">
        <v>8.8951292037963903</v>
      </c>
      <c r="P3824">
        <v>-0.14895455539226499</v>
      </c>
      <c r="Q3824">
        <v>10.0179176330566</v>
      </c>
      <c r="R3824">
        <v>177</v>
      </c>
      <c r="S3824">
        <v>10.1295026001266</v>
      </c>
      <c r="T3824">
        <v>3.0905098915100102</v>
      </c>
      <c r="U3824">
        <v>72.448020935058594</v>
      </c>
      <c r="V3824">
        <v>90.566665649414105</v>
      </c>
      <c r="W3824">
        <v>0.97050154209136996</v>
      </c>
    </row>
    <row r="3825" spans="1:23">
      <c r="A3825" t="s">
        <v>63</v>
      </c>
      <c r="B3825" t="s">
        <v>68</v>
      </c>
      <c r="C3825" s="7" t="s">
        <v>37</v>
      </c>
      <c r="D3825" s="7">
        <v>41113</v>
      </c>
      <c r="E3825" t="s">
        <v>86</v>
      </c>
      <c r="F3825">
        <v>168.95889282226599</v>
      </c>
      <c r="G3825">
        <v>165.69760131835901</v>
      </c>
      <c r="H3825">
        <v>3.2612826824188201</v>
      </c>
      <c r="I3825">
        <v>1.9302224740385999E-2</v>
      </c>
      <c r="J3825">
        <v>65.974662780761705</v>
      </c>
      <c r="K3825">
        <v>-0.99909472465515103</v>
      </c>
      <c r="L3825">
        <v>1.5179708003997801</v>
      </c>
      <c r="M3825">
        <v>3.2612826824188201</v>
      </c>
      <c r="N3825">
        <v>5.0045943260192898</v>
      </c>
      <c r="O3825">
        <v>7.5216598510742196</v>
      </c>
      <c r="P3825">
        <v>-2.2068524360656698</v>
      </c>
      <c r="Q3825">
        <v>8.7294178009033203</v>
      </c>
      <c r="R3825">
        <v>177</v>
      </c>
      <c r="S3825">
        <v>11.8192331724872</v>
      </c>
      <c r="T3825">
        <v>3.32439017295837</v>
      </c>
      <c r="U3825">
        <v>72.448020935058594</v>
      </c>
      <c r="V3825">
        <v>90.566665649414105</v>
      </c>
      <c r="W3825">
        <v>0.96624273061752297</v>
      </c>
    </row>
    <row r="3826" spans="1:23">
      <c r="A3826" t="s">
        <v>63</v>
      </c>
      <c r="B3826" t="s">
        <v>68</v>
      </c>
      <c r="C3826" s="7" t="s">
        <v>37</v>
      </c>
      <c r="D3826" s="7">
        <v>41113</v>
      </c>
      <c r="E3826" t="s">
        <v>87</v>
      </c>
      <c r="F3826">
        <v>183.56413269043</v>
      </c>
      <c r="G3826">
        <v>183.76676940918</v>
      </c>
      <c r="H3826">
        <v>-0.20263278484344499</v>
      </c>
      <c r="I3826">
        <v>-1.10388000030071E-3</v>
      </c>
      <c r="J3826">
        <v>68.253974914550795</v>
      </c>
      <c r="K3826">
        <v>-5.7730073928832999</v>
      </c>
      <c r="L3826">
        <v>-2.4819848537445099</v>
      </c>
      <c r="M3826">
        <v>-0.20263278484344499</v>
      </c>
      <c r="N3826">
        <v>2.0767195224761998</v>
      </c>
      <c r="O3826">
        <v>5.3677415847778303</v>
      </c>
      <c r="P3826">
        <v>-7.3521313667297399</v>
      </c>
      <c r="Q3826">
        <v>6.9468655586242702</v>
      </c>
      <c r="R3826">
        <v>177</v>
      </c>
      <c r="S3826">
        <v>19.871244969969101</v>
      </c>
      <c r="T3826">
        <v>4.3465862274169904</v>
      </c>
      <c r="U3826">
        <v>72.448020935058594</v>
      </c>
      <c r="V3826">
        <v>90.566665649414105</v>
      </c>
      <c r="W3826">
        <v>0.95611381530761697</v>
      </c>
    </row>
    <row r="3827" spans="1:23">
      <c r="A3827" t="s">
        <v>63</v>
      </c>
      <c r="B3827" t="s">
        <v>68</v>
      </c>
      <c r="C3827" s="7" t="s">
        <v>37</v>
      </c>
      <c r="D3827" s="7">
        <v>41113</v>
      </c>
      <c r="E3827" t="s">
        <v>88</v>
      </c>
      <c r="F3827">
        <v>202.44822692871099</v>
      </c>
      <c r="G3827">
        <v>202.63569641113301</v>
      </c>
      <c r="H3827">
        <v>-0.18746411800384499</v>
      </c>
      <c r="I3827">
        <v>-9.2598545597866199E-4</v>
      </c>
      <c r="J3827">
        <v>71.847671508789105</v>
      </c>
      <c r="K3827">
        <v>-6.6096854209899902</v>
      </c>
      <c r="L3827">
        <v>-2.8153851032257098</v>
      </c>
      <c r="M3827">
        <v>-0.18746411800384499</v>
      </c>
      <c r="N3827">
        <v>2.4404568672180198</v>
      </c>
      <c r="O3827">
        <v>6.2347569465637198</v>
      </c>
      <c r="P3827">
        <v>-8.4302949905395508</v>
      </c>
      <c r="Q3827">
        <v>8.0553674697875994</v>
      </c>
      <c r="R3827">
        <v>177</v>
      </c>
      <c r="S3827">
        <v>25.552643007110198</v>
      </c>
      <c r="T3827">
        <v>5.0112857818603498</v>
      </c>
      <c r="U3827">
        <v>72.448020935058594</v>
      </c>
      <c r="V3827">
        <v>90.566665649414105</v>
      </c>
      <c r="W3827">
        <v>0.95203894376754805</v>
      </c>
    </row>
    <row r="3828" spans="1:23">
      <c r="A3828" t="s">
        <v>63</v>
      </c>
      <c r="B3828" t="s">
        <v>68</v>
      </c>
      <c r="C3828" s="7" t="s">
        <v>37</v>
      </c>
      <c r="D3828" s="7">
        <v>41113</v>
      </c>
      <c r="E3828" t="s">
        <v>89</v>
      </c>
      <c r="F3828">
        <v>224.67161560058599</v>
      </c>
      <c r="G3828">
        <v>227.62013244628901</v>
      </c>
      <c r="H3828">
        <v>-2.9485034942627002</v>
      </c>
      <c r="I3828">
        <v>-1.3123613782226999E-2</v>
      </c>
      <c r="J3828">
        <v>75.122261047363295</v>
      </c>
      <c r="K3828">
        <v>-9.6113862991333008</v>
      </c>
      <c r="L3828">
        <v>-5.6749014854431197</v>
      </c>
      <c r="M3828">
        <v>-2.9485034942627002</v>
      </c>
      <c r="N3828">
        <v>-0.22210581600665999</v>
      </c>
      <c r="O3828">
        <v>3.7143795490264901</v>
      </c>
      <c r="P3828">
        <v>-11.500221252441399</v>
      </c>
      <c r="Q3828">
        <v>5.6032142639160201</v>
      </c>
      <c r="R3828">
        <v>177</v>
      </c>
      <c r="S3828">
        <v>26.434431644281599</v>
      </c>
      <c r="T3828">
        <v>5.19907522201538</v>
      </c>
      <c r="U3828">
        <v>72.448020935058594</v>
      </c>
      <c r="V3828">
        <v>90.566665649414105</v>
      </c>
      <c r="W3828">
        <v>0.95608079433441195</v>
      </c>
    </row>
    <row r="3829" spans="1:23">
      <c r="A3829" t="s">
        <v>63</v>
      </c>
      <c r="B3829" t="s">
        <v>68</v>
      </c>
      <c r="C3829" s="7" t="s">
        <v>37</v>
      </c>
      <c r="D3829" s="7">
        <v>41113</v>
      </c>
      <c r="E3829" t="s">
        <v>90</v>
      </c>
      <c r="F3829">
        <v>224.95693969726599</v>
      </c>
      <c r="G3829">
        <v>228.81277465820301</v>
      </c>
      <c r="H3829">
        <v>-3.8558413982391402</v>
      </c>
      <c r="I3829">
        <v>-1.7140353098511699E-2</v>
      </c>
      <c r="J3829">
        <v>77.319892883300795</v>
      </c>
      <c r="K3829">
        <v>-10.1280307769775</v>
      </c>
      <c r="L3829">
        <v>-6.4223704338073704</v>
      </c>
      <c r="M3829">
        <v>-3.8558413982391402</v>
      </c>
      <c r="N3829">
        <v>-1.2893123626709</v>
      </c>
      <c r="O3829">
        <v>2.4163479804992698</v>
      </c>
      <c r="P3829">
        <v>-11.906109809875501</v>
      </c>
      <c r="Q3829">
        <v>4.1944265365600604</v>
      </c>
      <c r="R3829">
        <v>177</v>
      </c>
      <c r="S3829">
        <v>23.796183861570601</v>
      </c>
      <c r="T3829">
        <v>4.8942155838012704</v>
      </c>
      <c r="U3829">
        <v>72.448020935058594</v>
      </c>
      <c r="V3829">
        <v>90.566665649414105</v>
      </c>
      <c r="W3829">
        <v>0.96155750751495395</v>
      </c>
    </row>
    <row r="3830" spans="1:23">
      <c r="A3830" t="s">
        <v>63</v>
      </c>
      <c r="B3830" t="s">
        <v>68</v>
      </c>
      <c r="C3830" s="7" t="s">
        <v>37</v>
      </c>
      <c r="D3830" s="7">
        <v>41113</v>
      </c>
      <c r="E3830" t="s">
        <v>91</v>
      </c>
      <c r="F3830">
        <v>229.50381469726599</v>
      </c>
      <c r="G3830">
        <v>227.86943054199199</v>
      </c>
      <c r="H3830">
        <v>1.6343854665756199</v>
      </c>
      <c r="I3830">
        <v>7.1213874034583603E-3</v>
      </c>
      <c r="J3830">
        <v>78.874984741210895</v>
      </c>
      <c r="K3830">
        <v>-4.5248751640319798</v>
      </c>
      <c r="L3830">
        <v>-0.88593405485153198</v>
      </c>
      <c r="M3830">
        <v>1.6343854665756199</v>
      </c>
      <c r="N3830">
        <v>4.1547050476074201</v>
      </c>
      <c r="O3830">
        <v>7.7936463356018102</v>
      </c>
      <c r="P3830">
        <v>-6.2709398269653303</v>
      </c>
      <c r="Q3830">
        <v>9.5397109985351598</v>
      </c>
      <c r="R3830">
        <v>177</v>
      </c>
      <c r="S3830">
        <v>23.2780620216381</v>
      </c>
      <c r="T3830">
        <v>4.8060965538024902</v>
      </c>
      <c r="U3830">
        <v>72.448020935058594</v>
      </c>
      <c r="V3830">
        <v>90.566665649414105</v>
      </c>
      <c r="W3830">
        <v>0.96198087930679299</v>
      </c>
    </row>
    <row r="3831" spans="1:23">
      <c r="A3831" t="s">
        <v>63</v>
      </c>
      <c r="B3831" t="s">
        <v>68</v>
      </c>
      <c r="C3831" s="7" t="s">
        <v>37</v>
      </c>
      <c r="D3831" s="7">
        <v>41113</v>
      </c>
      <c r="E3831" t="s">
        <v>92</v>
      </c>
      <c r="F3831">
        <v>229.75552368164099</v>
      </c>
      <c r="G3831">
        <v>229.01124572753901</v>
      </c>
      <c r="H3831">
        <v>0.74426418542861905</v>
      </c>
      <c r="I3831">
        <v>3.23937460780144E-3</v>
      </c>
      <c r="J3831">
        <v>79.979354858398395</v>
      </c>
      <c r="K3831">
        <v>-5.6315598487854004</v>
      </c>
      <c r="L3831">
        <v>-1.8646712303161601</v>
      </c>
      <c r="M3831">
        <v>0.74426418542861905</v>
      </c>
      <c r="N3831">
        <v>3.35319948196411</v>
      </c>
      <c r="O3831">
        <v>7.1200881004333496</v>
      </c>
      <c r="P3831">
        <v>-7.4390168190002397</v>
      </c>
      <c r="Q3831">
        <v>8.9275455474853498</v>
      </c>
      <c r="R3831">
        <v>177</v>
      </c>
      <c r="S3831">
        <v>25.246992825531201</v>
      </c>
      <c r="T3831">
        <v>4.9750819206237802</v>
      </c>
      <c r="U3831">
        <v>72.448020935058594</v>
      </c>
      <c r="V3831">
        <v>90.566665649414105</v>
      </c>
      <c r="W3831">
        <v>0.96415203809738204</v>
      </c>
    </row>
    <row r="3832" spans="1:23">
      <c r="A3832" t="s">
        <v>63</v>
      </c>
      <c r="B3832" t="s">
        <v>68</v>
      </c>
      <c r="C3832" s="7" t="s">
        <v>37</v>
      </c>
      <c r="D3832" s="7">
        <v>41113</v>
      </c>
      <c r="E3832" t="s">
        <v>93</v>
      </c>
      <c r="F3832">
        <v>224.55331420898401</v>
      </c>
      <c r="G3832">
        <v>223.73106384277301</v>
      </c>
      <c r="H3832">
        <v>0.82224577665329002</v>
      </c>
      <c r="I3832">
        <v>3.6616951692849402E-3</v>
      </c>
      <c r="J3832">
        <v>80.445701599121094</v>
      </c>
      <c r="K3832">
        <v>-5.0830845832824698</v>
      </c>
      <c r="L3832">
        <v>-1.5941674709320099</v>
      </c>
      <c r="M3832">
        <v>0.82224577665329002</v>
      </c>
      <c r="N3832">
        <v>3.23865914344788</v>
      </c>
      <c r="O3832">
        <v>6.7275762557983398</v>
      </c>
      <c r="P3832">
        <v>-6.75716352462769</v>
      </c>
      <c r="Q3832">
        <v>8.4016551971435494</v>
      </c>
      <c r="R3832">
        <v>177</v>
      </c>
      <c r="S3832">
        <v>22.112293549014801</v>
      </c>
      <c r="T3832">
        <v>4.6079540252685502</v>
      </c>
      <c r="U3832">
        <v>72.448020935058594</v>
      </c>
      <c r="V3832">
        <v>90.566665649414105</v>
      </c>
      <c r="W3832">
        <v>0.96015954017639205</v>
      </c>
    </row>
    <row r="3833" spans="1:23">
      <c r="A3833" t="s">
        <v>63</v>
      </c>
      <c r="B3833" t="s">
        <v>68</v>
      </c>
      <c r="C3833" s="7" t="s">
        <v>37</v>
      </c>
      <c r="D3833" s="7">
        <v>41113</v>
      </c>
      <c r="E3833" t="s">
        <v>94</v>
      </c>
      <c r="F3833">
        <v>221.11563110351599</v>
      </c>
      <c r="G3833">
        <v>219.69998168945301</v>
      </c>
      <c r="H3833">
        <v>1.4156631231307999</v>
      </c>
      <c r="I3833">
        <v>6.40236539766192E-3</v>
      </c>
      <c r="J3833">
        <v>80.510681152343807</v>
      </c>
      <c r="K3833">
        <v>-4.4298830032348597</v>
      </c>
      <c r="L3833">
        <v>-0.97628700733184803</v>
      </c>
      <c r="M3833">
        <v>1.4156631231307999</v>
      </c>
      <c r="N3833">
        <v>3.8076131343841602</v>
      </c>
      <c r="O3833">
        <v>7.26120901107788</v>
      </c>
      <c r="P3833">
        <v>-6.08701419830322</v>
      </c>
      <c r="Q3833">
        <v>8.9183406829834002</v>
      </c>
      <c r="R3833">
        <v>177</v>
      </c>
      <c r="S3833">
        <v>21.949314932377099</v>
      </c>
      <c r="T3833">
        <v>4.5613036155700701</v>
      </c>
      <c r="U3833">
        <v>72.448020935058594</v>
      </c>
      <c r="V3833">
        <v>90.566665649414105</v>
      </c>
      <c r="W3833">
        <v>0.95984196662902799</v>
      </c>
    </row>
    <row r="3834" spans="1:23">
      <c r="A3834" t="s">
        <v>63</v>
      </c>
      <c r="B3834" t="s">
        <v>68</v>
      </c>
      <c r="C3834" s="7" t="s">
        <v>37</v>
      </c>
      <c r="D3834" s="7">
        <v>41113</v>
      </c>
      <c r="E3834" t="s">
        <v>95</v>
      </c>
      <c r="F3834">
        <v>215.99127197265599</v>
      </c>
      <c r="G3834">
        <v>213.51625061035199</v>
      </c>
      <c r="H3834">
        <v>2.47502613067627</v>
      </c>
      <c r="I3834">
        <v>1.14589165896177E-2</v>
      </c>
      <c r="J3834">
        <v>79.774658203125</v>
      </c>
      <c r="K3834">
        <v>-3.2392392158508301</v>
      </c>
      <c r="L3834">
        <v>0.13679501414299</v>
      </c>
      <c r="M3834">
        <v>2.47502613067627</v>
      </c>
      <c r="N3834">
        <v>4.8132567405700701</v>
      </c>
      <c r="O3834">
        <v>8.1892910003662092</v>
      </c>
      <c r="P3834">
        <v>-4.8591542243957502</v>
      </c>
      <c r="Q3834">
        <v>9.8092060089111293</v>
      </c>
      <c r="R3834">
        <v>177</v>
      </c>
      <c r="S3834">
        <v>21.235893825866601</v>
      </c>
      <c r="T3834">
        <v>4.4588646888732901</v>
      </c>
      <c r="U3834">
        <v>72.448020935058594</v>
      </c>
      <c r="V3834">
        <v>90.566665649414105</v>
      </c>
      <c r="W3834">
        <v>0.95729172229766801</v>
      </c>
    </row>
    <row r="3835" spans="1:23">
      <c r="A3835" t="s">
        <v>63</v>
      </c>
      <c r="B3835" t="s">
        <v>68</v>
      </c>
      <c r="C3835" s="7" t="s">
        <v>37</v>
      </c>
      <c r="D3835" s="7">
        <v>41113</v>
      </c>
      <c r="E3835" t="s">
        <v>96</v>
      </c>
      <c r="F3835">
        <v>210.12118530273401</v>
      </c>
      <c r="G3835">
        <v>207.63945007324199</v>
      </c>
      <c r="H3835">
        <v>2.4817347526550302</v>
      </c>
      <c r="I3835">
        <v>1.18109695613384E-2</v>
      </c>
      <c r="J3835">
        <v>78.671829223632798</v>
      </c>
      <c r="K3835">
        <v>-2.2286324501037602</v>
      </c>
      <c r="L3835">
        <v>0.55429071187973</v>
      </c>
      <c r="M3835">
        <v>2.4817347526550302</v>
      </c>
      <c r="N3835">
        <v>4.40917921066284</v>
      </c>
      <c r="O3835">
        <v>7.1921019554138201</v>
      </c>
      <c r="P3835">
        <v>-3.5639562606811501</v>
      </c>
      <c r="Q3835">
        <v>8.5274257659912092</v>
      </c>
      <c r="R3835">
        <v>177</v>
      </c>
      <c r="S3835">
        <v>14.5450307015882</v>
      </c>
      <c r="T3835">
        <v>3.67551922798157</v>
      </c>
      <c r="U3835">
        <v>72.448020935058594</v>
      </c>
      <c r="V3835">
        <v>90.566665649414105</v>
      </c>
      <c r="W3835">
        <v>0.96155846118927002</v>
      </c>
    </row>
    <row r="3836" spans="1:23">
      <c r="A3836" t="s">
        <v>63</v>
      </c>
      <c r="B3836" t="s">
        <v>68</v>
      </c>
      <c r="C3836" s="7" t="s">
        <v>37</v>
      </c>
      <c r="D3836" s="7">
        <v>41113</v>
      </c>
      <c r="E3836" t="s">
        <v>97</v>
      </c>
      <c r="F3836">
        <v>203.68048095703099</v>
      </c>
      <c r="G3836">
        <v>205.08033752441401</v>
      </c>
      <c r="H3836">
        <v>-1.39986836910248</v>
      </c>
      <c r="I3836">
        <v>-6.8728649057447902E-3</v>
      </c>
      <c r="J3836">
        <v>76.714767456054702</v>
      </c>
      <c r="K3836">
        <v>-7.6252861022949201</v>
      </c>
      <c r="L3836">
        <v>-3.9472584724426301</v>
      </c>
      <c r="M3836">
        <v>-1.39986836910248</v>
      </c>
      <c r="N3836">
        <v>1.14752197265625</v>
      </c>
      <c r="O3836">
        <v>4.8255491256713903</v>
      </c>
      <c r="P3836">
        <v>-9.3901052474975604</v>
      </c>
      <c r="Q3836">
        <v>6.5903687477111799</v>
      </c>
      <c r="R3836">
        <v>177</v>
      </c>
      <c r="S3836">
        <v>24.4659304997713</v>
      </c>
      <c r="T3836">
        <v>4.8577189445495597</v>
      </c>
      <c r="U3836">
        <v>72.448020935058594</v>
      </c>
      <c r="V3836">
        <v>90.566665649414105</v>
      </c>
      <c r="W3836">
        <v>0.96085214614868197</v>
      </c>
    </row>
    <row r="3837" spans="1:23">
      <c r="A3837" t="s">
        <v>63</v>
      </c>
      <c r="B3837" t="s">
        <v>68</v>
      </c>
      <c r="C3837" s="7" t="s">
        <v>37</v>
      </c>
      <c r="D3837" s="7">
        <v>41113</v>
      </c>
      <c r="E3837" t="s">
        <v>98</v>
      </c>
      <c r="F3837">
        <v>204.07554626464801</v>
      </c>
      <c r="G3837">
        <v>204.64863586425801</v>
      </c>
      <c r="H3837">
        <v>-0.573081195354462</v>
      </c>
      <c r="I3837">
        <v>-2.80818156898022E-3</v>
      </c>
      <c r="J3837">
        <v>73.382041931152301</v>
      </c>
      <c r="K3837">
        <v>-5.7791371345520002</v>
      </c>
      <c r="L3837">
        <v>-2.70335721969604</v>
      </c>
      <c r="M3837">
        <v>-0.573081195354462</v>
      </c>
      <c r="N3837">
        <v>1.55719470977783</v>
      </c>
      <c r="O3837">
        <v>4.6329751014709499</v>
      </c>
      <c r="P3837">
        <v>-7.2549819946289098</v>
      </c>
      <c r="Q3837">
        <v>6.1088194847106898</v>
      </c>
      <c r="R3837">
        <v>177</v>
      </c>
      <c r="S3837">
        <v>16.5657407754363</v>
      </c>
      <c r="T3837">
        <v>4.0623073577880904</v>
      </c>
      <c r="U3837">
        <v>72.448020935058594</v>
      </c>
      <c r="V3837">
        <v>90.566665649414105</v>
      </c>
      <c r="W3837">
        <v>0.95371574163436901</v>
      </c>
    </row>
    <row r="3838" spans="1:23">
      <c r="A3838" t="s">
        <v>63</v>
      </c>
      <c r="B3838" t="s">
        <v>68</v>
      </c>
      <c r="C3838" s="7" t="s">
        <v>37</v>
      </c>
      <c r="D3838" s="7">
        <v>41113</v>
      </c>
      <c r="E3838" t="s">
        <v>99</v>
      </c>
      <c r="F3838">
        <v>199.11480712890599</v>
      </c>
      <c r="G3838">
        <v>202.66792297363301</v>
      </c>
      <c r="H3838">
        <v>-3.5531175136566202</v>
      </c>
      <c r="I3838">
        <v>-1.7844567075371701E-2</v>
      </c>
      <c r="J3838">
        <v>69.748992919921903</v>
      </c>
      <c r="K3838">
        <v>-8.5481872558593803</v>
      </c>
      <c r="L3838">
        <v>-5.5970592498779297</v>
      </c>
      <c r="M3838">
        <v>-3.5531175136566202</v>
      </c>
      <c r="N3838">
        <v>-1.5091755390167201</v>
      </c>
      <c r="O3838">
        <v>1.4419517517089799</v>
      </c>
      <c r="P3838">
        <v>-9.9642190933227504</v>
      </c>
      <c r="Q3838">
        <v>2.8579845428466801</v>
      </c>
      <c r="R3838">
        <v>177</v>
      </c>
      <c r="S3838">
        <v>15.32310245703</v>
      </c>
      <c r="T3838">
        <v>3.8976731300353999</v>
      </c>
      <c r="U3838">
        <v>72.448020935058594</v>
      </c>
      <c r="V3838">
        <v>90.566665649414105</v>
      </c>
      <c r="W3838">
        <v>0.95480030775070202</v>
      </c>
    </row>
    <row r="3839" spans="1:23">
      <c r="A3839" t="s">
        <v>63</v>
      </c>
      <c r="B3839" t="s">
        <v>68</v>
      </c>
      <c r="C3839" s="7" t="s">
        <v>37</v>
      </c>
      <c r="D3839" s="7">
        <v>41113</v>
      </c>
      <c r="E3839" t="s">
        <v>100</v>
      </c>
      <c r="F3839">
        <v>171.29196166992199</v>
      </c>
      <c r="G3839">
        <v>177.99093627929699</v>
      </c>
      <c r="H3839">
        <v>-6.69897365570068</v>
      </c>
      <c r="I3839">
        <v>-3.9108511060476303E-2</v>
      </c>
      <c r="J3839">
        <v>67.812042236328097</v>
      </c>
      <c r="K3839">
        <v>-12.620568275451699</v>
      </c>
      <c r="L3839">
        <v>-9.1220417022705096</v>
      </c>
      <c r="M3839">
        <v>-6.69897365570068</v>
      </c>
      <c r="N3839">
        <v>-4.2759051322937003</v>
      </c>
      <c r="O3839">
        <v>-0.77737933397293102</v>
      </c>
      <c r="P3839">
        <v>-14.299257278442401</v>
      </c>
      <c r="Q3839">
        <v>0.90131032466888406</v>
      </c>
      <c r="R3839">
        <v>177</v>
      </c>
      <c r="S3839">
        <v>21.8767112941694</v>
      </c>
      <c r="T3839">
        <v>4.62064456939697</v>
      </c>
      <c r="U3839">
        <v>72.448020935058594</v>
      </c>
      <c r="V3839">
        <v>90.566665649414105</v>
      </c>
      <c r="W3839">
        <v>0.94290167093277</v>
      </c>
    </row>
    <row r="3840" spans="1:23">
      <c r="A3840" t="s">
        <v>63</v>
      </c>
      <c r="B3840" t="s">
        <v>68</v>
      </c>
      <c r="C3840" s="7" t="s">
        <v>37</v>
      </c>
      <c r="D3840" s="7">
        <v>41113</v>
      </c>
      <c r="E3840" t="s">
        <v>101</v>
      </c>
      <c r="F3840">
        <v>139.18299865722699</v>
      </c>
      <c r="G3840">
        <v>141.09991455078099</v>
      </c>
      <c r="H3840">
        <v>-1.9169173240661601</v>
      </c>
      <c r="I3840">
        <v>-1.37726403772831E-2</v>
      </c>
      <c r="J3840">
        <v>66.667488098144503</v>
      </c>
      <c r="K3840">
        <v>-10.327260017395</v>
      </c>
      <c r="L3840">
        <v>-5.3583617210388201</v>
      </c>
      <c r="M3840">
        <v>-1.9169173240661601</v>
      </c>
      <c r="N3840">
        <v>1.5245268344879199</v>
      </c>
      <c r="O3840">
        <v>6.4934253692626998</v>
      </c>
      <c r="P3840">
        <v>-12.711475372314499</v>
      </c>
      <c r="Q3840">
        <v>8.8776407241821307</v>
      </c>
      <c r="R3840">
        <v>177</v>
      </c>
      <c r="S3840">
        <v>46.535441102429601</v>
      </c>
      <c r="T3840">
        <v>6.5626254081726101</v>
      </c>
      <c r="U3840">
        <v>72.448020935058594</v>
      </c>
      <c r="V3840">
        <v>90.566665649414105</v>
      </c>
      <c r="W3840">
        <v>0.930239677429199</v>
      </c>
    </row>
    <row r="3841" spans="1:23">
      <c r="A3841" t="s">
        <v>63</v>
      </c>
      <c r="B3841" t="s">
        <v>68</v>
      </c>
      <c r="C3841" s="7" t="s">
        <v>37</v>
      </c>
      <c r="D3841" s="7">
        <v>41113</v>
      </c>
      <c r="E3841" t="s">
        <v>102</v>
      </c>
      <c r="F3841">
        <v>131.90231323242199</v>
      </c>
      <c r="G3841">
        <v>132.53820800781301</v>
      </c>
      <c r="H3841">
        <v>-0.63590151071548495</v>
      </c>
      <c r="I3841">
        <v>-4.8210034146904902E-3</v>
      </c>
      <c r="J3841">
        <v>65.441329956054702</v>
      </c>
      <c r="K3841">
        <v>-10.066205978393601</v>
      </c>
      <c r="L3841">
        <v>-4.4947052001953098</v>
      </c>
      <c r="M3841">
        <v>-0.63590151071548495</v>
      </c>
      <c r="N3841">
        <v>3.2229025363922101</v>
      </c>
      <c r="O3841">
        <v>8.7944021224975604</v>
      </c>
      <c r="P3841">
        <v>-12.739565849304199</v>
      </c>
      <c r="Q3841">
        <v>11.4677629470825</v>
      </c>
      <c r="R3841">
        <v>177</v>
      </c>
      <c r="S3841">
        <v>55.723724556856297</v>
      </c>
      <c r="T3841">
        <v>7.3585052490234402</v>
      </c>
      <c r="U3841">
        <v>72.448020935058594</v>
      </c>
      <c r="V3841">
        <v>90.566665649414105</v>
      </c>
      <c r="W3841">
        <v>0.92074137926101696</v>
      </c>
    </row>
    <row r="3842" spans="1:23">
      <c r="A3842" t="s">
        <v>63</v>
      </c>
      <c r="B3842" t="s">
        <v>68</v>
      </c>
      <c r="C3842" s="7" t="s">
        <v>37</v>
      </c>
      <c r="D3842" s="7">
        <v>41128</v>
      </c>
      <c r="E3842" t="s">
        <v>79</v>
      </c>
      <c r="F3842">
        <v>127.903350830078</v>
      </c>
      <c r="G3842">
        <v>124.885131835938</v>
      </c>
      <c r="H3842">
        <v>3.0182127952575701</v>
      </c>
      <c r="I3842">
        <v>2.35976055264473E-2</v>
      </c>
      <c r="J3842">
        <v>73.554840087890597</v>
      </c>
      <c r="K3842">
        <v>-0.60692179203033403</v>
      </c>
      <c r="L3842">
        <v>1.5348371267318699</v>
      </c>
      <c r="M3842">
        <v>3.0182127952575701</v>
      </c>
      <c r="N3842">
        <v>4.5015883445739702</v>
      </c>
      <c r="O3842">
        <v>6.6433472633361799</v>
      </c>
      <c r="P3842">
        <v>-1.6345970630645801</v>
      </c>
      <c r="Q3842">
        <v>7.6710224151611301</v>
      </c>
      <c r="R3842">
        <v>176</v>
      </c>
      <c r="S3842">
        <v>8.4255783249184901</v>
      </c>
      <c r="T3842">
        <v>2.82870745658875</v>
      </c>
      <c r="U3842">
        <v>80.217178344726605</v>
      </c>
      <c r="V3842">
        <v>96.617523193359403</v>
      </c>
      <c r="W3842">
        <v>0.93555814027786299</v>
      </c>
    </row>
    <row r="3843" spans="1:23">
      <c r="A3843" t="s">
        <v>63</v>
      </c>
      <c r="B3843" t="s">
        <v>68</v>
      </c>
      <c r="C3843" s="7" t="s">
        <v>37</v>
      </c>
      <c r="D3843" s="7">
        <v>41128</v>
      </c>
      <c r="E3843" t="s">
        <v>80</v>
      </c>
      <c r="F3843">
        <v>123.556114196777</v>
      </c>
      <c r="G3843">
        <v>119.66933441162099</v>
      </c>
      <c r="H3843">
        <v>3.88677883148193</v>
      </c>
      <c r="I3843">
        <v>3.1457599252462401E-2</v>
      </c>
      <c r="J3843">
        <v>72.541755676269503</v>
      </c>
      <c r="K3843">
        <v>0.34316709637641901</v>
      </c>
      <c r="L3843">
        <v>2.4367616176605198</v>
      </c>
      <c r="M3843">
        <v>3.88677883148193</v>
      </c>
      <c r="N3843">
        <v>5.3367958068847701</v>
      </c>
      <c r="O3843">
        <v>7.4303908348083496</v>
      </c>
      <c r="P3843">
        <v>-0.66139757633209195</v>
      </c>
      <c r="Q3843">
        <v>8.4349555969238299</v>
      </c>
      <c r="R3843">
        <v>176</v>
      </c>
      <c r="S3843">
        <v>8.0327669801813499</v>
      </c>
      <c r="T3843">
        <v>2.7650949954986599</v>
      </c>
      <c r="U3843">
        <v>80.217178344726605</v>
      </c>
      <c r="V3843">
        <v>96.617523193359403</v>
      </c>
      <c r="W3843">
        <v>0.93616074323654197</v>
      </c>
    </row>
    <row r="3844" spans="1:23">
      <c r="A3844" t="s">
        <v>63</v>
      </c>
      <c r="B3844" t="s">
        <v>68</v>
      </c>
      <c r="C3844" s="7" t="s">
        <v>37</v>
      </c>
      <c r="D3844" s="7">
        <v>41128</v>
      </c>
      <c r="E3844" t="s">
        <v>81</v>
      </c>
      <c r="F3844">
        <v>116.035430908203</v>
      </c>
      <c r="G3844">
        <v>112.450721740723</v>
      </c>
      <c r="H3844">
        <v>3.5847043991088898</v>
      </c>
      <c r="I3844">
        <v>3.0893187969922999E-2</v>
      </c>
      <c r="J3844">
        <v>71.826126098632798</v>
      </c>
      <c r="K3844">
        <v>-9.4426656141877192E-3</v>
      </c>
      <c r="L3844">
        <v>2.1140086650848402</v>
      </c>
      <c r="M3844">
        <v>3.5847043991088898</v>
      </c>
      <c r="N3844">
        <v>5.0554003715515101</v>
      </c>
      <c r="O3844">
        <v>7.1788516044616699</v>
      </c>
      <c r="P3844">
        <v>-1.0283334255218499</v>
      </c>
      <c r="Q3844">
        <v>8.1977424621581996</v>
      </c>
      <c r="R3844">
        <v>176</v>
      </c>
      <c r="S3844">
        <v>8.5469014418383704</v>
      </c>
      <c r="T3844">
        <v>2.8045279979705802</v>
      </c>
      <c r="U3844">
        <v>80.217178344726605</v>
      </c>
      <c r="V3844">
        <v>96.617523193359403</v>
      </c>
      <c r="W3844">
        <v>0.92890906333923295</v>
      </c>
    </row>
    <row r="3845" spans="1:23">
      <c r="A3845" t="s">
        <v>63</v>
      </c>
      <c r="B3845" t="s">
        <v>68</v>
      </c>
      <c r="C3845" s="7" t="s">
        <v>37</v>
      </c>
      <c r="D3845" s="7">
        <v>41128</v>
      </c>
      <c r="E3845" t="s">
        <v>82</v>
      </c>
      <c r="F3845">
        <v>114.22914886474599</v>
      </c>
      <c r="G3845">
        <v>112.598915100098</v>
      </c>
      <c r="H3845">
        <v>1.63023257255554</v>
      </c>
      <c r="I3845">
        <v>1.42715983092785E-2</v>
      </c>
      <c r="J3845">
        <v>71.172401428222699</v>
      </c>
      <c r="K3845">
        <v>-2.0745644569396999</v>
      </c>
      <c r="L3845">
        <v>0.114259585738182</v>
      </c>
      <c r="M3845">
        <v>1.63023257255554</v>
      </c>
      <c r="N3845">
        <v>3.1462054252624498</v>
      </c>
      <c r="O3845">
        <v>5.3350296020507804</v>
      </c>
      <c r="P3845">
        <v>-3.1248230934143102</v>
      </c>
      <c r="Q3845">
        <v>6.3852877616882298</v>
      </c>
      <c r="R3845">
        <v>176</v>
      </c>
      <c r="S3845">
        <v>9.26247819365142</v>
      </c>
      <c r="T3845">
        <v>2.89086842536926</v>
      </c>
      <c r="U3845">
        <v>80.217178344726605</v>
      </c>
      <c r="V3845">
        <v>96.617523193359403</v>
      </c>
      <c r="W3845">
        <v>0.93254524469375599</v>
      </c>
    </row>
    <row r="3846" spans="1:23">
      <c r="A3846" t="s">
        <v>63</v>
      </c>
      <c r="B3846" t="s">
        <v>68</v>
      </c>
      <c r="C3846" s="7" t="s">
        <v>37</v>
      </c>
      <c r="D3846" s="7">
        <v>41128</v>
      </c>
      <c r="E3846" t="s">
        <v>83</v>
      </c>
      <c r="F3846">
        <v>123.34197998046901</v>
      </c>
      <c r="G3846">
        <v>121.53733825683599</v>
      </c>
      <c r="H3846">
        <v>1.80464196205139</v>
      </c>
      <c r="I3846">
        <v>1.4631206169724501E-2</v>
      </c>
      <c r="J3846">
        <v>70.433944702148395</v>
      </c>
      <c r="K3846">
        <v>-1.4837836027145399</v>
      </c>
      <c r="L3846">
        <v>0.45904490351676902</v>
      </c>
      <c r="M3846">
        <v>1.80464196205139</v>
      </c>
      <c r="N3846">
        <v>3.1502389907836901</v>
      </c>
      <c r="O3846">
        <v>5.0930676460266104</v>
      </c>
      <c r="P3846">
        <v>-2.4160063266754199</v>
      </c>
      <c r="Q3846">
        <v>6.02529048919678</v>
      </c>
      <c r="R3846">
        <v>176</v>
      </c>
      <c r="S3846">
        <v>7.0924884295816399</v>
      </c>
      <c r="T3846">
        <v>2.5659720897674601</v>
      </c>
      <c r="U3846">
        <v>80.217178344726605</v>
      </c>
      <c r="V3846">
        <v>96.617523193359403</v>
      </c>
      <c r="W3846">
        <v>0.94729596376419101</v>
      </c>
    </row>
    <row r="3847" spans="1:23">
      <c r="A3847" t="s">
        <v>63</v>
      </c>
      <c r="B3847" t="s">
        <v>68</v>
      </c>
      <c r="C3847" s="7" t="s">
        <v>37</v>
      </c>
      <c r="D3847" s="7">
        <v>41128</v>
      </c>
      <c r="E3847" t="s">
        <v>84</v>
      </c>
      <c r="F3847">
        <v>142.60803222656301</v>
      </c>
      <c r="G3847">
        <v>139.27474975585901</v>
      </c>
      <c r="H3847">
        <v>3.3332819938659699</v>
      </c>
      <c r="I3847">
        <v>2.3373732343316099E-2</v>
      </c>
      <c r="J3847">
        <v>70.080612182617202</v>
      </c>
      <c r="K3847">
        <v>-6.9432899355888394E-2</v>
      </c>
      <c r="L3847">
        <v>1.94091868400574</v>
      </c>
      <c r="M3847">
        <v>3.3332819938659699</v>
      </c>
      <c r="N3847">
        <v>4.7256455421447798</v>
      </c>
      <c r="O3847">
        <v>6.7359972000122097</v>
      </c>
      <c r="P3847">
        <v>-1.0340553522110001</v>
      </c>
      <c r="Q3847">
        <v>7.7006192207336399</v>
      </c>
      <c r="R3847">
        <v>176</v>
      </c>
      <c r="S3847">
        <v>7.3000744001811304</v>
      </c>
      <c r="T3847">
        <v>2.6551525592803999</v>
      </c>
      <c r="U3847">
        <v>80.217178344726605</v>
      </c>
      <c r="V3847">
        <v>96.617523193359403</v>
      </c>
      <c r="W3847">
        <v>0.95905160903930697</v>
      </c>
    </row>
    <row r="3848" spans="1:23">
      <c r="A3848" t="s">
        <v>63</v>
      </c>
      <c r="B3848" t="s">
        <v>68</v>
      </c>
      <c r="C3848" s="7" t="s">
        <v>37</v>
      </c>
      <c r="D3848" s="7">
        <v>41128</v>
      </c>
      <c r="E3848" t="s">
        <v>85</v>
      </c>
      <c r="F3848">
        <v>162.28683471679699</v>
      </c>
      <c r="G3848">
        <v>163.43148803710901</v>
      </c>
      <c r="H3848">
        <v>-1.1446567773819001</v>
      </c>
      <c r="I3848">
        <v>-7.05329421907663E-3</v>
      </c>
      <c r="J3848">
        <v>69.692291259765597</v>
      </c>
      <c r="K3848">
        <v>-3.7583103179931601</v>
      </c>
      <c r="L3848">
        <v>-2.2141427993774401</v>
      </c>
      <c r="M3848">
        <v>-1.1446567773819001</v>
      </c>
      <c r="N3848">
        <v>-7.5170889496803298E-2</v>
      </c>
      <c r="O3848">
        <v>1.4689968824386599</v>
      </c>
      <c r="P3848">
        <v>-4.49924516677856</v>
      </c>
      <c r="Q3848">
        <v>2.2099313735961901</v>
      </c>
      <c r="R3848">
        <v>176</v>
      </c>
      <c r="S3848">
        <v>4.2324049497760798</v>
      </c>
      <c r="T3848">
        <v>2.0394446849822998</v>
      </c>
      <c r="U3848">
        <v>80.217178344726605</v>
      </c>
      <c r="V3848">
        <v>96.617523193359403</v>
      </c>
      <c r="W3848">
        <v>0.97050154209136996</v>
      </c>
    </row>
    <row r="3849" spans="1:23">
      <c r="A3849" t="s">
        <v>63</v>
      </c>
      <c r="B3849" t="s">
        <v>68</v>
      </c>
      <c r="C3849" s="7" t="s">
        <v>37</v>
      </c>
      <c r="D3849" s="7">
        <v>41128</v>
      </c>
      <c r="E3849" t="s">
        <v>86</v>
      </c>
      <c r="F3849">
        <v>180.51632690429699</v>
      </c>
      <c r="G3849">
        <v>181.49758911132801</v>
      </c>
      <c r="H3849">
        <v>-0.98126167058944702</v>
      </c>
      <c r="I3849">
        <v>-5.4358611814677698E-3</v>
      </c>
      <c r="J3849">
        <v>72.138244628906307</v>
      </c>
      <c r="K3849">
        <v>-3.7894127368927002</v>
      </c>
      <c r="L3849">
        <v>-2.1303341388702401</v>
      </c>
      <c r="M3849">
        <v>-0.98126167058944702</v>
      </c>
      <c r="N3849">
        <v>0.16781093180179599</v>
      </c>
      <c r="O3849">
        <v>1.8268892765045199</v>
      </c>
      <c r="P3849">
        <v>-4.5854845046997097</v>
      </c>
      <c r="Q3849">
        <v>2.6229610443115199</v>
      </c>
      <c r="R3849">
        <v>176</v>
      </c>
      <c r="S3849">
        <v>4.9297254006000903</v>
      </c>
      <c r="T3849">
        <v>2.19121170043945</v>
      </c>
      <c r="U3849">
        <v>80.217178344726605</v>
      </c>
      <c r="V3849">
        <v>96.617523193359403</v>
      </c>
      <c r="W3849">
        <v>0.96624273061752297</v>
      </c>
    </row>
    <row r="3850" spans="1:23">
      <c r="A3850" t="s">
        <v>63</v>
      </c>
      <c r="B3850" t="s">
        <v>68</v>
      </c>
      <c r="C3850" s="7" t="s">
        <v>37</v>
      </c>
      <c r="D3850" s="7">
        <v>41128</v>
      </c>
      <c r="E3850" t="s">
        <v>87</v>
      </c>
      <c r="F3850">
        <v>196.87683105468801</v>
      </c>
      <c r="G3850">
        <v>197.41499328613301</v>
      </c>
      <c r="H3850">
        <v>-0.53816604614257801</v>
      </c>
      <c r="I3850">
        <v>-2.7335165068507199E-3</v>
      </c>
      <c r="J3850">
        <v>76.178993225097699</v>
      </c>
      <c r="K3850">
        <v>-4.3691735267639196</v>
      </c>
      <c r="L3850">
        <v>-2.1057832241058398</v>
      </c>
      <c r="M3850">
        <v>-0.53816604614257801</v>
      </c>
      <c r="N3850">
        <v>1.02945101261139</v>
      </c>
      <c r="O3850">
        <v>3.2928414344787602</v>
      </c>
      <c r="P3850">
        <v>-5.4552106857299796</v>
      </c>
      <c r="Q3850">
        <v>4.3788785934448198</v>
      </c>
      <c r="R3850">
        <v>176</v>
      </c>
      <c r="S3850">
        <v>9.2103692840206008</v>
      </c>
      <c r="T3850">
        <v>2.9893507957458501</v>
      </c>
      <c r="U3850">
        <v>80.217178344726605</v>
      </c>
      <c r="V3850">
        <v>96.617523193359403</v>
      </c>
      <c r="W3850">
        <v>0.95611381530761697</v>
      </c>
    </row>
    <row r="3851" spans="1:23">
      <c r="A3851" t="s">
        <v>63</v>
      </c>
      <c r="B3851" t="s">
        <v>68</v>
      </c>
      <c r="C3851" s="7" t="s">
        <v>37</v>
      </c>
      <c r="D3851" s="7">
        <v>41128</v>
      </c>
      <c r="E3851" t="s">
        <v>88</v>
      </c>
      <c r="F3851">
        <v>218.902420043945</v>
      </c>
      <c r="G3851">
        <v>219.04463195800801</v>
      </c>
      <c r="H3851">
        <v>-0.142197236418724</v>
      </c>
      <c r="I3851">
        <v>-6.4959184965118798E-4</v>
      </c>
      <c r="J3851">
        <v>80.467025756835895</v>
      </c>
      <c r="K3851">
        <v>-3.8159396648407</v>
      </c>
      <c r="L3851">
        <v>-1.64546287059784</v>
      </c>
      <c r="M3851">
        <v>-0.142197236418724</v>
      </c>
      <c r="N3851">
        <v>1.36106848716736</v>
      </c>
      <c r="O3851">
        <v>3.5315454006195099</v>
      </c>
      <c r="P3851">
        <v>-4.8573946952819798</v>
      </c>
      <c r="Q3851">
        <v>4.5730004310607901</v>
      </c>
      <c r="R3851">
        <v>176</v>
      </c>
      <c r="S3851">
        <v>8.2342663178815201</v>
      </c>
      <c r="T3851">
        <v>2.8666365146636998</v>
      </c>
      <c r="U3851">
        <v>80.217178344726605</v>
      </c>
      <c r="V3851">
        <v>96.617523193359403</v>
      </c>
      <c r="W3851">
        <v>0.95203894376754805</v>
      </c>
    </row>
    <row r="3852" spans="1:23">
      <c r="A3852" t="s">
        <v>63</v>
      </c>
      <c r="B3852" t="s">
        <v>68</v>
      </c>
      <c r="C3852" s="7" t="s">
        <v>37</v>
      </c>
      <c r="D3852" s="7">
        <v>41128</v>
      </c>
      <c r="E3852" t="s">
        <v>89</v>
      </c>
      <c r="F3852">
        <v>242.59950256347699</v>
      </c>
      <c r="G3852">
        <v>242.84762573242199</v>
      </c>
      <c r="H3852">
        <v>-0.24812966585159299</v>
      </c>
      <c r="I3852">
        <v>-1.02279544807971E-3</v>
      </c>
      <c r="J3852">
        <v>84.223655700683594</v>
      </c>
      <c r="K3852">
        <v>-4.4739413261413601</v>
      </c>
      <c r="L3852">
        <v>-1.9772975444793699</v>
      </c>
      <c r="M3852">
        <v>-0.24812966585159299</v>
      </c>
      <c r="N3852">
        <v>1.4810383319854701</v>
      </c>
      <c r="O3852">
        <v>3.97768211364746</v>
      </c>
      <c r="P3852">
        <v>-5.6719002723693803</v>
      </c>
      <c r="Q3852">
        <v>5.1756405830383301</v>
      </c>
      <c r="R3852">
        <v>176</v>
      </c>
      <c r="S3852">
        <v>10.5816972636276</v>
      </c>
      <c r="T3852">
        <v>3.2974183559417698</v>
      </c>
      <c r="U3852">
        <v>80.217178344726605</v>
      </c>
      <c r="V3852">
        <v>96.617523193359403</v>
      </c>
      <c r="W3852">
        <v>0.95608079433441195</v>
      </c>
    </row>
    <row r="3853" spans="1:23">
      <c r="A3853" t="s">
        <v>63</v>
      </c>
      <c r="B3853" t="s">
        <v>68</v>
      </c>
      <c r="C3853" s="7" t="s">
        <v>37</v>
      </c>
      <c r="D3853" s="7">
        <v>41128</v>
      </c>
      <c r="E3853" t="s">
        <v>90</v>
      </c>
      <c r="F3853">
        <v>245.249588012695</v>
      </c>
      <c r="G3853">
        <v>244.21353149414099</v>
      </c>
      <c r="H3853">
        <v>1.0360463857650799</v>
      </c>
      <c r="I3853">
        <v>4.2244568467140198E-3</v>
      </c>
      <c r="J3853">
        <v>86.730827331542997</v>
      </c>
      <c r="K3853">
        <v>-3.25029492378235</v>
      </c>
      <c r="L3853">
        <v>-0.71788972616195701</v>
      </c>
      <c r="M3853">
        <v>1.0360463857650799</v>
      </c>
      <c r="N3853">
        <v>2.7899823188781698</v>
      </c>
      <c r="O3853">
        <v>5.3223876953125</v>
      </c>
      <c r="P3853">
        <v>-4.4654130935668901</v>
      </c>
      <c r="Q3853">
        <v>6.5375061035156303</v>
      </c>
      <c r="R3853">
        <v>176</v>
      </c>
      <c r="S3853">
        <v>11.0734376132327</v>
      </c>
      <c r="T3853">
        <v>3.3446497917175302</v>
      </c>
      <c r="U3853">
        <v>80.217178344726605</v>
      </c>
      <c r="V3853">
        <v>96.617523193359403</v>
      </c>
      <c r="W3853">
        <v>0.96155750751495395</v>
      </c>
    </row>
    <row r="3854" spans="1:23">
      <c r="A3854" t="s">
        <v>63</v>
      </c>
      <c r="B3854" t="s">
        <v>68</v>
      </c>
      <c r="C3854" s="7" t="s">
        <v>37</v>
      </c>
      <c r="D3854" s="7">
        <v>41128</v>
      </c>
      <c r="E3854" t="s">
        <v>91</v>
      </c>
      <c r="F3854">
        <v>247.48646545410199</v>
      </c>
      <c r="G3854">
        <v>247.59095764160199</v>
      </c>
      <c r="H3854">
        <v>-0.104512915015221</v>
      </c>
      <c r="I3854">
        <v>-4.2229751124978098E-4</v>
      </c>
      <c r="J3854">
        <v>89.459495544433594</v>
      </c>
      <c r="K3854">
        <v>-4.7489995956420898</v>
      </c>
      <c r="L3854">
        <v>-2.0049991607665998</v>
      </c>
      <c r="M3854">
        <v>-0.104512915015221</v>
      </c>
      <c r="N3854">
        <v>1.7959733009338399</v>
      </c>
      <c r="O3854">
        <v>4.5399732589721697</v>
      </c>
      <c r="P3854">
        <v>-6.0656466484069798</v>
      </c>
      <c r="Q3854">
        <v>5.8566212654113796</v>
      </c>
      <c r="R3854">
        <v>176</v>
      </c>
      <c r="S3854">
        <v>13.051388149303801</v>
      </c>
      <c r="T3854">
        <v>3.6241121292114298</v>
      </c>
      <c r="U3854">
        <v>80.217178344726605</v>
      </c>
      <c r="V3854">
        <v>96.617523193359403</v>
      </c>
      <c r="W3854">
        <v>0.96198087930679299</v>
      </c>
    </row>
    <row r="3855" spans="1:23">
      <c r="A3855" t="s">
        <v>63</v>
      </c>
      <c r="B3855" t="s">
        <v>68</v>
      </c>
      <c r="C3855" s="7" t="s">
        <v>37</v>
      </c>
      <c r="D3855" s="7">
        <v>41128</v>
      </c>
      <c r="E3855" t="s">
        <v>92</v>
      </c>
      <c r="F3855">
        <v>249.10177612304699</v>
      </c>
      <c r="G3855">
        <v>247.06651306152301</v>
      </c>
      <c r="H3855">
        <v>2.0352613925933798</v>
      </c>
      <c r="I3855">
        <v>8.1704007461667096E-3</v>
      </c>
      <c r="J3855">
        <v>91.0953369140625</v>
      </c>
      <c r="K3855">
        <v>-2.4256746768951398</v>
      </c>
      <c r="L3855">
        <v>0.209882482886314</v>
      </c>
      <c r="M3855">
        <v>2.0352613925933798</v>
      </c>
      <c r="N3855">
        <v>3.8606405258178702</v>
      </c>
      <c r="O3855">
        <v>6.4961977005004901</v>
      </c>
      <c r="P3855">
        <v>-3.6902883052825901</v>
      </c>
      <c r="Q3855">
        <v>7.7608113288879403</v>
      </c>
      <c r="R3855">
        <v>176</v>
      </c>
      <c r="S3855">
        <v>12.2228807411545</v>
      </c>
      <c r="T3855">
        <v>3.4808871746063201</v>
      </c>
      <c r="U3855">
        <v>80.217178344726605</v>
      </c>
      <c r="V3855">
        <v>96.617523193359403</v>
      </c>
      <c r="W3855">
        <v>0.96415203809738204</v>
      </c>
    </row>
    <row r="3856" spans="1:23">
      <c r="A3856" t="s">
        <v>63</v>
      </c>
      <c r="B3856" t="s">
        <v>68</v>
      </c>
      <c r="C3856" s="7" t="s">
        <v>37</v>
      </c>
      <c r="D3856" s="7">
        <v>41128</v>
      </c>
      <c r="E3856" t="s">
        <v>93</v>
      </c>
      <c r="F3856">
        <v>243.73678588867199</v>
      </c>
      <c r="G3856">
        <v>236.38645935058599</v>
      </c>
      <c r="H3856">
        <v>7.3503313064575204</v>
      </c>
      <c r="I3856">
        <v>3.0156839638948399E-2</v>
      </c>
      <c r="J3856">
        <v>91.151252746582003</v>
      </c>
      <c r="K3856">
        <v>2.7447984218597399</v>
      </c>
      <c r="L3856">
        <v>5.4657850265502903</v>
      </c>
      <c r="M3856">
        <v>7.3503313064575204</v>
      </c>
      <c r="N3856">
        <v>9.2348775863647496</v>
      </c>
      <c r="O3856">
        <v>11.955864906311</v>
      </c>
      <c r="P3856">
        <v>1.4391938447952299</v>
      </c>
      <c r="Q3856">
        <v>13.2614688873291</v>
      </c>
      <c r="R3856">
        <v>176</v>
      </c>
      <c r="S3856">
        <v>13.5344497901201</v>
      </c>
      <c r="T3856">
        <v>3.5937163829803498</v>
      </c>
      <c r="U3856">
        <v>80.217178344726605</v>
      </c>
      <c r="V3856">
        <v>96.617523193359403</v>
      </c>
      <c r="W3856">
        <v>0.96015954017639205</v>
      </c>
    </row>
    <row r="3857" spans="1:23">
      <c r="A3857" t="s">
        <v>63</v>
      </c>
      <c r="B3857" t="s">
        <v>68</v>
      </c>
      <c r="C3857" s="7" t="s">
        <v>37</v>
      </c>
      <c r="D3857" s="7">
        <v>41128</v>
      </c>
      <c r="E3857" t="s">
        <v>94</v>
      </c>
      <c r="F3857">
        <v>237.48252868652301</v>
      </c>
      <c r="G3857">
        <v>230.05847167968801</v>
      </c>
      <c r="H3857">
        <v>7.4240660667419398</v>
      </c>
      <c r="I3857">
        <v>3.12615260481834E-2</v>
      </c>
      <c r="J3857">
        <v>90.256271362304702</v>
      </c>
      <c r="K3857">
        <v>2.7931442260742201</v>
      </c>
      <c r="L3857">
        <v>5.5291304588317898</v>
      </c>
      <c r="M3857">
        <v>7.4240660667419398</v>
      </c>
      <c r="N3857">
        <v>9.3190021514892596</v>
      </c>
      <c r="O3857">
        <v>12.0549879074097</v>
      </c>
      <c r="P3857">
        <v>1.48034203052521</v>
      </c>
      <c r="Q3857">
        <v>13.367790222168001</v>
      </c>
      <c r="R3857">
        <v>176</v>
      </c>
      <c r="S3857">
        <v>13.827598108359</v>
      </c>
      <c r="T3857">
        <v>3.6135277748107901</v>
      </c>
      <c r="U3857">
        <v>80.217178344726605</v>
      </c>
      <c r="V3857">
        <v>96.617523193359403</v>
      </c>
      <c r="W3857">
        <v>0.95984196662902799</v>
      </c>
    </row>
    <row r="3858" spans="1:23">
      <c r="A3858" t="s">
        <v>63</v>
      </c>
      <c r="B3858" t="s">
        <v>68</v>
      </c>
      <c r="C3858" s="7" t="s">
        <v>37</v>
      </c>
      <c r="D3858" s="7">
        <v>41128</v>
      </c>
      <c r="E3858" t="s">
        <v>95</v>
      </c>
      <c r="F3858">
        <v>231.22946166992199</v>
      </c>
      <c r="G3858">
        <v>223.78852844238301</v>
      </c>
      <c r="H3858">
        <v>7.44094038009644</v>
      </c>
      <c r="I3858">
        <v>3.2179899513721501E-2</v>
      </c>
      <c r="J3858">
        <v>89.305374145507798</v>
      </c>
      <c r="K3858">
        <v>3.0797102451324498</v>
      </c>
      <c r="L3858">
        <v>5.6563606262206996</v>
      </c>
      <c r="M3858">
        <v>7.44094038009644</v>
      </c>
      <c r="N3858">
        <v>9.2255210876464808</v>
      </c>
      <c r="O3858">
        <v>11.802170753479</v>
      </c>
      <c r="P3858">
        <v>1.8433620929718</v>
      </c>
      <c r="Q3858">
        <v>13.0385189056396</v>
      </c>
      <c r="R3858">
        <v>176</v>
      </c>
      <c r="S3858">
        <v>12.4589703958609</v>
      </c>
      <c r="T3858">
        <v>3.40308618545532</v>
      </c>
      <c r="U3858">
        <v>80.217178344726605</v>
      </c>
      <c r="V3858">
        <v>96.617523193359403</v>
      </c>
      <c r="W3858">
        <v>0.95729172229766801</v>
      </c>
    </row>
    <row r="3859" spans="1:23">
      <c r="A3859" t="s">
        <v>63</v>
      </c>
      <c r="B3859" t="s">
        <v>68</v>
      </c>
      <c r="C3859" s="7" t="s">
        <v>37</v>
      </c>
      <c r="D3859" s="7">
        <v>41128</v>
      </c>
      <c r="E3859" t="s">
        <v>96</v>
      </c>
      <c r="F3859">
        <v>224.79673767089801</v>
      </c>
      <c r="G3859">
        <v>218.87632751464801</v>
      </c>
      <c r="H3859">
        <v>5.9204149246215803</v>
      </c>
      <c r="I3859">
        <v>2.6336746290326101E-2</v>
      </c>
      <c r="J3859">
        <v>87.289573669433594</v>
      </c>
      <c r="K3859">
        <v>1.32617807388306</v>
      </c>
      <c r="L3859">
        <v>4.0404901504516602</v>
      </c>
      <c r="M3859">
        <v>5.9204149246215803</v>
      </c>
      <c r="N3859">
        <v>7.8003396987915004</v>
      </c>
      <c r="O3859">
        <v>10.514651298522899</v>
      </c>
      <c r="P3859">
        <v>2.3775747045874599E-2</v>
      </c>
      <c r="Q3859">
        <v>11.817054748535201</v>
      </c>
      <c r="R3859">
        <v>176</v>
      </c>
      <c r="S3859">
        <v>13.9787286832257</v>
      </c>
      <c r="T3859">
        <v>3.5849020481109601</v>
      </c>
      <c r="U3859">
        <v>80.217178344726605</v>
      </c>
      <c r="V3859">
        <v>96.617523193359403</v>
      </c>
      <c r="W3859">
        <v>0.96155846118927002</v>
      </c>
    </row>
    <row r="3860" spans="1:23">
      <c r="A3860" t="s">
        <v>63</v>
      </c>
      <c r="B3860" t="s">
        <v>68</v>
      </c>
      <c r="C3860" s="7" t="s">
        <v>37</v>
      </c>
      <c r="D3860" s="7">
        <v>41128</v>
      </c>
      <c r="E3860" t="s">
        <v>97</v>
      </c>
      <c r="F3860">
        <v>224.561767578125</v>
      </c>
      <c r="G3860">
        <v>223.93618774414099</v>
      </c>
      <c r="H3860">
        <v>0.62559139728546098</v>
      </c>
      <c r="I3860">
        <v>2.7858321554958799E-3</v>
      </c>
      <c r="J3860">
        <v>85.032936096191406</v>
      </c>
      <c r="K3860">
        <v>-4.1349983215331996</v>
      </c>
      <c r="L3860">
        <v>-1.32240343093872</v>
      </c>
      <c r="M3860">
        <v>0.62559139728546098</v>
      </c>
      <c r="N3860">
        <v>2.57358598709106</v>
      </c>
      <c r="O3860">
        <v>5.3861813545227104</v>
      </c>
      <c r="P3860">
        <v>-5.4845595359802202</v>
      </c>
      <c r="Q3860">
        <v>6.7357420921325701</v>
      </c>
      <c r="R3860">
        <v>176</v>
      </c>
      <c r="S3860">
        <v>14.290586448802699</v>
      </c>
      <c r="T3860">
        <v>3.7147078514099099</v>
      </c>
      <c r="U3860">
        <v>80.217178344726605</v>
      </c>
      <c r="V3860">
        <v>96.617523193359403</v>
      </c>
      <c r="W3860">
        <v>0.96085214614868197</v>
      </c>
    </row>
    <row r="3861" spans="1:23">
      <c r="A3861" t="s">
        <v>63</v>
      </c>
      <c r="B3861" t="s">
        <v>68</v>
      </c>
      <c r="C3861" s="7" t="s">
        <v>37</v>
      </c>
      <c r="D3861" s="7">
        <v>41128</v>
      </c>
      <c r="E3861" t="s">
        <v>98</v>
      </c>
      <c r="F3861">
        <v>227.92271423339801</v>
      </c>
      <c r="G3861">
        <v>225.747634887695</v>
      </c>
      <c r="H3861">
        <v>2.1750733852386501</v>
      </c>
      <c r="I3861">
        <v>9.5430305227637308E-3</v>
      </c>
      <c r="J3861">
        <v>81.883872985839801</v>
      </c>
      <c r="K3861">
        <v>-2.0865180492401101</v>
      </c>
      <c r="L3861">
        <v>0.431264758110046</v>
      </c>
      <c r="M3861">
        <v>2.1750733852386501</v>
      </c>
      <c r="N3861">
        <v>3.9188821315765399</v>
      </c>
      <c r="O3861">
        <v>6.4366650581359899</v>
      </c>
      <c r="P3861">
        <v>-3.2946197986602801</v>
      </c>
      <c r="Q3861">
        <v>7.6447668075561497</v>
      </c>
      <c r="R3861">
        <v>176</v>
      </c>
      <c r="S3861">
        <v>11.0830104228829</v>
      </c>
      <c r="T3861">
        <v>3.3253374099731401</v>
      </c>
      <c r="U3861">
        <v>80.217178344726605</v>
      </c>
      <c r="V3861">
        <v>96.617523193359403</v>
      </c>
      <c r="W3861">
        <v>0.95371574163436901</v>
      </c>
    </row>
    <row r="3862" spans="1:23">
      <c r="A3862" t="s">
        <v>63</v>
      </c>
      <c r="B3862" t="s">
        <v>68</v>
      </c>
      <c r="C3862" s="7" t="s">
        <v>37</v>
      </c>
      <c r="D3862" s="7">
        <v>41128</v>
      </c>
      <c r="E3862" t="s">
        <v>99</v>
      </c>
      <c r="F3862">
        <v>221.47201538085901</v>
      </c>
      <c r="G3862">
        <v>219.000244140625</v>
      </c>
      <c r="H3862">
        <v>2.4717674255371098</v>
      </c>
      <c r="I3862">
        <v>1.11606307327747E-2</v>
      </c>
      <c r="J3862">
        <v>79.279319763183594</v>
      </c>
      <c r="K3862">
        <v>-1.25948143005371</v>
      </c>
      <c r="L3862">
        <v>0.94497054815292403</v>
      </c>
      <c r="M3862">
        <v>2.4717674255371098</v>
      </c>
      <c r="N3862">
        <v>3.99856400489807</v>
      </c>
      <c r="O3862">
        <v>6.2030162811279297</v>
      </c>
      <c r="P3862">
        <v>-2.31723880767822</v>
      </c>
      <c r="Q3862">
        <v>7.2607736587524396</v>
      </c>
      <c r="R3862">
        <v>176</v>
      </c>
      <c r="S3862">
        <v>8.5900785309738694</v>
      </c>
      <c r="T3862">
        <v>2.91150903701782</v>
      </c>
      <c r="U3862">
        <v>80.217178344726605</v>
      </c>
      <c r="V3862">
        <v>96.617523193359403</v>
      </c>
      <c r="W3862">
        <v>0.95480030775070202</v>
      </c>
    </row>
    <row r="3863" spans="1:23">
      <c r="A3863" t="s">
        <v>63</v>
      </c>
      <c r="B3863" t="s">
        <v>68</v>
      </c>
      <c r="C3863" s="7" t="s">
        <v>37</v>
      </c>
      <c r="D3863" s="7">
        <v>41128</v>
      </c>
      <c r="E3863" t="s">
        <v>100</v>
      </c>
      <c r="F3863">
        <v>189.50416564941401</v>
      </c>
      <c r="G3863">
        <v>186.42094421386699</v>
      </c>
      <c r="H3863">
        <v>3.0832209587097199</v>
      </c>
      <c r="I3863">
        <v>1.6269939020276101E-2</v>
      </c>
      <c r="J3863">
        <v>77.516914367675795</v>
      </c>
      <c r="K3863">
        <v>-0.59543871879577603</v>
      </c>
      <c r="L3863">
        <v>1.5779433250427199</v>
      </c>
      <c r="M3863">
        <v>3.0832209587097199</v>
      </c>
      <c r="N3863">
        <v>4.5884985923767099</v>
      </c>
      <c r="O3863">
        <v>6.76188087463379</v>
      </c>
      <c r="P3863">
        <v>-1.6382876634597801</v>
      </c>
      <c r="Q3863">
        <v>7.8047304153442401</v>
      </c>
      <c r="R3863">
        <v>176</v>
      </c>
      <c r="S3863">
        <v>8.6762405127609608</v>
      </c>
      <c r="T3863">
        <v>2.87047338485718</v>
      </c>
      <c r="U3863">
        <v>80.217178344726605</v>
      </c>
      <c r="V3863">
        <v>96.617523193359403</v>
      </c>
      <c r="W3863">
        <v>0.94290167093277</v>
      </c>
    </row>
    <row r="3864" spans="1:23">
      <c r="A3864" t="s">
        <v>63</v>
      </c>
      <c r="B3864" t="s">
        <v>68</v>
      </c>
      <c r="C3864" s="7" t="s">
        <v>37</v>
      </c>
      <c r="D3864" s="7">
        <v>41128</v>
      </c>
      <c r="E3864" t="s">
        <v>101</v>
      </c>
      <c r="F3864">
        <v>155.13639831543</v>
      </c>
      <c r="G3864">
        <v>153.49371337890599</v>
      </c>
      <c r="H3864">
        <v>1.6426867246627801</v>
      </c>
      <c r="I3864">
        <v>1.05886617675424E-2</v>
      </c>
      <c r="J3864">
        <v>76.113975524902301</v>
      </c>
      <c r="K3864">
        <v>-3.0139725208282502</v>
      </c>
      <c r="L3864">
        <v>-0.26278048753738398</v>
      </c>
      <c r="M3864">
        <v>1.6426867246627801</v>
      </c>
      <c r="N3864">
        <v>3.5481541156768799</v>
      </c>
      <c r="O3864">
        <v>6.2993459701538104</v>
      </c>
      <c r="P3864">
        <v>-4.3340711593627903</v>
      </c>
      <c r="Q3864">
        <v>7.6194443702697798</v>
      </c>
      <c r="R3864">
        <v>176</v>
      </c>
      <c r="S3864">
        <v>14.1154489080986</v>
      </c>
      <c r="T3864">
        <v>3.6336107254028298</v>
      </c>
      <c r="U3864">
        <v>80.217178344726605</v>
      </c>
      <c r="V3864">
        <v>96.617523193359403</v>
      </c>
      <c r="W3864">
        <v>0.930239677429199</v>
      </c>
    </row>
    <row r="3865" spans="1:23">
      <c r="A3865" t="s">
        <v>63</v>
      </c>
      <c r="B3865" t="s">
        <v>68</v>
      </c>
      <c r="C3865" s="7" t="s">
        <v>37</v>
      </c>
      <c r="D3865" s="7">
        <v>41128</v>
      </c>
      <c r="E3865" t="s">
        <v>102</v>
      </c>
      <c r="F3865">
        <v>141.95919799804699</v>
      </c>
      <c r="G3865">
        <v>140.99949645996099</v>
      </c>
      <c r="H3865">
        <v>0.95971602201461803</v>
      </c>
      <c r="I3865">
        <v>6.7605054937303101E-3</v>
      </c>
      <c r="J3865">
        <v>74.976310729980497</v>
      </c>
      <c r="K3865">
        <v>-2.9354403018951398</v>
      </c>
      <c r="L3865">
        <v>-0.63415044546127297</v>
      </c>
      <c r="M3865">
        <v>0.95971602201461803</v>
      </c>
      <c r="N3865">
        <v>2.5535824298858598</v>
      </c>
      <c r="O3865">
        <v>4.8548722267150897</v>
      </c>
      <c r="P3865">
        <v>-4.0396628379821804</v>
      </c>
      <c r="Q3865">
        <v>5.9590954780578604</v>
      </c>
      <c r="R3865">
        <v>176</v>
      </c>
      <c r="S3865">
        <v>9.5904126111989907</v>
      </c>
      <c r="T3865">
        <v>3.03940677642822</v>
      </c>
      <c r="U3865">
        <v>80.217178344726605</v>
      </c>
      <c r="V3865">
        <v>96.617523193359403</v>
      </c>
      <c r="W3865">
        <v>0.92074137926101696</v>
      </c>
    </row>
    <row r="3866" spans="1:23">
      <c r="A3866" t="s">
        <v>63</v>
      </c>
      <c r="B3866" t="s">
        <v>68</v>
      </c>
      <c r="C3866" s="7" t="s">
        <v>37</v>
      </c>
      <c r="D3866" s="7">
        <v>41130</v>
      </c>
      <c r="E3866" t="s">
        <v>79</v>
      </c>
      <c r="F3866">
        <v>130.02798461914099</v>
      </c>
      <c r="G3866">
        <v>127.74941253662099</v>
      </c>
      <c r="H3866">
        <v>2.2785732746124299</v>
      </c>
      <c r="I3866">
        <v>1.7523715272545801E-2</v>
      </c>
      <c r="J3866">
        <v>73.306739807128906</v>
      </c>
      <c r="K3866">
        <v>-1.8398201465606701</v>
      </c>
      <c r="L3866">
        <v>0.59336012601852395</v>
      </c>
      <c r="M3866">
        <v>2.2785732746124299</v>
      </c>
      <c r="N3866">
        <v>3.9637863636016801</v>
      </c>
      <c r="O3866">
        <v>6.3969664573669398</v>
      </c>
      <c r="P3866">
        <v>-3.0073273181915301</v>
      </c>
      <c r="Q3866">
        <v>7.56447410583496</v>
      </c>
      <c r="R3866">
        <v>177</v>
      </c>
      <c r="S3866">
        <v>10.8986313665235</v>
      </c>
      <c r="T3866">
        <v>3.2135994434356698</v>
      </c>
      <c r="U3866">
        <v>81.293556213378906</v>
      </c>
      <c r="V3866">
        <v>97.572364807128906</v>
      </c>
      <c r="W3866">
        <v>0.93555814027786299</v>
      </c>
    </row>
    <row r="3867" spans="1:23">
      <c r="A3867" t="s">
        <v>63</v>
      </c>
      <c r="B3867" t="s">
        <v>68</v>
      </c>
      <c r="C3867" s="7" t="s">
        <v>37</v>
      </c>
      <c r="D3867" s="7">
        <v>41130</v>
      </c>
      <c r="E3867" t="s">
        <v>80</v>
      </c>
      <c r="F3867">
        <v>125.25015258789099</v>
      </c>
      <c r="G3867">
        <v>124.66372680664099</v>
      </c>
      <c r="H3867">
        <v>0.586420118808746</v>
      </c>
      <c r="I3867">
        <v>4.68199141323566E-3</v>
      </c>
      <c r="J3867">
        <v>72.417633056640597</v>
      </c>
      <c r="K3867">
        <v>-3.0894758701324498</v>
      </c>
      <c r="L3867">
        <v>-0.91772669553756703</v>
      </c>
      <c r="M3867">
        <v>0.586420118808746</v>
      </c>
      <c r="N3867">
        <v>2.0905668735504199</v>
      </c>
      <c r="O3867">
        <v>4.2623162269592303</v>
      </c>
      <c r="P3867">
        <v>-4.1315412521362296</v>
      </c>
      <c r="Q3867">
        <v>5.30438184738159</v>
      </c>
      <c r="R3867">
        <v>177</v>
      </c>
      <c r="S3867">
        <v>8.6244251271159609</v>
      </c>
      <c r="T3867">
        <v>2.8683168888092001</v>
      </c>
      <c r="U3867">
        <v>81.293556213378906</v>
      </c>
      <c r="V3867">
        <v>97.572364807128906</v>
      </c>
      <c r="W3867">
        <v>0.93616074323654197</v>
      </c>
    </row>
    <row r="3868" spans="1:23">
      <c r="A3868" t="s">
        <v>63</v>
      </c>
      <c r="B3868" t="s">
        <v>68</v>
      </c>
      <c r="C3868" s="7" t="s">
        <v>37</v>
      </c>
      <c r="D3868" s="7">
        <v>41130</v>
      </c>
      <c r="E3868" t="s">
        <v>81</v>
      </c>
      <c r="F3868">
        <v>118.366569519043</v>
      </c>
      <c r="G3868">
        <v>115.759552001953</v>
      </c>
      <c r="H3868">
        <v>2.6070091724395801</v>
      </c>
      <c r="I3868">
        <v>2.2024877369403801E-2</v>
      </c>
      <c r="J3868">
        <v>71.7012939453125</v>
      </c>
      <c r="K3868">
        <v>-1.9935919046402</v>
      </c>
      <c r="L3868">
        <v>0.72448056936264005</v>
      </c>
      <c r="M3868">
        <v>2.6070091724395801</v>
      </c>
      <c r="N3868">
        <v>4.4895377159118697</v>
      </c>
      <c r="O3868">
        <v>7.2076101303100604</v>
      </c>
      <c r="P3868">
        <v>-3.2977983951568599</v>
      </c>
      <c r="Q3868">
        <v>8.5118169784545898</v>
      </c>
      <c r="R3868">
        <v>177</v>
      </c>
      <c r="S3868">
        <v>14.0352900622986</v>
      </c>
      <c r="T3868">
        <v>3.5898680686950701</v>
      </c>
      <c r="U3868">
        <v>81.293556213378906</v>
      </c>
      <c r="V3868">
        <v>97.572364807128906</v>
      </c>
      <c r="W3868">
        <v>0.92890906333923295</v>
      </c>
    </row>
    <row r="3869" spans="1:23">
      <c r="A3869" t="s">
        <v>63</v>
      </c>
      <c r="B3869" t="s">
        <v>68</v>
      </c>
      <c r="C3869" s="7" t="s">
        <v>37</v>
      </c>
      <c r="D3869" s="7">
        <v>41130</v>
      </c>
      <c r="E3869" t="s">
        <v>82</v>
      </c>
      <c r="F3869">
        <v>118.134963989258</v>
      </c>
      <c r="G3869">
        <v>115.19312286377</v>
      </c>
      <c r="H3869">
        <v>2.9418430328369101</v>
      </c>
      <c r="I3869">
        <v>2.49023903161287E-2</v>
      </c>
      <c r="J3869">
        <v>71.536956787109403</v>
      </c>
      <c r="K3869">
        <v>-1.3011935949325599</v>
      </c>
      <c r="L3869">
        <v>1.2056268453598</v>
      </c>
      <c r="M3869">
        <v>2.9418430328369101</v>
      </c>
      <c r="N3869">
        <v>4.6780591011047399</v>
      </c>
      <c r="O3869">
        <v>7.1848793029785201</v>
      </c>
      <c r="P3869">
        <v>-2.5040354728698699</v>
      </c>
      <c r="Q3869">
        <v>8.3877210617065394</v>
      </c>
      <c r="R3869">
        <v>177</v>
      </c>
      <c r="S3869">
        <v>12.0909925278551</v>
      </c>
      <c r="T3869">
        <v>3.3108589649200399</v>
      </c>
      <c r="U3869">
        <v>81.293556213378906</v>
      </c>
      <c r="V3869">
        <v>97.572364807128906</v>
      </c>
      <c r="W3869">
        <v>0.93254524469375599</v>
      </c>
    </row>
    <row r="3870" spans="1:23">
      <c r="A3870" t="s">
        <v>63</v>
      </c>
      <c r="B3870" t="s">
        <v>68</v>
      </c>
      <c r="C3870" s="7" t="s">
        <v>37</v>
      </c>
      <c r="D3870" s="7">
        <v>41130</v>
      </c>
      <c r="E3870" t="s">
        <v>83</v>
      </c>
      <c r="F3870">
        <v>127.261184692383</v>
      </c>
      <c r="G3870">
        <v>124.26409912109401</v>
      </c>
      <c r="H3870">
        <v>2.9970855712890598</v>
      </c>
      <c r="I3870">
        <v>2.35506668686867E-2</v>
      </c>
      <c r="J3870">
        <v>71.002189636230497</v>
      </c>
      <c r="K3870">
        <v>-0.58025133609771695</v>
      </c>
      <c r="L3870">
        <v>1.5332683324813801</v>
      </c>
      <c r="M3870">
        <v>2.9970855712890598</v>
      </c>
      <c r="N3870">
        <v>4.4609031677246103</v>
      </c>
      <c r="O3870">
        <v>6.57442283630371</v>
      </c>
      <c r="P3870">
        <v>-1.59437668323517</v>
      </c>
      <c r="Q3870">
        <v>7.5885477066040004</v>
      </c>
      <c r="R3870">
        <v>177</v>
      </c>
      <c r="S3870">
        <v>8.3427166359118097</v>
      </c>
      <c r="T3870">
        <v>2.7914109230041499</v>
      </c>
      <c r="U3870">
        <v>81.293556213378906</v>
      </c>
      <c r="V3870">
        <v>97.572364807128906</v>
      </c>
      <c r="W3870">
        <v>0.94729596376419101</v>
      </c>
    </row>
    <row r="3871" spans="1:23">
      <c r="A3871" t="s">
        <v>63</v>
      </c>
      <c r="B3871" t="s">
        <v>68</v>
      </c>
      <c r="C3871" s="7" t="s">
        <v>37</v>
      </c>
      <c r="D3871" s="7">
        <v>41130</v>
      </c>
      <c r="E3871" t="s">
        <v>84</v>
      </c>
      <c r="F3871">
        <v>145.86721801757801</v>
      </c>
      <c r="G3871">
        <v>144.58708190918</v>
      </c>
      <c r="H3871">
        <v>1.28013515472412</v>
      </c>
      <c r="I3871">
        <v>8.7760305032134108E-3</v>
      </c>
      <c r="J3871">
        <v>70.723442077636705</v>
      </c>
      <c r="K3871">
        <v>-2.0836820602417001</v>
      </c>
      <c r="L3871">
        <v>-9.6311584115028395E-2</v>
      </c>
      <c r="M3871">
        <v>1.28013515472412</v>
      </c>
      <c r="N3871">
        <v>2.6565818786621098</v>
      </c>
      <c r="O3871">
        <v>4.6439523696899396</v>
      </c>
      <c r="P3871">
        <v>-3.0372774600982702</v>
      </c>
      <c r="Q3871">
        <v>5.5975480079650897</v>
      </c>
      <c r="R3871">
        <v>177</v>
      </c>
      <c r="S3871">
        <v>7.0563992345151103</v>
      </c>
      <c r="T3871">
        <v>2.6248004436492902</v>
      </c>
      <c r="U3871">
        <v>81.293556213378906</v>
      </c>
      <c r="V3871">
        <v>97.572364807128906</v>
      </c>
      <c r="W3871">
        <v>0.95905160903930697</v>
      </c>
    </row>
    <row r="3872" spans="1:23">
      <c r="A3872" t="s">
        <v>63</v>
      </c>
      <c r="B3872" t="s">
        <v>68</v>
      </c>
      <c r="C3872" s="7" t="s">
        <v>37</v>
      </c>
      <c r="D3872" s="7">
        <v>41130</v>
      </c>
      <c r="E3872" t="s">
        <v>85</v>
      </c>
      <c r="F3872">
        <v>165.09994506835901</v>
      </c>
      <c r="G3872">
        <v>165.16258239746099</v>
      </c>
      <c r="H3872">
        <v>-6.2636725604534094E-2</v>
      </c>
      <c r="I3872">
        <v>-3.7938670720905098E-4</v>
      </c>
      <c r="J3872">
        <v>71.026054382324205</v>
      </c>
      <c r="K3872">
        <v>-3.5380060672760001</v>
      </c>
      <c r="L3872">
        <v>-1.4847297668457</v>
      </c>
      <c r="M3872">
        <v>-6.2636725604534094E-2</v>
      </c>
      <c r="N3872">
        <v>1.3594563007354701</v>
      </c>
      <c r="O3872">
        <v>3.4127326011657702</v>
      </c>
      <c r="P3872">
        <v>-4.5232253074645996</v>
      </c>
      <c r="Q3872">
        <v>4.3979516029357901</v>
      </c>
      <c r="R3872">
        <v>177</v>
      </c>
      <c r="S3872">
        <v>7.5407000179734496</v>
      </c>
      <c r="T3872">
        <v>2.7118451595306401</v>
      </c>
      <c r="U3872">
        <v>81.293556213378906</v>
      </c>
      <c r="V3872">
        <v>97.572364807128906</v>
      </c>
      <c r="W3872">
        <v>0.97050154209136996</v>
      </c>
    </row>
    <row r="3873" spans="1:23">
      <c r="A3873" t="s">
        <v>63</v>
      </c>
      <c r="B3873" t="s">
        <v>68</v>
      </c>
      <c r="C3873" s="7" t="s">
        <v>37</v>
      </c>
      <c r="D3873" s="7">
        <v>41130</v>
      </c>
      <c r="E3873" t="s">
        <v>86</v>
      </c>
      <c r="F3873">
        <v>182.5595703125</v>
      </c>
      <c r="G3873">
        <v>181.85536193847699</v>
      </c>
      <c r="H3873">
        <v>0.70420563220977805</v>
      </c>
      <c r="I3873">
        <v>3.85740166530013E-3</v>
      </c>
      <c r="J3873">
        <v>73.778816223144503</v>
      </c>
      <c r="K3873">
        <v>-3.1852254867553702</v>
      </c>
      <c r="L3873">
        <v>-0.887318015098572</v>
      </c>
      <c r="M3873">
        <v>0.70420563220977805</v>
      </c>
      <c r="N3873">
        <v>2.2957291603088401</v>
      </c>
      <c r="O3873">
        <v>4.5936365127563503</v>
      </c>
      <c r="P3873">
        <v>-4.2878251075744602</v>
      </c>
      <c r="Q3873">
        <v>5.6962361335754403</v>
      </c>
      <c r="R3873">
        <v>177</v>
      </c>
      <c r="S3873">
        <v>9.6373276369488394</v>
      </c>
      <c r="T3873">
        <v>3.0349390506744398</v>
      </c>
      <c r="U3873">
        <v>81.293556213378906</v>
      </c>
      <c r="V3873">
        <v>97.572364807128906</v>
      </c>
      <c r="W3873">
        <v>0.96624273061752297</v>
      </c>
    </row>
    <row r="3874" spans="1:23">
      <c r="A3874" t="s">
        <v>63</v>
      </c>
      <c r="B3874" t="s">
        <v>68</v>
      </c>
      <c r="C3874" s="7" t="s">
        <v>37</v>
      </c>
      <c r="D3874" s="7">
        <v>41130</v>
      </c>
      <c r="E3874" t="s">
        <v>87</v>
      </c>
      <c r="F3874">
        <v>200.86839294433599</v>
      </c>
      <c r="G3874">
        <v>199.55793762207</v>
      </c>
      <c r="H3874">
        <v>1.3104550838470499</v>
      </c>
      <c r="I3874">
        <v>6.5239486284553996E-3</v>
      </c>
      <c r="J3874">
        <v>78.160858154296903</v>
      </c>
      <c r="K3874">
        <v>-2.4705491065978999</v>
      </c>
      <c r="L3874">
        <v>-0.236701145768166</v>
      </c>
      <c r="M3874">
        <v>1.3104550838470499</v>
      </c>
      <c r="N3874">
        <v>2.8576114177703902</v>
      </c>
      <c r="O3874">
        <v>5.0914592742919904</v>
      </c>
      <c r="P3874">
        <v>-3.5424110889434801</v>
      </c>
      <c r="Q3874">
        <v>6.1633214950561497</v>
      </c>
      <c r="R3874">
        <v>177</v>
      </c>
      <c r="S3874">
        <v>9.0832099931010397</v>
      </c>
      <c r="T3874">
        <v>2.9503331184387198</v>
      </c>
      <c r="U3874">
        <v>81.293556213378906</v>
      </c>
      <c r="V3874">
        <v>97.572364807128906</v>
      </c>
      <c r="W3874">
        <v>0.95611381530761697</v>
      </c>
    </row>
    <row r="3875" spans="1:23">
      <c r="A3875" t="s">
        <v>63</v>
      </c>
      <c r="B3875" t="s">
        <v>68</v>
      </c>
      <c r="C3875" s="7" t="s">
        <v>37</v>
      </c>
      <c r="D3875" s="7">
        <v>41130</v>
      </c>
      <c r="E3875" t="s">
        <v>88</v>
      </c>
      <c r="F3875">
        <v>223.78547668457</v>
      </c>
      <c r="G3875">
        <v>221.13754272460901</v>
      </c>
      <c r="H3875">
        <v>2.64792060852051</v>
      </c>
      <c r="I3875">
        <v>1.1832406744360899E-2</v>
      </c>
      <c r="J3875">
        <v>82.841041564941406</v>
      </c>
      <c r="K3875">
        <v>-1.4443002939224201</v>
      </c>
      <c r="L3875">
        <v>0.97341698408126798</v>
      </c>
      <c r="M3875">
        <v>2.64792060852051</v>
      </c>
      <c r="N3875">
        <v>4.3224244117736799</v>
      </c>
      <c r="O3875">
        <v>6.7401413917541504</v>
      </c>
      <c r="P3875">
        <v>-2.6043882369995099</v>
      </c>
      <c r="Q3875">
        <v>7.90022897720337</v>
      </c>
      <c r="R3875">
        <v>177</v>
      </c>
      <c r="S3875">
        <v>10.310053191970001</v>
      </c>
      <c r="T3875">
        <v>3.19317698478699</v>
      </c>
      <c r="U3875">
        <v>81.293556213378906</v>
      </c>
      <c r="V3875">
        <v>97.572364807128906</v>
      </c>
      <c r="W3875">
        <v>0.95203894376754805</v>
      </c>
    </row>
    <row r="3876" spans="1:23">
      <c r="A3876" t="s">
        <v>63</v>
      </c>
      <c r="B3876" t="s">
        <v>68</v>
      </c>
      <c r="C3876" s="7" t="s">
        <v>37</v>
      </c>
      <c r="D3876" s="7">
        <v>41130</v>
      </c>
      <c r="E3876" t="s">
        <v>89</v>
      </c>
      <c r="F3876">
        <v>249.55717468261699</v>
      </c>
      <c r="G3876">
        <v>246.43144226074199</v>
      </c>
      <c r="H3876">
        <v>3.1257381439209002</v>
      </c>
      <c r="I3876">
        <v>1.2525137513875999E-2</v>
      </c>
      <c r="J3876">
        <v>86.709785461425795</v>
      </c>
      <c r="K3876">
        <v>-2.06893682479858</v>
      </c>
      <c r="L3876">
        <v>1.0001192092895499</v>
      </c>
      <c r="M3876">
        <v>3.1257381439209002</v>
      </c>
      <c r="N3876">
        <v>5.2513570785522496</v>
      </c>
      <c r="O3876">
        <v>8.3204126358032209</v>
      </c>
      <c r="P3876">
        <v>-3.5415551662445099</v>
      </c>
      <c r="Q3876">
        <v>9.79303073883057</v>
      </c>
      <c r="R3876">
        <v>177</v>
      </c>
      <c r="S3876">
        <v>16.1083204692073</v>
      </c>
      <c r="T3876">
        <v>4.0534262657165501</v>
      </c>
      <c r="U3876">
        <v>81.293556213378906</v>
      </c>
      <c r="V3876">
        <v>97.572364807128906</v>
      </c>
      <c r="W3876">
        <v>0.95608079433441195</v>
      </c>
    </row>
    <row r="3877" spans="1:23">
      <c r="A3877" t="s">
        <v>63</v>
      </c>
      <c r="B3877" t="s">
        <v>68</v>
      </c>
      <c r="C3877" s="7" t="s">
        <v>37</v>
      </c>
      <c r="D3877" s="7">
        <v>41130</v>
      </c>
      <c r="E3877" t="s">
        <v>90</v>
      </c>
      <c r="F3877">
        <v>251.9384765625</v>
      </c>
      <c r="G3877">
        <v>249.89808654785199</v>
      </c>
      <c r="H3877">
        <v>2.0403795242309601</v>
      </c>
      <c r="I3877">
        <v>8.0987215042114293E-3</v>
      </c>
      <c r="J3877">
        <v>89.163459777832003</v>
      </c>
      <c r="K3877">
        <v>-2.6971991062164302</v>
      </c>
      <c r="L3877">
        <v>0.101800754666328</v>
      </c>
      <c r="M3877">
        <v>2.0403795242309601</v>
      </c>
      <c r="N3877">
        <v>3.9789583683013898</v>
      </c>
      <c r="O3877">
        <v>6.7779583930969203</v>
      </c>
      <c r="P3877">
        <v>-4.0402369499206499</v>
      </c>
      <c r="Q3877">
        <v>8.1209955215454102</v>
      </c>
      <c r="R3877">
        <v>177</v>
      </c>
      <c r="S3877">
        <v>13.5595330447472</v>
      </c>
      <c r="T3877">
        <v>3.6967523097991899</v>
      </c>
      <c r="U3877">
        <v>81.293556213378906</v>
      </c>
      <c r="V3877">
        <v>97.572364807128906</v>
      </c>
      <c r="W3877">
        <v>0.96155750751495395</v>
      </c>
    </row>
    <row r="3878" spans="1:23">
      <c r="A3878" t="s">
        <v>63</v>
      </c>
      <c r="B3878" t="s">
        <v>68</v>
      </c>
      <c r="C3878" s="7" t="s">
        <v>37</v>
      </c>
      <c r="D3878" s="7">
        <v>41130</v>
      </c>
      <c r="E3878" t="s">
        <v>91</v>
      </c>
      <c r="F3878">
        <v>252.95739746093801</v>
      </c>
      <c r="G3878">
        <v>250.28567504882801</v>
      </c>
      <c r="H3878">
        <v>2.67172002792358</v>
      </c>
      <c r="I3878">
        <v>1.05619365349412E-2</v>
      </c>
      <c r="J3878">
        <v>90.884788513183594</v>
      </c>
      <c r="K3878">
        <v>-1.8558530807495099</v>
      </c>
      <c r="L3878">
        <v>0.81907373666763295</v>
      </c>
      <c r="M3878">
        <v>2.67172002792358</v>
      </c>
      <c r="N3878">
        <v>4.5243659019470197</v>
      </c>
      <c r="O3878">
        <v>7.1992931365966797</v>
      </c>
      <c r="P3878">
        <v>-3.1393570899963401</v>
      </c>
      <c r="Q3878">
        <v>8.4827976226806605</v>
      </c>
      <c r="R3878">
        <v>177</v>
      </c>
      <c r="S3878">
        <v>12.484062244372501</v>
      </c>
      <c r="T3878">
        <v>3.5328841209411599</v>
      </c>
      <c r="U3878">
        <v>81.293556213378906</v>
      </c>
      <c r="V3878">
        <v>97.572364807128906</v>
      </c>
      <c r="W3878">
        <v>0.96198087930679299</v>
      </c>
    </row>
    <row r="3879" spans="1:23">
      <c r="A3879" t="s">
        <v>63</v>
      </c>
      <c r="B3879" t="s">
        <v>68</v>
      </c>
      <c r="C3879" s="7" t="s">
        <v>37</v>
      </c>
      <c r="D3879" s="7">
        <v>41130</v>
      </c>
      <c r="E3879" t="s">
        <v>92</v>
      </c>
      <c r="F3879">
        <v>251.48274230957</v>
      </c>
      <c r="G3879">
        <v>250.60932922363301</v>
      </c>
      <c r="H3879">
        <v>0.87341415882110596</v>
      </c>
      <c r="I3879">
        <v>3.4730581101030098E-3</v>
      </c>
      <c r="J3879">
        <v>91.754493713378906</v>
      </c>
      <c r="K3879">
        <v>-2.6244935989379901</v>
      </c>
      <c r="L3879">
        <v>-0.55790144205093395</v>
      </c>
      <c r="M3879">
        <v>0.87341415882110596</v>
      </c>
      <c r="N3879">
        <v>2.3047297000885001</v>
      </c>
      <c r="O3879">
        <v>4.3713221549987802</v>
      </c>
      <c r="P3879">
        <v>-3.6161022186279301</v>
      </c>
      <c r="Q3879">
        <v>5.3629307746887198</v>
      </c>
      <c r="R3879">
        <v>177</v>
      </c>
      <c r="S3879">
        <v>7.4947781724471003</v>
      </c>
      <c r="T3879">
        <v>2.72943210601807</v>
      </c>
      <c r="U3879">
        <v>81.293556213378906</v>
      </c>
      <c r="V3879">
        <v>97.572364807128906</v>
      </c>
      <c r="W3879">
        <v>0.96415203809738204</v>
      </c>
    </row>
    <row r="3880" spans="1:23">
      <c r="A3880" t="s">
        <v>63</v>
      </c>
      <c r="B3880" t="s">
        <v>68</v>
      </c>
      <c r="C3880" s="7" t="s">
        <v>37</v>
      </c>
      <c r="D3880" s="7">
        <v>41130</v>
      </c>
      <c r="E3880" t="s">
        <v>93</v>
      </c>
      <c r="F3880">
        <v>243.07263183593801</v>
      </c>
      <c r="G3880">
        <v>236.3095703125</v>
      </c>
      <c r="H3880">
        <v>6.7630481719970703</v>
      </c>
      <c r="I3880">
        <v>2.7823157608509098E-2</v>
      </c>
      <c r="J3880">
        <v>90.756561279296903</v>
      </c>
      <c r="K3880">
        <v>2.67297291755676</v>
      </c>
      <c r="L3880">
        <v>5.0894227027893102</v>
      </c>
      <c r="M3880">
        <v>6.7630481719970703</v>
      </c>
      <c r="N3880">
        <v>8.4366741180419904</v>
      </c>
      <c r="O3880">
        <v>10.853123664856</v>
      </c>
      <c r="P3880">
        <v>1.51349329948425</v>
      </c>
      <c r="Q3880">
        <v>12.0126028060913</v>
      </c>
      <c r="R3880">
        <v>177</v>
      </c>
      <c r="S3880">
        <v>10.745992728129799</v>
      </c>
      <c r="T3880">
        <v>3.1915025711059601</v>
      </c>
      <c r="U3880">
        <v>81.293556213378906</v>
      </c>
      <c r="V3880">
        <v>97.572364807128906</v>
      </c>
      <c r="W3880">
        <v>0.96015954017639205</v>
      </c>
    </row>
    <row r="3881" spans="1:23">
      <c r="A3881" t="s">
        <v>63</v>
      </c>
      <c r="B3881" t="s">
        <v>68</v>
      </c>
      <c r="C3881" s="7" t="s">
        <v>37</v>
      </c>
      <c r="D3881" s="7">
        <v>41130</v>
      </c>
      <c r="E3881" t="s">
        <v>94</v>
      </c>
      <c r="F3881">
        <v>237.941162109375</v>
      </c>
      <c r="G3881">
        <v>229.76170349121099</v>
      </c>
      <c r="H3881">
        <v>8.1794672012329102</v>
      </c>
      <c r="I3881">
        <v>3.4376006573438603E-2</v>
      </c>
      <c r="J3881">
        <v>90.593978881835895</v>
      </c>
      <c r="K3881">
        <v>3.8258435726165798</v>
      </c>
      <c r="L3881">
        <v>6.3979997634887704</v>
      </c>
      <c r="M3881">
        <v>8.1794672012329102</v>
      </c>
      <c r="N3881">
        <v>9.9609355926513707</v>
      </c>
      <c r="O3881">
        <v>12.5330924987793</v>
      </c>
      <c r="P3881">
        <v>2.5916514396667498</v>
      </c>
      <c r="Q3881">
        <v>13.767284393310501</v>
      </c>
      <c r="R3881">
        <v>177</v>
      </c>
      <c r="S3881">
        <v>12.3702265771808</v>
      </c>
      <c r="T3881">
        <v>3.3971509933471702</v>
      </c>
      <c r="U3881">
        <v>81.293556213378906</v>
      </c>
      <c r="V3881">
        <v>97.572364807128906</v>
      </c>
      <c r="W3881">
        <v>0.95984196662902799</v>
      </c>
    </row>
    <row r="3882" spans="1:23">
      <c r="A3882" t="s">
        <v>63</v>
      </c>
      <c r="B3882" t="s">
        <v>68</v>
      </c>
      <c r="C3882" s="7" t="s">
        <v>37</v>
      </c>
      <c r="D3882" s="7">
        <v>41130</v>
      </c>
      <c r="E3882" t="s">
        <v>95</v>
      </c>
      <c r="F3882">
        <v>232.94235229492199</v>
      </c>
      <c r="G3882">
        <v>221.61959838867199</v>
      </c>
      <c r="H3882">
        <v>11.3227481842041</v>
      </c>
      <c r="I3882">
        <v>4.8607513308525099E-2</v>
      </c>
      <c r="J3882">
        <v>90.004661560058594</v>
      </c>
      <c r="K3882">
        <v>7.0481233596801802</v>
      </c>
      <c r="L3882">
        <v>9.5736064910888707</v>
      </c>
      <c r="M3882">
        <v>11.3227481842041</v>
      </c>
      <c r="N3882">
        <v>13.071888923645</v>
      </c>
      <c r="O3882">
        <v>15.597373008728001</v>
      </c>
      <c r="P3882">
        <v>5.8363265991210902</v>
      </c>
      <c r="Q3882">
        <v>16.809167861938501</v>
      </c>
      <c r="R3882">
        <v>177</v>
      </c>
      <c r="S3882">
        <v>12.108809190423001</v>
      </c>
      <c r="T3882">
        <v>3.3355071544647199</v>
      </c>
      <c r="U3882">
        <v>81.293556213378906</v>
      </c>
      <c r="V3882">
        <v>97.572364807128906</v>
      </c>
      <c r="W3882">
        <v>0.95729172229766801</v>
      </c>
    </row>
    <row r="3883" spans="1:23">
      <c r="A3883" t="s">
        <v>63</v>
      </c>
      <c r="B3883" t="s">
        <v>68</v>
      </c>
      <c r="C3883" s="7" t="s">
        <v>37</v>
      </c>
      <c r="D3883" s="7">
        <v>41130</v>
      </c>
      <c r="E3883" t="s">
        <v>96</v>
      </c>
      <c r="F3883">
        <v>228.08697509765599</v>
      </c>
      <c r="G3883">
        <v>218.74342346191401</v>
      </c>
      <c r="H3883">
        <v>9.3435440063476598</v>
      </c>
      <c r="I3883">
        <v>4.09648306667805E-2</v>
      </c>
      <c r="J3883">
        <v>88.913406372070298</v>
      </c>
      <c r="K3883">
        <v>5.2407293319702104</v>
      </c>
      <c r="L3883">
        <v>7.6647052764892596</v>
      </c>
      <c r="M3883">
        <v>9.3435440063476598</v>
      </c>
      <c r="N3883">
        <v>11.022382736206101</v>
      </c>
      <c r="O3883">
        <v>13.4463596343994</v>
      </c>
      <c r="P3883">
        <v>4.0776381492614702</v>
      </c>
      <c r="Q3883">
        <v>14.609450340271</v>
      </c>
      <c r="R3883">
        <v>177</v>
      </c>
      <c r="S3883">
        <v>11.2329941776352</v>
      </c>
      <c r="T3883">
        <v>3.2014434337615998</v>
      </c>
      <c r="U3883">
        <v>81.293556213378906</v>
      </c>
      <c r="V3883">
        <v>97.572364807128906</v>
      </c>
      <c r="W3883">
        <v>0.96155846118927002</v>
      </c>
    </row>
    <row r="3884" spans="1:23">
      <c r="A3884" t="s">
        <v>63</v>
      </c>
      <c r="B3884" t="s">
        <v>68</v>
      </c>
      <c r="C3884" s="7" t="s">
        <v>37</v>
      </c>
      <c r="D3884" s="7">
        <v>41130</v>
      </c>
      <c r="E3884" t="s">
        <v>97</v>
      </c>
      <c r="F3884">
        <v>227.58285522460901</v>
      </c>
      <c r="G3884">
        <v>223.42672729492199</v>
      </c>
      <c r="H3884">
        <v>4.1561245918273899</v>
      </c>
      <c r="I3884">
        <v>1.8262028694152801E-2</v>
      </c>
      <c r="J3884">
        <v>86.234626770019503</v>
      </c>
      <c r="K3884">
        <v>-0.134032532572746</v>
      </c>
      <c r="L3884">
        <v>2.4006271362304701</v>
      </c>
      <c r="M3884">
        <v>4.1561245918273899</v>
      </c>
      <c r="N3884">
        <v>5.91162204742432</v>
      </c>
      <c r="O3884">
        <v>8.4462814331054705</v>
      </c>
      <c r="P3884">
        <v>-1.3502324819564799</v>
      </c>
      <c r="Q3884">
        <v>9.6624822616577095</v>
      </c>
      <c r="R3884">
        <v>177</v>
      </c>
      <c r="S3884">
        <v>11.686379810052999</v>
      </c>
      <c r="T3884">
        <v>3.34762740135193</v>
      </c>
      <c r="U3884">
        <v>81.293556213378906</v>
      </c>
      <c r="V3884">
        <v>97.572364807128906</v>
      </c>
      <c r="W3884">
        <v>0.96085214614868197</v>
      </c>
    </row>
    <row r="3885" spans="1:23">
      <c r="A3885" t="s">
        <v>63</v>
      </c>
      <c r="B3885" t="s">
        <v>68</v>
      </c>
      <c r="C3885" s="7" t="s">
        <v>37</v>
      </c>
      <c r="D3885" s="7">
        <v>41130</v>
      </c>
      <c r="E3885" t="s">
        <v>98</v>
      </c>
      <c r="F3885">
        <v>232.16923522949199</v>
      </c>
      <c r="G3885">
        <v>226.78799438476599</v>
      </c>
      <c r="H3885">
        <v>5.3812270164489702</v>
      </c>
      <c r="I3885">
        <v>2.3178037256002398E-2</v>
      </c>
      <c r="J3885">
        <v>82.549140930175795</v>
      </c>
      <c r="K3885">
        <v>-2.0389570854604201E-3</v>
      </c>
      <c r="L3885">
        <v>3.17843818664551</v>
      </c>
      <c r="M3885">
        <v>5.3812270164489702</v>
      </c>
      <c r="N3885">
        <v>7.5840158462524396</v>
      </c>
      <c r="O3885">
        <v>10.764492988586399</v>
      </c>
      <c r="P3885">
        <v>-1.52812016010284</v>
      </c>
      <c r="Q3885">
        <v>12.2905740737915</v>
      </c>
      <c r="R3885">
        <v>177</v>
      </c>
      <c r="S3885">
        <v>17.6895721021356</v>
      </c>
      <c r="T3885">
        <v>4.2005848884582502</v>
      </c>
      <c r="U3885">
        <v>81.293556213378906</v>
      </c>
      <c r="V3885">
        <v>97.572364807128906</v>
      </c>
      <c r="W3885">
        <v>0.95371574163436901</v>
      </c>
    </row>
    <row r="3886" spans="1:23">
      <c r="A3886" t="s">
        <v>63</v>
      </c>
      <c r="B3886" t="s">
        <v>68</v>
      </c>
      <c r="C3886" s="7" t="s">
        <v>37</v>
      </c>
      <c r="D3886" s="7">
        <v>41130</v>
      </c>
      <c r="E3886" t="s">
        <v>99</v>
      </c>
      <c r="F3886">
        <v>224.25666809082</v>
      </c>
      <c r="G3886">
        <v>217.25225830078099</v>
      </c>
      <c r="H3886">
        <v>7.0043997764587402</v>
      </c>
      <c r="I3886">
        <v>3.1233852729201299E-2</v>
      </c>
      <c r="J3886">
        <v>79.236740112304702</v>
      </c>
      <c r="K3886">
        <v>1.15617871284485</v>
      </c>
      <c r="L3886">
        <v>4.6113548278808603</v>
      </c>
      <c r="M3886">
        <v>7.0043997764587402</v>
      </c>
      <c r="N3886">
        <v>9.3974437713622994</v>
      </c>
      <c r="O3886">
        <v>12.8526201248169</v>
      </c>
      <c r="P3886">
        <v>-0.50171059370040905</v>
      </c>
      <c r="Q3886">
        <v>14.510510444641101</v>
      </c>
      <c r="R3886">
        <v>177</v>
      </c>
      <c r="S3886">
        <v>21.155855628285401</v>
      </c>
      <c r="T3886">
        <v>4.5633907318115199</v>
      </c>
      <c r="U3886">
        <v>81.293556213378906</v>
      </c>
      <c r="V3886">
        <v>97.572364807128906</v>
      </c>
      <c r="W3886">
        <v>0.95480030775070202</v>
      </c>
    </row>
    <row r="3887" spans="1:23">
      <c r="A3887" t="s">
        <v>63</v>
      </c>
      <c r="B3887" t="s">
        <v>68</v>
      </c>
      <c r="C3887" s="7" t="s">
        <v>37</v>
      </c>
      <c r="D3887" s="7">
        <v>41130</v>
      </c>
      <c r="E3887" t="s">
        <v>100</v>
      </c>
      <c r="F3887">
        <v>191.92463684082</v>
      </c>
      <c r="G3887">
        <v>186.48797607421901</v>
      </c>
      <c r="H3887">
        <v>5.4366555213928196</v>
      </c>
      <c r="I3887">
        <v>2.8327032923698401E-2</v>
      </c>
      <c r="J3887">
        <v>77.381645202636705</v>
      </c>
      <c r="K3887">
        <v>0.29309517145156899</v>
      </c>
      <c r="L3887">
        <v>3.33195233345032</v>
      </c>
      <c r="M3887">
        <v>5.4366555213928196</v>
      </c>
      <c r="N3887">
        <v>7.5413584709167498</v>
      </c>
      <c r="O3887">
        <v>10.5802154541016</v>
      </c>
      <c r="P3887">
        <v>-1.16503274440765</v>
      </c>
      <c r="Q3887">
        <v>12.038343429565399</v>
      </c>
      <c r="R3887">
        <v>177</v>
      </c>
      <c r="S3887">
        <v>16.748079068224101</v>
      </c>
      <c r="T3887">
        <v>4.0135412216186497</v>
      </c>
      <c r="U3887">
        <v>81.293556213378906</v>
      </c>
      <c r="V3887">
        <v>97.572364807128906</v>
      </c>
      <c r="W3887">
        <v>0.94290167093277</v>
      </c>
    </row>
    <row r="3888" spans="1:23">
      <c r="A3888" t="s">
        <v>63</v>
      </c>
      <c r="B3888" t="s">
        <v>68</v>
      </c>
      <c r="C3888" s="7" t="s">
        <v>37</v>
      </c>
      <c r="D3888" s="7">
        <v>41130</v>
      </c>
      <c r="E3888" t="s">
        <v>101</v>
      </c>
      <c r="F3888">
        <v>153.07077026367199</v>
      </c>
      <c r="G3888">
        <v>155.67274475097699</v>
      </c>
      <c r="H3888">
        <v>-2.6019721031189</v>
      </c>
      <c r="I3888">
        <v>-1.69984921813011E-2</v>
      </c>
      <c r="J3888">
        <v>75.948028564453097</v>
      </c>
      <c r="K3888">
        <v>-6.65478610992432</v>
      </c>
      <c r="L3888">
        <v>-4.2603507041931197</v>
      </c>
      <c r="M3888">
        <v>-2.6019721031189</v>
      </c>
      <c r="N3888">
        <v>-0.94359338283538796</v>
      </c>
      <c r="O3888">
        <v>1.4508421421051001</v>
      </c>
      <c r="P3888">
        <v>-7.8037023544311497</v>
      </c>
      <c r="Q3888">
        <v>2.5997586250305198</v>
      </c>
      <c r="R3888">
        <v>177</v>
      </c>
      <c r="S3888">
        <v>10.5945709250449</v>
      </c>
      <c r="T3888">
        <v>3.1624276638031001</v>
      </c>
      <c r="U3888">
        <v>81.293556213378906</v>
      </c>
      <c r="V3888">
        <v>97.572364807128906</v>
      </c>
      <c r="W3888">
        <v>0.930239677429199</v>
      </c>
    </row>
    <row r="3889" spans="1:23">
      <c r="A3889" t="s">
        <v>63</v>
      </c>
      <c r="B3889" t="s">
        <v>68</v>
      </c>
      <c r="C3889" s="7" t="s">
        <v>37</v>
      </c>
      <c r="D3889" s="7">
        <v>41130</v>
      </c>
      <c r="E3889" t="s">
        <v>102</v>
      </c>
      <c r="F3889">
        <v>142.47564697265599</v>
      </c>
      <c r="G3889">
        <v>144.63511657714801</v>
      </c>
      <c r="H3889">
        <v>-2.15946340560913</v>
      </c>
      <c r="I3889">
        <v>-1.51567198336124E-2</v>
      </c>
      <c r="J3889">
        <v>75.090606689453097</v>
      </c>
      <c r="K3889">
        <v>-6.1734800338745099</v>
      </c>
      <c r="L3889">
        <v>-3.8019664287567099</v>
      </c>
      <c r="M3889">
        <v>-2.15946340560913</v>
      </c>
      <c r="N3889">
        <v>-0.51696038246154796</v>
      </c>
      <c r="O3889">
        <v>1.85455310344696</v>
      </c>
      <c r="P3889">
        <v>-7.3113980293273899</v>
      </c>
      <c r="Q3889">
        <v>2.99247121810913</v>
      </c>
      <c r="R3889">
        <v>177</v>
      </c>
      <c r="S3889">
        <v>10.005728795494001</v>
      </c>
      <c r="T3889">
        <v>3.1321537494659402</v>
      </c>
      <c r="U3889">
        <v>81.293556213378906</v>
      </c>
      <c r="V3889">
        <v>97.572364807128906</v>
      </c>
      <c r="W3889">
        <v>0.92074137926101696</v>
      </c>
    </row>
    <row r="3890" spans="1:23">
      <c r="A3890" t="s">
        <v>63</v>
      </c>
      <c r="B3890" t="s">
        <v>68</v>
      </c>
      <c r="C3890" s="7" t="s">
        <v>37</v>
      </c>
      <c r="D3890" s="7">
        <v>41134</v>
      </c>
      <c r="E3890" t="s">
        <v>79</v>
      </c>
      <c r="F3890">
        <v>125.557739257813</v>
      </c>
      <c r="G3890">
        <v>118.55820465087901</v>
      </c>
      <c r="H3890">
        <v>6.99953269958496</v>
      </c>
      <c r="I3890">
        <v>5.5747520178556401E-2</v>
      </c>
      <c r="J3890">
        <v>75.427207946777301</v>
      </c>
      <c r="K3890">
        <v>2.5483560562133798</v>
      </c>
      <c r="L3890">
        <v>5.1781473159790004</v>
      </c>
      <c r="M3890">
        <v>6.99953269958496</v>
      </c>
      <c r="N3890">
        <v>8.8209180831909197</v>
      </c>
      <c r="O3890">
        <v>11.4507083892822</v>
      </c>
      <c r="P3890">
        <v>1.2865092754364</v>
      </c>
      <c r="Q3890">
        <v>12.712555885314901</v>
      </c>
      <c r="R3890">
        <v>176</v>
      </c>
      <c r="S3890">
        <v>13.1340747396499</v>
      </c>
      <c r="T3890">
        <v>3.4732713699340798</v>
      </c>
      <c r="U3890">
        <v>81.950813293457003</v>
      </c>
      <c r="V3890">
        <v>99.5</v>
      </c>
      <c r="W3890">
        <v>0.93555814027786299</v>
      </c>
    </row>
    <row r="3891" spans="1:23">
      <c r="A3891" t="s">
        <v>63</v>
      </c>
      <c r="B3891" t="s">
        <v>68</v>
      </c>
      <c r="C3891" s="7" t="s">
        <v>37</v>
      </c>
      <c r="D3891" s="7">
        <v>41134</v>
      </c>
      <c r="E3891" t="s">
        <v>80</v>
      </c>
      <c r="F3891">
        <v>121.116401672363</v>
      </c>
      <c r="G3891">
        <v>115.441040039063</v>
      </c>
      <c r="H3891">
        <v>5.6753654479980504</v>
      </c>
      <c r="I3891">
        <v>4.6858768910169601E-2</v>
      </c>
      <c r="J3891">
        <v>74.563835144042997</v>
      </c>
      <c r="K3891">
        <v>1.40109074115753</v>
      </c>
      <c r="L3891">
        <v>3.9263665676116899</v>
      </c>
      <c r="M3891">
        <v>5.6753654479980504</v>
      </c>
      <c r="N3891">
        <v>7.4243636131286603</v>
      </c>
      <c r="O3891">
        <v>9.9496402740478498</v>
      </c>
      <c r="P3891">
        <v>0.18939329683780701</v>
      </c>
      <c r="Q3891">
        <v>11.1613368988037</v>
      </c>
      <c r="R3891">
        <v>176</v>
      </c>
      <c r="S3891">
        <v>12.127674781379501</v>
      </c>
      <c r="T3891">
        <v>3.3352341651916499</v>
      </c>
      <c r="U3891">
        <v>81.950813293457003</v>
      </c>
      <c r="V3891">
        <v>99.5</v>
      </c>
      <c r="W3891">
        <v>0.93616074323654197</v>
      </c>
    </row>
    <row r="3892" spans="1:23">
      <c r="A3892" t="s">
        <v>63</v>
      </c>
      <c r="B3892" t="s">
        <v>68</v>
      </c>
      <c r="C3892" s="7" t="s">
        <v>37</v>
      </c>
      <c r="D3892" s="7">
        <v>41134</v>
      </c>
      <c r="E3892" t="s">
        <v>81</v>
      </c>
      <c r="F3892">
        <v>114.16159820556599</v>
      </c>
      <c r="G3892">
        <v>109.285270690918</v>
      </c>
      <c r="H3892">
        <v>4.8763308525085396</v>
      </c>
      <c r="I3892">
        <v>4.2714286595582997E-2</v>
      </c>
      <c r="J3892">
        <v>74.083724975585895</v>
      </c>
      <c r="K3892">
        <v>1.2113012075424201</v>
      </c>
      <c r="L3892">
        <v>3.37663054466248</v>
      </c>
      <c r="M3892">
        <v>4.8763308525085396</v>
      </c>
      <c r="N3892">
        <v>6.3760313987731898</v>
      </c>
      <c r="O3892">
        <v>8.5413608551025408</v>
      </c>
      <c r="P3892">
        <v>0.172316238284111</v>
      </c>
      <c r="Q3892">
        <v>9.5803451538085902</v>
      </c>
      <c r="R3892">
        <v>176</v>
      </c>
      <c r="S3892">
        <v>9.2354114896011197</v>
      </c>
      <c r="T3892">
        <v>2.8598377704620401</v>
      </c>
      <c r="U3892">
        <v>81.950813293457003</v>
      </c>
      <c r="V3892">
        <v>99.5</v>
      </c>
      <c r="W3892">
        <v>0.92890906333923295</v>
      </c>
    </row>
    <row r="3893" spans="1:23">
      <c r="A3893" t="s">
        <v>63</v>
      </c>
      <c r="B3893" t="s">
        <v>68</v>
      </c>
      <c r="C3893" s="7" t="s">
        <v>37</v>
      </c>
      <c r="D3893" s="7">
        <v>41134</v>
      </c>
      <c r="E3893" t="s">
        <v>82</v>
      </c>
      <c r="F3893">
        <v>118.697875976563</v>
      </c>
      <c r="G3893">
        <v>114.506187438965</v>
      </c>
      <c r="H3893">
        <v>4.19168901443481</v>
      </c>
      <c r="I3893">
        <v>3.5313934087753303E-2</v>
      </c>
      <c r="J3893">
        <v>73.581901550292997</v>
      </c>
      <c r="K3893">
        <v>0.13481582701206199</v>
      </c>
      <c r="L3893">
        <v>2.5316495895385702</v>
      </c>
      <c r="M3893">
        <v>4.19168901443481</v>
      </c>
      <c r="N3893">
        <v>5.8517289161682102</v>
      </c>
      <c r="O3893">
        <v>8.2485628128051793</v>
      </c>
      <c r="P3893">
        <v>-1.0152513980865501</v>
      </c>
      <c r="Q3893">
        <v>9.3986301422119105</v>
      </c>
      <c r="R3893">
        <v>176</v>
      </c>
      <c r="S3893">
        <v>11.1604491388107</v>
      </c>
      <c r="T3893">
        <v>3.16559505462646</v>
      </c>
      <c r="U3893">
        <v>81.950813293457003</v>
      </c>
      <c r="V3893">
        <v>99.5</v>
      </c>
      <c r="W3893">
        <v>0.93254524469375599</v>
      </c>
    </row>
    <row r="3894" spans="1:23">
      <c r="A3894" t="s">
        <v>63</v>
      </c>
      <c r="B3894" t="s">
        <v>68</v>
      </c>
      <c r="C3894" s="7" t="s">
        <v>37</v>
      </c>
      <c r="D3894" s="7">
        <v>41134</v>
      </c>
      <c r="E3894" t="s">
        <v>83</v>
      </c>
      <c r="F3894">
        <v>130.50363159179699</v>
      </c>
      <c r="G3894">
        <v>124.67551422119099</v>
      </c>
      <c r="H3894">
        <v>5.82810401916504</v>
      </c>
      <c r="I3894">
        <v>4.4658560305833803E-2</v>
      </c>
      <c r="J3894">
        <v>73.074729919433594</v>
      </c>
      <c r="K3894">
        <v>2.3880202770233199</v>
      </c>
      <c r="L3894">
        <v>4.42044973373413</v>
      </c>
      <c r="M3894">
        <v>5.82810401916504</v>
      </c>
      <c r="N3894">
        <v>7.2357583045959499</v>
      </c>
      <c r="O3894">
        <v>9.26818752288818</v>
      </c>
      <c r="P3894">
        <v>1.4128043651580799</v>
      </c>
      <c r="Q3894">
        <v>10.2434034347534</v>
      </c>
      <c r="R3894">
        <v>176</v>
      </c>
      <c r="S3894">
        <v>7.8129248624324497</v>
      </c>
      <c r="T3894">
        <v>2.6843116283416699</v>
      </c>
      <c r="U3894">
        <v>81.950813293457003</v>
      </c>
      <c r="V3894">
        <v>99.5</v>
      </c>
      <c r="W3894">
        <v>0.94729596376419101</v>
      </c>
    </row>
    <row r="3895" spans="1:23">
      <c r="A3895" t="s">
        <v>63</v>
      </c>
      <c r="B3895" t="s">
        <v>68</v>
      </c>
      <c r="C3895" s="7" t="s">
        <v>37</v>
      </c>
      <c r="D3895" s="7">
        <v>41134</v>
      </c>
      <c r="E3895" t="s">
        <v>84</v>
      </c>
      <c r="F3895">
        <v>149.12904357910199</v>
      </c>
      <c r="G3895">
        <v>142.14395141601599</v>
      </c>
      <c r="H3895">
        <v>6.9850983619689897</v>
      </c>
      <c r="I3895">
        <v>4.6839289367198902E-2</v>
      </c>
      <c r="J3895">
        <v>72.537887573242202</v>
      </c>
      <c r="K3895">
        <v>3.5606653690338099</v>
      </c>
      <c r="L3895">
        <v>5.5838484764099103</v>
      </c>
      <c r="M3895">
        <v>6.9850983619689897</v>
      </c>
      <c r="N3895">
        <v>8.3863496780395508</v>
      </c>
      <c r="O3895">
        <v>10.4095315933228</v>
      </c>
      <c r="P3895">
        <v>2.5898859500885001</v>
      </c>
      <c r="Q3895">
        <v>11.3803110122681</v>
      </c>
      <c r="R3895">
        <v>176</v>
      </c>
      <c r="S3895">
        <v>7.4324889811676398</v>
      </c>
      <c r="T3895">
        <v>2.6720993518829301</v>
      </c>
      <c r="U3895">
        <v>81.950813293457003</v>
      </c>
      <c r="V3895">
        <v>99.5</v>
      </c>
      <c r="W3895">
        <v>0.95905160903930697</v>
      </c>
    </row>
    <row r="3896" spans="1:23">
      <c r="A3896" t="s">
        <v>63</v>
      </c>
      <c r="B3896" t="s">
        <v>68</v>
      </c>
      <c r="C3896" s="7" t="s">
        <v>37</v>
      </c>
      <c r="D3896" s="7">
        <v>41134</v>
      </c>
      <c r="E3896" t="s">
        <v>85</v>
      </c>
      <c r="F3896">
        <v>168.50216674804699</v>
      </c>
      <c r="G3896">
        <v>161.706954956055</v>
      </c>
      <c r="H3896">
        <v>6.7952141761779803</v>
      </c>
      <c r="I3896">
        <v>4.03271652758121E-2</v>
      </c>
      <c r="J3896">
        <v>72.486991882324205</v>
      </c>
      <c r="K3896">
        <v>2.0635569095611599</v>
      </c>
      <c r="L3896">
        <v>4.8590588569641104</v>
      </c>
      <c r="M3896">
        <v>6.7952141761779803</v>
      </c>
      <c r="N3896">
        <v>8.7313709259033203</v>
      </c>
      <c r="O3896">
        <v>11.5268716812134</v>
      </c>
      <c r="P3896">
        <v>0.72219783067703203</v>
      </c>
      <c r="Q3896">
        <v>12.8682308197021</v>
      </c>
      <c r="R3896">
        <v>176</v>
      </c>
      <c r="S3896">
        <v>14.344906263921899</v>
      </c>
      <c r="T3896">
        <v>3.69213199615479</v>
      </c>
      <c r="U3896">
        <v>81.950813293457003</v>
      </c>
      <c r="V3896">
        <v>99.5</v>
      </c>
      <c r="W3896">
        <v>0.97050154209136996</v>
      </c>
    </row>
    <row r="3897" spans="1:23">
      <c r="A3897" t="s">
        <v>63</v>
      </c>
      <c r="B3897" t="s">
        <v>68</v>
      </c>
      <c r="C3897" s="7" t="s">
        <v>37</v>
      </c>
      <c r="D3897" s="7">
        <v>41134</v>
      </c>
      <c r="E3897" t="s">
        <v>86</v>
      </c>
      <c r="F3897">
        <v>186.16339111328099</v>
      </c>
      <c r="G3897">
        <v>184.92372131347699</v>
      </c>
      <c r="H3897">
        <v>1.2396775484085101</v>
      </c>
      <c r="I3897">
        <v>6.6590839996933902E-3</v>
      </c>
      <c r="J3897">
        <v>74.717277526855497</v>
      </c>
      <c r="K3897">
        <v>-2.8344480991363499</v>
      </c>
      <c r="L3897">
        <v>-0.42742156982421903</v>
      </c>
      <c r="M3897">
        <v>1.2396775484085101</v>
      </c>
      <c r="N3897">
        <v>2.90677690505981</v>
      </c>
      <c r="O3897">
        <v>5.31380319595337</v>
      </c>
      <c r="P3897">
        <v>-3.9894058704376198</v>
      </c>
      <c r="Q3897">
        <v>6.4687614440918004</v>
      </c>
      <c r="R3897">
        <v>176</v>
      </c>
      <c r="S3897">
        <v>10.469876772450901</v>
      </c>
      <c r="T3897">
        <v>3.1790571212768599</v>
      </c>
      <c r="U3897">
        <v>81.950813293457003</v>
      </c>
      <c r="V3897">
        <v>99.5</v>
      </c>
      <c r="W3897">
        <v>0.96624273061752297</v>
      </c>
    </row>
    <row r="3898" spans="1:23">
      <c r="A3898" t="s">
        <v>63</v>
      </c>
      <c r="B3898" t="s">
        <v>68</v>
      </c>
      <c r="C3898" s="7" t="s">
        <v>37</v>
      </c>
      <c r="D3898" s="7">
        <v>41134</v>
      </c>
      <c r="E3898" t="s">
        <v>87</v>
      </c>
      <c r="F3898">
        <v>205.87451171875</v>
      </c>
      <c r="G3898">
        <v>198.71510314941401</v>
      </c>
      <c r="H3898">
        <v>7.1594071388244602</v>
      </c>
      <c r="I3898">
        <v>3.4775588661432301E-2</v>
      </c>
      <c r="J3898">
        <v>78.590606689453097</v>
      </c>
      <c r="K3898">
        <v>3.1268579959869398</v>
      </c>
      <c r="L3898">
        <v>5.5093207359314</v>
      </c>
      <c r="M3898">
        <v>7.1594071388244602</v>
      </c>
      <c r="N3898">
        <v>8.8094940185546893</v>
      </c>
      <c r="O3898">
        <v>11.1919565200806</v>
      </c>
      <c r="P3898">
        <v>1.98368620872498</v>
      </c>
      <c r="Q3898">
        <v>12.3351278305054</v>
      </c>
      <c r="R3898">
        <v>176</v>
      </c>
      <c r="S3898">
        <v>10.380226135178599</v>
      </c>
      <c r="T3898">
        <v>3.1466150283813499</v>
      </c>
      <c r="U3898">
        <v>81.950813293457003</v>
      </c>
      <c r="V3898">
        <v>99.5</v>
      </c>
      <c r="W3898">
        <v>0.95611381530761697</v>
      </c>
    </row>
    <row r="3899" spans="1:23">
      <c r="A3899" t="s">
        <v>63</v>
      </c>
      <c r="B3899" t="s">
        <v>68</v>
      </c>
      <c r="C3899" s="7" t="s">
        <v>37</v>
      </c>
      <c r="D3899" s="7">
        <v>41134</v>
      </c>
      <c r="E3899" t="s">
        <v>88</v>
      </c>
      <c r="F3899">
        <v>223.87628173828099</v>
      </c>
      <c r="G3899">
        <v>218.82020568847699</v>
      </c>
      <c r="H3899">
        <v>5.05609035491943</v>
      </c>
      <c r="I3899">
        <v>2.2584304213523899E-2</v>
      </c>
      <c r="J3899">
        <v>82.079498291015597</v>
      </c>
      <c r="K3899">
        <v>-0.50304049253463701</v>
      </c>
      <c r="L3899">
        <v>2.78133893013</v>
      </c>
      <c r="M3899">
        <v>5.05609035491943</v>
      </c>
      <c r="N3899">
        <v>7.3308415412902797</v>
      </c>
      <c r="O3899">
        <v>10.615221023559601</v>
      </c>
      <c r="P3899">
        <v>-2.0789768695831299</v>
      </c>
      <c r="Q3899">
        <v>12.1911573410034</v>
      </c>
      <c r="R3899">
        <v>176</v>
      </c>
      <c r="S3899">
        <v>19.2245460904496</v>
      </c>
      <c r="T3899">
        <v>4.3378129005432102</v>
      </c>
      <c r="U3899">
        <v>81.950813293457003</v>
      </c>
      <c r="V3899">
        <v>99.5</v>
      </c>
      <c r="W3899">
        <v>0.95203894376754805</v>
      </c>
    </row>
    <row r="3900" spans="1:23">
      <c r="A3900" t="s">
        <v>63</v>
      </c>
      <c r="B3900" t="s">
        <v>68</v>
      </c>
      <c r="C3900" s="7" t="s">
        <v>37</v>
      </c>
      <c r="D3900" s="7">
        <v>41134</v>
      </c>
      <c r="E3900" t="s">
        <v>89</v>
      </c>
      <c r="F3900">
        <v>248.09411621093801</v>
      </c>
      <c r="G3900">
        <v>248.84216308593801</v>
      </c>
      <c r="H3900">
        <v>-0.74805682897567705</v>
      </c>
      <c r="I3900">
        <v>-3.0152138788253099E-3</v>
      </c>
      <c r="J3900">
        <v>85.843368530273395</v>
      </c>
      <c r="K3900">
        <v>-6.5447282791137704</v>
      </c>
      <c r="L3900">
        <v>-3.1200079917907702</v>
      </c>
      <c r="M3900">
        <v>-0.74805682897567705</v>
      </c>
      <c r="N3900">
        <v>1.6238943338394201</v>
      </c>
      <c r="O3900">
        <v>5.0486149787902797</v>
      </c>
      <c r="P3900">
        <v>-8.1880044937133807</v>
      </c>
      <c r="Q3900">
        <v>6.6918907165527299</v>
      </c>
      <c r="R3900">
        <v>176</v>
      </c>
      <c r="S3900">
        <v>19.899226377628999</v>
      </c>
      <c r="T3900">
        <v>4.5231671333312997</v>
      </c>
      <c r="U3900">
        <v>81.950813293457003</v>
      </c>
      <c r="V3900">
        <v>99.5</v>
      </c>
      <c r="W3900">
        <v>0.95608079433441195</v>
      </c>
    </row>
    <row r="3901" spans="1:23">
      <c r="A3901" t="s">
        <v>63</v>
      </c>
      <c r="B3901" t="s">
        <v>68</v>
      </c>
      <c r="C3901" s="7" t="s">
        <v>37</v>
      </c>
      <c r="D3901" s="7">
        <v>41134</v>
      </c>
      <c r="E3901" t="s">
        <v>90</v>
      </c>
      <c r="F3901">
        <v>251.82258605957</v>
      </c>
      <c r="G3901">
        <v>253.47341918945301</v>
      </c>
      <c r="H3901">
        <v>-1.65083348751068</v>
      </c>
      <c r="I3901">
        <v>-6.5555418841540796E-3</v>
      </c>
      <c r="J3901">
        <v>88.538352966308594</v>
      </c>
      <c r="K3901">
        <v>-7.1398978233337402</v>
      </c>
      <c r="L3901">
        <v>-3.8969140052795401</v>
      </c>
      <c r="M3901">
        <v>-1.65083348751068</v>
      </c>
      <c r="N3901">
        <v>0.59524703025817904</v>
      </c>
      <c r="O3901">
        <v>3.8382306098938002</v>
      </c>
      <c r="P3901">
        <v>-8.6959705352783203</v>
      </c>
      <c r="Q3901">
        <v>5.3943042755126998</v>
      </c>
      <c r="R3901">
        <v>176</v>
      </c>
      <c r="S3901">
        <v>18.114639210522</v>
      </c>
      <c r="T3901">
        <v>4.2831397056579599</v>
      </c>
      <c r="U3901">
        <v>81.950813293457003</v>
      </c>
      <c r="V3901">
        <v>99.5</v>
      </c>
      <c r="W3901">
        <v>0.96155750751495395</v>
      </c>
    </row>
    <row r="3902" spans="1:23">
      <c r="A3902" t="s">
        <v>63</v>
      </c>
      <c r="B3902" t="s">
        <v>68</v>
      </c>
      <c r="C3902" s="7" t="s">
        <v>37</v>
      </c>
      <c r="D3902" s="7">
        <v>41134</v>
      </c>
      <c r="E3902" t="s">
        <v>91</v>
      </c>
      <c r="F3902">
        <v>253.18473815918</v>
      </c>
      <c r="G3902">
        <v>255.53776550293</v>
      </c>
      <c r="H3902">
        <v>-2.3530120849609402</v>
      </c>
      <c r="I3902">
        <v>-9.2936567962169595E-3</v>
      </c>
      <c r="J3902">
        <v>90.401435852050795</v>
      </c>
      <c r="K3902">
        <v>-7.7137951850891104</v>
      </c>
      <c r="L3902">
        <v>-4.5466008186340297</v>
      </c>
      <c r="M3902">
        <v>-2.3530120849609402</v>
      </c>
      <c r="N3902">
        <v>-0.15942308306694</v>
      </c>
      <c r="O3902">
        <v>3.0077710151672399</v>
      </c>
      <c r="P3902">
        <v>-9.2335033416747994</v>
      </c>
      <c r="Q3902">
        <v>4.5274786949157697</v>
      </c>
      <c r="R3902">
        <v>176</v>
      </c>
      <c r="S3902">
        <v>17.3548140691992</v>
      </c>
      <c r="T3902">
        <v>4.1830415725707999</v>
      </c>
      <c r="U3902">
        <v>81.950813293457003</v>
      </c>
      <c r="V3902">
        <v>99.5</v>
      </c>
      <c r="W3902">
        <v>0.96198087930679299</v>
      </c>
    </row>
    <row r="3903" spans="1:23">
      <c r="A3903" t="s">
        <v>63</v>
      </c>
      <c r="B3903" t="s">
        <v>68</v>
      </c>
      <c r="C3903" s="7" t="s">
        <v>37</v>
      </c>
      <c r="D3903" s="7">
        <v>41134</v>
      </c>
      <c r="E3903" t="s">
        <v>92</v>
      </c>
      <c r="F3903">
        <v>253.98097229003901</v>
      </c>
      <c r="G3903">
        <v>256.03900146484398</v>
      </c>
      <c r="H3903">
        <v>-2.0580382347106898</v>
      </c>
      <c r="I3903">
        <v>-8.1031192094087601E-3</v>
      </c>
      <c r="J3903">
        <v>91.867385864257798</v>
      </c>
      <c r="K3903">
        <v>-6.4945216178893999</v>
      </c>
      <c r="L3903">
        <v>-3.8734111785888699</v>
      </c>
      <c r="M3903">
        <v>-2.0580382347106898</v>
      </c>
      <c r="N3903">
        <v>-0.242665261030197</v>
      </c>
      <c r="O3903">
        <v>2.3784449100494398</v>
      </c>
      <c r="P3903">
        <v>-7.7522025108337402</v>
      </c>
      <c r="Q3903">
        <v>3.63612604141235</v>
      </c>
      <c r="R3903">
        <v>176</v>
      </c>
      <c r="S3903">
        <v>11.9945599108182</v>
      </c>
      <c r="T3903">
        <v>3.4618060588836701</v>
      </c>
      <c r="U3903">
        <v>81.950813293457003</v>
      </c>
      <c r="V3903">
        <v>99.5</v>
      </c>
      <c r="W3903">
        <v>0.96415203809738204</v>
      </c>
    </row>
    <row r="3904" spans="1:23">
      <c r="A3904" t="s">
        <v>63</v>
      </c>
      <c r="B3904" t="s">
        <v>68</v>
      </c>
      <c r="C3904" s="7" t="s">
        <v>37</v>
      </c>
      <c r="D3904" s="7">
        <v>41134</v>
      </c>
      <c r="E3904" t="s">
        <v>93</v>
      </c>
      <c r="F3904">
        <v>247.10466003418</v>
      </c>
      <c r="G3904">
        <v>243.49806213378901</v>
      </c>
      <c r="H3904">
        <v>3.6065938472747798</v>
      </c>
      <c r="I3904">
        <v>1.4595409855246501E-2</v>
      </c>
      <c r="J3904">
        <v>92.185302734375</v>
      </c>
      <c r="K3904">
        <v>-0.63238716125488303</v>
      </c>
      <c r="L3904">
        <v>1.87203705310822</v>
      </c>
      <c r="M3904">
        <v>3.6065938472747798</v>
      </c>
      <c r="N3904">
        <v>5.3411502838134801</v>
      </c>
      <c r="O3904">
        <v>7.8455748558044398</v>
      </c>
      <c r="P3904">
        <v>-1.83407938480377</v>
      </c>
      <c r="Q3904">
        <v>9.0472669601440394</v>
      </c>
      <c r="R3904">
        <v>176</v>
      </c>
      <c r="S3904">
        <v>11.412415618711799</v>
      </c>
      <c r="T3904">
        <v>3.3076944351196298</v>
      </c>
      <c r="U3904">
        <v>81.950813293457003</v>
      </c>
      <c r="V3904">
        <v>99.5</v>
      </c>
      <c r="W3904">
        <v>0.96015954017639205</v>
      </c>
    </row>
    <row r="3905" spans="1:23">
      <c r="A3905" t="s">
        <v>63</v>
      </c>
      <c r="B3905" t="s">
        <v>68</v>
      </c>
      <c r="C3905" s="7" t="s">
        <v>37</v>
      </c>
      <c r="D3905" s="7">
        <v>41134</v>
      </c>
      <c r="E3905" t="s">
        <v>94</v>
      </c>
      <c r="F3905">
        <v>242.10452270507801</v>
      </c>
      <c r="G3905">
        <v>237.67721557617199</v>
      </c>
      <c r="H3905">
        <v>4.4273004531860396</v>
      </c>
      <c r="I3905">
        <v>1.82867329567671E-2</v>
      </c>
      <c r="J3905">
        <v>91.499641418457003</v>
      </c>
      <c r="K3905">
        <v>0.51373994350433405</v>
      </c>
      <c r="L3905">
        <v>2.8259031772613499</v>
      </c>
      <c r="M3905">
        <v>4.4273004531860396</v>
      </c>
      <c r="N3905">
        <v>6.0286974906921396</v>
      </c>
      <c r="O3905">
        <v>8.3408613204956108</v>
      </c>
      <c r="P3905">
        <v>-0.59570014476776101</v>
      </c>
      <c r="Q3905">
        <v>9.4503011703491193</v>
      </c>
      <c r="R3905">
        <v>176</v>
      </c>
      <c r="S3905">
        <v>9.8454746310616805</v>
      </c>
      <c r="T3905">
        <v>3.0537674427032502</v>
      </c>
      <c r="U3905">
        <v>81.950813293457003</v>
      </c>
      <c r="V3905">
        <v>99.5</v>
      </c>
      <c r="W3905">
        <v>0.95984196662902799</v>
      </c>
    </row>
    <row r="3906" spans="1:23">
      <c r="A3906" t="s">
        <v>63</v>
      </c>
      <c r="B3906" t="s">
        <v>68</v>
      </c>
      <c r="C3906" s="7" t="s">
        <v>37</v>
      </c>
      <c r="D3906" s="7">
        <v>41134</v>
      </c>
      <c r="E3906" t="s">
        <v>95</v>
      </c>
      <c r="F3906">
        <v>235.73127746582</v>
      </c>
      <c r="G3906">
        <v>232.78761291503901</v>
      </c>
      <c r="H3906">
        <v>2.94366526603699</v>
      </c>
      <c r="I3906">
        <v>1.24873779714108E-2</v>
      </c>
      <c r="J3906">
        <v>90.093551635742202</v>
      </c>
      <c r="K3906">
        <v>-1.5110936164855999</v>
      </c>
      <c r="L3906">
        <v>1.1208140850067101</v>
      </c>
      <c r="M3906">
        <v>2.94366526603699</v>
      </c>
      <c r="N3906">
        <v>4.7665166854858398</v>
      </c>
      <c r="O3906">
        <v>7.3984246253967303</v>
      </c>
      <c r="P3906">
        <v>-2.7739560604095499</v>
      </c>
      <c r="Q3906">
        <v>8.6612863540649396</v>
      </c>
      <c r="R3906">
        <v>176</v>
      </c>
      <c r="S3906">
        <v>12.898099981685601</v>
      </c>
      <c r="T3906">
        <v>3.4760668277740501</v>
      </c>
      <c r="U3906">
        <v>81.950813293457003</v>
      </c>
      <c r="V3906">
        <v>99.5</v>
      </c>
      <c r="W3906">
        <v>0.95729172229766801</v>
      </c>
    </row>
    <row r="3907" spans="1:23">
      <c r="A3907" t="s">
        <v>63</v>
      </c>
      <c r="B3907" t="s">
        <v>68</v>
      </c>
      <c r="C3907" s="7" t="s">
        <v>37</v>
      </c>
      <c r="D3907" s="7">
        <v>41134</v>
      </c>
      <c r="E3907" t="s">
        <v>96</v>
      </c>
      <c r="F3907">
        <v>228.82182312011699</v>
      </c>
      <c r="G3907">
        <v>225.72393798828099</v>
      </c>
      <c r="H3907">
        <v>3.0978863239288299</v>
      </c>
      <c r="I3907">
        <v>1.35384220629931E-2</v>
      </c>
      <c r="J3907">
        <v>88.419357299804702</v>
      </c>
      <c r="K3907">
        <v>-0.84652769565582298</v>
      </c>
      <c r="L3907">
        <v>1.48386406898499</v>
      </c>
      <c r="M3907">
        <v>3.0978863239288299</v>
      </c>
      <c r="N3907">
        <v>4.7119083404540998</v>
      </c>
      <c r="O3907">
        <v>7.0423007011413601</v>
      </c>
      <c r="P3907">
        <v>-1.9647142887115501</v>
      </c>
      <c r="Q3907">
        <v>8.1604871749877894</v>
      </c>
      <c r="R3907">
        <v>176</v>
      </c>
      <c r="S3907">
        <v>10.200635009390201</v>
      </c>
      <c r="T3907">
        <v>3.0778427124023402</v>
      </c>
      <c r="U3907">
        <v>81.950813293457003</v>
      </c>
      <c r="V3907">
        <v>99.5</v>
      </c>
      <c r="W3907">
        <v>0.96155846118927002</v>
      </c>
    </row>
    <row r="3908" spans="1:23">
      <c r="A3908" t="s">
        <v>63</v>
      </c>
      <c r="B3908" t="s">
        <v>68</v>
      </c>
      <c r="C3908" s="7" t="s">
        <v>37</v>
      </c>
      <c r="D3908" s="7">
        <v>41134</v>
      </c>
      <c r="E3908" t="s">
        <v>97</v>
      </c>
      <c r="F3908">
        <v>227.62625122070301</v>
      </c>
      <c r="G3908">
        <v>229.16879272460901</v>
      </c>
      <c r="H3908">
        <v>-1.5425395965576201</v>
      </c>
      <c r="I3908">
        <v>-6.7766332067549203E-3</v>
      </c>
      <c r="J3908">
        <v>86.491615295410199</v>
      </c>
      <c r="K3908">
        <v>-5.6659202575683603</v>
      </c>
      <c r="L3908">
        <v>-3.2297933101654102</v>
      </c>
      <c r="M3908">
        <v>-1.5425395965576201</v>
      </c>
      <c r="N3908">
        <v>0.14471423625946001</v>
      </c>
      <c r="O3908">
        <v>2.5808405876159699</v>
      </c>
      <c r="P3908">
        <v>-6.8348412513732901</v>
      </c>
      <c r="Q3908">
        <v>3.7497618198394802</v>
      </c>
      <c r="R3908">
        <v>176</v>
      </c>
      <c r="S3908">
        <v>10.741756791256</v>
      </c>
      <c r="T3908">
        <v>3.21749067306519</v>
      </c>
      <c r="U3908">
        <v>81.950813293457003</v>
      </c>
      <c r="V3908">
        <v>99.5</v>
      </c>
      <c r="W3908">
        <v>0.96085214614868197</v>
      </c>
    </row>
    <row r="3909" spans="1:23">
      <c r="A3909" t="s">
        <v>63</v>
      </c>
      <c r="B3909" t="s">
        <v>68</v>
      </c>
      <c r="C3909" s="7" t="s">
        <v>37</v>
      </c>
      <c r="D3909" s="7">
        <v>41134</v>
      </c>
      <c r="E3909" t="s">
        <v>98</v>
      </c>
      <c r="F3909">
        <v>227.97325134277301</v>
      </c>
      <c r="G3909">
        <v>232.76251220703099</v>
      </c>
      <c r="H3909">
        <v>-4.7892522811889604</v>
      </c>
      <c r="I3909">
        <v>-2.1007956936955501E-2</v>
      </c>
      <c r="J3909">
        <v>82.965232849121094</v>
      </c>
      <c r="K3909">
        <v>-9.5025720596313494</v>
      </c>
      <c r="L3909">
        <v>-6.7179040908813503</v>
      </c>
      <c r="M3909">
        <v>-4.7892522811889604</v>
      </c>
      <c r="N3909">
        <v>-2.8605999946594198</v>
      </c>
      <c r="O3909">
        <v>-7.59327188134193E-2</v>
      </c>
      <c r="P3909">
        <v>-10.838732719421399</v>
      </c>
      <c r="Q3909">
        <v>1.2602279186248799</v>
      </c>
      <c r="R3909">
        <v>176</v>
      </c>
      <c r="S3909">
        <v>13.4801057063203</v>
      </c>
      <c r="T3909">
        <v>3.6778228282928498</v>
      </c>
      <c r="U3909">
        <v>81.950813293457003</v>
      </c>
      <c r="V3909">
        <v>99.5</v>
      </c>
      <c r="W3909">
        <v>0.95371574163436901</v>
      </c>
    </row>
    <row r="3910" spans="1:23">
      <c r="A3910" t="s">
        <v>63</v>
      </c>
      <c r="B3910" t="s">
        <v>68</v>
      </c>
      <c r="C3910" s="7" t="s">
        <v>37</v>
      </c>
      <c r="D3910" s="7">
        <v>41134</v>
      </c>
      <c r="E3910" t="s">
        <v>99</v>
      </c>
      <c r="F3910">
        <v>222.74137878418</v>
      </c>
      <c r="G3910">
        <v>225.38945007324199</v>
      </c>
      <c r="H3910">
        <v>-2.6480805873870898</v>
      </c>
      <c r="I3910">
        <v>-1.1888588778674601E-2</v>
      </c>
      <c r="J3910">
        <v>79.480072021484403</v>
      </c>
      <c r="K3910">
        <v>-6.9942469596862802</v>
      </c>
      <c r="L3910">
        <v>-4.4264969825744602</v>
      </c>
      <c r="M3910">
        <v>-2.6480805873870898</v>
      </c>
      <c r="N3910">
        <v>-0.86966437101364102</v>
      </c>
      <c r="O3910">
        <v>1.69808614253998</v>
      </c>
      <c r="P3910">
        <v>-8.2263250350952095</v>
      </c>
      <c r="Q3910">
        <v>2.93016386032104</v>
      </c>
      <c r="R3910">
        <v>176</v>
      </c>
      <c r="S3910">
        <v>11.551996755371899</v>
      </c>
      <c r="T3910">
        <v>3.3913319110870401</v>
      </c>
      <c r="U3910">
        <v>81.950813293457003</v>
      </c>
      <c r="V3910">
        <v>99.5</v>
      </c>
      <c r="W3910">
        <v>0.95480030775070202</v>
      </c>
    </row>
    <row r="3911" spans="1:23">
      <c r="A3911" t="s">
        <v>63</v>
      </c>
      <c r="B3911" t="s">
        <v>68</v>
      </c>
      <c r="C3911" s="7" t="s">
        <v>37</v>
      </c>
      <c r="D3911" s="7">
        <v>41134</v>
      </c>
      <c r="E3911" t="s">
        <v>100</v>
      </c>
      <c r="F3911">
        <v>188.755935668945</v>
      </c>
      <c r="G3911">
        <v>193.68263244628901</v>
      </c>
      <c r="H3911">
        <v>-4.9267024993896502</v>
      </c>
      <c r="I3911">
        <v>-2.61009149253368E-2</v>
      </c>
      <c r="J3911">
        <v>77.590034484863295</v>
      </c>
      <c r="K3911">
        <v>-9.5362501144409197</v>
      </c>
      <c r="L3911">
        <v>-6.8128919601440403</v>
      </c>
      <c r="M3911">
        <v>-4.9267024993896502</v>
      </c>
      <c r="N3911">
        <v>-3.0405130386352499</v>
      </c>
      <c r="O3911">
        <v>-0.31715506315231301</v>
      </c>
      <c r="P3911">
        <v>-10.8429927825928</v>
      </c>
      <c r="Q3911">
        <v>0.98958766460418701</v>
      </c>
      <c r="R3911">
        <v>176</v>
      </c>
      <c r="S3911">
        <v>13.4035925963694</v>
      </c>
      <c r="T3911">
        <v>3.5968489646911599</v>
      </c>
      <c r="U3911">
        <v>81.950813293457003</v>
      </c>
      <c r="V3911">
        <v>99.5</v>
      </c>
      <c r="W3911">
        <v>0.94290167093277</v>
      </c>
    </row>
    <row r="3912" spans="1:23">
      <c r="A3912" t="s">
        <v>63</v>
      </c>
      <c r="B3912" t="s">
        <v>68</v>
      </c>
      <c r="C3912" s="7" t="s">
        <v>37</v>
      </c>
      <c r="D3912" s="7">
        <v>41134</v>
      </c>
      <c r="E3912" t="s">
        <v>101</v>
      </c>
      <c r="F3912">
        <v>151.59071350097699</v>
      </c>
      <c r="G3912">
        <v>158.40849304199199</v>
      </c>
      <c r="H3912">
        <v>-6.8177838325500497</v>
      </c>
      <c r="I3912">
        <v>-4.4974945485591902E-2</v>
      </c>
      <c r="J3912">
        <v>76.512474060058594</v>
      </c>
      <c r="K3912">
        <v>-11.268449783325201</v>
      </c>
      <c r="L3912">
        <v>-8.6389608383178693</v>
      </c>
      <c r="M3912">
        <v>-6.8177838325500497</v>
      </c>
      <c r="N3912">
        <v>-4.9966077804565403</v>
      </c>
      <c r="O3912">
        <v>-2.3671183586120601</v>
      </c>
      <c r="P3912">
        <v>-12.5301513671875</v>
      </c>
      <c r="Q3912">
        <v>-1.1054167747497601</v>
      </c>
      <c r="R3912">
        <v>176</v>
      </c>
      <c r="S3912">
        <v>12.836324467186</v>
      </c>
      <c r="T3912">
        <v>3.4728727340698202</v>
      </c>
      <c r="U3912">
        <v>81.950813293457003</v>
      </c>
      <c r="V3912">
        <v>99.5</v>
      </c>
      <c r="W3912">
        <v>0.930239677429199</v>
      </c>
    </row>
    <row r="3913" spans="1:23">
      <c r="A3913" t="s">
        <v>63</v>
      </c>
      <c r="B3913" t="s">
        <v>68</v>
      </c>
      <c r="C3913" s="7" t="s">
        <v>37</v>
      </c>
      <c r="D3913" s="7">
        <v>41134</v>
      </c>
      <c r="E3913" t="s">
        <v>102</v>
      </c>
      <c r="F3913">
        <v>142.90701293945301</v>
      </c>
      <c r="G3913">
        <v>150.662673950195</v>
      </c>
      <c r="H3913">
        <v>-7.7556591033935502</v>
      </c>
      <c r="I3913">
        <v>-5.4270666092634201E-2</v>
      </c>
      <c r="J3913">
        <v>75.189895629882798</v>
      </c>
      <c r="K3913">
        <v>-12.527595520019499</v>
      </c>
      <c r="L3913">
        <v>-9.7082958221435494</v>
      </c>
      <c r="M3913">
        <v>-7.7556591033935502</v>
      </c>
      <c r="N3913">
        <v>-5.8030214309692401</v>
      </c>
      <c r="O3913">
        <v>-2.9837226867675799</v>
      </c>
      <c r="P3913">
        <v>-13.880373001098601</v>
      </c>
      <c r="Q3913">
        <v>-1.6309450864791899</v>
      </c>
      <c r="R3913">
        <v>176</v>
      </c>
      <c r="S3913">
        <v>13.8721474102272</v>
      </c>
      <c r="T3913">
        <v>3.72356176376343</v>
      </c>
      <c r="U3913">
        <v>81.950813293457003</v>
      </c>
      <c r="V3913">
        <v>99.5</v>
      </c>
      <c r="W3913">
        <v>0.92074137926101696</v>
      </c>
    </row>
    <row r="3914" spans="1:23">
      <c r="A3914" t="s">
        <v>63</v>
      </c>
      <c r="B3914" t="s">
        <v>68</v>
      </c>
      <c r="C3914" s="7" t="s">
        <v>37</v>
      </c>
      <c r="D3914" s="7">
        <v>41141</v>
      </c>
      <c r="E3914" t="s">
        <v>79</v>
      </c>
      <c r="F3914">
        <v>123.240913391113</v>
      </c>
      <c r="G3914">
        <v>118.87404632568401</v>
      </c>
      <c r="H3914">
        <v>4.3668704032897896</v>
      </c>
      <c r="I3914">
        <v>3.5433609038591399E-2</v>
      </c>
      <c r="J3914">
        <v>73.398422241210895</v>
      </c>
      <c r="K3914">
        <v>-0.72637033462524403</v>
      </c>
      <c r="L3914">
        <v>2.2827575206756601</v>
      </c>
      <c r="M3914">
        <v>4.3668704032897896</v>
      </c>
      <c r="N3914">
        <v>6.4509835243225098</v>
      </c>
      <c r="O3914">
        <v>9.4601116180419904</v>
      </c>
      <c r="P3914">
        <v>-2.1702332496643102</v>
      </c>
      <c r="Q3914">
        <v>10.903973579406699</v>
      </c>
      <c r="R3914">
        <v>177</v>
      </c>
      <c r="S3914">
        <v>17.157425494173101</v>
      </c>
      <c r="T3914">
        <v>3.9742767810821502</v>
      </c>
      <c r="U3914">
        <v>78.869773864746094</v>
      </c>
      <c r="V3914">
        <v>93.016670227050795</v>
      </c>
      <c r="W3914">
        <v>0.93555814027786299</v>
      </c>
    </row>
    <row r="3915" spans="1:23">
      <c r="A3915" t="s">
        <v>63</v>
      </c>
      <c r="B3915" t="s">
        <v>68</v>
      </c>
      <c r="C3915" s="7" t="s">
        <v>37</v>
      </c>
      <c r="D3915" s="7">
        <v>41141</v>
      </c>
      <c r="E3915" t="s">
        <v>80</v>
      </c>
      <c r="F3915">
        <v>117.208770751953</v>
      </c>
      <c r="G3915">
        <v>114.91039276123</v>
      </c>
      <c r="H3915">
        <v>2.29837894439697</v>
      </c>
      <c r="I3915">
        <v>1.9609274342656101E-2</v>
      </c>
      <c r="J3915">
        <v>72.776741027832003</v>
      </c>
      <c r="K3915">
        <v>-2.0241315364837602</v>
      </c>
      <c r="L3915">
        <v>0.52964270114898704</v>
      </c>
      <c r="M3915">
        <v>2.29837894439697</v>
      </c>
      <c r="N3915">
        <v>4.0671153068542498</v>
      </c>
      <c r="O3915">
        <v>6.62088966369629</v>
      </c>
      <c r="P3915">
        <v>-3.2495031356811501</v>
      </c>
      <c r="Q3915">
        <v>7.8462610244751003</v>
      </c>
      <c r="R3915">
        <v>177</v>
      </c>
      <c r="S3915">
        <v>12.405954879192601</v>
      </c>
      <c r="T3915">
        <v>3.3728728294372599</v>
      </c>
      <c r="U3915">
        <v>78.869773864746094</v>
      </c>
      <c r="V3915">
        <v>93.016670227050795</v>
      </c>
      <c r="W3915">
        <v>0.93616074323654197</v>
      </c>
    </row>
    <row r="3916" spans="1:23">
      <c r="A3916" t="s">
        <v>63</v>
      </c>
      <c r="B3916" t="s">
        <v>68</v>
      </c>
      <c r="C3916" s="7" t="s">
        <v>37</v>
      </c>
      <c r="D3916" s="7">
        <v>41141</v>
      </c>
      <c r="E3916" t="s">
        <v>81</v>
      </c>
      <c r="F3916">
        <v>114.558303833008</v>
      </c>
      <c r="G3916">
        <v>113.033561706543</v>
      </c>
      <c r="H3916">
        <v>1.5247433185577399</v>
      </c>
      <c r="I3916">
        <v>1.3309758156537999E-2</v>
      </c>
      <c r="J3916">
        <v>72.190788269042997</v>
      </c>
      <c r="K3916">
        <v>-2.7228622436523402</v>
      </c>
      <c r="L3916">
        <v>-0.21334245800971999</v>
      </c>
      <c r="M3916">
        <v>1.5247433185577399</v>
      </c>
      <c r="N3916">
        <v>3.26282906532288</v>
      </c>
      <c r="O3916">
        <v>5.7723488807678196</v>
      </c>
      <c r="P3916">
        <v>-3.9269995689392099</v>
      </c>
      <c r="Q3916">
        <v>6.9764857292175302</v>
      </c>
      <c r="R3916">
        <v>177</v>
      </c>
      <c r="S3916">
        <v>12.0252398688255</v>
      </c>
      <c r="T3916">
        <v>3.31442427635193</v>
      </c>
      <c r="U3916">
        <v>78.869773864746094</v>
      </c>
      <c r="V3916">
        <v>93.016670227050795</v>
      </c>
      <c r="W3916">
        <v>0.92890906333923295</v>
      </c>
    </row>
    <row r="3917" spans="1:23">
      <c r="A3917" t="s">
        <v>63</v>
      </c>
      <c r="B3917" t="s">
        <v>68</v>
      </c>
      <c r="C3917" s="7" t="s">
        <v>37</v>
      </c>
      <c r="D3917" s="7">
        <v>41141</v>
      </c>
      <c r="E3917" t="s">
        <v>82</v>
      </c>
      <c r="F3917">
        <v>117.32526397705099</v>
      </c>
      <c r="G3917">
        <v>115.232215881348</v>
      </c>
      <c r="H3917">
        <v>2.0930435657501198</v>
      </c>
      <c r="I3917">
        <v>1.7839666455984102E-2</v>
      </c>
      <c r="J3917">
        <v>71.785484313964801</v>
      </c>
      <c r="K3917">
        <v>-2.2960684299468999</v>
      </c>
      <c r="L3917">
        <v>0.29705446958541898</v>
      </c>
      <c r="M3917">
        <v>2.0930435657501198</v>
      </c>
      <c r="N3917">
        <v>3.8890323638915998</v>
      </c>
      <c r="O3917">
        <v>6.48215532302856</v>
      </c>
      <c r="P3917">
        <v>-3.5403206348419198</v>
      </c>
      <c r="Q3917">
        <v>7.7264075279235804</v>
      </c>
      <c r="R3917">
        <v>177</v>
      </c>
      <c r="S3917">
        <v>12.9641518182189</v>
      </c>
      <c r="T3917">
        <v>3.4248421192169198</v>
      </c>
      <c r="U3917">
        <v>78.869773864746094</v>
      </c>
      <c r="V3917">
        <v>93.016670227050795</v>
      </c>
      <c r="W3917">
        <v>0.93254524469375599</v>
      </c>
    </row>
    <row r="3918" spans="1:23">
      <c r="A3918" t="s">
        <v>63</v>
      </c>
      <c r="B3918" t="s">
        <v>68</v>
      </c>
      <c r="C3918" s="7" t="s">
        <v>37</v>
      </c>
      <c r="D3918" s="7">
        <v>41141</v>
      </c>
      <c r="E3918" t="s">
        <v>83</v>
      </c>
      <c r="F3918">
        <v>130.56750488281301</v>
      </c>
      <c r="G3918">
        <v>128.07890319824199</v>
      </c>
      <c r="H3918">
        <v>2.4885928630828902</v>
      </c>
      <c r="I3918">
        <v>1.9059818238019902E-2</v>
      </c>
      <c r="J3918">
        <v>71.109031677246094</v>
      </c>
      <c r="K3918">
        <v>-1.96689188480377</v>
      </c>
      <c r="L3918">
        <v>0.66544455289840698</v>
      </c>
      <c r="M3918">
        <v>2.4885928630828902</v>
      </c>
      <c r="N3918">
        <v>4.3117408752441397</v>
      </c>
      <c r="O3918">
        <v>6.9440774917602504</v>
      </c>
      <c r="P3918">
        <v>-3.2299599647521999</v>
      </c>
      <c r="Q3918">
        <v>8.2071456909179705</v>
      </c>
      <c r="R3918">
        <v>177</v>
      </c>
      <c r="S3918">
        <v>12.7388832723229</v>
      </c>
      <c r="T3918">
        <v>3.4766333103179901</v>
      </c>
      <c r="U3918">
        <v>78.869773864746094</v>
      </c>
      <c r="V3918">
        <v>93.016670227050795</v>
      </c>
      <c r="W3918">
        <v>0.94729596376419101</v>
      </c>
    </row>
    <row r="3919" spans="1:23">
      <c r="A3919" t="s">
        <v>63</v>
      </c>
      <c r="B3919" t="s">
        <v>68</v>
      </c>
      <c r="C3919" s="7" t="s">
        <v>37</v>
      </c>
      <c r="D3919" s="7">
        <v>41141</v>
      </c>
      <c r="E3919" t="s">
        <v>84</v>
      </c>
      <c r="F3919">
        <v>146.75839233398401</v>
      </c>
      <c r="G3919">
        <v>144.92572021484401</v>
      </c>
      <c r="H3919">
        <v>1.8326779603958101</v>
      </c>
      <c r="I3919">
        <v>1.2487720698118199E-2</v>
      </c>
      <c r="J3919">
        <v>70.882041931152301</v>
      </c>
      <c r="K3919">
        <v>-2.7959780693054199</v>
      </c>
      <c r="L3919">
        <v>-6.1330597847700098E-2</v>
      </c>
      <c r="M3919">
        <v>1.8326779603958101</v>
      </c>
      <c r="N3919">
        <v>3.7266864776611301</v>
      </c>
      <c r="O3919">
        <v>6.4613337516784703</v>
      </c>
      <c r="P3919">
        <v>-4.1081376075744602</v>
      </c>
      <c r="Q3919">
        <v>7.7734932899475098</v>
      </c>
      <c r="R3919">
        <v>177</v>
      </c>
      <c r="S3919">
        <v>13.4274196374548</v>
      </c>
      <c r="T3919">
        <v>3.6117594242095898</v>
      </c>
      <c r="U3919">
        <v>78.869773864746094</v>
      </c>
      <c r="V3919">
        <v>93.016670227050795</v>
      </c>
      <c r="W3919">
        <v>0.95905160903930697</v>
      </c>
    </row>
    <row r="3920" spans="1:23">
      <c r="A3920" t="s">
        <v>63</v>
      </c>
      <c r="B3920" t="s">
        <v>68</v>
      </c>
      <c r="C3920" s="7" t="s">
        <v>37</v>
      </c>
      <c r="D3920" s="7">
        <v>41141</v>
      </c>
      <c r="E3920" t="s">
        <v>85</v>
      </c>
      <c r="F3920">
        <v>169.769454956055</v>
      </c>
      <c r="G3920">
        <v>166.11050415039099</v>
      </c>
      <c r="H3920">
        <v>3.65895748138428</v>
      </c>
      <c r="I3920">
        <v>2.1552506834268601E-2</v>
      </c>
      <c r="J3920">
        <v>70.962150573730497</v>
      </c>
      <c r="K3920">
        <v>0.36786192655563399</v>
      </c>
      <c r="L3920">
        <v>2.31226778030396</v>
      </c>
      <c r="M3920">
        <v>3.65895748138428</v>
      </c>
      <c r="N3920">
        <v>5.0056467056274396</v>
      </c>
      <c r="O3920">
        <v>6.9500527381896999</v>
      </c>
      <c r="P3920">
        <v>-0.56511789560318004</v>
      </c>
      <c r="Q3920">
        <v>7.8830327987670898</v>
      </c>
      <c r="R3920">
        <v>177</v>
      </c>
      <c r="S3920">
        <v>6.7277943754461402</v>
      </c>
      <c r="T3920">
        <v>2.5680553913116499</v>
      </c>
      <c r="U3920">
        <v>78.869773864746094</v>
      </c>
      <c r="V3920">
        <v>93.016670227050795</v>
      </c>
      <c r="W3920">
        <v>0.97050154209136996</v>
      </c>
    </row>
    <row r="3921" spans="1:23">
      <c r="A3921" t="s">
        <v>63</v>
      </c>
      <c r="B3921" t="s">
        <v>68</v>
      </c>
      <c r="C3921" s="7" t="s">
        <v>37</v>
      </c>
      <c r="D3921" s="7">
        <v>41141</v>
      </c>
      <c r="E3921" t="s">
        <v>86</v>
      </c>
      <c r="F3921">
        <v>183.318603515625</v>
      </c>
      <c r="G3921">
        <v>185.84056091308599</v>
      </c>
      <c r="H3921">
        <v>-2.52195048332214</v>
      </c>
      <c r="I3921">
        <v>-1.3757198117673401E-2</v>
      </c>
      <c r="J3921">
        <v>72.876991271972699</v>
      </c>
      <c r="K3921">
        <v>-6.4892416000366202</v>
      </c>
      <c r="L3921">
        <v>-4.1453337669372603</v>
      </c>
      <c r="M3921">
        <v>-2.52195048332214</v>
      </c>
      <c r="N3921">
        <v>-0.89856725931167603</v>
      </c>
      <c r="O3921">
        <v>1.44534039497375</v>
      </c>
      <c r="P3921">
        <v>-7.61391305923462</v>
      </c>
      <c r="Q3921">
        <v>2.5700123310089098</v>
      </c>
      <c r="R3921">
        <v>177</v>
      </c>
      <c r="S3921">
        <v>9.8369546890422193</v>
      </c>
      <c r="T3921">
        <v>3.0956935882568399</v>
      </c>
      <c r="U3921">
        <v>78.869773864746094</v>
      </c>
      <c r="V3921">
        <v>93.016670227050795</v>
      </c>
      <c r="W3921">
        <v>0.96624273061752297</v>
      </c>
    </row>
    <row r="3922" spans="1:23">
      <c r="A3922" t="s">
        <v>63</v>
      </c>
      <c r="B3922" t="s">
        <v>68</v>
      </c>
      <c r="C3922" s="7" t="s">
        <v>37</v>
      </c>
      <c r="D3922" s="7">
        <v>41141</v>
      </c>
      <c r="E3922" t="s">
        <v>87</v>
      </c>
      <c r="F3922">
        <v>199.19079589843801</v>
      </c>
      <c r="G3922">
        <v>200.501220703125</v>
      </c>
      <c r="H3922">
        <v>-1.3104305267334</v>
      </c>
      <c r="I3922">
        <v>-6.5787704661488498E-3</v>
      </c>
      <c r="J3922">
        <v>76.248962402343807</v>
      </c>
      <c r="K3922">
        <v>-6.2021574974060103</v>
      </c>
      <c r="L3922">
        <v>-3.3120853900909402</v>
      </c>
      <c r="M3922">
        <v>-1.3104305267334</v>
      </c>
      <c r="N3922">
        <v>0.69122445583343495</v>
      </c>
      <c r="O3922">
        <v>3.5812964439392099</v>
      </c>
      <c r="P3922">
        <v>-7.5888943672180202</v>
      </c>
      <c r="Q3922">
        <v>4.9680328369140598</v>
      </c>
      <c r="R3922">
        <v>177</v>
      </c>
      <c r="S3922">
        <v>15.036253499551099</v>
      </c>
      <c r="T3922">
        <v>3.8170347213745099</v>
      </c>
      <c r="U3922">
        <v>78.869773864746094</v>
      </c>
      <c r="V3922">
        <v>93.016670227050795</v>
      </c>
      <c r="W3922">
        <v>0.95611381530761697</v>
      </c>
    </row>
    <row r="3923" spans="1:23">
      <c r="A3923" t="s">
        <v>63</v>
      </c>
      <c r="B3923" t="s">
        <v>68</v>
      </c>
      <c r="C3923" s="7" t="s">
        <v>37</v>
      </c>
      <c r="D3923" s="7">
        <v>41141</v>
      </c>
      <c r="E3923" t="s">
        <v>88</v>
      </c>
      <c r="F3923">
        <v>219.96755981445301</v>
      </c>
      <c r="G3923">
        <v>220.36657714843801</v>
      </c>
      <c r="H3923">
        <v>-0.39902660250663802</v>
      </c>
      <c r="I3923">
        <v>-1.8140248721465501E-3</v>
      </c>
      <c r="J3923">
        <v>80.287811279296903</v>
      </c>
      <c r="K3923">
        <v>-5.1648502349853498</v>
      </c>
      <c r="L3923">
        <v>-2.3491630554199201</v>
      </c>
      <c r="M3923">
        <v>-0.39902660250663802</v>
      </c>
      <c r="N3923">
        <v>1.5511099100112899</v>
      </c>
      <c r="O3923">
        <v>4.3667969703674299</v>
      </c>
      <c r="P3923">
        <v>-6.5158948898315403</v>
      </c>
      <c r="Q3923">
        <v>5.7178421020507804</v>
      </c>
      <c r="R3923">
        <v>177</v>
      </c>
      <c r="S3923">
        <v>13.9007175094172</v>
      </c>
      <c r="T3923">
        <v>3.7187922000885001</v>
      </c>
      <c r="U3923">
        <v>78.869773864746094</v>
      </c>
      <c r="V3923">
        <v>93.016670227050795</v>
      </c>
      <c r="W3923">
        <v>0.95203894376754805</v>
      </c>
    </row>
    <row r="3924" spans="1:23">
      <c r="A3924" t="s">
        <v>63</v>
      </c>
      <c r="B3924" t="s">
        <v>68</v>
      </c>
      <c r="C3924" s="7" t="s">
        <v>37</v>
      </c>
      <c r="D3924" s="7">
        <v>41141</v>
      </c>
      <c r="E3924" t="s">
        <v>89</v>
      </c>
      <c r="F3924">
        <v>242.81622314453099</v>
      </c>
      <c r="G3924">
        <v>246.72329711914099</v>
      </c>
      <c r="H3924">
        <v>-3.9070754051208501</v>
      </c>
      <c r="I3924">
        <v>-1.6090668737888301E-2</v>
      </c>
      <c r="J3924">
        <v>83.070968627929702</v>
      </c>
      <c r="K3924">
        <v>-8.4907112121581996</v>
      </c>
      <c r="L3924">
        <v>-5.7826619148254403</v>
      </c>
      <c r="M3924">
        <v>-3.9070754051208501</v>
      </c>
      <c r="N3924">
        <v>-2.0314888954162602</v>
      </c>
      <c r="O3924">
        <v>0.67656016349792503</v>
      </c>
      <c r="P3924">
        <v>-9.7901077270507795</v>
      </c>
      <c r="Q3924">
        <v>1.97595715522766</v>
      </c>
      <c r="R3924">
        <v>177</v>
      </c>
      <c r="S3924">
        <v>12.357115805489901</v>
      </c>
      <c r="T3924">
        <v>3.5766298770904501</v>
      </c>
      <c r="U3924">
        <v>78.869773864746094</v>
      </c>
      <c r="V3924">
        <v>93.016670227050795</v>
      </c>
      <c r="W3924">
        <v>0.95608079433441195</v>
      </c>
    </row>
    <row r="3925" spans="1:23">
      <c r="A3925" t="s">
        <v>63</v>
      </c>
      <c r="B3925" t="s">
        <v>68</v>
      </c>
      <c r="C3925" s="7" t="s">
        <v>37</v>
      </c>
      <c r="D3925" s="7">
        <v>41141</v>
      </c>
      <c r="E3925" t="s">
        <v>90</v>
      </c>
      <c r="F3925">
        <v>243.47415161132801</v>
      </c>
      <c r="G3925">
        <v>249.52023315429699</v>
      </c>
      <c r="H3925">
        <v>-6.0460734367370597</v>
      </c>
      <c r="I3925">
        <v>-2.48325057327747E-2</v>
      </c>
      <c r="J3925">
        <v>85.249824523925795</v>
      </c>
      <c r="K3925">
        <v>-10.715994834899901</v>
      </c>
      <c r="L3925">
        <v>-7.9569668769836399</v>
      </c>
      <c r="M3925">
        <v>-6.0460734367370597</v>
      </c>
      <c r="N3925">
        <v>-4.1351795196533203</v>
      </c>
      <c r="O3925">
        <v>-1.3761523962020901</v>
      </c>
      <c r="P3925">
        <v>-12.039852142334</v>
      </c>
      <c r="Q3925">
        <v>-5.2294764667749398E-2</v>
      </c>
      <c r="R3925">
        <v>177</v>
      </c>
      <c r="S3925">
        <v>12.968244535183</v>
      </c>
      <c r="T3925">
        <v>3.6439585685729998</v>
      </c>
      <c r="U3925">
        <v>78.869773864746094</v>
      </c>
      <c r="V3925">
        <v>93.016670227050795</v>
      </c>
      <c r="W3925">
        <v>0.96155750751495395</v>
      </c>
    </row>
    <row r="3926" spans="1:23">
      <c r="A3926" t="s">
        <v>63</v>
      </c>
      <c r="B3926" t="s">
        <v>68</v>
      </c>
      <c r="C3926" s="7" t="s">
        <v>37</v>
      </c>
      <c r="D3926" s="7">
        <v>41141</v>
      </c>
      <c r="E3926" t="s">
        <v>91</v>
      </c>
      <c r="F3926">
        <v>246.57684326171901</v>
      </c>
      <c r="G3926">
        <v>249.15980529785199</v>
      </c>
      <c r="H3926">
        <v>-2.5829598903656001</v>
      </c>
      <c r="I3926">
        <v>-1.04752732440829E-2</v>
      </c>
      <c r="J3926">
        <v>86.824729919433594</v>
      </c>
      <c r="K3926">
        <v>-6.5230393409729004</v>
      </c>
      <c r="L3926">
        <v>-4.1952085494995099</v>
      </c>
      <c r="M3926">
        <v>-2.5829598903656001</v>
      </c>
      <c r="N3926">
        <v>-0.97071123123168901</v>
      </c>
      <c r="O3926">
        <v>1.3571197986602801</v>
      </c>
      <c r="P3926">
        <v>-7.6399974822998002</v>
      </c>
      <c r="Q3926">
        <v>2.4740777015686</v>
      </c>
      <c r="R3926">
        <v>177</v>
      </c>
      <c r="S3926">
        <v>9.3487332853658192</v>
      </c>
      <c r="T3926">
        <v>3.0744605064392099</v>
      </c>
      <c r="U3926">
        <v>78.869773864746094</v>
      </c>
      <c r="V3926">
        <v>93.016670227050795</v>
      </c>
      <c r="W3926">
        <v>0.96198087930679299</v>
      </c>
    </row>
    <row r="3927" spans="1:23">
      <c r="A3927" t="s">
        <v>63</v>
      </c>
      <c r="B3927" t="s">
        <v>68</v>
      </c>
      <c r="C3927" s="7" t="s">
        <v>37</v>
      </c>
      <c r="D3927" s="7">
        <v>41141</v>
      </c>
      <c r="E3927" t="s">
        <v>92</v>
      </c>
      <c r="F3927">
        <v>246.24560546875</v>
      </c>
      <c r="G3927">
        <v>248.52435302734401</v>
      </c>
      <c r="H3927">
        <v>-2.27874827384949</v>
      </c>
      <c r="I3927">
        <v>-9.2539656907320005E-3</v>
      </c>
      <c r="J3927">
        <v>88.012542724609403</v>
      </c>
      <c r="K3927">
        <v>-5.8935098648071298</v>
      </c>
      <c r="L3927">
        <v>-3.7578794956207302</v>
      </c>
      <c r="M3927">
        <v>-2.27874827384949</v>
      </c>
      <c r="N3927">
        <v>-0.79961717128753695</v>
      </c>
      <c r="O3927">
        <v>1.3360134363174401</v>
      </c>
      <c r="P3927">
        <v>-6.9182448387145996</v>
      </c>
      <c r="Q3927">
        <v>2.3607480525970499</v>
      </c>
      <c r="R3927">
        <v>177</v>
      </c>
      <c r="S3927">
        <v>7.9617472540171503</v>
      </c>
      <c r="T3927">
        <v>2.8206136226654102</v>
      </c>
      <c r="U3927">
        <v>78.869773864746094</v>
      </c>
      <c r="V3927">
        <v>93.016670227050795</v>
      </c>
      <c r="W3927">
        <v>0.96415203809738204</v>
      </c>
    </row>
    <row r="3928" spans="1:23">
      <c r="A3928" t="s">
        <v>63</v>
      </c>
      <c r="B3928" t="s">
        <v>68</v>
      </c>
      <c r="C3928" s="7" t="s">
        <v>37</v>
      </c>
      <c r="D3928" s="7">
        <v>41141</v>
      </c>
      <c r="E3928" t="s">
        <v>93</v>
      </c>
      <c r="F3928">
        <v>243.58027648925801</v>
      </c>
      <c r="G3928">
        <v>236.19194030761699</v>
      </c>
      <c r="H3928">
        <v>7.3883352279663104</v>
      </c>
      <c r="I3928">
        <v>3.03322393447161E-2</v>
      </c>
      <c r="J3928">
        <v>88.444442749023395</v>
      </c>
      <c r="K3928">
        <v>3.84389400482178</v>
      </c>
      <c r="L3928">
        <v>5.9379787445068404</v>
      </c>
      <c r="M3928">
        <v>7.3883352279663104</v>
      </c>
      <c r="N3928">
        <v>8.8386926651000994</v>
      </c>
      <c r="O3928">
        <v>10.932776451110801</v>
      </c>
      <c r="P3928">
        <v>2.8390941619872998</v>
      </c>
      <c r="Q3928">
        <v>11.9375762939453</v>
      </c>
      <c r="R3928">
        <v>177</v>
      </c>
      <c r="S3928">
        <v>7.9678085916046397</v>
      </c>
      <c r="T3928">
        <v>2.7657423019409202</v>
      </c>
      <c r="U3928">
        <v>78.869773864746094</v>
      </c>
      <c r="V3928">
        <v>93.016670227050795</v>
      </c>
      <c r="W3928">
        <v>0.96015954017639205</v>
      </c>
    </row>
    <row r="3929" spans="1:23">
      <c r="A3929" t="s">
        <v>63</v>
      </c>
      <c r="B3929" t="s">
        <v>68</v>
      </c>
      <c r="C3929" s="7" t="s">
        <v>37</v>
      </c>
      <c r="D3929" s="7">
        <v>41141</v>
      </c>
      <c r="E3929" t="s">
        <v>94</v>
      </c>
      <c r="F3929">
        <v>238.60862731933599</v>
      </c>
      <c r="G3929">
        <v>229.46328735351599</v>
      </c>
      <c r="H3929">
        <v>9.1453437805175799</v>
      </c>
      <c r="I3929">
        <v>3.8327801972627598E-2</v>
      </c>
      <c r="J3929">
        <v>88.094978332519503</v>
      </c>
      <c r="K3929">
        <v>5.2974257469177202</v>
      </c>
      <c r="L3929">
        <v>7.5708065032959002</v>
      </c>
      <c r="M3929">
        <v>9.1453437805175799</v>
      </c>
      <c r="N3929">
        <v>10.7198810577393</v>
      </c>
      <c r="O3929">
        <v>12.9932613372803</v>
      </c>
      <c r="P3929">
        <v>4.2065949440002397</v>
      </c>
      <c r="Q3929">
        <v>14.084093093872101</v>
      </c>
      <c r="R3929">
        <v>177</v>
      </c>
      <c r="S3929">
        <v>9.5578104679007101</v>
      </c>
      <c r="T3929">
        <v>3.00254607200623</v>
      </c>
      <c r="U3929">
        <v>78.869773864746094</v>
      </c>
      <c r="V3929">
        <v>93.016670227050795</v>
      </c>
      <c r="W3929">
        <v>0.95984196662902799</v>
      </c>
    </row>
    <row r="3930" spans="1:23">
      <c r="A3930" t="s">
        <v>63</v>
      </c>
      <c r="B3930" t="s">
        <v>68</v>
      </c>
      <c r="C3930" s="7" t="s">
        <v>37</v>
      </c>
      <c r="D3930" s="7">
        <v>41141</v>
      </c>
      <c r="E3930" t="s">
        <v>95</v>
      </c>
      <c r="F3930">
        <v>231.33540344238301</v>
      </c>
      <c r="G3930">
        <v>222.79225158691401</v>
      </c>
      <c r="H3930">
        <v>8.5431489944458008</v>
      </c>
      <c r="I3930">
        <v>3.6929707974195501E-2</v>
      </c>
      <c r="J3930">
        <v>86.587097167968807</v>
      </c>
      <c r="K3930">
        <v>4.9137167930603001</v>
      </c>
      <c r="L3930">
        <v>7.0580148696899396</v>
      </c>
      <c r="M3930">
        <v>8.5431489944458008</v>
      </c>
      <c r="N3930">
        <v>10.028284072876</v>
      </c>
      <c r="O3930">
        <v>12.1725816726685</v>
      </c>
      <c r="P3930">
        <v>3.8848228454589799</v>
      </c>
      <c r="Q3930">
        <v>13.201475143432599</v>
      </c>
      <c r="R3930">
        <v>177</v>
      </c>
      <c r="S3930">
        <v>8.6422399461516797</v>
      </c>
      <c r="T3930">
        <v>2.8320612907409699</v>
      </c>
      <c r="U3930">
        <v>78.869773864746094</v>
      </c>
      <c r="V3930">
        <v>93.016670227050795</v>
      </c>
      <c r="W3930">
        <v>0.95729172229766801</v>
      </c>
    </row>
    <row r="3931" spans="1:23">
      <c r="A3931" t="s">
        <v>63</v>
      </c>
      <c r="B3931" t="s">
        <v>68</v>
      </c>
      <c r="C3931" s="7" t="s">
        <v>37</v>
      </c>
      <c r="D3931" s="7">
        <v>41141</v>
      </c>
      <c r="E3931" t="s">
        <v>96</v>
      </c>
      <c r="F3931">
        <v>226.81123352050801</v>
      </c>
      <c r="G3931">
        <v>218.13066101074199</v>
      </c>
      <c r="H3931">
        <v>8.6805706024169904</v>
      </c>
      <c r="I3931">
        <v>3.8272228091955199E-2</v>
      </c>
      <c r="J3931">
        <v>84.093406677246094</v>
      </c>
      <c r="K3931">
        <v>5.5274624824523899</v>
      </c>
      <c r="L3931">
        <v>7.3903446197509801</v>
      </c>
      <c r="M3931">
        <v>8.6805706024169904</v>
      </c>
      <c r="N3931">
        <v>9.9707975387573207</v>
      </c>
      <c r="O3931">
        <v>11.8336801528931</v>
      </c>
      <c r="P3931">
        <v>4.6336002349853498</v>
      </c>
      <c r="Q3931">
        <v>12.727541923522899</v>
      </c>
      <c r="R3931">
        <v>177</v>
      </c>
      <c r="S3931">
        <v>6.5672372562035797</v>
      </c>
      <c r="T3931">
        <v>2.4603836536407502</v>
      </c>
      <c r="U3931">
        <v>78.869773864746094</v>
      </c>
      <c r="V3931">
        <v>93.016670227050795</v>
      </c>
      <c r="W3931">
        <v>0.96155846118927002</v>
      </c>
    </row>
    <row r="3932" spans="1:23">
      <c r="A3932" t="s">
        <v>63</v>
      </c>
      <c r="B3932" t="s">
        <v>68</v>
      </c>
      <c r="C3932" s="7" t="s">
        <v>37</v>
      </c>
      <c r="D3932" s="7">
        <v>41141</v>
      </c>
      <c r="E3932" t="s">
        <v>97</v>
      </c>
      <c r="F3932">
        <v>222.14538574218801</v>
      </c>
      <c r="G3932">
        <v>226.55905151367199</v>
      </c>
      <c r="H3932">
        <v>-4.4136695861816397</v>
      </c>
      <c r="I3932">
        <v>-1.9868383184075401E-2</v>
      </c>
      <c r="J3932">
        <v>81.116378784179702</v>
      </c>
      <c r="K3932">
        <v>-8.20898532867432</v>
      </c>
      <c r="L3932">
        <v>-5.9666819572448704</v>
      </c>
      <c r="M3932">
        <v>-4.4136695861816397</v>
      </c>
      <c r="N3932">
        <v>-2.86065745353699</v>
      </c>
      <c r="O3932">
        <v>-0.61835443973541304</v>
      </c>
      <c r="P3932">
        <v>-9.2849044799804705</v>
      </c>
      <c r="Q3932">
        <v>0.45756471157074002</v>
      </c>
      <c r="R3932">
        <v>177</v>
      </c>
      <c r="S3932">
        <v>8.9978406611118107</v>
      </c>
      <c r="T3932">
        <v>2.9615001678466801</v>
      </c>
      <c r="U3932">
        <v>78.869773864746094</v>
      </c>
      <c r="V3932">
        <v>93.016670227050795</v>
      </c>
      <c r="W3932">
        <v>0.96085214614868197</v>
      </c>
    </row>
    <row r="3933" spans="1:23">
      <c r="A3933" t="s">
        <v>63</v>
      </c>
      <c r="B3933" t="s">
        <v>68</v>
      </c>
      <c r="C3933" s="7" t="s">
        <v>37</v>
      </c>
      <c r="D3933" s="7">
        <v>41141</v>
      </c>
      <c r="E3933" t="s">
        <v>98</v>
      </c>
      <c r="F3933">
        <v>225.820556640625</v>
      </c>
      <c r="G3933">
        <v>231.38133239746099</v>
      </c>
      <c r="H3933">
        <v>-5.56079006195068</v>
      </c>
      <c r="I3933">
        <v>-2.4624818935990299E-2</v>
      </c>
      <c r="J3933">
        <v>77.772438049316406</v>
      </c>
      <c r="K3933">
        <v>-9.9452323913574201</v>
      </c>
      <c r="L3933">
        <v>-7.3548684120178196</v>
      </c>
      <c r="M3933">
        <v>-5.56079006195068</v>
      </c>
      <c r="N3933">
        <v>-3.76671171188354</v>
      </c>
      <c r="O3933">
        <v>-1.17634797096252</v>
      </c>
      <c r="P3933">
        <v>-11.1881608963013</v>
      </c>
      <c r="Q3933">
        <v>6.6580489277839702E-2</v>
      </c>
      <c r="R3933">
        <v>177</v>
      </c>
      <c r="S3933">
        <v>11.533937134448699</v>
      </c>
      <c r="T3933">
        <v>3.4211983680725102</v>
      </c>
      <c r="U3933">
        <v>78.869773864746094</v>
      </c>
      <c r="V3933">
        <v>93.016670227050795</v>
      </c>
      <c r="W3933">
        <v>0.95371574163436901</v>
      </c>
    </row>
    <row r="3934" spans="1:23">
      <c r="A3934" t="s">
        <v>63</v>
      </c>
      <c r="B3934" t="s">
        <v>68</v>
      </c>
      <c r="C3934" s="7" t="s">
        <v>37</v>
      </c>
      <c r="D3934" s="7">
        <v>41141</v>
      </c>
      <c r="E3934" t="s">
        <v>99</v>
      </c>
      <c r="F3934">
        <v>217.01789855957</v>
      </c>
      <c r="G3934">
        <v>222.53382873535199</v>
      </c>
      <c r="H3934">
        <v>-5.5159268379211399</v>
      </c>
      <c r="I3934">
        <v>-2.5416921824216801E-2</v>
      </c>
      <c r="J3934">
        <v>75.359245300292997</v>
      </c>
      <c r="K3934">
        <v>-9.7790479660034197</v>
      </c>
      <c r="L3934">
        <v>-7.2603611946106001</v>
      </c>
      <c r="M3934">
        <v>-5.5159268379211399</v>
      </c>
      <c r="N3934">
        <v>-3.7714920043945299</v>
      </c>
      <c r="O3934">
        <v>-1.2528053522110001</v>
      </c>
      <c r="P3934">
        <v>-10.9875841140747</v>
      </c>
      <c r="Q3934">
        <v>-4.4269789010286303E-2</v>
      </c>
      <c r="R3934">
        <v>177</v>
      </c>
      <c r="S3934">
        <v>11.0000559347682</v>
      </c>
      <c r="T3934">
        <v>3.3265311717987101</v>
      </c>
      <c r="U3934">
        <v>78.869773864746094</v>
      </c>
      <c r="V3934">
        <v>93.016670227050795</v>
      </c>
      <c r="W3934">
        <v>0.95480030775070202</v>
      </c>
    </row>
    <row r="3935" spans="1:23">
      <c r="A3935" t="s">
        <v>63</v>
      </c>
      <c r="B3935" t="s">
        <v>68</v>
      </c>
      <c r="C3935" s="7" t="s">
        <v>37</v>
      </c>
      <c r="D3935" s="7">
        <v>41141</v>
      </c>
      <c r="E3935" t="s">
        <v>100</v>
      </c>
      <c r="F3935">
        <v>187.30899047851599</v>
      </c>
      <c r="G3935">
        <v>206.93295288085901</v>
      </c>
      <c r="H3935">
        <v>-19.623977661132798</v>
      </c>
      <c r="I3935">
        <v>-0.104767948389053</v>
      </c>
      <c r="J3935">
        <v>73.9281005859375</v>
      </c>
      <c r="K3935">
        <v>-27.5068874359131</v>
      </c>
      <c r="L3935">
        <v>-22.8495998382568</v>
      </c>
      <c r="M3935">
        <v>-19.623977661132798</v>
      </c>
      <c r="N3935">
        <v>-16.398357391357401</v>
      </c>
      <c r="O3935">
        <v>-11.7410697937012</v>
      </c>
      <c r="P3935">
        <v>-29.741582870483398</v>
      </c>
      <c r="Q3935">
        <v>-9.5063762664794904</v>
      </c>
      <c r="R3935">
        <v>177</v>
      </c>
      <c r="S3935">
        <v>37.154615487197603</v>
      </c>
      <c r="T3935">
        <v>6.1510658264160201</v>
      </c>
      <c r="U3935">
        <v>78.869773864746094</v>
      </c>
      <c r="V3935">
        <v>93.016670227050795</v>
      </c>
      <c r="W3935">
        <v>0.94290167093277</v>
      </c>
    </row>
    <row r="3936" spans="1:23">
      <c r="A3936" t="s">
        <v>63</v>
      </c>
      <c r="B3936" t="s">
        <v>68</v>
      </c>
      <c r="C3936" s="7" t="s">
        <v>37</v>
      </c>
      <c r="D3936" s="7">
        <v>41141</v>
      </c>
      <c r="E3936" t="s">
        <v>101</v>
      </c>
      <c r="F3936">
        <v>157.97720336914099</v>
      </c>
      <c r="G3936">
        <v>182.52969360351599</v>
      </c>
      <c r="H3936">
        <v>-24.5525016784668</v>
      </c>
      <c r="I3936">
        <v>-0.15541800856590299</v>
      </c>
      <c r="J3936">
        <v>73.265235900878906</v>
      </c>
      <c r="K3936">
        <v>-34.851799011230497</v>
      </c>
      <c r="L3936">
        <v>-28.766891479492202</v>
      </c>
      <c r="M3936">
        <v>-24.5525016784668</v>
      </c>
      <c r="N3936">
        <v>-20.338111877441399</v>
      </c>
      <c r="O3936">
        <v>-14.2532033920288</v>
      </c>
      <c r="P3936">
        <v>-37.771507263183601</v>
      </c>
      <c r="Q3936">
        <v>-11.33349609375</v>
      </c>
      <c r="R3936">
        <v>177</v>
      </c>
      <c r="S3936">
        <v>62.310868358610598</v>
      </c>
      <c r="T3936">
        <v>8.0365848541259801</v>
      </c>
      <c r="U3936">
        <v>78.869773864746094</v>
      </c>
      <c r="V3936">
        <v>93.016670227050795</v>
      </c>
      <c r="W3936">
        <v>0.930239677429199</v>
      </c>
    </row>
    <row r="3937" spans="1:23">
      <c r="A3937" t="s">
        <v>63</v>
      </c>
      <c r="B3937" t="s">
        <v>68</v>
      </c>
      <c r="C3937" s="7" t="s">
        <v>37</v>
      </c>
      <c r="D3937" s="7">
        <v>41141</v>
      </c>
      <c r="E3937" t="s">
        <v>102</v>
      </c>
      <c r="F3937">
        <v>146.056396484375</v>
      </c>
      <c r="G3937">
        <v>172.78335571289099</v>
      </c>
      <c r="H3937">
        <v>-26.7269611358643</v>
      </c>
      <c r="I3937">
        <v>-0.18299068510532401</v>
      </c>
      <c r="J3937">
        <v>72.411827087402301</v>
      </c>
      <c r="K3937">
        <v>-38.209774017333999</v>
      </c>
      <c r="L3937">
        <v>-31.425634384155298</v>
      </c>
      <c r="M3937">
        <v>-26.7269611358643</v>
      </c>
      <c r="N3937">
        <v>-22.0282878875732</v>
      </c>
      <c r="O3937">
        <v>-15.2441501617432</v>
      </c>
      <c r="P3937">
        <v>-41.464988708496101</v>
      </c>
      <c r="Q3937">
        <v>-11.988933563232401</v>
      </c>
      <c r="R3937">
        <v>177</v>
      </c>
      <c r="S3937">
        <v>74.046006627613707</v>
      </c>
      <c r="T3937">
        <v>8.96008396148682</v>
      </c>
      <c r="U3937">
        <v>78.869773864746094</v>
      </c>
      <c r="V3937">
        <v>93.016670227050795</v>
      </c>
      <c r="W3937">
        <v>0.92074137926101696</v>
      </c>
    </row>
    <row r="3938" spans="1:23">
      <c r="A3938" t="s">
        <v>63</v>
      </c>
      <c r="B3938" t="s">
        <v>68</v>
      </c>
      <c r="C3938" s="7" t="s">
        <v>37</v>
      </c>
      <c r="D3938" s="7">
        <v>41148</v>
      </c>
      <c r="E3938" t="s">
        <v>79</v>
      </c>
      <c r="F3938">
        <v>111.401992797852</v>
      </c>
      <c r="G3938">
        <v>107.72500610351599</v>
      </c>
      <c r="H3938">
        <v>3.6769871711731001</v>
      </c>
      <c r="I3938">
        <v>3.3006478101015098E-2</v>
      </c>
      <c r="J3938">
        <v>66.589286804199205</v>
      </c>
      <c r="K3938">
        <v>-1.87608313560486</v>
      </c>
      <c r="L3938">
        <v>1.4047160148620601</v>
      </c>
      <c r="M3938">
        <v>3.6769871711731001</v>
      </c>
      <c r="N3938">
        <v>5.94925880432129</v>
      </c>
      <c r="O3938">
        <v>9.2300567626953107</v>
      </c>
      <c r="P3938">
        <v>-3.4503014087677002</v>
      </c>
      <c r="Q3938">
        <v>10.8042755126953</v>
      </c>
      <c r="R3938">
        <v>177</v>
      </c>
      <c r="S3938">
        <v>20.485409731425499</v>
      </c>
      <c r="T3938">
        <v>4.3330836296081499</v>
      </c>
      <c r="U3938">
        <v>76.105232238769503</v>
      </c>
      <c r="V3938">
        <v>93.013893127441406</v>
      </c>
      <c r="W3938">
        <v>0.93555814027786299</v>
      </c>
    </row>
    <row r="3939" spans="1:23">
      <c r="A3939" t="s">
        <v>63</v>
      </c>
      <c r="B3939" t="s">
        <v>68</v>
      </c>
      <c r="C3939" s="7" t="s">
        <v>37</v>
      </c>
      <c r="D3939" s="7">
        <v>41148</v>
      </c>
      <c r="E3939" t="s">
        <v>80</v>
      </c>
      <c r="F3939">
        <v>108.778274536133</v>
      </c>
      <c r="G3939">
        <v>107.03379058837901</v>
      </c>
      <c r="H3939">
        <v>1.74448585510254</v>
      </c>
      <c r="I3939">
        <v>1.6037078574299798E-2</v>
      </c>
      <c r="J3939">
        <v>65.612655639648395</v>
      </c>
      <c r="K3939">
        <v>-3.4848079681396502</v>
      </c>
      <c r="L3939">
        <v>-0.39529880881309498</v>
      </c>
      <c r="M3939">
        <v>1.74448585510254</v>
      </c>
      <c r="N3939">
        <v>3.88427066802979</v>
      </c>
      <c r="O3939">
        <v>6.9737796783447301</v>
      </c>
      <c r="P3939">
        <v>-4.9672398567199698</v>
      </c>
      <c r="Q3939">
        <v>8.4562120437622106</v>
      </c>
      <c r="R3939">
        <v>177</v>
      </c>
      <c r="S3939">
        <v>17.759236495842899</v>
      </c>
      <c r="T3939">
        <v>4.0804395675659197</v>
      </c>
      <c r="U3939">
        <v>76.105232238769503</v>
      </c>
      <c r="V3939">
        <v>93.013893127441406</v>
      </c>
      <c r="W3939">
        <v>0.93616074323654197</v>
      </c>
    </row>
    <row r="3940" spans="1:23">
      <c r="A3940" t="s">
        <v>63</v>
      </c>
      <c r="B3940" t="s">
        <v>68</v>
      </c>
      <c r="C3940" s="7" t="s">
        <v>37</v>
      </c>
      <c r="D3940" s="7">
        <v>41148</v>
      </c>
      <c r="E3940" t="s">
        <v>81</v>
      </c>
      <c r="F3940">
        <v>102.21946716308599</v>
      </c>
      <c r="G3940">
        <v>101.953117370605</v>
      </c>
      <c r="H3940">
        <v>0.266350418329239</v>
      </c>
      <c r="I3940">
        <v>2.6056722272187502E-3</v>
      </c>
      <c r="J3940">
        <v>64.673942565917997</v>
      </c>
      <c r="K3940">
        <v>-4.0895109176635698</v>
      </c>
      <c r="L3940">
        <v>-1.5160326957702599</v>
      </c>
      <c r="M3940">
        <v>0.266350418329239</v>
      </c>
      <c r="N3940">
        <v>2.0487337112426798</v>
      </c>
      <c r="O3940">
        <v>4.6222114562988299</v>
      </c>
      <c r="P3940">
        <v>-5.3243370056152299</v>
      </c>
      <c r="Q3940">
        <v>5.8570375442504901</v>
      </c>
      <c r="R3940">
        <v>177</v>
      </c>
      <c r="S3940">
        <v>12.7503755600774</v>
      </c>
      <c r="T3940">
        <v>3.3988966941833501</v>
      </c>
      <c r="U3940">
        <v>76.105232238769503</v>
      </c>
      <c r="V3940">
        <v>93.013893127441406</v>
      </c>
      <c r="W3940">
        <v>0.92890906333923295</v>
      </c>
    </row>
    <row r="3941" spans="1:23">
      <c r="A3941" t="s">
        <v>63</v>
      </c>
      <c r="B3941" t="s">
        <v>68</v>
      </c>
      <c r="C3941" s="7" t="s">
        <v>37</v>
      </c>
      <c r="D3941" s="7">
        <v>41148</v>
      </c>
      <c r="E3941" t="s">
        <v>82</v>
      </c>
      <c r="F3941">
        <v>103.47296905517599</v>
      </c>
      <c r="G3941">
        <v>103.610305786133</v>
      </c>
      <c r="H3941">
        <v>-0.137333229184151</v>
      </c>
      <c r="I3941">
        <v>-1.32723769638687E-3</v>
      </c>
      <c r="J3941">
        <v>64.181716918945298</v>
      </c>
      <c r="K3941">
        <v>-4.0372910499572798</v>
      </c>
      <c r="L3941">
        <v>-1.73316431045532</v>
      </c>
      <c r="M3941">
        <v>-0.137333229184151</v>
      </c>
      <c r="N3941">
        <v>1.4584978818893399</v>
      </c>
      <c r="O3941">
        <v>3.76262426376343</v>
      </c>
      <c r="P3941">
        <v>-5.1428747177123997</v>
      </c>
      <c r="Q3941">
        <v>4.8682084083557102</v>
      </c>
      <c r="R3941">
        <v>177</v>
      </c>
      <c r="S3941">
        <v>10.291837287214101</v>
      </c>
      <c r="T3941">
        <v>3.0431530475616499</v>
      </c>
      <c r="U3941">
        <v>76.105232238769503</v>
      </c>
      <c r="V3941">
        <v>93.013893127441406</v>
      </c>
      <c r="W3941">
        <v>0.93254524469375599</v>
      </c>
    </row>
    <row r="3942" spans="1:23">
      <c r="A3942" t="s">
        <v>63</v>
      </c>
      <c r="B3942" t="s">
        <v>68</v>
      </c>
      <c r="C3942" s="7" t="s">
        <v>37</v>
      </c>
      <c r="D3942" s="7">
        <v>41148</v>
      </c>
      <c r="E3942" t="s">
        <v>83</v>
      </c>
      <c r="F3942">
        <v>115.622200012207</v>
      </c>
      <c r="G3942">
        <v>116.508506774902</v>
      </c>
      <c r="H3942">
        <v>-0.88631314039230302</v>
      </c>
      <c r="I3942">
        <v>-7.6655969023704503E-3</v>
      </c>
      <c r="J3942">
        <v>63.827526092529297</v>
      </c>
      <c r="K3942">
        <v>-4.1434340476989702</v>
      </c>
      <c r="L3942">
        <v>-2.2191004753112802</v>
      </c>
      <c r="M3942">
        <v>-0.88631314039230302</v>
      </c>
      <c r="N3942">
        <v>0.44647422432899497</v>
      </c>
      <c r="O3942">
        <v>2.3708074092864999</v>
      </c>
      <c r="P3942">
        <v>-5.0667819976806596</v>
      </c>
      <c r="Q3942">
        <v>3.2941560745239298</v>
      </c>
      <c r="R3942">
        <v>177</v>
      </c>
      <c r="S3942">
        <v>6.8194470883355498</v>
      </c>
      <c r="T3942">
        <v>2.5415446758270299</v>
      </c>
      <c r="U3942">
        <v>76.105232238769503</v>
      </c>
      <c r="V3942">
        <v>93.013893127441406</v>
      </c>
      <c r="W3942">
        <v>0.94729596376419101</v>
      </c>
    </row>
    <row r="3943" spans="1:23">
      <c r="A3943" t="s">
        <v>63</v>
      </c>
      <c r="B3943" t="s">
        <v>68</v>
      </c>
      <c r="C3943" s="7" t="s">
        <v>37</v>
      </c>
      <c r="D3943" s="7">
        <v>41148</v>
      </c>
      <c r="E3943" t="s">
        <v>84</v>
      </c>
      <c r="F3943">
        <v>131.432693481445</v>
      </c>
      <c r="G3943">
        <v>131.63432312011699</v>
      </c>
      <c r="H3943">
        <v>-0.20162880420684801</v>
      </c>
      <c r="I3943">
        <v>-1.5340839745476801E-3</v>
      </c>
      <c r="J3943">
        <v>63.221969604492202</v>
      </c>
      <c r="K3943">
        <v>-3.0136454105377202</v>
      </c>
      <c r="L3943">
        <v>-1.35228323936462</v>
      </c>
      <c r="M3943">
        <v>-0.20162880420684801</v>
      </c>
      <c r="N3943">
        <v>0.94902563095092796</v>
      </c>
      <c r="O3943">
        <v>2.6103880405425999</v>
      </c>
      <c r="P3943">
        <v>-3.81081342697144</v>
      </c>
      <c r="Q3943">
        <v>3.4075558185577401</v>
      </c>
      <c r="R3943">
        <v>177</v>
      </c>
      <c r="S3943">
        <v>4.9236250305609701</v>
      </c>
      <c r="T3943">
        <v>2.1942284107208301</v>
      </c>
      <c r="U3943">
        <v>76.105232238769503</v>
      </c>
      <c r="V3943">
        <v>93.013893127441406</v>
      </c>
      <c r="W3943">
        <v>0.95905160903930697</v>
      </c>
    </row>
    <row r="3944" spans="1:23">
      <c r="A3944" t="s">
        <v>63</v>
      </c>
      <c r="B3944" t="s">
        <v>68</v>
      </c>
      <c r="C3944" s="7" t="s">
        <v>37</v>
      </c>
      <c r="D3944" s="7">
        <v>41148</v>
      </c>
      <c r="E3944" t="s">
        <v>85</v>
      </c>
      <c r="F3944">
        <v>150.10935974121099</v>
      </c>
      <c r="G3944">
        <v>150.30575561523401</v>
      </c>
      <c r="H3944">
        <v>-0.19638727605342901</v>
      </c>
      <c r="I3944">
        <v>-1.3082945952191899E-3</v>
      </c>
      <c r="J3944">
        <v>62.857025146484403</v>
      </c>
      <c r="K3944">
        <v>-3.2878103256225599</v>
      </c>
      <c r="L3944">
        <v>-1.4613724946975699</v>
      </c>
      <c r="M3944">
        <v>-0.19638727605342901</v>
      </c>
      <c r="N3944">
        <v>1.06859803199768</v>
      </c>
      <c r="O3944">
        <v>2.8950357437133798</v>
      </c>
      <c r="P3944">
        <v>-4.1641860008239702</v>
      </c>
      <c r="Q3944">
        <v>3.77141141891479</v>
      </c>
      <c r="R3944">
        <v>177</v>
      </c>
      <c r="S3944">
        <v>5.9677555184256903</v>
      </c>
      <c r="T3944">
        <v>2.4122502803802499</v>
      </c>
      <c r="U3944">
        <v>76.105232238769503</v>
      </c>
      <c r="V3944">
        <v>93.013893127441406</v>
      </c>
      <c r="W3944">
        <v>0.97050154209136996</v>
      </c>
    </row>
    <row r="3945" spans="1:23">
      <c r="A3945" t="s">
        <v>63</v>
      </c>
      <c r="B3945" t="s">
        <v>68</v>
      </c>
      <c r="C3945" s="7" t="s">
        <v>37</v>
      </c>
      <c r="D3945" s="7">
        <v>41148</v>
      </c>
      <c r="E3945" t="s">
        <v>86</v>
      </c>
      <c r="F3945">
        <v>158.81346130371099</v>
      </c>
      <c r="G3945">
        <v>163.70983886718801</v>
      </c>
      <c r="H3945">
        <v>-4.8963766098022496</v>
      </c>
      <c r="I3945">
        <v>-3.0830992385745E-2</v>
      </c>
      <c r="J3945">
        <v>65.380821228027301</v>
      </c>
      <c r="K3945">
        <v>-9.0398979187011701</v>
      </c>
      <c r="L3945">
        <v>-6.5918717384338397</v>
      </c>
      <c r="M3945">
        <v>-4.8963766098022496</v>
      </c>
      <c r="N3945">
        <v>-3.2008812427520801</v>
      </c>
      <c r="O3945">
        <v>-0.75285524129867598</v>
      </c>
      <c r="P3945">
        <v>-10.2145280838013</v>
      </c>
      <c r="Q3945">
        <v>0.42177543044090299</v>
      </c>
      <c r="R3945">
        <v>177</v>
      </c>
      <c r="S3945">
        <v>10.757892244100701</v>
      </c>
      <c r="T3945">
        <v>3.2332067489624001</v>
      </c>
      <c r="U3945">
        <v>76.105232238769503</v>
      </c>
      <c r="V3945">
        <v>93.013893127441406</v>
      </c>
      <c r="W3945">
        <v>0.96624273061752297</v>
      </c>
    </row>
    <row r="3946" spans="1:23">
      <c r="A3946" t="s">
        <v>63</v>
      </c>
      <c r="B3946" t="s">
        <v>68</v>
      </c>
      <c r="C3946" s="7" t="s">
        <v>37</v>
      </c>
      <c r="D3946" s="7">
        <v>41148</v>
      </c>
      <c r="E3946" t="s">
        <v>87</v>
      </c>
      <c r="F3946">
        <v>179.56954956054699</v>
      </c>
      <c r="G3946">
        <v>177.67715454101599</v>
      </c>
      <c r="H3946">
        <v>1.89239537715912</v>
      </c>
      <c r="I3946">
        <v>1.0538509115576701E-2</v>
      </c>
      <c r="J3946">
        <v>69.909461975097699</v>
      </c>
      <c r="K3946">
        <v>-2.9601316452026398</v>
      </c>
      <c r="L3946">
        <v>-9.3219444155693096E-2</v>
      </c>
      <c r="M3946">
        <v>1.89239537715912</v>
      </c>
      <c r="N3946">
        <v>3.8780100345611599</v>
      </c>
      <c r="O3946">
        <v>6.7449226379394496</v>
      </c>
      <c r="P3946">
        <v>-4.3357558250427202</v>
      </c>
      <c r="Q3946">
        <v>8.1205463409423793</v>
      </c>
      <c r="R3946">
        <v>177</v>
      </c>
      <c r="S3946">
        <v>14.730574035536501</v>
      </c>
      <c r="T3946">
        <v>3.7864470481872599</v>
      </c>
      <c r="U3946">
        <v>76.105232238769503</v>
      </c>
      <c r="V3946">
        <v>93.013893127441406</v>
      </c>
      <c r="W3946">
        <v>0.95611381530761697</v>
      </c>
    </row>
    <row r="3947" spans="1:23">
      <c r="A3947" t="s">
        <v>63</v>
      </c>
      <c r="B3947" t="s">
        <v>68</v>
      </c>
      <c r="C3947" s="7" t="s">
        <v>37</v>
      </c>
      <c r="D3947" s="7">
        <v>41148</v>
      </c>
      <c r="E3947" t="s">
        <v>88</v>
      </c>
      <c r="F3947">
        <v>196.18077087402301</v>
      </c>
      <c r="G3947">
        <v>194.45257568359401</v>
      </c>
      <c r="H3947">
        <v>1.7281893491745</v>
      </c>
      <c r="I3947">
        <v>8.8091678917408007E-3</v>
      </c>
      <c r="J3947">
        <v>75.143943786621094</v>
      </c>
      <c r="K3947">
        <v>-5.5275158882141104</v>
      </c>
      <c r="L3947">
        <v>-1.2407865524292001</v>
      </c>
      <c r="M3947">
        <v>1.7281893491745</v>
      </c>
      <c r="N3947">
        <v>4.69716501235962</v>
      </c>
      <c r="O3947">
        <v>8.9838953018188494</v>
      </c>
      <c r="P3947">
        <v>-7.5844078063964799</v>
      </c>
      <c r="Q3947">
        <v>11.0407867431641</v>
      </c>
      <c r="R3947">
        <v>177</v>
      </c>
      <c r="S3947">
        <v>32.392855883153999</v>
      </c>
      <c r="T3947">
        <v>5.6616568565368697</v>
      </c>
      <c r="U3947">
        <v>76.105232238769503</v>
      </c>
      <c r="V3947">
        <v>93.013893127441406</v>
      </c>
      <c r="W3947">
        <v>0.95203894376754805</v>
      </c>
    </row>
    <row r="3948" spans="1:23">
      <c r="A3948" t="s">
        <v>63</v>
      </c>
      <c r="B3948" t="s">
        <v>68</v>
      </c>
      <c r="C3948" s="7" t="s">
        <v>37</v>
      </c>
      <c r="D3948" s="7">
        <v>41148</v>
      </c>
      <c r="E3948" t="s">
        <v>89</v>
      </c>
      <c r="F3948">
        <v>223.45420837402301</v>
      </c>
      <c r="G3948">
        <v>221.17550659179699</v>
      </c>
      <c r="H3948">
        <v>2.2787020206451398</v>
      </c>
      <c r="I3948">
        <v>1.0197623632848299E-2</v>
      </c>
      <c r="J3948">
        <v>80.265411376953097</v>
      </c>
      <c r="K3948">
        <v>-5.4146213531494096</v>
      </c>
      <c r="L3948">
        <v>-0.86934369802474998</v>
      </c>
      <c r="M3948">
        <v>2.2787020206451398</v>
      </c>
      <c r="N3948">
        <v>5.4267473220825204</v>
      </c>
      <c r="O3948">
        <v>9.9720258712768608</v>
      </c>
      <c r="P3948">
        <v>-7.5955719947814897</v>
      </c>
      <c r="Q3948">
        <v>12.1529760360718</v>
      </c>
      <c r="R3948">
        <v>177</v>
      </c>
      <c r="S3948">
        <v>34.771702515631198</v>
      </c>
      <c r="T3948">
        <v>6.0031323432922399</v>
      </c>
      <c r="U3948">
        <v>76.105232238769503</v>
      </c>
      <c r="V3948">
        <v>93.013893127441406</v>
      </c>
      <c r="W3948">
        <v>0.95608079433441195</v>
      </c>
    </row>
    <row r="3949" spans="1:23">
      <c r="A3949" t="s">
        <v>63</v>
      </c>
      <c r="B3949" t="s">
        <v>68</v>
      </c>
      <c r="C3949" s="7" t="s">
        <v>37</v>
      </c>
      <c r="D3949" s="7">
        <v>41148</v>
      </c>
      <c r="E3949" t="s">
        <v>90</v>
      </c>
      <c r="F3949">
        <v>226.02383422851599</v>
      </c>
      <c r="G3949">
        <v>223.33708190918</v>
      </c>
      <c r="H3949">
        <v>2.6867434978485099</v>
      </c>
      <c r="I3949">
        <v>1.1886992491781699E-2</v>
      </c>
      <c r="J3949">
        <v>84.009315490722699</v>
      </c>
      <c r="K3949">
        <v>-1.4913731813430799</v>
      </c>
      <c r="L3949">
        <v>0.97709208726882901</v>
      </c>
      <c r="M3949">
        <v>2.6867434978485099</v>
      </c>
      <c r="N3949">
        <v>4.3963952064514196</v>
      </c>
      <c r="O3949">
        <v>6.8648605346679696</v>
      </c>
      <c r="P3949">
        <v>-2.6758112907409699</v>
      </c>
      <c r="Q3949">
        <v>8.0492982864379901</v>
      </c>
      <c r="R3949">
        <v>177</v>
      </c>
      <c r="S3949">
        <v>10.593443000366699</v>
      </c>
      <c r="T3949">
        <v>3.2602019309997599</v>
      </c>
      <c r="U3949">
        <v>76.105232238769503</v>
      </c>
      <c r="V3949">
        <v>93.013893127441406</v>
      </c>
      <c r="W3949">
        <v>0.96155750751495395</v>
      </c>
    </row>
    <row r="3950" spans="1:23">
      <c r="A3950" t="s">
        <v>63</v>
      </c>
      <c r="B3950" t="s">
        <v>68</v>
      </c>
      <c r="C3950" s="7" t="s">
        <v>37</v>
      </c>
      <c r="D3950" s="7">
        <v>41148</v>
      </c>
      <c r="E3950" t="s">
        <v>91</v>
      </c>
      <c r="F3950">
        <v>229.48532104492199</v>
      </c>
      <c r="G3950">
        <v>231.53155517578099</v>
      </c>
      <c r="H3950">
        <v>-2.04622602462769</v>
      </c>
      <c r="I3950">
        <v>-8.9165875688195194E-3</v>
      </c>
      <c r="J3950">
        <v>86.555915832519503</v>
      </c>
      <c r="K3950">
        <v>-6.1715726852417001</v>
      </c>
      <c r="L3950">
        <v>-3.7342844009399401</v>
      </c>
      <c r="M3950">
        <v>-2.04622602462769</v>
      </c>
      <c r="N3950">
        <v>-0.35816779732704201</v>
      </c>
      <c r="O3950">
        <v>2.0791201591491699</v>
      </c>
      <c r="P3950">
        <v>-7.3410506248474103</v>
      </c>
      <c r="Q3950">
        <v>3.2485985755920401</v>
      </c>
      <c r="R3950">
        <v>177</v>
      </c>
      <c r="S3950">
        <v>10.290268262685499</v>
      </c>
      <c r="T3950">
        <v>3.2190248966217001</v>
      </c>
      <c r="U3950">
        <v>76.105232238769503</v>
      </c>
      <c r="V3950">
        <v>93.013893127441406</v>
      </c>
      <c r="W3950">
        <v>0.96198087930679299</v>
      </c>
    </row>
    <row r="3951" spans="1:23">
      <c r="A3951" t="s">
        <v>63</v>
      </c>
      <c r="B3951" t="s">
        <v>68</v>
      </c>
      <c r="C3951" s="7" t="s">
        <v>37</v>
      </c>
      <c r="D3951" s="7">
        <v>41148</v>
      </c>
      <c r="E3951" t="s">
        <v>92</v>
      </c>
      <c r="F3951">
        <v>232.349365234375</v>
      </c>
      <c r="G3951">
        <v>233.411697387695</v>
      </c>
      <c r="H3951">
        <v>-1.0623360872268699</v>
      </c>
      <c r="I3951">
        <v>-4.5721498318016503E-3</v>
      </c>
      <c r="J3951">
        <v>88.434768676757798</v>
      </c>
      <c r="K3951">
        <v>-4.8455924987793004</v>
      </c>
      <c r="L3951">
        <v>-2.6104140281677202</v>
      </c>
      <c r="M3951">
        <v>-1.0623360872268699</v>
      </c>
      <c r="N3951">
        <v>0.48574176430702198</v>
      </c>
      <c r="O3951">
        <v>2.7209205627441402</v>
      </c>
      <c r="P3951">
        <v>-5.9180932044982901</v>
      </c>
      <c r="Q3951">
        <v>3.7934210300445601</v>
      </c>
      <c r="R3951">
        <v>177</v>
      </c>
      <c r="S3951">
        <v>8.7443892862601693</v>
      </c>
      <c r="T3951">
        <v>2.9520907402038601</v>
      </c>
      <c r="U3951">
        <v>76.105232238769503</v>
      </c>
      <c r="V3951">
        <v>93.013893127441406</v>
      </c>
      <c r="W3951">
        <v>0.96415203809738204</v>
      </c>
    </row>
    <row r="3952" spans="1:23">
      <c r="A3952" t="s">
        <v>63</v>
      </c>
      <c r="B3952" t="s">
        <v>68</v>
      </c>
      <c r="C3952" s="7" t="s">
        <v>37</v>
      </c>
      <c r="D3952" s="7">
        <v>41148</v>
      </c>
      <c r="E3952" t="s">
        <v>93</v>
      </c>
      <c r="F3952">
        <v>230.03787231445301</v>
      </c>
      <c r="G3952">
        <v>224.28562927246099</v>
      </c>
      <c r="H3952">
        <v>5.75223636627197</v>
      </c>
      <c r="I3952">
        <v>2.50056050717831E-2</v>
      </c>
      <c r="J3952">
        <v>89.428314208984403</v>
      </c>
      <c r="K3952">
        <v>1.4520320892334</v>
      </c>
      <c r="L3952">
        <v>3.9926278591156001</v>
      </c>
      <c r="M3952">
        <v>5.75223636627197</v>
      </c>
      <c r="N3952">
        <v>7.5118446350097701</v>
      </c>
      <c r="O3952">
        <v>10.052440643310501</v>
      </c>
      <c r="P3952">
        <v>0.23298402130603801</v>
      </c>
      <c r="Q3952">
        <v>11.271488189697299</v>
      </c>
      <c r="R3952">
        <v>177</v>
      </c>
      <c r="S3952">
        <v>11.7255380973161</v>
      </c>
      <c r="T3952">
        <v>3.3554670810699498</v>
      </c>
      <c r="U3952">
        <v>76.105232238769503</v>
      </c>
      <c r="V3952">
        <v>93.013893127441406</v>
      </c>
      <c r="W3952">
        <v>0.96015954017639205</v>
      </c>
    </row>
    <row r="3953" spans="1:23">
      <c r="A3953" t="s">
        <v>63</v>
      </c>
      <c r="B3953" t="s">
        <v>68</v>
      </c>
      <c r="C3953" s="7" t="s">
        <v>37</v>
      </c>
      <c r="D3953" s="7">
        <v>41148</v>
      </c>
      <c r="E3953" t="s">
        <v>94</v>
      </c>
      <c r="F3953">
        <v>225.79364013671901</v>
      </c>
      <c r="G3953">
        <v>217.76882934570301</v>
      </c>
      <c r="H3953">
        <v>8.0248003005981392</v>
      </c>
      <c r="I3953">
        <v>3.55404168367386E-2</v>
      </c>
      <c r="J3953">
        <v>90.136917114257798</v>
      </c>
      <c r="K3953">
        <v>3.5510196685790998</v>
      </c>
      <c r="L3953">
        <v>6.1941652297973597</v>
      </c>
      <c r="M3953">
        <v>8.0248003005981392</v>
      </c>
      <c r="N3953">
        <v>9.8554353713989293</v>
      </c>
      <c r="O3953">
        <v>12.4985809326172</v>
      </c>
      <c r="P3953">
        <v>2.28276515007019</v>
      </c>
      <c r="Q3953">
        <v>13.7668361663818</v>
      </c>
      <c r="R3953">
        <v>177</v>
      </c>
      <c r="S3953">
        <v>12.9782909844921</v>
      </c>
      <c r="T3953">
        <v>3.4909095764160201</v>
      </c>
      <c r="U3953">
        <v>76.105232238769503</v>
      </c>
      <c r="V3953">
        <v>93.013893127441406</v>
      </c>
      <c r="W3953">
        <v>0.95984196662902799</v>
      </c>
    </row>
    <row r="3954" spans="1:23">
      <c r="A3954" t="s">
        <v>63</v>
      </c>
      <c r="B3954" t="s">
        <v>68</v>
      </c>
      <c r="C3954" s="7" t="s">
        <v>37</v>
      </c>
      <c r="D3954" s="7">
        <v>41148</v>
      </c>
      <c r="E3954" t="s">
        <v>95</v>
      </c>
      <c r="F3954">
        <v>220.08071899414099</v>
      </c>
      <c r="G3954">
        <v>211.51971435546901</v>
      </c>
      <c r="H3954">
        <v>8.5609931945800799</v>
      </c>
      <c r="I3954">
        <v>3.8899332284927403E-2</v>
      </c>
      <c r="J3954">
        <v>89.081718444824205</v>
      </c>
      <c r="K3954">
        <v>4.1089148521423304</v>
      </c>
      <c r="L3954">
        <v>6.7392387390136701</v>
      </c>
      <c r="M3954">
        <v>8.5609931945800799</v>
      </c>
      <c r="N3954">
        <v>10.3827476501465</v>
      </c>
      <c r="O3954">
        <v>13.013072013855</v>
      </c>
      <c r="P3954">
        <v>2.84681224822998</v>
      </c>
      <c r="Q3954">
        <v>14.275174140930201</v>
      </c>
      <c r="R3954">
        <v>177</v>
      </c>
      <c r="S3954">
        <v>13.103207884139501</v>
      </c>
      <c r="T3954">
        <v>3.4739754199981698</v>
      </c>
      <c r="U3954">
        <v>76.105232238769503</v>
      </c>
      <c r="V3954">
        <v>93.013893127441406</v>
      </c>
      <c r="W3954">
        <v>0.95729172229766801</v>
      </c>
    </row>
    <row r="3955" spans="1:23">
      <c r="A3955" t="s">
        <v>63</v>
      </c>
      <c r="B3955" t="s">
        <v>68</v>
      </c>
      <c r="C3955" s="7" t="s">
        <v>37</v>
      </c>
      <c r="D3955" s="7">
        <v>41148</v>
      </c>
      <c r="E3955" t="s">
        <v>96</v>
      </c>
      <c r="F3955">
        <v>214.61169433593801</v>
      </c>
      <c r="G3955">
        <v>206.22930908203099</v>
      </c>
      <c r="H3955">
        <v>8.3823728561401403</v>
      </c>
      <c r="I3955">
        <v>3.9058323949575403E-2</v>
      </c>
      <c r="J3955">
        <v>87.403945922851605</v>
      </c>
      <c r="K3955">
        <v>3.9155397415161102</v>
      </c>
      <c r="L3955">
        <v>6.5545811653137198</v>
      </c>
      <c r="M3955">
        <v>8.3823728561401403</v>
      </c>
      <c r="N3955">
        <v>10.2101650238037</v>
      </c>
      <c r="O3955">
        <v>12.849205970764199</v>
      </c>
      <c r="P3955">
        <v>2.6492545604705802</v>
      </c>
      <c r="Q3955">
        <v>14.115491867065399</v>
      </c>
      <c r="R3955">
        <v>177</v>
      </c>
      <c r="S3955">
        <v>13.295726606182701</v>
      </c>
      <c r="T3955">
        <v>3.4854886531829798</v>
      </c>
      <c r="U3955">
        <v>76.105232238769503</v>
      </c>
      <c r="V3955">
        <v>93.013893127441406</v>
      </c>
      <c r="W3955">
        <v>0.96155846118927002</v>
      </c>
    </row>
    <row r="3956" spans="1:23">
      <c r="A3956" t="s">
        <v>63</v>
      </c>
      <c r="B3956" t="s">
        <v>68</v>
      </c>
      <c r="C3956" s="7" t="s">
        <v>37</v>
      </c>
      <c r="D3956" s="7">
        <v>41148</v>
      </c>
      <c r="E3956" t="s">
        <v>97</v>
      </c>
      <c r="F3956">
        <v>212.79248046875</v>
      </c>
      <c r="G3956">
        <v>214.62142944335901</v>
      </c>
      <c r="H3956">
        <v>-1.8289539813995399</v>
      </c>
      <c r="I3956">
        <v>-8.5950121283531206E-3</v>
      </c>
      <c r="J3956">
        <v>84.493942260742202</v>
      </c>
      <c r="K3956">
        <v>-5.6555457115173304</v>
      </c>
      <c r="L3956">
        <v>-3.39476442337036</v>
      </c>
      <c r="M3956">
        <v>-1.8289539813995399</v>
      </c>
      <c r="N3956">
        <v>-0.26314359903335599</v>
      </c>
      <c r="O3956">
        <v>1.9976379871368399</v>
      </c>
      <c r="P3956">
        <v>-6.7403316497802699</v>
      </c>
      <c r="Q3956">
        <v>3.0824234485626198</v>
      </c>
      <c r="R3956">
        <v>177</v>
      </c>
      <c r="S3956">
        <v>9.2379771220893208</v>
      </c>
      <c r="T3956">
        <v>2.9859054088592498</v>
      </c>
      <c r="U3956">
        <v>76.105232238769503</v>
      </c>
      <c r="V3956">
        <v>93.013893127441406</v>
      </c>
      <c r="W3956">
        <v>0.96085214614868197</v>
      </c>
    </row>
    <row r="3957" spans="1:23">
      <c r="A3957" t="s">
        <v>63</v>
      </c>
      <c r="B3957" t="s">
        <v>68</v>
      </c>
      <c r="C3957" s="7" t="s">
        <v>37</v>
      </c>
      <c r="D3957" s="7">
        <v>41148</v>
      </c>
      <c r="E3957" t="s">
        <v>98</v>
      </c>
      <c r="F3957">
        <v>216.03218078613301</v>
      </c>
      <c r="G3957">
        <v>222.34213256835901</v>
      </c>
      <c r="H3957">
        <v>-6.3099408149719203</v>
      </c>
      <c r="I3957">
        <v>-2.9208337888121601E-2</v>
      </c>
      <c r="J3957">
        <v>80.419387817382798</v>
      </c>
      <c r="K3957">
        <v>-11.0315704345703</v>
      </c>
      <c r="L3957">
        <v>-8.2419929504394496</v>
      </c>
      <c r="M3957">
        <v>-6.3099408149719203</v>
      </c>
      <c r="N3957">
        <v>-4.3778886795043901</v>
      </c>
      <c r="O3957">
        <v>-1.5883115530014</v>
      </c>
      <c r="P3957">
        <v>-12.3700866699219</v>
      </c>
      <c r="Q3957">
        <v>-0.24979507923126201</v>
      </c>
      <c r="R3957">
        <v>177</v>
      </c>
      <c r="S3957">
        <v>13.416406207038801</v>
      </c>
      <c r="T3957">
        <v>3.6843070983886701</v>
      </c>
      <c r="U3957">
        <v>76.105232238769503</v>
      </c>
      <c r="V3957">
        <v>93.013893127441406</v>
      </c>
      <c r="W3957">
        <v>0.95371574163436901</v>
      </c>
    </row>
    <row r="3958" spans="1:23">
      <c r="A3958" t="s">
        <v>63</v>
      </c>
      <c r="B3958" t="s">
        <v>68</v>
      </c>
      <c r="C3958" s="7" t="s">
        <v>37</v>
      </c>
      <c r="D3958" s="7">
        <v>41148</v>
      </c>
      <c r="E3958" t="s">
        <v>99</v>
      </c>
      <c r="F3958">
        <v>208.01707458496099</v>
      </c>
      <c r="G3958">
        <v>211.12501525878901</v>
      </c>
      <c r="H3958">
        <v>-3.1079514026641801</v>
      </c>
      <c r="I3958">
        <v>-1.4940847642719701E-2</v>
      </c>
      <c r="J3958">
        <v>77.755661010742202</v>
      </c>
      <c r="K3958">
        <v>-7.6471600532531703</v>
      </c>
      <c r="L3958">
        <v>-4.9653587341308603</v>
      </c>
      <c r="M3958">
        <v>-3.1079514026641801</v>
      </c>
      <c r="N3958">
        <v>-1.25054395198822</v>
      </c>
      <c r="O3958">
        <v>1.4312572479248</v>
      </c>
      <c r="P3958">
        <v>-8.9339618682861293</v>
      </c>
      <c r="Q3958">
        <v>2.7180597782135001</v>
      </c>
      <c r="R3958">
        <v>177</v>
      </c>
      <c r="S3958">
        <v>12.5610656137842</v>
      </c>
      <c r="T3958">
        <v>3.54196333885193</v>
      </c>
      <c r="U3958">
        <v>76.105232238769503</v>
      </c>
      <c r="V3958">
        <v>93.013893127441406</v>
      </c>
      <c r="W3958">
        <v>0.95480030775070202</v>
      </c>
    </row>
    <row r="3959" spans="1:23">
      <c r="A3959" t="s">
        <v>63</v>
      </c>
      <c r="B3959" t="s">
        <v>68</v>
      </c>
      <c r="C3959" s="7" t="s">
        <v>37</v>
      </c>
      <c r="D3959" s="7">
        <v>41148</v>
      </c>
      <c r="E3959" t="s">
        <v>100</v>
      </c>
      <c r="F3959">
        <v>177.62773132324199</v>
      </c>
      <c r="G3959">
        <v>184.736572265625</v>
      </c>
      <c r="H3959">
        <v>-7.1088342666626003</v>
      </c>
      <c r="I3959">
        <v>-4.0020968765020398E-2</v>
      </c>
      <c r="J3959">
        <v>75.8284912109375</v>
      </c>
      <c r="K3959">
        <v>-11.264435768127401</v>
      </c>
      <c r="L3959">
        <v>-8.8092727661132795</v>
      </c>
      <c r="M3959">
        <v>-7.1088342666626003</v>
      </c>
      <c r="N3959">
        <v>-5.4083948135376003</v>
      </c>
      <c r="O3959">
        <v>-2.9532315731048602</v>
      </c>
      <c r="P3959">
        <v>-12.442491531372101</v>
      </c>
      <c r="Q3959">
        <v>-1.7751760482788099</v>
      </c>
      <c r="R3959">
        <v>177</v>
      </c>
      <c r="S3959">
        <v>10.7365294796355</v>
      </c>
      <c r="T3959">
        <v>3.2426338195800799</v>
      </c>
      <c r="U3959">
        <v>76.105232238769503</v>
      </c>
      <c r="V3959">
        <v>93.013893127441406</v>
      </c>
      <c r="W3959">
        <v>0.94290167093277</v>
      </c>
    </row>
    <row r="3960" spans="1:23">
      <c r="A3960" t="s">
        <v>63</v>
      </c>
      <c r="B3960" t="s">
        <v>68</v>
      </c>
      <c r="C3960" s="7" t="s">
        <v>37</v>
      </c>
      <c r="D3960" s="7">
        <v>41148</v>
      </c>
      <c r="E3960" t="s">
        <v>101</v>
      </c>
      <c r="F3960">
        <v>144.25640869140599</v>
      </c>
      <c r="G3960">
        <v>152.76574707031301</v>
      </c>
      <c r="H3960">
        <v>-8.5093421936035192</v>
      </c>
      <c r="I3960">
        <v>-5.8987617492675802E-2</v>
      </c>
      <c r="J3960">
        <v>74.347236633300795</v>
      </c>
      <c r="K3960">
        <v>-12.5168676376343</v>
      </c>
      <c r="L3960">
        <v>-10.1491889953613</v>
      </c>
      <c r="M3960">
        <v>-8.5093421936035192</v>
      </c>
      <c r="N3960">
        <v>-6.8694939613342303</v>
      </c>
      <c r="O3960">
        <v>-4.5018148422241202</v>
      </c>
      <c r="P3960">
        <v>-13.652946472168001</v>
      </c>
      <c r="Q3960">
        <v>-3.3657369613647501</v>
      </c>
      <c r="R3960">
        <v>177</v>
      </c>
      <c r="S3960">
        <v>10.1658054372952</v>
      </c>
      <c r="T3960">
        <v>3.1270897388458301</v>
      </c>
      <c r="U3960">
        <v>76.105232238769503</v>
      </c>
      <c r="V3960">
        <v>93.013893127441406</v>
      </c>
      <c r="W3960">
        <v>0.930239677429199</v>
      </c>
    </row>
    <row r="3961" spans="1:23">
      <c r="A3961" t="s">
        <v>63</v>
      </c>
      <c r="B3961" t="s">
        <v>68</v>
      </c>
      <c r="C3961" s="7" t="s">
        <v>37</v>
      </c>
      <c r="D3961" s="7">
        <v>41148</v>
      </c>
      <c r="E3961" t="s">
        <v>102</v>
      </c>
      <c r="F3961">
        <v>133.67636108398401</v>
      </c>
      <c r="G3961">
        <v>140.64393615722699</v>
      </c>
      <c r="H3961">
        <v>-6.9675645828247097</v>
      </c>
      <c r="I3961">
        <v>-5.2122633904218701E-2</v>
      </c>
      <c r="J3961">
        <v>72.951614379882798</v>
      </c>
      <c r="K3961">
        <v>-11.0265769958496</v>
      </c>
      <c r="L3961">
        <v>-8.62847900390625</v>
      </c>
      <c r="M3961">
        <v>-6.9675645828247097</v>
      </c>
      <c r="N3961">
        <v>-5.3066496849060103</v>
      </c>
      <c r="O3961">
        <v>-2.90855193138123</v>
      </c>
      <c r="P3961">
        <v>-12.1772508621216</v>
      </c>
      <c r="Q3961">
        <v>-1.75787818431854</v>
      </c>
      <c r="R3961">
        <v>177</v>
      </c>
      <c r="S3961">
        <v>10.071162873237901</v>
      </c>
      <c r="T3961">
        <v>3.16726422309875</v>
      </c>
      <c r="U3961">
        <v>76.105232238769503</v>
      </c>
      <c r="V3961">
        <v>93.013893127441406</v>
      </c>
      <c r="W3961">
        <v>0.92074137926101696</v>
      </c>
    </row>
    <row r="3962" spans="1:23">
      <c r="A3962" t="s">
        <v>63</v>
      </c>
      <c r="B3962" t="s">
        <v>68</v>
      </c>
      <c r="C3962" s="7" t="s">
        <v>37</v>
      </c>
      <c r="D3962" s="7">
        <v>41150</v>
      </c>
      <c r="E3962" t="s">
        <v>79</v>
      </c>
      <c r="F3962">
        <v>131.10185241699199</v>
      </c>
      <c r="G3962">
        <v>134.41925048828099</v>
      </c>
      <c r="H3962">
        <v>-3.3174076080322301</v>
      </c>
      <c r="I3962">
        <v>-2.53040492534637E-2</v>
      </c>
      <c r="J3962">
        <v>77.505020141601605</v>
      </c>
      <c r="K3962">
        <v>-7.8536262512206996</v>
      </c>
      <c r="L3962">
        <v>-5.1735911369323704</v>
      </c>
      <c r="M3962">
        <v>-3.3174076080322301</v>
      </c>
      <c r="N3962">
        <v>-1.4612238407135001</v>
      </c>
      <c r="O3962">
        <v>1.21881055831909</v>
      </c>
      <c r="P3962">
        <v>-9.1395807266235405</v>
      </c>
      <c r="Q3962">
        <v>2.5047652721404998</v>
      </c>
      <c r="R3962">
        <v>178</v>
      </c>
      <c r="S3962">
        <v>12.9807473799306</v>
      </c>
      <c r="T3962">
        <v>3.53962969779968</v>
      </c>
      <c r="U3962">
        <v>80.356430053710895</v>
      </c>
      <c r="V3962">
        <v>94.003219604492202</v>
      </c>
      <c r="W3962">
        <v>0.93555814027786299</v>
      </c>
    </row>
    <row r="3963" spans="1:23">
      <c r="A3963" t="s">
        <v>63</v>
      </c>
      <c r="B3963" t="s">
        <v>68</v>
      </c>
      <c r="C3963" s="7" t="s">
        <v>37</v>
      </c>
      <c r="D3963" s="7">
        <v>41150</v>
      </c>
      <c r="E3963" t="s">
        <v>80</v>
      </c>
      <c r="F3963">
        <v>126.511581420898</v>
      </c>
      <c r="G3963">
        <v>128.51751708984401</v>
      </c>
      <c r="H3963">
        <v>-2.0059287548065199</v>
      </c>
      <c r="I3963">
        <v>-1.5855692327022601E-2</v>
      </c>
      <c r="J3963">
        <v>76.386703491210895</v>
      </c>
      <c r="K3963">
        <v>-6.2936849594116202</v>
      </c>
      <c r="L3963">
        <v>-3.7604439258575399</v>
      </c>
      <c r="M3963">
        <v>-2.0059287548065199</v>
      </c>
      <c r="N3963">
        <v>-0.251413583755493</v>
      </c>
      <c r="O3963">
        <v>2.28182768821716</v>
      </c>
      <c r="P3963">
        <v>-7.5092039108276403</v>
      </c>
      <c r="Q3963">
        <v>3.49734711647034</v>
      </c>
      <c r="R3963">
        <v>178</v>
      </c>
      <c r="S3963">
        <v>11.585860243047099</v>
      </c>
      <c r="T3963">
        <v>3.34575390815735</v>
      </c>
      <c r="U3963">
        <v>80.356430053710895</v>
      </c>
      <c r="V3963">
        <v>94.003219604492202</v>
      </c>
      <c r="W3963">
        <v>0.93616074323654197</v>
      </c>
    </row>
    <row r="3964" spans="1:23">
      <c r="A3964" t="s">
        <v>63</v>
      </c>
      <c r="B3964" t="s">
        <v>68</v>
      </c>
      <c r="C3964" s="7" t="s">
        <v>37</v>
      </c>
      <c r="D3964" s="7">
        <v>41150</v>
      </c>
      <c r="E3964" t="s">
        <v>81</v>
      </c>
      <c r="F3964">
        <v>120.08665466308599</v>
      </c>
      <c r="G3964">
        <v>121.833038330078</v>
      </c>
      <c r="H3964">
        <v>-1.7463859319686901</v>
      </c>
      <c r="I3964">
        <v>-1.4542714692652199E-2</v>
      </c>
      <c r="J3964">
        <v>75.160575866699205</v>
      </c>
      <c r="K3964">
        <v>-5.7084679603576696</v>
      </c>
      <c r="L3964">
        <v>-3.3676378726959202</v>
      </c>
      <c r="M3964">
        <v>-1.7463859319686901</v>
      </c>
      <c r="N3964">
        <v>-0.12513400614261599</v>
      </c>
      <c r="O3964">
        <v>2.2156960964202899</v>
      </c>
      <c r="P3964">
        <v>-6.8316636085510298</v>
      </c>
      <c r="Q3964">
        <v>3.3388915061950701</v>
      </c>
      <c r="R3964">
        <v>178</v>
      </c>
      <c r="S3964">
        <v>10.1667106956208</v>
      </c>
      <c r="T3964">
        <v>3.0916292667388898</v>
      </c>
      <c r="U3964">
        <v>80.356430053710895</v>
      </c>
      <c r="V3964">
        <v>94.003219604492202</v>
      </c>
      <c r="W3964">
        <v>0.92890906333923295</v>
      </c>
    </row>
    <row r="3965" spans="1:23">
      <c r="A3965" t="s">
        <v>63</v>
      </c>
      <c r="B3965" t="s">
        <v>68</v>
      </c>
      <c r="C3965" s="7" t="s">
        <v>37</v>
      </c>
      <c r="D3965" s="7">
        <v>41150</v>
      </c>
      <c r="E3965" t="s">
        <v>82</v>
      </c>
      <c r="F3965">
        <v>117.96466827392599</v>
      </c>
      <c r="G3965">
        <v>118.75225830078099</v>
      </c>
      <c r="H3965">
        <v>-0.78758978843688998</v>
      </c>
      <c r="I3965">
        <v>-6.6764885559678104E-3</v>
      </c>
      <c r="J3965">
        <v>74.313545227050795</v>
      </c>
      <c r="K3965">
        <v>-4.5756134986877397</v>
      </c>
      <c r="L3965">
        <v>-2.33761835098267</v>
      </c>
      <c r="M3965">
        <v>-0.78758978843688998</v>
      </c>
      <c r="N3965">
        <v>0.76243877410888705</v>
      </c>
      <c r="O3965">
        <v>3.00043392181396</v>
      </c>
      <c r="P3965">
        <v>-5.6494655609130904</v>
      </c>
      <c r="Q3965">
        <v>4.0742859840393102</v>
      </c>
      <c r="R3965">
        <v>178</v>
      </c>
      <c r="S3965">
        <v>9.6666764517489092</v>
      </c>
      <c r="T3965">
        <v>2.955810546875</v>
      </c>
      <c r="U3965">
        <v>80.356430053710895</v>
      </c>
      <c r="V3965">
        <v>94.003219604492202</v>
      </c>
      <c r="W3965">
        <v>0.93254524469375599</v>
      </c>
    </row>
    <row r="3966" spans="1:23">
      <c r="A3966" t="s">
        <v>63</v>
      </c>
      <c r="B3966" t="s">
        <v>68</v>
      </c>
      <c r="C3966" s="7" t="s">
        <v>37</v>
      </c>
      <c r="D3966" s="7">
        <v>41150</v>
      </c>
      <c r="E3966" t="s">
        <v>83</v>
      </c>
      <c r="F3966">
        <v>128.021896362305</v>
      </c>
      <c r="G3966">
        <v>128.67889404296901</v>
      </c>
      <c r="H3966">
        <v>-0.65698742866516102</v>
      </c>
      <c r="I3966">
        <v>-5.1318360492587098E-3</v>
      </c>
      <c r="J3966">
        <v>72.962043762207003</v>
      </c>
      <c r="K3966">
        <v>-4.5170178413391104</v>
      </c>
      <c r="L3966">
        <v>-2.2364807128906299</v>
      </c>
      <c r="M3966">
        <v>-0.65698742866516102</v>
      </c>
      <c r="N3966">
        <v>0.92250579595565796</v>
      </c>
      <c r="O3966">
        <v>3.20304298400879</v>
      </c>
      <c r="P3966">
        <v>-5.6112828254699698</v>
      </c>
      <c r="Q3966">
        <v>4.2973079681396502</v>
      </c>
      <c r="R3966">
        <v>178</v>
      </c>
      <c r="S3966">
        <v>9.6624172844803997</v>
      </c>
      <c r="T3966">
        <v>3.0119976997375502</v>
      </c>
      <c r="U3966">
        <v>80.356430053710895</v>
      </c>
      <c r="V3966">
        <v>94.003219604492202</v>
      </c>
      <c r="W3966">
        <v>0.94729596376419101</v>
      </c>
    </row>
    <row r="3967" spans="1:23">
      <c r="A3967" t="s">
        <v>63</v>
      </c>
      <c r="B3967" t="s">
        <v>68</v>
      </c>
      <c r="C3967" s="7" t="s">
        <v>37</v>
      </c>
      <c r="D3967" s="7">
        <v>41150</v>
      </c>
      <c r="E3967" t="s">
        <v>84</v>
      </c>
      <c r="F3967">
        <v>144.18342590332</v>
      </c>
      <c r="G3967">
        <v>146.52827453613301</v>
      </c>
      <c r="H3967">
        <v>-2.3448457717895499</v>
      </c>
      <c r="I3967">
        <v>-1.6262935474514999E-2</v>
      </c>
      <c r="J3967">
        <v>72.431221008300795</v>
      </c>
      <c r="K3967">
        <v>-5.4630618095397896</v>
      </c>
      <c r="L3967">
        <v>-3.6207945346832302</v>
      </c>
      <c r="M3967">
        <v>-2.3448457717895499</v>
      </c>
      <c r="N3967">
        <v>-1.06889700889587</v>
      </c>
      <c r="O3967">
        <v>0.77337026596069303</v>
      </c>
      <c r="P3967">
        <v>-6.3470330238342303</v>
      </c>
      <c r="Q3967">
        <v>1.6573412418365501</v>
      </c>
      <c r="R3967">
        <v>178</v>
      </c>
      <c r="S3967">
        <v>6.0256341454421003</v>
      </c>
      <c r="T3967">
        <v>2.4331569671630899</v>
      </c>
      <c r="U3967">
        <v>80.356430053710895</v>
      </c>
      <c r="V3967">
        <v>94.003219604492202</v>
      </c>
      <c r="W3967">
        <v>0.95905160903930697</v>
      </c>
    </row>
    <row r="3968" spans="1:23">
      <c r="A3968" t="s">
        <v>63</v>
      </c>
      <c r="B3968" t="s">
        <v>68</v>
      </c>
      <c r="C3968" s="7" t="s">
        <v>37</v>
      </c>
      <c r="D3968" s="7">
        <v>41150</v>
      </c>
      <c r="E3968" t="s">
        <v>85</v>
      </c>
      <c r="F3968">
        <v>167.72358703613301</v>
      </c>
      <c r="G3968">
        <v>168.87020874023401</v>
      </c>
      <c r="H3968">
        <v>-1.1466143131256099</v>
      </c>
      <c r="I3968">
        <v>-6.8363328464329199E-3</v>
      </c>
      <c r="J3968">
        <v>72.027023315429702</v>
      </c>
      <c r="K3968">
        <v>-4.5176773071289098</v>
      </c>
      <c r="L3968">
        <v>-2.5260260105133101</v>
      </c>
      <c r="M3968">
        <v>-1.1466143131256099</v>
      </c>
      <c r="N3968">
        <v>0.23279748857021301</v>
      </c>
      <c r="O3968">
        <v>2.2244489192962602</v>
      </c>
      <c r="P3968">
        <v>-5.47332715988159</v>
      </c>
      <c r="Q3968">
        <v>3.1800985336303702</v>
      </c>
      <c r="R3968">
        <v>178</v>
      </c>
      <c r="S3968">
        <v>7.0000631764559103</v>
      </c>
      <c r="T3968">
        <v>2.63045454025269</v>
      </c>
      <c r="U3968">
        <v>80.356430053710895</v>
      </c>
      <c r="V3968">
        <v>94.003219604492202</v>
      </c>
      <c r="W3968">
        <v>0.97050154209136996</v>
      </c>
    </row>
    <row r="3969" spans="1:23">
      <c r="A3969" t="s">
        <v>63</v>
      </c>
      <c r="B3969" t="s">
        <v>68</v>
      </c>
      <c r="C3969" s="7" t="s">
        <v>37</v>
      </c>
      <c r="D3969" s="7">
        <v>41150</v>
      </c>
      <c r="E3969" t="s">
        <v>86</v>
      </c>
      <c r="F3969">
        <v>182.70974731445301</v>
      </c>
      <c r="G3969">
        <v>183.53302001953099</v>
      </c>
      <c r="H3969">
        <v>-0.82326418161392201</v>
      </c>
      <c r="I3969">
        <v>-4.5058582909405197E-3</v>
      </c>
      <c r="J3969">
        <v>74.002761840820298</v>
      </c>
      <c r="K3969">
        <v>-4.6786961555481001</v>
      </c>
      <c r="L3969">
        <v>-2.4008758068084699</v>
      </c>
      <c r="M3969">
        <v>-0.82326418161392201</v>
      </c>
      <c r="N3969">
        <v>0.754347264766693</v>
      </c>
      <c r="O3969">
        <v>3.0321676731109601</v>
      </c>
      <c r="P3969">
        <v>-5.7716574668884304</v>
      </c>
      <c r="Q3969">
        <v>4.1251287460327104</v>
      </c>
      <c r="R3969">
        <v>178</v>
      </c>
      <c r="S3969">
        <v>9.2333859988456197</v>
      </c>
      <c r="T3969">
        <v>3.0084095001220699</v>
      </c>
      <c r="U3969">
        <v>80.356430053710895</v>
      </c>
      <c r="V3969">
        <v>94.003219604492202</v>
      </c>
      <c r="W3969">
        <v>0.96624273061752297</v>
      </c>
    </row>
    <row r="3970" spans="1:23">
      <c r="A3970" t="s">
        <v>63</v>
      </c>
      <c r="B3970" t="s">
        <v>68</v>
      </c>
      <c r="C3970" s="7" t="s">
        <v>37</v>
      </c>
      <c r="D3970" s="7">
        <v>41150</v>
      </c>
      <c r="E3970" t="s">
        <v>87</v>
      </c>
      <c r="F3970">
        <v>198.414306640625</v>
      </c>
      <c r="G3970">
        <v>199.67503356933599</v>
      </c>
      <c r="H3970">
        <v>-1.26072478294373</v>
      </c>
      <c r="I3970">
        <v>-6.3540013507008596E-3</v>
      </c>
      <c r="J3970">
        <v>77.139213562011705</v>
      </c>
      <c r="K3970">
        <v>-6.5255546569824201</v>
      </c>
      <c r="L3970">
        <v>-3.41505074501038</v>
      </c>
      <c r="M3970">
        <v>-1.26072478294373</v>
      </c>
      <c r="N3970">
        <v>0.89360094070434604</v>
      </c>
      <c r="O3970">
        <v>4.0041050910949698</v>
      </c>
      <c r="P3970">
        <v>-8.0180606842040998</v>
      </c>
      <c r="Q3970">
        <v>5.4966111183166504</v>
      </c>
      <c r="R3970">
        <v>178</v>
      </c>
      <c r="S3970">
        <v>17.2443731942734</v>
      </c>
      <c r="T3970">
        <v>4.1081686019897496</v>
      </c>
      <c r="U3970">
        <v>80.356430053710895</v>
      </c>
      <c r="V3970">
        <v>94.003219604492202</v>
      </c>
      <c r="W3970">
        <v>0.95611381530761697</v>
      </c>
    </row>
    <row r="3971" spans="1:23">
      <c r="A3971" t="s">
        <v>63</v>
      </c>
      <c r="B3971" t="s">
        <v>68</v>
      </c>
      <c r="C3971" s="7" t="s">
        <v>37</v>
      </c>
      <c r="D3971" s="7">
        <v>41150</v>
      </c>
      <c r="E3971" t="s">
        <v>88</v>
      </c>
      <c r="F3971">
        <v>216.97357177734401</v>
      </c>
      <c r="G3971">
        <v>217.07441711425801</v>
      </c>
      <c r="H3971">
        <v>-0.100850477814674</v>
      </c>
      <c r="I3971">
        <v>-4.6480537275783701E-4</v>
      </c>
      <c r="J3971">
        <v>81.093910217285199</v>
      </c>
      <c r="K3971">
        <v>-5.7218937873840297</v>
      </c>
      <c r="L3971">
        <v>-2.4009358882904102</v>
      </c>
      <c r="M3971">
        <v>-0.100850477814674</v>
      </c>
      <c r="N3971">
        <v>2.1992349624633798</v>
      </c>
      <c r="O3971">
        <v>5.5201930999755904</v>
      </c>
      <c r="P3971">
        <v>-7.3153820037841797</v>
      </c>
      <c r="Q3971">
        <v>7.1136813163757298</v>
      </c>
      <c r="R3971">
        <v>178</v>
      </c>
      <c r="S3971">
        <v>19.3337082835525</v>
      </c>
      <c r="T3971">
        <v>4.3861236572265598</v>
      </c>
      <c r="U3971">
        <v>80.356430053710895</v>
      </c>
      <c r="V3971">
        <v>94.003219604492202</v>
      </c>
      <c r="W3971">
        <v>0.95203894376754805</v>
      </c>
    </row>
    <row r="3972" spans="1:23">
      <c r="A3972" t="s">
        <v>63</v>
      </c>
      <c r="B3972" t="s">
        <v>68</v>
      </c>
      <c r="C3972" s="7" t="s">
        <v>37</v>
      </c>
      <c r="D3972" s="7">
        <v>41150</v>
      </c>
      <c r="E3972" t="s">
        <v>89</v>
      </c>
      <c r="F3972">
        <v>243.62466430664099</v>
      </c>
      <c r="G3972">
        <v>237.59934997558599</v>
      </c>
      <c r="H3972">
        <v>6.0253000259399396</v>
      </c>
      <c r="I3972">
        <v>2.4731896817684201E-2</v>
      </c>
      <c r="J3972">
        <v>84.946594238281307</v>
      </c>
      <c r="K3972">
        <v>-0.16749450564384499</v>
      </c>
      <c r="L3972">
        <v>3.4912588596343999</v>
      </c>
      <c r="M3972">
        <v>6.0253000259399396</v>
      </c>
      <c r="N3972">
        <v>8.5593414306640607</v>
      </c>
      <c r="O3972">
        <v>12.2180948257446</v>
      </c>
      <c r="P3972">
        <v>-1.9230657815933201</v>
      </c>
      <c r="Q3972">
        <v>13.9736652374268</v>
      </c>
      <c r="R3972">
        <v>178</v>
      </c>
      <c r="S3972">
        <v>23.017057159081599</v>
      </c>
      <c r="T3972">
        <v>4.8322634696960396</v>
      </c>
      <c r="U3972">
        <v>80.356430053710895</v>
      </c>
      <c r="V3972">
        <v>94.003219604492202</v>
      </c>
      <c r="W3972">
        <v>0.95608079433441195</v>
      </c>
    </row>
    <row r="3973" spans="1:23">
      <c r="A3973" t="s">
        <v>63</v>
      </c>
      <c r="B3973" t="s">
        <v>68</v>
      </c>
      <c r="C3973" s="7" t="s">
        <v>37</v>
      </c>
      <c r="D3973" s="7">
        <v>41150</v>
      </c>
      <c r="E3973" t="s">
        <v>90</v>
      </c>
      <c r="F3973">
        <v>244.92611694335901</v>
      </c>
      <c r="G3973">
        <v>245.30484008789099</v>
      </c>
      <c r="H3973">
        <v>-0.37873953580856301</v>
      </c>
      <c r="I3973">
        <v>-1.54634192585945E-3</v>
      </c>
      <c r="J3973">
        <v>87.091041564941406</v>
      </c>
      <c r="K3973">
        <v>-5.5904021263122603</v>
      </c>
      <c r="L3973">
        <v>-2.5113096237182599</v>
      </c>
      <c r="M3973">
        <v>-0.37873953580856301</v>
      </c>
      <c r="N3973">
        <v>1.7538306713104199</v>
      </c>
      <c r="O3973">
        <v>4.8329229354858398</v>
      </c>
      <c r="P3973">
        <v>-7.0678362846374503</v>
      </c>
      <c r="Q3973">
        <v>6.3103570938110396</v>
      </c>
      <c r="R3973">
        <v>178</v>
      </c>
      <c r="S3973">
        <v>16.379424099476601</v>
      </c>
      <c r="T3973">
        <v>4.0666818618774396</v>
      </c>
      <c r="U3973">
        <v>80.356430053710895</v>
      </c>
      <c r="V3973">
        <v>94.003219604492202</v>
      </c>
      <c r="W3973">
        <v>0.96155750751495395</v>
      </c>
    </row>
    <row r="3974" spans="1:23">
      <c r="A3974" t="s">
        <v>63</v>
      </c>
      <c r="B3974" t="s">
        <v>68</v>
      </c>
      <c r="C3974" s="7" t="s">
        <v>37</v>
      </c>
      <c r="D3974" s="7">
        <v>41150</v>
      </c>
      <c r="E3974" t="s">
        <v>91</v>
      </c>
      <c r="F3974">
        <v>248.89842224121099</v>
      </c>
      <c r="G3974">
        <v>247.566650390625</v>
      </c>
      <c r="H3974">
        <v>1.3317743539810201</v>
      </c>
      <c r="I3974">
        <v>5.35067450255156E-3</v>
      </c>
      <c r="J3974">
        <v>88.790679931640597</v>
      </c>
      <c r="K3974">
        <v>-3.7167787551879901</v>
      </c>
      <c r="L3974">
        <v>-0.73405265808105502</v>
      </c>
      <c r="M3974">
        <v>1.3317743539810201</v>
      </c>
      <c r="N3974">
        <v>3.3976013660430899</v>
      </c>
      <c r="O3974">
        <v>6.3803277015686</v>
      </c>
      <c r="P3974">
        <v>-5.1479735374450701</v>
      </c>
      <c r="Q3974">
        <v>7.81152248382568</v>
      </c>
      <c r="R3974">
        <v>178</v>
      </c>
      <c r="S3974">
        <v>15.412720081946199</v>
      </c>
      <c r="T3974">
        <v>3.9394068717956499</v>
      </c>
      <c r="U3974">
        <v>80.356430053710895</v>
      </c>
      <c r="V3974">
        <v>94.003219604492202</v>
      </c>
      <c r="W3974">
        <v>0.96198087930679299</v>
      </c>
    </row>
    <row r="3975" spans="1:23">
      <c r="A3975" t="s">
        <v>63</v>
      </c>
      <c r="B3975" t="s">
        <v>68</v>
      </c>
      <c r="C3975" s="7" t="s">
        <v>37</v>
      </c>
      <c r="D3975" s="7">
        <v>41150</v>
      </c>
      <c r="E3975" t="s">
        <v>92</v>
      </c>
      <c r="F3975">
        <v>249.38185119628901</v>
      </c>
      <c r="G3975">
        <v>246.71870422363301</v>
      </c>
      <c r="H3975">
        <v>2.66315889358521</v>
      </c>
      <c r="I3975">
        <v>1.06790401041508E-2</v>
      </c>
      <c r="J3975">
        <v>89.782081604003906</v>
      </c>
      <c r="K3975">
        <v>-2.6550762653350799</v>
      </c>
      <c r="L3975">
        <v>0.486980140209198</v>
      </c>
      <c r="M3975">
        <v>2.66315889358521</v>
      </c>
      <c r="N3975">
        <v>4.83933782577515</v>
      </c>
      <c r="O3975">
        <v>7.9813938140869096</v>
      </c>
      <c r="P3975">
        <v>-4.1627221107482901</v>
      </c>
      <c r="Q3975">
        <v>9.4890394210815394</v>
      </c>
      <c r="R3975">
        <v>178</v>
      </c>
      <c r="S3975">
        <v>17.293871508056402</v>
      </c>
      <c r="T3975">
        <v>4.14984083175659</v>
      </c>
      <c r="U3975">
        <v>80.356430053710895</v>
      </c>
      <c r="V3975">
        <v>94.003219604492202</v>
      </c>
      <c r="W3975">
        <v>0.96415203809738204</v>
      </c>
    </row>
    <row r="3976" spans="1:23">
      <c r="A3976" t="s">
        <v>63</v>
      </c>
      <c r="B3976" t="s">
        <v>68</v>
      </c>
      <c r="C3976" s="7" t="s">
        <v>37</v>
      </c>
      <c r="D3976" s="7">
        <v>41150</v>
      </c>
      <c r="E3976" t="s">
        <v>93</v>
      </c>
      <c r="F3976">
        <v>244.23210144043</v>
      </c>
      <c r="G3976">
        <v>234.56884765625</v>
      </c>
      <c r="H3976">
        <v>9.6632509231567401</v>
      </c>
      <c r="I3976">
        <v>3.9565850049257299E-2</v>
      </c>
      <c r="J3976">
        <v>90.344802856445298</v>
      </c>
      <c r="K3976">
        <v>4.9295330047607404</v>
      </c>
      <c r="L3976">
        <v>7.7262516021728498</v>
      </c>
      <c r="M3976">
        <v>9.6632509231567401</v>
      </c>
      <c r="N3976">
        <v>11.6002502441406</v>
      </c>
      <c r="O3976">
        <v>14.396968841552701</v>
      </c>
      <c r="P3976">
        <v>3.5875897407531698</v>
      </c>
      <c r="Q3976">
        <v>15.7389116287231</v>
      </c>
      <c r="R3976">
        <v>178</v>
      </c>
      <c r="S3976">
        <v>14.340298484719799</v>
      </c>
      <c r="T3976">
        <v>3.6937396526336701</v>
      </c>
      <c r="U3976">
        <v>80.356430053710895</v>
      </c>
      <c r="V3976">
        <v>94.003219604492202</v>
      </c>
      <c r="W3976">
        <v>0.96015954017639205</v>
      </c>
    </row>
    <row r="3977" spans="1:23">
      <c r="A3977" t="s">
        <v>63</v>
      </c>
      <c r="B3977" t="s">
        <v>68</v>
      </c>
      <c r="C3977" s="7" t="s">
        <v>37</v>
      </c>
      <c r="D3977" s="7">
        <v>41150</v>
      </c>
      <c r="E3977" t="s">
        <v>94</v>
      </c>
      <c r="F3977">
        <v>240.15185546875</v>
      </c>
      <c r="G3977">
        <v>232.68113708496099</v>
      </c>
      <c r="H3977">
        <v>7.4707059860229501</v>
      </c>
      <c r="I3977">
        <v>3.1108258292079E-2</v>
      </c>
      <c r="J3977">
        <v>90.129035949707003</v>
      </c>
      <c r="K3977">
        <v>3.4827938079834002</v>
      </c>
      <c r="L3977">
        <v>5.8388843536376998</v>
      </c>
      <c r="M3977">
        <v>7.4707059860229501</v>
      </c>
      <c r="N3977">
        <v>9.1025276184081996</v>
      </c>
      <c r="O3977">
        <v>11.4586181640625</v>
      </c>
      <c r="P3977">
        <v>2.3522763252258301</v>
      </c>
      <c r="Q3977">
        <v>12.589135169982899</v>
      </c>
      <c r="R3977">
        <v>178</v>
      </c>
      <c r="S3977">
        <v>10.278939725932601</v>
      </c>
      <c r="T3977">
        <v>3.11178421974182</v>
      </c>
      <c r="U3977">
        <v>80.356430053710895</v>
      </c>
      <c r="V3977">
        <v>94.003219604492202</v>
      </c>
      <c r="W3977">
        <v>0.95984196662902799</v>
      </c>
    </row>
    <row r="3978" spans="1:23">
      <c r="A3978" t="s">
        <v>63</v>
      </c>
      <c r="B3978" t="s">
        <v>68</v>
      </c>
      <c r="C3978" s="7" t="s">
        <v>37</v>
      </c>
      <c r="D3978" s="7">
        <v>41150</v>
      </c>
      <c r="E3978" t="s">
        <v>95</v>
      </c>
      <c r="F3978">
        <v>233.80868530273401</v>
      </c>
      <c r="G3978">
        <v>227.48307800293</v>
      </c>
      <c r="H3978">
        <v>6.3256120681762704</v>
      </c>
      <c r="I3978">
        <v>2.7054648846387901E-2</v>
      </c>
      <c r="J3978">
        <v>89.135124206542997</v>
      </c>
      <c r="K3978">
        <v>2.6055161952972399</v>
      </c>
      <c r="L3978">
        <v>4.8033785820007298</v>
      </c>
      <c r="M3978">
        <v>6.3256120681762704</v>
      </c>
      <c r="N3978">
        <v>7.8478450775146502</v>
      </c>
      <c r="O3978">
        <v>10.045707702636699</v>
      </c>
      <c r="P3978">
        <v>1.55092084407806</v>
      </c>
      <c r="Q3978">
        <v>11.100302696228001</v>
      </c>
      <c r="R3978">
        <v>178</v>
      </c>
      <c r="S3978">
        <v>9.0439324039011808</v>
      </c>
      <c r="T3978">
        <v>2.9028060436248802</v>
      </c>
      <c r="U3978">
        <v>80.356430053710895</v>
      </c>
      <c r="V3978">
        <v>94.003219604492202</v>
      </c>
      <c r="W3978">
        <v>0.95729172229766801</v>
      </c>
    </row>
    <row r="3979" spans="1:23">
      <c r="A3979" t="s">
        <v>63</v>
      </c>
      <c r="B3979" t="s">
        <v>68</v>
      </c>
      <c r="C3979" s="7" t="s">
        <v>37</v>
      </c>
      <c r="D3979" s="7">
        <v>41150</v>
      </c>
      <c r="E3979" t="s">
        <v>96</v>
      </c>
      <c r="F3979">
        <v>228.04617309570301</v>
      </c>
      <c r="G3979">
        <v>220.66564941406301</v>
      </c>
      <c r="H3979">
        <v>7.3805198669433603</v>
      </c>
      <c r="I3979">
        <v>3.2364148646593101E-2</v>
      </c>
      <c r="J3979">
        <v>86.075988769531307</v>
      </c>
      <c r="K3979">
        <v>3.66127634048462</v>
      </c>
      <c r="L3979">
        <v>5.8586354255676296</v>
      </c>
      <c r="M3979">
        <v>7.3805198669433603</v>
      </c>
      <c r="N3979">
        <v>8.90240383148193</v>
      </c>
      <c r="O3979">
        <v>11.099762916564901</v>
      </c>
      <c r="P3979">
        <v>2.60692238807678</v>
      </c>
      <c r="Q3979">
        <v>12.154116630554199</v>
      </c>
      <c r="R3979">
        <v>178</v>
      </c>
      <c r="S3979">
        <v>9.0963868573140907</v>
      </c>
      <c r="T3979">
        <v>2.9021410942077601</v>
      </c>
      <c r="U3979">
        <v>80.356430053710895</v>
      </c>
      <c r="V3979">
        <v>94.003219604492202</v>
      </c>
      <c r="W3979">
        <v>0.96155846118927002</v>
      </c>
    </row>
    <row r="3980" spans="1:23">
      <c r="A3980" t="s">
        <v>63</v>
      </c>
      <c r="B3980" t="s">
        <v>68</v>
      </c>
      <c r="C3980" s="7" t="s">
        <v>37</v>
      </c>
      <c r="D3980" s="7">
        <v>41150</v>
      </c>
      <c r="E3980" t="s">
        <v>97</v>
      </c>
      <c r="F3980">
        <v>223.5947265625</v>
      </c>
      <c r="G3980">
        <v>228.13243103027301</v>
      </c>
      <c r="H3980">
        <v>-4.53770208358765</v>
      </c>
      <c r="I3980">
        <v>-2.0294316112995099E-2</v>
      </c>
      <c r="J3980">
        <v>82.689605712890597</v>
      </c>
      <c r="K3980">
        <v>-8.71814060211182</v>
      </c>
      <c r="L3980">
        <v>-6.2483034133911097</v>
      </c>
      <c r="M3980">
        <v>-4.53770208358765</v>
      </c>
      <c r="N3980">
        <v>-2.8271009922027601</v>
      </c>
      <c r="O3980">
        <v>-0.35726445913314803</v>
      </c>
      <c r="P3980">
        <v>-9.9032363891601598</v>
      </c>
      <c r="Q3980">
        <v>0.82783162593841597</v>
      </c>
      <c r="R3980">
        <v>178</v>
      </c>
      <c r="S3980">
        <v>10.890321903147999</v>
      </c>
      <c r="T3980">
        <v>3.26201295852661</v>
      </c>
      <c r="U3980">
        <v>80.356430053710895</v>
      </c>
      <c r="V3980">
        <v>94.003219604492202</v>
      </c>
      <c r="W3980">
        <v>0.96085214614868197</v>
      </c>
    </row>
    <row r="3981" spans="1:23">
      <c r="A3981" t="s">
        <v>63</v>
      </c>
      <c r="B3981" t="s">
        <v>68</v>
      </c>
      <c r="C3981" s="7" t="s">
        <v>37</v>
      </c>
      <c r="D3981" s="7">
        <v>41150</v>
      </c>
      <c r="E3981" t="s">
        <v>98</v>
      </c>
      <c r="F3981">
        <v>228.540939331055</v>
      </c>
      <c r="G3981">
        <v>237.066162109375</v>
      </c>
      <c r="H3981">
        <v>-8.5252151489257795</v>
      </c>
      <c r="I3981">
        <v>-3.7302792072296101E-2</v>
      </c>
      <c r="J3981">
        <v>79.236305236816406</v>
      </c>
      <c r="K3981">
        <v>-13.409004211425801</v>
      </c>
      <c r="L3981">
        <v>-10.5236215591431</v>
      </c>
      <c r="M3981">
        <v>-8.5252151489257795</v>
      </c>
      <c r="N3981">
        <v>-6.5268077850341797</v>
      </c>
      <c r="O3981">
        <v>-3.64142513275146</v>
      </c>
      <c r="P3981">
        <v>-14.793490409851101</v>
      </c>
      <c r="Q3981">
        <v>-2.2569386959075901</v>
      </c>
      <c r="R3981">
        <v>178</v>
      </c>
      <c r="S3981">
        <v>14.233045435621101</v>
      </c>
      <c r="T3981">
        <v>3.81084132194519</v>
      </c>
      <c r="U3981">
        <v>80.356430053710895</v>
      </c>
      <c r="V3981">
        <v>94.003219604492202</v>
      </c>
      <c r="W3981">
        <v>0.95371574163436901</v>
      </c>
    </row>
    <row r="3982" spans="1:23">
      <c r="A3982" t="s">
        <v>63</v>
      </c>
      <c r="B3982" t="s">
        <v>68</v>
      </c>
      <c r="C3982" s="7" t="s">
        <v>37</v>
      </c>
      <c r="D3982" s="7">
        <v>41150</v>
      </c>
      <c r="E3982" t="s">
        <v>99</v>
      </c>
      <c r="F3982">
        <v>222.00091552734401</v>
      </c>
      <c r="G3982">
        <v>226.68330383300801</v>
      </c>
      <c r="H3982">
        <v>-4.6823854446411097</v>
      </c>
      <c r="I3982">
        <v>-2.1091738715767899E-2</v>
      </c>
      <c r="J3982">
        <v>77.373443603515597</v>
      </c>
      <c r="K3982">
        <v>-9.4803028106689506</v>
      </c>
      <c r="L3982">
        <v>-6.6456542015075701</v>
      </c>
      <c r="M3982">
        <v>-4.6823854446411097</v>
      </c>
      <c r="N3982">
        <v>-2.7191162109375</v>
      </c>
      <c r="O3982">
        <v>0.11553268879652</v>
      </c>
      <c r="P3982">
        <v>-10.8404455184937</v>
      </c>
      <c r="Q3982">
        <v>1.47567570209503</v>
      </c>
      <c r="R3982">
        <v>178</v>
      </c>
      <c r="S3982">
        <v>13.890006550602701</v>
      </c>
      <c r="T3982">
        <v>3.74383521080017</v>
      </c>
      <c r="U3982">
        <v>80.356430053710895</v>
      </c>
      <c r="V3982">
        <v>94.003219604492202</v>
      </c>
      <c r="W3982">
        <v>0.95480030775070202</v>
      </c>
    </row>
    <row r="3983" spans="1:23">
      <c r="A3983" t="s">
        <v>63</v>
      </c>
      <c r="B3983" t="s">
        <v>68</v>
      </c>
      <c r="C3983" s="7" t="s">
        <v>37</v>
      </c>
      <c r="D3983" s="7">
        <v>41150</v>
      </c>
      <c r="E3983" t="s">
        <v>100</v>
      </c>
      <c r="F3983">
        <v>190.61326599121099</v>
      </c>
      <c r="G3983">
        <v>192.51826477050801</v>
      </c>
      <c r="H3983">
        <v>-1.9050002098083501</v>
      </c>
      <c r="I3983">
        <v>-9.9940598011016794E-3</v>
      </c>
      <c r="J3983">
        <v>76.255020141601605</v>
      </c>
      <c r="K3983">
        <v>-5.9428591728210396</v>
      </c>
      <c r="L3983">
        <v>-3.5572593212127699</v>
      </c>
      <c r="M3983">
        <v>-1.9050002098083501</v>
      </c>
      <c r="N3983">
        <v>-0.252741038799286</v>
      </c>
      <c r="O3983">
        <v>2.1328587532043501</v>
      </c>
      <c r="P3983">
        <v>-7.0875363349914604</v>
      </c>
      <c r="Q3983">
        <v>3.2775359153747599</v>
      </c>
      <c r="R3983">
        <v>178</v>
      </c>
      <c r="S3983">
        <v>10.231229497516001</v>
      </c>
      <c r="T3983">
        <v>3.1507582664489702</v>
      </c>
      <c r="U3983">
        <v>80.356430053710895</v>
      </c>
      <c r="V3983">
        <v>94.003219604492202</v>
      </c>
      <c r="W3983">
        <v>0.94290167093277</v>
      </c>
    </row>
    <row r="3984" spans="1:23">
      <c r="A3984" t="s">
        <v>63</v>
      </c>
      <c r="B3984" t="s">
        <v>68</v>
      </c>
      <c r="C3984" s="7" t="s">
        <v>37</v>
      </c>
      <c r="D3984" s="7">
        <v>41150</v>
      </c>
      <c r="E3984" t="s">
        <v>101</v>
      </c>
      <c r="F3984">
        <v>157.67835998535199</v>
      </c>
      <c r="G3984">
        <v>159.34997558593801</v>
      </c>
      <c r="H3984">
        <v>-1.67162036895752</v>
      </c>
      <c r="I3984">
        <v>-1.0601457208395001E-2</v>
      </c>
      <c r="J3984">
        <v>75.4786376953125</v>
      </c>
      <c r="K3984">
        <v>-5.3519144058227504</v>
      </c>
      <c r="L3984">
        <v>-3.1775670051574698</v>
      </c>
      <c r="M3984">
        <v>-1.67162036895752</v>
      </c>
      <c r="N3984">
        <v>-0.16567400097846999</v>
      </c>
      <c r="O3984">
        <v>2.00867366790771</v>
      </c>
      <c r="P3984">
        <v>-6.3952264785766602</v>
      </c>
      <c r="Q3984">
        <v>3.0519857406616202</v>
      </c>
      <c r="R3984">
        <v>178</v>
      </c>
      <c r="S3984">
        <v>8.6586443475182495</v>
      </c>
      <c r="T3984">
        <v>2.8717486858367902</v>
      </c>
      <c r="U3984">
        <v>80.356430053710895</v>
      </c>
      <c r="V3984">
        <v>94.003219604492202</v>
      </c>
      <c r="W3984">
        <v>0.930239677429199</v>
      </c>
    </row>
    <row r="3985" spans="1:23">
      <c r="A3985" t="s">
        <v>63</v>
      </c>
      <c r="B3985" t="s">
        <v>68</v>
      </c>
      <c r="C3985" s="7" t="s">
        <v>37</v>
      </c>
      <c r="D3985" s="7">
        <v>41150</v>
      </c>
      <c r="E3985" t="s">
        <v>102</v>
      </c>
      <c r="F3985">
        <v>145.35130310058599</v>
      </c>
      <c r="G3985">
        <v>148.46716308593801</v>
      </c>
      <c r="H3985">
        <v>-3.1158602237701398</v>
      </c>
      <c r="I3985">
        <v>-2.14367546141148E-2</v>
      </c>
      <c r="J3985">
        <v>74.583084106445298</v>
      </c>
      <c r="K3985">
        <v>-7.9316272735595703</v>
      </c>
      <c r="L3985">
        <v>-5.0864334106445304</v>
      </c>
      <c r="M3985">
        <v>-3.1158602237701398</v>
      </c>
      <c r="N3985">
        <v>-1.1452871561050399</v>
      </c>
      <c r="O3985">
        <v>1.69990730285645</v>
      </c>
      <c r="P3985">
        <v>-9.2968311309814506</v>
      </c>
      <c r="Q3985">
        <v>3.0651104450225799</v>
      </c>
      <c r="R3985">
        <v>178</v>
      </c>
      <c r="S3985">
        <v>14.2562331495437</v>
      </c>
      <c r="T3985">
        <v>3.75776338577271</v>
      </c>
      <c r="U3985">
        <v>80.356430053710895</v>
      </c>
      <c r="V3985">
        <v>94.003219604492202</v>
      </c>
      <c r="W3985">
        <v>0.92074137926101696</v>
      </c>
    </row>
    <row r="3986" spans="1:23">
      <c r="A3986" t="s">
        <v>63</v>
      </c>
      <c r="B3986" t="s">
        <v>68</v>
      </c>
      <c r="C3986" s="7" t="s">
        <v>37</v>
      </c>
      <c r="D3986" s="7">
        <v>41162</v>
      </c>
      <c r="E3986" t="s">
        <v>79</v>
      </c>
      <c r="F3986">
        <v>123.146560668945</v>
      </c>
      <c r="G3986">
        <v>118.21844482421901</v>
      </c>
      <c r="H3986">
        <v>4.9281239509582502</v>
      </c>
      <c r="I3986">
        <v>4.0018364787101697E-2</v>
      </c>
      <c r="J3986">
        <v>73.303405761718807</v>
      </c>
      <c r="K3986">
        <v>-7.7677369117736803E-2</v>
      </c>
      <c r="L3986">
        <v>2.8797907829284699</v>
      </c>
      <c r="M3986">
        <v>4.9281239509582502</v>
      </c>
      <c r="N3986">
        <v>6.9764575958251998</v>
      </c>
      <c r="O3986">
        <v>9.9339256286621094</v>
      </c>
      <c r="P3986">
        <v>-1.4967523813247701</v>
      </c>
      <c r="Q3986">
        <v>11.3530006408691</v>
      </c>
      <c r="R3986">
        <v>176</v>
      </c>
      <c r="S3986">
        <v>16.451997917394898</v>
      </c>
      <c r="T3986">
        <v>3.9060475826263401</v>
      </c>
      <c r="U3986">
        <v>77.689361572265597</v>
      </c>
      <c r="V3986">
        <v>88.566665649414105</v>
      </c>
      <c r="W3986">
        <v>0.93555814027786299</v>
      </c>
    </row>
    <row r="3987" spans="1:23">
      <c r="A3987" t="s">
        <v>63</v>
      </c>
      <c r="B3987" t="s">
        <v>68</v>
      </c>
      <c r="C3987" s="7" t="s">
        <v>37</v>
      </c>
      <c r="D3987" s="7">
        <v>41162</v>
      </c>
      <c r="E3987" t="s">
        <v>80</v>
      </c>
      <c r="F3987">
        <v>118.86476898193401</v>
      </c>
      <c r="G3987">
        <v>115.563179016113</v>
      </c>
      <c r="H3987">
        <v>3.3015873432159402</v>
      </c>
      <c r="I3987">
        <v>2.7775995433330501E-2</v>
      </c>
      <c r="J3987">
        <v>73.096664428710895</v>
      </c>
      <c r="K3987">
        <v>-1.2699004411697401</v>
      </c>
      <c r="L3987">
        <v>1.4309716224670399</v>
      </c>
      <c r="M3987">
        <v>3.3015873432159402</v>
      </c>
      <c r="N3987">
        <v>5.1722030639648402</v>
      </c>
      <c r="O3987">
        <v>7.8730750083923304</v>
      </c>
      <c r="P3987">
        <v>-2.5658535957336399</v>
      </c>
      <c r="Q3987">
        <v>9.1690282821655291</v>
      </c>
      <c r="R3987">
        <v>176</v>
      </c>
      <c r="S3987">
        <v>13.6420070997673</v>
      </c>
      <c r="T3987">
        <v>3.5671508312225302</v>
      </c>
      <c r="U3987">
        <v>77.689361572265597</v>
      </c>
      <c r="V3987">
        <v>88.566665649414105</v>
      </c>
      <c r="W3987">
        <v>0.93616074323654197</v>
      </c>
    </row>
    <row r="3988" spans="1:23">
      <c r="A3988" t="s">
        <v>63</v>
      </c>
      <c r="B3988" t="s">
        <v>68</v>
      </c>
      <c r="C3988" s="7" t="s">
        <v>37</v>
      </c>
      <c r="D3988" s="7">
        <v>41162</v>
      </c>
      <c r="E3988" t="s">
        <v>81</v>
      </c>
      <c r="F3988">
        <v>111.49911499023401</v>
      </c>
      <c r="G3988">
        <v>111.34455108642599</v>
      </c>
      <c r="H3988">
        <v>0.154564514756203</v>
      </c>
      <c r="I3988">
        <v>1.3862397754564901E-3</v>
      </c>
      <c r="J3988">
        <v>72.407241821289105</v>
      </c>
      <c r="K3988">
        <v>-3.9560382366180402</v>
      </c>
      <c r="L3988">
        <v>-1.52746081352234</v>
      </c>
      <c r="M3988">
        <v>0.154564514756203</v>
      </c>
      <c r="N3988">
        <v>1.8365899324417101</v>
      </c>
      <c r="O3988">
        <v>4.2651672363281303</v>
      </c>
      <c r="P3988">
        <v>-5.12133693695068</v>
      </c>
      <c r="Q3988">
        <v>5.4304661750793501</v>
      </c>
      <c r="R3988">
        <v>176</v>
      </c>
      <c r="S3988">
        <v>11.271645288542899</v>
      </c>
      <c r="T3988">
        <v>3.20752048492432</v>
      </c>
      <c r="U3988">
        <v>77.689361572265597</v>
      </c>
      <c r="V3988">
        <v>88.566665649414105</v>
      </c>
      <c r="W3988">
        <v>0.92890906333923295</v>
      </c>
    </row>
    <row r="3989" spans="1:23">
      <c r="A3989" t="s">
        <v>63</v>
      </c>
      <c r="B3989" t="s">
        <v>68</v>
      </c>
      <c r="C3989" s="7" t="s">
        <v>37</v>
      </c>
      <c r="D3989" s="7">
        <v>41162</v>
      </c>
      <c r="E3989" t="s">
        <v>82</v>
      </c>
      <c r="F3989">
        <v>115.120162963867</v>
      </c>
      <c r="G3989">
        <v>115.68058013916</v>
      </c>
      <c r="H3989">
        <v>-0.56041985750198398</v>
      </c>
      <c r="I3989">
        <v>-4.8681297339498997E-3</v>
      </c>
      <c r="J3989">
        <v>72.098640441894503</v>
      </c>
      <c r="K3989">
        <v>-4.7978219985961896</v>
      </c>
      <c r="L3989">
        <v>-2.2943303585052499</v>
      </c>
      <c r="M3989">
        <v>-0.56041985750198398</v>
      </c>
      <c r="N3989">
        <v>1.17349064350128</v>
      </c>
      <c r="O3989">
        <v>3.6769824028015101</v>
      </c>
      <c r="P3989">
        <v>-5.9990668296814</v>
      </c>
      <c r="Q3989">
        <v>4.8782267570495597</v>
      </c>
      <c r="R3989">
        <v>176</v>
      </c>
      <c r="S3989">
        <v>11.9091054347507</v>
      </c>
      <c r="T3989">
        <v>3.3064625263214098</v>
      </c>
      <c r="U3989">
        <v>77.689361572265597</v>
      </c>
      <c r="V3989">
        <v>88.566665649414105</v>
      </c>
      <c r="W3989">
        <v>0.93254524469375599</v>
      </c>
    </row>
    <row r="3990" spans="1:23">
      <c r="A3990" t="s">
        <v>63</v>
      </c>
      <c r="B3990" t="s">
        <v>68</v>
      </c>
      <c r="C3990" s="7" t="s">
        <v>37</v>
      </c>
      <c r="D3990" s="7">
        <v>41162</v>
      </c>
      <c r="E3990" t="s">
        <v>83</v>
      </c>
      <c r="F3990">
        <v>126.429489135742</v>
      </c>
      <c r="G3990">
        <v>126.98127746582</v>
      </c>
      <c r="H3990">
        <v>-0.55179202556610096</v>
      </c>
      <c r="I3990">
        <v>-4.3644248507916901E-3</v>
      </c>
      <c r="J3990">
        <v>72.033042907714801</v>
      </c>
      <c r="K3990">
        <v>-4.3964915275573704</v>
      </c>
      <c r="L3990">
        <v>-2.12501168251038</v>
      </c>
      <c r="M3990">
        <v>-0.55179202556610096</v>
      </c>
      <c r="N3990">
        <v>1.02142786979675</v>
      </c>
      <c r="O3990">
        <v>3.29290723800659</v>
      </c>
      <c r="P3990">
        <v>-5.48641014099121</v>
      </c>
      <c r="Q3990">
        <v>4.3828263282775897</v>
      </c>
      <c r="R3990">
        <v>176</v>
      </c>
      <c r="S3990">
        <v>9.4439571324182907</v>
      </c>
      <c r="T3990">
        <v>3.0000348091125502</v>
      </c>
      <c r="U3990">
        <v>77.689361572265597</v>
      </c>
      <c r="V3990">
        <v>88.566665649414105</v>
      </c>
      <c r="W3990">
        <v>0.94729596376419101</v>
      </c>
    </row>
    <row r="3991" spans="1:23">
      <c r="A3991" t="s">
        <v>63</v>
      </c>
      <c r="B3991" t="s">
        <v>68</v>
      </c>
      <c r="C3991" s="7" t="s">
        <v>37</v>
      </c>
      <c r="D3991" s="7">
        <v>41162</v>
      </c>
      <c r="E3991" t="s">
        <v>84</v>
      </c>
      <c r="F3991">
        <v>149.44123840332</v>
      </c>
      <c r="G3991">
        <v>145.174728393555</v>
      </c>
      <c r="H3991">
        <v>4.2665023803710902</v>
      </c>
      <c r="I3991">
        <v>2.85496991127729E-2</v>
      </c>
      <c r="J3991">
        <v>72.022544860839801</v>
      </c>
      <c r="K3991">
        <v>0.30838242173194902</v>
      </c>
      <c r="L3991">
        <v>2.64687156677246</v>
      </c>
      <c r="M3991">
        <v>4.2665023803710902</v>
      </c>
      <c r="N3991">
        <v>5.8861327171325701</v>
      </c>
      <c r="O3991">
        <v>8.2246217727661097</v>
      </c>
      <c r="P3991">
        <v>-0.81368952989578203</v>
      </c>
      <c r="Q3991">
        <v>9.3466939926147496</v>
      </c>
      <c r="R3991">
        <v>176</v>
      </c>
      <c r="S3991">
        <v>9.74356927848652</v>
      </c>
      <c r="T3991">
        <v>3.0885372161865199</v>
      </c>
      <c r="U3991">
        <v>77.689361572265597</v>
      </c>
      <c r="V3991">
        <v>88.566665649414105</v>
      </c>
      <c r="W3991">
        <v>0.95905160903930697</v>
      </c>
    </row>
    <row r="3992" spans="1:23">
      <c r="A3992" t="s">
        <v>63</v>
      </c>
      <c r="B3992" t="s">
        <v>68</v>
      </c>
      <c r="C3992" s="7" t="s">
        <v>37</v>
      </c>
      <c r="D3992" s="7">
        <v>41162</v>
      </c>
      <c r="E3992" t="s">
        <v>85</v>
      </c>
      <c r="F3992">
        <v>168.7841796875</v>
      </c>
      <c r="G3992">
        <v>169.35055541992199</v>
      </c>
      <c r="H3992">
        <v>-0.56637626886367798</v>
      </c>
      <c r="I3992">
        <v>-3.3556241542100902E-3</v>
      </c>
      <c r="J3992">
        <v>71.943908691406307</v>
      </c>
      <c r="K3992">
        <v>-4.6628270149231001</v>
      </c>
      <c r="L3992">
        <v>-2.2426104545593302</v>
      </c>
      <c r="M3992">
        <v>-0.56637626886367798</v>
      </c>
      <c r="N3992">
        <v>1.10985815525055</v>
      </c>
      <c r="O3992">
        <v>3.5300743579864502</v>
      </c>
      <c r="P3992">
        <v>-5.8241133689880398</v>
      </c>
      <c r="Q3992">
        <v>4.6913614273071298</v>
      </c>
      <c r="R3992">
        <v>176</v>
      </c>
      <c r="S3992">
        <v>10.408734516967399</v>
      </c>
      <c r="T3992">
        <v>3.1964774131774898</v>
      </c>
      <c r="U3992">
        <v>77.689361572265597</v>
      </c>
      <c r="V3992">
        <v>88.566665649414105</v>
      </c>
      <c r="W3992">
        <v>0.97050154209136996</v>
      </c>
    </row>
    <row r="3993" spans="1:23">
      <c r="A3993" t="s">
        <v>63</v>
      </c>
      <c r="B3993" t="s">
        <v>68</v>
      </c>
      <c r="C3993" s="7" t="s">
        <v>37</v>
      </c>
      <c r="D3993" s="7">
        <v>41162</v>
      </c>
      <c r="E3993" t="s">
        <v>86</v>
      </c>
      <c r="F3993">
        <v>180.45347595214801</v>
      </c>
      <c r="G3993">
        <v>186.232498168945</v>
      </c>
      <c r="H3993">
        <v>-5.77903127670288</v>
      </c>
      <c r="I3993">
        <v>-3.2025046646595001E-2</v>
      </c>
      <c r="J3993">
        <v>73.260032653808594</v>
      </c>
      <c r="K3993">
        <v>-10.930601119995099</v>
      </c>
      <c r="L3993">
        <v>-7.8870120048522896</v>
      </c>
      <c r="M3993">
        <v>-5.77903127670288</v>
      </c>
      <c r="N3993">
        <v>-3.6710500717163099</v>
      </c>
      <c r="O3993">
        <v>-0.62746036052703902</v>
      </c>
      <c r="P3993">
        <v>-12.3910007476807</v>
      </c>
      <c r="Q3993">
        <v>0.832938373088837</v>
      </c>
      <c r="R3993">
        <v>176</v>
      </c>
      <c r="S3993">
        <v>16.454639078558799</v>
      </c>
      <c r="T3993">
        <v>4.0197920799255398</v>
      </c>
      <c r="U3993">
        <v>77.689361572265597</v>
      </c>
      <c r="V3993">
        <v>88.566665649414105</v>
      </c>
      <c r="W3993">
        <v>0.96624273061752297</v>
      </c>
    </row>
    <row r="3994" spans="1:23">
      <c r="A3994" t="s">
        <v>63</v>
      </c>
      <c r="B3994" t="s">
        <v>68</v>
      </c>
      <c r="C3994" s="7" t="s">
        <v>37</v>
      </c>
      <c r="D3994" s="7">
        <v>41162</v>
      </c>
      <c r="E3994" t="s">
        <v>87</v>
      </c>
      <c r="F3994">
        <v>201.29653930664099</v>
      </c>
      <c r="G3994">
        <v>202.81224060058599</v>
      </c>
      <c r="H3994">
        <v>-1.5156946182251001</v>
      </c>
      <c r="I3994">
        <v>-7.5296605937182903E-3</v>
      </c>
      <c r="J3994">
        <v>76.881935119628906</v>
      </c>
      <c r="K3994">
        <v>-6.6012954711914098</v>
      </c>
      <c r="L3994">
        <v>-3.5966813564300502</v>
      </c>
      <c r="M3994">
        <v>-1.5156946182251001</v>
      </c>
      <c r="N3994">
        <v>0.56529194116592396</v>
      </c>
      <c r="O3994">
        <v>3.5699059963226301</v>
      </c>
      <c r="P3994">
        <v>-8.0429925918579102</v>
      </c>
      <c r="Q3994">
        <v>5.0116033554077104</v>
      </c>
      <c r="R3994">
        <v>176</v>
      </c>
      <c r="S3994">
        <v>16.190802211537399</v>
      </c>
      <c r="T3994">
        <v>3.9683153629303001</v>
      </c>
      <c r="U3994">
        <v>77.689361572265597</v>
      </c>
      <c r="V3994">
        <v>88.566665649414105</v>
      </c>
      <c r="W3994">
        <v>0.95611381530761697</v>
      </c>
    </row>
    <row r="3995" spans="1:23">
      <c r="A3995" t="s">
        <v>63</v>
      </c>
      <c r="B3995" t="s">
        <v>68</v>
      </c>
      <c r="C3995" s="7" t="s">
        <v>37</v>
      </c>
      <c r="D3995" s="7">
        <v>41162</v>
      </c>
      <c r="E3995" t="s">
        <v>88</v>
      </c>
      <c r="F3995">
        <v>223.20788574218801</v>
      </c>
      <c r="G3995">
        <v>220.99037170410199</v>
      </c>
      <c r="H3995">
        <v>2.2175021171569802</v>
      </c>
      <c r="I3995">
        <v>9.9346945062279701E-3</v>
      </c>
      <c r="J3995">
        <v>79.797920227050795</v>
      </c>
      <c r="K3995">
        <v>-3.7979185581207302</v>
      </c>
      <c r="L3995">
        <v>-0.24395932257175401</v>
      </c>
      <c r="M3995">
        <v>2.2175021171569802</v>
      </c>
      <c r="N3995">
        <v>4.6789631843566903</v>
      </c>
      <c r="O3995">
        <v>8.2329225540161097</v>
      </c>
      <c r="P3995">
        <v>-5.5032067298889196</v>
      </c>
      <c r="Q3995">
        <v>9.9382104873657209</v>
      </c>
      <c r="R3995">
        <v>176</v>
      </c>
      <c r="S3995">
        <v>22.2731236079875</v>
      </c>
      <c r="T3995">
        <v>4.6938576698303196</v>
      </c>
      <c r="U3995">
        <v>77.689361572265597</v>
      </c>
      <c r="V3995">
        <v>88.566665649414105</v>
      </c>
      <c r="W3995">
        <v>0.95203894376754805</v>
      </c>
    </row>
    <row r="3996" spans="1:23">
      <c r="A3996" t="s">
        <v>63</v>
      </c>
      <c r="B3996" t="s">
        <v>68</v>
      </c>
      <c r="C3996" s="7" t="s">
        <v>37</v>
      </c>
      <c r="D3996" s="7">
        <v>41162</v>
      </c>
      <c r="E3996" t="s">
        <v>89</v>
      </c>
      <c r="F3996">
        <v>247.71852111816401</v>
      </c>
      <c r="G3996">
        <v>247.684005737305</v>
      </c>
      <c r="H3996">
        <v>3.4503150731325198E-2</v>
      </c>
      <c r="I3996">
        <v>1.3928370026405901E-4</v>
      </c>
      <c r="J3996">
        <v>82.298347473144503</v>
      </c>
      <c r="K3996">
        <v>-6.1182103157043501</v>
      </c>
      <c r="L3996">
        <v>-2.4831371307372998</v>
      </c>
      <c r="M3996">
        <v>3.4503150731325198E-2</v>
      </c>
      <c r="N3996">
        <v>2.5521433353424099</v>
      </c>
      <c r="O3996">
        <v>6.18721628189087</v>
      </c>
      <c r="P3996">
        <v>-7.8624191284179696</v>
      </c>
      <c r="Q3996">
        <v>7.9314250946044904</v>
      </c>
      <c r="R3996">
        <v>176</v>
      </c>
      <c r="S3996">
        <v>22.192256305596601</v>
      </c>
      <c r="T3996">
        <v>4.8009877204895002</v>
      </c>
      <c r="U3996">
        <v>77.689361572265597</v>
      </c>
      <c r="V3996">
        <v>88.566665649414105</v>
      </c>
      <c r="W3996">
        <v>0.95608079433441195</v>
      </c>
    </row>
    <row r="3997" spans="1:23">
      <c r="A3997" t="s">
        <v>63</v>
      </c>
      <c r="B3997" t="s">
        <v>68</v>
      </c>
      <c r="C3997" s="7" t="s">
        <v>37</v>
      </c>
      <c r="D3997" s="7">
        <v>41162</v>
      </c>
      <c r="E3997" t="s">
        <v>90</v>
      </c>
      <c r="F3997">
        <v>246.030197143555</v>
      </c>
      <c r="G3997">
        <v>247.50807189941401</v>
      </c>
      <c r="H3997">
        <v>-1.47789335250854</v>
      </c>
      <c r="I3997">
        <v>-6.0069593600928801E-3</v>
      </c>
      <c r="J3997">
        <v>84.352470397949205</v>
      </c>
      <c r="K3997">
        <v>-7.45713090896606</v>
      </c>
      <c r="L3997">
        <v>-3.92454886436462</v>
      </c>
      <c r="M3997">
        <v>-1.47789335250854</v>
      </c>
      <c r="N3997">
        <v>0.96876221895217896</v>
      </c>
      <c r="O3997">
        <v>4.5013442039489702</v>
      </c>
      <c r="P3997">
        <v>-9.15216159820557</v>
      </c>
      <c r="Q3997">
        <v>6.1963748931884801</v>
      </c>
      <c r="R3997">
        <v>176</v>
      </c>
      <c r="S3997">
        <v>21.3879252904735</v>
      </c>
      <c r="T3997">
        <v>4.6656236648559597</v>
      </c>
      <c r="U3997">
        <v>77.689361572265597</v>
      </c>
      <c r="V3997">
        <v>88.566665649414105</v>
      </c>
      <c r="W3997">
        <v>0.96155750751495395</v>
      </c>
    </row>
    <row r="3998" spans="1:23">
      <c r="A3998" t="s">
        <v>63</v>
      </c>
      <c r="B3998" t="s">
        <v>68</v>
      </c>
      <c r="C3998" s="7" t="s">
        <v>37</v>
      </c>
      <c r="D3998" s="7">
        <v>41162</v>
      </c>
      <c r="E3998" t="s">
        <v>91</v>
      </c>
      <c r="F3998">
        <v>251.323318481445</v>
      </c>
      <c r="G3998">
        <v>251.66014099121099</v>
      </c>
      <c r="H3998">
        <v>-0.33682349324226402</v>
      </c>
      <c r="I3998">
        <v>-1.34019984398037E-3</v>
      </c>
      <c r="J3998">
        <v>85.215126037597699</v>
      </c>
      <c r="K3998">
        <v>-6.70693016052246</v>
      </c>
      <c r="L3998">
        <v>-2.94341945648193</v>
      </c>
      <c r="M3998">
        <v>-0.33682349324226402</v>
      </c>
      <c r="N3998">
        <v>2.2697725296020499</v>
      </c>
      <c r="O3998">
        <v>6.0332832336425799</v>
      </c>
      <c r="P3998">
        <v>-8.5127677917480504</v>
      </c>
      <c r="Q3998">
        <v>7.8391199111938503</v>
      </c>
      <c r="R3998">
        <v>176</v>
      </c>
      <c r="S3998">
        <v>24.4543089195943</v>
      </c>
      <c r="T3998">
        <v>4.97062063217163</v>
      </c>
      <c r="U3998">
        <v>77.689361572265597</v>
      </c>
      <c r="V3998">
        <v>88.566665649414105</v>
      </c>
      <c r="W3998">
        <v>0.96198087930679299</v>
      </c>
    </row>
    <row r="3999" spans="1:23">
      <c r="A3999" t="s">
        <v>63</v>
      </c>
      <c r="B3999" t="s">
        <v>68</v>
      </c>
      <c r="C3999" s="7" t="s">
        <v>37</v>
      </c>
      <c r="D3999" s="7">
        <v>41162</v>
      </c>
      <c r="E3999" t="s">
        <v>92</v>
      </c>
      <c r="F3999">
        <v>249.98683166503901</v>
      </c>
      <c r="G3999">
        <v>250.23130798339801</v>
      </c>
      <c r="H3999">
        <v>-0.24448224902153001</v>
      </c>
      <c r="I3999">
        <v>-9.7798055503517389E-4</v>
      </c>
      <c r="J3999">
        <v>85.209999084472699</v>
      </c>
      <c r="K3999">
        <v>-5.6357150077819798</v>
      </c>
      <c r="L3999">
        <v>-2.4505307674407999</v>
      </c>
      <c r="M3999">
        <v>-0.24448224902153001</v>
      </c>
      <c r="N3999">
        <v>1.9615664482116699</v>
      </c>
      <c r="O3999">
        <v>5.14675045013428</v>
      </c>
      <c r="P3999">
        <v>-7.1640543937683097</v>
      </c>
      <c r="Q3999">
        <v>6.6750893592834499</v>
      </c>
      <c r="R3999">
        <v>176</v>
      </c>
      <c r="S3999">
        <v>17.643024561791702</v>
      </c>
      <c r="T3999">
        <v>4.2068009376525897</v>
      </c>
      <c r="U3999">
        <v>77.689361572265597</v>
      </c>
      <c r="V3999">
        <v>88.566665649414105</v>
      </c>
      <c r="W3999">
        <v>0.96415203809738204</v>
      </c>
    </row>
    <row r="4000" spans="1:23">
      <c r="A4000" t="s">
        <v>63</v>
      </c>
      <c r="B4000" t="s">
        <v>68</v>
      </c>
      <c r="C4000" s="7" t="s">
        <v>37</v>
      </c>
      <c r="D4000" s="7">
        <v>41162</v>
      </c>
      <c r="E4000" t="s">
        <v>93</v>
      </c>
      <c r="F4000">
        <v>244.75581359863301</v>
      </c>
      <c r="G4000">
        <v>240.21350097656301</v>
      </c>
      <c r="H4000">
        <v>4.5423140525817898</v>
      </c>
      <c r="I4000">
        <v>1.85585543513298E-2</v>
      </c>
      <c r="J4000">
        <v>84.335983276367202</v>
      </c>
      <c r="K4000">
        <v>-1.2040659189224201</v>
      </c>
      <c r="L4000">
        <v>2.1909418106079102</v>
      </c>
      <c r="M4000">
        <v>4.5423140525817898</v>
      </c>
      <c r="N4000">
        <v>6.8936858177185103</v>
      </c>
      <c r="O4000">
        <v>10.288693428039601</v>
      </c>
      <c r="P4000">
        <v>-2.8330848217010498</v>
      </c>
      <c r="Q4000">
        <v>11.917712211608899</v>
      </c>
      <c r="R4000">
        <v>176</v>
      </c>
      <c r="S4000">
        <v>20.685746779472701</v>
      </c>
      <c r="T4000">
        <v>4.4839239120483398</v>
      </c>
      <c r="U4000">
        <v>77.689361572265597</v>
      </c>
      <c r="V4000">
        <v>88.566665649414105</v>
      </c>
      <c r="W4000">
        <v>0.96015954017639205</v>
      </c>
    </row>
    <row r="4001" spans="1:23">
      <c r="A4001" t="s">
        <v>63</v>
      </c>
      <c r="B4001" t="s">
        <v>68</v>
      </c>
      <c r="C4001" s="7" t="s">
        <v>37</v>
      </c>
      <c r="D4001" s="7">
        <v>41162</v>
      </c>
      <c r="E4001" t="s">
        <v>94</v>
      </c>
      <c r="F4001">
        <v>238.53106689453099</v>
      </c>
      <c r="G4001">
        <v>235.49125671386699</v>
      </c>
      <c r="H4001">
        <v>3.0398087501525901</v>
      </c>
      <c r="I4001">
        <v>1.2743868865072699E-2</v>
      </c>
      <c r="J4001">
        <v>84.981826782226605</v>
      </c>
      <c r="K4001">
        <v>-1.9562464952468901</v>
      </c>
      <c r="L4001">
        <v>0.99546337127685502</v>
      </c>
      <c r="M4001">
        <v>3.0398087501525901</v>
      </c>
      <c r="N4001">
        <v>5.0841536521911603</v>
      </c>
      <c r="O4001">
        <v>8.0358638763427699</v>
      </c>
      <c r="P4001">
        <v>-3.37255883216858</v>
      </c>
      <c r="Q4001">
        <v>9.4521760940551793</v>
      </c>
      <c r="R4001">
        <v>176</v>
      </c>
      <c r="S4001">
        <v>15.8158387248565</v>
      </c>
      <c r="T4001">
        <v>3.8984425067901598</v>
      </c>
      <c r="U4001">
        <v>77.689361572265597</v>
      </c>
      <c r="V4001">
        <v>88.566665649414105</v>
      </c>
      <c r="W4001">
        <v>0.95984196662902799</v>
      </c>
    </row>
    <row r="4002" spans="1:23">
      <c r="A4002" t="s">
        <v>63</v>
      </c>
      <c r="B4002" t="s">
        <v>68</v>
      </c>
      <c r="C4002" s="7" t="s">
        <v>37</v>
      </c>
      <c r="D4002" s="7">
        <v>41162</v>
      </c>
      <c r="E4002" t="s">
        <v>95</v>
      </c>
      <c r="F4002">
        <v>232.87651062011699</v>
      </c>
      <c r="G4002">
        <v>228.67594909668</v>
      </c>
      <c r="H4002">
        <v>4.2005586624145499</v>
      </c>
      <c r="I4002">
        <v>1.8037708476185799E-2</v>
      </c>
      <c r="J4002">
        <v>84.164047241210895</v>
      </c>
      <c r="K4002">
        <v>-0.68577307462692305</v>
      </c>
      <c r="L4002">
        <v>2.20111107826233</v>
      </c>
      <c r="M4002">
        <v>4.2005586624145499</v>
      </c>
      <c r="N4002">
        <v>6.2000055313110396</v>
      </c>
      <c r="O4002">
        <v>9.0868902206420898</v>
      </c>
      <c r="P4002">
        <v>-2.0709803104400599</v>
      </c>
      <c r="Q4002">
        <v>10.4720973968506</v>
      </c>
      <c r="R4002">
        <v>176</v>
      </c>
      <c r="S4002">
        <v>15.358030736983</v>
      </c>
      <c r="T4002">
        <v>3.8128247261047399</v>
      </c>
      <c r="U4002">
        <v>77.689361572265597</v>
      </c>
      <c r="V4002">
        <v>88.566665649414105</v>
      </c>
      <c r="W4002">
        <v>0.95729172229766801</v>
      </c>
    </row>
    <row r="4003" spans="1:23">
      <c r="A4003" t="s">
        <v>63</v>
      </c>
      <c r="B4003" t="s">
        <v>68</v>
      </c>
      <c r="C4003" s="7" t="s">
        <v>37</v>
      </c>
      <c r="D4003" s="7">
        <v>41162</v>
      </c>
      <c r="E4003" t="s">
        <v>96</v>
      </c>
      <c r="F4003">
        <v>226.53311157226599</v>
      </c>
      <c r="G4003">
        <v>219.96389770507801</v>
      </c>
      <c r="H4003">
        <v>6.5692043304443404</v>
      </c>
      <c r="I4003">
        <v>2.8998870402574501E-2</v>
      </c>
      <c r="J4003">
        <v>82.369895935058594</v>
      </c>
      <c r="K4003">
        <v>1.61092221736908</v>
      </c>
      <c r="L4003">
        <v>4.5403156280517596</v>
      </c>
      <c r="M4003">
        <v>6.5692043304443404</v>
      </c>
      <c r="N4003">
        <v>8.5980930328369105</v>
      </c>
      <c r="O4003">
        <v>11.5274868011475</v>
      </c>
      <c r="P4003">
        <v>0.205318138003349</v>
      </c>
      <c r="Q4003">
        <v>12.9330911636353</v>
      </c>
      <c r="R4003">
        <v>176</v>
      </c>
      <c r="S4003">
        <v>15.9885344961498</v>
      </c>
      <c r="T4003">
        <v>3.86896800994873</v>
      </c>
      <c r="U4003">
        <v>77.689361572265597</v>
      </c>
      <c r="V4003">
        <v>88.566665649414105</v>
      </c>
      <c r="W4003">
        <v>0.96155846118927002</v>
      </c>
    </row>
    <row r="4004" spans="1:23">
      <c r="A4004" t="s">
        <v>63</v>
      </c>
      <c r="B4004" t="s">
        <v>68</v>
      </c>
      <c r="C4004" s="7" t="s">
        <v>37</v>
      </c>
      <c r="D4004" s="7">
        <v>41162</v>
      </c>
      <c r="E4004" t="s">
        <v>97</v>
      </c>
      <c r="F4004">
        <v>223.45300292968801</v>
      </c>
      <c r="G4004">
        <v>226.33757019043</v>
      </c>
      <c r="H4004">
        <v>-2.8845624923706099</v>
      </c>
      <c r="I4004">
        <v>-1.2909034267067901E-2</v>
      </c>
      <c r="J4004">
        <v>79.011398315429702</v>
      </c>
      <c r="K4004">
        <v>-7.6665458679199201</v>
      </c>
      <c r="L4004">
        <v>-4.8413114547729501</v>
      </c>
      <c r="M4004">
        <v>-2.8845624923706099</v>
      </c>
      <c r="N4004">
        <v>-0.92781358957290605</v>
      </c>
      <c r="O4004">
        <v>1.89742112159729</v>
      </c>
      <c r="P4004">
        <v>-9.0221719741821307</v>
      </c>
      <c r="Q4004">
        <v>3.2530467510223402</v>
      </c>
      <c r="R4004">
        <v>176</v>
      </c>
      <c r="S4004">
        <v>14.200842413932</v>
      </c>
      <c r="T4004">
        <v>3.73140168190002</v>
      </c>
      <c r="U4004">
        <v>77.689361572265597</v>
      </c>
      <c r="V4004">
        <v>88.566665649414105</v>
      </c>
      <c r="W4004">
        <v>0.96085214614868197</v>
      </c>
    </row>
    <row r="4005" spans="1:23">
      <c r="A4005" t="s">
        <v>63</v>
      </c>
      <c r="B4005" t="s">
        <v>68</v>
      </c>
      <c r="C4005" s="7" t="s">
        <v>37</v>
      </c>
      <c r="D4005" s="7">
        <v>41162</v>
      </c>
      <c r="E4005" t="s">
        <v>98</v>
      </c>
      <c r="F4005">
        <v>229.86170959472699</v>
      </c>
      <c r="G4005">
        <v>237.93054199218801</v>
      </c>
      <c r="H4005">
        <v>-8.0688219070434606</v>
      </c>
      <c r="I4005">
        <v>-3.5102941095829003E-2</v>
      </c>
      <c r="J4005">
        <v>76.203224182128906</v>
      </c>
      <c r="K4005">
        <v>-13.1660261154175</v>
      </c>
      <c r="L4005">
        <v>-10.1545562744141</v>
      </c>
      <c r="M4005">
        <v>-8.0688219070434606</v>
      </c>
      <c r="N4005">
        <v>-5.9830875396728498</v>
      </c>
      <c r="O4005">
        <v>-2.97161817550659</v>
      </c>
      <c r="P4005">
        <v>-14.6110124588013</v>
      </c>
      <c r="Q4005">
        <v>-1.5266315937042201</v>
      </c>
      <c r="R4005">
        <v>176</v>
      </c>
      <c r="S4005">
        <v>15.403295179365401</v>
      </c>
      <c r="T4005">
        <v>3.9773693084716801</v>
      </c>
      <c r="U4005">
        <v>77.689361572265597</v>
      </c>
      <c r="V4005">
        <v>88.566665649414105</v>
      </c>
      <c r="W4005">
        <v>0.95371574163436901</v>
      </c>
    </row>
    <row r="4006" spans="1:23">
      <c r="A4006" t="s">
        <v>63</v>
      </c>
      <c r="B4006" t="s">
        <v>68</v>
      </c>
      <c r="C4006" s="7" t="s">
        <v>37</v>
      </c>
      <c r="D4006" s="7">
        <v>41162</v>
      </c>
      <c r="E4006" t="s">
        <v>99</v>
      </c>
      <c r="F4006">
        <v>218.47994995117199</v>
      </c>
      <c r="G4006">
        <v>223.94447326660199</v>
      </c>
      <c r="H4006">
        <v>-5.46453952789307</v>
      </c>
      <c r="I4006">
        <v>-2.50116307288408E-2</v>
      </c>
      <c r="J4006">
        <v>74.456634521484403</v>
      </c>
      <c r="K4006">
        <v>-11.523585319519</v>
      </c>
      <c r="L4006">
        <v>-7.9438519477844203</v>
      </c>
      <c r="M4006">
        <v>-5.46453952789307</v>
      </c>
      <c r="N4006">
        <v>-2.9852273464202899</v>
      </c>
      <c r="O4006">
        <v>0.59450566768646196</v>
      </c>
      <c r="P4006">
        <v>-13.241239547729499</v>
      </c>
      <c r="Q4006">
        <v>2.3121609687805198</v>
      </c>
      <c r="R4006">
        <v>176</v>
      </c>
      <c r="S4006">
        <v>22.043143513205699</v>
      </c>
      <c r="T4006">
        <v>4.7278981208801296</v>
      </c>
      <c r="U4006">
        <v>77.689361572265597</v>
      </c>
      <c r="V4006">
        <v>88.566665649414105</v>
      </c>
      <c r="W4006">
        <v>0.95480030775070202</v>
      </c>
    </row>
    <row r="4007" spans="1:23">
      <c r="A4007" t="s">
        <v>63</v>
      </c>
      <c r="B4007" t="s">
        <v>68</v>
      </c>
      <c r="C4007" s="7" t="s">
        <v>37</v>
      </c>
      <c r="D4007" s="7">
        <v>41162</v>
      </c>
      <c r="E4007" t="s">
        <v>100</v>
      </c>
      <c r="F4007">
        <v>188.14717102050801</v>
      </c>
      <c r="G4007">
        <v>191.34722900390599</v>
      </c>
      <c r="H4007">
        <v>-3.2000412940978999</v>
      </c>
      <c r="I4007">
        <v>-1.7008181661367399E-2</v>
      </c>
      <c r="J4007">
        <v>73.548240661621094</v>
      </c>
      <c r="K4007">
        <v>-7.89219045639038</v>
      </c>
      <c r="L4007">
        <v>-5.1200308799743697</v>
      </c>
      <c r="M4007">
        <v>-3.2000412940978999</v>
      </c>
      <c r="N4007">
        <v>-1.28005182743073</v>
      </c>
      <c r="O4007">
        <v>1.4921077489852901</v>
      </c>
      <c r="P4007">
        <v>-9.22235012054443</v>
      </c>
      <c r="Q4007">
        <v>2.8222668170928999</v>
      </c>
      <c r="R4007">
        <v>176</v>
      </c>
      <c r="S4007">
        <v>13.6474422039726</v>
      </c>
      <c r="T4007">
        <v>3.6613032817840598</v>
      </c>
      <c r="U4007">
        <v>77.689361572265597</v>
      </c>
      <c r="V4007">
        <v>88.566665649414105</v>
      </c>
      <c r="W4007">
        <v>0.94290167093277</v>
      </c>
    </row>
    <row r="4008" spans="1:23">
      <c r="A4008" t="s">
        <v>63</v>
      </c>
      <c r="B4008" t="s">
        <v>68</v>
      </c>
      <c r="C4008" s="7" t="s">
        <v>37</v>
      </c>
      <c r="D4008" s="7">
        <v>41162</v>
      </c>
      <c r="E4008" t="s">
        <v>101</v>
      </c>
      <c r="F4008">
        <v>153.64277648925801</v>
      </c>
      <c r="G4008">
        <v>157.42851257324199</v>
      </c>
      <c r="H4008">
        <v>-3.7857367992401101</v>
      </c>
      <c r="I4008">
        <v>-2.4639861658215498E-2</v>
      </c>
      <c r="J4008">
        <v>72.914947509765597</v>
      </c>
      <c r="K4008">
        <v>-7.9941105842590297</v>
      </c>
      <c r="L4008">
        <v>-5.5077691078186</v>
      </c>
      <c r="M4008">
        <v>-3.7857367992401101</v>
      </c>
      <c r="N4008">
        <v>-2.0637044906616202</v>
      </c>
      <c r="O4008">
        <v>0.42263674736022899</v>
      </c>
      <c r="P4008">
        <v>-9.1871261596679705</v>
      </c>
      <c r="Q4008">
        <v>1.6156522035598799</v>
      </c>
      <c r="R4008">
        <v>176</v>
      </c>
      <c r="S4008">
        <v>11.1868105951158</v>
      </c>
      <c r="T4008">
        <v>3.2838113307952899</v>
      </c>
      <c r="U4008">
        <v>77.689361572265597</v>
      </c>
      <c r="V4008">
        <v>88.566665649414105</v>
      </c>
      <c r="W4008">
        <v>0.930239677429199</v>
      </c>
    </row>
    <row r="4009" spans="1:23">
      <c r="A4009" t="s">
        <v>63</v>
      </c>
      <c r="B4009" t="s">
        <v>68</v>
      </c>
      <c r="C4009" s="7" t="s">
        <v>37</v>
      </c>
      <c r="D4009" s="7">
        <v>41162</v>
      </c>
      <c r="E4009" t="s">
        <v>102</v>
      </c>
      <c r="F4009">
        <v>143.21054077148401</v>
      </c>
      <c r="G4009">
        <v>148.79112243652301</v>
      </c>
      <c r="H4009">
        <v>-5.5805721282959002</v>
      </c>
      <c r="I4009">
        <v>-3.89676056802273E-2</v>
      </c>
      <c r="J4009">
        <v>72.372863769531307</v>
      </c>
      <c r="K4009">
        <v>-10.266630172729499</v>
      </c>
      <c r="L4009">
        <v>-7.49806880950928</v>
      </c>
      <c r="M4009">
        <v>-5.5805721282959002</v>
      </c>
      <c r="N4009">
        <v>-3.66307544708252</v>
      </c>
      <c r="O4009">
        <v>-0.89451444149017301</v>
      </c>
      <c r="P4009">
        <v>-11.5950622558594</v>
      </c>
      <c r="Q4009">
        <v>0.43391779065132102</v>
      </c>
      <c r="R4009">
        <v>176</v>
      </c>
      <c r="S4009">
        <v>13.2486543698201</v>
      </c>
      <c r="T4009">
        <v>3.6565501689910902</v>
      </c>
      <c r="U4009">
        <v>77.689361572265597</v>
      </c>
      <c r="V4009">
        <v>88.566665649414105</v>
      </c>
      <c r="W4009">
        <v>0.92074137926101696</v>
      </c>
    </row>
    <row r="4010" spans="1:23">
      <c r="A4010" t="s">
        <v>63</v>
      </c>
      <c r="B4010" t="s">
        <v>68</v>
      </c>
      <c r="C4010" s="7" t="s">
        <v>37</v>
      </c>
      <c r="D4010" s="7">
        <v>41172</v>
      </c>
      <c r="E4010" t="s">
        <v>79</v>
      </c>
      <c r="F4010">
        <v>123.273895263672</v>
      </c>
      <c r="G4010">
        <v>126.439460754395</v>
      </c>
      <c r="H4010">
        <v>-3.1655621528625502</v>
      </c>
      <c r="I4010">
        <v>-2.5679094716906499E-2</v>
      </c>
      <c r="J4010">
        <v>69.639533996582003</v>
      </c>
      <c r="K4010">
        <v>-6.89166355133057</v>
      </c>
      <c r="L4010">
        <v>-4.6902523040771502</v>
      </c>
      <c r="M4010">
        <v>-3.1655621528625502</v>
      </c>
      <c r="N4010">
        <v>-1.6408715248107899</v>
      </c>
      <c r="O4010">
        <v>0.56053930521011397</v>
      </c>
      <c r="P4010">
        <v>-7.9479608535766602</v>
      </c>
      <c r="Q4010">
        <v>1.6168372631073</v>
      </c>
      <c r="R4010">
        <v>176</v>
      </c>
      <c r="S4010">
        <v>8.6500692082381097</v>
      </c>
      <c r="T4010">
        <v>2.9074923992157</v>
      </c>
      <c r="U4010">
        <v>76.888046264648395</v>
      </c>
      <c r="V4010">
        <v>93.474174499511705</v>
      </c>
      <c r="W4010">
        <v>0.93555814027786299</v>
      </c>
    </row>
    <row r="4011" spans="1:23">
      <c r="A4011" t="s">
        <v>63</v>
      </c>
      <c r="B4011" t="s">
        <v>68</v>
      </c>
      <c r="C4011" s="7" t="s">
        <v>37</v>
      </c>
      <c r="D4011" s="7">
        <v>41172</v>
      </c>
      <c r="E4011" t="s">
        <v>80</v>
      </c>
      <c r="F4011">
        <v>121.09548187255901</v>
      </c>
      <c r="G4011">
        <v>123.330680847168</v>
      </c>
      <c r="H4011">
        <v>-2.2352068424224898</v>
      </c>
      <c r="I4011">
        <v>-1.8458217382430999E-2</v>
      </c>
      <c r="J4011">
        <v>68.792297363281307</v>
      </c>
      <c r="K4011">
        <v>-6.5088095664978001</v>
      </c>
      <c r="L4011">
        <v>-3.98393034934998</v>
      </c>
      <c r="M4011">
        <v>-2.2352068424224898</v>
      </c>
      <c r="N4011">
        <v>-0.48648327589035001</v>
      </c>
      <c r="O4011">
        <v>2.0383956432342498</v>
      </c>
      <c r="P4011">
        <v>-7.7203164100646999</v>
      </c>
      <c r="Q4011">
        <v>3.2499027252197301</v>
      </c>
      <c r="R4011">
        <v>176</v>
      </c>
      <c r="S4011">
        <v>11.2017159650054</v>
      </c>
      <c r="T4011">
        <v>3.3347098827362101</v>
      </c>
      <c r="U4011">
        <v>76.888046264648395</v>
      </c>
      <c r="V4011">
        <v>93.474174499511705</v>
      </c>
      <c r="W4011">
        <v>0.93616074323654197</v>
      </c>
    </row>
    <row r="4012" spans="1:23">
      <c r="A4012" t="s">
        <v>63</v>
      </c>
      <c r="B4012" t="s">
        <v>68</v>
      </c>
      <c r="C4012" s="7" t="s">
        <v>37</v>
      </c>
      <c r="D4012" s="7">
        <v>41172</v>
      </c>
      <c r="E4012" t="s">
        <v>81</v>
      </c>
      <c r="F4012">
        <v>113.50421142578099</v>
      </c>
      <c r="G4012">
        <v>116.846138000488</v>
      </c>
      <c r="H4012">
        <v>-3.3419303894043</v>
      </c>
      <c r="I4012">
        <v>-2.94432286173105E-2</v>
      </c>
      <c r="J4012">
        <v>67.707313537597699</v>
      </c>
      <c r="K4012">
        <v>-8.0311231613159197</v>
      </c>
      <c r="L4012">
        <v>-5.2607102394104004</v>
      </c>
      <c r="M4012">
        <v>-3.3419303894043</v>
      </c>
      <c r="N4012">
        <v>-1.42315089702606</v>
      </c>
      <c r="O4012">
        <v>1.34726214408875</v>
      </c>
      <c r="P4012">
        <v>-9.3604440689086896</v>
      </c>
      <c r="Q4012">
        <v>2.6765830516815199</v>
      </c>
      <c r="R4012">
        <v>176</v>
      </c>
      <c r="S4012">
        <v>13.8872927277085</v>
      </c>
      <c r="T4012">
        <v>3.65899634361267</v>
      </c>
      <c r="U4012">
        <v>76.888046264648395</v>
      </c>
      <c r="V4012">
        <v>93.474174499511705</v>
      </c>
      <c r="W4012">
        <v>0.92890906333923295</v>
      </c>
    </row>
    <row r="4013" spans="1:23">
      <c r="A4013" t="s">
        <v>63</v>
      </c>
      <c r="B4013" t="s">
        <v>68</v>
      </c>
      <c r="C4013" s="7" t="s">
        <v>37</v>
      </c>
      <c r="D4013" s="7">
        <v>41172</v>
      </c>
      <c r="E4013" t="s">
        <v>82</v>
      </c>
      <c r="F4013">
        <v>112.22191619873</v>
      </c>
      <c r="G4013">
        <v>115.49558258056599</v>
      </c>
      <c r="H4013">
        <v>-3.2736670970916699</v>
      </c>
      <c r="I4013">
        <v>-2.9171369969844801E-2</v>
      </c>
      <c r="J4013">
        <v>66.935661315917997</v>
      </c>
      <c r="K4013">
        <v>-7.3633160591125497</v>
      </c>
      <c r="L4013">
        <v>-4.9471182823181197</v>
      </c>
      <c r="M4013">
        <v>-3.2736670970916699</v>
      </c>
      <c r="N4013">
        <v>-1.6002159118652299</v>
      </c>
      <c r="O4013">
        <v>0.81598192453384399</v>
      </c>
      <c r="P4013">
        <v>-8.5226745605468803</v>
      </c>
      <c r="Q4013">
        <v>1.9753406047821001</v>
      </c>
      <c r="R4013">
        <v>176</v>
      </c>
      <c r="S4013">
        <v>10.801629909664699</v>
      </c>
      <c r="T4013">
        <v>3.1911702156066899</v>
      </c>
      <c r="U4013">
        <v>76.888046264648395</v>
      </c>
      <c r="V4013">
        <v>93.474174499511705</v>
      </c>
      <c r="W4013">
        <v>0.93254524469375599</v>
      </c>
    </row>
    <row r="4014" spans="1:23">
      <c r="A4014" t="s">
        <v>63</v>
      </c>
      <c r="B4014" t="s">
        <v>68</v>
      </c>
      <c r="C4014" s="7" t="s">
        <v>37</v>
      </c>
      <c r="D4014" s="7">
        <v>41172</v>
      </c>
      <c r="E4014" t="s">
        <v>83</v>
      </c>
      <c r="F4014">
        <v>121.069686889648</v>
      </c>
      <c r="G4014">
        <v>126.50832366943401</v>
      </c>
      <c r="H4014">
        <v>-5.4386286735534703</v>
      </c>
      <c r="I4014">
        <v>-4.4921472668647801E-2</v>
      </c>
      <c r="J4014">
        <v>66.174087524414105</v>
      </c>
      <c r="K4014">
        <v>-8.7748832702636701</v>
      </c>
      <c r="L4014">
        <v>-6.8037972450256303</v>
      </c>
      <c r="M4014">
        <v>-5.4386286735534703</v>
      </c>
      <c r="N4014">
        <v>-4.0734601020812997</v>
      </c>
      <c r="O4014">
        <v>-2.1023736000061</v>
      </c>
      <c r="P4014">
        <v>-9.7206649780273402</v>
      </c>
      <c r="Q4014">
        <v>-1.1565917730331401</v>
      </c>
      <c r="R4014">
        <v>176</v>
      </c>
      <c r="S4014">
        <v>6.9234479412313004</v>
      </c>
      <c r="T4014">
        <v>2.60329365730286</v>
      </c>
      <c r="U4014">
        <v>76.888046264648395</v>
      </c>
      <c r="V4014">
        <v>93.474174499511705</v>
      </c>
      <c r="W4014">
        <v>0.94729596376419101</v>
      </c>
    </row>
    <row r="4015" spans="1:23">
      <c r="A4015" t="s">
        <v>63</v>
      </c>
      <c r="B4015" t="s">
        <v>68</v>
      </c>
      <c r="C4015" s="7" t="s">
        <v>37</v>
      </c>
      <c r="D4015" s="7">
        <v>41172</v>
      </c>
      <c r="E4015" t="s">
        <v>84</v>
      </c>
      <c r="F4015">
        <v>137.36811828613301</v>
      </c>
      <c r="G4015">
        <v>141.18292236328099</v>
      </c>
      <c r="H4015">
        <v>-3.81479692459106</v>
      </c>
      <c r="I4015">
        <v>-2.77706123888493E-2</v>
      </c>
      <c r="J4015">
        <v>65.677848815917997</v>
      </c>
      <c r="K4015">
        <v>-7.26599025726318</v>
      </c>
      <c r="L4015">
        <v>-5.2269973754882804</v>
      </c>
      <c r="M4015">
        <v>-3.81479692459106</v>
      </c>
      <c r="N4015">
        <v>-2.4025967121124299</v>
      </c>
      <c r="O4015">
        <v>-0.36360380053520203</v>
      </c>
      <c r="P4015">
        <v>-8.2443552017211896</v>
      </c>
      <c r="Q4015">
        <v>0.61476147174835205</v>
      </c>
      <c r="R4015">
        <v>176</v>
      </c>
      <c r="S4015">
        <v>7.2660177487296904</v>
      </c>
      <c r="T4015">
        <v>2.6929802894592298</v>
      </c>
      <c r="U4015">
        <v>76.888046264648395</v>
      </c>
      <c r="V4015">
        <v>93.474174499511705</v>
      </c>
      <c r="W4015">
        <v>0.95905160903930697</v>
      </c>
    </row>
    <row r="4016" spans="1:23">
      <c r="A4016" t="s">
        <v>63</v>
      </c>
      <c r="B4016" t="s">
        <v>68</v>
      </c>
      <c r="C4016" s="7" t="s">
        <v>37</v>
      </c>
      <c r="D4016" s="7">
        <v>41172</v>
      </c>
      <c r="E4016" t="s">
        <v>85</v>
      </c>
      <c r="F4016">
        <v>160.62547302246099</v>
      </c>
      <c r="G4016">
        <v>162.48567199707</v>
      </c>
      <c r="H4016">
        <v>-1.8601976633071899</v>
      </c>
      <c r="I4016">
        <v>-1.15809626877308E-2</v>
      </c>
      <c r="J4016">
        <v>65.293907165527301</v>
      </c>
      <c r="K4016">
        <v>-5.7489242553710902</v>
      </c>
      <c r="L4016">
        <v>-3.4514331817627002</v>
      </c>
      <c r="M4016">
        <v>-1.8601976633071899</v>
      </c>
      <c r="N4016">
        <v>-0.26896226406097401</v>
      </c>
      <c r="O4016">
        <v>2.0285289287567099</v>
      </c>
      <c r="P4016">
        <v>-6.8513240814209002</v>
      </c>
      <c r="Q4016">
        <v>3.1309289932250999</v>
      </c>
      <c r="R4016">
        <v>176</v>
      </c>
      <c r="S4016">
        <v>9.2935623176722402</v>
      </c>
      <c r="T4016">
        <v>3.0343894958496098</v>
      </c>
      <c r="U4016">
        <v>76.888046264648395</v>
      </c>
      <c r="V4016">
        <v>93.474174499511705</v>
      </c>
      <c r="W4016">
        <v>0.97050154209136996</v>
      </c>
    </row>
    <row r="4017" spans="1:23">
      <c r="A4017" t="s">
        <v>63</v>
      </c>
      <c r="B4017" t="s">
        <v>68</v>
      </c>
      <c r="C4017" s="7" t="s">
        <v>37</v>
      </c>
      <c r="D4017" s="7">
        <v>41172</v>
      </c>
      <c r="E4017" t="s">
        <v>86</v>
      </c>
      <c r="F4017">
        <v>173.73764038085901</v>
      </c>
      <c r="G4017">
        <v>174.62612915039099</v>
      </c>
      <c r="H4017">
        <v>-0.88849020004272505</v>
      </c>
      <c r="I4017">
        <v>-5.1139765419065996E-3</v>
      </c>
      <c r="J4017">
        <v>67.345626831054702</v>
      </c>
      <c r="K4017">
        <v>-5.5900540351867702</v>
      </c>
      <c r="L4017">
        <v>-2.8123321533203098</v>
      </c>
      <c r="M4017">
        <v>-0.88849020004272505</v>
      </c>
      <c r="N4017">
        <v>1.03535151481628</v>
      </c>
      <c r="O4017">
        <v>3.8130733966827401</v>
      </c>
      <c r="P4017">
        <v>-6.9228820800781303</v>
      </c>
      <c r="Q4017">
        <v>5.1459016799926802</v>
      </c>
      <c r="R4017">
        <v>176</v>
      </c>
      <c r="S4017">
        <v>13.6979236193537</v>
      </c>
      <c r="T4017">
        <v>3.6686496734619101</v>
      </c>
      <c r="U4017">
        <v>76.888046264648395</v>
      </c>
      <c r="V4017">
        <v>93.474174499511705</v>
      </c>
      <c r="W4017">
        <v>0.96624273061752297</v>
      </c>
    </row>
    <row r="4018" spans="1:23">
      <c r="A4018" t="s">
        <v>63</v>
      </c>
      <c r="B4018" t="s">
        <v>68</v>
      </c>
      <c r="C4018" s="7" t="s">
        <v>37</v>
      </c>
      <c r="D4018" s="7">
        <v>41172</v>
      </c>
      <c r="E4018" t="s">
        <v>87</v>
      </c>
      <c r="F4018">
        <v>188.30174255371099</v>
      </c>
      <c r="G4018">
        <v>191.21542358398401</v>
      </c>
      <c r="H4018">
        <v>-2.9136888980865501</v>
      </c>
      <c r="I4018">
        <v>-1.5473510138690499E-2</v>
      </c>
      <c r="J4018">
        <v>71.821578979492202</v>
      </c>
      <c r="K4018">
        <v>-7.62660932540894</v>
      </c>
      <c r="L4018">
        <v>-4.8421778678893999</v>
      </c>
      <c r="M4018">
        <v>-2.9136888980865501</v>
      </c>
      <c r="N4018">
        <v>-0.98520004749298096</v>
      </c>
      <c r="O4018">
        <v>1.7992317676544201</v>
      </c>
      <c r="P4018">
        <v>-8.9626569747924805</v>
      </c>
      <c r="Q4018">
        <v>3.1352791786193799</v>
      </c>
      <c r="R4018">
        <v>176</v>
      </c>
      <c r="S4018">
        <v>13.647959048009801</v>
      </c>
      <c r="T4018">
        <v>3.67751145362854</v>
      </c>
      <c r="U4018">
        <v>76.888046264648395</v>
      </c>
      <c r="V4018">
        <v>93.474174499511705</v>
      </c>
      <c r="W4018">
        <v>0.95611381530761697</v>
      </c>
    </row>
    <row r="4019" spans="1:23">
      <c r="A4019" t="s">
        <v>63</v>
      </c>
      <c r="B4019" t="s">
        <v>68</v>
      </c>
      <c r="C4019" s="7" t="s">
        <v>37</v>
      </c>
      <c r="D4019" s="7">
        <v>41172</v>
      </c>
      <c r="E4019" t="s">
        <v>88</v>
      </c>
      <c r="F4019">
        <v>209.260498046875</v>
      </c>
      <c r="G4019">
        <v>213.62820434570301</v>
      </c>
      <c r="H4019">
        <v>-4.3676900863647496</v>
      </c>
      <c r="I4019">
        <v>-2.0872022956609702E-2</v>
      </c>
      <c r="J4019">
        <v>76.765983581542997</v>
      </c>
      <c r="K4019">
        <v>-9.0879411697387695</v>
      </c>
      <c r="L4019">
        <v>-6.2991786003112802</v>
      </c>
      <c r="M4019">
        <v>-4.3676900863647496</v>
      </c>
      <c r="N4019">
        <v>-2.4362013339996298</v>
      </c>
      <c r="O4019">
        <v>0.352561295032501</v>
      </c>
      <c r="P4019">
        <v>-10.4260663986206</v>
      </c>
      <c r="Q4019">
        <v>1.6906868219375599</v>
      </c>
      <c r="R4019">
        <v>176</v>
      </c>
      <c r="S4019">
        <v>13.4272250155734</v>
      </c>
      <c r="T4019">
        <v>3.6832315921783398</v>
      </c>
      <c r="U4019">
        <v>76.888046264648395</v>
      </c>
      <c r="V4019">
        <v>93.474174499511705</v>
      </c>
      <c r="W4019">
        <v>0.95203894376754805</v>
      </c>
    </row>
    <row r="4020" spans="1:23">
      <c r="A4020" t="s">
        <v>63</v>
      </c>
      <c r="B4020" t="s">
        <v>68</v>
      </c>
      <c r="C4020" s="7" t="s">
        <v>37</v>
      </c>
      <c r="D4020" s="7">
        <v>41172</v>
      </c>
      <c r="E4020" t="s">
        <v>89</v>
      </c>
      <c r="F4020">
        <v>235.579513549805</v>
      </c>
      <c r="G4020">
        <v>239.73252868652301</v>
      </c>
      <c r="H4020">
        <v>-4.1530079841613796</v>
      </c>
      <c r="I4020">
        <v>-1.7628900706768001E-2</v>
      </c>
      <c r="J4020">
        <v>81.250068664550795</v>
      </c>
      <c r="K4020">
        <v>-9.8733673095703107</v>
      </c>
      <c r="L4020">
        <v>-6.4937324523925799</v>
      </c>
      <c r="M4020">
        <v>-4.1530079841613796</v>
      </c>
      <c r="N4020">
        <v>-1.81228351593018</v>
      </c>
      <c r="O4020">
        <v>1.5673508644103999</v>
      </c>
      <c r="P4020">
        <v>-11.495008468627899</v>
      </c>
      <c r="Q4020">
        <v>3.18899321556091</v>
      </c>
      <c r="R4020">
        <v>176</v>
      </c>
      <c r="S4020">
        <v>19.076810073575398</v>
      </c>
      <c r="T4020">
        <v>4.4636197090148899</v>
      </c>
      <c r="U4020">
        <v>76.888046264648395</v>
      </c>
      <c r="V4020">
        <v>93.474174499511705</v>
      </c>
      <c r="W4020">
        <v>0.95608079433441195</v>
      </c>
    </row>
    <row r="4021" spans="1:23">
      <c r="A4021" t="s">
        <v>63</v>
      </c>
      <c r="B4021" t="s">
        <v>68</v>
      </c>
      <c r="C4021" s="7" t="s">
        <v>37</v>
      </c>
      <c r="D4021" s="7">
        <v>41172</v>
      </c>
      <c r="E4021" t="s">
        <v>90</v>
      </c>
      <c r="F4021">
        <v>239.21327209472699</v>
      </c>
      <c r="G4021">
        <v>239.82670593261699</v>
      </c>
      <c r="H4021">
        <v>-0.61343520879745495</v>
      </c>
      <c r="I4021">
        <v>-2.5643859989941098E-3</v>
      </c>
      <c r="J4021">
        <v>85.256561279296903</v>
      </c>
      <c r="K4021">
        <v>-6.0547122955322301</v>
      </c>
      <c r="L4021">
        <v>-2.8399617671966602</v>
      </c>
      <c r="M4021">
        <v>-0.61343520879745495</v>
      </c>
      <c r="N4021">
        <v>1.6130912303924601</v>
      </c>
      <c r="O4021">
        <v>4.82784175872803</v>
      </c>
      <c r="P4021">
        <v>-7.5972390174865696</v>
      </c>
      <c r="Q4021">
        <v>6.3703684806823704</v>
      </c>
      <c r="R4021">
        <v>176</v>
      </c>
      <c r="S4021">
        <v>17.561665120347001</v>
      </c>
      <c r="T4021">
        <v>4.2458510398864702</v>
      </c>
      <c r="U4021">
        <v>76.888046264648395</v>
      </c>
      <c r="V4021">
        <v>93.474174499511705</v>
      </c>
      <c r="W4021">
        <v>0.96155750751495395</v>
      </c>
    </row>
    <row r="4022" spans="1:23">
      <c r="A4022" t="s">
        <v>63</v>
      </c>
      <c r="B4022" t="s">
        <v>68</v>
      </c>
      <c r="C4022" s="7" t="s">
        <v>37</v>
      </c>
      <c r="D4022" s="7">
        <v>41172</v>
      </c>
      <c r="E4022" t="s">
        <v>91</v>
      </c>
      <c r="F4022">
        <v>244.64863586425801</v>
      </c>
      <c r="G4022">
        <v>242.31320190429699</v>
      </c>
      <c r="H4022">
        <v>2.3354132175445601</v>
      </c>
      <c r="I4022">
        <v>9.5459893345832807E-3</v>
      </c>
      <c r="J4022">
        <v>87.779388427734403</v>
      </c>
      <c r="K4022">
        <v>-3.4894785881042498</v>
      </c>
      <c r="L4022">
        <v>-4.8085320740938201E-2</v>
      </c>
      <c r="M4022">
        <v>2.3354132175445601</v>
      </c>
      <c r="N4022">
        <v>4.71891164779663</v>
      </c>
      <c r="O4022">
        <v>8.1603050231933594</v>
      </c>
      <c r="P4022">
        <v>-5.1407542228698704</v>
      </c>
      <c r="Q4022">
        <v>9.8115806579589808</v>
      </c>
      <c r="R4022">
        <v>176</v>
      </c>
      <c r="S4022">
        <v>20.432493167805202</v>
      </c>
      <c r="T4022">
        <v>4.54518747329712</v>
      </c>
      <c r="U4022">
        <v>76.888046264648395</v>
      </c>
      <c r="V4022">
        <v>93.474174499511705</v>
      </c>
      <c r="W4022">
        <v>0.96198087930679299</v>
      </c>
    </row>
    <row r="4023" spans="1:23">
      <c r="A4023" t="s">
        <v>63</v>
      </c>
      <c r="B4023" t="s">
        <v>68</v>
      </c>
      <c r="C4023" s="7" t="s">
        <v>37</v>
      </c>
      <c r="D4023" s="7">
        <v>41172</v>
      </c>
      <c r="E4023" t="s">
        <v>92</v>
      </c>
      <c r="F4023">
        <v>246.11190795898401</v>
      </c>
      <c r="G4023">
        <v>245.32257080078099</v>
      </c>
      <c r="H4023">
        <v>0.78933006525039695</v>
      </c>
      <c r="I4023">
        <v>3.2071999739855502E-3</v>
      </c>
      <c r="J4023">
        <v>89.037635803222699</v>
      </c>
      <c r="K4023">
        <v>-4.4137907028198198</v>
      </c>
      <c r="L4023">
        <v>-1.33974468708038</v>
      </c>
      <c r="M4023">
        <v>0.78933006525039695</v>
      </c>
      <c r="N4023">
        <v>2.9184048175811799</v>
      </c>
      <c r="O4023">
        <v>5.9924507141113299</v>
      </c>
      <c r="P4023">
        <v>-5.8888030052185103</v>
      </c>
      <c r="Q4023">
        <v>7.4674630165100098</v>
      </c>
      <c r="R4023">
        <v>176</v>
      </c>
      <c r="S4023">
        <v>16.473042193831098</v>
      </c>
      <c r="T4023">
        <v>4.0600166320800799</v>
      </c>
      <c r="U4023">
        <v>76.888046264648395</v>
      </c>
      <c r="V4023">
        <v>93.474174499511705</v>
      </c>
      <c r="W4023">
        <v>0.96415203809738204</v>
      </c>
    </row>
    <row r="4024" spans="1:23">
      <c r="A4024" t="s">
        <v>63</v>
      </c>
      <c r="B4024" t="s">
        <v>68</v>
      </c>
      <c r="C4024" s="7" t="s">
        <v>37</v>
      </c>
      <c r="D4024" s="7">
        <v>41172</v>
      </c>
      <c r="E4024" t="s">
        <v>93</v>
      </c>
      <c r="F4024">
        <v>240.45628356933599</v>
      </c>
      <c r="G4024">
        <v>233.98941040039099</v>
      </c>
      <c r="H4024">
        <v>6.4668750762939498</v>
      </c>
      <c r="I4024">
        <v>2.6894181966781599E-2</v>
      </c>
      <c r="J4024">
        <v>90.056991577148395</v>
      </c>
      <c r="K4024">
        <v>1.49157226085663</v>
      </c>
      <c r="L4024">
        <v>4.4310216903686497</v>
      </c>
      <c r="M4024">
        <v>6.4668750762939498</v>
      </c>
      <c r="N4024">
        <v>8.5027284622192401</v>
      </c>
      <c r="O4024">
        <v>11.4421787261963</v>
      </c>
      <c r="P4024">
        <v>8.1143103539943695E-2</v>
      </c>
      <c r="Q4024">
        <v>12.852607727050801</v>
      </c>
      <c r="R4024">
        <v>176</v>
      </c>
      <c r="S4024">
        <v>15.6251280611966</v>
      </c>
      <c r="T4024">
        <v>3.8822495937347399</v>
      </c>
      <c r="U4024">
        <v>76.888046264648395</v>
      </c>
      <c r="V4024">
        <v>93.474174499511705</v>
      </c>
      <c r="W4024">
        <v>0.96015954017639205</v>
      </c>
    </row>
    <row r="4025" spans="1:23">
      <c r="A4025" t="s">
        <v>63</v>
      </c>
      <c r="B4025" t="s">
        <v>68</v>
      </c>
      <c r="C4025" s="7" t="s">
        <v>37</v>
      </c>
      <c r="D4025" s="7">
        <v>41172</v>
      </c>
      <c r="E4025" t="s">
        <v>94</v>
      </c>
      <c r="F4025">
        <v>237.76333618164099</v>
      </c>
      <c r="G4025">
        <v>229.97785949707</v>
      </c>
      <c r="H4025">
        <v>7.7854743003845197</v>
      </c>
      <c r="I4025">
        <v>3.2744638621807098E-2</v>
      </c>
      <c r="J4025">
        <v>89.702865600585895</v>
      </c>
      <c r="K4025">
        <v>3.15487504005432</v>
      </c>
      <c r="L4025">
        <v>5.8906702995300302</v>
      </c>
      <c r="M4025">
        <v>7.7854743003845197</v>
      </c>
      <c r="N4025">
        <v>9.6802778244018608</v>
      </c>
      <c r="O4025">
        <v>12.416072845459</v>
      </c>
      <c r="P4025">
        <v>1.8421646356582599</v>
      </c>
      <c r="Q4025">
        <v>13.7287845611572</v>
      </c>
      <c r="R4025">
        <v>176</v>
      </c>
      <c r="S4025">
        <v>13.6170627169717</v>
      </c>
      <c r="T4025">
        <v>3.6132757663726802</v>
      </c>
      <c r="U4025">
        <v>76.888046264648395</v>
      </c>
      <c r="V4025">
        <v>93.474174499511705</v>
      </c>
      <c r="W4025">
        <v>0.95984196662902799</v>
      </c>
    </row>
    <row r="4026" spans="1:23">
      <c r="A4026" t="s">
        <v>63</v>
      </c>
      <c r="B4026" t="s">
        <v>68</v>
      </c>
      <c r="C4026" s="7" t="s">
        <v>37</v>
      </c>
      <c r="D4026" s="7">
        <v>41172</v>
      </c>
      <c r="E4026" t="s">
        <v>95</v>
      </c>
      <c r="F4026">
        <v>229.91911315918</v>
      </c>
      <c r="G4026">
        <v>225.29606628418</v>
      </c>
      <c r="H4026">
        <v>4.6230535507202104</v>
      </c>
      <c r="I4026">
        <v>2.01073046773672E-2</v>
      </c>
      <c r="J4026">
        <v>88.296562194824205</v>
      </c>
      <c r="K4026">
        <v>-2.8273537755012498E-2</v>
      </c>
      <c r="L4026">
        <v>2.7197682857513401</v>
      </c>
      <c r="M4026">
        <v>4.6230535507202104</v>
      </c>
      <c r="N4026">
        <v>6.5263390541076696</v>
      </c>
      <c r="O4026">
        <v>9.2743816375732404</v>
      </c>
      <c r="P4026">
        <v>-1.3468601703643801</v>
      </c>
      <c r="Q4026">
        <v>10.592967987060501</v>
      </c>
      <c r="R4026">
        <v>176</v>
      </c>
      <c r="S4026">
        <v>13.8401084773361</v>
      </c>
      <c r="T4026">
        <v>3.6294498443603498</v>
      </c>
      <c r="U4026">
        <v>76.888046264648395</v>
      </c>
      <c r="V4026">
        <v>93.474174499511705</v>
      </c>
      <c r="W4026">
        <v>0.95729172229766801</v>
      </c>
    </row>
    <row r="4027" spans="1:23">
      <c r="A4027" t="s">
        <v>63</v>
      </c>
      <c r="B4027" t="s">
        <v>68</v>
      </c>
      <c r="C4027" s="7" t="s">
        <v>37</v>
      </c>
      <c r="D4027" s="7">
        <v>41172</v>
      </c>
      <c r="E4027" t="s">
        <v>96</v>
      </c>
      <c r="F4027">
        <v>224.93560791015599</v>
      </c>
      <c r="G4027">
        <v>213.95799255371099</v>
      </c>
      <c r="H4027">
        <v>10.977613449096699</v>
      </c>
      <c r="I4027">
        <v>4.8803359270095797E-2</v>
      </c>
      <c r="J4027">
        <v>86.2740478515625</v>
      </c>
      <c r="K4027">
        <v>6.3676557540893599</v>
      </c>
      <c r="L4027">
        <v>9.0912561416625994</v>
      </c>
      <c r="M4027">
        <v>10.977613449096699</v>
      </c>
      <c r="N4027">
        <v>12.863971710205099</v>
      </c>
      <c r="O4027">
        <v>15.587572097778301</v>
      </c>
      <c r="P4027">
        <v>5.0607967376709002</v>
      </c>
      <c r="Q4027">
        <v>16.8944301605225</v>
      </c>
      <c r="R4027">
        <v>176</v>
      </c>
      <c r="S4027">
        <v>13.9162366394521</v>
      </c>
      <c r="T4027">
        <v>3.5971693992614702</v>
      </c>
      <c r="U4027">
        <v>76.888046264648395</v>
      </c>
      <c r="V4027">
        <v>93.474174499511705</v>
      </c>
      <c r="W4027">
        <v>0.96155846118927002</v>
      </c>
    </row>
    <row r="4028" spans="1:23">
      <c r="A4028" t="s">
        <v>63</v>
      </c>
      <c r="B4028" t="s">
        <v>68</v>
      </c>
      <c r="C4028" s="7" t="s">
        <v>37</v>
      </c>
      <c r="D4028" s="7">
        <v>41172</v>
      </c>
      <c r="E4028" t="s">
        <v>97</v>
      </c>
      <c r="F4028">
        <v>225.54650878906301</v>
      </c>
      <c r="G4028">
        <v>222.37007141113301</v>
      </c>
      <c r="H4028">
        <v>3.1764385700225799</v>
      </c>
      <c r="I4028">
        <v>1.40832969918847E-2</v>
      </c>
      <c r="J4028">
        <v>82.732650756835895</v>
      </c>
      <c r="K4028">
        <v>-1.78110003471375</v>
      </c>
      <c r="L4028">
        <v>1.14785397052765</v>
      </c>
      <c r="M4028">
        <v>3.1764385700225799</v>
      </c>
      <c r="N4028">
        <v>5.2050228118896502</v>
      </c>
      <c r="O4028">
        <v>8.1339769363403303</v>
      </c>
      <c r="P4028">
        <v>-3.1864933967590301</v>
      </c>
      <c r="Q4028">
        <v>9.5393695831298793</v>
      </c>
      <c r="R4028">
        <v>176</v>
      </c>
      <c r="S4028">
        <v>15.2959456485132</v>
      </c>
      <c r="T4028">
        <v>3.8683879375457799</v>
      </c>
      <c r="U4028">
        <v>76.888046264648395</v>
      </c>
      <c r="V4028">
        <v>93.474174499511705</v>
      </c>
      <c r="W4028">
        <v>0.96085214614868197</v>
      </c>
    </row>
    <row r="4029" spans="1:23">
      <c r="A4029" t="s">
        <v>63</v>
      </c>
      <c r="B4029" t="s">
        <v>68</v>
      </c>
      <c r="C4029" s="7" t="s">
        <v>37</v>
      </c>
      <c r="D4029" s="7">
        <v>41172</v>
      </c>
      <c r="E4029" t="s">
        <v>98</v>
      </c>
      <c r="F4029">
        <v>232.83798217773401</v>
      </c>
      <c r="G4029">
        <v>231.62521362304699</v>
      </c>
      <c r="H4029">
        <v>1.21276867389679</v>
      </c>
      <c r="I4029">
        <v>5.2086375653743701E-3</v>
      </c>
      <c r="J4029">
        <v>78.898246765136705</v>
      </c>
      <c r="K4029">
        <v>-4.5745921134948704</v>
      </c>
      <c r="L4029">
        <v>-1.15537238121033</v>
      </c>
      <c r="M4029">
        <v>1.21276867389679</v>
      </c>
      <c r="N4029">
        <v>3.5809097290039098</v>
      </c>
      <c r="O4029">
        <v>7.0001292228698704</v>
      </c>
      <c r="P4029">
        <v>-6.2152285575866699</v>
      </c>
      <c r="Q4029">
        <v>8.6407651901245099</v>
      </c>
      <c r="R4029">
        <v>176</v>
      </c>
      <c r="S4029">
        <v>19.9261223656456</v>
      </c>
      <c r="T4029">
        <v>4.5159015655517596</v>
      </c>
      <c r="U4029">
        <v>76.888046264648395</v>
      </c>
      <c r="V4029">
        <v>93.474174499511705</v>
      </c>
      <c r="W4029">
        <v>0.95371574163436901</v>
      </c>
    </row>
    <row r="4030" spans="1:23">
      <c r="A4030" t="s">
        <v>63</v>
      </c>
      <c r="B4030" t="s">
        <v>68</v>
      </c>
      <c r="C4030" s="7" t="s">
        <v>37</v>
      </c>
      <c r="D4030" s="7">
        <v>41172</v>
      </c>
      <c r="E4030" t="s">
        <v>99</v>
      </c>
      <c r="F4030">
        <v>218.315505981445</v>
      </c>
      <c r="G4030">
        <v>217.42913818359401</v>
      </c>
      <c r="H4030">
        <v>0.88636153936386097</v>
      </c>
      <c r="I4030">
        <v>4.0600025095045601E-3</v>
      </c>
      <c r="J4030">
        <v>76.168426513671903</v>
      </c>
      <c r="K4030">
        <v>-4.33154201507568</v>
      </c>
      <c r="L4030">
        <v>-1.24876236915588</v>
      </c>
      <c r="M4030">
        <v>0.88636153936386097</v>
      </c>
      <c r="N4030">
        <v>3.0214855670928999</v>
      </c>
      <c r="O4030">
        <v>6.1042652130126998</v>
      </c>
      <c r="P4030">
        <v>-5.8107452392578098</v>
      </c>
      <c r="Q4030">
        <v>7.5834684371948198</v>
      </c>
      <c r="R4030">
        <v>176</v>
      </c>
      <c r="S4030">
        <v>16.225156159754999</v>
      </c>
      <c r="T4030">
        <v>4.0715517997741699</v>
      </c>
      <c r="U4030">
        <v>76.888046264648395</v>
      </c>
      <c r="V4030">
        <v>93.474174499511705</v>
      </c>
      <c r="W4030">
        <v>0.95480030775070202</v>
      </c>
    </row>
    <row r="4031" spans="1:23">
      <c r="A4031" t="s">
        <v>63</v>
      </c>
      <c r="B4031" t="s">
        <v>68</v>
      </c>
      <c r="C4031" s="7" t="s">
        <v>37</v>
      </c>
      <c r="D4031" s="7">
        <v>41172</v>
      </c>
      <c r="E4031" t="s">
        <v>100</v>
      </c>
      <c r="F4031">
        <v>184.54670715332</v>
      </c>
      <c r="G4031">
        <v>186.55848693847699</v>
      </c>
      <c r="H4031">
        <v>-2.0117859840393102</v>
      </c>
      <c r="I4031">
        <v>-1.0901229456067099E-2</v>
      </c>
      <c r="J4031">
        <v>74.677993774414105</v>
      </c>
      <c r="K4031">
        <v>-6.44980812072754</v>
      </c>
      <c r="L4031">
        <v>-3.8277885913848899</v>
      </c>
      <c r="M4031">
        <v>-2.0117859840393102</v>
      </c>
      <c r="N4031">
        <v>-0.195783317089081</v>
      </c>
      <c r="O4031">
        <v>2.4262359142303498</v>
      </c>
      <c r="P4031">
        <v>-7.70792531967163</v>
      </c>
      <c r="Q4031">
        <v>3.6843535900115998</v>
      </c>
      <c r="R4031">
        <v>176</v>
      </c>
      <c r="S4031">
        <v>12.030014553535199</v>
      </c>
      <c r="T4031">
        <v>3.4630069732665998</v>
      </c>
      <c r="U4031">
        <v>76.888046264648395</v>
      </c>
      <c r="V4031">
        <v>93.474174499511705</v>
      </c>
      <c r="W4031">
        <v>0.94290167093277</v>
      </c>
    </row>
    <row r="4032" spans="1:23">
      <c r="A4032" t="s">
        <v>63</v>
      </c>
      <c r="B4032" t="s">
        <v>68</v>
      </c>
      <c r="C4032" s="7" t="s">
        <v>37</v>
      </c>
      <c r="D4032" s="7">
        <v>41172</v>
      </c>
      <c r="E4032" t="s">
        <v>101</v>
      </c>
      <c r="F4032">
        <v>149.98118591308599</v>
      </c>
      <c r="G4032">
        <v>150.73010253906301</v>
      </c>
      <c r="H4032">
        <v>-0.74892705678939797</v>
      </c>
      <c r="I4032">
        <v>-4.9934736452996696E-3</v>
      </c>
      <c r="J4032">
        <v>72.804588317871094</v>
      </c>
      <c r="K4032">
        <v>-5.0986032485961896</v>
      </c>
      <c r="L4032">
        <v>-2.5287792682647701</v>
      </c>
      <c r="M4032">
        <v>-0.74892705678939797</v>
      </c>
      <c r="N4032">
        <v>1.0309251546859699</v>
      </c>
      <c r="O4032">
        <v>3.6007487773895299</v>
      </c>
      <c r="P4032">
        <v>-6.3316760063171396</v>
      </c>
      <c r="Q4032">
        <v>4.8338217735290501</v>
      </c>
      <c r="R4032">
        <v>176</v>
      </c>
      <c r="S4032">
        <v>11.901205762251401</v>
      </c>
      <c r="T4032">
        <v>3.3940701484680198</v>
      </c>
      <c r="U4032">
        <v>76.888046264648395</v>
      </c>
      <c r="V4032">
        <v>93.474174499511705</v>
      </c>
      <c r="W4032">
        <v>0.930239677429199</v>
      </c>
    </row>
    <row r="4033" spans="1:23">
      <c r="A4033" t="s">
        <v>63</v>
      </c>
      <c r="B4033" t="s">
        <v>68</v>
      </c>
      <c r="C4033" s="7" t="s">
        <v>37</v>
      </c>
      <c r="D4033" s="7">
        <v>41172</v>
      </c>
      <c r="E4033" t="s">
        <v>102</v>
      </c>
      <c r="F4033">
        <v>139.37399291992199</v>
      </c>
      <c r="G4033">
        <v>139.52737426757801</v>
      </c>
      <c r="H4033">
        <v>-0.153377220034599</v>
      </c>
      <c r="I4033">
        <v>-1.10047229100019E-3</v>
      </c>
      <c r="J4033">
        <v>71.554588317871094</v>
      </c>
      <c r="K4033">
        <v>-4.7602787017822301</v>
      </c>
      <c r="L4033">
        <v>-2.0384838581085201</v>
      </c>
      <c r="M4033">
        <v>-0.153377220034599</v>
      </c>
      <c r="N4033">
        <v>1.73172950744629</v>
      </c>
      <c r="O4033">
        <v>4.4535241127014196</v>
      </c>
      <c r="P4033">
        <v>-6.0662713050842303</v>
      </c>
      <c r="Q4033">
        <v>5.7595167160034197</v>
      </c>
      <c r="R4033">
        <v>176</v>
      </c>
      <c r="S4033">
        <v>12.867969921743001</v>
      </c>
      <c r="T4033">
        <v>3.5947842597961399</v>
      </c>
      <c r="U4033">
        <v>76.888046264648395</v>
      </c>
      <c r="V4033">
        <v>93.474174499511705</v>
      </c>
      <c r="W4033">
        <v>0.92074137926101696</v>
      </c>
    </row>
    <row r="4034" spans="1:23">
      <c r="A4034" t="s">
        <v>63</v>
      </c>
      <c r="B4034" t="s">
        <v>68</v>
      </c>
      <c r="C4034" s="7" t="s">
        <v>37</v>
      </c>
      <c r="D4034" s="7">
        <v>41180</v>
      </c>
      <c r="E4034" t="s">
        <v>79</v>
      </c>
      <c r="F4034">
        <v>119.648162841797</v>
      </c>
      <c r="G4034">
        <v>124.40731048584</v>
      </c>
      <c r="H4034">
        <v>-4.7591500282287598</v>
      </c>
      <c r="I4034">
        <v>-3.9776209741830798E-2</v>
      </c>
      <c r="J4034">
        <v>66.495803833007798</v>
      </c>
      <c r="K4034">
        <v>-8.5450019836425799</v>
      </c>
      <c r="L4034">
        <v>-6.3082904815673801</v>
      </c>
      <c r="M4034">
        <v>-4.7591500282287598</v>
      </c>
      <c r="N4034">
        <v>-3.21001029014587</v>
      </c>
      <c r="O4034">
        <v>-0.97329813241958596</v>
      </c>
      <c r="P4034">
        <v>-9.6182384490966797</v>
      </c>
      <c r="Q4034">
        <v>9.9938333034515395E-2</v>
      </c>
      <c r="R4034">
        <v>176</v>
      </c>
      <c r="S4034">
        <v>8.9819552586311602</v>
      </c>
      <c r="T4034">
        <v>2.9541161060333301</v>
      </c>
      <c r="U4034">
        <v>73.336631774902301</v>
      </c>
      <c r="V4034">
        <v>90.25</v>
      </c>
      <c r="W4034">
        <v>0.93555814027786299</v>
      </c>
    </row>
    <row r="4035" spans="1:23">
      <c r="A4035" t="s">
        <v>63</v>
      </c>
      <c r="B4035" t="s">
        <v>68</v>
      </c>
      <c r="C4035" s="7" t="s">
        <v>37</v>
      </c>
      <c r="D4035" s="7">
        <v>41180</v>
      </c>
      <c r="E4035" t="s">
        <v>80</v>
      </c>
      <c r="F4035">
        <v>116.33000946044901</v>
      </c>
      <c r="G4035">
        <v>120.747840881348</v>
      </c>
      <c r="H4035">
        <v>-4.41782474517822</v>
      </c>
      <c r="I4035">
        <v>-3.7976656109094599E-2</v>
      </c>
      <c r="J4035">
        <v>65.539459228515597</v>
      </c>
      <c r="K4035">
        <v>-8.3019962310790998</v>
      </c>
      <c r="L4035">
        <v>-6.0071964263915998</v>
      </c>
      <c r="M4035">
        <v>-4.41782474517822</v>
      </c>
      <c r="N4035">
        <v>-2.8284535408020002</v>
      </c>
      <c r="O4035">
        <v>-0.53365367650985696</v>
      </c>
      <c r="P4035">
        <v>-9.4031047821044904</v>
      </c>
      <c r="Q4035">
        <v>0.567454874515533</v>
      </c>
      <c r="R4035">
        <v>176</v>
      </c>
      <c r="S4035">
        <v>9.35772429726876</v>
      </c>
      <c r="T4035">
        <v>3.0308349132537802</v>
      </c>
      <c r="U4035">
        <v>73.336631774902301</v>
      </c>
      <c r="V4035">
        <v>90.25</v>
      </c>
      <c r="W4035">
        <v>0.93616074323654197</v>
      </c>
    </row>
    <row r="4036" spans="1:23">
      <c r="A4036" t="s">
        <v>63</v>
      </c>
      <c r="B4036" t="s">
        <v>68</v>
      </c>
      <c r="C4036" s="7" t="s">
        <v>37</v>
      </c>
      <c r="D4036" s="7">
        <v>41180</v>
      </c>
      <c r="E4036" t="s">
        <v>81</v>
      </c>
      <c r="F4036">
        <v>108.030715942383</v>
      </c>
      <c r="G4036">
        <v>112.908409118652</v>
      </c>
      <c r="H4036">
        <v>-4.8776979446411097</v>
      </c>
      <c r="I4036">
        <v>-4.51510325074196E-2</v>
      </c>
      <c r="J4036">
        <v>64.997566223144503</v>
      </c>
      <c r="K4036">
        <v>-8.9209985733032209</v>
      </c>
      <c r="L4036">
        <v>-6.5321836471557599</v>
      </c>
      <c r="M4036">
        <v>-4.8776979446411097</v>
      </c>
      <c r="N4036">
        <v>-3.2232120037078902</v>
      </c>
      <c r="O4036">
        <v>-0.83439707756042503</v>
      </c>
      <c r="P4036">
        <v>-10.067218780517599</v>
      </c>
      <c r="Q4036">
        <v>0.31182256340980502</v>
      </c>
      <c r="R4036">
        <v>176</v>
      </c>
      <c r="S4036">
        <v>10.5123218216581</v>
      </c>
      <c r="T4036">
        <v>3.1550045013427699</v>
      </c>
      <c r="U4036">
        <v>73.336631774902301</v>
      </c>
      <c r="V4036">
        <v>90.25</v>
      </c>
      <c r="W4036">
        <v>0.92890906333923295</v>
      </c>
    </row>
    <row r="4037" spans="1:23">
      <c r="A4037" t="s">
        <v>63</v>
      </c>
      <c r="B4037" t="s">
        <v>68</v>
      </c>
      <c r="C4037" s="7" t="s">
        <v>37</v>
      </c>
      <c r="D4037" s="7">
        <v>41180</v>
      </c>
      <c r="E4037" t="s">
        <v>82</v>
      </c>
      <c r="F4037">
        <v>107.64950561523401</v>
      </c>
      <c r="G4037">
        <v>110.60523986816401</v>
      </c>
      <c r="H4037">
        <v>-2.95573854446411</v>
      </c>
      <c r="I4037">
        <v>-2.7457058429718E-2</v>
      </c>
      <c r="J4037">
        <v>64.315086364746094</v>
      </c>
      <c r="K4037">
        <v>-7.1208624839782697</v>
      </c>
      <c r="L4037">
        <v>-4.66007328033447</v>
      </c>
      <c r="M4037">
        <v>-2.95573854446411</v>
      </c>
      <c r="N4037">
        <v>-1.25140380859375</v>
      </c>
      <c r="O4037">
        <v>1.20938503742218</v>
      </c>
      <c r="P4037">
        <v>-8.3016176223754901</v>
      </c>
      <c r="Q4037">
        <v>2.3901395797729501</v>
      </c>
      <c r="R4037">
        <v>176</v>
      </c>
      <c r="S4037">
        <v>11.396017177992499</v>
      </c>
      <c r="T4037">
        <v>3.2500631809234601</v>
      </c>
      <c r="U4037">
        <v>73.336631774902301</v>
      </c>
      <c r="V4037">
        <v>90.25</v>
      </c>
      <c r="W4037">
        <v>0.93254524469375599</v>
      </c>
    </row>
    <row r="4038" spans="1:23">
      <c r="A4038" t="s">
        <v>63</v>
      </c>
      <c r="B4038" t="s">
        <v>68</v>
      </c>
      <c r="C4038" s="7" t="s">
        <v>37</v>
      </c>
      <c r="D4038" s="7">
        <v>41180</v>
      </c>
      <c r="E4038" t="s">
        <v>83</v>
      </c>
      <c r="F4038">
        <v>119.55613708496099</v>
      </c>
      <c r="G4038">
        <v>121.668663024902</v>
      </c>
      <c r="H4038">
        <v>-2.1125254631042498</v>
      </c>
      <c r="I4038">
        <v>-1.76697373390198E-2</v>
      </c>
      <c r="J4038">
        <v>63.691539764404297</v>
      </c>
      <c r="K4038">
        <v>-5.9303889274597203</v>
      </c>
      <c r="L4038">
        <v>-3.6747641563415501</v>
      </c>
      <c r="M4038">
        <v>-2.1125254631042498</v>
      </c>
      <c r="N4038">
        <v>-0.55028676986694303</v>
      </c>
      <c r="O4038">
        <v>1.70533788204193</v>
      </c>
      <c r="P4038">
        <v>-7.0127000808715803</v>
      </c>
      <c r="Q4038">
        <v>2.7876489162445099</v>
      </c>
      <c r="R4038">
        <v>176</v>
      </c>
      <c r="S4038">
        <v>9.2035956004799608</v>
      </c>
      <c r="T4038">
        <v>2.9790947437286399</v>
      </c>
      <c r="U4038">
        <v>73.336631774902301</v>
      </c>
      <c r="V4038">
        <v>90.25</v>
      </c>
      <c r="W4038">
        <v>0.94729596376419101</v>
      </c>
    </row>
    <row r="4039" spans="1:23">
      <c r="A4039" t="s">
        <v>63</v>
      </c>
      <c r="B4039" t="s">
        <v>68</v>
      </c>
      <c r="C4039" s="7" t="s">
        <v>37</v>
      </c>
      <c r="D4039" s="7">
        <v>41180</v>
      </c>
      <c r="E4039" t="s">
        <v>84</v>
      </c>
      <c r="F4039">
        <v>133.60404968261699</v>
      </c>
      <c r="G4039">
        <v>135.07928466796901</v>
      </c>
      <c r="H4039">
        <v>-1.4752383232116699</v>
      </c>
      <c r="I4039">
        <v>-1.1041867546737199E-2</v>
      </c>
      <c r="J4039">
        <v>63.151611328125</v>
      </c>
      <c r="K4039">
        <v>-5.0151600837707502</v>
      </c>
      <c r="L4039">
        <v>-2.92374539375305</v>
      </c>
      <c r="M4039">
        <v>-1.4752383232116699</v>
      </c>
      <c r="N4039">
        <v>-2.6731157675385499E-2</v>
      </c>
      <c r="O4039">
        <v>2.0646831989288299</v>
      </c>
      <c r="P4039">
        <v>-6.0186781883239702</v>
      </c>
      <c r="Q4039">
        <v>3.0682017803192099</v>
      </c>
      <c r="R4039">
        <v>176</v>
      </c>
      <c r="S4039">
        <v>7.8166508217192403</v>
      </c>
      <c r="T4039">
        <v>2.7622153759002699</v>
      </c>
      <c r="U4039">
        <v>73.336631774902301</v>
      </c>
      <c r="V4039">
        <v>90.25</v>
      </c>
      <c r="W4039">
        <v>0.95905160903930697</v>
      </c>
    </row>
    <row r="4040" spans="1:23">
      <c r="A4040" t="s">
        <v>63</v>
      </c>
      <c r="B4040" t="s">
        <v>68</v>
      </c>
      <c r="C4040" s="7" t="s">
        <v>37</v>
      </c>
      <c r="D4040" s="7">
        <v>41180</v>
      </c>
      <c r="E4040" t="s">
        <v>85</v>
      </c>
      <c r="F4040">
        <v>155.12933349609401</v>
      </c>
      <c r="G4040">
        <v>157.68408203125</v>
      </c>
      <c r="H4040">
        <v>-2.5547392368316699</v>
      </c>
      <c r="I4040">
        <v>-1.6468446701765099E-2</v>
      </c>
      <c r="J4040">
        <v>63.087528228759801</v>
      </c>
      <c r="K4040">
        <v>-6.3256945610046396</v>
      </c>
      <c r="L4040">
        <v>-4.0977835655212402</v>
      </c>
      <c r="M4040">
        <v>-2.5547392368316699</v>
      </c>
      <c r="N4040">
        <v>-1.0116946697235101</v>
      </c>
      <c r="O4040">
        <v>1.2162164449691799</v>
      </c>
      <c r="P4040">
        <v>-7.3947081565856898</v>
      </c>
      <c r="Q4040">
        <v>2.2852299213409402</v>
      </c>
      <c r="R4040">
        <v>176</v>
      </c>
      <c r="S4040">
        <v>8.7536386774172605</v>
      </c>
      <c r="T4040">
        <v>2.9424922466278098</v>
      </c>
      <c r="U4040">
        <v>73.336631774902301</v>
      </c>
      <c r="V4040">
        <v>90.25</v>
      </c>
      <c r="W4040">
        <v>0.97050154209136996</v>
      </c>
    </row>
    <row r="4041" spans="1:23">
      <c r="A4041" t="s">
        <v>63</v>
      </c>
      <c r="B4041" t="s">
        <v>68</v>
      </c>
      <c r="C4041" s="7" t="s">
        <v>37</v>
      </c>
      <c r="D4041" s="7">
        <v>41180</v>
      </c>
      <c r="E4041" t="s">
        <v>86</v>
      </c>
      <c r="F4041">
        <v>162.36386108398401</v>
      </c>
      <c r="G4041">
        <v>167.67362976074199</v>
      </c>
      <c r="H4041">
        <v>-5.3097763061523402</v>
      </c>
      <c r="I4041">
        <v>-3.2702945172786699E-2</v>
      </c>
      <c r="J4041">
        <v>63.762725830078097</v>
      </c>
      <c r="K4041">
        <v>-9.7511491775512695</v>
      </c>
      <c r="L4041">
        <v>-7.1271495819091797</v>
      </c>
      <c r="M4041">
        <v>-5.3097763061523402</v>
      </c>
      <c r="N4041">
        <v>-3.49240303039551</v>
      </c>
      <c r="O4041">
        <v>-0.86840420961380005</v>
      </c>
      <c r="P4041">
        <v>-11.010215759277299</v>
      </c>
      <c r="Q4041">
        <v>0.39066308736801098</v>
      </c>
      <c r="R4041">
        <v>176</v>
      </c>
      <c r="S4041">
        <v>12.2140832106679</v>
      </c>
      <c r="T4041">
        <v>3.4656212329864502</v>
      </c>
      <c r="U4041">
        <v>73.336631774902301</v>
      </c>
      <c r="V4041">
        <v>90.25</v>
      </c>
      <c r="W4041">
        <v>0.96624273061752297</v>
      </c>
    </row>
    <row r="4042" spans="1:23">
      <c r="A4042" t="s">
        <v>63</v>
      </c>
      <c r="B4042" t="s">
        <v>68</v>
      </c>
      <c r="C4042" s="7" t="s">
        <v>37</v>
      </c>
      <c r="D4042" s="7">
        <v>41180</v>
      </c>
      <c r="E4042" t="s">
        <v>87</v>
      </c>
      <c r="F4042">
        <v>179.83522033691401</v>
      </c>
      <c r="G4042">
        <v>186.68463134765599</v>
      </c>
      <c r="H4042">
        <v>-6.8494076728820801</v>
      </c>
      <c r="I4042">
        <v>-3.8087129592895501E-2</v>
      </c>
      <c r="J4042">
        <v>67.2999267578125</v>
      </c>
      <c r="K4042">
        <v>-12.065895080566399</v>
      </c>
      <c r="L4042">
        <v>-8.9839515686035192</v>
      </c>
      <c r="M4042">
        <v>-6.8494076728820801</v>
      </c>
      <c r="N4042">
        <v>-4.7148633003234899</v>
      </c>
      <c r="O4042">
        <v>-1.6329207420349101</v>
      </c>
      <c r="P4042">
        <v>-13.5446968078613</v>
      </c>
      <c r="Q4042">
        <v>-0.154119193553925</v>
      </c>
      <c r="R4042">
        <v>176</v>
      </c>
      <c r="S4042">
        <v>16.4687556182785</v>
      </c>
      <c r="T4042">
        <v>4.0704464912414604</v>
      </c>
      <c r="U4042">
        <v>73.336631774902301</v>
      </c>
      <c r="V4042">
        <v>90.25</v>
      </c>
      <c r="W4042">
        <v>0.95611381530761697</v>
      </c>
    </row>
    <row r="4043" spans="1:23">
      <c r="A4043" t="s">
        <v>63</v>
      </c>
      <c r="B4043" t="s">
        <v>68</v>
      </c>
      <c r="C4043" s="7" t="s">
        <v>37</v>
      </c>
      <c r="D4043" s="7">
        <v>41180</v>
      </c>
      <c r="E4043" t="s">
        <v>88</v>
      </c>
      <c r="F4043">
        <v>198.05043029785199</v>
      </c>
      <c r="G4043">
        <v>203.65411376953099</v>
      </c>
      <c r="H4043">
        <v>-5.6036815643310502</v>
      </c>
      <c r="I4043">
        <v>-2.8294214978814101E-2</v>
      </c>
      <c r="J4043">
        <v>72.062042236328097</v>
      </c>
      <c r="K4043">
        <v>-10.298093795776399</v>
      </c>
      <c r="L4043">
        <v>-7.52459716796875</v>
      </c>
      <c r="M4043">
        <v>-5.6036815643310502</v>
      </c>
      <c r="N4043">
        <v>-3.6827659606933598</v>
      </c>
      <c r="O4043">
        <v>-0.90926885604858398</v>
      </c>
      <c r="P4043">
        <v>-11.6288957595825</v>
      </c>
      <c r="Q4043">
        <v>0.42153188586235002</v>
      </c>
      <c r="R4043">
        <v>176</v>
      </c>
      <c r="S4043">
        <v>13.2366742912423</v>
      </c>
      <c r="T4043">
        <v>3.6630697250366202</v>
      </c>
      <c r="U4043">
        <v>73.336631774902301</v>
      </c>
      <c r="V4043">
        <v>90.25</v>
      </c>
      <c r="W4043">
        <v>0.95203894376754805</v>
      </c>
    </row>
    <row r="4044" spans="1:23">
      <c r="A4044" t="s">
        <v>63</v>
      </c>
      <c r="B4044" t="s">
        <v>68</v>
      </c>
      <c r="C4044" s="7" t="s">
        <v>37</v>
      </c>
      <c r="D4044" s="7">
        <v>41180</v>
      </c>
      <c r="E4044" t="s">
        <v>89</v>
      </c>
      <c r="F4044">
        <v>222.30023193359401</v>
      </c>
      <c r="G4044">
        <v>225.173095703125</v>
      </c>
      <c r="H4044">
        <v>-2.8728597164154102</v>
      </c>
      <c r="I4044">
        <v>-1.2923331931233401E-2</v>
      </c>
      <c r="J4044">
        <v>77.320426940917997</v>
      </c>
      <c r="K4044">
        <v>-7.3377218246459996</v>
      </c>
      <c r="L4044">
        <v>-4.6998453140258798</v>
      </c>
      <c r="M4044">
        <v>-2.8728597164154102</v>
      </c>
      <c r="N4044">
        <v>-1.0458743572235101</v>
      </c>
      <c r="O4044">
        <v>1.59200251102448</v>
      </c>
      <c r="P4044">
        <v>-8.6034479141235405</v>
      </c>
      <c r="Q4044">
        <v>2.8577287197113002</v>
      </c>
      <c r="R4044">
        <v>176</v>
      </c>
      <c r="S4044">
        <v>11.727722088907299</v>
      </c>
      <c r="T4044">
        <v>3.4839506149292001</v>
      </c>
      <c r="U4044">
        <v>73.336631774902301</v>
      </c>
      <c r="V4044">
        <v>90.25</v>
      </c>
      <c r="W4044">
        <v>0.95608079433441195</v>
      </c>
    </row>
    <row r="4045" spans="1:23">
      <c r="A4045" t="s">
        <v>63</v>
      </c>
      <c r="B4045" t="s">
        <v>68</v>
      </c>
      <c r="C4045" s="7" t="s">
        <v>37</v>
      </c>
      <c r="D4045" s="7">
        <v>41180</v>
      </c>
      <c r="E4045" t="s">
        <v>90</v>
      </c>
      <c r="F4045">
        <v>224.50135803222699</v>
      </c>
      <c r="G4045">
        <v>225.23034667968801</v>
      </c>
      <c r="H4045">
        <v>-0.72899943590164196</v>
      </c>
      <c r="I4045">
        <v>-3.2471939921379098E-3</v>
      </c>
      <c r="J4045">
        <v>80.971359252929702</v>
      </c>
      <c r="K4045">
        <v>-5.3624734878540004</v>
      </c>
      <c r="L4045">
        <v>-2.6249794960021999</v>
      </c>
      <c r="M4045">
        <v>-0.72899943590164196</v>
      </c>
      <c r="N4045">
        <v>1.16698062419891</v>
      </c>
      <c r="O4045">
        <v>3.9044747352600102</v>
      </c>
      <c r="P4045">
        <v>-6.6759991645812997</v>
      </c>
      <c r="Q4045">
        <v>5.2180004119873002</v>
      </c>
      <c r="R4045">
        <v>176</v>
      </c>
      <c r="S4045">
        <v>12.9431045936134</v>
      </c>
      <c r="T4045">
        <v>3.6155192852020299</v>
      </c>
      <c r="U4045">
        <v>73.336631774902301</v>
      </c>
      <c r="V4045">
        <v>90.25</v>
      </c>
      <c r="W4045">
        <v>0.96155750751495395</v>
      </c>
    </row>
    <row r="4046" spans="1:23">
      <c r="A4046" t="s">
        <v>63</v>
      </c>
      <c r="B4046" t="s">
        <v>68</v>
      </c>
      <c r="C4046" s="7" t="s">
        <v>37</v>
      </c>
      <c r="D4046" s="7">
        <v>41180</v>
      </c>
      <c r="E4046" t="s">
        <v>91</v>
      </c>
      <c r="F4046">
        <v>230.81036376953099</v>
      </c>
      <c r="G4046">
        <v>231.52389526367199</v>
      </c>
      <c r="H4046">
        <v>-0.71353310346603405</v>
      </c>
      <c r="I4046">
        <v>-3.0914258677512399E-3</v>
      </c>
      <c r="J4046">
        <v>83.557922363281307</v>
      </c>
      <c r="K4046">
        <v>-5.2185945510864302</v>
      </c>
      <c r="L4046">
        <v>-2.55696773529053</v>
      </c>
      <c r="M4046">
        <v>-0.71353310346603405</v>
      </c>
      <c r="N4046">
        <v>1.1299015283584599</v>
      </c>
      <c r="O4046">
        <v>3.7915282249450701</v>
      </c>
      <c r="P4046">
        <v>-6.4957165718078604</v>
      </c>
      <c r="Q4046">
        <v>5.0686502456665004</v>
      </c>
      <c r="R4046">
        <v>176</v>
      </c>
      <c r="S4046">
        <v>12.260641371703599</v>
      </c>
      <c r="T4046">
        <v>3.5153179168701199</v>
      </c>
      <c r="U4046">
        <v>73.336631774902301</v>
      </c>
      <c r="V4046">
        <v>90.25</v>
      </c>
      <c r="W4046">
        <v>0.96198087930679299</v>
      </c>
    </row>
    <row r="4047" spans="1:23">
      <c r="A4047" t="s">
        <v>63</v>
      </c>
      <c r="B4047" t="s">
        <v>68</v>
      </c>
      <c r="C4047" s="7" t="s">
        <v>37</v>
      </c>
      <c r="D4047" s="7">
        <v>41180</v>
      </c>
      <c r="E4047" t="s">
        <v>92</v>
      </c>
      <c r="F4047">
        <v>234.99847412109401</v>
      </c>
      <c r="G4047">
        <v>231.792556762695</v>
      </c>
      <c r="H4047">
        <v>3.2059288024902299</v>
      </c>
      <c r="I4047">
        <v>1.36423381045461E-2</v>
      </c>
      <c r="J4047">
        <v>85.092010498046903</v>
      </c>
      <c r="K4047">
        <v>-1.1619815826416</v>
      </c>
      <c r="L4047">
        <v>1.4186152219772299</v>
      </c>
      <c r="M4047">
        <v>3.2059288024902299</v>
      </c>
      <c r="N4047">
        <v>4.9932422637939498</v>
      </c>
      <c r="O4047">
        <v>7.5738391876220703</v>
      </c>
      <c r="P4047">
        <v>-2.4002232551574698</v>
      </c>
      <c r="Q4047">
        <v>8.8120813369750994</v>
      </c>
      <c r="R4047">
        <v>176</v>
      </c>
      <c r="S4047">
        <v>11.6573862202517</v>
      </c>
      <c r="T4047">
        <v>3.4082984924316402</v>
      </c>
      <c r="U4047">
        <v>73.336631774902301</v>
      </c>
      <c r="V4047">
        <v>90.25</v>
      </c>
      <c r="W4047">
        <v>0.96415203809738204</v>
      </c>
    </row>
    <row r="4048" spans="1:23">
      <c r="A4048" t="s">
        <v>63</v>
      </c>
      <c r="B4048" t="s">
        <v>68</v>
      </c>
      <c r="C4048" s="7" t="s">
        <v>37</v>
      </c>
      <c r="D4048" s="7">
        <v>41180</v>
      </c>
      <c r="E4048" t="s">
        <v>93</v>
      </c>
      <c r="F4048">
        <v>232.39289855957</v>
      </c>
      <c r="G4048">
        <v>224.36940002441401</v>
      </c>
      <c r="H4048">
        <v>8.0235004425048793</v>
      </c>
      <c r="I4048">
        <v>3.4525584429502501E-2</v>
      </c>
      <c r="J4048">
        <v>85.922004699707003</v>
      </c>
      <c r="K4048">
        <v>3.6725649833679199</v>
      </c>
      <c r="L4048">
        <v>6.2431330680847203</v>
      </c>
      <c r="M4048">
        <v>8.0235004425048793</v>
      </c>
      <c r="N4048">
        <v>9.8038682937622106</v>
      </c>
      <c r="O4048">
        <v>12.374436378479</v>
      </c>
      <c r="P4048">
        <v>2.4391350746154798</v>
      </c>
      <c r="Q4048">
        <v>13.607866287231399</v>
      </c>
      <c r="R4048">
        <v>176</v>
      </c>
      <c r="S4048">
        <v>11.9476571492405</v>
      </c>
      <c r="T4048">
        <v>3.3950531482696502</v>
      </c>
      <c r="U4048">
        <v>73.336631774902301</v>
      </c>
      <c r="V4048">
        <v>90.25</v>
      </c>
      <c r="W4048">
        <v>0.96015954017639205</v>
      </c>
    </row>
    <row r="4049" spans="1:23">
      <c r="A4049" t="s">
        <v>63</v>
      </c>
      <c r="B4049" t="s">
        <v>68</v>
      </c>
      <c r="C4049" s="7" t="s">
        <v>37</v>
      </c>
      <c r="D4049" s="7">
        <v>41180</v>
      </c>
      <c r="E4049" t="s">
        <v>94</v>
      </c>
      <c r="F4049">
        <v>224.80470275878901</v>
      </c>
      <c r="G4049">
        <v>219.41172790527301</v>
      </c>
      <c r="H4049">
        <v>5.39296579360962</v>
      </c>
      <c r="I4049">
        <v>2.39895600825548E-2</v>
      </c>
      <c r="J4049">
        <v>85.376274108886705</v>
      </c>
      <c r="K4049">
        <v>0.64441180229187001</v>
      </c>
      <c r="L4049">
        <v>3.4498960971832302</v>
      </c>
      <c r="M4049">
        <v>5.39296579360962</v>
      </c>
      <c r="N4049">
        <v>7.3360357284545898</v>
      </c>
      <c r="O4049">
        <v>10.1415195465088</v>
      </c>
      <c r="P4049">
        <v>-0.70173722505569502</v>
      </c>
      <c r="Q4049">
        <v>11.487668991088899</v>
      </c>
      <c r="R4049">
        <v>176</v>
      </c>
      <c r="S4049">
        <v>14.410864098868799</v>
      </c>
      <c r="T4049">
        <v>3.7053163051605198</v>
      </c>
      <c r="U4049">
        <v>73.336631774902301</v>
      </c>
      <c r="V4049">
        <v>90.25</v>
      </c>
      <c r="W4049">
        <v>0.95984196662902799</v>
      </c>
    </row>
    <row r="4050" spans="1:23">
      <c r="A4050" t="s">
        <v>63</v>
      </c>
      <c r="B4050" t="s">
        <v>68</v>
      </c>
      <c r="C4050" s="7" t="s">
        <v>37</v>
      </c>
      <c r="D4050" s="7">
        <v>41180</v>
      </c>
      <c r="E4050" t="s">
        <v>95</v>
      </c>
      <c r="F4050">
        <v>217.24343872070301</v>
      </c>
      <c r="G4050">
        <v>213.57891845703099</v>
      </c>
      <c r="H4050">
        <v>3.66453313827515</v>
      </c>
      <c r="I4050">
        <v>1.68683249503374E-2</v>
      </c>
      <c r="J4050">
        <v>83.428634643554702</v>
      </c>
      <c r="K4050">
        <v>-1.3870964050293</v>
      </c>
      <c r="L4050">
        <v>1.5974471569061299</v>
      </c>
      <c r="M4050">
        <v>3.66453313827515</v>
      </c>
      <c r="N4050">
        <v>5.7316188812255904</v>
      </c>
      <c r="O4050">
        <v>8.7161626815795898</v>
      </c>
      <c r="P4050">
        <v>-2.81916308403015</v>
      </c>
      <c r="Q4050">
        <v>10.1482286453247</v>
      </c>
      <c r="R4050">
        <v>176</v>
      </c>
      <c r="S4050">
        <v>16.481951838017402</v>
      </c>
      <c r="T4050">
        <v>3.9418072700500502</v>
      </c>
      <c r="U4050">
        <v>73.336631774902301</v>
      </c>
      <c r="V4050">
        <v>90.25</v>
      </c>
      <c r="W4050">
        <v>0.95729172229766801</v>
      </c>
    </row>
    <row r="4051" spans="1:23">
      <c r="A4051" t="s">
        <v>63</v>
      </c>
      <c r="B4051" t="s">
        <v>68</v>
      </c>
      <c r="C4051" s="7" t="s">
        <v>37</v>
      </c>
      <c r="D4051" s="7">
        <v>41180</v>
      </c>
      <c r="E4051" t="s">
        <v>96</v>
      </c>
      <c r="F4051">
        <v>210.617431640625</v>
      </c>
      <c r="G4051">
        <v>205.89378356933599</v>
      </c>
      <c r="H4051">
        <v>4.7236466407775897</v>
      </c>
      <c r="I4051">
        <v>2.24276166409254E-2</v>
      </c>
      <c r="J4051">
        <v>80.984405517578097</v>
      </c>
      <c r="K4051">
        <v>-9.6491642296314198E-2</v>
      </c>
      <c r="L4051">
        <v>2.7512850761413601</v>
      </c>
      <c r="M4051">
        <v>4.7236466407775897</v>
      </c>
      <c r="N4051">
        <v>6.6960086822509801</v>
      </c>
      <c r="O4051">
        <v>9.5437850952148402</v>
      </c>
      <c r="P4051">
        <v>-1.46293389797211</v>
      </c>
      <c r="Q4051">
        <v>10.9102277755737</v>
      </c>
      <c r="R4051">
        <v>176</v>
      </c>
      <c r="S4051">
        <v>15.140175357742001</v>
      </c>
      <c r="T4051">
        <v>3.7611739635467498</v>
      </c>
      <c r="U4051">
        <v>73.336631774902301</v>
      </c>
      <c r="V4051">
        <v>90.25</v>
      </c>
      <c r="W4051">
        <v>0.96155846118927002</v>
      </c>
    </row>
    <row r="4052" spans="1:23">
      <c r="A4052" t="s">
        <v>63</v>
      </c>
      <c r="B4052" t="s">
        <v>68</v>
      </c>
      <c r="C4052" s="7" t="s">
        <v>37</v>
      </c>
      <c r="D4052" s="7">
        <v>41180</v>
      </c>
      <c r="E4052" t="s">
        <v>97</v>
      </c>
      <c r="F4052">
        <v>216.96395874023401</v>
      </c>
      <c r="G4052">
        <v>217.38166809082</v>
      </c>
      <c r="H4052">
        <v>-0.41770541667938199</v>
      </c>
      <c r="I4052">
        <v>-1.9252295605838301E-3</v>
      </c>
      <c r="J4052">
        <v>77.722076416015597</v>
      </c>
      <c r="K4052">
        <v>-5.8935823440551802</v>
      </c>
      <c r="L4052">
        <v>-2.6583898067474401</v>
      </c>
      <c r="M4052">
        <v>-0.41770541667938199</v>
      </c>
      <c r="N4052">
        <v>1.8229789733886701</v>
      </c>
      <c r="O4052">
        <v>5.0581717491149902</v>
      </c>
      <c r="P4052">
        <v>-7.4459171295165998</v>
      </c>
      <c r="Q4052">
        <v>6.6105065345764196</v>
      </c>
      <c r="R4052">
        <v>176</v>
      </c>
      <c r="S4052">
        <v>18.503319794645201</v>
      </c>
      <c r="T4052">
        <v>4.27284955978394</v>
      </c>
      <c r="U4052">
        <v>73.336631774902301</v>
      </c>
      <c r="V4052">
        <v>90.25</v>
      </c>
      <c r="W4052">
        <v>0.96085214614868197</v>
      </c>
    </row>
    <row r="4053" spans="1:23">
      <c r="A4053" t="s">
        <v>63</v>
      </c>
      <c r="B4053" t="s">
        <v>68</v>
      </c>
      <c r="C4053" s="7" t="s">
        <v>37</v>
      </c>
      <c r="D4053" s="7">
        <v>41180</v>
      </c>
      <c r="E4053" t="s">
        <v>98</v>
      </c>
      <c r="F4053">
        <v>221.60575866699199</v>
      </c>
      <c r="G4053">
        <v>224.52850341796901</v>
      </c>
      <c r="H4053">
        <v>-2.9227433204650901</v>
      </c>
      <c r="I4053">
        <v>-1.3188932090997699E-2</v>
      </c>
      <c r="J4053">
        <v>74.622619628906307</v>
      </c>
      <c r="K4053">
        <v>-8.3111085891723597</v>
      </c>
      <c r="L4053">
        <v>-5.1276187896728498</v>
      </c>
      <c r="M4053">
        <v>-2.9227433204650901</v>
      </c>
      <c r="N4053">
        <v>-0.71786755323410001</v>
      </c>
      <c r="O4053">
        <v>2.4656229019164999</v>
      </c>
      <c r="P4053">
        <v>-9.8386363983154297</v>
      </c>
      <c r="Q4053">
        <v>3.9931499958038299</v>
      </c>
      <c r="R4053">
        <v>176</v>
      </c>
      <c r="S4053">
        <v>17.1801948268701</v>
      </c>
      <c r="T4053">
        <v>4.2045645713806197</v>
      </c>
      <c r="U4053">
        <v>73.336631774902301</v>
      </c>
      <c r="V4053">
        <v>90.25</v>
      </c>
      <c r="W4053">
        <v>0.95371574163436901</v>
      </c>
    </row>
    <row r="4054" spans="1:23">
      <c r="A4054" t="s">
        <v>63</v>
      </c>
      <c r="B4054" t="s">
        <v>68</v>
      </c>
      <c r="C4054" s="7" t="s">
        <v>37</v>
      </c>
      <c r="D4054" s="7">
        <v>41180</v>
      </c>
      <c r="E4054" t="s">
        <v>99</v>
      </c>
      <c r="F4054">
        <v>207.59559631347699</v>
      </c>
      <c r="G4054">
        <v>211.56527709960901</v>
      </c>
      <c r="H4054">
        <v>-3.9696748256683398</v>
      </c>
      <c r="I4054">
        <v>-1.91221535205841E-2</v>
      </c>
      <c r="J4054">
        <v>72.575126647949205</v>
      </c>
      <c r="K4054">
        <v>-8.9149694442749006</v>
      </c>
      <c r="L4054">
        <v>-5.9932494163513201</v>
      </c>
      <c r="M4054">
        <v>-3.9696748256683398</v>
      </c>
      <c r="N4054">
        <v>-1.94610035419464</v>
      </c>
      <c r="O4054">
        <v>0.97561973333358798</v>
      </c>
      <c r="P4054">
        <v>-10.316891670227101</v>
      </c>
      <c r="Q4054">
        <v>2.37754201889038</v>
      </c>
      <c r="R4054">
        <v>176</v>
      </c>
      <c r="S4054">
        <v>14.6309729577991</v>
      </c>
      <c r="T4054">
        <v>3.8588337898254399</v>
      </c>
      <c r="U4054">
        <v>73.336631774902301</v>
      </c>
      <c r="V4054">
        <v>90.25</v>
      </c>
      <c r="W4054">
        <v>0.95480030775070202</v>
      </c>
    </row>
    <row r="4055" spans="1:23">
      <c r="A4055" t="s">
        <v>63</v>
      </c>
      <c r="B4055" t="s">
        <v>68</v>
      </c>
      <c r="C4055" s="7" t="s">
        <v>37</v>
      </c>
      <c r="D4055" s="7">
        <v>41180</v>
      </c>
      <c r="E4055" t="s">
        <v>100</v>
      </c>
      <c r="F4055">
        <v>178.17155456543</v>
      </c>
      <c r="G4055">
        <v>182.59257507324199</v>
      </c>
      <c r="H4055">
        <v>-4.4210281372070304</v>
      </c>
      <c r="I4055">
        <v>-2.4813322350382801E-2</v>
      </c>
      <c r="J4055">
        <v>71.459716796875</v>
      </c>
      <c r="K4055">
        <v>-8.9340906143188494</v>
      </c>
      <c r="L4055">
        <v>-6.2677369117736799</v>
      </c>
      <c r="M4055">
        <v>-4.4210281372070304</v>
      </c>
      <c r="N4055">
        <v>-2.5743191242218</v>
      </c>
      <c r="O4055">
        <v>9.2035077512264293E-2</v>
      </c>
      <c r="P4055">
        <v>-10.2134819030762</v>
      </c>
      <c r="Q4055">
        <v>1.3714257478714</v>
      </c>
      <c r="R4055">
        <v>176</v>
      </c>
      <c r="S4055">
        <v>12.5351062451406</v>
      </c>
      <c r="T4055">
        <v>3.5215618610382098</v>
      </c>
      <c r="U4055">
        <v>73.336631774902301</v>
      </c>
      <c r="V4055">
        <v>90.25</v>
      </c>
      <c r="W4055">
        <v>0.94290167093277</v>
      </c>
    </row>
    <row r="4056" spans="1:23">
      <c r="A4056" t="s">
        <v>63</v>
      </c>
      <c r="B4056" t="s">
        <v>68</v>
      </c>
      <c r="C4056" s="7" t="s">
        <v>37</v>
      </c>
      <c r="D4056" s="7">
        <v>41180</v>
      </c>
      <c r="E4056" t="s">
        <v>101</v>
      </c>
      <c r="F4056">
        <v>149.60302734375</v>
      </c>
      <c r="G4056">
        <v>149.89634704589801</v>
      </c>
      <c r="H4056">
        <v>-0.29331389069557201</v>
      </c>
      <c r="I4056">
        <v>-1.9606146961450598E-3</v>
      </c>
      <c r="J4056">
        <v>70.105773925781307</v>
      </c>
      <c r="K4056">
        <v>-4.4786138534545898</v>
      </c>
      <c r="L4056">
        <v>-2.0059046745300302</v>
      </c>
      <c r="M4056">
        <v>-0.29331389069557201</v>
      </c>
      <c r="N4056">
        <v>1.4192769527435301</v>
      </c>
      <c r="O4056">
        <v>3.8919861316680899</v>
      </c>
      <c r="P4056">
        <v>-5.6650881767272896</v>
      </c>
      <c r="Q4056">
        <v>5.0784606933593803</v>
      </c>
      <c r="R4056">
        <v>176</v>
      </c>
      <c r="S4056">
        <v>11.068912735941201</v>
      </c>
      <c r="T4056">
        <v>3.2658069133758501</v>
      </c>
      <c r="U4056">
        <v>73.336631774902301</v>
      </c>
      <c r="V4056">
        <v>90.25</v>
      </c>
      <c r="W4056">
        <v>0.930239677429199</v>
      </c>
    </row>
    <row r="4057" spans="1:23">
      <c r="A4057" t="s">
        <v>63</v>
      </c>
      <c r="B4057" t="s">
        <v>68</v>
      </c>
      <c r="C4057" s="7" t="s">
        <v>37</v>
      </c>
      <c r="D4057" s="7">
        <v>41180</v>
      </c>
      <c r="E4057" t="s">
        <v>102</v>
      </c>
      <c r="F4057">
        <v>138.80630493164099</v>
      </c>
      <c r="G4057">
        <v>137.66543579101599</v>
      </c>
      <c r="H4057">
        <v>1.1408675909042401</v>
      </c>
      <c r="I4057">
        <v>8.2191340625286102E-3</v>
      </c>
      <c r="J4057">
        <v>68.969322204589801</v>
      </c>
      <c r="K4057">
        <v>-3.7142472267150901</v>
      </c>
      <c r="L4057">
        <v>-0.84580600261688199</v>
      </c>
      <c r="M4057">
        <v>1.1408675909042401</v>
      </c>
      <c r="N4057">
        <v>3.12754130363464</v>
      </c>
      <c r="O4057">
        <v>5.9959826469421396</v>
      </c>
      <c r="P4057">
        <v>-5.0906047821044904</v>
      </c>
      <c r="Q4057">
        <v>7.3723397254943803</v>
      </c>
      <c r="R4057">
        <v>176</v>
      </c>
      <c r="S4057">
        <v>14.393327366664399</v>
      </c>
      <c r="T4057">
        <v>3.7884662151336701</v>
      </c>
      <c r="U4057">
        <v>73.336631774902301</v>
      </c>
      <c r="V4057">
        <v>90.25</v>
      </c>
      <c r="W4057">
        <v>0.92074137926101696</v>
      </c>
    </row>
    <row r="4058" spans="1:23">
      <c r="A4058" t="s">
        <v>63</v>
      </c>
      <c r="B4058" t="s">
        <v>68</v>
      </c>
      <c r="C4058" s="7" t="s">
        <v>38</v>
      </c>
      <c r="D4058" s="7" t="s">
        <v>31</v>
      </c>
      <c r="E4058" t="s">
        <v>79</v>
      </c>
      <c r="F4058">
        <v>79.759605407714801</v>
      </c>
      <c r="G4058">
        <v>80.911735534667997</v>
      </c>
      <c r="H4058">
        <v>-1.15213251113892</v>
      </c>
      <c r="I4058">
        <v>-1.44450636580586E-2</v>
      </c>
      <c r="J4058">
        <v>71.078590393066406</v>
      </c>
      <c r="K4058">
        <v>-2.0158095359802202</v>
      </c>
      <c r="L4058">
        <v>-1.50554215908051</v>
      </c>
      <c r="M4058">
        <v>-1.15213251113892</v>
      </c>
      <c r="N4058">
        <v>-0.79872292280197099</v>
      </c>
      <c r="O4058">
        <v>-0.28845551609992998</v>
      </c>
      <c r="P4058">
        <v>-2.2606501579284699</v>
      </c>
      <c r="Q4058">
        <v>-4.3615099042654003E-2</v>
      </c>
      <c r="R4058">
        <v>373.5</v>
      </c>
      <c r="S4058">
        <v>0.44489577217431298</v>
      </c>
      <c r="T4058">
        <v>0.673930764198303</v>
      </c>
      <c r="U4058">
        <v>77.826988220214801</v>
      </c>
      <c r="V4058">
        <v>95.788002014160199</v>
      </c>
      <c r="W4058">
        <v>0.95299363136291504</v>
      </c>
    </row>
    <row r="4059" spans="1:23">
      <c r="A4059" t="s">
        <v>63</v>
      </c>
      <c r="B4059" t="s">
        <v>68</v>
      </c>
      <c r="C4059" s="7" t="s">
        <v>38</v>
      </c>
      <c r="D4059" s="7" t="s">
        <v>31</v>
      </c>
      <c r="E4059" t="s">
        <v>80</v>
      </c>
      <c r="F4059">
        <v>77.865119934082003</v>
      </c>
      <c r="G4059">
        <v>79.169700622558594</v>
      </c>
      <c r="H4059">
        <v>-1.30457699298859</v>
      </c>
      <c r="I4059">
        <v>-1.67543180286884E-2</v>
      </c>
      <c r="J4059">
        <v>70.285217285156307</v>
      </c>
      <c r="K4059">
        <v>-2.1506929397582999</v>
      </c>
      <c r="L4059">
        <v>-1.65080082416534</v>
      </c>
      <c r="M4059">
        <v>-1.30457699298859</v>
      </c>
      <c r="N4059">
        <v>-0.95835328102111805</v>
      </c>
      <c r="O4059">
        <v>-0.45846110582351701</v>
      </c>
      <c r="P4059">
        <v>-2.3905551433563201</v>
      </c>
      <c r="Q4059">
        <v>-0.21859899163246199</v>
      </c>
      <c r="R4059">
        <v>373.5</v>
      </c>
      <c r="S4059">
        <v>0.42660167619821698</v>
      </c>
      <c r="T4059">
        <v>0.66022777557373002</v>
      </c>
      <c r="U4059">
        <v>77.826988220214801</v>
      </c>
      <c r="V4059">
        <v>95.788002014160199</v>
      </c>
      <c r="W4059">
        <v>0.95283627510070801</v>
      </c>
    </row>
    <row r="4060" spans="1:23">
      <c r="A4060" t="s">
        <v>63</v>
      </c>
      <c r="B4060" t="s">
        <v>68</v>
      </c>
      <c r="C4060" s="7" t="s">
        <v>38</v>
      </c>
      <c r="D4060" s="7" t="s">
        <v>31</v>
      </c>
      <c r="E4060" t="s">
        <v>81</v>
      </c>
      <c r="F4060">
        <v>77.090316772460895</v>
      </c>
      <c r="G4060">
        <v>78.173828125</v>
      </c>
      <c r="H4060">
        <v>-1.0835161209106401</v>
      </c>
      <c r="I4060">
        <v>-1.40551533550024E-2</v>
      </c>
      <c r="J4060">
        <v>69.5345458984375</v>
      </c>
      <c r="K4060">
        <v>-1.9074444770812999</v>
      </c>
      <c r="L4060">
        <v>-1.42066097259521</v>
      </c>
      <c r="M4060">
        <v>-1.0835161209106401</v>
      </c>
      <c r="N4060">
        <v>-0.74637132883071899</v>
      </c>
      <c r="O4060">
        <v>-0.25958779454231301</v>
      </c>
      <c r="P4060">
        <v>-2.1410167217254599</v>
      </c>
      <c r="Q4060">
        <v>-2.60155368596315E-2</v>
      </c>
      <c r="R4060">
        <v>373.5</v>
      </c>
      <c r="S4060">
        <v>0.40477021311628603</v>
      </c>
      <c r="T4060">
        <v>0.64291471242904696</v>
      </c>
      <c r="U4060">
        <v>77.826988220214801</v>
      </c>
      <c r="V4060">
        <v>95.788002014160199</v>
      </c>
      <c r="W4060">
        <v>0.95384955406188998</v>
      </c>
    </row>
    <row r="4061" spans="1:23">
      <c r="A4061" t="s">
        <v>63</v>
      </c>
      <c r="B4061" t="s">
        <v>68</v>
      </c>
      <c r="C4061" s="7" t="s">
        <v>38</v>
      </c>
      <c r="D4061" s="7" t="s">
        <v>31</v>
      </c>
      <c r="E4061" t="s">
        <v>82</v>
      </c>
      <c r="F4061">
        <v>77.760986328125</v>
      </c>
      <c r="G4061">
        <v>78.529708862304702</v>
      </c>
      <c r="H4061">
        <v>-0.76872175931930498</v>
      </c>
      <c r="I4061">
        <v>-9.8856994882226008E-3</v>
      </c>
      <c r="J4061">
        <v>68.919929504394503</v>
      </c>
      <c r="K4061">
        <v>-1.59837698936462</v>
      </c>
      <c r="L4061">
        <v>-1.10820996761322</v>
      </c>
      <c r="M4061">
        <v>-0.76872175931930498</v>
      </c>
      <c r="N4061">
        <v>-0.42923355102539101</v>
      </c>
      <c r="O4061">
        <v>6.0933459550142302E-2</v>
      </c>
      <c r="P4061">
        <v>-1.83357262611389</v>
      </c>
      <c r="Q4061">
        <v>0.29612919688224798</v>
      </c>
      <c r="R4061">
        <v>373.5</v>
      </c>
      <c r="S4061">
        <v>0.40971781697046999</v>
      </c>
      <c r="T4061">
        <v>0.64738339185714699</v>
      </c>
      <c r="U4061">
        <v>77.826988220214801</v>
      </c>
      <c r="V4061">
        <v>95.788002014160199</v>
      </c>
      <c r="W4061">
        <v>0.95146834850311302</v>
      </c>
    </row>
    <row r="4062" spans="1:23">
      <c r="A4062" t="s">
        <v>63</v>
      </c>
      <c r="B4062" t="s">
        <v>68</v>
      </c>
      <c r="C4062" s="7" t="s">
        <v>38</v>
      </c>
      <c r="D4062" s="7" t="s">
        <v>31</v>
      </c>
      <c r="E4062" t="s">
        <v>83</v>
      </c>
      <c r="F4062">
        <v>81.814765930175795</v>
      </c>
      <c r="G4062">
        <v>82.286636352539105</v>
      </c>
      <c r="H4062">
        <v>-0.47186765074729897</v>
      </c>
      <c r="I4062">
        <v>-5.7675116695463701E-3</v>
      </c>
      <c r="J4062">
        <v>68.310707092285199</v>
      </c>
      <c r="K4062">
        <v>-1.3955258131027199</v>
      </c>
      <c r="L4062">
        <v>-0.84982109069824197</v>
      </c>
      <c r="M4062">
        <v>-0.47186765074729897</v>
      </c>
      <c r="N4062">
        <v>-9.3914210796356201E-2</v>
      </c>
      <c r="O4062">
        <v>0.451790541410446</v>
      </c>
      <c r="P4062">
        <v>-1.65737009048462</v>
      </c>
      <c r="Q4062">
        <v>0.71363472938537598</v>
      </c>
      <c r="R4062">
        <v>373.5</v>
      </c>
      <c r="S4062">
        <v>0.50802896227264704</v>
      </c>
      <c r="T4062">
        <v>0.72073429822921797</v>
      </c>
      <c r="U4062">
        <v>77.826988220214801</v>
      </c>
      <c r="V4062">
        <v>95.788002014160199</v>
      </c>
      <c r="W4062">
        <v>0.94320273399353005</v>
      </c>
    </row>
    <row r="4063" spans="1:23">
      <c r="A4063" t="s">
        <v>63</v>
      </c>
      <c r="B4063" t="s">
        <v>68</v>
      </c>
      <c r="C4063" s="7" t="s">
        <v>38</v>
      </c>
      <c r="D4063" s="7" t="s">
        <v>31</v>
      </c>
      <c r="E4063" t="s">
        <v>84</v>
      </c>
      <c r="F4063">
        <v>97.550819396972699</v>
      </c>
      <c r="G4063">
        <v>98.403205871582003</v>
      </c>
      <c r="H4063">
        <v>-0.85239273309707597</v>
      </c>
      <c r="I4063">
        <v>-8.7379347532987595E-3</v>
      </c>
      <c r="J4063">
        <v>67.958770751953097</v>
      </c>
      <c r="K4063">
        <v>-2.0743250846862802</v>
      </c>
      <c r="L4063">
        <v>-1.3523975610732999</v>
      </c>
      <c r="M4063">
        <v>-0.85239273309707597</v>
      </c>
      <c r="N4063">
        <v>-0.352387875318527</v>
      </c>
      <c r="O4063">
        <v>0.36953967809677102</v>
      </c>
      <c r="P4063">
        <v>-2.42072582244873</v>
      </c>
      <c r="Q4063">
        <v>0.71594053506851196</v>
      </c>
      <c r="R4063">
        <v>373.5</v>
      </c>
      <c r="S4063">
        <v>0.89372227488017597</v>
      </c>
      <c r="T4063">
        <v>0.95347893238067605</v>
      </c>
      <c r="U4063">
        <v>77.826988220214801</v>
      </c>
      <c r="V4063">
        <v>95.788002014160199</v>
      </c>
      <c r="W4063">
        <v>0.93658041954040505</v>
      </c>
    </row>
    <row r="4064" spans="1:23">
      <c r="A4064" t="s">
        <v>63</v>
      </c>
      <c r="B4064" t="s">
        <v>68</v>
      </c>
      <c r="C4064" s="7" t="s">
        <v>38</v>
      </c>
      <c r="D4064" s="7" t="s">
        <v>31</v>
      </c>
      <c r="E4064" t="s">
        <v>85</v>
      </c>
      <c r="F4064">
        <v>134.80133056640599</v>
      </c>
      <c r="G4064">
        <v>136.296875</v>
      </c>
      <c r="H4064">
        <v>-1.4955245256423999</v>
      </c>
      <c r="I4064">
        <v>-1.10942861065269E-2</v>
      </c>
      <c r="J4064">
        <v>67.973236083984403</v>
      </c>
      <c r="K4064">
        <v>-3.2082593441009499</v>
      </c>
      <c r="L4064">
        <v>-2.19636178016663</v>
      </c>
      <c r="M4064">
        <v>-1.4955245256423999</v>
      </c>
      <c r="N4064">
        <v>-0.79468733072280895</v>
      </c>
      <c r="O4064">
        <v>0.217210322618485</v>
      </c>
      <c r="P4064">
        <v>-3.6937961578369101</v>
      </c>
      <c r="Q4064">
        <v>0.70274686813354503</v>
      </c>
      <c r="R4064">
        <v>373.5</v>
      </c>
      <c r="S4064">
        <v>1.76115874172257</v>
      </c>
      <c r="T4064">
        <v>1.33645415306091</v>
      </c>
      <c r="U4064">
        <v>77.826988220214801</v>
      </c>
      <c r="V4064">
        <v>95.788002014160199</v>
      </c>
      <c r="W4064">
        <v>0.92554765939712502</v>
      </c>
    </row>
    <row r="4065" spans="1:23">
      <c r="A4065" t="s">
        <v>63</v>
      </c>
      <c r="B4065" t="s">
        <v>68</v>
      </c>
      <c r="C4065" s="7" t="s">
        <v>38</v>
      </c>
      <c r="D4065" s="7" t="s">
        <v>31</v>
      </c>
      <c r="E4065" t="s">
        <v>86</v>
      </c>
      <c r="F4065">
        <v>175.04823303222699</v>
      </c>
      <c r="G4065">
        <v>179.41278076171901</v>
      </c>
      <c r="H4065">
        <v>-4.3645548820495597</v>
      </c>
      <c r="I4065">
        <v>-2.49334406107664E-2</v>
      </c>
      <c r="J4065">
        <v>69.891769409179702</v>
      </c>
      <c r="K4065">
        <v>-6.7850036621093803</v>
      </c>
      <c r="L4065">
        <v>-5.3549828529357901</v>
      </c>
      <c r="M4065">
        <v>-4.3645548820495597</v>
      </c>
      <c r="N4065">
        <v>-3.3741266727447501</v>
      </c>
      <c r="O4065">
        <v>-1.9441059827804601</v>
      </c>
      <c r="P4065">
        <v>-7.4711670875549299</v>
      </c>
      <c r="Q4065">
        <v>-1.2579424381256099</v>
      </c>
      <c r="R4065">
        <v>373.5</v>
      </c>
      <c r="S4065">
        <v>3.5017973265056002</v>
      </c>
      <c r="T4065">
        <v>1.8886861801147501</v>
      </c>
      <c r="U4065">
        <v>77.826988220214801</v>
      </c>
      <c r="V4065">
        <v>95.788002014160199</v>
      </c>
      <c r="W4065">
        <v>0.89677619934081998</v>
      </c>
    </row>
    <row r="4066" spans="1:23">
      <c r="A4066" t="s">
        <v>63</v>
      </c>
      <c r="B4066" t="s">
        <v>68</v>
      </c>
      <c r="C4066" s="7" t="s">
        <v>38</v>
      </c>
      <c r="D4066" s="7" t="s">
        <v>31</v>
      </c>
      <c r="E4066" t="s">
        <v>87</v>
      </c>
      <c r="F4066">
        <v>208.79525756835901</v>
      </c>
      <c r="G4066">
        <v>213.38359069824199</v>
      </c>
      <c r="H4066">
        <v>-4.5883312225341797</v>
      </c>
      <c r="I4066">
        <v>-2.19752658158541E-2</v>
      </c>
      <c r="J4066">
        <v>73.718276977539105</v>
      </c>
      <c r="K4066">
        <v>-7.44496393203735</v>
      </c>
      <c r="L4066">
        <v>-5.75724220275879</v>
      </c>
      <c r="M4066">
        <v>-4.5883312225341797</v>
      </c>
      <c r="N4066">
        <v>-3.4194202423095699</v>
      </c>
      <c r="O4066">
        <v>-1.7316986322403001</v>
      </c>
      <c r="P4066">
        <v>-8.2547798156738299</v>
      </c>
      <c r="Q4066">
        <v>-0.92188286781311002</v>
      </c>
      <c r="R4066">
        <v>373.5</v>
      </c>
      <c r="S4066">
        <v>4.9094414675879001</v>
      </c>
      <c r="T4066">
        <v>2.2290422916412398</v>
      </c>
      <c r="U4066">
        <v>77.826988220214801</v>
      </c>
      <c r="V4066">
        <v>95.788002014160199</v>
      </c>
      <c r="W4066">
        <v>0.88131833076477095</v>
      </c>
    </row>
    <row r="4067" spans="1:23">
      <c r="A4067" t="s">
        <v>63</v>
      </c>
      <c r="B4067" t="s">
        <v>68</v>
      </c>
      <c r="C4067" s="7" t="s">
        <v>38</v>
      </c>
      <c r="D4067" s="7" t="s">
        <v>31</v>
      </c>
      <c r="E4067" t="s">
        <v>88</v>
      </c>
      <c r="F4067">
        <v>227.48623657226599</v>
      </c>
      <c r="G4067">
        <v>232.49493408203099</v>
      </c>
      <c r="H4067">
        <v>-5.00868844985962</v>
      </c>
      <c r="I4067">
        <v>-2.2017545998096501E-2</v>
      </c>
      <c r="J4067">
        <v>77.9658203125</v>
      </c>
      <c r="K4067">
        <v>-8.0421400070190394</v>
      </c>
      <c r="L4067">
        <v>-6.2499523162841797</v>
      </c>
      <c r="M4067">
        <v>-5.00868844985962</v>
      </c>
      <c r="N4067">
        <v>-3.7674248218536399</v>
      </c>
      <c r="O4067">
        <v>-1.9752368927002</v>
      </c>
      <c r="P4067">
        <v>-8.9020814895629901</v>
      </c>
      <c r="Q4067">
        <v>-1.11529552936554</v>
      </c>
      <c r="R4067">
        <v>373.5</v>
      </c>
      <c r="S4067">
        <v>5.55964070294067</v>
      </c>
      <c r="T4067">
        <v>2.36701488494873</v>
      </c>
      <c r="U4067">
        <v>77.826988220214801</v>
      </c>
      <c r="V4067">
        <v>95.788002014160199</v>
      </c>
      <c r="W4067">
        <v>0.88137191534042403</v>
      </c>
    </row>
    <row r="4068" spans="1:23">
      <c r="A4068" t="s">
        <v>63</v>
      </c>
      <c r="B4068" t="s">
        <v>68</v>
      </c>
      <c r="C4068" s="7" t="s">
        <v>38</v>
      </c>
      <c r="D4068" s="7" t="s">
        <v>31</v>
      </c>
      <c r="E4068" t="s">
        <v>89</v>
      </c>
      <c r="F4068">
        <v>244.23516845703099</v>
      </c>
      <c r="G4068">
        <v>248.84449768066401</v>
      </c>
      <c r="H4068">
        <v>-4.6093282699584996</v>
      </c>
      <c r="I4068">
        <v>-1.88724994659424E-2</v>
      </c>
      <c r="J4068">
        <v>82.129600524902301</v>
      </c>
      <c r="K4068">
        <v>-7.7720370292663601</v>
      </c>
      <c r="L4068">
        <v>-5.9034829139709499</v>
      </c>
      <c r="M4068">
        <v>-4.6093282699584996</v>
      </c>
      <c r="N4068">
        <v>-3.3151731491088898</v>
      </c>
      <c r="O4068">
        <v>-1.4466191530227701</v>
      </c>
      <c r="P4068">
        <v>-8.6686220169067401</v>
      </c>
      <c r="Q4068">
        <v>-0.55003511905670199</v>
      </c>
      <c r="R4068">
        <v>373.5</v>
      </c>
      <c r="S4068">
        <v>6.0730229855607796</v>
      </c>
      <c r="T4068">
        <v>2.4678750038146999</v>
      </c>
      <c r="U4068">
        <v>77.826988220214801</v>
      </c>
      <c r="V4068">
        <v>95.788002014160199</v>
      </c>
      <c r="W4068">
        <v>0.88298249244689897</v>
      </c>
    </row>
    <row r="4069" spans="1:23">
      <c r="A4069" t="s">
        <v>63</v>
      </c>
      <c r="B4069" t="s">
        <v>68</v>
      </c>
      <c r="C4069" s="7" t="s">
        <v>38</v>
      </c>
      <c r="D4069" s="7" t="s">
        <v>31</v>
      </c>
      <c r="E4069" t="s">
        <v>90</v>
      </c>
      <c r="F4069">
        <v>256.94345092773398</v>
      </c>
      <c r="G4069">
        <v>261.61627197265602</v>
      </c>
      <c r="H4069">
        <v>-4.6728181838989302</v>
      </c>
      <c r="I4069">
        <v>-1.8186172470450401E-2</v>
      </c>
      <c r="J4069">
        <v>85.209846496582003</v>
      </c>
      <c r="K4069">
        <v>-7.9273009300231898</v>
      </c>
      <c r="L4069">
        <v>-6.0045261383056596</v>
      </c>
      <c r="M4069">
        <v>-4.6728181838989302</v>
      </c>
      <c r="N4069">
        <v>-3.3411104679107702</v>
      </c>
      <c r="O4069">
        <v>-1.41833591461182</v>
      </c>
      <c r="P4069">
        <v>-8.8499002456665004</v>
      </c>
      <c r="Q4069">
        <v>-0.49573540687561002</v>
      </c>
      <c r="R4069">
        <v>373.5</v>
      </c>
      <c r="S4069">
        <v>6.4445649131425897</v>
      </c>
      <c r="T4069">
        <v>2.5394859313964799</v>
      </c>
      <c r="U4069">
        <v>77.826988220214801</v>
      </c>
      <c r="V4069">
        <v>95.788002014160199</v>
      </c>
      <c r="W4069">
        <v>0.88336014747619596</v>
      </c>
    </row>
    <row r="4070" spans="1:23">
      <c r="A4070" t="s">
        <v>63</v>
      </c>
      <c r="B4070" t="s">
        <v>68</v>
      </c>
      <c r="C4070" s="7" t="s">
        <v>38</v>
      </c>
      <c r="D4070" s="7" t="s">
        <v>31</v>
      </c>
      <c r="E4070" t="s">
        <v>91</v>
      </c>
      <c r="F4070">
        <v>261.03317260742199</v>
      </c>
      <c r="G4070">
        <v>264.92956542968801</v>
      </c>
      <c r="H4070">
        <v>-3.8963787555694598</v>
      </c>
      <c r="I4070">
        <v>-1.49267576634884E-2</v>
      </c>
      <c r="J4070">
        <v>87.226104736328097</v>
      </c>
      <c r="K4070">
        <v>-7.1454582214355504</v>
      </c>
      <c r="L4070">
        <v>-5.2258763313293501</v>
      </c>
      <c r="M4070">
        <v>-3.8963787555694598</v>
      </c>
      <c r="N4070">
        <v>-2.5668816566467298</v>
      </c>
      <c r="O4070">
        <v>-0.64729905128479004</v>
      </c>
      <c r="P4070">
        <v>-8.06652736663818</v>
      </c>
      <c r="Q4070">
        <v>0.27376985549926802</v>
      </c>
      <c r="R4070">
        <v>373.5</v>
      </c>
      <c r="S4070">
        <v>6.4488891282871901</v>
      </c>
      <c r="T4070">
        <v>2.5352704524993901</v>
      </c>
      <c r="U4070">
        <v>77.826988220214801</v>
      </c>
      <c r="V4070">
        <v>95.788002014160199</v>
      </c>
      <c r="W4070">
        <v>0.88294064998626698</v>
      </c>
    </row>
    <row r="4071" spans="1:23">
      <c r="A4071" t="s">
        <v>63</v>
      </c>
      <c r="B4071" t="s">
        <v>68</v>
      </c>
      <c r="C4071" s="7" t="s">
        <v>38</v>
      </c>
      <c r="D4071" s="7" t="s">
        <v>31</v>
      </c>
      <c r="E4071" t="s">
        <v>92</v>
      </c>
      <c r="F4071">
        <v>266.13015747070301</v>
      </c>
      <c r="G4071">
        <v>269.69631958007801</v>
      </c>
      <c r="H4071">
        <v>-3.5661563873290998</v>
      </c>
      <c r="I4071">
        <v>-1.3400046154856699E-2</v>
      </c>
      <c r="J4071">
        <v>88.340118408203097</v>
      </c>
      <c r="K4071">
        <v>-6.8908786773681596</v>
      </c>
      <c r="L4071">
        <v>-4.9266057014465297</v>
      </c>
      <c r="M4071">
        <v>-3.5661563873290998</v>
      </c>
      <c r="N4071">
        <v>-2.2057070732116699</v>
      </c>
      <c r="O4071">
        <v>-0.241434320807457</v>
      </c>
      <c r="P4071">
        <v>-7.8333911895751998</v>
      </c>
      <c r="Q4071">
        <v>0.70107817649841297</v>
      </c>
      <c r="R4071">
        <v>373.5</v>
      </c>
      <c r="S4071">
        <v>6.7752264393017203</v>
      </c>
      <c r="T4071">
        <v>2.5942943096160902</v>
      </c>
      <c r="U4071">
        <v>77.826988220214801</v>
      </c>
      <c r="V4071">
        <v>95.788002014160199</v>
      </c>
      <c r="W4071">
        <v>0.88046956062316895</v>
      </c>
    </row>
    <row r="4072" spans="1:23">
      <c r="A4072" t="s">
        <v>63</v>
      </c>
      <c r="B4072" t="s">
        <v>68</v>
      </c>
      <c r="C4072" s="7" t="s">
        <v>38</v>
      </c>
      <c r="D4072" s="7" t="s">
        <v>31</v>
      </c>
      <c r="E4072" t="s">
        <v>93</v>
      </c>
      <c r="F4072">
        <v>258.91461181640602</v>
      </c>
      <c r="G4072">
        <v>259.83770751953102</v>
      </c>
      <c r="H4072">
        <v>-0.923090159893036</v>
      </c>
      <c r="I4072">
        <v>-3.56523017399013E-3</v>
      </c>
      <c r="J4072">
        <v>88.516677856445298</v>
      </c>
      <c r="K4072">
        <v>-4.0628566741943404</v>
      </c>
      <c r="L4072">
        <v>-2.20785737037659</v>
      </c>
      <c r="M4072">
        <v>-0.923090159893036</v>
      </c>
      <c r="N4072">
        <v>0.36167696118354797</v>
      </c>
      <c r="O4072">
        <v>2.2166767120361301</v>
      </c>
      <c r="P4072">
        <v>-4.9529371261596697</v>
      </c>
      <c r="Q4072">
        <v>3.1067569255828902</v>
      </c>
      <c r="R4072">
        <v>373.5</v>
      </c>
      <c r="S4072">
        <v>6.0594936997355502</v>
      </c>
      <c r="T4072">
        <v>2.44997310638428</v>
      </c>
      <c r="U4072">
        <v>77.826988220214801</v>
      </c>
      <c r="V4072">
        <v>95.788002014160199</v>
      </c>
      <c r="W4072">
        <v>0.88583749532699596</v>
      </c>
    </row>
    <row r="4073" spans="1:23">
      <c r="A4073" t="s">
        <v>63</v>
      </c>
      <c r="B4073" t="s">
        <v>68</v>
      </c>
      <c r="C4073" s="7" t="s">
        <v>38</v>
      </c>
      <c r="D4073" s="7" t="s">
        <v>31</v>
      </c>
      <c r="E4073" t="s">
        <v>94</v>
      </c>
      <c r="F4073">
        <v>226.53698730468801</v>
      </c>
      <c r="G4073">
        <v>225.43685913085901</v>
      </c>
      <c r="H4073">
        <v>1.10012018680573</v>
      </c>
      <c r="I4073">
        <v>4.8562497831881003E-3</v>
      </c>
      <c r="J4073">
        <v>88.393661499023395</v>
      </c>
      <c r="K4073">
        <v>-1.44975650310516</v>
      </c>
      <c r="L4073">
        <v>5.6731294840574299E-2</v>
      </c>
      <c r="M4073">
        <v>1.10012018680573</v>
      </c>
      <c r="N4073">
        <v>2.1435091495513898</v>
      </c>
      <c r="O4073">
        <v>3.6499969959259002</v>
      </c>
      <c r="P4073">
        <v>-2.1726112365722701</v>
      </c>
      <c r="Q4073">
        <v>4.3728518486022896</v>
      </c>
      <c r="R4073">
        <v>373.5</v>
      </c>
      <c r="S4073">
        <v>3.9788913443167599</v>
      </c>
      <c r="T4073">
        <v>1.98967945575714</v>
      </c>
      <c r="U4073">
        <v>77.826988220214801</v>
      </c>
      <c r="V4073">
        <v>95.788002014160199</v>
      </c>
      <c r="W4073">
        <v>0.90281760692596402</v>
      </c>
    </row>
    <row r="4074" spans="1:23">
      <c r="A4074" t="s">
        <v>63</v>
      </c>
      <c r="B4074" t="s">
        <v>68</v>
      </c>
      <c r="C4074" s="7" t="s">
        <v>38</v>
      </c>
      <c r="D4074" s="7" t="s">
        <v>31</v>
      </c>
      <c r="E4074" t="s">
        <v>95</v>
      </c>
      <c r="F4074">
        <v>184.2626953125</v>
      </c>
      <c r="G4074">
        <v>182.96383666992199</v>
      </c>
      <c r="H4074">
        <v>1.2988530397415201</v>
      </c>
      <c r="I4074">
        <v>7.04892072826624E-3</v>
      </c>
      <c r="J4074">
        <v>87.560890197753906</v>
      </c>
      <c r="K4074">
        <v>-0.85652202367782604</v>
      </c>
      <c r="L4074">
        <v>0.416891008615494</v>
      </c>
      <c r="M4074">
        <v>1.2988530397415201</v>
      </c>
      <c r="N4074">
        <v>2.18081498146057</v>
      </c>
      <c r="O4074">
        <v>3.4542284011840798</v>
      </c>
      <c r="P4074">
        <v>-1.46754097938538</v>
      </c>
      <c r="Q4074">
        <v>4.06524705886841</v>
      </c>
      <c r="R4074">
        <v>373.5</v>
      </c>
      <c r="S4074">
        <v>2.8247273650200699</v>
      </c>
      <c r="T4074">
        <v>1.6818481683731099</v>
      </c>
      <c r="U4074">
        <v>77.826988220214801</v>
      </c>
      <c r="V4074">
        <v>95.788002014160199</v>
      </c>
      <c r="W4074">
        <v>0.91548538208007801</v>
      </c>
    </row>
    <row r="4075" spans="1:23">
      <c r="A4075" t="s">
        <v>63</v>
      </c>
      <c r="B4075" t="s">
        <v>68</v>
      </c>
      <c r="C4075" s="7" t="s">
        <v>38</v>
      </c>
      <c r="D4075" s="7" t="s">
        <v>31</v>
      </c>
      <c r="E4075" t="s">
        <v>96</v>
      </c>
      <c r="F4075">
        <v>152.786056518555</v>
      </c>
      <c r="G4075">
        <v>151.82818603515599</v>
      </c>
      <c r="H4075">
        <v>0.95787554979324296</v>
      </c>
      <c r="I4075">
        <v>6.2693911604583298E-3</v>
      </c>
      <c r="J4075">
        <v>85.813499450683594</v>
      </c>
      <c r="K4075">
        <v>-0.98197978734970104</v>
      </c>
      <c r="L4075">
        <v>0.16410247981548301</v>
      </c>
      <c r="M4075">
        <v>0.95787554979324296</v>
      </c>
      <c r="N4075">
        <v>1.75164866447449</v>
      </c>
      <c r="O4075">
        <v>2.8977308273315399</v>
      </c>
      <c r="P4075">
        <v>-1.5319018363952599</v>
      </c>
      <c r="Q4075">
        <v>3.44765305519104</v>
      </c>
      <c r="R4075">
        <v>373.5</v>
      </c>
      <c r="S4075">
        <v>2.2744856164164799</v>
      </c>
      <c r="T4075">
        <v>1.51367712020874</v>
      </c>
      <c r="U4075">
        <v>77.826988220214801</v>
      </c>
      <c r="V4075">
        <v>95.788002014160199</v>
      </c>
      <c r="W4075">
        <v>0.91553509235382102</v>
      </c>
    </row>
    <row r="4076" spans="1:23">
      <c r="A4076" t="s">
        <v>63</v>
      </c>
      <c r="B4076" t="s">
        <v>68</v>
      </c>
      <c r="C4076" s="7" t="s">
        <v>38</v>
      </c>
      <c r="D4076" s="7" t="s">
        <v>31</v>
      </c>
      <c r="E4076" t="s">
        <v>97</v>
      </c>
      <c r="F4076">
        <v>133.20448303222699</v>
      </c>
      <c r="G4076">
        <v>133.92434692382801</v>
      </c>
      <c r="H4076">
        <v>-0.71984910964965798</v>
      </c>
      <c r="I4076">
        <v>-5.4040905088186299E-3</v>
      </c>
      <c r="J4076">
        <v>82.999092102050795</v>
      </c>
      <c r="K4076">
        <v>-2.74965500831604</v>
      </c>
      <c r="L4076">
        <v>-1.5504292249679601</v>
      </c>
      <c r="M4076">
        <v>-0.71984910964965798</v>
      </c>
      <c r="N4076">
        <v>0.11073099821806</v>
      </c>
      <c r="O4076">
        <v>1.3099567890167201</v>
      </c>
      <c r="P4076">
        <v>-3.3250765800476101</v>
      </c>
      <c r="Q4076">
        <v>1.8853785991668699</v>
      </c>
      <c r="R4076">
        <v>373.5</v>
      </c>
      <c r="S4076">
        <v>2.4625119429320801</v>
      </c>
      <c r="T4076">
        <v>1.5838660001754801</v>
      </c>
      <c r="U4076">
        <v>77.826988220214801</v>
      </c>
      <c r="V4076">
        <v>95.788002014160199</v>
      </c>
      <c r="W4076">
        <v>0.89702039957046498</v>
      </c>
    </row>
    <row r="4077" spans="1:23">
      <c r="A4077" t="s">
        <v>63</v>
      </c>
      <c r="B4077" t="s">
        <v>68</v>
      </c>
      <c r="C4077" s="7" t="s">
        <v>38</v>
      </c>
      <c r="D4077" s="7" t="s">
        <v>31</v>
      </c>
      <c r="E4077" t="s">
        <v>98</v>
      </c>
      <c r="F4077">
        <v>129.52218627929699</v>
      </c>
      <c r="G4077">
        <v>129.86312866210901</v>
      </c>
      <c r="H4077">
        <v>-0.34093481302261402</v>
      </c>
      <c r="I4077">
        <v>-2.63225007802248E-3</v>
      </c>
      <c r="J4077">
        <v>79.533882141113295</v>
      </c>
      <c r="K4077">
        <v>-2.3804686069488499</v>
      </c>
      <c r="L4077">
        <v>-1.1754955053329501</v>
      </c>
      <c r="M4077">
        <v>-0.34093481302261402</v>
      </c>
      <c r="N4077">
        <v>0.49362587928772</v>
      </c>
      <c r="O4077">
        <v>1.6985991001129199</v>
      </c>
      <c r="P4077">
        <v>-2.9586482048034699</v>
      </c>
      <c r="Q4077">
        <v>2.2767784595489502</v>
      </c>
      <c r="R4077">
        <v>373.5</v>
      </c>
      <c r="S4077">
        <v>2.48975664555141</v>
      </c>
      <c r="T4077">
        <v>1.5914566516876201</v>
      </c>
      <c r="U4077">
        <v>77.826988220214801</v>
      </c>
      <c r="V4077">
        <v>95.788002014160199</v>
      </c>
      <c r="W4077">
        <v>0.90153771638870195</v>
      </c>
    </row>
    <row r="4078" spans="1:23">
      <c r="A4078" t="s">
        <v>63</v>
      </c>
      <c r="B4078" t="s">
        <v>68</v>
      </c>
      <c r="C4078" s="7" t="s">
        <v>38</v>
      </c>
      <c r="D4078" s="7" t="s">
        <v>31</v>
      </c>
      <c r="E4078" t="s">
        <v>99</v>
      </c>
      <c r="F4078">
        <v>123.596435546875</v>
      </c>
      <c r="G4078">
        <v>123.33738708496099</v>
      </c>
      <c r="H4078">
        <v>0.25904092192649802</v>
      </c>
      <c r="I4078">
        <v>2.0958608947694302E-3</v>
      </c>
      <c r="J4078">
        <v>76.841400146484403</v>
      </c>
      <c r="K4078">
        <v>-1.47545266151428</v>
      </c>
      <c r="L4078">
        <v>-0.45069977641105702</v>
      </c>
      <c r="M4078">
        <v>0.25904092192649802</v>
      </c>
      <c r="N4078">
        <v>0.96878165006637595</v>
      </c>
      <c r="O4078">
        <v>1.9935344457626301</v>
      </c>
      <c r="P4078">
        <v>-1.9671573638916</v>
      </c>
      <c r="Q4078">
        <v>2.4852392673492401</v>
      </c>
      <c r="R4078">
        <v>373.5</v>
      </c>
      <c r="S4078">
        <v>1.79514844246044</v>
      </c>
      <c r="T4078">
        <v>1.35343253612518</v>
      </c>
      <c r="U4078">
        <v>77.826988220214801</v>
      </c>
      <c r="V4078">
        <v>95.788002014160199</v>
      </c>
      <c r="W4078">
        <v>0.92268216609954801</v>
      </c>
    </row>
    <row r="4079" spans="1:23">
      <c r="A4079" t="s">
        <v>63</v>
      </c>
      <c r="B4079" t="s">
        <v>68</v>
      </c>
      <c r="C4079" s="7" t="s">
        <v>38</v>
      </c>
      <c r="D4079" s="7" t="s">
        <v>31</v>
      </c>
      <c r="E4079" t="s">
        <v>100</v>
      </c>
      <c r="F4079">
        <v>108.52972412109401</v>
      </c>
      <c r="G4079">
        <v>108.79061889648401</v>
      </c>
      <c r="H4079">
        <v>-0.26090189814567599</v>
      </c>
      <c r="I4079">
        <v>-2.4039670825004599E-3</v>
      </c>
      <c r="J4079">
        <v>75.215141296386705</v>
      </c>
      <c r="K4079">
        <v>-1.6174839735031099</v>
      </c>
      <c r="L4079">
        <v>-0.81600427627563499</v>
      </c>
      <c r="M4079">
        <v>-0.26090189814567599</v>
      </c>
      <c r="N4079">
        <v>0.294200509786606</v>
      </c>
      <c r="O4079">
        <v>1.09568023681641</v>
      </c>
      <c r="P4079">
        <v>-2.0020561218261701</v>
      </c>
      <c r="Q4079">
        <v>1.48025250434875</v>
      </c>
      <c r="R4079">
        <v>373.5</v>
      </c>
      <c r="S4079">
        <v>1.0995990011331001</v>
      </c>
      <c r="T4079">
        <v>1.0585466623306301</v>
      </c>
      <c r="U4079">
        <v>77.826988220214801</v>
      </c>
      <c r="V4079">
        <v>95.788002014160199</v>
      </c>
      <c r="W4079">
        <v>0.93991094827652</v>
      </c>
    </row>
    <row r="4080" spans="1:23">
      <c r="A4080" t="s">
        <v>63</v>
      </c>
      <c r="B4080" t="s">
        <v>68</v>
      </c>
      <c r="C4080" s="7" t="s">
        <v>38</v>
      </c>
      <c r="D4080" s="7" t="s">
        <v>31</v>
      </c>
      <c r="E4080" t="s">
        <v>101</v>
      </c>
      <c r="F4080">
        <v>94.300048828125</v>
      </c>
      <c r="G4080">
        <v>94.717788696289105</v>
      </c>
      <c r="H4080">
        <v>-0.41774037480354298</v>
      </c>
      <c r="I4080">
        <v>-4.4299061410129096E-3</v>
      </c>
      <c r="J4080">
        <v>73.913925170898395</v>
      </c>
      <c r="K4080">
        <v>-1.3057839870452901</v>
      </c>
      <c r="L4080">
        <v>-0.78112065792083696</v>
      </c>
      <c r="M4080">
        <v>-0.41774037480354298</v>
      </c>
      <c r="N4080">
        <v>-5.4360132664442097E-2</v>
      </c>
      <c r="O4080">
        <v>0.47030323743820202</v>
      </c>
      <c r="P4080">
        <v>-1.5575320720672601</v>
      </c>
      <c r="Q4080">
        <v>0.72205126285553001</v>
      </c>
      <c r="R4080">
        <v>373.5</v>
      </c>
      <c r="S4080">
        <v>0.47244818752214002</v>
      </c>
      <c r="T4080">
        <v>0.69294410943984996</v>
      </c>
      <c r="U4080">
        <v>77.826988220214801</v>
      </c>
      <c r="V4080">
        <v>95.788002014160199</v>
      </c>
      <c r="W4080">
        <v>0.96362984180450395</v>
      </c>
    </row>
    <row r="4081" spans="1:23">
      <c r="A4081" t="s">
        <v>63</v>
      </c>
      <c r="B4081" t="s">
        <v>68</v>
      </c>
      <c r="C4081" s="7" t="s">
        <v>38</v>
      </c>
      <c r="D4081" s="7" t="s">
        <v>31</v>
      </c>
      <c r="E4081" t="s">
        <v>102</v>
      </c>
      <c r="F4081">
        <v>86.990989685058594</v>
      </c>
      <c r="G4081">
        <v>87.936775207519503</v>
      </c>
      <c r="H4081">
        <v>-0.945789575576782</v>
      </c>
      <c r="I4081">
        <v>-1.0872270911932E-2</v>
      </c>
      <c r="J4081">
        <v>72.806091308593807</v>
      </c>
      <c r="K4081">
        <v>-1.8836542367935201</v>
      </c>
      <c r="L4081">
        <v>-1.32955610752106</v>
      </c>
      <c r="M4081">
        <v>-0.945789575576782</v>
      </c>
      <c r="N4081">
        <v>-0.56202298402786299</v>
      </c>
      <c r="O4081">
        <v>-7.9249842092394794E-3</v>
      </c>
      <c r="P4081">
        <v>-2.14952564239502</v>
      </c>
      <c r="Q4081">
        <v>0.25794658064842202</v>
      </c>
      <c r="R4081">
        <v>373.5</v>
      </c>
      <c r="S4081">
        <v>0.51983193411704998</v>
      </c>
      <c r="T4081">
        <v>0.73181962966918901</v>
      </c>
      <c r="U4081">
        <v>77.826988220214801</v>
      </c>
      <c r="V4081">
        <v>95.788002014160199</v>
      </c>
      <c r="W4081">
        <v>0.95447099208831798</v>
      </c>
    </row>
    <row r="4082" spans="1:23">
      <c r="A4082" t="s">
        <v>63</v>
      </c>
      <c r="B4082" t="s">
        <v>68</v>
      </c>
      <c r="C4082" s="7" t="s">
        <v>38</v>
      </c>
      <c r="D4082" s="7">
        <v>41089</v>
      </c>
      <c r="E4082" t="s">
        <v>79</v>
      </c>
      <c r="F4082">
        <v>72.901306152343807</v>
      </c>
      <c r="G4082">
        <v>73.370468139648395</v>
      </c>
      <c r="H4082">
        <v>-0.469169050455093</v>
      </c>
      <c r="I4082">
        <v>-6.4356746152043299E-3</v>
      </c>
      <c r="J4082">
        <v>65.2044677734375</v>
      </c>
      <c r="K4082">
        <v>-3.4145050048828098</v>
      </c>
      <c r="L4082">
        <v>-1.67437672615051</v>
      </c>
      <c r="M4082">
        <v>-0.469169050455093</v>
      </c>
      <c r="N4082">
        <v>0.73603850603103604</v>
      </c>
      <c r="O4082">
        <v>2.4761669635772701</v>
      </c>
      <c r="P4082">
        <v>-4.2494668960571298</v>
      </c>
      <c r="Q4082">
        <v>3.31112861633301</v>
      </c>
      <c r="R4082">
        <v>371</v>
      </c>
      <c r="S4082">
        <v>4.7533430226640103</v>
      </c>
      <c r="T4082">
        <v>2.29825782775879</v>
      </c>
      <c r="U4082">
        <v>71.949821472167997</v>
      </c>
      <c r="V4082">
        <v>86.716667175292997</v>
      </c>
      <c r="W4082">
        <v>0.95299363136291504</v>
      </c>
    </row>
    <row r="4083" spans="1:23">
      <c r="A4083" t="s">
        <v>63</v>
      </c>
      <c r="B4083" t="s">
        <v>68</v>
      </c>
      <c r="C4083" s="7" t="s">
        <v>38</v>
      </c>
      <c r="D4083" s="7">
        <v>41089</v>
      </c>
      <c r="E4083" t="s">
        <v>80</v>
      </c>
      <c r="F4083">
        <v>69.891021728515597</v>
      </c>
      <c r="G4083">
        <v>70.143928527832003</v>
      </c>
      <c r="H4083">
        <v>-0.25290399789810197</v>
      </c>
      <c r="I4083">
        <v>-3.6185476928949399E-3</v>
      </c>
      <c r="J4083">
        <v>64.279930114746094</v>
      </c>
      <c r="K4083">
        <v>-3.1857674121856698</v>
      </c>
      <c r="L4083">
        <v>-1.45300793647766</v>
      </c>
      <c r="M4083">
        <v>-0.25290399789810197</v>
      </c>
      <c r="N4083">
        <v>0.94719994068145796</v>
      </c>
      <c r="O4083">
        <v>2.67995953559875</v>
      </c>
      <c r="P4083">
        <v>-4.0171933174133301</v>
      </c>
      <c r="Q4083">
        <v>3.51138544082642</v>
      </c>
      <c r="R4083">
        <v>371</v>
      </c>
      <c r="S4083">
        <v>4.8211818525845196</v>
      </c>
      <c r="T4083">
        <v>2.2885255813598602</v>
      </c>
      <c r="U4083">
        <v>71.949821472167997</v>
      </c>
      <c r="V4083">
        <v>86.716667175292997</v>
      </c>
      <c r="W4083">
        <v>0.95283627510070801</v>
      </c>
    </row>
    <row r="4084" spans="1:23">
      <c r="A4084" t="s">
        <v>63</v>
      </c>
      <c r="B4084" t="s">
        <v>68</v>
      </c>
      <c r="C4084" s="7" t="s">
        <v>38</v>
      </c>
      <c r="D4084" s="7">
        <v>41089</v>
      </c>
      <c r="E4084" t="s">
        <v>81</v>
      </c>
      <c r="F4084">
        <v>68.4644775390625</v>
      </c>
      <c r="G4084">
        <v>68.834259033203097</v>
      </c>
      <c r="H4084">
        <v>-0.36978480219840998</v>
      </c>
      <c r="I4084">
        <v>-5.4011195898056004E-3</v>
      </c>
      <c r="J4084">
        <v>63.583904266357401</v>
      </c>
      <c r="K4084">
        <v>-3.1800568103790301</v>
      </c>
      <c r="L4084">
        <v>-1.51972532272339</v>
      </c>
      <c r="M4084">
        <v>-0.36978480219840998</v>
      </c>
      <c r="N4084">
        <v>0.78015571832656905</v>
      </c>
      <c r="O4084">
        <v>2.4404871463775599</v>
      </c>
      <c r="P4084">
        <v>-3.9767298698425302</v>
      </c>
      <c r="Q4084">
        <v>3.23716020584106</v>
      </c>
      <c r="R4084">
        <v>371</v>
      </c>
      <c r="S4084">
        <v>4.4229543197729999</v>
      </c>
      <c r="T4084">
        <v>2.1928668022155802</v>
      </c>
      <c r="U4084">
        <v>71.949821472167997</v>
      </c>
      <c r="V4084">
        <v>86.716667175292997</v>
      </c>
      <c r="W4084">
        <v>0.95384955406188998</v>
      </c>
    </row>
    <row r="4085" spans="1:23">
      <c r="A4085" t="s">
        <v>63</v>
      </c>
      <c r="B4085" t="s">
        <v>68</v>
      </c>
      <c r="C4085" s="7" t="s">
        <v>38</v>
      </c>
      <c r="D4085" s="7">
        <v>41089</v>
      </c>
      <c r="E4085" t="s">
        <v>82</v>
      </c>
      <c r="F4085">
        <v>67.955429077148395</v>
      </c>
      <c r="G4085">
        <v>68.312324523925795</v>
      </c>
      <c r="H4085">
        <v>-0.356892019510269</v>
      </c>
      <c r="I4085">
        <v>-5.2518541924655403E-3</v>
      </c>
      <c r="J4085">
        <v>62.855094909667997</v>
      </c>
      <c r="K4085">
        <v>-3.0025110244750999</v>
      </c>
      <c r="L4085">
        <v>-1.43945801258087</v>
      </c>
      <c r="M4085">
        <v>-0.356892019510269</v>
      </c>
      <c r="N4085">
        <v>0.72567385435104403</v>
      </c>
      <c r="O4085">
        <v>2.2887270450592001</v>
      </c>
      <c r="P4085">
        <v>-3.7525074481964098</v>
      </c>
      <c r="Q4085">
        <v>3.0387234687805198</v>
      </c>
      <c r="R4085">
        <v>371</v>
      </c>
      <c r="S4085">
        <v>3.9189943786086001</v>
      </c>
      <c r="T4085">
        <v>2.0643875598907502</v>
      </c>
      <c r="U4085">
        <v>71.949821472167997</v>
      </c>
      <c r="V4085">
        <v>86.716667175292997</v>
      </c>
      <c r="W4085">
        <v>0.95146834850311302</v>
      </c>
    </row>
    <row r="4086" spans="1:23">
      <c r="A4086" t="s">
        <v>63</v>
      </c>
      <c r="B4086" t="s">
        <v>68</v>
      </c>
      <c r="C4086" s="7" t="s">
        <v>38</v>
      </c>
      <c r="D4086" s="7">
        <v>41089</v>
      </c>
      <c r="E4086" t="s">
        <v>83</v>
      </c>
      <c r="F4086">
        <v>71.002891540527301</v>
      </c>
      <c r="G4086">
        <v>69.572990417480497</v>
      </c>
      <c r="H4086">
        <v>1.4299000501632699</v>
      </c>
      <c r="I4086">
        <v>2.01386157423258E-2</v>
      </c>
      <c r="J4086">
        <v>61.782241821289098</v>
      </c>
      <c r="K4086">
        <v>-1.43623042106628</v>
      </c>
      <c r="L4086">
        <v>0.25710266828536998</v>
      </c>
      <c r="M4086">
        <v>1.4299000501632699</v>
      </c>
      <c r="N4086">
        <v>2.6026973724365199</v>
      </c>
      <c r="O4086">
        <v>4.2960305213928196</v>
      </c>
      <c r="P4086">
        <v>-2.2487385272979701</v>
      </c>
      <c r="Q4086">
        <v>5.1085386276245099</v>
      </c>
      <c r="R4086">
        <v>371</v>
      </c>
      <c r="S4086">
        <v>4.5989644564964998</v>
      </c>
      <c r="T4086">
        <v>2.2364535331726101</v>
      </c>
      <c r="U4086">
        <v>71.949821472167997</v>
      </c>
      <c r="V4086">
        <v>86.716667175292997</v>
      </c>
      <c r="W4086">
        <v>0.94320273399353005</v>
      </c>
    </row>
    <row r="4087" spans="1:23">
      <c r="A4087" t="s">
        <v>63</v>
      </c>
      <c r="B4087" t="s">
        <v>68</v>
      </c>
      <c r="C4087" s="7" t="s">
        <v>38</v>
      </c>
      <c r="D4087" s="7">
        <v>41089</v>
      </c>
      <c r="E4087" t="s">
        <v>84</v>
      </c>
      <c r="F4087">
        <v>77.446205139160199</v>
      </c>
      <c r="G4087">
        <v>76.056747436523395</v>
      </c>
      <c r="H4087">
        <v>1.3894528150558501</v>
      </c>
      <c r="I4087">
        <v>1.7940877005457899E-2</v>
      </c>
      <c r="J4087">
        <v>61.056045532226598</v>
      </c>
      <c r="K4087">
        <v>-3.2286396026611301</v>
      </c>
      <c r="L4087">
        <v>-0.500233173370361</v>
      </c>
      <c r="M4087">
        <v>1.3894528150558501</v>
      </c>
      <c r="N4087">
        <v>3.2791388034820601</v>
      </c>
      <c r="O4087">
        <v>6.0075454711914098</v>
      </c>
      <c r="P4087">
        <v>-4.5378041267395002</v>
      </c>
      <c r="Q4087">
        <v>7.3167099952697798</v>
      </c>
      <c r="R4087">
        <v>371</v>
      </c>
      <c r="S4087">
        <v>11.999677786736701</v>
      </c>
      <c r="T4087">
        <v>3.60351657867432</v>
      </c>
      <c r="U4087">
        <v>71.949821472167997</v>
      </c>
      <c r="V4087">
        <v>86.716667175292997</v>
      </c>
      <c r="W4087">
        <v>0.93658041954040505</v>
      </c>
    </row>
    <row r="4088" spans="1:23">
      <c r="A4088" t="s">
        <v>63</v>
      </c>
      <c r="B4088" t="s">
        <v>68</v>
      </c>
      <c r="C4088" s="7" t="s">
        <v>38</v>
      </c>
      <c r="D4088" s="7">
        <v>41089</v>
      </c>
      <c r="E4088" t="s">
        <v>85</v>
      </c>
      <c r="F4088">
        <v>87.497840881347699</v>
      </c>
      <c r="G4088">
        <v>91.018325805664105</v>
      </c>
      <c r="H4088">
        <v>-3.5204913616180402</v>
      </c>
      <c r="I4088">
        <v>-4.02351804077625E-2</v>
      </c>
      <c r="J4088">
        <v>61.730510711669901</v>
      </c>
      <c r="K4088">
        <v>-11.666267395019499</v>
      </c>
      <c r="L4088">
        <v>-6.85367727279663</v>
      </c>
      <c r="M4088">
        <v>-3.5204913616180402</v>
      </c>
      <c r="N4088">
        <v>-0.187305703759193</v>
      </c>
      <c r="O4088">
        <v>4.6252851486206099</v>
      </c>
      <c r="P4088">
        <v>-13.975481986999499</v>
      </c>
      <c r="Q4088">
        <v>6.9344997406005904</v>
      </c>
      <c r="R4088">
        <v>371</v>
      </c>
      <c r="S4088">
        <v>36.134744926789601</v>
      </c>
      <c r="T4088">
        <v>6.3561830520629901</v>
      </c>
      <c r="U4088">
        <v>71.949821472167997</v>
      </c>
      <c r="V4088">
        <v>86.716667175292997</v>
      </c>
      <c r="W4088">
        <v>0.92554765939712502</v>
      </c>
    </row>
    <row r="4089" spans="1:23">
      <c r="A4089" t="s">
        <v>63</v>
      </c>
      <c r="B4089" t="s">
        <v>68</v>
      </c>
      <c r="C4089" s="7" t="s">
        <v>38</v>
      </c>
      <c r="D4089" s="7">
        <v>41089</v>
      </c>
      <c r="E4089" t="s">
        <v>86</v>
      </c>
      <c r="F4089">
        <v>94.456275939941406</v>
      </c>
      <c r="G4089">
        <v>103.30328369140599</v>
      </c>
      <c r="H4089">
        <v>-8.8470087051391602</v>
      </c>
      <c r="I4089">
        <v>-9.3662478029727894E-2</v>
      </c>
      <c r="J4089">
        <v>64.538230895996094</v>
      </c>
      <c r="K4089">
        <v>-20.134262084960898</v>
      </c>
      <c r="L4089">
        <v>-13.465661048889199</v>
      </c>
      <c r="M4089">
        <v>-8.8470087051391602</v>
      </c>
      <c r="N4089">
        <v>-4.2283558845520002</v>
      </c>
      <c r="O4089">
        <v>2.4402446746826199</v>
      </c>
      <c r="P4089">
        <v>-23.334041595458999</v>
      </c>
      <c r="Q4089">
        <v>5.6400241851806596</v>
      </c>
      <c r="R4089">
        <v>371</v>
      </c>
      <c r="S4089">
        <v>69.8747047672218</v>
      </c>
      <c r="T4089">
        <v>8.8074903488159197</v>
      </c>
      <c r="U4089">
        <v>71.949821472167997</v>
      </c>
      <c r="V4089">
        <v>86.716667175292997</v>
      </c>
      <c r="W4089">
        <v>0.89677619934081998</v>
      </c>
    </row>
    <row r="4090" spans="1:23">
      <c r="A4090" t="s">
        <v>63</v>
      </c>
      <c r="B4090" t="s">
        <v>68</v>
      </c>
      <c r="C4090" s="7" t="s">
        <v>38</v>
      </c>
      <c r="D4090" s="7">
        <v>41089</v>
      </c>
      <c r="E4090" t="s">
        <v>87</v>
      </c>
      <c r="F4090">
        <v>107.580039978027</v>
      </c>
      <c r="G4090">
        <v>112.398513793945</v>
      </c>
      <c r="H4090">
        <v>-4.8184776306152299</v>
      </c>
      <c r="I4090">
        <v>-4.4789701700210599E-2</v>
      </c>
      <c r="J4090">
        <v>68.411155700683594</v>
      </c>
      <c r="K4090">
        <v>-17.702060699462901</v>
      </c>
      <c r="L4090">
        <v>-10.090334892272899</v>
      </c>
      <c r="M4090">
        <v>-4.8184776306152299</v>
      </c>
      <c r="N4090">
        <v>0.45337983965873702</v>
      </c>
      <c r="O4090">
        <v>8.0651044845581108</v>
      </c>
      <c r="P4090">
        <v>-21.354375839233398</v>
      </c>
      <c r="Q4090">
        <v>11.717420578002899</v>
      </c>
      <c r="R4090">
        <v>371</v>
      </c>
      <c r="S4090">
        <v>91.625700942234303</v>
      </c>
      <c r="T4090">
        <v>10.053112983703601</v>
      </c>
      <c r="U4090">
        <v>71.949821472167997</v>
      </c>
      <c r="V4090">
        <v>86.716667175292997</v>
      </c>
      <c r="W4090">
        <v>0.88131833076477095</v>
      </c>
    </row>
    <row r="4091" spans="1:23">
      <c r="A4091" t="s">
        <v>63</v>
      </c>
      <c r="B4091" t="s">
        <v>68</v>
      </c>
      <c r="C4091" s="7" t="s">
        <v>38</v>
      </c>
      <c r="D4091" s="7">
        <v>41089</v>
      </c>
      <c r="E4091" t="s">
        <v>88</v>
      </c>
      <c r="F4091">
        <v>117.42731475830099</v>
      </c>
      <c r="G4091">
        <v>120.260215759277</v>
      </c>
      <c r="H4091">
        <v>-2.8328971862793</v>
      </c>
      <c r="I4091">
        <v>-2.4124685674905801E-2</v>
      </c>
      <c r="J4091">
        <v>72.727592468261705</v>
      </c>
      <c r="K4091">
        <v>-16.769029617309599</v>
      </c>
      <c r="L4091">
        <v>-8.5354490280151403</v>
      </c>
      <c r="M4091">
        <v>-2.8328971862793</v>
      </c>
      <c r="N4091">
        <v>2.8696553707122798</v>
      </c>
      <c r="O4091">
        <v>11.103235244751</v>
      </c>
      <c r="P4091">
        <v>-20.719730377197301</v>
      </c>
      <c r="Q4091">
        <v>15.0539350509644</v>
      </c>
      <c r="R4091">
        <v>371</v>
      </c>
      <c r="S4091">
        <v>107.758599839688</v>
      </c>
      <c r="T4091">
        <v>10.8744220733643</v>
      </c>
      <c r="U4091">
        <v>71.949821472167997</v>
      </c>
      <c r="V4091">
        <v>86.716667175292997</v>
      </c>
      <c r="W4091">
        <v>0.88137191534042403</v>
      </c>
    </row>
    <row r="4092" spans="1:23">
      <c r="A4092" t="s">
        <v>63</v>
      </c>
      <c r="B4092" t="s">
        <v>68</v>
      </c>
      <c r="C4092" s="7" t="s">
        <v>38</v>
      </c>
      <c r="D4092" s="7">
        <v>41089</v>
      </c>
      <c r="E4092" t="s">
        <v>89</v>
      </c>
      <c r="F4092">
        <v>126.19270324707</v>
      </c>
      <c r="G4092">
        <v>129.97444152832</v>
      </c>
      <c r="H4092">
        <v>-3.7817358970642099</v>
      </c>
      <c r="I4092">
        <v>-2.99679450690746E-2</v>
      </c>
      <c r="J4092">
        <v>76.699897766113295</v>
      </c>
      <c r="K4092">
        <v>-18.773899078369102</v>
      </c>
      <c r="L4092">
        <v>-9.9164066314697301</v>
      </c>
      <c r="M4092">
        <v>-3.7817358970642099</v>
      </c>
      <c r="N4092">
        <v>2.3529350757598899</v>
      </c>
      <c r="O4092">
        <v>11.210425376892101</v>
      </c>
      <c r="P4092">
        <v>-23.0239658355713</v>
      </c>
      <c r="Q4092">
        <v>15.4604949951172</v>
      </c>
      <c r="R4092">
        <v>371</v>
      </c>
      <c r="S4092">
        <v>124.126281793155</v>
      </c>
      <c r="T4092">
        <v>11.6984453201294</v>
      </c>
      <c r="U4092">
        <v>71.949821472167997</v>
      </c>
      <c r="V4092">
        <v>86.716667175292997</v>
      </c>
      <c r="W4092">
        <v>0.88298249244689897</v>
      </c>
    </row>
    <row r="4093" spans="1:23">
      <c r="A4093" t="s">
        <v>63</v>
      </c>
      <c r="B4093" t="s">
        <v>68</v>
      </c>
      <c r="C4093" s="7" t="s">
        <v>38</v>
      </c>
      <c r="D4093" s="7">
        <v>41089</v>
      </c>
      <c r="E4093" t="s">
        <v>90</v>
      </c>
      <c r="F4093">
        <v>134.56907653808599</v>
      </c>
      <c r="G4093">
        <v>135.67523193359401</v>
      </c>
      <c r="H4093">
        <v>-1.10616219043732</v>
      </c>
      <c r="I4093">
        <v>-8.2200318574905396E-3</v>
      </c>
      <c r="J4093">
        <v>79.491531372070298</v>
      </c>
      <c r="K4093">
        <v>-16.207597732543899</v>
      </c>
      <c r="L4093">
        <v>-7.2855477333068803</v>
      </c>
      <c r="M4093">
        <v>-1.10616219043732</v>
      </c>
      <c r="N4093">
        <v>5.0732235908508301</v>
      </c>
      <c r="O4093">
        <v>13.9952745437622</v>
      </c>
      <c r="P4093">
        <v>-20.488645553588899</v>
      </c>
      <c r="Q4093">
        <v>18.276321411132798</v>
      </c>
      <c r="R4093">
        <v>371</v>
      </c>
      <c r="S4093">
        <v>126.43922481624</v>
      </c>
      <c r="T4093">
        <v>11.7837133407593</v>
      </c>
      <c r="U4093">
        <v>71.949821472167997</v>
      </c>
      <c r="V4093">
        <v>86.716667175292997</v>
      </c>
      <c r="W4093">
        <v>0.88336014747619596</v>
      </c>
    </row>
    <row r="4094" spans="1:23">
      <c r="A4094" t="s">
        <v>63</v>
      </c>
      <c r="B4094" t="s">
        <v>68</v>
      </c>
      <c r="C4094" s="7" t="s">
        <v>38</v>
      </c>
      <c r="D4094" s="7">
        <v>41089</v>
      </c>
      <c r="E4094" t="s">
        <v>91</v>
      </c>
      <c r="F4094">
        <v>134.24069213867199</v>
      </c>
      <c r="G4094">
        <v>136.00633239746099</v>
      </c>
      <c r="H4094">
        <v>-1.7656271457672099</v>
      </c>
      <c r="I4094">
        <v>-1.31526961922646E-2</v>
      </c>
      <c r="J4094">
        <v>81.039962768554702</v>
      </c>
      <c r="K4094">
        <v>-17.220603942871101</v>
      </c>
      <c r="L4094">
        <v>-8.0896778106689506</v>
      </c>
      <c r="M4094">
        <v>-1.7656271457672099</v>
      </c>
      <c r="N4094">
        <v>4.5584235191345197</v>
      </c>
      <c r="O4094">
        <v>13.689348220825201</v>
      </c>
      <c r="P4094">
        <v>-21.601873397827099</v>
      </c>
      <c r="Q4094">
        <v>18.0706176757813</v>
      </c>
      <c r="R4094">
        <v>371</v>
      </c>
      <c r="S4094">
        <v>131.88486045976899</v>
      </c>
      <c r="T4094">
        <v>12.0595817565918</v>
      </c>
      <c r="U4094">
        <v>71.949821472167997</v>
      </c>
      <c r="V4094">
        <v>86.716667175292997</v>
      </c>
      <c r="W4094">
        <v>0.88294064998626698</v>
      </c>
    </row>
    <row r="4095" spans="1:23">
      <c r="A4095" t="s">
        <v>63</v>
      </c>
      <c r="B4095" t="s">
        <v>68</v>
      </c>
      <c r="C4095" s="7" t="s">
        <v>38</v>
      </c>
      <c r="D4095" s="7">
        <v>41089</v>
      </c>
      <c r="E4095" t="s">
        <v>92</v>
      </c>
      <c r="F4095">
        <v>135.07571411132801</v>
      </c>
      <c r="G4095">
        <v>135.434005737305</v>
      </c>
      <c r="H4095">
        <v>-0.35828998684883101</v>
      </c>
      <c r="I4095">
        <v>-2.6525121647864602E-3</v>
      </c>
      <c r="J4095">
        <v>82.266441345214801</v>
      </c>
      <c r="K4095">
        <v>-16.000858306884801</v>
      </c>
      <c r="L4095">
        <v>-6.7591018676757804</v>
      </c>
      <c r="M4095">
        <v>-0.35828998684883101</v>
      </c>
      <c r="N4095">
        <v>6.0425219535827601</v>
      </c>
      <c r="O4095">
        <v>15.284277915954601</v>
      </c>
      <c r="P4095">
        <v>-20.435308456420898</v>
      </c>
      <c r="Q4095">
        <v>19.718727111816399</v>
      </c>
      <c r="R4095">
        <v>371</v>
      </c>
      <c r="S4095">
        <v>135.59292116481299</v>
      </c>
      <c r="T4095">
        <v>12.205960273742701</v>
      </c>
      <c r="U4095">
        <v>71.949821472167997</v>
      </c>
      <c r="V4095">
        <v>86.716667175292997</v>
      </c>
      <c r="W4095">
        <v>0.88046956062316895</v>
      </c>
    </row>
    <row r="4096" spans="1:23">
      <c r="A4096" t="s">
        <v>63</v>
      </c>
      <c r="B4096" t="s">
        <v>68</v>
      </c>
      <c r="C4096" s="7" t="s">
        <v>38</v>
      </c>
      <c r="D4096" s="7">
        <v>41089</v>
      </c>
      <c r="E4096" t="s">
        <v>93</v>
      </c>
      <c r="F4096">
        <v>134.73280334472699</v>
      </c>
      <c r="G4096">
        <v>130.76547241210901</v>
      </c>
      <c r="H4096">
        <v>3.96733546257019</v>
      </c>
      <c r="I4096">
        <v>2.9445949941873599E-2</v>
      </c>
      <c r="J4096">
        <v>83.224693298339801</v>
      </c>
      <c r="K4096">
        <v>-10.795403480529799</v>
      </c>
      <c r="L4096">
        <v>-2.07345747947693</v>
      </c>
      <c r="M4096">
        <v>3.96733546257019</v>
      </c>
      <c r="N4096">
        <v>10.0081281661987</v>
      </c>
      <c r="O4096">
        <v>18.730073928833001</v>
      </c>
      <c r="P4096">
        <v>-14.9804334640503</v>
      </c>
      <c r="Q4096">
        <v>22.915103912353501</v>
      </c>
      <c r="R4096">
        <v>371</v>
      </c>
      <c r="S4096">
        <v>121.380043878298</v>
      </c>
      <c r="T4096">
        <v>11.519426345825201</v>
      </c>
      <c r="U4096">
        <v>71.949821472167997</v>
      </c>
      <c r="V4096">
        <v>86.716667175292997</v>
      </c>
      <c r="W4096">
        <v>0.88583749532699596</v>
      </c>
    </row>
    <row r="4097" spans="1:23">
      <c r="A4097" t="s">
        <v>63</v>
      </c>
      <c r="B4097" t="s">
        <v>68</v>
      </c>
      <c r="C4097" s="7" t="s">
        <v>38</v>
      </c>
      <c r="D4097" s="7">
        <v>41089</v>
      </c>
      <c r="E4097" t="s">
        <v>94</v>
      </c>
      <c r="F4097">
        <v>130.16616821289099</v>
      </c>
      <c r="G4097">
        <v>122.976203918457</v>
      </c>
      <c r="H4097">
        <v>7.1899719238281303</v>
      </c>
      <c r="I4097">
        <v>5.5236868560314199E-2</v>
      </c>
      <c r="J4097">
        <v>84.48193359375</v>
      </c>
      <c r="K4097">
        <v>-4.4132614135742196</v>
      </c>
      <c r="L4097">
        <v>2.4420228004455602</v>
      </c>
      <c r="M4097">
        <v>7.1899719238281303</v>
      </c>
      <c r="N4097">
        <v>11.9379215240479</v>
      </c>
      <c r="O4097">
        <v>18.793205261230501</v>
      </c>
      <c r="P4097">
        <v>-7.7026171684265101</v>
      </c>
      <c r="Q4097">
        <v>22.0825595855713</v>
      </c>
      <c r="R4097">
        <v>371</v>
      </c>
      <c r="S4097">
        <v>75.754737807560602</v>
      </c>
      <c r="T4097">
        <v>9.0540513992309606</v>
      </c>
      <c r="U4097">
        <v>71.949821472167997</v>
      </c>
      <c r="V4097">
        <v>86.716667175292997</v>
      </c>
      <c r="W4097">
        <v>0.90281760692596402</v>
      </c>
    </row>
    <row r="4098" spans="1:23">
      <c r="A4098" t="s">
        <v>63</v>
      </c>
      <c r="B4098" t="s">
        <v>68</v>
      </c>
      <c r="C4098" s="7" t="s">
        <v>38</v>
      </c>
      <c r="D4098" s="7">
        <v>41089</v>
      </c>
      <c r="E4098" t="s">
        <v>95</v>
      </c>
      <c r="F4098">
        <v>118.338836669922</v>
      </c>
      <c r="G4098">
        <v>110.370803833008</v>
      </c>
      <c r="H4098">
        <v>7.9680299758911097</v>
      </c>
      <c r="I4098">
        <v>6.7332334816455799E-2</v>
      </c>
      <c r="J4098">
        <v>83.759613037109403</v>
      </c>
      <c r="K4098">
        <v>-1.68529760837555</v>
      </c>
      <c r="L4098">
        <v>4.01796627044678</v>
      </c>
      <c r="M4098">
        <v>7.9680299758911097</v>
      </c>
      <c r="N4098">
        <v>11.918093681335399</v>
      </c>
      <c r="O4098">
        <v>17.6213569641113</v>
      </c>
      <c r="P4098">
        <v>-4.4218821525573704</v>
      </c>
      <c r="Q4098">
        <v>20.3579406738281</v>
      </c>
      <c r="R4098">
        <v>371</v>
      </c>
      <c r="S4098">
        <v>52.7734524880902</v>
      </c>
      <c r="T4098">
        <v>7.53253126144409</v>
      </c>
      <c r="U4098">
        <v>71.949821472167997</v>
      </c>
      <c r="V4098">
        <v>86.716667175292997</v>
      </c>
      <c r="W4098">
        <v>0.91548538208007801</v>
      </c>
    </row>
    <row r="4099" spans="1:23">
      <c r="A4099" t="s">
        <v>63</v>
      </c>
      <c r="B4099" t="s">
        <v>68</v>
      </c>
      <c r="C4099" s="7" t="s">
        <v>38</v>
      </c>
      <c r="D4099" s="7">
        <v>41089</v>
      </c>
      <c r="E4099" t="s">
        <v>96</v>
      </c>
      <c r="F4099">
        <v>101.882934570313</v>
      </c>
      <c r="G4099">
        <v>97.188308715820298</v>
      </c>
      <c r="H4099">
        <v>4.6946253776550302</v>
      </c>
      <c r="I4099">
        <v>4.6078626066446297E-2</v>
      </c>
      <c r="J4099">
        <v>82.873153686523395</v>
      </c>
      <c r="K4099">
        <v>-3.7992014884948699</v>
      </c>
      <c r="L4099">
        <v>1.2190203666687001</v>
      </c>
      <c r="M4099">
        <v>4.6946253776550302</v>
      </c>
      <c r="N4099">
        <v>8.1702308654785192</v>
      </c>
      <c r="O4099">
        <v>13.1884517669678</v>
      </c>
      <c r="P4099">
        <v>-6.2070832252502397</v>
      </c>
      <c r="Q4099">
        <v>15.5963335037231</v>
      </c>
      <c r="R4099">
        <v>371</v>
      </c>
      <c r="S4099">
        <v>40.795267780726597</v>
      </c>
      <c r="T4099">
        <v>6.62776851654053</v>
      </c>
      <c r="U4099">
        <v>71.949821472167997</v>
      </c>
      <c r="V4099">
        <v>86.716667175292997</v>
      </c>
      <c r="W4099">
        <v>0.91553509235382102</v>
      </c>
    </row>
    <row r="4100" spans="1:23">
      <c r="A4100" t="s">
        <v>63</v>
      </c>
      <c r="B4100" t="s">
        <v>68</v>
      </c>
      <c r="C4100" s="7" t="s">
        <v>38</v>
      </c>
      <c r="D4100" s="7">
        <v>41089</v>
      </c>
      <c r="E4100" t="s">
        <v>97</v>
      </c>
      <c r="F4100">
        <v>94.770698547363295</v>
      </c>
      <c r="G4100">
        <v>89.112464904785199</v>
      </c>
      <c r="H4100">
        <v>5.6582317352294904</v>
      </c>
      <c r="I4100">
        <v>5.9704445302486399E-2</v>
      </c>
      <c r="J4100">
        <v>80.879798889160199</v>
      </c>
      <c r="K4100">
        <v>-1.7076888084411601</v>
      </c>
      <c r="L4100">
        <v>2.6441569328308101</v>
      </c>
      <c r="M4100">
        <v>5.6582317352294904</v>
      </c>
      <c r="N4100">
        <v>8.6723070144653303</v>
      </c>
      <c r="O4100">
        <v>13.024152755737299</v>
      </c>
      <c r="P4100">
        <v>-3.7958252429962198</v>
      </c>
      <c r="Q4100">
        <v>15.1122884750366</v>
      </c>
      <c r="R4100">
        <v>371</v>
      </c>
      <c r="S4100">
        <v>30.385884431287199</v>
      </c>
      <c r="T4100">
        <v>5.74765872955322</v>
      </c>
      <c r="U4100">
        <v>71.949821472167997</v>
      </c>
      <c r="V4100">
        <v>86.716667175292997</v>
      </c>
      <c r="W4100">
        <v>0.89702039957046498</v>
      </c>
    </row>
    <row r="4101" spans="1:23">
      <c r="A4101" t="s">
        <v>63</v>
      </c>
      <c r="B4101" t="s">
        <v>68</v>
      </c>
      <c r="C4101" s="7" t="s">
        <v>38</v>
      </c>
      <c r="D4101" s="7">
        <v>41089</v>
      </c>
      <c r="E4101" t="s">
        <v>98</v>
      </c>
      <c r="F4101">
        <v>95.509651184082003</v>
      </c>
      <c r="G4101">
        <v>87.278076171875</v>
      </c>
      <c r="H4101">
        <v>8.2315778732299805</v>
      </c>
      <c r="I4101">
        <v>8.6185820400714902E-2</v>
      </c>
      <c r="J4101">
        <v>77.644714355468807</v>
      </c>
      <c r="K4101">
        <v>0.65300303697586104</v>
      </c>
      <c r="L4101">
        <v>5.1304864883422896</v>
      </c>
      <c r="M4101">
        <v>8.2315778732299805</v>
      </c>
      <c r="N4101">
        <v>11.332669258117701</v>
      </c>
      <c r="O4101">
        <v>15.810153007507299</v>
      </c>
      <c r="P4101">
        <v>-1.49541759490967</v>
      </c>
      <c r="Q4101">
        <v>17.958574295043899</v>
      </c>
      <c r="R4101">
        <v>371</v>
      </c>
      <c r="S4101">
        <v>31.917443618876899</v>
      </c>
      <c r="T4101">
        <v>5.9135932922363299</v>
      </c>
      <c r="U4101">
        <v>71.949821472167997</v>
      </c>
      <c r="V4101">
        <v>86.716667175292997</v>
      </c>
      <c r="W4101">
        <v>0.90153771638870195</v>
      </c>
    </row>
    <row r="4102" spans="1:23">
      <c r="A4102" t="s">
        <v>63</v>
      </c>
      <c r="B4102" t="s">
        <v>68</v>
      </c>
      <c r="C4102" s="7" t="s">
        <v>38</v>
      </c>
      <c r="D4102" s="7">
        <v>41089</v>
      </c>
      <c r="E4102" t="s">
        <v>99</v>
      </c>
      <c r="F4102">
        <v>94.960182189941406</v>
      </c>
      <c r="G4102">
        <v>88.432418823242202</v>
      </c>
      <c r="H4102">
        <v>6.5277667045593297</v>
      </c>
      <c r="I4102">
        <v>6.8742148578167003E-2</v>
      </c>
      <c r="J4102">
        <v>73.716087341308594</v>
      </c>
      <c r="K4102">
        <v>-5.0401281565427801E-2</v>
      </c>
      <c r="L4102">
        <v>3.8360338211059601</v>
      </c>
      <c r="M4102">
        <v>6.5277667045593297</v>
      </c>
      <c r="N4102">
        <v>9.2195005416870099</v>
      </c>
      <c r="O4102">
        <v>13.1059350967407</v>
      </c>
      <c r="P4102">
        <v>-1.9152204990387001</v>
      </c>
      <c r="Q4102">
        <v>14.9707536697388</v>
      </c>
      <c r="R4102">
        <v>371</v>
      </c>
      <c r="S4102">
        <v>23.970357250742399</v>
      </c>
      <c r="T4102">
        <v>5.1329717636108398</v>
      </c>
      <c r="U4102">
        <v>71.949821472167997</v>
      </c>
      <c r="V4102">
        <v>86.716667175292997</v>
      </c>
      <c r="W4102">
        <v>0.92268216609954801</v>
      </c>
    </row>
    <row r="4103" spans="1:23">
      <c r="A4103" t="s">
        <v>63</v>
      </c>
      <c r="B4103" t="s">
        <v>68</v>
      </c>
      <c r="C4103" s="7" t="s">
        <v>38</v>
      </c>
      <c r="D4103" s="7">
        <v>41089</v>
      </c>
      <c r="E4103" t="s">
        <v>100</v>
      </c>
      <c r="F4103">
        <v>86.905700683593807</v>
      </c>
      <c r="G4103">
        <v>84.094497680664105</v>
      </c>
      <c r="H4103">
        <v>2.8112044334411599</v>
      </c>
      <c r="I4103">
        <v>3.2347753643989598E-2</v>
      </c>
      <c r="J4103">
        <v>70.758460998535199</v>
      </c>
      <c r="K4103">
        <v>-2.5290892124175999</v>
      </c>
      <c r="L4103">
        <v>0.62599956989288297</v>
      </c>
      <c r="M4103">
        <v>2.8112044334411599</v>
      </c>
      <c r="N4103">
        <v>4.9964094161987296</v>
      </c>
      <c r="O4103">
        <v>8.1514978408813494</v>
      </c>
      <c r="P4103">
        <v>-4.0429883003234899</v>
      </c>
      <c r="Q4103">
        <v>9.6653966903686506</v>
      </c>
      <c r="R4103">
        <v>371</v>
      </c>
      <c r="S4103">
        <v>15.887339900312099</v>
      </c>
      <c r="T4103">
        <v>4.16705322265625</v>
      </c>
      <c r="U4103">
        <v>71.949821472167997</v>
      </c>
      <c r="V4103">
        <v>86.716667175292997</v>
      </c>
      <c r="W4103">
        <v>0.93991094827652</v>
      </c>
    </row>
    <row r="4104" spans="1:23">
      <c r="A4104" t="s">
        <v>63</v>
      </c>
      <c r="B4104" t="s">
        <v>68</v>
      </c>
      <c r="C4104" s="7" t="s">
        <v>38</v>
      </c>
      <c r="D4104" s="7">
        <v>41089</v>
      </c>
      <c r="E4104" t="s">
        <v>101</v>
      </c>
      <c r="F4104">
        <v>79.579185485839801</v>
      </c>
      <c r="G4104">
        <v>78.014236450195298</v>
      </c>
      <c r="H4104">
        <v>1.56495273113251</v>
      </c>
      <c r="I4104">
        <v>1.9665353000164001E-2</v>
      </c>
      <c r="J4104">
        <v>68.198661804199205</v>
      </c>
      <c r="K4104">
        <v>-2.3440804481506299</v>
      </c>
      <c r="L4104">
        <v>-3.45919169485569E-2</v>
      </c>
      <c r="M4104">
        <v>1.56495273113251</v>
      </c>
      <c r="N4104">
        <v>3.1644971370696999</v>
      </c>
      <c r="O4104">
        <v>5.4739856719970703</v>
      </c>
      <c r="P4104">
        <v>-3.4522368907928498</v>
      </c>
      <c r="Q4104">
        <v>6.5821418762206996</v>
      </c>
      <c r="R4104">
        <v>371</v>
      </c>
      <c r="S4104">
        <v>8.5354705237634807</v>
      </c>
      <c r="T4104">
        <v>3.0502345561981201</v>
      </c>
      <c r="U4104">
        <v>71.949821472167997</v>
      </c>
      <c r="V4104">
        <v>86.716667175292997</v>
      </c>
      <c r="W4104">
        <v>0.96362984180450395</v>
      </c>
    </row>
    <row r="4105" spans="1:23">
      <c r="A4105" t="s">
        <v>63</v>
      </c>
      <c r="B4105" t="s">
        <v>68</v>
      </c>
      <c r="C4105" s="7" t="s">
        <v>38</v>
      </c>
      <c r="D4105" s="7">
        <v>41089</v>
      </c>
      <c r="E4105" t="s">
        <v>102</v>
      </c>
      <c r="F4105">
        <v>74.239883422851605</v>
      </c>
      <c r="G4105">
        <v>73.605697631835895</v>
      </c>
      <c r="H4105">
        <v>0.63418197631835904</v>
      </c>
      <c r="I4105">
        <v>8.5423355922102893E-3</v>
      </c>
      <c r="J4105">
        <v>66.512405395507798</v>
      </c>
      <c r="K4105">
        <v>-3.4501757621765101</v>
      </c>
      <c r="L4105">
        <v>-1.03710412979126</v>
      </c>
      <c r="M4105">
        <v>0.63418197631835904</v>
      </c>
      <c r="N4105">
        <v>2.3054680824279798</v>
      </c>
      <c r="O4105">
        <v>4.7185397148132298</v>
      </c>
      <c r="P4105">
        <v>-4.6080341339111301</v>
      </c>
      <c r="Q4105">
        <v>5.8763985633850098</v>
      </c>
      <c r="R4105">
        <v>371</v>
      </c>
      <c r="S4105">
        <v>9.2098010188756199</v>
      </c>
      <c r="T4105">
        <v>3.1870412826538099</v>
      </c>
      <c r="U4105">
        <v>71.949821472167997</v>
      </c>
      <c r="V4105">
        <v>86.716667175292997</v>
      </c>
      <c r="W4105">
        <v>0.95447099208831798</v>
      </c>
    </row>
    <row r="4106" spans="1:23">
      <c r="A4106" t="s">
        <v>63</v>
      </c>
      <c r="B4106" t="s">
        <v>68</v>
      </c>
      <c r="C4106" s="7" t="s">
        <v>38</v>
      </c>
      <c r="D4106" s="7">
        <v>41102</v>
      </c>
      <c r="E4106" t="s">
        <v>79</v>
      </c>
      <c r="F4106">
        <v>72.708770751953097</v>
      </c>
      <c r="G4106">
        <v>79.500793457031307</v>
      </c>
      <c r="H4106">
        <v>-6.7920212745666504</v>
      </c>
      <c r="I4106">
        <v>-9.3414060771465302E-2</v>
      </c>
      <c r="J4106">
        <v>69.812698364257798</v>
      </c>
      <c r="K4106">
        <v>-9.3893079757690394</v>
      </c>
      <c r="L4106">
        <v>-7.8548097610473597</v>
      </c>
      <c r="M4106">
        <v>-6.7920212745666504</v>
      </c>
      <c r="N4106">
        <v>-5.7292327880859402</v>
      </c>
      <c r="O4106">
        <v>-4.1947345733642596</v>
      </c>
      <c r="P4106">
        <v>-10.125602722168001</v>
      </c>
      <c r="Q4106">
        <v>-3.4584400653839098</v>
      </c>
      <c r="R4106">
        <v>373</v>
      </c>
      <c r="S4106">
        <v>3.6513584816307199</v>
      </c>
      <c r="T4106">
        <v>2.0266735553741499</v>
      </c>
      <c r="U4106">
        <v>75.145324707031307</v>
      </c>
      <c r="V4106">
        <v>90.933334350585895</v>
      </c>
      <c r="W4106">
        <v>0.95299363136291504</v>
      </c>
    </row>
    <row r="4107" spans="1:23">
      <c r="A4107" t="s">
        <v>63</v>
      </c>
      <c r="B4107" t="s">
        <v>68</v>
      </c>
      <c r="C4107" s="7" t="s">
        <v>38</v>
      </c>
      <c r="D4107" s="7">
        <v>41102</v>
      </c>
      <c r="E4107" t="s">
        <v>80</v>
      </c>
      <c r="F4107">
        <v>71.812644958496094</v>
      </c>
      <c r="G4107">
        <v>77.410415649414105</v>
      </c>
      <c r="H4107">
        <v>-5.5977673530578604</v>
      </c>
      <c r="I4107">
        <v>-7.7949598431587205E-2</v>
      </c>
      <c r="J4107">
        <v>69.151252746582003</v>
      </c>
      <c r="K4107">
        <v>-7.8383088111877397</v>
      </c>
      <c r="L4107">
        <v>-6.5145783424377397</v>
      </c>
      <c r="M4107">
        <v>-5.5977673530578604</v>
      </c>
      <c r="N4107">
        <v>-4.6809558868408203</v>
      </c>
      <c r="O4107">
        <v>-3.3572256565093999</v>
      </c>
      <c r="P4107">
        <v>-8.4734706878662092</v>
      </c>
      <c r="Q4107">
        <v>-2.7220630645752002</v>
      </c>
      <c r="R4107">
        <v>373</v>
      </c>
      <c r="S4107">
        <v>2.72405826145825</v>
      </c>
      <c r="T4107">
        <v>1.7483038902282699</v>
      </c>
      <c r="U4107">
        <v>75.145324707031307</v>
      </c>
      <c r="V4107">
        <v>90.933334350585895</v>
      </c>
      <c r="W4107">
        <v>0.95283627510070801</v>
      </c>
    </row>
    <row r="4108" spans="1:23">
      <c r="A4108" t="s">
        <v>63</v>
      </c>
      <c r="B4108" t="s">
        <v>68</v>
      </c>
      <c r="C4108" s="7" t="s">
        <v>38</v>
      </c>
      <c r="D4108" s="7">
        <v>41102</v>
      </c>
      <c r="E4108" t="s">
        <v>81</v>
      </c>
      <c r="F4108">
        <v>69.508674621582003</v>
      </c>
      <c r="G4108">
        <v>74.264747619628906</v>
      </c>
      <c r="H4108">
        <v>-4.7560701370239302</v>
      </c>
      <c r="I4108">
        <v>-6.8424120545387296E-2</v>
      </c>
      <c r="J4108">
        <v>68.507492065429702</v>
      </c>
      <c r="K4108">
        <v>-6.9120998382568404</v>
      </c>
      <c r="L4108">
        <v>-5.6382999420165998</v>
      </c>
      <c r="M4108">
        <v>-4.7560701370239302</v>
      </c>
      <c r="N4108">
        <v>-3.87384009361267</v>
      </c>
      <c r="O4108">
        <v>-2.6000401973724401</v>
      </c>
      <c r="P4108">
        <v>-7.5233039855956996</v>
      </c>
      <c r="Q4108">
        <v>-1.98883557319641</v>
      </c>
      <c r="R4108">
        <v>373</v>
      </c>
      <c r="S4108">
        <v>2.58689990456259</v>
      </c>
      <c r="T4108">
        <v>1.6823589801788299</v>
      </c>
      <c r="U4108">
        <v>75.145324707031307</v>
      </c>
      <c r="V4108">
        <v>90.933334350585895</v>
      </c>
      <c r="W4108">
        <v>0.95384955406188998</v>
      </c>
    </row>
    <row r="4109" spans="1:23">
      <c r="A4109" t="s">
        <v>63</v>
      </c>
      <c r="B4109" t="s">
        <v>68</v>
      </c>
      <c r="C4109" s="7" t="s">
        <v>38</v>
      </c>
      <c r="D4109" s="7">
        <v>41102</v>
      </c>
      <c r="E4109" t="s">
        <v>82</v>
      </c>
      <c r="F4109">
        <v>69.628196716308594</v>
      </c>
      <c r="G4109">
        <v>73.478240966796903</v>
      </c>
      <c r="H4109">
        <v>-3.8500442504882799</v>
      </c>
      <c r="I4109">
        <v>-5.5294323712587398E-2</v>
      </c>
      <c r="J4109">
        <v>67.963882446289105</v>
      </c>
      <c r="K4109">
        <v>-6.0271677970886204</v>
      </c>
      <c r="L4109">
        <v>-4.74090576171875</v>
      </c>
      <c r="M4109">
        <v>-3.8500442504882799</v>
      </c>
      <c r="N4109">
        <v>-2.9591829776763898</v>
      </c>
      <c r="O4109">
        <v>-1.6729207038879399</v>
      </c>
      <c r="P4109">
        <v>-6.6443519592285201</v>
      </c>
      <c r="Q4109">
        <v>-1.05573642253876</v>
      </c>
      <c r="R4109">
        <v>373</v>
      </c>
      <c r="S4109">
        <v>2.6531777277454598</v>
      </c>
      <c r="T4109">
        <v>1.69881856441498</v>
      </c>
      <c r="U4109">
        <v>75.145324707031307</v>
      </c>
      <c r="V4109">
        <v>90.933334350585895</v>
      </c>
      <c r="W4109">
        <v>0.95146834850311302</v>
      </c>
    </row>
    <row r="4110" spans="1:23">
      <c r="A4110" t="s">
        <v>63</v>
      </c>
      <c r="B4110" t="s">
        <v>68</v>
      </c>
      <c r="C4110" s="7" t="s">
        <v>38</v>
      </c>
      <c r="D4110" s="7">
        <v>41102</v>
      </c>
      <c r="E4110" t="s">
        <v>83</v>
      </c>
      <c r="F4110">
        <v>73.252777099609403</v>
      </c>
      <c r="G4110">
        <v>75.528434753417997</v>
      </c>
      <c r="H4110">
        <v>-2.27565693855286</v>
      </c>
      <c r="I4110">
        <v>-3.10658123344183E-2</v>
      </c>
      <c r="J4110">
        <v>67.579658508300795</v>
      </c>
      <c r="K4110">
        <v>-4.78772068023682</v>
      </c>
      <c r="L4110">
        <v>-3.3035731315612802</v>
      </c>
      <c r="M4110">
        <v>-2.27565693855286</v>
      </c>
      <c r="N4110">
        <v>-1.24774098396301</v>
      </c>
      <c r="O4110">
        <v>0.236406490206718</v>
      </c>
      <c r="P4110">
        <v>-5.49985551834106</v>
      </c>
      <c r="Q4110">
        <v>0.94854158163070701</v>
      </c>
      <c r="R4110">
        <v>373</v>
      </c>
      <c r="S4110">
        <v>3.5235348863970999</v>
      </c>
      <c r="T4110">
        <v>1.9601736068725599</v>
      </c>
      <c r="U4110">
        <v>75.145324707031307</v>
      </c>
      <c r="V4110">
        <v>90.933334350585895</v>
      </c>
      <c r="W4110">
        <v>0.94320273399353005</v>
      </c>
    </row>
    <row r="4111" spans="1:23">
      <c r="A4111" t="s">
        <v>63</v>
      </c>
      <c r="B4111" t="s">
        <v>68</v>
      </c>
      <c r="C4111" s="7" t="s">
        <v>38</v>
      </c>
      <c r="D4111" s="7">
        <v>41102</v>
      </c>
      <c r="E4111" t="s">
        <v>84</v>
      </c>
      <c r="F4111">
        <v>81.578216552734403</v>
      </c>
      <c r="G4111">
        <v>87.170631408691406</v>
      </c>
      <c r="H4111">
        <v>-5.5924139022827104</v>
      </c>
      <c r="I4111">
        <v>-6.8552777171134893E-2</v>
      </c>
      <c r="J4111">
        <v>67.981437683105497</v>
      </c>
      <c r="K4111">
        <v>-9.2885189056396502</v>
      </c>
      <c r="L4111">
        <v>-7.1048302650451696</v>
      </c>
      <c r="M4111">
        <v>-5.5924139022827104</v>
      </c>
      <c r="N4111">
        <v>-4.0799975395202601</v>
      </c>
      <c r="O4111">
        <v>-1.8963085412979099</v>
      </c>
      <c r="P4111">
        <v>-10.336314201355</v>
      </c>
      <c r="Q4111">
        <v>-0.84851402044296298</v>
      </c>
      <c r="R4111">
        <v>373</v>
      </c>
      <c r="S4111">
        <v>7.6711718534872899</v>
      </c>
      <c r="T4111">
        <v>2.8840861320495601</v>
      </c>
      <c r="U4111">
        <v>75.145324707031307</v>
      </c>
      <c r="V4111">
        <v>90.933334350585895</v>
      </c>
      <c r="W4111">
        <v>0.93658041954040505</v>
      </c>
    </row>
    <row r="4112" spans="1:23">
      <c r="A4112" t="s">
        <v>63</v>
      </c>
      <c r="B4112" t="s">
        <v>68</v>
      </c>
      <c r="C4112" s="7" t="s">
        <v>38</v>
      </c>
      <c r="D4112" s="7">
        <v>41102</v>
      </c>
      <c r="E4112" t="s">
        <v>85</v>
      </c>
      <c r="F4112">
        <v>104.40456390380901</v>
      </c>
      <c r="G4112">
        <v>111.655960083008</v>
      </c>
      <c r="H4112">
        <v>-7.2514004707336399</v>
      </c>
      <c r="I4112">
        <v>-6.94548264145851E-2</v>
      </c>
      <c r="J4112">
        <v>68.679115295410199</v>
      </c>
      <c r="K4112">
        <v>-12.713029861450201</v>
      </c>
      <c r="L4112">
        <v>-9.4862546920776403</v>
      </c>
      <c r="M4112">
        <v>-7.2514004707336399</v>
      </c>
      <c r="N4112">
        <v>-5.0165462493896502</v>
      </c>
      <c r="O4112">
        <v>-1.7897714376449601</v>
      </c>
      <c r="P4112">
        <v>-14.2613258361816</v>
      </c>
      <c r="Q4112">
        <v>-0.24147552251815799</v>
      </c>
      <c r="R4112">
        <v>373</v>
      </c>
      <c r="S4112">
        <v>16.524827365383999</v>
      </c>
      <c r="T4112">
        <v>4.2617316246032697</v>
      </c>
      <c r="U4112">
        <v>75.145324707031307</v>
      </c>
      <c r="V4112">
        <v>90.933334350585895</v>
      </c>
      <c r="W4112">
        <v>0.92554765939712502</v>
      </c>
    </row>
    <row r="4113" spans="1:23">
      <c r="A4113" t="s">
        <v>63</v>
      </c>
      <c r="B4113" t="s">
        <v>68</v>
      </c>
      <c r="C4113" s="7" t="s">
        <v>38</v>
      </c>
      <c r="D4113" s="7">
        <v>41102</v>
      </c>
      <c r="E4113" t="s">
        <v>86</v>
      </c>
      <c r="F4113">
        <v>116.84283447265599</v>
      </c>
      <c r="G4113">
        <v>133.64065551757801</v>
      </c>
      <c r="H4113">
        <v>-16.797824859619102</v>
      </c>
      <c r="I4113">
        <v>-0.143764272332191</v>
      </c>
      <c r="J4113">
        <v>70.066032409667997</v>
      </c>
      <c r="K4113">
        <v>-25.795049667358398</v>
      </c>
      <c r="L4113">
        <v>-20.479415893554702</v>
      </c>
      <c r="M4113">
        <v>-16.797824859619102</v>
      </c>
      <c r="N4113">
        <v>-13.116233825683601</v>
      </c>
      <c r="O4113">
        <v>-7.8006010055542001</v>
      </c>
      <c r="P4113">
        <v>-28.345636367797901</v>
      </c>
      <c r="Q4113">
        <v>-5.2500133514404297</v>
      </c>
      <c r="R4113">
        <v>373</v>
      </c>
      <c r="S4113">
        <v>44.258956518293402</v>
      </c>
      <c r="T4113">
        <v>7.0205712318420401</v>
      </c>
      <c r="U4113">
        <v>75.145324707031307</v>
      </c>
      <c r="V4113">
        <v>90.933334350585895</v>
      </c>
      <c r="W4113">
        <v>0.89677619934081998</v>
      </c>
    </row>
    <row r="4114" spans="1:23">
      <c r="A4114" t="s">
        <v>63</v>
      </c>
      <c r="B4114" t="s">
        <v>68</v>
      </c>
      <c r="C4114" s="7" t="s">
        <v>38</v>
      </c>
      <c r="D4114" s="7">
        <v>41102</v>
      </c>
      <c r="E4114" t="s">
        <v>87</v>
      </c>
      <c r="F4114">
        <v>132.91607666015599</v>
      </c>
      <c r="G4114">
        <v>147.89163208007801</v>
      </c>
      <c r="H4114">
        <v>-14.975542068481399</v>
      </c>
      <c r="I4114">
        <v>-0.11266914755106</v>
      </c>
      <c r="J4114">
        <v>72.372528076171903</v>
      </c>
      <c r="K4114">
        <v>-25.645872116088899</v>
      </c>
      <c r="L4114">
        <v>-19.341754913330099</v>
      </c>
      <c r="M4114">
        <v>-14.975542068481399</v>
      </c>
      <c r="N4114">
        <v>-10.6093292236328</v>
      </c>
      <c r="O4114">
        <v>-4.3052120208740199</v>
      </c>
      <c r="P4114">
        <v>-28.670763015747099</v>
      </c>
      <c r="Q4114">
        <v>-1.2803218364715601</v>
      </c>
      <c r="R4114">
        <v>373</v>
      </c>
      <c r="S4114">
        <v>62.483420126282901</v>
      </c>
      <c r="T4114">
        <v>8.3261032104492205</v>
      </c>
      <c r="U4114">
        <v>75.145324707031307</v>
      </c>
      <c r="V4114">
        <v>90.933334350585895</v>
      </c>
      <c r="W4114">
        <v>0.88131833076477095</v>
      </c>
    </row>
    <row r="4115" spans="1:23">
      <c r="A4115" t="s">
        <v>63</v>
      </c>
      <c r="B4115" t="s">
        <v>68</v>
      </c>
      <c r="C4115" s="7" t="s">
        <v>38</v>
      </c>
      <c r="D4115" s="7">
        <v>41102</v>
      </c>
      <c r="E4115" t="s">
        <v>88</v>
      </c>
      <c r="F4115">
        <v>142.96104431152301</v>
      </c>
      <c r="G4115">
        <v>155.81658935546901</v>
      </c>
      <c r="H4115">
        <v>-12.8555402755737</v>
      </c>
      <c r="I4115">
        <v>-8.9923374354839297E-2</v>
      </c>
      <c r="J4115">
        <v>75.765792846679702</v>
      </c>
      <c r="K4115">
        <v>-24.396318435668899</v>
      </c>
      <c r="L4115">
        <v>-17.577934265136701</v>
      </c>
      <c r="M4115">
        <v>-12.8555402755737</v>
      </c>
      <c r="N4115">
        <v>-8.1331472396850604</v>
      </c>
      <c r="O4115">
        <v>-1.3147614002227801</v>
      </c>
      <c r="P4115">
        <v>-27.66796875</v>
      </c>
      <c r="Q4115">
        <v>1.9568889141082799</v>
      </c>
      <c r="R4115">
        <v>373</v>
      </c>
      <c r="S4115">
        <v>73.458735188232794</v>
      </c>
      <c r="T4115">
        <v>9.0053176879882795</v>
      </c>
      <c r="U4115">
        <v>75.145324707031307</v>
      </c>
      <c r="V4115">
        <v>90.933334350585895</v>
      </c>
      <c r="W4115">
        <v>0.88137191534042403</v>
      </c>
    </row>
    <row r="4116" spans="1:23">
      <c r="A4116" t="s">
        <v>63</v>
      </c>
      <c r="B4116" t="s">
        <v>68</v>
      </c>
      <c r="C4116" s="7" t="s">
        <v>38</v>
      </c>
      <c r="D4116" s="7">
        <v>41102</v>
      </c>
      <c r="E4116" t="s">
        <v>89</v>
      </c>
      <c r="F4116">
        <v>153.77415466308599</v>
      </c>
      <c r="G4116">
        <v>165.96076965332</v>
      </c>
      <c r="H4116">
        <v>-12.186607360839799</v>
      </c>
      <c r="I4116">
        <v>-7.9250030219554901E-2</v>
      </c>
      <c r="J4116">
        <v>79.116439819335895</v>
      </c>
      <c r="K4116">
        <v>-24.593132019043001</v>
      </c>
      <c r="L4116">
        <v>-17.263256072998001</v>
      </c>
      <c r="M4116">
        <v>-12.186607360839799</v>
      </c>
      <c r="N4116">
        <v>-7.1099572181701696</v>
      </c>
      <c r="O4116">
        <v>0.21991957724094399</v>
      </c>
      <c r="P4116">
        <v>-28.1102104187012</v>
      </c>
      <c r="Q4116">
        <v>3.7369973659515399</v>
      </c>
      <c r="R4116">
        <v>373</v>
      </c>
      <c r="S4116">
        <v>84.814066891632095</v>
      </c>
      <c r="T4116">
        <v>9.6808643341064506</v>
      </c>
      <c r="U4116">
        <v>75.145324707031307</v>
      </c>
      <c r="V4116">
        <v>90.933334350585895</v>
      </c>
      <c r="W4116">
        <v>0.88298249244689897</v>
      </c>
    </row>
    <row r="4117" spans="1:23">
      <c r="A4117" t="s">
        <v>63</v>
      </c>
      <c r="B4117" t="s">
        <v>68</v>
      </c>
      <c r="C4117" s="7" t="s">
        <v>38</v>
      </c>
      <c r="D4117" s="7">
        <v>41102</v>
      </c>
      <c r="E4117" t="s">
        <v>90</v>
      </c>
      <c r="F4117">
        <v>159.63027954101599</v>
      </c>
      <c r="G4117">
        <v>171.40293884277301</v>
      </c>
      <c r="H4117">
        <v>-11.772667884826699</v>
      </c>
      <c r="I4117">
        <v>-7.3749594390392303E-2</v>
      </c>
      <c r="J4117">
        <v>82.067031860351605</v>
      </c>
      <c r="K4117">
        <v>-24.571964263916001</v>
      </c>
      <c r="L4117">
        <v>-17.010036468505898</v>
      </c>
      <c r="M4117">
        <v>-11.772667884826699</v>
      </c>
      <c r="N4117">
        <v>-6.53530025482178</v>
      </c>
      <c r="O4117">
        <v>1.02662682533264</v>
      </c>
      <c r="P4117">
        <v>-28.200384140014599</v>
      </c>
      <c r="Q4117">
        <v>4.6550488471984899</v>
      </c>
      <c r="R4117">
        <v>373</v>
      </c>
      <c r="S4117">
        <v>90.085756671201096</v>
      </c>
      <c r="T4117">
        <v>9.9873428344726598</v>
      </c>
      <c r="U4117">
        <v>75.145324707031307</v>
      </c>
      <c r="V4117">
        <v>90.933334350585895</v>
      </c>
      <c r="W4117">
        <v>0.88336014747619596</v>
      </c>
    </row>
    <row r="4118" spans="1:23">
      <c r="A4118" t="s">
        <v>63</v>
      </c>
      <c r="B4118" t="s">
        <v>68</v>
      </c>
      <c r="C4118" s="7" t="s">
        <v>38</v>
      </c>
      <c r="D4118" s="7">
        <v>41102</v>
      </c>
      <c r="E4118" t="s">
        <v>91</v>
      </c>
      <c r="F4118">
        <v>161.44667053222699</v>
      </c>
      <c r="G4118">
        <v>168.714767456055</v>
      </c>
      <c r="H4118">
        <v>-7.2681088447570801</v>
      </c>
      <c r="I4118">
        <v>-4.50186394155025E-2</v>
      </c>
      <c r="J4118">
        <v>83.565544128417997</v>
      </c>
      <c r="K4118">
        <v>-20.0642280578613</v>
      </c>
      <c r="L4118">
        <v>-12.5041770935059</v>
      </c>
      <c r="M4118">
        <v>-7.2681088447570801</v>
      </c>
      <c r="N4118">
        <v>-2.0320405960082999</v>
      </c>
      <c r="O4118">
        <v>5.5280108451843297</v>
      </c>
      <c r="P4118">
        <v>-23.691749572753899</v>
      </c>
      <c r="Q4118">
        <v>9.1555328369140607</v>
      </c>
      <c r="R4118">
        <v>373</v>
      </c>
      <c r="S4118">
        <v>90.499056770167996</v>
      </c>
      <c r="T4118">
        <v>9.9848651885986293</v>
      </c>
      <c r="U4118">
        <v>75.145324707031307</v>
      </c>
      <c r="V4118">
        <v>90.933334350585895</v>
      </c>
      <c r="W4118">
        <v>0.88294064998626698</v>
      </c>
    </row>
    <row r="4119" spans="1:23">
      <c r="A4119" t="s">
        <v>63</v>
      </c>
      <c r="B4119" t="s">
        <v>68</v>
      </c>
      <c r="C4119" s="7" t="s">
        <v>38</v>
      </c>
      <c r="D4119" s="7">
        <v>41102</v>
      </c>
      <c r="E4119" t="s">
        <v>92</v>
      </c>
      <c r="F4119">
        <v>162.07391357421901</v>
      </c>
      <c r="G4119">
        <v>164.12538146972699</v>
      </c>
      <c r="H4119">
        <v>-2.0514686107635498</v>
      </c>
      <c r="I4119">
        <v>-1.26576125621796E-2</v>
      </c>
      <c r="J4119">
        <v>83.470726013183594</v>
      </c>
      <c r="K4119">
        <v>-14.871030807495099</v>
      </c>
      <c r="L4119">
        <v>-7.2971296310424796</v>
      </c>
      <c r="M4119">
        <v>-2.0514686107635498</v>
      </c>
      <c r="N4119">
        <v>3.1941921710968</v>
      </c>
      <c r="O4119">
        <v>10.7680931091309</v>
      </c>
      <c r="P4119">
        <v>-18.505199432373001</v>
      </c>
      <c r="Q4119">
        <v>14.402260780334499</v>
      </c>
      <c r="R4119">
        <v>373</v>
      </c>
      <c r="S4119">
        <v>91.780946408313</v>
      </c>
      <c r="T4119">
        <v>10.0031576156616</v>
      </c>
      <c r="U4119">
        <v>75.145324707031307</v>
      </c>
      <c r="V4119">
        <v>90.933334350585895</v>
      </c>
      <c r="W4119">
        <v>0.88046956062316895</v>
      </c>
    </row>
    <row r="4120" spans="1:23">
      <c r="A4120" t="s">
        <v>63</v>
      </c>
      <c r="B4120" t="s">
        <v>68</v>
      </c>
      <c r="C4120" s="7" t="s">
        <v>38</v>
      </c>
      <c r="D4120" s="7">
        <v>41102</v>
      </c>
      <c r="E4120" t="s">
        <v>93</v>
      </c>
      <c r="F4120">
        <v>160.31884765625</v>
      </c>
      <c r="G4120">
        <v>151.98342895507801</v>
      </c>
      <c r="H4120">
        <v>8.3354082107543892</v>
      </c>
      <c r="I4120">
        <v>5.1992692053318003E-2</v>
      </c>
      <c r="J4120">
        <v>82.325325012207003</v>
      </c>
      <c r="K4120">
        <v>-3.24614334106445</v>
      </c>
      <c r="L4120">
        <v>3.59633135795593</v>
      </c>
      <c r="M4120">
        <v>8.3354082107543892</v>
      </c>
      <c r="N4120">
        <v>13.074485778808601</v>
      </c>
      <c r="O4120">
        <v>19.9169597625732</v>
      </c>
      <c r="P4120">
        <v>-6.5293521881103498</v>
      </c>
      <c r="Q4120">
        <v>23.200168609619102</v>
      </c>
      <c r="R4120">
        <v>373</v>
      </c>
      <c r="S4120">
        <v>76.145614244805103</v>
      </c>
      <c r="T4120">
        <v>9.0371332168579102</v>
      </c>
      <c r="U4120">
        <v>75.145324707031307</v>
      </c>
      <c r="V4120">
        <v>90.933334350585895</v>
      </c>
      <c r="W4120">
        <v>0.88583749532699596</v>
      </c>
    </row>
    <row r="4121" spans="1:23">
      <c r="A4121" t="s">
        <v>63</v>
      </c>
      <c r="B4121" t="s">
        <v>68</v>
      </c>
      <c r="C4121" s="7" t="s">
        <v>38</v>
      </c>
      <c r="D4121" s="7">
        <v>41102</v>
      </c>
      <c r="E4121" t="s">
        <v>94</v>
      </c>
      <c r="F4121">
        <v>147.45870971679699</v>
      </c>
      <c r="G4121">
        <v>139.22734069824199</v>
      </c>
      <c r="H4121">
        <v>8.2313661575317401</v>
      </c>
      <c r="I4121">
        <v>5.5821504443883903E-2</v>
      </c>
      <c r="J4121">
        <v>81.463066101074205</v>
      </c>
      <c r="K4121">
        <v>-0.374426990747452</v>
      </c>
      <c r="L4121">
        <v>4.7099456787109402</v>
      </c>
      <c r="M4121">
        <v>8.2313661575317401</v>
      </c>
      <c r="N4121">
        <v>11.7527875900269</v>
      </c>
      <c r="O4121">
        <v>16.837160110473601</v>
      </c>
      <c r="P4121">
        <v>-2.8140499591827401</v>
      </c>
      <c r="Q4121">
        <v>19.276782989501999</v>
      </c>
      <c r="R4121">
        <v>373</v>
      </c>
      <c r="S4121">
        <v>42.185513892773102</v>
      </c>
      <c r="T4121">
        <v>6.7151365280151403</v>
      </c>
      <c r="U4121">
        <v>75.145324707031307</v>
      </c>
      <c r="V4121">
        <v>90.933334350585895</v>
      </c>
      <c r="W4121">
        <v>0.90281760692596402</v>
      </c>
    </row>
    <row r="4122" spans="1:23">
      <c r="A4122" t="s">
        <v>63</v>
      </c>
      <c r="B4122" t="s">
        <v>68</v>
      </c>
      <c r="C4122" s="7" t="s">
        <v>38</v>
      </c>
      <c r="D4122" s="7">
        <v>41102</v>
      </c>
      <c r="E4122" t="s">
        <v>95</v>
      </c>
      <c r="F4122">
        <v>131.01878356933599</v>
      </c>
      <c r="G4122">
        <v>123.705940246582</v>
      </c>
      <c r="H4122">
        <v>7.3128352165222203</v>
      </c>
      <c r="I4122">
        <v>5.5815167725086198E-2</v>
      </c>
      <c r="J4122">
        <v>81.347793579101605</v>
      </c>
      <c r="K4122">
        <v>0.93861770629882801</v>
      </c>
      <c r="L4122">
        <v>4.7045569419860804</v>
      </c>
      <c r="M4122">
        <v>7.3128352165222203</v>
      </c>
      <c r="N4122">
        <v>9.9211130142211896</v>
      </c>
      <c r="O4122">
        <v>13.687053680419901</v>
      </c>
      <c r="P4122">
        <v>-0.86838442087173495</v>
      </c>
      <c r="Q4122">
        <v>15.4940547943115</v>
      </c>
      <c r="R4122">
        <v>373</v>
      </c>
      <c r="S4122">
        <v>23.3274789028874</v>
      </c>
      <c r="T4122">
        <v>4.9738283157348597</v>
      </c>
      <c r="U4122">
        <v>75.145324707031307</v>
      </c>
      <c r="V4122">
        <v>90.933334350585895</v>
      </c>
      <c r="W4122">
        <v>0.91548538208007801</v>
      </c>
    </row>
    <row r="4123" spans="1:23">
      <c r="A4123" t="s">
        <v>63</v>
      </c>
      <c r="B4123" t="s">
        <v>68</v>
      </c>
      <c r="C4123" s="7" t="s">
        <v>38</v>
      </c>
      <c r="D4123" s="7">
        <v>41102</v>
      </c>
      <c r="E4123" t="s">
        <v>96</v>
      </c>
      <c r="F4123">
        <v>113.873016357422</v>
      </c>
      <c r="G4123">
        <v>108.163291931152</v>
      </c>
      <c r="H4123">
        <v>5.7097249031066903</v>
      </c>
      <c r="I4123">
        <v>5.0141155719757101E-2</v>
      </c>
      <c r="J4123">
        <v>79.337387084960895</v>
      </c>
      <c r="K4123">
        <v>0.75076889991760298</v>
      </c>
      <c r="L4123">
        <v>3.6805601119995099</v>
      </c>
      <c r="M4123">
        <v>5.7097249031066903</v>
      </c>
      <c r="N4123">
        <v>7.7388892173767099</v>
      </c>
      <c r="O4123">
        <v>10.66868019104</v>
      </c>
      <c r="P4123">
        <v>-0.65502613782882702</v>
      </c>
      <c r="Q4123">
        <v>12.074475288391101</v>
      </c>
      <c r="R4123">
        <v>373</v>
      </c>
      <c r="S4123">
        <v>14.168936379040399</v>
      </c>
      <c r="T4123">
        <v>3.8694937229156499</v>
      </c>
      <c r="U4123">
        <v>75.145324707031307</v>
      </c>
      <c r="V4123">
        <v>90.933334350585895</v>
      </c>
      <c r="W4123">
        <v>0.91553509235382102</v>
      </c>
    </row>
    <row r="4124" spans="1:23">
      <c r="A4124" t="s">
        <v>63</v>
      </c>
      <c r="B4124" t="s">
        <v>68</v>
      </c>
      <c r="C4124" s="7" t="s">
        <v>38</v>
      </c>
      <c r="D4124" s="7">
        <v>41102</v>
      </c>
      <c r="E4124" t="s">
        <v>97</v>
      </c>
      <c r="F4124">
        <v>102.333869934082</v>
      </c>
      <c r="G4124">
        <v>99.700088500976605</v>
      </c>
      <c r="H4124">
        <v>2.6337826251983598</v>
      </c>
      <c r="I4124">
        <v>2.5737153366208101E-2</v>
      </c>
      <c r="J4124">
        <v>77.761848449707003</v>
      </c>
      <c r="K4124">
        <v>-1.9867873191833501</v>
      </c>
      <c r="L4124">
        <v>0.74308276176452603</v>
      </c>
      <c r="M4124">
        <v>2.6337826251983598</v>
      </c>
      <c r="N4124">
        <v>4.5244822502136204</v>
      </c>
      <c r="O4124">
        <v>7.2543525695800799</v>
      </c>
      <c r="P4124">
        <v>-3.2966547012329102</v>
      </c>
      <c r="Q4124">
        <v>8.5642194747924805</v>
      </c>
      <c r="R4124">
        <v>373</v>
      </c>
      <c r="S4124">
        <v>11.9698761941982</v>
      </c>
      <c r="T4124">
        <v>3.6054499149322501</v>
      </c>
      <c r="U4124">
        <v>75.145324707031307</v>
      </c>
      <c r="V4124">
        <v>90.933334350585895</v>
      </c>
      <c r="W4124">
        <v>0.89702039957046498</v>
      </c>
    </row>
    <row r="4125" spans="1:23">
      <c r="A4125" t="s">
        <v>63</v>
      </c>
      <c r="B4125" t="s">
        <v>68</v>
      </c>
      <c r="C4125" s="7" t="s">
        <v>38</v>
      </c>
      <c r="D4125" s="7">
        <v>41102</v>
      </c>
      <c r="E4125" t="s">
        <v>98</v>
      </c>
      <c r="F4125">
        <v>102.402069091797</v>
      </c>
      <c r="G4125">
        <v>101.181564331055</v>
      </c>
      <c r="H4125">
        <v>1.2205107212066699</v>
      </c>
      <c r="I4125">
        <v>1.19188092648983E-2</v>
      </c>
      <c r="J4125">
        <v>76.517189025878906</v>
      </c>
      <c r="K4125">
        <v>-3.9141418933868399</v>
      </c>
      <c r="L4125">
        <v>-0.88054746389389005</v>
      </c>
      <c r="M4125">
        <v>1.2205107212066699</v>
      </c>
      <c r="N4125">
        <v>3.3215692043304399</v>
      </c>
      <c r="O4125">
        <v>6.35516309738159</v>
      </c>
      <c r="P4125">
        <v>-5.3697447776794398</v>
      </c>
      <c r="Q4125">
        <v>7.8107662200927699</v>
      </c>
      <c r="R4125">
        <v>373</v>
      </c>
      <c r="S4125">
        <v>14.5365777959148</v>
      </c>
      <c r="T4125">
        <v>4.00659084320068</v>
      </c>
      <c r="U4125">
        <v>75.145324707031307</v>
      </c>
      <c r="V4125">
        <v>90.933334350585895</v>
      </c>
      <c r="W4125">
        <v>0.90153771638870195</v>
      </c>
    </row>
    <row r="4126" spans="1:23">
      <c r="A4126" t="s">
        <v>63</v>
      </c>
      <c r="B4126" t="s">
        <v>68</v>
      </c>
      <c r="C4126" s="7" t="s">
        <v>38</v>
      </c>
      <c r="D4126" s="7">
        <v>41102</v>
      </c>
      <c r="E4126" t="s">
        <v>99</v>
      </c>
      <c r="F4126">
        <v>102.873413085938</v>
      </c>
      <c r="G4126">
        <v>100.58014678955099</v>
      </c>
      <c r="H4126">
        <v>2.2932665348053001</v>
      </c>
      <c r="I4126">
        <v>2.2292118519544601E-2</v>
      </c>
      <c r="J4126">
        <v>75.9208984375</v>
      </c>
      <c r="K4126">
        <v>-2.2297029495239298</v>
      </c>
      <c r="L4126">
        <v>0.44250404834747298</v>
      </c>
      <c r="M4126">
        <v>2.2932665348053001</v>
      </c>
      <c r="N4126">
        <v>4.1440286636352504</v>
      </c>
      <c r="O4126">
        <v>6.8162360191345197</v>
      </c>
      <c r="P4126">
        <v>-3.51190185546875</v>
      </c>
      <c r="Q4126">
        <v>8.0984344482421893</v>
      </c>
      <c r="R4126">
        <v>373</v>
      </c>
      <c r="S4126">
        <v>11.348982480798201</v>
      </c>
      <c r="T4126">
        <v>3.5292916297912602</v>
      </c>
      <c r="U4126">
        <v>75.145324707031307</v>
      </c>
      <c r="V4126">
        <v>90.933334350585895</v>
      </c>
      <c r="W4126">
        <v>0.92268216609954801</v>
      </c>
    </row>
    <row r="4127" spans="1:23">
      <c r="A4127" t="s">
        <v>63</v>
      </c>
      <c r="B4127" t="s">
        <v>68</v>
      </c>
      <c r="C4127" s="7" t="s">
        <v>38</v>
      </c>
      <c r="D4127" s="7">
        <v>41102</v>
      </c>
      <c r="E4127" t="s">
        <v>100</v>
      </c>
      <c r="F4127">
        <v>92.444381713867202</v>
      </c>
      <c r="G4127">
        <v>92.992942810058594</v>
      </c>
      <c r="H4127">
        <v>-0.54855167865753196</v>
      </c>
      <c r="I4127">
        <v>-5.9338561259210101E-3</v>
      </c>
      <c r="J4127">
        <v>75.711135864257798</v>
      </c>
      <c r="K4127">
        <v>-4.3240380287170401</v>
      </c>
      <c r="L4127">
        <v>-2.0934500694274898</v>
      </c>
      <c r="M4127">
        <v>-0.54855167865753196</v>
      </c>
      <c r="N4127">
        <v>0.99634665250778198</v>
      </c>
      <c r="O4127">
        <v>3.2269344329834002</v>
      </c>
      <c r="P4127">
        <v>-5.3943357467651403</v>
      </c>
      <c r="Q4127">
        <v>4.2972321510314897</v>
      </c>
      <c r="R4127">
        <v>373</v>
      </c>
      <c r="S4127">
        <v>7.9369372884340201</v>
      </c>
      <c r="T4127">
        <v>2.94602751731873</v>
      </c>
      <c r="U4127">
        <v>75.145324707031307</v>
      </c>
      <c r="V4127">
        <v>90.933334350585895</v>
      </c>
      <c r="W4127">
        <v>0.93991094827652</v>
      </c>
    </row>
    <row r="4128" spans="1:23">
      <c r="A4128" t="s">
        <v>63</v>
      </c>
      <c r="B4128" t="s">
        <v>68</v>
      </c>
      <c r="C4128" s="7" t="s">
        <v>38</v>
      </c>
      <c r="D4128" s="7">
        <v>41102</v>
      </c>
      <c r="E4128" t="s">
        <v>101</v>
      </c>
      <c r="F4128">
        <v>82.184661865234403</v>
      </c>
      <c r="G4128">
        <v>83.696060180664105</v>
      </c>
      <c r="H4128">
        <v>-1.5113930702209499</v>
      </c>
      <c r="I4128">
        <v>-1.8390208482742299E-2</v>
      </c>
      <c r="J4128">
        <v>74.490867614746094</v>
      </c>
      <c r="K4128">
        <v>-4.0774359703064</v>
      </c>
      <c r="L4128">
        <v>-2.5613968372345002</v>
      </c>
      <c r="M4128">
        <v>-1.5113930702209499</v>
      </c>
      <c r="N4128">
        <v>-0.46138906478881803</v>
      </c>
      <c r="O4128">
        <v>1.0546499490737899</v>
      </c>
      <c r="P4128">
        <v>-4.8048734664917001</v>
      </c>
      <c r="Q4128">
        <v>1.78208744525909</v>
      </c>
      <c r="R4128">
        <v>373</v>
      </c>
      <c r="S4128">
        <v>3.6814569349436401</v>
      </c>
      <c r="T4128">
        <v>2.0022940635681201</v>
      </c>
      <c r="U4128">
        <v>75.145324707031307</v>
      </c>
      <c r="V4128">
        <v>90.933334350585895</v>
      </c>
      <c r="W4128">
        <v>0.96362984180450395</v>
      </c>
    </row>
    <row r="4129" spans="1:23">
      <c r="A4129" t="s">
        <v>63</v>
      </c>
      <c r="B4129" t="s">
        <v>68</v>
      </c>
      <c r="C4129" s="7" t="s">
        <v>38</v>
      </c>
      <c r="D4129" s="7">
        <v>41102</v>
      </c>
      <c r="E4129" t="s">
        <v>102</v>
      </c>
      <c r="F4129">
        <v>77.227287292480497</v>
      </c>
      <c r="G4129">
        <v>81.699203491210895</v>
      </c>
      <c r="H4129">
        <v>-4.4719114303588903</v>
      </c>
      <c r="I4129">
        <v>-5.7905845344066599E-2</v>
      </c>
      <c r="J4129">
        <v>72.595748901367202</v>
      </c>
      <c r="K4129">
        <v>-6.9161705970764196</v>
      </c>
      <c r="L4129">
        <v>-5.4720826148986799</v>
      </c>
      <c r="M4129">
        <v>-4.4719114303588903</v>
      </c>
      <c r="N4129">
        <v>-3.47174072265625</v>
      </c>
      <c r="O4129">
        <v>-2.0276529788970898</v>
      </c>
      <c r="P4129">
        <v>-7.6090836524963397</v>
      </c>
      <c r="Q4129">
        <v>-1.33473968505859</v>
      </c>
      <c r="R4129">
        <v>373</v>
      </c>
      <c r="S4129">
        <v>3.26633934253692</v>
      </c>
      <c r="T4129">
        <v>1.90726506710052</v>
      </c>
      <c r="U4129">
        <v>75.145324707031307</v>
      </c>
      <c r="V4129">
        <v>90.933334350585895</v>
      </c>
      <c r="W4129">
        <v>0.95447099208831798</v>
      </c>
    </row>
    <row r="4130" spans="1:23">
      <c r="A4130" t="s">
        <v>63</v>
      </c>
      <c r="B4130" t="s">
        <v>68</v>
      </c>
      <c r="C4130" s="7" t="s">
        <v>38</v>
      </c>
      <c r="D4130" s="7">
        <v>41113</v>
      </c>
      <c r="E4130" t="s">
        <v>79</v>
      </c>
      <c r="F4130">
        <v>71.688209533691406</v>
      </c>
      <c r="G4130">
        <v>73.205184936523395</v>
      </c>
      <c r="H4130">
        <v>-1.5169697999954199</v>
      </c>
      <c r="I4130">
        <v>-2.11606584489346E-2</v>
      </c>
      <c r="J4130">
        <v>66.908981323242202</v>
      </c>
      <c r="K4130">
        <v>-3.8935196399688698</v>
      </c>
      <c r="L4130">
        <v>-2.4894349575042698</v>
      </c>
      <c r="M4130">
        <v>-1.5169697999954199</v>
      </c>
      <c r="N4130">
        <v>-0.54450488090515103</v>
      </c>
      <c r="O4130">
        <v>0.85957998037338301</v>
      </c>
      <c r="P4130">
        <v>-4.56723833084106</v>
      </c>
      <c r="Q4130">
        <v>1.5332988500595099</v>
      </c>
      <c r="R4130">
        <v>375</v>
      </c>
      <c r="S4130">
        <v>3.1665088616873001</v>
      </c>
      <c r="T4130">
        <v>1.85443162918091</v>
      </c>
      <c r="U4130">
        <v>72.448020935058594</v>
      </c>
      <c r="V4130">
        <v>90.566665649414105</v>
      </c>
      <c r="W4130">
        <v>0.95299363136291504</v>
      </c>
    </row>
    <row r="4131" spans="1:23">
      <c r="A4131" t="s">
        <v>63</v>
      </c>
      <c r="B4131" t="s">
        <v>68</v>
      </c>
      <c r="C4131" s="7" t="s">
        <v>38</v>
      </c>
      <c r="D4131" s="7">
        <v>41113</v>
      </c>
      <c r="E4131" t="s">
        <v>80</v>
      </c>
      <c r="F4131">
        <v>68.715438842773395</v>
      </c>
      <c r="G4131">
        <v>71.376815795898395</v>
      </c>
      <c r="H4131">
        <v>-2.6613743305206299</v>
      </c>
      <c r="I4131">
        <v>-3.8730368018150302E-2</v>
      </c>
      <c r="J4131">
        <v>66.325576782226605</v>
      </c>
      <c r="K4131">
        <v>-5.4454054832458496</v>
      </c>
      <c r="L4131">
        <v>-3.8005774021148699</v>
      </c>
      <c r="M4131">
        <v>-2.6613743305206299</v>
      </c>
      <c r="N4131">
        <v>-1.52217137813568</v>
      </c>
      <c r="O4131">
        <v>0.122656747698784</v>
      </c>
      <c r="P4131">
        <v>-6.2346391677856401</v>
      </c>
      <c r="Q4131">
        <v>0.91189080476760898</v>
      </c>
      <c r="R4131">
        <v>375</v>
      </c>
      <c r="S4131">
        <v>4.3343405684524301</v>
      </c>
      <c r="T4131">
        <v>2.1723909378051798</v>
      </c>
      <c r="U4131">
        <v>72.448020935058594</v>
      </c>
      <c r="V4131">
        <v>90.566665649414105</v>
      </c>
      <c r="W4131">
        <v>0.95283627510070801</v>
      </c>
    </row>
    <row r="4132" spans="1:23">
      <c r="A4132" t="s">
        <v>63</v>
      </c>
      <c r="B4132" t="s">
        <v>68</v>
      </c>
      <c r="C4132" s="7" t="s">
        <v>38</v>
      </c>
      <c r="D4132" s="7">
        <v>41113</v>
      </c>
      <c r="E4132" t="s">
        <v>81</v>
      </c>
      <c r="F4132">
        <v>68.649421691894503</v>
      </c>
      <c r="G4132">
        <v>69.539871215820298</v>
      </c>
      <c r="H4132">
        <v>-0.89045268297195401</v>
      </c>
      <c r="I4132">
        <v>-1.2971015647053699E-2</v>
      </c>
      <c r="J4132">
        <v>65.734626770019503</v>
      </c>
      <c r="K4132">
        <v>-3.41023921966553</v>
      </c>
      <c r="L4132">
        <v>-1.9215289354324301</v>
      </c>
      <c r="M4132">
        <v>-0.89045268297195401</v>
      </c>
      <c r="N4132">
        <v>0.140623539686203</v>
      </c>
      <c r="O4132">
        <v>1.62933385372162</v>
      </c>
      <c r="P4132">
        <v>-4.1245636940002397</v>
      </c>
      <c r="Q4132">
        <v>2.3436582088470499</v>
      </c>
      <c r="R4132">
        <v>375</v>
      </c>
      <c r="S4132">
        <v>3.5699135256211898</v>
      </c>
      <c r="T4132">
        <v>1.9661998748779299</v>
      </c>
      <c r="U4132">
        <v>72.448020935058594</v>
      </c>
      <c r="V4132">
        <v>90.566665649414105</v>
      </c>
      <c r="W4132">
        <v>0.95384955406188998</v>
      </c>
    </row>
    <row r="4133" spans="1:23">
      <c r="A4133" t="s">
        <v>63</v>
      </c>
      <c r="B4133" t="s">
        <v>68</v>
      </c>
      <c r="C4133" s="7" t="s">
        <v>38</v>
      </c>
      <c r="D4133" s="7">
        <v>41113</v>
      </c>
      <c r="E4133" t="s">
        <v>82</v>
      </c>
      <c r="F4133">
        <v>70.354034423828097</v>
      </c>
      <c r="G4133">
        <v>69.705535888671903</v>
      </c>
      <c r="H4133">
        <v>0.64849674701690696</v>
      </c>
      <c r="I4133">
        <v>9.2176198959350603E-3</v>
      </c>
      <c r="J4133">
        <v>65.456375122070298</v>
      </c>
      <c r="K4133">
        <v>-1.7143402099609399</v>
      </c>
      <c r="L4133">
        <v>-0.31835696101188699</v>
      </c>
      <c r="M4133">
        <v>0.64849674701690696</v>
      </c>
      <c r="N4133">
        <v>1.61535036563873</v>
      </c>
      <c r="O4133">
        <v>3.0113337039947501</v>
      </c>
      <c r="P4133">
        <v>-2.3841714859008798</v>
      </c>
      <c r="Q4133">
        <v>3.6811652183532702</v>
      </c>
      <c r="R4133">
        <v>375</v>
      </c>
      <c r="S4133">
        <v>3.1613454086840398</v>
      </c>
      <c r="T4133">
        <v>1.8437314033508301</v>
      </c>
      <c r="U4133">
        <v>72.448020935058594</v>
      </c>
      <c r="V4133">
        <v>90.566665649414105</v>
      </c>
      <c r="W4133">
        <v>0.95146834850311302</v>
      </c>
    </row>
    <row r="4134" spans="1:23">
      <c r="A4134" t="s">
        <v>63</v>
      </c>
      <c r="B4134" t="s">
        <v>68</v>
      </c>
      <c r="C4134" s="7" t="s">
        <v>38</v>
      </c>
      <c r="D4134" s="7">
        <v>41113</v>
      </c>
      <c r="E4134" t="s">
        <v>83</v>
      </c>
      <c r="F4134">
        <v>73.154304504394503</v>
      </c>
      <c r="G4134">
        <v>73.174758911132798</v>
      </c>
      <c r="H4134">
        <v>-2.0451063290238401E-2</v>
      </c>
      <c r="I4134">
        <v>-2.7956062695011502E-4</v>
      </c>
      <c r="J4134">
        <v>65.462730407714801</v>
      </c>
      <c r="K4134">
        <v>-2.51428127288818</v>
      </c>
      <c r="L4134">
        <v>-1.0409061908721899</v>
      </c>
      <c r="M4134">
        <v>-2.0451063290238401E-2</v>
      </c>
      <c r="N4134">
        <v>1.0000040531158401</v>
      </c>
      <c r="O4134">
        <v>2.4733791351318399</v>
      </c>
      <c r="P4134">
        <v>-3.2212474346160902</v>
      </c>
      <c r="Q4134">
        <v>3.1803452968597399</v>
      </c>
      <c r="R4134">
        <v>375</v>
      </c>
      <c r="S4134">
        <v>3.4929200727285101</v>
      </c>
      <c r="T4134">
        <v>1.94594609737396</v>
      </c>
      <c r="U4134">
        <v>72.448020935058594</v>
      </c>
      <c r="V4134">
        <v>90.566665649414105</v>
      </c>
      <c r="W4134">
        <v>0.94320273399353005</v>
      </c>
    </row>
    <row r="4135" spans="1:23">
      <c r="A4135" t="s">
        <v>63</v>
      </c>
      <c r="B4135" t="s">
        <v>68</v>
      </c>
      <c r="C4135" s="7" t="s">
        <v>38</v>
      </c>
      <c r="D4135" s="7">
        <v>41113</v>
      </c>
      <c r="E4135" t="s">
        <v>84</v>
      </c>
      <c r="F4135">
        <v>82.562461853027301</v>
      </c>
      <c r="G4135">
        <v>85.954925537109403</v>
      </c>
      <c r="H4135">
        <v>-3.3924717903137198</v>
      </c>
      <c r="I4135">
        <v>-4.1089762002229697E-2</v>
      </c>
      <c r="J4135">
        <v>65.417289733886705</v>
      </c>
      <c r="K4135">
        <v>-6.9634704589843803</v>
      </c>
      <c r="L4135">
        <v>-4.8536953926086399</v>
      </c>
      <c r="M4135">
        <v>-3.3924717903137198</v>
      </c>
      <c r="N4135">
        <v>-1.9312483072280899</v>
      </c>
      <c r="O4135">
        <v>0.17852668464183799</v>
      </c>
      <c r="P4135">
        <v>-7.9757986068725604</v>
      </c>
      <c r="Q4135">
        <v>1.1908551454544101</v>
      </c>
      <c r="R4135">
        <v>375</v>
      </c>
      <c r="S4135">
        <v>7.1948182367074196</v>
      </c>
      <c r="T4135">
        <v>2.7864649295806898</v>
      </c>
      <c r="U4135">
        <v>72.448020935058594</v>
      </c>
      <c r="V4135">
        <v>90.566665649414105</v>
      </c>
      <c r="W4135">
        <v>0.93658041954040505</v>
      </c>
    </row>
    <row r="4136" spans="1:23">
      <c r="A4136" t="s">
        <v>63</v>
      </c>
      <c r="B4136" t="s">
        <v>68</v>
      </c>
      <c r="C4136" s="7" t="s">
        <v>38</v>
      </c>
      <c r="D4136" s="7">
        <v>41113</v>
      </c>
      <c r="E4136" t="s">
        <v>85</v>
      </c>
      <c r="F4136">
        <v>108.80616760253901</v>
      </c>
      <c r="G4136">
        <v>110.699180603027</v>
      </c>
      <c r="H4136">
        <v>-1.89301645755768</v>
      </c>
      <c r="I4136">
        <v>-1.7398063093423798E-2</v>
      </c>
      <c r="J4136">
        <v>65.637390136718807</v>
      </c>
      <c r="K4136">
        <v>-7.5056114196777299</v>
      </c>
      <c r="L4136">
        <v>-4.1896448135376003</v>
      </c>
      <c r="M4136">
        <v>-1.89301645755768</v>
      </c>
      <c r="N4136">
        <v>0.40361186861991899</v>
      </c>
      <c r="O4136">
        <v>3.7195782661438002</v>
      </c>
      <c r="P4136">
        <v>-9.0967035293579102</v>
      </c>
      <c r="Q4136">
        <v>5.3106708526611301</v>
      </c>
      <c r="R4136">
        <v>375</v>
      </c>
      <c r="S4136">
        <v>17.532236086076601</v>
      </c>
      <c r="T4136">
        <v>4.3795309066772496</v>
      </c>
      <c r="U4136">
        <v>72.448020935058594</v>
      </c>
      <c r="V4136">
        <v>90.566665649414105</v>
      </c>
      <c r="W4136">
        <v>0.92554765939712502</v>
      </c>
    </row>
    <row r="4137" spans="1:23">
      <c r="A4137" t="s">
        <v>63</v>
      </c>
      <c r="B4137" t="s">
        <v>68</v>
      </c>
      <c r="C4137" s="7" t="s">
        <v>38</v>
      </c>
      <c r="D4137" s="7">
        <v>41113</v>
      </c>
      <c r="E4137" t="s">
        <v>86</v>
      </c>
      <c r="F4137">
        <v>120.163467407227</v>
      </c>
      <c r="G4137">
        <v>128.71830749511699</v>
      </c>
      <c r="H4137">
        <v>-8.5548439025878906</v>
      </c>
      <c r="I4137">
        <v>-7.1193389594554901E-2</v>
      </c>
      <c r="J4137">
        <v>67.051322937011705</v>
      </c>
      <c r="K4137">
        <v>-16.9015102386475</v>
      </c>
      <c r="L4137">
        <v>-11.970232009887701</v>
      </c>
      <c r="M4137">
        <v>-8.5548439025878906</v>
      </c>
      <c r="N4137">
        <v>-5.1394562721252397</v>
      </c>
      <c r="O4137">
        <v>-0.20817843079567</v>
      </c>
      <c r="P4137">
        <v>-19.267673492431602</v>
      </c>
      <c r="Q4137">
        <v>2.1579854488372798</v>
      </c>
      <c r="R4137">
        <v>375</v>
      </c>
      <c r="S4137">
        <v>38.494458438980502</v>
      </c>
      <c r="T4137">
        <v>6.5129380226135298</v>
      </c>
      <c r="U4137">
        <v>72.448020935058594</v>
      </c>
      <c r="V4137">
        <v>90.566665649414105</v>
      </c>
      <c r="W4137">
        <v>0.89677619934081998</v>
      </c>
    </row>
    <row r="4138" spans="1:23">
      <c r="A4138" t="s">
        <v>63</v>
      </c>
      <c r="B4138" t="s">
        <v>68</v>
      </c>
      <c r="C4138" s="7" t="s">
        <v>38</v>
      </c>
      <c r="D4138" s="7">
        <v>41113</v>
      </c>
      <c r="E4138" t="s">
        <v>87</v>
      </c>
      <c r="F4138">
        <v>134.61341857910199</v>
      </c>
      <c r="G4138">
        <v>139.44728088378901</v>
      </c>
      <c r="H4138">
        <v>-4.8338642120361301</v>
      </c>
      <c r="I4138">
        <v>-3.5909231752157197E-2</v>
      </c>
      <c r="J4138">
        <v>69.460052490234403</v>
      </c>
      <c r="K4138">
        <v>-14.7677412033081</v>
      </c>
      <c r="L4138">
        <v>-8.8987264633178693</v>
      </c>
      <c r="M4138">
        <v>-4.8338642120361301</v>
      </c>
      <c r="N4138">
        <v>-0.76900231838226296</v>
      </c>
      <c r="O4138">
        <v>5.1000127792358398</v>
      </c>
      <c r="P4138">
        <v>-17.583858489990199</v>
      </c>
      <c r="Q4138">
        <v>7.9161286354064897</v>
      </c>
      <c r="R4138">
        <v>375</v>
      </c>
      <c r="S4138">
        <v>54.8824138925497</v>
      </c>
      <c r="T4138">
        <v>7.7514452934265101</v>
      </c>
      <c r="U4138">
        <v>72.448020935058594</v>
      </c>
      <c r="V4138">
        <v>90.566665649414105</v>
      </c>
      <c r="W4138">
        <v>0.88131833076477095</v>
      </c>
    </row>
    <row r="4139" spans="1:23">
      <c r="A4139" t="s">
        <v>63</v>
      </c>
      <c r="B4139" t="s">
        <v>68</v>
      </c>
      <c r="C4139" s="7" t="s">
        <v>38</v>
      </c>
      <c r="D4139" s="7">
        <v>41113</v>
      </c>
      <c r="E4139" t="s">
        <v>88</v>
      </c>
      <c r="F4139">
        <v>143.98701477050801</v>
      </c>
      <c r="G4139">
        <v>148.47946166992199</v>
      </c>
      <c r="H4139">
        <v>-4.4924387931823704</v>
      </c>
      <c r="I4139">
        <v>-3.1200306490063699E-2</v>
      </c>
      <c r="J4139">
        <v>73.180572509765597</v>
      </c>
      <c r="K4139">
        <v>-15.155125617981</v>
      </c>
      <c r="L4139">
        <v>-8.8555240631103498</v>
      </c>
      <c r="M4139">
        <v>-4.4924387931823704</v>
      </c>
      <c r="N4139">
        <v>-0.129353627562523</v>
      </c>
      <c r="O4139">
        <v>6.17024850845337</v>
      </c>
      <c r="P4139">
        <v>-18.177850723266602</v>
      </c>
      <c r="Q4139">
        <v>9.1929721832275408</v>
      </c>
      <c r="R4139">
        <v>375</v>
      </c>
      <c r="S4139">
        <v>63.242249716531703</v>
      </c>
      <c r="T4139">
        <v>8.3201389312744105</v>
      </c>
      <c r="U4139">
        <v>72.448020935058594</v>
      </c>
      <c r="V4139">
        <v>90.566665649414105</v>
      </c>
      <c r="W4139">
        <v>0.88137191534042403</v>
      </c>
    </row>
    <row r="4140" spans="1:23">
      <c r="A4140" t="s">
        <v>63</v>
      </c>
      <c r="B4140" t="s">
        <v>68</v>
      </c>
      <c r="C4140" s="7" t="s">
        <v>38</v>
      </c>
      <c r="D4140" s="7">
        <v>41113</v>
      </c>
      <c r="E4140" t="s">
        <v>89</v>
      </c>
      <c r="F4140">
        <v>153.67329406738301</v>
      </c>
      <c r="G4140">
        <v>157.15127563476599</v>
      </c>
      <c r="H4140">
        <v>-3.4779856204986599</v>
      </c>
      <c r="I4140">
        <v>-2.26323343813419E-2</v>
      </c>
      <c r="J4140">
        <v>76.644386291503906</v>
      </c>
      <c r="K4140">
        <v>-14.7467365264893</v>
      </c>
      <c r="L4140">
        <v>-8.0890674591064506</v>
      </c>
      <c r="M4140">
        <v>-3.4779856204986599</v>
      </c>
      <c r="N4140">
        <v>1.13309633731842</v>
      </c>
      <c r="O4140">
        <v>7.7907662391662598</v>
      </c>
      <c r="P4140">
        <v>-17.941270828247099</v>
      </c>
      <c r="Q4140">
        <v>10.9853010177612</v>
      </c>
      <c r="R4140">
        <v>375</v>
      </c>
      <c r="S4140">
        <v>70.825332309759702</v>
      </c>
      <c r="T4140">
        <v>8.7930536270141602</v>
      </c>
      <c r="U4140">
        <v>72.448020935058594</v>
      </c>
      <c r="V4140">
        <v>90.566665649414105</v>
      </c>
      <c r="W4140">
        <v>0.88298249244689897</v>
      </c>
    </row>
    <row r="4141" spans="1:23">
      <c r="A4141" t="s">
        <v>63</v>
      </c>
      <c r="B4141" t="s">
        <v>68</v>
      </c>
      <c r="C4141" s="7" t="s">
        <v>38</v>
      </c>
      <c r="D4141" s="7">
        <v>41113</v>
      </c>
      <c r="E4141" t="s">
        <v>90</v>
      </c>
      <c r="F4141">
        <v>162.28895568847699</v>
      </c>
      <c r="G4141">
        <v>161.71343994140599</v>
      </c>
      <c r="H4141">
        <v>0.57552224397659302</v>
      </c>
      <c r="I4141">
        <v>3.5462807863950699E-3</v>
      </c>
      <c r="J4141">
        <v>79.046951293945298</v>
      </c>
      <c r="K4141">
        <v>-10.9023790359497</v>
      </c>
      <c r="L4141">
        <v>-4.1211419105529803</v>
      </c>
      <c r="M4141">
        <v>0.57552224397659302</v>
      </c>
      <c r="N4141">
        <v>5.2721862792968803</v>
      </c>
      <c r="O4141">
        <v>12.053423881530801</v>
      </c>
      <c r="P4141">
        <v>-14.1562042236328</v>
      </c>
      <c r="Q4141">
        <v>15.307249069213899</v>
      </c>
      <c r="R4141">
        <v>375</v>
      </c>
      <c r="S4141">
        <v>73.922891442238296</v>
      </c>
      <c r="T4141">
        <v>8.9562540054321307</v>
      </c>
      <c r="U4141">
        <v>72.448020935058594</v>
      </c>
      <c r="V4141">
        <v>90.566665649414105</v>
      </c>
      <c r="W4141">
        <v>0.88336014747619596</v>
      </c>
    </row>
    <row r="4142" spans="1:23">
      <c r="A4142" t="s">
        <v>63</v>
      </c>
      <c r="B4142" t="s">
        <v>68</v>
      </c>
      <c r="C4142" s="7" t="s">
        <v>38</v>
      </c>
      <c r="D4142" s="7">
        <v>41113</v>
      </c>
      <c r="E4142" t="s">
        <v>91</v>
      </c>
      <c r="F4142">
        <v>163.96562194824199</v>
      </c>
      <c r="G4142">
        <v>162.26344299316401</v>
      </c>
      <c r="H4142">
        <v>1.7021837234497099</v>
      </c>
      <c r="I4142">
        <v>1.0381344705820099E-2</v>
      </c>
      <c r="J4142">
        <v>80.781036376953097</v>
      </c>
      <c r="K4142">
        <v>-9.7772579193115199</v>
      </c>
      <c r="L4142">
        <v>-2.9951107501983598</v>
      </c>
      <c r="M4142">
        <v>1.7021837234497099</v>
      </c>
      <c r="N4142">
        <v>6.3994784355163601</v>
      </c>
      <c r="O4142">
        <v>13.1816253662109</v>
      </c>
      <c r="P4142">
        <v>-13.0315198898315</v>
      </c>
      <c r="Q4142">
        <v>16.435888290405298</v>
      </c>
      <c r="R4142">
        <v>375</v>
      </c>
      <c r="S4142">
        <v>74.238482453325602</v>
      </c>
      <c r="T4142">
        <v>8.9574556350708008</v>
      </c>
      <c r="U4142">
        <v>72.448020935058594</v>
      </c>
      <c r="V4142">
        <v>90.566665649414105</v>
      </c>
      <c r="W4142">
        <v>0.88294064998626698</v>
      </c>
    </row>
    <row r="4143" spans="1:23">
      <c r="A4143" t="s">
        <v>63</v>
      </c>
      <c r="B4143" t="s">
        <v>68</v>
      </c>
      <c r="C4143" s="7" t="s">
        <v>38</v>
      </c>
      <c r="D4143" s="7">
        <v>41113</v>
      </c>
      <c r="E4143" t="s">
        <v>92</v>
      </c>
      <c r="F4143">
        <v>166.85078430175801</v>
      </c>
      <c r="G4143">
        <v>161.95249938964801</v>
      </c>
      <c r="H4143">
        <v>4.8982667922973597</v>
      </c>
      <c r="I4143">
        <v>2.9357172548770901E-2</v>
      </c>
      <c r="J4143">
        <v>81.717765808105497</v>
      </c>
      <c r="K4143">
        <v>-6.7459440231323198</v>
      </c>
      <c r="L4143">
        <v>0.13355021178722401</v>
      </c>
      <c r="M4143">
        <v>4.8982667922973597</v>
      </c>
      <c r="N4143">
        <v>9.6629838943481392</v>
      </c>
      <c r="O4143">
        <v>16.542478561401399</v>
      </c>
      <c r="P4143">
        <v>-10.0469160079956</v>
      </c>
      <c r="Q4143">
        <v>19.843450546264599</v>
      </c>
      <c r="R4143">
        <v>375</v>
      </c>
      <c r="S4143">
        <v>77.101973864093495</v>
      </c>
      <c r="T4143">
        <v>9.0860261917114293</v>
      </c>
      <c r="U4143">
        <v>72.448020935058594</v>
      </c>
      <c r="V4143">
        <v>90.566665649414105</v>
      </c>
      <c r="W4143">
        <v>0.88046956062316895</v>
      </c>
    </row>
    <row r="4144" spans="1:23">
      <c r="A4144" t="s">
        <v>63</v>
      </c>
      <c r="B4144" t="s">
        <v>68</v>
      </c>
      <c r="C4144" s="7" t="s">
        <v>38</v>
      </c>
      <c r="D4144" s="7">
        <v>41113</v>
      </c>
      <c r="E4144" t="s">
        <v>93</v>
      </c>
      <c r="F4144">
        <v>164.73977661132801</v>
      </c>
      <c r="G4144">
        <v>157.16241455078099</v>
      </c>
      <c r="H4144">
        <v>7.5773620605468803</v>
      </c>
      <c r="I4144">
        <v>4.5995950698852497E-2</v>
      </c>
      <c r="J4144">
        <v>82.039947509765597</v>
      </c>
      <c r="K4144">
        <v>-3.31304931640625</v>
      </c>
      <c r="L4144">
        <v>3.12109398841858</v>
      </c>
      <c r="M4144">
        <v>7.5773620605468803</v>
      </c>
      <c r="N4144">
        <v>12.0336303710938</v>
      </c>
      <c r="O4144">
        <v>18.4677734375</v>
      </c>
      <c r="P4144">
        <v>-6.40032958984375</v>
      </c>
      <c r="Q4144">
        <v>21.5550537109375</v>
      </c>
      <c r="R4144">
        <v>375</v>
      </c>
      <c r="S4144">
        <v>67.7987630214311</v>
      </c>
      <c r="T4144">
        <v>8.4978332519531303</v>
      </c>
      <c r="U4144">
        <v>72.448020935058594</v>
      </c>
      <c r="V4144">
        <v>90.566665649414105</v>
      </c>
      <c r="W4144">
        <v>0.88583749532699596</v>
      </c>
    </row>
    <row r="4145" spans="1:23">
      <c r="A4145" t="s">
        <v>63</v>
      </c>
      <c r="B4145" t="s">
        <v>68</v>
      </c>
      <c r="C4145" s="7" t="s">
        <v>38</v>
      </c>
      <c r="D4145" s="7">
        <v>41113</v>
      </c>
      <c r="E4145" t="s">
        <v>94</v>
      </c>
      <c r="F4145">
        <v>154.934646606445</v>
      </c>
      <c r="G4145">
        <v>147.400634765625</v>
      </c>
      <c r="H4145">
        <v>7.5340199470520002</v>
      </c>
      <c r="I4145">
        <v>4.8627082258462899E-2</v>
      </c>
      <c r="J4145">
        <v>82.173797607421903</v>
      </c>
      <c r="K4145">
        <v>-7.4116751551628099E-2</v>
      </c>
      <c r="L4145">
        <v>4.4208321571350098</v>
      </c>
      <c r="M4145">
        <v>7.5340199470520002</v>
      </c>
      <c r="N4145">
        <v>10.6472072601318</v>
      </c>
      <c r="O4145">
        <v>15.1421575546265</v>
      </c>
      <c r="P4145">
        <v>-2.23091769218445</v>
      </c>
      <c r="Q4145">
        <v>17.2989597320557</v>
      </c>
      <c r="R4145">
        <v>375</v>
      </c>
      <c r="S4145">
        <v>33.198930146014597</v>
      </c>
      <c r="T4145">
        <v>5.9366607666015598</v>
      </c>
      <c r="U4145">
        <v>72.448020935058594</v>
      </c>
      <c r="V4145">
        <v>90.566665649414105</v>
      </c>
      <c r="W4145">
        <v>0.90281760692596402</v>
      </c>
    </row>
    <row r="4146" spans="1:23">
      <c r="A4146" t="s">
        <v>63</v>
      </c>
      <c r="B4146" t="s">
        <v>68</v>
      </c>
      <c r="C4146" s="7" t="s">
        <v>38</v>
      </c>
      <c r="D4146" s="7">
        <v>41113</v>
      </c>
      <c r="E4146" t="s">
        <v>95</v>
      </c>
      <c r="F4146">
        <v>134.670654296875</v>
      </c>
      <c r="G4146">
        <v>129.65003967285199</v>
      </c>
      <c r="H4146">
        <v>5.0206136703491202</v>
      </c>
      <c r="I4146">
        <v>3.7280682474374799E-2</v>
      </c>
      <c r="J4146">
        <v>81.3997802734375</v>
      </c>
      <c r="K4146">
        <v>-0.884518623352051</v>
      </c>
      <c r="L4146">
        <v>2.6042814254760702</v>
      </c>
      <c r="M4146">
        <v>5.0206136703491202</v>
      </c>
      <c r="N4146">
        <v>7.4369459152221697</v>
      </c>
      <c r="O4146">
        <v>10.9257459640503</v>
      </c>
      <c r="P4146">
        <v>-2.5585412979125999</v>
      </c>
      <c r="Q4146">
        <v>12.599768638610801</v>
      </c>
      <c r="R4146">
        <v>375</v>
      </c>
      <c r="S4146">
        <v>19.9797404657361</v>
      </c>
      <c r="T4146">
        <v>4.6077990531921396</v>
      </c>
      <c r="U4146">
        <v>72.448020935058594</v>
      </c>
      <c r="V4146">
        <v>90.566665649414105</v>
      </c>
      <c r="W4146">
        <v>0.91548538208007801</v>
      </c>
    </row>
    <row r="4147" spans="1:23">
      <c r="A4147" t="s">
        <v>63</v>
      </c>
      <c r="B4147" t="s">
        <v>68</v>
      </c>
      <c r="C4147" s="7" t="s">
        <v>38</v>
      </c>
      <c r="D4147" s="7">
        <v>41113</v>
      </c>
      <c r="E4147" t="s">
        <v>96</v>
      </c>
      <c r="F4147">
        <v>115.080924987793</v>
      </c>
      <c r="G4147">
        <v>113.26162719726599</v>
      </c>
      <c r="H4147">
        <v>1.8193051815032999</v>
      </c>
      <c r="I4147">
        <v>1.58089194446802E-2</v>
      </c>
      <c r="J4147">
        <v>80.268440246582003</v>
      </c>
      <c r="K4147">
        <v>-3.1346302032470699</v>
      </c>
      <c r="L4147">
        <v>-0.20780503749847401</v>
      </c>
      <c r="M4147">
        <v>1.8193051815032999</v>
      </c>
      <c r="N4147">
        <v>3.8464152812957799</v>
      </c>
      <c r="O4147">
        <v>6.7732405662536603</v>
      </c>
      <c r="P4147">
        <v>-4.53900194168091</v>
      </c>
      <c r="Q4147">
        <v>8.1776123046875</v>
      </c>
      <c r="R4147">
        <v>375</v>
      </c>
      <c r="S4147">
        <v>13.9977484016517</v>
      </c>
      <c r="T4147">
        <v>3.8655762672424299</v>
      </c>
      <c r="U4147">
        <v>72.448020935058594</v>
      </c>
      <c r="V4147">
        <v>90.566665649414105</v>
      </c>
      <c r="W4147">
        <v>0.91553509235382102</v>
      </c>
    </row>
    <row r="4148" spans="1:23">
      <c r="A4148" t="s">
        <v>63</v>
      </c>
      <c r="B4148" t="s">
        <v>68</v>
      </c>
      <c r="C4148" s="7" t="s">
        <v>38</v>
      </c>
      <c r="D4148" s="7">
        <v>41113</v>
      </c>
      <c r="E4148" t="s">
        <v>97</v>
      </c>
      <c r="F4148">
        <v>102.42478179931599</v>
      </c>
      <c r="G4148">
        <v>103.29787445068401</v>
      </c>
      <c r="H4148">
        <v>-0.87308382987976096</v>
      </c>
      <c r="I4148">
        <v>-8.5241459310054796E-3</v>
      </c>
      <c r="J4148">
        <v>78.232200622558594</v>
      </c>
      <c r="K4148">
        <v>-6.3084077835082999</v>
      </c>
      <c r="L4148">
        <v>-3.0971744060516402</v>
      </c>
      <c r="M4148">
        <v>-0.87308382987976096</v>
      </c>
      <c r="N4148">
        <v>1.35100674629211</v>
      </c>
      <c r="O4148">
        <v>4.5622401237487802</v>
      </c>
      <c r="P4148">
        <v>-7.8492469787597701</v>
      </c>
      <c r="Q4148">
        <v>6.1030793190002397</v>
      </c>
      <c r="R4148">
        <v>375</v>
      </c>
      <c r="S4148">
        <v>16.3375061208503</v>
      </c>
      <c r="T4148">
        <v>4.2412056922912598</v>
      </c>
      <c r="U4148">
        <v>72.448020935058594</v>
      </c>
      <c r="V4148">
        <v>90.566665649414105</v>
      </c>
      <c r="W4148">
        <v>0.89702039957046498</v>
      </c>
    </row>
    <row r="4149" spans="1:23">
      <c r="A4149" t="s">
        <v>63</v>
      </c>
      <c r="B4149" t="s">
        <v>68</v>
      </c>
      <c r="C4149" s="7" t="s">
        <v>38</v>
      </c>
      <c r="D4149" s="7">
        <v>41113</v>
      </c>
      <c r="E4149" t="s">
        <v>98</v>
      </c>
      <c r="F4149">
        <v>99.358879089355497</v>
      </c>
      <c r="G4149">
        <v>99.915107727050795</v>
      </c>
      <c r="H4149">
        <v>-0.55622202157974199</v>
      </c>
      <c r="I4149">
        <v>-5.5981106124818299E-3</v>
      </c>
      <c r="J4149">
        <v>74.857933044433594</v>
      </c>
      <c r="K4149">
        <v>-5.8078598976135298</v>
      </c>
      <c r="L4149">
        <v>-2.70514965057373</v>
      </c>
      <c r="M4149">
        <v>-0.55622202157974199</v>
      </c>
      <c r="N4149">
        <v>1.59270572662354</v>
      </c>
      <c r="O4149">
        <v>4.6954159736633301</v>
      </c>
      <c r="P4149">
        <v>-7.2966270446777299</v>
      </c>
      <c r="Q4149">
        <v>6.18418264389038</v>
      </c>
      <c r="R4149">
        <v>375</v>
      </c>
      <c r="S4149">
        <v>15.115020164049399</v>
      </c>
      <c r="T4149">
        <v>4.0978751182556197</v>
      </c>
      <c r="U4149">
        <v>72.448020935058594</v>
      </c>
      <c r="V4149">
        <v>90.566665649414105</v>
      </c>
      <c r="W4149">
        <v>0.90153771638870195</v>
      </c>
    </row>
    <row r="4150" spans="1:23">
      <c r="A4150" t="s">
        <v>63</v>
      </c>
      <c r="B4150" t="s">
        <v>68</v>
      </c>
      <c r="C4150" s="7" t="s">
        <v>38</v>
      </c>
      <c r="D4150" s="7">
        <v>41113</v>
      </c>
      <c r="E4150" t="s">
        <v>99</v>
      </c>
      <c r="F4150">
        <v>99.224517822265597</v>
      </c>
      <c r="G4150">
        <v>99.510177612304702</v>
      </c>
      <c r="H4150">
        <v>-0.285664081573486</v>
      </c>
      <c r="I4150">
        <v>-2.8789665084332202E-3</v>
      </c>
      <c r="J4150">
        <v>71.042167663574205</v>
      </c>
      <c r="K4150">
        <v>-4.7566933631896999</v>
      </c>
      <c r="L4150">
        <v>-2.11517286300659</v>
      </c>
      <c r="M4150">
        <v>-0.285664081573486</v>
      </c>
      <c r="N4150">
        <v>1.54384481906891</v>
      </c>
      <c r="O4150">
        <v>4.18536472320557</v>
      </c>
      <c r="P4150">
        <v>-6.0241675376892099</v>
      </c>
      <c r="Q4150">
        <v>5.4528393745422399</v>
      </c>
      <c r="R4150">
        <v>375</v>
      </c>
      <c r="S4150">
        <v>10.9275940530058</v>
      </c>
      <c r="T4150">
        <v>3.4887623786926301</v>
      </c>
      <c r="U4150">
        <v>72.448020935058594</v>
      </c>
      <c r="V4150">
        <v>90.566665649414105</v>
      </c>
      <c r="W4150">
        <v>0.92268216609954801</v>
      </c>
    </row>
    <row r="4151" spans="1:23">
      <c r="A4151" t="s">
        <v>63</v>
      </c>
      <c r="B4151" t="s">
        <v>68</v>
      </c>
      <c r="C4151" s="7" t="s">
        <v>38</v>
      </c>
      <c r="D4151" s="7">
        <v>41113</v>
      </c>
      <c r="E4151" t="s">
        <v>100</v>
      </c>
      <c r="F4151">
        <v>90.220497131347699</v>
      </c>
      <c r="G4151">
        <v>91.412422180175795</v>
      </c>
      <c r="H4151">
        <v>-1.1919248104095499</v>
      </c>
      <c r="I4151">
        <v>-1.3211241923272599E-2</v>
      </c>
      <c r="J4151">
        <v>68.939979553222699</v>
      </c>
      <c r="K4151">
        <v>-4.6149787902831996</v>
      </c>
      <c r="L4151">
        <v>-2.5926108360290501</v>
      </c>
      <c r="M4151">
        <v>-1.1919248104095499</v>
      </c>
      <c r="N4151">
        <v>0.208761051297188</v>
      </c>
      <c r="O4151">
        <v>2.23112893104553</v>
      </c>
      <c r="P4151">
        <v>-5.58536672592163</v>
      </c>
      <c r="Q4151">
        <v>3.2015173435211199</v>
      </c>
      <c r="R4151">
        <v>375</v>
      </c>
      <c r="S4151">
        <v>6.4579917847028101</v>
      </c>
      <c r="T4151">
        <v>2.6710231304168701</v>
      </c>
      <c r="U4151">
        <v>72.448020935058594</v>
      </c>
      <c r="V4151">
        <v>90.566665649414105</v>
      </c>
      <c r="W4151">
        <v>0.93991094827652</v>
      </c>
    </row>
    <row r="4152" spans="1:23">
      <c r="A4152" t="s">
        <v>63</v>
      </c>
      <c r="B4152" t="s">
        <v>68</v>
      </c>
      <c r="C4152" s="7" t="s">
        <v>38</v>
      </c>
      <c r="D4152" s="7">
        <v>41113</v>
      </c>
      <c r="E4152" t="s">
        <v>101</v>
      </c>
      <c r="F4152">
        <v>81.022850036621094</v>
      </c>
      <c r="G4152">
        <v>82.596565246582003</v>
      </c>
      <c r="H4152">
        <v>-1.5737115144729601</v>
      </c>
      <c r="I4152">
        <v>-1.9423058256506899E-2</v>
      </c>
      <c r="J4152">
        <v>67.730781555175795</v>
      </c>
      <c r="K4152">
        <v>-3.8972258567810099</v>
      </c>
      <c r="L4152">
        <v>-2.52447462081909</v>
      </c>
      <c r="M4152">
        <v>-1.5737115144729601</v>
      </c>
      <c r="N4152">
        <v>-0.62294834852218595</v>
      </c>
      <c r="O4152">
        <v>0.74980264902114901</v>
      </c>
      <c r="P4152">
        <v>-4.5559101104736301</v>
      </c>
      <c r="Q4152">
        <v>1.40848672389984</v>
      </c>
      <c r="R4152">
        <v>375</v>
      </c>
      <c r="S4152">
        <v>2.98872198712274</v>
      </c>
      <c r="T4152">
        <v>1.8130477666854901</v>
      </c>
      <c r="U4152">
        <v>72.448020935058594</v>
      </c>
      <c r="V4152">
        <v>90.566665649414105</v>
      </c>
      <c r="W4152">
        <v>0.96362984180450395</v>
      </c>
    </row>
    <row r="4153" spans="1:23">
      <c r="A4153" t="s">
        <v>63</v>
      </c>
      <c r="B4153" t="s">
        <v>68</v>
      </c>
      <c r="C4153" s="7" t="s">
        <v>38</v>
      </c>
      <c r="D4153" s="7">
        <v>41113</v>
      </c>
      <c r="E4153" t="s">
        <v>102</v>
      </c>
      <c r="F4153">
        <v>76.585891723632798</v>
      </c>
      <c r="G4153">
        <v>80.332832336425795</v>
      </c>
      <c r="H4153">
        <v>-3.7469394207000701</v>
      </c>
      <c r="I4153">
        <v>-4.8924665898084599E-2</v>
      </c>
      <c r="J4153">
        <v>66.475929260253906</v>
      </c>
      <c r="K4153">
        <v>-6.2466917037963903</v>
      </c>
      <c r="L4153">
        <v>-4.7698178291320801</v>
      </c>
      <c r="M4153">
        <v>-3.7469394207000701</v>
      </c>
      <c r="N4153">
        <v>-2.72406101226807</v>
      </c>
      <c r="O4153">
        <v>-1.24718713760376</v>
      </c>
      <c r="P4153">
        <v>-6.9553365707397496</v>
      </c>
      <c r="Q4153">
        <v>-0.53854209184646595</v>
      </c>
      <c r="R4153">
        <v>375</v>
      </c>
      <c r="S4153">
        <v>3.3844274535966599</v>
      </c>
      <c r="T4153">
        <v>1.95056700706482</v>
      </c>
      <c r="U4153">
        <v>72.448020935058594</v>
      </c>
      <c r="V4153">
        <v>90.566665649414105</v>
      </c>
      <c r="W4153">
        <v>0.95447099208831798</v>
      </c>
    </row>
    <row r="4154" spans="1:23">
      <c r="A4154" t="s">
        <v>63</v>
      </c>
      <c r="B4154" t="s">
        <v>68</v>
      </c>
      <c r="C4154" s="7" t="s">
        <v>38</v>
      </c>
      <c r="D4154" s="7">
        <v>41128</v>
      </c>
      <c r="E4154" t="s">
        <v>79</v>
      </c>
      <c r="F4154">
        <v>79.961845397949205</v>
      </c>
      <c r="G4154">
        <v>84.880203247070298</v>
      </c>
      <c r="H4154">
        <v>-4.91835737228394</v>
      </c>
      <c r="I4154">
        <v>-6.1508800834417302E-2</v>
      </c>
      <c r="J4154">
        <v>74.406867980957003</v>
      </c>
      <c r="K4154">
        <v>-8.6626653671264595</v>
      </c>
      <c r="L4154">
        <v>-6.4504981040954599</v>
      </c>
      <c r="M4154">
        <v>-4.91835737228394</v>
      </c>
      <c r="N4154">
        <v>-3.3862166404724099</v>
      </c>
      <c r="O4154">
        <v>-1.17404890060425</v>
      </c>
      <c r="P4154">
        <v>-9.7241258621215803</v>
      </c>
      <c r="Q4154">
        <v>-0.112589456140995</v>
      </c>
      <c r="R4154">
        <v>374</v>
      </c>
      <c r="S4154">
        <v>7.6295158052280403</v>
      </c>
      <c r="T4154">
        <v>2.9216992855071999</v>
      </c>
      <c r="U4154">
        <v>80.217178344726605</v>
      </c>
      <c r="V4154">
        <v>96.617523193359403</v>
      </c>
      <c r="W4154">
        <v>0.95299363136291504</v>
      </c>
    </row>
    <row r="4155" spans="1:23">
      <c r="A4155" t="s">
        <v>63</v>
      </c>
      <c r="B4155" t="s">
        <v>68</v>
      </c>
      <c r="C4155" s="7" t="s">
        <v>38</v>
      </c>
      <c r="D4155" s="7">
        <v>41128</v>
      </c>
      <c r="E4155" t="s">
        <v>80</v>
      </c>
      <c r="F4155">
        <v>78.456611633300795</v>
      </c>
      <c r="G4155">
        <v>82.645950317382798</v>
      </c>
      <c r="H4155">
        <v>-4.1893410682678196</v>
      </c>
      <c r="I4155">
        <v>-5.33969178795815E-2</v>
      </c>
      <c r="J4155">
        <v>73.218391418457003</v>
      </c>
      <c r="K4155">
        <v>-7.3647446632385298</v>
      </c>
      <c r="L4155">
        <v>-5.4886903762817401</v>
      </c>
      <c r="M4155">
        <v>-4.1893410682678196</v>
      </c>
      <c r="N4155">
        <v>-2.8899917602539098</v>
      </c>
      <c r="O4155">
        <v>-1.01393747329712</v>
      </c>
      <c r="P4155">
        <v>-8.2649278640747106</v>
      </c>
      <c r="Q4155">
        <v>-0.113754637539387</v>
      </c>
      <c r="R4155">
        <v>374</v>
      </c>
      <c r="S4155">
        <v>5.5126614124074003</v>
      </c>
      <c r="T4155">
        <v>2.4777805805206299</v>
      </c>
      <c r="U4155">
        <v>80.217178344726605</v>
      </c>
      <c r="V4155">
        <v>96.617523193359403</v>
      </c>
      <c r="W4155">
        <v>0.95283627510070801</v>
      </c>
    </row>
    <row r="4156" spans="1:23">
      <c r="A4156" t="s">
        <v>63</v>
      </c>
      <c r="B4156" t="s">
        <v>68</v>
      </c>
      <c r="C4156" s="7" t="s">
        <v>38</v>
      </c>
      <c r="D4156" s="7">
        <v>41128</v>
      </c>
      <c r="E4156" t="s">
        <v>81</v>
      </c>
      <c r="F4156">
        <v>77.645172119140597</v>
      </c>
      <c r="G4156">
        <v>81.725807189941406</v>
      </c>
      <c r="H4156">
        <v>-4.0806322097778303</v>
      </c>
      <c r="I4156">
        <v>-5.2554871886968599E-2</v>
      </c>
      <c r="J4156">
        <v>72.310272216796903</v>
      </c>
      <c r="K4156">
        <v>-7.00901556015015</v>
      </c>
      <c r="L4156">
        <v>-5.2789030075073198</v>
      </c>
      <c r="M4156">
        <v>-4.0806322097778303</v>
      </c>
      <c r="N4156">
        <v>-2.8823611736297599</v>
      </c>
      <c r="O4156">
        <v>-1.15224826335907</v>
      </c>
      <c r="P4156">
        <v>-7.83917188644409</v>
      </c>
      <c r="Q4156">
        <v>-0.322092175483704</v>
      </c>
      <c r="R4156">
        <v>374</v>
      </c>
      <c r="S4156">
        <v>4.6791433431255296</v>
      </c>
      <c r="T4156">
        <v>2.2850301265716602</v>
      </c>
      <c r="U4156">
        <v>80.217178344726605</v>
      </c>
      <c r="V4156">
        <v>96.617523193359403</v>
      </c>
      <c r="W4156">
        <v>0.95384955406188998</v>
      </c>
    </row>
    <row r="4157" spans="1:23">
      <c r="A4157" t="s">
        <v>63</v>
      </c>
      <c r="B4157" t="s">
        <v>68</v>
      </c>
      <c r="C4157" s="7" t="s">
        <v>38</v>
      </c>
      <c r="D4157" s="7">
        <v>41128</v>
      </c>
      <c r="E4157" t="s">
        <v>82</v>
      </c>
      <c r="F4157">
        <v>78.937271118164105</v>
      </c>
      <c r="G4157">
        <v>79.304237365722699</v>
      </c>
      <c r="H4157">
        <v>-0.36697030067443798</v>
      </c>
      <c r="I4157">
        <v>-4.6488852240145198E-3</v>
      </c>
      <c r="J4157">
        <v>71.706321716308594</v>
      </c>
      <c r="K4157">
        <v>-2.0641441345214799</v>
      </c>
      <c r="L4157">
        <v>-1.06143999099731</v>
      </c>
      <c r="M4157">
        <v>-0.36697030067443798</v>
      </c>
      <c r="N4157">
        <v>0.327499449253082</v>
      </c>
      <c r="O4157">
        <v>1.3302035331726101</v>
      </c>
      <c r="P4157">
        <v>-2.5452692508697501</v>
      </c>
      <c r="Q4157">
        <v>1.81132864952087</v>
      </c>
      <c r="R4157">
        <v>374</v>
      </c>
      <c r="S4157">
        <v>1.5924180702095001</v>
      </c>
      <c r="T4157">
        <v>1.3243117332458501</v>
      </c>
      <c r="U4157">
        <v>80.217178344726605</v>
      </c>
      <c r="V4157">
        <v>96.617523193359403</v>
      </c>
      <c r="W4157">
        <v>0.95146834850311302</v>
      </c>
    </row>
    <row r="4158" spans="1:23">
      <c r="A4158" t="s">
        <v>63</v>
      </c>
      <c r="B4158" t="s">
        <v>68</v>
      </c>
      <c r="C4158" s="7" t="s">
        <v>38</v>
      </c>
      <c r="D4158" s="7">
        <v>41128</v>
      </c>
      <c r="E4158" t="s">
        <v>83</v>
      </c>
      <c r="F4158">
        <v>81.606330871582003</v>
      </c>
      <c r="G4158">
        <v>81.867469787597699</v>
      </c>
      <c r="H4158">
        <v>-0.26113760471344</v>
      </c>
      <c r="I4158">
        <v>-3.19996755570173E-3</v>
      </c>
      <c r="J4158">
        <v>70.897308349609403</v>
      </c>
      <c r="K4158">
        <v>-2.1074011325836199</v>
      </c>
      <c r="L4158">
        <v>-1.01661372184753</v>
      </c>
      <c r="M4158">
        <v>-0.26113760471344</v>
      </c>
      <c r="N4158">
        <v>0.49433848261833202</v>
      </c>
      <c r="O4158">
        <v>1.5851260423660301</v>
      </c>
      <c r="P4158">
        <v>-2.6307911872863801</v>
      </c>
      <c r="Q4158">
        <v>2.1085162162780802</v>
      </c>
      <c r="R4158">
        <v>374</v>
      </c>
      <c r="S4158">
        <v>1.87853026432236</v>
      </c>
      <c r="T4158">
        <v>1.44064712524414</v>
      </c>
      <c r="U4158">
        <v>80.217178344726605</v>
      </c>
      <c r="V4158">
        <v>96.617523193359403</v>
      </c>
      <c r="W4158">
        <v>0.94320273399353005</v>
      </c>
    </row>
    <row r="4159" spans="1:23">
      <c r="A4159" t="s">
        <v>63</v>
      </c>
      <c r="B4159" t="s">
        <v>68</v>
      </c>
      <c r="C4159" s="7" t="s">
        <v>38</v>
      </c>
      <c r="D4159" s="7">
        <v>41128</v>
      </c>
      <c r="E4159" t="s">
        <v>84</v>
      </c>
      <c r="F4159">
        <v>99.431602478027301</v>
      </c>
      <c r="G4159">
        <v>96.477874755859403</v>
      </c>
      <c r="H4159">
        <v>2.9537255764007599</v>
      </c>
      <c r="I4159">
        <v>2.9706103727221499E-2</v>
      </c>
      <c r="J4159">
        <v>70.575065612792997</v>
      </c>
      <c r="K4159">
        <v>0.59451127052307096</v>
      </c>
      <c r="L4159">
        <v>1.98835420608521</v>
      </c>
      <c r="M4159">
        <v>2.9537255764007599</v>
      </c>
      <c r="N4159">
        <v>3.9190969467163099</v>
      </c>
      <c r="O4159">
        <v>5.3129396438598597</v>
      </c>
      <c r="P4159">
        <v>-7.4293226003646906E-2</v>
      </c>
      <c r="Q4159">
        <v>5.9817442893981898</v>
      </c>
      <c r="R4159">
        <v>374</v>
      </c>
      <c r="S4159">
        <v>3.1269993029104599</v>
      </c>
      <c r="T4159">
        <v>1.840904712677</v>
      </c>
      <c r="U4159">
        <v>80.217178344726605</v>
      </c>
      <c r="V4159">
        <v>96.617523193359403</v>
      </c>
      <c r="W4159">
        <v>0.93658041954040505</v>
      </c>
    </row>
    <row r="4160" spans="1:23">
      <c r="A4160" t="s">
        <v>63</v>
      </c>
      <c r="B4160" t="s">
        <v>68</v>
      </c>
      <c r="C4160" s="7" t="s">
        <v>38</v>
      </c>
      <c r="D4160" s="7">
        <v>41128</v>
      </c>
      <c r="E4160" t="s">
        <v>85</v>
      </c>
      <c r="F4160">
        <v>137.55432128906301</v>
      </c>
      <c r="G4160">
        <v>125.804977416992</v>
      </c>
      <c r="H4160">
        <v>11.7493486404419</v>
      </c>
      <c r="I4160">
        <v>8.5416063666343703E-2</v>
      </c>
      <c r="J4160">
        <v>70.266815185546903</v>
      </c>
      <c r="K4160">
        <v>8.6845636367797905</v>
      </c>
      <c r="L4160">
        <v>10.495263099670399</v>
      </c>
      <c r="M4160">
        <v>11.7493486404419</v>
      </c>
      <c r="N4160">
        <v>13.0034341812134</v>
      </c>
      <c r="O4160">
        <v>14.814133644104</v>
      </c>
      <c r="P4160">
        <v>7.8157401084899902</v>
      </c>
      <c r="Q4160">
        <v>15.6829566955566</v>
      </c>
      <c r="R4160">
        <v>374</v>
      </c>
      <c r="S4160">
        <v>5.4032041302463103</v>
      </c>
      <c r="T4160">
        <v>2.3914642333984402</v>
      </c>
      <c r="U4160">
        <v>80.217178344726605</v>
      </c>
      <c r="V4160">
        <v>96.617523193359403</v>
      </c>
      <c r="W4160">
        <v>0.92554765939712502</v>
      </c>
    </row>
    <row r="4161" spans="1:23">
      <c r="A4161" t="s">
        <v>63</v>
      </c>
      <c r="B4161" t="s">
        <v>68</v>
      </c>
      <c r="C4161" s="7" t="s">
        <v>38</v>
      </c>
      <c r="D4161" s="7">
        <v>41128</v>
      </c>
      <c r="E4161" t="s">
        <v>86</v>
      </c>
      <c r="F4161">
        <v>171.65461730957</v>
      </c>
      <c r="G4161">
        <v>157.92463684082</v>
      </c>
      <c r="H4161">
        <v>13.7299652099609</v>
      </c>
      <c r="I4161">
        <v>7.9985998570918995E-2</v>
      </c>
      <c r="J4161">
        <v>72.699356079101605</v>
      </c>
      <c r="K4161">
        <v>8.4094715118408203</v>
      </c>
      <c r="L4161">
        <v>11.5528621673584</v>
      </c>
      <c r="M4161">
        <v>13.7299652099609</v>
      </c>
      <c r="N4161">
        <v>15.9070682525635</v>
      </c>
      <c r="O4161">
        <v>19.050458908081101</v>
      </c>
      <c r="P4161">
        <v>6.9011855125427202</v>
      </c>
      <c r="Q4161">
        <v>20.558744430541999</v>
      </c>
      <c r="R4161">
        <v>374</v>
      </c>
      <c r="S4161">
        <v>16.4181723161626</v>
      </c>
      <c r="T4161">
        <v>4.1516032218933097</v>
      </c>
      <c r="U4161">
        <v>80.217178344726605</v>
      </c>
      <c r="V4161">
        <v>96.617523193359403</v>
      </c>
      <c r="W4161">
        <v>0.89677619934081998</v>
      </c>
    </row>
    <row r="4162" spans="1:23">
      <c r="A4162" t="s">
        <v>63</v>
      </c>
      <c r="B4162" t="s">
        <v>68</v>
      </c>
      <c r="C4162" s="7" t="s">
        <v>38</v>
      </c>
      <c r="D4162" s="7">
        <v>41128</v>
      </c>
      <c r="E4162" t="s">
        <v>87</v>
      </c>
      <c r="F4162">
        <v>194.42507934570301</v>
      </c>
      <c r="G4162">
        <v>174.689697265625</v>
      </c>
      <c r="H4162">
        <v>19.735378265380898</v>
      </c>
      <c r="I4162">
        <v>0.10150633752346</v>
      </c>
      <c r="J4162">
        <v>76.842979431152301</v>
      </c>
      <c r="K4162">
        <v>13.676007270813001</v>
      </c>
      <c r="L4162">
        <v>17.255931854248001</v>
      </c>
      <c r="M4162">
        <v>19.735378265380898</v>
      </c>
      <c r="N4162">
        <v>22.2148246765137</v>
      </c>
      <c r="O4162">
        <v>25.7947483062744</v>
      </c>
      <c r="P4162">
        <v>11.958259582519499</v>
      </c>
      <c r="Q4162">
        <v>27.512495040893601</v>
      </c>
      <c r="R4162">
        <v>374</v>
      </c>
      <c r="S4162">
        <v>21.707710854949301</v>
      </c>
      <c r="T4162">
        <v>4.7281522750854501</v>
      </c>
      <c r="U4162">
        <v>80.217178344726605</v>
      </c>
      <c r="V4162">
        <v>96.617523193359403</v>
      </c>
      <c r="W4162">
        <v>0.88131833076477095</v>
      </c>
    </row>
    <row r="4163" spans="1:23">
      <c r="A4163" t="s">
        <v>63</v>
      </c>
      <c r="B4163" t="s">
        <v>68</v>
      </c>
      <c r="C4163" s="7" t="s">
        <v>38</v>
      </c>
      <c r="D4163" s="7">
        <v>41128</v>
      </c>
      <c r="E4163" t="s">
        <v>88</v>
      </c>
      <c r="F4163">
        <v>209.29797363281301</v>
      </c>
      <c r="G4163">
        <v>189.88381958007801</v>
      </c>
      <c r="H4163">
        <v>19.414140701293899</v>
      </c>
      <c r="I4163">
        <v>9.2758379876613603E-2</v>
      </c>
      <c r="J4163">
        <v>81.218811035156307</v>
      </c>
      <c r="K4163">
        <v>13.1224565505981</v>
      </c>
      <c r="L4163">
        <v>16.839633941650401</v>
      </c>
      <c r="M4163">
        <v>19.414140701293899</v>
      </c>
      <c r="N4163">
        <v>21.9886474609375</v>
      </c>
      <c r="O4163">
        <v>25.705825805664102</v>
      </c>
      <c r="P4163">
        <v>11.3388519287109</v>
      </c>
      <c r="Q4163">
        <v>27.4894313812256</v>
      </c>
      <c r="R4163">
        <v>374</v>
      </c>
      <c r="S4163">
        <v>23.3501646598022</v>
      </c>
      <c r="T4163">
        <v>4.9094276428222701</v>
      </c>
      <c r="U4163">
        <v>80.217178344726605</v>
      </c>
      <c r="V4163">
        <v>96.617523193359403</v>
      </c>
      <c r="W4163">
        <v>0.88137191534042403</v>
      </c>
    </row>
    <row r="4164" spans="1:23">
      <c r="A4164" t="s">
        <v>63</v>
      </c>
      <c r="B4164" t="s">
        <v>68</v>
      </c>
      <c r="C4164" s="7" t="s">
        <v>38</v>
      </c>
      <c r="D4164" s="7">
        <v>41128</v>
      </c>
      <c r="E4164" t="s">
        <v>89</v>
      </c>
      <c r="F4164">
        <v>224.72544860839801</v>
      </c>
      <c r="G4164">
        <v>206.34158325195301</v>
      </c>
      <c r="H4164">
        <v>18.383867263793899</v>
      </c>
      <c r="I4164">
        <v>8.18058997392654E-2</v>
      </c>
      <c r="J4164">
        <v>85.271522521972699</v>
      </c>
      <c r="K4164">
        <v>11.8402605056763</v>
      </c>
      <c r="L4164">
        <v>15.706275939941399</v>
      </c>
      <c r="M4164">
        <v>18.383867263793899</v>
      </c>
      <c r="N4164">
        <v>21.061458587646499</v>
      </c>
      <c r="O4164">
        <v>24.927474975585898</v>
      </c>
      <c r="P4164">
        <v>9.9852380752563494</v>
      </c>
      <c r="Q4164">
        <v>26.782495498657202</v>
      </c>
      <c r="R4164">
        <v>374</v>
      </c>
      <c r="S4164">
        <v>25.122084514772698</v>
      </c>
      <c r="T4164">
        <v>5.1060042381286603</v>
      </c>
      <c r="U4164">
        <v>80.217178344726605</v>
      </c>
      <c r="V4164">
        <v>96.617523193359403</v>
      </c>
      <c r="W4164">
        <v>0.88298249244689897</v>
      </c>
    </row>
    <row r="4165" spans="1:23">
      <c r="A4165" t="s">
        <v>63</v>
      </c>
      <c r="B4165" t="s">
        <v>68</v>
      </c>
      <c r="C4165" s="7" t="s">
        <v>38</v>
      </c>
      <c r="D4165" s="7">
        <v>41128</v>
      </c>
      <c r="E4165" t="s">
        <v>90</v>
      </c>
      <c r="F4165">
        <v>239.87945556640599</v>
      </c>
      <c r="G4165">
        <v>218.01496887207</v>
      </c>
      <c r="H4165">
        <v>21.864496231079102</v>
      </c>
      <c r="I4165">
        <v>9.1147854924201993E-2</v>
      </c>
      <c r="J4165">
        <v>88.146102905273395</v>
      </c>
      <c r="K4165">
        <v>15.060091972351101</v>
      </c>
      <c r="L4165">
        <v>19.0801887512207</v>
      </c>
      <c r="M4165">
        <v>21.864496231079102</v>
      </c>
      <c r="N4165">
        <v>24.6488037109375</v>
      </c>
      <c r="O4165">
        <v>28.668901443481399</v>
      </c>
      <c r="P4165">
        <v>13.131136894226101</v>
      </c>
      <c r="Q4165">
        <v>30.597856521606399</v>
      </c>
      <c r="R4165">
        <v>374</v>
      </c>
      <c r="S4165">
        <v>27.1902123892323</v>
      </c>
      <c r="T4165">
        <v>5.3095054626464799</v>
      </c>
      <c r="U4165">
        <v>80.217178344726605</v>
      </c>
      <c r="V4165">
        <v>96.617523193359403</v>
      </c>
      <c r="W4165">
        <v>0.88336014747619596</v>
      </c>
    </row>
    <row r="4166" spans="1:23">
      <c r="A4166" t="s">
        <v>63</v>
      </c>
      <c r="B4166" t="s">
        <v>68</v>
      </c>
      <c r="C4166" s="7" t="s">
        <v>38</v>
      </c>
      <c r="D4166" s="7">
        <v>41128</v>
      </c>
      <c r="E4166" t="s">
        <v>91</v>
      </c>
      <c r="F4166">
        <v>245.42323303222699</v>
      </c>
      <c r="G4166">
        <v>223.02667236328099</v>
      </c>
      <c r="H4166">
        <v>22.396560668945298</v>
      </c>
      <c r="I4166">
        <v>9.1256886720657293E-2</v>
      </c>
      <c r="J4166">
        <v>91.075759887695298</v>
      </c>
      <c r="K4166">
        <v>15.3820858001709</v>
      </c>
      <c r="L4166">
        <v>19.526294708251999</v>
      </c>
      <c r="M4166">
        <v>22.396560668945298</v>
      </c>
      <c r="N4166">
        <v>25.2668266296387</v>
      </c>
      <c r="O4166">
        <v>29.411033630371101</v>
      </c>
      <c r="P4166">
        <v>13.3935804367065</v>
      </c>
      <c r="Q4166">
        <v>31.399541854858398</v>
      </c>
      <c r="R4166">
        <v>374</v>
      </c>
      <c r="S4166">
        <v>28.986035444538601</v>
      </c>
      <c r="T4166">
        <v>5.4734234809875497</v>
      </c>
      <c r="U4166">
        <v>80.217178344726605</v>
      </c>
      <c r="V4166">
        <v>96.617523193359403</v>
      </c>
      <c r="W4166">
        <v>0.88294064998626698</v>
      </c>
    </row>
    <row r="4167" spans="1:23">
      <c r="A4167" t="s">
        <v>63</v>
      </c>
      <c r="B4167" t="s">
        <v>68</v>
      </c>
      <c r="C4167" s="7" t="s">
        <v>38</v>
      </c>
      <c r="D4167" s="7">
        <v>41128</v>
      </c>
      <c r="E4167" t="s">
        <v>92</v>
      </c>
      <c r="F4167">
        <v>251.35089111328099</v>
      </c>
      <c r="G4167">
        <v>229.37951660156301</v>
      </c>
      <c r="H4167">
        <v>21.971357345581101</v>
      </c>
      <c r="I4167">
        <v>8.7413087487220806E-2</v>
      </c>
      <c r="J4167">
        <v>92.791358947753906</v>
      </c>
      <c r="K4167">
        <v>14.845724105835</v>
      </c>
      <c r="L4167">
        <v>19.055604934692401</v>
      </c>
      <c r="M4167">
        <v>21.971357345581101</v>
      </c>
      <c r="N4167">
        <v>24.887109756469702</v>
      </c>
      <c r="O4167">
        <v>29.096992492675799</v>
      </c>
      <c r="P4167">
        <v>12.825704574585</v>
      </c>
      <c r="Q4167">
        <v>31.117010116577099</v>
      </c>
      <c r="R4167">
        <v>374</v>
      </c>
      <c r="S4167">
        <v>29.844010676012001</v>
      </c>
      <c r="T4167">
        <v>5.5601620674133301</v>
      </c>
      <c r="U4167">
        <v>80.217178344726605</v>
      </c>
      <c r="V4167">
        <v>96.617523193359403</v>
      </c>
      <c r="W4167">
        <v>0.88046956062316895</v>
      </c>
    </row>
    <row r="4168" spans="1:23">
      <c r="A4168" t="s">
        <v>63</v>
      </c>
      <c r="B4168" t="s">
        <v>68</v>
      </c>
      <c r="C4168" s="7" t="s">
        <v>38</v>
      </c>
      <c r="D4168" s="7">
        <v>41128</v>
      </c>
      <c r="E4168" t="s">
        <v>93</v>
      </c>
      <c r="F4168">
        <v>242.51150512695301</v>
      </c>
      <c r="G4168">
        <v>222.05679321289099</v>
      </c>
      <c r="H4168">
        <v>20.454696655273398</v>
      </c>
      <c r="I4168">
        <v>8.4345266222953796E-2</v>
      </c>
      <c r="J4168">
        <v>92.881523132324205</v>
      </c>
      <c r="K4168">
        <v>13.5721883773804</v>
      </c>
      <c r="L4168">
        <v>17.638429641723601</v>
      </c>
      <c r="M4168">
        <v>20.454696655273398</v>
      </c>
      <c r="N4168">
        <v>23.2709636688232</v>
      </c>
      <c r="O4168">
        <v>27.337205886840799</v>
      </c>
      <c r="P4168">
        <v>11.6210927963257</v>
      </c>
      <c r="Q4168">
        <v>29.2882995605469</v>
      </c>
      <c r="R4168">
        <v>374</v>
      </c>
      <c r="S4168">
        <v>27.862856027222701</v>
      </c>
      <c r="T4168">
        <v>5.3704495429992702</v>
      </c>
      <c r="U4168">
        <v>80.217178344726605</v>
      </c>
      <c r="V4168">
        <v>96.617523193359403</v>
      </c>
      <c r="W4168">
        <v>0.88583749532699596</v>
      </c>
    </row>
    <row r="4169" spans="1:23">
      <c r="A4169" t="s">
        <v>63</v>
      </c>
      <c r="B4169" t="s">
        <v>68</v>
      </c>
      <c r="C4169" s="7" t="s">
        <v>38</v>
      </c>
      <c r="D4169" s="7">
        <v>41128</v>
      </c>
      <c r="E4169" t="s">
        <v>94</v>
      </c>
      <c r="F4169">
        <v>211.77857971191401</v>
      </c>
      <c r="G4169">
        <v>199.56382751464801</v>
      </c>
      <c r="H4169">
        <v>12.214755058288601</v>
      </c>
      <c r="I4169">
        <v>5.7677011936903E-2</v>
      </c>
      <c r="J4169">
        <v>91.880676269531307</v>
      </c>
      <c r="K4169">
        <v>6.5088562965393102</v>
      </c>
      <c r="L4169">
        <v>9.8799476623535192</v>
      </c>
      <c r="M4169">
        <v>12.214755058288601</v>
      </c>
      <c r="N4169">
        <v>14.549563407897899</v>
      </c>
      <c r="O4169">
        <v>17.920654296875</v>
      </c>
      <c r="P4169">
        <v>4.8913130760192898</v>
      </c>
      <c r="Q4169">
        <v>19.5381965637207</v>
      </c>
      <c r="R4169">
        <v>374</v>
      </c>
      <c r="S4169">
        <v>18.9696298767667</v>
      </c>
      <c r="T4169">
        <v>4.4523363113403303</v>
      </c>
      <c r="U4169">
        <v>80.217178344726605</v>
      </c>
      <c r="V4169">
        <v>96.617523193359403</v>
      </c>
      <c r="W4169">
        <v>0.90281760692596402</v>
      </c>
    </row>
    <row r="4170" spans="1:23">
      <c r="A4170" t="s">
        <v>63</v>
      </c>
      <c r="B4170" t="s">
        <v>68</v>
      </c>
      <c r="C4170" s="7" t="s">
        <v>38</v>
      </c>
      <c r="D4170" s="7">
        <v>41128</v>
      </c>
      <c r="E4170" t="s">
        <v>95</v>
      </c>
      <c r="F4170">
        <v>174.433837890625</v>
      </c>
      <c r="G4170">
        <v>167.57751464843801</v>
      </c>
      <c r="H4170">
        <v>6.8563284873962402</v>
      </c>
      <c r="I4170">
        <v>3.9306182414293303E-2</v>
      </c>
      <c r="J4170">
        <v>90.917121887207003</v>
      </c>
      <c r="K4170">
        <v>2.3767271041870099</v>
      </c>
      <c r="L4170">
        <v>5.0233120918273899</v>
      </c>
      <c r="M4170">
        <v>6.8563284873962402</v>
      </c>
      <c r="N4170">
        <v>8.6893453598022496</v>
      </c>
      <c r="O4170">
        <v>11.335929870605501</v>
      </c>
      <c r="P4170">
        <v>1.10682260990143</v>
      </c>
      <c r="Q4170">
        <v>12.6058349609375</v>
      </c>
      <c r="R4170">
        <v>374</v>
      </c>
      <c r="S4170">
        <v>11.5568965506351</v>
      </c>
      <c r="T4170">
        <v>3.4954514503478999</v>
      </c>
      <c r="U4170">
        <v>80.217178344726605</v>
      </c>
      <c r="V4170">
        <v>96.617523193359403</v>
      </c>
      <c r="W4170">
        <v>0.91548538208007801</v>
      </c>
    </row>
    <row r="4171" spans="1:23">
      <c r="A4171" t="s">
        <v>63</v>
      </c>
      <c r="B4171" t="s">
        <v>68</v>
      </c>
      <c r="C4171" s="7" t="s">
        <v>38</v>
      </c>
      <c r="D4171" s="7">
        <v>41128</v>
      </c>
      <c r="E4171" t="s">
        <v>96</v>
      </c>
      <c r="F4171">
        <v>144.09712219238301</v>
      </c>
      <c r="G4171">
        <v>143.26811218261699</v>
      </c>
      <c r="H4171">
        <v>0.82900029420852706</v>
      </c>
      <c r="I4171">
        <v>5.7530663907527898E-3</v>
      </c>
      <c r="J4171">
        <v>89.030120849609403</v>
      </c>
      <c r="K4171">
        <v>-2.81761693954468</v>
      </c>
      <c r="L4171">
        <v>-0.66316586732864402</v>
      </c>
      <c r="M4171">
        <v>0.82900029420852706</v>
      </c>
      <c r="N4171">
        <v>2.32116651535034</v>
      </c>
      <c r="O4171">
        <v>4.4756174087524396</v>
      </c>
      <c r="P4171">
        <v>-3.8513822555542001</v>
      </c>
      <c r="Q4171">
        <v>5.5093827247619602</v>
      </c>
      <c r="R4171">
        <v>374</v>
      </c>
      <c r="S4171">
        <v>7.5495210715990897</v>
      </c>
      <c r="T4171">
        <v>2.8454704284668</v>
      </c>
      <c r="U4171">
        <v>80.217178344726605</v>
      </c>
      <c r="V4171">
        <v>96.617523193359403</v>
      </c>
      <c r="W4171">
        <v>0.91553509235382102</v>
      </c>
    </row>
    <row r="4172" spans="1:23">
      <c r="A4172" t="s">
        <v>63</v>
      </c>
      <c r="B4172" t="s">
        <v>68</v>
      </c>
      <c r="C4172" s="7" t="s">
        <v>38</v>
      </c>
      <c r="D4172" s="7">
        <v>41128</v>
      </c>
      <c r="E4172" t="s">
        <v>97</v>
      </c>
      <c r="F4172">
        <v>124.46540069580099</v>
      </c>
      <c r="G4172">
        <v>127.79946899414099</v>
      </c>
      <c r="H4172">
        <v>-3.3340697288513201</v>
      </c>
      <c r="I4172">
        <v>-2.6787120848894098E-2</v>
      </c>
      <c r="J4172">
        <v>86.899269104003906</v>
      </c>
      <c r="K4172">
        <v>-7.3960299491882298</v>
      </c>
      <c r="L4172">
        <v>-4.9961905479431197</v>
      </c>
      <c r="M4172">
        <v>-3.3340697288513201</v>
      </c>
      <c r="N4172">
        <v>-1.6719485521316499</v>
      </c>
      <c r="O4172">
        <v>0.72789037227630604</v>
      </c>
      <c r="P4172">
        <v>-8.5475387573242205</v>
      </c>
      <c r="Q4172">
        <v>1.87939953804016</v>
      </c>
      <c r="R4172">
        <v>374</v>
      </c>
      <c r="S4172">
        <v>9.1798109343428695</v>
      </c>
      <c r="T4172">
        <v>3.1695642471313499</v>
      </c>
      <c r="U4172">
        <v>80.217178344726605</v>
      </c>
      <c r="V4172">
        <v>96.617523193359403</v>
      </c>
      <c r="W4172">
        <v>0.89702039957046498</v>
      </c>
    </row>
    <row r="4173" spans="1:23">
      <c r="A4173" t="s">
        <v>63</v>
      </c>
      <c r="B4173" t="s">
        <v>68</v>
      </c>
      <c r="C4173" s="7" t="s">
        <v>38</v>
      </c>
      <c r="D4173" s="7">
        <v>41128</v>
      </c>
      <c r="E4173" t="s">
        <v>98</v>
      </c>
      <c r="F4173">
        <v>120.20213317871099</v>
      </c>
      <c r="G4173">
        <v>121.319709777832</v>
      </c>
      <c r="H4173">
        <v>-1.11757504940033</v>
      </c>
      <c r="I4173">
        <v>-9.2974649742245691E-3</v>
      </c>
      <c r="J4173">
        <v>83.710166931152301</v>
      </c>
      <c r="K4173">
        <v>-4.95009469985962</v>
      </c>
      <c r="L4173">
        <v>-2.6858112812042201</v>
      </c>
      <c r="M4173">
        <v>-1.11757504940033</v>
      </c>
      <c r="N4173">
        <v>0.45066091418266302</v>
      </c>
      <c r="O4173">
        <v>2.71494460105896</v>
      </c>
      <c r="P4173">
        <v>-6.03656101226807</v>
      </c>
      <c r="Q4173">
        <v>3.8014109134674099</v>
      </c>
      <c r="R4173">
        <v>374</v>
      </c>
      <c r="S4173">
        <v>8.1127437428526701</v>
      </c>
      <c r="T4173">
        <v>2.9905309677124001</v>
      </c>
      <c r="U4173">
        <v>80.217178344726605</v>
      </c>
      <c r="V4173">
        <v>96.617523193359403</v>
      </c>
      <c r="W4173">
        <v>0.90153771638870195</v>
      </c>
    </row>
    <row r="4174" spans="1:23">
      <c r="A4174" t="s">
        <v>63</v>
      </c>
      <c r="B4174" t="s">
        <v>68</v>
      </c>
      <c r="C4174" s="7" t="s">
        <v>38</v>
      </c>
      <c r="D4174" s="7">
        <v>41128</v>
      </c>
      <c r="E4174" t="s">
        <v>99</v>
      </c>
      <c r="F4174">
        <v>118.304901123047</v>
      </c>
      <c r="G4174">
        <v>118.90134429931599</v>
      </c>
      <c r="H4174">
        <v>-0.59643858671188399</v>
      </c>
      <c r="I4174">
        <v>-5.0415373407304304E-3</v>
      </c>
      <c r="J4174">
        <v>80.891372680664105</v>
      </c>
      <c r="K4174">
        <v>-3.9641671180725102</v>
      </c>
      <c r="L4174">
        <v>-1.9744857549667401</v>
      </c>
      <c r="M4174">
        <v>-0.59643858671188399</v>
      </c>
      <c r="N4174">
        <v>0.78160870075225797</v>
      </c>
      <c r="O4174">
        <v>2.77129006385803</v>
      </c>
      <c r="P4174">
        <v>-4.9188718795776403</v>
      </c>
      <c r="Q4174">
        <v>3.7259943485260001</v>
      </c>
      <c r="R4174">
        <v>374</v>
      </c>
      <c r="S4174">
        <v>6.2491344133618396</v>
      </c>
      <c r="T4174">
        <v>2.6278526782989502</v>
      </c>
      <c r="U4174">
        <v>80.217178344726605</v>
      </c>
      <c r="V4174">
        <v>96.617523193359403</v>
      </c>
      <c r="W4174">
        <v>0.92268216609954801</v>
      </c>
    </row>
    <row r="4175" spans="1:23">
      <c r="A4175" t="s">
        <v>63</v>
      </c>
      <c r="B4175" t="s">
        <v>68</v>
      </c>
      <c r="C4175" s="7" t="s">
        <v>38</v>
      </c>
      <c r="D4175" s="7">
        <v>41128</v>
      </c>
      <c r="E4175" t="s">
        <v>100</v>
      </c>
      <c r="F4175">
        <v>105.555183410645</v>
      </c>
      <c r="G4175">
        <v>107.12164306640599</v>
      </c>
      <c r="H4175">
        <v>-1.56646800041199</v>
      </c>
      <c r="I4175">
        <v>-1.4840275980532201E-2</v>
      </c>
      <c r="J4175">
        <v>78.956100463867202</v>
      </c>
      <c r="K4175">
        <v>-4.4273743629455602</v>
      </c>
      <c r="L4175">
        <v>-2.7371277809143102</v>
      </c>
      <c r="M4175">
        <v>-1.56646800041199</v>
      </c>
      <c r="N4175">
        <v>-0.39580833911895802</v>
      </c>
      <c r="O4175">
        <v>1.29443824291229</v>
      </c>
      <c r="P4175">
        <v>-5.2384014129638699</v>
      </c>
      <c r="Q4175">
        <v>2.1054654121398899</v>
      </c>
      <c r="R4175">
        <v>374</v>
      </c>
      <c r="S4175">
        <v>4.5344038990711502</v>
      </c>
      <c r="T4175">
        <v>2.2323770523071298</v>
      </c>
      <c r="U4175">
        <v>80.217178344726605</v>
      </c>
      <c r="V4175">
        <v>96.617523193359403</v>
      </c>
      <c r="W4175">
        <v>0.93991094827652</v>
      </c>
    </row>
    <row r="4176" spans="1:23">
      <c r="A4176" t="s">
        <v>63</v>
      </c>
      <c r="B4176" t="s">
        <v>68</v>
      </c>
      <c r="C4176" s="7" t="s">
        <v>38</v>
      </c>
      <c r="D4176" s="7">
        <v>41128</v>
      </c>
      <c r="E4176" t="s">
        <v>101</v>
      </c>
      <c r="F4176">
        <v>93.159393310546903</v>
      </c>
      <c r="G4176">
        <v>93.895881652832003</v>
      </c>
      <c r="H4176">
        <v>-0.73649251461029097</v>
      </c>
      <c r="I4176">
        <v>-7.9057253897190094E-3</v>
      </c>
      <c r="J4176">
        <v>77.370658874511705</v>
      </c>
      <c r="K4176">
        <v>-3.13972067832947</v>
      </c>
      <c r="L4176">
        <v>-1.7198740243911701</v>
      </c>
      <c r="M4176">
        <v>-0.73649251461029097</v>
      </c>
      <c r="N4176">
        <v>0.24688895046711001</v>
      </c>
      <c r="O4176">
        <v>1.66673564910889</v>
      </c>
      <c r="P4176">
        <v>-3.8210027217864999</v>
      </c>
      <c r="Q4176">
        <v>2.3480174541473402</v>
      </c>
      <c r="R4176">
        <v>374</v>
      </c>
      <c r="S4176">
        <v>3.2158514619832199</v>
      </c>
      <c r="T4176">
        <v>1.87524890899658</v>
      </c>
      <c r="U4176">
        <v>80.217178344726605</v>
      </c>
      <c r="V4176">
        <v>96.617523193359403</v>
      </c>
      <c r="W4176">
        <v>0.96362984180450395</v>
      </c>
    </row>
    <row r="4177" spans="1:23">
      <c r="A4177" t="s">
        <v>63</v>
      </c>
      <c r="B4177" t="s">
        <v>68</v>
      </c>
      <c r="C4177" s="7" t="s">
        <v>38</v>
      </c>
      <c r="D4177" s="7">
        <v>41128</v>
      </c>
      <c r="E4177" t="s">
        <v>102</v>
      </c>
      <c r="F4177">
        <v>88.427619934082003</v>
      </c>
      <c r="G4177">
        <v>88.798240661621094</v>
      </c>
      <c r="H4177">
        <v>-0.37062576413154602</v>
      </c>
      <c r="I4177">
        <v>-4.1912896558642396E-3</v>
      </c>
      <c r="J4177">
        <v>76.083580017089801</v>
      </c>
      <c r="K4177">
        <v>-2.7544207572936998</v>
      </c>
      <c r="L4177">
        <v>-1.3460552692413299</v>
      </c>
      <c r="M4177">
        <v>-0.37062576413154602</v>
      </c>
      <c r="N4177">
        <v>0.60480380058288596</v>
      </c>
      <c r="O4177">
        <v>2.0131692886352499</v>
      </c>
      <c r="P4177">
        <v>-3.43019342422485</v>
      </c>
      <c r="Q4177">
        <v>2.6889419555664098</v>
      </c>
      <c r="R4177">
        <v>374</v>
      </c>
      <c r="S4177">
        <v>3.1400396920923899</v>
      </c>
      <c r="T4177">
        <v>1.86008512973785</v>
      </c>
      <c r="U4177">
        <v>80.217178344726605</v>
      </c>
      <c r="V4177">
        <v>96.617523193359403</v>
      </c>
      <c r="W4177">
        <v>0.95447099208831798</v>
      </c>
    </row>
    <row r="4178" spans="1:23">
      <c r="A4178" t="s">
        <v>63</v>
      </c>
      <c r="B4178" t="s">
        <v>68</v>
      </c>
      <c r="C4178" s="7" t="s">
        <v>38</v>
      </c>
      <c r="D4178" s="7">
        <v>41130</v>
      </c>
      <c r="E4178" t="s">
        <v>79</v>
      </c>
      <c r="F4178">
        <v>83.240928649902301</v>
      </c>
      <c r="G4178">
        <v>81.260894775390597</v>
      </c>
      <c r="H4178">
        <v>1.98002946376801</v>
      </c>
      <c r="I4178">
        <v>2.37867310643196E-2</v>
      </c>
      <c r="J4178">
        <v>74.392562866210895</v>
      </c>
      <c r="K4178">
        <v>-1.9771423339843801</v>
      </c>
      <c r="L4178">
        <v>0.36078688502311701</v>
      </c>
      <c r="M4178">
        <v>1.98002946376801</v>
      </c>
      <c r="N4178">
        <v>3.5992722511291499</v>
      </c>
      <c r="O4178">
        <v>5.9372014999389604</v>
      </c>
      <c r="P4178">
        <v>-3.0989456176757799</v>
      </c>
      <c r="Q4178">
        <v>7.0590047836303702</v>
      </c>
      <c r="R4178">
        <v>374</v>
      </c>
      <c r="S4178">
        <v>8.8427520869933005</v>
      </c>
      <c r="T4178">
        <v>3.0877976417541499</v>
      </c>
      <c r="U4178">
        <v>81.293556213378906</v>
      </c>
      <c r="V4178">
        <v>97.572364807128906</v>
      </c>
      <c r="W4178">
        <v>0.95299363136291504</v>
      </c>
    </row>
    <row r="4179" spans="1:23">
      <c r="A4179" t="s">
        <v>63</v>
      </c>
      <c r="B4179" t="s">
        <v>68</v>
      </c>
      <c r="C4179" s="7" t="s">
        <v>38</v>
      </c>
      <c r="D4179" s="7">
        <v>41130</v>
      </c>
      <c r="E4179" t="s">
        <v>80</v>
      </c>
      <c r="F4179">
        <v>81.716629028320298</v>
      </c>
      <c r="G4179">
        <v>80.179901123046903</v>
      </c>
      <c r="H4179">
        <v>1.53673160076141</v>
      </c>
      <c r="I4179">
        <v>1.8805615603923801E-2</v>
      </c>
      <c r="J4179">
        <v>73.419525146484403</v>
      </c>
      <c r="K4179">
        <v>-2.2506804466247599</v>
      </c>
      <c r="L4179">
        <v>-1.30466399714351E-2</v>
      </c>
      <c r="M4179">
        <v>1.53673160076141</v>
      </c>
      <c r="N4179">
        <v>3.0865099430084202</v>
      </c>
      <c r="O4179">
        <v>5.3241434097290004</v>
      </c>
      <c r="P4179">
        <v>-3.3243589401245099</v>
      </c>
      <c r="Q4179">
        <v>6.3978219032287598</v>
      </c>
      <c r="R4179">
        <v>374</v>
      </c>
      <c r="S4179">
        <v>8.0947797898758704</v>
      </c>
      <c r="T4179">
        <v>2.95533323287964</v>
      </c>
      <c r="U4179">
        <v>81.293556213378906</v>
      </c>
      <c r="V4179">
        <v>97.572364807128906</v>
      </c>
      <c r="W4179">
        <v>0.95283627510070801</v>
      </c>
    </row>
    <row r="4180" spans="1:23">
      <c r="A4180" t="s">
        <v>63</v>
      </c>
      <c r="B4180" t="s">
        <v>68</v>
      </c>
      <c r="C4180" s="7" t="s">
        <v>38</v>
      </c>
      <c r="D4180" s="7">
        <v>41130</v>
      </c>
      <c r="E4180" t="s">
        <v>81</v>
      </c>
      <c r="F4180">
        <v>80.021911621093807</v>
      </c>
      <c r="G4180">
        <v>79.114524841308594</v>
      </c>
      <c r="H4180">
        <v>0.90739220380783103</v>
      </c>
      <c r="I4180">
        <v>1.1339296586811499E-2</v>
      </c>
      <c r="J4180">
        <v>72.574081420898395</v>
      </c>
      <c r="K4180">
        <v>-2.76631760597229</v>
      </c>
      <c r="L4180">
        <v>-0.59586012363433805</v>
      </c>
      <c r="M4180">
        <v>0.90739220380783103</v>
      </c>
      <c r="N4180">
        <v>2.41064453125</v>
      </c>
      <c r="O4180">
        <v>4.5811018943786603</v>
      </c>
      <c r="P4180">
        <v>-3.8077633380889901</v>
      </c>
      <c r="Q4180">
        <v>5.6225476264953604</v>
      </c>
      <c r="R4180">
        <v>374</v>
      </c>
      <c r="S4180">
        <v>7.6147250930388299</v>
      </c>
      <c r="T4180">
        <v>2.8666110038757302</v>
      </c>
      <c r="U4180">
        <v>81.293556213378906</v>
      </c>
      <c r="V4180">
        <v>97.572364807128906</v>
      </c>
      <c r="W4180">
        <v>0.95384955406188998</v>
      </c>
    </row>
    <row r="4181" spans="1:23">
      <c r="A4181" t="s">
        <v>63</v>
      </c>
      <c r="B4181" t="s">
        <v>68</v>
      </c>
      <c r="C4181" s="7" t="s">
        <v>38</v>
      </c>
      <c r="D4181" s="7">
        <v>41130</v>
      </c>
      <c r="E4181" t="s">
        <v>82</v>
      </c>
      <c r="F4181">
        <v>80.277999877929702</v>
      </c>
      <c r="G4181">
        <v>78.784881591796903</v>
      </c>
      <c r="H4181">
        <v>1.4931179285049401</v>
      </c>
      <c r="I4181">
        <v>1.8599342554807701E-2</v>
      </c>
      <c r="J4181">
        <v>72.3193359375</v>
      </c>
      <c r="K4181">
        <v>-2.05550909042358</v>
      </c>
      <c r="L4181">
        <v>4.1048482060432399E-2</v>
      </c>
      <c r="M4181">
        <v>1.4931179285049401</v>
      </c>
      <c r="N4181">
        <v>2.9451873302459699</v>
      </c>
      <c r="O4181">
        <v>5.0417451858520499</v>
      </c>
      <c r="P4181">
        <v>-3.06149554252625</v>
      </c>
      <c r="Q4181">
        <v>6.0477318763732901</v>
      </c>
      <c r="R4181">
        <v>374</v>
      </c>
      <c r="S4181">
        <v>7.1491310340603604</v>
      </c>
      <c r="T4181">
        <v>2.7690083980560298</v>
      </c>
      <c r="U4181">
        <v>81.293556213378906</v>
      </c>
      <c r="V4181">
        <v>97.572364807128906</v>
      </c>
      <c r="W4181">
        <v>0.95146834850311302</v>
      </c>
    </row>
    <row r="4182" spans="1:23">
      <c r="A4182" t="s">
        <v>63</v>
      </c>
      <c r="B4182" t="s">
        <v>68</v>
      </c>
      <c r="C4182" s="7" t="s">
        <v>38</v>
      </c>
      <c r="D4182" s="7">
        <v>41130</v>
      </c>
      <c r="E4182" t="s">
        <v>83</v>
      </c>
      <c r="F4182">
        <v>84.439773559570298</v>
      </c>
      <c r="G4182">
        <v>80.856834411621094</v>
      </c>
      <c r="H4182">
        <v>3.5829434394836399</v>
      </c>
      <c r="I4182">
        <v>4.2431939393281902E-2</v>
      </c>
      <c r="J4182">
        <v>71.705848693847699</v>
      </c>
      <c r="K4182">
        <v>-8.2841672003269196E-2</v>
      </c>
      <c r="L4182">
        <v>2.0829339027404798</v>
      </c>
      <c r="M4182">
        <v>3.5829434394836399</v>
      </c>
      <c r="N4182">
        <v>5.0829534530639604</v>
      </c>
      <c r="O4182">
        <v>7.2487287521362296</v>
      </c>
      <c r="P4182">
        <v>-1.1220407485961901</v>
      </c>
      <c r="Q4182">
        <v>8.2879276275634801</v>
      </c>
      <c r="R4182">
        <v>374</v>
      </c>
      <c r="S4182">
        <v>7.6513813379058302</v>
      </c>
      <c r="T4182">
        <v>2.8604273796081499</v>
      </c>
      <c r="U4182">
        <v>81.293556213378906</v>
      </c>
      <c r="V4182">
        <v>97.572364807128906</v>
      </c>
      <c r="W4182">
        <v>0.94320273399353005</v>
      </c>
    </row>
    <row r="4183" spans="1:23">
      <c r="A4183" t="s">
        <v>63</v>
      </c>
      <c r="B4183" t="s">
        <v>68</v>
      </c>
      <c r="C4183" s="7" t="s">
        <v>38</v>
      </c>
      <c r="D4183" s="7">
        <v>41130</v>
      </c>
      <c r="E4183" t="s">
        <v>84</v>
      </c>
      <c r="F4183">
        <v>102.926155090332</v>
      </c>
      <c r="G4183">
        <v>96.434799194335895</v>
      </c>
      <c r="H4183">
        <v>6.4913492202758798</v>
      </c>
      <c r="I4183">
        <v>6.3068024814128903E-2</v>
      </c>
      <c r="J4183">
        <v>71.299018859863295</v>
      </c>
      <c r="K4183">
        <v>2.07371258735657</v>
      </c>
      <c r="L4183">
        <v>4.6836881637573198</v>
      </c>
      <c r="M4183">
        <v>6.4913492202758798</v>
      </c>
      <c r="N4183">
        <v>8.29901027679443</v>
      </c>
      <c r="O4183">
        <v>10.908985137939499</v>
      </c>
      <c r="P4183">
        <v>0.82137399911880504</v>
      </c>
      <c r="Q4183">
        <v>12.161324501037599</v>
      </c>
      <c r="R4183">
        <v>374</v>
      </c>
      <c r="S4183">
        <v>11.2251524514061</v>
      </c>
      <c r="T4183">
        <v>3.4471001625061</v>
      </c>
      <c r="U4183">
        <v>81.293556213378906</v>
      </c>
      <c r="V4183">
        <v>97.572364807128906</v>
      </c>
      <c r="W4183">
        <v>0.93658041954040505</v>
      </c>
    </row>
    <row r="4184" spans="1:23">
      <c r="A4184" t="s">
        <v>63</v>
      </c>
      <c r="B4184" t="s">
        <v>68</v>
      </c>
      <c r="C4184" s="7" t="s">
        <v>38</v>
      </c>
      <c r="D4184" s="7">
        <v>41130</v>
      </c>
      <c r="E4184" t="s">
        <v>85</v>
      </c>
      <c r="F4184">
        <v>141.84503173828099</v>
      </c>
      <c r="G4184">
        <v>129.39775085449199</v>
      </c>
      <c r="H4184">
        <v>12.4472923278809</v>
      </c>
      <c r="I4184">
        <v>8.7752752006053897E-2</v>
      </c>
      <c r="J4184">
        <v>71.560188293457003</v>
      </c>
      <c r="K4184">
        <v>6.2437453269958496</v>
      </c>
      <c r="L4184">
        <v>9.9088506698608398</v>
      </c>
      <c r="M4184">
        <v>12.4472923278809</v>
      </c>
      <c r="N4184">
        <v>14.9857339859009</v>
      </c>
      <c r="O4184">
        <v>18.650840759277301</v>
      </c>
      <c r="P4184">
        <v>4.4851255416870099</v>
      </c>
      <c r="Q4184">
        <v>20.409460067748999</v>
      </c>
      <c r="R4184">
        <v>374</v>
      </c>
      <c r="S4184">
        <v>22.1869168822886</v>
      </c>
      <c r="T4184">
        <v>4.8406538963317898</v>
      </c>
      <c r="U4184">
        <v>81.293556213378906</v>
      </c>
      <c r="V4184">
        <v>97.572364807128906</v>
      </c>
      <c r="W4184">
        <v>0.92554765939712502</v>
      </c>
    </row>
    <row r="4185" spans="1:23">
      <c r="A4185" t="s">
        <v>63</v>
      </c>
      <c r="B4185" t="s">
        <v>68</v>
      </c>
      <c r="C4185" s="7" t="s">
        <v>38</v>
      </c>
      <c r="D4185" s="7">
        <v>41130</v>
      </c>
      <c r="E4185" t="s">
        <v>86</v>
      </c>
      <c r="F4185">
        <v>182.55114746093801</v>
      </c>
      <c r="G4185">
        <v>169.54396057128901</v>
      </c>
      <c r="H4185">
        <v>13.0071811676025</v>
      </c>
      <c r="I4185">
        <v>7.1252256631851196E-2</v>
      </c>
      <c r="J4185">
        <v>74.510353088378906</v>
      </c>
      <c r="K4185">
        <v>5.79166603088379</v>
      </c>
      <c r="L4185">
        <v>10.054650306701699</v>
      </c>
      <c r="M4185">
        <v>13.0071811676025</v>
      </c>
      <c r="N4185">
        <v>15.9597110748291</v>
      </c>
      <c r="O4185">
        <v>20.2226963043213</v>
      </c>
      <c r="P4185">
        <v>3.7461674213409402</v>
      </c>
      <c r="Q4185">
        <v>22.268194198608398</v>
      </c>
      <c r="R4185">
        <v>374</v>
      </c>
      <c r="S4185">
        <v>30.322466911806899</v>
      </c>
      <c r="T4185">
        <v>5.6302962303161603</v>
      </c>
      <c r="U4185">
        <v>81.293556213378906</v>
      </c>
      <c r="V4185">
        <v>97.572364807128906</v>
      </c>
      <c r="W4185">
        <v>0.89677619934081998</v>
      </c>
    </row>
    <row r="4186" spans="1:23">
      <c r="A4186" t="s">
        <v>63</v>
      </c>
      <c r="B4186" t="s">
        <v>68</v>
      </c>
      <c r="C4186" s="7" t="s">
        <v>38</v>
      </c>
      <c r="D4186" s="7">
        <v>41130</v>
      </c>
      <c r="E4186" t="s">
        <v>87</v>
      </c>
      <c r="F4186">
        <v>208.10508728027301</v>
      </c>
      <c r="G4186">
        <v>192.96565246582</v>
      </c>
      <c r="H4186">
        <v>15.1394300460815</v>
      </c>
      <c r="I4186">
        <v>7.2748966515064198E-2</v>
      </c>
      <c r="J4186">
        <v>78.833457946777301</v>
      </c>
      <c r="K4186">
        <v>7.87795162200928</v>
      </c>
      <c r="L4186">
        <v>12.1680917739868</v>
      </c>
      <c r="M4186">
        <v>15.1394300460815</v>
      </c>
      <c r="N4186">
        <v>18.110767364501999</v>
      </c>
      <c r="O4186">
        <v>22.4009094238281</v>
      </c>
      <c r="P4186">
        <v>5.8194231986999503</v>
      </c>
      <c r="Q4186">
        <v>24.459436416626001</v>
      </c>
      <c r="R4186">
        <v>374</v>
      </c>
      <c r="S4186">
        <v>30.9946995562395</v>
      </c>
      <c r="T4186">
        <v>5.6661620140075701</v>
      </c>
      <c r="U4186">
        <v>81.293556213378906</v>
      </c>
      <c r="V4186">
        <v>97.572364807128906</v>
      </c>
      <c r="W4186">
        <v>0.88131833076477095</v>
      </c>
    </row>
    <row r="4187" spans="1:23">
      <c r="A4187" t="s">
        <v>63</v>
      </c>
      <c r="B4187" t="s">
        <v>68</v>
      </c>
      <c r="C4187" s="7" t="s">
        <v>38</v>
      </c>
      <c r="D4187" s="7">
        <v>41130</v>
      </c>
      <c r="E4187" t="s">
        <v>88</v>
      </c>
      <c r="F4187">
        <v>224.18455505371099</v>
      </c>
      <c r="G4187">
        <v>210.24559020996099</v>
      </c>
      <c r="H4187">
        <v>13.9389562606812</v>
      </c>
      <c r="I4187">
        <v>6.2176257371902501E-2</v>
      </c>
      <c r="J4187">
        <v>83.711135864257798</v>
      </c>
      <c r="K4187">
        <v>6.4886403083801296</v>
      </c>
      <c r="L4187">
        <v>10.890347480773899</v>
      </c>
      <c r="M4187">
        <v>13.9389562606812</v>
      </c>
      <c r="N4187">
        <v>16.987565994262699</v>
      </c>
      <c r="O4187">
        <v>21.3892726898193</v>
      </c>
      <c r="P4187">
        <v>4.3765792846679696</v>
      </c>
      <c r="Q4187">
        <v>23.501335144043001</v>
      </c>
      <c r="R4187">
        <v>374</v>
      </c>
      <c r="S4187">
        <v>32.548814214105498</v>
      </c>
      <c r="T4187">
        <v>5.8135128021240199</v>
      </c>
      <c r="U4187">
        <v>81.293556213378906</v>
      </c>
      <c r="V4187">
        <v>97.572364807128906</v>
      </c>
      <c r="W4187">
        <v>0.88137191534042403</v>
      </c>
    </row>
    <row r="4188" spans="1:23">
      <c r="A4188" t="s">
        <v>63</v>
      </c>
      <c r="B4188" t="s">
        <v>68</v>
      </c>
      <c r="C4188" s="7" t="s">
        <v>38</v>
      </c>
      <c r="D4188" s="7">
        <v>41130</v>
      </c>
      <c r="E4188" t="s">
        <v>89</v>
      </c>
      <c r="F4188">
        <v>239.913162231445</v>
      </c>
      <c r="G4188">
        <v>225.23635864257801</v>
      </c>
      <c r="H4188">
        <v>14.6768093109131</v>
      </c>
      <c r="I4188">
        <v>6.1175502836704303E-2</v>
      </c>
      <c r="J4188">
        <v>87.827354431152301</v>
      </c>
      <c r="K4188">
        <v>7.0893445014953604</v>
      </c>
      <c r="L4188">
        <v>11.572079658508301</v>
      </c>
      <c r="M4188">
        <v>14.6768093109131</v>
      </c>
      <c r="N4188">
        <v>17.781536102294901</v>
      </c>
      <c r="O4188">
        <v>22.2642726898193</v>
      </c>
      <c r="P4188">
        <v>4.9384040832519496</v>
      </c>
      <c r="Q4188">
        <v>24.415214538574201</v>
      </c>
      <c r="R4188">
        <v>374</v>
      </c>
      <c r="S4188">
        <v>33.705277088255599</v>
      </c>
      <c r="T4188">
        <v>5.9205298423767099</v>
      </c>
      <c r="U4188">
        <v>81.293556213378906</v>
      </c>
      <c r="V4188">
        <v>97.572364807128906</v>
      </c>
      <c r="W4188">
        <v>0.88298249244689897</v>
      </c>
    </row>
    <row r="4189" spans="1:23">
      <c r="A4189" t="s">
        <v>63</v>
      </c>
      <c r="B4189" t="s">
        <v>68</v>
      </c>
      <c r="C4189" s="7" t="s">
        <v>38</v>
      </c>
      <c r="D4189" s="7">
        <v>41130</v>
      </c>
      <c r="E4189" t="s">
        <v>90</v>
      </c>
      <c r="F4189">
        <v>251.79208374023401</v>
      </c>
      <c r="G4189">
        <v>237.84341430664099</v>
      </c>
      <c r="H4189">
        <v>13.9486894607544</v>
      </c>
      <c r="I4189">
        <v>5.5397644639015198E-2</v>
      </c>
      <c r="J4189">
        <v>90.577606201171903</v>
      </c>
      <c r="K4189">
        <v>6.1702122688293501</v>
      </c>
      <c r="L4189">
        <v>10.765799522399901</v>
      </c>
      <c r="M4189">
        <v>13.9486894607544</v>
      </c>
      <c r="N4189">
        <v>17.1315803527832</v>
      </c>
      <c r="O4189">
        <v>21.727165222168001</v>
      </c>
      <c r="P4189">
        <v>3.9651222229003902</v>
      </c>
      <c r="Q4189">
        <v>23.932254791259801</v>
      </c>
      <c r="R4189">
        <v>374</v>
      </c>
      <c r="S4189">
        <v>35.378044197863296</v>
      </c>
      <c r="T4189">
        <v>6.0695776939392099</v>
      </c>
      <c r="U4189">
        <v>81.293556213378906</v>
      </c>
      <c r="V4189">
        <v>97.572364807128906</v>
      </c>
      <c r="W4189">
        <v>0.88336014747619596</v>
      </c>
    </row>
    <row r="4190" spans="1:23">
      <c r="A4190" t="s">
        <v>63</v>
      </c>
      <c r="B4190" t="s">
        <v>68</v>
      </c>
      <c r="C4190" s="7" t="s">
        <v>38</v>
      </c>
      <c r="D4190" s="7">
        <v>41130</v>
      </c>
      <c r="E4190" t="s">
        <v>91</v>
      </c>
      <c r="F4190">
        <v>256.13470458984398</v>
      </c>
      <c r="G4190">
        <v>241.95783996582</v>
      </c>
      <c r="H4190">
        <v>14.176866531372101</v>
      </c>
      <c r="I4190">
        <v>5.5349260568618802E-2</v>
      </c>
      <c r="J4190">
        <v>92.600196838378906</v>
      </c>
      <c r="K4190">
        <v>6.3493967056274396</v>
      </c>
      <c r="L4190">
        <v>10.9739284515381</v>
      </c>
      <c r="M4190">
        <v>14.176866531372101</v>
      </c>
      <c r="N4190">
        <v>17.379804611206101</v>
      </c>
      <c r="O4190">
        <v>22.004335403442401</v>
      </c>
      <c r="P4190">
        <v>4.1304178237915004</v>
      </c>
      <c r="Q4190">
        <v>24.223316192626999</v>
      </c>
      <c r="R4190">
        <v>374</v>
      </c>
      <c r="S4190">
        <v>35.896917144951203</v>
      </c>
      <c r="T4190">
        <v>6.1078071594238299</v>
      </c>
      <c r="U4190">
        <v>81.293556213378906</v>
      </c>
      <c r="V4190">
        <v>97.572364807128906</v>
      </c>
      <c r="W4190">
        <v>0.88294064998626698</v>
      </c>
    </row>
    <row r="4191" spans="1:23">
      <c r="A4191" t="s">
        <v>63</v>
      </c>
      <c r="B4191" t="s">
        <v>68</v>
      </c>
      <c r="C4191" s="7" t="s">
        <v>38</v>
      </c>
      <c r="D4191" s="7">
        <v>41130</v>
      </c>
      <c r="E4191" t="s">
        <v>92</v>
      </c>
      <c r="F4191">
        <v>260.11093139648398</v>
      </c>
      <c r="G4191">
        <v>244.62008666992199</v>
      </c>
      <c r="H4191">
        <v>15.4908390045166</v>
      </c>
      <c r="I4191">
        <v>5.9554740786552401E-2</v>
      </c>
      <c r="J4191">
        <v>93.577911376953097</v>
      </c>
      <c r="K4191">
        <v>7.6617522239685103</v>
      </c>
      <c r="L4191">
        <v>12.2872409820557</v>
      </c>
      <c r="M4191">
        <v>15.4908390045166</v>
      </c>
      <c r="N4191">
        <v>18.6944389343262</v>
      </c>
      <c r="O4191">
        <v>23.3199272155762</v>
      </c>
      <c r="P4191">
        <v>5.4423141479492196</v>
      </c>
      <c r="Q4191">
        <v>25.539363861083999</v>
      </c>
      <c r="R4191">
        <v>374</v>
      </c>
      <c r="S4191">
        <v>36.0282236909879</v>
      </c>
      <c r="T4191">
        <v>6.10906934738159</v>
      </c>
      <c r="U4191">
        <v>81.293556213378906</v>
      </c>
      <c r="V4191">
        <v>97.572364807128906</v>
      </c>
      <c r="W4191">
        <v>0.88046956062316895</v>
      </c>
    </row>
    <row r="4192" spans="1:23">
      <c r="A4192" t="s">
        <v>63</v>
      </c>
      <c r="B4192" t="s">
        <v>68</v>
      </c>
      <c r="C4192" s="7" t="s">
        <v>38</v>
      </c>
      <c r="D4192" s="7">
        <v>41130</v>
      </c>
      <c r="E4192" t="s">
        <v>93</v>
      </c>
      <c r="F4192">
        <v>248.33549499511699</v>
      </c>
      <c r="G4192">
        <v>235.36842346191401</v>
      </c>
      <c r="H4192">
        <v>12.9670667648315</v>
      </c>
      <c r="I4192">
        <v>5.22159188985825E-2</v>
      </c>
      <c r="J4192">
        <v>92.486549377441406</v>
      </c>
      <c r="K4192">
        <v>5.7294111251831099</v>
      </c>
      <c r="L4192">
        <v>10.0054769515991</v>
      </c>
      <c r="M4192">
        <v>12.9670667648315</v>
      </c>
      <c r="N4192">
        <v>15.928656578064</v>
      </c>
      <c r="O4192">
        <v>20.2047214508057</v>
      </c>
      <c r="P4192">
        <v>3.6776363849639901</v>
      </c>
      <c r="Q4192">
        <v>22.256496429443398</v>
      </c>
      <c r="R4192">
        <v>374</v>
      </c>
      <c r="S4192">
        <v>30.732777681372198</v>
      </c>
      <c r="T4192">
        <v>5.6475725173950204</v>
      </c>
      <c r="U4192">
        <v>81.293556213378906</v>
      </c>
      <c r="V4192">
        <v>97.572364807128906</v>
      </c>
      <c r="W4192">
        <v>0.88583749532699596</v>
      </c>
    </row>
    <row r="4193" spans="1:23">
      <c r="A4193" t="s">
        <v>63</v>
      </c>
      <c r="B4193" t="s">
        <v>68</v>
      </c>
      <c r="C4193" s="7" t="s">
        <v>38</v>
      </c>
      <c r="D4193" s="7">
        <v>41130</v>
      </c>
      <c r="E4193" t="s">
        <v>94</v>
      </c>
      <c r="F4193">
        <v>217.70283508300801</v>
      </c>
      <c r="G4193">
        <v>213.23927307128901</v>
      </c>
      <c r="H4193">
        <v>4.46356105804443</v>
      </c>
      <c r="I4193">
        <v>2.0502999424934401E-2</v>
      </c>
      <c r="J4193">
        <v>92.151794433593807</v>
      </c>
      <c r="K4193">
        <v>-1.6243689060211199</v>
      </c>
      <c r="L4193">
        <v>1.97242939472198</v>
      </c>
      <c r="M4193">
        <v>4.46356105804443</v>
      </c>
      <c r="N4193">
        <v>6.9546923637390101</v>
      </c>
      <c r="O4193">
        <v>10.551490783691399</v>
      </c>
      <c r="P4193">
        <v>-3.3502123355865501</v>
      </c>
      <c r="Q4193">
        <v>12.2773342132568</v>
      </c>
      <c r="R4193">
        <v>374</v>
      </c>
      <c r="S4193">
        <v>21.520263190391201</v>
      </c>
      <c r="T4193">
        <v>4.7504367828369096</v>
      </c>
      <c r="U4193">
        <v>81.293556213378906</v>
      </c>
      <c r="V4193">
        <v>97.572364807128906</v>
      </c>
      <c r="W4193">
        <v>0.90281760692596402</v>
      </c>
    </row>
    <row r="4194" spans="1:23">
      <c r="A4194" t="s">
        <v>63</v>
      </c>
      <c r="B4194" t="s">
        <v>68</v>
      </c>
      <c r="C4194" s="7" t="s">
        <v>38</v>
      </c>
      <c r="D4194" s="7">
        <v>41130</v>
      </c>
      <c r="E4194" t="s">
        <v>95</v>
      </c>
      <c r="F4194">
        <v>180.71238708496099</v>
      </c>
      <c r="G4194">
        <v>178.97856140136699</v>
      </c>
      <c r="H4194">
        <v>1.7338231801986701</v>
      </c>
      <c r="I4194">
        <v>9.5943799242377299E-3</v>
      </c>
      <c r="J4194">
        <v>91.624748229980497</v>
      </c>
      <c r="K4194">
        <v>-3.3278625011444101</v>
      </c>
      <c r="L4194">
        <v>-0.33737757802009599</v>
      </c>
      <c r="M4194">
        <v>1.7338231801986701</v>
      </c>
      <c r="N4194">
        <v>3.8050239086151101</v>
      </c>
      <c r="O4194">
        <v>6.7955088615417498</v>
      </c>
      <c r="P4194">
        <v>-4.7627801895141602</v>
      </c>
      <c r="Q4194">
        <v>8.2304267883300799</v>
      </c>
      <c r="R4194">
        <v>374</v>
      </c>
      <c r="S4194">
        <v>14.7694591006486</v>
      </c>
      <c r="T4194">
        <v>3.9496543407440199</v>
      </c>
      <c r="U4194">
        <v>81.293556213378906</v>
      </c>
      <c r="V4194">
        <v>97.572364807128906</v>
      </c>
      <c r="W4194">
        <v>0.91548538208007801</v>
      </c>
    </row>
    <row r="4195" spans="1:23">
      <c r="A4195" t="s">
        <v>63</v>
      </c>
      <c r="B4195" t="s">
        <v>68</v>
      </c>
      <c r="C4195" s="7" t="s">
        <v>38</v>
      </c>
      <c r="D4195" s="7">
        <v>41130</v>
      </c>
      <c r="E4195" t="s">
        <v>96</v>
      </c>
      <c r="F4195">
        <v>149.93803405761699</v>
      </c>
      <c r="G4195">
        <v>151.83023071289099</v>
      </c>
      <c r="H4195">
        <v>-1.8921977281570399</v>
      </c>
      <c r="I4195">
        <v>-1.2619865126907799E-2</v>
      </c>
      <c r="J4195">
        <v>90.652572631835895</v>
      </c>
      <c r="K4195">
        <v>-6.3367805480956996</v>
      </c>
      <c r="L4195">
        <v>-3.7108850479125999</v>
      </c>
      <c r="M4195">
        <v>-1.8921977281570399</v>
      </c>
      <c r="N4195">
        <v>-7.3510341346263899E-2</v>
      </c>
      <c r="O4195">
        <v>2.5523853302002002</v>
      </c>
      <c r="P4195">
        <v>-7.5967583656311</v>
      </c>
      <c r="Q4195">
        <v>3.8123631477356001</v>
      </c>
      <c r="R4195">
        <v>374</v>
      </c>
      <c r="S4195">
        <v>11.3416641701385</v>
      </c>
      <c r="T4195">
        <v>3.4681265354156499</v>
      </c>
      <c r="U4195">
        <v>81.293556213378906</v>
      </c>
      <c r="V4195">
        <v>97.572364807128906</v>
      </c>
      <c r="W4195">
        <v>0.91553509235382102</v>
      </c>
    </row>
    <row r="4196" spans="1:23">
      <c r="A4196" t="s">
        <v>63</v>
      </c>
      <c r="B4196" t="s">
        <v>68</v>
      </c>
      <c r="C4196" s="7" t="s">
        <v>38</v>
      </c>
      <c r="D4196" s="7">
        <v>41130</v>
      </c>
      <c r="E4196" t="s">
        <v>97</v>
      </c>
      <c r="F4196">
        <v>132.53245544433599</v>
      </c>
      <c r="G4196">
        <v>133.53199768066401</v>
      </c>
      <c r="H4196">
        <v>-0.99955588579177901</v>
      </c>
      <c r="I4196">
        <v>-7.5419708155095603E-3</v>
      </c>
      <c r="J4196">
        <v>87.839454650878906</v>
      </c>
      <c r="K4196">
        <v>-5.6007623672485396</v>
      </c>
      <c r="L4196">
        <v>-2.8823323249816899</v>
      </c>
      <c r="M4196">
        <v>-0.99955588579177901</v>
      </c>
      <c r="N4196">
        <v>0.883220434188843</v>
      </c>
      <c r="O4196">
        <v>3.6016502380371098</v>
      </c>
      <c r="P4196">
        <v>-6.9051399230956996</v>
      </c>
      <c r="Q4196">
        <v>4.90602827072144</v>
      </c>
      <c r="R4196">
        <v>374</v>
      </c>
      <c r="S4196">
        <v>12.1219849130827</v>
      </c>
      <c r="T4196">
        <v>3.5903403759002699</v>
      </c>
      <c r="U4196">
        <v>81.293556213378906</v>
      </c>
      <c r="V4196">
        <v>97.572364807128906</v>
      </c>
      <c r="W4196">
        <v>0.89702039957046498</v>
      </c>
    </row>
    <row r="4197" spans="1:23">
      <c r="A4197" t="s">
        <v>63</v>
      </c>
      <c r="B4197" t="s">
        <v>68</v>
      </c>
      <c r="C4197" s="7" t="s">
        <v>38</v>
      </c>
      <c r="D4197" s="7">
        <v>41130</v>
      </c>
      <c r="E4197" t="s">
        <v>98</v>
      </c>
      <c r="F4197">
        <v>126.181686401367</v>
      </c>
      <c r="G4197">
        <v>127.193984985352</v>
      </c>
      <c r="H4197">
        <v>-1.0122985839843801</v>
      </c>
      <c r="I4197">
        <v>-8.0225476995110494E-3</v>
      </c>
      <c r="J4197">
        <v>84.125274658203097</v>
      </c>
      <c r="K4197">
        <v>-5.2928051948547399</v>
      </c>
      <c r="L4197">
        <v>-2.7638473510742201</v>
      </c>
      <c r="M4197">
        <v>-1.0122985839843801</v>
      </c>
      <c r="N4197">
        <v>0.73924994468688998</v>
      </c>
      <c r="O4197">
        <v>3.2682077884674099</v>
      </c>
      <c r="P4197">
        <v>-6.5062694549560502</v>
      </c>
      <c r="Q4197">
        <v>4.48167181015015</v>
      </c>
      <c r="R4197">
        <v>374</v>
      </c>
      <c r="S4197">
        <v>10.324619410236901</v>
      </c>
      <c r="T4197">
        <v>3.3400969505310099</v>
      </c>
      <c r="U4197">
        <v>81.293556213378906</v>
      </c>
      <c r="V4197">
        <v>97.572364807128906</v>
      </c>
      <c r="W4197">
        <v>0.90153771638870195</v>
      </c>
    </row>
    <row r="4198" spans="1:23">
      <c r="A4198" t="s">
        <v>63</v>
      </c>
      <c r="B4198" t="s">
        <v>68</v>
      </c>
      <c r="C4198" s="7" t="s">
        <v>38</v>
      </c>
      <c r="D4198" s="7">
        <v>41130</v>
      </c>
      <c r="E4198" t="s">
        <v>99</v>
      </c>
      <c r="F4198">
        <v>120.57014465332</v>
      </c>
      <c r="G4198">
        <v>122.5078125</v>
      </c>
      <c r="H4198">
        <v>-1.93767285346985</v>
      </c>
      <c r="I4198">
        <v>-1.6070917248725902E-2</v>
      </c>
      <c r="J4198">
        <v>80.756324768066406</v>
      </c>
      <c r="K4198">
        <v>-5.7013616561889604</v>
      </c>
      <c r="L4198">
        <v>-3.47774386405945</v>
      </c>
      <c r="M4198">
        <v>-1.93767285346985</v>
      </c>
      <c r="N4198">
        <v>-0.39760187268257102</v>
      </c>
      <c r="O4198">
        <v>1.82601594924927</v>
      </c>
      <c r="P4198">
        <v>-6.7683148384094203</v>
      </c>
      <c r="Q4198">
        <v>2.8929693698883101</v>
      </c>
      <c r="R4198">
        <v>374</v>
      </c>
      <c r="S4198">
        <v>7.9073787161113396</v>
      </c>
      <c r="T4198">
        <v>2.93682193756104</v>
      </c>
      <c r="U4198">
        <v>81.293556213378906</v>
      </c>
      <c r="V4198">
        <v>97.572364807128906</v>
      </c>
      <c r="W4198">
        <v>0.92268216609954801</v>
      </c>
    </row>
    <row r="4199" spans="1:23">
      <c r="A4199" t="s">
        <v>63</v>
      </c>
      <c r="B4199" t="s">
        <v>68</v>
      </c>
      <c r="C4199" s="7" t="s">
        <v>38</v>
      </c>
      <c r="D4199" s="7">
        <v>41130</v>
      </c>
      <c r="E4199" t="s">
        <v>100</v>
      </c>
      <c r="F4199">
        <v>107.291793823242</v>
      </c>
      <c r="G4199">
        <v>109.698783874512</v>
      </c>
      <c r="H4199">
        <v>-2.4069948196411102</v>
      </c>
      <c r="I4199">
        <v>-2.24340986460447E-2</v>
      </c>
      <c r="J4199">
        <v>78.767318725585895</v>
      </c>
      <c r="K4199">
        <v>-5.5061707496643102</v>
      </c>
      <c r="L4199">
        <v>-3.6751523017883301</v>
      </c>
      <c r="M4199">
        <v>-2.4069948196411102</v>
      </c>
      <c r="N4199">
        <v>-1.1388369798660301</v>
      </c>
      <c r="O4199">
        <v>0.69218134880065896</v>
      </c>
      <c r="P4199">
        <v>-6.38474464416504</v>
      </c>
      <c r="Q4199">
        <v>1.5707546472549401</v>
      </c>
      <c r="R4199">
        <v>374</v>
      </c>
      <c r="S4199">
        <v>5.3632845027618696</v>
      </c>
      <c r="T4199">
        <v>2.4182999134063698</v>
      </c>
      <c r="U4199">
        <v>81.293556213378906</v>
      </c>
      <c r="V4199">
        <v>97.572364807128906</v>
      </c>
      <c r="W4199">
        <v>0.93991094827652</v>
      </c>
    </row>
    <row r="4200" spans="1:23">
      <c r="A4200" t="s">
        <v>63</v>
      </c>
      <c r="B4200" t="s">
        <v>68</v>
      </c>
      <c r="C4200" s="7" t="s">
        <v>38</v>
      </c>
      <c r="D4200" s="7">
        <v>41130</v>
      </c>
      <c r="E4200" t="s">
        <v>101</v>
      </c>
      <c r="F4200">
        <v>94.956161499023395</v>
      </c>
      <c r="G4200">
        <v>96.528610229492202</v>
      </c>
      <c r="H4200">
        <v>-1.5724462270736701</v>
      </c>
      <c r="I4200">
        <v>-1.65597070008516E-2</v>
      </c>
      <c r="J4200">
        <v>77.200660705566406</v>
      </c>
      <c r="K4200">
        <v>-3.8326375484466602</v>
      </c>
      <c r="L4200">
        <v>-2.4972982406616202</v>
      </c>
      <c r="M4200">
        <v>-1.5724462270736701</v>
      </c>
      <c r="N4200">
        <v>-0.64759439229965199</v>
      </c>
      <c r="O4200">
        <v>0.68774491548538197</v>
      </c>
      <c r="P4200">
        <v>-4.4733705520629901</v>
      </c>
      <c r="Q4200">
        <v>1.3284777402877801</v>
      </c>
      <c r="R4200">
        <v>374</v>
      </c>
      <c r="S4200">
        <v>2.8592079605093699</v>
      </c>
      <c r="T4200">
        <v>1.7636364698410001</v>
      </c>
      <c r="U4200">
        <v>81.293556213378906</v>
      </c>
      <c r="V4200">
        <v>97.572364807128906</v>
      </c>
      <c r="W4200">
        <v>0.96362984180450395</v>
      </c>
    </row>
    <row r="4201" spans="1:23">
      <c r="A4201" t="s">
        <v>63</v>
      </c>
      <c r="B4201" t="s">
        <v>68</v>
      </c>
      <c r="C4201" s="7" t="s">
        <v>38</v>
      </c>
      <c r="D4201" s="7">
        <v>41130</v>
      </c>
      <c r="E4201" t="s">
        <v>102</v>
      </c>
      <c r="F4201">
        <v>87.496986389160199</v>
      </c>
      <c r="G4201">
        <v>90.428611755371094</v>
      </c>
      <c r="H4201">
        <v>-2.9316253662109402</v>
      </c>
      <c r="I4201">
        <v>-3.3505447208881399E-2</v>
      </c>
      <c r="J4201">
        <v>76.263847351074205</v>
      </c>
      <c r="K4201">
        <v>-4.9899139404296902</v>
      </c>
      <c r="L4201">
        <v>-3.7738602161407502</v>
      </c>
      <c r="M4201">
        <v>-2.9316253662109402</v>
      </c>
      <c r="N4201">
        <v>-2.0893907546997101</v>
      </c>
      <c r="O4201">
        <v>-0.87333726882934604</v>
      </c>
      <c r="P4201">
        <v>-5.5734100341796902</v>
      </c>
      <c r="Q4201">
        <v>-0.28984111547470098</v>
      </c>
      <c r="R4201">
        <v>374</v>
      </c>
      <c r="S4201">
        <v>2.3420704470370901</v>
      </c>
      <c r="T4201">
        <v>1.60609078407288</v>
      </c>
      <c r="U4201">
        <v>81.293556213378906</v>
      </c>
      <c r="V4201">
        <v>97.572364807128906</v>
      </c>
      <c r="W4201">
        <v>0.95447099208831798</v>
      </c>
    </row>
    <row r="4202" spans="1:23">
      <c r="A4202" t="s">
        <v>63</v>
      </c>
      <c r="B4202" t="s">
        <v>68</v>
      </c>
      <c r="C4202" s="7" t="s">
        <v>38</v>
      </c>
      <c r="D4202" s="7">
        <v>41134</v>
      </c>
      <c r="E4202" t="s">
        <v>79</v>
      </c>
      <c r="F4202">
        <v>81.163505554199205</v>
      </c>
      <c r="G4202">
        <v>82.160842895507798</v>
      </c>
      <c r="H4202">
        <v>-0.99734175205230702</v>
      </c>
      <c r="I4202">
        <v>-1.22880563139915E-2</v>
      </c>
      <c r="J4202">
        <v>76.4063720703125</v>
      </c>
      <c r="K4202">
        <v>-3.5855288505554199</v>
      </c>
      <c r="L4202">
        <v>-2.05640697479248</v>
      </c>
      <c r="M4202">
        <v>-0.99734175205230702</v>
      </c>
      <c r="N4202">
        <v>6.1723385006189298E-2</v>
      </c>
      <c r="O4202">
        <v>1.5908452272415201</v>
      </c>
      <c r="P4202">
        <v>-4.3192439079284703</v>
      </c>
      <c r="Q4202">
        <v>2.3245604038238499</v>
      </c>
      <c r="R4202">
        <v>374</v>
      </c>
      <c r="S4202">
        <v>3.7727468038938201</v>
      </c>
      <c r="T4202">
        <v>2.0195729732513401</v>
      </c>
      <c r="U4202">
        <v>81.950813293457003</v>
      </c>
      <c r="V4202">
        <v>99.5</v>
      </c>
      <c r="W4202">
        <v>0.95299363136291504</v>
      </c>
    </row>
    <row r="4203" spans="1:23">
      <c r="A4203" t="s">
        <v>63</v>
      </c>
      <c r="B4203" t="s">
        <v>68</v>
      </c>
      <c r="C4203" s="7" t="s">
        <v>38</v>
      </c>
      <c r="D4203" s="7">
        <v>41134</v>
      </c>
      <c r="E4203" t="s">
        <v>80</v>
      </c>
      <c r="F4203">
        <v>79.527641296386705</v>
      </c>
      <c r="G4203">
        <v>81.215492248535199</v>
      </c>
      <c r="H4203">
        <v>-1.6878479719162001</v>
      </c>
      <c r="I4203">
        <v>-2.1223412826657299E-2</v>
      </c>
      <c r="J4203">
        <v>75.512512207031307</v>
      </c>
      <c r="K4203">
        <v>-4.2260899543762198</v>
      </c>
      <c r="L4203">
        <v>-2.7264759540557901</v>
      </c>
      <c r="M4203">
        <v>-1.6878479719162001</v>
      </c>
      <c r="N4203">
        <v>-0.64922010898590099</v>
      </c>
      <c r="O4203">
        <v>0.85039365291595503</v>
      </c>
      <c r="P4203">
        <v>-4.9456458091735804</v>
      </c>
      <c r="Q4203">
        <v>1.5699499845504801</v>
      </c>
      <c r="R4203">
        <v>374</v>
      </c>
      <c r="S4203">
        <v>3.6164941529224799</v>
      </c>
      <c r="T4203">
        <v>1.9806004762649501</v>
      </c>
      <c r="U4203">
        <v>81.950813293457003</v>
      </c>
      <c r="V4203">
        <v>99.5</v>
      </c>
      <c r="W4203">
        <v>0.95283627510070801</v>
      </c>
    </row>
    <row r="4204" spans="1:23">
      <c r="A4204" t="s">
        <v>63</v>
      </c>
      <c r="B4204" t="s">
        <v>68</v>
      </c>
      <c r="C4204" s="7" t="s">
        <v>38</v>
      </c>
      <c r="D4204" s="7">
        <v>41134</v>
      </c>
      <c r="E4204" t="s">
        <v>81</v>
      </c>
      <c r="F4204">
        <v>79.989631652832003</v>
      </c>
      <c r="G4204">
        <v>80.339118957519503</v>
      </c>
      <c r="H4204">
        <v>-0.34948468208312999</v>
      </c>
      <c r="I4204">
        <v>-4.3691247701644897E-3</v>
      </c>
      <c r="J4204">
        <v>74.903915405273395</v>
      </c>
      <c r="K4204">
        <v>-2.7985785007476802</v>
      </c>
      <c r="L4204">
        <v>-1.35163402557373</v>
      </c>
      <c r="M4204">
        <v>-0.34948468208312999</v>
      </c>
      <c r="N4204">
        <v>0.65266466140747104</v>
      </c>
      <c r="O4204">
        <v>2.09960889816284</v>
      </c>
      <c r="P4204">
        <v>-3.4928624629974401</v>
      </c>
      <c r="Q4204">
        <v>2.7938930988311799</v>
      </c>
      <c r="R4204">
        <v>374</v>
      </c>
      <c r="S4204">
        <v>3.3761975798540802</v>
      </c>
      <c r="T4204">
        <v>1.91103804111481</v>
      </c>
      <c r="U4204">
        <v>81.950813293457003</v>
      </c>
      <c r="V4204">
        <v>99.5</v>
      </c>
      <c r="W4204">
        <v>0.95384955406188998</v>
      </c>
    </row>
    <row r="4205" spans="1:23">
      <c r="A4205" t="s">
        <v>63</v>
      </c>
      <c r="B4205" t="s">
        <v>68</v>
      </c>
      <c r="C4205" s="7" t="s">
        <v>38</v>
      </c>
      <c r="D4205" s="7">
        <v>41134</v>
      </c>
      <c r="E4205" t="s">
        <v>82</v>
      </c>
      <c r="F4205">
        <v>81.223899841308594</v>
      </c>
      <c r="G4205">
        <v>81.235115051269503</v>
      </c>
      <c r="H4205">
        <v>-1.12116765230894E-2</v>
      </c>
      <c r="I4205">
        <v>-1.3803420006297499E-4</v>
      </c>
      <c r="J4205">
        <v>74.253845214843807</v>
      </c>
      <c r="K4205">
        <v>-2.3983421325683598</v>
      </c>
      <c r="L4205">
        <v>-0.98800611495971702</v>
      </c>
      <c r="M4205">
        <v>-1.12116765230894E-2</v>
      </c>
      <c r="N4205">
        <v>0.96558272838592496</v>
      </c>
      <c r="O4205">
        <v>2.3759188652038601</v>
      </c>
      <c r="P4205">
        <v>-3.0750606060028098</v>
      </c>
      <c r="Q4205">
        <v>3.0526373386383101</v>
      </c>
      <c r="R4205">
        <v>374</v>
      </c>
      <c r="S4205">
        <v>3.2249019188828898</v>
      </c>
      <c r="T4205">
        <v>1.86268782615662</v>
      </c>
      <c r="U4205">
        <v>81.950813293457003</v>
      </c>
      <c r="V4205">
        <v>99.5</v>
      </c>
      <c r="W4205">
        <v>0.95146834850311302</v>
      </c>
    </row>
    <row r="4206" spans="1:23">
      <c r="A4206" t="s">
        <v>63</v>
      </c>
      <c r="B4206" t="s">
        <v>68</v>
      </c>
      <c r="C4206" s="7" t="s">
        <v>38</v>
      </c>
      <c r="D4206" s="7">
        <v>41134</v>
      </c>
      <c r="E4206" t="s">
        <v>83</v>
      </c>
      <c r="F4206">
        <v>88.060371398925795</v>
      </c>
      <c r="G4206">
        <v>87.931930541992202</v>
      </c>
      <c r="H4206">
        <v>0.128446340560913</v>
      </c>
      <c r="I4206">
        <v>1.45861692726612E-3</v>
      </c>
      <c r="J4206">
        <v>73.753303527832003</v>
      </c>
      <c r="K4206">
        <v>-2.8007514476776101</v>
      </c>
      <c r="L4206">
        <v>-1.07015776634216</v>
      </c>
      <c r="M4206">
        <v>0.128446340560913</v>
      </c>
      <c r="N4206">
        <v>1.3270504474639899</v>
      </c>
      <c r="O4206">
        <v>3.0576443672180198</v>
      </c>
      <c r="P4206">
        <v>-3.6311388015747101</v>
      </c>
      <c r="Q4206">
        <v>3.8880314826965301</v>
      </c>
      <c r="R4206">
        <v>374</v>
      </c>
      <c r="S4206">
        <v>4.8604825963238296</v>
      </c>
      <c r="T4206">
        <v>2.2856652736663801</v>
      </c>
      <c r="U4206">
        <v>81.950813293457003</v>
      </c>
      <c r="V4206">
        <v>99.5</v>
      </c>
      <c r="W4206">
        <v>0.94320273399353005</v>
      </c>
    </row>
    <row r="4207" spans="1:23">
      <c r="A4207" t="s">
        <v>63</v>
      </c>
      <c r="B4207" t="s">
        <v>68</v>
      </c>
      <c r="C4207" s="7" t="s">
        <v>38</v>
      </c>
      <c r="D4207" s="7">
        <v>41134</v>
      </c>
      <c r="E4207" t="s">
        <v>84</v>
      </c>
      <c r="F4207">
        <v>108.713668823242</v>
      </c>
      <c r="G4207">
        <v>108.022018432617</v>
      </c>
      <c r="H4207">
        <v>0.69165903329849199</v>
      </c>
      <c r="I4207">
        <v>6.3622086308896498E-3</v>
      </c>
      <c r="J4207">
        <v>73.156257629394503</v>
      </c>
      <c r="K4207">
        <v>-3.1639595031738299</v>
      </c>
      <c r="L4207">
        <v>-0.88602888584136996</v>
      </c>
      <c r="M4207">
        <v>0.69165903329849199</v>
      </c>
      <c r="N4207">
        <v>2.2693469524383501</v>
      </c>
      <c r="O4207">
        <v>4.5472774505615199</v>
      </c>
      <c r="P4207">
        <v>-4.2569737434387198</v>
      </c>
      <c r="Q4207">
        <v>5.6402921676635698</v>
      </c>
      <c r="R4207">
        <v>374</v>
      </c>
      <c r="S4207">
        <v>8.4728507790063592</v>
      </c>
      <c r="T4207">
        <v>3.0085551738739</v>
      </c>
      <c r="U4207">
        <v>81.950813293457003</v>
      </c>
      <c r="V4207">
        <v>99.5</v>
      </c>
      <c r="W4207">
        <v>0.93658041954040505</v>
      </c>
    </row>
    <row r="4208" spans="1:23">
      <c r="A4208" t="s">
        <v>63</v>
      </c>
      <c r="B4208" t="s">
        <v>68</v>
      </c>
      <c r="C4208" s="7" t="s">
        <v>38</v>
      </c>
      <c r="D4208" s="7">
        <v>41134</v>
      </c>
      <c r="E4208" t="s">
        <v>85</v>
      </c>
      <c r="F4208">
        <v>152.37550354003901</v>
      </c>
      <c r="G4208">
        <v>150.45130920410199</v>
      </c>
      <c r="H4208">
        <v>1.9242027997970601</v>
      </c>
      <c r="I4208">
        <v>1.2628031894564601E-2</v>
      </c>
      <c r="J4208">
        <v>73.007644653320298</v>
      </c>
      <c r="K4208">
        <v>-2.7894020080566402</v>
      </c>
      <c r="L4208">
        <v>-4.56606317311525E-3</v>
      </c>
      <c r="M4208">
        <v>1.9242027997970601</v>
      </c>
      <c r="N4208">
        <v>3.8529717922210698</v>
      </c>
      <c r="O4208">
        <v>6.6378078460693404</v>
      </c>
      <c r="P4208">
        <v>-4.1256432533264196</v>
      </c>
      <c r="Q4208">
        <v>7.9740490913391104</v>
      </c>
      <c r="R4208">
        <v>374</v>
      </c>
      <c r="S4208">
        <v>12.789242886622599</v>
      </c>
      <c r="T4208">
        <v>3.6780452728271502</v>
      </c>
      <c r="U4208">
        <v>81.950813293457003</v>
      </c>
      <c r="V4208">
        <v>99.5</v>
      </c>
      <c r="W4208">
        <v>0.92554765939712502</v>
      </c>
    </row>
    <row r="4209" spans="1:23">
      <c r="A4209" t="s">
        <v>63</v>
      </c>
      <c r="B4209" t="s">
        <v>68</v>
      </c>
      <c r="C4209" s="7" t="s">
        <v>38</v>
      </c>
      <c r="D4209" s="7">
        <v>41134</v>
      </c>
      <c r="E4209" t="s">
        <v>86</v>
      </c>
      <c r="F4209">
        <v>203.47032165527301</v>
      </c>
      <c r="G4209">
        <v>197.93515014648401</v>
      </c>
      <c r="H4209">
        <v>5.5351610183715803</v>
      </c>
      <c r="I4209">
        <v>2.7203775942325599E-2</v>
      </c>
      <c r="J4209">
        <v>75.254356384277301</v>
      </c>
      <c r="K4209">
        <v>-1.1473038196563701</v>
      </c>
      <c r="L4209">
        <v>2.8007504940032999</v>
      </c>
      <c r="M4209">
        <v>5.5351610183715803</v>
      </c>
      <c r="N4209">
        <v>8.2695713043212908</v>
      </c>
      <c r="O4209">
        <v>12.217625617981</v>
      </c>
      <c r="P4209">
        <v>-3.0416896343231201</v>
      </c>
      <c r="Q4209">
        <v>14.112011909484901</v>
      </c>
      <c r="R4209">
        <v>374</v>
      </c>
      <c r="S4209">
        <v>25.986222728051199</v>
      </c>
      <c r="T4209">
        <v>5.21435499191284</v>
      </c>
      <c r="U4209">
        <v>81.950813293457003</v>
      </c>
      <c r="V4209">
        <v>99.5</v>
      </c>
      <c r="W4209">
        <v>0.89677619934081998</v>
      </c>
    </row>
    <row r="4210" spans="1:23">
      <c r="A4210" t="s">
        <v>63</v>
      </c>
      <c r="B4210" t="s">
        <v>68</v>
      </c>
      <c r="C4210" s="7" t="s">
        <v>38</v>
      </c>
      <c r="D4210" s="7">
        <v>41134</v>
      </c>
      <c r="E4210" t="s">
        <v>87</v>
      </c>
      <c r="F4210">
        <v>233.05303955078099</v>
      </c>
      <c r="G4210">
        <v>221.25617980957</v>
      </c>
      <c r="H4210">
        <v>11.7968664169312</v>
      </c>
      <c r="I4210">
        <v>5.0618804991245298E-2</v>
      </c>
      <c r="J4210">
        <v>79.281387329101605</v>
      </c>
      <c r="K4210">
        <v>4.0506558418273899</v>
      </c>
      <c r="L4210">
        <v>8.6271791458129901</v>
      </c>
      <c r="M4210">
        <v>11.7968664169312</v>
      </c>
      <c r="N4210">
        <v>14.966552734375</v>
      </c>
      <c r="O4210">
        <v>19.543075561523398</v>
      </c>
      <c r="P4210">
        <v>1.8547127246856701</v>
      </c>
      <c r="Q4210">
        <v>21.739019393920898</v>
      </c>
      <c r="R4210">
        <v>374</v>
      </c>
      <c r="S4210">
        <v>35.416208898619097</v>
      </c>
      <c r="T4210">
        <v>6.0444002151489302</v>
      </c>
      <c r="U4210">
        <v>81.950813293457003</v>
      </c>
      <c r="V4210">
        <v>99.5</v>
      </c>
      <c r="W4210">
        <v>0.88131833076477095</v>
      </c>
    </row>
    <row r="4211" spans="1:23">
      <c r="A4211" t="s">
        <v>63</v>
      </c>
      <c r="B4211" t="s">
        <v>68</v>
      </c>
      <c r="C4211" s="7" t="s">
        <v>38</v>
      </c>
      <c r="D4211" s="7">
        <v>41134</v>
      </c>
      <c r="E4211" t="s">
        <v>88</v>
      </c>
      <c r="F4211">
        <v>248.130859375</v>
      </c>
      <c r="G4211">
        <v>235.81149291992199</v>
      </c>
      <c r="H4211">
        <v>12.319353103637701</v>
      </c>
      <c r="I4211">
        <v>4.9648612737655598E-2</v>
      </c>
      <c r="J4211">
        <v>82.991119384765597</v>
      </c>
      <c r="K4211">
        <v>4.9999532699584996</v>
      </c>
      <c r="L4211">
        <v>9.3243141174316406</v>
      </c>
      <c r="M4211">
        <v>12.319353103637701</v>
      </c>
      <c r="N4211">
        <v>15.3143911361694</v>
      </c>
      <c r="O4211">
        <v>19.638751983642599</v>
      </c>
      <c r="P4211">
        <v>2.92500519752502</v>
      </c>
      <c r="Q4211">
        <v>21.713701248168899</v>
      </c>
      <c r="R4211">
        <v>374</v>
      </c>
      <c r="S4211">
        <v>31.690160380949699</v>
      </c>
      <c r="T4211">
        <v>5.7113575935363796</v>
      </c>
      <c r="U4211">
        <v>81.950813293457003</v>
      </c>
      <c r="V4211">
        <v>99.5</v>
      </c>
      <c r="W4211">
        <v>0.88137191534042403</v>
      </c>
    </row>
    <row r="4212" spans="1:23">
      <c r="A4212" t="s">
        <v>63</v>
      </c>
      <c r="B4212" t="s">
        <v>68</v>
      </c>
      <c r="C4212" s="7" t="s">
        <v>38</v>
      </c>
      <c r="D4212" s="7">
        <v>41134</v>
      </c>
      <c r="E4212" t="s">
        <v>89</v>
      </c>
      <c r="F4212">
        <v>264.04949951171898</v>
      </c>
      <c r="G4212">
        <v>251.01106262207</v>
      </c>
      <c r="H4212">
        <v>13.0384273529053</v>
      </c>
      <c r="I4212">
        <v>4.9378722906112699E-2</v>
      </c>
      <c r="J4212">
        <v>87.004234313964801</v>
      </c>
      <c r="K4212">
        <v>5.7294373512268102</v>
      </c>
      <c r="L4212">
        <v>10.0476474761963</v>
      </c>
      <c r="M4212">
        <v>13.0384273529053</v>
      </c>
      <c r="N4212">
        <v>16.0292072296143</v>
      </c>
      <c r="O4212">
        <v>20.347417831420898</v>
      </c>
      <c r="P4212">
        <v>3.6574399471282999</v>
      </c>
      <c r="Q4212">
        <v>22.4194145202637</v>
      </c>
      <c r="R4212">
        <v>374</v>
      </c>
      <c r="S4212">
        <v>31.570063168307598</v>
      </c>
      <c r="T4212">
        <v>5.7032351493835396</v>
      </c>
      <c r="U4212">
        <v>81.950813293457003</v>
      </c>
      <c r="V4212">
        <v>99.5</v>
      </c>
      <c r="W4212">
        <v>0.88298249244689897</v>
      </c>
    </row>
    <row r="4213" spans="1:23">
      <c r="A4213" t="s">
        <v>63</v>
      </c>
      <c r="B4213" t="s">
        <v>68</v>
      </c>
      <c r="C4213" s="7" t="s">
        <v>38</v>
      </c>
      <c r="D4213" s="7">
        <v>41134</v>
      </c>
      <c r="E4213" t="s">
        <v>90</v>
      </c>
      <c r="F4213">
        <v>273.99365234375</v>
      </c>
      <c r="G4213">
        <v>264.48986816406301</v>
      </c>
      <c r="H4213">
        <v>9.5037689208984393</v>
      </c>
      <c r="I4213">
        <v>3.4686092287302003E-2</v>
      </c>
      <c r="J4213">
        <v>90.004913330078097</v>
      </c>
      <c r="K4213">
        <v>2.0720083713531499</v>
      </c>
      <c r="L4213">
        <v>6.4627528190612802</v>
      </c>
      <c r="M4213">
        <v>9.5037689208984393</v>
      </c>
      <c r="N4213">
        <v>12.5447854995728</v>
      </c>
      <c r="O4213">
        <v>16.9355278015137</v>
      </c>
      <c r="P4213">
        <v>-3.4792590886354398E-2</v>
      </c>
      <c r="Q4213">
        <v>19.042329788208001</v>
      </c>
      <c r="R4213">
        <v>374</v>
      </c>
      <c r="S4213">
        <v>32.448721020095903</v>
      </c>
      <c r="T4213">
        <v>5.79903364181519</v>
      </c>
      <c r="U4213">
        <v>81.950813293457003</v>
      </c>
      <c r="V4213">
        <v>99.5</v>
      </c>
      <c r="W4213">
        <v>0.88336014747619596</v>
      </c>
    </row>
    <row r="4214" spans="1:23">
      <c r="A4214" t="s">
        <v>63</v>
      </c>
      <c r="B4214" t="s">
        <v>68</v>
      </c>
      <c r="C4214" s="7" t="s">
        <v>38</v>
      </c>
      <c r="D4214" s="7">
        <v>41134</v>
      </c>
      <c r="E4214" t="s">
        <v>91</v>
      </c>
      <c r="F4214">
        <v>278.68112182617199</v>
      </c>
      <c r="G4214">
        <v>269.50094604492199</v>
      </c>
      <c r="H4214">
        <v>9.1801834106445295</v>
      </c>
      <c r="I4214">
        <v>3.2941531389951699E-2</v>
      </c>
      <c r="J4214">
        <v>92.034408569335895</v>
      </c>
      <c r="K4214">
        <v>1.6968972682952901</v>
      </c>
      <c r="L4214">
        <v>6.1180834770202601</v>
      </c>
      <c r="M4214">
        <v>9.1801834106445295</v>
      </c>
      <c r="N4214">
        <v>12.2422828674316</v>
      </c>
      <c r="O4214">
        <v>16.663467407226602</v>
      </c>
      <c r="P4214">
        <v>-0.42451021075248702</v>
      </c>
      <c r="Q4214">
        <v>18.784875869751001</v>
      </c>
      <c r="R4214">
        <v>374</v>
      </c>
      <c r="S4214">
        <v>32.870096404330504</v>
      </c>
      <c r="T4214">
        <v>5.8392386436462402</v>
      </c>
      <c r="U4214">
        <v>81.950813293457003</v>
      </c>
      <c r="V4214">
        <v>99.5</v>
      </c>
      <c r="W4214">
        <v>0.88294064998626698</v>
      </c>
    </row>
    <row r="4215" spans="1:23">
      <c r="A4215" t="s">
        <v>63</v>
      </c>
      <c r="B4215" t="s">
        <v>68</v>
      </c>
      <c r="C4215" s="7" t="s">
        <v>38</v>
      </c>
      <c r="D4215" s="7">
        <v>41134</v>
      </c>
      <c r="E4215" t="s">
        <v>92</v>
      </c>
      <c r="F4215">
        <v>282.44601440429699</v>
      </c>
      <c r="G4215">
        <v>273.396484375</v>
      </c>
      <c r="H4215">
        <v>9.0495443344116193</v>
      </c>
      <c r="I4215">
        <v>3.20399068295956E-2</v>
      </c>
      <c r="J4215">
        <v>93.595420837402301</v>
      </c>
      <c r="K4215">
        <v>1.1616747379303001</v>
      </c>
      <c r="L4215">
        <v>5.8218922615051296</v>
      </c>
      <c r="M4215">
        <v>9.0495443344116193</v>
      </c>
      <c r="N4215">
        <v>12.2771968841553</v>
      </c>
      <c r="O4215">
        <v>16.937414169311499</v>
      </c>
      <c r="P4215">
        <v>-1.0744268894195601</v>
      </c>
      <c r="Q4215">
        <v>19.173517227172901</v>
      </c>
      <c r="R4215">
        <v>374</v>
      </c>
      <c r="S4215">
        <v>36.513787263434999</v>
      </c>
      <c r="T4215">
        <v>6.1549377441406303</v>
      </c>
      <c r="U4215">
        <v>81.950813293457003</v>
      </c>
      <c r="V4215">
        <v>99.5</v>
      </c>
      <c r="W4215">
        <v>0.88046956062316895</v>
      </c>
    </row>
    <row r="4216" spans="1:23">
      <c r="A4216" t="s">
        <v>63</v>
      </c>
      <c r="B4216" t="s">
        <v>68</v>
      </c>
      <c r="C4216" s="7" t="s">
        <v>38</v>
      </c>
      <c r="D4216" s="7">
        <v>41134</v>
      </c>
      <c r="E4216" t="s">
        <v>93</v>
      </c>
      <c r="F4216">
        <v>275.42416381835898</v>
      </c>
      <c r="G4216">
        <v>265.09356689453102</v>
      </c>
      <c r="H4216">
        <v>10.330568313598601</v>
      </c>
      <c r="I4216">
        <v>3.7507850676774999E-2</v>
      </c>
      <c r="J4216">
        <v>93.636764526367202</v>
      </c>
      <c r="K4216">
        <v>2.74997138977051</v>
      </c>
      <c r="L4216">
        <v>7.2286496162414604</v>
      </c>
      <c r="M4216">
        <v>10.330568313598601</v>
      </c>
      <c r="N4216">
        <v>13.432487487793001</v>
      </c>
      <c r="O4216">
        <v>17.9111652374268</v>
      </c>
      <c r="P4216">
        <v>0.60097730159759499</v>
      </c>
      <c r="Q4216">
        <v>20.0601596832275</v>
      </c>
      <c r="R4216">
        <v>374</v>
      </c>
      <c r="S4216">
        <v>33.747043148243399</v>
      </c>
      <c r="T4216">
        <v>5.9151711463928196</v>
      </c>
      <c r="U4216">
        <v>81.950813293457003</v>
      </c>
      <c r="V4216">
        <v>99.5</v>
      </c>
      <c r="W4216">
        <v>0.88583749532699596</v>
      </c>
    </row>
    <row r="4217" spans="1:23">
      <c r="A4217" t="s">
        <v>63</v>
      </c>
      <c r="B4217" t="s">
        <v>68</v>
      </c>
      <c r="C4217" s="7" t="s">
        <v>38</v>
      </c>
      <c r="D4217" s="7">
        <v>41134</v>
      </c>
      <c r="E4217" t="s">
        <v>94</v>
      </c>
      <c r="F4217">
        <v>241.14503479003901</v>
      </c>
      <c r="G4217">
        <v>235.85487365722699</v>
      </c>
      <c r="H4217">
        <v>5.2901663780212402</v>
      </c>
      <c r="I4217">
        <v>2.1937696263194102E-2</v>
      </c>
      <c r="J4217">
        <v>92.794204711914105</v>
      </c>
      <c r="K4217">
        <v>-0.72010827064514205</v>
      </c>
      <c r="L4217">
        <v>2.830810546875</v>
      </c>
      <c r="M4217">
        <v>5.2901663780212402</v>
      </c>
      <c r="N4217">
        <v>7.7495217323303196</v>
      </c>
      <c r="O4217">
        <v>11.300440788269</v>
      </c>
      <c r="P4217">
        <v>-2.4239375591278098</v>
      </c>
      <c r="Q4217">
        <v>13.004270553588899</v>
      </c>
      <c r="R4217">
        <v>374</v>
      </c>
      <c r="S4217">
        <v>21.03502656725</v>
      </c>
      <c r="T4217">
        <v>4.6898422241210902</v>
      </c>
      <c r="U4217">
        <v>81.950813293457003</v>
      </c>
      <c r="V4217">
        <v>99.5</v>
      </c>
      <c r="W4217">
        <v>0.90281760692596402</v>
      </c>
    </row>
    <row r="4218" spans="1:23">
      <c r="A4218" t="s">
        <v>63</v>
      </c>
      <c r="B4218" t="s">
        <v>68</v>
      </c>
      <c r="C4218" s="7" t="s">
        <v>38</v>
      </c>
      <c r="D4218" s="7">
        <v>41134</v>
      </c>
      <c r="E4218" t="s">
        <v>95</v>
      </c>
      <c r="F4218">
        <v>193.16467285156301</v>
      </c>
      <c r="G4218">
        <v>192.15240478515599</v>
      </c>
      <c r="H4218">
        <v>1.01225638389587</v>
      </c>
      <c r="I4218">
        <v>5.2403807640075701E-3</v>
      </c>
      <c r="J4218">
        <v>91.310539245605497</v>
      </c>
      <c r="K4218">
        <v>-4.2801198959350604</v>
      </c>
      <c r="L4218">
        <v>-1.1533410549163801</v>
      </c>
      <c r="M4218">
        <v>1.01225638389587</v>
      </c>
      <c r="N4218">
        <v>3.1778538227081299</v>
      </c>
      <c r="O4218">
        <v>6.3046331405639604</v>
      </c>
      <c r="P4218">
        <v>-5.78043508529663</v>
      </c>
      <c r="Q4218">
        <v>7.8049478530883798</v>
      </c>
      <c r="R4218">
        <v>374</v>
      </c>
      <c r="S4218">
        <v>16.130858532675301</v>
      </c>
      <c r="T4218">
        <v>4.1296629905700701</v>
      </c>
      <c r="U4218">
        <v>81.950813293457003</v>
      </c>
      <c r="V4218">
        <v>99.5</v>
      </c>
      <c r="W4218">
        <v>0.91548538208007801</v>
      </c>
    </row>
    <row r="4219" spans="1:23">
      <c r="A4219" t="s">
        <v>63</v>
      </c>
      <c r="B4219" t="s">
        <v>68</v>
      </c>
      <c r="C4219" s="7" t="s">
        <v>38</v>
      </c>
      <c r="D4219" s="7">
        <v>41134</v>
      </c>
      <c r="E4219" t="s">
        <v>96</v>
      </c>
      <c r="F4219">
        <v>158.38043212890599</v>
      </c>
      <c r="G4219">
        <v>158.89942932128901</v>
      </c>
      <c r="H4219">
        <v>-0.51900565624237105</v>
      </c>
      <c r="I4219">
        <v>-3.2769558019936102E-3</v>
      </c>
      <c r="J4219">
        <v>89.802421569824205</v>
      </c>
      <c r="K4219">
        <v>-4.7782888412475604</v>
      </c>
      <c r="L4219">
        <v>-2.26186966896057</v>
      </c>
      <c r="M4219">
        <v>-0.51900565624237105</v>
      </c>
      <c r="N4219">
        <v>1.2238584756851201</v>
      </c>
      <c r="O4219">
        <v>3.7402772903442401</v>
      </c>
      <c r="P4219">
        <v>-5.9857363700866699</v>
      </c>
      <c r="Q4219">
        <v>4.9477248191833496</v>
      </c>
      <c r="R4219">
        <v>374</v>
      </c>
      <c r="S4219">
        <v>10.3768090921875</v>
      </c>
      <c r="T4219">
        <v>3.32353615760803</v>
      </c>
      <c r="U4219">
        <v>81.950813293457003</v>
      </c>
      <c r="V4219">
        <v>99.5</v>
      </c>
      <c r="W4219">
        <v>0.91553509235382102</v>
      </c>
    </row>
    <row r="4220" spans="1:23">
      <c r="A4220" t="s">
        <v>63</v>
      </c>
      <c r="B4220" t="s">
        <v>68</v>
      </c>
      <c r="C4220" s="7" t="s">
        <v>38</v>
      </c>
      <c r="D4220" s="7">
        <v>41134</v>
      </c>
      <c r="E4220" t="s">
        <v>97</v>
      </c>
      <c r="F4220">
        <v>129.24955749511699</v>
      </c>
      <c r="G4220">
        <v>139.43827819824199</v>
      </c>
      <c r="H4220">
        <v>-10.188720703125</v>
      </c>
      <c r="I4220">
        <v>-7.8829832375049605E-2</v>
      </c>
      <c r="J4220">
        <v>88.029945373535199</v>
      </c>
      <c r="K4220">
        <v>-14.6637506484985</v>
      </c>
      <c r="L4220">
        <v>-12.019865989685099</v>
      </c>
      <c r="M4220">
        <v>-10.188720703125</v>
      </c>
      <c r="N4220">
        <v>-8.3575744628906303</v>
      </c>
      <c r="O4220">
        <v>-5.7136893272399902</v>
      </c>
      <c r="P4220">
        <v>-15.932359695434601</v>
      </c>
      <c r="Q4220">
        <v>-4.4450807571411097</v>
      </c>
      <c r="R4220">
        <v>374</v>
      </c>
      <c r="S4220">
        <v>11.0936381263332</v>
      </c>
      <c r="T4220">
        <v>3.4918849468231201</v>
      </c>
      <c r="U4220">
        <v>81.950813293457003</v>
      </c>
      <c r="V4220">
        <v>99.5</v>
      </c>
      <c r="W4220">
        <v>0.89702039957046498</v>
      </c>
    </row>
    <row r="4221" spans="1:23">
      <c r="A4221" t="s">
        <v>63</v>
      </c>
      <c r="B4221" t="s">
        <v>68</v>
      </c>
      <c r="C4221" s="7" t="s">
        <v>38</v>
      </c>
      <c r="D4221" s="7">
        <v>41134</v>
      </c>
      <c r="E4221" t="s">
        <v>98</v>
      </c>
      <c r="F4221">
        <v>122.638778686523</v>
      </c>
      <c r="G4221">
        <v>133.78256225585901</v>
      </c>
      <c r="H4221">
        <v>-11.1437788009644</v>
      </c>
      <c r="I4221">
        <v>-9.0866684913635296E-2</v>
      </c>
      <c r="J4221">
        <v>84.408050537109403</v>
      </c>
      <c r="K4221">
        <v>-15.274132728576699</v>
      </c>
      <c r="L4221">
        <v>-12.833886146545399</v>
      </c>
      <c r="M4221">
        <v>-11.1437788009644</v>
      </c>
      <c r="N4221">
        <v>-9.4536714553833008</v>
      </c>
      <c r="O4221">
        <v>-7.0134243965148899</v>
      </c>
      <c r="P4221">
        <v>-16.445030212402301</v>
      </c>
      <c r="Q4221">
        <v>-5.8425259590148899</v>
      </c>
      <c r="R4221">
        <v>374</v>
      </c>
      <c r="S4221">
        <v>9.3575784052254694</v>
      </c>
      <c r="T4221">
        <v>3.22293281555176</v>
      </c>
      <c r="U4221">
        <v>81.950813293457003</v>
      </c>
      <c r="V4221">
        <v>99.5</v>
      </c>
      <c r="W4221">
        <v>0.90153771638870195</v>
      </c>
    </row>
    <row r="4222" spans="1:23">
      <c r="A4222" t="s">
        <v>63</v>
      </c>
      <c r="B4222" t="s">
        <v>68</v>
      </c>
      <c r="C4222" s="7" t="s">
        <v>38</v>
      </c>
      <c r="D4222" s="7">
        <v>41134</v>
      </c>
      <c r="E4222" t="s">
        <v>99</v>
      </c>
      <c r="F4222">
        <v>120.366416931152</v>
      </c>
      <c r="G4222">
        <v>128.86454772949199</v>
      </c>
      <c r="H4222">
        <v>-8.4981336593627894</v>
      </c>
      <c r="I4222">
        <v>-7.0602200925350203E-2</v>
      </c>
      <c r="J4222">
        <v>80.632354736328097</v>
      </c>
      <c r="K4222">
        <v>-12.3559007644653</v>
      </c>
      <c r="L4222">
        <v>-10.0767002105713</v>
      </c>
      <c r="M4222">
        <v>-8.4981336593627894</v>
      </c>
      <c r="N4222">
        <v>-6.9195661544799796</v>
      </c>
      <c r="O4222">
        <v>-4.6403660774231001</v>
      </c>
      <c r="P4222">
        <v>-13.4495229721069</v>
      </c>
      <c r="Q4222">
        <v>-3.5467431545257599</v>
      </c>
      <c r="R4222">
        <v>374</v>
      </c>
      <c r="S4222">
        <v>8.1753679175148992</v>
      </c>
      <c r="T4222">
        <v>3.01023149490356</v>
      </c>
      <c r="U4222">
        <v>81.950813293457003</v>
      </c>
      <c r="V4222">
        <v>99.5</v>
      </c>
      <c r="W4222">
        <v>0.92268216609954801</v>
      </c>
    </row>
    <row r="4223" spans="1:23">
      <c r="A4223" t="s">
        <v>63</v>
      </c>
      <c r="B4223" t="s">
        <v>68</v>
      </c>
      <c r="C4223" s="7" t="s">
        <v>38</v>
      </c>
      <c r="D4223" s="7">
        <v>41134</v>
      </c>
      <c r="E4223" t="s">
        <v>100</v>
      </c>
      <c r="F4223">
        <v>108.673538208008</v>
      </c>
      <c r="G4223">
        <v>113.715789794922</v>
      </c>
      <c r="H4223">
        <v>-5.04225778579712</v>
      </c>
      <c r="I4223">
        <v>-4.6398211270570797E-2</v>
      </c>
      <c r="J4223">
        <v>78.531898498535199</v>
      </c>
      <c r="K4223">
        <v>-8.1720981597900408</v>
      </c>
      <c r="L4223">
        <v>-6.3229637145996103</v>
      </c>
      <c r="M4223">
        <v>-5.04225778579712</v>
      </c>
      <c r="N4223">
        <v>-3.7615525722503702</v>
      </c>
      <c r="O4223">
        <v>-1.9124174118042001</v>
      </c>
      <c r="P4223">
        <v>-9.0593643188476598</v>
      </c>
      <c r="Q4223">
        <v>-1.025151014328</v>
      </c>
      <c r="R4223">
        <v>374</v>
      </c>
      <c r="S4223">
        <v>5.4446323502347704</v>
      </c>
      <c r="T4223">
        <v>2.442227602005</v>
      </c>
      <c r="U4223">
        <v>81.950813293457003</v>
      </c>
      <c r="V4223">
        <v>99.5</v>
      </c>
      <c r="W4223">
        <v>0.93991094827652</v>
      </c>
    </row>
    <row r="4224" spans="1:23">
      <c r="A4224" t="s">
        <v>63</v>
      </c>
      <c r="B4224" t="s">
        <v>68</v>
      </c>
      <c r="C4224" s="7" t="s">
        <v>38</v>
      </c>
      <c r="D4224" s="7">
        <v>41134</v>
      </c>
      <c r="E4224" t="s">
        <v>101</v>
      </c>
      <c r="F4224">
        <v>96.996902465820298</v>
      </c>
      <c r="G4224">
        <v>99.648368835449205</v>
      </c>
      <c r="H4224">
        <v>-2.6514735221862802</v>
      </c>
      <c r="I4224">
        <v>-2.73356530815363E-2</v>
      </c>
      <c r="J4224">
        <v>77.424713134765597</v>
      </c>
      <c r="K4224">
        <v>-4.7731966972351101</v>
      </c>
      <c r="L4224">
        <v>-3.51966524124146</v>
      </c>
      <c r="M4224">
        <v>-2.6514735221862802</v>
      </c>
      <c r="N4224">
        <v>-1.78328156471252</v>
      </c>
      <c r="O4224">
        <v>-0.52975040674209595</v>
      </c>
      <c r="P4224">
        <v>-5.3746757507324201</v>
      </c>
      <c r="Q4224">
        <v>7.17286616563797E-2</v>
      </c>
      <c r="R4224">
        <v>374</v>
      </c>
      <c r="S4224">
        <v>2.5116030218633201</v>
      </c>
      <c r="T4224">
        <v>1.65558934211731</v>
      </c>
      <c r="U4224">
        <v>81.950813293457003</v>
      </c>
      <c r="V4224">
        <v>99.5</v>
      </c>
      <c r="W4224">
        <v>0.96362984180450395</v>
      </c>
    </row>
    <row r="4225" spans="1:23">
      <c r="A4225" t="s">
        <v>63</v>
      </c>
      <c r="B4225" t="s">
        <v>68</v>
      </c>
      <c r="C4225" s="7" t="s">
        <v>38</v>
      </c>
      <c r="D4225" s="7">
        <v>41134</v>
      </c>
      <c r="E4225" t="s">
        <v>102</v>
      </c>
      <c r="F4225">
        <v>89.415031433105497</v>
      </c>
      <c r="G4225">
        <v>92.814071655273395</v>
      </c>
      <c r="H4225">
        <v>-3.3990421295165998</v>
      </c>
      <c r="I4225">
        <v>-3.8014214485883699E-2</v>
      </c>
      <c r="J4225">
        <v>76.103492736816406</v>
      </c>
      <c r="K4225">
        <v>-6.01522016525269</v>
      </c>
      <c r="L4225">
        <v>-4.4695611000061</v>
      </c>
      <c r="M4225">
        <v>-3.3990421295165998</v>
      </c>
      <c r="N4225">
        <v>-2.32852339744568</v>
      </c>
      <c r="O4225">
        <v>-0.78286409378051802</v>
      </c>
      <c r="P4225">
        <v>-6.7568702697753897</v>
      </c>
      <c r="Q4225">
        <v>-4.1213940829038599E-2</v>
      </c>
      <c r="R4225">
        <v>374</v>
      </c>
      <c r="S4225">
        <v>3.7860505432325602</v>
      </c>
      <c r="T4225">
        <v>2.04141449928284</v>
      </c>
      <c r="U4225">
        <v>81.950813293457003</v>
      </c>
      <c r="V4225">
        <v>99.5</v>
      </c>
      <c r="W4225">
        <v>0.95447099208831798</v>
      </c>
    </row>
    <row r="4226" spans="1:23">
      <c r="A4226" t="s">
        <v>63</v>
      </c>
      <c r="B4226" t="s">
        <v>68</v>
      </c>
      <c r="C4226" s="7" t="s">
        <v>38</v>
      </c>
      <c r="D4226" s="7">
        <v>41141</v>
      </c>
      <c r="E4226" t="s">
        <v>79</v>
      </c>
      <c r="F4226">
        <v>82.186820983886705</v>
      </c>
      <c r="G4226">
        <v>81.659561157226605</v>
      </c>
      <c r="H4226">
        <v>0.527263283729553</v>
      </c>
      <c r="I4226">
        <v>6.4154239371418996E-3</v>
      </c>
      <c r="J4226">
        <v>74.016746520996094</v>
      </c>
      <c r="K4226">
        <v>-1.9746780395507799</v>
      </c>
      <c r="L4226">
        <v>-0.49651083350181602</v>
      </c>
      <c r="M4226">
        <v>0.527263283729553</v>
      </c>
      <c r="N4226">
        <v>1.55103743076324</v>
      </c>
      <c r="O4226">
        <v>3.0292046070098899</v>
      </c>
      <c r="P4226">
        <v>-2.6839437484741202</v>
      </c>
      <c r="Q4226">
        <v>3.7384703159332302</v>
      </c>
      <c r="R4226">
        <v>374</v>
      </c>
      <c r="S4226">
        <v>3.5381004238176099</v>
      </c>
      <c r="T4226">
        <v>1.95227527618408</v>
      </c>
      <c r="U4226">
        <v>78.869773864746094</v>
      </c>
      <c r="V4226">
        <v>93.016670227050795</v>
      </c>
      <c r="W4226">
        <v>0.95299363136291504</v>
      </c>
    </row>
    <row r="4227" spans="1:23">
      <c r="A4227" t="s">
        <v>63</v>
      </c>
      <c r="B4227" t="s">
        <v>68</v>
      </c>
      <c r="C4227" s="7" t="s">
        <v>38</v>
      </c>
      <c r="D4227" s="7">
        <v>41141</v>
      </c>
      <c r="E4227" t="s">
        <v>80</v>
      </c>
      <c r="F4227">
        <v>80.084716796875</v>
      </c>
      <c r="G4227">
        <v>80.276054382324205</v>
      </c>
      <c r="H4227">
        <v>-0.19133934378624001</v>
      </c>
      <c r="I4227">
        <v>-2.3892119061201802E-3</v>
      </c>
      <c r="J4227">
        <v>73.357879638671903</v>
      </c>
      <c r="K4227">
        <v>-2.59773826599121</v>
      </c>
      <c r="L4227">
        <v>-1.1760183572769201</v>
      </c>
      <c r="M4227">
        <v>-0.19133934378624001</v>
      </c>
      <c r="N4227">
        <v>0.79333961009979204</v>
      </c>
      <c r="O4227">
        <v>2.21505951881409</v>
      </c>
      <c r="P4227">
        <v>-3.27991914749146</v>
      </c>
      <c r="Q4227">
        <v>2.8972404003143302</v>
      </c>
      <c r="R4227">
        <v>374</v>
      </c>
      <c r="S4227">
        <v>3.2704171586103099</v>
      </c>
      <c r="T4227">
        <v>1.8777230978012101</v>
      </c>
      <c r="U4227">
        <v>78.869773864746094</v>
      </c>
      <c r="V4227">
        <v>93.016670227050795</v>
      </c>
      <c r="W4227">
        <v>0.95283627510070801</v>
      </c>
    </row>
    <row r="4228" spans="1:23">
      <c r="A4228" t="s">
        <v>63</v>
      </c>
      <c r="B4228" t="s">
        <v>68</v>
      </c>
      <c r="C4228" s="7" t="s">
        <v>38</v>
      </c>
      <c r="D4228" s="7">
        <v>41141</v>
      </c>
      <c r="E4228" t="s">
        <v>81</v>
      </c>
      <c r="F4228">
        <v>81.610893249511705</v>
      </c>
      <c r="G4228">
        <v>79.9693603515625</v>
      </c>
      <c r="H4228">
        <v>1.6415239572525</v>
      </c>
      <c r="I4228">
        <v>2.0114030689001101E-2</v>
      </c>
      <c r="J4228">
        <v>72.779426574707003</v>
      </c>
      <c r="K4228">
        <v>-0.72683703899383501</v>
      </c>
      <c r="L4228">
        <v>0.67240983247757002</v>
      </c>
      <c r="M4228">
        <v>1.6415239572525</v>
      </c>
      <c r="N4228">
        <v>2.6106381416320801</v>
      </c>
      <c r="O4228">
        <v>4.0098848342895499</v>
      </c>
      <c r="P4228">
        <v>-1.3982344865798999</v>
      </c>
      <c r="Q4228">
        <v>4.6812825202941903</v>
      </c>
      <c r="R4228">
        <v>374</v>
      </c>
      <c r="S4228">
        <v>3.1820768829081798</v>
      </c>
      <c r="T4228">
        <v>1.8480418920517001</v>
      </c>
      <c r="U4228">
        <v>78.869773864746094</v>
      </c>
      <c r="V4228">
        <v>93.016670227050795</v>
      </c>
      <c r="W4228">
        <v>0.95384955406188998</v>
      </c>
    </row>
    <row r="4229" spans="1:23">
      <c r="A4229" t="s">
        <v>63</v>
      </c>
      <c r="B4229" t="s">
        <v>68</v>
      </c>
      <c r="C4229" s="7" t="s">
        <v>38</v>
      </c>
      <c r="D4229" s="7">
        <v>41141</v>
      </c>
      <c r="E4229" t="s">
        <v>82</v>
      </c>
      <c r="F4229">
        <v>82.771308898925795</v>
      </c>
      <c r="G4229">
        <v>82.414154052734403</v>
      </c>
      <c r="H4229">
        <v>0.35715031623840299</v>
      </c>
      <c r="I4229">
        <v>4.3149045668542402E-3</v>
      </c>
      <c r="J4229">
        <v>72.426544189453097</v>
      </c>
      <c r="K4229">
        <v>-2.1129076480865501</v>
      </c>
      <c r="L4229">
        <v>-0.65357738733291604</v>
      </c>
      <c r="M4229">
        <v>0.35715031623840299</v>
      </c>
      <c r="N4229">
        <v>1.3678779602050799</v>
      </c>
      <c r="O4229">
        <v>2.8272080421447798</v>
      </c>
      <c r="P4229">
        <v>-2.8131346702575701</v>
      </c>
      <c r="Q4229">
        <v>3.5274353027343799</v>
      </c>
      <c r="R4229">
        <v>374</v>
      </c>
      <c r="S4229">
        <v>3.4615213879795301</v>
      </c>
      <c r="T4229">
        <v>1.92739641666412</v>
      </c>
      <c r="U4229">
        <v>78.869773864746094</v>
      </c>
      <c r="V4229">
        <v>93.016670227050795</v>
      </c>
      <c r="W4229">
        <v>0.95146834850311302</v>
      </c>
    </row>
    <row r="4230" spans="1:23">
      <c r="A4230" t="s">
        <v>63</v>
      </c>
      <c r="B4230" t="s">
        <v>68</v>
      </c>
      <c r="C4230" s="7" t="s">
        <v>38</v>
      </c>
      <c r="D4230" s="7">
        <v>41141</v>
      </c>
      <c r="E4230" t="s">
        <v>83</v>
      </c>
      <c r="F4230">
        <v>88.371269226074205</v>
      </c>
      <c r="G4230">
        <v>89.1563720703125</v>
      </c>
      <c r="H4230">
        <v>-0.78510862588882402</v>
      </c>
      <c r="I4230">
        <v>-8.8842073455452902E-3</v>
      </c>
      <c r="J4230">
        <v>71.713035583496094</v>
      </c>
      <c r="K4230">
        <v>-3.41467189788818</v>
      </c>
      <c r="L4230">
        <v>-1.8611044883728001</v>
      </c>
      <c r="M4230">
        <v>-0.78510862588882402</v>
      </c>
      <c r="N4230">
        <v>0.29088732600212103</v>
      </c>
      <c r="O4230">
        <v>1.84445452690125</v>
      </c>
      <c r="P4230">
        <v>-4.16011667251587</v>
      </c>
      <c r="Q4230">
        <v>2.5898993015289302</v>
      </c>
      <c r="R4230">
        <v>374</v>
      </c>
      <c r="S4230">
        <v>3.9232768014604198</v>
      </c>
      <c r="T4230">
        <v>2.0518591403961199</v>
      </c>
      <c r="U4230">
        <v>78.869773864746094</v>
      </c>
      <c r="V4230">
        <v>93.016670227050795</v>
      </c>
      <c r="W4230">
        <v>0.94320273399353005</v>
      </c>
    </row>
    <row r="4231" spans="1:23">
      <c r="A4231" t="s">
        <v>63</v>
      </c>
      <c r="B4231" t="s">
        <v>68</v>
      </c>
      <c r="C4231" s="7" t="s">
        <v>38</v>
      </c>
      <c r="D4231" s="7">
        <v>41141</v>
      </c>
      <c r="E4231" t="s">
        <v>84</v>
      </c>
      <c r="F4231">
        <v>106.555908203125</v>
      </c>
      <c r="G4231">
        <v>109.945388793945</v>
      </c>
      <c r="H4231">
        <v>-3.3894727230071999</v>
      </c>
      <c r="I4231">
        <v>-3.1809337437152897E-2</v>
      </c>
      <c r="J4231">
        <v>71.3731689453125</v>
      </c>
      <c r="K4231">
        <v>-6.6856889724731401</v>
      </c>
      <c r="L4231">
        <v>-4.7382574081420898</v>
      </c>
      <c r="M4231">
        <v>-3.3894727230071999</v>
      </c>
      <c r="N4231">
        <v>-2.04068803787231</v>
      </c>
      <c r="O4231">
        <v>-9.3256816267967196E-2</v>
      </c>
      <c r="P4231">
        <v>-7.6201200485229501</v>
      </c>
      <c r="Q4231">
        <v>0.84117460250854503</v>
      </c>
      <c r="R4231">
        <v>374</v>
      </c>
      <c r="S4231">
        <v>6.1584478556419002</v>
      </c>
      <c r="T4231">
        <v>2.5720510482788099</v>
      </c>
      <c r="U4231">
        <v>78.869773864746094</v>
      </c>
      <c r="V4231">
        <v>93.016670227050795</v>
      </c>
      <c r="W4231">
        <v>0.93658041954040505</v>
      </c>
    </row>
    <row r="4232" spans="1:23">
      <c r="A4232" t="s">
        <v>63</v>
      </c>
      <c r="B4232" t="s">
        <v>68</v>
      </c>
      <c r="C4232" s="7" t="s">
        <v>38</v>
      </c>
      <c r="D4232" s="7">
        <v>41141</v>
      </c>
      <c r="E4232" t="s">
        <v>85</v>
      </c>
      <c r="F4232">
        <v>153.47299194335901</v>
      </c>
      <c r="G4232">
        <v>158.61285400390599</v>
      </c>
      <c r="H4232">
        <v>-5.1398801803588903</v>
      </c>
      <c r="I4232">
        <v>-3.3490452915430097E-2</v>
      </c>
      <c r="J4232">
        <v>71.352996826171903</v>
      </c>
      <c r="K4232">
        <v>-9.4837083816528303</v>
      </c>
      <c r="L4232">
        <v>-6.9173393249511701</v>
      </c>
      <c r="M4232">
        <v>-5.1398801803588903</v>
      </c>
      <c r="N4232">
        <v>-3.3624205589294398</v>
      </c>
      <c r="O4232">
        <v>-0.79605144262313798</v>
      </c>
      <c r="P4232">
        <v>-10.7151231765747</v>
      </c>
      <c r="Q4232">
        <v>0.43536359071731601</v>
      </c>
      <c r="R4232">
        <v>374</v>
      </c>
      <c r="S4232">
        <v>10.729924770657799</v>
      </c>
      <c r="T4232">
        <v>3.3895075321197501</v>
      </c>
      <c r="U4232">
        <v>78.869773864746094</v>
      </c>
      <c r="V4232">
        <v>93.016670227050795</v>
      </c>
      <c r="W4232">
        <v>0.92554765939712502</v>
      </c>
    </row>
    <row r="4233" spans="1:23">
      <c r="A4233" t="s">
        <v>63</v>
      </c>
      <c r="B4233" t="s">
        <v>68</v>
      </c>
      <c r="C4233" s="7" t="s">
        <v>38</v>
      </c>
      <c r="D4233" s="7">
        <v>41141</v>
      </c>
      <c r="E4233" t="s">
        <v>86</v>
      </c>
      <c r="F4233">
        <v>208.65147399902301</v>
      </c>
      <c r="G4233">
        <v>216.46565246582</v>
      </c>
      <c r="H4233">
        <v>-7.8141803741455096</v>
      </c>
      <c r="I4233">
        <v>-3.7450876086950302E-2</v>
      </c>
      <c r="J4233">
        <v>73.286933898925795</v>
      </c>
      <c r="K4233">
        <v>-14.261100769043001</v>
      </c>
      <c r="L4233">
        <v>-10.452207565307599</v>
      </c>
      <c r="M4233">
        <v>-7.8141803741455096</v>
      </c>
      <c r="N4233">
        <v>-5.1761531829834002</v>
      </c>
      <c r="O4233">
        <v>-1.36725997924805</v>
      </c>
      <c r="P4233">
        <v>-16.0887126922607</v>
      </c>
      <c r="Q4233">
        <v>0.46035242080688499</v>
      </c>
      <c r="R4233">
        <v>374</v>
      </c>
      <c r="S4233">
        <v>23.772784247921699</v>
      </c>
      <c r="T4233">
        <v>5.0305590629577601</v>
      </c>
      <c r="U4233">
        <v>78.869773864746094</v>
      </c>
      <c r="V4233">
        <v>93.016670227050795</v>
      </c>
      <c r="W4233">
        <v>0.89677619934081998</v>
      </c>
    </row>
    <row r="4234" spans="1:23">
      <c r="A4234" t="s">
        <v>63</v>
      </c>
      <c r="B4234" t="s">
        <v>68</v>
      </c>
      <c r="C4234" s="7" t="s">
        <v>38</v>
      </c>
      <c r="D4234" s="7">
        <v>41141</v>
      </c>
      <c r="E4234" t="s">
        <v>87</v>
      </c>
      <c r="F4234">
        <v>240.04570007324199</v>
      </c>
      <c r="G4234">
        <v>252.31675720214801</v>
      </c>
      <c r="H4234">
        <v>-12.2710418701172</v>
      </c>
      <c r="I4234">
        <v>-5.11196069419384E-2</v>
      </c>
      <c r="J4234">
        <v>76.8060302734375</v>
      </c>
      <c r="K4234">
        <v>-19.157495498657202</v>
      </c>
      <c r="L4234">
        <v>-15.0889234542847</v>
      </c>
      <c r="M4234">
        <v>-12.2710418701172</v>
      </c>
      <c r="N4234">
        <v>-9.4531602859497106</v>
      </c>
      <c r="O4234">
        <v>-5.3845882415771502</v>
      </c>
      <c r="P4234">
        <v>-21.1097106933594</v>
      </c>
      <c r="Q4234">
        <v>-3.43237376213074</v>
      </c>
      <c r="R4234">
        <v>374</v>
      </c>
      <c r="S4234">
        <v>27.252729202534699</v>
      </c>
      <c r="T4234">
        <v>5.3735289573669398</v>
      </c>
      <c r="U4234">
        <v>78.869773864746094</v>
      </c>
      <c r="V4234">
        <v>93.016670227050795</v>
      </c>
      <c r="W4234">
        <v>0.88131833076477095</v>
      </c>
    </row>
    <row r="4235" spans="1:23">
      <c r="A4235" t="s">
        <v>63</v>
      </c>
      <c r="B4235" t="s">
        <v>68</v>
      </c>
      <c r="C4235" s="7" t="s">
        <v>38</v>
      </c>
      <c r="D4235" s="7">
        <v>41141</v>
      </c>
      <c r="E4235" t="s">
        <v>88</v>
      </c>
      <c r="F4235">
        <v>255.39741516113301</v>
      </c>
      <c r="G4235">
        <v>270.51641845703102</v>
      </c>
      <c r="H4235">
        <v>-15.1189842224121</v>
      </c>
      <c r="I4235">
        <v>-5.9197876602411298E-2</v>
      </c>
      <c r="J4235">
        <v>81.087287902832003</v>
      </c>
      <c r="K4235">
        <v>-21.8667087554932</v>
      </c>
      <c r="L4235">
        <v>-17.880098342895501</v>
      </c>
      <c r="M4235">
        <v>-15.1189842224121</v>
      </c>
      <c r="N4235">
        <v>-12.357871055603001</v>
      </c>
      <c r="O4235">
        <v>-8.3712606430053693</v>
      </c>
      <c r="P4235">
        <v>-23.7795925140381</v>
      </c>
      <c r="Q4235">
        <v>-6.45837497711182</v>
      </c>
      <c r="R4235">
        <v>374</v>
      </c>
      <c r="S4235">
        <v>26.187008518022601</v>
      </c>
      <c r="T4235">
        <v>5.2652769088745099</v>
      </c>
      <c r="U4235">
        <v>78.869773864746094</v>
      </c>
      <c r="V4235">
        <v>93.016670227050795</v>
      </c>
      <c r="W4235">
        <v>0.88137191534042403</v>
      </c>
    </row>
    <row r="4236" spans="1:23">
      <c r="A4236" t="s">
        <v>63</v>
      </c>
      <c r="B4236" t="s">
        <v>68</v>
      </c>
      <c r="C4236" s="7" t="s">
        <v>38</v>
      </c>
      <c r="D4236" s="7">
        <v>41141</v>
      </c>
      <c r="E4236" t="s">
        <v>89</v>
      </c>
      <c r="F4236">
        <v>273.75543212890602</v>
      </c>
      <c r="G4236">
        <v>285.96432495117199</v>
      </c>
      <c r="H4236">
        <v>-12.208890914916999</v>
      </c>
      <c r="I4236">
        <v>-4.4597804546356201E-2</v>
      </c>
      <c r="J4236">
        <v>84.301696777343807</v>
      </c>
      <c r="K4236">
        <v>-18.733736038208001</v>
      </c>
      <c r="L4236">
        <v>-14.8788042068481</v>
      </c>
      <c r="M4236">
        <v>-12.208890914916999</v>
      </c>
      <c r="N4236">
        <v>-9.5389776229858398</v>
      </c>
      <c r="O4236">
        <v>-5.6840462684631303</v>
      </c>
      <c r="P4236">
        <v>-20.583438873291001</v>
      </c>
      <c r="Q4236">
        <v>-3.8343436717987101</v>
      </c>
      <c r="R4236">
        <v>374</v>
      </c>
      <c r="S4236">
        <v>24.516684104568899</v>
      </c>
      <c r="T4236">
        <v>5.0913634300231898</v>
      </c>
      <c r="U4236">
        <v>78.869773864746094</v>
      </c>
      <c r="V4236">
        <v>93.016670227050795</v>
      </c>
      <c r="W4236">
        <v>0.88298249244689897</v>
      </c>
    </row>
    <row r="4237" spans="1:23">
      <c r="A4237" t="s">
        <v>63</v>
      </c>
      <c r="B4237" t="s">
        <v>68</v>
      </c>
      <c r="C4237" s="7" t="s">
        <v>38</v>
      </c>
      <c r="D4237" s="7">
        <v>41141</v>
      </c>
      <c r="E4237" t="s">
        <v>90</v>
      </c>
      <c r="F4237">
        <v>285.25564575195301</v>
      </c>
      <c r="G4237">
        <v>299.28298950195301</v>
      </c>
      <c r="H4237">
        <v>-14.0273599624634</v>
      </c>
      <c r="I4237">
        <v>-4.91746999323368E-2</v>
      </c>
      <c r="J4237">
        <v>86.618476867675795</v>
      </c>
      <c r="K4237">
        <v>-20.535274505615199</v>
      </c>
      <c r="L4237">
        <v>-16.690345764160199</v>
      </c>
      <c r="M4237">
        <v>-14.0273599624634</v>
      </c>
      <c r="N4237">
        <v>-11.3643751144409</v>
      </c>
      <c r="O4237">
        <v>-7.5194468498229998</v>
      </c>
      <c r="P4237">
        <v>-22.380176544189499</v>
      </c>
      <c r="Q4237">
        <v>-5.6745433807373002</v>
      </c>
      <c r="R4237">
        <v>374</v>
      </c>
      <c r="S4237">
        <v>24.330997523528399</v>
      </c>
      <c r="T4237">
        <v>5.0781517028808603</v>
      </c>
      <c r="U4237">
        <v>78.869773864746094</v>
      </c>
      <c r="V4237">
        <v>93.016670227050795</v>
      </c>
      <c r="W4237">
        <v>0.88336014747619596</v>
      </c>
    </row>
    <row r="4238" spans="1:23">
      <c r="A4238" t="s">
        <v>63</v>
      </c>
      <c r="B4238" t="s">
        <v>68</v>
      </c>
      <c r="C4238" s="7" t="s">
        <v>38</v>
      </c>
      <c r="D4238" s="7">
        <v>41141</v>
      </c>
      <c r="E4238" t="s">
        <v>91</v>
      </c>
      <c r="F4238">
        <v>290.86193847656301</v>
      </c>
      <c r="G4238">
        <v>303.50473022460898</v>
      </c>
      <c r="H4238">
        <v>-12.6427574157715</v>
      </c>
      <c r="I4238">
        <v>-4.3466523289680502E-2</v>
      </c>
      <c r="J4238">
        <v>88.319320678710895</v>
      </c>
      <c r="K4238">
        <v>-18.989128112793001</v>
      </c>
      <c r="L4238">
        <v>-15.239641189575201</v>
      </c>
      <c r="M4238">
        <v>-12.6427574157715</v>
      </c>
      <c r="N4238">
        <v>-10.045874595642101</v>
      </c>
      <c r="O4238">
        <v>-6.29638767242432</v>
      </c>
      <c r="P4238">
        <v>-20.788234710693398</v>
      </c>
      <c r="Q4238">
        <v>-4.4972801208496103</v>
      </c>
      <c r="R4238">
        <v>374</v>
      </c>
      <c r="S4238">
        <v>23.199545877886699</v>
      </c>
      <c r="T4238">
        <v>4.9520988464355504</v>
      </c>
      <c r="U4238">
        <v>78.869773864746094</v>
      </c>
      <c r="V4238">
        <v>93.016670227050795</v>
      </c>
      <c r="W4238">
        <v>0.88294064998626698</v>
      </c>
    </row>
    <row r="4239" spans="1:23">
      <c r="A4239" t="s">
        <v>63</v>
      </c>
      <c r="B4239" t="s">
        <v>68</v>
      </c>
      <c r="C4239" s="7" t="s">
        <v>38</v>
      </c>
      <c r="D4239" s="7">
        <v>41141</v>
      </c>
      <c r="E4239" t="s">
        <v>92</v>
      </c>
      <c r="F4239">
        <v>298.28955078125</v>
      </c>
      <c r="G4239">
        <v>310.35897827148398</v>
      </c>
      <c r="H4239">
        <v>-12.0694580078125</v>
      </c>
      <c r="I4239">
        <v>-4.04622256755829E-2</v>
      </c>
      <c r="J4239">
        <v>89.602714538574205</v>
      </c>
      <c r="K4239">
        <v>-18.762447357177699</v>
      </c>
      <c r="L4239">
        <v>-14.808175086975099</v>
      </c>
      <c r="M4239">
        <v>-12.0694580078125</v>
      </c>
      <c r="N4239">
        <v>-9.3307418823242205</v>
      </c>
      <c r="O4239">
        <v>-5.3764705657959002</v>
      </c>
      <c r="P4239">
        <v>-20.659814834594702</v>
      </c>
      <c r="Q4239">
        <v>-3.4791016578674299</v>
      </c>
      <c r="R4239">
        <v>374</v>
      </c>
      <c r="S4239">
        <v>25.824944961267601</v>
      </c>
      <c r="T4239">
        <v>5.2225661277770996</v>
      </c>
      <c r="U4239">
        <v>78.869773864746094</v>
      </c>
      <c r="V4239">
        <v>93.016670227050795</v>
      </c>
      <c r="W4239">
        <v>0.88046956062316895</v>
      </c>
    </row>
    <row r="4240" spans="1:23">
      <c r="A4240" t="s">
        <v>63</v>
      </c>
      <c r="B4240" t="s">
        <v>68</v>
      </c>
      <c r="C4240" s="7" t="s">
        <v>38</v>
      </c>
      <c r="D4240" s="7">
        <v>41141</v>
      </c>
      <c r="E4240" t="s">
        <v>93</v>
      </c>
      <c r="F4240">
        <v>287.26205444335898</v>
      </c>
      <c r="G4240">
        <v>302.33654785156301</v>
      </c>
      <c r="H4240">
        <v>-15.0744829177856</v>
      </c>
      <c r="I4240">
        <v>-5.2476413547992699E-2</v>
      </c>
      <c r="J4240">
        <v>90.118301391601605</v>
      </c>
      <c r="K4240">
        <v>-21.697961807251001</v>
      </c>
      <c r="L4240">
        <v>-17.7847576141357</v>
      </c>
      <c r="M4240">
        <v>-15.0744829177856</v>
      </c>
      <c r="N4240">
        <v>-12.364209175109901</v>
      </c>
      <c r="O4240">
        <v>-8.4510030746459996</v>
      </c>
      <c r="P4240">
        <v>-23.575628280639599</v>
      </c>
      <c r="Q4240">
        <v>-6.5733380317687997</v>
      </c>
      <c r="R4240">
        <v>374</v>
      </c>
      <c r="S4240">
        <v>25.226956071987399</v>
      </c>
      <c r="T4240">
        <v>5.1683287620544398</v>
      </c>
      <c r="U4240">
        <v>78.869773864746094</v>
      </c>
      <c r="V4240">
        <v>93.016670227050795</v>
      </c>
      <c r="W4240">
        <v>0.88583749532699596</v>
      </c>
    </row>
    <row r="4241" spans="1:23">
      <c r="A4241" t="s">
        <v>63</v>
      </c>
      <c r="B4241" t="s">
        <v>68</v>
      </c>
      <c r="C4241" s="7" t="s">
        <v>38</v>
      </c>
      <c r="D4241" s="7">
        <v>41141</v>
      </c>
      <c r="E4241" t="s">
        <v>94</v>
      </c>
      <c r="F4241">
        <v>250.14588928222699</v>
      </c>
      <c r="G4241">
        <v>259.82995605468801</v>
      </c>
      <c r="H4241">
        <v>-9.6840753555297905</v>
      </c>
      <c r="I4241">
        <v>-3.8713712245225899E-2</v>
      </c>
      <c r="J4241">
        <v>89.664070129394503</v>
      </c>
      <c r="K4241">
        <v>-14.935956954956101</v>
      </c>
      <c r="L4241">
        <v>-11.833102226257299</v>
      </c>
      <c r="M4241">
        <v>-9.6840753555297905</v>
      </c>
      <c r="N4241">
        <v>-7.5350480079650897</v>
      </c>
      <c r="O4241">
        <v>-4.4321937561035201</v>
      </c>
      <c r="P4241">
        <v>-16.4247932434082</v>
      </c>
      <c r="Q4241">
        <v>-2.9433581829071001</v>
      </c>
      <c r="R4241">
        <v>374</v>
      </c>
      <c r="S4241">
        <v>15.855925703117</v>
      </c>
      <c r="T4241">
        <v>4.0980653762817401</v>
      </c>
      <c r="U4241">
        <v>78.869773864746094</v>
      </c>
      <c r="V4241">
        <v>93.016670227050795</v>
      </c>
      <c r="W4241">
        <v>0.90281760692596402</v>
      </c>
    </row>
    <row r="4242" spans="1:23">
      <c r="A4242" t="s">
        <v>63</v>
      </c>
      <c r="B4242" t="s">
        <v>68</v>
      </c>
      <c r="C4242" s="7" t="s">
        <v>38</v>
      </c>
      <c r="D4242" s="7">
        <v>41141</v>
      </c>
      <c r="E4242" t="s">
        <v>95</v>
      </c>
      <c r="F4242">
        <v>195.57521057128901</v>
      </c>
      <c r="G4242">
        <v>203.91548156738301</v>
      </c>
      <c r="H4242">
        <v>-8.34027194976807</v>
      </c>
      <c r="I4242">
        <v>-4.2644832283258403E-2</v>
      </c>
      <c r="J4242">
        <v>88.001693725585895</v>
      </c>
      <c r="K4242">
        <v>-12.714473724365201</v>
      </c>
      <c r="L4242">
        <v>-10.130160331726101</v>
      </c>
      <c r="M4242">
        <v>-8.34027194976807</v>
      </c>
      <c r="N4242">
        <v>-6.5503849983215297</v>
      </c>
      <c r="O4242">
        <v>-3.9660708904266402</v>
      </c>
      <c r="P4242">
        <v>-13.954499244689901</v>
      </c>
      <c r="Q4242">
        <v>-2.72604560852051</v>
      </c>
      <c r="R4242">
        <v>374</v>
      </c>
      <c r="S4242">
        <v>10.886306591945401</v>
      </c>
      <c r="T4242">
        <v>3.41320753097534</v>
      </c>
      <c r="U4242">
        <v>78.869773864746094</v>
      </c>
      <c r="V4242">
        <v>93.016670227050795</v>
      </c>
      <c r="W4242">
        <v>0.91548538208007801</v>
      </c>
    </row>
    <row r="4243" spans="1:23">
      <c r="A4243" t="s">
        <v>63</v>
      </c>
      <c r="B4243" t="s">
        <v>68</v>
      </c>
      <c r="C4243" s="7" t="s">
        <v>38</v>
      </c>
      <c r="D4243" s="7">
        <v>41141</v>
      </c>
      <c r="E4243" t="s">
        <v>96</v>
      </c>
      <c r="F4243">
        <v>162.00868225097699</v>
      </c>
      <c r="G4243">
        <v>164.32220458984401</v>
      </c>
      <c r="H4243">
        <v>-2.3135228157043501</v>
      </c>
      <c r="I4243">
        <v>-1.42802400514483E-2</v>
      </c>
      <c r="J4243">
        <v>85.343864440917997</v>
      </c>
      <c r="K4243">
        <v>-6.1923155784606898</v>
      </c>
      <c r="L4243">
        <v>-3.9006934165954599</v>
      </c>
      <c r="M4243">
        <v>-2.3135228157043501</v>
      </c>
      <c r="N4243">
        <v>-0.72635227441787698</v>
      </c>
      <c r="O4243">
        <v>1.5652700662612899</v>
      </c>
      <c r="P4243">
        <v>-7.2918996810913104</v>
      </c>
      <c r="Q4243">
        <v>2.6648538112640399</v>
      </c>
      <c r="R4243">
        <v>374</v>
      </c>
      <c r="S4243">
        <v>8.59556801393353</v>
      </c>
      <c r="T4243">
        <v>3.0266380310058598</v>
      </c>
      <c r="U4243">
        <v>78.869773864746094</v>
      </c>
      <c r="V4243">
        <v>93.016670227050795</v>
      </c>
      <c r="W4243">
        <v>0.91553509235382102</v>
      </c>
    </row>
    <row r="4244" spans="1:23">
      <c r="A4244" t="s">
        <v>63</v>
      </c>
      <c r="B4244" t="s">
        <v>68</v>
      </c>
      <c r="C4244" s="7" t="s">
        <v>38</v>
      </c>
      <c r="D4244" s="7">
        <v>41141</v>
      </c>
      <c r="E4244" t="s">
        <v>97</v>
      </c>
      <c r="F4244">
        <v>137.85374450683599</v>
      </c>
      <c r="G4244">
        <v>143.04525756835901</v>
      </c>
      <c r="H4244">
        <v>-5.1915116310119602</v>
      </c>
      <c r="I4244">
        <v>-3.7659563124179798E-2</v>
      </c>
      <c r="J4244">
        <v>82.415611267089801</v>
      </c>
      <c r="K4244">
        <v>-9.2413873672485405</v>
      </c>
      <c r="L4244">
        <v>-6.8486881256103498</v>
      </c>
      <c r="M4244">
        <v>-5.1915116310119602</v>
      </c>
      <c r="N4244">
        <v>-3.5343356132507302</v>
      </c>
      <c r="O4244">
        <v>-1.1416364908218399</v>
      </c>
      <c r="P4244">
        <v>-10.3894701004028</v>
      </c>
      <c r="Q4244">
        <v>6.4468751661479499E-3</v>
      </c>
      <c r="R4244">
        <v>374</v>
      </c>
      <c r="S4244">
        <v>9.2210836225706299</v>
      </c>
      <c r="T4244">
        <v>3.1601345539093</v>
      </c>
      <c r="U4244">
        <v>78.869773864746094</v>
      </c>
      <c r="V4244">
        <v>93.016670227050795</v>
      </c>
      <c r="W4244">
        <v>0.89702039957046498</v>
      </c>
    </row>
    <row r="4245" spans="1:23">
      <c r="A4245" t="s">
        <v>63</v>
      </c>
      <c r="B4245" t="s">
        <v>68</v>
      </c>
      <c r="C4245" s="7" t="s">
        <v>38</v>
      </c>
      <c r="D4245" s="7">
        <v>41141</v>
      </c>
      <c r="E4245" t="s">
        <v>98</v>
      </c>
      <c r="F4245">
        <v>130.71163940429699</v>
      </c>
      <c r="G4245">
        <v>136.91508483886699</v>
      </c>
      <c r="H4245">
        <v>-6.2034535408020002</v>
      </c>
      <c r="I4245">
        <v>-4.74590770900249E-2</v>
      </c>
      <c r="J4245">
        <v>78.944511413574205</v>
      </c>
      <c r="K4245">
        <v>-10.2430124282837</v>
      </c>
      <c r="L4245">
        <v>-7.8564085960388201</v>
      </c>
      <c r="M4245">
        <v>-6.2034535408020002</v>
      </c>
      <c r="N4245">
        <v>-4.5504989624023402</v>
      </c>
      <c r="O4245">
        <v>-2.1638946533203098</v>
      </c>
      <c r="P4245">
        <v>-11.388171195983899</v>
      </c>
      <c r="Q4245">
        <v>-1.0187357664108301</v>
      </c>
      <c r="R4245">
        <v>374</v>
      </c>
      <c r="S4245">
        <v>9.0498664463741498</v>
      </c>
      <c r="T4245">
        <v>3.1520845890045202</v>
      </c>
      <c r="U4245">
        <v>78.869773864746094</v>
      </c>
      <c r="V4245">
        <v>93.016670227050795</v>
      </c>
      <c r="W4245">
        <v>0.90153771638870195</v>
      </c>
    </row>
    <row r="4246" spans="1:23">
      <c r="A4246" t="s">
        <v>63</v>
      </c>
      <c r="B4246" t="s">
        <v>68</v>
      </c>
      <c r="C4246" s="7" t="s">
        <v>38</v>
      </c>
      <c r="D4246" s="7">
        <v>41141</v>
      </c>
      <c r="E4246" t="s">
        <v>99</v>
      </c>
      <c r="F4246">
        <v>125.14559173584</v>
      </c>
      <c r="G4246">
        <v>129.74856567382801</v>
      </c>
      <c r="H4246">
        <v>-4.60296726226807</v>
      </c>
      <c r="I4246">
        <v>-3.67808975279331E-2</v>
      </c>
      <c r="J4246">
        <v>76.397659301757798</v>
      </c>
      <c r="K4246">
        <v>-8.1503353118896502</v>
      </c>
      <c r="L4246">
        <v>-6.0545215606689498</v>
      </c>
      <c r="M4246">
        <v>-4.60296726226807</v>
      </c>
      <c r="N4246">
        <v>-3.1514129638671902</v>
      </c>
      <c r="O4246">
        <v>-1.0555989742279099</v>
      </c>
      <c r="P4246">
        <v>-9.1559648513793892</v>
      </c>
      <c r="Q4246">
        <v>-4.99693006277084E-2</v>
      </c>
      <c r="R4246">
        <v>374</v>
      </c>
      <c r="S4246">
        <v>6.9842385514888896</v>
      </c>
      <c r="T4246">
        <v>2.76802635192871</v>
      </c>
      <c r="U4246">
        <v>78.869773864746094</v>
      </c>
      <c r="V4246">
        <v>93.016670227050795</v>
      </c>
      <c r="W4246">
        <v>0.92268216609954801</v>
      </c>
    </row>
    <row r="4247" spans="1:23">
      <c r="A4247" t="s">
        <v>63</v>
      </c>
      <c r="B4247" t="s">
        <v>68</v>
      </c>
      <c r="C4247" s="7" t="s">
        <v>38</v>
      </c>
      <c r="D4247" s="7">
        <v>41141</v>
      </c>
      <c r="E4247" t="s">
        <v>100</v>
      </c>
      <c r="F4247">
        <v>110.546600341797</v>
      </c>
      <c r="G4247">
        <v>112.399932861328</v>
      </c>
      <c r="H4247">
        <v>-1.8533356189727801</v>
      </c>
      <c r="I4247">
        <v>-1.6765197739005099E-2</v>
      </c>
      <c r="J4247">
        <v>74.916572570800795</v>
      </c>
      <c r="K4247">
        <v>-4.5628752708435103</v>
      </c>
      <c r="L4247">
        <v>-2.96205735206604</v>
      </c>
      <c r="M4247">
        <v>-1.8533356189727801</v>
      </c>
      <c r="N4247">
        <v>-0.74461382627487205</v>
      </c>
      <c r="O4247">
        <v>0.85620421171188399</v>
      </c>
      <c r="P4247">
        <v>-5.3309922218322798</v>
      </c>
      <c r="Q4247">
        <v>1.6243211030960101</v>
      </c>
      <c r="R4247">
        <v>374</v>
      </c>
      <c r="S4247">
        <v>4.1086033005722404</v>
      </c>
      <c r="T4247">
        <v>2.1142652034759499</v>
      </c>
      <c r="U4247">
        <v>78.869773864746094</v>
      </c>
      <c r="V4247">
        <v>93.016670227050795</v>
      </c>
      <c r="W4247">
        <v>0.93991094827652</v>
      </c>
    </row>
    <row r="4248" spans="1:23">
      <c r="A4248" t="s">
        <v>63</v>
      </c>
      <c r="B4248" t="s">
        <v>68</v>
      </c>
      <c r="C4248" s="7" t="s">
        <v>38</v>
      </c>
      <c r="D4248" s="7">
        <v>41141</v>
      </c>
      <c r="E4248" t="s">
        <v>101</v>
      </c>
      <c r="F4248">
        <v>98.398300170898395</v>
      </c>
      <c r="G4248">
        <v>98.225852966308594</v>
      </c>
      <c r="H4248">
        <v>0.172440394759178</v>
      </c>
      <c r="I4248">
        <v>1.75247341394424E-3</v>
      </c>
      <c r="J4248">
        <v>73.977645874023395</v>
      </c>
      <c r="K4248">
        <v>-1.59418368339539</v>
      </c>
      <c r="L4248">
        <v>-0.55044788122177102</v>
      </c>
      <c r="M4248">
        <v>0.172440394759178</v>
      </c>
      <c r="N4248">
        <v>0.89532870054244995</v>
      </c>
      <c r="O4248">
        <v>1.93906450271606</v>
      </c>
      <c r="P4248">
        <v>-2.0949971675872798</v>
      </c>
      <c r="Q4248">
        <v>2.4398779869079599</v>
      </c>
      <c r="R4248">
        <v>374</v>
      </c>
      <c r="S4248">
        <v>1.76017573947496</v>
      </c>
      <c r="T4248">
        <v>1.3785041570663501</v>
      </c>
      <c r="U4248">
        <v>78.869773864746094</v>
      </c>
      <c r="V4248">
        <v>93.016670227050795</v>
      </c>
      <c r="W4248">
        <v>0.96362984180450395</v>
      </c>
    </row>
    <row r="4249" spans="1:23">
      <c r="A4249" t="s">
        <v>63</v>
      </c>
      <c r="B4249" t="s">
        <v>68</v>
      </c>
      <c r="C4249" s="7" t="s">
        <v>38</v>
      </c>
      <c r="D4249" s="7">
        <v>41141</v>
      </c>
      <c r="E4249" t="s">
        <v>102</v>
      </c>
      <c r="F4249">
        <v>90.263748168945298</v>
      </c>
      <c r="G4249">
        <v>92.630622863769503</v>
      </c>
      <c r="H4249">
        <v>-2.3668742179870601</v>
      </c>
      <c r="I4249">
        <v>-2.6221757754683502E-2</v>
      </c>
      <c r="J4249">
        <v>72.999000549316406</v>
      </c>
      <c r="K4249">
        <v>-4.5958290100097701</v>
      </c>
      <c r="L4249">
        <v>-3.2789444923400901</v>
      </c>
      <c r="M4249">
        <v>-2.3668742179870601</v>
      </c>
      <c r="N4249">
        <v>-1.4548040628433201</v>
      </c>
      <c r="O4249">
        <v>-0.13791947066783899</v>
      </c>
      <c r="P4249">
        <v>-5.2277064323425302</v>
      </c>
      <c r="Q4249">
        <v>0.49395826458931003</v>
      </c>
      <c r="R4249">
        <v>374</v>
      </c>
      <c r="S4249">
        <v>2.7541053447705801</v>
      </c>
      <c r="T4249">
        <v>1.73926270008087</v>
      </c>
      <c r="U4249">
        <v>78.869773864746094</v>
      </c>
      <c r="V4249">
        <v>93.016670227050795</v>
      </c>
      <c r="W4249">
        <v>0.95447099208831798</v>
      </c>
    </row>
    <row r="4250" spans="1:23">
      <c r="A4250" t="s">
        <v>63</v>
      </c>
      <c r="B4250" t="s">
        <v>68</v>
      </c>
      <c r="C4250" s="7" t="s">
        <v>38</v>
      </c>
      <c r="D4250" s="7">
        <v>41148</v>
      </c>
      <c r="E4250" t="s">
        <v>79</v>
      </c>
      <c r="F4250">
        <v>73.731246948242202</v>
      </c>
      <c r="G4250">
        <v>77.174560546875</v>
      </c>
      <c r="H4250">
        <v>-3.4433128833770801</v>
      </c>
      <c r="I4250">
        <v>-4.6700861304998398E-2</v>
      </c>
      <c r="J4250">
        <v>67.053321838378906</v>
      </c>
      <c r="K4250">
        <v>-5.8837914466857901</v>
      </c>
      <c r="L4250">
        <v>-4.4419369697570801</v>
      </c>
      <c r="M4250">
        <v>-3.4433128833770801</v>
      </c>
      <c r="N4250">
        <v>-2.4446885585784899</v>
      </c>
      <c r="O4250">
        <v>-1.00283432006836</v>
      </c>
      <c r="P4250">
        <v>-6.5756330490112296</v>
      </c>
      <c r="Q4250">
        <v>-0.31099253892898598</v>
      </c>
      <c r="R4250">
        <v>374</v>
      </c>
      <c r="S4250">
        <v>3.3141772965036602</v>
      </c>
      <c r="T4250">
        <v>1.9043154716491699</v>
      </c>
      <c r="U4250">
        <v>76.105232238769503</v>
      </c>
      <c r="V4250">
        <v>93.013893127441406</v>
      </c>
      <c r="W4250">
        <v>0.95299363136291504</v>
      </c>
    </row>
    <row r="4251" spans="1:23">
      <c r="A4251" t="s">
        <v>63</v>
      </c>
      <c r="B4251" t="s">
        <v>68</v>
      </c>
      <c r="C4251" s="7" t="s">
        <v>38</v>
      </c>
      <c r="D4251" s="7">
        <v>41148</v>
      </c>
      <c r="E4251" t="s">
        <v>80</v>
      </c>
      <c r="F4251">
        <v>72.486793518066406</v>
      </c>
      <c r="G4251">
        <v>77.196830749511705</v>
      </c>
      <c r="H4251">
        <v>-4.7100372314453098</v>
      </c>
      <c r="I4251">
        <v>-6.4977861940860707E-2</v>
      </c>
      <c r="J4251">
        <v>65.998489379882798</v>
      </c>
      <c r="K4251">
        <v>-7.7193145751953098</v>
      </c>
      <c r="L4251">
        <v>-5.9414091110229501</v>
      </c>
      <c r="M4251">
        <v>-4.7100372314453098</v>
      </c>
      <c r="N4251">
        <v>-3.4786653518676798</v>
      </c>
      <c r="O4251">
        <v>-1.70076012611389</v>
      </c>
      <c r="P4251">
        <v>-8.5724029541015607</v>
      </c>
      <c r="Q4251">
        <v>-0.84767174720764205</v>
      </c>
      <c r="R4251">
        <v>374</v>
      </c>
      <c r="S4251">
        <v>5.0197520868694596</v>
      </c>
      <c r="T4251">
        <v>2.3481514453887899</v>
      </c>
      <c r="U4251">
        <v>76.105232238769503</v>
      </c>
      <c r="V4251">
        <v>93.013893127441406</v>
      </c>
      <c r="W4251">
        <v>0.95283627510070801</v>
      </c>
    </row>
    <row r="4252" spans="1:23">
      <c r="A4252" t="s">
        <v>63</v>
      </c>
      <c r="B4252" t="s">
        <v>68</v>
      </c>
      <c r="C4252" s="7" t="s">
        <v>38</v>
      </c>
      <c r="D4252" s="7">
        <v>41148</v>
      </c>
      <c r="E4252" t="s">
        <v>81</v>
      </c>
      <c r="F4252">
        <v>72.580551147460895</v>
      </c>
      <c r="G4252">
        <v>76.853744506835895</v>
      </c>
      <c r="H4252">
        <v>-4.2731890678405797</v>
      </c>
      <c r="I4252">
        <v>-5.8875128626823398E-2</v>
      </c>
      <c r="J4252">
        <v>64.992019653320298</v>
      </c>
      <c r="K4252">
        <v>-7.3759431838989302</v>
      </c>
      <c r="L4252">
        <v>-5.5428109169006303</v>
      </c>
      <c r="M4252">
        <v>-4.2731890678405797</v>
      </c>
      <c r="N4252">
        <v>-3.0035676956176798</v>
      </c>
      <c r="O4252">
        <v>-1.1704353094101001</v>
      </c>
      <c r="P4252">
        <v>-8.2555303573608398</v>
      </c>
      <c r="Q4252">
        <v>-0.29084774851799</v>
      </c>
      <c r="R4252">
        <v>374</v>
      </c>
      <c r="S4252">
        <v>5.3367256540794301</v>
      </c>
      <c r="T4252">
        <v>2.42109179496765</v>
      </c>
      <c r="U4252">
        <v>76.105232238769503</v>
      </c>
      <c r="V4252">
        <v>93.013893127441406</v>
      </c>
      <c r="W4252">
        <v>0.95384955406188998</v>
      </c>
    </row>
    <row r="4253" spans="1:23">
      <c r="A4253" t="s">
        <v>63</v>
      </c>
      <c r="B4253" t="s">
        <v>68</v>
      </c>
      <c r="C4253" s="7" t="s">
        <v>38</v>
      </c>
      <c r="D4253" s="7">
        <v>41148</v>
      </c>
      <c r="E4253" t="s">
        <v>82</v>
      </c>
      <c r="F4253">
        <v>72.945304870605497</v>
      </c>
      <c r="G4253">
        <v>77.987014770507798</v>
      </c>
      <c r="H4253">
        <v>-5.0417127609252903</v>
      </c>
      <c r="I4253">
        <v>-6.9116346538066906E-2</v>
      </c>
      <c r="J4253">
        <v>64.376190185546903</v>
      </c>
      <c r="K4253">
        <v>-8.5988292694091797</v>
      </c>
      <c r="L4253">
        <v>-6.4972562789917001</v>
      </c>
      <c r="M4253">
        <v>-5.0417127609252903</v>
      </c>
      <c r="N4253">
        <v>-3.5861694812774698</v>
      </c>
      <c r="O4253">
        <v>-1.48459625244141</v>
      </c>
      <c r="P4253">
        <v>-9.6072225570678693</v>
      </c>
      <c r="Q4253">
        <v>-0.476203113794327</v>
      </c>
      <c r="R4253">
        <v>374</v>
      </c>
      <c r="S4253">
        <v>7.0185240250555099</v>
      </c>
      <c r="T4253">
        <v>2.7756328582763699</v>
      </c>
      <c r="U4253">
        <v>76.105232238769503</v>
      </c>
      <c r="V4253">
        <v>93.013893127441406</v>
      </c>
      <c r="W4253">
        <v>0.95146834850311302</v>
      </c>
    </row>
    <row r="4254" spans="1:23">
      <c r="A4254" t="s">
        <v>63</v>
      </c>
      <c r="B4254" t="s">
        <v>68</v>
      </c>
      <c r="C4254" s="7" t="s">
        <v>38</v>
      </c>
      <c r="D4254" s="7">
        <v>41148</v>
      </c>
      <c r="E4254" t="s">
        <v>83</v>
      </c>
      <c r="F4254">
        <v>76.905067443847699</v>
      </c>
      <c r="G4254">
        <v>82.132789611816406</v>
      </c>
      <c r="H4254">
        <v>-5.2277302742004403</v>
      </c>
      <c r="I4254">
        <v>-6.7976407706737504E-2</v>
      </c>
      <c r="J4254">
        <v>63.980049133300803</v>
      </c>
      <c r="K4254">
        <v>-9.24145603179932</v>
      </c>
      <c r="L4254">
        <v>-6.8701143264770499</v>
      </c>
      <c r="M4254">
        <v>-5.2277302742004403</v>
      </c>
      <c r="N4254">
        <v>-3.5853462219238299</v>
      </c>
      <c r="O4254">
        <v>-1.2140046358108501</v>
      </c>
      <c r="P4254">
        <v>-10.3792915344238</v>
      </c>
      <c r="Q4254">
        <v>-7.6169155538082095E-2</v>
      </c>
      <c r="R4254">
        <v>374</v>
      </c>
      <c r="S4254">
        <v>8.9728699644315402</v>
      </c>
      <c r="T4254">
        <v>3.1319265365600599</v>
      </c>
      <c r="U4254">
        <v>76.105232238769503</v>
      </c>
      <c r="V4254">
        <v>93.013893127441406</v>
      </c>
      <c r="W4254">
        <v>0.94320273399353005</v>
      </c>
    </row>
    <row r="4255" spans="1:23">
      <c r="A4255" t="s">
        <v>63</v>
      </c>
      <c r="B4255" t="s">
        <v>68</v>
      </c>
      <c r="C4255" s="7" t="s">
        <v>38</v>
      </c>
      <c r="D4255" s="7">
        <v>41148</v>
      </c>
      <c r="E4255" t="s">
        <v>84</v>
      </c>
      <c r="F4255">
        <v>93.130844116210895</v>
      </c>
      <c r="G4255">
        <v>96.861885070800795</v>
      </c>
      <c r="H4255">
        <v>-3.7310342788696298</v>
      </c>
      <c r="I4255">
        <v>-4.0062282234430299E-2</v>
      </c>
      <c r="J4255">
        <v>63.343067169189503</v>
      </c>
      <c r="K4255">
        <v>-8.2175264358520508</v>
      </c>
      <c r="L4255">
        <v>-5.5668706893920898</v>
      </c>
      <c r="M4255">
        <v>-3.7310342788696298</v>
      </c>
      <c r="N4255">
        <v>-1.89519786834717</v>
      </c>
      <c r="O4255">
        <v>0.75545823574066195</v>
      </c>
      <c r="P4255">
        <v>-9.4893846511840803</v>
      </c>
      <c r="Q4255">
        <v>2.0273165702819802</v>
      </c>
      <c r="R4255">
        <v>374</v>
      </c>
      <c r="S4255">
        <v>11.387393815119401</v>
      </c>
      <c r="T4255">
        <v>3.5008287429809601</v>
      </c>
      <c r="U4255">
        <v>76.105232238769503</v>
      </c>
      <c r="V4255">
        <v>93.013893127441406</v>
      </c>
      <c r="W4255">
        <v>0.93658041954040505</v>
      </c>
    </row>
    <row r="4256" spans="1:23">
      <c r="A4256" t="s">
        <v>63</v>
      </c>
      <c r="B4256" t="s">
        <v>68</v>
      </c>
      <c r="C4256" s="7" t="s">
        <v>38</v>
      </c>
      <c r="D4256" s="7">
        <v>41148</v>
      </c>
      <c r="E4256" t="s">
        <v>85</v>
      </c>
      <c r="F4256">
        <v>130.789474487305</v>
      </c>
      <c r="G4256">
        <v>133.67356872558599</v>
      </c>
      <c r="H4256">
        <v>-2.88410091400146</v>
      </c>
      <c r="I4256">
        <v>-2.2051475942134899E-2</v>
      </c>
      <c r="J4256">
        <v>62.848476409912102</v>
      </c>
      <c r="K4256">
        <v>-7.0405311584472701</v>
      </c>
      <c r="L4256">
        <v>-4.58487844467163</v>
      </c>
      <c r="M4256">
        <v>-2.88410091400146</v>
      </c>
      <c r="N4256">
        <v>-1.1833235025405899</v>
      </c>
      <c r="O4256">
        <v>1.2723289728164699</v>
      </c>
      <c r="P4256">
        <v>-8.2188205718994105</v>
      </c>
      <c r="Q4256">
        <v>2.4506189823150599</v>
      </c>
      <c r="R4256">
        <v>374</v>
      </c>
      <c r="S4256">
        <v>9.7790799490379605</v>
      </c>
      <c r="T4256">
        <v>3.24327945709229</v>
      </c>
      <c r="U4256">
        <v>76.105232238769503</v>
      </c>
      <c r="V4256">
        <v>93.013893127441406</v>
      </c>
      <c r="W4256">
        <v>0.92554765939712502</v>
      </c>
    </row>
    <row r="4257" spans="1:23">
      <c r="A4257" t="s">
        <v>63</v>
      </c>
      <c r="B4257" t="s">
        <v>68</v>
      </c>
      <c r="C4257" s="7" t="s">
        <v>38</v>
      </c>
      <c r="D4257" s="7">
        <v>41148</v>
      </c>
      <c r="E4257" t="s">
        <v>86</v>
      </c>
      <c r="F4257">
        <v>176.55970764160199</v>
      </c>
      <c r="G4257">
        <v>181.25312805175801</v>
      </c>
      <c r="H4257">
        <v>-4.6934280395507804</v>
      </c>
      <c r="I4257">
        <v>-2.6582669466733901E-2</v>
      </c>
      <c r="J4257">
        <v>65.499763488769503</v>
      </c>
      <c r="K4257">
        <v>-10.3285980224609</v>
      </c>
      <c r="L4257">
        <v>-6.9992938041687003</v>
      </c>
      <c r="M4257">
        <v>-4.6934280395507804</v>
      </c>
      <c r="N4257">
        <v>-2.38756275177002</v>
      </c>
      <c r="O4257">
        <v>0.94174104928970304</v>
      </c>
      <c r="P4257">
        <v>-11.9260902404785</v>
      </c>
      <c r="Q4257">
        <v>2.5392332077026398</v>
      </c>
      <c r="R4257">
        <v>374</v>
      </c>
      <c r="S4257">
        <v>18.1364016032012</v>
      </c>
      <c r="T4257">
        <v>4.3971457481384304</v>
      </c>
      <c r="U4257">
        <v>76.105232238769503</v>
      </c>
      <c r="V4257">
        <v>93.013893127441406</v>
      </c>
      <c r="W4257">
        <v>0.89677619934081998</v>
      </c>
    </row>
    <row r="4258" spans="1:23">
      <c r="A4258" t="s">
        <v>63</v>
      </c>
      <c r="B4258" t="s">
        <v>68</v>
      </c>
      <c r="C4258" s="7" t="s">
        <v>38</v>
      </c>
      <c r="D4258" s="7">
        <v>41148</v>
      </c>
      <c r="E4258" t="s">
        <v>87</v>
      </c>
      <c r="F4258">
        <v>217.34158325195301</v>
      </c>
      <c r="G4258">
        <v>223.29307556152301</v>
      </c>
      <c r="H4258">
        <v>-5.9514789581298801</v>
      </c>
      <c r="I4258">
        <v>-2.73830648511648E-2</v>
      </c>
      <c r="J4258">
        <v>70.281036376953097</v>
      </c>
      <c r="K4258">
        <v>-12.877347946166999</v>
      </c>
      <c r="L4258">
        <v>-8.7854881286621094</v>
      </c>
      <c r="M4258">
        <v>-5.9514789581298801</v>
      </c>
      <c r="N4258">
        <v>-3.1174693107604998</v>
      </c>
      <c r="O4258">
        <v>0.97439032793045</v>
      </c>
      <c r="P4258">
        <v>-14.840736389160201</v>
      </c>
      <c r="Q4258">
        <v>2.9377779960632302</v>
      </c>
      <c r="R4258">
        <v>374</v>
      </c>
      <c r="S4258">
        <v>27.516271690224599</v>
      </c>
      <c r="T4258">
        <v>5.4042844772338903</v>
      </c>
      <c r="U4258">
        <v>76.105232238769503</v>
      </c>
      <c r="V4258">
        <v>93.013893127441406</v>
      </c>
      <c r="W4258">
        <v>0.88131833076477095</v>
      </c>
    </row>
    <row r="4259" spans="1:23">
      <c r="A4259" t="s">
        <v>63</v>
      </c>
      <c r="B4259" t="s">
        <v>68</v>
      </c>
      <c r="C4259" s="7" t="s">
        <v>38</v>
      </c>
      <c r="D4259" s="7">
        <v>41148</v>
      </c>
      <c r="E4259" t="s">
        <v>88</v>
      </c>
      <c r="F4259">
        <v>241.63815307617199</v>
      </c>
      <c r="G4259">
        <v>248.58320617675801</v>
      </c>
      <c r="H4259">
        <v>-6.94504690170288</v>
      </c>
      <c r="I4259">
        <v>-2.8741516172885902E-2</v>
      </c>
      <c r="J4259">
        <v>75.807067871093807</v>
      </c>
      <c r="K4259">
        <v>-14.6054277420044</v>
      </c>
      <c r="L4259">
        <v>-10.079612731933601</v>
      </c>
      <c r="M4259">
        <v>-6.94504690170288</v>
      </c>
      <c r="N4259">
        <v>-3.8104808330535902</v>
      </c>
      <c r="O4259">
        <v>0.71533453464508101</v>
      </c>
      <c r="P4259">
        <v>-16.777040481567401</v>
      </c>
      <c r="Q4259">
        <v>2.8869462013244598</v>
      </c>
      <c r="R4259">
        <v>374</v>
      </c>
      <c r="S4259">
        <v>33.668198682983501</v>
      </c>
      <c r="T4259">
        <v>5.9774274826049796</v>
      </c>
      <c r="U4259">
        <v>76.105232238769503</v>
      </c>
      <c r="V4259">
        <v>93.013893127441406</v>
      </c>
      <c r="W4259">
        <v>0.88137191534042403</v>
      </c>
    </row>
    <row r="4260" spans="1:23">
      <c r="A4260" t="s">
        <v>63</v>
      </c>
      <c r="B4260" t="s">
        <v>68</v>
      </c>
      <c r="C4260" s="7" t="s">
        <v>38</v>
      </c>
      <c r="D4260" s="7">
        <v>41148</v>
      </c>
      <c r="E4260" t="s">
        <v>89</v>
      </c>
      <c r="F4260">
        <v>263.07266235351602</v>
      </c>
      <c r="G4260">
        <v>271.31774902343801</v>
      </c>
      <c r="H4260">
        <v>-8.2450923919677699</v>
      </c>
      <c r="I4260">
        <v>-3.1341500580310801E-2</v>
      </c>
      <c r="J4260">
        <v>81.441947937011705</v>
      </c>
      <c r="K4260">
        <v>-15.845129966735801</v>
      </c>
      <c r="L4260">
        <v>-11.3549661636353</v>
      </c>
      <c r="M4260">
        <v>-8.2450923919677699</v>
      </c>
      <c r="N4260">
        <v>-5.1352181434631303</v>
      </c>
      <c r="O4260">
        <v>-0.64505463838577304</v>
      </c>
      <c r="P4260">
        <v>-17.999635696411101</v>
      </c>
      <c r="Q4260">
        <v>1.50945043563843</v>
      </c>
      <c r="R4260">
        <v>374</v>
      </c>
      <c r="S4260">
        <v>33.0490739834013</v>
      </c>
      <c r="T4260">
        <v>5.9303407669067401</v>
      </c>
      <c r="U4260">
        <v>76.105232238769503</v>
      </c>
      <c r="V4260">
        <v>93.013893127441406</v>
      </c>
      <c r="W4260">
        <v>0.88298249244689897</v>
      </c>
    </row>
    <row r="4261" spans="1:23">
      <c r="A4261" t="s">
        <v>63</v>
      </c>
      <c r="B4261" t="s">
        <v>68</v>
      </c>
      <c r="C4261" s="7" t="s">
        <v>38</v>
      </c>
      <c r="D4261" s="7">
        <v>41148</v>
      </c>
      <c r="E4261" t="s">
        <v>90</v>
      </c>
      <c r="F4261">
        <v>282.70431518554699</v>
      </c>
      <c r="G4261">
        <v>290.3037109375</v>
      </c>
      <c r="H4261">
        <v>-7.5993766784668004</v>
      </c>
      <c r="I4261">
        <v>-2.6881007477641099E-2</v>
      </c>
      <c r="J4261">
        <v>85.513725280761705</v>
      </c>
      <c r="K4261">
        <v>-15.9199829101563</v>
      </c>
      <c r="L4261">
        <v>-11.004100799560501</v>
      </c>
      <c r="M4261">
        <v>-7.5993766784668004</v>
      </c>
      <c r="N4261">
        <v>-4.1946520805358896</v>
      </c>
      <c r="O4261">
        <v>0.72122907638549805</v>
      </c>
      <c r="P4261">
        <v>-18.278759002685501</v>
      </c>
      <c r="Q4261">
        <v>3.08000516891479</v>
      </c>
      <c r="R4261">
        <v>374</v>
      </c>
      <c r="S4261">
        <v>39.6094605108647</v>
      </c>
      <c r="T4261">
        <v>6.4926033020019496</v>
      </c>
      <c r="U4261">
        <v>76.105232238769503</v>
      </c>
      <c r="V4261">
        <v>93.013893127441406</v>
      </c>
      <c r="W4261">
        <v>0.88336014747619596</v>
      </c>
    </row>
    <row r="4262" spans="1:23">
      <c r="A4262" t="s">
        <v>63</v>
      </c>
      <c r="B4262" t="s">
        <v>68</v>
      </c>
      <c r="C4262" s="7" t="s">
        <v>38</v>
      </c>
      <c r="D4262" s="7">
        <v>41148</v>
      </c>
      <c r="E4262" t="s">
        <v>91</v>
      </c>
      <c r="F4262">
        <v>289.64761352539102</v>
      </c>
      <c r="G4262">
        <v>297.62063598632801</v>
      </c>
      <c r="H4262">
        <v>-7.97300148010254</v>
      </c>
      <c r="I4262">
        <v>-2.7526557445526099E-2</v>
      </c>
      <c r="J4262">
        <v>88.174575805664105</v>
      </c>
      <c r="K4262">
        <v>-15.8434801101685</v>
      </c>
      <c r="L4262">
        <v>-11.1935367584229</v>
      </c>
      <c r="M4262">
        <v>-7.97300148010254</v>
      </c>
      <c r="N4262">
        <v>-4.7524652481079102</v>
      </c>
      <c r="O4262">
        <v>-0.102522805333138</v>
      </c>
      <c r="P4262">
        <v>-18.074651718139599</v>
      </c>
      <c r="Q4262">
        <v>2.1286485195159899</v>
      </c>
      <c r="R4262">
        <v>374</v>
      </c>
      <c r="S4262">
        <v>35.530035180399899</v>
      </c>
      <c r="T4262">
        <v>6.1413669586181596</v>
      </c>
      <c r="U4262">
        <v>76.105232238769503</v>
      </c>
      <c r="V4262">
        <v>93.013893127441406</v>
      </c>
      <c r="W4262">
        <v>0.88294064998626698</v>
      </c>
    </row>
    <row r="4263" spans="1:23">
      <c r="A4263" t="s">
        <v>63</v>
      </c>
      <c r="B4263" t="s">
        <v>68</v>
      </c>
      <c r="C4263" s="7" t="s">
        <v>38</v>
      </c>
      <c r="D4263" s="7">
        <v>41148</v>
      </c>
      <c r="E4263" t="s">
        <v>92</v>
      </c>
      <c r="F4263">
        <v>299.25918579101602</v>
      </c>
      <c r="G4263">
        <v>308.917724609375</v>
      </c>
      <c r="H4263">
        <v>-9.6585617065429705</v>
      </c>
      <c r="I4263">
        <v>-3.2274905592203099E-2</v>
      </c>
      <c r="J4263">
        <v>90.052032470703097</v>
      </c>
      <c r="K4263">
        <v>-17.532070159912099</v>
      </c>
      <c r="L4263">
        <v>-12.880337715148899</v>
      </c>
      <c r="M4263">
        <v>-9.6585617065429705</v>
      </c>
      <c r="N4263">
        <v>-6.4367856979370099</v>
      </c>
      <c r="O4263">
        <v>-1.7850537300109901</v>
      </c>
      <c r="P4263">
        <v>-19.764101028442401</v>
      </c>
      <c r="Q4263">
        <v>0.44697648286819502</v>
      </c>
      <c r="R4263">
        <v>374</v>
      </c>
      <c r="S4263">
        <v>35.6166384831849</v>
      </c>
      <c r="T4263">
        <v>6.1437311172485396</v>
      </c>
      <c r="U4263">
        <v>76.105232238769503</v>
      </c>
      <c r="V4263">
        <v>93.013893127441406</v>
      </c>
      <c r="W4263">
        <v>0.88046956062316895</v>
      </c>
    </row>
    <row r="4264" spans="1:23">
      <c r="A4264" t="s">
        <v>63</v>
      </c>
      <c r="B4264" t="s">
        <v>68</v>
      </c>
      <c r="C4264" s="7" t="s">
        <v>38</v>
      </c>
      <c r="D4264" s="7">
        <v>41148</v>
      </c>
      <c r="E4264" t="s">
        <v>93</v>
      </c>
      <c r="F4264">
        <v>295.86071777343801</v>
      </c>
      <c r="G4264">
        <v>305.72567749023398</v>
      </c>
      <c r="H4264">
        <v>-9.8649425506591797</v>
      </c>
      <c r="I4264">
        <v>-3.3343199640512501E-2</v>
      </c>
      <c r="J4264">
        <v>90.977966308593807</v>
      </c>
      <c r="K4264">
        <v>-17.789766311645501</v>
      </c>
      <c r="L4264">
        <v>-13.1077165603638</v>
      </c>
      <c r="M4264">
        <v>-9.8649425506591797</v>
      </c>
      <c r="N4264">
        <v>-6.6221694946289098</v>
      </c>
      <c r="O4264">
        <v>-1.94011914730072</v>
      </c>
      <c r="P4264">
        <v>-20.0363445281982</v>
      </c>
      <c r="Q4264">
        <v>0.30645826458931003</v>
      </c>
      <c r="R4264">
        <v>374</v>
      </c>
      <c r="S4264">
        <v>36.010322321112703</v>
      </c>
      <c r="T4264">
        <v>6.1837730407714799</v>
      </c>
      <c r="U4264">
        <v>76.105232238769503</v>
      </c>
      <c r="V4264">
        <v>93.013893127441406</v>
      </c>
      <c r="W4264">
        <v>0.88583749532699596</v>
      </c>
    </row>
    <row r="4265" spans="1:23">
      <c r="A4265" t="s">
        <v>63</v>
      </c>
      <c r="B4265" t="s">
        <v>68</v>
      </c>
      <c r="C4265" s="7" t="s">
        <v>38</v>
      </c>
      <c r="D4265" s="7">
        <v>41148</v>
      </c>
      <c r="E4265" t="s">
        <v>94</v>
      </c>
      <c r="F4265">
        <v>256.2177734375</v>
      </c>
      <c r="G4265">
        <v>260.07415771484398</v>
      </c>
      <c r="H4265">
        <v>-3.8563702106475799</v>
      </c>
      <c r="I4265">
        <v>-1.5051142312586301E-2</v>
      </c>
      <c r="J4265">
        <v>91.650848388671903</v>
      </c>
      <c r="K4265">
        <v>-10.1335535049438</v>
      </c>
      <c r="L4265">
        <v>-6.4249424934387198</v>
      </c>
      <c r="M4265">
        <v>-3.8563702106475799</v>
      </c>
      <c r="N4265">
        <v>-1.28779816627502</v>
      </c>
      <c r="O4265">
        <v>2.4208121299743701</v>
      </c>
      <c r="P4265">
        <v>-11.913046836853001</v>
      </c>
      <c r="Q4265">
        <v>4.2003059387206996</v>
      </c>
      <c r="R4265">
        <v>374</v>
      </c>
      <c r="S4265">
        <v>22.646604811476699</v>
      </c>
      <c r="T4265">
        <v>4.89811134338379</v>
      </c>
      <c r="U4265">
        <v>76.105232238769503</v>
      </c>
      <c r="V4265">
        <v>93.013893127441406</v>
      </c>
      <c r="W4265">
        <v>0.90281760692596402</v>
      </c>
    </row>
    <row r="4266" spans="1:23">
      <c r="A4266" t="s">
        <v>63</v>
      </c>
      <c r="B4266" t="s">
        <v>68</v>
      </c>
      <c r="C4266" s="7" t="s">
        <v>38</v>
      </c>
      <c r="D4266" s="7">
        <v>41148</v>
      </c>
      <c r="E4266" t="s">
        <v>95</v>
      </c>
      <c r="F4266">
        <v>204.86944580078099</v>
      </c>
      <c r="G4266">
        <v>205.04322814941401</v>
      </c>
      <c r="H4266">
        <v>-0.17379525303840601</v>
      </c>
      <c r="I4266">
        <v>-8.4832200082019004E-4</v>
      </c>
      <c r="J4266">
        <v>90.541694641113295</v>
      </c>
      <c r="K4266">
        <v>-5.31994676589966</v>
      </c>
      <c r="L4266">
        <v>-2.27955865859985</v>
      </c>
      <c r="M4266">
        <v>-0.17379525303840601</v>
      </c>
      <c r="N4266">
        <v>1.93196833133698</v>
      </c>
      <c r="O4266">
        <v>4.9723563194274902</v>
      </c>
      <c r="P4266">
        <v>-6.77880954742432</v>
      </c>
      <c r="Q4266">
        <v>6.4312191009521502</v>
      </c>
      <c r="R4266">
        <v>374</v>
      </c>
      <c r="S4266">
        <v>15.156860871458701</v>
      </c>
      <c r="T4266">
        <v>4.01556348800659</v>
      </c>
      <c r="U4266">
        <v>76.105232238769503</v>
      </c>
      <c r="V4266">
        <v>93.013893127441406</v>
      </c>
      <c r="W4266">
        <v>0.91548538208007801</v>
      </c>
    </row>
    <row r="4267" spans="1:23">
      <c r="A4267" t="s">
        <v>63</v>
      </c>
      <c r="B4267" t="s">
        <v>68</v>
      </c>
      <c r="C4267" s="7" t="s">
        <v>38</v>
      </c>
      <c r="D4267" s="7">
        <v>41148</v>
      </c>
      <c r="E4267" t="s">
        <v>96</v>
      </c>
      <c r="F4267">
        <v>166.91647338867199</v>
      </c>
      <c r="G4267">
        <v>165.12875366210901</v>
      </c>
      <c r="H4267">
        <v>1.78771424293518</v>
      </c>
      <c r="I4267">
        <v>1.07102328911424E-2</v>
      </c>
      <c r="J4267">
        <v>88.818473815917997</v>
      </c>
      <c r="K4267">
        <v>-2.7604665756225599</v>
      </c>
      <c r="L4267">
        <v>-7.3364429175853701E-2</v>
      </c>
      <c r="M4267">
        <v>1.78771424293518</v>
      </c>
      <c r="N4267">
        <v>3.64879298210144</v>
      </c>
      <c r="O4267">
        <v>6.3358950614929199</v>
      </c>
      <c r="P4267">
        <v>-4.0498123168945304</v>
      </c>
      <c r="Q4267">
        <v>7.6252412796020499</v>
      </c>
      <c r="R4267">
        <v>374</v>
      </c>
      <c r="S4267">
        <v>11.802545792141199</v>
      </c>
      <c r="T4267">
        <v>3.5489642620086701</v>
      </c>
      <c r="U4267">
        <v>76.105232238769503</v>
      </c>
      <c r="V4267">
        <v>93.013893127441406</v>
      </c>
      <c r="W4267">
        <v>0.91553509235382102</v>
      </c>
    </row>
    <row r="4268" spans="1:23">
      <c r="A4268" t="s">
        <v>63</v>
      </c>
      <c r="B4268" t="s">
        <v>68</v>
      </c>
      <c r="C4268" s="7" t="s">
        <v>38</v>
      </c>
      <c r="D4268" s="7">
        <v>41148</v>
      </c>
      <c r="E4268" t="s">
        <v>97</v>
      </c>
      <c r="F4268">
        <v>145.13323974609401</v>
      </c>
      <c r="G4268">
        <v>143.70579528808599</v>
      </c>
      <c r="H4268">
        <v>1.4274400472641</v>
      </c>
      <c r="I4268">
        <v>9.8353764042258297E-3</v>
      </c>
      <c r="J4268">
        <v>85.879135131835895</v>
      </c>
      <c r="K4268">
        <v>-3.3768975734710698</v>
      </c>
      <c r="L4268">
        <v>-0.53845590353012096</v>
      </c>
      <c r="M4268">
        <v>1.4274400472641</v>
      </c>
      <c r="N4268">
        <v>3.3933360576629599</v>
      </c>
      <c r="O4268">
        <v>6.2317771911621103</v>
      </c>
      <c r="P4268">
        <v>-4.7388606071472203</v>
      </c>
      <c r="Q4268">
        <v>7.5937404632568404</v>
      </c>
      <c r="R4268">
        <v>374</v>
      </c>
      <c r="S4268">
        <v>13.011992695177</v>
      </c>
      <c r="T4268">
        <v>3.7488443851470898</v>
      </c>
      <c r="U4268">
        <v>76.105232238769503</v>
      </c>
      <c r="V4268">
        <v>93.013893127441406</v>
      </c>
      <c r="W4268">
        <v>0.89702039957046498</v>
      </c>
    </row>
    <row r="4269" spans="1:23">
      <c r="A4269" t="s">
        <v>63</v>
      </c>
      <c r="B4269" t="s">
        <v>68</v>
      </c>
      <c r="C4269" s="7" t="s">
        <v>38</v>
      </c>
      <c r="D4269" s="7">
        <v>41148</v>
      </c>
      <c r="E4269" t="s">
        <v>98</v>
      </c>
      <c r="F4269">
        <v>137.57629394531301</v>
      </c>
      <c r="G4269">
        <v>138.26258850097699</v>
      </c>
      <c r="H4269">
        <v>-0.68629771471023604</v>
      </c>
      <c r="I4269">
        <v>-4.98848780989647E-3</v>
      </c>
      <c r="J4269">
        <v>81.564132690429702</v>
      </c>
      <c r="K4269">
        <v>-5.6203131675720197</v>
      </c>
      <c r="L4269">
        <v>-2.7052569389343302</v>
      </c>
      <c r="M4269">
        <v>-0.68629771471023604</v>
      </c>
      <c r="N4269">
        <v>1.3326615095138601</v>
      </c>
      <c r="O4269">
        <v>4.2477178573608398</v>
      </c>
      <c r="P4269">
        <v>-7.0190377235412598</v>
      </c>
      <c r="Q4269">
        <v>5.6464424133300799</v>
      </c>
      <c r="R4269">
        <v>374</v>
      </c>
      <c r="S4269">
        <v>13.5403623690515</v>
      </c>
      <c r="T4269">
        <v>3.8500328063964799</v>
      </c>
      <c r="U4269">
        <v>76.105232238769503</v>
      </c>
      <c r="V4269">
        <v>93.013893127441406</v>
      </c>
      <c r="W4269">
        <v>0.90153771638870195</v>
      </c>
    </row>
    <row r="4270" spans="1:23">
      <c r="A4270" t="s">
        <v>63</v>
      </c>
      <c r="B4270" t="s">
        <v>68</v>
      </c>
      <c r="C4270" s="7" t="s">
        <v>38</v>
      </c>
      <c r="D4270" s="7">
        <v>41148</v>
      </c>
      <c r="E4270" t="s">
        <v>99</v>
      </c>
      <c r="F4270">
        <v>132.01223754882801</v>
      </c>
      <c r="G4270">
        <v>131.606857299805</v>
      </c>
      <c r="H4270">
        <v>0.40539085865020802</v>
      </c>
      <c r="I4270">
        <v>3.07085807435215E-3</v>
      </c>
      <c r="J4270">
        <v>78.688171386718807</v>
      </c>
      <c r="K4270">
        <v>-4.1031131744384801</v>
      </c>
      <c r="L4270">
        <v>-1.43945240974426</v>
      </c>
      <c r="M4270">
        <v>0.40539085865020802</v>
      </c>
      <c r="N4270">
        <v>2.25023412704468</v>
      </c>
      <c r="O4270">
        <v>4.9138946533203098</v>
      </c>
      <c r="P4270">
        <v>-5.3812112808227504</v>
      </c>
      <c r="Q4270">
        <v>6.1919932365417498</v>
      </c>
      <c r="R4270">
        <v>374</v>
      </c>
      <c r="S4270">
        <v>11.301341931042501</v>
      </c>
      <c r="T4270">
        <v>3.51800441741943</v>
      </c>
      <c r="U4270">
        <v>76.105232238769503</v>
      </c>
      <c r="V4270">
        <v>93.013893127441406</v>
      </c>
      <c r="W4270">
        <v>0.92268216609954801</v>
      </c>
    </row>
    <row r="4271" spans="1:23">
      <c r="A4271" t="s">
        <v>63</v>
      </c>
      <c r="B4271" t="s">
        <v>68</v>
      </c>
      <c r="C4271" s="7" t="s">
        <v>38</v>
      </c>
      <c r="D4271" s="7">
        <v>41148</v>
      </c>
      <c r="E4271" t="s">
        <v>100</v>
      </c>
      <c r="F4271">
        <v>115.77182006835901</v>
      </c>
      <c r="G4271">
        <v>114.475997924805</v>
      </c>
      <c r="H4271">
        <v>1.2958276271820099</v>
      </c>
      <c r="I4271">
        <v>1.1192944832146201E-2</v>
      </c>
      <c r="J4271">
        <v>76.635307312011705</v>
      </c>
      <c r="K4271">
        <v>-2.17109274864197</v>
      </c>
      <c r="L4271">
        <v>-0.122808068990707</v>
      </c>
      <c r="M4271">
        <v>1.2958276271820099</v>
      </c>
      <c r="N4271">
        <v>2.7144634723663299</v>
      </c>
      <c r="O4271">
        <v>4.7627482414245597</v>
      </c>
      <c r="P4271">
        <v>-3.1539165973663299</v>
      </c>
      <c r="Q4271">
        <v>5.7455716133117702</v>
      </c>
      <c r="R4271">
        <v>374</v>
      </c>
      <c r="S4271">
        <v>6.7294051352086504</v>
      </c>
      <c r="T4271">
        <v>2.7052524089813201</v>
      </c>
      <c r="U4271">
        <v>76.105232238769503</v>
      </c>
      <c r="V4271">
        <v>93.013893127441406</v>
      </c>
      <c r="W4271">
        <v>0.93991094827652</v>
      </c>
    </row>
    <row r="4272" spans="1:23">
      <c r="A4272" t="s">
        <v>63</v>
      </c>
      <c r="B4272" t="s">
        <v>68</v>
      </c>
      <c r="C4272" s="7" t="s">
        <v>38</v>
      </c>
      <c r="D4272" s="7">
        <v>41148</v>
      </c>
      <c r="E4272" t="s">
        <v>101</v>
      </c>
      <c r="F4272">
        <v>98.351142883300795</v>
      </c>
      <c r="G4272">
        <v>97.682273864746094</v>
      </c>
      <c r="H4272">
        <v>0.66886949539184604</v>
      </c>
      <c r="I4272">
        <v>6.8008308298885796E-3</v>
      </c>
      <c r="J4272">
        <v>75.106918334960895</v>
      </c>
      <c r="K4272">
        <v>-1.23108971118927</v>
      </c>
      <c r="L4272">
        <v>-0.108578450977802</v>
      </c>
      <c r="M4272">
        <v>0.66886949539184604</v>
      </c>
      <c r="N4272">
        <v>1.44631743431091</v>
      </c>
      <c r="O4272">
        <v>2.5688288211822501</v>
      </c>
      <c r="P4272">
        <v>-1.7697018384933501</v>
      </c>
      <c r="Q4272">
        <v>3.1074407100677499</v>
      </c>
      <c r="R4272">
        <v>374</v>
      </c>
      <c r="S4272">
        <v>2.0246445956674699</v>
      </c>
      <c r="T4272">
        <v>1.4825460910797099</v>
      </c>
      <c r="U4272">
        <v>76.105232238769503</v>
      </c>
      <c r="V4272">
        <v>93.013893127441406</v>
      </c>
      <c r="W4272">
        <v>0.96362984180450395</v>
      </c>
    </row>
    <row r="4273" spans="1:23">
      <c r="A4273" t="s">
        <v>63</v>
      </c>
      <c r="B4273" t="s">
        <v>68</v>
      </c>
      <c r="C4273" s="7" t="s">
        <v>38</v>
      </c>
      <c r="D4273" s="7">
        <v>41148</v>
      </c>
      <c r="E4273" t="s">
        <v>102</v>
      </c>
      <c r="F4273">
        <v>88.856460571289105</v>
      </c>
      <c r="G4273">
        <v>89.718322753906307</v>
      </c>
      <c r="H4273">
        <v>-0.86186337471008301</v>
      </c>
      <c r="I4273">
        <v>-9.6995020285248808E-3</v>
      </c>
      <c r="J4273">
        <v>73.510353088378906</v>
      </c>
      <c r="K4273">
        <v>-2.8460223674774201</v>
      </c>
      <c r="L4273">
        <v>-1.6737653017044101</v>
      </c>
      <c r="M4273">
        <v>-0.86186337471008301</v>
      </c>
      <c r="N4273">
        <v>-4.99615669250488E-2</v>
      </c>
      <c r="O4273">
        <v>1.1222957372665401</v>
      </c>
      <c r="P4273">
        <v>-3.4085040092468302</v>
      </c>
      <c r="Q4273">
        <v>1.6847772598266599</v>
      </c>
      <c r="R4273">
        <v>374</v>
      </c>
      <c r="S4273">
        <v>2.1829073276069799</v>
      </c>
      <c r="T4273">
        <v>1.5482475757598899</v>
      </c>
      <c r="U4273">
        <v>76.105232238769503</v>
      </c>
      <c r="V4273">
        <v>93.013893127441406</v>
      </c>
      <c r="W4273">
        <v>0.95447099208831798</v>
      </c>
    </row>
    <row r="4274" spans="1:23">
      <c r="A4274" t="s">
        <v>63</v>
      </c>
      <c r="B4274" t="s">
        <v>68</v>
      </c>
      <c r="C4274" s="7" t="s">
        <v>38</v>
      </c>
      <c r="D4274" s="7">
        <v>41150</v>
      </c>
      <c r="E4274" t="s">
        <v>79</v>
      </c>
      <c r="F4274">
        <v>86.67724609375</v>
      </c>
      <c r="G4274">
        <v>88.40576171875</v>
      </c>
      <c r="H4274">
        <v>-1.72851121425629</v>
      </c>
      <c r="I4274">
        <v>-1.99419260025024E-2</v>
      </c>
      <c r="J4274">
        <v>78.165557861328097</v>
      </c>
      <c r="K4274">
        <v>-3.4810364246368399</v>
      </c>
      <c r="L4274">
        <v>-2.4456303119659402</v>
      </c>
      <c r="M4274">
        <v>-1.72851121425629</v>
      </c>
      <c r="N4274">
        <v>-1.01139211654663</v>
      </c>
      <c r="O4274">
        <v>2.4013973772525801E-2</v>
      </c>
      <c r="P4274">
        <v>-3.9778530597686799</v>
      </c>
      <c r="Q4274">
        <v>0.52083051204681396</v>
      </c>
      <c r="R4274">
        <v>374</v>
      </c>
      <c r="S4274">
        <v>1.6951499724855501</v>
      </c>
      <c r="T4274">
        <v>1.36750268936157</v>
      </c>
      <c r="U4274">
        <v>80.356430053710895</v>
      </c>
      <c r="V4274">
        <v>94.003219604492202</v>
      </c>
      <c r="W4274">
        <v>0.95299363136291504</v>
      </c>
    </row>
    <row r="4275" spans="1:23">
      <c r="A4275" t="s">
        <v>63</v>
      </c>
      <c r="B4275" t="s">
        <v>68</v>
      </c>
      <c r="C4275" s="7" t="s">
        <v>38</v>
      </c>
      <c r="D4275" s="7">
        <v>41150</v>
      </c>
      <c r="E4275" t="s">
        <v>80</v>
      </c>
      <c r="F4275">
        <v>84.807579040527301</v>
      </c>
      <c r="G4275">
        <v>86.060195922851605</v>
      </c>
      <c r="H4275">
        <v>-1.2526113986969001</v>
      </c>
      <c r="I4275">
        <v>-1.47700402885675E-2</v>
      </c>
      <c r="J4275">
        <v>76.977493286132798</v>
      </c>
      <c r="K4275">
        <v>-3.0226354598999001</v>
      </c>
      <c r="L4275">
        <v>-1.97689092159271</v>
      </c>
      <c r="M4275">
        <v>-1.2526113986969001</v>
      </c>
      <c r="N4275">
        <v>-0.52833187580108598</v>
      </c>
      <c r="O4275">
        <v>0.51741278171539296</v>
      </c>
      <c r="P4275">
        <v>-3.5244128704071001</v>
      </c>
      <c r="Q4275">
        <v>1.0191900730133101</v>
      </c>
      <c r="R4275">
        <v>374</v>
      </c>
      <c r="S4275">
        <v>1.7384882318060599</v>
      </c>
      <c r="T4275">
        <v>1.3811571598053001</v>
      </c>
      <c r="U4275">
        <v>80.356430053710895</v>
      </c>
      <c r="V4275">
        <v>94.003219604492202</v>
      </c>
      <c r="W4275">
        <v>0.95283627510070801</v>
      </c>
    </row>
    <row r="4276" spans="1:23">
      <c r="A4276" t="s">
        <v>63</v>
      </c>
      <c r="B4276" t="s">
        <v>68</v>
      </c>
      <c r="C4276" s="7" t="s">
        <v>38</v>
      </c>
      <c r="D4276" s="7">
        <v>41150</v>
      </c>
      <c r="E4276" t="s">
        <v>81</v>
      </c>
      <c r="F4276">
        <v>83.014846801757798</v>
      </c>
      <c r="G4276">
        <v>85.112808227539105</v>
      </c>
      <c r="H4276">
        <v>-2.09796142578125</v>
      </c>
      <c r="I4276">
        <v>-2.5272123515605899E-2</v>
      </c>
      <c r="J4276">
        <v>75.618087768554702</v>
      </c>
      <c r="K4276">
        <v>-3.8074495792388898</v>
      </c>
      <c r="L4276">
        <v>-2.7974700927734402</v>
      </c>
      <c r="M4276">
        <v>-2.09796142578125</v>
      </c>
      <c r="N4276">
        <v>-1.3984527587890601</v>
      </c>
      <c r="O4276">
        <v>-0.38847333192825301</v>
      </c>
      <c r="P4276">
        <v>-4.2920656204223597</v>
      </c>
      <c r="Q4276">
        <v>9.6142776310443906E-2</v>
      </c>
      <c r="R4276">
        <v>374</v>
      </c>
      <c r="S4276">
        <v>1.61499030570789</v>
      </c>
      <c r="T4276">
        <v>1.3339207172393801</v>
      </c>
      <c r="U4276">
        <v>80.356430053710895</v>
      </c>
      <c r="V4276">
        <v>94.003219604492202</v>
      </c>
      <c r="W4276">
        <v>0.95384955406188998</v>
      </c>
    </row>
    <row r="4277" spans="1:23">
      <c r="A4277" t="s">
        <v>63</v>
      </c>
      <c r="B4277" t="s">
        <v>68</v>
      </c>
      <c r="C4277" s="7" t="s">
        <v>38</v>
      </c>
      <c r="D4277" s="7">
        <v>41150</v>
      </c>
      <c r="E4277" t="s">
        <v>82</v>
      </c>
      <c r="F4277">
        <v>84.149330139160199</v>
      </c>
      <c r="G4277">
        <v>86.480407714843807</v>
      </c>
      <c r="H4277">
        <v>-2.33107686042786</v>
      </c>
      <c r="I4277">
        <v>-2.7701668441295599E-2</v>
      </c>
      <c r="J4277">
        <v>74.699981689453097</v>
      </c>
      <c r="K4277">
        <v>-4.1382555961608896</v>
      </c>
      <c r="L4277">
        <v>-3.0705597400665301</v>
      </c>
      <c r="M4277">
        <v>-2.33107686042786</v>
      </c>
      <c r="N4277">
        <v>-1.5915939807891799</v>
      </c>
      <c r="O4277">
        <v>-0.523898124694824</v>
      </c>
      <c r="P4277">
        <v>-4.6505656242370597</v>
      </c>
      <c r="Q4277">
        <v>-1.15881059318781E-2</v>
      </c>
      <c r="R4277">
        <v>374</v>
      </c>
      <c r="S4277">
        <v>1.80465987041144</v>
      </c>
      <c r="T4277">
        <v>1.4101489782333401</v>
      </c>
      <c r="U4277">
        <v>80.356430053710895</v>
      </c>
      <c r="V4277">
        <v>94.003219604492202</v>
      </c>
      <c r="W4277">
        <v>0.95146834850311302</v>
      </c>
    </row>
    <row r="4278" spans="1:23">
      <c r="A4278" t="s">
        <v>63</v>
      </c>
      <c r="B4278" t="s">
        <v>68</v>
      </c>
      <c r="C4278" s="7" t="s">
        <v>38</v>
      </c>
      <c r="D4278" s="7">
        <v>41150</v>
      </c>
      <c r="E4278" t="s">
        <v>83</v>
      </c>
      <c r="F4278">
        <v>87.400581359863295</v>
      </c>
      <c r="G4278">
        <v>89.766799926757798</v>
      </c>
      <c r="H4278">
        <v>-2.36622262001038</v>
      </c>
      <c r="I4278">
        <v>-2.7073305100202599E-2</v>
      </c>
      <c r="J4278">
        <v>73.412612915039105</v>
      </c>
      <c r="K4278">
        <v>-4.2184143066406303</v>
      </c>
      <c r="L4278">
        <v>-3.12412452697754</v>
      </c>
      <c r="M4278">
        <v>-2.36622262001038</v>
      </c>
      <c r="N4278">
        <v>-1.60832071304321</v>
      </c>
      <c r="O4278">
        <v>-0.51403081417083696</v>
      </c>
      <c r="P4278">
        <v>-4.7434849739074698</v>
      </c>
      <c r="Q4278">
        <v>1.1039823293685899E-2</v>
      </c>
      <c r="R4278">
        <v>374</v>
      </c>
      <c r="S4278">
        <v>1.9005709733275</v>
      </c>
      <c r="T4278">
        <v>1.44527292251587</v>
      </c>
      <c r="U4278">
        <v>80.356430053710895</v>
      </c>
      <c r="V4278">
        <v>94.003219604492202</v>
      </c>
      <c r="W4278">
        <v>0.94320273399353005</v>
      </c>
    </row>
    <row r="4279" spans="1:23">
      <c r="A4279" t="s">
        <v>63</v>
      </c>
      <c r="B4279" t="s">
        <v>68</v>
      </c>
      <c r="C4279" s="7" t="s">
        <v>38</v>
      </c>
      <c r="D4279" s="7">
        <v>41150</v>
      </c>
      <c r="E4279" t="s">
        <v>84</v>
      </c>
      <c r="F4279">
        <v>105.85520935058599</v>
      </c>
      <c r="G4279">
        <v>109.13909912109401</v>
      </c>
      <c r="H4279">
        <v>-3.2838916778564502</v>
      </c>
      <c r="I4279">
        <v>-3.1022485345602001E-2</v>
      </c>
      <c r="J4279">
        <v>72.679016113281307</v>
      </c>
      <c r="K4279">
        <v>-5.72401666641235</v>
      </c>
      <c r="L4279">
        <v>-4.28237104415894</v>
      </c>
      <c r="M4279">
        <v>-3.2838916778564502</v>
      </c>
      <c r="N4279">
        <v>-2.28541207313538</v>
      </c>
      <c r="O4279">
        <v>-0.84376639127731301</v>
      </c>
      <c r="P4279">
        <v>-6.4157586097717303</v>
      </c>
      <c r="Q4279">
        <v>-0.152024820446968</v>
      </c>
      <c r="R4279">
        <v>374</v>
      </c>
      <c r="S4279">
        <v>3.3273728830556601</v>
      </c>
      <c r="T4279">
        <v>1.9040398597717301</v>
      </c>
      <c r="U4279">
        <v>80.356430053710895</v>
      </c>
      <c r="V4279">
        <v>94.003219604492202</v>
      </c>
      <c r="W4279">
        <v>0.93658041954040505</v>
      </c>
    </row>
    <row r="4280" spans="1:23">
      <c r="A4280" t="s">
        <v>63</v>
      </c>
      <c r="B4280" t="s">
        <v>68</v>
      </c>
      <c r="C4280" s="7" t="s">
        <v>38</v>
      </c>
      <c r="D4280" s="7">
        <v>41150</v>
      </c>
      <c r="E4280" t="s">
        <v>85</v>
      </c>
      <c r="F4280">
        <v>153.18646240234401</v>
      </c>
      <c r="G4280">
        <v>163.00280761718801</v>
      </c>
      <c r="H4280">
        <v>-9.8163471221923793</v>
      </c>
      <c r="I4280">
        <v>-6.4081028103828402E-2</v>
      </c>
      <c r="J4280">
        <v>72.268272399902301</v>
      </c>
      <c r="K4280">
        <v>-13.8328189849854</v>
      </c>
      <c r="L4280">
        <v>-11.4598541259766</v>
      </c>
      <c r="M4280">
        <v>-9.8163471221923793</v>
      </c>
      <c r="N4280">
        <v>-8.1728391647338903</v>
      </c>
      <c r="O4280">
        <v>-5.7998752593994096</v>
      </c>
      <c r="P4280">
        <v>-14.971433639526399</v>
      </c>
      <c r="Q4280">
        <v>-4.6612610816955602</v>
      </c>
      <c r="R4280">
        <v>374</v>
      </c>
      <c r="S4280">
        <v>9.0442676194093092</v>
      </c>
      <c r="T4280">
        <v>3.1340696811675999</v>
      </c>
      <c r="U4280">
        <v>80.356430053710895</v>
      </c>
      <c r="V4280">
        <v>94.003219604492202</v>
      </c>
      <c r="W4280">
        <v>0.92554765939712502</v>
      </c>
    </row>
    <row r="4281" spans="1:23">
      <c r="A4281" t="s">
        <v>63</v>
      </c>
      <c r="B4281" t="s">
        <v>68</v>
      </c>
      <c r="C4281" s="7" t="s">
        <v>38</v>
      </c>
      <c r="D4281" s="7">
        <v>41150</v>
      </c>
      <c r="E4281" t="s">
        <v>86</v>
      </c>
      <c r="F4281">
        <v>215.74594116210901</v>
      </c>
      <c r="G4281">
        <v>229.03782653808599</v>
      </c>
      <c r="H4281">
        <v>-13.2918891906738</v>
      </c>
      <c r="I4281">
        <v>-6.1608988791704199E-2</v>
      </c>
      <c r="J4281">
        <v>74.155540466308594</v>
      </c>
      <c r="K4281">
        <v>-19.108770370483398</v>
      </c>
      <c r="L4281">
        <v>-15.6721105575562</v>
      </c>
      <c r="M4281">
        <v>-13.2918891906738</v>
      </c>
      <c r="N4281">
        <v>-10.9116678237915</v>
      </c>
      <c r="O4281">
        <v>-7.4750065803527797</v>
      </c>
      <c r="P4281">
        <v>-20.757776260376001</v>
      </c>
      <c r="Q4281">
        <v>-5.8260016441345197</v>
      </c>
      <c r="R4281">
        <v>374</v>
      </c>
      <c r="S4281">
        <v>19.1948730069691</v>
      </c>
      <c r="T4281">
        <v>4.5389375686645499</v>
      </c>
      <c r="U4281">
        <v>80.356430053710895</v>
      </c>
      <c r="V4281">
        <v>94.003219604492202</v>
      </c>
      <c r="W4281">
        <v>0.89677619934081998</v>
      </c>
    </row>
    <row r="4282" spans="1:23">
      <c r="A4282" t="s">
        <v>63</v>
      </c>
      <c r="B4282" t="s">
        <v>68</v>
      </c>
      <c r="C4282" s="7" t="s">
        <v>38</v>
      </c>
      <c r="D4282" s="7">
        <v>41150</v>
      </c>
      <c r="E4282" t="s">
        <v>87</v>
      </c>
      <c r="F4282">
        <v>265.601806640625</v>
      </c>
      <c r="G4282">
        <v>285.60888671875</v>
      </c>
      <c r="H4282">
        <v>-20.007108688354499</v>
      </c>
      <c r="I4282">
        <v>-7.5327455997466999E-2</v>
      </c>
      <c r="J4282">
        <v>77.519340515136705</v>
      </c>
      <c r="K4282">
        <v>-27.350711822509801</v>
      </c>
      <c r="L4282">
        <v>-23.012050628662099</v>
      </c>
      <c r="M4282">
        <v>-20.007108688354499</v>
      </c>
      <c r="N4282">
        <v>-17.0021648406982</v>
      </c>
      <c r="O4282">
        <v>-12.6635036468506</v>
      </c>
      <c r="P4282">
        <v>-29.432521820068398</v>
      </c>
      <c r="Q4282">
        <v>-10.581693649291999</v>
      </c>
      <c r="R4282">
        <v>374</v>
      </c>
      <c r="S4282">
        <v>30.675808502940502</v>
      </c>
      <c r="T4282">
        <v>5.7302451133728001</v>
      </c>
      <c r="U4282">
        <v>80.356430053710895</v>
      </c>
      <c r="V4282">
        <v>94.003219604492202</v>
      </c>
      <c r="W4282">
        <v>0.88131833076477095</v>
      </c>
    </row>
    <row r="4283" spans="1:23">
      <c r="A4283" t="s">
        <v>63</v>
      </c>
      <c r="B4283" t="s">
        <v>68</v>
      </c>
      <c r="C4283" s="7" t="s">
        <v>38</v>
      </c>
      <c r="D4283" s="7">
        <v>41150</v>
      </c>
      <c r="E4283" t="s">
        <v>88</v>
      </c>
      <c r="F4283">
        <v>292.09613037109398</v>
      </c>
      <c r="G4283">
        <v>315.06744384765602</v>
      </c>
      <c r="H4283">
        <v>-22.971319198608398</v>
      </c>
      <c r="I4283">
        <v>-7.8643009066581698E-2</v>
      </c>
      <c r="J4283">
        <v>81.822708129882798</v>
      </c>
      <c r="K4283">
        <v>-30.854368209838899</v>
      </c>
      <c r="L4283">
        <v>-26.196998596191399</v>
      </c>
      <c r="M4283">
        <v>-22.971319198608398</v>
      </c>
      <c r="N4283">
        <v>-19.7456378936768</v>
      </c>
      <c r="O4283">
        <v>-15.0882711410522</v>
      </c>
      <c r="P4283">
        <v>-33.089099884033203</v>
      </c>
      <c r="Q4283">
        <v>-12.8535356521606</v>
      </c>
      <c r="R4283">
        <v>374</v>
      </c>
      <c r="S4283">
        <v>35.197600304543798</v>
      </c>
      <c r="T4283">
        <v>6.1511750221252397</v>
      </c>
      <c r="U4283">
        <v>80.356430053710895</v>
      </c>
      <c r="V4283">
        <v>94.003219604492202</v>
      </c>
      <c r="W4283">
        <v>0.88137191534042403</v>
      </c>
    </row>
    <row r="4284" spans="1:23">
      <c r="A4284" t="s">
        <v>63</v>
      </c>
      <c r="B4284" t="s">
        <v>68</v>
      </c>
      <c r="C4284" s="7" t="s">
        <v>38</v>
      </c>
      <c r="D4284" s="7">
        <v>41150</v>
      </c>
      <c r="E4284" t="s">
        <v>89</v>
      </c>
      <c r="F4284">
        <v>315.09313964843801</v>
      </c>
      <c r="G4284">
        <v>334.48178100585898</v>
      </c>
      <c r="H4284">
        <v>-19.3886413574219</v>
      </c>
      <c r="I4284">
        <v>-6.1533048748969997E-2</v>
      </c>
      <c r="J4284">
        <v>85.760505676269503</v>
      </c>
      <c r="K4284">
        <v>-27.305852890014599</v>
      </c>
      <c r="L4284">
        <v>-22.628299713134801</v>
      </c>
      <c r="M4284">
        <v>-19.3886413574219</v>
      </c>
      <c r="N4284">
        <v>-16.148983001708999</v>
      </c>
      <c r="O4284">
        <v>-11.4714298248291</v>
      </c>
      <c r="P4284">
        <v>-29.550270080566399</v>
      </c>
      <c r="Q4284">
        <v>-9.2270097732543892</v>
      </c>
      <c r="R4284">
        <v>374</v>
      </c>
      <c r="S4284">
        <v>35.598399517324701</v>
      </c>
      <c r="T4284">
        <v>6.1778330802917498</v>
      </c>
      <c r="U4284">
        <v>80.356430053710895</v>
      </c>
      <c r="V4284">
        <v>94.003219604492202</v>
      </c>
      <c r="W4284">
        <v>0.88298249244689897</v>
      </c>
    </row>
    <row r="4285" spans="1:23">
      <c r="A4285" t="s">
        <v>63</v>
      </c>
      <c r="B4285" t="s">
        <v>68</v>
      </c>
      <c r="C4285" s="7" t="s">
        <v>38</v>
      </c>
      <c r="D4285" s="7">
        <v>41150</v>
      </c>
      <c r="E4285" t="s">
        <v>90</v>
      </c>
      <c r="F4285">
        <v>328.21884155273398</v>
      </c>
      <c r="G4285">
        <v>349.07312011718801</v>
      </c>
      <c r="H4285">
        <v>-20.854295730590799</v>
      </c>
      <c r="I4285">
        <v>-6.3537776470184298E-2</v>
      </c>
      <c r="J4285">
        <v>87.928985595703097</v>
      </c>
      <c r="K4285">
        <v>-28.825708389282202</v>
      </c>
      <c r="L4285">
        <v>-24.116132736206101</v>
      </c>
      <c r="M4285">
        <v>-20.854295730590799</v>
      </c>
      <c r="N4285">
        <v>-17.5924587249756</v>
      </c>
      <c r="O4285">
        <v>-12.8828830718994</v>
      </c>
      <c r="P4285">
        <v>-31.085494995117202</v>
      </c>
      <c r="Q4285">
        <v>-10.6230983734131</v>
      </c>
      <c r="R4285">
        <v>374</v>
      </c>
      <c r="S4285">
        <v>36.055631781291602</v>
      </c>
      <c r="T4285">
        <v>6.2201266288757298</v>
      </c>
      <c r="U4285">
        <v>80.356430053710895</v>
      </c>
      <c r="V4285">
        <v>94.003219604492202</v>
      </c>
      <c r="W4285">
        <v>0.88336014747619596</v>
      </c>
    </row>
    <row r="4286" spans="1:23">
      <c r="A4286" t="s">
        <v>63</v>
      </c>
      <c r="B4286" t="s">
        <v>68</v>
      </c>
      <c r="C4286" s="7" t="s">
        <v>38</v>
      </c>
      <c r="D4286" s="7">
        <v>41150</v>
      </c>
      <c r="E4286" t="s">
        <v>91</v>
      </c>
      <c r="F4286">
        <v>332.62686157226602</v>
      </c>
      <c r="G4286">
        <v>351.62445068359398</v>
      </c>
      <c r="H4286">
        <v>-18.997575759887699</v>
      </c>
      <c r="I4286">
        <v>-5.7113770395517301E-2</v>
      </c>
      <c r="J4286">
        <v>89.707969665527301</v>
      </c>
      <c r="K4286">
        <v>-27.0648288726807</v>
      </c>
      <c r="L4286">
        <v>-22.298629760742202</v>
      </c>
      <c r="M4286">
        <v>-18.997575759887699</v>
      </c>
      <c r="N4286">
        <v>-15.6965188980103</v>
      </c>
      <c r="O4286">
        <v>-10.930320739746101</v>
      </c>
      <c r="P4286">
        <v>-29.351783752441399</v>
      </c>
      <c r="Q4286">
        <v>-8.6433658599853498</v>
      </c>
      <c r="R4286">
        <v>374</v>
      </c>
      <c r="S4286">
        <v>37.093377204177202</v>
      </c>
      <c r="T4286">
        <v>6.2949123382568404</v>
      </c>
      <c r="U4286">
        <v>80.356430053710895</v>
      </c>
      <c r="V4286">
        <v>94.003219604492202</v>
      </c>
      <c r="W4286">
        <v>0.88294064998626698</v>
      </c>
    </row>
    <row r="4287" spans="1:23">
      <c r="A4287" t="s">
        <v>63</v>
      </c>
      <c r="B4287" t="s">
        <v>68</v>
      </c>
      <c r="C4287" s="7" t="s">
        <v>38</v>
      </c>
      <c r="D4287" s="7">
        <v>41150</v>
      </c>
      <c r="E4287" t="s">
        <v>92</v>
      </c>
      <c r="F4287">
        <v>339.42486572265602</v>
      </c>
      <c r="G4287">
        <v>357.43597412109398</v>
      </c>
      <c r="H4287">
        <v>-18.0111274719238</v>
      </c>
      <c r="I4287">
        <v>-5.3063660860061597E-2</v>
      </c>
      <c r="J4287">
        <v>90.841865539550795</v>
      </c>
      <c r="K4287">
        <v>-26.275123596191399</v>
      </c>
      <c r="L4287">
        <v>-21.392686843872099</v>
      </c>
      <c r="M4287">
        <v>-18.0111274719238</v>
      </c>
      <c r="N4287">
        <v>-14.6295671463013</v>
      </c>
      <c r="O4287">
        <v>-9.74713039398193</v>
      </c>
      <c r="P4287">
        <v>-28.617851257324201</v>
      </c>
      <c r="Q4287">
        <v>-7.4044022560119602</v>
      </c>
      <c r="R4287">
        <v>374</v>
      </c>
      <c r="S4287">
        <v>38.948374120176098</v>
      </c>
      <c r="T4287">
        <v>6.4484305381774902</v>
      </c>
      <c r="U4287">
        <v>80.356430053710895</v>
      </c>
      <c r="V4287">
        <v>94.003219604492202</v>
      </c>
      <c r="W4287">
        <v>0.88046956062316895</v>
      </c>
    </row>
    <row r="4288" spans="1:23">
      <c r="A4288" t="s">
        <v>63</v>
      </c>
      <c r="B4288" t="s">
        <v>68</v>
      </c>
      <c r="C4288" s="7" t="s">
        <v>38</v>
      </c>
      <c r="D4288" s="7">
        <v>41150</v>
      </c>
      <c r="E4288" t="s">
        <v>93</v>
      </c>
      <c r="F4288">
        <v>329.70184326171898</v>
      </c>
      <c r="G4288">
        <v>343.70965576171898</v>
      </c>
      <c r="H4288">
        <v>-14.007805824279799</v>
      </c>
      <c r="I4288">
        <v>-4.2486280202865601E-2</v>
      </c>
      <c r="J4288">
        <v>91.494239807128906</v>
      </c>
      <c r="K4288">
        <v>-22.0845031738281</v>
      </c>
      <c r="L4288">
        <v>-17.31272315979</v>
      </c>
      <c r="M4288">
        <v>-14.007805824279799</v>
      </c>
      <c r="N4288">
        <v>-10.7028865814209</v>
      </c>
      <c r="O4288">
        <v>-5.9311099052429199</v>
      </c>
      <c r="P4288">
        <v>-24.374132156372099</v>
      </c>
      <c r="Q4288">
        <v>-3.64147853851318</v>
      </c>
      <c r="R4288">
        <v>374</v>
      </c>
      <c r="S4288">
        <v>37.1209047707748</v>
      </c>
      <c r="T4288">
        <v>6.3022794723510698</v>
      </c>
      <c r="U4288">
        <v>80.356430053710895</v>
      </c>
      <c r="V4288">
        <v>94.003219604492202</v>
      </c>
      <c r="W4288">
        <v>0.88583749532699596</v>
      </c>
    </row>
    <row r="4289" spans="1:23">
      <c r="A4289" t="s">
        <v>63</v>
      </c>
      <c r="B4289" t="s">
        <v>68</v>
      </c>
      <c r="C4289" s="7" t="s">
        <v>38</v>
      </c>
      <c r="D4289" s="7">
        <v>41150</v>
      </c>
      <c r="E4289" t="s">
        <v>94</v>
      </c>
      <c r="F4289">
        <v>289.69323730468801</v>
      </c>
      <c r="G4289">
        <v>292.87557983398398</v>
      </c>
      <c r="H4289">
        <v>-3.18233418464661</v>
      </c>
      <c r="I4289">
        <v>-1.0985186323523501E-2</v>
      </c>
      <c r="J4289">
        <v>91.303558349609403</v>
      </c>
      <c r="K4289">
        <v>-11.2046928405762</v>
      </c>
      <c r="L4289">
        <v>-6.4650182723998997</v>
      </c>
      <c r="M4289">
        <v>-3.18233418464661</v>
      </c>
      <c r="N4289">
        <v>0.100349843502045</v>
      </c>
      <c r="O4289">
        <v>4.8400244712829599</v>
      </c>
      <c r="P4289">
        <v>-13.478919982910201</v>
      </c>
      <c r="Q4289">
        <v>7.1142516136169398</v>
      </c>
      <c r="R4289">
        <v>374</v>
      </c>
      <c r="S4289">
        <v>36.782916221992302</v>
      </c>
      <c r="T4289">
        <v>6.2598795890808097</v>
      </c>
      <c r="U4289">
        <v>80.356430053710895</v>
      </c>
      <c r="V4289">
        <v>94.003219604492202</v>
      </c>
      <c r="W4289">
        <v>0.90281760692596402</v>
      </c>
    </row>
    <row r="4290" spans="1:23">
      <c r="A4290" t="s">
        <v>63</v>
      </c>
      <c r="B4290" t="s">
        <v>68</v>
      </c>
      <c r="C4290" s="7" t="s">
        <v>38</v>
      </c>
      <c r="D4290" s="7">
        <v>41150</v>
      </c>
      <c r="E4290" t="s">
        <v>95</v>
      </c>
      <c r="F4290">
        <v>232.52227783203099</v>
      </c>
      <c r="G4290">
        <v>229.765869140625</v>
      </c>
      <c r="H4290">
        <v>2.7564120292663601</v>
      </c>
      <c r="I4290">
        <v>1.18543999269605E-2</v>
      </c>
      <c r="J4290">
        <v>90.446609497070298</v>
      </c>
      <c r="K4290">
        <v>-4.5869636535644496</v>
      </c>
      <c r="L4290">
        <v>-0.24843786656856501</v>
      </c>
      <c r="M4290">
        <v>2.7564120292663601</v>
      </c>
      <c r="N4290">
        <v>5.7612619400024396</v>
      </c>
      <c r="O4290">
        <v>10.0997886657715</v>
      </c>
      <c r="P4290">
        <v>-6.6687088012695304</v>
      </c>
      <c r="Q4290">
        <v>12.1815328598022</v>
      </c>
      <c r="R4290">
        <v>374</v>
      </c>
      <c r="S4290">
        <v>30.676030587148901</v>
      </c>
      <c r="T4290">
        <v>5.7300667762756303</v>
      </c>
      <c r="U4290">
        <v>80.356430053710895</v>
      </c>
      <c r="V4290">
        <v>94.003219604492202</v>
      </c>
      <c r="W4290">
        <v>0.91548538208007801</v>
      </c>
    </row>
    <row r="4291" spans="1:23">
      <c r="A4291" t="s">
        <v>63</v>
      </c>
      <c r="B4291" t="s">
        <v>68</v>
      </c>
      <c r="C4291" s="7" t="s">
        <v>38</v>
      </c>
      <c r="D4291" s="7">
        <v>41150</v>
      </c>
      <c r="E4291" t="s">
        <v>96</v>
      </c>
      <c r="F4291">
        <v>189.74525451660199</v>
      </c>
      <c r="G4291">
        <v>188.96012878418</v>
      </c>
      <c r="H4291">
        <v>0.78513091802597001</v>
      </c>
      <c r="I4291">
        <v>4.1378159075975401E-3</v>
      </c>
      <c r="J4291">
        <v>87.181015014648395</v>
      </c>
      <c r="K4291">
        <v>-6.5933914184570304</v>
      </c>
      <c r="L4291">
        <v>-2.2341005802154501</v>
      </c>
      <c r="M4291">
        <v>0.78513091802597001</v>
      </c>
      <c r="N4291">
        <v>3.8043622970581099</v>
      </c>
      <c r="O4291">
        <v>8.1636524200439506</v>
      </c>
      <c r="P4291">
        <v>-8.6850996017456108</v>
      </c>
      <c r="Q4291">
        <v>10.2553615570068</v>
      </c>
      <c r="R4291">
        <v>374</v>
      </c>
      <c r="S4291">
        <v>30.693796813318801</v>
      </c>
      <c r="T4291">
        <v>5.7574911117553702</v>
      </c>
      <c r="U4291">
        <v>80.356430053710895</v>
      </c>
      <c r="V4291">
        <v>94.003219604492202</v>
      </c>
      <c r="W4291">
        <v>0.91553509235382102</v>
      </c>
    </row>
    <row r="4292" spans="1:23">
      <c r="A4292" t="s">
        <v>63</v>
      </c>
      <c r="B4292" t="s">
        <v>68</v>
      </c>
      <c r="C4292" s="7" t="s">
        <v>38</v>
      </c>
      <c r="D4292" s="7">
        <v>41150</v>
      </c>
      <c r="E4292" t="s">
        <v>97</v>
      </c>
      <c r="F4292">
        <v>164.58657836914099</v>
      </c>
      <c r="G4292">
        <v>166.55393981933599</v>
      </c>
      <c r="H4292">
        <v>-1.96736824512482</v>
      </c>
      <c r="I4292">
        <v>-1.19533948600292E-2</v>
      </c>
      <c r="J4292">
        <v>83.677116394042997</v>
      </c>
      <c r="K4292">
        <v>-10.3468561172485</v>
      </c>
      <c r="L4292">
        <v>-5.3961863517761204</v>
      </c>
      <c r="M4292">
        <v>-1.96736824512482</v>
      </c>
      <c r="N4292">
        <v>1.4614498615264899</v>
      </c>
      <c r="O4292">
        <v>6.4121189117431596</v>
      </c>
      <c r="P4292">
        <v>-12.722323417663601</v>
      </c>
      <c r="Q4292">
        <v>8.7875871658325195</v>
      </c>
      <c r="R4292">
        <v>374</v>
      </c>
      <c r="S4292">
        <v>38.836314351324297</v>
      </c>
      <c r="T4292">
        <v>6.5385484695434597</v>
      </c>
      <c r="U4292">
        <v>80.356430053710895</v>
      </c>
      <c r="V4292">
        <v>94.003219604492202</v>
      </c>
      <c r="W4292">
        <v>0.89702039957046498</v>
      </c>
    </row>
    <row r="4293" spans="1:23">
      <c r="A4293" t="s">
        <v>63</v>
      </c>
      <c r="B4293" t="s">
        <v>68</v>
      </c>
      <c r="C4293" s="7" t="s">
        <v>38</v>
      </c>
      <c r="D4293" s="7">
        <v>41150</v>
      </c>
      <c r="E4293" t="s">
        <v>98</v>
      </c>
      <c r="F4293">
        <v>160.47073364257801</v>
      </c>
      <c r="G4293">
        <v>159.53964233398401</v>
      </c>
      <c r="H4293">
        <v>0.93109571933746305</v>
      </c>
      <c r="I4293">
        <v>5.8022770099341904E-3</v>
      </c>
      <c r="J4293">
        <v>80.173439025878906</v>
      </c>
      <c r="K4293">
        <v>-7.8380627632141104</v>
      </c>
      <c r="L4293">
        <v>-2.6571726799011199</v>
      </c>
      <c r="M4293">
        <v>0.93109571933746305</v>
      </c>
      <c r="N4293">
        <v>4.5193643569946298</v>
      </c>
      <c r="O4293">
        <v>9.7002544403076207</v>
      </c>
      <c r="P4293">
        <v>-10.3239965438843</v>
      </c>
      <c r="Q4293">
        <v>12.186188697814901</v>
      </c>
      <c r="R4293">
        <v>374</v>
      </c>
      <c r="S4293">
        <v>42.3472187608604</v>
      </c>
      <c r="T4293">
        <v>6.8426108360290501</v>
      </c>
      <c r="U4293">
        <v>80.356430053710895</v>
      </c>
      <c r="V4293">
        <v>94.003219604492202</v>
      </c>
      <c r="W4293">
        <v>0.90153771638870195</v>
      </c>
    </row>
    <row r="4294" spans="1:23">
      <c r="A4294" t="s">
        <v>63</v>
      </c>
      <c r="B4294" t="s">
        <v>68</v>
      </c>
      <c r="C4294" s="7" t="s">
        <v>38</v>
      </c>
      <c r="D4294" s="7">
        <v>41150</v>
      </c>
      <c r="E4294" t="s">
        <v>99</v>
      </c>
      <c r="F4294">
        <v>148.540451049805</v>
      </c>
      <c r="G4294">
        <v>147.69903564453099</v>
      </c>
      <c r="H4294">
        <v>0.84140825271606401</v>
      </c>
      <c r="I4294">
        <v>5.6645059958100302E-3</v>
      </c>
      <c r="J4294">
        <v>78.350341796875</v>
      </c>
      <c r="K4294">
        <v>-6.32718753814697</v>
      </c>
      <c r="L4294">
        <v>-2.0919229984283398</v>
      </c>
      <c r="M4294">
        <v>0.84140825271606401</v>
      </c>
      <c r="N4294">
        <v>3.7747395038604701</v>
      </c>
      <c r="O4294">
        <v>8.0100040435790998</v>
      </c>
      <c r="P4294">
        <v>-8.3593845367431605</v>
      </c>
      <c r="Q4294">
        <v>10.0422010421753</v>
      </c>
      <c r="R4294">
        <v>374</v>
      </c>
      <c r="S4294">
        <v>28.267554121442299</v>
      </c>
      <c r="T4294">
        <v>5.5936851501464799</v>
      </c>
      <c r="U4294">
        <v>80.356430053710895</v>
      </c>
      <c r="V4294">
        <v>94.003219604492202</v>
      </c>
      <c r="W4294">
        <v>0.92268216609954801</v>
      </c>
    </row>
    <row r="4295" spans="1:23">
      <c r="A4295" t="s">
        <v>63</v>
      </c>
      <c r="B4295" t="s">
        <v>68</v>
      </c>
      <c r="C4295" s="7" t="s">
        <v>38</v>
      </c>
      <c r="D4295" s="7">
        <v>41150</v>
      </c>
      <c r="E4295" t="s">
        <v>100</v>
      </c>
      <c r="F4295">
        <v>122.87033843994099</v>
      </c>
      <c r="G4295">
        <v>123.833778381348</v>
      </c>
      <c r="H4295">
        <v>-0.963434338569641</v>
      </c>
      <c r="I4295">
        <v>-7.8410655260086094E-3</v>
      </c>
      <c r="J4295">
        <v>77.156387329101605</v>
      </c>
      <c r="K4295">
        <v>-5.1695809364318803</v>
      </c>
      <c r="L4295">
        <v>-2.6845555305481001</v>
      </c>
      <c r="M4295">
        <v>-0.963434338569641</v>
      </c>
      <c r="N4295">
        <v>0.75768685340881303</v>
      </c>
      <c r="O4295">
        <v>3.2427124977111799</v>
      </c>
      <c r="P4295">
        <v>-6.3619656562805202</v>
      </c>
      <c r="Q4295">
        <v>4.4350967407226598</v>
      </c>
      <c r="R4295">
        <v>374</v>
      </c>
      <c r="S4295">
        <v>9.7722421487782203</v>
      </c>
      <c r="T4295">
        <v>3.2820737361907999</v>
      </c>
      <c r="U4295">
        <v>80.356430053710895</v>
      </c>
      <c r="V4295">
        <v>94.003219604492202</v>
      </c>
      <c r="W4295">
        <v>0.93991094827652</v>
      </c>
    </row>
    <row r="4296" spans="1:23">
      <c r="A4296" t="s">
        <v>63</v>
      </c>
      <c r="B4296" t="s">
        <v>68</v>
      </c>
      <c r="C4296" s="7" t="s">
        <v>38</v>
      </c>
      <c r="D4296" s="7">
        <v>41150</v>
      </c>
      <c r="E4296" t="s">
        <v>101</v>
      </c>
      <c r="F4296">
        <v>102.75644683837901</v>
      </c>
      <c r="G4296">
        <v>105.51959228515599</v>
      </c>
      <c r="H4296">
        <v>-2.7631487846374498</v>
      </c>
      <c r="I4296">
        <v>-2.6890274137258498E-2</v>
      </c>
      <c r="J4296">
        <v>76.273017883300795</v>
      </c>
      <c r="K4296">
        <v>-5.0516853332519496</v>
      </c>
      <c r="L4296">
        <v>-3.6995997428893999</v>
      </c>
      <c r="M4296">
        <v>-2.7631487846374498</v>
      </c>
      <c r="N4296">
        <v>-1.82669818401337</v>
      </c>
      <c r="O4296">
        <v>-0.474612087011337</v>
      </c>
      <c r="P4296">
        <v>-5.7004542350768999</v>
      </c>
      <c r="Q4296">
        <v>0.174156293272972</v>
      </c>
      <c r="R4296">
        <v>374</v>
      </c>
      <c r="S4296">
        <v>2.8879874903677498</v>
      </c>
      <c r="T4296">
        <v>1.78575468063354</v>
      </c>
      <c r="U4296">
        <v>80.356430053710895</v>
      </c>
      <c r="V4296">
        <v>94.003219604492202</v>
      </c>
      <c r="W4296">
        <v>0.96362984180450395</v>
      </c>
    </row>
    <row r="4297" spans="1:23">
      <c r="A4297" t="s">
        <v>63</v>
      </c>
      <c r="B4297" t="s">
        <v>68</v>
      </c>
      <c r="C4297" s="7" t="s">
        <v>38</v>
      </c>
      <c r="D4297" s="7">
        <v>41150</v>
      </c>
      <c r="E4297" t="s">
        <v>102</v>
      </c>
      <c r="F4297">
        <v>94.438819885253906</v>
      </c>
      <c r="G4297">
        <v>94.351310729980497</v>
      </c>
      <c r="H4297">
        <v>8.7509401142597198E-2</v>
      </c>
      <c r="I4297">
        <v>9.2662527458742304E-4</v>
      </c>
      <c r="J4297">
        <v>75.314865112304702</v>
      </c>
      <c r="K4297">
        <v>-2.0841815471649201</v>
      </c>
      <c r="L4297">
        <v>-0.80112892389297496</v>
      </c>
      <c r="M4297">
        <v>8.7509401142597198E-2</v>
      </c>
      <c r="N4297">
        <v>0.97614771127700795</v>
      </c>
      <c r="O4297">
        <v>2.2592003345489502</v>
      </c>
      <c r="P4297">
        <v>-2.6998257637023899</v>
      </c>
      <c r="Q4297">
        <v>2.8748445510864298</v>
      </c>
      <c r="R4297">
        <v>374</v>
      </c>
      <c r="S4297">
        <v>2.61589102205755</v>
      </c>
      <c r="T4297">
        <v>1.69457936286926</v>
      </c>
      <c r="U4297">
        <v>80.356430053710895</v>
      </c>
      <c r="V4297">
        <v>94.003219604492202</v>
      </c>
      <c r="W4297">
        <v>0.95447099208831798</v>
      </c>
    </row>
    <row r="4298" spans="1:23">
      <c r="A4298" t="s">
        <v>63</v>
      </c>
      <c r="B4298" t="s">
        <v>68</v>
      </c>
      <c r="C4298" s="7" t="s">
        <v>38</v>
      </c>
      <c r="D4298" s="7">
        <v>41162</v>
      </c>
      <c r="E4298" t="s">
        <v>79</v>
      </c>
      <c r="F4298">
        <v>83.687194824218807</v>
      </c>
      <c r="G4298">
        <v>83.622749328613295</v>
      </c>
      <c r="H4298">
        <v>6.4445838332176195E-2</v>
      </c>
      <c r="I4298">
        <v>7.70079961512238E-4</v>
      </c>
      <c r="J4298">
        <v>73.657409667968807</v>
      </c>
      <c r="K4298">
        <v>-1.6637392044067401</v>
      </c>
      <c r="L4298">
        <v>-0.64271348714828502</v>
      </c>
      <c r="M4298">
        <v>6.4445838332176195E-2</v>
      </c>
      <c r="N4298">
        <v>0.77160513401031505</v>
      </c>
      <c r="O4298">
        <v>1.79263079166412</v>
      </c>
      <c r="P4298">
        <v>-2.1536555290222199</v>
      </c>
      <c r="Q4298">
        <v>2.2825472354888898</v>
      </c>
      <c r="R4298">
        <v>373</v>
      </c>
      <c r="S4298">
        <v>1.68451890675053</v>
      </c>
      <c r="T4298">
        <v>1.34850990772247</v>
      </c>
      <c r="U4298">
        <v>77.689361572265597</v>
      </c>
      <c r="V4298">
        <v>88.566665649414105</v>
      </c>
      <c r="W4298">
        <v>0.95299363136291504</v>
      </c>
    </row>
    <row r="4299" spans="1:23">
      <c r="A4299" t="s">
        <v>63</v>
      </c>
      <c r="B4299" t="s">
        <v>68</v>
      </c>
      <c r="C4299" s="7" t="s">
        <v>38</v>
      </c>
      <c r="D4299" s="7">
        <v>41162</v>
      </c>
      <c r="E4299" t="s">
        <v>80</v>
      </c>
      <c r="F4299">
        <v>82.109718322753906</v>
      </c>
      <c r="G4299">
        <v>82.297653198242202</v>
      </c>
      <c r="H4299">
        <v>-0.18793658912181899</v>
      </c>
      <c r="I4299">
        <v>-2.2888469975441699E-3</v>
      </c>
      <c r="J4299">
        <v>73.456016540527301</v>
      </c>
      <c r="K4299">
        <v>-1.87239146232605</v>
      </c>
      <c r="L4299">
        <v>-0.87720191478729204</v>
      </c>
      <c r="M4299">
        <v>-0.18793658912181899</v>
      </c>
      <c r="N4299">
        <v>0.50132870674133301</v>
      </c>
      <c r="O4299">
        <v>1.4965183734893801</v>
      </c>
      <c r="P4299">
        <v>-2.3499109745025599</v>
      </c>
      <c r="Q4299">
        <v>1.97403788566589</v>
      </c>
      <c r="R4299">
        <v>373</v>
      </c>
      <c r="S4299">
        <v>1.59895908945619</v>
      </c>
      <c r="T4299">
        <v>1.31438708305359</v>
      </c>
      <c r="U4299">
        <v>77.689361572265597</v>
      </c>
      <c r="V4299">
        <v>88.566665649414105</v>
      </c>
      <c r="W4299">
        <v>0.95283627510070801</v>
      </c>
    </row>
    <row r="4300" spans="1:23">
      <c r="A4300" t="s">
        <v>63</v>
      </c>
      <c r="B4300" t="s">
        <v>68</v>
      </c>
      <c r="C4300" s="7" t="s">
        <v>38</v>
      </c>
      <c r="D4300" s="7">
        <v>41162</v>
      </c>
      <c r="E4300" t="s">
        <v>81</v>
      </c>
      <c r="F4300">
        <v>81.442909240722699</v>
      </c>
      <c r="G4300">
        <v>82.837318420410199</v>
      </c>
      <c r="H4300">
        <v>-1.3944072723388701</v>
      </c>
      <c r="I4300">
        <v>-1.7121283337473901E-2</v>
      </c>
      <c r="J4300">
        <v>72.704574584960895</v>
      </c>
      <c r="K4300">
        <v>-3.03528952598572</v>
      </c>
      <c r="L4300">
        <v>-2.0658428668975799</v>
      </c>
      <c r="M4300">
        <v>-1.3944072723388701</v>
      </c>
      <c r="N4300">
        <v>-0.72297155857086204</v>
      </c>
      <c r="O4300">
        <v>0.24647499620914501</v>
      </c>
      <c r="P4300">
        <v>-3.5004568099975599</v>
      </c>
      <c r="Q4300">
        <v>0.71164232492446899</v>
      </c>
      <c r="R4300">
        <v>373</v>
      </c>
      <c r="S4300">
        <v>1.5103710071254</v>
      </c>
      <c r="T4300">
        <v>1.2803871631622299</v>
      </c>
      <c r="U4300">
        <v>77.689361572265597</v>
      </c>
      <c r="V4300">
        <v>88.566665649414105</v>
      </c>
      <c r="W4300">
        <v>0.95384955406188998</v>
      </c>
    </row>
    <row r="4301" spans="1:23">
      <c r="A4301" t="s">
        <v>63</v>
      </c>
      <c r="B4301" t="s">
        <v>68</v>
      </c>
      <c r="C4301" s="7" t="s">
        <v>38</v>
      </c>
      <c r="D4301" s="7">
        <v>41162</v>
      </c>
      <c r="E4301" t="s">
        <v>82</v>
      </c>
      <c r="F4301">
        <v>83.785232543945298</v>
      </c>
      <c r="G4301">
        <v>84.659873962402301</v>
      </c>
      <c r="H4301">
        <v>-0.87464195489883401</v>
      </c>
      <c r="I4301">
        <v>-1.04390941560268E-2</v>
      </c>
      <c r="J4301">
        <v>72.324562072753906</v>
      </c>
      <c r="K4301">
        <v>-2.9373302459716801</v>
      </c>
      <c r="L4301">
        <v>-1.71867728233337</v>
      </c>
      <c r="M4301">
        <v>-0.87464195489883401</v>
      </c>
      <c r="N4301">
        <v>-3.0606597661972001E-2</v>
      </c>
      <c r="O4301">
        <v>1.1880464553832999</v>
      </c>
      <c r="P4301">
        <v>-3.52207374572754</v>
      </c>
      <c r="Q4301">
        <v>1.7727898359298699</v>
      </c>
      <c r="R4301">
        <v>373</v>
      </c>
      <c r="S4301">
        <v>2.39648421903166</v>
      </c>
      <c r="T4301">
        <v>1.60952425003052</v>
      </c>
      <c r="U4301">
        <v>77.689361572265597</v>
      </c>
      <c r="V4301">
        <v>88.566665649414105</v>
      </c>
      <c r="W4301">
        <v>0.95146834850311302</v>
      </c>
    </row>
    <row r="4302" spans="1:23">
      <c r="A4302" t="s">
        <v>63</v>
      </c>
      <c r="B4302" t="s">
        <v>68</v>
      </c>
      <c r="C4302" s="7" t="s">
        <v>38</v>
      </c>
      <c r="D4302" s="7">
        <v>41162</v>
      </c>
      <c r="E4302" t="s">
        <v>83</v>
      </c>
      <c r="F4302">
        <v>89.596244812011705</v>
      </c>
      <c r="G4302">
        <v>90.931991577148395</v>
      </c>
      <c r="H4302">
        <v>-1.33574318885803</v>
      </c>
      <c r="I4302">
        <v>-1.4908473007381001E-2</v>
      </c>
      <c r="J4302">
        <v>72.166999816894503</v>
      </c>
      <c r="K4302">
        <v>-3.6493685245513898</v>
      </c>
      <c r="L4302">
        <v>-2.28245997428894</v>
      </c>
      <c r="M4302">
        <v>-1.33574318885803</v>
      </c>
      <c r="N4302">
        <v>-0.38902649283409102</v>
      </c>
      <c r="O4302">
        <v>0.97788202762603804</v>
      </c>
      <c r="P4302">
        <v>-4.3052492141723597</v>
      </c>
      <c r="Q4302">
        <v>1.6337627172470099</v>
      </c>
      <c r="R4302">
        <v>373</v>
      </c>
      <c r="S4302">
        <v>3.0326762705410002</v>
      </c>
      <c r="T4302">
        <v>1.80533146858215</v>
      </c>
      <c r="U4302">
        <v>77.689361572265597</v>
      </c>
      <c r="V4302">
        <v>88.566665649414105</v>
      </c>
      <c r="W4302">
        <v>0.94320273399353005</v>
      </c>
    </row>
    <row r="4303" spans="1:23">
      <c r="A4303" t="s">
        <v>63</v>
      </c>
      <c r="B4303" t="s">
        <v>68</v>
      </c>
      <c r="C4303" s="7" t="s">
        <v>38</v>
      </c>
      <c r="D4303" s="7">
        <v>41162</v>
      </c>
      <c r="E4303" t="s">
        <v>84</v>
      </c>
      <c r="F4303">
        <v>113.124710083008</v>
      </c>
      <c r="G4303">
        <v>116.263465881348</v>
      </c>
      <c r="H4303">
        <v>-3.1387577056884801</v>
      </c>
      <c r="I4303">
        <v>-2.7745995670557001E-2</v>
      </c>
      <c r="J4303">
        <v>72.128608703613295</v>
      </c>
      <c r="K4303">
        <v>-7.1522507667541504</v>
      </c>
      <c r="L4303">
        <v>-4.7810468673706099</v>
      </c>
      <c r="M4303">
        <v>-3.1387577056884801</v>
      </c>
      <c r="N4303">
        <v>-1.4964687824249301</v>
      </c>
      <c r="O4303">
        <v>0.87473565340042103</v>
      </c>
      <c r="P4303">
        <v>-8.2900209426879901</v>
      </c>
      <c r="Q4303">
        <v>2.0125052928924601</v>
      </c>
      <c r="R4303">
        <v>373</v>
      </c>
      <c r="S4303">
        <v>9.1374458630880309</v>
      </c>
      <c r="T4303">
        <v>3.1317455768585201</v>
      </c>
      <c r="U4303">
        <v>77.689361572265597</v>
      </c>
      <c r="V4303">
        <v>88.566665649414105</v>
      </c>
      <c r="W4303">
        <v>0.93658041954040505</v>
      </c>
    </row>
    <row r="4304" spans="1:23">
      <c r="A4304" t="s">
        <v>63</v>
      </c>
      <c r="B4304" t="s">
        <v>68</v>
      </c>
      <c r="C4304" s="7" t="s">
        <v>38</v>
      </c>
      <c r="D4304" s="7">
        <v>41162</v>
      </c>
      <c r="E4304" t="s">
        <v>85</v>
      </c>
      <c r="F4304">
        <v>169.26025390625</v>
      </c>
      <c r="G4304">
        <v>182.33059692382801</v>
      </c>
      <c r="H4304">
        <v>-13.0703344345093</v>
      </c>
      <c r="I4304">
        <v>-7.7220343053340898E-2</v>
      </c>
      <c r="J4304">
        <v>72.084152221679702</v>
      </c>
      <c r="K4304">
        <v>-18.8446750640869</v>
      </c>
      <c r="L4304">
        <v>-15.433148384094199</v>
      </c>
      <c r="M4304">
        <v>-13.0703344345093</v>
      </c>
      <c r="N4304">
        <v>-10.7075204849243</v>
      </c>
      <c r="O4304">
        <v>-7.2959938049316397</v>
      </c>
      <c r="P4304">
        <v>-20.481620788574201</v>
      </c>
      <c r="Q4304">
        <v>-5.6590480804443404</v>
      </c>
      <c r="R4304">
        <v>373</v>
      </c>
      <c r="S4304">
        <v>18.7092003494834</v>
      </c>
      <c r="T4304">
        <v>4.5057420730590803</v>
      </c>
      <c r="U4304">
        <v>77.689361572265597</v>
      </c>
      <c r="V4304">
        <v>88.566665649414105</v>
      </c>
      <c r="W4304">
        <v>0.92554765939712502</v>
      </c>
    </row>
    <row r="4305" spans="1:23">
      <c r="A4305" t="s">
        <v>63</v>
      </c>
      <c r="B4305" t="s">
        <v>68</v>
      </c>
      <c r="C4305" s="7" t="s">
        <v>38</v>
      </c>
      <c r="D4305" s="7">
        <v>41162</v>
      </c>
      <c r="E4305" t="s">
        <v>86</v>
      </c>
      <c r="F4305">
        <v>238.45907592773401</v>
      </c>
      <c r="G4305">
        <v>259.11471557617199</v>
      </c>
      <c r="H4305">
        <v>-20.655637741088899</v>
      </c>
      <c r="I4305">
        <v>-8.66213068366051E-2</v>
      </c>
      <c r="J4305">
        <v>73.469902038574205</v>
      </c>
      <c r="K4305">
        <v>-27.9289951324463</v>
      </c>
      <c r="L4305">
        <v>-23.6318359375</v>
      </c>
      <c r="M4305">
        <v>-20.655637741088899</v>
      </c>
      <c r="N4305">
        <v>-17.679439544677699</v>
      </c>
      <c r="O4305">
        <v>-13.3822793960571</v>
      </c>
      <c r="P4305">
        <v>-29.990890502929702</v>
      </c>
      <c r="Q4305">
        <v>-11.3203840255737</v>
      </c>
      <c r="R4305">
        <v>373</v>
      </c>
      <c r="S4305">
        <v>29.711206862692698</v>
      </c>
      <c r="T4305">
        <v>5.6754312515258798</v>
      </c>
      <c r="U4305">
        <v>77.689361572265597</v>
      </c>
      <c r="V4305">
        <v>88.566665649414105</v>
      </c>
      <c r="W4305">
        <v>0.89677619934081998</v>
      </c>
    </row>
    <row r="4306" spans="1:23">
      <c r="A4306" t="s">
        <v>63</v>
      </c>
      <c r="B4306" t="s">
        <v>68</v>
      </c>
      <c r="C4306" s="7" t="s">
        <v>38</v>
      </c>
      <c r="D4306" s="7">
        <v>41162</v>
      </c>
      <c r="E4306" t="s">
        <v>87</v>
      </c>
      <c r="F4306">
        <v>297.02044677734398</v>
      </c>
      <c r="G4306">
        <v>324.80679321289102</v>
      </c>
      <c r="H4306">
        <v>-27.786348342895501</v>
      </c>
      <c r="I4306">
        <v>-9.3550287187099498E-2</v>
      </c>
      <c r="J4306">
        <v>77.268341064453097</v>
      </c>
      <c r="K4306">
        <v>-36.757785797119098</v>
      </c>
      <c r="L4306">
        <v>-31.4573879241943</v>
      </c>
      <c r="M4306">
        <v>-27.786348342895501</v>
      </c>
      <c r="N4306">
        <v>-24.115310668945298</v>
      </c>
      <c r="O4306">
        <v>-18.814912796020501</v>
      </c>
      <c r="P4306">
        <v>-39.301059722900398</v>
      </c>
      <c r="Q4306">
        <v>-16.271635055541999</v>
      </c>
      <c r="R4306">
        <v>373</v>
      </c>
      <c r="S4306">
        <v>45.353830307039097</v>
      </c>
      <c r="T4306">
        <v>7.00044870376587</v>
      </c>
      <c r="U4306">
        <v>77.689361572265597</v>
      </c>
      <c r="V4306">
        <v>88.566665649414105</v>
      </c>
      <c r="W4306">
        <v>0.88131833076477095</v>
      </c>
    </row>
    <row r="4307" spans="1:23">
      <c r="A4307" t="s">
        <v>63</v>
      </c>
      <c r="B4307" t="s">
        <v>68</v>
      </c>
      <c r="C4307" s="7" t="s">
        <v>38</v>
      </c>
      <c r="D4307" s="7">
        <v>41162</v>
      </c>
      <c r="E4307" t="s">
        <v>88</v>
      </c>
      <c r="F4307">
        <v>319.70056152343801</v>
      </c>
      <c r="G4307">
        <v>348.70993041992199</v>
      </c>
      <c r="H4307">
        <v>-29.009361267089801</v>
      </c>
      <c r="I4307">
        <v>-9.0739160776138306E-2</v>
      </c>
      <c r="J4307">
        <v>80.460235595703097</v>
      </c>
      <c r="K4307">
        <v>-38.731338500976598</v>
      </c>
      <c r="L4307">
        <v>-32.987514495849602</v>
      </c>
      <c r="M4307">
        <v>-29.009361267089801</v>
      </c>
      <c r="N4307">
        <v>-25.031208038330099</v>
      </c>
      <c r="O4307">
        <v>-19.2873840332031</v>
      </c>
      <c r="P4307">
        <v>-41.487384796142599</v>
      </c>
      <c r="Q4307">
        <v>-16.5313396453857</v>
      </c>
      <c r="R4307">
        <v>373</v>
      </c>
      <c r="S4307">
        <v>53.2978235118021</v>
      </c>
      <c r="T4307">
        <v>7.58609867095947</v>
      </c>
      <c r="U4307">
        <v>77.689361572265597</v>
      </c>
      <c r="V4307">
        <v>88.566665649414105</v>
      </c>
      <c r="W4307">
        <v>0.88137191534042403</v>
      </c>
    </row>
    <row r="4308" spans="1:23">
      <c r="A4308" t="s">
        <v>63</v>
      </c>
      <c r="B4308" t="s">
        <v>68</v>
      </c>
      <c r="C4308" s="7" t="s">
        <v>38</v>
      </c>
      <c r="D4308" s="7">
        <v>41162</v>
      </c>
      <c r="E4308" t="s">
        <v>89</v>
      </c>
      <c r="F4308">
        <v>337.22970581054699</v>
      </c>
      <c r="G4308">
        <v>362.49960327148398</v>
      </c>
      <c r="H4308">
        <v>-25.2698764801025</v>
      </c>
      <c r="I4308">
        <v>-7.4933722615242004E-2</v>
      </c>
      <c r="J4308">
        <v>83.099967956542997</v>
      </c>
      <c r="K4308">
        <v>-35.030490875244098</v>
      </c>
      <c r="L4308">
        <v>-29.263841629028299</v>
      </c>
      <c r="M4308">
        <v>-25.2698764801025</v>
      </c>
      <c r="N4308">
        <v>-21.2759113311768</v>
      </c>
      <c r="O4308">
        <v>-15.5092611312866</v>
      </c>
      <c r="P4308">
        <v>-37.797492980957003</v>
      </c>
      <c r="Q4308">
        <v>-12.742261886596699</v>
      </c>
      <c r="R4308">
        <v>373</v>
      </c>
      <c r="S4308">
        <v>53.828875213801403</v>
      </c>
      <c r="T4308">
        <v>7.6162486076354998</v>
      </c>
      <c r="U4308">
        <v>77.689361572265597</v>
      </c>
      <c r="V4308">
        <v>88.566665649414105</v>
      </c>
      <c r="W4308">
        <v>0.88298249244689897</v>
      </c>
    </row>
    <row r="4309" spans="1:23">
      <c r="A4309" t="s">
        <v>63</v>
      </c>
      <c r="B4309" t="s">
        <v>68</v>
      </c>
      <c r="C4309" s="7" t="s">
        <v>38</v>
      </c>
      <c r="D4309" s="7">
        <v>41162</v>
      </c>
      <c r="E4309" t="s">
        <v>90</v>
      </c>
      <c r="F4309">
        <v>346.86569213867199</v>
      </c>
      <c r="G4309">
        <v>374.886962890625</v>
      </c>
      <c r="H4309">
        <v>-28.021282196044901</v>
      </c>
      <c r="I4309">
        <v>-8.0784246325492901E-2</v>
      </c>
      <c r="J4309">
        <v>85.361488342285199</v>
      </c>
      <c r="K4309">
        <v>-37.594741821289098</v>
      </c>
      <c r="L4309">
        <v>-31.938663482666001</v>
      </c>
      <c r="M4309">
        <v>-28.021282196044901</v>
      </c>
      <c r="N4309">
        <v>-24.1039009094238</v>
      </c>
      <c r="O4309">
        <v>-18.4478244781494</v>
      </c>
      <c r="P4309">
        <v>-40.308685302734403</v>
      </c>
      <c r="Q4309">
        <v>-15.7338819503784</v>
      </c>
      <c r="R4309">
        <v>373</v>
      </c>
      <c r="S4309">
        <v>51.6572723332729</v>
      </c>
      <c r="T4309">
        <v>7.4702091217040998</v>
      </c>
      <c r="U4309">
        <v>77.689361572265597</v>
      </c>
      <c r="V4309">
        <v>88.566665649414105</v>
      </c>
      <c r="W4309">
        <v>0.88336014747619596</v>
      </c>
    </row>
    <row r="4310" spans="1:23">
      <c r="A4310" t="s">
        <v>63</v>
      </c>
      <c r="B4310" t="s">
        <v>68</v>
      </c>
      <c r="C4310" s="7" t="s">
        <v>38</v>
      </c>
      <c r="D4310" s="7">
        <v>41162</v>
      </c>
      <c r="E4310" t="s">
        <v>91</v>
      </c>
      <c r="F4310">
        <v>347.76528930664102</v>
      </c>
      <c r="G4310">
        <v>373.58807373046898</v>
      </c>
      <c r="H4310">
        <v>-25.822759628295898</v>
      </c>
      <c r="I4310">
        <v>-7.4253410100936904E-2</v>
      </c>
      <c r="J4310">
        <v>86.199897766113295</v>
      </c>
      <c r="K4310">
        <v>-35.3381538391113</v>
      </c>
      <c r="L4310">
        <v>-29.716382980346701</v>
      </c>
      <c r="M4310">
        <v>-25.822759628295898</v>
      </c>
      <c r="N4310">
        <v>-21.929136276245099</v>
      </c>
      <c r="O4310">
        <v>-16.3073635101318</v>
      </c>
      <c r="P4310">
        <v>-38.035636901855497</v>
      </c>
      <c r="Q4310">
        <v>-13.609880447387701</v>
      </c>
      <c r="R4310">
        <v>373</v>
      </c>
      <c r="S4310">
        <v>51.218062897269199</v>
      </c>
      <c r="T4310">
        <v>7.4249029159545898</v>
      </c>
      <c r="U4310">
        <v>77.689361572265597</v>
      </c>
      <c r="V4310">
        <v>88.566665649414105</v>
      </c>
      <c r="W4310">
        <v>0.88294064998626698</v>
      </c>
    </row>
    <row r="4311" spans="1:23">
      <c r="A4311" t="s">
        <v>63</v>
      </c>
      <c r="B4311" t="s">
        <v>68</v>
      </c>
      <c r="C4311" s="7" t="s">
        <v>38</v>
      </c>
      <c r="D4311" s="7">
        <v>41162</v>
      </c>
      <c r="E4311" t="s">
        <v>92</v>
      </c>
      <c r="F4311">
        <v>350.76156616210898</v>
      </c>
      <c r="G4311">
        <v>376.67169189453102</v>
      </c>
      <c r="H4311">
        <v>-25.910102844238299</v>
      </c>
      <c r="I4311">
        <v>-7.3868133127689403E-2</v>
      </c>
      <c r="J4311">
        <v>86.104454040527301</v>
      </c>
      <c r="K4311">
        <v>-35.698238372802699</v>
      </c>
      <c r="L4311">
        <v>-29.915328979492202</v>
      </c>
      <c r="M4311">
        <v>-25.910102844238299</v>
      </c>
      <c r="N4311">
        <v>-21.904878616333001</v>
      </c>
      <c r="O4311">
        <v>-16.1219692230225</v>
      </c>
      <c r="P4311">
        <v>-38.473037719726598</v>
      </c>
      <c r="Q4311">
        <v>-13.347169876098601</v>
      </c>
      <c r="R4311">
        <v>373</v>
      </c>
      <c r="S4311">
        <v>54.285304947629797</v>
      </c>
      <c r="T4311">
        <v>7.6377215385437003</v>
      </c>
      <c r="U4311">
        <v>77.689361572265597</v>
      </c>
      <c r="V4311">
        <v>88.566665649414105</v>
      </c>
      <c r="W4311">
        <v>0.88046956062316895</v>
      </c>
    </row>
    <row r="4312" spans="1:23">
      <c r="A4312" t="s">
        <v>63</v>
      </c>
      <c r="B4312" t="s">
        <v>68</v>
      </c>
      <c r="C4312" s="7" t="s">
        <v>38</v>
      </c>
      <c r="D4312" s="7">
        <v>41162</v>
      </c>
      <c r="E4312" t="s">
        <v>93</v>
      </c>
      <c r="F4312">
        <v>337.43914794921898</v>
      </c>
      <c r="G4312">
        <v>356.63079833984398</v>
      </c>
      <c r="H4312">
        <v>-19.191646575927699</v>
      </c>
      <c r="I4312">
        <v>-5.6874394416809103E-2</v>
      </c>
      <c r="J4312">
        <v>84.675254821777301</v>
      </c>
      <c r="K4312">
        <v>-28.70046043396</v>
      </c>
      <c r="L4312">
        <v>-23.082576751708999</v>
      </c>
      <c r="M4312">
        <v>-19.191646575927699</v>
      </c>
      <c r="N4312">
        <v>-15.300718307495099</v>
      </c>
      <c r="O4312">
        <v>-9.6828355789184606</v>
      </c>
      <c r="P4312">
        <v>-31.396074295043899</v>
      </c>
      <c r="Q4312">
        <v>-6.9872198104858398</v>
      </c>
      <c r="R4312">
        <v>373</v>
      </c>
      <c r="S4312">
        <v>51.256431384766998</v>
      </c>
      <c r="T4312">
        <v>7.4197649955749503</v>
      </c>
      <c r="U4312">
        <v>77.689361572265597</v>
      </c>
      <c r="V4312">
        <v>88.566665649414105</v>
      </c>
      <c r="W4312">
        <v>0.88583749532699596</v>
      </c>
    </row>
    <row r="4313" spans="1:23">
      <c r="A4313" t="s">
        <v>63</v>
      </c>
      <c r="B4313" t="s">
        <v>68</v>
      </c>
      <c r="C4313" s="7" t="s">
        <v>38</v>
      </c>
      <c r="D4313" s="7">
        <v>41162</v>
      </c>
      <c r="E4313" t="s">
        <v>94</v>
      </c>
      <c r="F4313">
        <v>288.26327514648398</v>
      </c>
      <c r="G4313">
        <v>299.52673339843801</v>
      </c>
      <c r="H4313">
        <v>-11.2634468078613</v>
      </c>
      <c r="I4313">
        <v>-3.90734672546387E-2</v>
      </c>
      <c r="J4313">
        <v>85.652725219726605</v>
      </c>
      <c r="K4313">
        <v>-19.258155822753899</v>
      </c>
      <c r="L4313">
        <v>-14.534815788269</v>
      </c>
      <c r="M4313">
        <v>-11.2634468078613</v>
      </c>
      <c r="N4313">
        <v>-7.9920763969421396</v>
      </c>
      <c r="O4313">
        <v>-3.26873826980591</v>
      </c>
      <c r="P4313">
        <v>-21.524543762206999</v>
      </c>
      <c r="Q4313">
        <v>-1.0023494958877599</v>
      </c>
      <c r="R4313">
        <v>373</v>
      </c>
      <c r="S4313">
        <v>36.295117639615498</v>
      </c>
      <c r="T4313">
        <v>6.2383041381835902</v>
      </c>
      <c r="U4313">
        <v>77.689361572265597</v>
      </c>
      <c r="V4313">
        <v>88.566665649414105</v>
      </c>
      <c r="W4313">
        <v>0.90281760692596402</v>
      </c>
    </row>
    <row r="4314" spans="1:23">
      <c r="A4314" t="s">
        <v>63</v>
      </c>
      <c r="B4314" t="s">
        <v>68</v>
      </c>
      <c r="C4314" s="7" t="s">
        <v>38</v>
      </c>
      <c r="D4314" s="7">
        <v>41162</v>
      </c>
      <c r="E4314" t="s">
        <v>95</v>
      </c>
      <c r="F4314">
        <v>229.36236572265599</v>
      </c>
      <c r="G4314">
        <v>236.38839721679699</v>
      </c>
      <c r="H4314">
        <v>-7.0260391235351598</v>
      </c>
      <c r="I4314">
        <v>-3.0632920563220999E-2</v>
      </c>
      <c r="J4314">
        <v>84.955238342285199</v>
      </c>
      <c r="K4314">
        <v>-14.327583312988301</v>
      </c>
      <c r="L4314">
        <v>-10.0137720108032</v>
      </c>
      <c r="M4314">
        <v>-7.0260391235351598</v>
      </c>
      <c r="N4314">
        <v>-4.0383071899414098</v>
      </c>
      <c r="O4314">
        <v>0.27550381422042802</v>
      </c>
      <c r="P4314">
        <v>-16.397468566894499</v>
      </c>
      <c r="Q4314">
        <v>2.3453898429870601</v>
      </c>
      <c r="R4314">
        <v>373</v>
      </c>
      <c r="S4314">
        <v>29.990417935983299</v>
      </c>
      <c r="T4314">
        <v>5.6974244117736799</v>
      </c>
      <c r="U4314">
        <v>77.689361572265597</v>
      </c>
      <c r="V4314">
        <v>88.566665649414105</v>
      </c>
      <c r="W4314">
        <v>0.91548538208007801</v>
      </c>
    </row>
    <row r="4315" spans="1:23">
      <c r="A4315" t="s">
        <v>63</v>
      </c>
      <c r="B4315" t="s">
        <v>68</v>
      </c>
      <c r="C4315" s="7" t="s">
        <v>38</v>
      </c>
      <c r="D4315" s="7">
        <v>41162</v>
      </c>
      <c r="E4315" t="s">
        <v>96</v>
      </c>
      <c r="F4315">
        <v>185.61009216308599</v>
      </c>
      <c r="G4315">
        <v>190.15240478515599</v>
      </c>
      <c r="H4315">
        <v>-4.5423250198364302</v>
      </c>
      <c r="I4315">
        <v>-2.4472404271364202E-2</v>
      </c>
      <c r="J4315">
        <v>83.149490356445298</v>
      </c>
      <c r="K4315">
        <v>-11.1369304656982</v>
      </c>
      <c r="L4315">
        <v>-7.24078416824341</v>
      </c>
      <c r="M4315">
        <v>-4.5423250198364302</v>
      </c>
      <c r="N4315">
        <v>-1.84386599063873</v>
      </c>
      <c r="O4315">
        <v>2.0522799491882302</v>
      </c>
      <c r="P4315">
        <v>-13.0064086914063</v>
      </c>
      <c r="Q4315">
        <v>3.9217588901519802</v>
      </c>
      <c r="R4315">
        <v>373</v>
      </c>
      <c r="S4315">
        <v>24.287934765887702</v>
      </c>
      <c r="T4315">
        <v>5.1457977294921902</v>
      </c>
      <c r="U4315">
        <v>77.689361572265597</v>
      </c>
      <c r="V4315">
        <v>88.566665649414105</v>
      </c>
      <c r="W4315">
        <v>0.91553509235382102</v>
      </c>
    </row>
    <row r="4316" spans="1:23">
      <c r="A4316" t="s">
        <v>63</v>
      </c>
      <c r="B4316" t="s">
        <v>68</v>
      </c>
      <c r="C4316" s="7" t="s">
        <v>38</v>
      </c>
      <c r="D4316" s="7">
        <v>41162</v>
      </c>
      <c r="E4316" t="s">
        <v>97</v>
      </c>
      <c r="F4316">
        <v>158.09762573242199</v>
      </c>
      <c r="G4316">
        <v>162.86311340332</v>
      </c>
      <c r="H4316">
        <v>-4.7654747962951696</v>
      </c>
      <c r="I4316">
        <v>-3.0142607167363202E-2</v>
      </c>
      <c r="J4316">
        <v>79.838035583496094</v>
      </c>
      <c r="K4316">
        <v>-12.2644720077515</v>
      </c>
      <c r="L4316">
        <v>-7.8340039253234899</v>
      </c>
      <c r="M4316">
        <v>-4.7654747962951696</v>
      </c>
      <c r="N4316">
        <v>-1.6969456672668499</v>
      </c>
      <c r="O4316">
        <v>2.7335228919982901</v>
      </c>
      <c r="P4316">
        <v>-14.3903341293335</v>
      </c>
      <c r="Q4316">
        <v>4.8593845367431596</v>
      </c>
      <c r="R4316">
        <v>373</v>
      </c>
      <c r="S4316">
        <v>31.033857080807401</v>
      </c>
      <c r="T4316">
        <v>5.8514990806579599</v>
      </c>
      <c r="U4316">
        <v>77.689361572265597</v>
      </c>
      <c r="V4316">
        <v>88.566665649414105</v>
      </c>
      <c r="W4316">
        <v>0.89702039957046498</v>
      </c>
    </row>
    <row r="4317" spans="1:23">
      <c r="A4317" t="s">
        <v>63</v>
      </c>
      <c r="B4317" t="s">
        <v>68</v>
      </c>
      <c r="C4317" s="7" t="s">
        <v>38</v>
      </c>
      <c r="D4317" s="7">
        <v>41162</v>
      </c>
      <c r="E4317" t="s">
        <v>98</v>
      </c>
      <c r="F4317">
        <v>155.86021423339801</v>
      </c>
      <c r="G4317">
        <v>158.55368041992199</v>
      </c>
      <c r="H4317">
        <v>-2.6934778690338099</v>
      </c>
      <c r="I4317">
        <v>-1.72813683748245E-2</v>
      </c>
      <c r="J4317">
        <v>76.930290222167997</v>
      </c>
      <c r="K4317">
        <v>-10.272961616516101</v>
      </c>
      <c r="L4317">
        <v>-5.7949414253234899</v>
      </c>
      <c r="M4317">
        <v>-2.6934778690338099</v>
      </c>
      <c r="N4317">
        <v>0.40798550844192499</v>
      </c>
      <c r="O4317">
        <v>4.8860063552856401</v>
      </c>
      <c r="P4317">
        <v>-12.4216394424438</v>
      </c>
      <c r="Q4317">
        <v>7.0346846580505398</v>
      </c>
      <c r="R4317">
        <v>373</v>
      </c>
      <c r="S4317">
        <v>31.667241061486902</v>
      </c>
      <c r="T4317">
        <v>5.9143028259277299</v>
      </c>
      <c r="U4317">
        <v>77.689361572265597</v>
      </c>
      <c r="V4317">
        <v>88.566665649414105</v>
      </c>
      <c r="W4317">
        <v>0.90153771638870195</v>
      </c>
    </row>
    <row r="4318" spans="1:23">
      <c r="A4318" t="s">
        <v>63</v>
      </c>
      <c r="B4318" t="s">
        <v>68</v>
      </c>
      <c r="C4318" s="7" t="s">
        <v>38</v>
      </c>
      <c r="D4318" s="7">
        <v>41162</v>
      </c>
      <c r="E4318" t="s">
        <v>99</v>
      </c>
      <c r="F4318">
        <v>146.60714721679699</v>
      </c>
      <c r="G4318">
        <v>145.753829956055</v>
      </c>
      <c r="H4318">
        <v>0.85331428050994895</v>
      </c>
      <c r="I4318">
        <v>5.8204140514135404E-3</v>
      </c>
      <c r="J4318">
        <v>75.025901794433594</v>
      </c>
      <c r="K4318">
        <v>-5.5384478569030797</v>
      </c>
      <c r="L4318">
        <v>-1.7621430158615099</v>
      </c>
      <c r="M4318">
        <v>0.85331428050994895</v>
      </c>
      <c r="N4318">
        <v>3.4687716960907</v>
      </c>
      <c r="O4318">
        <v>7.2450766563415501</v>
      </c>
      <c r="P4318">
        <v>-7.35042428970337</v>
      </c>
      <c r="Q4318">
        <v>9.0570526123046893</v>
      </c>
      <c r="R4318">
        <v>373</v>
      </c>
      <c r="S4318">
        <v>22.655268426049599</v>
      </c>
      <c r="T4318">
        <v>4.9875187873840297</v>
      </c>
      <c r="U4318">
        <v>77.689361572265597</v>
      </c>
      <c r="V4318">
        <v>88.566665649414105</v>
      </c>
      <c r="W4318">
        <v>0.92268216609954801</v>
      </c>
    </row>
    <row r="4319" spans="1:23">
      <c r="A4319" t="s">
        <v>63</v>
      </c>
      <c r="B4319" t="s">
        <v>68</v>
      </c>
      <c r="C4319" s="7" t="s">
        <v>38</v>
      </c>
      <c r="D4319" s="7">
        <v>41162</v>
      </c>
      <c r="E4319" t="s">
        <v>100</v>
      </c>
      <c r="F4319">
        <v>126.35610198974599</v>
      </c>
      <c r="G4319">
        <v>124.81820678710901</v>
      </c>
      <c r="H4319">
        <v>1.5378977060318</v>
      </c>
      <c r="I4319">
        <v>1.2171139009296899E-2</v>
      </c>
      <c r="J4319">
        <v>74.028205871582003</v>
      </c>
      <c r="K4319">
        <v>-3.6358997821807901</v>
      </c>
      <c r="L4319">
        <v>-0.57917827367782604</v>
      </c>
      <c r="M4319">
        <v>1.5378977060318</v>
      </c>
      <c r="N4319">
        <v>3.6549735069274898</v>
      </c>
      <c r="O4319">
        <v>6.7116947174072301</v>
      </c>
      <c r="P4319">
        <v>-5.10259962081909</v>
      </c>
      <c r="Q4319">
        <v>8.1783952713012695</v>
      </c>
      <c r="R4319">
        <v>373</v>
      </c>
      <c r="S4319">
        <v>14.9137247091926</v>
      </c>
      <c r="T4319">
        <v>4.0371356010437003</v>
      </c>
      <c r="U4319">
        <v>77.689361572265597</v>
      </c>
      <c r="V4319">
        <v>88.566665649414105</v>
      </c>
      <c r="W4319">
        <v>0.93991094827652</v>
      </c>
    </row>
    <row r="4320" spans="1:23">
      <c r="A4320" t="s">
        <v>63</v>
      </c>
      <c r="B4320" t="s">
        <v>68</v>
      </c>
      <c r="C4320" s="7" t="s">
        <v>38</v>
      </c>
      <c r="D4320" s="7">
        <v>41162</v>
      </c>
      <c r="E4320" t="s">
        <v>101</v>
      </c>
      <c r="F4320">
        <v>106.319381713867</v>
      </c>
      <c r="G4320">
        <v>104.157661437988</v>
      </c>
      <c r="H4320">
        <v>2.1617171764373802</v>
      </c>
      <c r="I4320">
        <v>2.0332295447588002E-2</v>
      </c>
      <c r="J4320">
        <v>73.293205261230497</v>
      </c>
      <c r="K4320">
        <v>-0.45690992474556003</v>
      </c>
      <c r="L4320">
        <v>1.0901961326599101</v>
      </c>
      <c r="M4320">
        <v>2.1617171764373802</v>
      </c>
      <c r="N4320">
        <v>3.2332382202148402</v>
      </c>
      <c r="O4320">
        <v>4.7803444862365696</v>
      </c>
      <c r="P4320">
        <v>-1.1992542743682899</v>
      </c>
      <c r="Q4320">
        <v>5.5226883888244602</v>
      </c>
      <c r="R4320">
        <v>373</v>
      </c>
      <c r="S4320">
        <v>3.8455772464934901</v>
      </c>
      <c r="T4320">
        <v>2.0433256626129199</v>
      </c>
      <c r="U4320">
        <v>77.689361572265597</v>
      </c>
      <c r="V4320">
        <v>88.566665649414105</v>
      </c>
      <c r="W4320">
        <v>0.96362984180450395</v>
      </c>
    </row>
    <row r="4321" spans="1:23">
      <c r="A4321" t="s">
        <v>63</v>
      </c>
      <c r="B4321" t="s">
        <v>68</v>
      </c>
      <c r="C4321" s="7" t="s">
        <v>38</v>
      </c>
      <c r="D4321" s="7">
        <v>41162</v>
      </c>
      <c r="E4321" t="s">
        <v>102</v>
      </c>
      <c r="F4321">
        <v>97.162818908691406</v>
      </c>
      <c r="G4321">
        <v>94.262390136718807</v>
      </c>
      <c r="H4321">
        <v>2.9004330635070801</v>
      </c>
      <c r="I4321">
        <v>2.9851265251636502E-2</v>
      </c>
      <c r="J4321">
        <v>72.651206970214801</v>
      </c>
      <c r="K4321">
        <v>0.53905397653579701</v>
      </c>
      <c r="L4321">
        <v>1.93417584896088</v>
      </c>
      <c r="M4321">
        <v>2.9004330635070801</v>
      </c>
      <c r="N4321">
        <v>3.8666901588439901</v>
      </c>
      <c r="O4321">
        <v>5.2618117332458496</v>
      </c>
      <c r="P4321">
        <v>-0.130364194512367</v>
      </c>
      <c r="Q4321">
        <v>5.9312300682067898</v>
      </c>
      <c r="R4321">
        <v>373</v>
      </c>
      <c r="S4321">
        <v>3.1050815343374398</v>
      </c>
      <c r="T4321">
        <v>1.8425937891006501</v>
      </c>
      <c r="U4321">
        <v>77.689361572265597</v>
      </c>
      <c r="V4321">
        <v>88.566665649414105</v>
      </c>
      <c r="W4321">
        <v>0.95447099208831798</v>
      </c>
    </row>
    <row r="4322" spans="1:23">
      <c r="A4322" t="s">
        <v>63</v>
      </c>
      <c r="B4322" t="s">
        <v>68</v>
      </c>
      <c r="C4322" s="7" t="s">
        <v>38</v>
      </c>
      <c r="D4322" s="7">
        <v>41172</v>
      </c>
      <c r="E4322" t="s">
        <v>79</v>
      </c>
      <c r="F4322">
        <v>84.338485717773395</v>
      </c>
      <c r="G4322">
        <v>82.44580078125</v>
      </c>
      <c r="H4322">
        <v>1.8926848173141499</v>
      </c>
      <c r="I4322">
        <v>2.2441532462835301E-2</v>
      </c>
      <c r="J4322">
        <v>70.155097961425795</v>
      </c>
      <c r="K4322">
        <v>0.345386892557144</v>
      </c>
      <c r="L4322">
        <v>1.25954306125641</v>
      </c>
      <c r="M4322">
        <v>1.8926848173141499</v>
      </c>
      <c r="N4322">
        <v>2.5258266925811799</v>
      </c>
      <c r="O4322">
        <v>3.4399828910827601</v>
      </c>
      <c r="P4322">
        <v>-9.3250572681427002E-2</v>
      </c>
      <c r="Q4322">
        <v>3.8786203861236599</v>
      </c>
      <c r="R4322">
        <v>373</v>
      </c>
      <c r="S4322">
        <v>1.3304181398282999</v>
      </c>
      <c r="T4322">
        <v>1.20736300945282</v>
      </c>
      <c r="U4322">
        <v>76.888046264648395</v>
      </c>
      <c r="V4322">
        <v>93.474174499511705</v>
      </c>
      <c r="W4322">
        <v>0.95299363136291504</v>
      </c>
    </row>
    <row r="4323" spans="1:23">
      <c r="A4323" t="s">
        <v>63</v>
      </c>
      <c r="B4323" t="s">
        <v>68</v>
      </c>
      <c r="C4323" s="7" t="s">
        <v>38</v>
      </c>
      <c r="D4323" s="7">
        <v>41172</v>
      </c>
      <c r="E4323" t="s">
        <v>80</v>
      </c>
      <c r="F4323">
        <v>82.083885192871094</v>
      </c>
      <c r="G4323">
        <v>80.132774353027301</v>
      </c>
      <c r="H4323">
        <v>1.9511144161224401</v>
      </c>
      <c r="I4323">
        <v>2.3769760504364999E-2</v>
      </c>
      <c r="J4323">
        <v>69.292526245117202</v>
      </c>
      <c r="K4323">
        <v>0.444505214691162</v>
      </c>
      <c r="L4323">
        <v>1.3346221446991</v>
      </c>
      <c r="M4323">
        <v>1.9511144161224401</v>
      </c>
      <c r="N4323">
        <v>2.5676066875457799</v>
      </c>
      <c r="O4323">
        <v>3.45772361755371</v>
      </c>
      <c r="P4323">
        <v>1.74024235457182E-2</v>
      </c>
      <c r="Q4323">
        <v>3.88482642173767</v>
      </c>
      <c r="R4323">
        <v>373</v>
      </c>
      <c r="S4323">
        <v>1.26252760193307</v>
      </c>
      <c r="T4323">
        <v>1.1756134033203101</v>
      </c>
      <c r="U4323">
        <v>76.888046264648395</v>
      </c>
      <c r="V4323">
        <v>93.474174499511705</v>
      </c>
      <c r="W4323">
        <v>0.95283627510070801</v>
      </c>
    </row>
    <row r="4324" spans="1:23">
      <c r="A4324" t="s">
        <v>63</v>
      </c>
      <c r="B4324" t="s">
        <v>68</v>
      </c>
      <c r="C4324" s="7" t="s">
        <v>38</v>
      </c>
      <c r="D4324" s="7">
        <v>41172</v>
      </c>
      <c r="E4324" t="s">
        <v>81</v>
      </c>
      <c r="F4324">
        <v>80.952697753906307</v>
      </c>
      <c r="G4324">
        <v>79.301177978515597</v>
      </c>
      <c r="H4324">
        <v>1.65151810646057</v>
      </c>
      <c r="I4324">
        <v>2.04010270535946E-2</v>
      </c>
      <c r="J4324">
        <v>68.096748352050795</v>
      </c>
      <c r="K4324">
        <v>0.101300932466984</v>
      </c>
      <c r="L4324">
        <v>1.0171817541122401</v>
      </c>
      <c r="M4324">
        <v>1.65151810646057</v>
      </c>
      <c r="N4324">
        <v>2.2858543395996098</v>
      </c>
      <c r="O4324">
        <v>3.2017352581024201</v>
      </c>
      <c r="P4324">
        <v>-0.33816412091255199</v>
      </c>
      <c r="Q4324">
        <v>3.6412003040313698</v>
      </c>
      <c r="R4324">
        <v>373</v>
      </c>
      <c r="S4324">
        <v>1.3335449289935299</v>
      </c>
      <c r="T4324">
        <v>1.2096408605575599</v>
      </c>
      <c r="U4324">
        <v>76.888046264648395</v>
      </c>
      <c r="V4324">
        <v>93.474174499511705</v>
      </c>
      <c r="W4324">
        <v>0.95384955406188998</v>
      </c>
    </row>
    <row r="4325" spans="1:23">
      <c r="A4325" t="s">
        <v>63</v>
      </c>
      <c r="B4325" t="s">
        <v>68</v>
      </c>
      <c r="C4325" s="7" t="s">
        <v>38</v>
      </c>
      <c r="D4325" s="7">
        <v>41172</v>
      </c>
      <c r="E4325" t="s">
        <v>82</v>
      </c>
      <c r="F4325">
        <v>80.321098327636705</v>
      </c>
      <c r="G4325">
        <v>79.7659912109375</v>
      </c>
      <c r="H4325">
        <v>0.55511265993118297</v>
      </c>
      <c r="I4325">
        <v>6.9111683405935799E-3</v>
      </c>
      <c r="J4325">
        <v>67.211814880371094</v>
      </c>
      <c r="K4325">
        <v>-1.1303008794784499</v>
      </c>
      <c r="L4325">
        <v>-0.13454489409923601</v>
      </c>
      <c r="M4325">
        <v>0.55511265993118297</v>
      </c>
      <c r="N4325">
        <v>1.2447701692581199</v>
      </c>
      <c r="O4325">
        <v>2.2405261993408199</v>
      </c>
      <c r="P4325">
        <v>-1.60809218883514</v>
      </c>
      <c r="Q4325">
        <v>2.7183177471160902</v>
      </c>
      <c r="R4325">
        <v>373</v>
      </c>
      <c r="S4325">
        <v>1.5775178590693</v>
      </c>
      <c r="T4325">
        <v>1.31513512134552</v>
      </c>
      <c r="U4325">
        <v>76.888046264648395</v>
      </c>
      <c r="V4325">
        <v>93.474174499511705</v>
      </c>
      <c r="W4325">
        <v>0.95146834850311302</v>
      </c>
    </row>
    <row r="4326" spans="1:23">
      <c r="A4326" t="s">
        <v>63</v>
      </c>
      <c r="B4326" t="s">
        <v>68</v>
      </c>
      <c r="C4326" s="7" t="s">
        <v>38</v>
      </c>
      <c r="D4326" s="7">
        <v>41172</v>
      </c>
      <c r="E4326" t="s">
        <v>83</v>
      </c>
      <c r="F4326">
        <v>84.251754760742202</v>
      </c>
      <c r="G4326">
        <v>82.898162841796903</v>
      </c>
      <c r="H4326">
        <v>1.3535914421081501</v>
      </c>
      <c r="I4326">
        <v>1.60660315304995E-2</v>
      </c>
      <c r="J4326">
        <v>66.225494384765597</v>
      </c>
      <c r="K4326">
        <v>-0.72880768775939897</v>
      </c>
      <c r="L4326">
        <v>0.50149059295654297</v>
      </c>
      <c r="M4326">
        <v>1.3535914421081501</v>
      </c>
      <c r="N4326">
        <v>2.2056920528411901</v>
      </c>
      <c r="O4326">
        <v>3.4359903335571298</v>
      </c>
      <c r="P4326">
        <v>-1.3191387653350799</v>
      </c>
      <c r="Q4326">
        <v>4.0263218879699698</v>
      </c>
      <c r="R4326">
        <v>373</v>
      </c>
      <c r="S4326">
        <v>2.4158552850744299</v>
      </c>
      <c r="T4326">
        <v>1.62490463256836</v>
      </c>
      <c r="U4326">
        <v>76.888046264648395</v>
      </c>
      <c r="V4326">
        <v>93.474174499511705</v>
      </c>
      <c r="W4326">
        <v>0.94320273399353005</v>
      </c>
    </row>
    <row r="4327" spans="1:23">
      <c r="A4327" t="s">
        <v>63</v>
      </c>
      <c r="B4327" t="s">
        <v>68</v>
      </c>
      <c r="C4327" s="7" t="s">
        <v>38</v>
      </c>
      <c r="D4327" s="7">
        <v>41172</v>
      </c>
      <c r="E4327" t="s">
        <v>84</v>
      </c>
      <c r="F4327">
        <v>100.809242248535</v>
      </c>
      <c r="G4327">
        <v>100.58953094482401</v>
      </c>
      <c r="H4327">
        <v>0.21971291303634599</v>
      </c>
      <c r="I4327">
        <v>2.17949179932475E-3</v>
      </c>
      <c r="J4327">
        <v>65.750099182128906</v>
      </c>
      <c r="K4327">
        <v>-2.2817249298095699</v>
      </c>
      <c r="L4327">
        <v>-0.803855240345001</v>
      </c>
      <c r="M4327">
        <v>0.21971291303634599</v>
      </c>
      <c r="N4327">
        <v>1.24328112602234</v>
      </c>
      <c r="O4327">
        <v>2.7211508750915501</v>
      </c>
      <c r="P4327">
        <v>-2.9908480644226101</v>
      </c>
      <c r="Q4327">
        <v>3.4302740097045898</v>
      </c>
      <c r="R4327">
        <v>373</v>
      </c>
      <c r="S4327">
        <v>3.5036494772861002</v>
      </c>
      <c r="T4327">
        <v>1.95188248157501</v>
      </c>
      <c r="U4327">
        <v>76.888046264648395</v>
      </c>
      <c r="V4327">
        <v>93.474174499511705</v>
      </c>
      <c r="W4327">
        <v>0.93658041954040505</v>
      </c>
    </row>
    <row r="4328" spans="1:23">
      <c r="A4328" t="s">
        <v>63</v>
      </c>
      <c r="B4328" t="s">
        <v>68</v>
      </c>
      <c r="C4328" s="7" t="s">
        <v>38</v>
      </c>
      <c r="D4328" s="7">
        <v>41172</v>
      </c>
      <c r="E4328" t="s">
        <v>85</v>
      </c>
      <c r="F4328">
        <v>141.12451171875</v>
      </c>
      <c r="G4328">
        <v>143.33833312988301</v>
      </c>
      <c r="H4328">
        <v>-2.2138080596923801</v>
      </c>
      <c r="I4328">
        <v>-1.5686914324760399E-2</v>
      </c>
      <c r="J4328">
        <v>65.486442565917997</v>
      </c>
      <c r="K4328">
        <v>-5.4233050346374503</v>
      </c>
      <c r="L4328">
        <v>-3.5271079540252699</v>
      </c>
      <c r="M4328">
        <v>-2.2138080596923801</v>
      </c>
      <c r="N4328">
        <v>-0.90050804615020796</v>
      </c>
      <c r="O4328">
        <v>0.995688676834106</v>
      </c>
      <c r="P4328">
        <v>-6.3331527709960902</v>
      </c>
      <c r="Q4328">
        <v>1.9055362939834599</v>
      </c>
      <c r="R4328">
        <v>373</v>
      </c>
      <c r="S4328">
        <v>5.78078294909756</v>
      </c>
      <c r="T4328">
        <v>2.50438356399536</v>
      </c>
      <c r="U4328">
        <v>76.888046264648395</v>
      </c>
      <c r="V4328">
        <v>93.474174499511705</v>
      </c>
      <c r="W4328">
        <v>0.92554765939712502</v>
      </c>
    </row>
    <row r="4329" spans="1:23">
      <c r="A4329" t="s">
        <v>63</v>
      </c>
      <c r="B4329" t="s">
        <v>68</v>
      </c>
      <c r="C4329" s="7" t="s">
        <v>38</v>
      </c>
      <c r="D4329" s="7">
        <v>41172</v>
      </c>
      <c r="E4329" t="s">
        <v>86</v>
      </c>
      <c r="F4329">
        <v>188.26914978027301</v>
      </c>
      <c r="G4329">
        <v>197.56643676757801</v>
      </c>
      <c r="H4329">
        <v>-9.2972917556762695</v>
      </c>
      <c r="I4329">
        <v>-4.9382980912923799E-2</v>
      </c>
      <c r="J4329">
        <v>67.565200805664105</v>
      </c>
      <c r="K4329">
        <v>-14.195005416870099</v>
      </c>
      <c r="L4329">
        <v>-11.3013963699341</v>
      </c>
      <c r="M4329">
        <v>-9.2972917556762695</v>
      </c>
      <c r="N4329">
        <v>-7.2931871414184597</v>
      </c>
      <c r="O4329">
        <v>-4.3995780944824201</v>
      </c>
      <c r="P4329">
        <v>-15.583438873291</v>
      </c>
      <c r="Q4329">
        <v>-3.0111446380615199</v>
      </c>
      <c r="R4329">
        <v>373</v>
      </c>
      <c r="S4329">
        <v>13.501638903369001</v>
      </c>
      <c r="T4329">
        <v>3.82170629501343</v>
      </c>
      <c r="U4329">
        <v>76.888046264648395</v>
      </c>
      <c r="V4329">
        <v>93.474174499511705</v>
      </c>
      <c r="W4329">
        <v>0.89677619934081998</v>
      </c>
    </row>
    <row r="4330" spans="1:23">
      <c r="A4330" t="s">
        <v>63</v>
      </c>
      <c r="B4330" t="s">
        <v>68</v>
      </c>
      <c r="C4330" s="7" t="s">
        <v>38</v>
      </c>
      <c r="D4330" s="7">
        <v>41172</v>
      </c>
      <c r="E4330" t="s">
        <v>87</v>
      </c>
      <c r="F4330">
        <v>244.43101501464801</v>
      </c>
      <c r="G4330">
        <v>260.32073974609398</v>
      </c>
      <c r="H4330">
        <v>-15.889728546142599</v>
      </c>
      <c r="I4330">
        <v>-6.50070086121559E-2</v>
      </c>
      <c r="J4330">
        <v>72.232337951660199</v>
      </c>
      <c r="K4330">
        <v>-21.524703979492202</v>
      </c>
      <c r="L4330">
        <v>-18.195514678955099</v>
      </c>
      <c r="M4330">
        <v>-15.889728546142599</v>
      </c>
      <c r="N4330">
        <v>-13.5839433670044</v>
      </c>
      <c r="O4330">
        <v>-10.2547550201416</v>
      </c>
      <c r="P4330">
        <v>-23.1221408843994</v>
      </c>
      <c r="Q4330">
        <v>-8.6573181152343803</v>
      </c>
      <c r="R4330">
        <v>373</v>
      </c>
      <c r="S4330">
        <v>17.946251559379299</v>
      </c>
      <c r="T4330">
        <v>4.39699363708496</v>
      </c>
      <c r="U4330">
        <v>76.888046264648395</v>
      </c>
      <c r="V4330">
        <v>93.474174499511705</v>
      </c>
      <c r="W4330">
        <v>0.88131833076477095</v>
      </c>
    </row>
    <row r="4331" spans="1:23">
      <c r="A4331" t="s">
        <v>63</v>
      </c>
      <c r="B4331" t="s">
        <v>68</v>
      </c>
      <c r="C4331" s="7" t="s">
        <v>38</v>
      </c>
      <c r="D4331" s="7">
        <v>41172</v>
      </c>
      <c r="E4331" t="s">
        <v>88</v>
      </c>
      <c r="F4331">
        <v>274.74984741210898</v>
      </c>
      <c r="G4331">
        <v>290.60153198242199</v>
      </c>
      <c r="H4331">
        <v>-15.851687431335399</v>
      </c>
      <c r="I4331">
        <v>-5.7694979012012503E-2</v>
      </c>
      <c r="J4331">
        <v>77.388832092285199</v>
      </c>
      <c r="K4331">
        <v>-22.129663467407202</v>
      </c>
      <c r="L4331">
        <v>-18.4205837249756</v>
      </c>
      <c r="M4331">
        <v>-15.851687431335399</v>
      </c>
      <c r="N4331">
        <v>-13.282790184021</v>
      </c>
      <c r="O4331">
        <v>-9.5737094879150408</v>
      </c>
      <c r="P4331">
        <v>-23.9093837738037</v>
      </c>
      <c r="Q4331">
        <v>-7.7939906120300302</v>
      </c>
      <c r="R4331">
        <v>373</v>
      </c>
      <c r="S4331">
        <v>22.377056421219301</v>
      </c>
      <c r="T4331">
        <v>4.8987317085266104</v>
      </c>
      <c r="U4331">
        <v>76.888046264648395</v>
      </c>
      <c r="V4331">
        <v>93.474174499511705</v>
      </c>
      <c r="W4331">
        <v>0.88137191534042403</v>
      </c>
    </row>
    <row r="4332" spans="1:23">
      <c r="A4332" t="s">
        <v>63</v>
      </c>
      <c r="B4332" t="s">
        <v>68</v>
      </c>
      <c r="C4332" s="7" t="s">
        <v>38</v>
      </c>
      <c r="D4332" s="7">
        <v>41172</v>
      </c>
      <c r="E4332" t="s">
        <v>89</v>
      </c>
      <c r="F4332">
        <v>297.148193359375</v>
      </c>
      <c r="G4332">
        <v>317.30020141601602</v>
      </c>
      <c r="H4332">
        <v>-20.152036666870099</v>
      </c>
      <c r="I4332">
        <v>-6.7818135023117093E-2</v>
      </c>
      <c r="J4332">
        <v>82.335609436035199</v>
      </c>
      <c r="K4332">
        <v>-27.175195693969702</v>
      </c>
      <c r="L4332">
        <v>-23.025856018066399</v>
      </c>
      <c r="M4332">
        <v>-20.152036666870099</v>
      </c>
      <c r="N4332">
        <v>-17.2782173156738</v>
      </c>
      <c r="O4332">
        <v>-13.1288766860962</v>
      </c>
      <c r="P4332">
        <v>-29.166164398193398</v>
      </c>
      <c r="Q4332">
        <v>-11.137907981872599</v>
      </c>
      <c r="R4332">
        <v>373</v>
      </c>
      <c r="S4332">
        <v>27.8984964601059</v>
      </c>
      <c r="T4332">
        <v>5.4802002906799299</v>
      </c>
      <c r="U4332">
        <v>76.888046264648395</v>
      </c>
      <c r="V4332">
        <v>93.474174499511705</v>
      </c>
      <c r="W4332">
        <v>0.88298249244689897</v>
      </c>
    </row>
    <row r="4333" spans="1:23">
      <c r="A4333" t="s">
        <v>63</v>
      </c>
      <c r="B4333" t="s">
        <v>68</v>
      </c>
      <c r="C4333" s="7" t="s">
        <v>38</v>
      </c>
      <c r="D4333" s="7">
        <v>41172</v>
      </c>
      <c r="E4333" t="s">
        <v>90</v>
      </c>
      <c r="F4333">
        <v>318.05294799804699</v>
      </c>
      <c r="G4333">
        <v>339.76818847656301</v>
      </c>
      <c r="H4333">
        <v>-21.7152214050293</v>
      </c>
      <c r="I4333">
        <v>-6.8275488913059207E-2</v>
      </c>
      <c r="J4333">
        <v>86.653121948242202</v>
      </c>
      <c r="K4333">
        <v>-29.5405788421631</v>
      </c>
      <c r="L4333">
        <v>-24.917295455932599</v>
      </c>
      <c r="M4333">
        <v>-21.7152214050293</v>
      </c>
      <c r="N4333">
        <v>-18.513149261474599</v>
      </c>
      <c r="O4333">
        <v>-13.889864921569799</v>
      </c>
      <c r="P4333">
        <v>-31.758958816528299</v>
      </c>
      <c r="Q4333">
        <v>-11.671484947204601</v>
      </c>
      <c r="R4333">
        <v>373</v>
      </c>
      <c r="S4333">
        <v>34.625261588362299</v>
      </c>
      <c r="T4333">
        <v>6.1061582565307599</v>
      </c>
      <c r="U4333">
        <v>76.888046264648395</v>
      </c>
      <c r="V4333">
        <v>93.474174499511705</v>
      </c>
      <c r="W4333">
        <v>0.88336014747619596</v>
      </c>
    </row>
    <row r="4334" spans="1:23">
      <c r="A4334" t="s">
        <v>63</v>
      </c>
      <c r="B4334" t="s">
        <v>68</v>
      </c>
      <c r="C4334" s="7" t="s">
        <v>38</v>
      </c>
      <c r="D4334" s="7">
        <v>41172</v>
      </c>
      <c r="E4334" t="s">
        <v>91</v>
      </c>
      <c r="F4334">
        <v>327.35879516601602</v>
      </c>
      <c r="G4334">
        <v>348.18875122070301</v>
      </c>
      <c r="H4334">
        <v>-20.829978942871101</v>
      </c>
      <c r="I4334">
        <v>-6.3630424439907102E-2</v>
      </c>
      <c r="J4334">
        <v>89.381607055664105</v>
      </c>
      <c r="K4334">
        <v>-28.891973495483398</v>
      </c>
      <c r="L4334">
        <v>-24.128883361816399</v>
      </c>
      <c r="M4334">
        <v>-20.829978942871101</v>
      </c>
      <c r="N4334">
        <v>-17.531074523925799</v>
      </c>
      <c r="O4334">
        <v>-12.767983436584499</v>
      </c>
      <c r="P4334">
        <v>-31.1774387359619</v>
      </c>
      <c r="Q4334">
        <v>-10.4825191497803</v>
      </c>
      <c r="R4334">
        <v>373</v>
      </c>
      <c r="S4334">
        <v>36.881798931311103</v>
      </c>
      <c r="T4334">
        <v>6.2908086776733398</v>
      </c>
      <c r="U4334">
        <v>76.888046264648395</v>
      </c>
      <c r="V4334">
        <v>93.474174499511705</v>
      </c>
      <c r="W4334">
        <v>0.88294064998626698</v>
      </c>
    </row>
    <row r="4335" spans="1:23">
      <c r="A4335" t="s">
        <v>63</v>
      </c>
      <c r="B4335" t="s">
        <v>68</v>
      </c>
      <c r="C4335" s="7" t="s">
        <v>38</v>
      </c>
      <c r="D4335" s="7">
        <v>41172</v>
      </c>
      <c r="E4335" t="s">
        <v>92</v>
      </c>
      <c r="F4335">
        <v>337.39227294921898</v>
      </c>
      <c r="G4335">
        <v>360.15069580078102</v>
      </c>
      <c r="H4335">
        <v>-22.758438110351602</v>
      </c>
      <c r="I4335">
        <v>-6.7453943192958804E-2</v>
      </c>
      <c r="J4335">
        <v>90.651695251464801</v>
      </c>
      <c r="K4335">
        <v>-31.07936668396</v>
      </c>
      <c r="L4335">
        <v>-26.163293838501001</v>
      </c>
      <c r="M4335">
        <v>-22.758438110351602</v>
      </c>
      <c r="N4335">
        <v>-19.353582382202099</v>
      </c>
      <c r="O4335">
        <v>-14.4375095367432</v>
      </c>
      <c r="P4335">
        <v>-33.438232421875</v>
      </c>
      <c r="Q4335">
        <v>-12.078641891479499</v>
      </c>
      <c r="R4335">
        <v>373</v>
      </c>
      <c r="S4335">
        <v>39.371560008277399</v>
      </c>
      <c r="T4335">
        <v>6.4928550720214799</v>
      </c>
      <c r="U4335">
        <v>76.888046264648395</v>
      </c>
      <c r="V4335">
        <v>93.474174499511705</v>
      </c>
      <c r="W4335">
        <v>0.88046956062316895</v>
      </c>
    </row>
    <row r="4336" spans="1:23">
      <c r="A4336" t="s">
        <v>63</v>
      </c>
      <c r="B4336" t="s">
        <v>68</v>
      </c>
      <c r="C4336" s="7" t="s">
        <v>38</v>
      </c>
      <c r="D4336" s="7">
        <v>41172</v>
      </c>
      <c r="E4336" t="s">
        <v>93</v>
      </c>
      <c r="F4336">
        <v>329.687744140625</v>
      </c>
      <c r="G4336">
        <v>346.29248046875</v>
      </c>
      <c r="H4336">
        <v>-16.604732513427699</v>
      </c>
      <c r="I4336">
        <v>-5.03650270402431E-2</v>
      </c>
      <c r="J4336">
        <v>91.668472290039105</v>
      </c>
      <c r="K4336">
        <v>-24.596290588378899</v>
      </c>
      <c r="L4336">
        <v>-19.874813079833999</v>
      </c>
      <c r="M4336">
        <v>-16.604732513427699</v>
      </c>
      <c r="N4336">
        <v>-13.3346519470215</v>
      </c>
      <c r="O4336">
        <v>-8.6131744384765607</v>
      </c>
      <c r="P4336">
        <v>-26.861787796020501</v>
      </c>
      <c r="Q4336">
        <v>-6.3476791381835902</v>
      </c>
      <c r="R4336">
        <v>373</v>
      </c>
      <c r="S4336">
        <v>36.4160682667098</v>
      </c>
      <c r="T4336">
        <v>6.2358460426330602</v>
      </c>
      <c r="U4336">
        <v>76.888046264648395</v>
      </c>
      <c r="V4336">
        <v>93.474174499511705</v>
      </c>
      <c r="W4336">
        <v>0.88583749532699596</v>
      </c>
    </row>
    <row r="4337" spans="1:23">
      <c r="A4337" t="s">
        <v>63</v>
      </c>
      <c r="B4337" t="s">
        <v>68</v>
      </c>
      <c r="C4337" s="7" t="s">
        <v>38</v>
      </c>
      <c r="D4337" s="7">
        <v>41172</v>
      </c>
      <c r="E4337" t="s">
        <v>94</v>
      </c>
      <c r="F4337">
        <v>283.27389526367199</v>
      </c>
      <c r="G4337">
        <v>289.602294921875</v>
      </c>
      <c r="H4337">
        <v>-6.3284049034118697</v>
      </c>
      <c r="I4337">
        <v>-2.23402325063944E-2</v>
      </c>
      <c r="J4337">
        <v>91.347457885742202</v>
      </c>
      <c r="K4337">
        <v>-13.390881538391101</v>
      </c>
      <c r="L4337">
        <v>-9.2183122634887695</v>
      </c>
      <c r="M4337">
        <v>-6.3284049034118697</v>
      </c>
      <c r="N4337">
        <v>-3.4384968280792201</v>
      </c>
      <c r="O4337">
        <v>0.73407155275344804</v>
      </c>
      <c r="P4337">
        <v>-15.3929958343506</v>
      </c>
      <c r="Q4337">
        <v>2.7361853122711199</v>
      </c>
      <c r="R4337">
        <v>373</v>
      </c>
      <c r="S4337">
        <v>28.6241794035714</v>
      </c>
      <c r="T4337">
        <v>5.5108795166015598</v>
      </c>
      <c r="U4337">
        <v>76.888046264648395</v>
      </c>
      <c r="V4337">
        <v>93.474174499511705</v>
      </c>
      <c r="W4337">
        <v>0.90281760692596402</v>
      </c>
    </row>
    <row r="4338" spans="1:23">
      <c r="A4338" t="s">
        <v>63</v>
      </c>
      <c r="B4338" t="s">
        <v>68</v>
      </c>
      <c r="C4338" s="7" t="s">
        <v>38</v>
      </c>
      <c r="D4338" s="7">
        <v>41172</v>
      </c>
      <c r="E4338" t="s">
        <v>95</v>
      </c>
      <c r="F4338">
        <v>226.28373718261699</v>
      </c>
      <c r="G4338">
        <v>228.59143066406301</v>
      </c>
      <c r="H4338">
        <v>-2.30768942832947</v>
      </c>
      <c r="I4338">
        <v>-1.01982112973928E-2</v>
      </c>
      <c r="J4338">
        <v>89.772575378417997</v>
      </c>
      <c r="K4338">
        <v>-8.3266839981079102</v>
      </c>
      <c r="L4338">
        <v>-4.7706131935119602</v>
      </c>
      <c r="M4338">
        <v>-2.30768942832947</v>
      </c>
      <c r="N4338">
        <v>0.15523447096347801</v>
      </c>
      <c r="O4338">
        <v>3.7113053798675502</v>
      </c>
      <c r="P4338">
        <v>-10.0329856872559</v>
      </c>
      <c r="Q4338">
        <v>5.4176068305969203</v>
      </c>
      <c r="R4338">
        <v>373</v>
      </c>
      <c r="S4338">
        <v>20.679447622250098</v>
      </c>
      <c r="T4338">
        <v>4.6966466903686497</v>
      </c>
      <c r="U4338">
        <v>76.888046264648395</v>
      </c>
      <c r="V4338">
        <v>93.474174499511705</v>
      </c>
      <c r="W4338">
        <v>0.91548538208007801</v>
      </c>
    </row>
    <row r="4339" spans="1:23">
      <c r="A4339" t="s">
        <v>63</v>
      </c>
      <c r="B4339" t="s">
        <v>68</v>
      </c>
      <c r="C4339" s="7" t="s">
        <v>38</v>
      </c>
      <c r="D4339" s="7">
        <v>41172</v>
      </c>
      <c r="E4339" t="s">
        <v>96</v>
      </c>
      <c r="F4339">
        <v>190.02445983886699</v>
      </c>
      <c r="G4339">
        <v>188.98361206054699</v>
      </c>
      <c r="H4339">
        <v>1.0408531427383401</v>
      </c>
      <c r="I4339">
        <v>5.47746894881129E-3</v>
      </c>
      <c r="J4339">
        <v>87.627761840820298</v>
      </c>
      <c r="K4339">
        <v>-5.1032443046569798</v>
      </c>
      <c r="L4339">
        <v>-1.47326171398163</v>
      </c>
      <c r="M4339">
        <v>1.0408531427383401</v>
      </c>
      <c r="N4339">
        <v>3.5549681186675999</v>
      </c>
      <c r="O4339">
        <v>7.1849503517150897</v>
      </c>
      <c r="P4339">
        <v>-6.84501075744629</v>
      </c>
      <c r="Q4339">
        <v>8.9267168045043892</v>
      </c>
      <c r="R4339">
        <v>373</v>
      </c>
      <c r="S4339">
        <v>21.494613145075601</v>
      </c>
      <c r="T4339">
        <v>4.7942647933959996</v>
      </c>
      <c r="U4339">
        <v>76.888046264648395</v>
      </c>
      <c r="V4339">
        <v>93.474174499511705</v>
      </c>
      <c r="W4339">
        <v>0.91553509235382102</v>
      </c>
    </row>
    <row r="4340" spans="1:23">
      <c r="A4340" t="s">
        <v>63</v>
      </c>
      <c r="B4340" t="s">
        <v>68</v>
      </c>
      <c r="C4340" s="7" t="s">
        <v>38</v>
      </c>
      <c r="D4340" s="7">
        <v>41172</v>
      </c>
      <c r="E4340" t="s">
        <v>97</v>
      </c>
      <c r="F4340">
        <v>167.61575317382801</v>
      </c>
      <c r="G4340">
        <v>166.32409667968801</v>
      </c>
      <c r="H4340">
        <v>1.29164350032806</v>
      </c>
      <c r="I4340">
        <v>7.7059795148670699E-3</v>
      </c>
      <c r="J4340">
        <v>84.069030761718807</v>
      </c>
      <c r="K4340">
        <v>-5.5273714065551802</v>
      </c>
      <c r="L4340">
        <v>-1.4986420869827299</v>
      </c>
      <c r="M4340">
        <v>1.29164350032806</v>
      </c>
      <c r="N4340">
        <v>4.0819292068481401</v>
      </c>
      <c r="O4340">
        <v>8.1106586456298793</v>
      </c>
      <c r="P4340">
        <v>-7.4604678153991699</v>
      </c>
      <c r="Q4340">
        <v>10.043754577636699</v>
      </c>
      <c r="R4340">
        <v>373</v>
      </c>
      <c r="S4340">
        <v>26.391370009128</v>
      </c>
      <c r="T4340">
        <v>5.3209056854248002</v>
      </c>
      <c r="U4340">
        <v>76.888046264648395</v>
      </c>
      <c r="V4340">
        <v>93.474174499511705</v>
      </c>
      <c r="W4340">
        <v>0.89702039957046498</v>
      </c>
    </row>
    <row r="4341" spans="1:23">
      <c r="A4341" t="s">
        <v>63</v>
      </c>
      <c r="B4341" t="s">
        <v>68</v>
      </c>
      <c r="C4341" s="7" t="s">
        <v>38</v>
      </c>
      <c r="D4341" s="7">
        <v>41172</v>
      </c>
      <c r="E4341" t="s">
        <v>98</v>
      </c>
      <c r="F4341">
        <v>165.45140075683599</v>
      </c>
      <c r="G4341">
        <v>163.27487182617199</v>
      </c>
      <c r="H4341">
        <v>2.1765363216400102</v>
      </c>
      <c r="I4341">
        <v>1.3155139982700299E-2</v>
      </c>
      <c r="J4341">
        <v>80.137809753417997</v>
      </c>
      <c r="K4341">
        <v>-5.0418839454650897</v>
      </c>
      <c r="L4341">
        <v>-0.77718257904052701</v>
      </c>
      <c r="M4341">
        <v>2.1765363216400102</v>
      </c>
      <c r="N4341">
        <v>5.1302552223205602</v>
      </c>
      <c r="O4341">
        <v>9.3949565887451207</v>
      </c>
      <c r="P4341">
        <v>-7.0882053375244096</v>
      </c>
      <c r="Q4341">
        <v>11.4412784576416</v>
      </c>
      <c r="R4341">
        <v>373</v>
      </c>
      <c r="S4341">
        <v>29.235095165975501</v>
      </c>
      <c r="T4341">
        <v>5.6325631141662598</v>
      </c>
      <c r="U4341">
        <v>76.888046264648395</v>
      </c>
      <c r="V4341">
        <v>93.474174499511705</v>
      </c>
      <c r="W4341">
        <v>0.90153771638870195</v>
      </c>
    </row>
    <row r="4342" spans="1:23">
      <c r="A4342" t="s">
        <v>63</v>
      </c>
      <c r="B4342" t="s">
        <v>68</v>
      </c>
      <c r="C4342" s="7" t="s">
        <v>38</v>
      </c>
      <c r="D4342" s="7">
        <v>41172</v>
      </c>
      <c r="E4342" t="s">
        <v>99</v>
      </c>
      <c r="F4342">
        <v>145.95494079589801</v>
      </c>
      <c r="G4342">
        <v>144.48110961914099</v>
      </c>
      <c r="H4342">
        <v>1.47383713722229</v>
      </c>
      <c r="I4342">
        <v>1.0097891092300399E-2</v>
      </c>
      <c r="J4342">
        <v>77.389358520507798</v>
      </c>
      <c r="K4342">
        <v>-4.0110316276550302</v>
      </c>
      <c r="L4342">
        <v>-0.77052682638168302</v>
      </c>
      <c r="M4342">
        <v>1.47383713722229</v>
      </c>
      <c r="N4342">
        <v>3.71820116043091</v>
      </c>
      <c r="O4342">
        <v>6.9587063789367702</v>
      </c>
      <c r="P4342">
        <v>-5.5659160614013699</v>
      </c>
      <c r="Q4342">
        <v>8.5135908126831108</v>
      </c>
      <c r="R4342">
        <v>373</v>
      </c>
      <c r="S4342">
        <v>16.669265710087998</v>
      </c>
      <c r="T4342">
        <v>4.2798662185668901</v>
      </c>
      <c r="U4342">
        <v>76.888046264648395</v>
      </c>
      <c r="V4342">
        <v>93.474174499511705</v>
      </c>
      <c r="W4342">
        <v>0.92268216609954801</v>
      </c>
    </row>
    <row r="4343" spans="1:23">
      <c r="A4343" t="s">
        <v>63</v>
      </c>
      <c r="B4343" t="s">
        <v>68</v>
      </c>
      <c r="C4343" s="7" t="s">
        <v>38</v>
      </c>
      <c r="D4343" s="7">
        <v>41172</v>
      </c>
      <c r="E4343" t="s">
        <v>100</v>
      </c>
      <c r="F4343">
        <v>121.77004241943401</v>
      </c>
      <c r="G4343">
        <v>120.49537658691401</v>
      </c>
      <c r="H4343">
        <v>1.2746677398681601</v>
      </c>
      <c r="I4343">
        <v>1.04678273200989E-2</v>
      </c>
      <c r="J4343">
        <v>75.624183654785199</v>
      </c>
      <c r="K4343">
        <v>-2.6029565334320099</v>
      </c>
      <c r="L4343">
        <v>-0.31202474236488298</v>
      </c>
      <c r="M4343">
        <v>1.2746677398681601</v>
      </c>
      <c r="N4343">
        <v>2.8613600730896001</v>
      </c>
      <c r="O4343">
        <v>5.1522917747497603</v>
      </c>
      <c r="P4343">
        <v>-3.70220923423767</v>
      </c>
      <c r="Q4343">
        <v>6.2515449523925799</v>
      </c>
      <c r="R4343">
        <v>373</v>
      </c>
      <c r="S4343">
        <v>8.3622527451252608</v>
      </c>
      <c r="T4343">
        <v>3.0257263183593799</v>
      </c>
      <c r="U4343">
        <v>76.888046264648395</v>
      </c>
      <c r="V4343">
        <v>93.474174499511705</v>
      </c>
      <c r="W4343">
        <v>0.93991094827652</v>
      </c>
    </row>
    <row r="4344" spans="1:23">
      <c r="A4344" t="s">
        <v>63</v>
      </c>
      <c r="B4344" t="s">
        <v>68</v>
      </c>
      <c r="C4344" s="7" t="s">
        <v>38</v>
      </c>
      <c r="D4344" s="7">
        <v>41172</v>
      </c>
      <c r="E4344" t="s">
        <v>101</v>
      </c>
      <c r="F4344">
        <v>101.17604827880901</v>
      </c>
      <c r="G4344">
        <v>101.12303161621099</v>
      </c>
      <c r="H4344">
        <v>5.3021524101495701E-2</v>
      </c>
      <c r="I4344">
        <v>5.2405212773010102E-4</v>
      </c>
      <c r="J4344">
        <v>73.445510864257798</v>
      </c>
      <c r="K4344">
        <v>-2.2728853225707999</v>
      </c>
      <c r="L4344">
        <v>-0.89872068166732799</v>
      </c>
      <c r="M4344">
        <v>5.3021524101495701E-2</v>
      </c>
      <c r="N4344">
        <v>1.0047637224197401</v>
      </c>
      <c r="O4344">
        <v>2.37892842292786</v>
      </c>
      <c r="P4344">
        <v>-2.9322474002838099</v>
      </c>
      <c r="Q4344">
        <v>3.03829050064087</v>
      </c>
      <c r="R4344">
        <v>373</v>
      </c>
      <c r="S4344">
        <v>3.01989481898738</v>
      </c>
      <c r="T4344">
        <v>1.81491470336914</v>
      </c>
      <c r="U4344">
        <v>76.888046264648395</v>
      </c>
      <c r="V4344">
        <v>93.474174499511705</v>
      </c>
      <c r="W4344">
        <v>0.96362984180450395</v>
      </c>
    </row>
    <row r="4345" spans="1:23">
      <c r="A4345" t="s">
        <v>63</v>
      </c>
      <c r="B4345" t="s">
        <v>68</v>
      </c>
      <c r="C4345" s="7" t="s">
        <v>38</v>
      </c>
      <c r="D4345" s="7">
        <v>41172</v>
      </c>
      <c r="E4345" t="s">
        <v>102</v>
      </c>
      <c r="F4345">
        <v>91.747604370117202</v>
      </c>
      <c r="G4345">
        <v>90.788635253906307</v>
      </c>
      <c r="H4345">
        <v>0.95896786451339699</v>
      </c>
      <c r="I4345">
        <v>1.0452238842845E-2</v>
      </c>
      <c r="J4345">
        <v>72.120697021484403</v>
      </c>
      <c r="K4345">
        <v>-0.89878505468368497</v>
      </c>
      <c r="L4345">
        <v>0.19879040122032199</v>
      </c>
      <c r="M4345">
        <v>0.95896786451339699</v>
      </c>
      <c r="N4345">
        <v>1.7191452980041499</v>
      </c>
      <c r="O4345">
        <v>2.8167207241058398</v>
      </c>
      <c r="P4345">
        <v>-1.4254322052002</v>
      </c>
      <c r="Q4345">
        <v>3.3433680534362802</v>
      </c>
      <c r="R4345">
        <v>373</v>
      </c>
      <c r="S4345">
        <v>1.90669024128084</v>
      </c>
      <c r="T4345">
        <v>1.4496123790741</v>
      </c>
      <c r="U4345">
        <v>76.888046264648395</v>
      </c>
      <c r="V4345">
        <v>93.474174499511705</v>
      </c>
      <c r="W4345">
        <v>0.95447099208831798</v>
      </c>
    </row>
    <row r="4346" spans="1:23">
      <c r="A4346" t="s">
        <v>63</v>
      </c>
      <c r="B4346" t="s">
        <v>68</v>
      </c>
      <c r="C4346" s="7" t="s">
        <v>38</v>
      </c>
      <c r="D4346" s="7">
        <v>41180</v>
      </c>
      <c r="E4346" t="s">
        <v>79</v>
      </c>
      <c r="F4346">
        <v>83.489013671875</v>
      </c>
      <c r="G4346">
        <v>83.227897644042997</v>
      </c>
      <c r="H4346">
        <v>0.26111507415771501</v>
      </c>
      <c r="I4346">
        <v>3.1275381334126E-3</v>
      </c>
      <c r="J4346">
        <v>66.914405822753906</v>
      </c>
      <c r="K4346">
        <v>-2.0135595798492401</v>
      </c>
      <c r="L4346">
        <v>-0.66966336965560902</v>
      </c>
      <c r="M4346">
        <v>0.26111507415771501</v>
      </c>
      <c r="N4346">
        <v>1.19189345836639</v>
      </c>
      <c r="O4346">
        <v>2.5357897281646702</v>
      </c>
      <c r="P4346">
        <v>-2.65839815139771</v>
      </c>
      <c r="Q4346">
        <v>3.1806285381317099</v>
      </c>
      <c r="R4346">
        <v>373</v>
      </c>
      <c r="S4346">
        <v>2.8256343576849798</v>
      </c>
      <c r="T4346">
        <v>1.7749381065368699</v>
      </c>
      <c r="U4346">
        <v>73.336631774902301</v>
      </c>
      <c r="V4346">
        <v>90.25</v>
      </c>
      <c r="W4346">
        <v>0.95299363136291504</v>
      </c>
    </row>
    <row r="4347" spans="1:23">
      <c r="A4347" t="s">
        <v>63</v>
      </c>
      <c r="B4347" t="s">
        <v>68</v>
      </c>
      <c r="C4347" s="7" t="s">
        <v>38</v>
      </c>
      <c r="D4347" s="7">
        <v>41180</v>
      </c>
      <c r="E4347" t="s">
        <v>80</v>
      </c>
      <c r="F4347">
        <v>81.326057434082003</v>
      </c>
      <c r="G4347">
        <v>81.060089111328097</v>
      </c>
      <c r="H4347">
        <v>0.26596546173095698</v>
      </c>
      <c r="I4347">
        <v>3.27035970985889E-3</v>
      </c>
      <c r="J4347">
        <v>65.9322509765625</v>
      </c>
      <c r="K4347">
        <v>-2.0899212360382098</v>
      </c>
      <c r="L4347">
        <v>-0.69804430007934604</v>
      </c>
      <c r="M4347">
        <v>0.26596546173095698</v>
      </c>
      <c r="N4347">
        <v>1.22997522354126</v>
      </c>
      <c r="O4347">
        <v>2.6218523979186998</v>
      </c>
      <c r="P4347">
        <v>-2.7577824592590301</v>
      </c>
      <c r="Q4347">
        <v>3.2897133827209499</v>
      </c>
      <c r="R4347">
        <v>373</v>
      </c>
      <c r="S4347">
        <v>3.0309277570900699</v>
      </c>
      <c r="T4347">
        <v>1.8383082151412999</v>
      </c>
      <c r="U4347">
        <v>73.336631774902301</v>
      </c>
      <c r="V4347">
        <v>90.25</v>
      </c>
      <c r="W4347">
        <v>0.95283627510070801</v>
      </c>
    </row>
    <row r="4348" spans="1:23">
      <c r="A4348" t="s">
        <v>63</v>
      </c>
      <c r="B4348" t="s">
        <v>68</v>
      </c>
      <c r="C4348" s="7" t="s">
        <v>38</v>
      </c>
      <c r="D4348" s="7">
        <v>41180</v>
      </c>
      <c r="E4348" t="s">
        <v>81</v>
      </c>
      <c r="F4348">
        <v>80.108825683593807</v>
      </c>
      <c r="G4348">
        <v>80.151687622070298</v>
      </c>
      <c r="H4348">
        <v>-4.2860433459281901E-2</v>
      </c>
      <c r="I4348">
        <v>-5.3502764785662304E-4</v>
      </c>
      <c r="J4348">
        <v>65.329917907714801</v>
      </c>
      <c r="K4348">
        <v>-2.5163118839263898</v>
      </c>
      <c r="L4348">
        <v>-1.05497682094574</v>
      </c>
      <c r="M4348">
        <v>-4.2860433459281901E-2</v>
      </c>
      <c r="N4348">
        <v>0.96925592422485396</v>
      </c>
      <c r="O4348">
        <v>2.43059110641479</v>
      </c>
      <c r="P4348">
        <v>-3.21750140190125</v>
      </c>
      <c r="Q4348">
        <v>3.1317803859710698</v>
      </c>
      <c r="R4348">
        <v>373</v>
      </c>
      <c r="S4348">
        <v>3.3327399728864302</v>
      </c>
      <c r="T4348">
        <v>1.9300445318221999</v>
      </c>
      <c r="U4348">
        <v>73.336631774902301</v>
      </c>
      <c r="V4348">
        <v>90.25</v>
      </c>
      <c r="W4348">
        <v>0.95384955406188998</v>
      </c>
    </row>
    <row r="4349" spans="1:23">
      <c r="A4349" t="s">
        <v>63</v>
      </c>
      <c r="B4349" t="s">
        <v>68</v>
      </c>
      <c r="C4349" s="7" t="s">
        <v>38</v>
      </c>
      <c r="D4349" s="7">
        <v>41180</v>
      </c>
      <c r="E4349" t="s">
        <v>82</v>
      </c>
      <c r="F4349">
        <v>80.044273376464801</v>
      </c>
      <c r="G4349">
        <v>80.180946350097699</v>
      </c>
      <c r="H4349">
        <v>-0.13666789233684501</v>
      </c>
      <c r="I4349">
        <v>-1.70740368776023E-3</v>
      </c>
      <c r="J4349">
        <v>64.604743957519503</v>
      </c>
      <c r="K4349">
        <v>-2.7433652877807599</v>
      </c>
      <c r="L4349">
        <v>-1.20330739021301</v>
      </c>
      <c r="M4349">
        <v>-0.13666789233684501</v>
      </c>
      <c r="N4349">
        <v>0.92997151613235496</v>
      </c>
      <c r="O4349">
        <v>2.4700293540954599</v>
      </c>
      <c r="P4349">
        <v>-3.48232769966125</v>
      </c>
      <c r="Q4349">
        <v>3.2089917659759499</v>
      </c>
      <c r="R4349">
        <v>373</v>
      </c>
      <c r="S4349">
        <v>3.71880896731949</v>
      </c>
      <c r="T4349">
        <v>2.0340168476104701</v>
      </c>
      <c r="U4349">
        <v>73.336631774902301</v>
      </c>
      <c r="V4349">
        <v>90.25</v>
      </c>
      <c r="W4349">
        <v>0.95146834850311302</v>
      </c>
    </row>
    <row r="4350" spans="1:23">
      <c r="A4350" t="s">
        <v>63</v>
      </c>
      <c r="B4350" t="s">
        <v>68</v>
      </c>
      <c r="C4350" s="7" t="s">
        <v>38</v>
      </c>
      <c r="D4350" s="7">
        <v>41180</v>
      </c>
      <c r="E4350" t="s">
        <v>83</v>
      </c>
      <c r="F4350">
        <v>83.211250305175795</v>
      </c>
      <c r="G4350">
        <v>83.553573608398395</v>
      </c>
      <c r="H4350">
        <v>-0.34232300519943198</v>
      </c>
      <c r="I4350">
        <v>-4.1139028035104301E-3</v>
      </c>
      <c r="J4350">
        <v>64.036560058593807</v>
      </c>
      <c r="K4350">
        <v>-3.4901287555694598</v>
      </c>
      <c r="L4350">
        <v>-1.6303794384002701</v>
      </c>
      <c r="M4350">
        <v>-0.34232300519943198</v>
      </c>
      <c r="N4350">
        <v>0.94573354721069303</v>
      </c>
      <c r="O4350">
        <v>2.8054826259613002</v>
      </c>
      <c r="P4350">
        <v>-4.3824877738952601</v>
      </c>
      <c r="Q4350">
        <v>3.6978416442871098</v>
      </c>
      <c r="R4350">
        <v>373</v>
      </c>
      <c r="S4350">
        <v>5.4093295994764503</v>
      </c>
      <c r="T4350">
        <v>2.4562458992004399</v>
      </c>
      <c r="U4350">
        <v>73.336631774902301</v>
      </c>
      <c r="V4350">
        <v>90.25</v>
      </c>
      <c r="W4350">
        <v>0.94320273399353005</v>
      </c>
    </row>
    <row r="4351" spans="1:23">
      <c r="A4351" t="s">
        <v>63</v>
      </c>
      <c r="B4351" t="s">
        <v>68</v>
      </c>
      <c r="C4351" s="7" t="s">
        <v>38</v>
      </c>
      <c r="D4351" s="7">
        <v>41180</v>
      </c>
      <c r="E4351" t="s">
        <v>84</v>
      </c>
      <c r="F4351">
        <v>97.599342346191406</v>
      </c>
      <c r="G4351">
        <v>97.798080444335895</v>
      </c>
      <c r="H4351">
        <v>-0.19873581826686901</v>
      </c>
      <c r="I4351">
        <v>-2.03624134883285E-3</v>
      </c>
      <c r="J4351">
        <v>63.402339935302699</v>
      </c>
      <c r="K4351">
        <v>-3.7145869731903098</v>
      </c>
      <c r="L4351">
        <v>-1.6373937129974401</v>
      </c>
      <c r="M4351">
        <v>-0.19873581826686901</v>
      </c>
      <c r="N4351">
        <v>1.2399220466613801</v>
      </c>
      <c r="O4351">
        <v>3.3171153068542498</v>
      </c>
      <c r="P4351">
        <v>-4.71128177642822</v>
      </c>
      <c r="Q4351">
        <v>4.3138103485107404</v>
      </c>
      <c r="R4351">
        <v>373</v>
      </c>
      <c r="S4351">
        <v>6.9020290402300999</v>
      </c>
      <c r="T4351">
        <v>2.7434332370758101</v>
      </c>
      <c r="U4351">
        <v>73.336631774902301</v>
      </c>
      <c r="V4351">
        <v>90.25</v>
      </c>
      <c r="W4351">
        <v>0.93658041954040505</v>
      </c>
    </row>
    <row r="4352" spans="1:23">
      <c r="A4352" t="s">
        <v>63</v>
      </c>
      <c r="B4352" t="s">
        <v>68</v>
      </c>
      <c r="C4352" s="7" t="s">
        <v>38</v>
      </c>
      <c r="D4352" s="7">
        <v>41180</v>
      </c>
      <c r="E4352" t="s">
        <v>85</v>
      </c>
      <c r="F4352">
        <v>135.01124572753901</v>
      </c>
      <c r="G4352">
        <v>135.355545043945</v>
      </c>
      <c r="H4352">
        <v>-0.34430983662605302</v>
      </c>
      <c r="I4352">
        <v>-2.5502308271825301E-3</v>
      </c>
      <c r="J4352">
        <v>63.299102783203097</v>
      </c>
      <c r="K4352">
        <v>-3.7683849334716801</v>
      </c>
      <c r="L4352">
        <v>-1.7454136610031099</v>
      </c>
      <c r="M4352">
        <v>-0.34430983662605302</v>
      </c>
      <c r="N4352">
        <v>1.0567940473556501</v>
      </c>
      <c r="O4352">
        <v>3.0797653198242201</v>
      </c>
      <c r="P4352">
        <v>-4.7390632629394496</v>
      </c>
      <c r="Q4352">
        <v>4.0504431724548304</v>
      </c>
      <c r="R4352">
        <v>373</v>
      </c>
      <c r="S4352">
        <v>6.6517005163791501</v>
      </c>
      <c r="T4352">
        <v>2.6718201637268102</v>
      </c>
      <c r="U4352">
        <v>73.336631774902301</v>
      </c>
      <c r="V4352">
        <v>90.25</v>
      </c>
      <c r="W4352">
        <v>0.92554765939712502</v>
      </c>
    </row>
    <row r="4353" spans="1:23">
      <c r="A4353" t="s">
        <v>63</v>
      </c>
      <c r="B4353" t="s">
        <v>68</v>
      </c>
      <c r="C4353" s="7" t="s">
        <v>38</v>
      </c>
      <c r="D4353" s="7">
        <v>41180</v>
      </c>
      <c r="E4353" t="s">
        <v>86</v>
      </c>
      <c r="F4353">
        <v>178.49450683593801</v>
      </c>
      <c r="G4353">
        <v>178.1103515625</v>
      </c>
      <c r="H4353">
        <v>0.38415992259979198</v>
      </c>
      <c r="I4353">
        <v>2.1522224415093699E-3</v>
      </c>
      <c r="J4353">
        <v>63.995914459228501</v>
      </c>
      <c r="K4353">
        <v>-4.5686683654785201</v>
      </c>
      <c r="L4353">
        <v>-1.6424973011016799</v>
      </c>
      <c r="M4353">
        <v>0.38415992259979198</v>
      </c>
      <c r="N4353">
        <v>2.41081714630127</v>
      </c>
      <c r="O4353">
        <v>5.3369884490966797</v>
      </c>
      <c r="P4353">
        <v>-5.9727263450622603</v>
      </c>
      <c r="Q4353">
        <v>6.7410464286804199</v>
      </c>
      <c r="R4353">
        <v>373</v>
      </c>
      <c r="S4353">
        <v>13.990539156282001</v>
      </c>
      <c r="T4353">
        <v>3.8647124767303498</v>
      </c>
      <c r="U4353">
        <v>73.336631774902301</v>
      </c>
      <c r="V4353">
        <v>90.25</v>
      </c>
      <c r="W4353">
        <v>0.89677619934081998</v>
      </c>
    </row>
    <row r="4354" spans="1:23">
      <c r="A4354" t="s">
        <v>63</v>
      </c>
      <c r="B4354" t="s">
        <v>68</v>
      </c>
      <c r="C4354" s="7" t="s">
        <v>38</v>
      </c>
      <c r="D4354" s="7">
        <v>41180</v>
      </c>
      <c r="E4354" t="s">
        <v>87</v>
      </c>
      <c r="F4354">
        <v>224.21919250488301</v>
      </c>
      <c r="G4354">
        <v>225.27568054199199</v>
      </c>
      <c r="H4354">
        <v>-1.0564889907836901</v>
      </c>
      <c r="I4354">
        <v>-4.7118579968810099E-3</v>
      </c>
      <c r="J4354">
        <v>67.738273620605497</v>
      </c>
      <c r="K4354">
        <v>-7.1419796943664604</v>
      </c>
      <c r="L4354">
        <v>-3.5466225147247301</v>
      </c>
      <c r="M4354">
        <v>-1.0564889907836901</v>
      </c>
      <c r="N4354">
        <v>1.43364429473877</v>
      </c>
      <c r="O4354">
        <v>5.0290012359619096</v>
      </c>
      <c r="P4354">
        <v>-8.8671312332153303</v>
      </c>
      <c r="Q4354">
        <v>6.7541537284851101</v>
      </c>
      <c r="R4354">
        <v>373</v>
      </c>
      <c r="S4354">
        <v>21.180258662889202</v>
      </c>
      <c r="T4354">
        <v>4.7485332489013699</v>
      </c>
      <c r="U4354">
        <v>73.336631774902301</v>
      </c>
      <c r="V4354">
        <v>90.25</v>
      </c>
      <c r="W4354">
        <v>0.88131833076477095</v>
      </c>
    </row>
    <row r="4355" spans="1:23">
      <c r="A4355" t="s">
        <v>63</v>
      </c>
      <c r="B4355" t="s">
        <v>68</v>
      </c>
      <c r="C4355" s="7" t="s">
        <v>38</v>
      </c>
      <c r="D4355" s="7">
        <v>41180</v>
      </c>
      <c r="E4355" t="s">
        <v>88</v>
      </c>
      <c r="F4355">
        <v>253.84159851074199</v>
      </c>
      <c r="G4355">
        <v>255.61074829101599</v>
      </c>
      <c r="H4355">
        <v>-1.7691558599471999</v>
      </c>
      <c r="I4355">
        <v>-6.9695273414254197E-3</v>
      </c>
      <c r="J4355">
        <v>72.441879272460895</v>
      </c>
      <c r="K4355">
        <v>-8.0339536666870099</v>
      </c>
      <c r="L4355">
        <v>-4.3326601982116699</v>
      </c>
      <c r="M4355">
        <v>-1.7691558599471999</v>
      </c>
      <c r="N4355">
        <v>0.79434841871261597</v>
      </c>
      <c r="O4355">
        <v>4.4956412315368697</v>
      </c>
      <c r="P4355">
        <v>-9.80993556976318</v>
      </c>
      <c r="Q4355">
        <v>6.2716245651245099</v>
      </c>
      <c r="R4355">
        <v>373</v>
      </c>
      <c r="S4355">
        <v>22.505621034519201</v>
      </c>
      <c r="T4355">
        <v>4.8884472846984899</v>
      </c>
      <c r="U4355">
        <v>73.336631774902301</v>
      </c>
      <c r="V4355">
        <v>90.25</v>
      </c>
      <c r="W4355">
        <v>0.88137191534042403</v>
      </c>
    </row>
    <row r="4356" spans="1:23">
      <c r="A4356" t="s">
        <v>63</v>
      </c>
      <c r="B4356" t="s">
        <v>68</v>
      </c>
      <c r="C4356" s="7" t="s">
        <v>38</v>
      </c>
      <c r="D4356" s="7">
        <v>41180</v>
      </c>
      <c r="E4356" t="s">
        <v>89</v>
      </c>
      <c r="F4356">
        <v>275.94036865234398</v>
      </c>
      <c r="G4356">
        <v>278.53112792968801</v>
      </c>
      <c r="H4356">
        <v>-2.59077048301697</v>
      </c>
      <c r="I4356">
        <v>-9.3888780102133803E-3</v>
      </c>
      <c r="J4356">
        <v>78.166778564453097</v>
      </c>
      <c r="K4356">
        <v>-9.3974590301513707</v>
      </c>
      <c r="L4356">
        <v>-5.3760123252868697</v>
      </c>
      <c r="M4356">
        <v>-2.59077048301697</v>
      </c>
      <c r="N4356">
        <v>0.19447141885757399</v>
      </c>
      <c r="O4356">
        <v>4.2159180641174299</v>
      </c>
      <c r="P4356">
        <v>-11.3270606994629</v>
      </c>
      <c r="Q4356">
        <v>6.1455202102661097</v>
      </c>
      <c r="R4356">
        <v>373</v>
      </c>
      <c r="S4356">
        <v>26.5745884614944</v>
      </c>
      <c r="T4356">
        <v>5.3112874031066903</v>
      </c>
      <c r="U4356">
        <v>73.336631774902301</v>
      </c>
      <c r="V4356">
        <v>90.25</v>
      </c>
      <c r="W4356">
        <v>0.88298249244689897</v>
      </c>
    </row>
    <row r="4357" spans="1:23">
      <c r="A4357" t="s">
        <v>63</v>
      </c>
      <c r="B4357" t="s">
        <v>68</v>
      </c>
      <c r="C4357" s="7" t="s">
        <v>38</v>
      </c>
      <c r="D4357" s="7">
        <v>41180</v>
      </c>
      <c r="E4357" t="s">
        <v>90</v>
      </c>
      <c r="F4357">
        <v>293.73507690429699</v>
      </c>
      <c r="G4357">
        <v>296.56134033203102</v>
      </c>
      <c r="H4357">
        <v>-2.8262858390808101</v>
      </c>
      <c r="I4357">
        <v>-9.6218874678015692E-3</v>
      </c>
      <c r="J4357">
        <v>82.078964233398395</v>
      </c>
      <c r="K4357">
        <v>-10.007938385009799</v>
      </c>
      <c r="L4357">
        <v>-5.7649593353271502</v>
      </c>
      <c r="M4357">
        <v>-2.8262858390808101</v>
      </c>
      <c r="N4357">
        <v>0.112388044595718</v>
      </c>
      <c r="O4357">
        <v>4.3553662300109899</v>
      </c>
      <c r="P4357">
        <v>-12.043836593627899</v>
      </c>
      <c r="Q4357">
        <v>6.3912649154663104</v>
      </c>
      <c r="R4357">
        <v>373</v>
      </c>
      <c r="S4357">
        <v>29.5518503000294</v>
      </c>
      <c r="T4357">
        <v>5.6038727760314897</v>
      </c>
      <c r="U4357">
        <v>73.336631774902301</v>
      </c>
      <c r="V4357">
        <v>90.25</v>
      </c>
      <c r="W4357">
        <v>0.88336014747619596</v>
      </c>
    </row>
    <row r="4358" spans="1:23">
      <c r="A4358" t="s">
        <v>63</v>
      </c>
      <c r="B4358" t="s">
        <v>68</v>
      </c>
      <c r="C4358" s="7" t="s">
        <v>38</v>
      </c>
      <c r="D4358" s="7">
        <v>41180</v>
      </c>
      <c r="E4358" t="s">
        <v>91</v>
      </c>
      <c r="F4358">
        <v>298.72229003906301</v>
      </c>
      <c r="G4358">
        <v>302.75549316406301</v>
      </c>
      <c r="H4358">
        <v>-4.0331978797912598</v>
      </c>
      <c r="I4358">
        <v>-1.35014960542321E-2</v>
      </c>
      <c r="J4358">
        <v>84.765556335449205</v>
      </c>
      <c r="K4358">
        <v>-11.3643398284912</v>
      </c>
      <c r="L4358">
        <v>-7.03304147720337</v>
      </c>
      <c r="M4358">
        <v>-4.0331978797912598</v>
      </c>
      <c r="N4358">
        <v>-1.03335416316986</v>
      </c>
      <c r="O4358">
        <v>3.2979438304901101</v>
      </c>
      <c r="P4358">
        <v>-13.4426164627075</v>
      </c>
      <c r="Q4358">
        <v>5.376220703125</v>
      </c>
      <c r="R4358">
        <v>373</v>
      </c>
      <c r="S4358">
        <v>30.731323946559101</v>
      </c>
      <c r="T4358">
        <v>5.72052001953125</v>
      </c>
      <c r="U4358">
        <v>73.336631774902301</v>
      </c>
      <c r="V4358">
        <v>90.25</v>
      </c>
      <c r="W4358">
        <v>0.88294064998626698</v>
      </c>
    </row>
    <row r="4359" spans="1:23">
      <c r="A4359" t="s">
        <v>63</v>
      </c>
      <c r="B4359" t="s">
        <v>68</v>
      </c>
      <c r="C4359" s="7" t="s">
        <v>38</v>
      </c>
      <c r="D4359" s="7">
        <v>41180</v>
      </c>
      <c r="E4359" t="s">
        <v>92</v>
      </c>
      <c r="F4359">
        <v>305.44692993164102</v>
      </c>
      <c r="G4359">
        <v>313.48666381835898</v>
      </c>
      <c r="H4359">
        <v>-8.0397214889526403</v>
      </c>
      <c r="I4359">
        <v>-2.6321172714233398E-2</v>
      </c>
      <c r="J4359">
        <v>86.369338989257798</v>
      </c>
      <c r="K4359">
        <v>-16.1407985687256</v>
      </c>
      <c r="L4359">
        <v>-11.354616165161101</v>
      </c>
      <c r="M4359">
        <v>-8.0397214889526403</v>
      </c>
      <c r="N4359">
        <v>-4.7248272895812997</v>
      </c>
      <c r="O4359">
        <v>6.1354704201221501E-2</v>
      </c>
      <c r="P4359">
        <v>-18.437341690063501</v>
      </c>
      <c r="Q4359">
        <v>2.3578972816467298</v>
      </c>
      <c r="R4359">
        <v>373</v>
      </c>
      <c r="S4359">
        <v>37.548747432913402</v>
      </c>
      <c r="T4359">
        <v>6.3213033676147496</v>
      </c>
      <c r="U4359">
        <v>73.336631774902301</v>
      </c>
      <c r="V4359">
        <v>90.25</v>
      </c>
      <c r="W4359">
        <v>0.88046956062316895</v>
      </c>
    </row>
    <row r="4360" spans="1:23">
      <c r="A4360" t="s">
        <v>63</v>
      </c>
      <c r="B4360" t="s">
        <v>68</v>
      </c>
      <c r="C4360" s="7" t="s">
        <v>38</v>
      </c>
      <c r="D4360" s="7">
        <v>41180</v>
      </c>
      <c r="E4360" t="s">
        <v>93</v>
      </c>
      <c r="F4360">
        <v>298.48419189453102</v>
      </c>
      <c r="G4360">
        <v>300.47674560546898</v>
      </c>
      <c r="H4360">
        <v>-1.9925450086593599</v>
      </c>
      <c r="I4360">
        <v>-6.6755460575223004E-3</v>
      </c>
      <c r="J4360">
        <v>87.270202636718807</v>
      </c>
      <c r="K4360">
        <v>-9.2347393035888707</v>
      </c>
      <c r="L4360">
        <v>-4.9559922218322798</v>
      </c>
      <c r="M4360">
        <v>-1.9925450086593599</v>
      </c>
      <c r="N4360">
        <v>0.97090244293212902</v>
      </c>
      <c r="O4360">
        <v>5.2496500015258798</v>
      </c>
      <c r="P4360">
        <v>-11.2878007888794</v>
      </c>
      <c r="Q4360">
        <v>7.3027110099792498</v>
      </c>
      <c r="R4360">
        <v>373</v>
      </c>
      <c r="S4360">
        <v>30.123609146035498</v>
      </c>
      <c r="T4360">
        <v>5.6511144638061497</v>
      </c>
      <c r="U4360">
        <v>73.336631774902301</v>
      </c>
      <c r="V4360">
        <v>90.25</v>
      </c>
      <c r="W4360">
        <v>0.88583749532699596</v>
      </c>
    </row>
    <row r="4361" spans="1:23">
      <c r="A4361" t="s">
        <v>63</v>
      </c>
      <c r="B4361" t="s">
        <v>68</v>
      </c>
      <c r="C4361" s="7" t="s">
        <v>38</v>
      </c>
      <c r="D4361" s="7">
        <v>41180</v>
      </c>
      <c r="E4361" t="s">
        <v>94</v>
      </c>
      <c r="F4361">
        <v>247.88323974609401</v>
      </c>
      <c r="G4361">
        <v>244.64872741699199</v>
      </c>
      <c r="H4361">
        <v>3.2345159053802499</v>
      </c>
      <c r="I4361">
        <v>1.3048546388745299E-2</v>
      </c>
      <c r="J4361">
        <v>86.774375915527301</v>
      </c>
      <c r="K4361">
        <v>-2.3648719787597701</v>
      </c>
      <c r="L4361">
        <v>0.94329184293746904</v>
      </c>
      <c r="M4361">
        <v>3.2345159053802499</v>
      </c>
      <c r="N4361">
        <v>5.5257396697998002</v>
      </c>
      <c r="O4361">
        <v>8.8339033126831108</v>
      </c>
      <c r="P4361">
        <v>-3.95222043991089</v>
      </c>
      <c r="Q4361">
        <v>10.421252250671399</v>
      </c>
      <c r="R4361">
        <v>373</v>
      </c>
      <c r="S4361">
        <v>18.070262386526998</v>
      </c>
      <c r="T4361">
        <v>4.3692255020141602</v>
      </c>
      <c r="U4361">
        <v>73.336631774902301</v>
      </c>
      <c r="V4361">
        <v>90.25</v>
      </c>
      <c r="W4361">
        <v>0.90281760692596402</v>
      </c>
    </row>
    <row r="4362" spans="1:23">
      <c r="A4362" t="s">
        <v>63</v>
      </c>
      <c r="B4362" t="s">
        <v>68</v>
      </c>
      <c r="C4362" s="7" t="s">
        <v>38</v>
      </c>
      <c r="D4362" s="7">
        <v>41180</v>
      </c>
      <c r="E4362" t="s">
        <v>95</v>
      </c>
      <c r="F4362">
        <v>190.69589233398401</v>
      </c>
      <c r="G4362">
        <v>189.10943603515599</v>
      </c>
      <c r="H4362">
        <v>1.58645820617676</v>
      </c>
      <c r="I4362">
        <v>8.3193099126219697E-3</v>
      </c>
      <c r="J4362">
        <v>84.743118286132798</v>
      </c>
      <c r="K4362">
        <v>-3.2167098522186302</v>
      </c>
      <c r="L4362">
        <v>-0.37895920872688299</v>
      </c>
      <c r="M4362">
        <v>1.58645820617676</v>
      </c>
      <c r="N4362">
        <v>3.5518755912780802</v>
      </c>
      <c r="O4362">
        <v>6.38962602615356</v>
      </c>
      <c r="P4362">
        <v>-4.5783410072326696</v>
      </c>
      <c r="Q4362">
        <v>7.7512574195861799</v>
      </c>
      <c r="R4362">
        <v>373</v>
      </c>
      <c r="S4362">
        <v>13.1551600124908</v>
      </c>
      <c r="T4362">
        <v>3.7479317188262899</v>
      </c>
      <c r="U4362">
        <v>73.336631774902301</v>
      </c>
      <c r="V4362">
        <v>90.25</v>
      </c>
      <c r="W4362">
        <v>0.91548538208007801</v>
      </c>
    </row>
    <row r="4363" spans="1:23">
      <c r="A4363" t="s">
        <v>63</v>
      </c>
      <c r="B4363" t="s">
        <v>68</v>
      </c>
      <c r="C4363" s="7" t="s">
        <v>38</v>
      </c>
      <c r="D4363" s="7">
        <v>41180</v>
      </c>
      <c r="E4363" t="s">
        <v>96</v>
      </c>
      <c r="F4363">
        <v>156.24653625488301</v>
      </c>
      <c r="G4363">
        <v>151.52915954589801</v>
      </c>
      <c r="H4363">
        <v>4.71738576889038</v>
      </c>
      <c r="I4363">
        <v>3.0191935598850299E-2</v>
      </c>
      <c r="J4363">
        <v>82.204643249511705</v>
      </c>
      <c r="K4363">
        <v>0.157947763800621</v>
      </c>
      <c r="L4363">
        <v>2.8517005443572998</v>
      </c>
      <c r="M4363">
        <v>4.71738576889038</v>
      </c>
      <c r="N4363">
        <v>6.5830707550048801</v>
      </c>
      <c r="O4363">
        <v>9.2768230438232404</v>
      </c>
      <c r="P4363">
        <v>-1.1345895528793299</v>
      </c>
      <c r="Q4363">
        <v>10.5693607330322</v>
      </c>
      <c r="R4363">
        <v>373</v>
      </c>
      <c r="S4363">
        <v>11.816234432471401</v>
      </c>
      <c r="T4363">
        <v>3.5577483177185099</v>
      </c>
      <c r="U4363">
        <v>73.336631774902301</v>
      </c>
      <c r="V4363">
        <v>90.25</v>
      </c>
      <c r="W4363">
        <v>0.91553509235382102</v>
      </c>
    </row>
    <row r="4364" spans="1:23">
      <c r="A4364" t="s">
        <v>63</v>
      </c>
      <c r="B4364" t="s">
        <v>68</v>
      </c>
      <c r="C4364" s="7" t="s">
        <v>38</v>
      </c>
      <c r="D4364" s="7">
        <v>41180</v>
      </c>
      <c r="E4364" t="s">
        <v>97</v>
      </c>
      <c r="F4364">
        <v>138.28240966796901</v>
      </c>
      <c r="G4364">
        <v>131.50825500488301</v>
      </c>
      <c r="H4364">
        <v>6.7741641998290998</v>
      </c>
      <c r="I4364">
        <v>4.8987891525030101E-2</v>
      </c>
      <c r="J4364">
        <v>78.765830993652301</v>
      </c>
      <c r="K4364">
        <v>1.86505222320557</v>
      </c>
      <c r="L4364">
        <v>4.7653951644897496</v>
      </c>
      <c r="M4364">
        <v>6.7741641998290998</v>
      </c>
      <c r="N4364">
        <v>8.7829332351684606</v>
      </c>
      <c r="O4364">
        <v>11.683275222778301</v>
      </c>
      <c r="P4364">
        <v>0.473387241363525</v>
      </c>
      <c r="Q4364">
        <v>13.0749406814575</v>
      </c>
      <c r="R4364">
        <v>373</v>
      </c>
      <c r="S4364">
        <v>13.678378895763201</v>
      </c>
      <c r="T4364">
        <v>3.8306002616882302</v>
      </c>
      <c r="U4364">
        <v>73.336631774902301</v>
      </c>
      <c r="V4364">
        <v>90.25</v>
      </c>
      <c r="W4364">
        <v>0.89702039957046498</v>
      </c>
    </row>
    <row r="4365" spans="1:23">
      <c r="A4365" t="s">
        <v>63</v>
      </c>
      <c r="B4365" t="s">
        <v>68</v>
      </c>
      <c r="C4365" s="7" t="s">
        <v>38</v>
      </c>
      <c r="D4365" s="7">
        <v>41180</v>
      </c>
      <c r="E4365" t="s">
        <v>98</v>
      </c>
      <c r="F4365">
        <v>137.171142578125</v>
      </c>
      <c r="G4365">
        <v>130.97152709960901</v>
      </c>
      <c r="H4365">
        <v>6.1996169090270996</v>
      </c>
      <c r="I4365">
        <v>4.5196216553449603E-2</v>
      </c>
      <c r="J4365">
        <v>75.504577636718807</v>
      </c>
      <c r="K4365">
        <v>1.2516351938247701</v>
      </c>
      <c r="L4365">
        <v>4.1749429702758798</v>
      </c>
      <c r="M4365">
        <v>6.1996169090270996</v>
      </c>
      <c r="N4365">
        <v>8.2242908477783203</v>
      </c>
      <c r="O4365">
        <v>11.1475982666016</v>
      </c>
      <c r="P4365">
        <v>-0.151048809289932</v>
      </c>
      <c r="Q4365">
        <v>12.5502824783325</v>
      </c>
      <c r="R4365">
        <v>373</v>
      </c>
      <c r="S4365">
        <v>13.7497701032867</v>
      </c>
      <c r="T4365">
        <v>3.8609306812286399</v>
      </c>
      <c r="U4365">
        <v>73.336631774902301</v>
      </c>
      <c r="V4365">
        <v>90.25</v>
      </c>
      <c r="W4365">
        <v>0.90153771638870195</v>
      </c>
    </row>
    <row r="4366" spans="1:23">
      <c r="A4366" t="s">
        <v>63</v>
      </c>
      <c r="B4366" t="s">
        <v>68</v>
      </c>
      <c r="C4366" s="7" t="s">
        <v>38</v>
      </c>
      <c r="D4366" s="7">
        <v>41180</v>
      </c>
      <c r="E4366" t="s">
        <v>99</v>
      </c>
      <c r="F4366">
        <v>128.49644470214801</v>
      </c>
      <c r="G4366">
        <v>121.79801940918</v>
      </c>
      <c r="H4366">
        <v>6.69842529296875</v>
      </c>
      <c r="I4366">
        <v>5.21292686462402E-2</v>
      </c>
      <c r="J4366">
        <v>73.447952270507798</v>
      </c>
      <c r="K4366">
        <v>2.2387950420379599</v>
      </c>
      <c r="L4366">
        <v>4.8735809326171902</v>
      </c>
      <c r="M4366">
        <v>6.69842529296875</v>
      </c>
      <c r="N4366">
        <v>8.5232696533203107</v>
      </c>
      <c r="O4366">
        <v>11.1580562591553</v>
      </c>
      <c r="P4366">
        <v>0.97455167770385698</v>
      </c>
      <c r="Q4366">
        <v>12.4222984313965</v>
      </c>
      <c r="R4366">
        <v>373</v>
      </c>
      <c r="S4366">
        <v>11.2172692258755</v>
      </c>
      <c r="T4366">
        <v>3.4798681735992401</v>
      </c>
      <c r="U4366">
        <v>73.336631774902301</v>
      </c>
      <c r="V4366">
        <v>90.25</v>
      </c>
      <c r="W4366">
        <v>0.92268216609954801</v>
      </c>
    </row>
    <row r="4367" spans="1:23">
      <c r="A4367" t="s">
        <v>63</v>
      </c>
      <c r="B4367" t="s">
        <v>68</v>
      </c>
      <c r="C4367" s="7" t="s">
        <v>38</v>
      </c>
      <c r="D4367" s="7">
        <v>41180</v>
      </c>
      <c r="E4367" t="s">
        <v>100</v>
      </c>
      <c r="F4367">
        <v>113.535758972168</v>
      </c>
      <c r="G4367">
        <v>110.312423706055</v>
      </c>
      <c r="H4367">
        <v>3.2233321666717498</v>
      </c>
      <c r="I4367">
        <v>2.8390457853674899E-2</v>
      </c>
      <c r="J4367">
        <v>72.170013427734403</v>
      </c>
      <c r="K4367">
        <v>-0.76655566692352295</v>
      </c>
      <c r="L4367">
        <v>1.5907022953033401</v>
      </c>
      <c r="M4367">
        <v>3.2233321666717498</v>
      </c>
      <c r="N4367">
        <v>4.8559613227844203</v>
      </c>
      <c r="O4367">
        <v>7.2132196426391602</v>
      </c>
      <c r="P4367">
        <v>-1.89763331413269</v>
      </c>
      <c r="Q4367">
        <v>8.3442974090576207</v>
      </c>
      <c r="R4367">
        <v>373</v>
      </c>
      <c r="S4367">
        <v>8.9792350164520904</v>
      </c>
      <c r="T4367">
        <v>3.1133258342742902</v>
      </c>
      <c r="U4367">
        <v>73.336631774902301</v>
      </c>
      <c r="V4367">
        <v>90.25</v>
      </c>
      <c r="W4367">
        <v>0.93991094827652</v>
      </c>
    </row>
    <row r="4368" spans="1:23">
      <c r="A4368" t="s">
        <v>63</v>
      </c>
      <c r="B4368" t="s">
        <v>68</v>
      </c>
      <c r="C4368" s="7" t="s">
        <v>38</v>
      </c>
      <c r="D4368" s="7">
        <v>41180</v>
      </c>
      <c r="E4368" t="s">
        <v>101</v>
      </c>
      <c r="F4368">
        <v>96.184921264648395</v>
      </c>
      <c r="G4368">
        <v>95.438606262207003</v>
      </c>
      <c r="H4368">
        <v>0.74630713462829601</v>
      </c>
      <c r="I4368">
        <v>7.7590867877006496E-3</v>
      </c>
      <c r="J4368">
        <v>70.746170043945298</v>
      </c>
      <c r="K4368">
        <v>-1.7922848463058501</v>
      </c>
      <c r="L4368">
        <v>-0.29246410727500899</v>
      </c>
      <c r="M4368">
        <v>0.74630713462829601</v>
      </c>
      <c r="N4368">
        <v>1.78507840633392</v>
      </c>
      <c r="O4368">
        <v>3.2848989963531499</v>
      </c>
      <c r="P4368">
        <v>-2.5119402408599898</v>
      </c>
      <c r="Q4368">
        <v>4.0045547485351598</v>
      </c>
      <c r="R4368">
        <v>373</v>
      </c>
      <c r="S4368">
        <v>3.6076109312217599</v>
      </c>
      <c r="T4368">
        <v>1.98087382316589</v>
      </c>
      <c r="U4368">
        <v>73.336631774902301</v>
      </c>
      <c r="V4368">
        <v>90.25</v>
      </c>
      <c r="W4368">
        <v>0.96362984180450395</v>
      </c>
    </row>
    <row r="4369" spans="1:23">
      <c r="A4369" t="s">
        <v>63</v>
      </c>
      <c r="B4369" t="s">
        <v>68</v>
      </c>
      <c r="C4369" s="7" t="s">
        <v>38</v>
      </c>
      <c r="D4369" s="7">
        <v>41180</v>
      </c>
      <c r="E4369" t="s">
        <v>102</v>
      </c>
      <c r="F4369">
        <v>87.027038574218807</v>
      </c>
      <c r="G4369">
        <v>85.718635559082003</v>
      </c>
      <c r="H4369">
        <v>1.30839991569519</v>
      </c>
      <c r="I4369">
        <v>1.50344064459205E-2</v>
      </c>
      <c r="J4369">
        <v>69.472816467285199</v>
      </c>
      <c r="K4369">
        <v>-0.46230956912040699</v>
      </c>
      <c r="L4369">
        <v>0.58383989334106401</v>
      </c>
      <c r="M4369">
        <v>1.30839991569519</v>
      </c>
      <c r="N4369">
        <v>2.03295969963074</v>
      </c>
      <c r="O4369">
        <v>3.0791091918945299</v>
      </c>
      <c r="P4369">
        <v>-0.96428108215331998</v>
      </c>
      <c r="Q4369">
        <v>3.5810806751251198</v>
      </c>
      <c r="R4369">
        <v>373</v>
      </c>
      <c r="S4369">
        <v>1.7227407312465699</v>
      </c>
      <c r="T4369">
        <v>1.38169193267822</v>
      </c>
      <c r="U4369">
        <v>73.336631774902301</v>
      </c>
      <c r="V4369">
        <v>90.25</v>
      </c>
      <c r="W4369">
        <v>0.95447099208831798</v>
      </c>
    </row>
    <row r="4370" spans="1:23">
      <c r="A4370" t="s">
        <v>63</v>
      </c>
      <c r="B4370" t="s">
        <v>68</v>
      </c>
      <c r="C4370" s="7" t="s">
        <v>39</v>
      </c>
      <c r="D4370" s="7" t="s">
        <v>31</v>
      </c>
      <c r="E4370" t="s">
        <v>79</v>
      </c>
      <c r="F4370">
        <v>237.97364807128901</v>
      </c>
      <c r="G4370">
        <v>230.85272216796901</v>
      </c>
      <c r="H4370">
        <v>7.1209354400634801</v>
      </c>
      <c r="I4370">
        <v>2.9923208057880402E-2</v>
      </c>
      <c r="J4370">
        <v>71.263130187988295</v>
      </c>
      <c r="K4370">
        <v>3.0231165885925302</v>
      </c>
      <c r="L4370">
        <v>5.4441413879394496</v>
      </c>
      <c r="M4370">
        <v>7.1209354400634801</v>
      </c>
      <c r="N4370">
        <v>8.7977294921875</v>
      </c>
      <c r="O4370">
        <v>11.218753814697299</v>
      </c>
      <c r="P4370">
        <v>1.8614420890808101</v>
      </c>
      <c r="Q4370">
        <v>12.380428314209</v>
      </c>
      <c r="R4370">
        <v>403.91666666666703</v>
      </c>
      <c r="S4370">
        <v>8.3927437100515991</v>
      </c>
      <c r="T4370">
        <v>3.1975448131561302</v>
      </c>
      <c r="U4370">
        <v>77.826988220214801</v>
      </c>
      <c r="V4370">
        <v>95.788002014160199</v>
      </c>
      <c r="W4370">
        <v>0.91833752393722501</v>
      </c>
    </row>
    <row r="4371" spans="1:23">
      <c r="A4371" t="s">
        <v>63</v>
      </c>
      <c r="B4371" t="s">
        <v>68</v>
      </c>
      <c r="C4371" s="7" t="s">
        <v>39</v>
      </c>
      <c r="D4371" s="7" t="s">
        <v>31</v>
      </c>
      <c r="E4371" t="s">
        <v>80</v>
      </c>
      <c r="F4371">
        <v>231.90370178222699</v>
      </c>
      <c r="G4371">
        <v>226.84246826171901</v>
      </c>
      <c r="H4371">
        <v>5.0612344741821298</v>
      </c>
      <c r="I4371">
        <v>2.1824724972248102E-2</v>
      </c>
      <c r="J4371">
        <v>70.472518920898395</v>
      </c>
      <c r="K4371">
        <v>0.48490938544273399</v>
      </c>
      <c r="L4371">
        <v>3.1886394023895299</v>
      </c>
      <c r="M4371">
        <v>5.0612344741821298</v>
      </c>
      <c r="N4371">
        <v>6.9338302612304696</v>
      </c>
      <c r="O4371">
        <v>9.6375598907470703</v>
      </c>
      <c r="P4371">
        <v>-0.81241524219512895</v>
      </c>
      <c r="Q4371">
        <v>10.9348850250244</v>
      </c>
      <c r="R4371">
        <v>403.91666666666703</v>
      </c>
      <c r="S4371">
        <v>10.3543583706091</v>
      </c>
      <c r="T4371">
        <v>3.5709254741668701</v>
      </c>
      <c r="U4371">
        <v>77.826988220214801</v>
      </c>
      <c r="V4371">
        <v>95.788002014160199</v>
      </c>
      <c r="W4371">
        <v>0.90258204936981201</v>
      </c>
    </row>
    <row r="4372" spans="1:23">
      <c r="A4372" t="s">
        <v>63</v>
      </c>
      <c r="B4372" t="s">
        <v>68</v>
      </c>
      <c r="C4372" s="7" t="s">
        <v>39</v>
      </c>
      <c r="D4372" s="7" t="s">
        <v>31</v>
      </c>
      <c r="E4372" t="s">
        <v>81</v>
      </c>
      <c r="F4372">
        <v>223.017333984375</v>
      </c>
      <c r="G4372">
        <v>216.76184082031301</v>
      </c>
      <c r="H4372">
        <v>6.2554788589477504</v>
      </c>
      <c r="I4372">
        <v>2.8049293905496601E-2</v>
      </c>
      <c r="J4372">
        <v>69.752761840820298</v>
      </c>
      <c r="K4372">
        <v>1.8721576929092401</v>
      </c>
      <c r="L4372">
        <v>4.4618592262268102</v>
      </c>
      <c r="M4372">
        <v>6.2554788589477504</v>
      </c>
      <c r="N4372">
        <v>8.0490980148315394</v>
      </c>
      <c r="O4372">
        <v>10.6387996673584</v>
      </c>
      <c r="P4372">
        <v>0.62954699993133501</v>
      </c>
      <c r="Q4372">
        <v>11.881410598754901</v>
      </c>
      <c r="R4372">
        <v>403.91666666666703</v>
      </c>
      <c r="S4372">
        <v>9.6589010070233599</v>
      </c>
      <c r="T4372">
        <v>3.4203236103057901</v>
      </c>
      <c r="U4372">
        <v>77.826988220214801</v>
      </c>
      <c r="V4372">
        <v>95.788002014160199</v>
      </c>
      <c r="W4372">
        <v>0.90481299161911</v>
      </c>
    </row>
    <row r="4373" spans="1:23">
      <c r="A4373" t="s">
        <v>63</v>
      </c>
      <c r="B4373" t="s">
        <v>68</v>
      </c>
      <c r="C4373" s="7" t="s">
        <v>39</v>
      </c>
      <c r="D4373" s="7" t="s">
        <v>31</v>
      </c>
      <c r="E4373" t="s">
        <v>82</v>
      </c>
      <c r="F4373">
        <v>214.28157043457</v>
      </c>
      <c r="G4373">
        <v>209.33258056640599</v>
      </c>
      <c r="H4373">
        <v>4.9489917755126998</v>
      </c>
      <c r="I4373">
        <v>2.3095743730664298E-2</v>
      </c>
      <c r="J4373">
        <v>69.138153076171903</v>
      </c>
      <c r="K4373">
        <v>0.82585936784744296</v>
      </c>
      <c r="L4373">
        <v>3.2618393898010298</v>
      </c>
      <c r="M4373">
        <v>4.9489917755126998</v>
      </c>
      <c r="N4373">
        <v>6.6361441612243697</v>
      </c>
      <c r="O4373">
        <v>9.0721244812011701</v>
      </c>
      <c r="P4373">
        <v>-0.34299150109291099</v>
      </c>
      <c r="Q4373">
        <v>10.2409763336182</v>
      </c>
      <c r="R4373">
        <v>403.91666666666703</v>
      </c>
      <c r="S4373">
        <v>8.6979602365848301</v>
      </c>
      <c r="T4373">
        <v>3.2172975540161102</v>
      </c>
      <c r="U4373">
        <v>77.826988220214801</v>
      </c>
      <c r="V4373">
        <v>95.788002014160199</v>
      </c>
      <c r="W4373">
        <v>0.905905961990356</v>
      </c>
    </row>
    <row r="4374" spans="1:23">
      <c r="A4374" t="s">
        <v>63</v>
      </c>
      <c r="B4374" t="s">
        <v>68</v>
      </c>
      <c r="C4374" s="7" t="s">
        <v>39</v>
      </c>
      <c r="D4374" s="7" t="s">
        <v>31</v>
      </c>
      <c r="E4374" t="s">
        <v>83</v>
      </c>
      <c r="F4374">
        <v>218.87002563476599</v>
      </c>
      <c r="G4374">
        <v>212.94554138183599</v>
      </c>
      <c r="H4374">
        <v>5.9244914054870597</v>
      </c>
      <c r="I4374">
        <v>2.7068536728620501E-2</v>
      </c>
      <c r="J4374">
        <v>68.533370971679702</v>
      </c>
      <c r="K4374">
        <v>1.9968067407607999</v>
      </c>
      <c r="L4374">
        <v>4.3173146247863796</v>
      </c>
      <c r="M4374">
        <v>5.9244914054870597</v>
      </c>
      <c r="N4374">
        <v>7.5316681861877397</v>
      </c>
      <c r="O4374">
        <v>9.8521766662597692</v>
      </c>
      <c r="P4374">
        <v>0.88336277008056596</v>
      </c>
      <c r="Q4374">
        <v>10.9656209945679</v>
      </c>
      <c r="R4374">
        <v>403.91666666666703</v>
      </c>
      <c r="S4374">
        <v>8.1387691565930709</v>
      </c>
      <c r="T4374">
        <v>3.0647885799407999</v>
      </c>
      <c r="U4374">
        <v>77.826988220214801</v>
      </c>
      <c r="V4374">
        <v>95.788002014160199</v>
      </c>
      <c r="W4374">
        <v>0.90621691942214999</v>
      </c>
    </row>
    <row r="4375" spans="1:23">
      <c r="A4375" t="s">
        <v>63</v>
      </c>
      <c r="B4375" t="s">
        <v>68</v>
      </c>
      <c r="C4375" s="7" t="s">
        <v>39</v>
      </c>
      <c r="D4375" s="7" t="s">
        <v>31</v>
      </c>
      <c r="E4375" t="s">
        <v>84</v>
      </c>
      <c r="F4375">
        <v>234.96559143066401</v>
      </c>
      <c r="G4375">
        <v>230.26214599609401</v>
      </c>
      <c r="H4375">
        <v>4.7034559249877903</v>
      </c>
      <c r="I4375">
        <v>2.0017636939883201E-2</v>
      </c>
      <c r="J4375">
        <v>68.205192565917997</v>
      </c>
      <c r="K4375">
        <v>0.83875447511672996</v>
      </c>
      <c r="L4375">
        <v>3.1220514774322501</v>
      </c>
      <c r="M4375">
        <v>4.7034559249877903</v>
      </c>
      <c r="N4375">
        <v>6.2848606109619096</v>
      </c>
      <c r="O4375">
        <v>8.5681571960449201</v>
      </c>
      <c r="P4375">
        <v>-0.256834626197815</v>
      </c>
      <c r="Q4375">
        <v>9.6637458801269496</v>
      </c>
      <c r="R4375">
        <v>403.91666666666703</v>
      </c>
      <c r="S4375">
        <v>7.90214815811487</v>
      </c>
      <c r="T4375">
        <v>3.01564240455627</v>
      </c>
      <c r="U4375">
        <v>77.826988220214801</v>
      </c>
      <c r="V4375">
        <v>95.788002014160199</v>
      </c>
      <c r="W4375">
        <v>0.902213275432587</v>
      </c>
    </row>
    <row r="4376" spans="1:23">
      <c r="A4376" t="s">
        <v>63</v>
      </c>
      <c r="B4376" t="s">
        <v>68</v>
      </c>
      <c r="C4376" s="7" t="s">
        <v>39</v>
      </c>
      <c r="D4376" s="7" t="s">
        <v>31</v>
      </c>
      <c r="E4376" t="s">
        <v>85</v>
      </c>
      <c r="F4376">
        <v>240.08352661132801</v>
      </c>
      <c r="G4376">
        <v>237.69743347168</v>
      </c>
      <c r="H4376">
        <v>2.3860888481140101</v>
      </c>
      <c r="I4376">
        <v>9.9385781213641201E-3</v>
      </c>
      <c r="J4376">
        <v>68.213432312011705</v>
      </c>
      <c r="K4376">
        <v>-1.5087655782699601</v>
      </c>
      <c r="L4376">
        <v>0.79234600067138705</v>
      </c>
      <c r="M4376">
        <v>2.3860888481140101</v>
      </c>
      <c r="N4376">
        <v>3.9798316955566402</v>
      </c>
      <c r="O4376">
        <v>6.2809433937072798</v>
      </c>
      <c r="P4376">
        <v>-2.6129028797149698</v>
      </c>
      <c r="Q4376">
        <v>7.3850808143615696</v>
      </c>
      <c r="R4376">
        <v>403.91666666666703</v>
      </c>
      <c r="S4376">
        <v>8.2932272419492392</v>
      </c>
      <c r="T4376">
        <v>3.0391709804534899</v>
      </c>
      <c r="U4376">
        <v>77.826988220214801</v>
      </c>
      <c r="V4376">
        <v>95.788002014160199</v>
      </c>
      <c r="W4376">
        <v>0.89351475238800004</v>
      </c>
    </row>
    <row r="4377" spans="1:23">
      <c r="A4377" t="s">
        <v>63</v>
      </c>
      <c r="B4377" t="s">
        <v>68</v>
      </c>
      <c r="C4377" s="7" t="s">
        <v>39</v>
      </c>
      <c r="D4377" s="7" t="s">
        <v>31</v>
      </c>
      <c r="E4377" t="s">
        <v>86</v>
      </c>
      <c r="F4377">
        <v>246.44334411621099</v>
      </c>
      <c r="G4377">
        <v>247.02290344238301</v>
      </c>
      <c r="H4377">
        <v>-0.57954853773117099</v>
      </c>
      <c r="I4377">
        <v>-2.3516502697020799E-3</v>
      </c>
      <c r="J4377">
        <v>70.113922119140597</v>
      </c>
      <c r="K4377">
        <v>-4.4918851852417001</v>
      </c>
      <c r="L4377">
        <v>-2.1804449558258101</v>
      </c>
      <c r="M4377">
        <v>-0.57954853773117099</v>
      </c>
      <c r="N4377">
        <v>1.0213478803634599</v>
      </c>
      <c r="O4377">
        <v>3.3327879905700701</v>
      </c>
      <c r="P4377">
        <v>-5.6009783744812003</v>
      </c>
      <c r="Q4377">
        <v>4.4418811798095703</v>
      </c>
      <c r="R4377">
        <v>403.91666666666703</v>
      </c>
      <c r="S4377">
        <v>8.4832886976585709</v>
      </c>
      <c r="T4377">
        <v>3.0528125762939502</v>
      </c>
      <c r="U4377">
        <v>77.826988220214801</v>
      </c>
      <c r="V4377">
        <v>95.788002014160199</v>
      </c>
      <c r="W4377">
        <v>0.89627957344055198</v>
      </c>
    </row>
    <row r="4378" spans="1:23">
      <c r="A4378" t="s">
        <v>63</v>
      </c>
      <c r="B4378" t="s">
        <v>68</v>
      </c>
      <c r="C4378" s="7" t="s">
        <v>39</v>
      </c>
      <c r="D4378" s="7" t="s">
        <v>31</v>
      </c>
      <c r="E4378" t="s">
        <v>87</v>
      </c>
      <c r="F4378">
        <v>253.85794067382801</v>
      </c>
      <c r="G4378">
        <v>254.53211975097699</v>
      </c>
      <c r="H4378">
        <v>-0.67418026924133301</v>
      </c>
      <c r="I4378">
        <v>-2.6557382661849299E-3</v>
      </c>
      <c r="J4378">
        <v>73.869926452636705</v>
      </c>
      <c r="K4378">
        <v>-4.67507123947144</v>
      </c>
      <c r="L4378">
        <v>-2.31131219863892</v>
      </c>
      <c r="M4378">
        <v>-0.67418026924133301</v>
      </c>
      <c r="N4378">
        <v>0.96295189857482899</v>
      </c>
      <c r="O4378">
        <v>3.32671070098877</v>
      </c>
      <c r="P4378">
        <v>-5.8092679977417001</v>
      </c>
      <c r="Q4378">
        <v>4.4609074592590297</v>
      </c>
      <c r="R4378">
        <v>403.91666666666703</v>
      </c>
      <c r="S4378">
        <v>8.81335937237486</v>
      </c>
      <c r="T4378">
        <v>3.1219117641449001</v>
      </c>
      <c r="U4378">
        <v>77.826988220214801</v>
      </c>
      <c r="V4378">
        <v>95.788002014160199</v>
      </c>
      <c r="W4378">
        <v>0.89453804492950395</v>
      </c>
    </row>
    <row r="4379" spans="1:23">
      <c r="A4379" t="s">
        <v>63</v>
      </c>
      <c r="B4379" t="s">
        <v>68</v>
      </c>
      <c r="C4379" s="7" t="s">
        <v>39</v>
      </c>
      <c r="D4379" s="7" t="s">
        <v>31</v>
      </c>
      <c r="E4379" t="s">
        <v>88</v>
      </c>
      <c r="F4379">
        <v>254.178787231445</v>
      </c>
      <c r="G4379">
        <v>255.78999328613301</v>
      </c>
      <c r="H4379">
        <v>-1.6111979484558101</v>
      </c>
      <c r="I4379">
        <v>-6.3388375565409704E-3</v>
      </c>
      <c r="J4379">
        <v>78.086112976074205</v>
      </c>
      <c r="K4379">
        <v>-5.62646389007568</v>
      </c>
      <c r="L4379">
        <v>-3.25421237945557</v>
      </c>
      <c r="M4379">
        <v>-1.6111979484558101</v>
      </c>
      <c r="N4379">
        <v>3.1816206872463199E-2</v>
      </c>
      <c r="O4379">
        <v>2.4040677547454798</v>
      </c>
      <c r="P4379">
        <v>-6.7647361755371103</v>
      </c>
      <c r="Q4379">
        <v>3.5423398017883301</v>
      </c>
      <c r="R4379">
        <v>403.91666666666703</v>
      </c>
      <c r="S4379">
        <v>8.8323689516696504</v>
      </c>
      <c r="T4379">
        <v>3.13312840461731</v>
      </c>
      <c r="U4379">
        <v>77.826988220214801</v>
      </c>
      <c r="V4379">
        <v>95.788002014160199</v>
      </c>
      <c r="W4379">
        <v>0.90138244628906306</v>
      </c>
    </row>
    <row r="4380" spans="1:23">
      <c r="A4380" t="s">
        <v>63</v>
      </c>
      <c r="B4380" t="s">
        <v>68</v>
      </c>
      <c r="C4380" s="7" t="s">
        <v>39</v>
      </c>
      <c r="D4380" s="7" t="s">
        <v>31</v>
      </c>
      <c r="E4380" t="s">
        <v>89</v>
      </c>
      <c r="F4380">
        <v>257.78173828125</v>
      </c>
      <c r="G4380">
        <v>258.85421752929699</v>
      </c>
      <c r="H4380">
        <v>-1.0724563598632799</v>
      </c>
      <c r="I4380">
        <v>-4.1603269055485699E-3</v>
      </c>
      <c r="J4380">
        <v>82.1676025390625</v>
      </c>
      <c r="K4380">
        <v>-5.2152624130248997</v>
      </c>
      <c r="L4380">
        <v>-2.7676589488983199</v>
      </c>
      <c r="M4380">
        <v>-1.0724563598632799</v>
      </c>
      <c r="N4380">
        <v>0.62274640798568703</v>
      </c>
      <c r="O4380">
        <v>3.0703496932983398</v>
      </c>
      <c r="P4380">
        <v>-6.3896903991699201</v>
      </c>
      <c r="Q4380">
        <v>4.2447776794433603</v>
      </c>
      <c r="R4380">
        <v>403.91666666666703</v>
      </c>
      <c r="S4380">
        <v>9.4071030935774598</v>
      </c>
      <c r="T4380">
        <v>3.2326488494872998</v>
      </c>
      <c r="U4380">
        <v>77.826988220214801</v>
      </c>
      <c r="V4380">
        <v>95.788002014160199</v>
      </c>
      <c r="W4380">
        <v>0.90158873796463002</v>
      </c>
    </row>
    <row r="4381" spans="1:23">
      <c r="A4381" t="s">
        <v>63</v>
      </c>
      <c r="B4381" t="s">
        <v>68</v>
      </c>
      <c r="C4381" s="7" t="s">
        <v>39</v>
      </c>
      <c r="D4381" s="7" t="s">
        <v>31</v>
      </c>
      <c r="E4381" t="s">
        <v>90</v>
      </c>
      <c r="F4381">
        <v>246.32336425781301</v>
      </c>
      <c r="G4381">
        <v>249.31037902832</v>
      </c>
      <c r="H4381">
        <v>-2.9870257377624498</v>
      </c>
      <c r="I4381">
        <v>-1.2126441113650801E-2</v>
      </c>
      <c r="J4381">
        <v>85.226875305175795</v>
      </c>
      <c r="K4381">
        <v>-6.8856492042541504</v>
      </c>
      <c r="L4381">
        <v>-4.5823106765747097</v>
      </c>
      <c r="M4381">
        <v>-2.9870257377624498</v>
      </c>
      <c r="N4381">
        <v>-1.39174056053162</v>
      </c>
      <c r="O4381">
        <v>0.91159784793853804</v>
      </c>
      <c r="P4381">
        <v>-7.9908547401428196</v>
      </c>
      <c r="Q4381">
        <v>2.0168035030364999</v>
      </c>
      <c r="R4381">
        <v>403.91666666666703</v>
      </c>
      <c r="S4381">
        <v>8.5617818980676894</v>
      </c>
      <c r="T4381">
        <v>3.0421121120452899</v>
      </c>
      <c r="U4381">
        <v>77.826988220214801</v>
      </c>
      <c r="V4381">
        <v>95.788002014160199</v>
      </c>
      <c r="W4381">
        <v>0.90769749879837003</v>
      </c>
    </row>
    <row r="4382" spans="1:23">
      <c r="A4382" t="s">
        <v>63</v>
      </c>
      <c r="B4382" t="s">
        <v>68</v>
      </c>
      <c r="C4382" s="7" t="s">
        <v>39</v>
      </c>
      <c r="D4382" s="7" t="s">
        <v>31</v>
      </c>
      <c r="E4382" t="s">
        <v>91</v>
      </c>
      <c r="F4382">
        <v>227.03172302246099</v>
      </c>
      <c r="G4382">
        <v>231.6318359375</v>
      </c>
      <c r="H4382">
        <v>-4.6001129150390598</v>
      </c>
      <c r="I4382">
        <v>-2.0261982455849599E-2</v>
      </c>
      <c r="J4382">
        <v>87.293128967285199</v>
      </c>
      <c r="K4382">
        <v>-8.3631563186645508</v>
      </c>
      <c r="L4382">
        <v>-6.1399192810058603</v>
      </c>
      <c r="M4382">
        <v>-4.6001129150390598</v>
      </c>
      <c r="N4382">
        <v>-3.0603060722351101</v>
      </c>
      <c r="O4382">
        <v>-0.837069392204285</v>
      </c>
      <c r="P4382">
        <v>-9.4299268722534197</v>
      </c>
      <c r="Q4382">
        <v>0.22970111668109899</v>
      </c>
      <c r="R4382">
        <v>403.91666666666703</v>
      </c>
      <c r="S4382">
        <v>8.1188063673785091</v>
      </c>
      <c r="T4382">
        <v>2.93631839752197</v>
      </c>
      <c r="U4382">
        <v>77.826988220214801</v>
      </c>
      <c r="V4382">
        <v>95.788002014160199</v>
      </c>
      <c r="W4382">
        <v>0.90809142589569103</v>
      </c>
    </row>
    <row r="4383" spans="1:23">
      <c r="A4383" t="s">
        <v>63</v>
      </c>
      <c r="B4383" t="s">
        <v>68</v>
      </c>
      <c r="C4383" s="7" t="s">
        <v>39</v>
      </c>
      <c r="D4383" s="7" t="s">
        <v>31</v>
      </c>
      <c r="E4383" t="s">
        <v>92</v>
      </c>
      <c r="F4383">
        <v>238.47073364257801</v>
      </c>
      <c r="G4383">
        <v>232.50421142578099</v>
      </c>
      <c r="H4383">
        <v>5.9665379524231001</v>
      </c>
      <c r="I4383">
        <v>2.5019999593496298E-2</v>
      </c>
      <c r="J4383">
        <v>88.619407653808594</v>
      </c>
      <c r="K4383">
        <v>2.15496802330017</v>
      </c>
      <c r="L4383">
        <v>4.4068741798400897</v>
      </c>
      <c r="M4383">
        <v>5.9665379524231001</v>
      </c>
      <c r="N4383">
        <v>7.5262012481689498</v>
      </c>
      <c r="O4383">
        <v>9.7781076431274396</v>
      </c>
      <c r="P4383">
        <v>1.07444107532501</v>
      </c>
      <c r="Q4383">
        <v>10.858634948730501</v>
      </c>
      <c r="R4383">
        <v>403.91666666666703</v>
      </c>
      <c r="S4383">
        <v>8.3129272758526405</v>
      </c>
      <c r="T4383">
        <v>2.9741835594177202</v>
      </c>
      <c r="U4383">
        <v>77.826988220214801</v>
      </c>
      <c r="V4383">
        <v>95.788002014160199</v>
      </c>
      <c r="W4383">
        <v>0.90696156024932895</v>
      </c>
    </row>
    <row r="4384" spans="1:23">
      <c r="A4384" t="s">
        <v>63</v>
      </c>
      <c r="B4384" t="s">
        <v>68</v>
      </c>
      <c r="C4384" s="7" t="s">
        <v>39</v>
      </c>
      <c r="D4384" s="7" t="s">
        <v>31</v>
      </c>
      <c r="E4384" t="s">
        <v>93</v>
      </c>
      <c r="F4384">
        <v>240.63568115234401</v>
      </c>
      <c r="G4384">
        <v>220.28427124023401</v>
      </c>
      <c r="H4384">
        <v>20.3514003753662</v>
      </c>
      <c r="I4384">
        <v>8.4573492407798795E-2</v>
      </c>
      <c r="J4384">
        <v>88.970619201660199</v>
      </c>
      <c r="K4384">
        <v>16.5307712554932</v>
      </c>
      <c r="L4384">
        <v>18.788030624389599</v>
      </c>
      <c r="M4384">
        <v>20.3514003753662</v>
      </c>
      <c r="N4384">
        <v>21.914768218994102</v>
      </c>
      <c r="O4384">
        <v>24.1720275878906</v>
      </c>
      <c r="P4384">
        <v>15.447675704956101</v>
      </c>
      <c r="Q4384">
        <v>25.255123138427699</v>
      </c>
      <c r="R4384">
        <v>403.91666666666703</v>
      </c>
      <c r="S4384">
        <v>8.5753605106935993</v>
      </c>
      <c r="T4384">
        <v>2.98125195503235</v>
      </c>
      <c r="U4384">
        <v>77.826988220214801</v>
      </c>
      <c r="V4384">
        <v>95.788002014160199</v>
      </c>
      <c r="W4384">
        <v>0.89998865127563499</v>
      </c>
    </row>
    <row r="4385" spans="1:23">
      <c r="A4385" t="s">
        <v>63</v>
      </c>
      <c r="B4385" t="s">
        <v>68</v>
      </c>
      <c r="C4385" s="7" t="s">
        <v>39</v>
      </c>
      <c r="D4385" s="7" t="s">
        <v>31</v>
      </c>
      <c r="E4385" t="s">
        <v>94</v>
      </c>
      <c r="F4385">
        <v>241.20399475097699</v>
      </c>
      <c r="G4385">
        <v>219.77534484863301</v>
      </c>
      <c r="H4385">
        <v>21.428651809692401</v>
      </c>
      <c r="I4385">
        <v>8.8840365409851102E-2</v>
      </c>
      <c r="J4385">
        <v>88.886932373046903</v>
      </c>
      <c r="K4385">
        <v>17.578899383544901</v>
      </c>
      <c r="L4385">
        <v>19.8533630371094</v>
      </c>
      <c r="M4385">
        <v>21.428651809692401</v>
      </c>
      <c r="N4385">
        <v>23.003940582275401</v>
      </c>
      <c r="O4385">
        <v>25.278404235839801</v>
      </c>
      <c r="P4385">
        <v>16.487546920776399</v>
      </c>
      <c r="Q4385">
        <v>26.369756698608398</v>
      </c>
      <c r="R4385">
        <v>403.91666666666703</v>
      </c>
      <c r="S4385">
        <v>8.7384206540514207</v>
      </c>
      <c r="T4385">
        <v>3.00397825241089</v>
      </c>
      <c r="U4385">
        <v>77.826988220214801</v>
      </c>
      <c r="V4385">
        <v>95.788002014160199</v>
      </c>
      <c r="W4385">
        <v>0.89066737890243497</v>
      </c>
    </row>
    <row r="4386" spans="1:23">
      <c r="A4386" t="s">
        <v>63</v>
      </c>
      <c r="B4386" t="s">
        <v>68</v>
      </c>
      <c r="C4386" s="7" t="s">
        <v>39</v>
      </c>
      <c r="D4386" s="7" t="s">
        <v>31</v>
      </c>
      <c r="E4386" t="s">
        <v>95</v>
      </c>
      <c r="F4386">
        <v>238.07711791992199</v>
      </c>
      <c r="G4386">
        <v>215.43333435058599</v>
      </c>
      <c r="H4386">
        <v>22.643774032592798</v>
      </c>
      <c r="I4386">
        <v>9.5111086964607197E-2</v>
      </c>
      <c r="J4386">
        <v>87.984779357910199</v>
      </c>
      <c r="K4386">
        <v>18.678480148315401</v>
      </c>
      <c r="L4386">
        <v>21.0212078094482</v>
      </c>
      <c r="M4386">
        <v>22.643774032592798</v>
      </c>
      <c r="N4386">
        <v>24.2663383483887</v>
      </c>
      <c r="O4386">
        <v>26.609066009521499</v>
      </c>
      <c r="P4386">
        <v>17.554374694824201</v>
      </c>
      <c r="Q4386">
        <v>27.733171463012699</v>
      </c>
      <c r="R4386">
        <v>403.91666666666703</v>
      </c>
      <c r="S4386">
        <v>9.2614189566402292</v>
      </c>
      <c r="T4386">
        <v>3.09413409233093</v>
      </c>
      <c r="U4386">
        <v>77.826988220214801</v>
      </c>
      <c r="V4386">
        <v>95.788002014160199</v>
      </c>
      <c r="W4386">
        <v>0.87946045398712203</v>
      </c>
    </row>
    <row r="4387" spans="1:23">
      <c r="A4387" t="s">
        <v>63</v>
      </c>
      <c r="B4387" t="s">
        <v>68</v>
      </c>
      <c r="C4387" s="7" t="s">
        <v>39</v>
      </c>
      <c r="D4387" s="7" t="s">
        <v>31</v>
      </c>
      <c r="E4387" t="s">
        <v>96</v>
      </c>
      <c r="F4387">
        <v>232.29141235351599</v>
      </c>
      <c r="G4387">
        <v>208.66912841796901</v>
      </c>
      <c r="H4387">
        <v>23.6222820281982</v>
      </c>
      <c r="I4387">
        <v>0.101692445576191</v>
      </c>
      <c r="J4387">
        <v>86.139938354492202</v>
      </c>
      <c r="K4387">
        <v>19.7802543640137</v>
      </c>
      <c r="L4387">
        <v>22.050153732299801</v>
      </c>
      <c r="M4387">
        <v>23.6222820281982</v>
      </c>
      <c r="N4387">
        <v>25.194408416748001</v>
      </c>
      <c r="O4387">
        <v>27.464309692382798</v>
      </c>
      <c r="P4387">
        <v>18.6910915374756</v>
      </c>
      <c r="Q4387">
        <v>28.553470611572301</v>
      </c>
      <c r="R4387">
        <v>403.91666666666703</v>
      </c>
      <c r="S4387">
        <v>8.6624108114983809</v>
      </c>
      <c r="T4387">
        <v>2.9979500770568799</v>
      </c>
      <c r="U4387">
        <v>77.826988220214801</v>
      </c>
      <c r="V4387">
        <v>95.788002014160199</v>
      </c>
      <c r="W4387">
        <v>0.88503038883209195</v>
      </c>
    </row>
    <row r="4388" spans="1:23">
      <c r="A4388" t="s">
        <v>63</v>
      </c>
      <c r="B4388" t="s">
        <v>68</v>
      </c>
      <c r="C4388" s="7" t="s">
        <v>39</v>
      </c>
      <c r="D4388" s="7" t="s">
        <v>31</v>
      </c>
      <c r="E4388" t="s">
        <v>97</v>
      </c>
      <c r="F4388">
        <v>246.27447509765599</v>
      </c>
      <c r="G4388">
        <v>239.31700134277301</v>
      </c>
      <c r="H4388">
        <v>6.95748090744019</v>
      </c>
      <c r="I4388">
        <v>2.8250923380255699E-2</v>
      </c>
      <c r="J4388">
        <v>83.2332763671875</v>
      </c>
      <c r="K4388">
        <v>2.69473528862</v>
      </c>
      <c r="L4388">
        <v>5.2132000923156703</v>
      </c>
      <c r="M4388">
        <v>6.95748090744019</v>
      </c>
      <c r="N4388">
        <v>8.7017621994018608</v>
      </c>
      <c r="O4388">
        <v>11.220227241516101</v>
      </c>
      <c r="P4388">
        <v>1.48630630970001</v>
      </c>
      <c r="Q4388">
        <v>12.4286556243896</v>
      </c>
      <c r="R4388">
        <v>403.91666666666703</v>
      </c>
      <c r="S4388">
        <v>9.74516590989424</v>
      </c>
      <c r="T4388">
        <v>3.3262381553649898</v>
      </c>
      <c r="U4388">
        <v>77.826988220214801</v>
      </c>
      <c r="V4388">
        <v>95.788002014160199</v>
      </c>
      <c r="W4388">
        <v>0.88980555534362804</v>
      </c>
    </row>
    <row r="4389" spans="1:23">
      <c r="A4389" t="s">
        <v>63</v>
      </c>
      <c r="B4389" t="s">
        <v>68</v>
      </c>
      <c r="C4389" s="7" t="s">
        <v>39</v>
      </c>
      <c r="D4389" s="7" t="s">
        <v>31</v>
      </c>
      <c r="E4389" t="s">
        <v>98</v>
      </c>
      <c r="F4389">
        <v>259.60601806640602</v>
      </c>
      <c r="G4389">
        <v>262.38433837890602</v>
      </c>
      <c r="H4389">
        <v>-2.7783234119415301</v>
      </c>
      <c r="I4389">
        <v>-1.07020763680339E-2</v>
      </c>
      <c r="J4389">
        <v>79.771095275878906</v>
      </c>
      <c r="K4389">
        <v>-7.3655424118042001</v>
      </c>
      <c r="L4389">
        <v>-4.6553759574890101</v>
      </c>
      <c r="M4389">
        <v>-2.7783234119415301</v>
      </c>
      <c r="N4389">
        <v>-0.90127080678939797</v>
      </c>
      <c r="O4389">
        <v>1.8088952302932699</v>
      </c>
      <c r="P4389">
        <v>-8.66595458984375</v>
      </c>
      <c r="Q4389">
        <v>3.1093077659606898</v>
      </c>
      <c r="R4389">
        <v>403.91666666666703</v>
      </c>
      <c r="S4389">
        <v>10.611038449577</v>
      </c>
      <c r="T4389">
        <v>3.5794258117675799</v>
      </c>
      <c r="U4389">
        <v>77.826988220214801</v>
      </c>
      <c r="V4389">
        <v>95.788002014160199</v>
      </c>
      <c r="W4389">
        <v>0.89547908306121804</v>
      </c>
    </row>
    <row r="4390" spans="1:23">
      <c r="A4390" t="s">
        <v>63</v>
      </c>
      <c r="B4390" t="s">
        <v>68</v>
      </c>
      <c r="C4390" s="7" t="s">
        <v>39</v>
      </c>
      <c r="D4390" s="7" t="s">
        <v>31</v>
      </c>
      <c r="E4390" t="s">
        <v>99</v>
      </c>
      <c r="F4390">
        <v>260.37246704101602</v>
      </c>
      <c r="G4390">
        <v>266.37515258789102</v>
      </c>
      <c r="H4390">
        <v>-6.0027084350585902</v>
      </c>
      <c r="I4390">
        <v>-2.30543147772551E-2</v>
      </c>
      <c r="J4390">
        <v>77.052192687988295</v>
      </c>
      <c r="K4390">
        <v>-10.707917213439901</v>
      </c>
      <c r="L4390">
        <v>-7.9280414581298801</v>
      </c>
      <c r="M4390">
        <v>-6.0027084350585902</v>
      </c>
      <c r="N4390">
        <v>-4.0773758888244602</v>
      </c>
      <c r="O4390">
        <v>-1.2975004911422701</v>
      </c>
      <c r="P4390">
        <v>-12.0417776107788</v>
      </c>
      <c r="Q4390">
        <v>3.63604836165905E-2</v>
      </c>
      <c r="R4390">
        <v>403.91666666666703</v>
      </c>
      <c r="S4390">
        <v>10.860496172189301</v>
      </c>
      <c r="T4390">
        <v>3.6714932918548602</v>
      </c>
      <c r="U4390">
        <v>77.826988220214801</v>
      </c>
      <c r="V4390">
        <v>95.788002014160199</v>
      </c>
      <c r="W4390">
        <v>0.90031129121780396</v>
      </c>
    </row>
    <row r="4391" spans="1:23">
      <c r="A4391" t="s">
        <v>63</v>
      </c>
      <c r="B4391" t="s">
        <v>68</v>
      </c>
      <c r="C4391" s="7" t="s">
        <v>39</v>
      </c>
      <c r="D4391" s="7" t="s">
        <v>31</v>
      </c>
      <c r="E4391" t="s">
        <v>100</v>
      </c>
      <c r="F4391">
        <v>253.31530761718801</v>
      </c>
      <c r="G4391">
        <v>260.00778198242199</v>
      </c>
      <c r="H4391">
        <v>-6.6924614906311</v>
      </c>
      <c r="I4391">
        <v>-2.64194924384356E-2</v>
      </c>
      <c r="J4391">
        <v>75.404922485351605</v>
      </c>
      <c r="K4391">
        <v>-11.4258165359497</v>
      </c>
      <c r="L4391">
        <v>-8.6293125152587908</v>
      </c>
      <c r="M4391">
        <v>-6.6924614906311</v>
      </c>
      <c r="N4391">
        <v>-4.7556109428405797</v>
      </c>
      <c r="O4391">
        <v>-1.95910656452179</v>
      </c>
      <c r="P4391">
        <v>-12.767657279968301</v>
      </c>
      <c r="Q4391">
        <v>-0.61726617813110396</v>
      </c>
      <c r="R4391">
        <v>403.91666666666703</v>
      </c>
      <c r="S4391">
        <v>10.921134508184901</v>
      </c>
      <c r="T4391">
        <v>3.6934566497802699</v>
      </c>
      <c r="U4391">
        <v>77.826988220214801</v>
      </c>
      <c r="V4391">
        <v>95.788002014160199</v>
      </c>
      <c r="W4391">
        <v>0.901075899600983</v>
      </c>
    </row>
    <row r="4392" spans="1:23">
      <c r="A4392" t="s">
        <v>63</v>
      </c>
      <c r="B4392" t="s">
        <v>68</v>
      </c>
      <c r="C4392" s="7" t="s">
        <v>39</v>
      </c>
      <c r="D4392" s="7" t="s">
        <v>31</v>
      </c>
      <c r="E4392" t="s">
        <v>101</v>
      </c>
      <c r="F4392">
        <v>244.27049255371099</v>
      </c>
      <c r="G4392">
        <v>248.49751281738301</v>
      </c>
      <c r="H4392">
        <v>-4.2270207405090297</v>
      </c>
      <c r="I4392">
        <v>-1.7304671928286601E-2</v>
      </c>
      <c r="J4392">
        <v>74.107856750488295</v>
      </c>
      <c r="K4392">
        <v>-8.57415676116943</v>
      </c>
      <c r="L4392">
        <v>-6.0058336257934597</v>
      </c>
      <c r="M4392">
        <v>-4.2270207405090297</v>
      </c>
      <c r="N4392">
        <v>-2.4482080936431898</v>
      </c>
      <c r="O4392">
        <v>0.12011492997407899</v>
      </c>
      <c r="P4392">
        <v>-9.8065090179443395</v>
      </c>
      <c r="Q4392">
        <v>1.35246753692627</v>
      </c>
      <c r="R4392">
        <v>403.91666666666703</v>
      </c>
      <c r="S4392">
        <v>9.3987236823227196</v>
      </c>
      <c r="T4392">
        <v>3.3920881748199498</v>
      </c>
      <c r="U4392">
        <v>77.826988220214801</v>
      </c>
      <c r="V4392">
        <v>95.788002014160199</v>
      </c>
      <c r="W4392">
        <v>0.91244029998779297</v>
      </c>
    </row>
    <row r="4393" spans="1:23">
      <c r="A4393" t="s">
        <v>63</v>
      </c>
      <c r="B4393" t="s">
        <v>68</v>
      </c>
      <c r="C4393" s="7" t="s">
        <v>39</v>
      </c>
      <c r="D4393" s="7" t="s">
        <v>31</v>
      </c>
      <c r="E4393" t="s">
        <v>102</v>
      </c>
      <c r="F4393">
        <v>244.41632080078099</v>
      </c>
      <c r="G4393">
        <v>249.32475280761699</v>
      </c>
      <c r="H4393">
        <v>-4.9084372520446804</v>
      </c>
      <c r="I4393">
        <v>-2.0082280039787299E-2</v>
      </c>
      <c r="J4393">
        <v>73.030921936035199</v>
      </c>
      <c r="K4393">
        <v>-8.8355674743652308</v>
      </c>
      <c r="L4393">
        <v>-6.5153870582580602</v>
      </c>
      <c r="M4393">
        <v>-4.9084372520446804</v>
      </c>
      <c r="N4393">
        <v>-3.3014872074127202</v>
      </c>
      <c r="O4393">
        <v>-0.981306612491608</v>
      </c>
      <c r="P4393">
        <v>-9.9488544464111293</v>
      </c>
      <c r="Q4393">
        <v>0.131980299949646</v>
      </c>
      <c r="R4393">
        <v>403.91666666666703</v>
      </c>
      <c r="S4393">
        <v>7.4913165108091597</v>
      </c>
      <c r="T4393">
        <v>3.0643563270568799</v>
      </c>
      <c r="U4393">
        <v>77.826988220214801</v>
      </c>
      <c r="V4393">
        <v>95.788002014160199</v>
      </c>
      <c r="W4393">
        <v>0.92905265092849698</v>
      </c>
    </row>
    <row r="4394" spans="1:23">
      <c r="A4394" t="s">
        <v>63</v>
      </c>
      <c r="B4394" t="s">
        <v>68</v>
      </c>
      <c r="C4394" s="7" t="s">
        <v>39</v>
      </c>
      <c r="D4394" s="7">
        <v>41089</v>
      </c>
      <c r="E4394" t="s">
        <v>79</v>
      </c>
      <c r="F4394">
        <v>252.40408325195301</v>
      </c>
      <c r="G4394">
        <v>255.52958679199199</v>
      </c>
      <c r="H4394">
        <v>-3.1254937648773198</v>
      </c>
      <c r="I4394">
        <v>-1.23828975483775E-2</v>
      </c>
      <c r="J4394">
        <v>65.084281921386705</v>
      </c>
      <c r="K4394">
        <v>-16.9015083312988</v>
      </c>
      <c r="L4394">
        <v>-8.7625274658203107</v>
      </c>
      <c r="M4394">
        <v>-3.1254937648773198</v>
      </c>
      <c r="N4394">
        <v>2.5115399360656698</v>
      </c>
      <c r="O4394">
        <v>10.6505212783813</v>
      </c>
      <c r="P4394">
        <v>-20.806818008422901</v>
      </c>
      <c r="Q4394">
        <v>14.5558309555054</v>
      </c>
      <c r="R4394">
        <v>400</v>
      </c>
      <c r="S4394">
        <v>87.865494190338694</v>
      </c>
      <c r="T4394">
        <v>10.7494821548462</v>
      </c>
      <c r="U4394">
        <v>71.949821472167997</v>
      </c>
      <c r="V4394">
        <v>86.716667175292997</v>
      </c>
      <c r="W4394">
        <v>0.91833752393722501</v>
      </c>
    </row>
    <row r="4395" spans="1:23">
      <c r="A4395" t="s">
        <v>63</v>
      </c>
      <c r="B4395" t="s">
        <v>68</v>
      </c>
      <c r="C4395" s="7" t="s">
        <v>39</v>
      </c>
      <c r="D4395" s="7">
        <v>41089</v>
      </c>
      <c r="E4395" t="s">
        <v>80</v>
      </c>
      <c r="F4395">
        <v>244.13734436035199</v>
      </c>
      <c r="G4395">
        <v>251.04345703125</v>
      </c>
      <c r="H4395">
        <v>-6.9061355590820304</v>
      </c>
      <c r="I4395">
        <v>-2.82879117876291E-2</v>
      </c>
      <c r="J4395">
        <v>64.172279357910199</v>
      </c>
      <c r="K4395">
        <v>-21.5106391906738</v>
      </c>
      <c r="L4395">
        <v>-12.8821802139282</v>
      </c>
      <c r="M4395">
        <v>-6.9061355590820304</v>
      </c>
      <c r="N4395">
        <v>-0.93009155988693204</v>
      </c>
      <c r="O4395">
        <v>7.6983671188354501</v>
      </c>
      <c r="P4395">
        <v>-25.650812149047901</v>
      </c>
      <c r="Q4395">
        <v>11.838540077209499</v>
      </c>
      <c r="R4395">
        <v>400</v>
      </c>
      <c r="S4395">
        <v>98.432909521536203</v>
      </c>
      <c r="T4395">
        <v>11.395954132080099</v>
      </c>
      <c r="U4395">
        <v>71.949821472167997</v>
      </c>
      <c r="V4395">
        <v>86.716667175292997</v>
      </c>
      <c r="W4395">
        <v>0.90258204936981201</v>
      </c>
    </row>
    <row r="4396" spans="1:23">
      <c r="A4396" t="s">
        <v>63</v>
      </c>
      <c r="B4396" t="s">
        <v>68</v>
      </c>
      <c r="C4396" s="7" t="s">
        <v>39</v>
      </c>
      <c r="D4396" s="7">
        <v>41089</v>
      </c>
      <c r="E4396" t="s">
        <v>81</v>
      </c>
      <c r="F4396">
        <v>236.136154174805</v>
      </c>
      <c r="G4396">
        <v>237.95355224609401</v>
      </c>
      <c r="H4396">
        <v>-1.8173813819885301</v>
      </c>
      <c r="I4396">
        <v>-7.6963282190263297E-3</v>
      </c>
      <c r="J4396">
        <v>63.596969604492202</v>
      </c>
      <c r="K4396">
        <v>-14.820055961608899</v>
      </c>
      <c r="L4396">
        <v>-7.1379704475402797</v>
      </c>
      <c r="M4396">
        <v>-1.8173813819885301</v>
      </c>
      <c r="N4396">
        <v>3.5032076835632302</v>
      </c>
      <c r="O4396">
        <v>11.1852931976318</v>
      </c>
      <c r="P4396">
        <v>-18.5061340332031</v>
      </c>
      <c r="Q4396">
        <v>14.871371269226101</v>
      </c>
      <c r="R4396">
        <v>400</v>
      </c>
      <c r="S4396">
        <v>79.190872088584896</v>
      </c>
      <c r="T4396">
        <v>10.1460409164429</v>
      </c>
      <c r="U4396">
        <v>71.949821472167997</v>
      </c>
      <c r="V4396">
        <v>86.716667175292997</v>
      </c>
      <c r="W4396">
        <v>0.90481299161911</v>
      </c>
    </row>
    <row r="4397" spans="1:23">
      <c r="A4397" t="s">
        <v>63</v>
      </c>
      <c r="B4397" t="s">
        <v>68</v>
      </c>
      <c r="C4397" s="7" t="s">
        <v>39</v>
      </c>
      <c r="D4397" s="7">
        <v>41089</v>
      </c>
      <c r="E4397" t="s">
        <v>82</v>
      </c>
      <c r="F4397">
        <v>218.68209838867199</v>
      </c>
      <c r="G4397">
        <v>224.37362670898401</v>
      </c>
      <c r="H4397">
        <v>-5.6915335655212402</v>
      </c>
      <c r="I4397">
        <v>-2.6026519015431401E-2</v>
      </c>
      <c r="J4397">
        <v>62.776504516601598</v>
      </c>
      <c r="K4397">
        <v>-18.256340026855501</v>
      </c>
      <c r="L4397">
        <v>-10.8329515457153</v>
      </c>
      <c r="M4397">
        <v>-5.6915335655212402</v>
      </c>
      <c r="N4397">
        <v>-0.55011641979217496</v>
      </c>
      <c r="O4397">
        <v>6.8732738494873002</v>
      </c>
      <c r="P4397">
        <v>-21.8182888031006</v>
      </c>
      <c r="Q4397">
        <v>10.4352216720581</v>
      </c>
      <c r="R4397">
        <v>400</v>
      </c>
      <c r="S4397">
        <v>76.222300139850603</v>
      </c>
      <c r="T4397">
        <v>9.8043718338012695</v>
      </c>
      <c r="U4397">
        <v>71.949821472167997</v>
      </c>
      <c r="V4397">
        <v>86.716667175292997</v>
      </c>
      <c r="W4397">
        <v>0.905905961990356</v>
      </c>
    </row>
    <row r="4398" spans="1:23">
      <c r="A4398" t="s">
        <v>63</v>
      </c>
      <c r="B4398" t="s">
        <v>68</v>
      </c>
      <c r="C4398" s="7" t="s">
        <v>39</v>
      </c>
      <c r="D4398" s="7">
        <v>41089</v>
      </c>
      <c r="E4398" t="s">
        <v>83</v>
      </c>
      <c r="F4398">
        <v>213.26274108886699</v>
      </c>
      <c r="G4398">
        <v>219.10513305664099</v>
      </c>
      <c r="H4398">
        <v>-5.8423891067504901</v>
      </c>
      <c r="I4398">
        <v>-2.73952633142471E-2</v>
      </c>
      <c r="J4398">
        <v>61.810482025146499</v>
      </c>
      <c r="K4398">
        <v>-17.3623943328857</v>
      </c>
      <c r="L4398">
        <v>-10.556281089782701</v>
      </c>
      <c r="M4398">
        <v>-5.8423891067504901</v>
      </c>
      <c r="N4398">
        <v>-1.12849628925323</v>
      </c>
      <c r="O4398">
        <v>5.6776156425476101</v>
      </c>
      <c r="P4398">
        <v>-20.628156661987301</v>
      </c>
      <c r="Q4398">
        <v>8.9433774948120099</v>
      </c>
      <c r="R4398">
        <v>400</v>
      </c>
      <c r="S4398">
        <v>67.817296508908399</v>
      </c>
      <c r="T4398">
        <v>8.9891071319580096</v>
      </c>
      <c r="U4398">
        <v>71.949821472167997</v>
      </c>
      <c r="V4398">
        <v>86.716667175292997</v>
      </c>
      <c r="W4398">
        <v>0.90621691942214999</v>
      </c>
    </row>
    <row r="4399" spans="1:23">
      <c r="A4399" t="s">
        <v>63</v>
      </c>
      <c r="B4399" t="s">
        <v>68</v>
      </c>
      <c r="C4399" s="7" t="s">
        <v>39</v>
      </c>
      <c r="D4399" s="7">
        <v>41089</v>
      </c>
      <c r="E4399" t="s">
        <v>84</v>
      </c>
      <c r="F4399">
        <v>230.37210083007801</v>
      </c>
      <c r="G4399">
        <v>230.84385681152301</v>
      </c>
      <c r="H4399">
        <v>-0.47176229953765902</v>
      </c>
      <c r="I4399">
        <v>-2.04782746732235E-3</v>
      </c>
      <c r="J4399">
        <v>60.983840942382798</v>
      </c>
      <c r="K4399">
        <v>-12.340268135070801</v>
      </c>
      <c r="L4399">
        <v>-5.3282585144043004</v>
      </c>
      <c r="M4399">
        <v>-0.47176229953765902</v>
      </c>
      <c r="N4399">
        <v>4.3847341537475604</v>
      </c>
      <c r="O4399">
        <v>11.3967447280884</v>
      </c>
      <c r="P4399">
        <v>-15.704826354980501</v>
      </c>
      <c r="Q4399">
        <v>14.7613010406494</v>
      </c>
      <c r="R4399">
        <v>400</v>
      </c>
      <c r="S4399">
        <v>71.3800558971393</v>
      </c>
      <c r="T4399">
        <v>9.2610445022583008</v>
      </c>
      <c r="U4399">
        <v>71.949821472167997</v>
      </c>
      <c r="V4399">
        <v>86.716667175292997</v>
      </c>
      <c r="W4399">
        <v>0.902213275432587</v>
      </c>
    </row>
    <row r="4400" spans="1:23">
      <c r="A4400" t="s">
        <v>63</v>
      </c>
      <c r="B4400" t="s">
        <v>68</v>
      </c>
      <c r="C4400" s="7" t="s">
        <v>39</v>
      </c>
      <c r="D4400" s="7">
        <v>41089</v>
      </c>
      <c r="E4400" t="s">
        <v>85</v>
      </c>
      <c r="F4400">
        <v>234.79534912109401</v>
      </c>
      <c r="G4400">
        <v>230.98823547363301</v>
      </c>
      <c r="H4400">
        <v>3.8071072101593</v>
      </c>
      <c r="I4400">
        <v>1.6214577481150599E-2</v>
      </c>
      <c r="J4400">
        <v>61.664169311523402</v>
      </c>
      <c r="K4400">
        <v>-9.2341089248657209</v>
      </c>
      <c r="L4400">
        <v>-1.52925288677216</v>
      </c>
      <c r="M4400">
        <v>3.8071072101593</v>
      </c>
      <c r="N4400">
        <v>9.1434679031372106</v>
      </c>
      <c r="O4400">
        <v>16.848323822021499</v>
      </c>
      <c r="P4400">
        <v>-12.931113243103001</v>
      </c>
      <c r="Q4400">
        <v>20.5453281402588</v>
      </c>
      <c r="R4400">
        <v>400</v>
      </c>
      <c r="S4400">
        <v>90.601260836730901</v>
      </c>
      <c r="T4400">
        <v>10.1761150360107</v>
      </c>
      <c r="U4400">
        <v>71.949821472167997</v>
      </c>
      <c r="V4400">
        <v>86.716667175292997</v>
      </c>
      <c r="W4400">
        <v>0.89351475238800004</v>
      </c>
    </row>
    <row r="4401" spans="1:23">
      <c r="A4401" t="s">
        <v>63</v>
      </c>
      <c r="B4401" t="s">
        <v>68</v>
      </c>
      <c r="C4401" s="7" t="s">
        <v>39</v>
      </c>
      <c r="D4401" s="7">
        <v>41089</v>
      </c>
      <c r="E4401" t="s">
        <v>86</v>
      </c>
      <c r="F4401">
        <v>243.57106018066401</v>
      </c>
      <c r="G4401">
        <v>245.73081970214801</v>
      </c>
      <c r="H4401">
        <v>-2.1597607135772701</v>
      </c>
      <c r="I4401">
        <v>-8.8670654222369194E-3</v>
      </c>
      <c r="J4401">
        <v>64.373336791992202</v>
      </c>
      <c r="K4401">
        <v>-13.566418647766101</v>
      </c>
      <c r="L4401">
        <v>-6.8272724151611301</v>
      </c>
      <c r="M4401">
        <v>-2.1597607135772701</v>
      </c>
      <c r="N4401">
        <v>2.50775146484375</v>
      </c>
      <c r="O4401">
        <v>9.2468967437744105</v>
      </c>
      <c r="P4401">
        <v>-16.800046920776399</v>
      </c>
      <c r="Q4401">
        <v>12.480525970459</v>
      </c>
      <c r="R4401">
        <v>400</v>
      </c>
      <c r="S4401">
        <v>69.668854487575601</v>
      </c>
      <c r="T4401">
        <v>8.9006624221801793</v>
      </c>
      <c r="U4401">
        <v>71.949821472167997</v>
      </c>
      <c r="V4401">
        <v>86.716667175292997</v>
      </c>
      <c r="W4401">
        <v>0.89627957344055198</v>
      </c>
    </row>
    <row r="4402" spans="1:23">
      <c r="A4402" t="s">
        <v>63</v>
      </c>
      <c r="B4402" t="s">
        <v>68</v>
      </c>
      <c r="C4402" s="7" t="s">
        <v>39</v>
      </c>
      <c r="D4402" s="7">
        <v>41089</v>
      </c>
      <c r="E4402" t="s">
        <v>87</v>
      </c>
      <c r="F4402">
        <v>245.21334838867199</v>
      </c>
      <c r="G4402">
        <v>255.84242248535199</v>
      </c>
      <c r="H4402">
        <v>-10.6290826797485</v>
      </c>
      <c r="I4402">
        <v>-4.3346263468265499E-2</v>
      </c>
      <c r="J4402">
        <v>68.189865112304702</v>
      </c>
      <c r="K4402">
        <v>-22.6979656219482</v>
      </c>
      <c r="L4402">
        <v>-15.567572593689</v>
      </c>
      <c r="M4402">
        <v>-10.6290826797485</v>
      </c>
      <c r="N4402">
        <v>-5.6905927658081099</v>
      </c>
      <c r="O4402">
        <v>1.43980252742767</v>
      </c>
      <c r="P4402">
        <v>-26.119327545166001</v>
      </c>
      <c r="Q4402">
        <v>4.8611636161804199</v>
      </c>
      <c r="R4402">
        <v>400</v>
      </c>
      <c r="S4402">
        <v>77.329308315388502</v>
      </c>
      <c r="T4402">
        <v>9.4174013137817401</v>
      </c>
      <c r="U4402">
        <v>71.949821472167997</v>
      </c>
      <c r="V4402">
        <v>86.716667175292997</v>
      </c>
      <c r="W4402">
        <v>0.89453804492950395</v>
      </c>
    </row>
    <row r="4403" spans="1:23">
      <c r="A4403" t="s">
        <v>63</v>
      </c>
      <c r="B4403" t="s">
        <v>68</v>
      </c>
      <c r="C4403" s="7" t="s">
        <v>39</v>
      </c>
      <c r="D4403" s="7">
        <v>41089</v>
      </c>
      <c r="E4403" t="s">
        <v>88</v>
      </c>
      <c r="F4403">
        <v>244.27200317382801</v>
      </c>
      <c r="G4403">
        <v>258.92095947265602</v>
      </c>
      <c r="H4403">
        <v>-14.648962020874</v>
      </c>
      <c r="I4403">
        <v>-5.99698796868324E-2</v>
      </c>
      <c r="J4403">
        <v>72.6107177734375</v>
      </c>
      <c r="K4403">
        <v>-26.605646133422901</v>
      </c>
      <c r="L4403">
        <v>-19.541540145873999</v>
      </c>
      <c r="M4403">
        <v>-14.648962020874</v>
      </c>
      <c r="N4403">
        <v>-9.7563838958740199</v>
      </c>
      <c r="O4403">
        <v>-2.6922779083252002</v>
      </c>
      <c r="P4403">
        <v>-29.995201110839801</v>
      </c>
      <c r="Q4403">
        <v>0.69727593660354603</v>
      </c>
      <c r="R4403">
        <v>400</v>
      </c>
      <c r="S4403">
        <v>76.483420109236206</v>
      </c>
      <c r="T4403">
        <v>9.3298501968383807</v>
      </c>
      <c r="U4403">
        <v>71.949821472167997</v>
      </c>
      <c r="V4403">
        <v>86.716667175292997</v>
      </c>
      <c r="W4403">
        <v>0.90138244628906306</v>
      </c>
    </row>
    <row r="4404" spans="1:23">
      <c r="A4404" t="s">
        <v>63</v>
      </c>
      <c r="B4404" t="s">
        <v>68</v>
      </c>
      <c r="C4404" s="7" t="s">
        <v>39</v>
      </c>
      <c r="D4404" s="7">
        <v>41089</v>
      </c>
      <c r="E4404" t="s">
        <v>89</v>
      </c>
      <c r="F4404">
        <v>240.95877075195301</v>
      </c>
      <c r="G4404">
        <v>261.16976928710898</v>
      </c>
      <c r="H4404">
        <v>-20.210979461669901</v>
      </c>
      <c r="I4404">
        <v>-8.3877339959144606E-2</v>
      </c>
      <c r="J4404">
        <v>76.641738891601605</v>
      </c>
      <c r="K4404">
        <v>-32.540897369384801</v>
      </c>
      <c r="L4404">
        <v>-25.256282806396499</v>
      </c>
      <c r="M4404">
        <v>-20.210979461669901</v>
      </c>
      <c r="N4404">
        <v>-15.165677070617701</v>
      </c>
      <c r="O4404">
        <v>-7.8810615539550799</v>
      </c>
      <c r="P4404">
        <v>-36.036258697509801</v>
      </c>
      <c r="Q4404">
        <v>-4.3857011795043901</v>
      </c>
      <c r="R4404">
        <v>400</v>
      </c>
      <c r="S4404">
        <v>81.389712467653197</v>
      </c>
      <c r="T4404">
        <v>9.6210870742797905</v>
      </c>
      <c r="U4404">
        <v>71.949821472167997</v>
      </c>
      <c r="V4404">
        <v>86.716667175292997</v>
      </c>
      <c r="W4404">
        <v>0.90158873796463002</v>
      </c>
    </row>
    <row r="4405" spans="1:23">
      <c r="A4405" t="s">
        <v>63</v>
      </c>
      <c r="B4405" t="s">
        <v>68</v>
      </c>
      <c r="C4405" s="7" t="s">
        <v>39</v>
      </c>
      <c r="D4405" s="7">
        <v>41089</v>
      </c>
      <c r="E4405" t="s">
        <v>90</v>
      </c>
      <c r="F4405">
        <v>220.07232666015599</v>
      </c>
      <c r="G4405">
        <v>241.39855957031301</v>
      </c>
      <c r="H4405">
        <v>-21.326225280761701</v>
      </c>
      <c r="I4405">
        <v>-9.6905529499053997E-2</v>
      </c>
      <c r="J4405">
        <v>79.246368408203097</v>
      </c>
      <c r="K4405">
        <v>-33.215934753417997</v>
      </c>
      <c r="L4405">
        <v>-26.191398620605501</v>
      </c>
      <c r="M4405">
        <v>-21.326225280761701</v>
      </c>
      <c r="N4405">
        <v>-16.461053848266602</v>
      </c>
      <c r="O4405">
        <v>-9.4365158081054705</v>
      </c>
      <c r="P4405">
        <v>-36.586505889892599</v>
      </c>
      <c r="Q4405">
        <v>-6.0659484863281303</v>
      </c>
      <c r="R4405">
        <v>400</v>
      </c>
      <c r="S4405">
        <v>80.221793522432606</v>
      </c>
      <c r="T4405">
        <v>9.2775897979736293</v>
      </c>
      <c r="U4405">
        <v>71.949821472167997</v>
      </c>
      <c r="V4405">
        <v>86.716667175292997</v>
      </c>
      <c r="W4405">
        <v>0.90769749879837003</v>
      </c>
    </row>
    <row r="4406" spans="1:23">
      <c r="A4406" t="s">
        <v>63</v>
      </c>
      <c r="B4406" t="s">
        <v>68</v>
      </c>
      <c r="C4406" s="7" t="s">
        <v>39</v>
      </c>
      <c r="D4406" s="7">
        <v>41089</v>
      </c>
      <c r="E4406" t="s">
        <v>91</v>
      </c>
      <c r="F4406">
        <v>197.49819946289099</v>
      </c>
      <c r="G4406">
        <v>220.80821228027301</v>
      </c>
      <c r="H4406">
        <v>-23.310029983520501</v>
      </c>
      <c r="I4406">
        <v>-0.11802653968334199</v>
      </c>
      <c r="J4406">
        <v>80.746871948242202</v>
      </c>
      <c r="K4406">
        <v>-35.872940063476598</v>
      </c>
      <c r="L4406">
        <v>-28.450670242309599</v>
      </c>
      <c r="M4406">
        <v>-23.310029983520501</v>
      </c>
      <c r="N4406">
        <v>-18.169387817382798</v>
      </c>
      <c r="O4406">
        <v>-10.747117996215801</v>
      </c>
      <c r="P4406">
        <v>-39.434352874755902</v>
      </c>
      <c r="Q4406">
        <v>-7.18570756912231</v>
      </c>
      <c r="R4406">
        <v>400</v>
      </c>
      <c r="S4406">
        <v>92.469979371591805</v>
      </c>
      <c r="T4406">
        <v>9.8028917312622106</v>
      </c>
      <c r="U4406">
        <v>71.949821472167997</v>
      </c>
      <c r="V4406">
        <v>86.716667175292997</v>
      </c>
      <c r="W4406">
        <v>0.90809142589569103</v>
      </c>
    </row>
    <row r="4407" spans="1:23">
      <c r="A4407" t="s">
        <v>63</v>
      </c>
      <c r="B4407" t="s">
        <v>68</v>
      </c>
      <c r="C4407" s="7" t="s">
        <v>39</v>
      </c>
      <c r="D4407" s="7">
        <v>41089</v>
      </c>
      <c r="E4407" t="s">
        <v>92</v>
      </c>
      <c r="F4407">
        <v>209.31526184082</v>
      </c>
      <c r="G4407">
        <v>223.03843688964801</v>
      </c>
      <c r="H4407">
        <v>-13.7231702804565</v>
      </c>
      <c r="I4407">
        <v>-6.5562210977077498E-2</v>
      </c>
      <c r="J4407">
        <v>82.247489929199205</v>
      </c>
      <c r="K4407">
        <v>-26.397743225097699</v>
      </c>
      <c r="L4407">
        <v>-18.909502029418899</v>
      </c>
      <c r="M4407">
        <v>-13.7231702804565</v>
      </c>
      <c r="N4407">
        <v>-8.5368375778198207</v>
      </c>
      <c r="O4407">
        <v>-1.0485985279083301</v>
      </c>
      <c r="P4407">
        <v>-29.990808486938501</v>
      </c>
      <c r="Q4407">
        <v>2.54446649551392</v>
      </c>
      <c r="R4407">
        <v>400</v>
      </c>
      <c r="S4407">
        <v>92.157029654117693</v>
      </c>
      <c r="T4407">
        <v>9.8900213241577095</v>
      </c>
      <c r="U4407">
        <v>71.949821472167997</v>
      </c>
      <c r="V4407">
        <v>86.716667175292997</v>
      </c>
      <c r="W4407">
        <v>0.90696156024932895</v>
      </c>
    </row>
    <row r="4408" spans="1:23">
      <c r="A4408" t="s">
        <v>63</v>
      </c>
      <c r="B4408" t="s">
        <v>68</v>
      </c>
      <c r="C4408" s="7" t="s">
        <v>39</v>
      </c>
      <c r="D4408" s="7">
        <v>41089</v>
      </c>
      <c r="E4408" t="s">
        <v>93</v>
      </c>
      <c r="F4408">
        <v>213.05210876464801</v>
      </c>
      <c r="G4408">
        <v>205.44180297851599</v>
      </c>
      <c r="H4408">
        <v>7.6102933883667001</v>
      </c>
      <c r="I4408">
        <v>3.5720337182283401E-2</v>
      </c>
      <c r="J4408">
        <v>83.306892395019503</v>
      </c>
      <c r="K4408">
        <v>-6.0719804763793901</v>
      </c>
      <c r="L4408">
        <v>2.01161789894104</v>
      </c>
      <c r="M4408">
        <v>7.6102933883667001</v>
      </c>
      <c r="N4408">
        <v>13.2089681625366</v>
      </c>
      <c r="O4408">
        <v>21.292566299438501</v>
      </c>
      <c r="P4408">
        <v>-9.9507141113281303</v>
      </c>
      <c r="Q4408">
        <v>25.171300888061499</v>
      </c>
      <c r="R4408">
        <v>400</v>
      </c>
      <c r="S4408">
        <v>108.385920946193</v>
      </c>
      <c r="T4408">
        <v>10.6763343811035</v>
      </c>
      <c r="U4408">
        <v>71.949821472167997</v>
      </c>
      <c r="V4408">
        <v>86.716667175292997</v>
      </c>
      <c r="W4408">
        <v>0.89998865127563499</v>
      </c>
    </row>
    <row r="4409" spans="1:23">
      <c r="A4409" t="s">
        <v>63</v>
      </c>
      <c r="B4409" t="s">
        <v>68</v>
      </c>
      <c r="C4409" s="7" t="s">
        <v>39</v>
      </c>
      <c r="D4409" s="7">
        <v>41089</v>
      </c>
      <c r="E4409" t="s">
        <v>94</v>
      </c>
      <c r="F4409">
        <v>208.62123107910199</v>
      </c>
      <c r="G4409">
        <v>207.88523864746099</v>
      </c>
      <c r="H4409">
        <v>0.73598241806030296</v>
      </c>
      <c r="I4409">
        <v>3.5278403665870402E-3</v>
      </c>
      <c r="J4409">
        <v>84.4879150390625</v>
      </c>
      <c r="K4409">
        <v>-13.7753801345825</v>
      </c>
      <c r="L4409">
        <v>-5.2019495964050302</v>
      </c>
      <c r="M4409">
        <v>0.73598241806030296</v>
      </c>
      <c r="N4409">
        <v>6.6739144325256303</v>
      </c>
      <c r="O4409">
        <v>15.2473449707031</v>
      </c>
      <c r="P4409">
        <v>-17.8891487121582</v>
      </c>
      <c r="Q4409">
        <v>19.3611164093018</v>
      </c>
      <c r="R4409">
        <v>400</v>
      </c>
      <c r="S4409">
        <v>118.417856148461</v>
      </c>
      <c r="T4409">
        <v>11.3232765197754</v>
      </c>
      <c r="U4409">
        <v>71.949821472167997</v>
      </c>
      <c r="V4409">
        <v>86.716667175292997</v>
      </c>
      <c r="W4409">
        <v>0.89066737890243497</v>
      </c>
    </row>
    <row r="4410" spans="1:23">
      <c r="A4410" t="s">
        <v>63</v>
      </c>
      <c r="B4410" t="s">
        <v>68</v>
      </c>
      <c r="C4410" s="7" t="s">
        <v>39</v>
      </c>
      <c r="D4410" s="7">
        <v>41089</v>
      </c>
      <c r="E4410" t="s">
        <v>95</v>
      </c>
      <c r="F4410">
        <v>205.00395202636699</v>
      </c>
      <c r="G4410">
        <v>204.27793884277301</v>
      </c>
      <c r="H4410">
        <v>0.72601902484893799</v>
      </c>
      <c r="I4410">
        <v>3.5414879675954602E-3</v>
      </c>
      <c r="J4410">
        <v>83.600440979003906</v>
      </c>
      <c r="K4410">
        <v>-14.1560401916504</v>
      </c>
      <c r="L4410">
        <v>-5.3635993003845197</v>
      </c>
      <c r="M4410">
        <v>0.72601902484893799</v>
      </c>
      <c r="N4410">
        <v>6.8156371116638201</v>
      </c>
      <c r="O4410">
        <v>15.608078956604</v>
      </c>
      <c r="P4410">
        <v>-18.3748970031738</v>
      </c>
      <c r="Q4410">
        <v>19.8269348144531</v>
      </c>
      <c r="R4410">
        <v>400</v>
      </c>
      <c r="S4410">
        <v>122.119694298086</v>
      </c>
      <c r="T4410">
        <v>11.6125326156616</v>
      </c>
      <c r="U4410">
        <v>71.949821472167997</v>
      </c>
      <c r="V4410">
        <v>86.716667175292997</v>
      </c>
      <c r="W4410">
        <v>0.87946045398712203</v>
      </c>
    </row>
    <row r="4411" spans="1:23">
      <c r="A4411" t="s">
        <v>63</v>
      </c>
      <c r="B4411" t="s">
        <v>68</v>
      </c>
      <c r="C4411" s="7" t="s">
        <v>39</v>
      </c>
      <c r="D4411" s="7">
        <v>41089</v>
      </c>
      <c r="E4411" t="s">
        <v>96</v>
      </c>
      <c r="F4411">
        <v>201.80723571777301</v>
      </c>
      <c r="G4411">
        <v>197.03096008300801</v>
      </c>
      <c r="H4411">
        <v>4.7762885093689</v>
      </c>
      <c r="I4411">
        <v>2.3667577654123299E-2</v>
      </c>
      <c r="J4411">
        <v>82.614578247070298</v>
      </c>
      <c r="K4411">
        <v>-8.4432439804077095</v>
      </c>
      <c r="L4411">
        <v>-0.63303703069686901</v>
      </c>
      <c r="M4411">
        <v>4.7762885093689</v>
      </c>
      <c r="N4411">
        <v>10.1856136322021</v>
      </c>
      <c r="O4411">
        <v>17.995820999145501</v>
      </c>
      <c r="P4411">
        <v>-12.190797805786101</v>
      </c>
      <c r="Q4411">
        <v>21.7433757781982</v>
      </c>
      <c r="R4411">
        <v>400</v>
      </c>
      <c r="S4411">
        <v>96.814748880491607</v>
      </c>
      <c r="T4411">
        <v>10.3152561187744</v>
      </c>
      <c r="U4411">
        <v>71.949821472167997</v>
      </c>
      <c r="V4411">
        <v>86.716667175292997</v>
      </c>
      <c r="W4411">
        <v>0.88503038883209195</v>
      </c>
    </row>
    <row r="4412" spans="1:23">
      <c r="A4412" t="s">
        <v>63</v>
      </c>
      <c r="B4412" t="s">
        <v>68</v>
      </c>
      <c r="C4412" s="7" t="s">
        <v>39</v>
      </c>
      <c r="D4412" s="7">
        <v>41089</v>
      </c>
      <c r="E4412" t="s">
        <v>97</v>
      </c>
      <c r="F4412">
        <v>206.30221557617199</v>
      </c>
      <c r="G4412">
        <v>227.41931152343801</v>
      </c>
      <c r="H4412">
        <v>-21.1170768737793</v>
      </c>
      <c r="I4412">
        <v>-0.10235990583896599</v>
      </c>
      <c r="J4412">
        <v>80.5079345703125</v>
      </c>
      <c r="K4412">
        <v>-36.4465522766113</v>
      </c>
      <c r="L4412">
        <v>-27.389774322509801</v>
      </c>
      <c r="M4412">
        <v>-21.1170768737793</v>
      </c>
      <c r="N4412">
        <v>-14.844377517700201</v>
      </c>
      <c r="O4412">
        <v>-5.78759765625</v>
      </c>
      <c r="P4412">
        <v>-40.792251586914098</v>
      </c>
      <c r="Q4412">
        <v>-1.4419037103653001</v>
      </c>
      <c r="R4412">
        <v>400</v>
      </c>
      <c r="S4412">
        <v>121.004600856322</v>
      </c>
      <c r="T4412">
        <v>11.9616556167603</v>
      </c>
      <c r="U4412">
        <v>71.949821472167997</v>
      </c>
      <c r="V4412">
        <v>86.716667175292997</v>
      </c>
      <c r="W4412">
        <v>0.88980555534362804</v>
      </c>
    </row>
    <row r="4413" spans="1:23">
      <c r="A4413" t="s">
        <v>63</v>
      </c>
      <c r="B4413" t="s">
        <v>68</v>
      </c>
      <c r="C4413" s="7" t="s">
        <v>39</v>
      </c>
      <c r="D4413" s="7">
        <v>41089</v>
      </c>
      <c r="E4413" t="s">
        <v>98</v>
      </c>
      <c r="F4413">
        <v>217.81777954101599</v>
      </c>
      <c r="G4413">
        <v>246.49400329589801</v>
      </c>
      <c r="H4413">
        <v>-28.676223754882798</v>
      </c>
      <c r="I4413">
        <v>-0.13165235519409199</v>
      </c>
      <c r="J4413">
        <v>77.378860473632798</v>
      </c>
      <c r="K4413">
        <v>-46.143642425537102</v>
      </c>
      <c r="L4413">
        <v>-35.8237495422363</v>
      </c>
      <c r="M4413">
        <v>-28.676223754882798</v>
      </c>
      <c r="N4413">
        <v>-21.5286979675293</v>
      </c>
      <c r="O4413">
        <v>-11.208804130554199</v>
      </c>
      <c r="P4413">
        <v>-51.095413208007798</v>
      </c>
      <c r="Q4413">
        <v>-6.2570323944091797</v>
      </c>
      <c r="R4413">
        <v>400</v>
      </c>
      <c r="S4413">
        <v>146.35864621991101</v>
      </c>
      <c r="T4413">
        <v>13.629899978637701</v>
      </c>
      <c r="U4413">
        <v>71.949821472167997</v>
      </c>
      <c r="V4413">
        <v>86.716667175292997</v>
      </c>
      <c r="W4413">
        <v>0.89547908306121804</v>
      </c>
    </row>
    <row r="4414" spans="1:23">
      <c r="A4414" t="s">
        <v>63</v>
      </c>
      <c r="B4414" t="s">
        <v>68</v>
      </c>
      <c r="C4414" s="7" t="s">
        <v>39</v>
      </c>
      <c r="D4414" s="7">
        <v>41089</v>
      </c>
      <c r="E4414" t="s">
        <v>99</v>
      </c>
      <c r="F4414">
        <v>221.12277221679699</v>
      </c>
      <c r="G4414">
        <v>256.70608520507801</v>
      </c>
      <c r="H4414">
        <v>-35.583320617675803</v>
      </c>
      <c r="I4414">
        <v>-0.16092111170291901</v>
      </c>
      <c r="J4414">
        <v>73.406929016113295</v>
      </c>
      <c r="K4414">
        <v>-53.895401000976598</v>
      </c>
      <c r="L4414">
        <v>-43.0764770507813</v>
      </c>
      <c r="M4414">
        <v>-35.583320617675803</v>
      </c>
      <c r="N4414">
        <v>-28.090166091918899</v>
      </c>
      <c r="O4414">
        <v>-17.271242141723601</v>
      </c>
      <c r="P4414">
        <v>-59.086616516113303</v>
      </c>
      <c r="Q4414">
        <v>-12.0800228118896</v>
      </c>
      <c r="R4414">
        <v>400</v>
      </c>
      <c r="S4414">
        <v>155.43286445702</v>
      </c>
      <c r="T4414">
        <v>14.288990020751999</v>
      </c>
      <c r="U4414">
        <v>71.949821472167997</v>
      </c>
      <c r="V4414">
        <v>86.716667175292997</v>
      </c>
      <c r="W4414">
        <v>0.90031129121780396</v>
      </c>
    </row>
    <row r="4415" spans="1:23">
      <c r="A4415" t="s">
        <v>63</v>
      </c>
      <c r="B4415" t="s">
        <v>68</v>
      </c>
      <c r="C4415" s="7" t="s">
        <v>39</v>
      </c>
      <c r="D4415" s="7">
        <v>41089</v>
      </c>
      <c r="E4415" t="s">
        <v>100</v>
      </c>
      <c r="F4415">
        <v>218.54473876953099</v>
      </c>
      <c r="G4415">
        <v>254.34779357910199</v>
      </c>
      <c r="H4415">
        <v>-35.803062438964801</v>
      </c>
      <c r="I4415">
        <v>-0.16382485628128099</v>
      </c>
      <c r="J4415">
        <v>70.340385437011705</v>
      </c>
      <c r="K4415">
        <v>-55.378635406494098</v>
      </c>
      <c r="L4415">
        <v>-43.813224792480497</v>
      </c>
      <c r="M4415">
        <v>-35.803062438964801</v>
      </c>
      <c r="N4415">
        <v>-27.792896270751999</v>
      </c>
      <c r="O4415">
        <v>-16.2274875640869</v>
      </c>
      <c r="P4415">
        <v>-60.9280395507813</v>
      </c>
      <c r="Q4415">
        <v>-10.678083419799799</v>
      </c>
      <c r="R4415">
        <v>400</v>
      </c>
      <c r="S4415">
        <v>173.95818594726401</v>
      </c>
      <c r="T4415">
        <v>15.2749013900757</v>
      </c>
      <c r="U4415">
        <v>71.949821472167997</v>
      </c>
      <c r="V4415">
        <v>86.716667175292997</v>
      </c>
      <c r="W4415">
        <v>0.901075899600983</v>
      </c>
    </row>
    <row r="4416" spans="1:23">
      <c r="A4416" t="s">
        <v>63</v>
      </c>
      <c r="B4416" t="s">
        <v>68</v>
      </c>
      <c r="C4416" s="7" t="s">
        <v>39</v>
      </c>
      <c r="D4416" s="7">
        <v>41089</v>
      </c>
      <c r="E4416" t="s">
        <v>101</v>
      </c>
      <c r="F4416">
        <v>215.02093505859401</v>
      </c>
      <c r="G4416">
        <v>244.55055236816401</v>
      </c>
      <c r="H4416">
        <v>-29.529617309570298</v>
      </c>
      <c r="I4416">
        <v>-0.13733367621898701</v>
      </c>
      <c r="J4416">
        <v>67.952201843261705</v>
      </c>
      <c r="K4416">
        <v>-46.6515922546387</v>
      </c>
      <c r="L4416">
        <v>-36.535789489746101</v>
      </c>
      <c r="M4416">
        <v>-29.529617309570298</v>
      </c>
      <c r="N4416">
        <v>-22.523441314697301</v>
      </c>
      <c r="O4416">
        <v>-12.4076385498047</v>
      </c>
      <c r="P4416">
        <v>-51.505435943603501</v>
      </c>
      <c r="Q4416">
        <v>-7.5537962913513201</v>
      </c>
      <c r="R4416">
        <v>400</v>
      </c>
      <c r="S4416">
        <v>135.267851885212</v>
      </c>
      <c r="T4416">
        <v>13.360349655151399</v>
      </c>
      <c r="U4416">
        <v>71.949821472167997</v>
      </c>
      <c r="V4416">
        <v>86.716667175292997</v>
      </c>
      <c r="W4416">
        <v>0.91244029998779297</v>
      </c>
    </row>
    <row r="4417" spans="1:23">
      <c r="A4417" t="s">
        <v>63</v>
      </c>
      <c r="B4417" t="s">
        <v>68</v>
      </c>
      <c r="C4417" s="7" t="s">
        <v>39</v>
      </c>
      <c r="D4417" s="7">
        <v>41089</v>
      </c>
      <c r="E4417" t="s">
        <v>102</v>
      </c>
      <c r="F4417">
        <v>223.193771362305</v>
      </c>
      <c r="G4417">
        <v>247.57545471191401</v>
      </c>
      <c r="H4417">
        <v>-24.3816738128662</v>
      </c>
      <c r="I4417">
        <v>-0.10923993587493901</v>
      </c>
      <c r="J4417">
        <v>66.450210571289105</v>
      </c>
      <c r="K4417">
        <v>-39.64208984375</v>
      </c>
      <c r="L4417">
        <v>-30.626113891601602</v>
      </c>
      <c r="M4417">
        <v>-24.3816738128662</v>
      </c>
      <c r="N4417">
        <v>-18.137235641479499</v>
      </c>
      <c r="O4417">
        <v>-9.1212577819824201</v>
      </c>
      <c r="P4417">
        <v>-43.968208312988303</v>
      </c>
      <c r="Q4417">
        <v>-4.7951421737670898</v>
      </c>
      <c r="R4417">
        <v>400</v>
      </c>
      <c r="S4417">
        <v>105.71592664619899</v>
      </c>
      <c r="T4417">
        <v>11.9077663421631</v>
      </c>
      <c r="U4417">
        <v>71.949821472167997</v>
      </c>
      <c r="V4417">
        <v>86.716667175292997</v>
      </c>
      <c r="W4417">
        <v>0.92905265092849698</v>
      </c>
    </row>
    <row r="4418" spans="1:23">
      <c r="A4418" t="s">
        <v>63</v>
      </c>
      <c r="B4418" t="s">
        <v>68</v>
      </c>
      <c r="C4418" s="7" t="s">
        <v>39</v>
      </c>
      <c r="D4418" s="7">
        <v>41102</v>
      </c>
      <c r="E4418" t="s">
        <v>79</v>
      </c>
      <c r="F4418">
        <v>274.16268920898398</v>
      </c>
      <c r="G4418">
        <v>256.19207763671898</v>
      </c>
      <c r="H4418">
        <v>17.970624923706101</v>
      </c>
      <c r="I4418">
        <v>6.5547302365302998E-2</v>
      </c>
      <c r="J4418">
        <v>69.331115722656307</v>
      </c>
      <c r="K4418">
        <v>1.97346043586731</v>
      </c>
      <c r="L4418">
        <v>11.4247150421143</v>
      </c>
      <c r="M4418">
        <v>17.970624923706101</v>
      </c>
      <c r="N4418">
        <v>24.516534805297901</v>
      </c>
      <c r="O4418">
        <v>33.967788696289098</v>
      </c>
      <c r="P4418">
        <v>-2.56151342391968</v>
      </c>
      <c r="Q4418">
        <v>38.502761840820298</v>
      </c>
      <c r="R4418">
        <v>398</v>
      </c>
      <c r="S4418">
        <v>117.948133947302</v>
      </c>
      <c r="T4418">
        <v>12.482653617858899</v>
      </c>
      <c r="U4418">
        <v>75.145324707031307</v>
      </c>
      <c r="V4418">
        <v>90.933334350585895</v>
      </c>
      <c r="W4418">
        <v>0.91833752393722501</v>
      </c>
    </row>
    <row r="4419" spans="1:23">
      <c r="A4419" t="s">
        <v>63</v>
      </c>
      <c r="B4419" t="s">
        <v>68</v>
      </c>
      <c r="C4419" s="7" t="s">
        <v>39</v>
      </c>
      <c r="D4419" s="7">
        <v>41102</v>
      </c>
      <c r="E4419" t="s">
        <v>80</v>
      </c>
      <c r="F4419">
        <v>268.24005126953102</v>
      </c>
      <c r="G4419">
        <v>250.10070800781301</v>
      </c>
      <c r="H4419">
        <v>18.139369964599599</v>
      </c>
      <c r="I4419">
        <v>6.7623645067214994E-2</v>
      </c>
      <c r="J4419">
        <v>68.742660522460895</v>
      </c>
      <c r="K4419">
        <v>-0.91983062028884899</v>
      </c>
      <c r="L4419">
        <v>10.3404998779297</v>
      </c>
      <c r="M4419">
        <v>18.139369964599599</v>
      </c>
      <c r="N4419">
        <v>25.938240051269499</v>
      </c>
      <c r="O4419">
        <v>37.198570251464801</v>
      </c>
      <c r="P4419">
        <v>-6.3228492736816397</v>
      </c>
      <c r="Q4419">
        <v>42.601589202880902</v>
      </c>
      <c r="R4419">
        <v>398</v>
      </c>
      <c r="S4419">
        <v>167.322879564164</v>
      </c>
      <c r="T4419">
        <v>14.871973991394</v>
      </c>
      <c r="U4419">
        <v>75.145324707031307</v>
      </c>
      <c r="V4419">
        <v>90.933334350585895</v>
      </c>
      <c r="W4419">
        <v>0.90258204936981201</v>
      </c>
    </row>
    <row r="4420" spans="1:23">
      <c r="A4420" t="s">
        <v>63</v>
      </c>
      <c r="B4420" t="s">
        <v>68</v>
      </c>
      <c r="C4420" s="7" t="s">
        <v>39</v>
      </c>
      <c r="D4420" s="7">
        <v>41102</v>
      </c>
      <c r="E4420" t="s">
        <v>81</v>
      </c>
      <c r="F4420">
        <v>256.35552978515602</v>
      </c>
      <c r="G4420">
        <v>235.20983886718801</v>
      </c>
      <c r="H4420">
        <v>21.145692825317401</v>
      </c>
      <c r="I4420">
        <v>8.2485802471637698E-2</v>
      </c>
      <c r="J4420">
        <v>67.932121276855497</v>
      </c>
      <c r="K4420">
        <v>3.2461738586425799</v>
      </c>
      <c r="L4420">
        <v>13.8213548660278</v>
      </c>
      <c r="M4420">
        <v>21.145692825317401</v>
      </c>
      <c r="N4420">
        <v>28.470029830932599</v>
      </c>
      <c r="O4420">
        <v>39.045211791992202</v>
      </c>
      <c r="P4420">
        <v>-1.82809126377106</v>
      </c>
      <c r="Q4420">
        <v>44.119480133056598</v>
      </c>
      <c r="R4420">
        <v>398</v>
      </c>
      <c r="S4420">
        <v>152.70661117118399</v>
      </c>
      <c r="T4420">
        <v>13.967069625854499</v>
      </c>
      <c r="U4420">
        <v>75.145324707031307</v>
      </c>
      <c r="V4420">
        <v>90.933334350585895</v>
      </c>
      <c r="W4420">
        <v>0.90481299161911</v>
      </c>
    </row>
    <row r="4421" spans="1:23">
      <c r="A4421" t="s">
        <v>63</v>
      </c>
      <c r="B4421" t="s">
        <v>68</v>
      </c>
      <c r="C4421" s="7" t="s">
        <v>39</v>
      </c>
      <c r="D4421" s="7">
        <v>41102</v>
      </c>
      <c r="E4421" t="s">
        <v>82</v>
      </c>
      <c r="F4421">
        <v>245.02142333984401</v>
      </c>
      <c r="G4421">
        <v>221.86659240722699</v>
      </c>
      <c r="H4421">
        <v>23.154829025268601</v>
      </c>
      <c r="I4421">
        <v>9.4501249492168399E-2</v>
      </c>
      <c r="J4421">
        <v>67.391677856445298</v>
      </c>
      <c r="K4421">
        <v>5.29919385910034</v>
      </c>
      <c r="L4421">
        <v>15.848447799682599</v>
      </c>
      <c r="M4421">
        <v>23.154829025268601</v>
      </c>
      <c r="N4421">
        <v>30.4612121582031</v>
      </c>
      <c r="O4421">
        <v>41.010463714599602</v>
      </c>
      <c r="P4421">
        <v>0.23736871778964999</v>
      </c>
      <c r="Q4421">
        <v>46.072288513183601</v>
      </c>
      <c r="R4421">
        <v>398</v>
      </c>
      <c r="S4421">
        <v>158.321903072721</v>
      </c>
      <c r="T4421">
        <v>13.9328269958496</v>
      </c>
      <c r="U4421">
        <v>75.145324707031307</v>
      </c>
      <c r="V4421">
        <v>90.933334350585895</v>
      </c>
      <c r="W4421">
        <v>0.905905961990356</v>
      </c>
    </row>
    <row r="4422" spans="1:23">
      <c r="A4422" t="s">
        <v>63</v>
      </c>
      <c r="B4422" t="s">
        <v>68</v>
      </c>
      <c r="C4422" s="7" t="s">
        <v>39</v>
      </c>
      <c r="D4422" s="7">
        <v>41102</v>
      </c>
      <c r="E4422" t="s">
        <v>83</v>
      </c>
      <c r="F4422">
        <v>248.05792236328099</v>
      </c>
      <c r="G4422">
        <v>225.61288452148401</v>
      </c>
      <c r="H4422">
        <v>22.445051193237301</v>
      </c>
      <c r="I4422">
        <v>9.0483106672763797E-2</v>
      </c>
      <c r="J4422">
        <v>66.831115722656307</v>
      </c>
      <c r="K4422">
        <v>5.0929198265075701</v>
      </c>
      <c r="L4422">
        <v>15.3446998596191</v>
      </c>
      <c r="M4422">
        <v>22.445051193237301</v>
      </c>
      <c r="N4422">
        <v>29.545402526855501</v>
      </c>
      <c r="O4422">
        <v>39.797183990478501</v>
      </c>
      <c r="P4422">
        <v>0.17383140325546301</v>
      </c>
      <c r="Q4422">
        <v>44.716270446777301</v>
      </c>
      <c r="R4422">
        <v>398</v>
      </c>
      <c r="S4422">
        <v>151.54314142402299</v>
      </c>
      <c r="T4422">
        <v>13.539940834045399</v>
      </c>
      <c r="U4422">
        <v>75.145324707031307</v>
      </c>
      <c r="V4422">
        <v>90.933334350585895</v>
      </c>
      <c r="W4422">
        <v>0.90621691942214999</v>
      </c>
    </row>
    <row r="4423" spans="1:23">
      <c r="A4423" t="s">
        <v>63</v>
      </c>
      <c r="B4423" t="s">
        <v>68</v>
      </c>
      <c r="C4423" s="7" t="s">
        <v>39</v>
      </c>
      <c r="D4423" s="7">
        <v>41102</v>
      </c>
      <c r="E4423" t="s">
        <v>84</v>
      </c>
      <c r="F4423">
        <v>258.71234130859398</v>
      </c>
      <c r="G4423">
        <v>240.32798767089801</v>
      </c>
      <c r="H4423">
        <v>18.384325027465799</v>
      </c>
      <c r="I4423">
        <v>7.1060881018638597E-2</v>
      </c>
      <c r="J4423">
        <v>67.239944458007798</v>
      </c>
      <c r="K4423">
        <v>5.3694047927856401</v>
      </c>
      <c r="L4423">
        <v>13.0587253570557</v>
      </c>
      <c r="M4423">
        <v>18.384325027465799</v>
      </c>
      <c r="N4423">
        <v>23.709926605224599</v>
      </c>
      <c r="O4423">
        <v>31.399248123168899</v>
      </c>
      <c r="P4423">
        <v>1.6798552274703999</v>
      </c>
      <c r="Q4423">
        <v>35.088798522949197</v>
      </c>
      <c r="R4423">
        <v>398</v>
      </c>
      <c r="S4423">
        <v>85.864753728004899</v>
      </c>
      <c r="T4423">
        <v>10.155596733093301</v>
      </c>
      <c r="U4423">
        <v>75.145324707031307</v>
      </c>
      <c r="V4423">
        <v>90.933334350585895</v>
      </c>
      <c r="W4423">
        <v>0.902213275432587</v>
      </c>
    </row>
    <row r="4424" spans="1:23">
      <c r="A4424" t="s">
        <v>63</v>
      </c>
      <c r="B4424" t="s">
        <v>68</v>
      </c>
      <c r="C4424" s="7" t="s">
        <v>39</v>
      </c>
      <c r="D4424" s="7">
        <v>41102</v>
      </c>
      <c r="E4424" t="s">
        <v>85</v>
      </c>
      <c r="F4424">
        <v>257.36895751953102</v>
      </c>
      <c r="G4424">
        <v>241.61746215820301</v>
      </c>
      <c r="H4424">
        <v>15.751506805419901</v>
      </c>
      <c r="I4424">
        <v>6.1202041804790497E-2</v>
      </c>
      <c r="J4424">
        <v>67.699111938476605</v>
      </c>
      <c r="K4424">
        <v>3.0809729099273699</v>
      </c>
      <c r="L4424">
        <v>10.5668268203735</v>
      </c>
      <c r="M4424">
        <v>15.751506805419901</v>
      </c>
      <c r="N4424">
        <v>20.936185836791999</v>
      </c>
      <c r="O4424">
        <v>28.422039031982401</v>
      </c>
      <c r="P4424">
        <v>-0.51094728708267201</v>
      </c>
      <c r="Q4424">
        <v>32.013961791992202</v>
      </c>
      <c r="R4424">
        <v>398</v>
      </c>
      <c r="S4424">
        <v>85.076367491358695</v>
      </c>
      <c r="T4424">
        <v>9.8868703842163104</v>
      </c>
      <c r="U4424">
        <v>75.145324707031307</v>
      </c>
      <c r="V4424">
        <v>90.933334350585895</v>
      </c>
      <c r="W4424">
        <v>0.89351475238800004</v>
      </c>
    </row>
    <row r="4425" spans="1:23">
      <c r="A4425" t="s">
        <v>63</v>
      </c>
      <c r="B4425" t="s">
        <v>68</v>
      </c>
      <c r="C4425" s="7" t="s">
        <v>39</v>
      </c>
      <c r="D4425" s="7">
        <v>41102</v>
      </c>
      <c r="E4425" t="s">
        <v>86</v>
      </c>
      <c r="F4425">
        <v>262.70181274414102</v>
      </c>
      <c r="G4425">
        <v>249.59336853027301</v>
      </c>
      <c r="H4425">
        <v>13.1084585189819</v>
      </c>
      <c r="I4425">
        <v>4.9898620694875703E-2</v>
      </c>
      <c r="J4425">
        <v>69.0589599609375</v>
      </c>
      <c r="K4425">
        <v>0.51295399665832497</v>
      </c>
      <c r="L4425">
        <v>7.9544801712036097</v>
      </c>
      <c r="M4425">
        <v>13.1084585189819</v>
      </c>
      <c r="N4425">
        <v>18.262435913085898</v>
      </c>
      <c r="O4425">
        <v>25.703962326049801</v>
      </c>
      <c r="P4425">
        <v>-3.0576965808868399</v>
      </c>
      <c r="Q4425">
        <v>29.274614334106399</v>
      </c>
      <c r="R4425">
        <v>398</v>
      </c>
      <c r="S4425">
        <v>85.669477810217401</v>
      </c>
      <c r="T4425">
        <v>9.8283243179321307</v>
      </c>
      <c r="U4425">
        <v>75.145324707031307</v>
      </c>
      <c r="V4425">
        <v>90.933334350585895</v>
      </c>
      <c r="W4425">
        <v>0.89627957344055198</v>
      </c>
    </row>
    <row r="4426" spans="1:23">
      <c r="A4426" t="s">
        <v>63</v>
      </c>
      <c r="B4426" t="s">
        <v>68</v>
      </c>
      <c r="C4426" s="7" t="s">
        <v>39</v>
      </c>
      <c r="D4426" s="7">
        <v>41102</v>
      </c>
      <c r="E4426" t="s">
        <v>87</v>
      </c>
      <c r="F4426">
        <v>261.53988647460898</v>
      </c>
      <c r="G4426">
        <v>262.87362670898398</v>
      </c>
      <c r="H4426">
        <v>-1.3337748050689699</v>
      </c>
      <c r="I4426">
        <v>-5.0996993668377399E-3</v>
      </c>
      <c r="J4426">
        <v>71.482292175292997</v>
      </c>
      <c r="K4426">
        <v>-13.102128982543899</v>
      </c>
      <c r="L4426">
        <v>-6.1492900848388699</v>
      </c>
      <c r="M4426">
        <v>-1.3337748050689699</v>
      </c>
      <c r="N4426">
        <v>3.48174023628235</v>
      </c>
      <c r="O4426">
        <v>10.4345788955688</v>
      </c>
      <c r="P4426">
        <v>-16.4382934570313</v>
      </c>
      <c r="Q4426">
        <v>13.7707433700562</v>
      </c>
      <c r="R4426">
        <v>398</v>
      </c>
      <c r="S4426">
        <v>74.489613901003395</v>
      </c>
      <c r="T4426">
        <v>9.1828956604003906</v>
      </c>
      <c r="U4426">
        <v>75.145324707031307</v>
      </c>
      <c r="V4426">
        <v>90.933334350585895</v>
      </c>
      <c r="W4426">
        <v>0.89453804492950395</v>
      </c>
    </row>
    <row r="4427" spans="1:23">
      <c r="A4427" t="s">
        <v>63</v>
      </c>
      <c r="B4427" t="s">
        <v>68</v>
      </c>
      <c r="C4427" s="7" t="s">
        <v>39</v>
      </c>
      <c r="D4427" s="7">
        <v>41102</v>
      </c>
      <c r="E4427" t="s">
        <v>88</v>
      </c>
      <c r="F4427">
        <v>264.00909423828102</v>
      </c>
      <c r="G4427">
        <v>268.31649780273398</v>
      </c>
      <c r="H4427">
        <v>-4.3073797225952104</v>
      </c>
      <c r="I4427">
        <v>-1.63152702152729E-2</v>
      </c>
      <c r="J4427">
        <v>74.865455627441406</v>
      </c>
      <c r="K4427">
        <v>-15.925139427185099</v>
      </c>
      <c r="L4427">
        <v>-9.0612726211547905</v>
      </c>
      <c r="M4427">
        <v>-4.3073797225952104</v>
      </c>
      <c r="N4427">
        <v>0.44651353359222401</v>
      </c>
      <c r="O4427">
        <v>7.3103804588317898</v>
      </c>
      <c r="P4427">
        <v>-19.218614578247099</v>
      </c>
      <c r="Q4427">
        <v>10.603854179382299</v>
      </c>
      <c r="R4427">
        <v>398</v>
      </c>
      <c r="S4427">
        <v>72.737487380538397</v>
      </c>
      <c r="T4427">
        <v>9.0653867721557599</v>
      </c>
      <c r="U4427">
        <v>75.145324707031307</v>
      </c>
      <c r="V4427">
        <v>90.933334350585895</v>
      </c>
      <c r="W4427">
        <v>0.90138244628906306</v>
      </c>
    </row>
    <row r="4428" spans="1:23">
      <c r="A4428" t="s">
        <v>63</v>
      </c>
      <c r="B4428" t="s">
        <v>68</v>
      </c>
      <c r="C4428" s="7" t="s">
        <v>39</v>
      </c>
      <c r="D4428" s="7">
        <v>41102</v>
      </c>
      <c r="E4428" t="s">
        <v>89</v>
      </c>
      <c r="F4428">
        <v>266.62823486328102</v>
      </c>
      <c r="G4428">
        <v>265.63751220703102</v>
      </c>
      <c r="H4428">
        <v>0.99071621894836404</v>
      </c>
      <c r="I4428">
        <v>3.7157211918383802E-3</v>
      </c>
      <c r="J4428">
        <v>78.294891357421903</v>
      </c>
      <c r="K4428">
        <v>-11.206254959106399</v>
      </c>
      <c r="L4428">
        <v>-4.0001854896545401</v>
      </c>
      <c r="M4428">
        <v>0.99071621894836404</v>
      </c>
      <c r="N4428">
        <v>5.9816179275512704</v>
      </c>
      <c r="O4428">
        <v>13.187686920166</v>
      </c>
      <c r="P4428">
        <v>-14.6639261245728</v>
      </c>
      <c r="Q4428">
        <v>16.645359039306602</v>
      </c>
      <c r="R4428">
        <v>398</v>
      </c>
      <c r="S4428">
        <v>80.327364637692895</v>
      </c>
      <c r="T4428">
        <v>9.5173473358154297</v>
      </c>
      <c r="U4428">
        <v>75.145324707031307</v>
      </c>
      <c r="V4428">
        <v>90.933334350585895</v>
      </c>
      <c r="W4428">
        <v>0.90158873796463002</v>
      </c>
    </row>
    <row r="4429" spans="1:23">
      <c r="A4429" t="s">
        <v>63</v>
      </c>
      <c r="B4429" t="s">
        <v>68</v>
      </c>
      <c r="C4429" s="7" t="s">
        <v>39</v>
      </c>
      <c r="D4429" s="7">
        <v>41102</v>
      </c>
      <c r="E4429" t="s">
        <v>90</v>
      </c>
      <c r="F4429">
        <v>262.4609375</v>
      </c>
      <c r="G4429">
        <v>265.06982421875</v>
      </c>
      <c r="H4429">
        <v>-2.60888695716858</v>
      </c>
      <c r="I4429">
        <v>-9.9400961771607399E-3</v>
      </c>
      <c r="J4429">
        <v>81.543830871582003</v>
      </c>
      <c r="K4429">
        <v>-16.083864212036101</v>
      </c>
      <c r="L4429">
        <v>-8.1227388381958008</v>
      </c>
      <c r="M4429">
        <v>-2.60888695716858</v>
      </c>
      <c r="N4429">
        <v>2.9049642086029102</v>
      </c>
      <c r="O4429">
        <v>10.8660898208618</v>
      </c>
      <c r="P4429">
        <v>-19.903833389282202</v>
      </c>
      <c r="Q4429">
        <v>14.686058044433601</v>
      </c>
      <c r="R4429">
        <v>398</v>
      </c>
      <c r="S4429">
        <v>98.243380623264798</v>
      </c>
      <c r="T4429">
        <v>10.5145807266235</v>
      </c>
      <c r="U4429">
        <v>75.145324707031307</v>
      </c>
      <c r="V4429">
        <v>90.933334350585895</v>
      </c>
      <c r="W4429">
        <v>0.90769749879837003</v>
      </c>
    </row>
    <row r="4430" spans="1:23">
      <c r="A4430" t="s">
        <v>63</v>
      </c>
      <c r="B4430" t="s">
        <v>68</v>
      </c>
      <c r="C4430" s="7" t="s">
        <v>39</v>
      </c>
      <c r="D4430" s="7">
        <v>41102</v>
      </c>
      <c r="E4430" t="s">
        <v>91</v>
      </c>
      <c r="F4430">
        <v>243.3798828125</v>
      </c>
      <c r="G4430">
        <v>238.43081665039099</v>
      </c>
      <c r="H4430">
        <v>4.9490518569946298</v>
      </c>
      <c r="I4430">
        <v>2.0334679633379E-2</v>
      </c>
      <c r="J4430">
        <v>82.843490600585895</v>
      </c>
      <c r="K4430">
        <v>-7.7178292274475098</v>
      </c>
      <c r="L4430">
        <v>-0.23413316905498499</v>
      </c>
      <c r="M4430">
        <v>4.9490518569946298</v>
      </c>
      <c r="N4430">
        <v>10.1322364807129</v>
      </c>
      <c r="O4430">
        <v>17.615932464599599</v>
      </c>
      <c r="P4430">
        <v>-11.308713912963899</v>
      </c>
      <c r="Q4430">
        <v>21.206815719604499</v>
      </c>
      <c r="R4430">
        <v>398</v>
      </c>
      <c r="S4430">
        <v>89.556637312148297</v>
      </c>
      <c r="T4430">
        <v>9.8840198516845703</v>
      </c>
      <c r="U4430">
        <v>75.145324707031307</v>
      </c>
      <c r="V4430">
        <v>90.933334350585895</v>
      </c>
      <c r="W4430">
        <v>0.90809142589569103</v>
      </c>
    </row>
    <row r="4431" spans="1:23">
      <c r="A4431" t="s">
        <v>63</v>
      </c>
      <c r="B4431" t="s">
        <v>68</v>
      </c>
      <c r="C4431" s="7" t="s">
        <v>39</v>
      </c>
      <c r="D4431" s="7">
        <v>41102</v>
      </c>
      <c r="E4431" t="s">
        <v>92</v>
      </c>
      <c r="F4431">
        <v>252.79208374023401</v>
      </c>
      <c r="G4431">
        <v>238.526779174805</v>
      </c>
      <c r="H4431">
        <v>14.2653150558472</v>
      </c>
      <c r="I4431">
        <v>5.6431021541356999E-2</v>
      </c>
      <c r="J4431">
        <v>83.252815246582003</v>
      </c>
      <c r="K4431">
        <v>2.17621850967407</v>
      </c>
      <c r="L4431">
        <v>9.3185548782348597</v>
      </c>
      <c r="M4431">
        <v>14.2653150558472</v>
      </c>
      <c r="N4431">
        <v>19.2120761871338</v>
      </c>
      <c r="O4431">
        <v>26.354412078857401</v>
      </c>
      <c r="P4431">
        <v>-1.2508726119995099</v>
      </c>
      <c r="Q4431">
        <v>29.7815036773682</v>
      </c>
      <c r="R4431">
        <v>398</v>
      </c>
      <c r="S4431">
        <v>80.630532102804906</v>
      </c>
      <c r="T4431">
        <v>9.4331722259521502</v>
      </c>
      <c r="U4431">
        <v>75.145324707031307</v>
      </c>
      <c r="V4431">
        <v>90.933334350585895</v>
      </c>
      <c r="W4431">
        <v>0.90696156024932895</v>
      </c>
    </row>
    <row r="4432" spans="1:23">
      <c r="A4432" t="s">
        <v>63</v>
      </c>
      <c r="B4432" t="s">
        <v>68</v>
      </c>
      <c r="C4432" s="7" t="s">
        <v>39</v>
      </c>
      <c r="D4432" s="7">
        <v>41102</v>
      </c>
      <c r="E4432" t="s">
        <v>93</v>
      </c>
      <c r="F4432">
        <v>256.01907348632801</v>
      </c>
      <c r="G4432">
        <v>226.28942871093801</v>
      </c>
      <c r="H4432">
        <v>29.729639053344702</v>
      </c>
      <c r="I4432">
        <v>0.116122744977474</v>
      </c>
      <c r="J4432">
        <v>82.259056091308594</v>
      </c>
      <c r="K4432">
        <v>19.104707717895501</v>
      </c>
      <c r="L4432">
        <v>25.382003784179702</v>
      </c>
      <c r="M4432">
        <v>29.729639053344702</v>
      </c>
      <c r="N4432">
        <v>34.077274322509801</v>
      </c>
      <c r="O4432">
        <v>40.354568481445298</v>
      </c>
      <c r="P4432">
        <v>16.092687606811499</v>
      </c>
      <c r="Q4432">
        <v>43.366592407226598</v>
      </c>
      <c r="R4432">
        <v>398</v>
      </c>
      <c r="S4432">
        <v>62.580950650037302</v>
      </c>
      <c r="T4432">
        <v>8.2906780242919904</v>
      </c>
      <c r="U4432">
        <v>75.145324707031307</v>
      </c>
      <c r="V4432">
        <v>90.933334350585895</v>
      </c>
      <c r="W4432">
        <v>0.89998865127563499</v>
      </c>
    </row>
    <row r="4433" spans="1:23">
      <c r="A4433" t="s">
        <v>63</v>
      </c>
      <c r="B4433" t="s">
        <v>68</v>
      </c>
      <c r="C4433" s="7" t="s">
        <v>39</v>
      </c>
      <c r="D4433" s="7">
        <v>41102</v>
      </c>
      <c r="E4433" t="s">
        <v>94</v>
      </c>
      <c r="F4433">
        <v>259.93612670898398</v>
      </c>
      <c r="G4433">
        <v>223.23904418945301</v>
      </c>
      <c r="H4433">
        <v>36.697090148925803</v>
      </c>
      <c r="I4433">
        <v>0.14117734134197199</v>
      </c>
      <c r="J4433">
        <v>81.982872009277301</v>
      </c>
      <c r="K4433">
        <v>25.873296737670898</v>
      </c>
      <c r="L4433">
        <v>32.268081665039098</v>
      </c>
      <c r="M4433">
        <v>36.697090148925803</v>
      </c>
      <c r="N4433">
        <v>41.126102447509801</v>
      </c>
      <c r="O4433">
        <v>47.520885467529297</v>
      </c>
      <c r="P4433">
        <v>22.8049011230469</v>
      </c>
      <c r="Q4433">
        <v>50.589282989502003</v>
      </c>
      <c r="R4433">
        <v>398</v>
      </c>
      <c r="S4433">
        <v>63.896810111290499</v>
      </c>
      <c r="T4433">
        <v>8.4458522796630895</v>
      </c>
      <c r="U4433">
        <v>75.145324707031307</v>
      </c>
      <c r="V4433">
        <v>90.933334350585895</v>
      </c>
      <c r="W4433">
        <v>0.89066737890243497</v>
      </c>
    </row>
    <row r="4434" spans="1:23">
      <c r="A4434" t="s">
        <v>63</v>
      </c>
      <c r="B4434" t="s">
        <v>68</v>
      </c>
      <c r="C4434" s="7" t="s">
        <v>39</v>
      </c>
      <c r="D4434" s="7">
        <v>41102</v>
      </c>
      <c r="E4434" t="s">
        <v>95</v>
      </c>
      <c r="F4434">
        <v>257.56237792968801</v>
      </c>
      <c r="G4434">
        <v>220.66429138183599</v>
      </c>
      <c r="H4434">
        <v>36.8980903625488</v>
      </c>
      <c r="I4434">
        <v>0.14325885474681899</v>
      </c>
      <c r="J4434">
        <v>81.715377807617202</v>
      </c>
      <c r="K4434">
        <v>26.542749404907202</v>
      </c>
      <c r="L4434">
        <v>32.660770416259801</v>
      </c>
      <c r="M4434">
        <v>36.8980903625488</v>
      </c>
      <c r="N4434">
        <v>41.135414123535199</v>
      </c>
      <c r="O4434">
        <v>47.253433227539098</v>
      </c>
      <c r="P4434">
        <v>23.607152938842798</v>
      </c>
      <c r="Q4434">
        <v>50.189029693603501</v>
      </c>
      <c r="R4434">
        <v>398</v>
      </c>
      <c r="S4434">
        <v>57.4006143724705</v>
      </c>
      <c r="T4434">
        <v>8.0803165435790998</v>
      </c>
      <c r="U4434">
        <v>75.145324707031307</v>
      </c>
      <c r="V4434">
        <v>90.933334350585895</v>
      </c>
      <c r="W4434">
        <v>0.87946045398712203</v>
      </c>
    </row>
    <row r="4435" spans="1:23">
      <c r="A4435" t="s">
        <v>63</v>
      </c>
      <c r="B4435" t="s">
        <v>68</v>
      </c>
      <c r="C4435" s="7" t="s">
        <v>39</v>
      </c>
      <c r="D4435" s="7">
        <v>41102</v>
      </c>
      <c r="E4435" t="s">
        <v>96</v>
      </c>
      <c r="F4435">
        <v>252.61312866210901</v>
      </c>
      <c r="G4435">
        <v>207.60862731933599</v>
      </c>
      <c r="H4435">
        <v>45.004508972167997</v>
      </c>
      <c r="I4435">
        <v>0.17815585434436801</v>
      </c>
      <c r="J4435">
        <v>78.949790954589801</v>
      </c>
      <c r="K4435">
        <v>35.006130218505902</v>
      </c>
      <c r="L4435">
        <v>40.913253784179702</v>
      </c>
      <c r="M4435">
        <v>45.004508972167997</v>
      </c>
      <c r="N4435">
        <v>49.0957641601563</v>
      </c>
      <c r="O4435">
        <v>55.002891540527301</v>
      </c>
      <c r="P4435">
        <v>32.171726226806598</v>
      </c>
      <c r="Q4435">
        <v>57.837287902832003</v>
      </c>
      <c r="R4435">
        <v>398</v>
      </c>
      <c r="S4435">
        <v>54.147361527338902</v>
      </c>
      <c r="T4435">
        <v>7.8017773628234899</v>
      </c>
      <c r="U4435">
        <v>75.145324707031307</v>
      </c>
      <c r="V4435">
        <v>90.933334350585895</v>
      </c>
      <c r="W4435">
        <v>0.88503038883209195</v>
      </c>
    </row>
    <row r="4436" spans="1:23">
      <c r="A4436" t="s">
        <v>63</v>
      </c>
      <c r="B4436" t="s">
        <v>68</v>
      </c>
      <c r="C4436" s="7" t="s">
        <v>39</v>
      </c>
      <c r="D4436" s="7">
        <v>41102</v>
      </c>
      <c r="E4436" t="s">
        <v>97</v>
      </c>
      <c r="F4436">
        <v>256.63372802734398</v>
      </c>
      <c r="G4436">
        <v>229.74085998535199</v>
      </c>
      <c r="H4436">
        <v>26.892868041992202</v>
      </c>
      <c r="I4436">
        <v>0.104790858924389</v>
      </c>
      <c r="J4436">
        <v>77.119270324707003</v>
      </c>
      <c r="K4436">
        <v>16.2367267608643</v>
      </c>
      <c r="L4436">
        <v>22.5324611663818</v>
      </c>
      <c r="M4436">
        <v>26.892868041992202</v>
      </c>
      <c r="N4436">
        <v>31.2532749176025</v>
      </c>
      <c r="O4436">
        <v>37.5490112304688</v>
      </c>
      <c r="P4436">
        <v>13.215859413146999</v>
      </c>
      <c r="Q4436">
        <v>40.569877624511697</v>
      </c>
      <c r="R4436">
        <v>398</v>
      </c>
      <c r="S4436">
        <v>58.756458301417801</v>
      </c>
      <c r="T4436">
        <v>8.3150310516357404</v>
      </c>
      <c r="U4436">
        <v>75.145324707031307</v>
      </c>
      <c r="V4436">
        <v>90.933334350585895</v>
      </c>
      <c r="W4436">
        <v>0.88980555534362804</v>
      </c>
    </row>
    <row r="4437" spans="1:23">
      <c r="A4437" t="s">
        <v>63</v>
      </c>
      <c r="B4437" t="s">
        <v>68</v>
      </c>
      <c r="C4437" s="7" t="s">
        <v>39</v>
      </c>
      <c r="D4437" s="7">
        <v>41102</v>
      </c>
      <c r="E4437" t="s">
        <v>98</v>
      </c>
      <c r="F4437">
        <v>263.00665283203102</v>
      </c>
      <c r="G4437">
        <v>247.42059326171901</v>
      </c>
      <c r="H4437">
        <v>15.586047172546399</v>
      </c>
      <c r="I4437">
        <v>5.92610351741314E-2</v>
      </c>
      <c r="J4437">
        <v>76.030189514160199</v>
      </c>
      <c r="K4437">
        <v>4.7867784500122097</v>
      </c>
      <c r="L4437">
        <v>11.1670732498169</v>
      </c>
      <c r="M4437">
        <v>15.586047172546399</v>
      </c>
      <c r="N4437">
        <v>20.005020141601602</v>
      </c>
      <c r="O4437">
        <v>26.3853149414063</v>
      </c>
      <c r="P4437">
        <v>1.72533583641052</v>
      </c>
      <c r="Q4437">
        <v>29.4467582702637</v>
      </c>
      <c r="R4437">
        <v>398</v>
      </c>
      <c r="S4437">
        <v>58.195560926540601</v>
      </c>
      <c r="T4437">
        <v>8.4267139434814506</v>
      </c>
      <c r="U4437">
        <v>75.145324707031307</v>
      </c>
      <c r="V4437">
        <v>90.933334350585895</v>
      </c>
      <c r="W4437">
        <v>0.89547908306121804</v>
      </c>
    </row>
    <row r="4438" spans="1:23">
      <c r="A4438" t="s">
        <v>63</v>
      </c>
      <c r="B4438" t="s">
        <v>68</v>
      </c>
      <c r="C4438" s="7" t="s">
        <v>39</v>
      </c>
      <c r="D4438" s="7">
        <v>41102</v>
      </c>
      <c r="E4438" t="s">
        <v>99</v>
      </c>
      <c r="F4438">
        <v>257.18930053710898</v>
      </c>
      <c r="G4438">
        <v>252.33068847656301</v>
      </c>
      <c r="H4438">
        <v>4.8585867881774902</v>
      </c>
      <c r="I4438">
        <v>1.8891092389821999E-2</v>
      </c>
      <c r="J4438">
        <v>75.603836059570298</v>
      </c>
      <c r="K4438">
        <v>-5.6368761062622097</v>
      </c>
      <c r="L4438">
        <v>0.56392824649810802</v>
      </c>
      <c r="M4438">
        <v>4.8585867881774902</v>
      </c>
      <c r="N4438">
        <v>9.1532449722290004</v>
      </c>
      <c r="O4438">
        <v>15.3540496826172</v>
      </c>
      <c r="P4438">
        <v>-8.6121940612793004</v>
      </c>
      <c r="Q4438">
        <v>18.32936668396</v>
      </c>
      <c r="R4438">
        <v>398</v>
      </c>
      <c r="S4438">
        <v>53.682690216588497</v>
      </c>
      <c r="T4438">
        <v>8.1896533966064506</v>
      </c>
      <c r="U4438">
        <v>75.145324707031307</v>
      </c>
      <c r="V4438">
        <v>90.933334350585895</v>
      </c>
      <c r="W4438">
        <v>0.90031129121780396</v>
      </c>
    </row>
    <row r="4439" spans="1:23">
      <c r="A4439" t="s">
        <v>63</v>
      </c>
      <c r="B4439" t="s">
        <v>68</v>
      </c>
      <c r="C4439" s="7" t="s">
        <v>39</v>
      </c>
      <c r="D4439" s="7">
        <v>41102</v>
      </c>
      <c r="E4439" t="s">
        <v>100</v>
      </c>
      <c r="F4439">
        <v>253.18864440918</v>
      </c>
      <c r="G4439">
        <v>246.66226196289099</v>
      </c>
      <c r="H4439">
        <v>6.5263929367065403</v>
      </c>
      <c r="I4439">
        <v>2.5776799768209499E-2</v>
      </c>
      <c r="J4439">
        <v>75.365394592285199</v>
      </c>
      <c r="K4439">
        <v>-3.6540799140930198</v>
      </c>
      <c r="L4439">
        <v>2.3606259822845499</v>
      </c>
      <c r="M4439">
        <v>6.5263929367065403</v>
      </c>
      <c r="N4439">
        <v>10.69215965271</v>
      </c>
      <c r="O4439">
        <v>16.706865310668899</v>
      </c>
      <c r="P4439">
        <v>-6.5401024818420401</v>
      </c>
      <c r="Q4439">
        <v>19.592887878418001</v>
      </c>
      <c r="R4439">
        <v>398</v>
      </c>
      <c r="S4439">
        <v>50.223759759348503</v>
      </c>
      <c r="T4439">
        <v>7.9438648223876998</v>
      </c>
      <c r="U4439">
        <v>75.145324707031307</v>
      </c>
      <c r="V4439">
        <v>90.933334350585895</v>
      </c>
      <c r="W4439">
        <v>0.901075899600983</v>
      </c>
    </row>
    <row r="4440" spans="1:23">
      <c r="A4440" t="s">
        <v>63</v>
      </c>
      <c r="B4440" t="s">
        <v>68</v>
      </c>
      <c r="C4440" s="7" t="s">
        <v>39</v>
      </c>
      <c r="D4440" s="7">
        <v>41102</v>
      </c>
      <c r="E4440" t="s">
        <v>101</v>
      </c>
      <c r="F4440">
        <v>247.50660705566401</v>
      </c>
      <c r="G4440">
        <v>241.19505310058599</v>
      </c>
      <c r="H4440">
        <v>6.3115720748901403</v>
      </c>
      <c r="I4440">
        <v>2.5500619783997501E-2</v>
      </c>
      <c r="J4440">
        <v>74.173332214355497</v>
      </c>
      <c r="K4440">
        <v>-3.8693540096282999</v>
      </c>
      <c r="L4440">
        <v>2.1456196308136</v>
      </c>
      <c r="M4440">
        <v>6.3115720748901403</v>
      </c>
      <c r="N4440">
        <v>10.4775238037109</v>
      </c>
      <c r="O4440">
        <v>16.492498397827099</v>
      </c>
      <c r="P4440">
        <v>-6.7555055618286097</v>
      </c>
      <c r="Q4440">
        <v>19.378648757934599</v>
      </c>
      <c r="R4440">
        <v>398</v>
      </c>
      <c r="S4440">
        <v>50.6113438482612</v>
      </c>
      <c r="T4440">
        <v>7.9442191123962402</v>
      </c>
      <c r="U4440">
        <v>75.145324707031307</v>
      </c>
      <c r="V4440">
        <v>90.933334350585895</v>
      </c>
      <c r="W4440">
        <v>0.91244029998779297</v>
      </c>
    </row>
    <row r="4441" spans="1:23">
      <c r="A4441" t="s">
        <v>63</v>
      </c>
      <c r="B4441" t="s">
        <v>68</v>
      </c>
      <c r="C4441" s="7" t="s">
        <v>39</v>
      </c>
      <c r="D4441" s="7">
        <v>41102</v>
      </c>
      <c r="E4441" t="s">
        <v>102</v>
      </c>
      <c r="F4441">
        <v>245.918533325195</v>
      </c>
      <c r="G4441">
        <v>242.82745361328099</v>
      </c>
      <c r="H4441">
        <v>3.0910830497741699</v>
      </c>
      <c r="I4441">
        <v>1.2569541111588501E-2</v>
      </c>
      <c r="J4441">
        <v>72.686149597167997</v>
      </c>
      <c r="K4441">
        <v>-6.3989925384521502</v>
      </c>
      <c r="L4441">
        <v>-0.79217875003814697</v>
      </c>
      <c r="M4441">
        <v>3.0910830497741699</v>
      </c>
      <c r="N4441">
        <v>6.9743452072143599</v>
      </c>
      <c r="O4441">
        <v>12.5811576843262</v>
      </c>
      <c r="P4441">
        <v>-9.0892963409423793</v>
      </c>
      <c r="Q4441">
        <v>15.271463394165</v>
      </c>
      <c r="R4441">
        <v>398</v>
      </c>
      <c r="S4441">
        <v>43.0500011141066</v>
      </c>
      <c r="T4441">
        <v>7.4051451683044398</v>
      </c>
      <c r="U4441">
        <v>75.145324707031307</v>
      </c>
      <c r="V4441">
        <v>90.933334350585895</v>
      </c>
      <c r="W4441">
        <v>0.92905265092849698</v>
      </c>
    </row>
    <row r="4442" spans="1:23">
      <c r="A4442" t="s">
        <v>63</v>
      </c>
      <c r="B4442" t="s">
        <v>68</v>
      </c>
      <c r="C4442" s="7" t="s">
        <v>39</v>
      </c>
      <c r="D4442" s="7">
        <v>41113</v>
      </c>
      <c r="E4442" t="s">
        <v>79</v>
      </c>
      <c r="F4442">
        <v>221.35752868652301</v>
      </c>
      <c r="G4442">
        <v>214.80743408203099</v>
      </c>
      <c r="H4442">
        <v>6.5500955581665004</v>
      </c>
      <c r="I4442">
        <v>2.9590569436550099E-2</v>
      </c>
      <c r="J4442">
        <v>66.308113098144503</v>
      </c>
      <c r="K4442">
        <v>-7.7112522125244096</v>
      </c>
      <c r="L4442">
        <v>0.71446752548217796</v>
      </c>
      <c r="M4442">
        <v>6.5500955581665004</v>
      </c>
      <c r="N4442">
        <v>12.3857231140137</v>
      </c>
      <c r="O4442">
        <v>20.811443328857401</v>
      </c>
      <c r="P4442">
        <v>-11.7541456222534</v>
      </c>
      <c r="Q4442">
        <v>24.854335784912099</v>
      </c>
      <c r="R4442">
        <v>399</v>
      </c>
      <c r="S4442">
        <v>95.077344736491796</v>
      </c>
      <c r="T4442">
        <v>11.1281881332397</v>
      </c>
      <c r="U4442">
        <v>72.448020935058594</v>
      </c>
      <c r="V4442">
        <v>90.566665649414105</v>
      </c>
      <c r="W4442">
        <v>0.91833752393722501</v>
      </c>
    </row>
    <row r="4443" spans="1:23">
      <c r="A4443" t="s">
        <v>63</v>
      </c>
      <c r="B4443" t="s">
        <v>68</v>
      </c>
      <c r="C4443" s="7" t="s">
        <v>39</v>
      </c>
      <c r="D4443" s="7">
        <v>41113</v>
      </c>
      <c r="E4443" t="s">
        <v>80</v>
      </c>
      <c r="F4443">
        <v>212.42898559570301</v>
      </c>
      <c r="G4443">
        <v>211.42503356933599</v>
      </c>
      <c r="H4443">
        <v>1.0039601325988801</v>
      </c>
      <c r="I4443">
        <v>4.7260979190468797E-3</v>
      </c>
      <c r="J4443">
        <v>65.713584899902301</v>
      </c>
      <c r="K4443">
        <v>-14.7032737731934</v>
      </c>
      <c r="L4443">
        <v>-5.4233126640319798</v>
      </c>
      <c r="M4443">
        <v>1.0039601325988801</v>
      </c>
      <c r="N4443">
        <v>7.4312329292297399</v>
      </c>
      <c r="O4443">
        <v>16.7111930847168</v>
      </c>
      <c r="P4443">
        <v>-19.1560573577881</v>
      </c>
      <c r="Q4443">
        <v>21.163974761962901</v>
      </c>
      <c r="R4443">
        <v>399</v>
      </c>
      <c r="S4443">
        <v>114.753520208415</v>
      </c>
      <c r="T4443">
        <v>12.2564191818237</v>
      </c>
      <c r="U4443">
        <v>72.448020935058594</v>
      </c>
      <c r="V4443">
        <v>90.566665649414105</v>
      </c>
      <c r="W4443">
        <v>0.90258204936981201</v>
      </c>
    </row>
    <row r="4444" spans="1:23">
      <c r="A4444" t="s">
        <v>63</v>
      </c>
      <c r="B4444" t="s">
        <v>68</v>
      </c>
      <c r="C4444" s="7" t="s">
        <v>39</v>
      </c>
      <c r="D4444" s="7">
        <v>41113</v>
      </c>
      <c r="E4444" t="s">
        <v>81</v>
      </c>
      <c r="F4444">
        <v>201.921630859375</v>
      </c>
      <c r="G4444">
        <v>202.93113708496099</v>
      </c>
      <c r="H4444">
        <v>-1.0095026493072501</v>
      </c>
      <c r="I4444">
        <v>-4.99947741627693E-3</v>
      </c>
      <c r="J4444">
        <v>65.143005371093807</v>
      </c>
      <c r="K4444">
        <v>-15.701140403747599</v>
      </c>
      <c r="L4444">
        <v>-7.02120161056519</v>
      </c>
      <c r="M4444">
        <v>-1.0095026493072501</v>
      </c>
      <c r="N4444">
        <v>5.00219631195068</v>
      </c>
      <c r="O4444">
        <v>13.682135581970201</v>
      </c>
      <c r="P4444">
        <v>-19.866014480590799</v>
      </c>
      <c r="Q4444">
        <v>17.847009658813501</v>
      </c>
      <c r="R4444">
        <v>399</v>
      </c>
      <c r="S4444">
        <v>103.41764136842799</v>
      </c>
      <c r="T4444">
        <v>11.463946342468301</v>
      </c>
      <c r="U4444">
        <v>72.448020935058594</v>
      </c>
      <c r="V4444">
        <v>90.566665649414105</v>
      </c>
      <c r="W4444">
        <v>0.90481299161911</v>
      </c>
    </row>
    <row r="4445" spans="1:23">
      <c r="A4445" t="s">
        <v>63</v>
      </c>
      <c r="B4445" t="s">
        <v>68</v>
      </c>
      <c r="C4445" s="7" t="s">
        <v>39</v>
      </c>
      <c r="D4445" s="7">
        <v>41113</v>
      </c>
      <c r="E4445" t="s">
        <v>82</v>
      </c>
      <c r="F4445">
        <v>195.19740295410199</v>
      </c>
      <c r="G4445">
        <v>196.27975463867199</v>
      </c>
      <c r="H4445">
        <v>-1.0823472738266</v>
      </c>
      <c r="I4445">
        <v>-5.5448855273425596E-3</v>
      </c>
      <c r="J4445">
        <v>64.746765136718807</v>
      </c>
      <c r="K4445">
        <v>-14.669023513793899</v>
      </c>
      <c r="L4445">
        <v>-6.6419048309326199</v>
      </c>
      <c r="M4445">
        <v>-1.0823472738266</v>
      </c>
      <c r="N4445">
        <v>4.4772109985351598</v>
      </c>
      <c r="O4445">
        <v>12.5043296813965</v>
      </c>
      <c r="P4445">
        <v>-18.520658493041999</v>
      </c>
      <c r="Q4445">
        <v>16.355962753295898</v>
      </c>
      <c r="R4445">
        <v>399</v>
      </c>
      <c r="S4445">
        <v>92.051826695089403</v>
      </c>
      <c r="T4445">
        <v>10.6017398834229</v>
      </c>
      <c r="U4445">
        <v>72.448020935058594</v>
      </c>
      <c r="V4445">
        <v>90.566665649414105</v>
      </c>
      <c r="W4445">
        <v>0.905905961990356</v>
      </c>
    </row>
    <row r="4446" spans="1:23">
      <c r="A4446" t="s">
        <v>63</v>
      </c>
      <c r="B4446" t="s">
        <v>68</v>
      </c>
      <c r="C4446" s="7" t="s">
        <v>39</v>
      </c>
      <c r="D4446" s="7">
        <v>41113</v>
      </c>
      <c r="E4446" t="s">
        <v>83</v>
      </c>
      <c r="F4446">
        <v>205.167892456055</v>
      </c>
      <c r="G4446">
        <v>201.88053894043</v>
      </c>
      <c r="H4446">
        <v>3.28735256195068</v>
      </c>
      <c r="I4446">
        <v>1.60227436572313E-2</v>
      </c>
      <c r="J4446">
        <v>64.691444396972699</v>
      </c>
      <c r="K4446">
        <v>-9.3088865280151403</v>
      </c>
      <c r="L4446">
        <v>-1.86692655086517</v>
      </c>
      <c r="M4446">
        <v>3.28735256195068</v>
      </c>
      <c r="N4446">
        <v>8.4416313171386701</v>
      </c>
      <c r="O4446">
        <v>15.8835916519165</v>
      </c>
      <c r="P4446">
        <v>-12.8797454833984</v>
      </c>
      <c r="Q4446">
        <v>19.4544486999512</v>
      </c>
      <c r="R4446">
        <v>399</v>
      </c>
      <c r="S4446">
        <v>80.901964093907694</v>
      </c>
      <c r="T4446">
        <v>9.8288974761962908</v>
      </c>
      <c r="U4446">
        <v>72.448020935058594</v>
      </c>
      <c r="V4446">
        <v>90.566665649414105</v>
      </c>
      <c r="W4446">
        <v>0.90621691942214999</v>
      </c>
    </row>
    <row r="4447" spans="1:23">
      <c r="A4447" t="s">
        <v>63</v>
      </c>
      <c r="B4447" t="s">
        <v>68</v>
      </c>
      <c r="C4447" s="7" t="s">
        <v>39</v>
      </c>
      <c r="D4447" s="7">
        <v>41113</v>
      </c>
      <c r="E4447" t="s">
        <v>84</v>
      </c>
      <c r="F4447">
        <v>220.08192443847699</v>
      </c>
      <c r="G4447">
        <v>219.10615539550801</v>
      </c>
      <c r="H4447">
        <v>0.97577923536300704</v>
      </c>
      <c r="I4447">
        <v>4.4337091967463502E-3</v>
      </c>
      <c r="J4447">
        <v>64.593467712402301</v>
      </c>
      <c r="K4447">
        <v>-11.6028137207031</v>
      </c>
      <c r="L4447">
        <v>-4.1712794303893999</v>
      </c>
      <c r="M4447">
        <v>0.97577923536300704</v>
      </c>
      <c r="N4447">
        <v>6.1228380203247097</v>
      </c>
      <c r="O4447">
        <v>13.5543718338013</v>
      </c>
      <c r="P4447">
        <v>-15.1686706542969</v>
      </c>
      <c r="Q4447">
        <v>17.1202297210693</v>
      </c>
      <c r="R4447">
        <v>399</v>
      </c>
      <c r="S4447">
        <v>81.273259371737396</v>
      </c>
      <c r="T4447">
        <v>9.8151283264160192</v>
      </c>
      <c r="U4447">
        <v>72.448020935058594</v>
      </c>
      <c r="V4447">
        <v>90.566665649414105</v>
      </c>
      <c r="W4447">
        <v>0.902213275432587</v>
      </c>
    </row>
    <row r="4448" spans="1:23">
      <c r="A4448" t="s">
        <v>63</v>
      </c>
      <c r="B4448" t="s">
        <v>68</v>
      </c>
      <c r="C4448" s="7" t="s">
        <v>39</v>
      </c>
      <c r="D4448" s="7">
        <v>41113</v>
      </c>
      <c r="E4448" t="s">
        <v>85</v>
      </c>
      <c r="F4448">
        <v>227.88134765625</v>
      </c>
      <c r="G4448">
        <v>227.20811462402301</v>
      </c>
      <c r="H4448">
        <v>0.67324751615524303</v>
      </c>
      <c r="I4448">
        <v>2.9543775599449899E-3</v>
      </c>
      <c r="J4448">
        <v>64.732597351074205</v>
      </c>
      <c r="K4448">
        <v>-10.573522567749</v>
      </c>
      <c r="L4448">
        <v>-3.92883968353271</v>
      </c>
      <c r="M4448">
        <v>0.67324751615524303</v>
      </c>
      <c r="N4448">
        <v>5.2753348350524902</v>
      </c>
      <c r="O4448">
        <v>11.9200172424316</v>
      </c>
      <c r="P4448">
        <v>-13.7618255615234</v>
      </c>
      <c r="Q4448">
        <v>15.1083211898804</v>
      </c>
      <c r="R4448">
        <v>399</v>
      </c>
      <c r="S4448">
        <v>68.381992190652497</v>
      </c>
      <c r="T4448">
        <v>8.7759017944335902</v>
      </c>
      <c r="U4448">
        <v>72.448020935058594</v>
      </c>
      <c r="V4448">
        <v>90.566665649414105</v>
      </c>
      <c r="W4448">
        <v>0.89351475238800004</v>
      </c>
    </row>
    <row r="4449" spans="1:23">
      <c r="A4449" t="s">
        <v>63</v>
      </c>
      <c r="B4449" t="s">
        <v>68</v>
      </c>
      <c r="C4449" s="7" t="s">
        <v>39</v>
      </c>
      <c r="D4449" s="7">
        <v>41113</v>
      </c>
      <c r="E4449" t="s">
        <v>86</v>
      </c>
      <c r="F4449">
        <v>240.79928588867199</v>
      </c>
      <c r="G4449">
        <v>235.14099121093801</v>
      </c>
      <c r="H4449">
        <v>5.6582932472229004</v>
      </c>
      <c r="I4449">
        <v>2.3497965186834301E-2</v>
      </c>
      <c r="J4449">
        <v>66.266342163085895</v>
      </c>
      <c r="K4449">
        <v>-6.01649713516235</v>
      </c>
      <c r="L4449">
        <v>0.88106375932693504</v>
      </c>
      <c r="M4449">
        <v>5.6582932472229004</v>
      </c>
      <c r="N4449">
        <v>10.435523033142101</v>
      </c>
      <c r="O4449">
        <v>17.333084106445298</v>
      </c>
      <c r="P4449">
        <v>-9.3261375427246094</v>
      </c>
      <c r="Q4449">
        <v>20.642724990844702</v>
      </c>
      <c r="R4449">
        <v>399</v>
      </c>
      <c r="S4449">
        <v>75.614674188320393</v>
      </c>
      <c r="T4449">
        <v>9.1098871231079102</v>
      </c>
      <c r="U4449">
        <v>72.448020935058594</v>
      </c>
      <c r="V4449">
        <v>90.566665649414105</v>
      </c>
      <c r="W4449">
        <v>0.89627957344055198</v>
      </c>
    </row>
    <row r="4450" spans="1:23">
      <c r="A4450" t="s">
        <v>63</v>
      </c>
      <c r="B4450" t="s">
        <v>68</v>
      </c>
      <c r="C4450" s="7" t="s">
        <v>39</v>
      </c>
      <c r="D4450" s="7">
        <v>41113</v>
      </c>
      <c r="E4450" t="s">
        <v>87</v>
      </c>
      <c r="F4450">
        <v>249.35079956054699</v>
      </c>
      <c r="G4450">
        <v>241.55322265625</v>
      </c>
      <c r="H4450">
        <v>7.7975711822509801</v>
      </c>
      <c r="I4450">
        <v>3.1271491199731799E-2</v>
      </c>
      <c r="J4450">
        <v>68.615989685058594</v>
      </c>
      <c r="K4450">
        <v>-3.7175745964050302</v>
      </c>
      <c r="L4450">
        <v>3.0856668949127202</v>
      </c>
      <c r="M4450">
        <v>7.7975711822509801</v>
      </c>
      <c r="N4450">
        <v>12.5094757080078</v>
      </c>
      <c r="O4450">
        <v>19.312717437744102</v>
      </c>
      <c r="P4450">
        <v>-6.9819583892822301</v>
      </c>
      <c r="Q4450">
        <v>22.577100753784201</v>
      </c>
      <c r="R4450">
        <v>399</v>
      </c>
      <c r="S4450">
        <v>73.914460649085399</v>
      </c>
      <c r="T4450">
        <v>8.9853162765502894</v>
      </c>
      <c r="U4450">
        <v>72.448020935058594</v>
      </c>
      <c r="V4450">
        <v>90.566665649414105</v>
      </c>
      <c r="W4450">
        <v>0.89453804492950395</v>
      </c>
    </row>
    <row r="4451" spans="1:23">
      <c r="A4451" t="s">
        <v>63</v>
      </c>
      <c r="B4451" t="s">
        <v>68</v>
      </c>
      <c r="C4451" s="7" t="s">
        <v>39</v>
      </c>
      <c r="D4451" s="7">
        <v>41113</v>
      </c>
      <c r="E4451" t="s">
        <v>88</v>
      </c>
      <c r="F4451">
        <v>254.31776428222699</v>
      </c>
      <c r="G4451">
        <v>242.20318603515599</v>
      </c>
      <c r="H4451">
        <v>12.1145839691162</v>
      </c>
      <c r="I4451">
        <v>4.76356185972691E-2</v>
      </c>
      <c r="J4451">
        <v>72.310981750488295</v>
      </c>
      <c r="K4451">
        <v>2.1026084423065199</v>
      </c>
      <c r="L4451">
        <v>8.0177650451660192</v>
      </c>
      <c r="M4451">
        <v>12.1145839691162</v>
      </c>
      <c r="N4451">
        <v>16.211402893066399</v>
      </c>
      <c r="O4451">
        <v>22.126560211181602</v>
      </c>
      <c r="P4451">
        <v>-0.73564761877059903</v>
      </c>
      <c r="Q4451">
        <v>24.964817047119102</v>
      </c>
      <c r="R4451">
        <v>399</v>
      </c>
      <c r="S4451">
        <v>56.748650753874202</v>
      </c>
      <c r="T4451">
        <v>7.8123860359191903</v>
      </c>
      <c r="U4451">
        <v>72.448020935058594</v>
      </c>
      <c r="V4451">
        <v>90.566665649414105</v>
      </c>
      <c r="W4451">
        <v>0.90138244628906306</v>
      </c>
    </row>
    <row r="4452" spans="1:23">
      <c r="A4452" t="s">
        <v>63</v>
      </c>
      <c r="B4452" t="s">
        <v>68</v>
      </c>
      <c r="C4452" s="7" t="s">
        <v>39</v>
      </c>
      <c r="D4452" s="7">
        <v>41113</v>
      </c>
      <c r="E4452" t="s">
        <v>89</v>
      </c>
      <c r="F4452">
        <v>259.531494140625</v>
      </c>
      <c r="G4452">
        <v>244.42597961425801</v>
      </c>
      <c r="H4452">
        <v>15.1055040359497</v>
      </c>
      <c r="I4452">
        <v>5.8202970772981602E-2</v>
      </c>
      <c r="J4452">
        <v>75.687416076660199</v>
      </c>
      <c r="K4452">
        <v>4.7929954528808603</v>
      </c>
      <c r="L4452">
        <v>10.8857097625732</v>
      </c>
      <c r="M4452">
        <v>15.1055040359497</v>
      </c>
      <c r="N4452">
        <v>19.325300216674801</v>
      </c>
      <c r="O4452">
        <v>25.418012619018601</v>
      </c>
      <c r="P4452">
        <v>1.8695427179336499</v>
      </c>
      <c r="Q4452">
        <v>28.341466903686499</v>
      </c>
      <c r="R4452">
        <v>399</v>
      </c>
      <c r="S4452">
        <v>60.246511673052701</v>
      </c>
      <c r="T4452">
        <v>8.0468931198120099</v>
      </c>
      <c r="U4452">
        <v>72.448020935058594</v>
      </c>
      <c r="V4452">
        <v>90.566665649414105</v>
      </c>
      <c r="W4452">
        <v>0.90158873796463002</v>
      </c>
    </row>
    <row r="4453" spans="1:23">
      <c r="A4453" t="s">
        <v>63</v>
      </c>
      <c r="B4453" t="s">
        <v>68</v>
      </c>
      <c r="C4453" s="7" t="s">
        <v>39</v>
      </c>
      <c r="D4453" s="7">
        <v>41113</v>
      </c>
      <c r="E4453" t="s">
        <v>90</v>
      </c>
      <c r="F4453">
        <v>254.11341857910199</v>
      </c>
      <c r="G4453">
        <v>243.96092224121099</v>
      </c>
      <c r="H4453">
        <v>10.152499198913601</v>
      </c>
      <c r="I4453">
        <v>3.9952628314495101E-2</v>
      </c>
      <c r="J4453">
        <v>78.055549621582003</v>
      </c>
      <c r="K4453">
        <v>0.345012187957764</v>
      </c>
      <c r="L4453">
        <v>6.1393547058105504</v>
      </c>
      <c r="M4453">
        <v>10.152499198913601</v>
      </c>
      <c r="N4453">
        <v>14.1656436920166</v>
      </c>
      <c r="O4453">
        <v>19.959987640380898</v>
      </c>
      <c r="P4453">
        <v>-2.43527436256409</v>
      </c>
      <c r="Q4453">
        <v>22.740272521972699</v>
      </c>
      <c r="R4453">
        <v>399</v>
      </c>
      <c r="S4453">
        <v>53.503073221045298</v>
      </c>
      <c r="T4453">
        <v>7.6528229713439897</v>
      </c>
      <c r="U4453">
        <v>72.448020935058594</v>
      </c>
      <c r="V4453">
        <v>90.566665649414105</v>
      </c>
      <c r="W4453">
        <v>0.90769749879837003</v>
      </c>
    </row>
    <row r="4454" spans="1:23">
      <c r="A4454" t="s">
        <v>63</v>
      </c>
      <c r="B4454" t="s">
        <v>68</v>
      </c>
      <c r="C4454" s="7" t="s">
        <v>39</v>
      </c>
      <c r="D4454" s="7">
        <v>41113</v>
      </c>
      <c r="E4454" t="s">
        <v>91</v>
      </c>
      <c r="F4454">
        <v>231.383056640625</v>
      </c>
      <c r="G4454">
        <v>227.47099304199199</v>
      </c>
      <c r="H4454">
        <v>3.9120628833770801</v>
      </c>
      <c r="I4454">
        <v>1.6907300800085099E-2</v>
      </c>
      <c r="J4454">
        <v>79.843818664550795</v>
      </c>
      <c r="K4454">
        <v>-5.7175865173339799</v>
      </c>
      <c r="L4454">
        <v>-2.8311567381024399E-2</v>
      </c>
      <c r="M4454">
        <v>3.9120628833770801</v>
      </c>
      <c r="N4454">
        <v>7.8524374961853001</v>
      </c>
      <c r="O4454">
        <v>13.5417127609253</v>
      </c>
      <c r="P4454">
        <v>-8.4474582672119105</v>
      </c>
      <c r="Q4454">
        <v>16.271583557128899</v>
      </c>
      <c r="R4454">
        <v>399</v>
      </c>
      <c r="S4454">
        <v>52.727791866183502</v>
      </c>
      <c r="T4454">
        <v>7.5140552520751998</v>
      </c>
      <c r="U4454">
        <v>72.448020935058594</v>
      </c>
      <c r="V4454">
        <v>90.566665649414105</v>
      </c>
      <c r="W4454">
        <v>0.90809142589569103</v>
      </c>
    </row>
    <row r="4455" spans="1:23">
      <c r="A4455" t="s">
        <v>63</v>
      </c>
      <c r="B4455" t="s">
        <v>68</v>
      </c>
      <c r="C4455" s="7" t="s">
        <v>39</v>
      </c>
      <c r="D4455" s="7">
        <v>41113</v>
      </c>
      <c r="E4455" t="s">
        <v>92</v>
      </c>
      <c r="F4455">
        <v>239.73663330078099</v>
      </c>
      <c r="G4455">
        <v>224.73278808593801</v>
      </c>
      <c r="H4455">
        <v>15.003843307495099</v>
      </c>
      <c r="I4455">
        <v>6.2584690749645205E-2</v>
      </c>
      <c r="J4455">
        <v>81.051948547363295</v>
      </c>
      <c r="K4455">
        <v>6.1479625701904297</v>
      </c>
      <c r="L4455">
        <v>11.380088806152299</v>
      </c>
      <c r="M4455">
        <v>15.003843307495099</v>
      </c>
      <c r="N4455">
        <v>18.627599716186499</v>
      </c>
      <c r="O4455">
        <v>23.859724044799801</v>
      </c>
      <c r="P4455">
        <v>3.6374433040618901</v>
      </c>
      <c r="Q4455">
        <v>26.370243072509801</v>
      </c>
      <c r="R4455">
        <v>399</v>
      </c>
      <c r="S4455">
        <v>44.424701601210501</v>
      </c>
      <c r="T4455">
        <v>6.9102807044982901</v>
      </c>
      <c r="U4455">
        <v>72.448020935058594</v>
      </c>
      <c r="V4455">
        <v>90.566665649414105</v>
      </c>
      <c r="W4455">
        <v>0.90696156024932895</v>
      </c>
    </row>
    <row r="4456" spans="1:23">
      <c r="A4456" t="s">
        <v>63</v>
      </c>
      <c r="B4456" t="s">
        <v>68</v>
      </c>
      <c r="C4456" s="7" t="s">
        <v>39</v>
      </c>
      <c r="D4456" s="7">
        <v>41113</v>
      </c>
      <c r="E4456" t="s">
        <v>93</v>
      </c>
      <c r="F4456">
        <v>238.82823181152301</v>
      </c>
      <c r="G4456">
        <v>215.58612060546901</v>
      </c>
      <c r="H4456">
        <v>23.242101669311499</v>
      </c>
      <c r="I4456">
        <v>9.73172336816788E-2</v>
      </c>
      <c r="J4456">
        <v>81.835662841796903</v>
      </c>
      <c r="K4456">
        <v>12.1443843841553</v>
      </c>
      <c r="L4456">
        <v>18.701005935668899</v>
      </c>
      <c r="M4456">
        <v>23.242101669311499</v>
      </c>
      <c r="N4456">
        <v>27.783197402954102</v>
      </c>
      <c r="O4456">
        <v>34.339820861816399</v>
      </c>
      <c r="P4456">
        <v>8.9983348846435494</v>
      </c>
      <c r="Q4456">
        <v>37.485870361328097</v>
      </c>
      <c r="R4456">
        <v>399</v>
      </c>
      <c r="S4456">
        <v>68.999920153321</v>
      </c>
      <c r="T4456">
        <v>8.6595954895019496</v>
      </c>
      <c r="U4456">
        <v>72.448020935058594</v>
      </c>
      <c r="V4456">
        <v>90.566665649414105</v>
      </c>
      <c r="W4456">
        <v>0.89998865127563499</v>
      </c>
    </row>
    <row r="4457" spans="1:23">
      <c r="A4457" t="s">
        <v>63</v>
      </c>
      <c r="B4457" t="s">
        <v>68</v>
      </c>
      <c r="C4457" s="7" t="s">
        <v>39</v>
      </c>
      <c r="D4457" s="7">
        <v>41113</v>
      </c>
      <c r="E4457" t="s">
        <v>94</v>
      </c>
      <c r="F4457">
        <v>237.30131530761699</v>
      </c>
      <c r="G4457">
        <v>214.74456787109401</v>
      </c>
      <c r="H4457">
        <v>22.556766510009801</v>
      </c>
      <c r="I4457">
        <v>9.5055371522903401E-2</v>
      </c>
      <c r="J4457">
        <v>81.997497558593807</v>
      </c>
      <c r="K4457">
        <v>10.1597089767456</v>
      </c>
      <c r="L4457">
        <v>17.4839897155762</v>
      </c>
      <c r="M4457">
        <v>22.556766510009801</v>
      </c>
      <c r="N4457">
        <v>27.629539489746101</v>
      </c>
      <c r="O4457">
        <v>34.953823089599602</v>
      </c>
      <c r="P4457">
        <v>6.6453156471252397</v>
      </c>
      <c r="Q4457">
        <v>38.468215942382798</v>
      </c>
      <c r="R4457">
        <v>399</v>
      </c>
      <c r="S4457">
        <v>85.524529824941993</v>
      </c>
      <c r="T4457">
        <v>9.6734743118286097</v>
      </c>
      <c r="U4457">
        <v>72.448020935058594</v>
      </c>
      <c r="V4457">
        <v>90.566665649414105</v>
      </c>
      <c r="W4457">
        <v>0.89066737890243497</v>
      </c>
    </row>
    <row r="4458" spans="1:23">
      <c r="A4458" t="s">
        <v>63</v>
      </c>
      <c r="B4458" t="s">
        <v>68</v>
      </c>
      <c r="C4458" s="7" t="s">
        <v>39</v>
      </c>
      <c r="D4458" s="7">
        <v>41113</v>
      </c>
      <c r="E4458" t="s">
        <v>95</v>
      </c>
      <c r="F4458">
        <v>232.01675415039099</v>
      </c>
      <c r="G4458">
        <v>211.78358459472699</v>
      </c>
      <c r="H4458">
        <v>20.2331638336182</v>
      </c>
      <c r="I4458">
        <v>8.7205618619918795E-2</v>
      </c>
      <c r="J4458">
        <v>81.041679382324205</v>
      </c>
      <c r="K4458">
        <v>7.4714102745056197</v>
      </c>
      <c r="L4458">
        <v>15.011157989501999</v>
      </c>
      <c r="M4458">
        <v>20.2331638336182</v>
      </c>
      <c r="N4458">
        <v>25.455171585083001</v>
      </c>
      <c r="O4458">
        <v>32.994918823242202</v>
      </c>
      <c r="P4458">
        <v>3.8536298274993901</v>
      </c>
      <c r="Q4458">
        <v>36.612697601318402</v>
      </c>
      <c r="R4458">
        <v>399</v>
      </c>
      <c r="S4458">
        <v>88.651286723414202</v>
      </c>
      <c r="T4458">
        <v>9.9580497741699201</v>
      </c>
      <c r="U4458">
        <v>72.448020935058594</v>
      </c>
      <c r="V4458">
        <v>90.566665649414105</v>
      </c>
      <c r="W4458">
        <v>0.87946045398712203</v>
      </c>
    </row>
    <row r="4459" spans="1:23">
      <c r="A4459" t="s">
        <v>63</v>
      </c>
      <c r="B4459" t="s">
        <v>68</v>
      </c>
      <c r="C4459" s="7" t="s">
        <v>39</v>
      </c>
      <c r="D4459" s="7">
        <v>41113</v>
      </c>
      <c r="E4459" t="s">
        <v>96</v>
      </c>
      <c r="F4459">
        <v>229.15762329101599</v>
      </c>
      <c r="G4459">
        <v>208.73348999023401</v>
      </c>
      <c r="H4459">
        <v>20.424135208129901</v>
      </c>
      <c r="I4459">
        <v>8.9127011597156497E-2</v>
      </c>
      <c r="J4459">
        <v>79.816032409667997</v>
      </c>
      <c r="K4459">
        <v>8.8684148788452095</v>
      </c>
      <c r="L4459">
        <v>15.6956272125244</v>
      </c>
      <c r="M4459">
        <v>20.424135208129901</v>
      </c>
      <c r="N4459">
        <v>25.152641296386701</v>
      </c>
      <c r="O4459">
        <v>31.979854583740199</v>
      </c>
      <c r="P4459">
        <v>5.59252882003784</v>
      </c>
      <c r="Q4459">
        <v>35.255741119384801</v>
      </c>
      <c r="R4459">
        <v>399</v>
      </c>
      <c r="S4459">
        <v>71.6698587671453</v>
      </c>
      <c r="T4459">
        <v>9.0169763565063494</v>
      </c>
      <c r="U4459">
        <v>72.448020935058594</v>
      </c>
      <c r="V4459">
        <v>90.566665649414105</v>
      </c>
      <c r="W4459">
        <v>0.88503038883209195</v>
      </c>
    </row>
    <row r="4460" spans="1:23">
      <c r="A4460" t="s">
        <v>63</v>
      </c>
      <c r="B4460" t="s">
        <v>68</v>
      </c>
      <c r="C4460" s="7" t="s">
        <v>39</v>
      </c>
      <c r="D4460" s="7">
        <v>41113</v>
      </c>
      <c r="E4460" t="s">
        <v>97</v>
      </c>
      <c r="F4460">
        <v>251.15229797363301</v>
      </c>
      <c r="G4460">
        <v>242.51599121093801</v>
      </c>
      <c r="H4460">
        <v>8.6362972259521502</v>
      </c>
      <c r="I4460">
        <v>3.4386694431304897E-2</v>
      </c>
      <c r="J4460">
        <v>77.835357666015597</v>
      </c>
      <c r="K4460">
        <v>-4.0952496528625497</v>
      </c>
      <c r="L4460">
        <v>3.4266514778137198</v>
      </c>
      <c r="M4460">
        <v>8.6362972259521502</v>
      </c>
      <c r="N4460">
        <v>13.845944404602101</v>
      </c>
      <c r="O4460">
        <v>21.367843627929702</v>
      </c>
      <c r="P4460">
        <v>-7.70446681976318</v>
      </c>
      <c r="Q4460">
        <v>24.9770622253418</v>
      </c>
      <c r="R4460">
        <v>399</v>
      </c>
      <c r="S4460">
        <v>80.078984004412604</v>
      </c>
      <c r="T4460">
        <v>9.9344797134399396</v>
      </c>
      <c r="U4460">
        <v>72.448020935058594</v>
      </c>
      <c r="V4460">
        <v>90.566665649414105</v>
      </c>
      <c r="W4460">
        <v>0.88980555534362804</v>
      </c>
    </row>
    <row r="4461" spans="1:23">
      <c r="A4461" t="s">
        <v>63</v>
      </c>
      <c r="B4461" t="s">
        <v>68</v>
      </c>
      <c r="C4461" s="7" t="s">
        <v>39</v>
      </c>
      <c r="D4461" s="7">
        <v>41113</v>
      </c>
      <c r="E4461" t="s">
        <v>98</v>
      </c>
      <c r="F4461">
        <v>257.55654907226602</v>
      </c>
      <c r="G4461">
        <v>258.51010131835898</v>
      </c>
      <c r="H4461">
        <v>-0.95354825258255005</v>
      </c>
      <c r="I4461">
        <v>-3.7022868636995602E-3</v>
      </c>
      <c r="J4461">
        <v>74.335128784179702</v>
      </c>
      <c r="K4461">
        <v>-13.9309844970703</v>
      </c>
      <c r="L4461">
        <v>-6.2638106346130398</v>
      </c>
      <c r="M4461">
        <v>-0.95354825258255005</v>
      </c>
      <c r="N4461">
        <v>4.3567137718200701</v>
      </c>
      <c r="O4461">
        <v>12.023888587951699</v>
      </c>
      <c r="P4461">
        <v>-17.609907150268601</v>
      </c>
      <c r="Q4461">
        <v>15.702812194824199</v>
      </c>
      <c r="R4461">
        <v>399</v>
      </c>
      <c r="S4461">
        <v>80.281095059630402</v>
      </c>
      <c r="T4461">
        <v>10.1263475418091</v>
      </c>
      <c r="U4461">
        <v>72.448020935058594</v>
      </c>
      <c r="V4461">
        <v>90.566665649414105</v>
      </c>
      <c r="W4461">
        <v>0.89547908306121804</v>
      </c>
    </row>
    <row r="4462" spans="1:23">
      <c r="A4462" t="s">
        <v>63</v>
      </c>
      <c r="B4462" t="s">
        <v>68</v>
      </c>
      <c r="C4462" s="7" t="s">
        <v>39</v>
      </c>
      <c r="D4462" s="7">
        <v>41113</v>
      </c>
      <c r="E4462" t="s">
        <v>99</v>
      </c>
      <c r="F4462">
        <v>263.42050170898398</v>
      </c>
      <c r="G4462">
        <v>272.06634521484398</v>
      </c>
      <c r="H4462">
        <v>-8.6458349227905291</v>
      </c>
      <c r="I4462">
        <v>-3.2821416854858398E-2</v>
      </c>
      <c r="J4462">
        <v>70.670364379882798</v>
      </c>
      <c r="K4462">
        <v>-22.122774124145501</v>
      </c>
      <c r="L4462">
        <v>-14.1604881286621</v>
      </c>
      <c r="M4462">
        <v>-8.6458349227905291</v>
      </c>
      <c r="N4462">
        <v>-3.1311805248260498</v>
      </c>
      <c r="O4462">
        <v>4.8311042785644496</v>
      </c>
      <c r="P4462">
        <v>-25.9432983398438</v>
      </c>
      <c r="Q4462">
        <v>8.6516284942627006</v>
      </c>
      <c r="R4462">
        <v>399</v>
      </c>
      <c r="S4462">
        <v>83.327449425229602</v>
      </c>
      <c r="T4462">
        <v>10.516111373901399</v>
      </c>
      <c r="U4462">
        <v>72.448020935058594</v>
      </c>
      <c r="V4462">
        <v>90.566665649414105</v>
      </c>
      <c r="W4462">
        <v>0.90031129121780396</v>
      </c>
    </row>
    <row r="4463" spans="1:23">
      <c r="A4463" t="s">
        <v>63</v>
      </c>
      <c r="B4463" t="s">
        <v>68</v>
      </c>
      <c r="C4463" s="7" t="s">
        <v>39</v>
      </c>
      <c r="D4463" s="7">
        <v>41113</v>
      </c>
      <c r="E4463" t="s">
        <v>100</v>
      </c>
      <c r="F4463">
        <v>253.87120056152301</v>
      </c>
      <c r="G4463">
        <v>264.08090209960898</v>
      </c>
      <c r="H4463">
        <v>-10.2097072601318</v>
      </c>
      <c r="I4463">
        <v>-4.0216092020273202E-2</v>
      </c>
      <c r="J4463">
        <v>68.6383056640625</v>
      </c>
      <c r="K4463">
        <v>-23.2168579101563</v>
      </c>
      <c r="L4463">
        <v>-15.532127380371101</v>
      </c>
      <c r="M4463">
        <v>-10.2097072601318</v>
      </c>
      <c r="N4463">
        <v>-4.8872866630554199</v>
      </c>
      <c r="O4463">
        <v>2.7974438667297399</v>
      </c>
      <c r="P4463">
        <v>-26.9042053222656</v>
      </c>
      <c r="Q4463">
        <v>6.4847898483276403</v>
      </c>
      <c r="R4463">
        <v>399</v>
      </c>
      <c r="S4463">
        <v>78.303421942328001</v>
      </c>
      <c r="T4463">
        <v>10.149534225463899</v>
      </c>
      <c r="U4463">
        <v>72.448020935058594</v>
      </c>
      <c r="V4463">
        <v>90.566665649414105</v>
      </c>
      <c r="W4463">
        <v>0.901075899600983</v>
      </c>
    </row>
    <row r="4464" spans="1:23">
      <c r="A4464" t="s">
        <v>63</v>
      </c>
      <c r="B4464" t="s">
        <v>68</v>
      </c>
      <c r="C4464" s="7" t="s">
        <v>39</v>
      </c>
      <c r="D4464" s="7">
        <v>41113</v>
      </c>
      <c r="E4464" t="s">
        <v>101</v>
      </c>
      <c r="F4464">
        <v>239.66581726074199</v>
      </c>
      <c r="G4464">
        <v>247.386306762695</v>
      </c>
      <c r="H4464">
        <v>-7.7204818725585902</v>
      </c>
      <c r="I4464">
        <v>-3.2213527709245703E-2</v>
      </c>
      <c r="J4464">
        <v>67.360420227050795</v>
      </c>
      <c r="K4464">
        <v>-19.589216232299801</v>
      </c>
      <c r="L4464">
        <v>-12.5770711898804</v>
      </c>
      <c r="M4464">
        <v>-7.7204818725585902</v>
      </c>
      <c r="N4464">
        <v>-2.86389183998108</v>
      </c>
      <c r="O4464">
        <v>4.1482529640197798</v>
      </c>
      <c r="P4464">
        <v>-22.95383644104</v>
      </c>
      <c r="Q4464">
        <v>7.5128741264343297</v>
      </c>
      <c r="R4464">
        <v>399</v>
      </c>
      <c r="S4464">
        <v>67.586595016449806</v>
      </c>
      <c r="T4464">
        <v>9.2612228393554705</v>
      </c>
      <c r="U4464">
        <v>72.448020935058594</v>
      </c>
      <c r="V4464">
        <v>90.566665649414105</v>
      </c>
      <c r="W4464">
        <v>0.91244029998779297</v>
      </c>
    </row>
    <row r="4465" spans="1:23">
      <c r="A4465" t="s">
        <v>63</v>
      </c>
      <c r="B4465" t="s">
        <v>68</v>
      </c>
      <c r="C4465" s="7" t="s">
        <v>39</v>
      </c>
      <c r="D4465" s="7">
        <v>41113</v>
      </c>
      <c r="E4465" t="s">
        <v>102</v>
      </c>
      <c r="F4465">
        <v>240.41569519043</v>
      </c>
      <c r="G4465">
        <v>245.12522888183599</v>
      </c>
      <c r="H4465">
        <v>-4.7095422744751003</v>
      </c>
      <c r="I4465">
        <v>-1.9589165225625E-2</v>
      </c>
      <c r="J4465">
        <v>66.086265563964801</v>
      </c>
      <c r="K4465">
        <v>-15.9591979980469</v>
      </c>
      <c r="L4465">
        <v>-9.3128099441528303</v>
      </c>
      <c r="M4465">
        <v>-4.7095422744751003</v>
      </c>
      <c r="N4465">
        <v>-0.106274731457233</v>
      </c>
      <c r="O4465">
        <v>6.5401129722595197</v>
      </c>
      <c r="P4465">
        <v>-19.148319244384801</v>
      </c>
      <c r="Q4465">
        <v>9.7292337417602504</v>
      </c>
      <c r="R4465">
        <v>399</v>
      </c>
      <c r="S4465">
        <v>60.584952246534201</v>
      </c>
      <c r="T4465">
        <v>8.7781524658203107</v>
      </c>
      <c r="U4465">
        <v>72.448020935058594</v>
      </c>
      <c r="V4465">
        <v>90.566665649414105</v>
      </c>
      <c r="W4465">
        <v>0.92905265092849698</v>
      </c>
    </row>
    <row r="4466" spans="1:23">
      <c r="A4466" t="s">
        <v>63</v>
      </c>
      <c r="B4466" t="s">
        <v>68</v>
      </c>
      <c r="C4466" s="7" t="s">
        <v>39</v>
      </c>
      <c r="D4466" s="7">
        <v>41128</v>
      </c>
      <c r="E4466" t="s">
        <v>79</v>
      </c>
      <c r="F4466">
        <v>259.254150390625</v>
      </c>
      <c r="G4466">
        <v>237.52842712402301</v>
      </c>
      <c r="H4466">
        <v>21.725713729858398</v>
      </c>
      <c r="I4466">
        <v>8.3800829946994795E-2</v>
      </c>
      <c r="J4466">
        <v>74.406631469726605</v>
      </c>
      <c r="K4466">
        <v>12.1020755767822</v>
      </c>
      <c r="L4466">
        <v>17.787797927856399</v>
      </c>
      <c r="M4466">
        <v>21.725713729858398</v>
      </c>
      <c r="N4466">
        <v>25.663627624511701</v>
      </c>
      <c r="O4466">
        <v>31.349351882934599</v>
      </c>
      <c r="P4466">
        <v>9.3739070892334002</v>
      </c>
      <c r="Q4466">
        <v>34.077518463134801</v>
      </c>
      <c r="R4466">
        <v>403</v>
      </c>
      <c r="S4466">
        <v>45.500670386721602</v>
      </c>
      <c r="T4466">
        <v>7.5093646049499503</v>
      </c>
      <c r="U4466">
        <v>80.217178344726605</v>
      </c>
      <c r="V4466">
        <v>96.617523193359403</v>
      </c>
      <c r="W4466">
        <v>0.91833752393722501</v>
      </c>
    </row>
    <row r="4467" spans="1:23">
      <c r="A4467" t="s">
        <v>63</v>
      </c>
      <c r="B4467" t="s">
        <v>68</v>
      </c>
      <c r="C4467" s="7" t="s">
        <v>39</v>
      </c>
      <c r="D4467" s="7">
        <v>41128</v>
      </c>
      <c r="E4467" t="s">
        <v>80</v>
      </c>
      <c r="F4467">
        <v>242.28555297851599</v>
      </c>
      <c r="G4467">
        <v>231.61807250976599</v>
      </c>
      <c r="H4467">
        <v>10.667483329772899</v>
      </c>
      <c r="I4467">
        <v>4.4028554111719097E-2</v>
      </c>
      <c r="J4467">
        <v>73.442680358886705</v>
      </c>
      <c r="K4467">
        <v>2.5167469978332502</v>
      </c>
      <c r="L4467">
        <v>7.3322682380676296</v>
      </c>
      <c r="M4467">
        <v>10.667483329772899</v>
      </c>
      <c r="N4467">
        <v>14.002698898315399</v>
      </c>
      <c r="O4467">
        <v>18.8182182312012</v>
      </c>
      <c r="P4467">
        <v>0.20612655580043801</v>
      </c>
      <c r="Q4467">
        <v>21.128839492797901</v>
      </c>
      <c r="R4467">
        <v>403</v>
      </c>
      <c r="S4467">
        <v>32.561572835754298</v>
      </c>
      <c r="T4467">
        <v>6.3600530624389604</v>
      </c>
      <c r="U4467">
        <v>80.217178344726605</v>
      </c>
      <c r="V4467">
        <v>96.617523193359403</v>
      </c>
      <c r="W4467">
        <v>0.90258204936981201</v>
      </c>
    </row>
    <row r="4468" spans="1:23">
      <c r="A4468" t="s">
        <v>63</v>
      </c>
      <c r="B4468" t="s">
        <v>68</v>
      </c>
      <c r="C4468" s="7" t="s">
        <v>39</v>
      </c>
      <c r="D4468" s="7">
        <v>41128</v>
      </c>
      <c r="E4468" t="s">
        <v>81</v>
      </c>
      <c r="F4468">
        <v>228.01309204101599</v>
      </c>
      <c r="G4468">
        <v>218.61509704589801</v>
      </c>
      <c r="H4468">
        <v>9.3979911804199201</v>
      </c>
      <c r="I4468">
        <v>4.1216891258955002E-2</v>
      </c>
      <c r="J4468">
        <v>72.767379760742202</v>
      </c>
      <c r="K4468">
        <v>2.0791971683502202</v>
      </c>
      <c r="L4468">
        <v>6.4032001495361301</v>
      </c>
      <c r="M4468">
        <v>9.3979911804199201</v>
      </c>
      <c r="N4468">
        <v>12.3927822113037</v>
      </c>
      <c r="O4468">
        <v>16.716783523559599</v>
      </c>
      <c r="P4468">
        <v>4.4208755716681498E-3</v>
      </c>
      <c r="Q4468">
        <v>18.791561126708999</v>
      </c>
      <c r="R4468">
        <v>403</v>
      </c>
      <c r="S4468">
        <v>26.648444228237398</v>
      </c>
      <c r="T4468">
        <v>5.7108850479126003</v>
      </c>
      <c r="U4468">
        <v>80.217178344726605</v>
      </c>
      <c r="V4468">
        <v>96.617523193359403</v>
      </c>
      <c r="W4468">
        <v>0.90481299161911</v>
      </c>
    </row>
    <row r="4469" spans="1:23">
      <c r="A4469" t="s">
        <v>63</v>
      </c>
      <c r="B4469" t="s">
        <v>68</v>
      </c>
      <c r="C4469" s="7" t="s">
        <v>39</v>
      </c>
      <c r="D4469" s="7">
        <v>41128</v>
      </c>
      <c r="E4469" t="s">
        <v>82</v>
      </c>
      <c r="F4469">
        <v>215.145431518555</v>
      </c>
      <c r="G4469">
        <v>212.80863952636699</v>
      </c>
      <c r="H4469">
        <v>2.3367872238159202</v>
      </c>
      <c r="I4469">
        <v>1.08614303171635E-2</v>
      </c>
      <c r="J4469">
        <v>72.105087280273395</v>
      </c>
      <c r="K4469">
        <v>-6.9638023376464799</v>
      </c>
      <c r="L4469">
        <v>-1.46893870830536</v>
      </c>
      <c r="M4469">
        <v>2.3367872238159202</v>
      </c>
      <c r="N4469">
        <v>6.1425132751464799</v>
      </c>
      <c r="O4469">
        <v>11.637375831604</v>
      </c>
      <c r="P4469">
        <v>-9.6003904342651403</v>
      </c>
      <c r="Q4469">
        <v>14.273963928222701</v>
      </c>
      <c r="R4469">
        <v>403</v>
      </c>
      <c r="S4469">
        <v>43.476120032028099</v>
      </c>
      <c r="T4469">
        <v>7.2572884559631303</v>
      </c>
      <c r="U4469">
        <v>80.217178344726605</v>
      </c>
      <c r="V4469">
        <v>96.617523193359403</v>
      </c>
      <c r="W4469">
        <v>0.905905961990356</v>
      </c>
    </row>
    <row r="4470" spans="1:23">
      <c r="A4470" t="s">
        <v>63</v>
      </c>
      <c r="B4470" t="s">
        <v>68</v>
      </c>
      <c r="C4470" s="7" t="s">
        <v>39</v>
      </c>
      <c r="D4470" s="7">
        <v>41128</v>
      </c>
      <c r="E4470" t="s">
        <v>83</v>
      </c>
      <c r="F4470">
        <v>223.15336608886699</v>
      </c>
      <c r="G4470">
        <v>217.46292114257801</v>
      </c>
      <c r="H4470">
        <v>5.6904401779174796</v>
      </c>
      <c r="I4470">
        <v>2.5500131770968399E-2</v>
      </c>
      <c r="J4470">
        <v>71.359649658203097</v>
      </c>
      <c r="K4470">
        <v>-3.0238518714904798</v>
      </c>
      <c r="L4470">
        <v>2.12462258338928</v>
      </c>
      <c r="M4470">
        <v>5.6904401779174796</v>
      </c>
      <c r="N4470">
        <v>9.2562580108642596</v>
      </c>
      <c r="O4470">
        <v>14.404732704162599</v>
      </c>
      <c r="P4470">
        <v>-5.4942326545715297</v>
      </c>
      <c r="Q4470">
        <v>16.8751125335693</v>
      </c>
      <c r="R4470">
        <v>403</v>
      </c>
      <c r="S4470">
        <v>38.956720497320902</v>
      </c>
      <c r="T4470">
        <v>6.7997984886169398</v>
      </c>
      <c r="U4470">
        <v>80.217178344726605</v>
      </c>
      <c r="V4470">
        <v>96.617523193359403</v>
      </c>
      <c r="W4470">
        <v>0.90621691942214999</v>
      </c>
    </row>
    <row r="4471" spans="1:23">
      <c r="A4471" t="s">
        <v>63</v>
      </c>
      <c r="B4471" t="s">
        <v>68</v>
      </c>
      <c r="C4471" s="7" t="s">
        <v>39</v>
      </c>
      <c r="D4471" s="7">
        <v>41128</v>
      </c>
      <c r="E4471" t="s">
        <v>84</v>
      </c>
      <c r="F4471">
        <v>236.279861450195</v>
      </c>
      <c r="G4471">
        <v>237.21936035156301</v>
      </c>
      <c r="H4471">
        <v>-0.93949222564697299</v>
      </c>
      <c r="I4471">
        <v>-3.97618394345045E-3</v>
      </c>
      <c r="J4471">
        <v>70.963409423828097</v>
      </c>
      <c r="K4471">
        <v>-11.591437339782701</v>
      </c>
      <c r="L4471">
        <v>-5.2981820106506303</v>
      </c>
      <c r="M4471">
        <v>-0.93949222564697299</v>
      </c>
      <c r="N4471">
        <v>3.4191975593566899</v>
      </c>
      <c r="O4471">
        <v>9.7124538421630895</v>
      </c>
      <c r="P4471">
        <v>-14.6111164093018</v>
      </c>
      <c r="Q4471">
        <v>12.7321310043335</v>
      </c>
      <c r="R4471">
        <v>403</v>
      </c>
      <c r="S4471">
        <v>57.6112902644741</v>
      </c>
      <c r="T4471">
        <v>8.3117570877075195</v>
      </c>
      <c r="U4471">
        <v>80.217178344726605</v>
      </c>
      <c r="V4471">
        <v>96.617523193359403</v>
      </c>
      <c r="W4471">
        <v>0.902213275432587</v>
      </c>
    </row>
    <row r="4472" spans="1:23">
      <c r="A4472" t="s">
        <v>63</v>
      </c>
      <c r="B4472" t="s">
        <v>68</v>
      </c>
      <c r="C4472" s="7" t="s">
        <v>39</v>
      </c>
      <c r="D4472" s="7">
        <v>41128</v>
      </c>
      <c r="E4472" t="s">
        <v>85</v>
      </c>
      <c r="F4472">
        <v>238.44868469238301</v>
      </c>
      <c r="G4472">
        <v>243.463790893555</v>
      </c>
      <c r="H4472">
        <v>-5.0151071548461896</v>
      </c>
      <c r="I4472">
        <v>-2.1032229065895101E-2</v>
      </c>
      <c r="J4472">
        <v>70.518692016601605</v>
      </c>
      <c r="K4472">
        <v>-16.007919311523398</v>
      </c>
      <c r="L4472">
        <v>-9.5132770538330096</v>
      </c>
      <c r="M4472">
        <v>-5.0151071548461896</v>
      </c>
      <c r="N4472">
        <v>-0.516937255859375</v>
      </c>
      <c r="O4472">
        <v>5.9777059555053702</v>
      </c>
      <c r="P4472">
        <v>-19.124231338501001</v>
      </c>
      <c r="Q4472">
        <v>9.0940151214599592</v>
      </c>
      <c r="R4472">
        <v>403</v>
      </c>
      <c r="S4472">
        <v>64.359861148767806</v>
      </c>
      <c r="T4472">
        <v>8.5777378082275408</v>
      </c>
      <c r="U4472">
        <v>80.217178344726605</v>
      </c>
      <c r="V4472">
        <v>96.617523193359403</v>
      </c>
      <c r="W4472">
        <v>0.89351475238800004</v>
      </c>
    </row>
    <row r="4473" spans="1:23">
      <c r="A4473" t="s">
        <v>63</v>
      </c>
      <c r="B4473" t="s">
        <v>68</v>
      </c>
      <c r="C4473" s="7" t="s">
        <v>39</v>
      </c>
      <c r="D4473" s="7">
        <v>41128</v>
      </c>
      <c r="E4473" t="s">
        <v>86</v>
      </c>
      <c r="F4473">
        <v>239.03878784179699</v>
      </c>
      <c r="G4473">
        <v>254.28405761718801</v>
      </c>
      <c r="H4473">
        <v>-15.2452735900879</v>
      </c>
      <c r="I4473">
        <v>-6.3777402043342604E-2</v>
      </c>
      <c r="J4473">
        <v>73.080169677734403</v>
      </c>
      <c r="K4473">
        <v>-27.2214756011963</v>
      </c>
      <c r="L4473">
        <v>-20.145837783813501</v>
      </c>
      <c r="M4473">
        <v>-15.2452735900879</v>
      </c>
      <c r="N4473">
        <v>-10.344708442688001</v>
      </c>
      <c r="O4473">
        <v>-3.2690701484680198</v>
      </c>
      <c r="P4473">
        <v>-30.6165657043457</v>
      </c>
      <c r="Q4473">
        <v>0.12601731717586501</v>
      </c>
      <c r="R4473">
        <v>403</v>
      </c>
      <c r="S4473">
        <v>77.798431123317599</v>
      </c>
      <c r="T4473">
        <v>9.3450813293456996</v>
      </c>
      <c r="U4473">
        <v>80.217178344726605</v>
      </c>
      <c r="V4473">
        <v>96.617523193359403</v>
      </c>
      <c r="W4473">
        <v>0.89627957344055198</v>
      </c>
    </row>
    <row r="4474" spans="1:23">
      <c r="A4474" t="s">
        <v>63</v>
      </c>
      <c r="B4474" t="s">
        <v>68</v>
      </c>
      <c r="C4474" s="7" t="s">
        <v>39</v>
      </c>
      <c r="D4474" s="7">
        <v>41128</v>
      </c>
      <c r="E4474" t="s">
        <v>87</v>
      </c>
      <c r="F4474">
        <v>242.33746337890599</v>
      </c>
      <c r="G4474">
        <v>258.56207275390602</v>
      </c>
      <c r="H4474">
        <v>-16.224615097045898</v>
      </c>
      <c r="I4474">
        <v>-6.6950500011444106E-2</v>
      </c>
      <c r="J4474">
        <v>77.178535461425795</v>
      </c>
      <c r="K4474">
        <v>-28.8135795593262</v>
      </c>
      <c r="L4474">
        <v>-21.3759155273438</v>
      </c>
      <c r="M4474">
        <v>-16.224615097045898</v>
      </c>
      <c r="N4474">
        <v>-11.073311805725099</v>
      </c>
      <c r="O4474">
        <v>-3.6356496810913099</v>
      </c>
      <c r="P4474">
        <v>-32.382373809814503</v>
      </c>
      <c r="Q4474">
        <v>-6.6853024065494496E-2</v>
      </c>
      <c r="R4474">
        <v>403</v>
      </c>
      <c r="S4474">
        <v>85.779172704555094</v>
      </c>
      <c r="T4474">
        <v>9.8232212066650408</v>
      </c>
      <c r="U4474">
        <v>80.217178344726605</v>
      </c>
      <c r="V4474">
        <v>96.617523193359403</v>
      </c>
      <c r="W4474">
        <v>0.89453804492950395</v>
      </c>
    </row>
    <row r="4475" spans="1:23">
      <c r="A4475" t="s">
        <v>63</v>
      </c>
      <c r="B4475" t="s">
        <v>68</v>
      </c>
      <c r="C4475" s="7" t="s">
        <v>39</v>
      </c>
      <c r="D4475" s="7">
        <v>41128</v>
      </c>
      <c r="E4475" t="s">
        <v>88</v>
      </c>
      <c r="F4475">
        <v>250.57420349121099</v>
      </c>
      <c r="G4475">
        <v>262.10708618164102</v>
      </c>
      <c r="H4475">
        <v>-11.5328722000122</v>
      </c>
      <c r="I4475">
        <v>-4.6025775372981997E-2</v>
      </c>
      <c r="J4475">
        <v>81.459922790527301</v>
      </c>
      <c r="K4475">
        <v>-23.359514236450199</v>
      </c>
      <c r="L4475">
        <v>-16.372238159179702</v>
      </c>
      <c r="M4475">
        <v>-11.5328722000122</v>
      </c>
      <c r="N4475">
        <v>-6.6935057640075701</v>
      </c>
      <c r="O4475">
        <v>0.293770521879196</v>
      </c>
      <c r="P4475">
        <v>-26.712202072143601</v>
      </c>
      <c r="Q4475">
        <v>3.6464593410491899</v>
      </c>
      <c r="R4475">
        <v>403</v>
      </c>
      <c r="S4475">
        <v>76.205836101943504</v>
      </c>
      <c r="T4475">
        <v>9.2283782958984393</v>
      </c>
      <c r="U4475">
        <v>80.217178344726605</v>
      </c>
      <c r="V4475">
        <v>96.617523193359403</v>
      </c>
      <c r="W4475">
        <v>0.90138244628906306</v>
      </c>
    </row>
    <row r="4476" spans="1:23">
      <c r="A4476" t="s">
        <v>63</v>
      </c>
      <c r="B4476" t="s">
        <v>68</v>
      </c>
      <c r="C4476" s="7" t="s">
        <v>39</v>
      </c>
      <c r="D4476" s="7">
        <v>41128</v>
      </c>
      <c r="E4476" t="s">
        <v>89</v>
      </c>
      <c r="F4476">
        <v>252.58561706543</v>
      </c>
      <c r="G4476">
        <v>267.20285034179699</v>
      </c>
      <c r="H4476">
        <v>-14.617237091064499</v>
      </c>
      <c r="I4476">
        <v>-5.7870425283908802E-2</v>
      </c>
      <c r="J4476">
        <v>85.357994079589801</v>
      </c>
      <c r="K4476">
        <v>-26.552883148193398</v>
      </c>
      <c r="L4476">
        <v>-19.501205444335898</v>
      </c>
      <c r="M4476">
        <v>-14.617237091064499</v>
      </c>
      <c r="N4476">
        <v>-9.7332677841186506</v>
      </c>
      <c r="O4476">
        <v>-2.68159055709839</v>
      </c>
      <c r="P4476">
        <v>-29.936475753784201</v>
      </c>
      <c r="Q4476">
        <v>0.70199954509735096</v>
      </c>
      <c r="R4476">
        <v>403</v>
      </c>
      <c r="S4476">
        <v>77.597951467465506</v>
      </c>
      <c r="T4476">
        <v>9.3134346008300799</v>
      </c>
      <c r="U4476">
        <v>80.217178344726605</v>
      </c>
      <c r="V4476">
        <v>96.617523193359403</v>
      </c>
      <c r="W4476">
        <v>0.90158873796463002</v>
      </c>
    </row>
    <row r="4477" spans="1:23">
      <c r="A4477" t="s">
        <v>63</v>
      </c>
      <c r="B4477" t="s">
        <v>68</v>
      </c>
      <c r="C4477" s="7" t="s">
        <v>39</v>
      </c>
      <c r="D4477" s="7">
        <v>41128</v>
      </c>
      <c r="E4477" t="s">
        <v>90</v>
      </c>
      <c r="F4477">
        <v>250.40965270996099</v>
      </c>
      <c r="G4477">
        <v>269.10153198242199</v>
      </c>
      <c r="H4477">
        <v>-18.691881179809599</v>
      </c>
      <c r="I4477">
        <v>-7.4645206332206698E-2</v>
      </c>
      <c r="J4477">
        <v>88.084777832031307</v>
      </c>
      <c r="K4477">
        <v>-30.537599563598601</v>
      </c>
      <c r="L4477">
        <v>-23.5390529632568</v>
      </c>
      <c r="M4477">
        <v>-18.691881179809599</v>
      </c>
      <c r="N4477">
        <v>-13.844708442688001</v>
      </c>
      <c r="O4477">
        <v>-6.8461608886718803</v>
      </c>
      <c r="P4477">
        <v>-33.895694732666001</v>
      </c>
      <c r="Q4477">
        <v>-3.4880640506744398</v>
      </c>
      <c r="R4477">
        <v>403</v>
      </c>
      <c r="S4477">
        <v>75.782103558572999</v>
      </c>
      <c r="T4477">
        <v>9.2432641983032209</v>
      </c>
      <c r="U4477">
        <v>80.217178344726605</v>
      </c>
      <c r="V4477">
        <v>96.617523193359403</v>
      </c>
      <c r="W4477">
        <v>0.90769749879837003</v>
      </c>
    </row>
    <row r="4478" spans="1:23">
      <c r="A4478" t="s">
        <v>63</v>
      </c>
      <c r="B4478" t="s">
        <v>68</v>
      </c>
      <c r="C4478" s="7" t="s">
        <v>39</v>
      </c>
      <c r="D4478" s="7">
        <v>41128</v>
      </c>
      <c r="E4478" t="s">
        <v>91</v>
      </c>
      <c r="F4478">
        <v>229.65261840820301</v>
      </c>
      <c r="G4478">
        <v>248.82705688476599</v>
      </c>
      <c r="H4478">
        <v>-19.174432754516602</v>
      </c>
      <c r="I4478">
        <v>-8.3493202924728394E-2</v>
      </c>
      <c r="J4478">
        <v>90.893257141113295</v>
      </c>
      <c r="K4478">
        <v>-30.816371917724599</v>
      </c>
      <c r="L4478">
        <v>-23.938219070434599</v>
      </c>
      <c r="M4478">
        <v>-19.174432754516602</v>
      </c>
      <c r="N4478">
        <v>-14.41064453125</v>
      </c>
      <c r="O4478">
        <v>-7.5324912071228001</v>
      </c>
      <c r="P4478">
        <v>-34.116703033447301</v>
      </c>
      <c r="Q4478">
        <v>-4.2321629524231001</v>
      </c>
      <c r="R4478">
        <v>403</v>
      </c>
      <c r="S4478">
        <v>75.424256028304598</v>
      </c>
      <c r="T4478">
        <v>9.0842552185058594</v>
      </c>
      <c r="U4478">
        <v>80.217178344726605</v>
      </c>
      <c r="V4478">
        <v>96.617523193359403</v>
      </c>
      <c r="W4478">
        <v>0.90809142589569103</v>
      </c>
    </row>
    <row r="4479" spans="1:23">
      <c r="A4479" t="s">
        <v>63</v>
      </c>
      <c r="B4479" t="s">
        <v>68</v>
      </c>
      <c r="C4479" s="7" t="s">
        <v>39</v>
      </c>
      <c r="D4479" s="7">
        <v>41128</v>
      </c>
      <c r="E4479" t="s">
        <v>92</v>
      </c>
      <c r="F4479">
        <v>245.85803222656301</v>
      </c>
      <c r="G4479">
        <v>246.17385864257801</v>
      </c>
      <c r="H4479">
        <v>-0.31582337617874101</v>
      </c>
      <c r="I4479">
        <v>-1.2845762539655001E-3</v>
      </c>
      <c r="J4479">
        <v>92.627166748046903</v>
      </c>
      <c r="K4479">
        <v>-10.9554090499878</v>
      </c>
      <c r="L4479">
        <v>-4.66945552825928</v>
      </c>
      <c r="M4479">
        <v>-0.31582337617874101</v>
      </c>
      <c r="N4479">
        <v>4.0378088951110804</v>
      </c>
      <c r="O4479">
        <v>10.3237628936768</v>
      </c>
      <c r="P4479">
        <v>-13.9715843200684</v>
      </c>
      <c r="Q4479">
        <v>13.339937210083001</v>
      </c>
      <c r="R4479">
        <v>403</v>
      </c>
      <c r="S4479">
        <v>62.854259231536602</v>
      </c>
      <c r="T4479">
        <v>8.3021125793456996</v>
      </c>
      <c r="U4479">
        <v>80.217178344726605</v>
      </c>
      <c r="V4479">
        <v>96.617523193359403</v>
      </c>
      <c r="W4479">
        <v>0.90696156024932895</v>
      </c>
    </row>
    <row r="4480" spans="1:23">
      <c r="A4480" t="s">
        <v>63</v>
      </c>
      <c r="B4480" t="s">
        <v>68</v>
      </c>
      <c r="C4480" s="7" t="s">
        <v>39</v>
      </c>
      <c r="D4480" s="7">
        <v>41128</v>
      </c>
      <c r="E4480" t="s">
        <v>93</v>
      </c>
      <c r="F4480">
        <v>254.50238037109401</v>
      </c>
      <c r="G4480">
        <v>232.2431640625</v>
      </c>
      <c r="H4480">
        <v>22.259223937988299</v>
      </c>
      <c r="I4480">
        <v>8.7461754679679898E-2</v>
      </c>
      <c r="J4480">
        <v>92.737762451171903</v>
      </c>
      <c r="K4480">
        <v>11.170870780944799</v>
      </c>
      <c r="L4480">
        <v>17.721960067748999</v>
      </c>
      <c r="M4480">
        <v>22.259223937988299</v>
      </c>
      <c r="N4480">
        <v>26.7964897155762</v>
      </c>
      <c r="O4480">
        <v>33.347579956054702</v>
      </c>
      <c r="P4480">
        <v>8.0274763107299805</v>
      </c>
      <c r="Q4480">
        <v>36.490974426269503</v>
      </c>
      <c r="R4480">
        <v>403</v>
      </c>
      <c r="S4480">
        <v>69.362395925098099</v>
      </c>
      <c r="T4480">
        <v>8.6522893905639595</v>
      </c>
      <c r="U4480">
        <v>80.217178344726605</v>
      </c>
      <c r="V4480">
        <v>96.617523193359403</v>
      </c>
      <c r="W4480">
        <v>0.89998865127563499</v>
      </c>
    </row>
    <row r="4481" spans="1:23">
      <c r="A4481" t="s">
        <v>63</v>
      </c>
      <c r="B4481" t="s">
        <v>68</v>
      </c>
      <c r="C4481" s="7" t="s">
        <v>39</v>
      </c>
      <c r="D4481" s="7">
        <v>41128</v>
      </c>
      <c r="E4481" t="s">
        <v>94</v>
      </c>
      <c r="F4481">
        <v>257.71035766601602</v>
      </c>
      <c r="G4481">
        <v>231.12535095214801</v>
      </c>
      <c r="H4481">
        <v>26.585010528564499</v>
      </c>
      <c r="I4481">
        <v>0.103158481419086</v>
      </c>
      <c r="J4481">
        <v>92.079193115234403</v>
      </c>
      <c r="K4481">
        <v>15.8769931793213</v>
      </c>
      <c r="L4481">
        <v>22.203376770019499</v>
      </c>
      <c r="M4481">
        <v>26.585010528564499</v>
      </c>
      <c r="N4481">
        <v>30.9666442871094</v>
      </c>
      <c r="O4481">
        <v>37.293025970458999</v>
      </c>
      <c r="P4481">
        <v>12.8414192199707</v>
      </c>
      <c r="Q4481">
        <v>40.328601837158203</v>
      </c>
      <c r="R4481">
        <v>403</v>
      </c>
      <c r="S4481">
        <v>63.489928219390997</v>
      </c>
      <c r="T4481">
        <v>8.3555097579956108</v>
      </c>
      <c r="U4481">
        <v>80.217178344726605</v>
      </c>
      <c r="V4481">
        <v>96.617523193359403</v>
      </c>
      <c r="W4481">
        <v>0.89066737890243497</v>
      </c>
    </row>
    <row r="4482" spans="1:23">
      <c r="A4482" t="s">
        <v>63</v>
      </c>
      <c r="B4482" t="s">
        <v>68</v>
      </c>
      <c r="C4482" s="7" t="s">
        <v>39</v>
      </c>
      <c r="D4482" s="7">
        <v>41128</v>
      </c>
      <c r="E4482" t="s">
        <v>95</v>
      </c>
      <c r="F4482">
        <v>252.05241394043</v>
      </c>
      <c r="G4482">
        <v>226.47001647949199</v>
      </c>
      <c r="H4482">
        <v>25.582391738891602</v>
      </c>
      <c r="I4482">
        <v>0.101496316492558</v>
      </c>
      <c r="J4482">
        <v>91.305007934570298</v>
      </c>
      <c r="K4482">
        <v>14.997384071350099</v>
      </c>
      <c r="L4482">
        <v>21.251091003418001</v>
      </c>
      <c r="M4482">
        <v>25.582391738891602</v>
      </c>
      <c r="N4482">
        <v>29.913690567016602</v>
      </c>
      <c r="O4482">
        <v>36.167396545410199</v>
      </c>
      <c r="P4482">
        <v>11.996681213378899</v>
      </c>
      <c r="Q4482">
        <v>39.168102264404297</v>
      </c>
      <c r="R4482">
        <v>403</v>
      </c>
      <c r="S4482">
        <v>61.831162009339103</v>
      </c>
      <c r="T4482">
        <v>8.2595243453979492</v>
      </c>
      <c r="U4482">
        <v>80.217178344726605</v>
      </c>
      <c r="V4482">
        <v>96.617523193359403</v>
      </c>
      <c r="W4482">
        <v>0.87946045398712203</v>
      </c>
    </row>
    <row r="4483" spans="1:23">
      <c r="A4483" t="s">
        <v>63</v>
      </c>
      <c r="B4483" t="s">
        <v>68</v>
      </c>
      <c r="C4483" s="7" t="s">
        <v>39</v>
      </c>
      <c r="D4483" s="7">
        <v>41128</v>
      </c>
      <c r="E4483" t="s">
        <v>96</v>
      </c>
      <c r="F4483">
        <v>246.820068359375</v>
      </c>
      <c r="G4483">
        <v>219.05007934570301</v>
      </c>
      <c r="H4483">
        <v>27.769994735717798</v>
      </c>
      <c r="I4483">
        <v>0.112511090934277</v>
      </c>
      <c r="J4483">
        <v>89.073348999023395</v>
      </c>
      <c r="K4483">
        <v>17.7951049804688</v>
      </c>
      <c r="L4483">
        <v>23.688352584838899</v>
      </c>
      <c r="M4483">
        <v>27.769994735717798</v>
      </c>
      <c r="N4483">
        <v>31.851638793945298</v>
      </c>
      <c r="O4483">
        <v>37.744888305664098</v>
      </c>
      <c r="P4483">
        <v>14.9673614501953</v>
      </c>
      <c r="Q4483">
        <v>40.5726318359375</v>
      </c>
      <c r="R4483">
        <v>403</v>
      </c>
      <c r="S4483">
        <v>54.784879726071303</v>
      </c>
      <c r="T4483">
        <v>7.7834486961364702</v>
      </c>
      <c r="U4483">
        <v>80.217178344726605</v>
      </c>
      <c r="V4483">
        <v>96.617523193359403</v>
      </c>
      <c r="W4483">
        <v>0.88503038883209195</v>
      </c>
    </row>
    <row r="4484" spans="1:23">
      <c r="A4484" t="s">
        <v>63</v>
      </c>
      <c r="B4484" t="s">
        <v>68</v>
      </c>
      <c r="C4484" s="7" t="s">
        <v>39</v>
      </c>
      <c r="D4484" s="7">
        <v>41128</v>
      </c>
      <c r="E4484" t="s">
        <v>97</v>
      </c>
      <c r="F4484">
        <v>256.34344482421898</v>
      </c>
      <c r="G4484">
        <v>248.75209045410199</v>
      </c>
      <c r="H4484">
        <v>7.5913405418395996</v>
      </c>
      <c r="I4484">
        <v>2.9613945633172999E-2</v>
      </c>
      <c r="J4484">
        <v>86.673812866210895</v>
      </c>
      <c r="K4484">
        <v>-3.1661972999572798</v>
      </c>
      <c r="L4484">
        <v>3.1894433498382599</v>
      </c>
      <c r="M4484">
        <v>7.5913405418395996</v>
      </c>
      <c r="N4484">
        <v>11.993237495422401</v>
      </c>
      <c r="O4484">
        <v>18.348878860473601</v>
      </c>
      <c r="P4484">
        <v>-6.2158102989196804</v>
      </c>
      <c r="Q4484">
        <v>21.398490905761701</v>
      </c>
      <c r="R4484">
        <v>403</v>
      </c>
      <c r="S4484">
        <v>59.606796142572399</v>
      </c>
      <c r="T4484">
        <v>8.3941516876220703</v>
      </c>
      <c r="U4484">
        <v>80.217178344726605</v>
      </c>
      <c r="V4484">
        <v>96.617523193359403</v>
      </c>
      <c r="W4484">
        <v>0.88980555534362804</v>
      </c>
    </row>
    <row r="4485" spans="1:23">
      <c r="A4485" t="s">
        <v>63</v>
      </c>
      <c r="B4485" t="s">
        <v>68</v>
      </c>
      <c r="C4485" s="7" t="s">
        <v>39</v>
      </c>
      <c r="D4485" s="7">
        <v>41128</v>
      </c>
      <c r="E4485" t="s">
        <v>98</v>
      </c>
      <c r="F4485">
        <v>258.38140869140602</v>
      </c>
      <c r="G4485">
        <v>271.74188232421898</v>
      </c>
      <c r="H4485">
        <v>-13.3605041503906</v>
      </c>
      <c r="I4485">
        <v>-5.1708459854125997E-2</v>
      </c>
      <c r="J4485">
        <v>83.347671508789105</v>
      </c>
      <c r="K4485">
        <v>-28.325557708740199</v>
      </c>
      <c r="L4485">
        <v>-19.484083175659201</v>
      </c>
      <c r="M4485">
        <v>-13.3605041503906</v>
      </c>
      <c r="N4485">
        <v>-7.2369256019592303</v>
      </c>
      <c r="O4485">
        <v>1.60454881191254</v>
      </c>
      <c r="P4485">
        <v>-32.567939758300803</v>
      </c>
      <c r="Q4485">
        <v>5.8469333648681596</v>
      </c>
      <c r="R4485">
        <v>403</v>
      </c>
      <c r="S4485">
        <v>111.53936228873</v>
      </c>
      <c r="T4485">
        <v>11.6772928237915</v>
      </c>
      <c r="U4485">
        <v>80.217178344726605</v>
      </c>
      <c r="V4485">
        <v>96.617523193359403</v>
      </c>
      <c r="W4485">
        <v>0.89547908306121804</v>
      </c>
    </row>
    <row r="4486" spans="1:23">
      <c r="A4486" t="s">
        <v>63</v>
      </c>
      <c r="B4486" t="s">
        <v>68</v>
      </c>
      <c r="C4486" s="7" t="s">
        <v>39</v>
      </c>
      <c r="D4486" s="7">
        <v>41128</v>
      </c>
      <c r="E4486" t="s">
        <v>99</v>
      </c>
      <c r="F4486">
        <v>266.90264892578102</v>
      </c>
      <c r="G4486">
        <v>282.97421264648398</v>
      </c>
      <c r="H4486">
        <v>-16.0715656280518</v>
      </c>
      <c r="I4486">
        <v>-6.0215078294277198E-2</v>
      </c>
      <c r="J4486">
        <v>80.673004150390597</v>
      </c>
      <c r="K4486">
        <v>-32.417488098144503</v>
      </c>
      <c r="L4486">
        <v>-22.760185241699201</v>
      </c>
      <c r="M4486">
        <v>-16.0715656280518</v>
      </c>
      <c r="N4486">
        <v>-9.3829460144043004</v>
      </c>
      <c r="O4486">
        <v>0.27435806393623402</v>
      </c>
      <c r="P4486">
        <v>-37.0513305664063</v>
      </c>
      <c r="Q4486">
        <v>4.9082002639770499</v>
      </c>
      <c r="R4486">
        <v>403</v>
      </c>
      <c r="S4486">
        <v>126.98596368448899</v>
      </c>
      <c r="T4486">
        <v>12.7547912597656</v>
      </c>
      <c r="U4486">
        <v>80.217178344726605</v>
      </c>
      <c r="V4486">
        <v>96.617523193359403</v>
      </c>
      <c r="W4486">
        <v>0.90031129121780396</v>
      </c>
    </row>
    <row r="4487" spans="1:23">
      <c r="A4487" t="s">
        <v>63</v>
      </c>
      <c r="B4487" t="s">
        <v>68</v>
      </c>
      <c r="C4487" s="7" t="s">
        <v>39</v>
      </c>
      <c r="D4487" s="7">
        <v>41128</v>
      </c>
      <c r="E4487" t="s">
        <v>100</v>
      </c>
      <c r="F4487">
        <v>260.25872802734398</v>
      </c>
      <c r="G4487">
        <v>277.80334472656301</v>
      </c>
      <c r="H4487">
        <v>-17.544628143310501</v>
      </c>
      <c r="I4487">
        <v>-6.7412257194519001E-2</v>
      </c>
      <c r="J4487">
        <v>78.632102966308594</v>
      </c>
      <c r="K4487">
        <v>-34.187355041503899</v>
      </c>
      <c r="L4487">
        <v>-24.3546962738037</v>
      </c>
      <c r="M4487">
        <v>-17.544628143310501</v>
      </c>
      <c r="N4487">
        <v>-10.7345590591431</v>
      </c>
      <c r="O4487">
        <v>-0.90190070867538497</v>
      </c>
      <c r="P4487">
        <v>-38.905338287353501</v>
      </c>
      <c r="Q4487">
        <v>3.8160812854766801</v>
      </c>
      <c r="R4487">
        <v>403</v>
      </c>
      <c r="S4487">
        <v>131.53061214044999</v>
      </c>
      <c r="T4487">
        <v>12.9863891601563</v>
      </c>
      <c r="U4487">
        <v>80.217178344726605</v>
      </c>
      <c r="V4487">
        <v>96.617523193359403</v>
      </c>
      <c r="W4487">
        <v>0.901075899600983</v>
      </c>
    </row>
    <row r="4488" spans="1:23">
      <c r="A4488" t="s">
        <v>63</v>
      </c>
      <c r="B4488" t="s">
        <v>68</v>
      </c>
      <c r="C4488" s="7" t="s">
        <v>39</v>
      </c>
      <c r="D4488" s="7">
        <v>41128</v>
      </c>
      <c r="E4488" t="s">
        <v>101</v>
      </c>
      <c r="F4488">
        <v>256.89767456054699</v>
      </c>
      <c r="G4488">
        <v>265.44982910156301</v>
      </c>
      <c r="H4488">
        <v>-8.5521478652954102</v>
      </c>
      <c r="I4488">
        <v>-3.3290095627307899E-2</v>
      </c>
      <c r="J4488">
        <v>77.182815551757798</v>
      </c>
      <c r="K4488">
        <v>-21.096311569213899</v>
      </c>
      <c r="L4488">
        <v>-13.685117721557599</v>
      </c>
      <c r="M4488">
        <v>-8.5521478652954102</v>
      </c>
      <c r="N4488">
        <v>-3.41917848587036</v>
      </c>
      <c r="O4488">
        <v>3.99201464653015</v>
      </c>
      <c r="P4488">
        <v>-24.652406692504901</v>
      </c>
      <c r="Q4488">
        <v>7.5481104850768999</v>
      </c>
      <c r="R4488">
        <v>403</v>
      </c>
      <c r="S4488">
        <v>76.666687250593895</v>
      </c>
      <c r="T4488">
        <v>9.7882623672485405</v>
      </c>
      <c r="U4488">
        <v>80.217178344726605</v>
      </c>
      <c r="V4488">
        <v>96.617523193359403</v>
      </c>
      <c r="W4488">
        <v>0.91244029998779297</v>
      </c>
    </row>
    <row r="4489" spans="1:23">
      <c r="A4489" t="s">
        <v>63</v>
      </c>
      <c r="B4489" t="s">
        <v>68</v>
      </c>
      <c r="C4489" s="7" t="s">
        <v>39</v>
      </c>
      <c r="D4489" s="7">
        <v>41128</v>
      </c>
      <c r="E4489" t="s">
        <v>102</v>
      </c>
      <c r="F4489">
        <v>253.25790405273401</v>
      </c>
      <c r="G4489">
        <v>260.335205078125</v>
      </c>
      <c r="H4489">
        <v>-7.0773162841796902</v>
      </c>
      <c r="I4489">
        <v>-2.79450956732035E-2</v>
      </c>
      <c r="J4489">
        <v>75.862831115722699</v>
      </c>
      <c r="K4489">
        <v>-16.542402267456101</v>
      </c>
      <c r="L4489">
        <v>-10.9503517150879</v>
      </c>
      <c r="M4489">
        <v>-7.0773162841796902</v>
      </c>
      <c r="N4489">
        <v>-3.2042798995971702</v>
      </c>
      <c r="O4489">
        <v>2.3877694606781001</v>
      </c>
      <c r="P4489">
        <v>-19.225622177123999</v>
      </c>
      <c r="Q4489">
        <v>5.0709896087646502</v>
      </c>
      <c r="R4489">
        <v>403</v>
      </c>
      <c r="S4489">
        <v>42.611307576885302</v>
      </c>
      <c r="T4489">
        <v>7.3856453895568803</v>
      </c>
      <c r="U4489">
        <v>80.217178344726605</v>
      </c>
      <c r="V4489">
        <v>96.617523193359403</v>
      </c>
      <c r="W4489">
        <v>0.92905265092849698</v>
      </c>
    </row>
    <row r="4490" spans="1:23">
      <c r="A4490" t="s">
        <v>63</v>
      </c>
      <c r="B4490" t="s">
        <v>68</v>
      </c>
      <c r="C4490" s="7" t="s">
        <v>39</v>
      </c>
      <c r="D4490" s="7">
        <v>41130</v>
      </c>
      <c r="E4490" t="s">
        <v>79</v>
      </c>
      <c r="F4490">
        <v>252.16638183593801</v>
      </c>
      <c r="G4490">
        <v>255.40507507324199</v>
      </c>
      <c r="H4490">
        <v>-3.2386894226074201</v>
      </c>
      <c r="I4490">
        <v>-1.2843462638557001E-2</v>
      </c>
      <c r="J4490">
        <v>74.215339660644503</v>
      </c>
      <c r="K4490">
        <v>-12.858923912048301</v>
      </c>
      <c r="L4490">
        <v>-7.1752114295959499</v>
      </c>
      <c r="M4490">
        <v>-3.2386894226074201</v>
      </c>
      <c r="N4490">
        <v>0.69783252477645896</v>
      </c>
      <c r="O4490">
        <v>6.3815455436706499</v>
      </c>
      <c r="P4490">
        <v>-15.5861263275146</v>
      </c>
      <c r="Q4490">
        <v>9.1087474822997994</v>
      </c>
      <c r="R4490">
        <v>404</v>
      </c>
      <c r="S4490">
        <v>43.903129726428197</v>
      </c>
      <c r="T4490">
        <v>7.5067090988159197</v>
      </c>
      <c r="U4490">
        <v>81.293556213378906</v>
      </c>
      <c r="V4490">
        <v>97.572364807128906</v>
      </c>
      <c r="W4490">
        <v>0.91833752393722501</v>
      </c>
    </row>
    <row r="4491" spans="1:23">
      <c r="A4491" t="s">
        <v>63</v>
      </c>
      <c r="B4491" t="s">
        <v>68</v>
      </c>
      <c r="C4491" s="7" t="s">
        <v>39</v>
      </c>
      <c r="D4491" s="7">
        <v>41130</v>
      </c>
      <c r="E4491" t="s">
        <v>80</v>
      </c>
      <c r="F4491">
        <v>246.3955078125</v>
      </c>
      <c r="G4491">
        <v>252.297286987305</v>
      </c>
      <c r="H4491">
        <v>-5.9017748832702601</v>
      </c>
      <c r="I4491">
        <v>-2.39524450153112E-2</v>
      </c>
      <c r="J4491">
        <v>73.264350891113295</v>
      </c>
      <c r="K4491">
        <v>-16.275199890136701</v>
      </c>
      <c r="L4491">
        <v>-10.146496772766101</v>
      </c>
      <c r="M4491">
        <v>-5.9017748832702601</v>
      </c>
      <c r="N4491">
        <v>-1.6570532321929901</v>
      </c>
      <c r="O4491">
        <v>4.4716506004333496</v>
      </c>
      <c r="P4491">
        <v>-19.2159233093262</v>
      </c>
      <c r="Q4491">
        <v>7.4123725891113299</v>
      </c>
      <c r="R4491">
        <v>404</v>
      </c>
      <c r="S4491">
        <v>50.360139909562299</v>
      </c>
      <c r="T4491">
        <v>8.0944271087646502</v>
      </c>
      <c r="U4491">
        <v>81.293556213378906</v>
      </c>
      <c r="V4491">
        <v>97.572364807128906</v>
      </c>
      <c r="W4491">
        <v>0.90258204936981201</v>
      </c>
    </row>
    <row r="4492" spans="1:23">
      <c r="A4492" t="s">
        <v>63</v>
      </c>
      <c r="B4492" t="s">
        <v>68</v>
      </c>
      <c r="C4492" s="7" t="s">
        <v>39</v>
      </c>
      <c r="D4492" s="7">
        <v>41130</v>
      </c>
      <c r="E4492" t="s">
        <v>81</v>
      </c>
      <c r="F4492">
        <v>237.06114196777301</v>
      </c>
      <c r="G4492">
        <v>243.04273986816401</v>
      </c>
      <c r="H4492">
        <v>-5.98160696029663</v>
      </c>
      <c r="I4492">
        <v>-2.5232339277863499E-2</v>
      </c>
      <c r="J4492">
        <v>72.5611572265625</v>
      </c>
      <c r="K4492">
        <v>-15.5833177566528</v>
      </c>
      <c r="L4492">
        <v>-9.9105491638183594</v>
      </c>
      <c r="M4492">
        <v>-5.98160696029663</v>
      </c>
      <c r="N4492">
        <v>-2.0526649951934801</v>
      </c>
      <c r="O4492">
        <v>3.6201031208038299</v>
      </c>
      <c r="P4492">
        <v>-18.3052673339844</v>
      </c>
      <c r="Q4492">
        <v>6.3420543670654297</v>
      </c>
      <c r="R4492">
        <v>404</v>
      </c>
      <c r="S4492">
        <v>43.552282525014597</v>
      </c>
      <c r="T4492">
        <v>7.4922542572021502</v>
      </c>
      <c r="U4492">
        <v>81.293556213378906</v>
      </c>
      <c r="V4492">
        <v>97.572364807128906</v>
      </c>
      <c r="W4492">
        <v>0.90481299161911</v>
      </c>
    </row>
    <row r="4493" spans="1:23">
      <c r="A4493" t="s">
        <v>63</v>
      </c>
      <c r="B4493" t="s">
        <v>68</v>
      </c>
      <c r="C4493" s="7" t="s">
        <v>39</v>
      </c>
      <c r="D4493" s="7">
        <v>41130</v>
      </c>
      <c r="E4493" t="s">
        <v>82</v>
      </c>
      <c r="F4493">
        <v>225.41371154785199</v>
      </c>
      <c r="G4493">
        <v>226.44334411621099</v>
      </c>
      <c r="H4493">
        <v>-1.02961814403534</v>
      </c>
      <c r="I4493">
        <v>-4.5676818117499404E-3</v>
      </c>
      <c r="J4493">
        <v>72.3587646484375</v>
      </c>
      <c r="K4493">
        <v>-9.3079652786254901</v>
      </c>
      <c r="L4493">
        <v>-4.4170503616332999</v>
      </c>
      <c r="M4493">
        <v>-1.02961814403534</v>
      </c>
      <c r="N4493">
        <v>2.3578143119811998</v>
      </c>
      <c r="O4493">
        <v>7.2487287521362296</v>
      </c>
      <c r="P4493">
        <v>-11.654761314392101</v>
      </c>
      <c r="Q4493">
        <v>9.5955247879028303</v>
      </c>
      <c r="R4493">
        <v>404</v>
      </c>
      <c r="S4493">
        <v>32.8448988326045</v>
      </c>
      <c r="T4493">
        <v>6.4596281051635698</v>
      </c>
      <c r="U4493">
        <v>81.293556213378906</v>
      </c>
      <c r="V4493">
        <v>97.572364807128906</v>
      </c>
      <c r="W4493">
        <v>0.905905961990356</v>
      </c>
    </row>
    <row r="4494" spans="1:23">
      <c r="A4494" t="s">
        <v>63</v>
      </c>
      <c r="B4494" t="s">
        <v>68</v>
      </c>
      <c r="C4494" s="7" t="s">
        <v>39</v>
      </c>
      <c r="D4494" s="7">
        <v>41130</v>
      </c>
      <c r="E4494" t="s">
        <v>83</v>
      </c>
      <c r="F4494">
        <v>232.16410827636699</v>
      </c>
      <c r="G4494">
        <v>231.41442871093801</v>
      </c>
      <c r="H4494">
        <v>0.74967795610427901</v>
      </c>
      <c r="I4494">
        <v>3.2290862873196602E-3</v>
      </c>
      <c r="J4494">
        <v>71.793060302734403</v>
      </c>
      <c r="K4494">
        <v>-6.8426079750061</v>
      </c>
      <c r="L4494">
        <v>-2.3570239543914799</v>
      </c>
      <c r="M4494">
        <v>0.74967795610427901</v>
      </c>
      <c r="N4494">
        <v>3.8563799858093302</v>
      </c>
      <c r="O4494">
        <v>8.3419637680053693</v>
      </c>
      <c r="P4494">
        <v>-8.9949159622192401</v>
      </c>
      <c r="Q4494">
        <v>10.4942712783813</v>
      </c>
      <c r="R4494">
        <v>404</v>
      </c>
      <c r="S4494">
        <v>28.244583882358299</v>
      </c>
      <c r="T4494">
        <v>5.9242925643920898</v>
      </c>
      <c r="U4494">
        <v>81.293556213378906</v>
      </c>
      <c r="V4494">
        <v>97.572364807128906</v>
      </c>
      <c r="W4494">
        <v>0.90621691942214999</v>
      </c>
    </row>
    <row r="4495" spans="1:23">
      <c r="A4495" t="s">
        <v>63</v>
      </c>
      <c r="B4495" t="s">
        <v>68</v>
      </c>
      <c r="C4495" s="7" t="s">
        <v>39</v>
      </c>
      <c r="D4495" s="7">
        <v>41130</v>
      </c>
      <c r="E4495" t="s">
        <v>84</v>
      </c>
      <c r="F4495">
        <v>248.06587219238301</v>
      </c>
      <c r="G4495">
        <v>244.55987548828099</v>
      </c>
      <c r="H4495">
        <v>3.5059967041015598</v>
      </c>
      <c r="I4495">
        <v>1.4133329503238199E-2</v>
      </c>
      <c r="J4495">
        <v>71.504318237304702</v>
      </c>
      <c r="K4495">
        <v>-4.2225494384765598</v>
      </c>
      <c r="L4495">
        <v>0.34353816509246798</v>
      </c>
      <c r="M4495">
        <v>3.5059967041015598</v>
      </c>
      <c r="N4495">
        <v>6.6684551239013699</v>
      </c>
      <c r="O4495">
        <v>11.2345428466797</v>
      </c>
      <c r="P4495">
        <v>-6.4134850502014196</v>
      </c>
      <c r="Q4495">
        <v>13.425477981567401</v>
      </c>
      <c r="R4495">
        <v>404</v>
      </c>
      <c r="S4495">
        <v>29.766641650742301</v>
      </c>
      <c r="T4495">
        <v>6.0306167602539098</v>
      </c>
      <c r="U4495">
        <v>81.293556213378906</v>
      </c>
      <c r="V4495">
        <v>97.572364807128906</v>
      </c>
      <c r="W4495">
        <v>0.902213275432587</v>
      </c>
    </row>
    <row r="4496" spans="1:23">
      <c r="A4496" t="s">
        <v>63</v>
      </c>
      <c r="B4496" t="s">
        <v>68</v>
      </c>
      <c r="C4496" s="7" t="s">
        <v>39</v>
      </c>
      <c r="D4496" s="7">
        <v>41130</v>
      </c>
      <c r="E4496" t="s">
        <v>85</v>
      </c>
      <c r="F4496">
        <v>247.38996887207</v>
      </c>
      <c r="G4496">
        <v>245.18760681152301</v>
      </c>
      <c r="H4496">
        <v>2.2023582458496098</v>
      </c>
      <c r="I4496">
        <v>8.9023746550083195E-3</v>
      </c>
      <c r="J4496">
        <v>71.819656372070298</v>
      </c>
      <c r="K4496">
        <v>-5.4104943275451696</v>
      </c>
      <c r="L4496">
        <v>-0.91275936365127597</v>
      </c>
      <c r="M4496">
        <v>2.2023582458496098</v>
      </c>
      <c r="N4496">
        <v>5.3174757957458496</v>
      </c>
      <c r="O4496">
        <v>9.8152112960815394</v>
      </c>
      <c r="P4496">
        <v>-7.5686326026916504</v>
      </c>
      <c r="Q4496">
        <v>11.9733486175537</v>
      </c>
      <c r="R4496">
        <v>404</v>
      </c>
      <c r="S4496">
        <v>30.4234159956513</v>
      </c>
      <c r="T4496">
        <v>5.9403405189514196</v>
      </c>
      <c r="U4496">
        <v>81.293556213378906</v>
      </c>
      <c r="V4496">
        <v>97.572364807128906</v>
      </c>
      <c r="W4496">
        <v>0.89351475238800004</v>
      </c>
    </row>
    <row r="4497" spans="1:23">
      <c r="A4497" t="s">
        <v>63</v>
      </c>
      <c r="B4497" t="s">
        <v>68</v>
      </c>
      <c r="C4497" s="7" t="s">
        <v>39</v>
      </c>
      <c r="D4497" s="7">
        <v>41130</v>
      </c>
      <c r="E4497" t="s">
        <v>86</v>
      </c>
      <c r="F4497">
        <v>256.78021240234398</v>
      </c>
      <c r="G4497">
        <v>255.54537963867199</v>
      </c>
      <c r="H4497">
        <v>1.23484098911285</v>
      </c>
      <c r="I4497">
        <v>4.8089413903653604E-3</v>
      </c>
      <c r="J4497">
        <v>74.552314758300795</v>
      </c>
      <c r="K4497">
        <v>-7.9023933410644496</v>
      </c>
      <c r="L4497">
        <v>-2.5040414333343501</v>
      </c>
      <c r="M4497">
        <v>1.23484098911285</v>
      </c>
      <c r="N4497">
        <v>4.9737229347229004</v>
      </c>
      <c r="O4497">
        <v>10.3720760345459</v>
      </c>
      <c r="P4497">
        <v>-10.492672920227101</v>
      </c>
      <c r="Q4497">
        <v>12.962354660034199</v>
      </c>
      <c r="R4497">
        <v>404</v>
      </c>
      <c r="S4497">
        <v>44.5745393664793</v>
      </c>
      <c r="T4497">
        <v>7.12982177734375</v>
      </c>
      <c r="U4497">
        <v>81.293556213378906</v>
      </c>
      <c r="V4497">
        <v>97.572364807128906</v>
      </c>
      <c r="W4497">
        <v>0.89627957344055198</v>
      </c>
    </row>
    <row r="4498" spans="1:23">
      <c r="A4498" t="s">
        <v>63</v>
      </c>
      <c r="B4498" t="s">
        <v>68</v>
      </c>
      <c r="C4498" s="7" t="s">
        <v>39</v>
      </c>
      <c r="D4498" s="7">
        <v>41130</v>
      </c>
      <c r="E4498" t="s">
        <v>87</v>
      </c>
      <c r="F4498">
        <v>266.28256225585898</v>
      </c>
      <c r="G4498">
        <v>264.49703979492199</v>
      </c>
      <c r="H4498">
        <v>1.7855211496353101</v>
      </c>
      <c r="I4498">
        <v>6.7053623497486097E-3</v>
      </c>
      <c r="J4498">
        <v>79.107208251953097</v>
      </c>
      <c r="K4498">
        <v>-7.6871862411498997</v>
      </c>
      <c r="L4498">
        <v>-2.0906338691711399</v>
      </c>
      <c r="M4498">
        <v>1.7855211496353101</v>
      </c>
      <c r="N4498">
        <v>5.6616764068603498</v>
      </c>
      <c r="O4498">
        <v>11.258228302001999</v>
      </c>
      <c r="P4498">
        <v>-10.3725671768188</v>
      </c>
      <c r="Q4498">
        <v>13.9436092376709</v>
      </c>
      <c r="R4498">
        <v>404</v>
      </c>
      <c r="S4498">
        <v>47.884449795441498</v>
      </c>
      <c r="T4498">
        <v>7.3915929794311497</v>
      </c>
      <c r="U4498">
        <v>81.293556213378906</v>
      </c>
      <c r="V4498">
        <v>97.572364807128906</v>
      </c>
      <c r="W4498">
        <v>0.89453804492950395</v>
      </c>
    </row>
    <row r="4499" spans="1:23">
      <c r="A4499" t="s">
        <v>63</v>
      </c>
      <c r="B4499" t="s">
        <v>68</v>
      </c>
      <c r="C4499" s="7" t="s">
        <v>39</v>
      </c>
      <c r="D4499" s="7">
        <v>41130</v>
      </c>
      <c r="E4499" t="s">
        <v>88</v>
      </c>
      <c r="F4499">
        <v>268.74822998046898</v>
      </c>
      <c r="G4499">
        <v>264.91888427734398</v>
      </c>
      <c r="H4499">
        <v>3.8293521404266402</v>
      </c>
      <c r="I4499">
        <v>1.4248846098780601E-2</v>
      </c>
      <c r="J4499">
        <v>84.063102722167997</v>
      </c>
      <c r="K4499">
        <v>-5.78141117095947</v>
      </c>
      <c r="L4499">
        <v>-0.103294365108013</v>
      </c>
      <c r="M4499">
        <v>3.8293521404266402</v>
      </c>
      <c r="N4499">
        <v>7.7619986534118697</v>
      </c>
      <c r="O4499">
        <v>13.4401149749756</v>
      </c>
      <c r="P4499">
        <v>-8.5059289932250994</v>
      </c>
      <c r="Q4499">
        <v>16.1646327972412</v>
      </c>
      <c r="R4499">
        <v>404</v>
      </c>
      <c r="S4499">
        <v>49.963402428056703</v>
      </c>
      <c r="T4499">
        <v>7.4993185997009304</v>
      </c>
      <c r="U4499">
        <v>81.293556213378906</v>
      </c>
      <c r="V4499">
        <v>97.572364807128906</v>
      </c>
      <c r="W4499">
        <v>0.90138244628906306</v>
      </c>
    </row>
    <row r="4500" spans="1:23">
      <c r="A4500" t="s">
        <v>63</v>
      </c>
      <c r="B4500" t="s">
        <v>68</v>
      </c>
      <c r="C4500" s="7" t="s">
        <v>39</v>
      </c>
      <c r="D4500" s="7">
        <v>41130</v>
      </c>
      <c r="E4500" t="s">
        <v>89</v>
      </c>
      <c r="F4500">
        <v>270.18688964843801</v>
      </c>
      <c r="G4500">
        <v>272.01263427734398</v>
      </c>
      <c r="H4500">
        <v>-1.8257482051849401</v>
      </c>
      <c r="I4500">
        <v>-6.7573529668152298E-3</v>
      </c>
      <c r="J4500">
        <v>88.220947265625</v>
      </c>
      <c r="K4500">
        <v>-10.8875885009766</v>
      </c>
      <c r="L4500">
        <v>-5.5337796211242702</v>
      </c>
      <c r="M4500">
        <v>-1.8257482051849401</v>
      </c>
      <c r="N4500">
        <v>1.8822832107543901</v>
      </c>
      <c r="O4500">
        <v>7.2360920906066903</v>
      </c>
      <c r="P4500">
        <v>-13.456493377685501</v>
      </c>
      <c r="Q4500">
        <v>9.8049974441528303</v>
      </c>
      <c r="R4500">
        <v>404</v>
      </c>
      <c r="S4500">
        <v>44.310054318154499</v>
      </c>
      <c r="T4500">
        <v>7.0709910392761204</v>
      </c>
      <c r="U4500">
        <v>81.293556213378906</v>
      </c>
      <c r="V4500">
        <v>97.572364807128906</v>
      </c>
      <c r="W4500">
        <v>0.90158873796463002</v>
      </c>
    </row>
    <row r="4501" spans="1:23">
      <c r="A4501" t="s">
        <v>63</v>
      </c>
      <c r="B4501" t="s">
        <v>68</v>
      </c>
      <c r="C4501" s="7" t="s">
        <v>39</v>
      </c>
      <c r="D4501" s="7">
        <v>41130</v>
      </c>
      <c r="E4501" t="s">
        <v>90</v>
      </c>
      <c r="F4501">
        <v>260.13644409179699</v>
      </c>
      <c r="G4501">
        <v>266.45086669921898</v>
      </c>
      <c r="H4501">
        <v>-6.3144502639770499</v>
      </c>
      <c r="I4501">
        <v>-2.4273609742522202E-2</v>
      </c>
      <c r="J4501">
        <v>90.798622131347699</v>
      </c>
      <c r="K4501">
        <v>-14.919918060302701</v>
      </c>
      <c r="L4501">
        <v>-9.8357381820678693</v>
      </c>
      <c r="M4501">
        <v>-6.3144502639770499</v>
      </c>
      <c r="N4501">
        <v>-2.79316282272339</v>
      </c>
      <c r="O4501">
        <v>2.2910172939300502</v>
      </c>
      <c r="P4501">
        <v>-17.359449386596701</v>
      </c>
      <c r="Q4501">
        <v>4.7305474281311</v>
      </c>
      <c r="R4501">
        <v>404</v>
      </c>
      <c r="S4501">
        <v>40.009520371651</v>
      </c>
      <c r="T4501">
        <v>6.7148818969726598</v>
      </c>
      <c r="U4501">
        <v>81.293556213378906</v>
      </c>
      <c r="V4501">
        <v>97.572364807128906</v>
      </c>
      <c r="W4501">
        <v>0.90769749879837003</v>
      </c>
    </row>
    <row r="4502" spans="1:23">
      <c r="A4502" t="s">
        <v>63</v>
      </c>
      <c r="B4502" t="s">
        <v>68</v>
      </c>
      <c r="C4502" s="7" t="s">
        <v>39</v>
      </c>
      <c r="D4502" s="7">
        <v>41130</v>
      </c>
      <c r="E4502" t="s">
        <v>91</v>
      </c>
      <c r="F4502">
        <v>233.56411743164099</v>
      </c>
      <c r="G4502">
        <v>244.50750732421901</v>
      </c>
      <c r="H4502">
        <v>-10.9433937072754</v>
      </c>
      <c r="I4502">
        <v>-4.6853918582200997E-2</v>
      </c>
      <c r="J4502">
        <v>92.712440490722699</v>
      </c>
      <c r="K4502">
        <v>-19.160177230835</v>
      </c>
      <c r="L4502">
        <v>-14.3056344985962</v>
      </c>
      <c r="M4502">
        <v>-10.9433937072754</v>
      </c>
      <c r="N4502">
        <v>-7.5811524391174299</v>
      </c>
      <c r="O4502">
        <v>-2.7266094684600799</v>
      </c>
      <c r="P4502">
        <v>-21.4895210266113</v>
      </c>
      <c r="Q4502">
        <v>-0.397265464067459</v>
      </c>
      <c r="R4502">
        <v>404</v>
      </c>
      <c r="S4502">
        <v>37.719516975645099</v>
      </c>
      <c r="T4502">
        <v>6.4115905761718803</v>
      </c>
      <c r="U4502">
        <v>81.293556213378906</v>
      </c>
      <c r="V4502">
        <v>97.572364807128906</v>
      </c>
      <c r="W4502">
        <v>0.90809142589569103</v>
      </c>
    </row>
    <row r="4503" spans="1:23">
      <c r="A4503" t="s">
        <v>63</v>
      </c>
      <c r="B4503" t="s">
        <v>68</v>
      </c>
      <c r="C4503" s="7" t="s">
        <v>39</v>
      </c>
      <c r="D4503" s="7">
        <v>41130</v>
      </c>
      <c r="E4503" t="s">
        <v>92</v>
      </c>
      <c r="F4503">
        <v>244.44166564941401</v>
      </c>
      <c r="G4503">
        <v>244.57945251464801</v>
      </c>
      <c r="H4503">
        <v>-0.13779225945472701</v>
      </c>
      <c r="I4503">
        <v>-5.6370196398347605E-4</v>
      </c>
      <c r="J4503">
        <v>93.749275207519503</v>
      </c>
      <c r="K4503">
        <v>-9.6855707168579102</v>
      </c>
      <c r="L4503">
        <v>-4.0446658134460396</v>
      </c>
      <c r="M4503">
        <v>-0.13779225945472701</v>
      </c>
      <c r="N4503">
        <v>3.7690813541412398</v>
      </c>
      <c r="O4503">
        <v>9.4099864959716797</v>
      </c>
      <c r="P4503">
        <v>-12.3922328948975</v>
      </c>
      <c r="Q4503">
        <v>12.1166486740112</v>
      </c>
      <c r="R4503">
        <v>404</v>
      </c>
      <c r="S4503">
        <v>50.671571335849897</v>
      </c>
      <c r="T4503">
        <v>7.4501714706420898</v>
      </c>
      <c r="U4503">
        <v>81.293556213378906</v>
      </c>
      <c r="V4503">
        <v>97.572364807128906</v>
      </c>
      <c r="W4503">
        <v>0.90696156024932895</v>
      </c>
    </row>
    <row r="4504" spans="1:23">
      <c r="A4504" t="s">
        <v>63</v>
      </c>
      <c r="B4504" t="s">
        <v>68</v>
      </c>
      <c r="C4504" s="7" t="s">
        <v>39</v>
      </c>
      <c r="D4504" s="7">
        <v>41130</v>
      </c>
      <c r="E4504" t="s">
        <v>93</v>
      </c>
      <c r="F4504">
        <v>246.647872924805</v>
      </c>
      <c r="G4504">
        <v>231.26206970214801</v>
      </c>
      <c r="H4504">
        <v>15.3857936859131</v>
      </c>
      <c r="I4504">
        <v>6.23795911669731E-2</v>
      </c>
      <c r="J4504">
        <v>92.684371948242202</v>
      </c>
      <c r="K4504">
        <v>5.3355965614318803</v>
      </c>
      <c r="L4504">
        <v>11.273333549499499</v>
      </c>
      <c r="M4504">
        <v>15.3857936859131</v>
      </c>
      <c r="N4504">
        <v>19.498252868652301</v>
      </c>
      <c r="O4504">
        <v>25.435989379882798</v>
      </c>
      <c r="P4504">
        <v>2.4865047931671098</v>
      </c>
      <c r="Q4504">
        <v>28.285081863403299</v>
      </c>
      <c r="R4504">
        <v>404</v>
      </c>
      <c r="S4504">
        <v>56.531519925813903</v>
      </c>
      <c r="T4504">
        <v>7.8422102928161603</v>
      </c>
      <c r="U4504">
        <v>81.293556213378906</v>
      </c>
      <c r="V4504">
        <v>97.572364807128906</v>
      </c>
      <c r="W4504">
        <v>0.89998865127563499</v>
      </c>
    </row>
    <row r="4505" spans="1:23">
      <c r="A4505" t="s">
        <v>63</v>
      </c>
      <c r="B4505" t="s">
        <v>68</v>
      </c>
      <c r="C4505" s="7" t="s">
        <v>39</v>
      </c>
      <c r="D4505" s="7">
        <v>41130</v>
      </c>
      <c r="E4505" t="s">
        <v>94</v>
      </c>
      <c r="F4505">
        <v>250.74769592285199</v>
      </c>
      <c r="G4505">
        <v>233.50201416015599</v>
      </c>
      <c r="H4505">
        <v>17.2456951141357</v>
      </c>
      <c r="I4505">
        <v>6.8777076900005299E-2</v>
      </c>
      <c r="J4505">
        <v>92.607246398925795</v>
      </c>
      <c r="K4505">
        <v>7.1665563583373997</v>
      </c>
      <c r="L4505">
        <v>13.1213932037354</v>
      </c>
      <c r="M4505">
        <v>17.2456951141357</v>
      </c>
      <c r="N4505">
        <v>21.3699951171875</v>
      </c>
      <c r="O4505">
        <v>27.324831008911101</v>
      </c>
      <c r="P4505">
        <v>4.3092608451843297</v>
      </c>
      <c r="Q4505">
        <v>30.182126998901399</v>
      </c>
      <c r="R4505">
        <v>404</v>
      </c>
      <c r="S4505">
        <v>55.539242711637598</v>
      </c>
      <c r="T4505">
        <v>7.8647933006286603</v>
      </c>
      <c r="U4505">
        <v>81.293556213378906</v>
      </c>
      <c r="V4505">
        <v>97.572364807128906</v>
      </c>
      <c r="W4505">
        <v>0.89066737890243497</v>
      </c>
    </row>
    <row r="4506" spans="1:23">
      <c r="A4506" t="s">
        <v>63</v>
      </c>
      <c r="B4506" t="s">
        <v>68</v>
      </c>
      <c r="C4506" s="7" t="s">
        <v>39</v>
      </c>
      <c r="D4506" s="7">
        <v>41130</v>
      </c>
      <c r="E4506" t="s">
        <v>95</v>
      </c>
      <c r="F4506">
        <v>246.23454284668</v>
      </c>
      <c r="G4506">
        <v>231.57757568359401</v>
      </c>
      <c r="H4506">
        <v>14.656953811645501</v>
      </c>
      <c r="I4506">
        <v>5.95243610441685E-2</v>
      </c>
      <c r="J4506">
        <v>91.800773620605497</v>
      </c>
      <c r="K4506">
        <v>3.87021708488464</v>
      </c>
      <c r="L4506">
        <v>10.2431077957153</v>
      </c>
      <c r="M4506">
        <v>14.656953811645501</v>
      </c>
      <c r="N4506">
        <v>19.07080078125</v>
      </c>
      <c r="O4506">
        <v>25.443691253662099</v>
      </c>
      <c r="P4506">
        <v>0.81232690811157204</v>
      </c>
      <c r="Q4506">
        <v>28.501581192016602</v>
      </c>
      <c r="R4506">
        <v>404</v>
      </c>
      <c r="S4506">
        <v>62.330779309586397</v>
      </c>
      <c r="T4506">
        <v>8.4169359207153303</v>
      </c>
      <c r="U4506">
        <v>81.293556213378906</v>
      </c>
      <c r="V4506">
        <v>97.572364807128906</v>
      </c>
      <c r="W4506">
        <v>0.87946045398712203</v>
      </c>
    </row>
    <row r="4507" spans="1:23">
      <c r="A4507" t="s">
        <v>63</v>
      </c>
      <c r="B4507" t="s">
        <v>68</v>
      </c>
      <c r="C4507" s="7" t="s">
        <v>39</v>
      </c>
      <c r="D4507" s="7">
        <v>41130</v>
      </c>
      <c r="E4507" t="s">
        <v>96</v>
      </c>
      <c r="F4507">
        <v>242.69512939453099</v>
      </c>
      <c r="G4507">
        <v>224.14353942871099</v>
      </c>
      <c r="H4507">
        <v>18.5515956878662</v>
      </c>
      <c r="I4507">
        <v>7.6439917087554904E-2</v>
      </c>
      <c r="J4507">
        <v>90.573638916015597</v>
      </c>
      <c r="K4507">
        <v>9.4556388854980504</v>
      </c>
      <c r="L4507">
        <v>14.8296041488647</v>
      </c>
      <c r="M4507">
        <v>18.5515956878662</v>
      </c>
      <c r="N4507">
        <v>22.273588180541999</v>
      </c>
      <c r="O4507">
        <v>27.6475505828857</v>
      </c>
      <c r="P4507">
        <v>6.8770618438720703</v>
      </c>
      <c r="Q4507">
        <v>30.226127624511701</v>
      </c>
      <c r="R4507">
        <v>404</v>
      </c>
      <c r="S4507">
        <v>43.945560461375401</v>
      </c>
      <c r="T4507">
        <v>7.0976123809814498</v>
      </c>
      <c r="U4507">
        <v>81.293556213378906</v>
      </c>
      <c r="V4507">
        <v>97.572364807128906</v>
      </c>
      <c r="W4507">
        <v>0.88503038883209195</v>
      </c>
    </row>
    <row r="4508" spans="1:23">
      <c r="A4508" t="s">
        <v>63</v>
      </c>
      <c r="B4508" t="s">
        <v>68</v>
      </c>
      <c r="C4508" s="7" t="s">
        <v>39</v>
      </c>
      <c r="D4508" s="7">
        <v>41130</v>
      </c>
      <c r="E4508" t="s">
        <v>97</v>
      </c>
      <c r="F4508">
        <v>251.37561035156301</v>
      </c>
      <c r="G4508">
        <v>250.51251220703099</v>
      </c>
      <c r="H4508">
        <v>0.86309695243835405</v>
      </c>
      <c r="I4508">
        <v>3.43349506147206E-3</v>
      </c>
      <c r="J4508">
        <v>87.647941589355497</v>
      </c>
      <c r="K4508">
        <v>-7.9172253608703604</v>
      </c>
      <c r="L4508">
        <v>-2.7297399044036901</v>
      </c>
      <c r="M4508">
        <v>0.86309695243835405</v>
      </c>
      <c r="N4508">
        <v>4.4559340476989702</v>
      </c>
      <c r="O4508">
        <v>9.6434192657470703</v>
      </c>
      <c r="P4508">
        <v>-10.406325340271</v>
      </c>
      <c r="Q4508">
        <v>12.132519721984901</v>
      </c>
      <c r="R4508">
        <v>404</v>
      </c>
      <c r="S4508">
        <v>38.646232829816199</v>
      </c>
      <c r="T4508">
        <v>6.8513221740722701</v>
      </c>
      <c r="U4508">
        <v>81.293556213378906</v>
      </c>
      <c r="V4508">
        <v>97.572364807128906</v>
      </c>
      <c r="W4508">
        <v>0.88980555534362804</v>
      </c>
    </row>
    <row r="4509" spans="1:23">
      <c r="A4509" t="s">
        <v>63</v>
      </c>
      <c r="B4509" t="s">
        <v>68</v>
      </c>
      <c r="C4509" s="7" t="s">
        <v>39</v>
      </c>
      <c r="D4509" s="7">
        <v>41130</v>
      </c>
      <c r="E4509" t="s">
        <v>98</v>
      </c>
      <c r="F4509">
        <v>263.09393310546898</v>
      </c>
      <c r="G4509">
        <v>273.25994873046898</v>
      </c>
      <c r="H4509">
        <v>-10.1660146713257</v>
      </c>
      <c r="I4509">
        <v>-3.8640249520540203E-2</v>
      </c>
      <c r="J4509">
        <v>83.880287170410199</v>
      </c>
      <c r="K4509">
        <v>-20.2613716125488</v>
      </c>
      <c r="L4509">
        <v>-14.296953201293899</v>
      </c>
      <c r="M4509">
        <v>-10.1660146713257</v>
      </c>
      <c r="N4509">
        <v>-6.0350761413574201</v>
      </c>
      <c r="O4509">
        <v>-7.0657223463058499E-2</v>
      </c>
      <c r="P4509">
        <v>-23.123266220092798</v>
      </c>
      <c r="Q4509">
        <v>2.7912364006042498</v>
      </c>
      <c r="R4509">
        <v>404</v>
      </c>
      <c r="S4509">
        <v>49.043706885113401</v>
      </c>
      <c r="T4509">
        <v>7.8774495124816903</v>
      </c>
      <c r="U4509">
        <v>81.293556213378906</v>
      </c>
      <c r="V4509">
        <v>97.572364807128906</v>
      </c>
      <c r="W4509">
        <v>0.89547908306121804</v>
      </c>
    </row>
    <row r="4510" spans="1:23">
      <c r="A4510" t="s">
        <v>63</v>
      </c>
      <c r="B4510" t="s">
        <v>68</v>
      </c>
      <c r="C4510" s="7" t="s">
        <v>39</v>
      </c>
      <c r="D4510" s="7">
        <v>41130</v>
      </c>
      <c r="E4510" t="s">
        <v>99</v>
      </c>
      <c r="F4510">
        <v>273.02645874023398</v>
      </c>
      <c r="G4510">
        <v>283.911376953125</v>
      </c>
      <c r="H4510">
        <v>-10.884915351867701</v>
      </c>
      <c r="I4510">
        <v>-3.9867620915174498E-2</v>
      </c>
      <c r="J4510">
        <v>80.431617736816406</v>
      </c>
      <c r="K4510">
        <v>-20.297132492065401</v>
      </c>
      <c r="L4510">
        <v>-14.7363185882568</v>
      </c>
      <c r="M4510">
        <v>-10.884915351867701</v>
      </c>
      <c r="N4510">
        <v>-7.0335121154785201</v>
      </c>
      <c r="O4510">
        <v>-1.4726983308792101</v>
      </c>
      <c r="P4510">
        <v>-22.9653644561768</v>
      </c>
      <c r="Q4510">
        <v>1.19553446769714</v>
      </c>
      <c r="R4510">
        <v>404</v>
      </c>
      <c r="S4510">
        <v>41.348317572732199</v>
      </c>
      <c r="T4510">
        <v>7.3443918228149396</v>
      </c>
      <c r="U4510">
        <v>81.293556213378906</v>
      </c>
      <c r="V4510">
        <v>97.572364807128906</v>
      </c>
      <c r="W4510">
        <v>0.90031129121780396</v>
      </c>
    </row>
    <row r="4511" spans="1:23">
      <c r="A4511" t="s">
        <v>63</v>
      </c>
      <c r="B4511" t="s">
        <v>68</v>
      </c>
      <c r="C4511" s="7" t="s">
        <v>39</v>
      </c>
      <c r="D4511" s="7">
        <v>41130</v>
      </c>
      <c r="E4511" t="s">
        <v>100</v>
      </c>
      <c r="F4511">
        <v>255.50674438476599</v>
      </c>
      <c r="G4511">
        <v>267.87789916992199</v>
      </c>
      <c r="H4511">
        <v>-12.3711652755737</v>
      </c>
      <c r="I4511">
        <v>-4.8418156802654301E-2</v>
      </c>
      <c r="J4511">
        <v>78.442543029785199</v>
      </c>
      <c r="K4511">
        <v>-21.019453048706101</v>
      </c>
      <c r="L4511">
        <v>-15.909975051879901</v>
      </c>
      <c r="M4511">
        <v>-12.3711652755737</v>
      </c>
      <c r="N4511">
        <v>-8.8323564529418892</v>
      </c>
      <c r="O4511">
        <v>-3.72287845611572</v>
      </c>
      <c r="P4511">
        <v>-23.471122741699201</v>
      </c>
      <c r="Q4511">
        <v>-1.2712092399597199</v>
      </c>
      <c r="R4511">
        <v>404</v>
      </c>
      <c r="S4511">
        <v>36.046636626986597</v>
      </c>
      <c r="T4511">
        <v>6.7482943534851101</v>
      </c>
      <c r="U4511">
        <v>81.293556213378906</v>
      </c>
      <c r="V4511">
        <v>97.572364807128906</v>
      </c>
      <c r="W4511">
        <v>0.901075899600983</v>
      </c>
    </row>
    <row r="4512" spans="1:23">
      <c r="A4512" t="s">
        <v>63</v>
      </c>
      <c r="B4512" t="s">
        <v>68</v>
      </c>
      <c r="C4512" s="7" t="s">
        <v>39</v>
      </c>
      <c r="D4512" s="7">
        <v>41130</v>
      </c>
      <c r="E4512" t="s">
        <v>101</v>
      </c>
      <c r="F4512">
        <v>247.83717346191401</v>
      </c>
      <c r="G4512">
        <v>257.48678588867199</v>
      </c>
      <c r="H4512">
        <v>-9.6496191024780291</v>
      </c>
      <c r="I4512">
        <v>-3.8935318589210503E-2</v>
      </c>
      <c r="J4512">
        <v>76.966705322265597</v>
      </c>
      <c r="K4512">
        <v>-17.629055023193398</v>
      </c>
      <c r="L4512">
        <v>-12.9147396087646</v>
      </c>
      <c r="M4512">
        <v>-9.6496191024780291</v>
      </c>
      <c r="N4512">
        <v>-6.38449954986572</v>
      </c>
      <c r="O4512">
        <v>-1.6701850891113299</v>
      </c>
      <c r="P4512">
        <v>-19.89111328125</v>
      </c>
      <c r="Q4512">
        <v>0.59187370538711503</v>
      </c>
      <c r="R4512">
        <v>404</v>
      </c>
      <c r="S4512">
        <v>30.875783173270499</v>
      </c>
      <c r="T4512">
        <v>6.2263855934143102</v>
      </c>
      <c r="U4512">
        <v>81.293556213378906</v>
      </c>
      <c r="V4512">
        <v>97.572364807128906</v>
      </c>
      <c r="W4512">
        <v>0.91244029998779297</v>
      </c>
    </row>
    <row r="4513" spans="1:23">
      <c r="A4513" t="s">
        <v>63</v>
      </c>
      <c r="B4513" t="s">
        <v>68</v>
      </c>
      <c r="C4513" s="7" t="s">
        <v>39</v>
      </c>
      <c r="D4513" s="7">
        <v>41130</v>
      </c>
      <c r="E4513" t="s">
        <v>102</v>
      </c>
      <c r="F4513">
        <v>252.02487182617199</v>
      </c>
      <c r="G4513">
        <v>261.75598144531301</v>
      </c>
      <c r="H4513">
        <v>-9.7311019897460902</v>
      </c>
      <c r="I4513">
        <v>-3.8611672818660701E-2</v>
      </c>
      <c r="J4513">
        <v>76.031425476074205</v>
      </c>
      <c r="K4513">
        <v>-17.567039489746101</v>
      </c>
      <c r="L4513">
        <v>-12.937503814697299</v>
      </c>
      <c r="M4513">
        <v>-9.7311019897460902</v>
      </c>
      <c r="N4513">
        <v>-6.5247001647949201</v>
      </c>
      <c r="O4513">
        <v>-1.89516484737396</v>
      </c>
      <c r="P4513">
        <v>-19.7884197235107</v>
      </c>
      <c r="Q4513">
        <v>0.32621449232101402</v>
      </c>
      <c r="R4513">
        <v>404</v>
      </c>
      <c r="S4513">
        <v>28.7870865211653</v>
      </c>
      <c r="T4513">
        <v>6.1144142150878897</v>
      </c>
      <c r="U4513">
        <v>81.293556213378906</v>
      </c>
      <c r="V4513">
        <v>97.572364807128906</v>
      </c>
      <c r="W4513">
        <v>0.92905265092849698</v>
      </c>
    </row>
    <row r="4514" spans="1:23">
      <c r="A4514" t="s">
        <v>63</v>
      </c>
      <c r="B4514" t="s">
        <v>68</v>
      </c>
      <c r="C4514" s="7" t="s">
        <v>39</v>
      </c>
      <c r="D4514" s="7">
        <v>41134</v>
      </c>
      <c r="E4514" t="s">
        <v>79</v>
      </c>
      <c r="F4514">
        <v>222.08383178710901</v>
      </c>
      <c r="G4514">
        <v>214.33961486816401</v>
      </c>
      <c r="H4514">
        <v>7.7442135810852104</v>
      </c>
      <c r="I4514">
        <v>3.48706766963005E-2</v>
      </c>
      <c r="J4514">
        <v>76.210113525390597</v>
      </c>
      <c r="K4514">
        <v>-4.33711862564087</v>
      </c>
      <c r="L4514">
        <v>2.80063033103943</v>
      </c>
      <c r="M4514">
        <v>7.7442135810852104</v>
      </c>
      <c r="N4514">
        <v>12.687796592712401</v>
      </c>
      <c r="O4514">
        <v>19.825546264648398</v>
      </c>
      <c r="P4514">
        <v>-7.7620086669921902</v>
      </c>
      <c r="Q4514">
        <v>23.2504367828369</v>
      </c>
      <c r="R4514">
        <v>405</v>
      </c>
      <c r="S4514">
        <v>70.381976392977805</v>
      </c>
      <c r="T4514">
        <v>9.4271135330200195</v>
      </c>
      <c r="U4514">
        <v>81.950813293457003</v>
      </c>
      <c r="V4514">
        <v>99.5</v>
      </c>
      <c r="W4514">
        <v>0.91833752393722501</v>
      </c>
    </row>
    <row r="4515" spans="1:23">
      <c r="A4515" t="s">
        <v>63</v>
      </c>
      <c r="B4515" t="s">
        <v>68</v>
      </c>
      <c r="C4515" s="7" t="s">
        <v>39</v>
      </c>
      <c r="D4515" s="7">
        <v>41134</v>
      </c>
      <c r="E4515" t="s">
        <v>80</v>
      </c>
      <c r="F4515">
        <v>215.66844177246099</v>
      </c>
      <c r="G4515">
        <v>213.50234985351599</v>
      </c>
      <c r="H4515">
        <v>2.1661057472228999</v>
      </c>
      <c r="I4515">
        <v>1.0043684393167499E-2</v>
      </c>
      <c r="J4515">
        <v>75.280830383300795</v>
      </c>
      <c r="K4515">
        <v>-11.9580221176147</v>
      </c>
      <c r="L4515">
        <v>-3.6133730411529501</v>
      </c>
      <c r="M4515">
        <v>2.1661057472228999</v>
      </c>
      <c r="N4515">
        <v>7.9455847740173304</v>
      </c>
      <c r="O4515">
        <v>16.290233612060501</v>
      </c>
      <c r="P4515">
        <v>-15.9620170593262</v>
      </c>
      <c r="Q4515">
        <v>20.2942295074463</v>
      </c>
      <c r="R4515">
        <v>405</v>
      </c>
      <c r="S4515">
        <v>94.196019147768297</v>
      </c>
      <c r="T4515">
        <v>11.021116256713899</v>
      </c>
      <c r="U4515">
        <v>81.950813293457003</v>
      </c>
      <c r="V4515">
        <v>99.5</v>
      </c>
      <c r="W4515">
        <v>0.90258204936981201</v>
      </c>
    </row>
    <row r="4516" spans="1:23">
      <c r="A4516" t="s">
        <v>63</v>
      </c>
      <c r="B4516" t="s">
        <v>68</v>
      </c>
      <c r="C4516" s="7" t="s">
        <v>39</v>
      </c>
      <c r="D4516" s="7">
        <v>41134</v>
      </c>
      <c r="E4516" t="s">
        <v>81</v>
      </c>
      <c r="F4516">
        <v>210.47267150878901</v>
      </c>
      <c r="G4516">
        <v>206.12307739257801</v>
      </c>
      <c r="H4516">
        <v>4.3495950698852504</v>
      </c>
      <c r="I4516">
        <v>2.0665843039751101E-2</v>
      </c>
      <c r="J4516">
        <v>74.835990905761705</v>
      </c>
      <c r="K4516">
        <v>-8.1790533065795898</v>
      </c>
      <c r="L4516">
        <v>-0.77702623605728105</v>
      </c>
      <c r="M4516">
        <v>4.3495950698852504</v>
      </c>
      <c r="N4516">
        <v>9.4762163162231392</v>
      </c>
      <c r="O4516">
        <v>16.8782444000244</v>
      </c>
      <c r="P4516">
        <v>-11.730751037597701</v>
      </c>
      <c r="Q4516">
        <v>20.4299411773682</v>
      </c>
      <c r="R4516">
        <v>405</v>
      </c>
      <c r="S4516">
        <v>75.624451693298397</v>
      </c>
      <c r="T4516">
        <v>9.7761564254760707</v>
      </c>
      <c r="U4516">
        <v>81.950813293457003</v>
      </c>
      <c r="V4516">
        <v>99.5</v>
      </c>
      <c r="W4516">
        <v>0.90481299161911</v>
      </c>
    </row>
    <row r="4517" spans="1:23">
      <c r="A4517" t="s">
        <v>63</v>
      </c>
      <c r="B4517" t="s">
        <v>68</v>
      </c>
      <c r="C4517" s="7" t="s">
        <v>39</v>
      </c>
      <c r="D4517" s="7">
        <v>41134</v>
      </c>
      <c r="E4517" t="s">
        <v>82</v>
      </c>
      <c r="F4517">
        <v>209.44671630859401</v>
      </c>
      <c r="G4517">
        <v>202.66374206543</v>
      </c>
      <c r="H4517">
        <v>6.7829704284668004</v>
      </c>
      <c r="I4517">
        <v>3.2385185360908501E-2</v>
      </c>
      <c r="J4517">
        <v>74.282989501953097</v>
      </c>
      <c r="K4517">
        <v>-3.24294877052307</v>
      </c>
      <c r="L4517">
        <v>2.6804454326629599</v>
      </c>
      <c r="M4517">
        <v>6.7829704284668004</v>
      </c>
      <c r="N4517">
        <v>10.885495185852101</v>
      </c>
      <c r="O4517">
        <v>16.8088893890381</v>
      </c>
      <c r="P4517">
        <v>-6.0851573944091797</v>
      </c>
      <c r="Q4517">
        <v>19.651098251342798</v>
      </c>
      <c r="R4517">
        <v>405</v>
      </c>
      <c r="S4517">
        <v>50.020617514695502</v>
      </c>
      <c r="T4517">
        <v>7.8232665061950701</v>
      </c>
      <c r="U4517">
        <v>81.950813293457003</v>
      </c>
      <c r="V4517">
        <v>99.5</v>
      </c>
      <c r="W4517">
        <v>0.905905961990356</v>
      </c>
    </row>
    <row r="4518" spans="1:23">
      <c r="A4518" t="s">
        <v>63</v>
      </c>
      <c r="B4518" t="s">
        <v>68</v>
      </c>
      <c r="C4518" s="7" t="s">
        <v>39</v>
      </c>
      <c r="D4518" s="7">
        <v>41134</v>
      </c>
      <c r="E4518" t="s">
        <v>83</v>
      </c>
      <c r="F4518">
        <v>220.32711791992199</v>
      </c>
      <c r="G4518">
        <v>208.90605163574199</v>
      </c>
      <c r="H4518">
        <v>11.4210710525513</v>
      </c>
      <c r="I4518">
        <v>5.1836881786584903E-2</v>
      </c>
      <c r="J4518">
        <v>73.776626586914105</v>
      </c>
      <c r="K4518">
        <v>2.2830147743225102</v>
      </c>
      <c r="L4518">
        <v>7.6818523406982404</v>
      </c>
      <c r="M4518">
        <v>11.4210710525513</v>
      </c>
      <c r="N4518">
        <v>15.16028881073</v>
      </c>
      <c r="O4518">
        <v>20.559127807617202</v>
      </c>
      <c r="P4518">
        <v>-0.30749714374542197</v>
      </c>
      <c r="Q4518">
        <v>23.149641036987301</v>
      </c>
      <c r="R4518">
        <v>405</v>
      </c>
      <c r="S4518">
        <v>42.681472537864501</v>
      </c>
      <c r="T4518">
        <v>7.1304631233215297</v>
      </c>
      <c r="U4518">
        <v>81.950813293457003</v>
      </c>
      <c r="V4518">
        <v>99.5</v>
      </c>
      <c r="W4518">
        <v>0.90621691942214999</v>
      </c>
    </row>
    <row r="4519" spans="1:23">
      <c r="A4519" t="s">
        <v>63</v>
      </c>
      <c r="B4519" t="s">
        <v>68</v>
      </c>
      <c r="C4519" s="7" t="s">
        <v>39</v>
      </c>
      <c r="D4519" s="7">
        <v>41134</v>
      </c>
      <c r="E4519" t="s">
        <v>84</v>
      </c>
      <c r="F4519">
        <v>235.36386108398401</v>
      </c>
      <c r="G4519">
        <v>232.21051025390599</v>
      </c>
      <c r="H4519">
        <v>3.1533386707305899</v>
      </c>
      <c r="I4519">
        <v>1.33977178484201E-2</v>
      </c>
      <c r="J4519">
        <v>73.248115539550795</v>
      </c>
      <c r="K4519">
        <v>-5.0795931816101101</v>
      </c>
      <c r="L4519">
        <v>-0.215510204434395</v>
      </c>
      <c r="M4519">
        <v>3.1533386707305899</v>
      </c>
      <c r="N4519">
        <v>6.5221877098083496</v>
      </c>
      <c r="O4519">
        <v>11.3862705230713</v>
      </c>
      <c r="P4519">
        <v>-7.41351413726807</v>
      </c>
      <c r="Q4519">
        <v>13.720191955566399</v>
      </c>
      <c r="R4519">
        <v>405</v>
      </c>
      <c r="S4519">
        <v>34.3361874562952</v>
      </c>
      <c r="T4519">
        <v>6.4241905212402299</v>
      </c>
      <c r="U4519">
        <v>81.950813293457003</v>
      </c>
      <c r="V4519">
        <v>99.5</v>
      </c>
      <c r="W4519">
        <v>0.902213275432587</v>
      </c>
    </row>
    <row r="4520" spans="1:23">
      <c r="A4520" t="s">
        <v>63</v>
      </c>
      <c r="B4520" t="s">
        <v>68</v>
      </c>
      <c r="C4520" s="7" t="s">
        <v>39</v>
      </c>
      <c r="D4520" s="7">
        <v>41134</v>
      </c>
      <c r="E4520" t="s">
        <v>85</v>
      </c>
      <c r="F4520">
        <v>243.78291320800801</v>
      </c>
      <c r="G4520">
        <v>240.75816345214801</v>
      </c>
      <c r="H4520">
        <v>3.0247566699981698</v>
      </c>
      <c r="I4520">
        <v>1.2407582253217701E-2</v>
      </c>
      <c r="J4520">
        <v>73.2347412109375</v>
      </c>
      <c r="K4520">
        <v>-6.0088806152343803</v>
      </c>
      <c r="L4520">
        <v>-0.67173451185226396</v>
      </c>
      <c r="M4520">
        <v>3.0247566699981698</v>
      </c>
      <c r="N4520">
        <v>6.7212476730346697</v>
      </c>
      <c r="O4520">
        <v>12.0583944320679</v>
      </c>
      <c r="P4520">
        <v>-8.5697908401489293</v>
      </c>
      <c r="Q4520">
        <v>14.619304656982401</v>
      </c>
      <c r="R4520">
        <v>405</v>
      </c>
      <c r="S4520">
        <v>44.288377001723298</v>
      </c>
      <c r="T4520">
        <v>7.0489845275878897</v>
      </c>
      <c r="U4520">
        <v>81.950813293457003</v>
      </c>
      <c r="V4520">
        <v>99.5</v>
      </c>
      <c r="W4520">
        <v>0.89351475238800004</v>
      </c>
    </row>
    <row r="4521" spans="1:23">
      <c r="A4521" t="s">
        <v>63</v>
      </c>
      <c r="B4521" t="s">
        <v>68</v>
      </c>
      <c r="C4521" s="7" t="s">
        <v>39</v>
      </c>
      <c r="D4521" s="7">
        <v>41134</v>
      </c>
      <c r="E4521" t="s">
        <v>86</v>
      </c>
      <c r="F4521">
        <v>250.00810241699199</v>
      </c>
      <c r="G4521">
        <v>253.11152648925801</v>
      </c>
      <c r="H4521">
        <v>-3.1034357547760001</v>
      </c>
      <c r="I4521">
        <v>-1.24133406206965E-2</v>
      </c>
      <c r="J4521">
        <v>75.4716796875</v>
      </c>
      <c r="K4521">
        <v>-12.633673667907701</v>
      </c>
      <c r="L4521">
        <v>-7.0031313896179199</v>
      </c>
      <c r="M4521">
        <v>-3.1034357547760001</v>
      </c>
      <c r="N4521">
        <v>0.79626029729843095</v>
      </c>
      <c r="O4521">
        <v>6.4268021583557102</v>
      </c>
      <c r="P4521">
        <v>-15.3353633880615</v>
      </c>
      <c r="Q4521">
        <v>9.1284914016723597</v>
      </c>
      <c r="R4521">
        <v>405</v>
      </c>
      <c r="S4521">
        <v>50.2832640177635</v>
      </c>
      <c r="T4521">
        <v>7.43648386001587</v>
      </c>
      <c r="U4521">
        <v>81.950813293457003</v>
      </c>
      <c r="V4521">
        <v>99.5</v>
      </c>
      <c r="W4521">
        <v>0.89627957344055198</v>
      </c>
    </row>
    <row r="4522" spans="1:23">
      <c r="A4522" t="s">
        <v>63</v>
      </c>
      <c r="B4522" t="s">
        <v>68</v>
      </c>
      <c r="C4522" s="7" t="s">
        <v>39</v>
      </c>
      <c r="D4522" s="7">
        <v>41134</v>
      </c>
      <c r="E4522" t="s">
        <v>87</v>
      </c>
      <c r="F4522">
        <v>256.674072265625</v>
      </c>
      <c r="G4522">
        <v>258.241943359375</v>
      </c>
      <c r="H4522">
        <v>-1.56789433956146</v>
      </c>
      <c r="I4522">
        <v>-6.1085033230483497E-3</v>
      </c>
      <c r="J4522">
        <v>79.471443176269503</v>
      </c>
      <c r="K4522">
        <v>-11.280203819274901</v>
      </c>
      <c r="L4522">
        <v>-5.54209280014038</v>
      </c>
      <c r="M4522">
        <v>-1.56789433956146</v>
      </c>
      <c r="N4522">
        <v>2.4063041210174601</v>
      </c>
      <c r="O4522">
        <v>8.1444158554077095</v>
      </c>
      <c r="P4522">
        <v>-14.0335092544556</v>
      </c>
      <c r="Q4522">
        <v>10.8977203369141</v>
      </c>
      <c r="R4522">
        <v>405</v>
      </c>
      <c r="S4522">
        <v>52.026038422752201</v>
      </c>
      <c r="T4522">
        <v>7.5785555839538601</v>
      </c>
      <c r="U4522">
        <v>81.950813293457003</v>
      </c>
      <c r="V4522">
        <v>99.5</v>
      </c>
      <c r="W4522">
        <v>0.89453804492950395</v>
      </c>
    </row>
    <row r="4523" spans="1:23">
      <c r="A4523" t="s">
        <v>63</v>
      </c>
      <c r="B4523" t="s">
        <v>68</v>
      </c>
      <c r="C4523" s="7" t="s">
        <v>39</v>
      </c>
      <c r="D4523" s="7">
        <v>41134</v>
      </c>
      <c r="E4523" t="s">
        <v>88</v>
      </c>
      <c r="F4523">
        <v>256.78182983398398</v>
      </c>
      <c r="G4523">
        <v>257.72055053710898</v>
      </c>
      <c r="H4523">
        <v>-0.93870717287063599</v>
      </c>
      <c r="I4523">
        <v>-3.6556601990014302E-3</v>
      </c>
      <c r="J4523">
        <v>83.121696472167997</v>
      </c>
      <c r="K4523">
        <v>-10.6920108795166</v>
      </c>
      <c r="L4523">
        <v>-4.9296803474426296</v>
      </c>
      <c r="M4523">
        <v>-0.93870717287063599</v>
      </c>
      <c r="N4523">
        <v>3.0522661209106401</v>
      </c>
      <c r="O4523">
        <v>8.8145971298217791</v>
      </c>
      <c r="P4523">
        <v>-13.456937789916999</v>
      </c>
      <c r="Q4523">
        <v>11.5795230865479</v>
      </c>
      <c r="R4523">
        <v>405</v>
      </c>
      <c r="S4523">
        <v>52.615566133761099</v>
      </c>
      <c r="T4523">
        <v>7.6105437278747603</v>
      </c>
      <c r="U4523">
        <v>81.950813293457003</v>
      </c>
      <c r="V4523">
        <v>99.5</v>
      </c>
      <c r="W4523">
        <v>0.90138244628906306</v>
      </c>
    </row>
    <row r="4524" spans="1:23">
      <c r="A4524" t="s">
        <v>63</v>
      </c>
      <c r="B4524" t="s">
        <v>68</v>
      </c>
      <c r="C4524" s="7" t="s">
        <v>39</v>
      </c>
      <c r="D4524" s="7">
        <v>41134</v>
      </c>
      <c r="E4524" t="s">
        <v>89</v>
      </c>
      <c r="F4524">
        <v>261.3466796875</v>
      </c>
      <c r="G4524">
        <v>263.95745849609398</v>
      </c>
      <c r="H4524">
        <v>-2.6107912063598602</v>
      </c>
      <c r="I4524">
        <v>-9.9897626787424105E-3</v>
      </c>
      <c r="J4524">
        <v>86.916183471679702</v>
      </c>
      <c r="K4524">
        <v>-12.7028408050537</v>
      </c>
      <c r="L4524">
        <v>-6.7403764724731401</v>
      </c>
      <c r="M4524">
        <v>-2.6107912063598602</v>
      </c>
      <c r="N4524">
        <v>1.51879394054413</v>
      </c>
      <c r="O4524">
        <v>7.4812588691711399</v>
      </c>
      <c r="P4524">
        <v>-15.5637969970703</v>
      </c>
      <c r="Q4524">
        <v>10.342215538024901</v>
      </c>
      <c r="R4524">
        <v>405</v>
      </c>
      <c r="S4524">
        <v>55.9967573694503</v>
      </c>
      <c r="T4524">
        <v>7.8748683929443404</v>
      </c>
      <c r="U4524">
        <v>81.950813293457003</v>
      </c>
      <c r="V4524">
        <v>99.5</v>
      </c>
      <c r="W4524">
        <v>0.90158873796463002</v>
      </c>
    </row>
    <row r="4525" spans="1:23">
      <c r="A4525" t="s">
        <v>63</v>
      </c>
      <c r="B4525" t="s">
        <v>68</v>
      </c>
      <c r="C4525" s="7" t="s">
        <v>39</v>
      </c>
      <c r="D4525" s="7">
        <v>41134</v>
      </c>
      <c r="E4525" t="s">
        <v>90</v>
      </c>
      <c r="F4525">
        <v>251.041015625</v>
      </c>
      <c r="G4525">
        <v>252.51020812988301</v>
      </c>
      <c r="H4525">
        <v>-1.4691967964172401</v>
      </c>
      <c r="I4525">
        <v>-5.8524175547063403E-3</v>
      </c>
      <c r="J4525">
        <v>89.741615295410199</v>
      </c>
      <c r="K4525">
        <v>-10.326372146606399</v>
      </c>
      <c r="L4525">
        <v>-5.0934810638427699</v>
      </c>
      <c r="M4525">
        <v>-1.4691967964172401</v>
      </c>
      <c r="N4525">
        <v>2.1550877094268799</v>
      </c>
      <c r="O4525">
        <v>7.38797855377197</v>
      </c>
      <c r="P4525">
        <v>-12.8372583389282</v>
      </c>
      <c r="Q4525">
        <v>9.89886474609375</v>
      </c>
      <c r="R4525">
        <v>405</v>
      </c>
      <c r="S4525">
        <v>44.356442264396698</v>
      </c>
      <c r="T4525">
        <v>6.9112906455993697</v>
      </c>
      <c r="U4525">
        <v>81.950813293457003</v>
      </c>
      <c r="V4525">
        <v>99.5</v>
      </c>
      <c r="W4525">
        <v>0.90769749879837003</v>
      </c>
    </row>
    <row r="4526" spans="1:23">
      <c r="A4526" t="s">
        <v>63</v>
      </c>
      <c r="B4526" t="s">
        <v>68</v>
      </c>
      <c r="C4526" s="7" t="s">
        <v>39</v>
      </c>
      <c r="D4526" s="7">
        <v>41134</v>
      </c>
      <c r="E4526" t="s">
        <v>91</v>
      </c>
      <c r="F4526">
        <v>233.00865173339801</v>
      </c>
      <c r="G4526">
        <v>240.85302734375</v>
      </c>
      <c r="H4526">
        <v>-7.8443803787231401</v>
      </c>
      <c r="I4526">
        <v>-3.3665619790553998E-2</v>
      </c>
      <c r="J4526">
        <v>91.761077880859403</v>
      </c>
      <c r="K4526">
        <v>-15.8341827392578</v>
      </c>
      <c r="L4526">
        <v>-11.1137428283691</v>
      </c>
      <c r="M4526">
        <v>-7.8443803787231401</v>
      </c>
      <c r="N4526">
        <v>-4.5750179290771502</v>
      </c>
      <c r="O4526">
        <v>0.145421773195267</v>
      </c>
      <c r="P4526">
        <v>-18.099180221557599</v>
      </c>
      <c r="Q4526">
        <v>2.4104197025299099</v>
      </c>
      <c r="R4526">
        <v>405</v>
      </c>
      <c r="S4526">
        <v>36.458364719554098</v>
      </c>
      <c r="T4526">
        <v>6.23447561264038</v>
      </c>
      <c r="U4526">
        <v>81.950813293457003</v>
      </c>
      <c r="V4526">
        <v>99.5</v>
      </c>
      <c r="W4526">
        <v>0.90809142589569103</v>
      </c>
    </row>
    <row r="4527" spans="1:23">
      <c r="A4527" t="s">
        <v>63</v>
      </c>
      <c r="B4527" t="s">
        <v>68</v>
      </c>
      <c r="C4527" s="7" t="s">
        <v>39</v>
      </c>
      <c r="D4527" s="7">
        <v>41134</v>
      </c>
      <c r="E4527" t="s">
        <v>92</v>
      </c>
      <c r="F4527">
        <v>246.045974731445</v>
      </c>
      <c r="G4527">
        <v>243.475341796875</v>
      </c>
      <c r="H4527">
        <v>2.5706353187561</v>
      </c>
      <c r="I4527">
        <v>1.04477843269706E-2</v>
      </c>
      <c r="J4527">
        <v>93.441429138183594</v>
      </c>
      <c r="K4527">
        <v>-5.7945785522460902</v>
      </c>
      <c r="L4527">
        <v>-0.85234248638153098</v>
      </c>
      <c r="M4527">
        <v>2.5706353187561</v>
      </c>
      <c r="N4527">
        <v>5.99361324310303</v>
      </c>
      <c r="O4527">
        <v>10.935849189758301</v>
      </c>
      <c r="P4527">
        <v>-8.1660003662109393</v>
      </c>
      <c r="Q4527">
        <v>13.3072710037231</v>
      </c>
      <c r="R4527">
        <v>405</v>
      </c>
      <c r="S4527">
        <v>39.513015604273299</v>
      </c>
      <c r="T4527">
        <v>6.5274109840393102</v>
      </c>
      <c r="U4527">
        <v>81.950813293457003</v>
      </c>
      <c r="V4527">
        <v>99.5</v>
      </c>
      <c r="W4527">
        <v>0.90696156024932895</v>
      </c>
    </row>
    <row r="4528" spans="1:23">
      <c r="A4528" t="s">
        <v>63</v>
      </c>
      <c r="B4528" t="s">
        <v>68</v>
      </c>
      <c r="C4528" s="7" t="s">
        <v>39</v>
      </c>
      <c r="D4528" s="7">
        <v>41134</v>
      </c>
      <c r="E4528" t="s">
        <v>93</v>
      </c>
      <c r="F4528">
        <v>256.61505126953102</v>
      </c>
      <c r="G4528">
        <v>234.56732177734401</v>
      </c>
      <c r="H4528">
        <v>22.0477180480957</v>
      </c>
      <c r="I4528">
        <v>8.5917480289936093E-2</v>
      </c>
      <c r="J4528">
        <v>94.001693725585895</v>
      </c>
      <c r="K4528">
        <v>14.047308921814</v>
      </c>
      <c r="L4528">
        <v>18.7740154266357</v>
      </c>
      <c r="M4528">
        <v>22.0477180480957</v>
      </c>
      <c r="N4528">
        <v>25.3214206695557</v>
      </c>
      <c r="O4528">
        <v>30.0481281280518</v>
      </c>
      <c r="P4528">
        <v>11.779303550720201</v>
      </c>
      <c r="Q4528">
        <v>32.316131591796903</v>
      </c>
      <c r="R4528">
        <v>405</v>
      </c>
      <c r="S4528">
        <v>36.213669210878798</v>
      </c>
      <c r="T4528">
        <v>6.2427530288696298</v>
      </c>
      <c r="U4528">
        <v>81.950813293457003</v>
      </c>
      <c r="V4528">
        <v>99.5</v>
      </c>
      <c r="W4528">
        <v>0.89998865127563499</v>
      </c>
    </row>
    <row r="4529" spans="1:23">
      <c r="A4529" t="s">
        <v>63</v>
      </c>
      <c r="B4529" t="s">
        <v>68</v>
      </c>
      <c r="C4529" s="7" t="s">
        <v>39</v>
      </c>
      <c r="D4529" s="7">
        <v>41134</v>
      </c>
      <c r="E4529" t="s">
        <v>94</v>
      </c>
      <c r="F4529">
        <v>254.08897399902301</v>
      </c>
      <c r="G4529">
        <v>233.40303039550801</v>
      </c>
      <c r="H4529">
        <v>20.685939788818398</v>
      </c>
      <c r="I4529">
        <v>8.1412188708782196E-2</v>
      </c>
      <c r="J4529">
        <v>93.199920654296903</v>
      </c>
      <c r="K4529">
        <v>12.6499433517456</v>
      </c>
      <c r="L4529">
        <v>17.3976745605469</v>
      </c>
      <c r="M4529">
        <v>20.685939788818398</v>
      </c>
      <c r="N4529">
        <v>23.974205017089801</v>
      </c>
      <c r="O4529">
        <v>28.721937179565401</v>
      </c>
      <c r="P4529">
        <v>10.371850013732899</v>
      </c>
      <c r="Q4529">
        <v>31.0000305175781</v>
      </c>
      <c r="R4529">
        <v>405</v>
      </c>
      <c r="S4529">
        <v>36.141856186499403</v>
      </c>
      <c r="T4529">
        <v>6.2705211639404297</v>
      </c>
      <c r="U4529">
        <v>81.950813293457003</v>
      </c>
      <c r="V4529">
        <v>99.5</v>
      </c>
      <c r="W4529">
        <v>0.89066737890243497</v>
      </c>
    </row>
    <row r="4530" spans="1:23">
      <c r="A4530" t="s">
        <v>63</v>
      </c>
      <c r="B4530" t="s">
        <v>68</v>
      </c>
      <c r="C4530" s="7" t="s">
        <v>39</v>
      </c>
      <c r="D4530" s="7">
        <v>41134</v>
      </c>
      <c r="E4530" t="s">
        <v>95</v>
      </c>
      <c r="F4530">
        <v>250.14367675781301</v>
      </c>
      <c r="G4530">
        <v>226.44926452636699</v>
      </c>
      <c r="H4530">
        <v>23.694419860839801</v>
      </c>
      <c r="I4530">
        <v>9.47232395410538E-2</v>
      </c>
      <c r="J4530">
        <v>91.771751403808594</v>
      </c>
      <c r="K4530">
        <v>15.56960105896</v>
      </c>
      <c r="L4530">
        <v>20.369808197021499</v>
      </c>
      <c r="M4530">
        <v>23.694419860839801</v>
      </c>
      <c r="N4530">
        <v>27.019029617309599</v>
      </c>
      <c r="O4530">
        <v>31.819238662719702</v>
      </c>
      <c r="P4530">
        <v>13.2663278579712</v>
      </c>
      <c r="Q4530">
        <v>34.122509002685497</v>
      </c>
      <c r="R4530">
        <v>405</v>
      </c>
      <c r="S4530">
        <v>36.720827159783802</v>
      </c>
      <c r="T4530">
        <v>6.3398294448852504</v>
      </c>
      <c r="U4530">
        <v>81.950813293457003</v>
      </c>
      <c r="V4530">
        <v>99.5</v>
      </c>
      <c r="W4530">
        <v>0.87946045398712203</v>
      </c>
    </row>
    <row r="4531" spans="1:23">
      <c r="A4531" t="s">
        <v>63</v>
      </c>
      <c r="B4531" t="s">
        <v>68</v>
      </c>
      <c r="C4531" s="7" t="s">
        <v>39</v>
      </c>
      <c r="D4531" s="7">
        <v>41134</v>
      </c>
      <c r="E4531" t="s">
        <v>96</v>
      </c>
      <c r="F4531">
        <v>243.158279418945</v>
      </c>
      <c r="G4531">
        <v>218.49629211425801</v>
      </c>
      <c r="H4531">
        <v>24.661983489990199</v>
      </c>
      <c r="I4531">
        <v>0.10142358392476999</v>
      </c>
      <c r="J4531">
        <v>89.805511474609403</v>
      </c>
      <c r="K4531">
        <v>17.080638885498001</v>
      </c>
      <c r="L4531">
        <v>21.559759140014599</v>
      </c>
      <c r="M4531">
        <v>24.661983489990199</v>
      </c>
      <c r="N4531">
        <v>27.764207839965799</v>
      </c>
      <c r="O4531">
        <v>32.243328094482401</v>
      </c>
      <c r="P4531">
        <v>14.931433677673301</v>
      </c>
      <c r="Q4531">
        <v>34.392532348632798</v>
      </c>
      <c r="R4531">
        <v>405</v>
      </c>
      <c r="S4531">
        <v>31.722927334828899</v>
      </c>
      <c r="T4531">
        <v>5.9157543182373002</v>
      </c>
      <c r="U4531">
        <v>81.950813293457003</v>
      </c>
      <c r="V4531">
        <v>99.5</v>
      </c>
      <c r="W4531">
        <v>0.88503038883209195</v>
      </c>
    </row>
    <row r="4532" spans="1:23">
      <c r="A4532" t="s">
        <v>63</v>
      </c>
      <c r="B4532" t="s">
        <v>68</v>
      </c>
      <c r="C4532" s="7" t="s">
        <v>39</v>
      </c>
      <c r="D4532" s="7">
        <v>41134</v>
      </c>
      <c r="E4532" t="s">
        <v>97</v>
      </c>
      <c r="F4532">
        <v>260.28045654296898</v>
      </c>
      <c r="G4532">
        <v>252.967849731445</v>
      </c>
      <c r="H4532">
        <v>7.3126177787780797</v>
      </c>
      <c r="I4532">
        <v>2.80951485037804E-2</v>
      </c>
      <c r="J4532">
        <v>87.775566101074205</v>
      </c>
      <c r="K4532">
        <v>-2.2234082221984899</v>
      </c>
      <c r="L4532">
        <v>3.4105534553527801</v>
      </c>
      <c r="M4532">
        <v>7.3126177787780797</v>
      </c>
      <c r="N4532">
        <v>11.214682579040501</v>
      </c>
      <c r="O4532">
        <v>16.8486442565918</v>
      </c>
      <c r="P4532">
        <v>-4.9267387390136701</v>
      </c>
      <c r="Q4532">
        <v>19.551975250244102</v>
      </c>
      <c r="R4532">
        <v>405</v>
      </c>
      <c r="S4532">
        <v>46.299358838010399</v>
      </c>
      <c r="T4532">
        <v>7.44100046157837</v>
      </c>
      <c r="U4532">
        <v>81.950813293457003</v>
      </c>
      <c r="V4532">
        <v>99.5</v>
      </c>
      <c r="W4532">
        <v>0.88980555534362804</v>
      </c>
    </row>
    <row r="4533" spans="1:23">
      <c r="A4533" t="s">
        <v>63</v>
      </c>
      <c r="B4533" t="s">
        <v>68</v>
      </c>
      <c r="C4533" s="7" t="s">
        <v>39</v>
      </c>
      <c r="D4533" s="7">
        <v>41134</v>
      </c>
      <c r="E4533" t="s">
        <v>98</v>
      </c>
      <c r="F4533">
        <v>268.703369140625</v>
      </c>
      <c r="G4533">
        <v>274.04513549804699</v>
      </c>
      <c r="H4533">
        <v>-5.3417611122131303</v>
      </c>
      <c r="I4533">
        <v>-1.9879769533872601E-2</v>
      </c>
      <c r="J4533">
        <v>84.172988891601605</v>
      </c>
      <c r="K4533">
        <v>-14.8471574783325</v>
      </c>
      <c r="L4533">
        <v>-9.2312917709350604</v>
      </c>
      <c r="M4533">
        <v>-5.3417611122131303</v>
      </c>
      <c r="N4533">
        <v>-1.4522298574447601</v>
      </c>
      <c r="O4533">
        <v>4.16363525390625</v>
      </c>
      <c r="P4533">
        <v>-17.541803359985401</v>
      </c>
      <c r="Q4533">
        <v>6.8582830429077104</v>
      </c>
      <c r="R4533">
        <v>405</v>
      </c>
      <c r="S4533">
        <v>43.969136285129899</v>
      </c>
      <c r="T4533">
        <v>7.4170999526977504</v>
      </c>
      <c r="U4533">
        <v>81.950813293457003</v>
      </c>
      <c r="V4533">
        <v>99.5</v>
      </c>
      <c r="W4533">
        <v>0.89547908306121804</v>
      </c>
    </row>
    <row r="4534" spans="1:23">
      <c r="A4534" t="s">
        <v>63</v>
      </c>
      <c r="B4534" t="s">
        <v>68</v>
      </c>
      <c r="C4534" s="7" t="s">
        <v>39</v>
      </c>
      <c r="D4534" s="7">
        <v>41134</v>
      </c>
      <c r="E4534" t="s">
        <v>99</v>
      </c>
      <c r="F4534">
        <v>265.31594848632801</v>
      </c>
      <c r="G4534">
        <v>275.98623657226602</v>
      </c>
      <c r="H4534">
        <v>-10.6703128814697</v>
      </c>
      <c r="I4534">
        <v>-4.0217384696006803E-2</v>
      </c>
      <c r="J4534">
        <v>80.587242126464801</v>
      </c>
      <c r="K4534">
        <v>-20.473270416259801</v>
      </c>
      <c r="L4534">
        <v>-14.681603431701699</v>
      </c>
      <c r="M4534">
        <v>-10.6703128814697</v>
      </c>
      <c r="N4534">
        <v>-6.6590218544006303</v>
      </c>
      <c r="O4534">
        <v>-0.86735457181930498</v>
      </c>
      <c r="P4534">
        <v>-23.252273559570298</v>
      </c>
      <c r="Q4534">
        <v>1.91164791584015</v>
      </c>
      <c r="R4534">
        <v>405</v>
      </c>
      <c r="S4534">
        <v>45.999234801160597</v>
      </c>
      <c r="T4534">
        <v>7.6492886543273899</v>
      </c>
      <c r="U4534">
        <v>81.950813293457003</v>
      </c>
      <c r="V4534">
        <v>99.5</v>
      </c>
      <c r="W4534">
        <v>0.90031129121780396</v>
      </c>
    </row>
    <row r="4535" spans="1:23">
      <c r="A4535" t="s">
        <v>63</v>
      </c>
      <c r="B4535" t="s">
        <v>68</v>
      </c>
      <c r="C4535" s="7" t="s">
        <v>39</v>
      </c>
      <c r="D4535" s="7">
        <v>41134</v>
      </c>
      <c r="E4535" t="s">
        <v>100</v>
      </c>
      <c r="F4535">
        <v>254.4462890625</v>
      </c>
      <c r="G4535">
        <v>266.33551025390602</v>
      </c>
      <c r="H4535">
        <v>-11.889217376709</v>
      </c>
      <c r="I4535">
        <v>-4.6725843101739897E-2</v>
      </c>
      <c r="J4535">
        <v>78.550636291503906</v>
      </c>
      <c r="K4535">
        <v>-21.309726715087901</v>
      </c>
      <c r="L4535">
        <v>-15.7440137863159</v>
      </c>
      <c r="M4535">
        <v>-11.889217376709</v>
      </c>
      <c r="N4535">
        <v>-8.0344209671020508</v>
      </c>
      <c r="O4535">
        <v>-2.4687075614929199</v>
      </c>
      <c r="P4535">
        <v>-23.980312347412099</v>
      </c>
      <c r="Q4535">
        <v>0.20187599956989299</v>
      </c>
      <c r="R4535">
        <v>405</v>
      </c>
      <c r="S4535">
        <v>42.764446045916003</v>
      </c>
      <c r="T4535">
        <v>7.3508629798889196</v>
      </c>
      <c r="U4535">
        <v>81.950813293457003</v>
      </c>
      <c r="V4535">
        <v>99.5</v>
      </c>
      <c r="W4535">
        <v>0.901075899600983</v>
      </c>
    </row>
    <row r="4536" spans="1:23">
      <c r="A4536" t="s">
        <v>63</v>
      </c>
      <c r="B4536" t="s">
        <v>68</v>
      </c>
      <c r="C4536" s="7" t="s">
        <v>39</v>
      </c>
      <c r="D4536" s="7">
        <v>41134</v>
      </c>
      <c r="E4536" t="s">
        <v>101</v>
      </c>
      <c r="F4536">
        <v>248.900390625</v>
      </c>
      <c r="G4536">
        <v>259.53567504882801</v>
      </c>
      <c r="H4536">
        <v>-10.635302543640099</v>
      </c>
      <c r="I4536">
        <v>-4.2729150503873797E-2</v>
      </c>
      <c r="J4536">
        <v>77.350715637207003</v>
      </c>
      <c r="K4536">
        <v>-18.2791843414307</v>
      </c>
      <c r="L4536">
        <v>-13.7631158828735</v>
      </c>
      <c r="M4536">
        <v>-10.635302543640099</v>
      </c>
      <c r="N4536">
        <v>-7.5074882507324201</v>
      </c>
      <c r="O4536">
        <v>-2.9914216995239298</v>
      </c>
      <c r="P4536">
        <v>-20.446117401123001</v>
      </c>
      <c r="Q4536">
        <v>-0.82448750734329201</v>
      </c>
      <c r="R4536">
        <v>405</v>
      </c>
      <c r="S4536">
        <v>28.269107749402799</v>
      </c>
      <c r="T4536">
        <v>5.9645519256591797</v>
      </c>
      <c r="U4536">
        <v>81.950813293457003</v>
      </c>
      <c r="V4536">
        <v>99.5</v>
      </c>
      <c r="W4536">
        <v>0.91244029998779297</v>
      </c>
    </row>
    <row r="4537" spans="1:23">
      <c r="A4537" t="s">
        <v>63</v>
      </c>
      <c r="B4537" t="s">
        <v>68</v>
      </c>
      <c r="C4537" s="7" t="s">
        <v>39</v>
      </c>
      <c r="D4537" s="7">
        <v>41134</v>
      </c>
      <c r="E4537" t="s">
        <v>102</v>
      </c>
      <c r="F4537">
        <v>255.90365600585901</v>
      </c>
      <c r="G4537">
        <v>259.63525390625</v>
      </c>
      <c r="H4537">
        <v>-3.7315917015075701</v>
      </c>
      <c r="I4537">
        <v>-1.4582017436623599E-2</v>
      </c>
      <c r="J4537">
        <v>75.974182128906307</v>
      </c>
      <c r="K4537">
        <v>-12.8697719573975</v>
      </c>
      <c r="L4537">
        <v>-7.4708609580993697</v>
      </c>
      <c r="M4537">
        <v>-3.7315917015075701</v>
      </c>
      <c r="N4537">
        <v>7.67754297703505E-3</v>
      </c>
      <c r="O4537">
        <v>5.4065880775451696</v>
      </c>
      <c r="P4537">
        <v>-15.4603185653687</v>
      </c>
      <c r="Q4537">
        <v>7.9971356391906703</v>
      </c>
      <c r="R4537">
        <v>405</v>
      </c>
      <c r="S4537">
        <v>40.444505107438999</v>
      </c>
      <c r="T4537">
        <v>7.1305599212646502</v>
      </c>
      <c r="U4537">
        <v>81.950813293457003</v>
      </c>
      <c r="V4537">
        <v>99.5</v>
      </c>
      <c r="W4537">
        <v>0.92905265092849698</v>
      </c>
    </row>
    <row r="4538" spans="1:23">
      <c r="A4538" t="s">
        <v>63</v>
      </c>
      <c r="B4538" t="s">
        <v>68</v>
      </c>
      <c r="C4538" s="7" t="s">
        <v>39</v>
      </c>
      <c r="D4538" s="7">
        <v>41141</v>
      </c>
      <c r="E4538" t="s">
        <v>79</v>
      </c>
      <c r="F4538">
        <v>230.146408081055</v>
      </c>
      <c r="G4538">
        <v>210.42108154296901</v>
      </c>
      <c r="H4538">
        <v>19.725326538085898</v>
      </c>
      <c r="I4538">
        <v>8.5707731544971494E-2</v>
      </c>
      <c r="J4538">
        <v>73.978340148925795</v>
      </c>
      <c r="K4538">
        <v>10.5394496917725</v>
      </c>
      <c r="L4538">
        <v>15.966540336608899</v>
      </c>
      <c r="M4538">
        <v>19.725326538085898</v>
      </c>
      <c r="N4538">
        <v>23.484113693237301</v>
      </c>
      <c r="O4538">
        <v>28.9112033843994</v>
      </c>
      <c r="P4538">
        <v>7.9353804588317898</v>
      </c>
      <c r="Q4538">
        <v>31.515274047851602</v>
      </c>
      <c r="R4538">
        <v>404</v>
      </c>
      <c r="S4538">
        <v>41.018278761703201</v>
      </c>
      <c r="T4538">
        <v>7.1677784919738796</v>
      </c>
      <c r="U4538">
        <v>78.869773864746094</v>
      </c>
      <c r="V4538">
        <v>93.016670227050795</v>
      </c>
      <c r="W4538">
        <v>0.91833752393722501</v>
      </c>
    </row>
    <row r="4539" spans="1:23">
      <c r="A4539" t="s">
        <v>63</v>
      </c>
      <c r="B4539" t="s">
        <v>68</v>
      </c>
      <c r="C4539" s="7" t="s">
        <v>39</v>
      </c>
      <c r="D4539" s="7">
        <v>41141</v>
      </c>
      <c r="E4539" t="s">
        <v>80</v>
      </c>
      <c r="F4539">
        <v>237.96389770507801</v>
      </c>
      <c r="G4539">
        <v>207.72978210449199</v>
      </c>
      <c r="H4539">
        <v>30.234128952026399</v>
      </c>
      <c r="I4539">
        <v>0.12705342471599601</v>
      </c>
      <c r="J4539">
        <v>73.296722412109403</v>
      </c>
      <c r="K4539">
        <v>17.221124649047901</v>
      </c>
      <c r="L4539">
        <v>24.9093132019043</v>
      </c>
      <c r="M4539">
        <v>30.234128952026399</v>
      </c>
      <c r="N4539">
        <v>35.558944702148402</v>
      </c>
      <c r="O4539">
        <v>43.2471313476563</v>
      </c>
      <c r="P4539">
        <v>13.5321197509766</v>
      </c>
      <c r="Q4539">
        <v>46.936134338378899</v>
      </c>
      <c r="R4539">
        <v>404</v>
      </c>
      <c r="S4539">
        <v>83.250229817527696</v>
      </c>
      <c r="T4539">
        <v>10.154100418090801</v>
      </c>
      <c r="U4539">
        <v>78.869773864746094</v>
      </c>
      <c r="V4539">
        <v>93.016670227050795</v>
      </c>
      <c r="W4539">
        <v>0.90258204936981201</v>
      </c>
    </row>
    <row r="4540" spans="1:23">
      <c r="A4540" t="s">
        <v>63</v>
      </c>
      <c r="B4540" t="s">
        <v>68</v>
      </c>
      <c r="C4540" s="7" t="s">
        <v>39</v>
      </c>
      <c r="D4540" s="7">
        <v>41141</v>
      </c>
      <c r="E4540" t="s">
        <v>81</v>
      </c>
      <c r="F4540">
        <v>227.09075927734401</v>
      </c>
      <c r="G4540">
        <v>196.718673706055</v>
      </c>
      <c r="H4540">
        <v>30.3721008300781</v>
      </c>
      <c r="I4540">
        <v>0.13374431431293499</v>
      </c>
      <c r="J4540">
        <v>72.680076599121094</v>
      </c>
      <c r="K4540">
        <v>18.160808563232401</v>
      </c>
      <c r="L4540">
        <v>25.375339508056602</v>
      </c>
      <c r="M4540">
        <v>30.3721008300781</v>
      </c>
      <c r="N4540">
        <v>35.368862152099602</v>
      </c>
      <c r="O4540">
        <v>42.5833930969238</v>
      </c>
      <c r="P4540">
        <v>14.6990766525269</v>
      </c>
      <c r="Q4540">
        <v>46.045124053955099</v>
      </c>
      <c r="R4540">
        <v>404</v>
      </c>
      <c r="S4540">
        <v>76.176401937927906</v>
      </c>
      <c r="T4540">
        <v>9.5285215377807599</v>
      </c>
      <c r="U4540">
        <v>78.869773864746094</v>
      </c>
      <c r="V4540">
        <v>93.016670227050795</v>
      </c>
      <c r="W4540">
        <v>0.90481299161911</v>
      </c>
    </row>
    <row r="4541" spans="1:23">
      <c r="A4541" t="s">
        <v>63</v>
      </c>
      <c r="B4541" t="s">
        <v>68</v>
      </c>
      <c r="C4541" s="7" t="s">
        <v>39</v>
      </c>
      <c r="D4541" s="7">
        <v>41141</v>
      </c>
      <c r="E4541" t="s">
        <v>82</v>
      </c>
      <c r="F4541">
        <v>219.36073303222699</v>
      </c>
      <c r="G4541">
        <v>193.64096069335901</v>
      </c>
      <c r="H4541">
        <v>25.719776153564499</v>
      </c>
      <c r="I4541">
        <v>0.117248773574829</v>
      </c>
      <c r="J4541">
        <v>72.360382080078097</v>
      </c>
      <c r="K4541">
        <v>13.782317161560099</v>
      </c>
      <c r="L4541">
        <v>20.8350639343262</v>
      </c>
      <c r="M4541">
        <v>25.719776153564499</v>
      </c>
      <c r="N4541">
        <v>30.604488372802699</v>
      </c>
      <c r="O4541">
        <v>37.657238006591797</v>
      </c>
      <c r="P4541">
        <v>10.398211479186999</v>
      </c>
      <c r="Q4541">
        <v>41.041339874267599</v>
      </c>
      <c r="R4541">
        <v>404</v>
      </c>
      <c r="S4541">
        <v>74.385167996638302</v>
      </c>
      <c r="T4541">
        <v>9.3148498535156303</v>
      </c>
      <c r="U4541">
        <v>78.869773864746094</v>
      </c>
      <c r="V4541">
        <v>93.016670227050795</v>
      </c>
      <c r="W4541">
        <v>0.905905961990356</v>
      </c>
    </row>
    <row r="4542" spans="1:23">
      <c r="A4542" t="s">
        <v>63</v>
      </c>
      <c r="B4542" t="s">
        <v>68</v>
      </c>
      <c r="C4542" s="7" t="s">
        <v>39</v>
      </c>
      <c r="D4542" s="7">
        <v>41141</v>
      </c>
      <c r="E4542" t="s">
        <v>83</v>
      </c>
      <c r="F4542">
        <v>225.89541625976599</v>
      </c>
      <c r="G4542">
        <v>199.50643920898401</v>
      </c>
      <c r="H4542">
        <v>26.3889770507813</v>
      </c>
      <c r="I4542">
        <v>0.116819448769093</v>
      </c>
      <c r="J4542">
        <v>71.711730957031307</v>
      </c>
      <c r="K4542">
        <v>14.5141487121582</v>
      </c>
      <c r="L4542">
        <v>21.529893875122099</v>
      </c>
      <c r="M4542">
        <v>26.3889770507813</v>
      </c>
      <c r="N4542">
        <v>31.248060226440401</v>
      </c>
      <c r="O4542">
        <v>38.263809204101598</v>
      </c>
      <c r="P4542">
        <v>11.147798538208001</v>
      </c>
      <c r="Q4542">
        <v>41.630153656005902</v>
      </c>
      <c r="R4542">
        <v>404</v>
      </c>
      <c r="S4542">
        <v>75.530042581594898</v>
      </c>
      <c r="T4542">
        <v>9.2659788131713903</v>
      </c>
      <c r="U4542">
        <v>78.869773864746094</v>
      </c>
      <c r="V4542">
        <v>93.016670227050795</v>
      </c>
      <c r="W4542">
        <v>0.90621691942214999</v>
      </c>
    </row>
    <row r="4543" spans="1:23">
      <c r="A4543" t="s">
        <v>63</v>
      </c>
      <c r="B4543" t="s">
        <v>68</v>
      </c>
      <c r="C4543" s="7" t="s">
        <v>39</v>
      </c>
      <c r="D4543" s="7">
        <v>41141</v>
      </c>
      <c r="E4543" t="s">
        <v>84</v>
      </c>
      <c r="F4543">
        <v>246.60437011718801</v>
      </c>
      <c r="G4543">
        <v>222.40306091308599</v>
      </c>
      <c r="H4543">
        <v>24.2013130187988</v>
      </c>
      <c r="I4543">
        <v>9.8138220608234406E-2</v>
      </c>
      <c r="J4543">
        <v>71.540328979492202</v>
      </c>
      <c r="K4543">
        <v>12.2931213378906</v>
      </c>
      <c r="L4543">
        <v>19.328577041626001</v>
      </c>
      <c r="M4543">
        <v>24.2013130187988</v>
      </c>
      <c r="N4543">
        <v>29.074048995971701</v>
      </c>
      <c r="O4543">
        <v>36.109508514404297</v>
      </c>
      <c r="P4543">
        <v>8.9173135757446307</v>
      </c>
      <c r="Q4543">
        <v>39.485309600830099</v>
      </c>
      <c r="R4543">
        <v>404</v>
      </c>
      <c r="S4543">
        <v>75.2857687154346</v>
      </c>
      <c r="T4543">
        <v>9.2920122146606392</v>
      </c>
      <c r="U4543">
        <v>78.869773864746094</v>
      </c>
      <c r="V4543">
        <v>93.016670227050795</v>
      </c>
      <c r="W4543">
        <v>0.902213275432587</v>
      </c>
    </row>
    <row r="4544" spans="1:23">
      <c r="A4544" t="s">
        <v>63</v>
      </c>
      <c r="B4544" t="s">
        <v>68</v>
      </c>
      <c r="C4544" s="7" t="s">
        <v>39</v>
      </c>
      <c r="D4544" s="7">
        <v>41141</v>
      </c>
      <c r="E4544" t="s">
        <v>85</v>
      </c>
      <c r="F4544">
        <v>248.70993041992199</v>
      </c>
      <c r="G4544">
        <v>235.21060180664099</v>
      </c>
      <c r="H4544">
        <v>13.4993276596069</v>
      </c>
      <c r="I4544">
        <v>5.4277397692203501E-2</v>
      </c>
      <c r="J4544">
        <v>71.670639038085895</v>
      </c>
      <c r="K4544">
        <v>1.4272663593292201</v>
      </c>
      <c r="L4544">
        <v>8.5595378875732404</v>
      </c>
      <c r="M4544">
        <v>13.4993276596069</v>
      </c>
      <c r="N4544">
        <v>18.4391174316406</v>
      </c>
      <c r="O4544">
        <v>25.5713901519775</v>
      </c>
      <c r="P4544">
        <v>-1.99499523639679</v>
      </c>
      <c r="Q4544">
        <v>28.993650436401399</v>
      </c>
      <c r="R4544">
        <v>404</v>
      </c>
      <c r="S4544">
        <v>80.0289039914787</v>
      </c>
      <c r="T4544">
        <v>9.4198799133300799</v>
      </c>
      <c r="U4544">
        <v>78.869773864746094</v>
      </c>
      <c r="V4544">
        <v>93.016670227050795</v>
      </c>
      <c r="W4544">
        <v>0.89351475238800004</v>
      </c>
    </row>
    <row r="4545" spans="1:23">
      <c r="A4545" t="s">
        <v>63</v>
      </c>
      <c r="B4545" t="s">
        <v>68</v>
      </c>
      <c r="C4545" s="7" t="s">
        <v>39</v>
      </c>
      <c r="D4545" s="7">
        <v>41141</v>
      </c>
      <c r="E4545" t="s">
        <v>86</v>
      </c>
      <c r="F4545">
        <v>251.79885864257801</v>
      </c>
      <c r="G4545">
        <v>247.120681762695</v>
      </c>
      <c r="H4545">
        <v>4.67816257476807</v>
      </c>
      <c r="I4545">
        <v>1.8578965216875101E-2</v>
      </c>
      <c r="J4545">
        <v>73.334724426269503</v>
      </c>
      <c r="K4545">
        <v>-7.2048254013061497</v>
      </c>
      <c r="L4545">
        <v>-0.18425993621349299</v>
      </c>
      <c r="M4545">
        <v>4.67816257476807</v>
      </c>
      <c r="N4545">
        <v>9.5405845642089808</v>
      </c>
      <c r="O4545">
        <v>16.561149597168001</v>
      </c>
      <c r="P4545">
        <v>-10.5734872817993</v>
      </c>
      <c r="Q4545">
        <v>19.929813385009801</v>
      </c>
      <c r="R4545">
        <v>404</v>
      </c>
      <c r="S4545">
        <v>78.489321591888299</v>
      </c>
      <c r="T4545">
        <v>9.2723445892334002</v>
      </c>
      <c r="U4545">
        <v>78.869773864746094</v>
      </c>
      <c r="V4545">
        <v>93.016670227050795</v>
      </c>
      <c r="W4545">
        <v>0.89627957344055198</v>
      </c>
    </row>
    <row r="4546" spans="1:23">
      <c r="A4546" t="s">
        <v>63</v>
      </c>
      <c r="B4546" t="s">
        <v>68</v>
      </c>
      <c r="C4546" s="7" t="s">
        <v>39</v>
      </c>
      <c r="D4546" s="7">
        <v>41141</v>
      </c>
      <c r="E4546" t="s">
        <v>87</v>
      </c>
      <c r="F4546">
        <v>259.73596191406301</v>
      </c>
      <c r="G4546">
        <v>254.03892517089801</v>
      </c>
      <c r="H4546">
        <v>5.6970329284668004</v>
      </c>
      <c r="I4546">
        <v>2.1933939307928099E-2</v>
      </c>
      <c r="J4546">
        <v>76.621505737304702</v>
      </c>
      <c r="K4546">
        <v>-6.36256980895996</v>
      </c>
      <c r="L4546">
        <v>0.76234102249145497</v>
      </c>
      <c r="M4546">
        <v>5.6970329284668004</v>
      </c>
      <c r="N4546">
        <v>10.631724357605</v>
      </c>
      <c r="O4546">
        <v>17.756635665893601</v>
      </c>
      <c r="P4546">
        <v>-9.7812995910644496</v>
      </c>
      <c r="Q4546">
        <v>21.175365447998001</v>
      </c>
      <c r="R4546">
        <v>404</v>
      </c>
      <c r="S4546">
        <v>81.0638609107082</v>
      </c>
      <c r="T4546">
        <v>9.4101581573486293</v>
      </c>
      <c r="U4546">
        <v>78.869773864746094</v>
      </c>
      <c r="V4546">
        <v>93.016670227050795</v>
      </c>
      <c r="W4546">
        <v>0.89453804492950395</v>
      </c>
    </row>
    <row r="4547" spans="1:23">
      <c r="A4547" t="s">
        <v>63</v>
      </c>
      <c r="B4547" t="s">
        <v>68</v>
      </c>
      <c r="C4547" s="7" t="s">
        <v>39</v>
      </c>
      <c r="D4547" s="7">
        <v>41141</v>
      </c>
      <c r="E4547" t="s">
        <v>88</v>
      </c>
      <c r="F4547">
        <v>253.396728515625</v>
      </c>
      <c r="G4547">
        <v>253.76625061035199</v>
      </c>
      <c r="H4547">
        <v>-0.36952555179595897</v>
      </c>
      <c r="I4547">
        <v>-1.4582885196432499E-3</v>
      </c>
      <c r="J4547">
        <v>80.663200378417997</v>
      </c>
      <c r="K4547">
        <v>-8.9568805694580096</v>
      </c>
      <c r="L4547">
        <v>-3.88340139389038</v>
      </c>
      <c r="M4547">
        <v>-0.36952555179595897</v>
      </c>
      <c r="N4547">
        <v>3.1443502902984601</v>
      </c>
      <c r="O4547">
        <v>8.2178287506103498</v>
      </c>
      <c r="P4547">
        <v>-11.3912763595581</v>
      </c>
      <c r="Q4547">
        <v>10.652225494384799</v>
      </c>
      <c r="R4547">
        <v>404</v>
      </c>
      <c r="S4547">
        <v>41.588505944540003</v>
      </c>
      <c r="T4547">
        <v>6.7007484436035201</v>
      </c>
      <c r="U4547">
        <v>78.869773864746094</v>
      </c>
      <c r="V4547">
        <v>93.016670227050795</v>
      </c>
      <c r="W4547">
        <v>0.90138244628906306</v>
      </c>
    </row>
    <row r="4548" spans="1:23">
      <c r="A4548" t="s">
        <v>63</v>
      </c>
      <c r="B4548" t="s">
        <v>68</v>
      </c>
      <c r="C4548" s="7" t="s">
        <v>39</v>
      </c>
      <c r="D4548" s="7">
        <v>41141</v>
      </c>
      <c r="E4548" t="s">
        <v>89</v>
      </c>
      <c r="F4548">
        <v>265.21609497070301</v>
      </c>
      <c r="G4548">
        <v>257.18664550781301</v>
      </c>
      <c r="H4548">
        <v>8.0294599533081108</v>
      </c>
      <c r="I4548">
        <v>3.0275160446763E-2</v>
      </c>
      <c r="J4548">
        <v>83.570709228515597</v>
      </c>
      <c r="K4548">
        <v>-3.7062540054321298</v>
      </c>
      <c r="L4548">
        <v>3.2273006439209002</v>
      </c>
      <c r="M4548">
        <v>8.0294599533081108</v>
      </c>
      <c r="N4548">
        <v>12.831618309021</v>
      </c>
      <c r="O4548">
        <v>19.765172958373999</v>
      </c>
      <c r="P4548">
        <v>-7.0331659317016602</v>
      </c>
      <c r="Q4548">
        <v>23.092086791992202</v>
      </c>
      <c r="R4548">
        <v>404</v>
      </c>
      <c r="S4548">
        <v>77.862729515656596</v>
      </c>
      <c r="T4548">
        <v>9.1574258804321307</v>
      </c>
      <c r="U4548">
        <v>78.869773864746094</v>
      </c>
      <c r="V4548">
        <v>93.016670227050795</v>
      </c>
      <c r="W4548">
        <v>0.90158873796463002</v>
      </c>
    </row>
    <row r="4549" spans="1:23">
      <c r="A4549" t="s">
        <v>63</v>
      </c>
      <c r="B4549" t="s">
        <v>68</v>
      </c>
      <c r="C4549" s="7" t="s">
        <v>39</v>
      </c>
      <c r="D4549" s="7">
        <v>41141</v>
      </c>
      <c r="E4549" t="s">
        <v>90</v>
      </c>
      <c r="F4549">
        <v>252.37435913085901</v>
      </c>
      <c r="G4549">
        <v>245.01249694824199</v>
      </c>
      <c r="H4549">
        <v>7.3618659973144496</v>
      </c>
      <c r="I4549">
        <v>2.91704200208187E-2</v>
      </c>
      <c r="J4549">
        <v>85.904045104980497</v>
      </c>
      <c r="K4549">
        <v>-1.8283320665359499</v>
      </c>
      <c r="L4549">
        <v>3.6013114452362101</v>
      </c>
      <c r="M4549">
        <v>7.3618659973144496</v>
      </c>
      <c r="N4549">
        <v>11.1224212646484</v>
      </c>
      <c r="O4549">
        <v>16.552064895629901</v>
      </c>
      <c r="P4549">
        <v>-4.4336252212524396</v>
      </c>
      <c r="Q4549">
        <v>19.1573581695557</v>
      </c>
      <c r="R4549">
        <v>404</v>
      </c>
      <c r="S4549">
        <v>49.2604035320092</v>
      </c>
      <c r="T4549">
        <v>7.1711497306823704</v>
      </c>
      <c r="U4549">
        <v>78.869773864746094</v>
      </c>
      <c r="V4549">
        <v>93.016670227050795</v>
      </c>
      <c r="W4549">
        <v>0.90769749879837003</v>
      </c>
    </row>
    <row r="4550" spans="1:23">
      <c r="A4550" t="s">
        <v>63</v>
      </c>
      <c r="B4550" t="s">
        <v>68</v>
      </c>
      <c r="C4550" s="7" t="s">
        <v>39</v>
      </c>
      <c r="D4550" s="7">
        <v>41141</v>
      </c>
      <c r="E4550" t="s">
        <v>91</v>
      </c>
      <c r="F4550">
        <v>238.23886108398401</v>
      </c>
      <c r="G4550">
        <v>228.29179382324199</v>
      </c>
      <c r="H4550">
        <v>9.9470796585083008</v>
      </c>
      <c r="I4550">
        <v>4.1752550750970799E-2</v>
      </c>
      <c r="J4550">
        <v>87.705398559570298</v>
      </c>
      <c r="K4550">
        <v>0.94474965333938599</v>
      </c>
      <c r="L4550">
        <v>6.2633991241455096</v>
      </c>
      <c r="M4550">
        <v>9.9470796585083008</v>
      </c>
      <c r="N4550">
        <v>13.630760192871101</v>
      </c>
      <c r="O4550">
        <v>18.9494113922119</v>
      </c>
      <c r="P4550">
        <v>-1.6072858572006199</v>
      </c>
      <c r="Q4550">
        <v>21.5014457702637</v>
      </c>
      <c r="R4550">
        <v>404</v>
      </c>
      <c r="S4550">
        <v>48.024029395651297</v>
      </c>
      <c r="T4550">
        <v>7.0245556831359899</v>
      </c>
      <c r="U4550">
        <v>78.869773864746094</v>
      </c>
      <c r="V4550">
        <v>93.016670227050795</v>
      </c>
      <c r="W4550">
        <v>0.90809142589569103</v>
      </c>
    </row>
    <row r="4551" spans="1:23">
      <c r="A4551" t="s">
        <v>63</v>
      </c>
      <c r="B4551" t="s">
        <v>68</v>
      </c>
      <c r="C4551" s="7" t="s">
        <v>39</v>
      </c>
      <c r="D4551" s="7">
        <v>41141</v>
      </c>
      <c r="E4551" t="s">
        <v>92</v>
      </c>
      <c r="F4551">
        <v>254.58828735351599</v>
      </c>
      <c r="G4551">
        <v>230.76992797851599</v>
      </c>
      <c r="H4551">
        <v>23.818365097045898</v>
      </c>
      <c r="I4551">
        <v>9.3556404113769503E-2</v>
      </c>
      <c r="J4551">
        <v>89.058189392089801</v>
      </c>
      <c r="K4551">
        <v>12.604178428649901</v>
      </c>
      <c r="L4551">
        <v>19.229610443115199</v>
      </c>
      <c r="M4551">
        <v>23.818365097045898</v>
      </c>
      <c r="N4551">
        <v>28.407119750976602</v>
      </c>
      <c r="O4551">
        <v>35.032550811767599</v>
      </c>
      <c r="P4551">
        <v>9.4251127243041992</v>
      </c>
      <c r="Q4551">
        <v>38.211620330810497</v>
      </c>
      <c r="R4551">
        <v>404</v>
      </c>
      <c r="S4551">
        <v>73.556048083348301</v>
      </c>
      <c r="T4551">
        <v>8.7504768371581996</v>
      </c>
      <c r="U4551">
        <v>78.869773864746094</v>
      </c>
      <c r="V4551">
        <v>93.016670227050795</v>
      </c>
      <c r="W4551">
        <v>0.90696156024932895</v>
      </c>
    </row>
    <row r="4552" spans="1:23">
      <c r="A4552" t="s">
        <v>63</v>
      </c>
      <c r="B4552" t="s">
        <v>68</v>
      </c>
      <c r="C4552" s="7" t="s">
        <v>39</v>
      </c>
      <c r="D4552" s="7">
        <v>41141</v>
      </c>
      <c r="E4552" t="s">
        <v>93</v>
      </c>
      <c r="F4552">
        <v>252.94004821777301</v>
      </c>
      <c r="G4552">
        <v>217.26351928710901</v>
      </c>
      <c r="H4552">
        <v>35.6765327453613</v>
      </c>
      <c r="I4552">
        <v>0.141047388315201</v>
      </c>
      <c r="J4552">
        <v>89.579193115234403</v>
      </c>
      <c r="K4552">
        <v>24.210302352905298</v>
      </c>
      <c r="L4552">
        <v>30.984643936157202</v>
      </c>
      <c r="M4552">
        <v>35.6765327453613</v>
      </c>
      <c r="N4552">
        <v>40.368419647216797</v>
      </c>
      <c r="O4552">
        <v>47.142765045166001</v>
      </c>
      <c r="P4552">
        <v>20.9597873687744</v>
      </c>
      <c r="Q4552">
        <v>50.393283843994098</v>
      </c>
      <c r="R4552">
        <v>404</v>
      </c>
      <c r="S4552">
        <v>76.999925879681498</v>
      </c>
      <c r="T4552">
        <v>8.9471473693847692</v>
      </c>
      <c r="U4552">
        <v>78.869773864746094</v>
      </c>
      <c r="V4552">
        <v>93.016670227050795</v>
      </c>
      <c r="W4552">
        <v>0.89998865127563499</v>
      </c>
    </row>
    <row r="4553" spans="1:23">
      <c r="A4553" t="s">
        <v>63</v>
      </c>
      <c r="B4553" t="s">
        <v>68</v>
      </c>
      <c r="C4553" s="7" t="s">
        <v>39</v>
      </c>
      <c r="D4553" s="7">
        <v>41141</v>
      </c>
      <c r="E4553" t="s">
        <v>94</v>
      </c>
      <c r="F4553">
        <v>253.53448486328099</v>
      </c>
      <c r="G4553">
        <v>217.50950622558599</v>
      </c>
      <c r="H4553">
        <v>36.0249633789063</v>
      </c>
      <c r="I4553">
        <v>0.14209097623825101</v>
      </c>
      <c r="J4553">
        <v>89.290557861328097</v>
      </c>
      <c r="K4553">
        <v>24.634864807128899</v>
      </c>
      <c r="L4553">
        <v>31.3642272949219</v>
      </c>
      <c r="M4553">
        <v>36.0249633789063</v>
      </c>
      <c r="N4553">
        <v>40.685699462890597</v>
      </c>
      <c r="O4553">
        <v>47.4150581359863</v>
      </c>
      <c r="P4553">
        <v>21.405931472778299</v>
      </c>
      <c r="Q4553">
        <v>50.643993377685497</v>
      </c>
      <c r="R4553">
        <v>404</v>
      </c>
      <c r="S4553">
        <v>74.482047410230706</v>
      </c>
      <c r="T4553">
        <v>8.8877401351928693</v>
      </c>
      <c r="U4553">
        <v>78.869773864746094</v>
      </c>
      <c r="V4553">
        <v>93.016670227050795</v>
      </c>
      <c r="W4553">
        <v>0.89066737890243497</v>
      </c>
    </row>
    <row r="4554" spans="1:23">
      <c r="A4554" t="s">
        <v>63</v>
      </c>
      <c r="B4554" t="s">
        <v>68</v>
      </c>
      <c r="C4554" s="7" t="s">
        <v>39</v>
      </c>
      <c r="D4554" s="7">
        <v>41141</v>
      </c>
      <c r="E4554" t="s">
        <v>95</v>
      </c>
      <c r="F4554">
        <v>251.97361755371099</v>
      </c>
      <c r="G4554">
        <v>215.26527404785199</v>
      </c>
      <c r="H4554">
        <v>36.708335876464801</v>
      </c>
      <c r="I4554">
        <v>0.145683258771896</v>
      </c>
      <c r="J4554">
        <v>87.882270812988295</v>
      </c>
      <c r="K4554">
        <v>26.131065368652301</v>
      </c>
      <c r="L4554">
        <v>32.380203247070298</v>
      </c>
      <c r="M4554">
        <v>36.708335876464801</v>
      </c>
      <c r="N4554">
        <v>41.036468505859403</v>
      </c>
      <c r="O4554">
        <v>47.285610198974602</v>
      </c>
      <c r="P4554">
        <v>23.1325569152832</v>
      </c>
      <c r="Q4554">
        <v>50.284114837646499</v>
      </c>
      <c r="R4554">
        <v>404</v>
      </c>
      <c r="S4554">
        <v>63.765245576352797</v>
      </c>
      <c r="T4554">
        <v>8.2534885406494105</v>
      </c>
      <c r="U4554">
        <v>78.869773864746094</v>
      </c>
      <c r="V4554">
        <v>93.016670227050795</v>
      </c>
      <c r="W4554">
        <v>0.87946045398712203</v>
      </c>
    </row>
    <row r="4555" spans="1:23">
      <c r="A4555" t="s">
        <v>63</v>
      </c>
      <c r="B4555" t="s">
        <v>68</v>
      </c>
      <c r="C4555" s="7" t="s">
        <v>39</v>
      </c>
      <c r="D4555" s="7">
        <v>41141</v>
      </c>
      <c r="E4555" t="s">
        <v>96</v>
      </c>
      <c r="F4555">
        <v>243.23866271972699</v>
      </c>
      <c r="G4555">
        <v>211.60272216796901</v>
      </c>
      <c r="H4555">
        <v>31.635948181152301</v>
      </c>
      <c r="I4555">
        <v>0.13006134331226299</v>
      </c>
      <c r="J4555">
        <v>85.255836486816406</v>
      </c>
      <c r="K4555">
        <v>20.408983230590799</v>
      </c>
      <c r="L4555">
        <v>27.041965484619102</v>
      </c>
      <c r="M4555">
        <v>31.635948181152301</v>
      </c>
      <c r="N4555">
        <v>36.229930877685497</v>
      </c>
      <c r="O4555">
        <v>42.862911224365199</v>
      </c>
      <c r="P4555">
        <v>17.22629737854</v>
      </c>
      <c r="Q4555">
        <v>46.045600891113303</v>
      </c>
      <c r="R4555">
        <v>404</v>
      </c>
      <c r="S4555">
        <v>70.484972146005006</v>
      </c>
      <c r="T4555">
        <v>8.7604455947875994</v>
      </c>
      <c r="U4555">
        <v>78.869773864746094</v>
      </c>
      <c r="V4555">
        <v>93.016670227050795</v>
      </c>
      <c r="W4555">
        <v>0.88503038883209195</v>
      </c>
    </row>
    <row r="4556" spans="1:23">
      <c r="A4556" t="s">
        <v>63</v>
      </c>
      <c r="B4556" t="s">
        <v>68</v>
      </c>
      <c r="C4556" s="7" t="s">
        <v>39</v>
      </c>
      <c r="D4556" s="7">
        <v>41141</v>
      </c>
      <c r="E4556" t="s">
        <v>97</v>
      </c>
      <c r="F4556">
        <v>259.32275390625</v>
      </c>
      <c r="G4556">
        <v>240.345779418945</v>
      </c>
      <c r="H4556">
        <v>18.9769611358643</v>
      </c>
      <c r="I4556">
        <v>7.3178932070732103E-2</v>
      </c>
      <c r="J4556">
        <v>82.078056335449205</v>
      </c>
      <c r="K4556">
        <v>7.2127118110656703</v>
      </c>
      <c r="L4556">
        <v>14.163125038146999</v>
      </c>
      <c r="M4556">
        <v>18.9769611358643</v>
      </c>
      <c r="N4556">
        <v>23.790798187255898</v>
      </c>
      <c r="O4556">
        <v>30.7412109375</v>
      </c>
      <c r="P4556">
        <v>3.8777098655700701</v>
      </c>
      <c r="Q4556">
        <v>34.076213836669901</v>
      </c>
      <c r="R4556">
        <v>404</v>
      </c>
      <c r="S4556">
        <v>71.536531490895896</v>
      </c>
      <c r="T4556">
        <v>9.1796932220459002</v>
      </c>
      <c r="U4556">
        <v>78.869773864746094</v>
      </c>
      <c r="V4556">
        <v>93.016670227050795</v>
      </c>
      <c r="W4556">
        <v>0.88980555534362804</v>
      </c>
    </row>
    <row r="4557" spans="1:23">
      <c r="A4557" t="s">
        <v>63</v>
      </c>
      <c r="B4557" t="s">
        <v>68</v>
      </c>
      <c r="C4557" s="7" t="s">
        <v>39</v>
      </c>
      <c r="D4557" s="7">
        <v>41141</v>
      </c>
      <c r="E4557" t="s">
        <v>98</v>
      </c>
      <c r="F4557">
        <v>268.24118041992199</v>
      </c>
      <c r="G4557">
        <v>263.04748535156301</v>
      </c>
      <c r="H4557">
        <v>5.1936702728271502</v>
      </c>
      <c r="I4557">
        <v>1.9361943006515499E-2</v>
      </c>
      <c r="J4557">
        <v>78.593353271484403</v>
      </c>
      <c r="K4557">
        <v>-6.41817378997803</v>
      </c>
      <c r="L4557">
        <v>0.44219774007797202</v>
      </c>
      <c r="M4557">
        <v>5.1936702728271502</v>
      </c>
      <c r="N4557">
        <v>9.9451427459716797</v>
      </c>
      <c r="O4557">
        <v>16.805513381958001</v>
      </c>
      <c r="P4557">
        <v>-9.7099704742431605</v>
      </c>
      <c r="Q4557">
        <v>20.0973110198975</v>
      </c>
      <c r="R4557">
        <v>404</v>
      </c>
      <c r="S4557">
        <v>67.096214427679101</v>
      </c>
      <c r="T4557">
        <v>9.0607700347900408</v>
      </c>
      <c r="U4557">
        <v>78.869773864746094</v>
      </c>
      <c r="V4557">
        <v>93.016670227050795</v>
      </c>
      <c r="W4557">
        <v>0.89547908306121804</v>
      </c>
    </row>
    <row r="4558" spans="1:23">
      <c r="A4558" t="s">
        <v>63</v>
      </c>
      <c r="B4558" t="s">
        <v>68</v>
      </c>
      <c r="C4558" s="7" t="s">
        <v>39</v>
      </c>
      <c r="D4558" s="7">
        <v>41141</v>
      </c>
      <c r="E4558" t="s">
        <v>99</v>
      </c>
      <c r="F4558">
        <v>271.74136352539102</v>
      </c>
      <c r="G4558">
        <v>267.49581909179699</v>
      </c>
      <c r="H4558">
        <v>4.2455339431762704</v>
      </c>
      <c r="I4558">
        <v>1.56234372407198E-2</v>
      </c>
      <c r="J4558">
        <v>76.043624877929702</v>
      </c>
      <c r="K4558">
        <v>-6.66424512863159</v>
      </c>
      <c r="L4558">
        <v>-0.218659192323685</v>
      </c>
      <c r="M4558">
        <v>4.2455339431762704</v>
      </c>
      <c r="N4558">
        <v>8.7097272872924805</v>
      </c>
      <c r="O4558">
        <v>15.1553134918213</v>
      </c>
      <c r="P4558">
        <v>-9.7570161819458008</v>
      </c>
      <c r="Q4558">
        <v>18.248085021972699</v>
      </c>
      <c r="R4558">
        <v>404</v>
      </c>
      <c r="S4558">
        <v>58.059893405813902</v>
      </c>
      <c r="T4558">
        <v>8.5129461288452095</v>
      </c>
      <c r="U4558">
        <v>78.869773864746094</v>
      </c>
      <c r="V4558">
        <v>93.016670227050795</v>
      </c>
      <c r="W4558">
        <v>0.90031129121780396</v>
      </c>
    </row>
    <row r="4559" spans="1:23">
      <c r="A4559" t="s">
        <v>63</v>
      </c>
      <c r="B4559" t="s">
        <v>68</v>
      </c>
      <c r="C4559" s="7" t="s">
        <v>39</v>
      </c>
      <c r="D4559" s="7">
        <v>41141</v>
      </c>
      <c r="E4559" t="s">
        <v>100</v>
      </c>
      <c r="F4559">
        <v>265.1005859375</v>
      </c>
      <c r="G4559">
        <v>260.84695434570301</v>
      </c>
      <c r="H4559">
        <v>4.2536263465881303</v>
      </c>
      <c r="I4559">
        <v>1.6045330092310899E-2</v>
      </c>
      <c r="J4559">
        <v>74.515472412109403</v>
      </c>
      <c r="K4559">
        <v>-6.6772751808166504</v>
      </c>
      <c r="L4559">
        <v>-0.21921008825302099</v>
      </c>
      <c r="M4559">
        <v>4.2536263465881303</v>
      </c>
      <c r="N4559">
        <v>8.7264633178710902</v>
      </c>
      <c r="O4559">
        <v>15.184528350830099</v>
      </c>
      <c r="P4559">
        <v>-9.7760343551635707</v>
      </c>
      <c r="Q4559">
        <v>18.283287048339801</v>
      </c>
      <c r="R4559">
        <v>404</v>
      </c>
      <c r="S4559">
        <v>58.5011798698456</v>
      </c>
      <c r="T4559">
        <v>8.5294284820556605</v>
      </c>
      <c r="U4559">
        <v>78.869773864746094</v>
      </c>
      <c r="V4559">
        <v>93.016670227050795</v>
      </c>
      <c r="W4559">
        <v>0.901075899600983</v>
      </c>
    </row>
    <row r="4560" spans="1:23">
      <c r="A4560" t="s">
        <v>63</v>
      </c>
      <c r="B4560" t="s">
        <v>68</v>
      </c>
      <c r="C4560" s="7" t="s">
        <v>39</v>
      </c>
      <c r="D4560" s="7">
        <v>41141</v>
      </c>
      <c r="E4560" t="s">
        <v>101</v>
      </c>
      <c r="F4560">
        <v>256.82046508789102</v>
      </c>
      <c r="G4560">
        <v>250.81765747070301</v>
      </c>
      <c r="H4560">
        <v>6.0027995109558097</v>
      </c>
      <c r="I4560">
        <v>2.33735255897045E-2</v>
      </c>
      <c r="J4560">
        <v>73.837417602539105</v>
      </c>
      <c r="K4560">
        <v>-5.2254133224487296</v>
      </c>
      <c r="L4560">
        <v>1.4083060026168801</v>
      </c>
      <c r="M4560">
        <v>6.0027995109558097</v>
      </c>
      <c r="N4560">
        <v>10.597293853759799</v>
      </c>
      <c r="O4560">
        <v>17.231012344360401</v>
      </c>
      <c r="P4560">
        <v>-8.4084558486938494</v>
      </c>
      <c r="Q4560">
        <v>20.414054870605501</v>
      </c>
      <c r="R4560">
        <v>404</v>
      </c>
      <c r="S4560">
        <v>63.0760557418307</v>
      </c>
      <c r="T4560">
        <v>8.7614212036132795</v>
      </c>
      <c r="U4560">
        <v>78.869773864746094</v>
      </c>
      <c r="V4560">
        <v>93.016670227050795</v>
      </c>
      <c r="W4560">
        <v>0.91244029998779297</v>
      </c>
    </row>
    <row r="4561" spans="1:23">
      <c r="A4561" t="s">
        <v>63</v>
      </c>
      <c r="B4561" t="s">
        <v>68</v>
      </c>
      <c r="C4561" s="7" t="s">
        <v>39</v>
      </c>
      <c r="D4561" s="7">
        <v>41141</v>
      </c>
      <c r="E4561" t="s">
        <v>102</v>
      </c>
      <c r="F4561">
        <v>250.31230163574199</v>
      </c>
      <c r="G4561">
        <v>249.52334594726599</v>
      </c>
      <c r="H4561">
        <v>0.78896772861480702</v>
      </c>
      <c r="I4561">
        <v>3.1519334297627202E-3</v>
      </c>
      <c r="J4561">
        <v>72.992561340332003</v>
      </c>
      <c r="K4561">
        <v>-8.2232236862182599</v>
      </c>
      <c r="L4561">
        <v>-2.8987476825714098</v>
      </c>
      <c r="M4561">
        <v>0.78896772861480702</v>
      </c>
      <c r="N4561">
        <v>4.4766831398010298</v>
      </c>
      <c r="O4561">
        <v>9.8011589050293004</v>
      </c>
      <c r="P4561">
        <v>-10.7780542373657</v>
      </c>
      <c r="Q4561">
        <v>12.3559894561768</v>
      </c>
      <c r="R4561">
        <v>404</v>
      </c>
      <c r="S4561">
        <v>40.004478091081197</v>
      </c>
      <c r="T4561">
        <v>7.0322499275207502</v>
      </c>
      <c r="U4561">
        <v>78.869773864746094</v>
      </c>
      <c r="V4561">
        <v>93.016670227050795</v>
      </c>
      <c r="W4561">
        <v>0.92905265092849698</v>
      </c>
    </row>
    <row r="4562" spans="1:23">
      <c r="A4562" t="s">
        <v>63</v>
      </c>
      <c r="B4562" s="7" t="s">
        <v>68</v>
      </c>
      <c r="C4562" s="7" t="s">
        <v>39</v>
      </c>
      <c r="D4562" s="7">
        <v>41148</v>
      </c>
      <c r="E4562" t="s">
        <v>79</v>
      </c>
      <c r="F4562">
        <v>200.55796813964801</v>
      </c>
      <c r="G4562">
        <v>201.31781005859401</v>
      </c>
      <c r="H4562">
        <v>-0.75983315706253096</v>
      </c>
      <c r="I4562">
        <v>-3.7885962519794698E-3</v>
      </c>
      <c r="J4562">
        <v>67.074951171875</v>
      </c>
      <c r="K4562">
        <v>-11.726457595825201</v>
      </c>
      <c r="L4562">
        <v>-5.2472872734069798</v>
      </c>
      <c r="M4562">
        <v>-0.75983315706253096</v>
      </c>
      <c r="N4562">
        <v>3.7276206016540501</v>
      </c>
      <c r="O4562">
        <v>10.206790924072299</v>
      </c>
      <c r="P4562">
        <v>-14.8353433609009</v>
      </c>
      <c r="Q4562">
        <v>13.315676689147899</v>
      </c>
      <c r="R4562">
        <v>404</v>
      </c>
      <c r="S4562">
        <v>59.699052509100497</v>
      </c>
      <c r="T4562">
        <v>8.5573024749755895</v>
      </c>
      <c r="U4562">
        <v>76.105232238769503</v>
      </c>
      <c r="V4562">
        <v>93.013893127441406</v>
      </c>
      <c r="W4562">
        <v>0.91833752393722501</v>
      </c>
    </row>
    <row r="4563" spans="1:23">
      <c r="A4563" t="s">
        <v>63</v>
      </c>
      <c r="B4563" s="7" t="s">
        <v>68</v>
      </c>
      <c r="C4563" s="7" t="s">
        <v>39</v>
      </c>
      <c r="D4563" s="7">
        <v>41148</v>
      </c>
      <c r="E4563" t="s">
        <v>80</v>
      </c>
      <c r="F4563">
        <v>190.62188720703099</v>
      </c>
      <c r="G4563">
        <v>198.03106689453099</v>
      </c>
      <c r="H4563">
        <v>-7.4091734886169398</v>
      </c>
      <c r="I4563">
        <v>-3.8868431001901599E-2</v>
      </c>
      <c r="J4563">
        <v>66.070442199707003</v>
      </c>
      <c r="K4563">
        <v>-20.3780403137207</v>
      </c>
      <c r="L4563">
        <v>-12.715929031372101</v>
      </c>
      <c r="M4563">
        <v>-7.4091734886169398</v>
      </c>
      <c r="N4563">
        <v>-2.10241794586182</v>
      </c>
      <c r="O4563">
        <v>5.5596942901611301</v>
      </c>
      <c r="P4563">
        <v>-24.0545349121094</v>
      </c>
      <c r="Q4563">
        <v>9.2361879348754901</v>
      </c>
      <c r="R4563">
        <v>404</v>
      </c>
      <c r="S4563">
        <v>82.746229439933799</v>
      </c>
      <c r="T4563">
        <v>10.1196613311768</v>
      </c>
      <c r="U4563">
        <v>76.105232238769503</v>
      </c>
      <c r="V4563">
        <v>93.013893127441406</v>
      </c>
      <c r="W4563">
        <v>0.90258204936981201</v>
      </c>
    </row>
    <row r="4564" spans="1:23">
      <c r="A4564" t="s">
        <v>63</v>
      </c>
      <c r="B4564" s="7" t="s">
        <v>68</v>
      </c>
      <c r="C4564" s="7" t="s">
        <v>39</v>
      </c>
      <c r="D4564" s="7">
        <v>41148</v>
      </c>
      <c r="E4564" t="s">
        <v>81</v>
      </c>
      <c r="F4564">
        <v>188.05570983886699</v>
      </c>
      <c r="G4564">
        <v>191.94966125488301</v>
      </c>
      <c r="H4564">
        <v>-3.8939485549926798</v>
      </c>
      <c r="I4564">
        <v>-2.0706357434392E-2</v>
      </c>
      <c r="J4564">
        <v>65.125915527343807</v>
      </c>
      <c r="K4564">
        <v>-15.8282423019409</v>
      </c>
      <c r="L4564">
        <v>-8.7773647308349592</v>
      </c>
      <c r="M4564">
        <v>-3.8939485549926798</v>
      </c>
      <c r="N4564">
        <v>0.98946774005889904</v>
      </c>
      <c r="O4564">
        <v>8.04034519195557</v>
      </c>
      <c r="P4564">
        <v>-19.211448669433601</v>
      </c>
      <c r="Q4564">
        <v>11.423552513122599</v>
      </c>
      <c r="R4564">
        <v>404</v>
      </c>
      <c r="S4564">
        <v>71.132066142607997</v>
      </c>
      <c r="T4564">
        <v>9.31237888336182</v>
      </c>
      <c r="U4564">
        <v>76.105232238769503</v>
      </c>
      <c r="V4564">
        <v>93.013893127441406</v>
      </c>
      <c r="W4564">
        <v>0.90481299161911</v>
      </c>
    </row>
    <row r="4565" spans="1:23">
      <c r="A4565" t="s">
        <v>63</v>
      </c>
      <c r="B4565" s="7" t="s">
        <v>68</v>
      </c>
      <c r="C4565" s="7" t="s">
        <v>39</v>
      </c>
      <c r="D4565" s="7">
        <v>41148</v>
      </c>
      <c r="E4565" t="s">
        <v>82</v>
      </c>
      <c r="F4565">
        <v>188.56718444824199</v>
      </c>
      <c r="G4565">
        <v>188.95220947265599</v>
      </c>
      <c r="H4565">
        <v>-0.38502547144889798</v>
      </c>
      <c r="I4565">
        <v>-2.0418476779013898E-3</v>
      </c>
      <c r="J4565">
        <v>64.695610046386705</v>
      </c>
      <c r="K4565">
        <v>-10.260651588439901</v>
      </c>
      <c r="L4565">
        <v>-4.4260516166687003</v>
      </c>
      <c r="M4565">
        <v>-0.38502547144889798</v>
      </c>
      <c r="N4565">
        <v>3.6560003757476802</v>
      </c>
      <c r="O4565">
        <v>9.4906005859375</v>
      </c>
      <c r="P4565">
        <v>-13.060253143310501</v>
      </c>
      <c r="Q4565">
        <v>12.2902021408081</v>
      </c>
      <c r="R4565">
        <v>404</v>
      </c>
      <c r="S4565">
        <v>49.276915812083601</v>
      </c>
      <c r="T4565">
        <v>7.7059917449951199</v>
      </c>
      <c r="U4565">
        <v>76.105232238769503</v>
      </c>
      <c r="V4565">
        <v>93.013893127441406</v>
      </c>
      <c r="W4565">
        <v>0.905905961990356</v>
      </c>
    </row>
    <row r="4566" spans="1:23">
      <c r="A4566" t="s">
        <v>63</v>
      </c>
      <c r="B4566" s="7" t="s">
        <v>68</v>
      </c>
      <c r="C4566" s="7" t="s">
        <v>39</v>
      </c>
      <c r="D4566" s="7">
        <v>41148</v>
      </c>
      <c r="E4566" t="s">
        <v>83</v>
      </c>
      <c r="F4566">
        <v>195.69232177734401</v>
      </c>
      <c r="G4566">
        <v>188.93499755859401</v>
      </c>
      <c r="H4566">
        <v>6.7573304176330602</v>
      </c>
      <c r="I4566">
        <v>3.4530382603406899E-2</v>
      </c>
      <c r="J4566">
        <v>64.390846252441406</v>
      </c>
      <c r="K4566">
        <v>-2.2370073795318599</v>
      </c>
      <c r="L4566">
        <v>3.0769205093383798</v>
      </c>
      <c r="M4566">
        <v>6.7573304176330602</v>
      </c>
      <c r="N4566">
        <v>10.437741279602101</v>
      </c>
      <c r="O4566">
        <v>15.7516689300537</v>
      </c>
      <c r="P4566">
        <v>-4.7867770195007298</v>
      </c>
      <c r="Q4566">
        <v>18.301437377929702</v>
      </c>
      <c r="R4566">
        <v>404</v>
      </c>
      <c r="S4566">
        <v>42.622180297503299</v>
      </c>
      <c r="T4566">
        <v>7.0183191299438503</v>
      </c>
      <c r="U4566">
        <v>76.105232238769503</v>
      </c>
      <c r="V4566">
        <v>93.013893127441406</v>
      </c>
      <c r="W4566">
        <v>0.90621691942214999</v>
      </c>
    </row>
    <row r="4567" spans="1:23">
      <c r="A4567" t="s">
        <v>63</v>
      </c>
      <c r="B4567" s="7" t="s">
        <v>68</v>
      </c>
      <c r="C4567" s="7" t="s">
        <v>39</v>
      </c>
      <c r="D4567" s="7">
        <v>41148</v>
      </c>
      <c r="E4567" t="s">
        <v>84</v>
      </c>
      <c r="F4567">
        <v>213.93106079101599</v>
      </c>
      <c r="G4567">
        <v>209.79733276367199</v>
      </c>
      <c r="H4567">
        <v>4.1337404251098597</v>
      </c>
      <c r="I4567">
        <v>1.9322767853736902E-2</v>
      </c>
      <c r="J4567">
        <v>63.796974182128899</v>
      </c>
      <c r="K4567">
        <v>-5.0618844032287598</v>
      </c>
      <c r="L4567">
        <v>0.37096515297889698</v>
      </c>
      <c r="M4567">
        <v>4.1337404251098597</v>
      </c>
      <c r="N4567">
        <v>7.8965153694152797</v>
      </c>
      <c r="O4567">
        <v>13.3293647766113</v>
      </c>
      <c r="P4567">
        <v>-7.6687164306640598</v>
      </c>
      <c r="Q4567">
        <v>15.9361972808838</v>
      </c>
      <c r="R4567">
        <v>404</v>
      </c>
      <c r="S4567">
        <v>44.005523297828397</v>
      </c>
      <c r="T4567">
        <v>7.1753840446472203</v>
      </c>
      <c r="U4567">
        <v>76.105232238769503</v>
      </c>
      <c r="V4567">
        <v>93.013893127441406</v>
      </c>
      <c r="W4567">
        <v>0.902213275432587</v>
      </c>
    </row>
    <row r="4568" spans="1:23">
      <c r="A4568" t="s">
        <v>63</v>
      </c>
      <c r="B4568" s="7" t="s">
        <v>68</v>
      </c>
      <c r="C4568" s="7" t="s">
        <v>39</v>
      </c>
      <c r="D4568" s="7">
        <v>41148</v>
      </c>
      <c r="E4568" t="s">
        <v>85</v>
      </c>
      <c r="F4568">
        <v>214.68301391601599</v>
      </c>
      <c r="G4568">
        <v>220.28713989257801</v>
      </c>
      <c r="H4568">
        <v>-5.6041421890258798</v>
      </c>
      <c r="I4568">
        <v>-2.61042639613152E-2</v>
      </c>
      <c r="J4568">
        <v>63.422927856445298</v>
      </c>
      <c r="K4568">
        <v>-15.146076202392599</v>
      </c>
      <c r="L4568">
        <v>-9.5086240768432599</v>
      </c>
      <c r="M4568">
        <v>-5.6041421890258798</v>
      </c>
      <c r="N4568">
        <v>-1.6996600627899201</v>
      </c>
      <c r="O4568">
        <v>3.9377918243408199</v>
      </c>
      <c r="P4568">
        <v>-17.851081848144499</v>
      </c>
      <c r="Q4568">
        <v>6.6427974700927699</v>
      </c>
      <c r="R4568">
        <v>404</v>
      </c>
      <c r="S4568">
        <v>48.882326057624603</v>
      </c>
      <c r="T4568">
        <v>7.4456105232238796</v>
      </c>
      <c r="U4568">
        <v>76.105232238769503</v>
      </c>
      <c r="V4568">
        <v>93.013893127441406</v>
      </c>
      <c r="W4568">
        <v>0.89351475238800004</v>
      </c>
    </row>
    <row r="4569" spans="1:23">
      <c r="A4569" t="s">
        <v>63</v>
      </c>
      <c r="B4569" s="7" t="s">
        <v>68</v>
      </c>
      <c r="C4569" s="7" t="s">
        <v>39</v>
      </c>
      <c r="D4569" s="7">
        <v>41148</v>
      </c>
      <c r="E4569" t="s">
        <v>86</v>
      </c>
      <c r="F4569">
        <v>220.99014282226599</v>
      </c>
      <c r="G4569">
        <v>228.37022399902301</v>
      </c>
      <c r="H4569">
        <v>-7.3800725936889604</v>
      </c>
      <c r="I4569">
        <v>-3.33954840898514E-2</v>
      </c>
      <c r="J4569">
        <v>65.964042663574205</v>
      </c>
      <c r="K4569">
        <v>-15.776273727416999</v>
      </c>
      <c r="L4569">
        <v>-10.8157300949097</v>
      </c>
      <c r="M4569">
        <v>-7.3800725936889604</v>
      </c>
      <c r="N4569">
        <v>-3.9444153308868399</v>
      </c>
      <c r="O4569">
        <v>1.0161280632019001</v>
      </c>
      <c r="P4569">
        <v>-18.156480789184599</v>
      </c>
      <c r="Q4569">
        <v>3.39633440971375</v>
      </c>
      <c r="R4569">
        <v>404</v>
      </c>
      <c r="S4569">
        <v>39.021852203772099</v>
      </c>
      <c r="T4569">
        <v>6.5515904426574698</v>
      </c>
      <c r="U4569">
        <v>76.105232238769503</v>
      </c>
      <c r="V4569">
        <v>93.013893127441406</v>
      </c>
      <c r="W4569">
        <v>0.89627957344055198</v>
      </c>
    </row>
    <row r="4570" spans="1:23">
      <c r="A4570" t="s">
        <v>63</v>
      </c>
      <c r="B4570" s="7" t="s">
        <v>68</v>
      </c>
      <c r="C4570" s="7" t="s">
        <v>39</v>
      </c>
      <c r="D4570" s="7">
        <v>41148</v>
      </c>
      <c r="E4570" t="s">
        <v>87</v>
      </c>
      <c r="F4570">
        <v>236.57150268554699</v>
      </c>
      <c r="G4570">
        <v>238.64804077148401</v>
      </c>
      <c r="H4570">
        <v>-2.07653784751892</v>
      </c>
      <c r="I4570">
        <v>-8.7776333093643206E-3</v>
      </c>
      <c r="J4570">
        <v>70.623527526855497</v>
      </c>
      <c r="K4570">
        <v>-10.581414222717299</v>
      </c>
      <c r="L4570">
        <v>-5.5566639900207502</v>
      </c>
      <c r="M4570">
        <v>-2.07653784751892</v>
      </c>
      <c r="N4570">
        <v>1.4035885334014899</v>
      </c>
      <c r="O4570">
        <v>6.4283380508422896</v>
      </c>
      <c r="P4570">
        <v>-12.992427825927701</v>
      </c>
      <c r="Q4570">
        <v>8.8393526077270508</v>
      </c>
      <c r="R4570">
        <v>404</v>
      </c>
      <c r="S4570">
        <v>40.257482854099202</v>
      </c>
      <c r="T4570">
        <v>6.6363902091979998</v>
      </c>
      <c r="U4570">
        <v>76.105232238769503</v>
      </c>
      <c r="V4570">
        <v>93.013893127441406</v>
      </c>
      <c r="W4570">
        <v>0.89453804492950395</v>
      </c>
    </row>
    <row r="4571" spans="1:23">
      <c r="A4571" t="s">
        <v>63</v>
      </c>
      <c r="B4571" s="7" t="s">
        <v>68</v>
      </c>
      <c r="C4571" s="7" t="s">
        <v>39</v>
      </c>
      <c r="D4571" s="7">
        <v>41148</v>
      </c>
      <c r="E4571" t="s">
        <v>88</v>
      </c>
      <c r="F4571">
        <v>236.39579772949199</v>
      </c>
      <c r="G4571">
        <v>240.79634094238301</v>
      </c>
      <c r="H4571">
        <v>-4.4005203247070304</v>
      </c>
      <c r="I4571">
        <v>-1.8615052103996301E-2</v>
      </c>
      <c r="J4571">
        <v>76.046470642089801</v>
      </c>
      <c r="K4571">
        <v>-13.167544364929199</v>
      </c>
      <c r="L4571">
        <v>-7.98791551589966</v>
      </c>
      <c r="M4571">
        <v>-4.4005203247070304</v>
      </c>
      <c r="N4571">
        <v>-0.81312519311904896</v>
      </c>
      <c r="O4571">
        <v>4.3665037155151403</v>
      </c>
      <c r="P4571">
        <v>-15.652873992919901</v>
      </c>
      <c r="Q4571">
        <v>6.8518333435058603</v>
      </c>
      <c r="R4571">
        <v>404</v>
      </c>
      <c r="S4571">
        <v>42.872027503892198</v>
      </c>
      <c r="T4571">
        <v>6.8409452438354501</v>
      </c>
      <c r="U4571">
        <v>76.105232238769503</v>
      </c>
      <c r="V4571">
        <v>93.013893127441406</v>
      </c>
      <c r="W4571">
        <v>0.90138244628906306</v>
      </c>
    </row>
    <row r="4572" spans="1:23">
      <c r="A4572" t="s">
        <v>63</v>
      </c>
      <c r="B4572" s="7" t="s">
        <v>68</v>
      </c>
      <c r="C4572" s="7" t="s">
        <v>39</v>
      </c>
      <c r="D4572" s="7">
        <v>41148</v>
      </c>
      <c r="E4572" t="s">
        <v>89</v>
      </c>
      <c r="F4572">
        <v>236.443283081055</v>
      </c>
      <c r="G4572">
        <v>245.93212890625</v>
      </c>
      <c r="H4572">
        <v>-9.4888391494750994</v>
      </c>
      <c r="I4572">
        <v>-4.0131565183401101E-2</v>
      </c>
      <c r="J4572">
        <v>81.471961975097699</v>
      </c>
      <c r="K4572">
        <v>-20.0220832824707</v>
      </c>
      <c r="L4572">
        <v>-13.798956871032701</v>
      </c>
      <c r="M4572">
        <v>-9.4888391494750994</v>
      </c>
      <c r="N4572">
        <v>-5.1787219047546396</v>
      </c>
      <c r="O4572">
        <v>1.0444034337997401</v>
      </c>
      <c r="P4572">
        <v>-23.008110046386701</v>
      </c>
      <c r="Q4572">
        <v>4.0304312705993697</v>
      </c>
      <c r="R4572">
        <v>404</v>
      </c>
      <c r="S4572">
        <v>61.839542236857604</v>
      </c>
      <c r="T4572">
        <v>8.2191333770752006</v>
      </c>
      <c r="U4572">
        <v>76.105232238769503</v>
      </c>
      <c r="V4572">
        <v>93.013893127441406</v>
      </c>
      <c r="W4572">
        <v>0.90158873796463002</v>
      </c>
    </row>
    <row r="4573" spans="1:23">
      <c r="A4573" t="s">
        <v>63</v>
      </c>
      <c r="B4573" s="7" t="s">
        <v>68</v>
      </c>
      <c r="C4573" s="7" t="s">
        <v>39</v>
      </c>
      <c r="D4573" s="7">
        <v>41148</v>
      </c>
      <c r="E4573" t="s">
        <v>90</v>
      </c>
      <c r="F4573">
        <v>231.45356750488301</v>
      </c>
      <c r="G4573">
        <v>236.409255981445</v>
      </c>
      <c r="H4573">
        <v>-4.9556922912597701</v>
      </c>
      <c r="I4573">
        <v>-2.1411173045635199E-2</v>
      </c>
      <c r="J4573">
        <v>85.508865356445298</v>
      </c>
      <c r="K4573">
        <v>-12.6173286437988</v>
      </c>
      <c r="L4573">
        <v>-8.0907716751098597</v>
      </c>
      <c r="M4573">
        <v>-4.9556922912597701</v>
      </c>
      <c r="N4573">
        <v>-1.82061314582825</v>
      </c>
      <c r="O4573">
        <v>2.70594382286072</v>
      </c>
      <c r="P4573">
        <v>-14.7892951965332</v>
      </c>
      <c r="Q4573">
        <v>4.8779110908508301</v>
      </c>
      <c r="R4573">
        <v>404</v>
      </c>
      <c r="S4573">
        <v>33.960970564852197</v>
      </c>
      <c r="T4573">
        <v>5.9784064292907697</v>
      </c>
      <c r="U4573">
        <v>76.105232238769503</v>
      </c>
      <c r="V4573">
        <v>93.013893127441406</v>
      </c>
      <c r="W4573">
        <v>0.90769749879837003</v>
      </c>
    </row>
    <row r="4574" spans="1:23">
      <c r="A4574" t="s">
        <v>63</v>
      </c>
      <c r="B4574" s="7" t="s">
        <v>68</v>
      </c>
      <c r="C4574" s="7" t="s">
        <v>39</v>
      </c>
      <c r="D4574" s="7">
        <v>41148</v>
      </c>
      <c r="E4574" t="s">
        <v>91</v>
      </c>
      <c r="F4574">
        <v>216.08898925781301</v>
      </c>
      <c r="G4574">
        <v>216.97323608398401</v>
      </c>
      <c r="H4574">
        <v>-0.88424515724182096</v>
      </c>
      <c r="I4574">
        <v>-4.0920418687164801E-3</v>
      </c>
      <c r="J4574">
        <v>88.192481994628906</v>
      </c>
      <c r="K4574">
        <v>-7.2032623291015598</v>
      </c>
      <c r="L4574">
        <v>-3.4699356555938698</v>
      </c>
      <c r="M4574">
        <v>-0.88424515724182096</v>
      </c>
      <c r="N4574">
        <v>1.7014453411102299</v>
      </c>
      <c r="O4574">
        <v>5.4347715377807599</v>
      </c>
      <c r="P4574">
        <v>-8.9946155548095703</v>
      </c>
      <c r="Q4574">
        <v>7.2261252403259304</v>
      </c>
      <c r="R4574">
        <v>404</v>
      </c>
      <c r="S4574">
        <v>23.851366736642401</v>
      </c>
      <c r="T4574">
        <v>4.9307551383972203</v>
      </c>
      <c r="U4574">
        <v>76.105232238769503</v>
      </c>
      <c r="V4574">
        <v>93.013893127441406</v>
      </c>
      <c r="W4574">
        <v>0.90809142589569103</v>
      </c>
    </row>
    <row r="4575" spans="1:23">
      <c r="A4575" t="s">
        <v>63</v>
      </c>
      <c r="B4575" s="7" t="s">
        <v>68</v>
      </c>
      <c r="C4575" s="7" t="s">
        <v>39</v>
      </c>
      <c r="D4575" s="7">
        <v>41148</v>
      </c>
      <c r="E4575" t="s">
        <v>92</v>
      </c>
      <c r="F4575">
        <v>224.20762634277301</v>
      </c>
      <c r="G4575">
        <v>217.86051940918</v>
      </c>
      <c r="H4575">
        <v>6.3471012115478498</v>
      </c>
      <c r="I4575">
        <v>2.8309032320976299E-2</v>
      </c>
      <c r="J4575">
        <v>90.216766357421903</v>
      </c>
      <c r="K4575">
        <v>3.10291014611721E-2</v>
      </c>
      <c r="L4575">
        <v>3.7626154422760001</v>
      </c>
      <c r="M4575">
        <v>6.3471012115478498</v>
      </c>
      <c r="N4575">
        <v>8.9315862655639595</v>
      </c>
      <c r="O4575">
        <v>12.6631727218628</v>
      </c>
      <c r="P4575">
        <v>-1.7594895362853999</v>
      </c>
      <c r="Q4575">
        <v>14.453691482543899</v>
      </c>
      <c r="R4575">
        <v>404</v>
      </c>
      <c r="S4575">
        <v>23.916989463199599</v>
      </c>
      <c r="T4575">
        <v>4.9284572601318404</v>
      </c>
      <c r="U4575">
        <v>76.105232238769503</v>
      </c>
      <c r="V4575">
        <v>93.013893127441406</v>
      </c>
      <c r="W4575">
        <v>0.90696156024932895</v>
      </c>
    </row>
    <row r="4576" spans="1:23">
      <c r="A4576" t="s">
        <v>63</v>
      </c>
      <c r="B4576" s="7" t="s">
        <v>68</v>
      </c>
      <c r="C4576" s="7" t="s">
        <v>39</v>
      </c>
      <c r="D4576" s="7">
        <v>41148</v>
      </c>
      <c r="E4576" t="s">
        <v>93</v>
      </c>
      <c r="F4576">
        <v>224.57890319824199</v>
      </c>
      <c r="G4576">
        <v>205.78089904785199</v>
      </c>
      <c r="H4576">
        <v>18.797998428344702</v>
      </c>
      <c r="I4576">
        <v>8.3703309297561604E-2</v>
      </c>
      <c r="J4576">
        <v>91.1302490234375</v>
      </c>
      <c r="K4576">
        <v>12.043381690979</v>
      </c>
      <c r="L4576">
        <v>16.034063339233398</v>
      </c>
      <c r="M4576">
        <v>18.797998428344702</v>
      </c>
      <c r="N4576">
        <v>21.561933517456101</v>
      </c>
      <c r="O4576">
        <v>25.552616119384801</v>
      </c>
      <c r="P4576">
        <v>10.1285409927368</v>
      </c>
      <c r="Q4576">
        <v>27.467456817626999</v>
      </c>
      <c r="R4576">
        <v>404</v>
      </c>
      <c r="S4576">
        <v>27.9008406557756</v>
      </c>
      <c r="T4576">
        <v>5.2706561088562003</v>
      </c>
      <c r="U4576">
        <v>76.105232238769503</v>
      </c>
      <c r="V4576">
        <v>93.013893127441406</v>
      </c>
      <c r="W4576">
        <v>0.89998865127563499</v>
      </c>
    </row>
    <row r="4577" spans="1:23">
      <c r="A4577" t="s">
        <v>63</v>
      </c>
      <c r="B4577" s="7" t="s">
        <v>68</v>
      </c>
      <c r="C4577" s="7" t="s">
        <v>39</v>
      </c>
      <c r="D4577" s="7">
        <v>41148</v>
      </c>
      <c r="E4577" t="s">
        <v>94</v>
      </c>
      <c r="F4577">
        <v>227.96539306640599</v>
      </c>
      <c r="G4577">
        <v>207.28105163574199</v>
      </c>
      <c r="H4577">
        <v>20.6843452453613</v>
      </c>
      <c r="I4577">
        <v>9.0734586119651794E-2</v>
      </c>
      <c r="J4577">
        <v>91.599807739257798</v>
      </c>
      <c r="K4577">
        <v>12.2413282394409</v>
      </c>
      <c r="L4577">
        <v>17.229530334472699</v>
      </c>
      <c r="M4577">
        <v>20.6843452453613</v>
      </c>
      <c r="N4577">
        <v>24.13916015625</v>
      </c>
      <c r="O4577">
        <v>29.127361297607401</v>
      </c>
      <c r="P4577">
        <v>9.8478488922119105</v>
      </c>
      <c r="Q4577">
        <v>31.520839691162099</v>
      </c>
      <c r="R4577">
        <v>404</v>
      </c>
      <c r="S4577">
        <v>43.114595428907698</v>
      </c>
      <c r="T4577">
        <v>6.5881214141845703</v>
      </c>
      <c r="U4577">
        <v>76.105232238769503</v>
      </c>
      <c r="V4577">
        <v>93.013893127441406</v>
      </c>
      <c r="W4577">
        <v>0.89066737890243497</v>
      </c>
    </row>
    <row r="4578" spans="1:23">
      <c r="A4578" t="s">
        <v>63</v>
      </c>
      <c r="B4578" s="7" t="s">
        <v>68</v>
      </c>
      <c r="C4578" s="7" t="s">
        <v>39</v>
      </c>
      <c r="D4578" s="7">
        <v>41148</v>
      </c>
      <c r="E4578" t="s">
        <v>95</v>
      </c>
      <c r="F4578">
        <v>219.80902099609401</v>
      </c>
      <c r="G4578">
        <v>202.26568603515599</v>
      </c>
      <c r="H4578">
        <v>17.543321609497099</v>
      </c>
      <c r="I4578">
        <v>7.9811654984951005E-2</v>
      </c>
      <c r="J4578">
        <v>90.427360534667997</v>
      </c>
      <c r="K4578">
        <v>6.1447515487670898</v>
      </c>
      <c r="L4578">
        <v>12.8791198730469</v>
      </c>
      <c r="M4578">
        <v>17.543321609497099</v>
      </c>
      <c r="N4578">
        <v>22.207525253295898</v>
      </c>
      <c r="O4578">
        <v>28.94189453125</v>
      </c>
      <c r="P4578">
        <v>2.9134149551391602</v>
      </c>
      <c r="Q4578">
        <v>32.173229217529297</v>
      </c>
      <c r="R4578">
        <v>404</v>
      </c>
      <c r="S4578">
        <v>77.825108619345002</v>
      </c>
      <c r="T4578">
        <v>8.8943519592285192</v>
      </c>
      <c r="U4578">
        <v>76.105232238769503</v>
      </c>
      <c r="V4578">
        <v>93.013893127441406</v>
      </c>
      <c r="W4578">
        <v>0.87946045398712203</v>
      </c>
    </row>
    <row r="4579" spans="1:23">
      <c r="A4579" t="s">
        <v>63</v>
      </c>
      <c r="B4579" s="7" t="s">
        <v>68</v>
      </c>
      <c r="C4579" s="7" t="s">
        <v>39</v>
      </c>
      <c r="D4579" s="7">
        <v>41148</v>
      </c>
      <c r="E4579" t="s">
        <v>96</v>
      </c>
      <c r="F4579">
        <v>212.74528503418</v>
      </c>
      <c r="G4579">
        <v>196.030685424805</v>
      </c>
      <c r="H4579">
        <v>16.7146091461182</v>
      </c>
      <c r="I4579">
        <v>7.8566297888755798E-2</v>
      </c>
      <c r="J4579">
        <v>88.719459533691406</v>
      </c>
      <c r="K4579">
        <v>5.0699968338012704</v>
      </c>
      <c r="L4579">
        <v>11.9497289657593</v>
      </c>
      <c r="M4579">
        <v>16.7146091461182</v>
      </c>
      <c r="N4579">
        <v>21.479490280151399</v>
      </c>
      <c r="O4579">
        <v>28.3592205047607</v>
      </c>
      <c r="P4579">
        <v>1.76891088485718</v>
      </c>
      <c r="Q4579">
        <v>31.6603088378906</v>
      </c>
      <c r="R4579">
        <v>404</v>
      </c>
      <c r="S4579">
        <v>79.812769849286298</v>
      </c>
      <c r="T4579">
        <v>9.0863389968872106</v>
      </c>
      <c r="U4579">
        <v>76.105232238769503</v>
      </c>
      <c r="V4579">
        <v>93.013893127441406</v>
      </c>
      <c r="W4579">
        <v>0.88503038883209195</v>
      </c>
    </row>
    <row r="4580" spans="1:23">
      <c r="A4580" t="s">
        <v>63</v>
      </c>
      <c r="B4580" s="7" t="s">
        <v>68</v>
      </c>
      <c r="C4580" s="7" t="s">
        <v>39</v>
      </c>
      <c r="D4580" s="7">
        <v>41148</v>
      </c>
      <c r="E4580" t="s">
        <v>97</v>
      </c>
      <c r="F4580">
        <v>223.69676208496099</v>
      </c>
      <c r="G4580">
        <v>222.893142700195</v>
      </c>
      <c r="H4580">
        <v>0.80362331867217995</v>
      </c>
      <c r="I4580">
        <v>3.5924674011766902E-3</v>
      </c>
      <c r="J4580">
        <v>85.813583374023395</v>
      </c>
      <c r="K4580">
        <v>-11.438417434692401</v>
      </c>
      <c r="L4580">
        <v>-4.2057204246520996</v>
      </c>
      <c r="M4580">
        <v>0.80362331867217995</v>
      </c>
      <c r="N4580">
        <v>5.81296682357788</v>
      </c>
      <c r="O4580">
        <v>13.0456638336182</v>
      </c>
      <c r="P4580">
        <v>-14.9088649749756</v>
      </c>
      <c r="Q4580">
        <v>16.516111373901399</v>
      </c>
      <c r="R4580">
        <v>404</v>
      </c>
      <c r="S4580">
        <v>82.014137781502498</v>
      </c>
      <c r="T4580">
        <v>9.5525140762329102</v>
      </c>
      <c r="U4580">
        <v>76.105232238769503</v>
      </c>
      <c r="V4580">
        <v>93.013893127441406</v>
      </c>
      <c r="W4580">
        <v>0.88980555534362804</v>
      </c>
    </row>
    <row r="4581" spans="1:23">
      <c r="A4581" t="s">
        <v>63</v>
      </c>
      <c r="B4581" s="7" t="s">
        <v>68</v>
      </c>
      <c r="C4581" s="7" t="s">
        <v>39</v>
      </c>
      <c r="D4581" s="7">
        <v>41148</v>
      </c>
      <c r="E4581" t="s">
        <v>98</v>
      </c>
      <c r="F4581">
        <v>234.77813720703099</v>
      </c>
      <c r="G4581">
        <v>246.44749450683599</v>
      </c>
      <c r="H4581">
        <v>-11.669364929199199</v>
      </c>
      <c r="I4581">
        <v>-4.9703799188137103E-2</v>
      </c>
      <c r="J4581">
        <v>81.661178588867202</v>
      </c>
      <c r="K4581">
        <v>-23.3128986358643</v>
      </c>
      <c r="L4581">
        <v>-16.4338054656982</v>
      </c>
      <c r="M4581">
        <v>-11.669364929199199</v>
      </c>
      <c r="N4581">
        <v>-6.9049253463745099</v>
      </c>
      <c r="O4581">
        <v>-2.5830341503024101E-2</v>
      </c>
      <c r="P4581">
        <v>-26.6136798858643</v>
      </c>
      <c r="Q4581">
        <v>3.2749497890472399</v>
      </c>
      <c r="R4581">
        <v>404</v>
      </c>
      <c r="S4581">
        <v>68.326685036795396</v>
      </c>
      <c r="T4581">
        <v>9.0854988098144496</v>
      </c>
      <c r="U4581">
        <v>76.105232238769503</v>
      </c>
      <c r="V4581">
        <v>93.013893127441406</v>
      </c>
      <c r="W4581">
        <v>0.89547908306121804</v>
      </c>
    </row>
    <row r="4582" spans="1:23">
      <c r="A4582" t="s">
        <v>63</v>
      </c>
      <c r="B4582" s="7" t="s">
        <v>68</v>
      </c>
      <c r="C4582" s="7" t="s">
        <v>39</v>
      </c>
      <c r="D4582" s="7">
        <v>41148</v>
      </c>
      <c r="E4582" t="s">
        <v>99</v>
      </c>
      <c r="F4582">
        <v>241.89712524414099</v>
      </c>
      <c r="G4582">
        <v>256.34616088867199</v>
      </c>
      <c r="H4582">
        <v>-14.4490213394165</v>
      </c>
      <c r="I4582">
        <v>-5.9732090681791299E-2</v>
      </c>
      <c r="J4582">
        <v>78.6241455078125</v>
      </c>
      <c r="K4582">
        <v>-27.1670436859131</v>
      </c>
      <c r="L4582">
        <v>-19.653133392333999</v>
      </c>
      <c r="M4582">
        <v>-14.4490213394165</v>
      </c>
      <c r="N4582">
        <v>-9.2449102401733398</v>
      </c>
      <c r="O4582">
        <v>-1.7309995889663701</v>
      </c>
      <c r="P4582">
        <v>-30.772424697876001</v>
      </c>
      <c r="Q4582">
        <v>1.8743827342987101</v>
      </c>
      <c r="R4582">
        <v>404</v>
      </c>
      <c r="S4582">
        <v>78.294792763934794</v>
      </c>
      <c r="T4582">
        <v>9.9239244461059606</v>
      </c>
      <c r="U4582">
        <v>76.105232238769503</v>
      </c>
      <c r="V4582">
        <v>93.013893127441406</v>
      </c>
      <c r="W4582">
        <v>0.90031129121780396</v>
      </c>
    </row>
    <row r="4583" spans="1:23">
      <c r="A4583" t="s">
        <v>63</v>
      </c>
      <c r="B4583" s="7" t="s">
        <v>68</v>
      </c>
      <c r="C4583" s="7" t="s">
        <v>39</v>
      </c>
      <c r="D4583" s="7">
        <v>41148</v>
      </c>
      <c r="E4583" t="s">
        <v>100</v>
      </c>
      <c r="F4583">
        <v>233.46035766601599</v>
      </c>
      <c r="G4583">
        <v>256.15451049804699</v>
      </c>
      <c r="H4583">
        <v>-22.694150924682599</v>
      </c>
      <c r="I4583">
        <v>-9.7207725048065199E-2</v>
      </c>
      <c r="J4583">
        <v>76.414199829101605</v>
      </c>
      <c r="K4583">
        <v>-35.463340759277301</v>
      </c>
      <c r="L4583">
        <v>-27.9192008972168</v>
      </c>
      <c r="M4583">
        <v>-22.694150924682599</v>
      </c>
      <c r="N4583">
        <v>-17.469100952148398</v>
      </c>
      <c r="O4583">
        <v>-9.9249610900878906</v>
      </c>
      <c r="P4583">
        <v>-39.083229064941399</v>
      </c>
      <c r="Q4583">
        <v>-6.3050723075866699</v>
      </c>
      <c r="R4583">
        <v>404</v>
      </c>
      <c r="S4583">
        <v>77.432189526425603</v>
      </c>
      <c r="T4583">
        <v>9.9638519287109393</v>
      </c>
      <c r="U4583">
        <v>76.105232238769503</v>
      </c>
      <c r="V4583">
        <v>93.013893127441406</v>
      </c>
      <c r="W4583">
        <v>0.901075899600983</v>
      </c>
    </row>
    <row r="4584" spans="1:23">
      <c r="A4584" t="s">
        <v>63</v>
      </c>
      <c r="B4584" s="7" t="s">
        <v>68</v>
      </c>
      <c r="C4584" s="7" t="s">
        <v>39</v>
      </c>
      <c r="D4584" s="7">
        <v>41148</v>
      </c>
      <c r="E4584" t="s">
        <v>101</v>
      </c>
      <c r="F4584">
        <v>227.48077392578099</v>
      </c>
      <c r="G4584">
        <v>244.75961303710901</v>
      </c>
      <c r="H4584">
        <v>-17.278842926025401</v>
      </c>
      <c r="I4584">
        <v>-7.5957380235195202E-2</v>
      </c>
      <c r="J4584">
        <v>74.863311767578097</v>
      </c>
      <c r="K4584">
        <v>-29.089424133300799</v>
      </c>
      <c r="L4584">
        <v>-22.111635208129901</v>
      </c>
      <c r="M4584">
        <v>-17.278842926025401</v>
      </c>
      <c r="N4584">
        <v>-12.446048736572299</v>
      </c>
      <c r="O4584">
        <v>-5.46826171875</v>
      </c>
      <c r="P4584">
        <v>-32.437557220458999</v>
      </c>
      <c r="Q4584">
        <v>-2.1201260089874299</v>
      </c>
      <c r="R4584">
        <v>404</v>
      </c>
      <c r="S4584">
        <v>67.723065242636906</v>
      </c>
      <c r="T4584">
        <v>9.2158451080322301</v>
      </c>
      <c r="U4584">
        <v>76.105232238769503</v>
      </c>
      <c r="V4584">
        <v>93.013893127441406</v>
      </c>
      <c r="W4584">
        <v>0.91244029998779297</v>
      </c>
    </row>
    <row r="4585" spans="1:23">
      <c r="A4585" t="s">
        <v>63</v>
      </c>
      <c r="B4585" s="7" t="s">
        <v>68</v>
      </c>
      <c r="C4585" s="7" t="s">
        <v>39</v>
      </c>
      <c r="D4585" s="7">
        <v>41148</v>
      </c>
      <c r="E4585" t="s">
        <v>102</v>
      </c>
      <c r="F4585">
        <v>234.79891967773401</v>
      </c>
      <c r="G4585">
        <v>248.31051635742199</v>
      </c>
      <c r="H4585">
        <v>-13.511603355407701</v>
      </c>
      <c r="I4585">
        <v>-5.7545423507690402E-2</v>
      </c>
      <c r="J4585">
        <v>73.485702514648395</v>
      </c>
      <c r="K4585">
        <v>-23.991409301757798</v>
      </c>
      <c r="L4585">
        <v>-17.799854278564499</v>
      </c>
      <c r="M4585">
        <v>-13.511603355407701</v>
      </c>
      <c r="N4585">
        <v>-9.2233514785766602</v>
      </c>
      <c r="O4585">
        <v>-3.0317964553832999</v>
      </c>
      <c r="P4585">
        <v>-26.962287902831999</v>
      </c>
      <c r="Q4585">
        <v>-6.0916997492313399E-2</v>
      </c>
      <c r="R4585">
        <v>404</v>
      </c>
      <c r="S4585">
        <v>51.721479392856097</v>
      </c>
      <c r="T4585">
        <v>8.1774368286132795</v>
      </c>
      <c r="U4585">
        <v>76.105232238769503</v>
      </c>
      <c r="V4585">
        <v>93.013893127441406</v>
      </c>
      <c r="W4585">
        <v>0.92905265092849698</v>
      </c>
    </row>
    <row r="4586" spans="1:23">
      <c r="A4586" t="s">
        <v>63</v>
      </c>
      <c r="B4586" s="7" t="s">
        <v>68</v>
      </c>
      <c r="C4586" s="7" t="s">
        <v>39</v>
      </c>
      <c r="D4586" s="7">
        <v>41150</v>
      </c>
      <c r="E4586" t="s">
        <v>79</v>
      </c>
      <c r="F4586">
        <v>241.74589538574199</v>
      </c>
      <c r="G4586">
        <v>240.72007751464801</v>
      </c>
      <c r="H4586">
        <v>1.0258094072341899</v>
      </c>
      <c r="I4586">
        <v>4.2433370836079103E-3</v>
      </c>
      <c r="J4586">
        <v>78.333221435546903</v>
      </c>
      <c r="K4586">
        <v>-6.8878903388977104</v>
      </c>
      <c r="L4586">
        <v>-2.2124125957489</v>
      </c>
      <c r="M4586">
        <v>1.0258094072341899</v>
      </c>
      <c r="N4586">
        <v>4.2640314102172896</v>
      </c>
      <c r="O4586">
        <v>8.9395093917846697</v>
      </c>
      <c r="P4586">
        <v>-9.1313142776489293</v>
      </c>
      <c r="Q4586">
        <v>11.1829328536987</v>
      </c>
      <c r="R4586">
        <v>405</v>
      </c>
      <c r="S4586">
        <v>30.233474772134699</v>
      </c>
      <c r="T4586">
        <v>6.1750931739807102</v>
      </c>
      <c r="U4586">
        <v>80.356430053710895</v>
      </c>
      <c r="V4586">
        <v>94.003219604492202</v>
      </c>
      <c r="W4586">
        <v>0.91833752393722501</v>
      </c>
    </row>
    <row r="4587" spans="1:23">
      <c r="A4587" t="s">
        <v>63</v>
      </c>
      <c r="B4587" s="7" t="s">
        <v>68</v>
      </c>
      <c r="C4587" s="7" t="s">
        <v>39</v>
      </c>
      <c r="D4587" s="7">
        <v>41150</v>
      </c>
      <c r="E4587" t="s">
        <v>80</v>
      </c>
      <c r="F4587">
        <v>230.17655944824199</v>
      </c>
      <c r="G4587">
        <v>233.55380249023401</v>
      </c>
      <c r="H4587">
        <v>-3.37724041938782</v>
      </c>
      <c r="I4587">
        <v>-1.4672390185296501E-2</v>
      </c>
      <c r="J4587">
        <v>77.272964477539105</v>
      </c>
      <c r="K4587">
        <v>-11.1182670593262</v>
      </c>
      <c r="L4587">
        <v>-6.5448055267334002</v>
      </c>
      <c r="M4587">
        <v>-3.37724041938782</v>
      </c>
      <c r="N4587">
        <v>-0.209675073623657</v>
      </c>
      <c r="O4587">
        <v>4.3637857437133798</v>
      </c>
      <c r="P4587">
        <v>-13.312740325927701</v>
      </c>
      <c r="Q4587">
        <v>6.5582599639892596</v>
      </c>
      <c r="R4587">
        <v>405</v>
      </c>
      <c r="S4587">
        <v>28.855674072873398</v>
      </c>
      <c r="T4587">
        <v>6.0403552055358896</v>
      </c>
      <c r="U4587">
        <v>80.356430053710895</v>
      </c>
      <c r="V4587">
        <v>94.003219604492202</v>
      </c>
      <c r="W4587">
        <v>0.90258204936981201</v>
      </c>
    </row>
    <row r="4588" spans="1:23">
      <c r="A4588" t="s">
        <v>63</v>
      </c>
      <c r="B4588" s="7" t="s">
        <v>68</v>
      </c>
      <c r="C4588" s="7" t="s">
        <v>39</v>
      </c>
      <c r="D4588" s="7">
        <v>41150</v>
      </c>
      <c r="E4588" t="s">
        <v>81</v>
      </c>
      <c r="F4588">
        <v>217.33766174316401</v>
      </c>
      <c r="G4588">
        <v>220.75358581543</v>
      </c>
      <c r="H4588">
        <v>-3.41592669487</v>
      </c>
      <c r="I4588">
        <v>-1.5717141330242199E-2</v>
      </c>
      <c r="J4588">
        <v>75.945358276367202</v>
      </c>
      <c r="K4588">
        <v>-11.216249465942401</v>
      </c>
      <c r="L4588">
        <v>-6.6077551841735804</v>
      </c>
      <c r="M4588">
        <v>-3.41592669487</v>
      </c>
      <c r="N4588">
        <v>-0.22409805655479401</v>
      </c>
      <c r="O4588">
        <v>4.3843951225280797</v>
      </c>
      <c r="P4588">
        <v>-13.4275312423706</v>
      </c>
      <c r="Q4588">
        <v>6.5956778526306197</v>
      </c>
      <c r="R4588">
        <v>405</v>
      </c>
      <c r="S4588">
        <v>29.844913878527699</v>
      </c>
      <c r="T4588">
        <v>6.0866236686706499</v>
      </c>
      <c r="U4588">
        <v>80.356430053710895</v>
      </c>
      <c r="V4588">
        <v>94.003219604492202</v>
      </c>
      <c r="W4588">
        <v>0.90481299161911</v>
      </c>
    </row>
    <row r="4589" spans="1:23">
      <c r="A4589" t="s">
        <v>63</v>
      </c>
      <c r="B4589" s="7" t="s">
        <v>68</v>
      </c>
      <c r="C4589" s="7" t="s">
        <v>39</v>
      </c>
      <c r="D4589" s="7">
        <v>41150</v>
      </c>
      <c r="E4589" t="s">
        <v>82</v>
      </c>
      <c r="F4589">
        <v>209.46986389160199</v>
      </c>
      <c r="G4589">
        <v>212.25924682617199</v>
      </c>
      <c r="H4589">
        <v>-2.7893836498260498</v>
      </c>
      <c r="I4589">
        <v>-1.33163966238499E-2</v>
      </c>
      <c r="J4589">
        <v>75.020156860351605</v>
      </c>
      <c r="K4589">
        <v>-10.2417039871216</v>
      </c>
      <c r="L4589">
        <v>-5.8388128280639604</v>
      </c>
      <c r="M4589">
        <v>-2.7893836498260498</v>
      </c>
      <c r="N4589">
        <v>0.26004526019096402</v>
      </c>
      <c r="O4589">
        <v>4.6629362106323198</v>
      </c>
      <c r="P4589">
        <v>-12.3543338775635</v>
      </c>
      <c r="Q4589">
        <v>6.7755656242370597</v>
      </c>
      <c r="R4589">
        <v>405</v>
      </c>
      <c r="S4589">
        <v>27.512983448185</v>
      </c>
      <c r="T4589">
        <v>5.8150763511657697</v>
      </c>
      <c r="U4589">
        <v>80.356430053710895</v>
      </c>
      <c r="V4589">
        <v>94.003219604492202</v>
      </c>
      <c r="W4589">
        <v>0.905905961990356</v>
      </c>
    </row>
    <row r="4590" spans="1:23">
      <c r="A4590" t="s">
        <v>63</v>
      </c>
      <c r="B4590" s="7" t="s">
        <v>68</v>
      </c>
      <c r="C4590" s="7" t="s">
        <v>39</v>
      </c>
      <c r="D4590" s="7">
        <v>41150</v>
      </c>
      <c r="E4590" t="s">
        <v>83</v>
      </c>
      <c r="F4590">
        <v>214.40992736816401</v>
      </c>
      <c r="G4590">
        <v>214.69407653808599</v>
      </c>
      <c r="H4590">
        <v>-0.28415080904960599</v>
      </c>
      <c r="I4590">
        <v>-1.3252689968794599E-3</v>
      </c>
      <c r="J4590">
        <v>73.695663452148395</v>
      </c>
      <c r="K4590">
        <v>-7.5640172958373997</v>
      </c>
      <c r="L4590">
        <v>-3.2630131244659402</v>
      </c>
      <c r="M4590">
        <v>-0.28415080904960599</v>
      </c>
      <c r="N4590">
        <v>2.6947116851806601</v>
      </c>
      <c r="O4590">
        <v>6.9957156181335396</v>
      </c>
      <c r="P4590">
        <v>-9.6277580261230504</v>
      </c>
      <c r="Q4590">
        <v>9.0594568252563494</v>
      </c>
      <c r="R4590">
        <v>405</v>
      </c>
      <c r="S4590">
        <v>27.080502191296802</v>
      </c>
      <c r="T4590">
        <v>5.6805100440979004</v>
      </c>
      <c r="U4590">
        <v>80.356430053710895</v>
      </c>
      <c r="V4590">
        <v>94.003219604492202</v>
      </c>
      <c r="W4590">
        <v>0.90621691942214999</v>
      </c>
    </row>
    <row r="4591" spans="1:23">
      <c r="A4591" t="s">
        <v>63</v>
      </c>
      <c r="B4591" s="7" t="s">
        <v>68</v>
      </c>
      <c r="C4591" s="7" t="s">
        <v>39</v>
      </c>
      <c r="D4591" s="7">
        <v>41150</v>
      </c>
      <c r="E4591" t="s">
        <v>84</v>
      </c>
      <c r="F4591">
        <v>233.12104797363301</v>
      </c>
      <c r="G4591">
        <v>234.35476684570301</v>
      </c>
      <c r="H4591">
        <v>-1.23371565341949</v>
      </c>
      <c r="I4591">
        <v>-5.2921674214303502E-3</v>
      </c>
      <c r="J4591">
        <v>73.202331542968807</v>
      </c>
      <c r="K4591">
        <v>-8.6356563568115199</v>
      </c>
      <c r="L4591">
        <v>-4.2625298500061</v>
      </c>
      <c r="M4591">
        <v>-1.23371565341949</v>
      </c>
      <c r="N4591">
        <v>1.79509842395782</v>
      </c>
      <c r="O4591">
        <v>6.1682252883911097</v>
      </c>
      <c r="P4591">
        <v>-10.7340040206909</v>
      </c>
      <c r="Q4591">
        <v>8.2665719985961896</v>
      </c>
      <c r="R4591">
        <v>405</v>
      </c>
      <c r="S4591">
        <v>27.672370156554699</v>
      </c>
      <c r="T4591">
        <v>5.7757649421691903</v>
      </c>
      <c r="U4591">
        <v>80.356430053710895</v>
      </c>
      <c r="V4591">
        <v>94.003219604492202</v>
      </c>
      <c r="W4591">
        <v>0.902213275432587</v>
      </c>
    </row>
    <row r="4592" spans="1:23">
      <c r="A4592" t="s">
        <v>63</v>
      </c>
      <c r="B4592" s="7" t="s">
        <v>68</v>
      </c>
      <c r="C4592" s="7" t="s">
        <v>39</v>
      </c>
      <c r="D4592" s="7">
        <v>41150</v>
      </c>
      <c r="E4592" t="s">
        <v>85</v>
      </c>
      <c r="F4592">
        <v>240.157791137695</v>
      </c>
      <c r="G4592">
        <v>238.80882263183599</v>
      </c>
      <c r="H4592">
        <v>1.3489681482315099</v>
      </c>
      <c r="I4592">
        <v>5.6170076131820696E-3</v>
      </c>
      <c r="J4592">
        <v>72.738227844238295</v>
      </c>
      <c r="K4592">
        <v>-5.8431329727172896</v>
      </c>
      <c r="L4592">
        <v>-1.5939813852310201</v>
      </c>
      <c r="M4592">
        <v>1.3489681482315099</v>
      </c>
      <c r="N4592">
        <v>4.2919178009033203</v>
      </c>
      <c r="O4592">
        <v>8.5410699844360405</v>
      </c>
      <c r="P4592">
        <v>-7.8819937705993697</v>
      </c>
      <c r="Q4592">
        <v>10.579930305481</v>
      </c>
      <c r="R4592">
        <v>405</v>
      </c>
      <c r="S4592">
        <v>27.7616718715433</v>
      </c>
      <c r="T4592">
        <v>5.6120262145996103</v>
      </c>
      <c r="U4592">
        <v>80.356430053710895</v>
      </c>
      <c r="V4592">
        <v>94.003219604492202</v>
      </c>
      <c r="W4592">
        <v>0.89351475238800004</v>
      </c>
    </row>
    <row r="4593" spans="1:23">
      <c r="A4593" t="s">
        <v>63</v>
      </c>
      <c r="B4593" s="7" t="s">
        <v>68</v>
      </c>
      <c r="C4593" s="7" t="s">
        <v>39</v>
      </c>
      <c r="D4593" s="7">
        <v>41150</v>
      </c>
      <c r="E4593" t="s">
        <v>86</v>
      </c>
      <c r="F4593">
        <v>250.806396484375</v>
      </c>
      <c r="G4593">
        <v>250.49423217773401</v>
      </c>
      <c r="H4593">
        <v>0.31215167045593301</v>
      </c>
      <c r="I4593">
        <v>1.2445921311155001E-3</v>
      </c>
      <c r="J4593">
        <v>74.648109436035199</v>
      </c>
      <c r="K4593">
        <v>-7.6968269348144496</v>
      </c>
      <c r="L4593">
        <v>-2.9650573730468799</v>
      </c>
      <c r="M4593">
        <v>0.31215167045593301</v>
      </c>
      <c r="N4593">
        <v>3.5893607139587398</v>
      </c>
      <c r="O4593">
        <v>8.3211307525634801</v>
      </c>
      <c r="P4593">
        <v>-9.9672613143920898</v>
      </c>
      <c r="Q4593">
        <v>10.5915641784668</v>
      </c>
      <c r="R4593">
        <v>405</v>
      </c>
      <c r="S4593">
        <v>35.521624671540799</v>
      </c>
      <c r="T4593">
        <v>6.2494392395019496</v>
      </c>
      <c r="U4593">
        <v>80.356430053710895</v>
      </c>
      <c r="V4593">
        <v>94.003219604492202</v>
      </c>
      <c r="W4593">
        <v>0.89627957344055198</v>
      </c>
    </row>
    <row r="4594" spans="1:23">
      <c r="A4594" t="s">
        <v>63</v>
      </c>
      <c r="B4594" s="7" t="s">
        <v>68</v>
      </c>
      <c r="C4594" s="7" t="s">
        <v>39</v>
      </c>
      <c r="D4594" s="7">
        <v>41150</v>
      </c>
      <c r="E4594" t="s">
        <v>87</v>
      </c>
      <c r="F4594">
        <v>259.52511596679699</v>
      </c>
      <c r="G4594">
        <v>260.12118530273398</v>
      </c>
      <c r="H4594">
        <v>-0.59605717658996604</v>
      </c>
      <c r="I4594">
        <v>-2.2967224940657598E-3</v>
      </c>
      <c r="J4594">
        <v>77.885513305664105</v>
      </c>
      <c r="K4594">
        <v>-8.9805688858032209</v>
      </c>
      <c r="L4594">
        <v>-4.0269312858581499</v>
      </c>
      <c r="M4594">
        <v>-0.59605717658996604</v>
      </c>
      <c r="N4594">
        <v>2.83481693267822</v>
      </c>
      <c r="O4594">
        <v>7.7884545326232901</v>
      </c>
      <c r="P4594">
        <v>-11.357460975646999</v>
      </c>
      <c r="Q4594">
        <v>10.165347099304199</v>
      </c>
      <c r="R4594">
        <v>405</v>
      </c>
      <c r="S4594">
        <v>38.804138901006802</v>
      </c>
      <c r="T4594">
        <v>6.5424690246581996</v>
      </c>
      <c r="U4594">
        <v>80.356430053710895</v>
      </c>
      <c r="V4594">
        <v>94.003219604492202</v>
      </c>
      <c r="W4594">
        <v>0.89453804492950395</v>
      </c>
    </row>
    <row r="4595" spans="1:23">
      <c r="A4595" t="s">
        <v>63</v>
      </c>
      <c r="B4595" s="7" t="s">
        <v>68</v>
      </c>
      <c r="C4595" s="7" t="s">
        <v>39</v>
      </c>
      <c r="D4595" s="7">
        <v>41150</v>
      </c>
      <c r="E4595" t="s">
        <v>88</v>
      </c>
      <c r="F4595">
        <v>254.63096618652301</v>
      </c>
      <c r="G4595">
        <v>262.7548828125</v>
      </c>
      <c r="H4595">
        <v>-8.1239051818847692</v>
      </c>
      <c r="I4595">
        <v>-3.1904622912406901E-2</v>
      </c>
      <c r="J4595">
        <v>81.895179748535199</v>
      </c>
      <c r="K4595">
        <v>-16.288145065307599</v>
      </c>
      <c r="L4595">
        <v>-11.4646453857422</v>
      </c>
      <c r="M4595">
        <v>-8.1239051818847692</v>
      </c>
      <c r="N4595">
        <v>-4.7831654548645002</v>
      </c>
      <c r="O4595">
        <v>4.0333174169063603E-2</v>
      </c>
      <c r="P4595">
        <v>-18.602592468261701</v>
      </c>
      <c r="Q4595">
        <v>2.3547813892364502</v>
      </c>
      <c r="R4595">
        <v>405</v>
      </c>
      <c r="S4595">
        <v>36.969922298736499</v>
      </c>
      <c r="T4595">
        <v>6.3705892562866202</v>
      </c>
      <c r="U4595">
        <v>80.356430053710895</v>
      </c>
      <c r="V4595">
        <v>94.003219604492202</v>
      </c>
      <c r="W4595">
        <v>0.90138244628906306</v>
      </c>
    </row>
    <row r="4596" spans="1:23">
      <c r="A4596" t="s">
        <v>63</v>
      </c>
      <c r="B4596" s="7" t="s">
        <v>68</v>
      </c>
      <c r="C4596" s="7" t="s">
        <v>39</v>
      </c>
      <c r="D4596" s="7">
        <v>41150</v>
      </c>
      <c r="E4596" t="s">
        <v>89</v>
      </c>
      <c r="F4596">
        <v>258.73962402343801</v>
      </c>
      <c r="G4596">
        <v>264.83328247070301</v>
      </c>
      <c r="H4596">
        <v>-6.09366798400879</v>
      </c>
      <c r="I4596">
        <v>-2.35513523221016E-2</v>
      </c>
      <c r="J4596">
        <v>85.980735778808594</v>
      </c>
      <c r="K4596">
        <v>-14.832090377807599</v>
      </c>
      <c r="L4596">
        <v>-9.6693592071533203</v>
      </c>
      <c r="M4596">
        <v>-6.09366798400879</v>
      </c>
      <c r="N4596">
        <v>-2.5179762840271001</v>
      </c>
      <c r="O4596">
        <v>2.64475417137146</v>
      </c>
      <c r="P4596">
        <v>-17.309310913085898</v>
      </c>
      <c r="Q4596">
        <v>5.1219754219055202</v>
      </c>
      <c r="R4596">
        <v>405</v>
      </c>
      <c r="S4596">
        <v>42.507008150104397</v>
      </c>
      <c r="T4596">
        <v>6.8186268806457502</v>
      </c>
      <c r="U4596">
        <v>80.356430053710895</v>
      </c>
      <c r="V4596">
        <v>94.003219604492202</v>
      </c>
      <c r="W4596">
        <v>0.90158873796463002</v>
      </c>
    </row>
    <row r="4597" spans="1:23">
      <c r="A4597" t="s">
        <v>63</v>
      </c>
      <c r="B4597" s="7" t="s">
        <v>68</v>
      </c>
      <c r="C4597" s="7" t="s">
        <v>39</v>
      </c>
      <c r="D4597" s="7">
        <v>41150</v>
      </c>
      <c r="E4597" t="s">
        <v>90</v>
      </c>
      <c r="F4597">
        <v>242.65420532226599</v>
      </c>
      <c r="G4597">
        <v>250.170654296875</v>
      </c>
      <c r="H4597">
        <v>-7.51643991470337</v>
      </c>
      <c r="I4597">
        <v>-3.0975930392742199E-2</v>
      </c>
      <c r="J4597">
        <v>88.207130432128906</v>
      </c>
      <c r="K4597">
        <v>-15.729785919189499</v>
      </c>
      <c r="L4597">
        <v>-10.8772745132446</v>
      </c>
      <c r="M4597">
        <v>-7.51643991470337</v>
      </c>
      <c r="N4597">
        <v>-4.1556053161621103</v>
      </c>
      <c r="O4597">
        <v>0.69690632820129395</v>
      </c>
      <c r="P4597">
        <v>-18.058155059814499</v>
      </c>
      <c r="Q4597">
        <v>3.0252757072448699</v>
      </c>
      <c r="R4597">
        <v>405</v>
      </c>
      <c r="S4597">
        <v>38.739374984416401</v>
      </c>
      <c r="T4597">
        <v>6.4089078903198198</v>
      </c>
      <c r="U4597">
        <v>80.356430053710895</v>
      </c>
      <c r="V4597">
        <v>94.003219604492202</v>
      </c>
      <c r="W4597">
        <v>0.90769749879837003</v>
      </c>
    </row>
    <row r="4598" spans="1:23">
      <c r="A4598" t="s">
        <v>63</v>
      </c>
      <c r="B4598" s="7" t="s">
        <v>68</v>
      </c>
      <c r="C4598" s="7" t="s">
        <v>39</v>
      </c>
      <c r="D4598" s="7">
        <v>41150</v>
      </c>
      <c r="E4598" t="s">
        <v>91</v>
      </c>
      <c r="F4598">
        <v>220.50465393066401</v>
      </c>
      <c r="G4598">
        <v>231.76158142089801</v>
      </c>
      <c r="H4598">
        <v>-11.2569465637207</v>
      </c>
      <c r="I4598">
        <v>-5.1050834357738502E-2</v>
      </c>
      <c r="J4598">
        <v>89.936416625976605</v>
      </c>
      <c r="K4598">
        <v>-19.458925247192401</v>
      </c>
      <c r="L4598">
        <v>-14.6131286621094</v>
      </c>
      <c r="M4598">
        <v>-11.2569465637207</v>
      </c>
      <c r="N4598">
        <v>-7.9007639884948704</v>
      </c>
      <c r="O4598">
        <v>-3.0549695491790798</v>
      </c>
      <c r="P4598">
        <v>-21.784070968627901</v>
      </c>
      <c r="Q4598">
        <v>-0.72982299327850297</v>
      </c>
      <c r="R4598">
        <v>405</v>
      </c>
      <c r="S4598">
        <v>39.486584731545001</v>
      </c>
      <c r="T4598">
        <v>6.4000368118286097</v>
      </c>
      <c r="U4598">
        <v>80.356430053710895</v>
      </c>
      <c r="V4598">
        <v>94.003219604492202</v>
      </c>
      <c r="W4598">
        <v>0.90809142589569103</v>
      </c>
    </row>
    <row r="4599" spans="1:23">
      <c r="A4599" t="s">
        <v>63</v>
      </c>
      <c r="B4599" s="7" t="s">
        <v>68</v>
      </c>
      <c r="C4599" s="7" t="s">
        <v>39</v>
      </c>
      <c r="D4599" s="7">
        <v>41150</v>
      </c>
      <c r="E4599" t="s">
        <v>92</v>
      </c>
      <c r="F4599">
        <v>235.475021362305</v>
      </c>
      <c r="G4599">
        <v>238.05575561523401</v>
      </c>
      <c r="H4599">
        <v>-2.5807473659515399</v>
      </c>
      <c r="I4599">
        <v>-1.0959750041365599E-2</v>
      </c>
      <c r="J4599">
        <v>91.204627990722699</v>
      </c>
      <c r="K4599">
        <v>-11.174680709838899</v>
      </c>
      <c r="L4599">
        <v>-6.0973153114318803</v>
      </c>
      <c r="M4599">
        <v>-2.5807473659515399</v>
      </c>
      <c r="N4599">
        <v>0.93582057952880904</v>
      </c>
      <c r="O4599">
        <v>6.0131859779357901</v>
      </c>
      <c r="P4599">
        <v>-13.6109409332275</v>
      </c>
      <c r="Q4599">
        <v>8.4494466781616193</v>
      </c>
      <c r="R4599">
        <v>405</v>
      </c>
      <c r="S4599">
        <v>41.739855704336598</v>
      </c>
      <c r="T4599">
        <v>6.7058815956115696</v>
      </c>
      <c r="U4599">
        <v>80.356430053710895</v>
      </c>
      <c r="V4599">
        <v>94.003219604492202</v>
      </c>
      <c r="W4599">
        <v>0.90696156024932895</v>
      </c>
    </row>
    <row r="4600" spans="1:23">
      <c r="A4600" t="s">
        <v>63</v>
      </c>
      <c r="B4600" s="7" t="s">
        <v>68</v>
      </c>
      <c r="C4600" s="7" t="s">
        <v>39</v>
      </c>
      <c r="D4600" s="7">
        <v>41150</v>
      </c>
      <c r="E4600" t="s">
        <v>93</v>
      </c>
      <c r="F4600">
        <v>235.45921325683599</v>
      </c>
      <c r="G4600">
        <v>226.20903015136699</v>
      </c>
      <c r="H4600">
        <v>9.25018405914307</v>
      </c>
      <c r="I4600">
        <v>3.9285715669393498E-2</v>
      </c>
      <c r="J4600">
        <v>91.860305786132798</v>
      </c>
      <c r="K4600">
        <v>-1.1700537204742401</v>
      </c>
      <c r="L4600">
        <v>4.98630714416504</v>
      </c>
      <c r="M4600">
        <v>9.25018405914307</v>
      </c>
      <c r="N4600">
        <v>13.5140600204468</v>
      </c>
      <c r="O4600">
        <v>19.6704216003418</v>
      </c>
      <c r="P4600">
        <v>-4.1240463256835902</v>
      </c>
      <c r="Q4600">
        <v>22.624414443969702</v>
      </c>
      <c r="R4600">
        <v>405</v>
      </c>
      <c r="S4600">
        <v>61.312734300099699</v>
      </c>
      <c r="T4600">
        <v>8.1309547424316406</v>
      </c>
      <c r="U4600">
        <v>80.356430053710895</v>
      </c>
      <c r="V4600">
        <v>94.003219604492202</v>
      </c>
      <c r="W4600">
        <v>0.89998865127563499</v>
      </c>
    </row>
    <row r="4601" spans="1:23">
      <c r="A4601" t="s">
        <v>63</v>
      </c>
      <c r="B4601" s="7" t="s">
        <v>68</v>
      </c>
      <c r="C4601" s="7" t="s">
        <v>39</v>
      </c>
      <c r="D4601" s="7">
        <v>41150</v>
      </c>
      <c r="E4601" t="s">
        <v>94</v>
      </c>
      <c r="F4601">
        <v>244.117263793945</v>
      </c>
      <c r="G4601">
        <v>229.19940185546901</v>
      </c>
      <c r="H4601">
        <v>14.917853355407701</v>
      </c>
      <c r="I4601">
        <v>6.1109375208616298E-2</v>
      </c>
      <c r="J4601">
        <v>91.435066223144503</v>
      </c>
      <c r="K4601">
        <v>6.9755873680114702</v>
      </c>
      <c r="L4601">
        <v>11.6679420471191</v>
      </c>
      <c r="M4601">
        <v>14.917853355407701</v>
      </c>
      <c r="N4601">
        <v>18.1677646636963</v>
      </c>
      <c r="O4601">
        <v>22.8601188659668</v>
      </c>
      <c r="P4601">
        <v>4.7240653038024902</v>
      </c>
      <c r="Q4601">
        <v>25.111640930175799</v>
      </c>
      <c r="R4601">
        <v>405</v>
      </c>
      <c r="S4601">
        <v>35.2610485369514</v>
      </c>
      <c r="T4601">
        <v>6.1973829269409197</v>
      </c>
      <c r="U4601">
        <v>80.356430053710895</v>
      </c>
      <c r="V4601">
        <v>94.003219604492202</v>
      </c>
      <c r="W4601">
        <v>0.89066737890243497</v>
      </c>
    </row>
    <row r="4602" spans="1:23">
      <c r="A4602" t="s">
        <v>63</v>
      </c>
      <c r="B4602" s="7" t="s">
        <v>68</v>
      </c>
      <c r="C4602" s="7" t="s">
        <v>39</v>
      </c>
      <c r="D4602" s="7">
        <v>41150</v>
      </c>
      <c r="E4602" t="s">
        <v>95</v>
      </c>
      <c r="F4602">
        <v>248.53527832031301</v>
      </c>
      <c r="G4602">
        <v>223.36801147460901</v>
      </c>
      <c r="H4602">
        <v>25.167264938354499</v>
      </c>
      <c r="I4602">
        <v>0.10126234591007199</v>
      </c>
      <c r="J4602">
        <v>90.205970764160199</v>
      </c>
      <c r="K4602">
        <v>16.496494293212901</v>
      </c>
      <c r="L4602">
        <v>21.619255065918001</v>
      </c>
      <c r="M4602">
        <v>25.167264938354499</v>
      </c>
      <c r="N4602">
        <v>28.715274810791001</v>
      </c>
      <c r="O4602">
        <v>33.838035583496101</v>
      </c>
      <c r="P4602">
        <v>14.0384511947632</v>
      </c>
      <c r="Q4602">
        <v>36.2960815429688</v>
      </c>
      <c r="R4602">
        <v>405</v>
      </c>
      <c r="S4602">
        <v>41.171945672404</v>
      </c>
      <c r="T4602">
        <v>6.7658381462097203</v>
      </c>
      <c r="U4602">
        <v>80.356430053710895</v>
      </c>
      <c r="V4602">
        <v>94.003219604492202</v>
      </c>
      <c r="W4602">
        <v>0.87946045398712203</v>
      </c>
    </row>
    <row r="4603" spans="1:23">
      <c r="A4603" t="s">
        <v>63</v>
      </c>
      <c r="B4603" s="7" t="s">
        <v>68</v>
      </c>
      <c r="C4603" s="7" t="s">
        <v>39</v>
      </c>
      <c r="D4603" s="7">
        <v>41150</v>
      </c>
      <c r="E4603" t="s">
        <v>96</v>
      </c>
      <c r="F4603">
        <v>238.84329223632801</v>
      </c>
      <c r="G4603">
        <v>213.64724731445301</v>
      </c>
      <c r="H4603">
        <v>25.1960639953613</v>
      </c>
      <c r="I4603">
        <v>0.105492025613785</v>
      </c>
      <c r="J4603">
        <v>87.136413574218807</v>
      </c>
      <c r="K4603">
        <v>16.627008438110401</v>
      </c>
      <c r="L4603">
        <v>21.68967628479</v>
      </c>
      <c r="M4603">
        <v>25.1960639953613</v>
      </c>
      <c r="N4603">
        <v>28.702451705932599</v>
      </c>
      <c r="O4603">
        <v>33.7651176452637</v>
      </c>
      <c r="P4603">
        <v>14.1977996826172</v>
      </c>
      <c r="Q4603">
        <v>36.194324493408203</v>
      </c>
      <c r="R4603">
        <v>405</v>
      </c>
      <c r="S4603">
        <v>40.383431945945198</v>
      </c>
      <c r="T4603">
        <v>6.6864690780639604</v>
      </c>
      <c r="U4603">
        <v>80.356430053710895</v>
      </c>
      <c r="V4603">
        <v>94.003219604492202</v>
      </c>
      <c r="W4603">
        <v>0.88503038883209195</v>
      </c>
    </row>
    <row r="4604" spans="1:23">
      <c r="A4604" t="s">
        <v>63</v>
      </c>
      <c r="B4604" s="7" t="s">
        <v>68</v>
      </c>
      <c r="C4604" s="7" t="s">
        <v>39</v>
      </c>
      <c r="D4604" s="7">
        <v>41150</v>
      </c>
      <c r="E4604" t="s">
        <v>97</v>
      </c>
      <c r="F4604">
        <v>247.96879577636699</v>
      </c>
      <c r="G4604">
        <v>245.15908813476599</v>
      </c>
      <c r="H4604">
        <v>2.80971336364746</v>
      </c>
      <c r="I4604">
        <v>1.133091468364E-2</v>
      </c>
      <c r="J4604">
        <v>83.563972473144503</v>
      </c>
      <c r="K4604">
        <v>-8.2372493743896502</v>
      </c>
      <c r="L4604">
        <v>-1.7106142044067401</v>
      </c>
      <c r="M4604">
        <v>2.80971336364746</v>
      </c>
      <c r="N4604">
        <v>7.3300409317016602</v>
      </c>
      <c r="O4604">
        <v>13.8566751480103</v>
      </c>
      <c r="P4604">
        <v>-11.368909835815399</v>
      </c>
      <c r="Q4604">
        <v>16.988336563110401</v>
      </c>
      <c r="R4604">
        <v>405</v>
      </c>
      <c r="S4604">
        <v>63.771432734516601</v>
      </c>
      <c r="T4604">
        <v>8.6199903488159197</v>
      </c>
      <c r="U4604">
        <v>80.356430053710895</v>
      </c>
      <c r="V4604">
        <v>94.003219604492202</v>
      </c>
      <c r="W4604">
        <v>0.88980555534362804</v>
      </c>
    </row>
    <row r="4605" spans="1:23">
      <c r="A4605" t="s">
        <v>63</v>
      </c>
      <c r="B4605" s="7" t="s">
        <v>68</v>
      </c>
      <c r="C4605" s="7" t="s">
        <v>39</v>
      </c>
      <c r="D4605" s="7">
        <v>41150</v>
      </c>
      <c r="E4605" t="s">
        <v>98</v>
      </c>
      <c r="F4605">
        <v>264.21969604492199</v>
      </c>
      <c r="G4605">
        <v>271.96643066406301</v>
      </c>
      <c r="H4605">
        <v>-7.7467288970947301</v>
      </c>
      <c r="I4605">
        <v>-2.93192695826292E-2</v>
      </c>
      <c r="J4605">
        <v>80.080329895019503</v>
      </c>
      <c r="K4605">
        <v>-19.548511505126999</v>
      </c>
      <c r="L4605">
        <v>-12.5759229660034</v>
      </c>
      <c r="M4605">
        <v>-7.7467288970947301</v>
      </c>
      <c r="N4605">
        <v>-2.9175355434417698</v>
      </c>
      <c r="O4605">
        <v>4.05505275726318</v>
      </c>
      <c r="P4605">
        <v>-22.894151687622099</v>
      </c>
      <c r="Q4605">
        <v>7.4006938934326199</v>
      </c>
      <c r="R4605">
        <v>405</v>
      </c>
      <c r="S4605">
        <v>68.025845231828498</v>
      </c>
      <c r="T4605">
        <v>9.2089796066284197</v>
      </c>
      <c r="U4605">
        <v>80.356430053710895</v>
      </c>
      <c r="V4605">
        <v>94.003219604492202</v>
      </c>
      <c r="W4605">
        <v>0.89547908306121804</v>
      </c>
    </row>
    <row r="4606" spans="1:23">
      <c r="A4606" t="s">
        <v>63</v>
      </c>
      <c r="B4606" s="7" t="s">
        <v>68</v>
      </c>
      <c r="C4606" s="7" t="s">
        <v>39</v>
      </c>
      <c r="D4606" s="7">
        <v>41150</v>
      </c>
      <c r="E4606" t="s">
        <v>99</v>
      </c>
      <c r="F4606">
        <v>262.25112915039102</v>
      </c>
      <c r="G4606">
        <v>270.35861206054699</v>
      </c>
      <c r="H4606">
        <v>-8.1074695587158203</v>
      </c>
      <c r="I4606">
        <v>-3.0914906412363101E-2</v>
      </c>
      <c r="J4606">
        <v>78.164871215820298</v>
      </c>
      <c r="K4606">
        <v>-19.184677124023398</v>
      </c>
      <c r="L4606">
        <v>-12.640172958374</v>
      </c>
      <c r="M4606">
        <v>-8.1074695587158203</v>
      </c>
      <c r="N4606">
        <v>-3.5747661590576199</v>
      </c>
      <c r="O4606">
        <v>2.96973752975464</v>
      </c>
      <c r="P4606">
        <v>-22.324909210205099</v>
      </c>
      <c r="Q4606">
        <v>6.1099715232849103</v>
      </c>
      <c r="R4606">
        <v>405</v>
      </c>
      <c r="S4606">
        <v>59.233348021597998</v>
      </c>
      <c r="T4606">
        <v>8.6435899734497106</v>
      </c>
      <c r="U4606">
        <v>80.356430053710895</v>
      </c>
      <c r="V4606">
        <v>94.003219604492202</v>
      </c>
      <c r="W4606">
        <v>0.90031129121780396</v>
      </c>
    </row>
    <row r="4607" spans="1:23">
      <c r="A4607" t="s">
        <v>63</v>
      </c>
      <c r="B4607" s="7" t="s">
        <v>68</v>
      </c>
      <c r="C4607" s="7" t="s">
        <v>39</v>
      </c>
      <c r="D4607" s="7">
        <v>41150</v>
      </c>
      <c r="E4607" t="s">
        <v>100</v>
      </c>
      <c r="F4607">
        <v>250.02702331543</v>
      </c>
      <c r="G4607">
        <v>262.69039916992199</v>
      </c>
      <c r="H4607">
        <v>-12.663353919982899</v>
      </c>
      <c r="I4607">
        <v>-5.06479367613792E-2</v>
      </c>
      <c r="J4607">
        <v>77.059944152832003</v>
      </c>
      <c r="K4607">
        <v>-22.880046844482401</v>
      </c>
      <c r="L4607">
        <v>-16.8439426422119</v>
      </c>
      <c r="M4607">
        <v>-12.663353919982899</v>
      </c>
      <c r="N4607">
        <v>-8.4827661514282209</v>
      </c>
      <c r="O4607">
        <v>-2.4466602802276598</v>
      </c>
      <c r="P4607">
        <v>-25.7763366699219</v>
      </c>
      <c r="Q4607">
        <v>0.44963026046752902</v>
      </c>
      <c r="R4607">
        <v>405</v>
      </c>
      <c r="S4607">
        <v>50.302142911255899</v>
      </c>
      <c r="T4607">
        <v>7.97212791442871</v>
      </c>
      <c r="U4607">
        <v>80.356430053710895</v>
      </c>
      <c r="V4607">
        <v>94.003219604492202</v>
      </c>
      <c r="W4607">
        <v>0.901075899600983</v>
      </c>
    </row>
    <row r="4608" spans="1:23">
      <c r="A4608" t="s">
        <v>63</v>
      </c>
      <c r="B4608" s="7" t="s">
        <v>68</v>
      </c>
      <c r="C4608" s="7" t="s">
        <v>39</v>
      </c>
      <c r="D4608" s="7">
        <v>41150</v>
      </c>
      <c r="E4608" t="s">
        <v>101</v>
      </c>
      <c r="F4608">
        <v>244.08625793457</v>
      </c>
      <c r="G4608">
        <v>248.17112731933599</v>
      </c>
      <c r="H4608">
        <v>-4.0848736763000497</v>
      </c>
      <c r="I4608">
        <v>-1.6735369339585301E-2</v>
      </c>
      <c r="J4608">
        <v>76.379112243652301</v>
      </c>
      <c r="K4608">
        <v>-14.0517587661743</v>
      </c>
      <c r="L4608">
        <v>-8.1632423400878906</v>
      </c>
      <c r="M4608">
        <v>-4.0848736763000497</v>
      </c>
      <c r="N4608">
        <v>-6.5052080899476996E-3</v>
      </c>
      <c r="O4608">
        <v>5.8820109367370597</v>
      </c>
      <c r="P4608">
        <v>-16.877231597900401</v>
      </c>
      <c r="Q4608">
        <v>8.7074842453002894</v>
      </c>
      <c r="R4608">
        <v>405</v>
      </c>
      <c r="S4608">
        <v>49.259529120499799</v>
      </c>
      <c r="T4608">
        <v>7.7772016525268599</v>
      </c>
      <c r="U4608">
        <v>80.356430053710895</v>
      </c>
      <c r="V4608">
        <v>94.003219604492202</v>
      </c>
      <c r="W4608">
        <v>0.91244029998779297</v>
      </c>
    </row>
    <row r="4609" spans="1:23">
      <c r="A4609" t="s">
        <v>63</v>
      </c>
      <c r="B4609" s="7" t="s">
        <v>68</v>
      </c>
      <c r="C4609" s="7" t="s">
        <v>39</v>
      </c>
      <c r="D4609" s="7">
        <v>41150</v>
      </c>
      <c r="E4609" t="s">
        <v>102</v>
      </c>
      <c r="F4609">
        <v>249.31132507324199</v>
      </c>
      <c r="G4609">
        <v>249.04383850097699</v>
      </c>
      <c r="H4609">
        <v>0.26748886704444902</v>
      </c>
      <c r="I4609">
        <v>1.0729109635576599E-3</v>
      </c>
      <c r="J4609">
        <v>75.456108093261705</v>
      </c>
      <c r="K4609">
        <v>-9.5024299621581996</v>
      </c>
      <c r="L4609">
        <v>-3.7302825450897199</v>
      </c>
      <c r="M4609">
        <v>0.26748886704444902</v>
      </c>
      <c r="N4609">
        <v>4.2652602195739702</v>
      </c>
      <c r="O4609">
        <v>10.037406921386699</v>
      </c>
      <c r="P4609">
        <v>-12.2720651626587</v>
      </c>
      <c r="Q4609">
        <v>12.807044029235801</v>
      </c>
      <c r="R4609">
        <v>405</v>
      </c>
      <c r="S4609">
        <v>46.068785084096397</v>
      </c>
      <c r="T4609">
        <v>7.6235079765319798</v>
      </c>
      <c r="U4609">
        <v>80.356430053710895</v>
      </c>
      <c r="V4609">
        <v>94.003219604492202</v>
      </c>
      <c r="W4609">
        <v>0.92905265092849698</v>
      </c>
    </row>
    <row r="4610" spans="1:23">
      <c r="A4610" t="s">
        <v>63</v>
      </c>
      <c r="B4610" s="7" t="s">
        <v>68</v>
      </c>
      <c r="C4610" s="7" t="s">
        <v>39</v>
      </c>
      <c r="D4610" s="7">
        <v>41162</v>
      </c>
      <c r="E4610" t="s">
        <v>79</v>
      </c>
      <c r="F4610">
        <v>228.31072998046901</v>
      </c>
      <c r="G4610">
        <v>197.83465576171901</v>
      </c>
      <c r="H4610">
        <v>30.476079940795898</v>
      </c>
      <c r="I4610">
        <v>0.13348509371280701</v>
      </c>
      <c r="J4610">
        <v>73.694549560546903</v>
      </c>
      <c r="K4610">
        <v>18.4638481140137</v>
      </c>
      <c r="L4610">
        <v>25.560773849487301</v>
      </c>
      <c r="M4610">
        <v>30.476079940795898</v>
      </c>
      <c r="N4610">
        <v>35.391387939453097</v>
      </c>
      <c r="O4610">
        <v>42.488311767578097</v>
      </c>
      <c r="P4610">
        <v>15.0585470199585</v>
      </c>
      <c r="Q4610">
        <v>45.893611907958999</v>
      </c>
      <c r="R4610">
        <v>407</v>
      </c>
      <c r="S4610">
        <v>74.487613981474198</v>
      </c>
      <c r="T4610">
        <v>9.3731946945190394</v>
      </c>
      <c r="U4610">
        <v>77.689361572265597</v>
      </c>
      <c r="V4610">
        <v>88.566665649414105</v>
      </c>
      <c r="W4610">
        <v>0.91833752393722501</v>
      </c>
    </row>
    <row r="4611" spans="1:23">
      <c r="A4611" t="s">
        <v>63</v>
      </c>
      <c r="B4611" s="7" t="s">
        <v>68</v>
      </c>
      <c r="C4611" s="7" t="s">
        <v>39</v>
      </c>
      <c r="D4611" s="7">
        <v>41162</v>
      </c>
      <c r="E4611" t="s">
        <v>80</v>
      </c>
      <c r="F4611">
        <v>234.87788391113301</v>
      </c>
      <c r="G4611">
        <v>200.73989868164099</v>
      </c>
      <c r="H4611">
        <v>34.137981414794901</v>
      </c>
      <c r="I4611">
        <v>0.145343542098999</v>
      </c>
      <c r="J4611">
        <v>73.556938171386705</v>
      </c>
      <c r="K4611">
        <v>18.823501586914102</v>
      </c>
      <c r="L4611">
        <v>27.871421813964801</v>
      </c>
      <c r="M4611">
        <v>34.137981414794901</v>
      </c>
      <c r="N4611">
        <v>40.404544830322301</v>
      </c>
      <c r="O4611">
        <v>49.452465057372997</v>
      </c>
      <c r="P4611">
        <v>14.482058525085399</v>
      </c>
      <c r="Q4611">
        <v>53.793907165527301</v>
      </c>
      <c r="R4611">
        <v>407</v>
      </c>
      <c r="S4611">
        <v>119.68636166755699</v>
      </c>
      <c r="T4611">
        <v>11.949953079223601</v>
      </c>
      <c r="U4611">
        <v>77.689361572265597</v>
      </c>
      <c r="V4611">
        <v>88.566665649414105</v>
      </c>
      <c r="W4611">
        <v>0.90258204936981201</v>
      </c>
    </row>
    <row r="4612" spans="1:23">
      <c r="A4612" t="s">
        <v>63</v>
      </c>
      <c r="B4612" s="7" t="s">
        <v>68</v>
      </c>
      <c r="C4612" s="7" t="s">
        <v>39</v>
      </c>
      <c r="D4612" s="7">
        <v>41162</v>
      </c>
      <c r="E4612" t="s">
        <v>81</v>
      </c>
      <c r="F4612">
        <v>232.26206970214801</v>
      </c>
      <c r="G4612">
        <v>194.34619140625</v>
      </c>
      <c r="H4612">
        <v>37.9158744812012</v>
      </c>
      <c r="I4612">
        <v>0.16324608027935</v>
      </c>
      <c r="J4612">
        <v>72.820655822753906</v>
      </c>
      <c r="K4612">
        <v>22.374448776245099</v>
      </c>
      <c r="L4612">
        <v>31.5564479827881</v>
      </c>
      <c r="M4612">
        <v>37.9158744812012</v>
      </c>
      <c r="N4612">
        <v>44.275295257568402</v>
      </c>
      <c r="O4612">
        <v>53.457298278808601</v>
      </c>
      <c r="P4612">
        <v>17.968671798706101</v>
      </c>
      <c r="Q4612">
        <v>57.863075256347699</v>
      </c>
      <c r="R4612">
        <v>407</v>
      </c>
      <c r="S4612">
        <v>127.450119998318</v>
      </c>
      <c r="T4612">
        <v>12.127037048339799</v>
      </c>
      <c r="U4612">
        <v>77.689361572265597</v>
      </c>
      <c r="V4612">
        <v>88.566665649414105</v>
      </c>
      <c r="W4612">
        <v>0.90481299161911</v>
      </c>
    </row>
    <row r="4613" spans="1:23">
      <c r="A4613" t="s">
        <v>63</v>
      </c>
      <c r="B4613" s="7" t="s">
        <v>68</v>
      </c>
      <c r="C4613" s="7" t="s">
        <v>39</v>
      </c>
      <c r="D4613" s="7">
        <v>41162</v>
      </c>
      <c r="E4613" t="s">
        <v>82</v>
      </c>
      <c r="F4613">
        <v>219.32572937011699</v>
      </c>
      <c r="G4613">
        <v>194.61196899414099</v>
      </c>
      <c r="H4613">
        <v>24.713741302490199</v>
      </c>
      <c r="I4613">
        <v>0.112680539488792</v>
      </c>
      <c r="J4613">
        <v>72.575027465820298</v>
      </c>
      <c r="K4613">
        <v>14.3990392684937</v>
      </c>
      <c r="L4613">
        <v>20.493049621581999</v>
      </c>
      <c r="M4613">
        <v>24.713741302490199</v>
      </c>
      <c r="N4613">
        <v>28.934432983398398</v>
      </c>
      <c r="O4613">
        <v>35.0284423828125</v>
      </c>
      <c r="P4613">
        <v>11.47496509552</v>
      </c>
      <c r="Q4613">
        <v>37.952518463134801</v>
      </c>
      <c r="R4613">
        <v>407</v>
      </c>
      <c r="S4613">
        <v>56.575012486973698</v>
      </c>
      <c r="T4613">
        <v>8.0486049652099592</v>
      </c>
      <c r="U4613">
        <v>77.689361572265597</v>
      </c>
      <c r="V4613">
        <v>88.566665649414105</v>
      </c>
      <c r="W4613">
        <v>0.905905961990356</v>
      </c>
    </row>
    <row r="4614" spans="1:23">
      <c r="A4614" t="s">
        <v>63</v>
      </c>
      <c r="B4614" s="7" t="s">
        <v>68</v>
      </c>
      <c r="C4614" s="7" t="s">
        <v>39</v>
      </c>
      <c r="D4614" s="7">
        <v>41162</v>
      </c>
      <c r="E4614" t="s">
        <v>83</v>
      </c>
      <c r="F4614">
        <v>219.93223571777301</v>
      </c>
      <c r="G4614">
        <v>203.31221008300801</v>
      </c>
      <c r="H4614">
        <v>16.620037078857401</v>
      </c>
      <c r="I4614">
        <v>7.5568899512290996E-2</v>
      </c>
      <c r="J4614">
        <v>72.523696899414105</v>
      </c>
      <c r="K4614">
        <v>8.7604112625122106</v>
      </c>
      <c r="L4614">
        <v>13.40394115448</v>
      </c>
      <c r="M4614">
        <v>16.620037078857401</v>
      </c>
      <c r="N4614">
        <v>19.8361301422119</v>
      </c>
      <c r="O4614">
        <v>24.479661941528299</v>
      </c>
      <c r="P4614">
        <v>6.5323171615600604</v>
      </c>
      <c r="Q4614">
        <v>26.707756042480501</v>
      </c>
      <c r="R4614">
        <v>407</v>
      </c>
      <c r="S4614">
        <v>33.178572210797299</v>
      </c>
      <c r="T4614">
        <v>6.1328978538513201</v>
      </c>
      <c r="U4614">
        <v>77.689361572265597</v>
      </c>
      <c r="V4614">
        <v>88.566665649414105</v>
      </c>
      <c r="W4614">
        <v>0.90621691942214999</v>
      </c>
    </row>
    <row r="4615" spans="1:23">
      <c r="A4615" t="s">
        <v>63</v>
      </c>
      <c r="B4615" s="7" t="s">
        <v>68</v>
      </c>
      <c r="C4615" s="7" t="s">
        <v>39</v>
      </c>
      <c r="D4615" s="7">
        <v>41162</v>
      </c>
      <c r="E4615" t="s">
        <v>84</v>
      </c>
      <c r="F4615">
        <v>243.23370361328099</v>
      </c>
      <c r="G4615">
        <v>222.78182983398401</v>
      </c>
      <c r="H4615">
        <v>20.451869964599599</v>
      </c>
      <c r="I4615">
        <v>8.4083206951618195E-2</v>
      </c>
      <c r="J4615">
        <v>72.546707153320298</v>
      </c>
      <c r="K4615">
        <v>12.245812416076699</v>
      </c>
      <c r="L4615">
        <v>17.094017028808601</v>
      </c>
      <c r="M4615">
        <v>20.451869964599599</v>
      </c>
      <c r="N4615">
        <v>23.8097229003906</v>
      </c>
      <c r="O4615">
        <v>28.6579265594482</v>
      </c>
      <c r="P4615">
        <v>9.9195098876953107</v>
      </c>
      <c r="Q4615">
        <v>30.984230041503899</v>
      </c>
      <c r="R4615">
        <v>407</v>
      </c>
      <c r="S4615">
        <v>35.876925449089399</v>
      </c>
      <c r="T4615">
        <v>6.40322017669678</v>
      </c>
      <c r="U4615">
        <v>77.689361572265597</v>
      </c>
      <c r="V4615">
        <v>88.566665649414105</v>
      </c>
      <c r="W4615">
        <v>0.902213275432587</v>
      </c>
    </row>
    <row r="4616" spans="1:23">
      <c r="A4616" t="s">
        <v>63</v>
      </c>
      <c r="B4616" s="7" t="s">
        <v>68</v>
      </c>
      <c r="C4616" s="7" t="s">
        <v>39</v>
      </c>
      <c r="D4616" s="7">
        <v>41162</v>
      </c>
      <c r="E4616" t="s">
        <v>85</v>
      </c>
      <c r="F4616">
        <v>251.42869567871099</v>
      </c>
      <c r="G4616">
        <v>237.98147583007801</v>
      </c>
      <c r="H4616">
        <v>13.4472332000732</v>
      </c>
      <c r="I4616">
        <v>5.3483288735151298E-2</v>
      </c>
      <c r="J4616">
        <v>72.438186645507798</v>
      </c>
      <c r="K4616">
        <v>4.9568395614623997</v>
      </c>
      <c r="L4616">
        <v>9.9730329513549805</v>
      </c>
      <c r="M4616">
        <v>13.4472332000732</v>
      </c>
      <c r="N4616">
        <v>16.921434402465799</v>
      </c>
      <c r="O4616">
        <v>21.937625885009801</v>
      </c>
      <c r="P4616">
        <v>2.5499310493469198</v>
      </c>
      <c r="Q4616">
        <v>24.344535827636701</v>
      </c>
      <c r="R4616">
        <v>407</v>
      </c>
      <c r="S4616">
        <v>39.4843634372141</v>
      </c>
      <c r="T4616">
        <v>6.6250891685485804</v>
      </c>
      <c r="U4616">
        <v>77.689361572265597</v>
      </c>
      <c r="V4616">
        <v>88.566665649414105</v>
      </c>
      <c r="W4616">
        <v>0.89351475238800004</v>
      </c>
    </row>
    <row r="4617" spans="1:23">
      <c r="A4617" t="s">
        <v>63</v>
      </c>
      <c r="B4617" s="7" t="s">
        <v>68</v>
      </c>
      <c r="C4617" s="7" t="s">
        <v>39</v>
      </c>
      <c r="D4617" s="7">
        <v>41162</v>
      </c>
      <c r="E4617" t="s">
        <v>86</v>
      </c>
      <c r="F4617">
        <v>258.73721313476602</v>
      </c>
      <c r="G4617">
        <v>246.73025512695301</v>
      </c>
      <c r="H4617">
        <v>12.0069580078125</v>
      </c>
      <c r="I4617">
        <v>4.64059934020042E-2</v>
      </c>
      <c r="J4617">
        <v>73.904106140136705</v>
      </c>
      <c r="K4617">
        <v>3.4715225696563698</v>
      </c>
      <c r="L4617">
        <v>8.5143270492553693</v>
      </c>
      <c r="M4617">
        <v>12.0069580078125</v>
      </c>
      <c r="N4617">
        <v>15.4995889663696</v>
      </c>
      <c r="O4617">
        <v>20.542392730712901</v>
      </c>
      <c r="P4617">
        <v>1.05184543132782</v>
      </c>
      <c r="Q4617">
        <v>22.962070465087901</v>
      </c>
      <c r="R4617">
        <v>407</v>
      </c>
      <c r="S4617">
        <v>41.153625754934197</v>
      </c>
      <c r="T4617">
        <v>6.6602354049682599</v>
      </c>
      <c r="U4617">
        <v>77.689361572265597</v>
      </c>
      <c r="V4617">
        <v>88.566665649414105</v>
      </c>
      <c r="W4617">
        <v>0.89627957344055198</v>
      </c>
    </row>
    <row r="4618" spans="1:23">
      <c r="A4618" t="s">
        <v>63</v>
      </c>
      <c r="B4618" s="7" t="s">
        <v>68</v>
      </c>
      <c r="C4618" s="7" t="s">
        <v>39</v>
      </c>
      <c r="D4618" s="7">
        <v>41162</v>
      </c>
      <c r="E4618" t="s">
        <v>87</v>
      </c>
      <c r="F4618">
        <v>267.97937011718801</v>
      </c>
      <c r="G4618">
        <v>249.787033081055</v>
      </c>
      <c r="H4618">
        <v>18.192337036132798</v>
      </c>
      <c r="I4618">
        <v>6.7887075245380402E-2</v>
      </c>
      <c r="J4618">
        <v>77.578460693359403</v>
      </c>
      <c r="K4618">
        <v>8.4721517562866193</v>
      </c>
      <c r="L4618">
        <v>14.214916229248001</v>
      </c>
      <c r="M4618">
        <v>18.192337036132798</v>
      </c>
      <c r="N4618">
        <v>22.1697597503662</v>
      </c>
      <c r="O4618">
        <v>27.912521362304702</v>
      </c>
      <c r="P4618">
        <v>5.71661424636841</v>
      </c>
      <c r="Q4618">
        <v>30.6680603027344</v>
      </c>
      <c r="R4618">
        <v>407</v>
      </c>
      <c r="S4618">
        <v>54.048918272332699</v>
      </c>
      <c r="T4618">
        <v>7.5847010612487802</v>
      </c>
      <c r="U4618">
        <v>77.689361572265597</v>
      </c>
      <c r="V4618">
        <v>88.566665649414105</v>
      </c>
      <c r="W4618">
        <v>0.89453804492950395</v>
      </c>
    </row>
    <row r="4619" spans="1:23">
      <c r="A4619" t="s">
        <v>63</v>
      </c>
      <c r="B4619" s="7" t="s">
        <v>68</v>
      </c>
      <c r="C4619" s="7" t="s">
        <v>39</v>
      </c>
      <c r="D4619" s="7">
        <v>41162</v>
      </c>
      <c r="E4619" t="s">
        <v>88</v>
      </c>
      <c r="F4619">
        <v>263.00711059570301</v>
      </c>
      <c r="G4619">
        <v>251.404708862305</v>
      </c>
      <c r="H4619">
        <v>11.6024169921875</v>
      </c>
      <c r="I4619">
        <v>4.4114459306001698E-2</v>
      </c>
      <c r="J4619">
        <v>80.556068420410199</v>
      </c>
      <c r="K4619">
        <v>0.447486221790314</v>
      </c>
      <c r="L4619">
        <v>7.0379095077514604</v>
      </c>
      <c r="M4619">
        <v>11.6024169921875</v>
      </c>
      <c r="N4619">
        <v>16.166923522949201</v>
      </c>
      <c r="O4619">
        <v>22.757349014282202</v>
      </c>
      <c r="P4619">
        <v>-2.7147815227508501</v>
      </c>
      <c r="Q4619">
        <v>25.9196166992188</v>
      </c>
      <c r="R4619">
        <v>407</v>
      </c>
      <c r="S4619">
        <v>72.046081476446503</v>
      </c>
      <c r="T4619">
        <v>8.7042388916015607</v>
      </c>
      <c r="U4619">
        <v>77.689361572265597</v>
      </c>
      <c r="V4619">
        <v>88.566665649414105</v>
      </c>
      <c r="W4619">
        <v>0.90138244628906306</v>
      </c>
    </row>
    <row r="4620" spans="1:23">
      <c r="A4620" t="s">
        <v>63</v>
      </c>
      <c r="B4620" s="7" t="s">
        <v>68</v>
      </c>
      <c r="C4620" s="7" t="s">
        <v>39</v>
      </c>
      <c r="D4620" s="7">
        <v>41162</v>
      </c>
      <c r="E4620" t="s">
        <v>89</v>
      </c>
      <c r="F4620">
        <v>275.80014038085898</v>
      </c>
      <c r="G4620">
        <v>261.71762084960898</v>
      </c>
      <c r="H4620">
        <v>14.082540512085</v>
      </c>
      <c r="I4620">
        <v>5.10606691241264E-2</v>
      </c>
      <c r="J4620">
        <v>83.079963684082003</v>
      </c>
      <c r="K4620">
        <v>2.93555760383606</v>
      </c>
      <c r="L4620">
        <v>9.5212850570678693</v>
      </c>
      <c r="M4620">
        <v>14.082540512085</v>
      </c>
      <c r="N4620">
        <v>18.643795013427699</v>
      </c>
      <c r="O4620">
        <v>25.2295227050781</v>
      </c>
      <c r="P4620">
        <v>-0.22445721924305001</v>
      </c>
      <c r="Q4620">
        <v>28.3895378112793</v>
      </c>
      <c r="R4620">
        <v>407</v>
      </c>
      <c r="S4620">
        <v>69.831201641518405</v>
      </c>
      <c r="T4620">
        <v>8.6980371475219709</v>
      </c>
      <c r="U4620">
        <v>77.689361572265597</v>
      </c>
      <c r="V4620">
        <v>88.566665649414105</v>
      </c>
      <c r="W4620">
        <v>0.90158873796463002</v>
      </c>
    </row>
    <row r="4621" spans="1:23">
      <c r="A4621" t="s">
        <v>63</v>
      </c>
      <c r="B4621" s="7" t="s">
        <v>68</v>
      </c>
      <c r="C4621" s="7" t="s">
        <v>39</v>
      </c>
      <c r="D4621" s="7">
        <v>41162</v>
      </c>
      <c r="E4621" t="s">
        <v>90</v>
      </c>
      <c r="F4621">
        <v>255.50714111328099</v>
      </c>
      <c r="G4621">
        <v>246.93666076660199</v>
      </c>
      <c r="H4621">
        <v>8.5704765319824201</v>
      </c>
      <c r="I4621">
        <v>3.35430018603802E-2</v>
      </c>
      <c r="J4621">
        <v>85.104621887207003</v>
      </c>
      <c r="K4621">
        <v>-0.71622443199157704</v>
      </c>
      <c r="L4621">
        <v>4.7704339027404803</v>
      </c>
      <c r="M4621">
        <v>8.5704765319824201</v>
      </c>
      <c r="N4621">
        <v>12.3705186843872</v>
      </c>
      <c r="O4621">
        <v>17.857177734375</v>
      </c>
      <c r="P4621">
        <v>-3.3488752841949498</v>
      </c>
      <c r="Q4621">
        <v>20.4898281097412</v>
      </c>
      <c r="R4621">
        <v>407</v>
      </c>
      <c r="S4621">
        <v>50.5215082545051</v>
      </c>
      <c r="T4621">
        <v>7.2464513778686497</v>
      </c>
      <c r="U4621">
        <v>77.689361572265597</v>
      </c>
      <c r="V4621">
        <v>88.566665649414105</v>
      </c>
      <c r="W4621">
        <v>0.90769749879837003</v>
      </c>
    </row>
    <row r="4622" spans="1:23">
      <c r="A4622" t="s">
        <v>63</v>
      </c>
      <c r="B4622" s="7" t="s">
        <v>68</v>
      </c>
      <c r="C4622" s="7" t="s">
        <v>39</v>
      </c>
      <c r="D4622" s="7">
        <v>41162</v>
      </c>
      <c r="E4622" t="s">
        <v>91</v>
      </c>
      <c r="F4622">
        <v>238.059814453125</v>
      </c>
      <c r="G4622">
        <v>239.06950378418</v>
      </c>
      <c r="H4622">
        <v>-1.0096738338470499</v>
      </c>
      <c r="I4622">
        <v>-4.2412606999278103E-3</v>
      </c>
      <c r="J4622">
        <v>85.936607360839801</v>
      </c>
      <c r="K4622">
        <v>-7.9812941551208496</v>
      </c>
      <c r="L4622">
        <v>-3.8624041080474898</v>
      </c>
      <c r="M4622">
        <v>-1.0096738338470499</v>
      </c>
      <c r="N4622">
        <v>1.84305655956268</v>
      </c>
      <c r="O4622">
        <v>5.9619464874267596</v>
      </c>
      <c r="P4622">
        <v>-9.9576511383056605</v>
      </c>
      <c r="Q4622">
        <v>7.9383034706115696</v>
      </c>
      <c r="R4622">
        <v>407</v>
      </c>
      <c r="S4622">
        <v>28.015384651094099</v>
      </c>
      <c r="T4622">
        <v>5.4399838447570801</v>
      </c>
      <c r="U4622">
        <v>77.689361572265597</v>
      </c>
      <c r="V4622">
        <v>88.566665649414105</v>
      </c>
      <c r="W4622">
        <v>0.90809142589569103</v>
      </c>
    </row>
    <row r="4623" spans="1:23">
      <c r="A4623" t="s">
        <v>63</v>
      </c>
      <c r="B4623" s="7" t="s">
        <v>68</v>
      </c>
      <c r="C4623" s="7" t="s">
        <v>39</v>
      </c>
      <c r="D4623" s="7">
        <v>41162</v>
      </c>
      <c r="E4623" t="s">
        <v>92</v>
      </c>
      <c r="F4623">
        <v>245.69830322265599</v>
      </c>
      <c r="G4623">
        <v>234.45426940918</v>
      </c>
      <c r="H4623">
        <v>11.244030952453601</v>
      </c>
      <c r="I4623">
        <v>4.5763567090034499E-2</v>
      </c>
      <c r="J4623">
        <v>85.921005249023395</v>
      </c>
      <c r="K4623">
        <v>4.4991579055786097</v>
      </c>
      <c r="L4623">
        <v>8.4840841293334996</v>
      </c>
      <c r="M4623">
        <v>11.244030952453601</v>
      </c>
      <c r="N4623">
        <v>14.0039768218994</v>
      </c>
      <c r="O4623">
        <v>17.9889030456543</v>
      </c>
      <c r="P4623">
        <v>2.5870800018310498</v>
      </c>
      <c r="Q4623">
        <v>19.9009819030762</v>
      </c>
      <c r="R4623">
        <v>407</v>
      </c>
      <c r="S4623">
        <v>26.3530637684994</v>
      </c>
      <c r="T4623">
        <v>5.2630519866943404</v>
      </c>
      <c r="U4623">
        <v>77.689361572265597</v>
      </c>
      <c r="V4623">
        <v>88.566665649414105</v>
      </c>
      <c r="W4623">
        <v>0.90696156024932895</v>
      </c>
    </row>
    <row r="4624" spans="1:23">
      <c r="A4624" t="s">
        <v>63</v>
      </c>
      <c r="B4624" s="7" t="s">
        <v>68</v>
      </c>
      <c r="C4624" s="7" t="s">
        <v>39</v>
      </c>
      <c r="D4624" s="7">
        <v>41162</v>
      </c>
      <c r="E4624" t="s">
        <v>93</v>
      </c>
      <c r="F4624">
        <v>244.94041442871099</v>
      </c>
      <c r="G4624">
        <v>217.19567871093801</v>
      </c>
      <c r="H4624">
        <v>27.7447299957275</v>
      </c>
      <c r="I4624">
        <v>0.11327134072780599</v>
      </c>
      <c r="J4624">
        <v>85.052062988281307</v>
      </c>
      <c r="K4624">
        <v>20.650899887085</v>
      </c>
      <c r="L4624">
        <v>24.841991424560501</v>
      </c>
      <c r="M4624">
        <v>27.7447299957275</v>
      </c>
      <c r="N4624">
        <v>30.647466659545898</v>
      </c>
      <c r="O4624">
        <v>34.838558197021499</v>
      </c>
      <c r="P4624">
        <v>18.639898300170898</v>
      </c>
      <c r="Q4624">
        <v>36.849559783935497</v>
      </c>
      <c r="R4624">
        <v>407</v>
      </c>
      <c r="S4624">
        <v>29.387828870312699</v>
      </c>
      <c r="T4624">
        <v>5.5353441238403303</v>
      </c>
      <c r="U4624">
        <v>77.689361572265597</v>
      </c>
      <c r="V4624">
        <v>88.566665649414105</v>
      </c>
      <c r="W4624">
        <v>0.89998865127563499</v>
      </c>
    </row>
    <row r="4625" spans="1:23">
      <c r="A4625" t="s">
        <v>63</v>
      </c>
      <c r="B4625" s="7" t="s">
        <v>68</v>
      </c>
      <c r="C4625" s="7" t="s">
        <v>39</v>
      </c>
      <c r="D4625" s="7">
        <v>41162</v>
      </c>
      <c r="E4625" t="s">
        <v>94</v>
      </c>
      <c r="F4625">
        <v>241.39767456054699</v>
      </c>
      <c r="G4625">
        <v>217.08639526367199</v>
      </c>
      <c r="H4625">
        <v>24.3112983703613</v>
      </c>
      <c r="I4625">
        <v>0.10071057081222499</v>
      </c>
      <c r="J4625">
        <v>85.625625610351605</v>
      </c>
      <c r="K4625">
        <v>16.535408020019499</v>
      </c>
      <c r="L4625">
        <v>21.129467010498001</v>
      </c>
      <c r="M4625">
        <v>24.3112983703613</v>
      </c>
      <c r="N4625">
        <v>27.493127822876001</v>
      </c>
      <c r="O4625">
        <v>32.087188720703097</v>
      </c>
      <c r="P4625">
        <v>14.331050872802701</v>
      </c>
      <c r="Q4625">
        <v>34.291545867919901</v>
      </c>
      <c r="R4625">
        <v>407</v>
      </c>
      <c r="S4625">
        <v>35.0103399077543</v>
      </c>
      <c r="T4625">
        <v>6.0675592422485396</v>
      </c>
      <c r="U4625">
        <v>77.689361572265597</v>
      </c>
      <c r="V4625">
        <v>88.566665649414105</v>
      </c>
      <c r="W4625">
        <v>0.89066737890243497</v>
      </c>
    </row>
    <row r="4626" spans="1:23">
      <c r="A4626" t="s">
        <v>63</v>
      </c>
      <c r="B4626" s="7" t="s">
        <v>68</v>
      </c>
      <c r="C4626" s="7" t="s">
        <v>39</v>
      </c>
      <c r="D4626" s="7">
        <v>41162</v>
      </c>
      <c r="E4626" t="s">
        <v>95</v>
      </c>
      <c r="F4626">
        <v>241.61322021484401</v>
      </c>
      <c r="G4626">
        <v>216.11259460449199</v>
      </c>
      <c r="H4626">
        <v>25.5006408691406</v>
      </c>
      <c r="I4626">
        <v>0.105543233454227</v>
      </c>
      <c r="J4626">
        <v>84.766281127929702</v>
      </c>
      <c r="K4626">
        <v>18.2691440582275</v>
      </c>
      <c r="L4626">
        <v>22.541570663452099</v>
      </c>
      <c r="M4626">
        <v>25.5006408691406</v>
      </c>
      <c r="N4626">
        <v>28.459709167480501</v>
      </c>
      <c r="O4626">
        <v>32.732135772705099</v>
      </c>
      <c r="P4626">
        <v>16.219114303588899</v>
      </c>
      <c r="Q4626">
        <v>34.782169342041001</v>
      </c>
      <c r="R4626">
        <v>407</v>
      </c>
      <c r="S4626">
        <v>29.5588660025428</v>
      </c>
      <c r="T4626">
        <v>5.6427679061889604</v>
      </c>
      <c r="U4626">
        <v>77.689361572265597</v>
      </c>
      <c r="V4626">
        <v>88.566665649414105</v>
      </c>
      <c r="W4626">
        <v>0.87946045398712203</v>
      </c>
    </row>
    <row r="4627" spans="1:23">
      <c r="A4627" t="s">
        <v>63</v>
      </c>
      <c r="B4627" s="7" t="s">
        <v>68</v>
      </c>
      <c r="C4627" s="7" t="s">
        <v>39</v>
      </c>
      <c r="D4627" s="7">
        <v>41162</v>
      </c>
      <c r="E4627" t="s">
        <v>96</v>
      </c>
      <c r="F4627">
        <v>238.32133483886699</v>
      </c>
      <c r="G4627">
        <v>210.30928039550801</v>
      </c>
      <c r="H4627">
        <v>28.012039184570298</v>
      </c>
      <c r="I4627">
        <v>0.11753895133733699</v>
      </c>
      <c r="J4627">
        <v>82.928131103515597</v>
      </c>
      <c r="K4627">
        <v>20.716335296630898</v>
      </c>
      <c r="L4627">
        <v>25.026697158813501</v>
      </c>
      <c r="M4627">
        <v>28.012039184570298</v>
      </c>
      <c r="N4627">
        <v>30.997383117675799</v>
      </c>
      <c r="O4627">
        <v>35.307743072509801</v>
      </c>
      <c r="P4627">
        <v>18.648105621337901</v>
      </c>
      <c r="Q4627">
        <v>37.375972747802699</v>
      </c>
      <c r="R4627">
        <v>407</v>
      </c>
      <c r="S4627">
        <v>29.518557241828599</v>
      </c>
      <c r="T4627">
        <v>5.6928677558898899</v>
      </c>
      <c r="U4627">
        <v>77.689361572265597</v>
      </c>
      <c r="V4627">
        <v>88.566665649414105</v>
      </c>
      <c r="W4627">
        <v>0.88503038883209195</v>
      </c>
    </row>
    <row r="4628" spans="1:23">
      <c r="A4628" t="s">
        <v>63</v>
      </c>
      <c r="B4628" s="7" t="s">
        <v>68</v>
      </c>
      <c r="C4628" s="7" t="s">
        <v>39</v>
      </c>
      <c r="D4628" s="7">
        <v>41162</v>
      </c>
      <c r="E4628" t="s">
        <v>97</v>
      </c>
      <c r="F4628">
        <v>256.96713256835898</v>
      </c>
      <c r="G4628">
        <v>239.77647399902301</v>
      </c>
      <c r="H4628">
        <v>17.190668106079102</v>
      </c>
      <c r="I4628">
        <v>6.6898316144943196E-2</v>
      </c>
      <c r="J4628">
        <v>79.473663330078097</v>
      </c>
      <c r="K4628">
        <v>9.3691358566284197</v>
      </c>
      <c r="L4628">
        <v>13.990159988403301</v>
      </c>
      <c r="M4628">
        <v>17.190668106079102</v>
      </c>
      <c r="N4628">
        <v>20.391176223754901</v>
      </c>
      <c r="O4628">
        <v>25.012201309204102</v>
      </c>
      <c r="P4628">
        <v>7.1518397331237802</v>
      </c>
      <c r="Q4628">
        <v>27.229496002197301</v>
      </c>
      <c r="R4628">
        <v>407</v>
      </c>
      <c r="S4628">
        <v>31.345956893221199</v>
      </c>
      <c r="T4628">
        <v>6.1031742095947301</v>
      </c>
      <c r="U4628">
        <v>77.689361572265597</v>
      </c>
      <c r="V4628">
        <v>88.566665649414105</v>
      </c>
      <c r="W4628">
        <v>0.88980555534362804</v>
      </c>
    </row>
    <row r="4629" spans="1:23">
      <c r="A4629" t="s">
        <v>63</v>
      </c>
      <c r="B4629" s="7" t="s">
        <v>68</v>
      </c>
      <c r="C4629" s="7" t="s">
        <v>39</v>
      </c>
      <c r="D4629" s="7">
        <v>41162</v>
      </c>
      <c r="E4629" t="s">
        <v>98</v>
      </c>
      <c r="F4629">
        <v>279.13677978515602</v>
      </c>
      <c r="G4629">
        <v>265.34658813476602</v>
      </c>
      <c r="H4629">
        <v>13.7902021408081</v>
      </c>
      <c r="I4629">
        <v>4.94030304253101E-2</v>
      </c>
      <c r="J4629">
        <v>76.712699890136705</v>
      </c>
      <c r="K4629">
        <v>3.6670913696289098</v>
      </c>
      <c r="L4629">
        <v>9.6479082107543892</v>
      </c>
      <c r="M4629">
        <v>13.7902021408081</v>
      </c>
      <c r="N4629">
        <v>17.932498931884801</v>
      </c>
      <c r="O4629">
        <v>23.913312911987301</v>
      </c>
      <c r="P4629">
        <v>0.79733008146286</v>
      </c>
      <c r="Q4629">
        <v>26.783075332641602</v>
      </c>
      <c r="R4629">
        <v>407</v>
      </c>
      <c r="S4629">
        <v>49.737713227624198</v>
      </c>
      <c r="T4629">
        <v>7.8991055488586399</v>
      </c>
      <c r="U4629">
        <v>77.689361572265597</v>
      </c>
      <c r="V4629">
        <v>88.566665649414105</v>
      </c>
      <c r="W4629">
        <v>0.89547908306121804</v>
      </c>
    </row>
    <row r="4630" spans="1:23">
      <c r="A4630" t="s">
        <v>63</v>
      </c>
      <c r="B4630" s="7" t="s">
        <v>68</v>
      </c>
      <c r="C4630" s="7" t="s">
        <v>39</v>
      </c>
      <c r="D4630" s="7">
        <v>41162</v>
      </c>
      <c r="E4630" t="s">
        <v>99</v>
      </c>
      <c r="F4630">
        <v>273.02798461914102</v>
      </c>
      <c r="G4630">
        <v>262.022216796875</v>
      </c>
      <c r="H4630">
        <v>11.0057697296143</v>
      </c>
      <c r="I4630">
        <v>4.0310043841600397E-2</v>
      </c>
      <c r="J4630">
        <v>74.971389770507798</v>
      </c>
      <c r="K4630">
        <v>1.5199497938156099</v>
      </c>
      <c r="L4630">
        <v>7.1242494583129901</v>
      </c>
      <c r="M4630">
        <v>11.0057697296143</v>
      </c>
      <c r="N4630">
        <v>14.887290954589799</v>
      </c>
      <c r="O4630">
        <v>20.491592407226602</v>
      </c>
      <c r="P4630">
        <v>-1.1691484451293901</v>
      </c>
      <c r="Q4630">
        <v>23.180688858032202</v>
      </c>
      <c r="R4630">
        <v>407</v>
      </c>
      <c r="S4630">
        <v>42.955594041189201</v>
      </c>
      <c r="T4630">
        <v>7.4018249511718803</v>
      </c>
      <c r="U4630">
        <v>77.689361572265597</v>
      </c>
      <c r="V4630">
        <v>88.566665649414105</v>
      </c>
      <c r="W4630">
        <v>0.90031129121780396</v>
      </c>
    </row>
    <row r="4631" spans="1:23">
      <c r="A4631" t="s">
        <v>63</v>
      </c>
      <c r="B4631" s="7" t="s">
        <v>68</v>
      </c>
      <c r="C4631" s="7" t="s">
        <v>39</v>
      </c>
      <c r="D4631" s="7">
        <v>41162</v>
      </c>
      <c r="E4631" t="s">
        <v>100</v>
      </c>
      <c r="F4631">
        <v>267.11526489257801</v>
      </c>
      <c r="G4631">
        <v>256.36288452148398</v>
      </c>
      <c r="H4631">
        <v>10.752367019653301</v>
      </c>
      <c r="I4631">
        <v>4.0253657847642899E-2</v>
      </c>
      <c r="J4631">
        <v>74.021156311035199</v>
      </c>
      <c r="K4631">
        <v>0.55798250436782804</v>
      </c>
      <c r="L4631">
        <v>6.5809073448181197</v>
      </c>
      <c r="M4631">
        <v>10.752367019653301</v>
      </c>
      <c r="N4631">
        <v>14.923826217651399</v>
      </c>
      <c r="O4631">
        <v>20.946752548217798</v>
      </c>
      <c r="P4631">
        <v>-2.3319838047027601</v>
      </c>
      <c r="Q4631">
        <v>23.836717605590799</v>
      </c>
      <c r="R4631">
        <v>407</v>
      </c>
      <c r="S4631">
        <v>49.291700491432501</v>
      </c>
      <c r="T4631">
        <v>7.9547204971313503</v>
      </c>
      <c r="U4631">
        <v>77.689361572265597</v>
      </c>
      <c r="V4631">
        <v>88.566665649414105</v>
      </c>
      <c r="W4631">
        <v>0.901075899600983</v>
      </c>
    </row>
    <row r="4632" spans="1:23">
      <c r="A4632" t="s">
        <v>63</v>
      </c>
      <c r="B4632" s="7" t="s">
        <v>68</v>
      </c>
      <c r="C4632" s="7" t="s">
        <v>39</v>
      </c>
      <c r="D4632" s="7">
        <v>41162</v>
      </c>
      <c r="E4632" t="s">
        <v>101</v>
      </c>
      <c r="F4632">
        <v>235.62940979003901</v>
      </c>
      <c r="G4632">
        <v>238.85681152343801</v>
      </c>
      <c r="H4632">
        <v>-3.2274010181427002</v>
      </c>
      <c r="I4632">
        <v>-1.36969359591603E-2</v>
      </c>
      <c r="J4632">
        <v>73.431236267089801</v>
      </c>
      <c r="K4632">
        <v>-11.2572374343872</v>
      </c>
      <c r="L4632">
        <v>-6.51314496994019</v>
      </c>
      <c r="M4632">
        <v>-3.2274010181427002</v>
      </c>
      <c r="N4632">
        <v>5.8343101292848601E-2</v>
      </c>
      <c r="O4632">
        <v>4.8024353981018102</v>
      </c>
      <c r="P4632">
        <v>-13.5335836410522</v>
      </c>
      <c r="Q4632">
        <v>7.0787825584411603</v>
      </c>
      <c r="R4632">
        <v>407</v>
      </c>
      <c r="S4632">
        <v>31.977454296582</v>
      </c>
      <c r="T4632">
        <v>6.2657146453857404</v>
      </c>
      <c r="U4632">
        <v>77.689361572265597</v>
      </c>
      <c r="V4632">
        <v>88.566665649414105</v>
      </c>
      <c r="W4632">
        <v>0.91244029998779297</v>
      </c>
    </row>
    <row r="4633" spans="1:23">
      <c r="A4633" t="s">
        <v>63</v>
      </c>
      <c r="B4633" s="7" t="s">
        <v>68</v>
      </c>
      <c r="C4633" s="7" t="s">
        <v>39</v>
      </c>
      <c r="D4633" s="7">
        <v>41162</v>
      </c>
      <c r="E4633" t="s">
        <v>102</v>
      </c>
      <c r="F4633">
        <v>238.50132751464801</v>
      </c>
      <c r="G4633">
        <v>238.25323486328099</v>
      </c>
      <c r="H4633">
        <v>0.24808818101882901</v>
      </c>
      <c r="I4633">
        <v>1.04019627906382E-3</v>
      </c>
      <c r="J4633">
        <v>72.991653442382798</v>
      </c>
      <c r="K4633">
        <v>-7.3720836639404297</v>
      </c>
      <c r="L4633">
        <v>-2.8700242042541499</v>
      </c>
      <c r="M4633">
        <v>0.24808818101882901</v>
      </c>
      <c r="N4633">
        <v>3.3662006855011</v>
      </c>
      <c r="O4633">
        <v>7.8682603836059597</v>
      </c>
      <c r="P4633">
        <v>-9.5322961807250994</v>
      </c>
      <c r="Q4633">
        <v>10.0284729003906</v>
      </c>
      <c r="R4633">
        <v>407</v>
      </c>
      <c r="S4633">
        <v>28.7215149431211</v>
      </c>
      <c r="T4633">
        <v>5.9460515975952104</v>
      </c>
      <c r="U4633">
        <v>77.689361572265597</v>
      </c>
      <c r="V4633">
        <v>88.566665649414105</v>
      </c>
      <c r="W4633">
        <v>0.92905265092849698</v>
      </c>
    </row>
    <row r="4634" spans="1:23">
      <c r="A4634" t="s">
        <v>63</v>
      </c>
      <c r="B4634" s="7" t="s">
        <v>68</v>
      </c>
      <c r="C4634" s="7" t="s">
        <v>39</v>
      </c>
      <c r="D4634" s="7">
        <v>41172</v>
      </c>
      <c r="E4634" t="s">
        <v>79</v>
      </c>
      <c r="F4634">
        <v>242.24822998046901</v>
      </c>
      <c r="G4634">
        <v>246.13618469238301</v>
      </c>
      <c r="H4634">
        <v>-3.8879649639129599</v>
      </c>
      <c r="I4634">
        <v>-1.6049508005380599E-2</v>
      </c>
      <c r="J4634">
        <v>70.055877685546903</v>
      </c>
      <c r="K4634">
        <v>-14.231693267822299</v>
      </c>
      <c r="L4634">
        <v>-8.1205339431762695</v>
      </c>
      <c r="M4634">
        <v>-3.8879649639129599</v>
      </c>
      <c r="N4634">
        <v>0.34460467100143399</v>
      </c>
      <c r="O4634">
        <v>6.4557628631591797</v>
      </c>
      <c r="P4634">
        <v>-17.163995742797901</v>
      </c>
      <c r="Q4634">
        <v>9.3880662918090803</v>
      </c>
      <c r="R4634">
        <v>408</v>
      </c>
      <c r="S4634">
        <v>50.682088496617801</v>
      </c>
      <c r="T4634">
        <v>8.0712537765502894</v>
      </c>
      <c r="U4634">
        <v>76.888046264648395</v>
      </c>
      <c r="V4634">
        <v>93.474174499511705</v>
      </c>
      <c r="W4634">
        <v>0.91833752393722501</v>
      </c>
    </row>
    <row r="4635" spans="1:23">
      <c r="A4635" t="s">
        <v>63</v>
      </c>
      <c r="B4635" s="7" t="s">
        <v>68</v>
      </c>
      <c r="C4635" s="7" t="s">
        <v>39</v>
      </c>
      <c r="D4635" s="7">
        <v>41172</v>
      </c>
      <c r="E4635" t="s">
        <v>80</v>
      </c>
      <c r="F4635">
        <v>242.03608703613301</v>
      </c>
      <c r="G4635">
        <v>240.66923522949199</v>
      </c>
      <c r="H4635">
        <v>1.36684393882751</v>
      </c>
      <c r="I4635">
        <v>5.64727326855063E-3</v>
      </c>
      <c r="J4635">
        <v>69.164237976074205</v>
      </c>
      <c r="K4635">
        <v>-9.6538114547729492</v>
      </c>
      <c r="L4635">
        <v>-3.1427190303802499</v>
      </c>
      <c r="M4635">
        <v>1.36684393882751</v>
      </c>
      <c r="N4635">
        <v>5.8764071464538601</v>
      </c>
      <c r="O4635">
        <v>12.387499809265099</v>
      </c>
      <c r="P4635">
        <v>-12.7780151367188</v>
      </c>
      <c r="Q4635">
        <v>15.5117025375366</v>
      </c>
      <c r="R4635">
        <v>408</v>
      </c>
      <c r="S4635">
        <v>57.29213106916</v>
      </c>
      <c r="T4635">
        <v>8.5994634628295898</v>
      </c>
      <c r="U4635">
        <v>76.888046264648395</v>
      </c>
      <c r="V4635">
        <v>93.474174499511705</v>
      </c>
      <c r="W4635">
        <v>0.90258204936981201</v>
      </c>
    </row>
    <row r="4636" spans="1:23">
      <c r="A4636" t="s">
        <v>63</v>
      </c>
      <c r="B4636" s="7" t="s">
        <v>68</v>
      </c>
      <c r="C4636" s="7" t="s">
        <v>39</v>
      </c>
      <c r="D4636" s="7">
        <v>41172</v>
      </c>
      <c r="E4636" t="s">
        <v>81</v>
      </c>
      <c r="F4636">
        <v>230.32180786132801</v>
      </c>
      <c r="G4636">
        <v>231.86886596679699</v>
      </c>
      <c r="H4636">
        <v>-1.54706978797913</v>
      </c>
      <c r="I4636">
        <v>-6.7169922403991196E-3</v>
      </c>
      <c r="J4636">
        <v>67.965301513671903</v>
      </c>
      <c r="K4636">
        <v>-12.756201744079601</v>
      </c>
      <c r="L4636">
        <v>-6.1337561607360804</v>
      </c>
      <c r="M4636">
        <v>-1.54706978797913</v>
      </c>
      <c r="N4636">
        <v>3.0396163463592498</v>
      </c>
      <c r="O4636">
        <v>9.6620626449584996</v>
      </c>
      <c r="P4636">
        <v>-15.933835029602101</v>
      </c>
      <c r="Q4636">
        <v>12.839695930481</v>
      </c>
      <c r="R4636">
        <v>408</v>
      </c>
      <c r="S4636">
        <v>59.3763892738639</v>
      </c>
      <c r="T4636">
        <v>8.7465324401855504</v>
      </c>
      <c r="U4636">
        <v>76.888046264648395</v>
      </c>
      <c r="V4636">
        <v>93.474174499511705</v>
      </c>
      <c r="W4636">
        <v>0.90481299161911</v>
      </c>
    </row>
    <row r="4637" spans="1:23">
      <c r="A4637" t="s">
        <v>63</v>
      </c>
      <c r="B4637" s="7" t="s">
        <v>68</v>
      </c>
      <c r="C4637" s="7" t="s">
        <v>39</v>
      </c>
      <c r="D4637" s="7">
        <v>41172</v>
      </c>
      <c r="E4637" t="s">
        <v>82</v>
      </c>
      <c r="F4637">
        <v>222.62791442871099</v>
      </c>
      <c r="G4637">
        <v>222.79928588867199</v>
      </c>
      <c r="H4637">
        <v>-0.17138381302356701</v>
      </c>
      <c r="I4637">
        <v>-7.6982181053608699E-4</v>
      </c>
      <c r="J4637">
        <v>67.176124572753906</v>
      </c>
      <c r="K4637">
        <v>-11.908164024353001</v>
      </c>
      <c r="L4637">
        <v>-4.9739789962768599</v>
      </c>
      <c r="M4637">
        <v>-0.17138381302356701</v>
      </c>
      <c r="N4637">
        <v>4.6312112808227504</v>
      </c>
      <c r="O4637">
        <v>11.565396308898899</v>
      </c>
      <c r="P4637">
        <v>-15.2353782653809</v>
      </c>
      <c r="Q4637">
        <v>14.892609596252401</v>
      </c>
      <c r="R4637">
        <v>408</v>
      </c>
      <c r="S4637">
        <v>67.179695649178498</v>
      </c>
      <c r="T4637">
        <v>9.1582584381103498</v>
      </c>
      <c r="U4637">
        <v>76.888046264648395</v>
      </c>
      <c r="V4637">
        <v>93.474174499511705</v>
      </c>
      <c r="W4637">
        <v>0.905905961990356</v>
      </c>
    </row>
    <row r="4638" spans="1:23">
      <c r="A4638" t="s">
        <v>63</v>
      </c>
      <c r="B4638" s="7" t="s">
        <v>68</v>
      </c>
      <c r="C4638" s="7" t="s">
        <v>39</v>
      </c>
      <c r="D4638" s="7">
        <v>41172</v>
      </c>
      <c r="E4638" t="s">
        <v>83</v>
      </c>
      <c r="F4638">
        <v>224.27339172363301</v>
      </c>
      <c r="G4638">
        <v>227.09445190429699</v>
      </c>
      <c r="H4638">
        <v>-2.8210725784301798</v>
      </c>
      <c r="I4638">
        <v>-1.2578721158206499E-2</v>
      </c>
      <c r="J4638">
        <v>66.502525329589801</v>
      </c>
      <c r="K4638">
        <v>-14.8140506744385</v>
      </c>
      <c r="L4638">
        <v>-7.7285022735595703</v>
      </c>
      <c r="M4638">
        <v>-2.8210725784301798</v>
      </c>
      <c r="N4638">
        <v>2.0863573551178001</v>
      </c>
      <c r="O4638">
        <v>9.1719064712524396</v>
      </c>
      <c r="P4638">
        <v>-18.213895797729499</v>
      </c>
      <c r="Q4638">
        <v>12.571749687194799</v>
      </c>
      <c r="R4638">
        <v>408</v>
      </c>
      <c r="S4638">
        <v>72.0902814324036</v>
      </c>
      <c r="T4638">
        <v>9.3581714630127006</v>
      </c>
      <c r="U4638">
        <v>76.888046264648395</v>
      </c>
      <c r="V4638">
        <v>93.474174499511705</v>
      </c>
      <c r="W4638">
        <v>0.90621691942214999</v>
      </c>
    </row>
    <row r="4639" spans="1:23">
      <c r="A4639" t="s">
        <v>63</v>
      </c>
      <c r="B4639" s="7" t="s">
        <v>68</v>
      </c>
      <c r="C4639" s="7" t="s">
        <v>39</v>
      </c>
      <c r="D4639" s="7">
        <v>41172</v>
      </c>
      <c r="E4639" t="s">
        <v>84</v>
      </c>
      <c r="F4639">
        <v>234.15162658691401</v>
      </c>
      <c r="G4639">
        <v>239.09352111816401</v>
      </c>
      <c r="H4639">
        <v>-4.9418892860412598</v>
      </c>
      <c r="I4639">
        <v>-2.1105509251356101E-2</v>
      </c>
      <c r="J4639">
        <v>65.975334167480497</v>
      </c>
      <c r="K4639">
        <v>-17.510606765747099</v>
      </c>
      <c r="L4639">
        <v>-10.084906578064</v>
      </c>
      <c r="M4639">
        <v>-4.9418892860412598</v>
      </c>
      <c r="N4639">
        <v>0.20112782716751099</v>
      </c>
      <c r="O4639">
        <v>7.6268281936645499</v>
      </c>
      <c r="P4639">
        <v>-21.073663711547901</v>
      </c>
      <c r="Q4639">
        <v>11.1898851394653</v>
      </c>
      <c r="R4639">
        <v>408</v>
      </c>
      <c r="S4639">
        <v>79.507786637505006</v>
      </c>
      <c r="T4639">
        <v>9.8074226379394496</v>
      </c>
      <c r="U4639">
        <v>76.888046264648395</v>
      </c>
      <c r="V4639">
        <v>93.474174499511705</v>
      </c>
      <c r="W4639">
        <v>0.902213275432587</v>
      </c>
    </row>
    <row r="4640" spans="1:23">
      <c r="A4640" t="s">
        <v>63</v>
      </c>
      <c r="B4640" s="7" t="s">
        <v>68</v>
      </c>
      <c r="C4640" s="7" t="s">
        <v>39</v>
      </c>
      <c r="D4640" s="7">
        <v>41172</v>
      </c>
      <c r="E4640" t="s">
        <v>85</v>
      </c>
      <c r="F4640">
        <v>244.48098754882801</v>
      </c>
      <c r="G4640">
        <v>250.339431762695</v>
      </c>
      <c r="H4640">
        <v>-5.8584256172180202</v>
      </c>
      <c r="I4640">
        <v>-2.3962704464793198E-2</v>
      </c>
      <c r="J4640">
        <v>65.575180053710895</v>
      </c>
      <c r="K4640">
        <v>-19.173255920410199</v>
      </c>
      <c r="L4640">
        <v>-11.3067464828491</v>
      </c>
      <c r="M4640">
        <v>-5.8584256172180202</v>
      </c>
      <c r="N4640">
        <v>-0.41010504961013799</v>
      </c>
      <c r="O4640">
        <v>7.4564046859741202</v>
      </c>
      <c r="P4640">
        <v>-22.9478244781494</v>
      </c>
      <c r="Q4640">
        <v>11.230974197387701</v>
      </c>
      <c r="R4640">
        <v>408</v>
      </c>
      <c r="S4640">
        <v>91.911840184289801</v>
      </c>
      <c r="T4640">
        <v>10.389616966247599</v>
      </c>
      <c r="U4640">
        <v>76.888046264648395</v>
      </c>
      <c r="V4640">
        <v>93.474174499511705</v>
      </c>
      <c r="W4640">
        <v>0.89351475238800004</v>
      </c>
    </row>
    <row r="4641" spans="1:23">
      <c r="A4641" t="s">
        <v>63</v>
      </c>
      <c r="B4641" s="7" t="s">
        <v>68</v>
      </c>
      <c r="C4641" s="7" t="s">
        <v>39</v>
      </c>
      <c r="D4641" s="7">
        <v>41172</v>
      </c>
      <c r="E4641" t="s">
        <v>86</v>
      </c>
      <c r="F4641">
        <v>249.23330688476599</v>
      </c>
      <c r="G4641">
        <v>254.57118225097699</v>
      </c>
      <c r="H4641">
        <v>-5.3378753662109402</v>
      </c>
      <c r="I4641">
        <v>-2.1417183801531799E-2</v>
      </c>
      <c r="J4641">
        <v>67.773239135742202</v>
      </c>
      <c r="K4641">
        <v>-17.822252273559599</v>
      </c>
      <c r="L4641">
        <v>-10.4463815689087</v>
      </c>
      <c r="M4641">
        <v>-5.3378753662109402</v>
      </c>
      <c r="N4641">
        <v>-0.22936987876892101</v>
      </c>
      <c r="O4641">
        <v>7.1465005874633798</v>
      </c>
      <c r="P4641">
        <v>-21.3613986968994</v>
      </c>
      <c r="Q4641">
        <v>10.6856479644775</v>
      </c>
      <c r="R4641">
        <v>408</v>
      </c>
      <c r="S4641">
        <v>83.496851532167099</v>
      </c>
      <c r="T4641">
        <v>9.7416105270385707</v>
      </c>
      <c r="U4641">
        <v>76.888046264648395</v>
      </c>
      <c r="V4641">
        <v>93.474174499511705</v>
      </c>
      <c r="W4641">
        <v>0.89627957344055198</v>
      </c>
    </row>
    <row r="4642" spans="1:23">
      <c r="A4642" t="s">
        <v>63</v>
      </c>
      <c r="B4642" s="7" t="s">
        <v>68</v>
      </c>
      <c r="C4642" s="7" t="s">
        <v>39</v>
      </c>
      <c r="D4642" s="7">
        <v>41172</v>
      </c>
      <c r="E4642" t="s">
        <v>87</v>
      </c>
      <c r="F4642">
        <v>260.16070556640602</v>
      </c>
      <c r="G4642">
        <v>258.01065063476602</v>
      </c>
      <c r="H4642">
        <v>2.1500537395477299</v>
      </c>
      <c r="I4642">
        <v>8.2643292844295502E-3</v>
      </c>
      <c r="J4642">
        <v>72.388442993164105</v>
      </c>
      <c r="K4642">
        <v>-8.8884191513061506</v>
      </c>
      <c r="L4642">
        <v>-2.36680006980896</v>
      </c>
      <c r="M4642">
        <v>2.1500537395477299</v>
      </c>
      <c r="N4642">
        <v>6.6669073104858398</v>
      </c>
      <c r="O4642">
        <v>13.188526153564499</v>
      </c>
      <c r="P4642">
        <v>-12.0176734924316</v>
      </c>
      <c r="Q4642">
        <v>16.3177795410156</v>
      </c>
      <c r="R4642">
        <v>408</v>
      </c>
      <c r="S4642">
        <v>65.958561960897001</v>
      </c>
      <c r="T4642">
        <v>8.6133661270141602</v>
      </c>
      <c r="U4642">
        <v>76.888046264648395</v>
      </c>
      <c r="V4642">
        <v>93.474174499511705</v>
      </c>
      <c r="W4642">
        <v>0.89453804492950395</v>
      </c>
    </row>
    <row r="4643" spans="1:23">
      <c r="A4643" t="s">
        <v>63</v>
      </c>
      <c r="B4643" s="7" t="s">
        <v>68</v>
      </c>
      <c r="C4643" s="7" t="s">
        <v>39</v>
      </c>
      <c r="D4643" s="7">
        <v>41172</v>
      </c>
      <c r="E4643" t="s">
        <v>88</v>
      </c>
      <c r="F4643">
        <v>263.68292236328102</v>
      </c>
      <c r="G4643">
        <v>259.72546386718801</v>
      </c>
      <c r="H4643">
        <v>3.9574546813964799</v>
      </c>
      <c r="I4643">
        <v>1.50083852931857E-2</v>
      </c>
      <c r="J4643">
        <v>77.784873962402301</v>
      </c>
      <c r="K4643">
        <v>-7.2714519500732404</v>
      </c>
      <c r="L4643">
        <v>-0.63732284307479903</v>
      </c>
      <c r="M4643">
        <v>3.9574546813964799</v>
      </c>
      <c r="N4643">
        <v>8.5522317886352504</v>
      </c>
      <c r="O4643">
        <v>15.1863603591919</v>
      </c>
      <c r="P4643">
        <v>-10.4546909332275</v>
      </c>
      <c r="Q4643">
        <v>18.369600296020501</v>
      </c>
      <c r="R4643">
        <v>408</v>
      </c>
      <c r="S4643">
        <v>68.222829661764493</v>
      </c>
      <c r="T4643">
        <v>8.76196193695068</v>
      </c>
      <c r="U4643">
        <v>76.888046264648395</v>
      </c>
      <c r="V4643">
        <v>93.474174499511705</v>
      </c>
      <c r="W4643">
        <v>0.90138244628906306</v>
      </c>
    </row>
    <row r="4644" spans="1:23">
      <c r="A4644" t="s">
        <v>63</v>
      </c>
      <c r="B4644" s="7" t="s">
        <v>68</v>
      </c>
      <c r="C4644" s="7" t="s">
        <v>39</v>
      </c>
      <c r="D4644" s="7">
        <v>41172</v>
      </c>
      <c r="E4644" t="s">
        <v>89</v>
      </c>
      <c r="F4644">
        <v>265.80157470703102</v>
      </c>
      <c r="G4644">
        <v>258.54440307617199</v>
      </c>
      <c r="H4644">
        <v>7.2571926116943404</v>
      </c>
      <c r="I4644">
        <v>2.7303045615553901E-2</v>
      </c>
      <c r="J4644">
        <v>82.550498962402301</v>
      </c>
      <c r="K4644">
        <v>-3.3442912101745601</v>
      </c>
      <c r="L4644">
        <v>2.9191513061523402</v>
      </c>
      <c r="M4644">
        <v>7.2571926116943404</v>
      </c>
      <c r="N4644">
        <v>11.5952339172363</v>
      </c>
      <c r="O4644">
        <v>17.858676910400401</v>
      </c>
      <c r="P4644">
        <v>-6.3496646881103498</v>
      </c>
      <c r="Q4644">
        <v>20.864049911498999</v>
      </c>
      <c r="R4644">
        <v>408</v>
      </c>
      <c r="S4644">
        <v>62.642086135822403</v>
      </c>
      <c r="T4644">
        <v>8.2723817825317401</v>
      </c>
      <c r="U4644">
        <v>76.888046264648395</v>
      </c>
      <c r="V4644">
        <v>93.474174499511705</v>
      </c>
      <c r="W4644">
        <v>0.90158873796463002</v>
      </c>
    </row>
    <row r="4645" spans="1:23">
      <c r="A4645" t="s">
        <v>63</v>
      </c>
      <c r="B4645" s="7" t="s">
        <v>68</v>
      </c>
      <c r="C4645" s="7" t="s">
        <v>39</v>
      </c>
      <c r="D4645" s="7">
        <v>41172</v>
      </c>
      <c r="E4645" t="s">
        <v>90</v>
      </c>
      <c r="F4645">
        <v>249.67396545410199</v>
      </c>
      <c r="G4645">
        <v>245.38616943359401</v>
      </c>
      <c r="H4645">
        <v>4.2877945899963397</v>
      </c>
      <c r="I4645">
        <v>1.71735752373934E-2</v>
      </c>
      <c r="J4645">
        <v>86.608360290527301</v>
      </c>
      <c r="K4645">
        <v>-5.1965236663818404</v>
      </c>
      <c r="L4645">
        <v>0.40688833594322199</v>
      </c>
      <c r="M4645">
        <v>4.2877945899963397</v>
      </c>
      <c r="N4645">
        <v>8.168701171875</v>
      </c>
      <c r="O4645">
        <v>13.772112846374499</v>
      </c>
      <c r="P4645">
        <v>-7.8851962089538601</v>
      </c>
      <c r="Q4645">
        <v>16.4607849121094</v>
      </c>
      <c r="R4645">
        <v>408</v>
      </c>
      <c r="S4645">
        <v>52.430420463395002</v>
      </c>
      <c r="T4645">
        <v>7.4006528854370099</v>
      </c>
      <c r="U4645">
        <v>76.888046264648395</v>
      </c>
      <c r="V4645">
        <v>93.474174499511705</v>
      </c>
      <c r="W4645">
        <v>0.90769749879837003</v>
      </c>
    </row>
    <row r="4646" spans="1:23">
      <c r="A4646" t="s">
        <v>63</v>
      </c>
      <c r="B4646" s="7" t="s">
        <v>68</v>
      </c>
      <c r="C4646" s="7" t="s">
        <v>39</v>
      </c>
      <c r="D4646" s="7">
        <v>41172</v>
      </c>
      <c r="E4646" t="s">
        <v>91</v>
      </c>
      <c r="F4646">
        <v>230.73382568359401</v>
      </c>
      <c r="G4646">
        <v>227.35559082031301</v>
      </c>
      <c r="H4646">
        <v>3.3782267570495601</v>
      </c>
      <c r="I4646">
        <v>1.46412290632725E-2</v>
      </c>
      <c r="J4646">
        <v>89.347305297851605</v>
      </c>
      <c r="K4646">
        <v>-5.1772713661193803</v>
      </c>
      <c r="L4646">
        <v>-0.122613810002804</v>
      </c>
      <c r="M4646">
        <v>3.3782267570495601</v>
      </c>
      <c r="N4646">
        <v>6.87906694412231</v>
      </c>
      <c r="O4646">
        <v>11.9337244033813</v>
      </c>
      <c r="P4646">
        <v>-7.6026363372802699</v>
      </c>
      <c r="Q4646">
        <v>14.3590898513794</v>
      </c>
      <c r="R4646">
        <v>408</v>
      </c>
      <c r="S4646">
        <v>43.587230829576598</v>
      </c>
      <c r="T4646">
        <v>6.6758904457092303</v>
      </c>
      <c r="U4646">
        <v>76.888046264648395</v>
      </c>
      <c r="V4646">
        <v>93.474174499511705</v>
      </c>
      <c r="W4646">
        <v>0.90809142589569103</v>
      </c>
    </row>
    <row r="4647" spans="1:23">
      <c r="A4647" t="s">
        <v>63</v>
      </c>
      <c r="B4647" s="7" t="s">
        <v>68</v>
      </c>
      <c r="C4647" s="7" t="s">
        <v>39</v>
      </c>
      <c r="D4647" s="7">
        <v>41172</v>
      </c>
      <c r="E4647" t="s">
        <v>92</v>
      </c>
      <c r="F4647">
        <v>244.52006530761699</v>
      </c>
      <c r="G4647">
        <v>234.35488891601599</v>
      </c>
      <c r="H4647">
        <v>10.165184020996101</v>
      </c>
      <c r="I4647">
        <v>4.15719822049141E-2</v>
      </c>
      <c r="J4647">
        <v>90.833137512207003</v>
      </c>
      <c r="K4647">
        <v>0.88435757160186801</v>
      </c>
      <c r="L4647">
        <v>6.3675446510314897</v>
      </c>
      <c r="M4647">
        <v>10.165184020996101</v>
      </c>
      <c r="N4647">
        <v>13.962821960449199</v>
      </c>
      <c r="O4647">
        <v>19.446008682251001</v>
      </c>
      <c r="P4647">
        <v>-1.7466276884078999</v>
      </c>
      <c r="Q4647">
        <v>22.0769939422607</v>
      </c>
      <c r="R4647">
        <v>408</v>
      </c>
      <c r="S4647">
        <v>50.356333992942403</v>
      </c>
      <c r="T4647">
        <v>7.2418670654296902</v>
      </c>
      <c r="U4647">
        <v>76.888046264648395</v>
      </c>
      <c r="V4647">
        <v>93.474174499511705</v>
      </c>
      <c r="W4647">
        <v>0.90696156024932895</v>
      </c>
    </row>
    <row r="4648" spans="1:23">
      <c r="A4648" t="s">
        <v>63</v>
      </c>
      <c r="B4648" s="7" t="s">
        <v>68</v>
      </c>
      <c r="C4648" s="7" t="s">
        <v>39</v>
      </c>
      <c r="D4648" s="7">
        <v>41172</v>
      </c>
      <c r="E4648" t="s">
        <v>93</v>
      </c>
      <c r="F4648">
        <v>247.66938781738301</v>
      </c>
      <c r="G4648">
        <v>228.62799072265599</v>
      </c>
      <c r="H4648">
        <v>19.041385650634801</v>
      </c>
      <c r="I4648">
        <v>7.6882272958755493E-2</v>
      </c>
      <c r="J4648">
        <v>92.004623413085895</v>
      </c>
      <c r="K4648">
        <v>9.9485158920288104</v>
      </c>
      <c r="L4648">
        <v>15.3206577301025</v>
      </c>
      <c r="M4648">
        <v>19.041385650634801</v>
      </c>
      <c r="N4648">
        <v>22.762113571166999</v>
      </c>
      <c r="O4648">
        <v>28.134254455566399</v>
      </c>
      <c r="P4648">
        <v>7.3708148002624503</v>
      </c>
      <c r="Q4648">
        <v>30.711957931518601</v>
      </c>
      <c r="R4648">
        <v>408</v>
      </c>
      <c r="S4648">
        <v>47.248564677543499</v>
      </c>
      <c r="T4648">
        <v>7.0952033996581996</v>
      </c>
      <c r="U4648">
        <v>76.888046264648395</v>
      </c>
      <c r="V4648">
        <v>93.474174499511705</v>
      </c>
      <c r="W4648">
        <v>0.89998865127563499</v>
      </c>
    </row>
    <row r="4649" spans="1:23">
      <c r="A4649" t="s">
        <v>63</v>
      </c>
      <c r="B4649" s="7" t="s">
        <v>68</v>
      </c>
      <c r="C4649" s="7" t="s">
        <v>39</v>
      </c>
      <c r="D4649" s="7">
        <v>41172</v>
      </c>
      <c r="E4649" t="s">
        <v>94</v>
      </c>
      <c r="F4649">
        <v>248.49778747558599</v>
      </c>
      <c r="G4649">
        <v>222.18362426757801</v>
      </c>
      <c r="H4649">
        <v>26.3141784667969</v>
      </c>
      <c r="I4649">
        <v>0.10589300096034999</v>
      </c>
      <c r="J4649">
        <v>91.341423034667997</v>
      </c>
      <c r="K4649">
        <v>17.878324508666999</v>
      </c>
      <c r="L4649">
        <v>22.8622951507568</v>
      </c>
      <c r="M4649">
        <v>26.3141784667969</v>
      </c>
      <c r="N4649">
        <v>29.766059875488299</v>
      </c>
      <c r="O4649">
        <v>34.750030517578097</v>
      </c>
      <c r="P4649">
        <v>15.4868764877319</v>
      </c>
      <c r="Q4649">
        <v>37.141475677490199</v>
      </c>
      <c r="R4649">
        <v>408</v>
      </c>
      <c r="S4649">
        <v>41.256069329412597</v>
      </c>
      <c r="T4649">
        <v>6.5825314521789604</v>
      </c>
      <c r="U4649">
        <v>76.888046264648395</v>
      </c>
      <c r="V4649">
        <v>93.474174499511705</v>
      </c>
      <c r="W4649">
        <v>0.89066737890243497</v>
      </c>
    </row>
    <row r="4650" spans="1:23">
      <c r="A4650" t="s">
        <v>63</v>
      </c>
      <c r="B4650" s="7" t="s">
        <v>68</v>
      </c>
      <c r="C4650" s="7" t="s">
        <v>39</v>
      </c>
      <c r="D4650" s="7">
        <v>41172</v>
      </c>
      <c r="E4650" t="s">
        <v>95</v>
      </c>
      <c r="F4650">
        <v>236.71739196777301</v>
      </c>
      <c r="G4650">
        <v>214.42059326171901</v>
      </c>
      <c r="H4650">
        <v>22.296806335449201</v>
      </c>
      <c r="I4650">
        <v>9.4191670417785603E-2</v>
      </c>
      <c r="J4650">
        <v>89.666130065917997</v>
      </c>
      <c r="K4650">
        <v>13.9427480697632</v>
      </c>
      <c r="L4650">
        <v>18.878395080566399</v>
      </c>
      <c r="M4650">
        <v>22.296806335449201</v>
      </c>
      <c r="N4650">
        <v>25.7152194976807</v>
      </c>
      <c r="O4650">
        <v>30.650863647460898</v>
      </c>
      <c r="P4650">
        <v>11.5744895935059</v>
      </c>
      <c r="Q4650">
        <v>33.019126892089801</v>
      </c>
      <c r="R4650">
        <v>408</v>
      </c>
      <c r="S4650">
        <v>40.2217886192375</v>
      </c>
      <c r="T4650">
        <v>6.5187063217163104</v>
      </c>
      <c r="U4650">
        <v>76.888046264648395</v>
      </c>
      <c r="V4650">
        <v>93.474174499511705</v>
      </c>
      <c r="W4650">
        <v>0.87946045398712203</v>
      </c>
    </row>
    <row r="4651" spans="1:23">
      <c r="A4651" t="s">
        <v>63</v>
      </c>
      <c r="B4651" s="7" t="s">
        <v>68</v>
      </c>
      <c r="C4651" s="7" t="s">
        <v>39</v>
      </c>
      <c r="D4651" s="7">
        <v>41172</v>
      </c>
      <c r="E4651" t="s">
        <v>96</v>
      </c>
      <c r="F4651">
        <v>228.26631164550801</v>
      </c>
      <c r="G4651">
        <v>205.60549926757801</v>
      </c>
      <c r="H4651">
        <v>22.660804748535199</v>
      </c>
      <c r="I4651">
        <v>9.92735400795937E-2</v>
      </c>
      <c r="J4651">
        <v>87.356414794921903</v>
      </c>
      <c r="K4651">
        <v>14.432925224304199</v>
      </c>
      <c r="L4651">
        <v>19.294023513793899</v>
      </c>
      <c r="M4651">
        <v>22.660804748535199</v>
      </c>
      <c r="N4651">
        <v>26.027587890625</v>
      </c>
      <c r="O4651">
        <v>30.888687133789102</v>
      </c>
      <c r="P4651">
        <v>12.100435256958001</v>
      </c>
      <c r="Q4651">
        <v>33.221176147460902</v>
      </c>
      <c r="R4651">
        <v>408</v>
      </c>
      <c r="S4651">
        <v>39.043185444898</v>
      </c>
      <c r="T4651">
        <v>6.42024898529053</v>
      </c>
      <c r="U4651">
        <v>76.888046264648395</v>
      </c>
      <c r="V4651">
        <v>93.474174499511705</v>
      </c>
      <c r="W4651">
        <v>0.88503038883209195</v>
      </c>
    </row>
    <row r="4652" spans="1:23">
      <c r="A4652" t="s">
        <v>63</v>
      </c>
      <c r="B4652" s="7" t="s">
        <v>68</v>
      </c>
      <c r="C4652" s="7" t="s">
        <v>39</v>
      </c>
      <c r="D4652" s="7">
        <v>41172</v>
      </c>
      <c r="E4652" t="s">
        <v>97</v>
      </c>
      <c r="F4652">
        <v>239.07067871093801</v>
      </c>
      <c r="G4652">
        <v>239.63832092285199</v>
      </c>
      <c r="H4652">
        <v>-0.56763368844985995</v>
      </c>
      <c r="I4652">
        <v>-2.3743342608213399E-3</v>
      </c>
      <c r="J4652">
        <v>83.830734252929702</v>
      </c>
      <c r="K4652">
        <v>-9.8600425720214808</v>
      </c>
      <c r="L4652">
        <v>-4.3700122833251998</v>
      </c>
      <c r="M4652">
        <v>-0.56763368844985995</v>
      </c>
      <c r="N4652">
        <v>3.2347443103790301</v>
      </c>
      <c r="O4652">
        <v>8.7247753143310494</v>
      </c>
      <c r="P4652">
        <v>-12.494311332702599</v>
      </c>
      <c r="Q4652">
        <v>11.3590440750122</v>
      </c>
      <c r="R4652">
        <v>408</v>
      </c>
      <c r="S4652">
        <v>45.748331792498902</v>
      </c>
      <c r="T4652">
        <v>7.2509050369262704</v>
      </c>
      <c r="U4652">
        <v>76.888046264648395</v>
      </c>
      <c r="V4652">
        <v>93.474174499511705</v>
      </c>
      <c r="W4652">
        <v>0.88980555534362804</v>
      </c>
    </row>
    <row r="4653" spans="1:23">
      <c r="A4653" t="s">
        <v>63</v>
      </c>
      <c r="B4653" s="7" t="s">
        <v>68</v>
      </c>
      <c r="C4653" s="7" t="s">
        <v>39</v>
      </c>
      <c r="D4653" s="7">
        <v>41172</v>
      </c>
      <c r="E4653" t="s">
        <v>98</v>
      </c>
      <c r="F4653">
        <v>256.03326416015602</v>
      </c>
      <c r="G4653">
        <v>263.45642089843801</v>
      </c>
      <c r="H4653">
        <v>-7.42317771911621</v>
      </c>
      <c r="I4653">
        <v>-2.8993021696805999E-2</v>
      </c>
      <c r="J4653">
        <v>79.965339660644503</v>
      </c>
      <c r="K4653">
        <v>-18.165826797485401</v>
      </c>
      <c r="L4653">
        <v>-11.818982124328601</v>
      </c>
      <c r="M4653">
        <v>-7.42317771911621</v>
      </c>
      <c r="N4653">
        <v>-3.0273728370666499</v>
      </c>
      <c r="O4653">
        <v>3.3194708824157702</v>
      </c>
      <c r="P4653">
        <v>-21.211217880248999</v>
      </c>
      <c r="Q4653">
        <v>6.3648624420165998</v>
      </c>
      <c r="R4653">
        <v>408</v>
      </c>
      <c r="S4653">
        <v>58.260864462590703</v>
      </c>
      <c r="T4653">
        <v>8.3825330734252894</v>
      </c>
      <c r="U4653">
        <v>76.888046264648395</v>
      </c>
      <c r="V4653">
        <v>93.474174499511705</v>
      </c>
      <c r="W4653">
        <v>0.89547908306121804</v>
      </c>
    </row>
    <row r="4654" spans="1:23">
      <c r="A4654" t="s">
        <v>63</v>
      </c>
      <c r="B4654" s="7" t="s">
        <v>68</v>
      </c>
      <c r="C4654" s="7" t="s">
        <v>39</v>
      </c>
      <c r="D4654" s="7">
        <v>41172</v>
      </c>
      <c r="E4654" t="s">
        <v>99</v>
      </c>
      <c r="F4654">
        <v>259.50778198242199</v>
      </c>
      <c r="G4654">
        <v>262.36581420898398</v>
      </c>
      <c r="H4654">
        <v>-2.8580160140991202</v>
      </c>
      <c r="I4654">
        <v>-1.10132182016969E-2</v>
      </c>
      <c r="J4654">
        <v>77.0863037109375</v>
      </c>
      <c r="K4654">
        <v>-14.1508836746216</v>
      </c>
      <c r="L4654">
        <v>-7.4789662361145002</v>
      </c>
      <c r="M4654">
        <v>-2.8580160140991202</v>
      </c>
      <c r="N4654">
        <v>1.76293408870697</v>
      </c>
      <c r="O4654">
        <v>8.4348516464233398</v>
      </c>
      <c r="P4654">
        <v>-17.3522548675537</v>
      </c>
      <c r="Q4654">
        <v>11.636222839355501</v>
      </c>
      <c r="R4654">
        <v>408</v>
      </c>
      <c r="S4654">
        <v>62.971682320276201</v>
      </c>
      <c r="T4654">
        <v>8.8118715286254901</v>
      </c>
      <c r="U4654">
        <v>76.888046264648395</v>
      </c>
      <c r="V4654">
        <v>93.474174499511705</v>
      </c>
      <c r="W4654">
        <v>0.90031129121780396</v>
      </c>
    </row>
    <row r="4655" spans="1:23">
      <c r="A4655" t="s">
        <v>63</v>
      </c>
      <c r="B4655" s="7" t="s">
        <v>68</v>
      </c>
      <c r="C4655" s="7" t="s">
        <v>39</v>
      </c>
      <c r="D4655" s="7">
        <v>41172</v>
      </c>
      <c r="E4655" t="s">
        <v>100</v>
      </c>
      <c r="F4655">
        <v>263.9150390625</v>
      </c>
      <c r="G4655">
        <v>262.84973144531301</v>
      </c>
      <c r="H4655">
        <v>1.0653110742569001</v>
      </c>
      <c r="I4655">
        <v>4.0365681052207903E-3</v>
      </c>
      <c r="J4655">
        <v>75.552719116210895</v>
      </c>
      <c r="K4655">
        <v>-10.2529563903809</v>
      </c>
      <c r="L4655">
        <v>-3.5660319328308101</v>
      </c>
      <c r="M4655">
        <v>1.0653110742569001</v>
      </c>
      <c r="N4655">
        <v>5.6966538429260298</v>
      </c>
      <c r="O4655">
        <v>12.383578300476101</v>
      </c>
      <c r="P4655">
        <v>-13.4615268707275</v>
      </c>
      <c r="Q4655">
        <v>15.592149734497101</v>
      </c>
      <c r="R4655">
        <v>408</v>
      </c>
      <c r="S4655">
        <v>61.798215437556799</v>
      </c>
      <c r="T4655">
        <v>8.8316898345947301</v>
      </c>
      <c r="U4655">
        <v>76.888046264648395</v>
      </c>
      <c r="V4655">
        <v>93.474174499511705</v>
      </c>
      <c r="W4655">
        <v>0.901075899600983</v>
      </c>
    </row>
    <row r="4656" spans="1:23">
      <c r="A4656" t="s">
        <v>63</v>
      </c>
      <c r="B4656" s="7" t="s">
        <v>68</v>
      </c>
      <c r="C4656" s="7" t="s">
        <v>39</v>
      </c>
      <c r="D4656" s="7">
        <v>41172</v>
      </c>
      <c r="E4656" t="s">
        <v>101</v>
      </c>
      <c r="F4656">
        <v>252.96453857421901</v>
      </c>
      <c r="G4656">
        <v>245.30268859863301</v>
      </c>
      <c r="H4656">
        <v>7.6618742942810103</v>
      </c>
      <c r="I4656">
        <v>3.0288331210613299E-2</v>
      </c>
      <c r="J4656">
        <v>73.529289245605497</v>
      </c>
      <c r="K4656">
        <v>-3.1699571609497101</v>
      </c>
      <c r="L4656">
        <v>3.2295765876770002</v>
      </c>
      <c r="M4656">
        <v>7.6618742942810103</v>
      </c>
      <c r="N4656">
        <v>12.0941715240479</v>
      </c>
      <c r="O4656">
        <v>18.493705749511701</v>
      </c>
      <c r="P4656">
        <v>-6.2406311035156303</v>
      </c>
      <c r="Q4656">
        <v>21.564380645751999</v>
      </c>
      <c r="R4656">
        <v>408</v>
      </c>
      <c r="S4656">
        <v>57.911084073538902</v>
      </c>
      <c r="T4656">
        <v>8.4521226882934606</v>
      </c>
      <c r="U4656">
        <v>76.888046264648395</v>
      </c>
      <c r="V4656">
        <v>93.474174499511705</v>
      </c>
      <c r="W4656">
        <v>0.91244029998779297</v>
      </c>
    </row>
    <row r="4657" spans="1:23">
      <c r="A4657" t="s">
        <v>63</v>
      </c>
      <c r="B4657" s="7" t="s">
        <v>68</v>
      </c>
      <c r="C4657" s="7" t="s">
        <v>39</v>
      </c>
      <c r="D4657" s="7">
        <v>41172</v>
      </c>
      <c r="E4657" t="s">
        <v>102</v>
      </c>
      <c r="F4657">
        <v>242.67616271972699</v>
      </c>
      <c r="G4657">
        <v>252.78475952148401</v>
      </c>
      <c r="H4657">
        <v>-10.108600616455099</v>
      </c>
      <c r="I4657">
        <v>-4.1654691100120503E-2</v>
      </c>
      <c r="J4657">
        <v>72.196472167968807</v>
      </c>
      <c r="K4657">
        <v>-19.7298469543457</v>
      </c>
      <c r="L4657">
        <v>-14.0455369949341</v>
      </c>
      <c r="M4657">
        <v>-10.108600616455099</v>
      </c>
      <c r="N4657">
        <v>-6.1716647148132298</v>
      </c>
      <c r="O4657">
        <v>-0.48735430836677601</v>
      </c>
      <c r="P4657">
        <v>-22.4573364257813</v>
      </c>
      <c r="Q4657">
        <v>2.2401351928710902</v>
      </c>
      <c r="R4657">
        <v>408</v>
      </c>
      <c r="S4657">
        <v>43.3090803384625</v>
      </c>
      <c r="T4657">
        <v>7.5074982643127397</v>
      </c>
      <c r="U4657">
        <v>76.888046264648395</v>
      </c>
      <c r="V4657">
        <v>93.474174499511705</v>
      </c>
      <c r="W4657">
        <v>0.92905265092849698</v>
      </c>
    </row>
    <row r="4658" spans="1:23">
      <c r="A4658" t="s">
        <v>63</v>
      </c>
      <c r="B4658" s="7" t="s">
        <v>68</v>
      </c>
      <c r="C4658" s="7" t="s">
        <v>39</v>
      </c>
      <c r="D4658" s="7">
        <v>41180</v>
      </c>
      <c r="E4658" t="s">
        <v>79</v>
      </c>
      <c r="F4658">
        <v>232.76548767089801</v>
      </c>
      <c r="G4658">
        <v>240.40760803222699</v>
      </c>
      <c r="H4658">
        <v>-7.6421093940734899</v>
      </c>
      <c r="I4658">
        <v>-3.2831799238920198E-2</v>
      </c>
      <c r="J4658">
        <v>66.823028564453097</v>
      </c>
      <c r="K4658">
        <v>-18.1156196594238</v>
      </c>
      <c r="L4658">
        <v>-11.9277849197388</v>
      </c>
      <c r="M4658">
        <v>-7.6421093940734899</v>
      </c>
      <c r="N4658">
        <v>-3.35643362998962</v>
      </c>
      <c r="O4658">
        <v>2.8314013481140101</v>
      </c>
      <c r="P4658">
        <v>-21.084714889526399</v>
      </c>
      <c r="Q4658">
        <v>5.8004956245422399</v>
      </c>
      <c r="R4658">
        <v>410</v>
      </c>
      <c r="S4658">
        <v>52.622679463818699</v>
      </c>
      <c r="T4658">
        <v>8.1725234985351598</v>
      </c>
      <c r="U4658">
        <v>73.336631774902301</v>
      </c>
      <c r="V4658">
        <v>90.25</v>
      </c>
      <c r="W4658">
        <v>0.91833752393722501</v>
      </c>
    </row>
    <row r="4659" spans="1:23">
      <c r="A4659" t="s">
        <v>63</v>
      </c>
      <c r="B4659" s="7" t="s">
        <v>68</v>
      </c>
      <c r="C4659" s="7" t="s">
        <v>39</v>
      </c>
      <c r="D4659" s="7">
        <v>41180</v>
      </c>
      <c r="E4659" t="s">
        <v>80</v>
      </c>
      <c r="F4659">
        <v>217.67155456543</v>
      </c>
      <c r="G4659">
        <v>231.80459594726599</v>
      </c>
      <c r="H4659">
        <v>-14.133038520813001</v>
      </c>
      <c r="I4659">
        <v>-6.4928278326988206E-2</v>
      </c>
      <c r="J4659">
        <v>65.813369750976605</v>
      </c>
      <c r="K4659">
        <v>-24.671430587768601</v>
      </c>
      <c r="L4659">
        <v>-18.445264816284201</v>
      </c>
      <c r="M4659">
        <v>-14.133038520813001</v>
      </c>
      <c r="N4659">
        <v>-9.8208141326904297</v>
      </c>
      <c r="O4659">
        <v>-3.5946457386016801</v>
      </c>
      <c r="P4659">
        <v>-27.658920288085898</v>
      </c>
      <c r="Q4659">
        <v>-0.60715776681900002</v>
      </c>
      <c r="R4659">
        <v>410</v>
      </c>
      <c r="S4659">
        <v>53.1518577560769</v>
      </c>
      <c r="T4659">
        <v>8.2231521606445295</v>
      </c>
      <c r="U4659">
        <v>73.336631774902301</v>
      </c>
      <c r="V4659">
        <v>90.25</v>
      </c>
      <c r="W4659">
        <v>0.90258204936981201</v>
      </c>
    </row>
    <row r="4660" spans="1:23">
      <c r="A4660" t="s">
        <v>63</v>
      </c>
      <c r="B4660" s="7" t="s">
        <v>68</v>
      </c>
      <c r="C4660" s="7" t="s">
        <v>39</v>
      </c>
      <c r="D4660" s="7">
        <v>41180</v>
      </c>
      <c r="E4660" t="s">
        <v>81</v>
      </c>
      <c r="F4660">
        <v>209.18914794921901</v>
      </c>
      <c r="G4660">
        <v>221.90383911132801</v>
      </c>
      <c r="H4660">
        <v>-12.714697837829601</v>
      </c>
      <c r="I4660">
        <v>-6.0780867934226997E-2</v>
      </c>
      <c r="J4660">
        <v>65.238609313964801</v>
      </c>
      <c r="K4660">
        <v>-23.691841125488299</v>
      </c>
      <c r="L4660">
        <v>-17.206455230712901</v>
      </c>
      <c r="M4660">
        <v>-12.714697837829601</v>
      </c>
      <c r="N4660">
        <v>-8.2229394912719709</v>
      </c>
      <c r="O4660">
        <v>-1.73755431175232</v>
      </c>
      <c r="P4660">
        <v>-26.803709030151399</v>
      </c>
      <c r="Q4660">
        <v>1.3743132352828999</v>
      </c>
      <c r="R4660">
        <v>410</v>
      </c>
      <c r="S4660">
        <v>58.095256889424498</v>
      </c>
      <c r="T4660">
        <v>8.5655107498168892</v>
      </c>
      <c r="U4660">
        <v>73.336631774902301</v>
      </c>
      <c r="V4660">
        <v>90.25</v>
      </c>
      <c r="W4660">
        <v>0.90481299161911</v>
      </c>
    </row>
    <row r="4661" spans="1:23">
      <c r="A4661" t="s">
        <v>63</v>
      </c>
      <c r="B4661" s="7" t="s">
        <v>68</v>
      </c>
      <c r="C4661" s="7" t="s">
        <v>39</v>
      </c>
      <c r="D4661" s="7">
        <v>41180</v>
      </c>
      <c r="E4661" t="s">
        <v>82</v>
      </c>
      <c r="F4661">
        <v>201.324951171875</v>
      </c>
      <c r="G4661">
        <v>215.36926269531301</v>
      </c>
      <c r="H4661">
        <v>-14.0443201065063</v>
      </c>
      <c r="I4661">
        <v>-6.9759465754032093E-2</v>
      </c>
      <c r="J4661">
        <v>64.518211364746094</v>
      </c>
      <c r="K4661">
        <v>-24.8116760253906</v>
      </c>
      <c r="L4661">
        <v>-18.4502353668213</v>
      </c>
      <c r="M4661">
        <v>-14.0443201065063</v>
      </c>
      <c r="N4661">
        <v>-9.6384057998657209</v>
      </c>
      <c r="O4661">
        <v>-3.2769651412963898</v>
      </c>
      <c r="P4661">
        <v>-27.864070892333999</v>
      </c>
      <c r="Q4661">
        <v>-0.22456963360309601</v>
      </c>
      <c r="R4661">
        <v>410</v>
      </c>
      <c r="S4661">
        <v>56.115209688345203</v>
      </c>
      <c r="T4661">
        <v>8.4018115997314506</v>
      </c>
      <c r="U4661">
        <v>73.336631774902301</v>
      </c>
      <c r="V4661">
        <v>90.25</v>
      </c>
      <c r="W4661">
        <v>0.905905961990356</v>
      </c>
    </row>
    <row r="4662" spans="1:23">
      <c r="A4662" t="s">
        <v>63</v>
      </c>
      <c r="B4662" s="7" t="s">
        <v>68</v>
      </c>
      <c r="C4662" s="7" t="s">
        <v>39</v>
      </c>
      <c r="D4662" s="7">
        <v>41180</v>
      </c>
      <c r="E4662" t="s">
        <v>83</v>
      </c>
      <c r="F4662">
        <v>203.95709228515599</v>
      </c>
      <c r="G4662">
        <v>217.41636657714801</v>
      </c>
      <c r="H4662">
        <v>-13.459285736084</v>
      </c>
      <c r="I4662">
        <v>-6.5990775823593098E-2</v>
      </c>
      <c r="J4662">
        <v>63.872486114502003</v>
      </c>
      <c r="K4662">
        <v>-24.105546951293899</v>
      </c>
      <c r="L4662">
        <v>-17.815649032592798</v>
      </c>
      <c r="M4662">
        <v>-13.459285736084</v>
      </c>
      <c r="N4662">
        <v>-9.1029224395752006</v>
      </c>
      <c r="O4662">
        <v>-2.8130247592925999</v>
      </c>
      <c r="P4662">
        <v>-27.123613357543899</v>
      </c>
      <c r="Q4662">
        <v>0.20504233241081199</v>
      </c>
      <c r="R4662">
        <v>410</v>
      </c>
      <c r="S4662">
        <v>56.223254450912002</v>
      </c>
      <c r="T4662">
        <v>8.3073215484619105</v>
      </c>
      <c r="U4662">
        <v>73.336631774902301</v>
      </c>
      <c r="V4662">
        <v>90.25</v>
      </c>
      <c r="W4662">
        <v>0.90621691942214999</v>
      </c>
    </row>
    <row r="4663" spans="1:23">
      <c r="A4663" t="s">
        <v>63</v>
      </c>
      <c r="B4663" s="7" t="s">
        <v>68</v>
      </c>
      <c r="C4663" s="7" t="s">
        <v>39</v>
      </c>
      <c r="D4663" s="7">
        <v>41180</v>
      </c>
      <c r="E4663" t="s">
        <v>84</v>
      </c>
      <c r="F4663">
        <v>219.65122985839801</v>
      </c>
      <c r="G4663">
        <v>230.43251037597699</v>
      </c>
      <c r="H4663">
        <v>-10.7812805175781</v>
      </c>
      <c r="I4663">
        <v>-4.9083635210990899E-2</v>
      </c>
      <c r="J4663">
        <v>63.3245849609375</v>
      </c>
      <c r="K4663">
        <v>-20.871400833129901</v>
      </c>
      <c r="L4663">
        <v>-14.910076141357401</v>
      </c>
      <c r="M4663">
        <v>-10.7812805175781</v>
      </c>
      <c r="N4663">
        <v>-6.6524853706359899</v>
      </c>
      <c r="O4663">
        <v>-0.69116073846817005</v>
      </c>
      <c r="P4663">
        <v>-23.731807708740199</v>
      </c>
      <c r="Q4663">
        <v>2.1692481040954599</v>
      </c>
      <c r="R4663">
        <v>410</v>
      </c>
      <c r="S4663">
        <v>50.784336994827797</v>
      </c>
      <c r="T4663">
        <v>7.8733625411987296</v>
      </c>
      <c r="U4663">
        <v>73.336631774902301</v>
      </c>
      <c r="V4663">
        <v>90.25</v>
      </c>
      <c r="W4663">
        <v>0.902213275432587</v>
      </c>
    </row>
    <row r="4664" spans="1:23">
      <c r="A4664" t="s">
        <v>63</v>
      </c>
      <c r="B4664" s="7" t="s">
        <v>68</v>
      </c>
      <c r="C4664" s="7" t="s">
        <v>39</v>
      </c>
      <c r="D4664" s="7">
        <v>41180</v>
      </c>
      <c r="E4664" t="s">
        <v>85</v>
      </c>
      <c r="F4664">
        <v>231.2138671875</v>
      </c>
      <c r="G4664">
        <v>240.21960449218801</v>
      </c>
      <c r="H4664">
        <v>-9.0057344436645508</v>
      </c>
      <c r="I4664">
        <v>-3.8949806243181201E-2</v>
      </c>
      <c r="J4664">
        <v>63.3238525390625</v>
      </c>
      <c r="K4664">
        <v>-17.708656311035199</v>
      </c>
      <c r="L4664">
        <v>-12.5669002532959</v>
      </c>
      <c r="M4664">
        <v>-9.0057344436645508</v>
      </c>
      <c r="N4664">
        <v>-5.4445695877075204</v>
      </c>
      <c r="O4664">
        <v>-0.30281281471252403</v>
      </c>
      <c r="P4664">
        <v>-20.1758136749268</v>
      </c>
      <c r="Q4664">
        <v>2.1643445491790798</v>
      </c>
      <c r="R4664">
        <v>410</v>
      </c>
      <c r="S4664">
        <v>39.258026495144797</v>
      </c>
      <c r="T4664">
        <v>6.7909259796142596</v>
      </c>
      <c r="U4664">
        <v>73.336631774902301</v>
      </c>
      <c r="V4664">
        <v>90.25</v>
      </c>
      <c r="W4664">
        <v>0.89351475238800004</v>
      </c>
    </row>
    <row r="4665" spans="1:23">
      <c r="A4665" t="s">
        <v>63</v>
      </c>
      <c r="B4665" s="7" t="s">
        <v>68</v>
      </c>
      <c r="C4665" s="7" t="s">
        <v>39</v>
      </c>
      <c r="D4665" s="7">
        <v>41180</v>
      </c>
      <c r="E4665" t="s">
        <v>86</v>
      </c>
      <c r="F4665">
        <v>231.93000793457</v>
      </c>
      <c r="G4665">
        <v>243.43553161621099</v>
      </c>
      <c r="H4665">
        <v>-11.5055084228516</v>
      </c>
      <c r="I4665">
        <v>-4.9607671797275502E-2</v>
      </c>
      <c r="J4665">
        <v>64.111312866210895</v>
      </c>
      <c r="K4665">
        <v>-20.355087280273398</v>
      </c>
      <c r="L4665">
        <v>-15.1266841888428</v>
      </c>
      <c r="M4665">
        <v>-11.5055084228516</v>
      </c>
      <c r="N4665">
        <v>-7.8843321800231898</v>
      </c>
      <c r="O4665">
        <v>-2.6559293270111102</v>
      </c>
      <c r="P4665">
        <v>-22.8638210296631</v>
      </c>
      <c r="Q4665">
        <v>-0.14719647169113201</v>
      </c>
      <c r="R4665">
        <v>410</v>
      </c>
      <c r="S4665">
        <v>42.200871854255602</v>
      </c>
      <c r="T4665">
        <v>6.9053630828857404</v>
      </c>
      <c r="U4665">
        <v>73.336631774902301</v>
      </c>
      <c r="V4665">
        <v>90.25</v>
      </c>
      <c r="W4665">
        <v>0.89627957344055198</v>
      </c>
    </row>
    <row r="4666" spans="1:23">
      <c r="A4666" t="s">
        <v>63</v>
      </c>
      <c r="B4666" s="7" t="s">
        <v>68</v>
      </c>
      <c r="C4666" s="7" t="s">
        <v>39</v>
      </c>
      <c r="D4666" s="7">
        <v>41180</v>
      </c>
      <c r="E4666" t="s">
        <v>87</v>
      </c>
      <c r="F4666">
        <v>239.186935424805</v>
      </c>
      <c r="G4666">
        <v>252.20768737793</v>
      </c>
      <c r="H4666">
        <v>-13.020734786987299</v>
      </c>
      <c r="I4666">
        <v>-5.4437480866908999E-2</v>
      </c>
      <c r="J4666">
        <v>68.013565063476605</v>
      </c>
      <c r="K4666">
        <v>-22.905830383300799</v>
      </c>
      <c r="L4666">
        <v>-17.065635681152301</v>
      </c>
      <c r="M4666">
        <v>-13.020734786987299</v>
      </c>
      <c r="N4666">
        <v>-8.9758338928222692</v>
      </c>
      <c r="O4666">
        <v>-3.1356387138366699</v>
      </c>
      <c r="P4666">
        <v>-25.708116531372099</v>
      </c>
      <c r="Q4666">
        <v>-0.33335134387016302</v>
      </c>
      <c r="R4666">
        <v>410</v>
      </c>
      <c r="S4666">
        <v>52.662238854701201</v>
      </c>
      <c r="T4666">
        <v>7.7133812904357901</v>
      </c>
      <c r="U4666">
        <v>73.336631774902301</v>
      </c>
      <c r="V4666">
        <v>90.25</v>
      </c>
      <c r="W4666">
        <v>0.89453804492950395</v>
      </c>
    </row>
    <row r="4667" spans="1:23">
      <c r="A4667" t="s">
        <v>63</v>
      </c>
      <c r="B4667" s="7" t="s">
        <v>68</v>
      </c>
      <c r="C4667" s="7" t="s">
        <v>39</v>
      </c>
      <c r="D4667" s="7">
        <v>41180</v>
      </c>
      <c r="E4667" t="s">
        <v>88</v>
      </c>
      <c r="F4667">
        <v>239.26132202148401</v>
      </c>
      <c r="G4667">
        <v>247.01158142089801</v>
      </c>
      <c r="H4667">
        <v>-7.7502508163452104</v>
      </c>
      <c r="I4667">
        <v>-3.2392408698797198E-2</v>
      </c>
      <c r="J4667">
        <v>73.033699035644503</v>
      </c>
      <c r="K4667">
        <v>-17.4852294921875</v>
      </c>
      <c r="L4667">
        <v>-11.733725547790501</v>
      </c>
      <c r="M4667">
        <v>-7.7502508163452104</v>
      </c>
      <c r="N4667">
        <v>-3.7667760848999001</v>
      </c>
      <c r="O4667">
        <v>1.9847279787063601</v>
      </c>
      <c r="P4667">
        <v>-20.244960784912099</v>
      </c>
      <c r="Q4667">
        <v>4.7444596290588397</v>
      </c>
      <c r="R4667">
        <v>410</v>
      </c>
      <c r="S4667">
        <v>52.119985819235403</v>
      </c>
      <c r="T4667">
        <v>7.5962443351745597</v>
      </c>
      <c r="U4667">
        <v>73.336631774902301</v>
      </c>
      <c r="V4667">
        <v>90.25</v>
      </c>
      <c r="W4667">
        <v>0.90138244628906306</v>
      </c>
    </row>
    <row r="4668" spans="1:23">
      <c r="A4668" t="s">
        <v>63</v>
      </c>
      <c r="B4668" s="7" t="s">
        <v>68</v>
      </c>
      <c r="C4668" s="7" t="s">
        <v>39</v>
      </c>
      <c r="D4668" s="7">
        <v>41180</v>
      </c>
      <c r="E4668" t="s">
        <v>89</v>
      </c>
      <c r="F4668">
        <v>238.74018859863301</v>
      </c>
      <c r="G4668">
        <v>243.77452087402301</v>
      </c>
      <c r="H4668">
        <v>-5.0343389511108398</v>
      </c>
      <c r="I4668">
        <v>-2.10871025919914E-2</v>
      </c>
      <c r="J4668">
        <v>78.344856262207003</v>
      </c>
      <c r="K4668">
        <v>-15.874977111816399</v>
      </c>
      <c r="L4668">
        <v>-9.4702396392822301</v>
      </c>
      <c r="M4668">
        <v>-5.0343389511108398</v>
      </c>
      <c r="N4668">
        <v>-0.59843802452087402</v>
      </c>
      <c r="O4668">
        <v>5.8062982559204102</v>
      </c>
      <c r="P4668">
        <v>-18.948146820068398</v>
      </c>
      <c r="Q4668">
        <v>8.8794689178466797</v>
      </c>
      <c r="R4668">
        <v>410</v>
      </c>
      <c r="S4668">
        <v>64.843003821300996</v>
      </c>
      <c r="T4668">
        <v>8.4589948654174805</v>
      </c>
      <c r="U4668">
        <v>73.336631774902301</v>
      </c>
      <c r="V4668">
        <v>90.25</v>
      </c>
      <c r="W4668">
        <v>0.90158873796463002</v>
      </c>
    </row>
    <row r="4669" spans="1:23">
      <c r="A4669" t="s">
        <v>63</v>
      </c>
      <c r="B4669" s="7" t="s">
        <v>68</v>
      </c>
      <c r="C4669" s="7" t="s">
        <v>39</v>
      </c>
      <c r="D4669" s="7">
        <v>41180</v>
      </c>
      <c r="E4669" t="s">
        <v>90</v>
      </c>
      <c r="F4669">
        <v>225.28205871582</v>
      </c>
      <c r="G4669">
        <v>229.79211425781301</v>
      </c>
      <c r="H4669">
        <v>-4.5100731849670401</v>
      </c>
      <c r="I4669">
        <v>-2.00196728110313E-2</v>
      </c>
      <c r="J4669">
        <v>82.101577758789105</v>
      </c>
      <c r="K4669">
        <v>-15.4938774108887</v>
      </c>
      <c r="L4669">
        <v>-9.0045566558837908</v>
      </c>
      <c r="M4669">
        <v>-4.5100731849670401</v>
      </c>
      <c r="N4669">
        <v>-1.5588868409395201E-2</v>
      </c>
      <c r="O4669">
        <v>6.47373247146606</v>
      </c>
      <c r="P4669">
        <v>-18.6076335906982</v>
      </c>
      <c r="Q4669">
        <v>9.5874881744384801</v>
      </c>
      <c r="R4669">
        <v>410</v>
      </c>
      <c r="S4669">
        <v>70.481014170785798</v>
      </c>
      <c r="T4669">
        <v>8.5707092285156303</v>
      </c>
      <c r="U4669">
        <v>73.336631774902301</v>
      </c>
      <c r="V4669">
        <v>90.25</v>
      </c>
      <c r="W4669">
        <v>0.90769749879837003</v>
      </c>
    </row>
    <row r="4670" spans="1:23">
      <c r="A4670" t="s">
        <v>63</v>
      </c>
      <c r="B4670" s="7" t="s">
        <v>68</v>
      </c>
      <c r="C4670" s="7" t="s">
        <v>39</v>
      </c>
      <c r="D4670" s="7">
        <v>41180</v>
      </c>
      <c r="E4670" t="s">
        <v>91</v>
      </c>
      <c r="F4670">
        <v>212.22212219238301</v>
      </c>
      <c r="G4670">
        <v>215.42221069335901</v>
      </c>
      <c r="H4670">
        <v>-3.2000670433044398</v>
      </c>
      <c r="I4670">
        <v>-1.5078856609761699E-2</v>
      </c>
      <c r="J4670">
        <v>84.863739013671903</v>
      </c>
      <c r="K4670">
        <v>-15.792416572570801</v>
      </c>
      <c r="L4670">
        <v>-8.3527536392211896</v>
      </c>
      <c r="M4670">
        <v>-3.2000670433044398</v>
      </c>
      <c r="N4670">
        <v>1.95262050628662</v>
      </c>
      <c r="O4670">
        <v>9.3922824859619105</v>
      </c>
      <c r="P4670">
        <v>-19.3621730804443</v>
      </c>
      <c r="Q4670">
        <v>12.962038993835399</v>
      </c>
      <c r="R4670">
        <v>410</v>
      </c>
      <c r="S4670">
        <v>95.191781636558503</v>
      </c>
      <c r="T4670">
        <v>9.8258628845214808</v>
      </c>
      <c r="U4670">
        <v>73.336631774902301</v>
      </c>
      <c r="V4670">
        <v>90.25</v>
      </c>
      <c r="W4670">
        <v>0.90809142589569103</v>
      </c>
    </row>
    <row r="4671" spans="1:23">
      <c r="A4671" t="s">
        <v>63</v>
      </c>
      <c r="B4671" s="7" t="s">
        <v>68</v>
      </c>
      <c r="C4671" s="7" t="s">
        <v>39</v>
      </c>
      <c r="D4671" s="7">
        <v>41180</v>
      </c>
      <c r="E4671" t="s">
        <v>92</v>
      </c>
      <c r="F4671">
        <v>218.39669799804699</v>
      </c>
      <c r="G4671">
        <v>214.16070556640599</v>
      </c>
      <c r="H4671">
        <v>4.2359976768493697</v>
      </c>
      <c r="I4671">
        <v>1.93958859890699E-2</v>
      </c>
      <c r="J4671">
        <v>86.474006652832003</v>
      </c>
      <c r="K4671">
        <v>-7.6184201240539604</v>
      </c>
      <c r="L4671">
        <v>-0.61473405361175504</v>
      </c>
      <c r="M4671">
        <v>4.2359976768493697</v>
      </c>
      <c r="N4671">
        <v>9.0867290496826207</v>
      </c>
      <c r="O4671">
        <v>16.0904140472412</v>
      </c>
      <c r="P4671">
        <v>-10.978982925415</v>
      </c>
      <c r="Q4671">
        <v>19.450977325439499</v>
      </c>
      <c r="R4671">
        <v>410</v>
      </c>
      <c r="S4671">
        <v>83.576778072028901</v>
      </c>
      <c r="T4671">
        <v>9.2500514984130895</v>
      </c>
      <c r="U4671">
        <v>73.336631774902301</v>
      </c>
      <c r="V4671">
        <v>90.25</v>
      </c>
      <c r="W4671">
        <v>0.90696156024932895</v>
      </c>
    </row>
    <row r="4672" spans="1:23">
      <c r="A4672" t="s">
        <v>63</v>
      </c>
      <c r="B4672" s="7" t="s">
        <v>68</v>
      </c>
      <c r="C4672" s="7" t="s">
        <v>39</v>
      </c>
      <c r="D4672" s="7">
        <v>41180</v>
      </c>
      <c r="E4672" t="s">
        <v>93</v>
      </c>
      <c r="F4672">
        <v>221.84222412109401</v>
      </c>
      <c r="G4672">
        <v>203.00486755371099</v>
      </c>
      <c r="H4672">
        <v>18.837335586547901</v>
      </c>
      <c r="I4672">
        <v>8.4913209080696106E-2</v>
      </c>
      <c r="J4672">
        <v>87.250328063964801</v>
      </c>
      <c r="K4672">
        <v>8.2156095504760707</v>
      </c>
      <c r="L4672">
        <v>14.4910116195679</v>
      </c>
      <c r="M4672">
        <v>18.837335586547901</v>
      </c>
      <c r="N4672">
        <v>23.183658599853501</v>
      </c>
      <c r="O4672">
        <v>29.459060668945298</v>
      </c>
      <c r="P4672">
        <v>5.2044987678527797</v>
      </c>
      <c r="Q4672">
        <v>32.470172882080099</v>
      </c>
      <c r="R4672">
        <v>410</v>
      </c>
      <c r="S4672">
        <v>67.128873620811603</v>
      </c>
      <c r="T4672">
        <v>8.2881765365600604</v>
      </c>
      <c r="U4672">
        <v>73.336631774902301</v>
      </c>
      <c r="V4672">
        <v>90.25</v>
      </c>
      <c r="W4672">
        <v>0.89998865127563499</v>
      </c>
    </row>
    <row r="4673" spans="1:23">
      <c r="A4673" t="s">
        <v>63</v>
      </c>
      <c r="B4673" s="7" t="s">
        <v>68</v>
      </c>
      <c r="C4673" s="7" t="s">
        <v>39</v>
      </c>
      <c r="D4673" s="7">
        <v>41180</v>
      </c>
      <c r="E4673" t="s">
        <v>94</v>
      </c>
      <c r="F4673">
        <v>220.62528991699199</v>
      </c>
      <c r="G4673">
        <v>200.27313232421901</v>
      </c>
      <c r="H4673">
        <v>20.352157592773398</v>
      </c>
      <c r="I4673">
        <v>9.2247620224952698E-2</v>
      </c>
      <c r="J4673">
        <v>86.5865478515625</v>
      </c>
      <c r="K4673">
        <v>9.6741390228271502</v>
      </c>
      <c r="L4673">
        <v>15.982798576355</v>
      </c>
      <c r="M4673">
        <v>20.352157592773398</v>
      </c>
      <c r="N4673">
        <v>24.721515655517599</v>
      </c>
      <c r="O4673">
        <v>31.030176162719702</v>
      </c>
      <c r="P4673">
        <v>6.6470689773559597</v>
      </c>
      <c r="Q4673">
        <v>34.057247161865199</v>
      </c>
      <c r="R4673">
        <v>410</v>
      </c>
      <c r="S4673">
        <v>67.364131385631495</v>
      </c>
      <c r="T4673">
        <v>8.3321027755737305</v>
      </c>
      <c r="U4673">
        <v>73.336631774902301</v>
      </c>
      <c r="V4673">
        <v>90.25</v>
      </c>
      <c r="W4673">
        <v>0.89066737890243497</v>
      </c>
    </row>
    <row r="4674" spans="1:23">
      <c r="A4674" t="s">
        <v>63</v>
      </c>
      <c r="B4674" s="7" t="s">
        <v>68</v>
      </c>
      <c r="C4674" s="7" t="s">
        <v>39</v>
      </c>
      <c r="D4674" s="7">
        <v>41180</v>
      </c>
      <c r="E4674" t="s">
        <v>95</v>
      </c>
      <c r="F4674">
        <v>228.32594299316401</v>
      </c>
      <c r="G4674">
        <v>192.78890991210901</v>
      </c>
      <c r="H4674">
        <v>35.537029266357401</v>
      </c>
      <c r="I4674">
        <v>0.155641660094261</v>
      </c>
      <c r="J4674">
        <v>84.443717956542997</v>
      </c>
      <c r="K4674">
        <v>21.3496704101563</v>
      </c>
      <c r="L4674">
        <v>29.7316780090332</v>
      </c>
      <c r="M4674">
        <v>35.537029266357401</v>
      </c>
      <c r="N4674">
        <v>41.342380523681598</v>
      </c>
      <c r="O4674">
        <v>49.724391937255902</v>
      </c>
      <c r="P4674">
        <v>17.327751159668001</v>
      </c>
      <c r="Q4674">
        <v>53.746307373046903</v>
      </c>
      <c r="R4674">
        <v>410</v>
      </c>
      <c r="S4674">
        <v>120.290200737962</v>
      </c>
      <c r="T4674">
        <v>11.0704555511475</v>
      </c>
      <c r="U4674">
        <v>73.336631774902301</v>
      </c>
      <c r="V4674">
        <v>90.25</v>
      </c>
      <c r="W4674">
        <v>0.87946045398712203</v>
      </c>
    </row>
    <row r="4675" spans="1:23">
      <c r="A4675" t="s">
        <v>63</v>
      </c>
      <c r="B4675" s="7" t="s">
        <v>68</v>
      </c>
      <c r="C4675" s="7" t="s">
        <v>39</v>
      </c>
      <c r="D4675" s="7">
        <v>41180</v>
      </c>
      <c r="E4675" t="s">
        <v>96</v>
      </c>
      <c r="F4675">
        <v>224.996994018555</v>
      </c>
      <c r="G4675">
        <v>191.89714050293</v>
      </c>
      <c r="H4675">
        <v>33.099857330322301</v>
      </c>
      <c r="I4675">
        <v>0.14711244404315901</v>
      </c>
      <c r="J4675">
        <v>81.844100952148395</v>
      </c>
      <c r="K4675">
        <v>18.721258163452099</v>
      </c>
      <c r="L4675">
        <v>27.216251373291001</v>
      </c>
      <c r="M4675">
        <v>33.099857330322301</v>
      </c>
      <c r="N4675">
        <v>38.983463287353501</v>
      </c>
      <c r="O4675">
        <v>47.478458404541001</v>
      </c>
      <c r="P4675">
        <v>14.6451253890991</v>
      </c>
      <c r="Q4675">
        <v>51.554588317871101</v>
      </c>
      <c r="R4675">
        <v>410</v>
      </c>
      <c r="S4675">
        <v>122.425111669709</v>
      </c>
      <c r="T4675">
        <v>11.2196807861328</v>
      </c>
      <c r="U4675">
        <v>73.336631774902301</v>
      </c>
      <c r="V4675">
        <v>90.25</v>
      </c>
      <c r="W4675">
        <v>0.88503038883209195</v>
      </c>
    </row>
    <row r="4676" spans="1:23">
      <c r="A4676" t="s">
        <v>63</v>
      </c>
      <c r="B4676" s="7" t="s">
        <v>68</v>
      </c>
      <c r="C4676" s="7" t="s">
        <v>39</v>
      </c>
      <c r="D4676" s="7">
        <v>41180</v>
      </c>
      <c r="E4676" t="s">
        <v>97</v>
      </c>
      <c r="F4676">
        <v>249.54428100585901</v>
      </c>
      <c r="G4676">
        <v>231.94030761718801</v>
      </c>
      <c r="H4676">
        <v>17.603975296020501</v>
      </c>
      <c r="I4676">
        <v>7.0544488728046403E-2</v>
      </c>
      <c r="J4676">
        <v>78.428359985351605</v>
      </c>
      <c r="K4676">
        <v>1.1543377637863199</v>
      </c>
      <c r="L4676">
        <v>10.8729162216187</v>
      </c>
      <c r="M4676">
        <v>17.603975296020501</v>
      </c>
      <c r="N4676">
        <v>24.335033416748001</v>
      </c>
      <c r="O4676">
        <v>34.053611755371101</v>
      </c>
      <c r="P4676">
        <v>-3.5089054107665998</v>
      </c>
      <c r="Q4676">
        <v>38.7168579101563</v>
      </c>
      <c r="R4676">
        <v>410</v>
      </c>
      <c r="S4676">
        <v>140.69400451509901</v>
      </c>
      <c r="T4676">
        <v>12.8357200622559</v>
      </c>
      <c r="U4676">
        <v>73.336631774902301</v>
      </c>
      <c r="V4676">
        <v>90.25</v>
      </c>
      <c r="W4676">
        <v>0.88980555534362804</v>
      </c>
    </row>
    <row r="4677" spans="1:23">
      <c r="A4677" t="s">
        <v>63</v>
      </c>
      <c r="B4677" s="7" t="s">
        <v>68</v>
      </c>
      <c r="C4677" s="7" t="s">
        <v>39</v>
      </c>
      <c r="D4677" s="7">
        <v>41180</v>
      </c>
      <c r="E4677" t="s">
        <v>98</v>
      </c>
      <c r="F4677">
        <v>283.19091796875</v>
      </c>
      <c r="G4677">
        <v>266.32781982421898</v>
      </c>
      <c r="H4677">
        <v>16.863094329833999</v>
      </c>
      <c r="I4677">
        <v>5.9546735137701E-2</v>
      </c>
      <c r="J4677">
        <v>75.157882690429702</v>
      </c>
      <c r="K4677">
        <v>-1.0317739248275799</v>
      </c>
      <c r="L4677">
        <v>9.5406589508056605</v>
      </c>
      <c r="M4677">
        <v>16.863094329833999</v>
      </c>
      <c r="N4677">
        <v>24.185529708862301</v>
      </c>
      <c r="O4677">
        <v>34.757961273193402</v>
      </c>
      <c r="P4677">
        <v>-6.1047201156616202</v>
      </c>
      <c r="Q4677">
        <v>39.830909729003899</v>
      </c>
      <c r="R4677">
        <v>410</v>
      </c>
      <c r="S4677">
        <v>149.65529406920501</v>
      </c>
      <c r="T4677">
        <v>13.9634399414063</v>
      </c>
      <c r="U4677">
        <v>73.336631774902301</v>
      </c>
      <c r="V4677">
        <v>90.25</v>
      </c>
      <c r="W4677">
        <v>0.89547908306121804</v>
      </c>
    </row>
    <row r="4678" spans="1:23">
      <c r="A4678" t="s">
        <v>63</v>
      </c>
      <c r="B4678" s="7" t="s">
        <v>68</v>
      </c>
      <c r="C4678" s="7" t="s">
        <v>39</v>
      </c>
      <c r="D4678" s="7">
        <v>41180</v>
      </c>
      <c r="E4678" t="s">
        <v>99</v>
      </c>
      <c r="F4678">
        <v>265.569091796875</v>
      </c>
      <c r="G4678">
        <v>253.96821594238301</v>
      </c>
      <c r="H4678">
        <v>11.6008701324463</v>
      </c>
      <c r="I4678">
        <v>4.3683059513568899E-2</v>
      </c>
      <c r="J4678">
        <v>73.015296936035199</v>
      </c>
      <c r="K4678">
        <v>-4.84163618087769</v>
      </c>
      <c r="L4678">
        <v>4.8727297782897896</v>
      </c>
      <c r="M4678">
        <v>11.6008701324463</v>
      </c>
      <c r="N4678">
        <v>18.3290100097656</v>
      </c>
      <c r="O4678">
        <v>28.0433750152588</v>
      </c>
      <c r="P4678">
        <v>-9.5028591156005895</v>
      </c>
      <c r="Q4678">
        <v>32.704597473144503</v>
      </c>
      <c r="R4678">
        <v>410</v>
      </c>
      <c r="S4678">
        <v>129.43902084440199</v>
      </c>
      <c r="T4678">
        <v>12.830156326293899</v>
      </c>
      <c r="U4678">
        <v>73.336631774902301</v>
      </c>
      <c r="V4678">
        <v>90.25</v>
      </c>
      <c r="W4678">
        <v>0.90031129121780396</v>
      </c>
    </row>
    <row r="4679" spans="1:23">
      <c r="A4679" t="s">
        <v>63</v>
      </c>
      <c r="B4679" s="7" t="s">
        <v>68</v>
      </c>
      <c r="C4679" s="7" t="s">
        <v>39</v>
      </c>
      <c r="D4679" s="7">
        <v>41180</v>
      </c>
      <c r="E4679" t="s">
        <v>100</v>
      </c>
      <c r="F4679">
        <v>260.49719238281301</v>
      </c>
      <c r="G4679">
        <v>244.13385009765599</v>
      </c>
      <c r="H4679">
        <v>16.363349914550799</v>
      </c>
      <c r="I4679">
        <v>6.2815837562084198E-2</v>
      </c>
      <c r="J4679">
        <v>71.903312683105497</v>
      </c>
      <c r="K4679">
        <v>4.0646586567163502E-2</v>
      </c>
      <c r="L4679">
        <v>9.6842327117919904</v>
      </c>
      <c r="M4679">
        <v>16.363349914550799</v>
      </c>
      <c r="N4679">
        <v>23.042467117309599</v>
      </c>
      <c r="O4679">
        <v>32.6860542297363</v>
      </c>
      <c r="P4679">
        <v>-4.5866131782531703</v>
      </c>
      <c r="Q4679">
        <v>37.313312530517599</v>
      </c>
      <c r="R4679">
        <v>410</v>
      </c>
      <c r="S4679">
        <v>127.880620292982</v>
      </c>
      <c r="T4679">
        <v>12.7366733551025</v>
      </c>
      <c r="U4679">
        <v>73.336631774902301</v>
      </c>
      <c r="V4679">
        <v>90.25</v>
      </c>
      <c r="W4679">
        <v>0.901075899600983</v>
      </c>
    </row>
    <row r="4680" spans="1:23">
      <c r="A4680" t="s">
        <v>63</v>
      </c>
      <c r="B4680" s="7" t="s">
        <v>68</v>
      </c>
      <c r="C4680" s="7" t="s">
        <v>39</v>
      </c>
      <c r="D4680" s="7">
        <v>41180</v>
      </c>
      <c r="E4680" t="s">
        <v>101</v>
      </c>
      <c r="F4680">
        <v>255.93685913085901</v>
      </c>
      <c r="G4680">
        <v>238.56298828125</v>
      </c>
      <c r="H4680">
        <v>17.373874664306602</v>
      </c>
      <c r="I4680">
        <v>6.78834468126297E-2</v>
      </c>
      <c r="J4680">
        <v>70.475898742675795</v>
      </c>
      <c r="K4680">
        <v>0.35541144013404802</v>
      </c>
      <c r="L4680">
        <v>10.410058021545399</v>
      </c>
      <c r="M4680">
        <v>17.373874664306602</v>
      </c>
      <c r="N4680">
        <v>24.337694168090799</v>
      </c>
      <c r="O4680">
        <v>34.392341613769503</v>
      </c>
      <c r="P4680">
        <v>-4.4690866470336896</v>
      </c>
      <c r="Q4680">
        <v>39.216838836669901</v>
      </c>
      <c r="R4680">
        <v>410</v>
      </c>
      <c r="S4680">
        <v>137.07654648269499</v>
      </c>
      <c r="T4680">
        <v>13.279578208923301</v>
      </c>
      <c r="U4680">
        <v>73.336631774902301</v>
      </c>
      <c r="V4680">
        <v>90.25</v>
      </c>
      <c r="W4680">
        <v>0.91244029998779297</v>
      </c>
    </row>
    <row r="4681" spans="1:23">
      <c r="A4681" t="s">
        <v>63</v>
      </c>
      <c r="B4681" s="7" t="s">
        <v>68</v>
      </c>
      <c r="C4681" s="7" t="s">
        <v>39</v>
      </c>
      <c r="D4681" s="7">
        <v>41180</v>
      </c>
      <c r="E4681" t="s">
        <v>102</v>
      </c>
      <c r="F4681">
        <v>244.12535095214801</v>
      </c>
      <c r="G4681">
        <v>236.79747009277301</v>
      </c>
      <c r="H4681">
        <v>7.3278822898864702</v>
      </c>
      <c r="I4681">
        <v>3.0016884207725501E-2</v>
      </c>
      <c r="J4681">
        <v>69.321754455566406</v>
      </c>
      <c r="K4681">
        <v>-8.1701612472534197</v>
      </c>
      <c r="L4681">
        <v>0.98620837926864602</v>
      </c>
      <c r="M4681">
        <v>7.3278822898864702</v>
      </c>
      <c r="N4681">
        <v>13.6695566177368</v>
      </c>
      <c r="O4681">
        <v>22.825925827026399</v>
      </c>
      <c r="P4681">
        <v>-12.563641548156699</v>
      </c>
      <c r="Q4681">
        <v>27.219406127929702</v>
      </c>
      <c r="R4681">
        <v>410</v>
      </c>
      <c r="S4681">
        <v>111.69991365198599</v>
      </c>
      <c r="T4681">
        <v>12.093187332153301</v>
      </c>
      <c r="U4681">
        <v>73.336631774902301</v>
      </c>
      <c r="V4681">
        <v>90.25</v>
      </c>
      <c r="W4681">
        <v>0.92905265092849698</v>
      </c>
    </row>
    <row r="4682" spans="1:23">
      <c r="A4682" t="s">
        <v>63</v>
      </c>
      <c r="B4682" s="7" t="s">
        <v>69</v>
      </c>
      <c r="C4682" s="7" t="s">
        <v>53</v>
      </c>
      <c r="D4682" s="7" t="s">
        <v>31</v>
      </c>
      <c r="E4682" t="s">
        <v>79</v>
      </c>
      <c r="F4682">
        <v>137.060791015625</v>
      </c>
      <c r="G4682">
        <v>135.46669006347699</v>
      </c>
      <c r="H4682">
        <v>1.5941075086593599</v>
      </c>
      <c r="I4682">
        <v>1.16306599229574E-2</v>
      </c>
      <c r="J4682">
        <v>71.259895324707003</v>
      </c>
      <c r="K4682">
        <v>0.59436374902725198</v>
      </c>
      <c r="L4682">
        <v>1.18502044677734</v>
      </c>
      <c r="M4682">
        <v>1.5941075086593599</v>
      </c>
      <c r="N4682">
        <v>2.0031945705413801</v>
      </c>
      <c r="O4682">
        <v>2.5938513278961199</v>
      </c>
      <c r="P4682">
        <v>0.31095024943351701</v>
      </c>
      <c r="Q4682">
        <v>2.8772647380828902</v>
      </c>
      <c r="R4682">
        <v>2109.0833333333298</v>
      </c>
      <c r="S4682">
        <v>0.56916815584259695</v>
      </c>
      <c r="T4682">
        <v>0.780104219913483</v>
      </c>
      <c r="U4682">
        <v>77.826988220214801</v>
      </c>
      <c r="V4682">
        <v>95.788002014160199</v>
      </c>
      <c r="W4682">
        <v>0.91625380516052202</v>
      </c>
    </row>
    <row r="4683" spans="1:23">
      <c r="A4683" t="s">
        <v>63</v>
      </c>
      <c r="B4683" s="7" t="s">
        <v>69</v>
      </c>
      <c r="C4683" s="7" t="s">
        <v>53</v>
      </c>
      <c r="D4683" s="7" t="s">
        <v>31</v>
      </c>
      <c r="E4683" t="s">
        <v>80</v>
      </c>
      <c r="F4683">
        <v>133.89320373535199</v>
      </c>
      <c r="G4683">
        <v>132.25535583496099</v>
      </c>
      <c r="H4683">
        <v>1.6378428936004601</v>
      </c>
      <c r="I4683">
        <v>1.22324572876096E-2</v>
      </c>
      <c r="J4683">
        <v>70.556015014648395</v>
      </c>
      <c r="K4683">
        <v>0.60231906175613403</v>
      </c>
      <c r="L4683">
        <v>1.2141150236129801</v>
      </c>
      <c r="M4683">
        <v>1.6378428936004601</v>
      </c>
      <c r="N4683">
        <v>2.0615708827972399</v>
      </c>
      <c r="O4683">
        <v>2.6733667850494398</v>
      </c>
      <c r="P4683">
        <v>0.30876240134239202</v>
      </c>
      <c r="Q4683">
        <v>2.9669237136840798</v>
      </c>
      <c r="R4683">
        <v>2109.0833333333298</v>
      </c>
      <c r="S4683">
        <v>0.60701506357804602</v>
      </c>
      <c r="T4683">
        <v>0.80802357196807895</v>
      </c>
      <c r="U4683">
        <v>77.826988220214801</v>
      </c>
      <c r="V4683">
        <v>95.788002014160199</v>
      </c>
      <c r="W4683">
        <v>0.91086888313293501</v>
      </c>
    </row>
    <row r="4684" spans="1:23">
      <c r="A4684" t="s">
        <v>63</v>
      </c>
      <c r="B4684" s="7" t="s">
        <v>69</v>
      </c>
      <c r="C4684" s="7" t="s">
        <v>53</v>
      </c>
      <c r="D4684" s="7" t="s">
        <v>31</v>
      </c>
      <c r="E4684" t="s">
        <v>81</v>
      </c>
      <c r="F4684">
        <v>130.52519226074199</v>
      </c>
      <c r="G4684">
        <v>129.044921875</v>
      </c>
      <c r="H4684">
        <v>1.48027980327606</v>
      </c>
      <c r="I4684">
        <v>1.1340950615704099E-2</v>
      </c>
      <c r="J4684">
        <v>69.890121459960895</v>
      </c>
      <c r="K4684">
        <v>0.48329189419746399</v>
      </c>
      <c r="L4684">
        <v>1.07232046127319</v>
      </c>
      <c r="M4684">
        <v>1.48027980327606</v>
      </c>
      <c r="N4684">
        <v>1.88823914527893</v>
      </c>
      <c r="O4684">
        <v>2.4772677421569802</v>
      </c>
      <c r="P4684">
        <v>0.20065966248512301</v>
      </c>
      <c r="Q4684">
        <v>2.7598998546600302</v>
      </c>
      <c r="R4684">
        <v>2109.0833333333298</v>
      </c>
      <c r="S4684">
        <v>0.564532749232043</v>
      </c>
      <c r="T4684">
        <v>0.77795380353927601</v>
      </c>
      <c r="U4684">
        <v>77.826988220214801</v>
      </c>
      <c r="V4684">
        <v>95.788002014160199</v>
      </c>
      <c r="W4684">
        <v>0.91371375322341897</v>
      </c>
    </row>
    <row r="4685" spans="1:23">
      <c r="A4685" t="s">
        <v>63</v>
      </c>
      <c r="B4685" s="7" t="s">
        <v>69</v>
      </c>
      <c r="C4685" s="7" t="s">
        <v>53</v>
      </c>
      <c r="D4685" s="7" t="s">
        <v>31</v>
      </c>
      <c r="E4685" t="s">
        <v>82</v>
      </c>
      <c r="F4685">
        <v>130.45054626464801</v>
      </c>
      <c r="G4685">
        <v>129.68927001953099</v>
      </c>
      <c r="H4685">
        <v>0.76128941774368297</v>
      </c>
      <c r="I4685">
        <v>5.8358465321362001E-3</v>
      </c>
      <c r="J4685">
        <v>69.347610473632798</v>
      </c>
      <c r="K4685">
        <v>-0.17553973197937001</v>
      </c>
      <c r="L4685">
        <v>0.37794652581214899</v>
      </c>
      <c r="M4685">
        <v>0.76128941774368297</v>
      </c>
      <c r="N4685">
        <v>1.14463233947754</v>
      </c>
      <c r="O4685">
        <v>1.6981184482574501</v>
      </c>
      <c r="P4685">
        <v>-0.441117763519287</v>
      </c>
      <c r="Q4685">
        <v>1.9636965990066499</v>
      </c>
      <c r="R4685">
        <v>2109.0833333333298</v>
      </c>
      <c r="S4685">
        <v>0.49848434677555198</v>
      </c>
      <c r="T4685">
        <v>0.73101162910461404</v>
      </c>
      <c r="U4685">
        <v>77.826988220214801</v>
      </c>
      <c r="V4685">
        <v>95.788002014160199</v>
      </c>
      <c r="W4685">
        <v>0.920421302318573</v>
      </c>
    </row>
    <row r="4686" spans="1:23">
      <c r="A4686" t="s">
        <v>63</v>
      </c>
      <c r="B4686" s="7" t="s">
        <v>69</v>
      </c>
      <c r="C4686" s="7" t="s">
        <v>53</v>
      </c>
      <c r="D4686" s="7" t="s">
        <v>31</v>
      </c>
      <c r="E4686" t="s">
        <v>83</v>
      </c>
      <c r="F4686">
        <v>140.46516418457</v>
      </c>
      <c r="G4686">
        <v>140.88075256347699</v>
      </c>
      <c r="H4686">
        <v>-0.415588408708572</v>
      </c>
      <c r="I4686">
        <v>-2.9586581513285598E-3</v>
      </c>
      <c r="J4686">
        <v>68.813224792480497</v>
      </c>
      <c r="K4686">
        <v>-1.36455273628235</v>
      </c>
      <c r="L4686">
        <v>-0.803896903991699</v>
      </c>
      <c r="M4686">
        <v>-0.415588408708572</v>
      </c>
      <c r="N4686">
        <v>-2.7279933914542202E-2</v>
      </c>
      <c r="O4686">
        <v>0.53337579965591397</v>
      </c>
      <c r="P4686">
        <v>-1.6335707902908301</v>
      </c>
      <c r="Q4686">
        <v>0.80239403247833296</v>
      </c>
      <c r="R4686">
        <v>2109.0833333333298</v>
      </c>
      <c r="S4686">
        <v>0.51022865829834896</v>
      </c>
      <c r="T4686">
        <v>0.74048072099685702</v>
      </c>
      <c r="U4686">
        <v>77.826988220214801</v>
      </c>
      <c r="V4686">
        <v>95.788002014160199</v>
      </c>
      <c r="W4686">
        <v>0.92154747247695901</v>
      </c>
    </row>
    <row r="4687" spans="1:23">
      <c r="A4687" t="s">
        <v>63</v>
      </c>
      <c r="B4687" s="7" t="s">
        <v>69</v>
      </c>
      <c r="C4687" s="7" t="s">
        <v>53</v>
      </c>
      <c r="D4687" s="7" t="s">
        <v>31</v>
      </c>
      <c r="E4687" t="s">
        <v>84</v>
      </c>
      <c r="F4687">
        <v>166.74366760253901</v>
      </c>
      <c r="G4687">
        <v>168.390380859375</v>
      </c>
      <c r="H4687">
        <v>-1.6467187404632599</v>
      </c>
      <c r="I4687">
        <v>-9.8757501691579801E-3</v>
      </c>
      <c r="J4687">
        <v>68.536331176757798</v>
      </c>
      <c r="K4687">
        <v>-2.63609790802002</v>
      </c>
      <c r="L4687">
        <v>-2.05156469345093</v>
      </c>
      <c r="M4687">
        <v>-1.6467187404632599</v>
      </c>
      <c r="N4687">
        <v>-1.2418726682662999</v>
      </c>
      <c r="O4687">
        <v>-0.65733945369720503</v>
      </c>
      <c r="P4687">
        <v>-2.9165732860565199</v>
      </c>
      <c r="Q4687">
        <v>-0.37686416506767301</v>
      </c>
      <c r="R4687">
        <v>2109.0833333333298</v>
      </c>
      <c r="S4687">
        <v>0.54890821626668196</v>
      </c>
      <c r="T4687">
        <v>0.77201676368713401</v>
      </c>
      <c r="U4687">
        <v>77.826988220214801</v>
      </c>
      <c r="V4687">
        <v>95.788002014160199</v>
      </c>
      <c r="W4687">
        <v>0.92535221576690696</v>
      </c>
    </row>
    <row r="4688" spans="1:23">
      <c r="A4688" t="s">
        <v>63</v>
      </c>
      <c r="B4688" s="7" t="s">
        <v>69</v>
      </c>
      <c r="C4688" s="7" t="s">
        <v>53</v>
      </c>
      <c r="D4688" s="7" t="s">
        <v>31</v>
      </c>
      <c r="E4688" t="s">
        <v>85</v>
      </c>
      <c r="F4688">
        <v>194.75881958007801</v>
      </c>
      <c r="G4688">
        <v>196.38914489746099</v>
      </c>
      <c r="H4688">
        <v>-1.6303354501724201</v>
      </c>
      <c r="I4688">
        <v>-8.3710486069321598E-3</v>
      </c>
      <c r="J4688">
        <v>68.558418273925795</v>
      </c>
      <c r="K4688">
        <v>-2.6719806194305402</v>
      </c>
      <c r="L4688">
        <v>-2.05656814575195</v>
      </c>
      <c r="M4688">
        <v>-1.6303354501724201</v>
      </c>
      <c r="N4688">
        <v>-1.2041027545928999</v>
      </c>
      <c r="O4688">
        <v>-0.58869028091430697</v>
      </c>
      <c r="P4688">
        <v>-2.9672725200653098</v>
      </c>
      <c r="Q4688">
        <v>-0.29339838027954102</v>
      </c>
      <c r="R4688">
        <v>2109.0833333333298</v>
      </c>
      <c r="S4688">
        <v>0.61854501651353599</v>
      </c>
      <c r="T4688">
        <v>0.81280004978179898</v>
      </c>
      <c r="U4688">
        <v>77.826988220214801</v>
      </c>
      <c r="V4688">
        <v>95.788002014160199</v>
      </c>
      <c r="W4688">
        <v>0.92500704526901201</v>
      </c>
    </row>
    <row r="4689" spans="1:23">
      <c r="A4689" t="s">
        <v>63</v>
      </c>
      <c r="B4689" s="7" t="s">
        <v>69</v>
      </c>
      <c r="C4689" s="7" t="s">
        <v>53</v>
      </c>
      <c r="D4689" s="7" t="s">
        <v>31</v>
      </c>
      <c r="E4689" t="s">
        <v>86</v>
      </c>
      <c r="F4689">
        <v>215.39317321777301</v>
      </c>
      <c r="G4689">
        <v>217.89741516113301</v>
      </c>
      <c r="H4689">
        <v>-2.5042450428009002</v>
      </c>
      <c r="I4689">
        <v>-1.16263898089528E-2</v>
      </c>
      <c r="J4689">
        <v>70.329902648925795</v>
      </c>
      <c r="K4689">
        <v>-3.5995168685913099</v>
      </c>
      <c r="L4689">
        <v>-2.95242142677307</v>
      </c>
      <c r="M4689">
        <v>-2.5042450428009002</v>
      </c>
      <c r="N4689">
        <v>-2.0560686588287398</v>
      </c>
      <c r="O4689">
        <v>-1.4089730978012101</v>
      </c>
      <c r="P4689">
        <v>-3.9100112915039098</v>
      </c>
      <c r="Q4689">
        <v>-1.0984787940978999</v>
      </c>
      <c r="R4689">
        <v>2109.0833333333298</v>
      </c>
      <c r="S4689">
        <v>0.69045565408460197</v>
      </c>
      <c r="T4689">
        <v>0.85464519262313798</v>
      </c>
      <c r="U4689">
        <v>77.826988220214801</v>
      </c>
      <c r="V4689">
        <v>95.788002014160199</v>
      </c>
      <c r="W4689">
        <v>0.92127054929733299</v>
      </c>
    </row>
    <row r="4690" spans="1:23">
      <c r="A4690" t="s">
        <v>63</v>
      </c>
      <c r="B4690" s="7" t="s">
        <v>69</v>
      </c>
      <c r="C4690" s="7" t="s">
        <v>53</v>
      </c>
      <c r="D4690" s="7" t="s">
        <v>31</v>
      </c>
      <c r="E4690" t="s">
        <v>87</v>
      </c>
      <c r="F4690">
        <v>230.72998046875</v>
      </c>
      <c r="G4690">
        <v>232.63272094726599</v>
      </c>
      <c r="H4690">
        <v>-1.9027339220046999</v>
      </c>
      <c r="I4690">
        <v>-8.2465829327702505E-3</v>
      </c>
      <c r="J4690">
        <v>73.874221801757798</v>
      </c>
      <c r="K4690">
        <v>-3.0658099651336701</v>
      </c>
      <c r="L4690">
        <v>-2.3786551952362101</v>
      </c>
      <c r="M4690">
        <v>-1.9027339220046999</v>
      </c>
      <c r="N4690">
        <v>-1.42681264877319</v>
      </c>
      <c r="O4690">
        <v>-0.73965805768966697</v>
      </c>
      <c r="P4690">
        <v>-3.39552569389343</v>
      </c>
      <c r="Q4690">
        <v>-0.40994217991828902</v>
      </c>
      <c r="R4690">
        <v>2109.0833333333298</v>
      </c>
      <c r="S4690">
        <v>0.78064056861367703</v>
      </c>
      <c r="T4690">
        <v>0.90755295753479004</v>
      </c>
      <c r="U4690">
        <v>77.826988220214801</v>
      </c>
      <c r="V4690">
        <v>95.788002014160199</v>
      </c>
      <c r="W4690">
        <v>0.912578165531158</v>
      </c>
    </row>
    <row r="4691" spans="1:23">
      <c r="A4691" t="s">
        <v>63</v>
      </c>
      <c r="B4691" s="7" t="s">
        <v>69</v>
      </c>
      <c r="C4691" s="7" t="s">
        <v>53</v>
      </c>
      <c r="D4691" s="7" t="s">
        <v>31</v>
      </c>
      <c r="E4691" t="s">
        <v>88</v>
      </c>
      <c r="F4691">
        <v>240.67967224121099</v>
      </c>
      <c r="G4691">
        <v>242.76528930664099</v>
      </c>
      <c r="H4691">
        <v>-2.0856184959411599</v>
      </c>
      <c r="I4691">
        <v>-8.6655365303158795E-3</v>
      </c>
      <c r="J4691">
        <v>77.887176513671903</v>
      </c>
      <c r="K4691">
        <v>-3.2742009162902801</v>
      </c>
      <c r="L4691">
        <v>-2.5719769001007098</v>
      </c>
      <c r="M4691">
        <v>-2.0856184959411599</v>
      </c>
      <c r="N4691">
        <v>-1.59926021099091</v>
      </c>
      <c r="O4691">
        <v>-0.89703613519668601</v>
      </c>
      <c r="P4691">
        <v>-3.6111474037170401</v>
      </c>
      <c r="Q4691">
        <v>-0.56008958816528298</v>
      </c>
      <c r="R4691">
        <v>2109.0833333333298</v>
      </c>
      <c r="S4691">
        <v>0.81819259150261603</v>
      </c>
      <c r="T4691">
        <v>0.92745578289032005</v>
      </c>
      <c r="U4691">
        <v>77.826988220214801</v>
      </c>
      <c r="V4691">
        <v>95.788002014160199</v>
      </c>
      <c r="W4691">
        <v>0.91545683145523105</v>
      </c>
    </row>
    <row r="4692" spans="1:23">
      <c r="A4692" t="s">
        <v>63</v>
      </c>
      <c r="B4692" s="7" t="s">
        <v>69</v>
      </c>
      <c r="C4692" s="7" t="s">
        <v>53</v>
      </c>
      <c r="D4692" s="7" t="s">
        <v>31</v>
      </c>
      <c r="E4692" t="s">
        <v>89</v>
      </c>
      <c r="F4692">
        <v>249.54624938964801</v>
      </c>
      <c r="G4692">
        <v>251.87243652343801</v>
      </c>
      <c r="H4692">
        <v>-2.3261883258819598</v>
      </c>
      <c r="I4692">
        <v>-9.3216728419065493E-3</v>
      </c>
      <c r="J4692">
        <v>81.895744323730497</v>
      </c>
      <c r="K4692">
        <v>-3.5548865795135498</v>
      </c>
      <c r="L4692">
        <v>-2.82896184921265</v>
      </c>
      <c r="M4692">
        <v>-2.3261883258819598</v>
      </c>
      <c r="N4692">
        <v>-1.82341504096985</v>
      </c>
      <c r="O4692">
        <v>-1.09749019145966</v>
      </c>
      <c r="P4692">
        <v>-3.9032056331634499</v>
      </c>
      <c r="Q4692">
        <v>-0.74917131662368797</v>
      </c>
      <c r="R4692">
        <v>2109.0833333333298</v>
      </c>
      <c r="S4692">
        <v>0.87671045608035303</v>
      </c>
      <c r="T4692">
        <v>0.95875829458236705</v>
      </c>
      <c r="U4692">
        <v>77.826988220214801</v>
      </c>
      <c r="V4692">
        <v>95.788002014160199</v>
      </c>
      <c r="W4692">
        <v>0.91428458690643299</v>
      </c>
    </row>
    <row r="4693" spans="1:23">
      <c r="A4693" t="s">
        <v>63</v>
      </c>
      <c r="B4693" s="7" t="s">
        <v>69</v>
      </c>
      <c r="C4693" s="7" t="s">
        <v>53</v>
      </c>
      <c r="D4693" s="7" t="s">
        <v>31</v>
      </c>
      <c r="E4693" t="s">
        <v>90</v>
      </c>
      <c r="F4693">
        <v>249.97102355957</v>
      </c>
      <c r="G4693">
        <v>252.30966186523401</v>
      </c>
      <c r="H4693">
        <v>-2.3386561870575</v>
      </c>
      <c r="I4693">
        <v>-9.3557098880410194E-3</v>
      </c>
      <c r="J4693">
        <v>84.858215332031307</v>
      </c>
      <c r="K4693">
        <v>-3.5455462932586701</v>
      </c>
      <c r="L4693">
        <v>-2.8325059413909899</v>
      </c>
      <c r="M4693">
        <v>-2.3386561870575</v>
      </c>
      <c r="N4693">
        <v>-1.8448066711425799</v>
      </c>
      <c r="O4693">
        <v>-1.1317663192748999</v>
      </c>
      <c r="P4693">
        <v>-3.8876829147338898</v>
      </c>
      <c r="Q4693">
        <v>-0.78962969779968295</v>
      </c>
      <c r="R4693">
        <v>2109.0833333333298</v>
      </c>
      <c r="S4693">
        <v>0.85208310734884696</v>
      </c>
      <c r="T4693">
        <v>0.94174128770828203</v>
      </c>
      <c r="U4693">
        <v>77.826988220214801</v>
      </c>
      <c r="V4693">
        <v>95.788002014160199</v>
      </c>
      <c r="W4693">
        <v>0.91508096456527699</v>
      </c>
    </row>
    <row r="4694" spans="1:23">
      <c r="A4694" t="s">
        <v>63</v>
      </c>
      <c r="B4694" s="7" t="s">
        <v>69</v>
      </c>
      <c r="C4694" s="7" t="s">
        <v>53</v>
      </c>
      <c r="D4694" s="7" t="s">
        <v>31</v>
      </c>
      <c r="E4694" t="s">
        <v>91</v>
      </c>
      <c r="F4694">
        <v>246.27833557128901</v>
      </c>
      <c r="G4694">
        <v>248.20443725585901</v>
      </c>
      <c r="H4694">
        <v>-1.9261279106140099</v>
      </c>
      <c r="I4694">
        <v>-7.8209396451711707E-3</v>
      </c>
      <c r="J4694">
        <v>86.870086669921903</v>
      </c>
      <c r="K4694">
        <v>-3.12209248542786</v>
      </c>
      <c r="L4694">
        <v>-2.4155070781707799</v>
      </c>
      <c r="M4694">
        <v>-1.9261279106140099</v>
      </c>
      <c r="N4694">
        <v>-1.4367487430572501</v>
      </c>
      <c r="O4694">
        <v>-0.73016309738159202</v>
      </c>
      <c r="P4694">
        <v>-3.46113204956055</v>
      </c>
      <c r="Q4694">
        <v>-0.39112365245819097</v>
      </c>
      <c r="R4694">
        <v>2109.0833333333298</v>
      </c>
      <c r="S4694">
        <v>0.844563297087632</v>
      </c>
      <c r="T4694">
        <v>0.93321627378463701</v>
      </c>
      <c r="U4694">
        <v>77.826988220214801</v>
      </c>
      <c r="V4694">
        <v>95.788002014160199</v>
      </c>
      <c r="W4694">
        <v>0.916481614112854</v>
      </c>
    </row>
    <row r="4695" spans="1:23">
      <c r="A4695" t="s">
        <v>63</v>
      </c>
      <c r="B4695" s="7" t="s">
        <v>69</v>
      </c>
      <c r="C4695" s="7" t="s">
        <v>53</v>
      </c>
      <c r="D4695" s="7" t="s">
        <v>31</v>
      </c>
      <c r="E4695" t="s">
        <v>92</v>
      </c>
      <c r="F4695">
        <v>247.54539489746099</v>
      </c>
      <c r="G4695">
        <v>244.99110412597699</v>
      </c>
      <c r="H4695">
        <v>2.5542764663696298</v>
      </c>
      <c r="I4695">
        <v>1.0318416170775901E-2</v>
      </c>
      <c r="J4695">
        <v>88.093955993652301</v>
      </c>
      <c r="K4695">
        <v>1.3365458250045801</v>
      </c>
      <c r="L4695">
        <v>2.05599069595337</v>
      </c>
      <c r="M4695">
        <v>2.5542764663696298</v>
      </c>
      <c r="N4695">
        <v>3.05256199836731</v>
      </c>
      <c r="O4695">
        <v>3.7720067501068102</v>
      </c>
      <c r="P4695">
        <v>0.99133616685867298</v>
      </c>
      <c r="Q4695">
        <v>4.1172165870666504</v>
      </c>
      <c r="R4695">
        <v>2109.0833333333298</v>
      </c>
      <c r="S4695">
        <v>0.88593697727967702</v>
      </c>
      <c r="T4695">
        <v>0.95020020008087203</v>
      </c>
      <c r="U4695">
        <v>77.826988220214801</v>
      </c>
      <c r="V4695">
        <v>95.788002014160199</v>
      </c>
      <c r="W4695">
        <v>0.911673784255981</v>
      </c>
    </row>
    <row r="4696" spans="1:23">
      <c r="A4696" t="s">
        <v>63</v>
      </c>
      <c r="B4696" s="7" t="s">
        <v>69</v>
      </c>
      <c r="C4696" s="7" t="s">
        <v>53</v>
      </c>
      <c r="D4696" s="7" t="s">
        <v>31</v>
      </c>
      <c r="E4696" t="s">
        <v>93</v>
      </c>
      <c r="F4696">
        <v>240.06405639648401</v>
      </c>
      <c r="G4696">
        <v>226.39306640625</v>
      </c>
      <c r="H4696">
        <v>13.6709861755371</v>
      </c>
      <c r="I4696">
        <v>5.6947246193885803E-2</v>
      </c>
      <c r="J4696">
        <v>88.347038269042997</v>
      </c>
      <c r="K4696">
        <v>12.468238830566399</v>
      </c>
      <c r="L4696">
        <v>13.1788320541382</v>
      </c>
      <c r="M4696">
        <v>13.6709861755371</v>
      </c>
      <c r="N4696">
        <v>14.1631412506104</v>
      </c>
      <c r="O4696">
        <v>14.8737335205078</v>
      </c>
      <c r="P4696">
        <v>12.127277374267599</v>
      </c>
      <c r="Q4696">
        <v>15.214695930481</v>
      </c>
      <c r="R4696">
        <v>2109.0833333333298</v>
      </c>
      <c r="S4696">
        <v>0.89391561593165703</v>
      </c>
      <c r="T4696">
        <v>0.93850857019424405</v>
      </c>
      <c r="U4696">
        <v>77.826988220214801</v>
      </c>
      <c r="V4696">
        <v>95.788002014160199</v>
      </c>
      <c r="W4696">
        <v>0.90226846933364901</v>
      </c>
    </row>
    <row r="4697" spans="1:23">
      <c r="A4697" t="s">
        <v>63</v>
      </c>
      <c r="B4697" s="7" t="s">
        <v>69</v>
      </c>
      <c r="C4697" s="7" t="s">
        <v>53</v>
      </c>
      <c r="D4697" s="7" t="s">
        <v>31</v>
      </c>
      <c r="E4697" t="s">
        <v>94</v>
      </c>
      <c r="F4697">
        <v>228.08529663085901</v>
      </c>
      <c r="G4697">
        <v>213.89356994628901</v>
      </c>
      <c r="H4697">
        <v>14.1917362213135</v>
      </c>
      <c r="I4697">
        <v>6.2221180647611597E-2</v>
      </c>
      <c r="J4697">
        <v>88.288948059082003</v>
      </c>
      <c r="K4697">
        <v>13.073157310485801</v>
      </c>
      <c r="L4697">
        <v>13.734022140502899</v>
      </c>
      <c r="M4697">
        <v>14.1917362213135</v>
      </c>
      <c r="N4697">
        <v>14.649450302124</v>
      </c>
      <c r="O4697">
        <v>15.310316085815399</v>
      </c>
      <c r="P4697">
        <v>12.756054878234901</v>
      </c>
      <c r="Q4697">
        <v>15.627417564392101</v>
      </c>
      <c r="R4697">
        <v>2109.0833333333298</v>
      </c>
      <c r="S4697">
        <v>0.77326971776856002</v>
      </c>
      <c r="T4697">
        <v>0.87283205986022905</v>
      </c>
      <c r="U4697">
        <v>77.826988220214801</v>
      </c>
      <c r="V4697">
        <v>95.788002014160199</v>
      </c>
      <c r="W4697">
        <v>0.90814429521560702</v>
      </c>
    </row>
    <row r="4698" spans="1:23">
      <c r="A4698" t="s">
        <v>63</v>
      </c>
      <c r="B4698" s="7" t="s">
        <v>69</v>
      </c>
      <c r="C4698" s="7" t="s">
        <v>53</v>
      </c>
      <c r="D4698" s="7" t="s">
        <v>31</v>
      </c>
      <c r="E4698" t="s">
        <v>95</v>
      </c>
      <c r="F4698">
        <v>212.46372985839801</v>
      </c>
      <c r="G4698">
        <v>199.33299255371099</v>
      </c>
      <c r="H4698">
        <v>13.1307420730591</v>
      </c>
      <c r="I4698">
        <v>6.1802275478839902E-2</v>
      </c>
      <c r="J4698">
        <v>87.448822021484403</v>
      </c>
      <c r="K4698">
        <v>12.0622453689575</v>
      </c>
      <c r="L4698">
        <v>12.6935214996338</v>
      </c>
      <c r="M4698">
        <v>13.1307420730591</v>
      </c>
      <c r="N4698">
        <v>13.5679626464844</v>
      </c>
      <c r="O4698">
        <v>14.1992387771606</v>
      </c>
      <c r="P4698">
        <v>11.759341239929199</v>
      </c>
      <c r="Q4698">
        <v>14.502142906189</v>
      </c>
      <c r="R4698">
        <v>2109.0833333333298</v>
      </c>
      <c r="S4698">
        <v>0.70489995537653305</v>
      </c>
      <c r="T4698">
        <v>0.83375227451324496</v>
      </c>
      <c r="U4698">
        <v>77.826988220214801</v>
      </c>
      <c r="V4698">
        <v>95.788002014160199</v>
      </c>
      <c r="W4698">
        <v>0.91125237941741899</v>
      </c>
    </row>
    <row r="4699" spans="1:23">
      <c r="A4699" t="s">
        <v>63</v>
      </c>
      <c r="B4699" s="7" t="s">
        <v>69</v>
      </c>
      <c r="C4699" s="7" t="s">
        <v>53</v>
      </c>
      <c r="D4699" s="7" t="s">
        <v>31</v>
      </c>
      <c r="E4699" t="s">
        <v>96</v>
      </c>
      <c r="F4699">
        <v>198.06753540039099</v>
      </c>
      <c r="G4699">
        <v>185.26692199707</v>
      </c>
      <c r="H4699">
        <v>12.8006134033203</v>
      </c>
      <c r="I4699">
        <v>6.4627520740032196E-2</v>
      </c>
      <c r="J4699">
        <v>85.637069702148395</v>
      </c>
      <c r="K4699">
        <v>11.7755880355835</v>
      </c>
      <c r="L4699">
        <v>12.381181716918899</v>
      </c>
      <c r="M4699">
        <v>12.8006134033203</v>
      </c>
      <c r="N4699">
        <v>13.220045089721699</v>
      </c>
      <c r="O4699">
        <v>13.8256387710571</v>
      </c>
      <c r="P4699">
        <v>11.4850072860718</v>
      </c>
      <c r="Q4699">
        <v>14.1162195205688</v>
      </c>
      <c r="R4699">
        <v>2109.0833333333298</v>
      </c>
      <c r="S4699">
        <v>0.64760859456515596</v>
      </c>
      <c r="T4699">
        <v>0.79983168840408303</v>
      </c>
      <c r="U4699">
        <v>77.826988220214801</v>
      </c>
      <c r="V4699">
        <v>95.788002014160199</v>
      </c>
      <c r="W4699">
        <v>0.913887679576874</v>
      </c>
    </row>
    <row r="4700" spans="1:23">
      <c r="A4700" t="s">
        <v>63</v>
      </c>
      <c r="B4700" s="7" t="s">
        <v>69</v>
      </c>
      <c r="C4700" s="7" t="s">
        <v>53</v>
      </c>
      <c r="D4700" s="7" t="s">
        <v>31</v>
      </c>
      <c r="E4700" t="s">
        <v>97</v>
      </c>
      <c r="F4700">
        <v>188.81024169921901</v>
      </c>
      <c r="G4700">
        <v>184.79554748535199</v>
      </c>
      <c r="H4700">
        <v>4.0147061347961399</v>
      </c>
      <c r="I4700">
        <v>2.1263178437948199E-2</v>
      </c>
      <c r="J4700">
        <v>82.748321533203097</v>
      </c>
      <c r="K4700">
        <v>2.96113085746765</v>
      </c>
      <c r="L4700">
        <v>3.5835916996002202</v>
      </c>
      <c r="M4700">
        <v>4.0147061347961399</v>
      </c>
      <c r="N4700">
        <v>4.4458208084106401</v>
      </c>
      <c r="O4700">
        <v>5.0682811737060502</v>
      </c>
      <c r="P4700">
        <v>2.6624572277069101</v>
      </c>
      <c r="Q4700">
        <v>5.3669552803039604</v>
      </c>
      <c r="R4700">
        <v>2109.0833333333298</v>
      </c>
      <c r="S4700">
        <v>0.64826302228039601</v>
      </c>
      <c r="T4700">
        <v>0.82210904359817505</v>
      </c>
      <c r="U4700">
        <v>77.826988220214801</v>
      </c>
      <c r="V4700">
        <v>95.788002014160199</v>
      </c>
      <c r="W4700">
        <v>0.91714489459991499</v>
      </c>
    </row>
    <row r="4701" spans="1:23">
      <c r="A4701" t="s">
        <v>63</v>
      </c>
      <c r="B4701" s="7" t="s">
        <v>69</v>
      </c>
      <c r="C4701" s="7" t="s">
        <v>53</v>
      </c>
      <c r="D4701" s="7" t="s">
        <v>31</v>
      </c>
      <c r="E4701" t="s">
        <v>98</v>
      </c>
      <c r="F4701">
        <v>187.75381469726599</v>
      </c>
      <c r="G4701">
        <v>187.50221252441401</v>
      </c>
      <c r="H4701">
        <v>0.25161716341972401</v>
      </c>
      <c r="I4701">
        <v>1.3401440810412201E-3</v>
      </c>
      <c r="J4701">
        <v>79.340087890625</v>
      </c>
      <c r="K4701">
        <v>-0.83265376091003396</v>
      </c>
      <c r="L4701">
        <v>-0.19205769896507299</v>
      </c>
      <c r="M4701">
        <v>0.25161716341972401</v>
      </c>
      <c r="N4701">
        <v>0.69529205560684204</v>
      </c>
      <c r="O4701">
        <v>1.33588802814484</v>
      </c>
      <c r="P4701">
        <v>-1.1400294303894001</v>
      </c>
      <c r="Q4701">
        <v>1.6432636976242101</v>
      </c>
      <c r="R4701">
        <v>2109.0833333333298</v>
      </c>
      <c r="S4701">
        <v>0.66522455351299903</v>
      </c>
      <c r="T4701">
        <v>0.846061050891876</v>
      </c>
      <c r="U4701">
        <v>77.826988220214801</v>
      </c>
      <c r="V4701">
        <v>95.788002014160199</v>
      </c>
      <c r="W4701">
        <v>0.92142319679260298</v>
      </c>
    </row>
    <row r="4702" spans="1:23">
      <c r="A4702" t="s">
        <v>63</v>
      </c>
      <c r="B4702" s="7" t="s">
        <v>69</v>
      </c>
      <c r="C4702" s="7" t="s">
        <v>53</v>
      </c>
      <c r="D4702" s="7" t="s">
        <v>31</v>
      </c>
      <c r="E4702" t="s">
        <v>99</v>
      </c>
      <c r="F4702">
        <v>183.81216430664099</v>
      </c>
      <c r="G4702">
        <v>183.91111755371099</v>
      </c>
      <c r="H4702">
        <v>-9.8950788378715501E-2</v>
      </c>
      <c r="I4702">
        <v>-5.3832551930099704E-4</v>
      </c>
      <c r="J4702">
        <v>76.735862731933594</v>
      </c>
      <c r="K4702">
        <v>-1.1883913278579701</v>
      </c>
      <c r="L4702">
        <v>-0.54474103450775102</v>
      </c>
      <c r="M4702">
        <v>-9.8950788378715501E-2</v>
      </c>
      <c r="N4702">
        <v>0.34683948755264299</v>
      </c>
      <c r="O4702">
        <v>0.99048978090286299</v>
      </c>
      <c r="P4702">
        <v>-1.4972325563430799</v>
      </c>
      <c r="Q4702">
        <v>1.2993310689926101</v>
      </c>
      <c r="R4702">
        <v>2109.0833333333298</v>
      </c>
      <c r="S4702">
        <v>0.66478341587548995</v>
      </c>
      <c r="T4702">
        <v>0.850094974040985</v>
      </c>
      <c r="U4702">
        <v>77.826988220214801</v>
      </c>
      <c r="V4702">
        <v>95.788002014160199</v>
      </c>
      <c r="W4702">
        <v>0.92232465744018599</v>
      </c>
    </row>
    <row r="4703" spans="1:23">
      <c r="A4703" t="s">
        <v>63</v>
      </c>
      <c r="B4703" s="7" t="s">
        <v>69</v>
      </c>
      <c r="C4703" s="7" t="s">
        <v>53</v>
      </c>
      <c r="D4703" s="7" t="s">
        <v>31</v>
      </c>
      <c r="E4703" t="s">
        <v>100</v>
      </c>
      <c r="F4703">
        <v>172.96298217773401</v>
      </c>
      <c r="G4703">
        <v>173.92352294921901</v>
      </c>
      <c r="H4703">
        <v>-0.96053194999694802</v>
      </c>
      <c r="I4703">
        <v>-5.5533959530293898E-3</v>
      </c>
      <c r="J4703">
        <v>75.201606750488295</v>
      </c>
      <c r="K4703">
        <v>-2.0269746780395499</v>
      </c>
      <c r="L4703">
        <v>-1.39691162109375</v>
      </c>
      <c r="M4703">
        <v>-0.96053194999694802</v>
      </c>
      <c r="N4703">
        <v>-0.52415221929550204</v>
      </c>
      <c r="O4703">
        <v>0.10591076314449301</v>
      </c>
      <c r="P4703">
        <v>-2.32929635047913</v>
      </c>
      <c r="Q4703">
        <v>0.40823245048522899</v>
      </c>
      <c r="R4703">
        <v>2109.0833333333298</v>
      </c>
      <c r="S4703">
        <v>0.63273678002629896</v>
      </c>
      <c r="T4703">
        <v>0.83214968442916903</v>
      </c>
      <c r="U4703">
        <v>77.826988220214801</v>
      </c>
      <c r="V4703">
        <v>95.788002014160199</v>
      </c>
      <c r="W4703">
        <v>0.92262703180313099</v>
      </c>
    </row>
    <row r="4704" spans="1:23">
      <c r="A4704" t="s">
        <v>63</v>
      </c>
      <c r="B4704" s="7" t="s">
        <v>69</v>
      </c>
      <c r="C4704" s="7" t="s">
        <v>53</v>
      </c>
      <c r="D4704" s="7" t="s">
        <v>31</v>
      </c>
      <c r="E4704" t="s">
        <v>101</v>
      </c>
      <c r="F4704">
        <v>159.48895263671901</v>
      </c>
      <c r="G4704">
        <v>160.63818359375</v>
      </c>
      <c r="H4704">
        <v>-1.1492229700088501</v>
      </c>
      <c r="I4704">
        <v>-7.2056585922837301E-3</v>
      </c>
      <c r="J4704">
        <v>73.965118408203097</v>
      </c>
      <c r="K4704">
        <v>-2.1513917446136501</v>
      </c>
      <c r="L4704">
        <v>-1.5593023300170901</v>
      </c>
      <c r="M4704">
        <v>-1.1492229700088501</v>
      </c>
      <c r="N4704">
        <v>-0.73914366960525502</v>
      </c>
      <c r="O4704">
        <v>-0.14705419540405301</v>
      </c>
      <c r="P4704">
        <v>-2.4354927539825399</v>
      </c>
      <c r="Q4704">
        <v>0.137046724557877</v>
      </c>
      <c r="R4704">
        <v>2109.0833333333298</v>
      </c>
      <c r="S4704">
        <v>0.56057967927852603</v>
      </c>
      <c r="T4704">
        <v>0.78199648857116699</v>
      </c>
      <c r="U4704">
        <v>77.826988220214801</v>
      </c>
      <c r="V4704">
        <v>95.788002014160199</v>
      </c>
      <c r="W4704">
        <v>0.92737472057342496</v>
      </c>
    </row>
    <row r="4705" spans="1:23">
      <c r="A4705" t="s">
        <v>63</v>
      </c>
      <c r="B4705" s="7" t="s">
        <v>69</v>
      </c>
      <c r="C4705" s="7" t="s">
        <v>53</v>
      </c>
      <c r="D4705" s="7" t="s">
        <v>31</v>
      </c>
      <c r="E4705" t="s">
        <v>102</v>
      </c>
      <c r="F4705">
        <v>152.10803222656301</v>
      </c>
      <c r="G4705">
        <v>153.74388122558599</v>
      </c>
      <c r="H4705">
        <v>-1.6358517408371001</v>
      </c>
      <c r="I4705">
        <v>-1.0754539631307101E-2</v>
      </c>
      <c r="J4705">
        <v>72.923225402832003</v>
      </c>
      <c r="K4705">
        <v>-2.58835673332214</v>
      </c>
      <c r="L4705">
        <v>-2.0256090164184601</v>
      </c>
      <c r="M4705">
        <v>-1.6358517408371001</v>
      </c>
      <c r="N4705">
        <v>-1.24609446525574</v>
      </c>
      <c r="O4705">
        <v>-0.68334698677062999</v>
      </c>
      <c r="P4705">
        <v>-2.8583786487579301</v>
      </c>
      <c r="Q4705">
        <v>-0.41332507133483898</v>
      </c>
      <c r="R4705">
        <v>2109.0833333333298</v>
      </c>
      <c r="S4705">
        <v>0.49905957232767101</v>
      </c>
      <c r="T4705">
        <v>0.74324351549148604</v>
      </c>
      <c r="U4705">
        <v>77.826988220214801</v>
      </c>
      <c r="V4705">
        <v>95.788002014160199</v>
      </c>
      <c r="W4705">
        <v>0.93296241760253895</v>
      </c>
    </row>
    <row r="4706" spans="1:23">
      <c r="A4706" t="s">
        <v>63</v>
      </c>
      <c r="B4706" s="7" t="s">
        <v>69</v>
      </c>
      <c r="C4706" s="7" t="s">
        <v>53</v>
      </c>
      <c r="D4706" s="7">
        <v>41089</v>
      </c>
      <c r="E4706" t="s">
        <v>79</v>
      </c>
      <c r="F4706">
        <v>142.951583862305</v>
      </c>
      <c r="G4706">
        <v>145.18905639648401</v>
      </c>
      <c r="H4706">
        <v>-2.2374677658081099</v>
      </c>
      <c r="I4706">
        <v>-1.5651928260922401E-2</v>
      </c>
      <c r="J4706">
        <v>65.045707702636705</v>
      </c>
      <c r="K4706">
        <v>-5.2447242736816397</v>
      </c>
      <c r="L4706">
        <v>-3.4680128097534202</v>
      </c>
      <c r="M4706">
        <v>-2.2374677658081099</v>
      </c>
      <c r="N4706">
        <v>-1.0069229602813701</v>
      </c>
      <c r="O4706">
        <v>0.76978838443756104</v>
      </c>
      <c r="P4706">
        <v>-6.0972394943237296</v>
      </c>
      <c r="Q4706">
        <v>1.62230384349823</v>
      </c>
      <c r="R4706">
        <v>2107</v>
      </c>
      <c r="S4706">
        <v>4.87907619988255</v>
      </c>
      <c r="T4706">
        <v>2.3465745449066202</v>
      </c>
      <c r="U4706">
        <v>71.949821472167997</v>
      </c>
      <c r="V4706">
        <v>86.716667175292997</v>
      </c>
      <c r="W4706">
        <v>0.91625380516052202</v>
      </c>
    </row>
    <row r="4707" spans="1:23">
      <c r="A4707" t="s">
        <v>63</v>
      </c>
      <c r="B4707" s="7" t="s">
        <v>69</v>
      </c>
      <c r="C4707" s="7" t="s">
        <v>53</v>
      </c>
      <c r="D4707" s="7">
        <v>41089</v>
      </c>
      <c r="E4707" t="s">
        <v>80</v>
      </c>
      <c r="F4707">
        <v>136.49014282226599</v>
      </c>
      <c r="G4707">
        <v>140.41160583496099</v>
      </c>
      <c r="H4707">
        <v>-3.9214632511138898</v>
      </c>
      <c r="I4707">
        <v>-2.8730742633342701E-2</v>
      </c>
      <c r="J4707">
        <v>64.215507507324205</v>
      </c>
      <c r="K4707">
        <v>-7.0158872604370099</v>
      </c>
      <c r="L4707">
        <v>-5.1876764297485396</v>
      </c>
      <c r="M4707">
        <v>-3.9214632511138898</v>
      </c>
      <c r="N4707">
        <v>-2.6552498340606698</v>
      </c>
      <c r="O4707">
        <v>-0.82703864574432395</v>
      </c>
      <c r="P4707">
        <v>-7.8931136131286603</v>
      </c>
      <c r="Q4707">
        <v>5.0187669694423703E-2</v>
      </c>
      <c r="R4707">
        <v>2107</v>
      </c>
      <c r="S4707">
        <v>5.1341941257095396</v>
      </c>
      <c r="T4707">
        <v>2.4145922660827601</v>
      </c>
      <c r="U4707">
        <v>71.949821472167997</v>
      </c>
      <c r="V4707">
        <v>86.716667175292997</v>
      </c>
      <c r="W4707">
        <v>0.91086888313293501</v>
      </c>
    </row>
    <row r="4708" spans="1:23">
      <c r="A4708" t="s">
        <v>63</v>
      </c>
      <c r="B4708" s="7" t="s">
        <v>69</v>
      </c>
      <c r="C4708" s="7" t="s">
        <v>53</v>
      </c>
      <c r="D4708" s="7">
        <v>41089</v>
      </c>
      <c r="E4708" t="s">
        <v>81</v>
      </c>
      <c r="F4708">
        <v>131.44010925293</v>
      </c>
      <c r="G4708">
        <v>134.84407043457</v>
      </c>
      <c r="H4708">
        <v>-3.40395879745483</v>
      </c>
      <c r="I4708">
        <v>-2.58974134922028E-2</v>
      </c>
      <c r="J4708">
        <v>63.637058258056598</v>
      </c>
      <c r="K4708">
        <v>-6.3282513618469203</v>
      </c>
      <c r="L4708">
        <v>-4.6005558967590297</v>
      </c>
      <c r="M4708">
        <v>-3.40395879745483</v>
      </c>
      <c r="N4708">
        <v>-2.2073616981506299</v>
      </c>
      <c r="O4708">
        <v>-0.47966581583023099</v>
      </c>
      <c r="P4708">
        <v>-7.15724802017212</v>
      </c>
      <c r="Q4708">
        <v>0.349330574274063</v>
      </c>
      <c r="R4708">
        <v>2107</v>
      </c>
      <c r="S4708">
        <v>4.6000321458952804</v>
      </c>
      <c r="T4708">
        <v>2.28183794021606</v>
      </c>
      <c r="U4708">
        <v>71.949821472167997</v>
      </c>
      <c r="V4708">
        <v>86.716667175292997</v>
      </c>
      <c r="W4708">
        <v>0.91371375322341897</v>
      </c>
    </row>
    <row r="4709" spans="1:23">
      <c r="A4709" t="s">
        <v>63</v>
      </c>
      <c r="B4709" s="7" t="s">
        <v>69</v>
      </c>
      <c r="C4709" s="7" t="s">
        <v>53</v>
      </c>
      <c r="D4709" s="7">
        <v>41089</v>
      </c>
      <c r="E4709" t="s">
        <v>82</v>
      </c>
      <c r="F4709">
        <v>129.04522705078099</v>
      </c>
      <c r="G4709">
        <v>132.77381896972699</v>
      </c>
      <c r="H4709">
        <v>-3.7285926342010498</v>
      </c>
      <c r="I4709">
        <v>-2.8893688693642599E-2</v>
      </c>
      <c r="J4709">
        <v>62.947483062744098</v>
      </c>
      <c r="K4709">
        <v>-6.6172304153442401</v>
      </c>
      <c r="L4709">
        <v>-4.9105997085571298</v>
      </c>
      <c r="M4709">
        <v>-3.7285926342010498</v>
      </c>
      <c r="N4709">
        <v>-2.5465853214263898</v>
      </c>
      <c r="O4709">
        <v>-0.839954674243927</v>
      </c>
      <c r="P4709">
        <v>-7.4361190795898402</v>
      </c>
      <c r="Q4709">
        <v>-2.1065993234515201E-2</v>
      </c>
      <c r="R4709">
        <v>2107</v>
      </c>
      <c r="S4709">
        <v>4.5422033177471803</v>
      </c>
      <c r="T4709">
        <v>2.2540161609649698</v>
      </c>
      <c r="U4709">
        <v>71.949821472167997</v>
      </c>
      <c r="V4709">
        <v>86.716667175292997</v>
      </c>
      <c r="W4709">
        <v>0.920421302318573</v>
      </c>
    </row>
    <row r="4710" spans="1:23">
      <c r="A4710" t="s">
        <v>63</v>
      </c>
      <c r="B4710" s="7" t="s">
        <v>69</v>
      </c>
      <c r="C4710" s="7" t="s">
        <v>53</v>
      </c>
      <c r="D4710" s="7">
        <v>41089</v>
      </c>
      <c r="E4710" t="s">
        <v>83</v>
      </c>
      <c r="F4710">
        <v>135.45195007324199</v>
      </c>
      <c r="G4710">
        <v>139.9638671875</v>
      </c>
      <c r="H4710">
        <v>-4.5119199752807599</v>
      </c>
      <c r="I4710">
        <v>-3.33101116120815E-2</v>
      </c>
      <c r="J4710">
        <v>62.109531402587898</v>
      </c>
      <c r="K4710">
        <v>-7.4411420822143599</v>
      </c>
      <c r="L4710">
        <v>-5.7105336189270002</v>
      </c>
      <c r="M4710">
        <v>-4.5119199752807599</v>
      </c>
      <c r="N4710">
        <v>-3.3133056163787802</v>
      </c>
      <c r="O4710">
        <v>-1.58269739151001</v>
      </c>
      <c r="P4710">
        <v>-8.2715358734130895</v>
      </c>
      <c r="Q4710">
        <v>-0.75230354070663497</v>
      </c>
      <c r="R4710">
        <v>2107</v>
      </c>
      <c r="S4710">
        <v>4.7089508207743602</v>
      </c>
      <c r="T4710">
        <v>2.28568434715271</v>
      </c>
      <c r="U4710">
        <v>71.949821472167997</v>
      </c>
      <c r="V4710">
        <v>86.716667175292997</v>
      </c>
      <c r="W4710">
        <v>0.92154747247695901</v>
      </c>
    </row>
    <row r="4711" spans="1:23">
      <c r="A4711" t="s">
        <v>63</v>
      </c>
      <c r="B4711" s="7" t="s">
        <v>69</v>
      </c>
      <c r="C4711" s="7" t="s">
        <v>53</v>
      </c>
      <c r="D4711" s="7">
        <v>41089</v>
      </c>
      <c r="E4711" t="s">
        <v>84</v>
      </c>
      <c r="F4711">
        <v>158.09925842285199</v>
      </c>
      <c r="G4711">
        <v>161.84353637695301</v>
      </c>
      <c r="H4711">
        <v>-3.74427461624146</v>
      </c>
      <c r="I4711">
        <v>-2.3683061823248901E-2</v>
      </c>
      <c r="J4711">
        <v>61.410842895507798</v>
      </c>
      <c r="K4711">
        <v>-6.8569178581237802</v>
      </c>
      <c r="L4711">
        <v>-5.0179429054260298</v>
      </c>
      <c r="M4711">
        <v>-3.74427461624146</v>
      </c>
      <c r="N4711">
        <v>-2.4706060886383101</v>
      </c>
      <c r="O4711">
        <v>-0.63163095712661699</v>
      </c>
      <c r="P4711">
        <v>-7.7393093109130904</v>
      </c>
      <c r="Q4711">
        <v>0.25076025724411</v>
      </c>
      <c r="R4711">
        <v>2107</v>
      </c>
      <c r="S4711">
        <v>5.2212062274062401</v>
      </c>
      <c r="T4711">
        <v>2.4288086891174299</v>
      </c>
      <c r="U4711">
        <v>71.949821472167997</v>
      </c>
      <c r="V4711">
        <v>86.716667175292997</v>
      </c>
      <c r="W4711">
        <v>0.92535221576690696</v>
      </c>
    </row>
    <row r="4712" spans="1:23">
      <c r="A4712" t="s">
        <v>63</v>
      </c>
      <c r="B4712" s="7" t="s">
        <v>69</v>
      </c>
      <c r="C4712" s="7" t="s">
        <v>53</v>
      </c>
      <c r="D4712" s="7">
        <v>41089</v>
      </c>
      <c r="E4712" t="s">
        <v>85</v>
      </c>
      <c r="F4712">
        <v>177.36573791503901</v>
      </c>
      <c r="G4712">
        <v>181.29379272460901</v>
      </c>
      <c r="H4712">
        <v>-3.9280543327331499</v>
      </c>
      <c r="I4712">
        <v>-2.21466366201639E-2</v>
      </c>
      <c r="J4712">
        <v>61.914093017578097</v>
      </c>
      <c r="K4712">
        <v>-7.6543393135070801</v>
      </c>
      <c r="L4712">
        <v>-5.45281982421875</v>
      </c>
      <c r="M4712">
        <v>-3.9280543327331499</v>
      </c>
      <c r="N4712">
        <v>-2.4032888412475599</v>
      </c>
      <c r="O4712">
        <v>-0.20176933705806699</v>
      </c>
      <c r="P4712">
        <v>-8.7106895446777308</v>
      </c>
      <c r="Q4712">
        <v>0.85458070039749101</v>
      </c>
      <c r="R4712">
        <v>2107</v>
      </c>
      <c r="S4712">
        <v>7.6060510240324701</v>
      </c>
      <c r="T4712">
        <v>2.9076356887817401</v>
      </c>
      <c r="U4712">
        <v>71.949821472167997</v>
      </c>
      <c r="V4712">
        <v>86.716667175292997</v>
      </c>
      <c r="W4712">
        <v>0.92500704526901201</v>
      </c>
    </row>
    <row r="4713" spans="1:23">
      <c r="A4713" t="s">
        <v>63</v>
      </c>
      <c r="B4713" s="7" t="s">
        <v>69</v>
      </c>
      <c r="C4713" s="7" t="s">
        <v>53</v>
      </c>
      <c r="D4713" s="7">
        <v>41089</v>
      </c>
      <c r="E4713" t="s">
        <v>86</v>
      </c>
      <c r="F4713">
        <v>194.03855895996099</v>
      </c>
      <c r="G4713">
        <v>198.82875061035199</v>
      </c>
      <c r="H4713">
        <v>-4.7901916503906303</v>
      </c>
      <c r="I4713">
        <v>-2.4686800315976101E-2</v>
      </c>
      <c r="J4713">
        <v>64.280166625976605</v>
      </c>
      <c r="K4713">
        <v>-8.6383724212646502</v>
      </c>
      <c r="L4713">
        <v>-6.3648362159729004</v>
      </c>
      <c r="M4713">
        <v>-4.7901916503906303</v>
      </c>
      <c r="N4713">
        <v>-3.2155468463897701</v>
      </c>
      <c r="O4713">
        <v>-0.94201004505157504</v>
      </c>
      <c r="P4713">
        <v>-9.7292785644531303</v>
      </c>
      <c r="Q4713">
        <v>0.148895919322968</v>
      </c>
      <c r="R4713">
        <v>2107</v>
      </c>
      <c r="S4713">
        <v>8.1840562608625191</v>
      </c>
      <c r="T4713">
        <v>3.0027518272399898</v>
      </c>
      <c r="U4713">
        <v>71.949821472167997</v>
      </c>
      <c r="V4713">
        <v>86.716667175292997</v>
      </c>
      <c r="W4713">
        <v>0.92127054929733299</v>
      </c>
    </row>
    <row r="4714" spans="1:23">
      <c r="A4714" t="s">
        <v>63</v>
      </c>
      <c r="B4714" s="7" t="s">
        <v>69</v>
      </c>
      <c r="C4714" s="7" t="s">
        <v>53</v>
      </c>
      <c r="D4714" s="7">
        <v>41089</v>
      </c>
      <c r="E4714" t="s">
        <v>87</v>
      </c>
      <c r="F4714">
        <v>204.81303405761699</v>
      </c>
      <c r="G4714">
        <v>209.21249389648401</v>
      </c>
      <c r="H4714">
        <v>-4.3994731903076199</v>
      </c>
      <c r="I4714">
        <v>-2.1480435505509401E-2</v>
      </c>
      <c r="J4714">
        <v>67.839149475097699</v>
      </c>
      <c r="K4714">
        <v>-8.59820461273193</v>
      </c>
      <c r="L4714">
        <v>-6.1175599098205602</v>
      </c>
      <c r="M4714">
        <v>-4.3994731903076199</v>
      </c>
      <c r="N4714">
        <v>-2.6813862323761</v>
      </c>
      <c r="O4714">
        <v>-0.20074172317981701</v>
      </c>
      <c r="P4714">
        <v>-9.7884864807128906</v>
      </c>
      <c r="Q4714">
        <v>0.98954027891159102</v>
      </c>
      <c r="R4714">
        <v>2107</v>
      </c>
      <c r="S4714">
        <v>9.7936265755843106</v>
      </c>
      <c r="T4714">
        <v>3.2762873172760001</v>
      </c>
      <c r="U4714">
        <v>71.949821472167997</v>
      </c>
      <c r="V4714">
        <v>86.716667175292997</v>
      </c>
      <c r="W4714">
        <v>0.912578165531158</v>
      </c>
    </row>
    <row r="4715" spans="1:23">
      <c r="A4715" t="s">
        <v>63</v>
      </c>
      <c r="B4715" s="7" t="s">
        <v>69</v>
      </c>
      <c r="C4715" s="7" t="s">
        <v>53</v>
      </c>
      <c r="D4715" s="7">
        <v>41089</v>
      </c>
      <c r="E4715" t="s">
        <v>88</v>
      </c>
      <c r="F4715">
        <v>212.163818359375</v>
      </c>
      <c r="G4715">
        <v>217.30801391601599</v>
      </c>
      <c r="H4715">
        <v>-5.1442103385925302</v>
      </c>
      <c r="I4715">
        <v>-2.4246407672762899E-2</v>
      </c>
      <c r="J4715">
        <v>72.019638061523395</v>
      </c>
      <c r="K4715">
        <v>-9.4902114868164098</v>
      </c>
      <c r="L4715">
        <v>-6.9225583076477104</v>
      </c>
      <c r="M4715">
        <v>-5.1442103385925302</v>
      </c>
      <c r="N4715">
        <v>-3.36586213111877</v>
      </c>
      <c r="O4715">
        <v>-0.79820960760116599</v>
      </c>
      <c r="P4715">
        <v>-10.722241401672401</v>
      </c>
      <c r="Q4715">
        <v>0.433821260929108</v>
      </c>
      <c r="R4715">
        <v>2107</v>
      </c>
      <c r="S4715">
        <v>10.5651516095754</v>
      </c>
      <c r="T4715">
        <v>3.39120244979858</v>
      </c>
      <c r="U4715">
        <v>71.949821472167997</v>
      </c>
      <c r="V4715">
        <v>86.716667175292997</v>
      </c>
      <c r="W4715">
        <v>0.91545683145523105</v>
      </c>
    </row>
    <row r="4716" spans="1:23">
      <c r="A4716" t="s">
        <v>63</v>
      </c>
      <c r="B4716" s="7" t="s">
        <v>69</v>
      </c>
      <c r="C4716" s="7" t="s">
        <v>53</v>
      </c>
      <c r="D4716" s="7">
        <v>41089</v>
      </c>
      <c r="E4716" t="s">
        <v>89</v>
      </c>
      <c r="F4716">
        <v>218.348709106445</v>
      </c>
      <c r="G4716">
        <v>223.830001831055</v>
      </c>
      <c r="H4716">
        <v>-5.48130130767822</v>
      </c>
      <c r="I4716">
        <v>-2.5103427469730401E-2</v>
      </c>
      <c r="J4716">
        <v>75.902687072753906</v>
      </c>
      <c r="K4716">
        <v>-9.9763994216918892</v>
      </c>
      <c r="L4716">
        <v>-7.3206586837768599</v>
      </c>
      <c r="M4716">
        <v>-5.48130130767822</v>
      </c>
      <c r="N4716">
        <v>-3.6419434547424299</v>
      </c>
      <c r="O4716">
        <v>-0.98620331287384</v>
      </c>
      <c r="P4716">
        <v>-11.2506971359253</v>
      </c>
      <c r="Q4716">
        <v>0.28809443116187999</v>
      </c>
      <c r="R4716">
        <v>2107</v>
      </c>
      <c r="S4716">
        <v>11.3710469463099</v>
      </c>
      <c r="T4716">
        <v>3.5075435638427699</v>
      </c>
      <c r="U4716">
        <v>71.949821472167997</v>
      </c>
      <c r="V4716">
        <v>86.716667175292997</v>
      </c>
      <c r="W4716">
        <v>0.91428458690643299</v>
      </c>
    </row>
    <row r="4717" spans="1:23">
      <c r="A4717" t="s">
        <v>63</v>
      </c>
      <c r="B4717" s="7" t="s">
        <v>69</v>
      </c>
      <c r="C4717" s="7" t="s">
        <v>53</v>
      </c>
      <c r="D4717" s="7">
        <v>41089</v>
      </c>
      <c r="E4717" t="s">
        <v>90</v>
      </c>
      <c r="F4717">
        <v>214.32849121093801</v>
      </c>
      <c r="G4717">
        <v>220.94404602050801</v>
      </c>
      <c r="H4717">
        <v>-6.6155409812927202</v>
      </c>
      <c r="I4717">
        <v>-3.0866362154483799E-2</v>
      </c>
      <c r="J4717">
        <v>78.515884399414105</v>
      </c>
      <c r="K4717">
        <v>-11.1325378417969</v>
      </c>
      <c r="L4717">
        <v>-8.4638595581054705</v>
      </c>
      <c r="M4717">
        <v>-6.6155409812927202</v>
      </c>
      <c r="N4717">
        <v>-4.7672224044799796</v>
      </c>
      <c r="O4717">
        <v>-2.0985443592071502</v>
      </c>
      <c r="P4717">
        <v>-12.413043022155801</v>
      </c>
      <c r="Q4717">
        <v>-0.81803870201110795</v>
      </c>
      <c r="R4717">
        <v>2107</v>
      </c>
      <c r="S4717">
        <v>11.646495161893499</v>
      </c>
      <c r="T4717">
        <v>3.5246310234069802</v>
      </c>
      <c r="U4717">
        <v>71.949821472167997</v>
      </c>
      <c r="V4717">
        <v>86.716667175292997</v>
      </c>
      <c r="W4717">
        <v>0.91508096456527699</v>
      </c>
    </row>
    <row r="4718" spans="1:23">
      <c r="A4718" t="s">
        <v>63</v>
      </c>
      <c r="B4718" s="7" t="s">
        <v>69</v>
      </c>
      <c r="C4718" s="7" t="s">
        <v>53</v>
      </c>
      <c r="D4718" s="7">
        <v>41089</v>
      </c>
      <c r="E4718" t="s">
        <v>91</v>
      </c>
      <c r="F4718">
        <v>208.50474548339801</v>
      </c>
      <c r="G4718">
        <v>213.324630737305</v>
      </c>
      <c r="H4718">
        <v>-4.8198928833007804</v>
      </c>
      <c r="I4718">
        <v>-2.3116465657949399E-2</v>
      </c>
      <c r="J4718">
        <v>79.873222351074205</v>
      </c>
      <c r="K4718">
        <v>-9.3351106643676793</v>
      </c>
      <c r="L4718">
        <v>-6.6674833297729501</v>
      </c>
      <c r="M4718">
        <v>-4.8198928833007804</v>
      </c>
      <c r="N4718">
        <v>-2.97230195999146</v>
      </c>
      <c r="O4718">
        <v>-0.30467450618743902</v>
      </c>
      <c r="P4718">
        <v>-10.6151123046875</v>
      </c>
      <c r="Q4718">
        <v>0.97532707452774003</v>
      </c>
      <c r="R4718">
        <v>2107</v>
      </c>
      <c r="S4718">
        <v>11.8300011813471</v>
      </c>
      <c r="T4718">
        <v>3.52324342727661</v>
      </c>
      <c r="U4718">
        <v>71.949821472167997</v>
      </c>
      <c r="V4718">
        <v>86.716667175292997</v>
      </c>
      <c r="W4718">
        <v>0.916481614112854</v>
      </c>
    </row>
    <row r="4719" spans="1:23">
      <c r="A4719" t="s">
        <v>63</v>
      </c>
      <c r="B4719" s="7" t="s">
        <v>69</v>
      </c>
      <c r="C4719" s="7" t="s">
        <v>53</v>
      </c>
      <c r="D4719" s="7">
        <v>41089</v>
      </c>
      <c r="E4719" t="s">
        <v>92</v>
      </c>
      <c r="F4719">
        <v>209.77992248535199</v>
      </c>
      <c r="G4719">
        <v>209.23800659179699</v>
      </c>
      <c r="H4719">
        <v>0.541917204856873</v>
      </c>
      <c r="I4719">
        <v>2.5832653045654301E-3</v>
      </c>
      <c r="J4719">
        <v>81.151390075683594</v>
      </c>
      <c r="K4719">
        <v>-3.9740245342254599</v>
      </c>
      <c r="L4719">
        <v>-1.30596947669983</v>
      </c>
      <c r="M4719">
        <v>0.541917204856873</v>
      </c>
      <c r="N4719">
        <v>2.3898041248321502</v>
      </c>
      <c r="O4719">
        <v>5.0578589439392099</v>
      </c>
      <c r="P4719">
        <v>-5.2542314529418901</v>
      </c>
      <c r="Q4719">
        <v>6.3380656242370597</v>
      </c>
      <c r="R4719">
        <v>2107</v>
      </c>
      <c r="S4719">
        <v>11.9527701238587</v>
      </c>
      <c r="T4719">
        <v>3.5238080024719198</v>
      </c>
      <c r="U4719">
        <v>71.949821472167997</v>
      </c>
      <c r="V4719">
        <v>86.716667175292997</v>
      </c>
      <c r="W4719">
        <v>0.911673784255981</v>
      </c>
    </row>
    <row r="4720" spans="1:23">
      <c r="A4720" t="s">
        <v>63</v>
      </c>
      <c r="B4720" s="7" t="s">
        <v>69</v>
      </c>
      <c r="C4720" s="7" t="s">
        <v>53</v>
      </c>
      <c r="D4720" s="7">
        <v>41089</v>
      </c>
      <c r="E4720" t="s">
        <v>93</v>
      </c>
      <c r="F4720">
        <v>204.33370971679699</v>
      </c>
      <c r="G4720">
        <v>192.98211669921901</v>
      </c>
      <c r="H4720">
        <v>11.351583480835</v>
      </c>
      <c r="I4720">
        <v>5.5554140359163298E-2</v>
      </c>
      <c r="J4720">
        <v>82.203063964843807</v>
      </c>
      <c r="K4720">
        <v>6.9913740158081099</v>
      </c>
      <c r="L4720">
        <v>9.5674219131469709</v>
      </c>
      <c r="M4720">
        <v>11.351583480835</v>
      </c>
      <c r="N4720">
        <v>13.135746002197299</v>
      </c>
      <c r="O4720">
        <v>15.711793899536101</v>
      </c>
      <c r="P4720">
        <v>5.7553148269653303</v>
      </c>
      <c r="Q4720">
        <v>16.947851181030298</v>
      </c>
      <c r="R4720">
        <v>2107</v>
      </c>
      <c r="S4720">
        <v>11.522087551765001</v>
      </c>
      <c r="T4720">
        <v>3.4022898674011199</v>
      </c>
      <c r="U4720">
        <v>71.949821472167997</v>
      </c>
      <c r="V4720">
        <v>86.716667175292997</v>
      </c>
      <c r="W4720">
        <v>0.90226846933364901</v>
      </c>
    </row>
    <row r="4721" spans="1:23">
      <c r="A4721" t="s">
        <v>63</v>
      </c>
      <c r="B4721" s="7" t="s">
        <v>69</v>
      </c>
      <c r="C4721" s="7" t="s">
        <v>53</v>
      </c>
      <c r="D4721" s="7">
        <v>41089</v>
      </c>
      <c r="E4721" t="s">
        <v>94</v>
      </c>
      <c r="F4721">
        <v>195.915939331055</v>
      </c>
      <c r="G4721">
        <v>185.63633728027301</v>
      </c>
      <c r="H4721">
        <v>10.279584884643601</v>
      </c>
      <c r="I4721">
        <v>5.2469365298748002E-2</v>
      </c>
      <c r="J4721">
        <v>83.593040466308594</v>
      </c>
      <c r="K4721">
        <v>6.3319830894470197</v>
      </c>
      <c r="L4721">
        <v>8.6642580032348597</v>
      </c>
      <c r="M4721">
        <v>10.279584884643601</v>
      </c>
      <c r="N4721">
        <v>11.894910812377899</v>
      </c>
      <c r="O4721">
        <v>14.227186203002899</v>
      </c>
      <c r="P4721">
        <v>5.2128930091857901</v>
      </c>
      <c r="Q4721">
        <v>15.3462772369385</v>
      </c>
      <c r="R4721">
        <v>2107</v>
      </c>
      <c r="S4721">
        <v>9.4464434169594806</v>
      </c>
      <c r="T4721">
        <v>3.0803298950195299</v>
      </c>
      <c r="U4721">
        <v>71.949821472167997</v>
      </c>
      <c r="V4721">
        <v>86.716667175292997</v>
      </c>
      <c r="W4721">
        <v>0.90814429521560702</v>
      </c>
    </row>
    <row r="4722" spans="1:23">
      <c r="A4722" t="s">
        <v>63</v>
      </c>
      <c r="B4722" s="7" t="s">
        <v>69</v>
      </c>
      <c r="C4722" s="7" t="s">
        <v>53</v>
      </c>
      <c r="D4722" s="7">
        <v>41089</v>
      </c>
      <c r="E4722" t="s">
        <v>95</v>
      </c>
      <c r="F4722">
        <v>186.7060546875</v>
      </c>
      <c r="G4722">
        <v>178.269943237305</v>
      </c>
      <c r="H4722">
        <v>8.4361066818237305</v>
      </c>
      <c r="I4722">
        <v>4.5183897018432603E-2</v>
      </c>
      <c r="J4722">
        <v>82.9036865234375</v>
      </c>
      <c r="K4722">
        <v>4.73368167877197</v>
      </c>
      <c r="L4722">
        <v>6.9211044311523402</v>
      </c>
      <c r="M4722">
        <v>8.4361066818237305</v>
      </c>
      <c r="N4722">
        <v>9.9511089324951207</v>
      </c>
      <c r="O4722">
        <v>12.138532638549799</v>
      </c>
      <c r="P4722">
        <v>3.6840951442718501</v>
      </c>
      <c r="Q4722">
        <v>13.1881189346313</v>
      </c>
      <c r="R4722">
        <v>2107</v>
      </c>
      <c r="S4722">
        <v>8.2907860888782405</v>
      </c>
      <c r="T4722">
        <v>2.8890180587768599</v>
      </c>
      <c r="U4722">
        <v>71.949821472167997</v>
      </c>
      <c r="V4722">
        <v>86.716667175292997</v>
      </c>
      <c r="W4722">
        <v>0.91125237941741899</v>
      </c>
    </row>
    <row r="4723" spans="1:23">
      <c r="A4723" t="s">
        <v>63</v>
      </c>
      <c r="B4723" s="7" t="s">
        <v>69</v>
      </c>
      <c r="C4723" s="7" t="s">
        <v>53</v>
      </c>
      <c r="D4723" s="7">
        <v>41089</v>
      </c>
      <c r="E4723" t="s">
        <v>96</v>
      </c>
      <c r="F4723">
        <v>176.44898986816401</v>
      </c>
      <c r="G4723">
        <v>168.87925720214801</v>
      </c>
      <c r="H4723">
        <v>7.5697278976440403</v>
      </c>
      <c r="I4723">
        <v>4.2900379747152301E-2</v>
      </c>
      <c r="J4723">
        <v>81.997627258300795</v>
      </c>
      <c r="K4723">
        <v>4.12135553359985</v>
      </c>
      <c r="L4723">
        <v>6.1586818695068404</v>
      </c>
      <c r="M4723">
        <v>7.5697278976440403</v>
      </c>
      <c r="N4723">
        <v>8.98077392578125</v>
      </c>
      <c r="O4723">
        <v>11.0181007385254</v>
      </c>
      <c r="P4723">
        <v>3.1437895298004199</v>
      </c>
      <c r="Q4723">
        <v>11.9956674575806</v>
      </c>
      <c r="R4723">
        <v>2107</v>
      </c>
      <c r="S4723">
        <v>7.19352430831111</v>
      </c>
      <c r="T4723">
        <v>2.6907796859741202</v>
      </c>
      <c r="U4723">
        <v>71.949821472167997</v>
      </c>
      <c r="V4723">
        <v>86.716667175292997</v>
      </c>
      <c r="W4723">
        <v>0.913887679576874</v>
      </c>
    </row>
    <row r="4724" spans="1:23">
      <c r="A4724" t="s">
        <v>63</v>
      </c>
      <c r="B4724" s="7" t="s">
        <v>69</v>
      </c>
      <c r="C4724" s="7" t="s">
        <v>53</v>
      </c>
      <c r="D4724" s="7">
        <v>41089</v>
      </c>
      <c r="E4724" t="s">
        <v>97</v>
      </c>
      <c r="F4724">
        <v>167.42448425293</v>
      </c>
      <c r="G4724">
        <v>168.92337036132801</v>
      </c>
      <c r="H4724">
        <v>-1.49888503551483</v>
      </c>
      <c r="I4724">
        <v>-8.9526036754250492E-3</v>
      </c>
      <c r="J4724">
        <v>80.037590026855497</v>
      </c>
      <c r="K4724">
        <v>-5.1846790313720703</v>
      </c>
      <c r="L4724">
        <v>-3.0070819854736301</v>
      </c>
      <c r="M4724">
        <v>-1.49888503551483</v>
      </c>
      <c r="N4724">
        <v>9.3119600787758793E-3</v>
      </c>
      <c r="O4724">
        <v>2.1869087219238299</v>
      </c>
      <c r="P4724">
        <v>-6.2295503616332999</v>
      </c>
      <c r="Q4724">
        <v>3.2317802906036399</v>
      </c>
      <c r="R4724">
        <v>2107</v>
      </c>
      <c r="S4724">
        <v>7.7974663079479001</v>
      </c>
      <c r="T4724">
        <v>2.8760402202606201</v>
      </c>
      <c r="U4724">
        <v>71.949821472167997</v>
      </c>
      <c r="V4724">
        <v>86.716667175292997</v>
      </c>
      <c r="W4724">
        <v>0.91714489459991499</v>
      </c>
    </row>
    <row r="4725" spans="1:23">
      <c r="A4725" t="s">
        <v>63</v>
      </c>
      <c r="B4725" s="7" t="s">
        <v>69</v>
      </c>
      <c r="C4725" s="7" t="s">
        <v>53</v>
      </c>
      <c r="D4725" s="7">
        <v>41089</v>
      </c>
      <c r="E4725" t="s">
        <v>98</v>
      </c>
      <c r="F4725">
        <v>164.95486450195301</v>
      </c>
      <c r="G4725">
        <v>169.66134643554699</v>
      </c>
      <c r="H4725">
        <v>-4.7064857482910201</v>
      </c>
      <c r="I4725">
        <v>-2.8531961143016801E-2</v>
      </c>
      <c r="J4725">
        <v>76.904022216796903</v>
      </c>
      <c r="K4725">
        <v>-8.5804262161254901</v>
      </c>
      <c r="L4725">
        <v>-6.2916703224182102</v>
      </c>
      <c r="M4725">
        <v>-4.7064857482910201</v>
      </c>
      <c r="N4725">
        <v>-3.1213009357452401</v>
      </c>
      <c r="O4725">
        <v>-0.83254581689834595</v>
      </c>
      <c r="P4725">
        <v>-9.6786336898803693</v>
      </c>
      <c r="Q4725">
        <v>0.265662342309952</v>
      </c>
      <c r="R4725">
        <v>2107</v>
      </c>
      <c r="S4725">
        <v>8.28345383361739</v>
      </c>
      <c r="T4725">
        <v>3.0228514671325701</v>
      </c>
      <c r="U4725">
        <v>71.949821472167997</v>
      </c>
      <c r="V4725">
        <v>86.716667175292997</v>
      </c>
      <c r="W4725">
        <v>0.92142319679260298</v>
      </c>
    </row>
    <row r="4726" spans="1:23">
      <c r="A4726" t="s">
        <v>63</v>
      </c>
      <c r="B4726" s="7" t="s">
        <v>69</v>
      </c>
      <c r="C4726" s="7" t="s">
        <v>53</v>
      </c>
      <c r="D4726" s="7">
        <v>41089</v>
      </c>
      <c r="E4726" t="s">
        <v>99</v>
      </c>
      <c r="F4726">
        <v>163.26672363281301</v>
      </c>
      <c r="G4726">
        <v>169.08271789550801</v>
      </c>
      <c r="H4726">
        <v>-5.81597995758057</v>
      </c>
      <c r="I4726">
        <v>-3.5622566938400303E-2</v>
      </c>
      <c r="J4726">
        <v>73.127670288085895</v>
      </c>
      <c r="K4726">
        <v>-9.8731288909912092</v>
      </c>
      <c r="L4726">
        <v>-7.4761328697204599</v>
      </c>
      <c r="M4726">
        <v>-5.81597995758057</v>
      </c>
      <c r="N4726">
        <v>-4.1558279991149902</v>
      </c>
      <c r="O4726">
        <v>-1.7588316202163701</v>
      </c>
      <c r="P4726">
        <v>-11.0232744216919</v>
      </c>
      <c r="Q4726">
        <v>-0.60868638753891002</v>
      </c>
      <c r="R4726">
        <v>2107</v>
      </c>
      <c r="S4726">
        <v>8.9730534639768393</v>
      </c>
      <c r="T4726">
        <v>3.1658098697662398</v>
      </c>
      <c r="U4726">
        <v>71.949821472167997</v>
      </c>
      <c r="V4726">
        <v>86.716667175292997</v>
      </c>
      <c r="W4726">
        <v>0.92232465744018599</v>
      </c>
    </row>
    <row r="4727" spans="1:23">
      <c r="A4727" t="s">
        <v>63</v>
      </c>
      <c r="B4727" s="7" t="s">
        <v>69</v>
      </c>
      <c r="C4727" s="7" t="s">
        <v>53</v>
      </c>
      <c r="D4727" s="7">
        <v>41089</v>
      </c>
      <c r="E4727" t="s">
        <v>100</v>
      </c>
      <c r="F4727">
        <v>155.43159484863301</v>
      </c>
      <c r="G4727">
        <v>161.65559387207</v>
      </c>
      <c r="H4727">
        <v>-6.2240047454834002</v>
      </c>
      <c r="I4727">
        <v>-4.0043365210294703E-2</v>
      </c>
      <c r="J4727">
        <v>70.187431335449205</v>
      </c>
      <c r="K4727">
        <v>-10.3388223648071</v>
      </c>
      <c r="L4727">
        <v>-7.90775442123413</v>
      </c>
      <c r="M4727">
        <v>-6.2240047454834002</v>
      </c>
      <c r="N4727">
        <v>-4.5402545928955096</v>
      </c>
      <c r="O4727">
        <v>-2.1091868877410902</v>
      </c>
      <c r="P4727">
        <v>-11.5053157806396</v>
      </c>
      <c r="Q4727">
        <v>-0.94269335269928001</v>
      </c>
      <c r="R4727">
        <v>2107</v>
      </c>
      <c r="S4727">
        <v>9.16881635574555</v>
      </c>
      <c r="T4727">
        <v>3.2108092308044398</v>
      </c>
      <c r="U4727">
        <v>71.949821472167997</v>
      </c>
      <c r="V4727">
        <v>86.716667175292997</v>
      </c>
      <c r="W4727">
        <v>0.92262703180313099</v>
      </c>
    </row>
    <row r="4728" spans="1:23">
      <c r="A4728" t="s">
        <v>63</v>
      </c>
      <c r="B4728" s="7" t="s">
        <v>69</v>
      </c>
      <c r="C4728" s="7" t="s">
        <v>53</v>
      </c>
      <c r="D4728" s="7">
        <v>41089</v>
      </c>
      <c r="E4728" t="s">
        <v>101</v>
      </c>
      <c r="F4728">
        <v>142.25891113281301</v>
      </c>
      <c r="G4728">
        <v>149.57353210449199</v>
      </c>
      <c r="H4728">
        <v>-7.3146123886108398</v>
      </c>
      <c r="I4728">
        <v>-5.1417604088783299E-2</v>
      </c>
      <c r="J4728">
        <v>67.760513305664105</v>
      </c>
      <c r="K4728">
        <v>-11.1550092697144</v>
      </c>
      <c r="L4728">
        <v>-8.8860712051391602</v>
      </c>
      <c r="M4728">
        <v>-7.3146123886108398</v>
      </c>
      <c r="N4728">
        <v>-5.7431535720825204</v>
      </c>
      <c r="O4728">
        <v>-3.4742159843444802</v>
      </c>
      <c r="P4728">
        <v>-12.2437076568604</v>
      </c>
      <c r="Q4728">
        <v>-2.3855171203613299</v>
      </c>
      <c r="R4728">
        <v>2107</v>
      </c>
      <c r="S4728">
        <v>7.9837081597869997</v>
      </c>
      <c r="T4728">
        <v>2.9966771602630602</v>
      </c>
      <c r="U4728">
        <v>71.949821472167997</v>
      </c>
      <c r="V4728">
        <v>86.716667175292997</v>
      </c>
      <c r="W4728">
        <v>0.92737472057342496</v>
      </c>
    </row>
    <row r="4729" spans="1:23">
      <c r="A4729" t="s">
        <v>63</v>
      </c>
      <c r="B4729" s="7" t="s">
        <v>69</v>
      </c>
      <c r="C4729" s="7" t="s">
        <v>53</v>
      </c>
      <c r="D4729" s="7">
        <v>41089</v>
      </c>
      <c r="E4729" t="s">
        <v>102</v>
      </c>
      <c r="F4729">
        <v>134.991775512695</v>
      </c>
      <c r="G4729">
        <v>143.21058654785199</v>
      </c>
      <c r="H4729">
        <v>-8.2188148498535192</v>
      </c>
      <c r="I4729">
        <v>-6.0883820056915297E-2</v>
      </c>
      <c r="J4729">
        <v>66.203216552734403</v>
      </c>
      <c r="K4729">
        <v>-11.911730766296399</v>
      </c>
      <c r="L4729">
        <v>-9.7299261093139595</v>
      </c>
      <c r="M4729">
        <v>-8.2188148498535192</v>
      </c>
      <c r="N4729">
        <v>-6.70770311355591</v>
      </c>
      <c r="O4729">
        <v>-4.5258975028991699</v>
      </c>
      <c r="P4729">
        <v>-12.958621978759799</v>
      </c>
      <c r="Q4729">
        <v>-3.4790067672729501</v>
      </c>
      <c r="R4729">
        <v>2107</v>
      </c>
      <c r="S4729">
        <v>7.2465311540409498</v>
      </c>
      <c r="T4729">
        <v>2.88159847259521</v>
      </c>
      <c r="U4729">
        <v>71.949821472167997</v>
      </c>
      <c r="V4729">
        <v>86.716667175292997</v>
      </c>
      <c r="W4729">
        <v>0.93296241760253895</v>
      </c>
    </row>
    <row r="4730" spans="1:23">
      <c r="A4730" t="s">
        <v>63</v>
      </c>
      <c r="B4730" t="s">
        <v>69</v>
      </c>
      <c r="C4730" s="7" t="s">
        <v>53</v>
      </c>
      <c r="D4730" s="7">
        <v>41102</v>
      </c>
      <c r="E4730" t="s">
        <v>79</v>
      </c>
      <c r="F4730">
        <v>150.288650512695</v>
      </c>
      <c r="G4730">
        <v>149.20234680175801</v>
      </c>
      <c r="H4730">
        <v>1.0862964391708401</v>
      </c>
      <c r="I4730">
        <v>7.2280666790902597E-3</v>
      </c>
      <c r="J4730">
        <v>68.900703430175795</v>
      </c>
      <c r="K4730">
        <v>-1.99436926841736</v>
      </c>
      <c r="L4730">
        <v>-0.17428702116012601</v>
      </c>
      <c r="M4730">
        <v>1.0862964391708401</v>
      </c>
      <c r="N4730">
        <v>2.3468797206878702</v>
      </c>
      <c r="O4730">
        <v>4.1669621467590297</v>
      </c>
      <c r="P4730">
        <v>-2.8676950931549099</v>
      </c>
      <c r="Q4730">
        <v>5.0402879714965803</v>
      </c>
      <c r="R4730">
        <v>2096</v>
      </c>
      <c r="S4730">
        <v>5.1670394788570198</v>
      </c>
      <c r="T4730">
        <v>2.4038562774658199</v>
      </c>
      <c r="U4730">
        <v>75.145324707031307</v>
      </c>
      <c r="V4730">
        <v>90.933334350585895</v>
      </c>
      <c r="W4730">
        <v>0.91625380516052202</v>
      </c>
    </row>
    <row r="4731" spans="1:23">
      <c r="A4731" t="s">
        <v>63</v>
      </c>
      <c r="B4731" t="s">
        <v>69</v>
      </c>
      <c r="C4731" s="7" t="s">
        <v>53</v>
      </c>
      <c r="D4731" s="7">
        <v>41102</v>
      </c>
      <c r="E4731" t="s">
        <v>80</v>
      </c>
      <c r="F4731">
        <v>146.48420715332</v>
      </c>
      <c r="G4731">
        <v>145.11827087402301</v>
      </c>
      <c r="H4731">
        <v>1.3659418821334799</v>
      </c>
      <c r="I4731">
        <v>9.3248402699828096E-3</v>
      </c>
      <c r="J4731">
        <v>68.405578613281307</v>
      </c>
      <c r="K4731">
        <v>-2.0929477214813201</v>
      </c>
      <c r="L4731">
        <v>-4.9407720565795898E-2</v>
      </c>
      <c r="M4731">
        <v>1.3659418821334799</v>
      </c>
      <c r="N4731">
        <v>2.7812917232513401</v>
      </c>
      <c r="O4731">
        <v>4.8248319625854501</v>
      </c>
      <c r="P4731">
        <v>-3.0734951496124299</v>
      </c>
      <c r="Q4731">
        <v>5.8053789138793901</v>
      </c>
      <c r="R4731">
        <v>2096</v>
      </c>
      <c r="S4731">
        <v>6.5020025417945799</v>
      </c>
      <c r="T4731">
        <v>2.6989860534668</v>
      </c>
      <c r="U4731">
        <v>75.145324707031307</v>
      </c>
      <c r="V4731">
        <v>90.933334350585895</v>
      </c>
      <c r="W4731">
        <v>0.91086888313293501</v>
      </c>
    </row>
    <row r="4732" spans="1:23">
      <c r="A4732" t="s">
        <v>63</v>
      </c>
      <c r="B4732" t="s">
        <v>69</v>
      </c>
      <c r="C4732" s="7" t="s">
        <v>53</v>
      </c>
      <c r="D4732" s="7">
        <v>41102</v>
      </c>
      <c r="E4732" t="s">
        <v>81</v>
      </c>
      <c r="F4732">
        <v>141.06533813476599</v>
      </c>
      <c r="G4732">
        <v>139.22596740722699</v>
      </c>
      <c r="H4732">
        <v>1.83937251567841</v>
      </c>
      <c r="I4732">
        <v>1.30391530692577E-2</v>
      </c>
      <c r="J4732">
        <v>67.781608581542997</v>
      </c>
      <c r="K4732">
        <v>-1.5153968334198</v>
      </c>
      <c r="L4732">
        <v>0.46662810444831798</v>
      </c>
      <c r="M4732">
        <v>1.83937251567841</v>
      </c>
      <c r="N4732">
        <v>3.2121169567108199</v>
      </c>
      <c r="O4732">
        <v>5.1941418647766104</v>
      </c>
      <c r="P4732">
        <v>-2.4664275646209699</v>
      </c>
      <c r="Q4732">
        <v>6.1451721191406303</v>
      </c>
      <c r="R4732">
        <v>2096</v>
      </c>
      <c r="S4732">
        <v>6.1768273392249302</v>
      </c>
      <c r="T4732">
        <v>2.6177403926849401</v>
      </c>
      <c r="U4732">
        <v>75.145324707031307</v>
      </c>
      <c r="V4732">
        <v>90.933334350585895</v>
      </c>
      <c r="W4732">
        <v>0.91371375322341897</v>
      </c>
    </row>
    <row r="4733" spans="1:23">
      <c r="A4733" t="s">
        <v>63</v>
      </c>
      <c r="B4733" t="s">
        <v>69</v>
      </c>
      <c r="C4733" s="7" t="s">
        <v>53</v>
      </c>
      <c r="D4733" s="7">
        <v>41102</v>
      </c>
      <c r="E4733" t="s">
        <v>82</v>
      </c>
      <c r="F4733">
        <v>140.45484924316401</v>
      </c>
      <c r="G4733">
        <v>137.38870239257801</v>
      </c>
      <c r="H4733">
        <v>3.0661435127258301</v>
      </c>
      <c r="I4733">
        <v>2.18301005661488E-2</v>
      </c>
      <c r="J4733">
        <v>67.304801940917997</v>
      </c>
      <c r="K4733">
        <v>-0.26190543174743702</v>
      </c>
      <c r="L4733">
        <v>1.7043328285217301</v>
      </c>
      <c r="M4733">
        <v>3.0661435127258301</v>
      </c>
      <c r="N4733">
        <v>4.4279541969299299</v>
      </c>
      <c r="O4733">
        <v>6.3941922187805202</v>
      </c>
      <c r="P4733">
        <v>-1.2053610086441</v>
      </c>
      <c r="Q4733">
        <v>7.3376479148864702</v>
      </c>
      <c r="R4733">
        <v>2096</v>
      </c>
      <c r="S4733">
        <v>6.1574556310999897</v>
      </c>
      <c r="T4733">
        <v>2.5968904495239298</v>
      </c>
      <c r="U4733">
        <v>75.145324707031307</v>
      </c>
      <c r="V4733">
        <v>90.933334350585895</v>
      </c>
      <c r="W4733">
        <v>0.920421302318573</v>
      </c>
    </row>
    <row r="4734" spans="1:23">
      <c r="A4734" t="s">
        <v>63</v>
      </c>
      <c r="B4734" t="s">
        <v>69</v>
      </c>
      <c r="C4734" s="7" t="s">
        <v>53</v>
      </c>
      <c r="D4734" s="7">
        <v>41102</v>
      </c>
      <c r="E4734" t="s">
        <v>83</v>
      </c>
      <c r="F4734">
        <v>148.99063110351599</v>
      </c>
      <c r="G4734">
        <v>147.02859497070301</v>
      </c>
      <c r="H4734">
        <v>1.96203017234802</v>
      </c>
      <c r="I4734">
        <v>1.3168815523386E-2</v>
      </c>
      <c r="J4734">
        <v>66.852058410644503</v>
      </c>
      <c r="K4734">
        <v>-1.3349696397781401</v>
      </c>
      <c r="L4734">
        <v>0.61292457580566395</v>
      </c>
      <c r="M4734">
        <v>1.96203017234802</v>
      </c>
      <c r="N4734">
        <v>3.31113576889038</v>
      </c>
      <c r="O4734">
        <v>5.2590298652648899</v>
      </c>
      <c r="P4734">
        <v>-2.2696232795715301</v>
      </c>
      <c r="Q4734">
        <v>6.1936836242675799</v>
      </c>
      <c r="R4734">
        <v>2096</v>
      </c>
      <c r="S4734">
        <v>6.0150804325926401</v>
      </c>
      <c r="T4734">
        <v>2.5726625919342001</v>
      </c>
      <c r="U4734">
        <v>75.145324707031307</v>
      </c>
      <c r="V4734">
        <v>90.933334350585895</v>
      </c>
      <c r="W4734">
        <v>0.92154747247695901</v>
      </c>
    </row>
    <row r="4735" spans="1:23">
      <c r="A4735" t="s">
        <v>63</v>
      </c>
      <c r="B4735" t="s">
        <v>69</v>
      </c>
      <c r="C4735" s="7" t="s">
        <v>53</v>
      </c>
      <c r="D4735" s="7">
        <v>41102</v>
      </c>
      <c r="E4735" t="s">
        <v>84</v>
      </c>
      <c r="F4735">
        <v>174.29089355468801</v>
      </c>
      <c r="G4735">
        <v>173.07577514648401</v>
      </c>
      <c r="H4735">
        <v>1.21513271331787</v>
      </c>
      <c r="I4735">
        <v>6.9718658924102801E-3</v>
      </c>
      <c r="J4735">
        <v>67.233917236328097</v>
      </c>
      <c r="K4735">
        <v>-1.79911541938782</v>
      </c>
      <c r="L4735">
        <v>-1.8273176625371E-2</v>
      </c>
      <c r="M4735">
        <v>1.21513271331787</v>
      </c>
      <c r="N4735">
        <v>2.4485387802124001</v>
      </c>
      <c r="O4735">
        <v>4.2293810844421396</v>
      </c>
      <c r="P4735">
        <v>-2.6536130905151398</v>
      </c>
      <c r="Q4735">
        <v>5.0838780403137198</v>
      </c>
      <c r="R4735">
        <v>2096</v>
      </c>
      <c r="S4735">
        <v>4.9652745601051702</v>
      </c>
      <c r="T4735">
        <v>2.3520302772521999</v>
      </c>
      <c r="U4735">
        <v>75.145324707031307</v>
      </c>
      <c r="V4735">
        <v>90.933334350585895</v>
      </c>
      <c r="W4735">
        <v>0.92535221576690696</v>
      </c>
    </row>
    <row r="4736" spans="1:23">
      <c r="A4736" t="s">
        <v>63</v>
      </c>
      <c r="B4736" t="s">
        <v>69</v>
      </c>
      <c r="C4736" s="7" t="s">
        <v>53</v>
      </c>
      <c r="D4736" s="7">
        <v>41102</v>
      </c>
      <c r="E4736" t="s">
        <v>85</v>
      </c>
      <c r="F4736">
        <v>199.61047363281301</v>
      </c>
      <c r="G4736">
        <v>197.72961425781301</v>
      </c>
      <c r="H4736">
        <v>1.8808505535125699</v>
      </c>
      <c r="I4736">
        <v>9.4226049259305E-3</v>
      </c>
      <c r="J4736">
        <v>67.867790222167997</v>
      </c>
      <c r="K4736">
        <v>-1.29931044578552</v>
      </c>
      <c r="L4736">
        <v>0.57955443859100297</v>
      </c>
      <c r="M4736">
        <v>1.8808505535125699</v>
      </c>
      <c r="N4736">
        <v>3.18214678764343</v>
      </c>
      <c r="O4736">
        <v>5.0610113143920898</v>
      </c>
      <c r="P4736">
        <v>-2.2008416652679399</v>
      </c>
      <c r="Q4736">
        <v>5.9625430107116699</v>
      </c>
      <c r="R4736">
        <v>2096</v>
      </c>
      <c r="S4736">
        <v>5.62644613842747</v>
      </c>
      <c r="T4736">
        <v>2.4814927577972399</v>
      </c>
      <c r="U4736">
        <v>75.145324707031307</v>
      </c>
      <c r="V4736">
        <v>90.933334350585895</v>
      </c>
      <c r="W4736">
        <v>0.92500704526901201</v>
      </c>
    </row>
    <row r="4737" spans="1:23">
      <c r="A4737" t="s">
        <v>63</v>
      </c>
      <c r="B4737" t="s">
        <v>69</v>
      </c>
      <c r="C4737" s="7" t="s">
        <v>53</v>
      </c>
      <c r="D4737" s="7">
        <v>41102</v>
      </c>
      <c r="E4737" t="s">
        <v>86</v>
      </c>
      <c r="F4737">
        <v>215.44613647460901</v>
      </c>
      <c r="G4737">
        <v>216.71267700195301</v>
      </c>
      <c r="H4737">
        <v>-1.26655173301697</v>
      </c>
      <c r="I4737">
        <v>-5.8787395246326897E-3</v>
      </c>
      <c r="J4737">
        <v>69.117126464843807</v>
      </c>
      <c r="K4737">
        <v>-4.7342104911804199</v>
      </c>
      <c r="L4737">
        <v>-2.6854894161224401</v>
      </c>
      <c r="M4737">
        <v>-1.26655173301697</v>
      </c>
      <c r="N4737">
        <v>0.152386054396629</v>
      </c>
      <c r="O4737">
        <v>2.2011067867279102</v>
      </c>
      <c r="P4737">
        <v>-5.7172431945800799</v>
      </c>
      <c r="Q4737">
        <v>3.1841399669647199</v>
      </c>
      <c r="R4737">
        <v>2096</v>
      </c>
      <c r="S4737">
        <v>6.75228085133676</v>
      </c>
      <c r="T4737">
        <v>2.70582842826843</v>
      </c>
      <c r="U4737">
        <v>75.145324707031307</v>
      </c>
      <c r="V4737">
        <v>90.933334350585895</v>
      </c>
      <c r="W4737">
        <v>0.92127054929733299</v>
      </c>
    </row>
    <row r="4738" spans="1:23">
      <c r="A4738" t="s">
        <v>63</v>
      </c>
      <c r="B4738" t="s">
        <v>69</v>
      </c>
      <c r="C4738" s="7" t="s">
        <v>53</v>
      </c>
      <c r="D4738" s="7">
        <v>41102</v>
      </c>
      <c r="E4738" t="s">
        <v>87</v>
      </c>
      <c r="F4738">
        <v>225.83728027343801</v>
      </c>
      <c r="G4738">
        <v>228.71493530273401</v>
      </c>
      <c r="H4738">
        <v>-2.8776690959930402</v>
      </c>
      <c r="I4738">
        <v>-1.2742224149406E-2</v>
      </c>
      <c r="J4738">
        <v>71.419052124023395</v>
      </c>
      <c r="K4738">
        <v>-6.5325775146484402</v>
      </c>
      <c r="L4738">
        <v>-4.3732285499572798</v>
      </c>
      <c r="M4738">
        <v>-2.8776690959930402</v>
      </c>
      <c r="N4738">
        <v>-1.3821101188659699</v>
      </c>
      <c r="O4738">
        <v>0.77723956108093295</v>
      </c>
      <c r="P4738">
        <v>-7.5686936378479004</v>
      </c>
      <c r="Q4738">
        <v>1.81335532665253</v>
      </c>
      <c r="R4738">
        <v>2096</v>
      </c>
      <c r="S4738">
        <v>7.5211629355226304</v>
      </c>
      <c r="T4738">
        <v>2.85194039344788</v>
      </c>
      <c r="U4738">
        <v>75.145324707031307</v>
      </c>
      <c r="V4738">
        <v>90.933334350585895</v>
      </c>
      <c r="W4738">
        <v>0.912578165531158</v>
      </c>
    </row>
    <row r="4739" spans="1:23">
      <c r="A4739" t="s">
        <v>63</v>
      </c>
      <c r="B4739" t="s">
        <v>69</v>
      </c>
      <c r="C4739" s="7" t="s">
        <v>53</v>
      </c>
      <c r="D4739" s="7">
        <v>41102</v>
      </c>
      <c r="E4739" t="s">
        <v>88</v>
      </c>
      <c r="F4739">
        <v>233.18022155761699</v>
      </c>
      <c r="G4739">
        <v>236.36337280273401</v>
      </c>
      <c r="H4739">
        <v>-3.1831436157226598</v>
      </c>
      <c r="I4739">
        <v>-1.36510012671351E-2</v>
      </c>
      <c r="J4739">
        <v>74.630935668945298</v>
      </c>
      <c r="K4739">
        <v>-6.9737172126770002</v>
      </c>
      <c r="L4739">
        <v>-4.7342157363891602</v>
      </c>
      <c r="M4739">
        <v>-3.1831436157226598</v>
      </c>
      <c r="N4739">
        <v>-1.6320716142654399</v>
      </c>
      <c r="O4739">
        <v>0.60742992162704501</v>
      </c>
      <c r="P4739">
        <v>-8.0482921600341797</v>
      </c>
      <c r="Q4739">
        <v>1.6820049285888701</v>
      </c>
      <c r="R4739">
        <v>2096</v>
      </c>
      <c r="S4739">
        <v>8.1311054921979995</v>
      </c>
      <c r="T4739">
        <v>2.9578003883361799</v>
      </c>
      <c r="U4739">
        <v>75.145324707031307</v>
      </c>
      <c r="V4739">
        <v>90.933334350585895</v>
      </c>
      <c r="W4739">
        <v>0.91545683145523105</v>
      </c>
    </row>
    <row r="4740" spans="1:23">
      <c r="A4740" t="s">
        <v>63</v>
      </c>
      <c r="B4740" t="s">
        <v>69</v>
      </c>
      <c r="C4740" s="7" t="s">
        <v>53</v>
      </c>
      <c r="D4740" s="7">
        <v>41102</v>
      </c>
      <c r="E4740" t="s">
        <v>89</v>
      </c>
      <c r="F4740">
        <v>239.00778198242199</v>
      </c>
      <c r="G4740">
        <v>243.33462524414099</v>
      </c>
      <c r="H4740">
        <v>-4.3268361091613796</v>
      </c>
      <c r="I4740">
        <v>-1.81033257395029E-2</v>
      </c>
      <c r="J4740">
        <v>77.921295166015597</v>
      </c>
      <c r="K4740">
        <v>-8.3265829086303693</v>
      </c>
      <c r="L4740">
        <v>-5.96350002288818</v>
      </c>
      <c r="M4740">
        <v>-4.3268361091613796</v>
      </c>
      <c r="N4740">
        <v>-2.6901719570159899</v>
      </c>
      <c r="O4740">
        <v>-0.32708933949470498</v>
      </c>
      <c r="P4740">
        <v>-9.4604549407959002</v>
      </c>
      <c r="Q4740">
        <v>0.80678325891494795</v>
      </c>
      <c r="R4740">
        <v>2096</v>
      </c>
      <c r="S4740">
        <v>9.0526892052494095</v>
      </c>
      <c r="T4740">
        <v>3.1210188865661599</v>
      </c>
      <c r="U4740">
        <v>75.145324707031307</v>
      </c>
      <c r="V4740">
        <v>90.933334350585895</v>
      </c>
      <c r="W4740">
        <v>0.91428458690643299</v>
      </c>
    </row>
    <row r="4741" spans="1:23">
      <c r="A4741" t="s">
        <v>63</v>
      </c>
      <c r="B4741" t="s">
        <v>69</v>
      </c>
      <c r="C4741" s="7" t="s">
        <v>53</v>
      </c>
      <c r="D4741" s="7">
        <v>41102</v>
      </c>
      <c r="E4741" t="s">
        <v>90</v>
      </c>
      <c r="F4741">
        <v>238.64195251464801</v>
      </c>
      <c r="G4741">
        <v>243.23280334472699</v>
      </c>
      <c r="H4741">
        <v>-4.5908484458923304</v>
      </c>
      <c r="I4741">
        <v>-1.92373916506767E-2</v>
      </c>
      <c r="J4741">
        <v>80.817092895507798</v>
      </c>
      <c r="K4741">
        <v>-8.6975955963134801</v>
      </c>
      <c r="L4741">
        <v>-6.2712965011596697</v>
      </c>
      <c r="M4741">
        <v>-4.5908484458923304</v>
      </c>
      <c r="N4741">
        <v>-2.91040086746216</v>
      </c>
      <c r="O4741">
        <v>-0.48410114645957902</v>
      </c>
      <c r="P4741">
        <v>-9.8618021011352504</v>
      </c>
      <c r="Q4741">
        <v>0.68010473251342796</v>
      </c>
      <c r="R4741">
        <v>2096</v>
      </c>
      <c r="S4741">
        <v>9.6062607612345801</v>
      </c>
      <c r="T4741">
        <v>3.2045121192932098</v>
      </c>
      <c r="U4741">
        <v>75.145324707031307</v>
      </c>
      <c r="V4741">
        <v>90.933334350585895</v>
      </c>
      <c r="W4741">
        <v>0.91508096456527699</v>
      </c>
    </row>
    <row r="4742" spans="1:23">
      <c r="A4742" t="s">
        <v>63</v>
      </c>
      <c r="B4742" t="s">
        <v>69</v>
      </c>
      <c r="C4742" s="7" t="s">
        <v>53</v>
      </c>
      <c r="D4742" s="7">
        <v>41102</v>
      </c>
      <c r="E4742" t="s">
        <v>91</v>
      </c>
      <c r="F4742">
        <v>234.48327636718801</v>
      </c>
      <c r="G4742">
        <v>236.28585815429699</v>
      </c>
      <c r="H4742">
        <v>-1.80258464813232</v>
      </c>
      <c r="I4742">
        <v>-7.68747646361589E-3</v>
      </c>
      <c r="J4742">
        <v>82.195663452148395</v>
      </c>
      <c r="K4742">
        <v>-5.8444299697876003</v>
      </c>
      <c r="L4742">
        <v>-3.4564747810363801</v>
      </c>
      <c r="M4742">
        <v>-1.80258464813232</v>
      </c>
      <c r="N4742">
        <v>-0.14869442582130399</v>
      </c>
      <c r="O4742">
        <v>2.2392604351043701</v>
      </c>
      <c r="P4742">
        <v>-6.9902367591857901</v>
      </c>
      <c r="Q4742">
        <v>3.3850672245025599</v>
      </c>
      <c r="R4742">
        <v>2096</v>
      </c>
      <c r="S4742">
        <v>9.4382572316233109</v>
      </c>
      <c r="T4742">
        <v>3.1538684368133501</v>
      </c>
      <c r="U4742">
        <v>75.145324707031307</v>
      </c>
      <c r="V4742">
        <v>90.933334350585895</v>
      </c>
      <c r="W4742">
        <v>0.916481614112854</v>
      </c>
    </row>
    <row r="4743" spans="1:23">
      <c r="A4743" t="s">
        <v>63</v>
      </c>
      <c r="B4743" t="s">
        <v>69</v>
      </c>
      <c r="C4743" s="7" t="s">
        <v>53</v>
      </c>
      <c r="D4743" s="7">
        <v>41102</v>
      </c>
      <c r="E4743" t="s">
        <v>92</v>
      </c>
      <c r="F4743">
        <v>234.02098083496099</v>
      </c>
      <c r="G4743">
        <v>231.215408325195</v>
      </c>
      <c r="H4743">
        <v>2.8055779933929399</v>
      </c>
      <c r="I4743">
        <v>1.1988574638962701E-2</v>
      </c>
      <c r="J4743">
        <v>82.194206237792997</v>
      </c>
      <c r="K4743">
        <v>-1.28214859962463</v>
      </c>
      <c r="L4743">
        <v>1.13291335105896</v>
      </c>
      <c r="M4743">
        <v>2.8055779933929399</v>
      </c>
      <c r="N4743">
        <v>4.4782423973083496</v>
      </c>
      <c r="O4743">
        <v>6.8933048248290998</v>
      </c>
      <c r="P4743">
        <v>-2.4409623146057098</v>
      </c>
      <c r="Q4743">
        <v>8.0521183013915998</v>
      </c>
      <c r="R4743">
        <v>2096</v>
      </c>
      <c r="S4743">
        <v>9.7424945868247104</v>
      </c>
      <c r="T4743">
        <v>3.1896698474884002</v>
      </c>
      <c r="U4743">
        <v>75.145324707031307</v>
      </c>
      <c r="V4743">
        <v>90.933334350585895</v>
      </c>
      <c r="W4743">
        <v>0.911673784255981</v>
      </c>
    </row>
    <row r="4744" spans="1:23">
      <c r="A4744" t="s">
        <v>63</v>
      </c>
      <c r="B4744" t="s">
        <v>69</v>
      </c>
      <c r="C4744" s="7" t="s">
        <v>53</v>
      </c>
      <c r="D4744" s="7">
        <v>41102</v>
      </c>
      <c r="E4744" t="s">
        <v>93</v>
      </c>
      <c r="F4744">
        <v>226.82800292968801</v>
      </c>
      <c r="G4744">
        <v>210.255935668945</v>
      </c>
      <c r="H4744">
        <v>16.5720729827881</v>
      </c>
      <c r="I4744">
        <v>7.3060080409050002E-2</v>
      </c>
      <c r="J4744">
        <v>80.993728637695298</v>
      </c>
      <c r="K4744">
        <v>12.7415409088135</v>
      </c>
      <c r="L4744">
        <v>15.004651069641101</v>
      </c>
      <c r="M4744">
        <v>16.5720729827881</v>
      </c>
      <c r="N4744">
        <v>18.1394958496094</v>
      </c>
      <c r="O4744">
        <v>20.402605056762699</v>
      </c>
      <c r="P4744">
        <v>11.6556386947632</v>
      </c>
      <c r="Q4744">
        <v>21.4885063171387</v>
      </c>
      <c r="R4744">
        <v>2096</v>
      </c>
      <c r="S4744">
        <v>8.8453461692461097</v>
      </c>
      <c r="T4744">
        <v>2.9889798164367698</v>
      </c>
      <c r="U4744">
        <v>75.145324707031307</v>
      </c>
      <c r="V4744">
        <v>90.933334350585895</v>
      </c>
      <c r="W4744">
        <v>0.90226846933364901</v>
      </c>
    </row>
    <row r="4745" spans="1:23">
      <c r="A4745" t="s">
        <v>63</v>
      </c>
      <c r="B4745" t="s">
        <v>69</v>
      </c>
      <c r="C4745" s="7" t="s">
        <v>53</v>
      </c>
      <c r="D4745" s="7">
        <v>41102</v>
      </c>
      <c r="E4745" t="s">
        <v>94</v>
      </c>
      <c r="F4745">
        <v>217.15498352050801</v>
      </c>
      <c r="G4745">
        <v>199.46517944335901</v>
      </c>
      <c r="H4745">
        <v>17.689802169799801</v>
      </c>
      <c r="I4745">
        <v>8.1461653113365201E-2</v>
      </c>
      <c r="J4745">
        <v>80.403305053710895</v>
      </c>
      <c r="K4745">
        <v>14.314715385436999</v>
      </c>
      <c r="L4745">
        <v>16.3087463378906</v>
      </c>
      <c r="M4745">
        <v>17.689802169799801</v>
      </c>
      <c r="N4745">
        <v>19.070859909057599</v>
      </c>
      <c r="O4745">
        <v>21.0648899078369</v>
      </c>
      <c r="P4745">
        <v>13.3579244613647</v>
      </c>
      <c r="Q4745">
        <v>22.021680831909201</v>
      </c>
      <c r="R4745">
        <v>2096</v>
      </c>
      <c r="S4745">
        <v>6.87895262724538</v>
      </c>
      <c r="T4745">
        <v>2.63359475135803</v>
      </c>
      <c r="U4745">
        <v>75.145324707031307</v>
      </c>
      <c r="V4745">
        <v>90.933334350585895</v>
      </c>
      <c r="W4745">
        <v>0.90814429521560702</v>
      </c>
    </row>
    <row r="4746" spans="1:23">
      <c r="A4746" t="s">
        <v>63</v>
      </c>
      <c r="B4746" t="s">
        <v>69</v>
      </c>
      <c r="C4746" s="7" t="s">
        <v>53</v>
      </c>
      <c r="D4746" s="7">
        <v>41102</v>
      </c>
      <c r="E4746" t="s">
        <v>95</v>
      </c>
      <c r="F4746">
        <v>204.60928344726599</v>
      </c>
      <c r="G4746">
        <v>188.14465332031301</v>
      </c>
      <c r="H4746">
        <v>16.464641571044901</v>
      </c>
      <c r="I4746">
        <v>8.0468691885471302E-2</v>
      </c>
      <c r="J4746">
        <v>80.177528381347699</v>
      </c>
      <c r="K4746">
        <v>13.476346969604499</v>
      </c>
      <c r="L4746">
        <v>15.241854667663601</v>
      </c>
      <c r="M4746">
        <v>16.464641571044901</v>
      </c>
      <c r="N4746">
        <v>17.687425613403299</v>
      </c>
      <c r="O4746">
        <v>19.452934265136701</v>
      </c>
      <c r="P4746">
        <v>12.629207611084</v>
      </c>
      <c r="Q4746">
        <v>20.300073623657202</v>
      </c>
      <c r="R4746">
        <v>2096</v>
      </c>
      <c r="S4746">
        <v>5.4052189703978097</v>
      </c>
      <c r="T4746">
        <v>2.3317778110504199</v>
      </c>
      <c r="U4746">
        <v>75.145324707031307</v>
      </c>
      <c r="V4746">
        <v>90.933334350585895</v>
      </c>
      <c r="W4746">
        <v>0.91125237941741899</v>
      </c>
    </row>
    <row r="4747" spans="1:23">
      <c r="A4747" t="s">
        <v>63</v>
      </c>
      <c r="B4747" t="s">
        <v>69</v>
      </c>
      <c r="C4747" s="7" t="s">
        <v>53</v>
      </c>
      <c r="D4747" s="7">
        <v>41102</v>
      </c>
      <c r="E4747" t="s">
        <v>96</v>
      </c>
      <c r="F4747">
        <v>192.21701049804699</v>
      </c>
      <c r="G4747">
        <v>174.85356140136699</v>
      </c>
      <c r="H4747">
        <v>17.363449096679702</v>
      </c>
      <c r="I4747">
        <v>9.0332522988319397E-2</v>
      </c>
      <c r="J4747">
        <v>77.905105590820298</v>
      </c>
      <c r="K4747">
        <v>14.594541549682599</v>
      </c>
      <c r="L4747">
        <v>16.230434417724599</v>
      </c>
      <c r="M4747">
        <v>17.363449096679702</v>
      </c>
      <c r="N4747">
        <v>18.496463775634801</v>
      </c>
      <c r="O4747">
        <v>20.1323547363281</v>
      </c>
      <c r="P4747">
        <v>13.8095951080322</v>
      </c>
      <c r="Q4747">
        <v>20.917303085327099</v>
      </c>
      <c r="R4747">
        <v>2096</v>
      </c>
      <c r="S4747">
        <v>4.6604372779722798</v>
      </c>
      <c r="T4747">
        <v>2.1605892181396502</v>
      </c>
      <c r="U4747">
        <v>75.145324707031307</v>
      </c>
      <c r="V4747">
        <v>90.933334350585895</v>
      </c>
      <c r="W4747">
        <v>0.913887679576874</v>
      </c>
    </row>
    <row r="4748" spans="1:23">
      <c r="A4748" t="s">
        <v>63</v>
      </c>
      <c r="B4748" t="s">
        <v>69</v>
      </c>
      <c r="C4748" s="7" t="s">
        <v>53</v>
      </c>
      <c r="D4748" s="7">
        <v>41102</v>
      </c>
      <c r="E4748" t="s">
        <v>97</v>
      </c>
      <c r="F4748">
        <v>185.41380310058599</v>
      </c>
      <c r="G4748">
        <v>177.049072265625</v>
      </c>
      <c r="H4748">
        <v>8.3647327423095703</v>
      </c>
      <c r="I4748">
        <v>4.5113861560821499E-2</v>
      </c>
      <c r="J4748">
        <v>76.267776489257798</v>
      </c>
      <c r="K4748">
        <v>5.3839187622070304</v>
      </c>
      <c r="L4748">
        <v>7.1450080871581996</v>
      </c>
      <c r="M4748">
        <v>8.3647327423095703</v>
      </c>
      <c r="N4748">
        <v>9.5844583511352504</v>
      </c>
      <c r="O4748">
        <v>11.3455467224121</v>
      </c>
      <c r="P4748">
        <v>4.5388994216918901</v>
      </c>
      <c r="Q4748">
        <v>12.1905660629272</v>
      </c>
      <c r="R4748">
        <v>2096</v>
      </c>
      <c r="S4748">
        <v>5.13031945430851</v>
      </c>
      <c r="T4748">
        <v>2.3259415626525901</v>
      </c>
      <c r="U4748">
        <v>75.145324707031307</v>
      </c>
      <c r="V4748">
        <v>90.933334350585895</v>
      </c>
      <c r="W4748">
        <v>0.91714489459991499</v>
      </c>
    </row>
    <row r="4749" spans="1:23">
      <c r="A4749" t="s">
        <v>63</v>
      </c>
      <c r="B4749" t="s">
        <v>69</v>
      </c>
      <c r="C4749" s="7" t="s">
        <v>53</v>
      </c>
      <c r="D4749" s="7">
        <v>41102</v>
      </c>
      <c r="E4749" t="s">
        <v>98</v>
      </c>
      <c r="F4749">
        <v>184.23927307128901</v>
      </c>
      <c r="G4749">
        <v>180.09837341308599</v>
      </c>
      <c r="H4749">
        <v>4.1408953666687003</v>
      </c>
      <c r="I4749">
        <v>2.2475639358162901E-2</v>
      </c>
      <c r="J4749">
        <v>75.212547302246094</v>
      </c>
      <c r="K4749">
        <v>1.2839674949646001</v>
      </c>
      <c r="L4749">
        <v>2.97186374664307</v>
      </c>
      <c r="M4749">
        <v>4.1408953666687003</v>
      </c>
      <c r="N4749">
        <v>5.3099274635314897</v>
      </c>
      <c r="O4749">
        <v>6.9978232383728001</v>
      </c>
      <c r="P4749">
        <v>0.47406816482543901</v>
      </c>
      <c r="Q4749">
        <v>7.8077220916748002</v>
      </c>
      <c r="R4749">
        <v>2096</v>
      </c>
      <c r="S4749">
        <v>4.5824956474982104</v>
      </c>
      <c r="T4749">
        <v>2.2292726039886501</v>
      </c>
      <c r="U4749">
        <v>75.145324707031307</v>
      </c>
      <c r="V4749">
        <v>90.933334350585895</v>
      </c>
      <c r="W4749">
        <v>0.92142319679260298</v>
      </c>
    </row>
    <row r="4750" spans="1:23">
      <c r="A4750" t="s">
        <v>63</v>
      </c>
      <c r="B4750" t="s">
        <v>69</v>
      </c>
      <c r="C4750" s="7" t="s">
        <v>53</v>
      </c>
      <c r="D4750" s="7">
        <v>41102</v>
      </c>
      <c r="E4750" t="s">
        <v>99</v>
      </c>
      <c r="F4750">
        <v>182.99359130859401</v>
      </c>
      <c r="G4750">
        <v>178.638671875</v>
      </c>
      <c r="H4750">
        <v>4.3549084663391104</v>
      </c>
      <c r="I4750">
        <v>2.3798147216439199E-2</v>
      </c>
      <c r="J4750">
        <v>74.820777893066406</v>
      </c>
      <c r="K4750">
        <v>1.4376852512359599</v>
      </c>
      <c r="L4750">
        <v>3.16120457649231</v>
      </c>
      <c r="M4750">
        <v>4.3549084663391104</v>
      </c>
      <c r="N4750">
        <v>5.5486125946044904</v>
      </c>
      <c r="O4750">
        <v>7.2721314430236799</v>
      </c>
      <c r="P4750">
        <v>0.61069309711456299</v>
      </c>
      <c r="Q4750">
        <v>8.0991239547729492</v>
      </c>
      <c r="R4750">
        <v>2096</v>
      </c>
      <c r="S4750">
        <v>4.7640671323019301</v>
      </c>
      <c r="T4750">
        <v>2.2763214111328098</v>
      </c>
      <c r="U4750">
        <v>75.145324707031307</v>
      </c>
      <c r="V4750">
        <v>90.933334350585895</v>
      </c>
      <c r="W4750">
        <v>0.92232465744018599</v>
      </c>
    </row>
    <row r="4751" spans="1:23">
      <c r="A4751" t="s">
        <v>63</v>
      </c>
      <c r="B4751" t="s">
        <v>69</v>
      </c>
      <c r="C4751" s="7" t="s">
        <v>53</v>
      </c>
      <c r="D4751" s="7">
        <v>41102</v>
      </c>
      <c r="E4751" t="s">
        <v>100</v>
      </c>
      <c r="F4751">
        <v>173.00569152832</v>
      </c>
      <c r="G4751">
        <v>170.63594055175801</v>
      </c>
      <c r="H4751">
        <v>2.3697581291198699</v>
      </c>
      <c r="I4751">
        <v>1.36975739151239E-2</v>
      </c>
      <c r="J4751">
        <v>74.686218261718807</v>
      </c>
      <c r="K4751">
        <v>-0.30494564771652199</v>
      </c>
      <c r="L4751">
        <v>1.27529108524323</v>
      </c>
      <c r="M4751">
        <v>2.3697581291198699</v>
      </c>
      <c r="N4751">
        <v>3.4642252922058101</v>
      </c>
      <c r="O4751">
        <v>5.0444617271423304</v>
      </c>
      <c r="P4751">
        <v>-1.06318700313568</v>
      </c>
      <c r="Q4751">
        <v>5.8027033805847203</v>
      </c>
      <c r="R4751">
        <v>2096</v>
      </c>
      <c r="S4751">
        <v>3.9925517390099698</v>
      </c>
      <c r="T4751">
        <v>2.0870823860168501</v>
      </c>
      <c r="U4751">
        <v>75.145324707031307</v>
      </c>
      <c r="V4751">
        <v>90.933334350585895</v>
      </c>
      <c r="W4751">
        <v>0.92262703180313099</v>
      </c>
    </row>
    <row r="4752" spans="1:23">
      <c r="A4752" t="s">
        <v>63</v>
      </c>
      <c r="B4752" t="s">
        <v>69</v>
      </c>
      <c r="C4752" s="7" t="s">
        <v>53</v>
      </c>
      <c r="D4752" s="7">
        <v>41102</v>
      </c>
      <c r="E4752" t="s">
        <v>101</v>
      </c>
      <c r="F4752">
        <v>161.077392578125</v>
      </c>
      <c r="G4752">
        <v>159.78054809570301</v>
      </c>
      <c r="H4752">
        <v>1.29683530330658</v>
      </c>
      <c r="I4752">
        <v>8.0510079860687308E-3</v>
      </c>
      <c r="J4752">
        <v>73.4400634765625</v>
      </c>
      <c r="K4752">
        <v>-1.3409243822097801</v>
      </c>
      <c r="L4752">
        <v>0.21748544275760701</v>
      </c>
      <c r="M4752">
        <v>1.29683530330658</v>
      </c>
      <c r="N4752">
        <v>2.3761854171752899</v>
      </c>
      <c r="O4752">
        <v>3.9345951080322301</v>
      </c>
      <c r="P4752">
        <v>-2.0886926651000999</v>
      </c>
      <c r="Q4752">
        <v>4.6823635101318404</v>
      </c>
      <c r="R4752">
        <v>2096</v>
      </c>
      <c r="S4752">
        <v>3.8752379393183101</v>
      </c>
      <c r="T4752">
        <v>2.0582549571990998</v>
      </c>
      <c r="U4752">
        <v>75.145324707031307</v>
      </c>
      <c r="V4752">
        <v>90.933334350585895</v>
      </c>
      <c r="W4752">
        <v>0.92737472057342496</v>
      </c>
    </row>
    <row r="4753" spans="1:23">
      <c r="A4753" t="s">
        <v>63</v>
      </c>
      <c r="B4753" t="s">
        <v>69</v>
      </c>
      <c r="C4753" s="7" t="s">
        <v>53</v>
      </c>
      <c r="D4753" s="7">
        <v>41102</v>
      </c>
      <c r="E4753" t="s">
        <v>102</v>
      </c>
      <c r="F4753">
        <v>153.13154602050801</v>
      </c>
      <c r="G4753">
        <v>153.46185302734401</v>
      </c>
      <c r="H4753">
        <v>-0.33030268549919101</v>
      </c>
      <c r="I4753">
        <v>-2.1569866221398102E-3</v>
      </c>
      <c r="J4753">
        <v>71.672737121582003</v>
      </c>
      <c r="K4753">
        <v>-2.8937509059906001</v>
      </c>
      <c r="L4753">
        <v>-1.3792450428009</v>
      </c>
      <c r="M4753">
        <v>-0.33030268549919101</v>
      </c>
      <c r="N4753">
        <v>0.71863967180252097</v>
      </c>
      <c r="O4753">
        <v>2.2331457138061501</v>
      </c>
      <c r="P4753">
        <v>-3.6204528808593799</v>
      </c>
      <c r="Q4753">
        <v>2.9598476886749299</v>
      </c>
      <c r="R4753">
        <v>2096</v>
      </c>
      <c r="S4753">
        <v>3.6147514340223101</v>
      </c>
      <c r="T4753">
        <v>2.0002694129943799</v>
      </c>
      <c r="U4753">
        <v>75.145324707031307</v>
      </c>
      <c r="V4753">
        <v>90.933334350585895</v>
      </c>
      <c r="W4753">
        <v>0.93296241760253895</v>
      </c>
    </row>
    <row r="4754" spans="1:23">
      <c r="A4754" t="s">
        <v>63</v>
      </c>
      <c r="B4754" s="7" t="s">
        <v>69</v>
      </c>
      <c r="C4754" s="7" t="s">
        <v>53</v>
      </c>
      <c r="D4754" s="7">
        <v>41113</v>
      </c>
      <c r="E4754" t="s">
        <v>79</v>
      </c>
      <c r="F4754">
        <v>120.34602355957</v>
      </c>
      <c r="G4754">
        <v>117.37053680419901</v>
      </c>
      <c r="H4754">
        <v>2.9754846096038801</v>
      </c>
      <c r="I4754">
        <v>2.4724412709474598E-2</v>
      </c>
      <c r="J4754">
        <v>66.430885314941406</v>
      </c>
      <c r="K4754">
        <v>-0.48188409209251398</v>
      </c>
      <c r="L4754">
        <v>1.56075739860535</v>
      </c>
      <c r="M4754">
        <v>2.9754846096038801</v>
      </c>
      <c r="N4754">
        <v>4.3902120590209996</v>
      </c>
      <c r="O4754">
        <v>6.4328532218933097</v>
      </c>
      <c r="P4754">
        <v>-1.4620001316070601</v>
      </c>
      <c r="Q4754">
        <v>7.4129695892334002</v>
      </c>
      <c r="R4754">
        <v>2096</v>
      </c>
      <c r="S4754">
        <v>6.5986335202421698</v>
      </c>
      <c r="T4754">
        <v>2.6977992057800302</v>
      </c>
      <c r="U4754">
        <v>72.448020935058594</v>
      </c>
      <c r="V4754">
        <v>90.566665649414105</v>
      </c>
      <c r="W4754">
        <v>0.91625380516052202</v>
      </c>
    </row>
    <row r="4755" spans="1:23">
      <c r="A4755" t="s">
        <v>63</v>
      </c>
      <c r="B4755" s="7" t="s">
        <v>69</v>
      </c>
      <c r="C4755" s="7" t="s">
        <v>53</v>
      </c>
      <c r="D4755" s="7">
        <v>41113</v>
      </c>
      <c r="E4755" t="s">
        <v>80</v>
      </c>
      <c r="F4755">
        <v>117.796417236328</v>
      </c>
      <c r="G4755">
        <v>115.21820068359401</v>
      </c>
      <c r="H4755">
        <v>2.5782170295715301</v>
      </c>
      <c r="I4755">
        <v>2.1887058392167098E-2</v>
      </c>
      <c r="J4755">
        <v>65.911399841308594</v>
      </c>
      <c r="K4755">
        <v>-0.91788804531097401</v>
      </c>
      <c r="L4755">
        <v>1.14763915538788</v>
      </c>
      <c r="M4755">
        <v>2.5782170295715301</v>
      </c>
      <c r="N4755">
        <v>4.0087947845459002</v>
      </c>
      <c r="O4755">
        <v>6.0743217468261701</v>
      </c>
      <c r="P4755">
        <v>-1.90898513793945</v>
      </c>
      <c r="Q4755">
        <v>7.0654191970825204</v>
      </c>
      <c r="R4755">
        <v>2096</v>
      </c>
      <c r="S4755">
        <v>6.7612870063972004</v>
      </c>
      <c r="T4755">
        <v>2.7280251979827899</v>
      </c>
      <c r="U4755">
        <v>72.448020935058594</v>
      </c>
      <c r="V4755">
        <v>90.566665649414105</v>
      </c>
      <c r="W4755">
        <v>0.91086888313293501</v>
      </c>
    </row>
    <row r="4756" spans="1:23">
      <c r="A4756" t="s">
        <v>63</v>
      </c>
      <c r="B4756" s="7" t="s">
        <v>69</v>
      </c>
      <c r="C4756" s="7" t="s">
        <v>53</v>
      </c>
      <c r="D4756" s="7">
        <v>41113</v>
      </c>
      <c r="E4756" t="s">
        <v>81</v>
      </c>
      <c r="F4756">
        <v>116.17845916748</v>
      </c>
      <c r="G4756">
        <v>114.694694519043</v>
      </c>
      <c r="H4756">
        <v>1.48375988006592</v>
      </c>
      <c r="I4756">
        <v>1.27713847905397E-2</v>
      </c>
      <c r="J4756">
        <v>65.407180786132798</v>
      </c>
      <c r="K4756">
        <v>-1.8468062877655</v>
      </c>
      <c r="L4756">
        <v>0.12091915309429201</v>
      </c>
      <c r="M4756">
        <v>1.48375988006592</v>
      </c>
      <c r="N4756">
        <v>2.8466005325317401</v>
      </c>
      <c r="O4756">
        <v>4.8143258094787598</v>
      </c>
      <c r="P4756">
        <v>-2.79097557067871</v>
      </c>
      <c r="Q4756">
        <v>5.7584948539733896</v>
      </c>
      <c r="R4756">
        <v>2096</v>
      </c>
      <c r="S4756">
        <v>6.1728032409274602</v>
      </c>
      <c r="T4756">
        <v>2.59885454177856</v>
      </c>
      <c r="U4756">
        <v>72.448020935058594</v>
      </c>
      <c r="V4756">
        <v>90.566665649414105</v>
      </c>
      <c r="W4756">
        <v>0.91371375322341897</v>
      </c>
    </row>
    <row r="4757" spans="1:23">
      <c r="A4757" t="s">
        <v>63</v>
      </c>
      <c r="B4757" s="7" t="s">
        <v>69</v>
      </c>
      <c r="C4757" s="7" t="s">
        <v>53</v>
      </c>
      <c r="D4757" s="7">
        <v>41113</v>
      </c>
      <c r="E4757" t="s">
        <v>82</v>
      </c>
      <c r="F4757">
        <v>118.02124786377</v>
      </c>
      <c r="G4757">
        <v>117.986778259277</v>
      </c>
      <c r="H4757">
        <v>3.4473057836294202E-2</v>
      </c>
      <c r="I4757">
        <v>2.92091979645193E-4</v>
      </c>
      <c r="J4757">
        <v>65.210899353027301</v>
      </c>
      <c r="K4757">
        <v>-3.00877785682678</v>
      </c>
      <c r="L4757">
        <v>-1.2108005285263099</v>
      </c>
      <c r="M4757">
        <v>3.4473057836294202E-2</v>
      </c>
      <c r="N4757">
        <v>1.27974665164948</v>
      </c>
      <c r="O4757">
        <v>3.0777242183685298</v>
      </c>
      <c r="P4757">
        <v>-3.8714973926544198</v>
      </c>
      <c r="Q4757">
        <v>3.9404432773590101</v>
      </c>
      <c r="R4757">
        <v>2096</v>
      </c>
      <c r="S4757">
        <v>5.1563616112688404</v>
      </c>
      <c r="T4757">
        <v>2.3746614456176798</v>
      </c>
      <c r="U4757">
        <v>72.448020935058594</v>
      </c>
      <c r="V4757">
        <v>90.566665649414105</v>
      </c>
      <c r="W4757">
        <v>0.920421302318573</v>
      </c>
    </row>
    <row r="4758" spans="1:23">
      <c r="A4758" t="s">
        <v>63</v>
      </c>
      <c r="B4758" s="7" t="s">
        <v>69</v>
      </c>
      <c r="C4758" s="7" t="s">
        <v>53</v>
      </c>
      <c r="D4758" s="7">
        <v>41113</v>
      </c>
      <c r="E4758" t="s">
        <v>83</v>
      </c>
      <c r="F4758">
        <v>129.65295410156301</v>
      </c>
      <c r="G4758">
        <v>130.30766296386699</v>
      </c>
      <c r="H4758">
        <v>-0.65470868349075295</v>
      </c>
      <c r="I4758">
        <v>-5.0497008487582198E-3</v>
      </c>
      <c r="J4758">
        <v>65.239120483398395</v>
      </c>
      <c r="K4758">
        <v>-3.7449376583099401</v>
      </c>
      <c r="L4758">
        <v>-1.9192054271698</v>
      </c>
      <c r="M4758">
        <v>-0.65470868349075295</v>
      </c>
      <c r="N4758">
        <v>0.60978806018829301</v>
      </c>
      <c r="O4758">
        <v>2.4355206489563002</v>
      </c>
      <c r="P4758">
        <v>-4.6209745407104501</v>
      </c>
      <c r="Q4758">
        <v>3.3115575313568102</v>
      </c>
      <c r="R4758">
        <v>2096</v>
      </c>
      <c r="S4758">
        <v>5.3066031556356297</v>
      </c>
      <c r="T4758">
        <v>2.4113185405731201</v>
      </c>
      <c r="U4758">
        <v>72.448020935058594</v>
      </c>
      <c r="V4758">
        <v>90.566665649414105</v>
      </c>
      <c r="W4758">
        <v>0.92154747247695901</v>
      </c>
    </row>
    <row r="4759" spans="1:23">
      <c r="A4759" t="s">
        <v>63</v>
      </c>
      <c r="B4759" s="7" t="s">
        <v>69</v>
      </c>
      <c r="C4759" s="7" t="s">
        <v>53</v>
      </c>
      <c r="D4759" s="7">
        <v>41113</v>
      </c>
      <c r="E4759" t="s">
        <v>84</v>
      </c>
      <c r="F4759">
        <v>153.72261047363301</v>
      </c>
      <c r="G4759">
        <v>158.90980529785199</v>
      </c>
      <c r="H4759">
        <v>-5.1872043609619096</v>
      </c>
      <c r="I4759">
        <v>-3.3743929117918001E-2</v>
      </c>
      <c r="J4759">
        <v>65.212600708007798</v>
      </c>
      <c r="K4759">
        <v>-8.3543443679809606</v>
      </c>
      <c r="L4759">
        <v>-6.4831728935241699</v>
      </c>
      <c r="M4759">
        <v>-5.1872043609619096</v>
      </c>
      <c r="N4759">
        <v>-3.89123630523682</v>
      </c>
      <c r="O4759">
        <v>-2.0200641155242902</v>
      </c>
      <c r="P4759">
        <v>-9.2521858215331996</v>
      </c>
      <c r="Q4759">
        <v>-1.1222238540649401</v>
      </c>
      <c r="R4759">
        <v>2096</v>
      </c>
      <c r="S4759">
        <v>5.5009411245373503</v>
      </c>
      <c r="T4759">
        <v>2.4713327884674099</v>
      </c>
      <c r="U4759">
        <v>72.448020935058594</v>
      </c>
      <c r="V4759">
        <v>90.566665649414105</v>
      </c>
      <c r="W4759">
        <v>0.92535221576690696</v>
      </c>
    </row>
    <row r="4760" spans="1:23">
      <c r="A4760" t="s">
        <v>63</v>
      </c>
      <c r="B4760" s="7" t="s">
        <v>69</v>
      </c>
      <c r="C4760" s="7" t="s">
        <v>53</v>
      </c>
      <c r="D4760" s="7">
        <v>41113</v>
      </c>
      <c r="E4760" t="s">
        <v>85</v>
      </c>
      <c r="F4760">
        <v>181.33934020996099</v>
      </c>
      <c r="G4760">
        <v>186.20527648925801</v>
      </c>
      <c r="H4760">
        <v>-4.8659238815307599</v>
      </c>
      <c r="I4760">
        <v>-2.6833251118660001E-2</v>
      </c>
      <c r="J4760">
        <v>65.364295959472699</v>
      </c>
      <c r="K4760">
        <v>-8.0675306320190394</v>
      </c>
      <c r="L4760">
        <v>-6.1759953498840297</v>
      </c>
      <c r="M4760">
        <v>-4.8659238815307599</v>
      </c>
      <c r="N4760">
        <v>-3.5558521747589098</v>
      </c>
      <c r="O4760">
        <v>-1.66431701183319</v>
      </c>
      <c r="P4760">
        <v>-8.9751424789428693</v>
      </c>
      <c r="Q4760">
        <v>-0.75670605897903398</v>
      </c>
      <c r="R4760">
        <v>2096</v>
      </c>
      <c r="S4760">
        <v>5.7142283977769903</v>
      </c>
      <c r="T4760">
        <v>2.4982271194457999</v>
      </c>
      <c r="U4760">
        <v>72.448020935058594</v>
      </c>
      <c r="V4760">
        <v>90.566665649414105</v>
      </c>
      <c r="W4760">
        <v>0.92500704526901201</v>
      </c>
    </row>
    <row r="4761" spans="1:23">
      <c r="A4761" t="s">
        <v>63</v>
      </c>
      <c r="B4761" s="7" t="s">
        <v>69</v>
      </c>
      <c r="C4761" s="7" t="s">
        <v>53</v>
      </c>
      <c r="D4761" s="7">
        <v>41113</v>
      </c>
      <c r="E4761" t="s">
        <v>86</v>
      </c>
      <c r="F4761">
        <v>199.178787231445</v>
      </c>
      <c r="G4761">
        <v>204.50276184082</v>
      </c>
      <c r="H4761">
        <v>-5.3239793777465803</v>
      </c>
      <c r="I4761">
        <v>-2.6729650795459699E-2</v>
      </c>
      <c r="J4761">
        <v>66.629661560058594</v>
      </c>
      <c r="K4761">
        <v>-8.7013988494872994</v>
      </c>
      <c r="L4761">
        <v>-6.7059922218322798</v>
      </c>
      <c r="M4761">
        <v>-5.3239793777465803</v>
      </c>
      <c r="N4761">
        <v>-3.94196677207947</v>
      </c>
      <c r="O4761">
        <v>-1.94655978679657</v>
      </c>
      <c r="P4761">
        <v>-9.6588506698608398</v>
      </c>
      <c r="Q4761">
        <v>-0.98910826444625899</v>
      </c>
      <c r="R4761">
        <v>2096</v>
      </c>
      <c r="S4761">
        <v>6.4437899699585701</v>
      </c>
      <c r="T4761">
        <v>2.63541460037231</v>
      </c>
      <c r="U4761">
        <v>72.448020935058594</v>
      </c>
      <c r="V4761">
        <v>90.566665649414105</v>
      </c>
      <c r="W4761">
        <v>0.92127054929733299</v>
      </c>
    </row>
    <row r="4762" spans="1:23">
      <c r="A4762" t="s">
        <v>63</v>
      </c>
      <c r="B4762" s="7" t="s">
        <v>69</v>
      </c>
      <c r="C4762" s="7" t="s">
        <v>53</v>
      </c>
      <c r="D4762" s="7">
        <v>41113</v>
      </c>
      <c r="E4762" t="s">
        <v>87</v>
      </c>
      <c r="F4762">
        <v>213.84637451171901</v>
      </c>
      <c r="G4762">
        <v>216.58273315429699</v>
      </c>
      <c r="H4762">
        <v>-2.7363722324371298</v>
      </c>
      <c r="I4762">
        <v>-1.2795972637832199E-2</v>
      </c>
      <c r="J4762">
        <v>68.749069213867202</v>
      </c>
      <c r="K4762">
        <v>-6.3544383049011204</v>
      </c>
      <c r="L4762">
        <v>-4.2168555259704599</v>
      </c>
      <c r="M4762">
        <v>-2.7363722324371298</v>
      </c>
      <c r="N4762">
        <v>-1.2558888196945199</v>
      </c>
      <c r="O4762">
        <v>0.88169401884079002</v>
      </c>
      <c r="P4762">
        <v>-7.3801097869873002</v>
      </c>
      <c r="Q4762">
        <v>1.90736544132233</v>
      </c>
      <c r="R4762">
        <v>2096</v>
      </c>
      <c r="S4762">
        <v>7.4214478314215198</v>
      </c>
      <c r="T4762">
        <v>2.82319211959839</v>
      </c>
      <c r="U4762">
        <v>72.448020935058594</v>
      </c>
      <c r="V4762">
        <v>90.566665649414105</v>
      </c>
      <c r="W4762">
        <v>0.912578165531158</v>
      </c>
    </row>
    <row r="4763" spans="1:23">
      <c r="A4763" t="s">
        <v>63</v>
      </c>
      <c r="B4763" s="7" t="s">
        <v>69</v>
      </c>
      <c r="C4763" s="7" t="s">
        <v>53</v>
      </c>
      <c r="D4763" s="7">
        <v>41113</v>
      </c>
      <c r="E4763" t="s">
        <v>88</v>
      </c>
      <c r="F4763">
        <v>223.445556640625</v>
      </c>
      <c r="G4763">
        <v>225.01315307617199</v>
      </c>
      <c r="H4763">
        <v>-1.5675860643386801</v>
      </c>
      <c r="I4763">
        <v>-7.0155169814825101E-3</v>
      </c>
      <c r="J4763">
        <v>72.224311828613295</v>
      </c>
      <c r="K4763">
        <v>-5.1627602577209499</v>
      </c>
      <c r="L4763">
        <v>-3.0387024879455602</v>
      </c>
      <c r="M4763">
        <v>-1.5675860643386801</v>
      </c>
      <c r="N4763">
        <v>-9.6469834446907002E-2</v>
      </c>
      <c r="O4763">
        <v>2.02758836746216</v>
      </c>
      <c r="P4763">
        <v>-6.1819424629211399</v>
      </c>
      <c r="Q4763">
        <v>3.04677033424377</v>
      </c>
      <c r="R4763">
        <v>2096</v>
      </c>
      <c r="S4763">
        <v>7.3794743714806303</v>
      </c>
      <c r="T4763">
        <v>2.8053295612335201</v>
      </c>
      <c r="U4763">
        <v>72.448020935058594</v>
      </c>
      <c r="V4763">
        <v>90.566665649414105</v>
      </c>
      <c r="W4763">
        <v>0.91545683145523105</v>
      </c>
    </row>
    <row r="4764" spans="1:23">
      <c r="A4764" t="s">
        <v>63</v>
      </c>
      <c r="B4764" s="7" t="s">
        <v>69</v>
      </c>
      <c r="C4764" s="7" t="s">
        <v>53</v>
      </c>
      <c r="D4764" s="7">
        <v>41113</v>
      </c>
      <c r="E4764" t="s">
        <v>89</v>
      </c>
      <c r="F4764">
        <v>232.18167114257801</v>
      </c>
      <c r="G4764">
        <v>233.41229248046901</v>
      </c>
      <c r="H4764">
        <v>-1.23062896728516</v>
      </c>
      <c r="I4764">
        <v>-5.3002852946519904E-3</v>
      </c>
      <c r="J4764">
        <v>75.416656494140597</v>
      </c>
      <c r="K4764">
        <v>-4.97086429595947</v>
      </c>
      <c r="L4764">
        <v>-2.7611029148101802</v>
      </c>
      <c r="M4764">
        <v>-1.23062896728516</v>
      </c>
      <c r="N4764">
        <v>0.299844920635223</v>
      </c>
      <c r="O4764">
        <v>2.5096061229705802</v>
      </c>
      <c r="P4764">
        <v>-6.0311689376831099</v>
      </c>
      <c r="Q4764">
        <v>3.5699110031127899</v>
      </c>
      <c r="R4764">
        <v>2096</v>
      </c>
      <c r="S4764">
        <v>7.9786656703243999</v>
      </c>
      <c r="T4764">
        <v>2.9185209274292001</v>
      </c>
      <c r="U4764">
        <v>72.448020935058594</v>
      </c>
      <c r="V4764">
        <v>90.566665649414105</v>
      </c>
      <c r="W4764">
        <v>0.91428458690643299</v>
      </c>
    </row>
    <row r="4765" spans="1:23">
      <c r="A4765" t="s">
        <v>63</v>
      </c>
      <c r="B4765" s="7" t="s">
        <v>69</v>
      </c>
      <c r="C4765" s="7" t="s">
        <v>53</v>
      </c>
      <c r="D4765" s="7">
        <v>41113</v>
      </c>
      <c r="E4765" t="s">
        <v>90</v>
      </c>
      <c r="F4765">
        <v>232.49833679199199</v>
      </c>
      <c r="G4765">
        <v>233.53265380859401</v>
      </c>
      <c r="H4765">
        <v>-1.03430700302124</v>
      </c>
      <c r="I4765">
        <v>-4.44866390898824E-3</v>
      </c>
      <c r="J4765">
        <v>77.562088012695298</v>
      </c>
      <c r="K4765">
        <v>-4.7076740264892596</v>
      </c>
      <c r="L4765">
        <v>-2.5374190807342498</v>
      </c>
      <c r="M4765">
        <v>-1.03430700302124</v>
      </c>
      <c r="N4765">
        <v>0.46880507469177202</v>
      </c>
      <c r="O4765">
        <v>2.63906002044678</v>
      </c>
      <c r="P4765">
        <v>-5.74902248382568</v>
      </c>
      <c r="Q4765">
        <v>3.68040871620178</v>
      </c>
      <c r="R4765">
        <v>2096</v>
      </c>
      <c r="S4765">
        <v>7.72988595277684</v>
      </c>
      <c r="T4765">
        <v>2.86634349822998</v>
      </c>
      <c r="U4765">
        <v>72.448020935058594</v>
      </c>
      <c r="V4765">
        <v>90.566665649414105</v>
      </c>
      <c r="W4765">
        <v>0.91508096456527699</v>
      </c>
    </row>
    <row r="4766" spans="1:23">
      <c r="A4766" t="s">
        <v>63</v>
      </c>
      <c r="B4766" s="7" t="s">
        <v>69</v>
      </c>
      <c r="C4766" s="7" t="s">
        <v>53</v>
      </c>
      <c r="D4766" s="7">
        <v>41113</v>
      </c>
      <c r="E4766" t="s">
        <v>91</v>
      </c>
      <c r="F4766">
        <v>228.07829284668</v>
      </c>
      <c r="G4766">
        <v>228.47679138183599</v>
      </c>
      <c r="H4766">
        <v>-0.398492872714996</v>
      </c>
      <c r="I4766">
        <v>-1.7471758183091901E-3</v>
      </c>
      <c r="J4766">
        <v>79.197021484375</v>
      </c>
      <c r="K4766">
        <v>-4.0374479293823198</v>
      </c>
      <c r="L4766">
        <v>-1.88752377033234</v>
      </c>
      <c r="M4766">
        <v>-0.398492872714996</v>
      </c>
      <c r="N4766">
        <v>1.09053802490234</v>
      </c>
      <c r="O4766">
        <v>3.2404620647430402</v>
      </c>
      <c r="P4766">
        <v>-5.0690407752990696</v>
      </c>
      <c r="Q4766">
        <v>4.27205562591553</v>
      </c>
      <c r="R4766">
        <v>2096</v>
      </c>
      <c r="S4766">
        <v>7.6803409044099498</v>
      </c>
      <c r="T4766">
        <v>2.8394916057586701</v>
      </c>
      <c r="U4766">
        <v>72.448020935058594</v>
      </c>
      <c r="V4766">
        <v>90.566665649414105</v>
      </c>
      <c r="W4766">
        <v>0.916481614112854</v>
      </c>
    </row>
    <row r="4767" spans="1:23">
      <c r="A4767" t="s">
        <v>63</v>
      </c>
      <c r="B4767" s="7" t="s">
        <v>69</v>
      </c>
      <c r="C4767" s="7" t="s">
        <v>53</v>
      </c>
      <c r="D4767" s="7">
        <v>41113</v>
      </c>
      <c r="E4767" t="s">
        <v>92</v>
      </c>
      <c r="F4767">
        <v>228.259689331055</v>
      </c>
      <c r="G4767">
        <v>224.084396362305</v>
      </c>
      <c r="H4767">
        <v>4.1752982139587402</v>
      </c>
      <c r="I4767">
        <v>1.82918775826693E-2</v>
      </c>
      <c r="J4767">
        <v>80.284973144531307</v>
      </c>
      <c r="K4767">
        <v>0.54815232753753695</v>
      </c>
      <c r="L4767">
        <v>2.6910994052886998</v>
      </c>
      <c r="M4767">
        <v>4.1752982139587402</v>
      </c>
      <c r="N4767">
        <v>5.6594963073730504</v>
      </c>
      <c r="O4767">
        <v>7.8024439811706499</v>
      </c>
      <c r="P4767">
        <v>-0.48009312152862499</v>
      </c>
      <c r="Q4767">
        <v>8.83068943023682</v>
      </c>
      <c r="R4767">
        <v>2096</v>
      </c>
      <c r="S4767">
        <v>7.7315905801245304</v>
      </c>
      <c r="T4767">
        <v>2.8302769660949698</v>
      </c>
      <c r="U4767">
        <v>72.448020935058594</v>
      </c>
      <c r="V4767">
        <v>90.566665649414105</v>
      </c>
      <c r="W4767">
        <v>0.911673784255981</v>
      </c>
    </row>
    <row r="4768" spans="1:23">
      <c r="A4768" t="s">
        <v>63</v>
      </c>
      <c r="B4768" s="7" t="s">
        <v>69</v>
      </c>
      <c r="C4768" s="7" t="s">
        <v>53</v>
      </c>
      <c r="D4768" s="7">
        <v>41113</v>
      </c>
      <c r="E4768" t="s">
        <v>93</v>
      </c>
      <c r="F4768">
        <v>222.12120056152301</v>
      </c>
      <c r="G4768">
        <v>207.43063354492199</v>
      </c>
      <c r="H4768">
        <v>14.6905508041382</v>
      </c>
      <c r="I4768">
        <v>6.6137544810771901E-2</v>
      </c>
      <c r="J4768">
        <v>80.727149963378906</v>
      </c>
      <c r="K4768">
        <v>11.0390739440918</v>
      </c>
      <c r="L4768">
        <v>13.1963958740234</v>
      </c>
      <c r="M4768">
        <v>14.6905508041382</v>
      </c>
      <c r="N4768">
        <v>16.184705734252901</v>
      </c>
      <c r="O4768">
        <v>18.342027664184599</v>
      </c>
      <c r="P4768">
        <v>10.0039310455322</v>
      </c>
      <c r="Q4768">
        <v>19.377170562744102</v>
      </c>
      <c r="R4768">
        <v>2096</v>
      </c>
      <c r="S4768">
        <v>8.0759678739976799</v>
      </c>
      <c r="T4768">
        <v>2.8492627143859899</v>
      </c>
      <c r="U4768">
        <v>72.448020935058594</v>
      </c>
      <c r="V4768">
        <v>90.566665649414105</v>
      </c>
      <c r="W4768">
        <v>0.90226846933364901</v>
      </c>
    </row>
    <row r="4769" spans="1:23">
      <c r="A4769" t="s">
        <v>63</v>
      </c>
      <c r="B4769" s="7" t="s">
        <v>69</v>
      </c>
      <c r="C4769" s="7" t="s">
        <v>53</v>
      </c>
      <c r="D4769" s="7">
        <v>41113</v>
      </c>
      <c r="E4769" t="s">
        <v>94</v>
      </c>
      <c r="F4769">
        <v>212.74974060058599</v>
      </c>
      <c r="G4769">
        <v>198.10037231445301</v>
      </c>
      <c r="H4769">
        <v>14.649365425109901</v>
      </c>
      <c r="I4769">
        <v>6.8857267498970004E-2</v>
      </c>
      <c r="J4769">
        <v>80.888008117675795</v>
      </c>
      <c r="K4769">
        <v>11.3404550552368</v>
      </c>
      <c r="L4769">
        <v>13.295386314392101</v>
      </c>
      <c r="M4769">
        <v>14.649365425109901</v>
      </c>
      <c r="N4769">
        <v>16.003345489501999</v>
      </c>
      <c r="O4769">
        <v>17.958276748657202</v>
      </c>
      <c r="P4769">
        <v>10.4024248123169</v>
      </c>
      <c r="Q4769">
        <v>18.896306991577099</v>
      </c>
      <c r="R4769">
        <v>2096</v>
      </c>
      <c r="S4769">
        <v>6.6612614526365501</v>
      </c>
      <c r="T4769">
        <v>2.5819568634033199</v>
      </c>
      <c r="U4769">
        <v>72.448020935058594</v>
      </c>
      <c r="V4769">
        <v>90.566665649414105</v>
      </c>
      <c r="W4769">
        <v>0.90814429521560702</v>
      </c>
    </row>
    <row r="4770" spans="1:23">
      <c r="A4770" t="s">
        <v>63</v>
      </c>
      <c r="B4770" s="7" t="s">
        <v>69</v>
      </c>
      <c r="C4770" s="7" t="s">
        <v>53</v>
      </c>
      <c r="D4770" s="7">
        <v>41113</v>
      </c>
      <c r="E4770" t="s">
        <v>95</v>
      </c>
      <c r="F4770">
        <v>200.29017639160199</v>
      </c>
      <c r="G4770">
        <v>187.11497497558599</v>
      </c>
      <c r="H4770">
        <v>13.175204277038601</v>
      </c>
      <c r="I4770">
        <v>6.5780580043792697E-2</v>
      </c>
      <c r="J4770">
        <v>80.032043457031307</v>
      </c>
      <c r="K4770">
        <v>10.094776153564499</v>
      </c>
      <c r="L4770">
        <v>11.9147176742554</v>
      </c>
      <c r="M4770">
        <v>13.175204277038601</v>
      </c>
      <c r="N4770">
        <v>14.4356908798218</v>
      </c>
      <c r="O4770">
        <v>16.255630493164102</v>
      </c>
      <c r="P4770">
        <v>9.2215175628662092</v>
      </c>
      <c r="Q4770">
        <v>17.128889083862301</v>
      </c>
      <c r="R4770">
        <v>2096</v>
      </c>
      <c r="S4770">
        <v>5.7786821947199796</v>
      </c>
      <c r="T4770">
        <v>2.4036705493927002</v>
      </c>
      <c r="U4770">
        <v>72.448020935058594</v>
      </c>
      <c r="V4770">
        <v>90.566665649414105</v>
      </c>
      <c r="W4770">
        <v>0.91125237941741899</v>
      </c>
    </row>
    <row r="4771" spans="1:23">
      <c r="A4771" t="s">
        <v>63</v>
      </c>
      <c r="B4771" s="7" t="s">
        <v>69</v>
      </c>
      <c r="C4771" s="7" t="s">
        <v>53</v>
      </c>
      <c r="D4771" s="7">
        <v>41113</v>
      </c>
      <c r="E4771" t="s">
        <v>96</v>
      </c>
      <c r="F4771">
        <v>188.62725830078099</v>
      </c>
      <c r="G4771">
        <v>175.88146972656301</v>
      </c>
      <c r="H4771">
        <v>12.7457942962646</v>
      </c>
      <c r="I4771">
        <v>6.7571327090263394E-2</v>
      </c>
      <c r="J4771">
        <v>78.964347839355497</v>
      </c>
      <c r="K4771">
        <v>9.9298295974731392</v>
      </c>
      <c r="L4771">
        <v>11.5935249328613</v>
      </c>
      <c r="M4771">
        <v>12.7457942962646</v>
      </c>
      <c r="N4771">
        <v>13.898064613342299</v>
      </c>
      <c r="O4771">
        <v>15.561759948730501</v>
      </c>
      <c r="P4771">
        <v>9.1315441131591797</v>
      </c>
      <c r="Q4771">
        <v>16.3600463867188</v>
      </c>
      <c r="R4771">
        <v>2096</v>
      </c>
      <c r="S4771">
        <v>4.8325868572400204</v>
      </c>
      <c r="T4771">
        <v>2.19730877876282</v>
      </c>
      <c r="U4771">
        <v>72.448020935058594</v>
      </c>
      <c r="V4771">
        <v>90.566665649414105</v>
      </c>
      <c r="W4771">
        <v>0.913887679576874</v>
      </c>
    </row>
    <row r="4772" spans="1:23">
      <c r="A4772" t="s">
        <v>63</v>
      </c>
      <c r="B4772" s="7" t="s">
        <v>69</v>
      </c>
      <c r="C4772" s="7" t="s">
        <v>53</v>
      </c>
      <c r="D4772" s="7">
        <v>41113</v>
      </c>
      <c r="E4772" t="s">
        <v>97</v>
      </c>
      <c r="F4772">
        <v>182.69454956054699</v>
      </c>
      <c r="G4772">
        <v>177.74278259277301</v>
      </c>
      <c r="H4772">
        <v>4.95176458358765</v>
      </c>
      <c r="I4772">
        <v>2.7104062959551801E-2</v>
      </c>
      <c r="J4772">
        <v>77.118133544921903</v>
      </c>
      <c r="K4772">
        <v>2.06617999076843</v>
      </c>
      <c r="L4772">
        <v>3.77100682258606</v>
      </c>
      <c r="M4772">
        <v>4.95176458358765</v>
      </c>
      <c r="N4772">
        <v>6.1325225830078098</v>
      </c>
      <c r="O4772">
        <v>7.8373494148254403</v>
      </c>
      <c r="P4772">
        <v>1.24815678596497</v>
      </c>
      <c r="Q4772">
        <v>8.6553726196289098</v>
      </c>
      <c r="R4772">
        <v>2096</v>
      </c>
      <c r="S4772">
        <v>4.8032455105552598</v>
      </c>
      <c r="T4772">
        <v>2.2516336441039999</v>
      </c>
      <c r="U4772">
        <v>72.448020935058594</v>
      </c>
      <c r="V4772">
        <v>90.566665649414105</v>
      </c>
      <c r="W4772">
        <v>0.91714489459991499</v>
      </c>
    </row>
    <row r="4773" spans="1:23">
      <c r="A4773" t="s">
        <v>63</v>
      </c>
      <c r="B4773" s="7" t="s">
        <v>69</v>
      </c>
      <c r="C4773" s="7" t="s">
        <v>53</v>
      </c>
      <c r="D4773" s="7">
        <v>41113</v>
      </c>
      <c r="E4773" t="s">
        <v>98</v>
      </c>
      <c r="F4773">
        <v>180.13462829589801</v>
      </c>
      <c r="G4773">
        <v>178.12063598632801</v>
      </c>
      <c r="H4773">
        <v>2.0139818191528298</v>
      </c>
      <c r="I4773">
        <v>1.11804259940982E-2</v>
      </c>
      <c r="J4773">
        <v>73.859901428222699</v>
      </c>
      <c r="K4773">
        <v>-0.93133401870727495</v>
      </c>
      <c r="L4773">
        <v>0.808782458305359</v>
      </c>
      <c r="M4773">
        <v>2.0139818191528298</v>
      </c>
      <c r="N4773">
        <v>3.2191812992095898</v>
      </c>
      <c r="O4773">
        <v>4.9592976570129403</v>
      </c>
      <c r="P4773">
        <v>-1.76629018783569</v>
      </c>
      <c r="Q4773">
        <v>5.7942538261413601</v>
      </c>
      <c r="R4773">
        <v>2096</v>
      </c>
      <c r="S4773">
        <v>4.86072621244102</v>
      </c>
      <c r="T4773">
        <v>2.2982420921325701</v>
      </c>
      <c r="U4773">
        <v>72.448020935058594</v>
      </c>
      <c r="V4773">
        <v>90.566665649414105</v>
      </c>
      <c r="W4773">
        <v>0.92142319679260298</v>
      </c>
    </row>
    <row r="4774" spans="1:23">
      <c r="A4774" t="s">
        <v>63</v>
      </c>
      <c r="B4774" s="7" t="s">
        <v>69</v>
      </c>
      <c r="C4774" s="7" t="s">
        <v>53</v>
      </c>
      <c r="D4774" s="7">
        <v>41113</v>
      </c>
      <c r="E4774" t="s">
        <v>99</v>
      </c>
      <c r="F4774">
        <v>178.86885070800801</v>
      </c>
      <c r="G4774">
        <v>178.27728271484401</v>
      </c>
      <c r="H4774">
        <v>0.59156733751296997</v>
      </c>
      <c r="I4774">
        <v>3.30726848915219E-3</v>
      </c>
      <c r="J4774">
        <v>70.241653442382798</v>
      </c>
      <c r="K4774">
        <v>-2.2707097530364999</v>
      </c>
      <c r="L4774">
        <v>-0.57965332269668601</v>
      </c>
      <c r="M4774">
        <v>0.59156733751296997</v>
      </c>
      <c r="N4774">
        <v>1.7627879381179801</v>
      </c>
      <c r="O4774">
        <v>3.4538445472717298</v>
      </c>
      <c r="P4774">
        <v>-3.08212542533875</v>
      </c>
      <c r="Q4774">
        <v>4.2652602195739702</v>
      </c>
      <c r="R4774">
        <v>2096</v>
      </c>
      <c r="S4774">
        <v>4.5296911726582003</v>
      </c>
      <c r="T4774">
        <v>2.2334468364715598</v>
      </c>
      <c r="U4774">
        <v>72.448020935058594</v>
      </c>
      <c r="V4774">
        <v>90.566665649414105</v>
      </c>
      <c r="W4774">
        <v>0.92232465744018599</v>
      </c>
    </row>
    <row r="4775" spans="1:23">
      <c r="A4775" t="s">
        <v>63</v>
      </c>
      <c r="B4775" s="7" t="s">
        <v>69</v>
      </c>
      <c r="C4775" s="7" t="s">
        <v>53</v>
      </c>
      <c r="D4775" s="7">
        <v>41113</v>
      </c>
      <c r="E4775" t="s">
        <v>100</v>
      </c>
      <c r="F4775">
        <v>169.341873168945</v>
      </c>
      <c r="G4775">
        <v>170.33419799804699</v>
      </c>
      <c r="H4775">
        <v>-0.99232834577560403</v>
      </c>
      <c r="I4775">
        <v>-5.8599114418029803E-3</v>
      </c>
      <c r="J4775">
        <v>68.296852111816406</v>
      </c>
      <c r="K4775">
        <v>-3.7829101085662802</v>
      </c>
      <c r="L4775">
        <v>-2.1342117786407502</v>
      </c>
      <c r="M4775">
        <v>-0.99232834577560403</v>
      </c>
      <c r="N4775">
        <v>0.14955507218837699</v>
      </c>
      <c r="O4775">
        <v>1.7982534170150799</v>
      </c>
      <c r="P4775">
        <v>-4.5740013122558603</v>
      </c>
      <c r="Q4775">
        <v>2.58934450149536</v>
      </c>
      <c r="R4775">
        <v>2096</v>
      </c>
      <c r="S4775">
        <v>4.2947352391248597</v>
      </c>
      <c r="T4775">
        <v>2.1775023937225302</v>
      </c>
      <c r="U4775">
        <v>72.448020935058594</v>
      </c>
      <c r="V4775">
        <v>90.566665649414105</v>
      </c>
      <c r="W4775">
        <v>0.92262703180313099</v>
      </c>
    </row>
    <row r="4776" spans="1:23">
      <c r="A4776" t="s">
        <v>63</v>
      </c>
      <c r="B4776" s="7" t="s">
        <v>69</v>
      </c>
      <c r="C4776" s="7" t="s">
        <v>53</v>
      </c>
      <c r="D4776" s="7">
        <v>41113</v>
      </c>
      <c r="E4776" t="s">
        <v>101</v>
      </c>
      <c r="F4776">
        <v>155.43780517578099</v>
      </c>
      <c r="G4776">
        <v>156.32929992675801</v>
      </c>
      <c r="H4776">
        <v>-0.89150285720825195</v>
      </c>
      <c r="I4776">
        <v>-5.7354313321411601E-3</v>
      </c>
      <c r="J4776">
        <v>67.1185302734375</v>
      </c>
      <c r="K4776">
        <v>-3.4909613132476802</v>
      </c>
      <c r="L4776">
        <v>-1.9551801681518599</v>
      </c>
      <c r="M4776">
        <v>-0.89150285720825195</v>
      </c>
      <c r="N4776">
        <v>0.17217439413070701</v>
      </c>
      <c r="O4776">
        <v>1.7079553604126001</v>
      </c>
      <c r="P4776">
        <v>-4.2278714179992702</v>
      </c>
      <c r="Q4776">
        <v>2.4448657035827601</v>
      </c>
      <c r="R4776">
        <v>2096</v>
      </c>
      <c r="S4776">
        <v>3.76140423983668</v>
      </c>
      <c r="T4776">
        <v>2.0283679962158199</v>
      </c>
      <c r="U4776">
        <v>72.448020935058594</v>
      </c>
      <c r="V4776">
        <v>90.566665649414105</v>
      </c>
      <c r="W4776">
        <v>0.92737472057342496</v>
      </c>
    </row>
    <row r="4777" spans="1:23">
      <c r="A4777" t="s">
        <v>63</v>
      </c>
      <c r="B4777" s="7" t="s">
        <v>69</v>
      </c>
      <c r="C4777" s="7" t="s">
        <v>53</v>
      </c>
      <c r="D4777" s="7">
        <v>41113</v>
      </c>
      <c r="E4777" t="s">
        <v>102</v>
      </c>
      <c r="F4777">
        <v>147.985275268555</v>
      </c>
      <c r="G4777">
        <v>150.19171142578099</v>
      </c>
      <c r="H4777">
        <v>-2.2064242362976101</v>
      </c>
      <c r="I4777">
        <v>-1.49097545072436E-2</v>
      </c>
      <c r="J4777">
        <v>65.896766662597699</v>
      </c>
      <c r="K4777">
        <v>-4.7584939002990696</v>
      </c>
      <c r="L4777">
        <v>-3.25071001052856</v>
      </c>
      <c r="M4777">
        <v>-2.2064242362976101</v>
      </c>
      <c r="N4777">
        <v>-1.16213798522949</v>
      </c>
      <c r="O4777">
        <v>0.34564521908760099</v>
      </c>
      <c r="P4777">
        <v>-5.4819698333740199</v>
      </c>
      <c r="Q4777">
        <v>1.0691214799880999</v>
      </c>
      <c r="R4777">
        <v>2096</v>
      </c>
      <c r="S4777">
        <v>3.5764030328484999</v>
      </c>
      <c r="T4777">
        <v>1.9913903474807699</v>
      </c>
      <c r="U4777">
        <v>72.448020935058594</v>
      </c>
      <c r="V4777">
        <v>90.566665649414105</v>
      </c>
      <c r="W4777">
        <v>0.93296241760253895</v>
      </c>
    </row>
    <row r="4778" spans="1:23">
      <c r="A4778" t="s">
        <v>63</v>
      </c>
      <c r="B4778" s="7" t="s">
        <v>69</v>
      </c>
      <c r="C4778" s="7" t="s">
        <v>53</v>
      </c>
      <c r="D4778" s="7">
        <v>41128</v>
      </c>
      <c r="E4778" t="s">
        <v>79</v>
      </c>
      <c r="F4778">
        <v>147.137283325195</v>
      </c>
      <c r="G4778">
        <v>144.76350402832</v>
      </c>
      <c r="H4778">
        <v>2.3737723827362101</v>
      </c>
      <c r="I4778">
        <v>1.6133043915033299E-2</v>
      </c>
      <c r="J4778">
        <v>73.858703613281307</v>
      </c>
      <c r="K4778">
        <v>0.14072245359420801</v>
      </c>
      <c r="L4778">
        <v>1.46002638339996</v>
      </c>
      <c r="M4778">
        <v>2.3737723827362101</v>
      </c>
      <c r="N4778">
        <v>3.2875182628631601</v>
      </c>
      <c r="O4778">
        <v>4.6068220138549796</v>
      </c>
      <c r="P4778">
        <v>-0.49231612682342502</v>
      </c>
      <c r="Q4778">
        <v>5.2398605346679696</v>
      </c>
      <c r="R4778">
        <v>2112</v>
      </c>
      <c r="S4778">
        <v>2.8015577986515399</v>
      </c>
      <c r="T4778">
        <v>1.7424579858779901</v>
      </c>
      <c r="U4778">
        <v>80.217178344726605</v>
      </c>
      <c r="V4778">
        <v>96.617523193359403</v>
      </c>
      <c r="W4778">
        <v>0.91625380516052202</v>
      </c>
    </row>
    <row r="4779" spans="1:23">
      <c r="A4779" t="s">
        <v>63</v>
      </c>
      <c r="B4779" s="7" t="s">
        <v>69</v>
      </c>
      <c r="C4779" s="7" t="s">
        <v>53</v>
      </c>
      <c r="D4779" s="7">
        <v>41128</v>
      </c>
      <c r="E4779" t="s">
        <v>80</v>
      </c>
      <c r="F4779">
        <v>141.60070800781301</v>
      </c>
      <c r="G4779">
        <v>140.87106323242199</v>
      </c>
      <c r="H4779">
        <v>0.72964668273925803</v>
      </c>
      <c r="I4779">
        <v>5.1528462208807503E-3</v>
      </c>
      <c r="J4779">
        <v>72.915115356445298</v>
      </c>
      <c r="K4779">
        <v>-1.44749271869659</v>
      </c>
      <c r="L4779">
        <v>-0.16122110188007399</v>
      </c>
      <c r="M4779">
        <v>0.72964668273925803</v>
      </c>
      <c r="N4779">
        <v>1.6205145120620701</v>
      </c>
      <c r="O4779">
        <v>2.9067862033843999</v>
      </c>
      <c r="P4779">
        <v>-2.0646815299987802</v>
      </c>
      <c r="Q4779">
        <v>3.5239746570587198</v>
      </c>
      <c r="R4779">
        <v>2112</v>
      </c>
      <c r="S4779">
        <v>2.6580236164043902</v>
      </c>
      <c r="T4779">
        <v>1.6988308429718</v>
      </c>
      <c r="U4779">
        <v>80.217178344726605</v>
      </c>
      <c r="V4779">
        <v>96.617523193359403</v>
      </c>
      <c r="W4779">
        <v>0.91086888313293501</v>
      </c>
    </row>
    <row r="4780" spans="1:23">
      <c r="A4780" t="s">
        <v>63</v>
      </c>
      <c r="B4780" s="7" t="s">
        <v>69</v>
      </c>
      <c r="C4780" s="7" t="s">
        <v>53</v>
      </c>
      <c r="D4780" s="7">
        <v>41128</v>
      </c>
      <c r="E4780" t="s">
        <v>81</v>
      </c>
      <c r="F4780">
        <v>135.35496520996099</v>
      </c>
      <c r="G4780">
        <v>135.76354980468801</v>
      </c>
      <c r="H4780">
        <v>-0.40859064459800698</v>
      </c>
      <c r="I4780">
        <v>-3.0186602380126702E-3</v>
      </c>
      <c r="J4780">
        <v>72.1783447265625</v>
      </c>
      <c r="K4780">
        <v>-2.4061830043792698</v>
      </c>
      <c r="L4780">
        <v>-1.2259892225265501</v>
      </c>
      <c r="M4780">
        <v>-0.40859064459800698</v>
      </c>
      <c r="N4780">
        <v>0.408807903528214</v>
      </c>
      <c r="O4780">
        <v>1.58900153636932</v>
      </c>
      <c r="P4780">
        <v>-2.97247266769409</v>
      </c>
      <c r="Q4780">
        <v>2.15529131889343</v>
      </c>
      <c r="R4780">
        <v>2112</v>
      </c>
      <c r="S4780">
        <v>2.2529159778794101</v>
      </c>
      <c r="T4780">
        <v>1.5587295293807999</v>
      </c>
      <c r="U4780">
        <v>80.217178344726605</v>
      </c>
      <c r="V4780">
        <v>96.617523193359403</v>
      </c>
      <c r="W4780">
        <v>0.91371375322341897</v>
      </c>
    </row>
    <row r="4781" spans="1:23">
      <c r="A4781" t="s">
        <v>63</v>
      </c>
      <c r="B4781" s="7" t="s">
        <v>69</v>
      </c>
      <c r="C4781" s="7" t="s">
        <v>53</v>
      </c>
      <c r="D4781" s="7">
        <v>41128</v>
      </c>
      <c r="E4781" t="s">
        <v>82</v>
      </c>
      <c r="F4781">
        <v>133.9052734375</v>
      </c>
      <c r="G4781">
        <v>135.066162109375</v>
      </c>
      <c r="H4781">
        <v>-1.1608791351318399</v>
      </c>
      <c r="I4781">
        <v>-8.6694061756133999E-3</v>
      </c>
      <c r="J4781">
        <v>71.636222839355497</v>
      </c>
      <c r="K4781">
        <v>-3.1917970180511501</v>
      </c>
      <c r="L4781">
        <v>-1.9919142723083501</v>
      </c>
      <c r="M4781">
        <v>-1.1608791351318399</v>
      </c>
      <c r="N4781">
        <v>-0.32984405755996699</v>
      </c>
      <c r="O4781">
        <v>0.87003862857818604</v>
      </c>
      <c r="P4781">
        <v>-3.7675337791442902</v>
      </c>
      <c r="Q4781">
        <v>1.4457756280898999</v>
      </c>
      <c r="R4781">
        <v>2112</v>
      </c>
      <c r="S4781">
        <v>2.3435569188009699</v>
      </c>
      <c r="T4781">
        <v>1.58473360538483</v>
      </c>
      <c r="U4781">
        <v>80.217178344726605</v>
      </c>
      <c r="V4781">
        <v>96.617523193359403</v>
      </c>
      <c r="W4781">
        <v>0.920421302318573</v>
      </c>
    </row>
    <row r="4782" spans="1:23">
      <c r="A4782" t="s">
        <v>63</v>
      </c>
      <c r="B4782" s="7" t="s">
        <v>69</v>
      </c>
      <c r="C4782" s="7" t="s">
        <v>53</v>
      </c>
      <c r="D4782" s="7">
        <v>41128</v>
      </c>
      <c r="E4782" t="s">
        <v>83</v>
      </c>
      <c r="F4782">
        <v>143.68710327148401</v>
      </c>
      <c r="G4782">
        <v>145.43646240234401</v>
      </c>
      <c r="H4782">
        <v>-1.7493577003478999</v>
      </c>
      <c r="I4782">
        <v>-1.21747720986605E-2</v>
      </c>
      <c r="J4782">
        <v>70.938980102539105</v>
      </c>
      <c r="K4782">
        <v>-3.74447870254517</v>
      </c>
      <c r="L4782">
        <v>-2.56574511528015</v>
      </c>
      <c r="M4782">
        <v>-1.7493577003478999</v>
      </c>
      <c r="N4782">
        <v>-0.93297028541564897</v>
      </c>
      <c r="O4782">
        <v>0.24576345086097701</v>
      </c>
      <c r="P4782">
        <v>-4.3100681304931596</v>
      </c>
      <c r="Q4782">
        <v>0.81135261058807395</v>
      </c>
      <c r="R4782">
        <v>2112</v>
      </c>
      <c r="S4782">
        <v>2.25321461140331</v>
      </c>
      <c r="T4782">
        <v>1.55680131912231</v>
      </c>
      <c r="U4782">
        <v>80.217178344726605</v>
      </c>
      <c r="V4782">
        <v>96.617523193359403</v>
      </c>
      <c r="W4782">
        <v>0.92154747247695901</v>
      </c>
    </row>
    <row r="4783" spans="1:23">
      <c r="A4783" t="s">
        <v>63</v>
      </c>
      <c r="B4783" s="7" t="s">
        <v>69</v>
      </c>
      <c r="C4783" s="7" t="s">
        <v>53</v>
      </c>
      <c r="D4783" s="7">
        <v>41128</v>
      </c>
      <c r="E4783" t="s">
        <v>84</v>
      </c>
      <c r="F4783">
        <v>171.96615600585901</v>
      </c>
      <c r="G4783">
        <v>172.15916442871099</v>
      </c>
      <c r="H4783">
        <v>-0.193029806017876</v>
      </c>
      <c r="I4783">
        <v>-1.1224872432649101E-3</v>
      </c>
      <c r="J4783">
        <v>70.628791809082003</v>
      </c>
      <c r="K4783">
        <v>-2.4678108692169198</v>
      </c>
      <c r="L4783">
        <v>-1.12385177612305</v>
      </c>
      <c r="M4783">
        <v>-0.193029806017876</v>
      </c>
      <c r="N4783">
        <v>0.73779213428497303</v>
      </c>
      <c r="O4783">
        <v>2.0817511081695601</v>
      </c>
      <c r="P4783">
        <v>-3.1126794815063499</v>
      </c>
      <c r="Q4783">
        <v>2.7266199588775599</v>
      </c>
      <c r="R4783">
        <v>2112</v>
      </c>
      <c r="S4783">
        <v>2.8894348560827399</v>
      </c>
      <c r="T4783">
        <v>1.7750210762023899</v>
      </c>
      <c r="U4783">
        <v>80.217178344726605</v>
      </c>
      <c r="V4783">
        <v>96.617523193359403</v>
      </c>
      <c r="W4783">
        <v>0.92535221576690696</v>
      </c>
    </row>
    <row r="4784" spans="1:23">
      <c r="A4784" t="s">
        <v>63</v>
      </c>
      <c r="B4784" s="7" t="s">
        <v>69</v>
      </c>
      <c r="C4784" s="7" t="s">
        <v>53</v>
      </c>
      <c r="D4784" s="7">
        <v>41128</v>
      </c>
      <c r="E4784" t="s">
        <v>85</v>
      </c>
      <c r="F4784">
        <v>199.11984252929699</v>
      </c>
      <c r="G4784">
        <v>199.78590393066401</v>
      </c>
      <c r="H4784">
        <v>-0.66605967283248901</v>
      </c>
      <c r="I4784">
        <v>-3.3450189512223001E-3</v>
      </c>
      <c r="J4784">
        <v>70.257980346679702</v>
      </c>
      <c r="K4784">
        <v>-3.1348779201507599</v>
      </c>
      <c r="L4784">
        <v>-1.67628002166748</v>
      </c>
      <c r="M4784">
        <v>-0.66605967283248901</v>
      </c>
      <c r="N4784">
        <v>0.34416076540946999</v>
      </c>
      <c r="O4784">
        <v>1.8027585744857799</v>
      </c>
      <c r="P4784">
        <v>-3.8347537517547599</v>
      </c>
      <c r="Q4784">
        <v>2.5026342868804901</v>
      </c>
      <c r="R4784">
        <v>2112</v>
      </c>
      <c r="S4784">
        <v>3.4480511678019101</v>
      </c>
      <c r="T4784">
        <v>1.9264291524887101</v>
      </c>
      <c r="U4784">
        <v>80.217178344726605</v>
      </c>
      <c r="V4784">
        <v>96.617523193359403</v>
      </c>
      <c r="W4784">
        <v>0.92500704526901201</v>
      </c>
    </row>
    <row r="4785" spans="1:23">
      <c r="A4785" t="s">
        <v>63</v>
      </c>
      <c r="B4785" s="7" t="s">
        <v>69</v>
      </c>
      <c r="C4785" s="7" t="s">
        <v>53</v>
      </c>
      <c r="D4785" s="7">
        <v>41128</v>
      </c>
      <c r="E4785" t="s">
        <v>86</v>
      </c>
      <c r="F4785">
        <v>221.03338623046901</v>
      </c>
      <c r="G4785">
        <v>220.66906738281301</v>
      </c>
      <c r="H4785">
        <v>0.36432915925979598</v>
      </c>
      <c r="I4785">
        <v>1.64829916320741E-3</v>
      </c>
      <c r="J4785">
        <v>72.495773315429702</v>
      </c>
      <c r="K4785">
        <v>-2.3978564739227299</v>
      </c>
      <c r="L4785">
        <v>-0.76593470573425304</v>
      </c>
      <c r="M4785">
        <v>0.36432915925979598</v>
      </c>
      <c r="N4785">
        <v>1.4945931434631301</v>
      </c>
      <c r="O4785">
        <v>3.12651467323303</v>
      </c>
      <c r="P4785">
        <v>-3.18089747428894</v>
      </c>
      <c r="Q4785">
        <v>3.90955591201782</v>
      </c>
      <c r="R4785">
        <v>2112</v>
      </c>
      <c r="S4785">
        <v>4.3764709509817399</v>
      </c>
      <c r="T4785">
        <v>2.15534472465515</v>
      </c>
      <c r="U4785">
        <v>80.217178344726605</v>
      </c>
      <c r="V4785">
        <v>96.617523193359403</v>
      </c>
      <c r="W4785">
        <v>0.92127054929733299</v>
      </c>
    </row>
    <row r="4786" spans="1:23">
      <c r="A4786" t="s">
        <v>63</v>
      </c>
      <c r="B4786" s="7" t="s">
        <v>69</v>
      </c>
      <c r="C4786" s="7" t="s">
        <v>53</v>
      </c>
      <c r="D4786" s="7">
        <v>41128</v>
      </c>
      <c r="E4786" t="s">
        <v>87</v>
      </c>
      <c r="F4786">
        <v>233.44345092773401</v>
      </c>
      <c r="G4786">
        <v>232.14270019531301</v>
      </c>
      <c r="H4786">
        <v>1.30073094367981</v>
      </c>
      <c r="I4786">
        <v>5.5719320662319704E-3</v>
      </c>
      <c r="J4786">
        <v>76.357025146484403</v>
      </c>
      <c r="K4786">
        <v>-1.7112352848053001</v>
      </c>
      <c r="L4786">
        <v>6.8258807063102694E-2</v>
      </c>
      <c r="M4786">
        <v>1.30073094367981</v>
      </c>
      <c r="N4786">
        <v>2.53320336341858</v>
      </c>
      <c r="O4786">
        <v>4.3126974105834996</v>
      </c>
      <c r="P4786">
        <v>-2.56508588790894</v>
      </c>
      <c r="Q4786">
        <v>5.1665477752685502</v>
      </c>
      <c r="R4786">
        <v>2112</v>
      </c>
      <c r="S4786">
        <v>5.2391374540256903</v>
      </c>
      <c r="T4786">
        <v>2.3502497673034699</v>
      </c>
      <c r="U4786">
        <v>80.217178344726605</v>
      </c>
      <c r="V4786">
        <v>96.617523193359403</v>
      </c>
      <c r="W4786">
        <v>0.912578165531158</v>
      </c>
    </row>
    <row r="4787" spans="1:23">
      <c r="A4787" t="s">
        <v>63</v>
      </c>
      <c r="B4787" s="7" t="s">
        <v>69</v>
      </c>
      <c r="C4787" s="7" t="s">
        <v>53</v>
      </c>
      <c r="D4787" s="7">
        <v>41128</v>
      </c>
      <c r="E4787" t="s">
        <v>88</v>
      </c>
      <c r="F4787">
        <v>245.21058654785199</v>
      </c>
      <c r="G4787">
        <v>240.98991394043</v>
      </c>
      <c r="H4787">
        <v>4.22066450119019</v>
      </c>
      <c r="I4787">
        <v>1.7212407663464501E-2</v>
      </c>
      <c r="J4787">
        <v>80.591598510742202</v>
      </c>
      <c r="K4787">
        <v>0.92440414428710904</v>
      </c>
      <c r="L4787">
        <v>2.8718614578247101</v>
      </c>
      <c r="M4787">
        <v>4.22066450119019</v>
      </c>
      <c r="N4787">
        <v>5.5694675445556596</v>
      </c>
      <c r="O4787">
        <v>7.5169248580932599</v>
      </c>
      <c r="P4787">
        <v>-1.0039881803095301E-2</v>
      </c>
      <c r="Q4787">
        <v>8.4513683319091797</v>
      </c>
      <c r="R4787">
        <v>2112</v>
      </c>
      <c r="S4787">
        <v>6.3220782913531401</v>
      </c>
      <c r="T4787">
        <v>2.5720856189727801</v>
      </c>
      <c r="U4787">
        <v>80.217178344726605</v>
      </c>
      <c r="V4787">
        <v>96.617523193359403</v>
      </c>
      <c r="W4787">
        <v>0.91545683145523105</v>
      </c>
    </row>
    <row r="4788" spans="1:23">
      <c r="A4788" t="s">
        <v>63</v>
      </c>
      <c r="B4788" s="7" t="s">
        <v>69</v>
      </c>
      <c r="C4788" s="7" t="s">
        <v>53</v>
      </c>
      <c r="D4788" s="7">
        <v>41128</v>
      </c>
      <c r="E4788" t="s">
        <v>89</v>
      </c>
      <c r="F4788">
        <v>254.93540954589801</v>
      </c>
      <c r="G4788">
        <v>251.06265258789099</v>
      </c>
      <c r="H4788">
        <v>3.8727674484252899</v>
      </c>
      <c r="I4788">
        <v>1.51911713182926E-2</v>
      </c>
      <c r="J4788">
        <v>84.391921997070298</v>
      </c>
      <c r="K4788">
        <v>0.54448091983795199</v>
      </c>
      <c r="L4788">
        <v>2.5108594894409202</v>
      </c>
      <c r="M4788">
        <v>3.8727674484252899</v>
      </c>
      <c r="N4788">
        <v>5.2346754074096697</v>
      </c>
      <c r="O4788">
        <v>7.2010545730590803</v>
      </c>
      <c r="P4788">
        <v>-0.39904209971427901</v>
      </c>
      <c r="Q4788">
        <v>8.1445770263671893</v>
      </c>
      <c r="R4788">
        <v>2112</v>
      </c>
      <c r="S4788">
        <v>6.4411092439087296</v>
      </c>
      <c r="T4788">
        <v>2.5970759391784699</v>
      </c>
      <c r="U4788">
        <v>80.217178344726605</v>
      </c>
      <c r="V4788">
        <v>96.617523193359403</v>
      </c>
      <c r="W4788">
        <v>0.91428458690643299</v>
      </c>
    </row>
    <row r="4789" spans="1:23">
      <c r="A4789" t="s">
        <v>63</v>
      </c>
      <c r="B4789" s="7" t="s">
        <v>69</v>
      </c>
      <c r="C4789" s="7" t="s">
        <v>53</v>
      </c>
      <c r="D4789" s="7">
        <v>41128</v>
      </c>
      <c r="E4789" t="s">
        <v>90</v>
      </c>
      <c r="F4789">
        <v>256.40036010742199</v>
      </c>
      <c r="G4789">
        <v>254.131103515625</v>
      </c>
      <c r="H4789">
        <v>2.2692530155181898</v>
      </c>
      <c r="I4789">
        <v>8.8504282757639902E-3</v>
      </c>
      <c r="J4789">
        <v>87.012596130371094</v>
      </c>
      <c r="K4789">
        <v>-0.67842984199523904</v>
      </c>
      <c r="L4789">
        <v>1.0630851984023999</v>
      </c>
      <c r="M4789">
        <v>2.2692530155181898</v>
      </c>
      <c r="N4789">
        <v>3.4754209518432599</v>
      </c>
      <c r="O4789">
        <v>5.2169361114501998</v>
      </c>
      <c r="P4789">
        <v>-1.5140570402145399</v>
      </c>
      <c r="Q4789">
        <v>6.0525627136230504</v>
      </c>
      <c r="R4789">
        <v>2112</v>
      </c>
      <c r="S4789">
        <v>5.06523311578297</v>
      </c>
      <c r="T4789">
        <v>2.3000891208648699</v>
      </c>
      <c r="U4789">
        <v>80.217178344726605</v>
      </c>
      <c r="V4789">
        <v>96.617523193359403</v>
      </c>
      <c r="W4789">
        <v>0.91508096456527699</v>
      </c>
    </row>
    <row r="4790" spans="1:23">
      <c r="A4790" t="s">
        <v>63</v>
      </c>
      <c r="B4790" s="7" t="s">
        <v>69</v>
      </c>
      <c r="C4790" s="7" t="s">
        <v>53</v>
      </c>
      <c r="D4790" s="7">
        <v>41128</v>
      </c>
      <c r="E4790" t="s">
        <v>91</v>
      </c>
      <c r="F4790">
        <v>251.36381530761699</v>
      </c>
      <c r="G4790">
        <v>250.80030822753901</v>
      </c>
      <c r="H4790">
        <v>0.563509941101074</v>
      </c>
      <c r="I4790">
        <v>2.2418103180825702E-3</v>
      </c>
      <c r="J4790">
        <v>89.888046264648395</v>
      </c>
      <c r="K4790">
        <v>-2.5082600116729701</v>
      </c>
      <c r="L4790">
        <v>-0.69343340396881104</v>
      </c>
      <c r="M4790">
        <v>0.563509941101074</v>
      </c>
      <c r="N4790">
        <v>1.8204534053802499</v>
      </c>
      <c r="O4790">
        <v>3.6352798938751198</v>
      </c>
      <c r="P4790">
        <v>-3.3790643215179399</v>
      </c>
      <c r="Q4790">
        <v>4.5060839653015101</v>
      </c>
      <c r="R4790">
        <v>2112</v>
      </c>
      <c r="S4790">
        <v>5.5585637805857004</v>
      </c>
      <c r="T4790">
        <v>2.3969149589538601</v>
      </c>
      <c r="U4790">
        <v>80.217178344726605</v>
      </c>
      <c r="V4790">
        <v>96.617523193359403</v>
      </c>
      <c r="W4790">
        <v>0.916481614112854</v>
      </c>
    </row>
    <row r="4791" spans="1:23">
      <c r="A4791" t="s">
        <v>63</v>
      </c>
      <c r="B4791" s="7" t="s">
        <v>69</v>
      </c>
      <c r="C4791" s="7" t="s">
        <v>53</v>
      </c>
      <c r="D4791" s="7">
        <v>41128</v>
      </c>
      <c r="E4791" t="s">
        <v>92</v>
      </c>
      <c r="F4791">
        <v>252.52209472656301</v>
      </c>
      <c r="G4791">
        <v>247.358963012695</v>
      </c>
      <c r="H4791">
        <v>5.1631507873535201</v>
      </c>
      <c r="I4791">
        <v>2.0446332171559299E-2</v>
      </c>
      <c r="J4791">
        <v>91.626678466796903</v>
      </c>
      <c r="K4791">
        <v>2.1845684051513699</v>
      </c>
      <c r="L4791">
        <v>3.9443390369415301</v>
      </c>
      <c r="M4791">
        <v>5.1631507873535201</v>
      </c>
      <c r="N4791">
        <v>6.3819627761840803</v>
      </c>
      <c r="O4791">
        <v>8.1417331695556605</v>
      </c>
      <c r="P4791">
        <v>1.34018182754517</v>
      </c>
      <c r="Q4791">
        <v>8.9861202239990199</v>
      </c>
      <c r="R4791">
        <v>2112</v>
      </c>
      <c r="S4791">
        <v>5.2826683324308901</v>
      </c>
      <c r="T4791">
        <v>2.3242001533508301</v>
      </c>
      <c r="U4791">
        <v>80.217178344726605</v>
      </c>
      <c r="V4791">
        <v>96.617523193359403</v>
      </c>
      <c r="W4791">
        <v>0.911673784255981</v>
      </c>
    </row>
    <row r="4792" spans="1:23">
      <c r="A4792" t="s">
        <v>63</v>
      </c>
      <c r="B4792" s="7" t="s">
        <v>69</v>
      </c>
      <c r="C4792" s="7" t="s">
        <v>53</v>
      </c>
      <c r="D4792" s="7">
        <v>41128</v>
      </c>
      <c r="E4792" t="s">
        <v>93</v>
      </c>
      <c r="F4792">
        <v>245.29716491699199</v>
      </c>
      <c r="G4792">
        <v>227.467849731445</v>
      </c>
      <c r="H4792">
        <v>17.829319000244102</v>
      </c>
      <c r="I4792">
        <v>7.2684563696384402E-2</v>
      </c>
      <c r="J4792">
        <v>91.645317077636705</v>
      </c>
      <c r="K4792">
        <v>14.891198158264199</v>
      </c>
      <c r="L4792">
        <v>16.6270637512207</v>
      </c>
      <c r="M4792">
        <v>17.829319000244102</v>
      </c>
      <c r="N4792">
        <v>19.031572341918899</v>
      </c>
      <c r="O4792">
        <v>20.7674369812012</v>
      </c>
      <c r="P4792">
        <v>14.0582828521729</v>
      </c>
      <c r="Q4792">
        <v>21.600355148315401</v>
      </c>
      <c r="R4792">
        <v>2112</v>
      </c>
      <c r="S4792">
        <v>5.32630311210937</v>
      </c>
      <c r="T4792">
        <v>2.2926266193389901</v>
      </c>
      <c r="U4792">
        <v>80.217178344726605</v>
      </c>
      <c r="V4792">
        <v>96.617523193359403</v>
      </c>
      <c r="W4792">
        <v>0.90226846933364901</v>
      </c>
    </row>
    <row r="4793" spans="1:23">
      <c r="A4793" t="s">
        <v>63</v>
      </c>
      <c r="B4793" s="7" t="s">
        <v>69</v>
      </c>
      <c r="C4793" s="7" t="s">
        <v>53</v>
      </c>
      <c r="D4793" s="7">
        <v>41128</v>
      </c>
      <c r="E4793" t="s">
        <v>94</v>
      </c>
      <c r="F4793">
        <v>234.31338500976599</v>
      </c>
      <c r="G4793">
        <v>216.18060302734401</v>
      </c>
      <c r="H4793">
        <v>18.1327819824219</v>
      </c>
      <c r="I4793">
        <v>7.7386878430843395E-2</v>
      </c>
      <c r="J4793">
        <v>90.614212036132798</v>
      </c>
      <c r="K4793">
        <v>15.435062408447299</v>
      </c>
      <c r="L4793">
        <v>17.0288982391357</v>
      </c>
      <c r="M4793">
        <v>18.1327819824219</v>
      </c>
      <c r="N4793">
        <v>19.236665725708001</v>
      </c>
      <c r="O4793">
        <v>20.830501556396499</v>
      </c>
      <c r="P4793">
        <v>14.6702966690063</v>
      </c>
      <c r="Q4793">
        <v>21.5952663421631</v>
      </c>
      <c r="R4793">
        <v>2112</v>
      </c>
      <c r="S4793">
        <v>4.5005500231440001</v>
      </c>
      <c r="T4793">
        <v>2.10504174232483</v>
      </c>
      <c r="U4793">
        <v>80.217178344726605</v>
      </c>
      <c r="V4793">
        <v>96.617523193359403</v>
      </c>
      <c r="W4793">
        <v>0.90814429521560702</v>
      </c>
    </row>
    <row r="4794" spans="1:23">
      <c r="A4794" t="s">
        <v>63</v>
      </c>
      <c r="B4794" s="7" t="s">
        <v>69</v>
      </c>
      <c r="C4794" s="7" t="s">
        <v>53</v>
      </c>
      <c r="D4794" s="7">
        <v>41128</v>
      </c>
      <c r="E4794" t="s">
        <v>95</v>
      </c>
      <c r="F4794">
        <v>217.76414489746099</v>
      </c>
      <c r="G4794">
        <v>202.91389465332</v>
      </c>
      <c r="H4794">
        <v>14.850248336791999</v>
      </c>
      <c r="I4794">
        <v>6.8194180727005005E-2</v>
      </c>
      <c r="J4794">
        <v>89.645317077636705</v>
      </c>
      <c r="K4794">
        <v>12.277092933654799</v>
      </c>
      <c r="L4794">
        <v>13.7973337173462</v>
      </c>
      <c r="M4794">
        <v>14.850248336791999</v>
      </c>
      <c r="N4794">
        <v>15.9031629562378</v>
      </c>
      <c r="O4794">
        <v>17.423402786254901</v>
      </c>
      <c r="P4794">
        <v>11.547638893127401</v>
      </c>
      <c r="Q4794">
        <v>18.152856826782202</v>
      </c>
      <c r="R4794">
        <v>2112</v>
      </c>
      <c r="S4794">
        <v>4.1071104414659203</v>
      </c>
      <c r="T4794">
        <v>2.0078439712524401</v>
      </c>
      <c r="U4794">
        <v>80.217178344726605</v>
      </c>
      <c r="V4794">
        <v>96.617523193359403</v>
      </c>
      <c r="W4794">
        <v>0.91125237941741899</v>
      </c>
    </row>
    <row r="4795" spans="1:23">
      <c r="A4795" t="s">
        <v>63</v>
      </c>
      <c r="B4795" s="7" t="s">
        <v>69</v>
      </c>
      <c r="C4795" s="7" t="s">
        <v>53</v>
      </c>
      <c r="D4795" s="7">
        <v>41128</v>
      </c>
      <c r="E4795" t="s">
        <v>96</v>
      </c>
      <c r="F4795">
        <v>203.72749328613301</v>
      </c>
      <c r="G4795">
        <v>189.65859985351599</v>
      </c>
      <c r="H4795">
        <v>14.0689039230347</v>
      </c>
      <c r="I4795">
        <v>6.9057464599609403E-2</v>
      </c>
      <c r="J4795">
        <v>87.653549194335895</v>
      </c>
      <c r="K4795">
        <v>11.6676111221313</v>
      </c>
      <c r="L4795">
        <v>13.0863132476807</v>
      </c>
      <c r="M4795">
        <v>14.0689039230347</v>
      </c>
      <c r="N4795">
        <v>15.0514936447144</v>
      </c>
      <c r="O4795">
        <v>16.470197677612301</v>
      </c>
      <c r="P4795">
        <v>10.9868764877319</v>
      </c>
      <c r="Q4795">
        <v>17.1509304046631</v>
      </c>
      <c r="R4795">
        <v>2112</v>
      </c>
      <c r="S4795">
        <v>3.5753406519856399</v>
      </c>
      <c r="T4795">
        <v>1.8737390041351301</v>
      </c>
      <c r="U4795">
        <v>80.217178344726605</v>
      </c>
      <c r="V4795">
        <v>96.617523193359403</v>
      </c>
      <c r="W4795">
        <v>0.913887679576874</v>
      </c>
    </row>
    <row r="4796" spans="1:23">
      <c r="A4796" t="s">
        <v>63</v>
      </c>
      <c r="B4796" s="7" t="s">
        <v>69</v>
      </c>
      <c r="C4796" s="7" t="s">
        <v>53</v>
      </c>
      <c r="D4796" s="7">
        <v>41128</v>
      </c>
      <c r="E4796" t="s">
        <v>97</v>
      </c>
      <c r="F4796">
        <v>194.08499145507801</v>
      </c>
      <c r="G4796">
        <v>188.92694091796901</v>
      </c>
      <c r="H4796">
        <v>5.1580553054809597</v>
      </c>
      <c r="I4796">
        <v>2.6576273143291501E-2</v>
      </c>
      <c r="J4796">
        <v>85.469757080078097</v>
      </c>
      <c r="K4796">
        <v>2.7938215732574498</v>
      </c>
      <c r="L4796">
        <v>4.1906304359436</v>
      </c>
      <c r="M4796">
        <v>5.1580553054809597</v>
      </c>
      <c r="N4796">
        <v>6.1254806518554696</v>
      </c>
      <c r="O4796">
        <v>7.5222892761230504</v>
      </c>
      <c r="P4796">
        <v>2.1235942840576199</v>
      </c>
      <c r="Q4796">
        <v>8.1925172805786097</v>
      </c>
      <c r="R4796">
        <v>2112</v>
      </c>
      <c r="S4796">
        <v>3.2993250120461002</v>
      </c>
      <c r="T4796">
        <v>1.84482145309448</v>
      </c>
      <c r="U4796">
        <v>80.217178344726605</v>
      </c>
      <c r="V4796">
        <v>96.617523193359403</v>
      </c>
      <c r="W4796">
        <v>0.91714489459991499</v>
      </c>
    </row>
    <row r="4797" spans="1:23">
      <c r="A4797" t="s">
        <v>63</v>
      </c>
      <c r="B4797" s="7" t="s">
        <v>69</v>
      </c>
      <c r="C4797" s="7" t="s">
        <v>53</v>
      </c>
      <c r="D4797" s="7">
        <v>41128</v>
      </c>
      <c r="E4797" t="s">
        <v>98</v>
      </c>
      <c r="F4797">
        <v>191.18939208984401</v>
      </c>
      <c r="G4797">
        <v>188.78298950195301</v>
      </c>
      <c r="H4797">
        <v>2.4064092636108398</v>
      </c>
      <c r="I4797">
        <v>1.25865209847689E-2</v>
      </c>
      <c r="J4797">
        <v>82.302803039550795</v>
      </c>
      <c r="K4797">
        <v>-0.42638382315635698</v>
      </c>
      <c r="L4797">
        <v>1.24725329875946</v>
      </c>
      <c r="M4797">
        <v>2.4064092636108398</v>
      </c>
      <c r="N4797">
        <v>3.5655651092529301</v>
      </c>
      <c r="O4797">
        <v>5.2392024993896502</v>
      </c>
      <c r="P4797">
        <v>-1.22944128513336</v>
      </c>
      <c r="Q4797">
        <v>6.0422596931457502</v>
      </c>
      <c r="R4797">
        <v>2112</v>
      </c>
      <c r="S4797">
        <v>4.6125967067386</v>
      </c>
      <c r="T4797">
        <v>2.2104401588439901</v>
      </c>
      <c r="U4797">
        <v>80.217178344726605</v>
      </c>
      <c r="V4797">
        <v>96.617523193359403</v>
      </c>
      <c r="W4797">
        <v>0.92142319679260298</v>
      </c>
    </row>
    <row r="4798" spans="1:23">
      <c r="A4798" t="s">
        <v>63</v>
      </c>
      <c r="B4798" s="7" t="s">
        <v>69</v>
      </c>
      <c r="C4798" s="7" t="s">
        <v>53</v>
      </c>
      <c r="D4798" s="7">
        <v>41128</v>
      </c>
      <c r="E4798" t="s">
        <v>99</v>
      </c>
      <c r="F4798">
        <v>190.83392333984401</v>
      </c>
      <c r="G4798">
        <v>188.82901000976599</v>
      </c>
      <c r="H4798">
        <v>2.0049118995666499</v>
      </c>
      <c r="I4798">
        <v>1.05060562491417E-2</v>
      </c>
      <c r="J4798">
        <v>79.7291259765625</v>
      </c>
      <c r="K4798">
        <v>-0.93962919712066695</v>
      </c>
      <c r="L4798">
        <v>0.800029456615448</v>
      </c>
      <c r="M4798">
        <v>2.0049118995666499</v>
      </c>
      <c r="N4798">
        <v>3.2097942829132098</v>
      </c>
      <c r="O4798">
        <v>4.9494524002075204</v>
      </c>
      <c r="P4798">
        <v>-1.7743656635284399</v>
      </c>
      <c r="Q4798">
        <v>5.7841897010803196</v>
      </c>
      <c r="R4798">
        <v>2112</v>
      </c>
      <c r="S4798">
        <v>4.9117694196675101</v>
      </c>
      <c r="T4798">
        <v>2.2976374626159699</v>
      </c>
      <c r="U4798">
        <v>80.217178344726605</v>
      </c>
      <c r="V4798">
        <v>96.617523193359403</v>
      </c>
      <c r="W4798">
        <v>0.92232465744018599</v>
      </c>
    </row>
    <row r="4799" spans="1:23">
      <c r="A4799" t="s">
        <v>63</v>
      </c>
      <c r="B4799" s="7" t="s">
        <v>69</v>
      </c>
      <c r="C4799" s="7" t="s">
        <v>53</v>
      </c>
      <c r="D4799" s="7">
        <v>41128</v>
      </c>
      <c r="E4799" t="s">
        <v>100</v>
      </c>
      <c r="F4799">
        <v>179.423095703125</v>
      </c>
      <c r="G4799">
        <v>178.59576416015599</v>
      </c>
      <c r="H4799">
        <v>0.82732343673706099</v>
      </c>
      <c r="I4799">
        <v>4.6110195107758002E-3</v>
      </c>
      <c r="J4799">
        <v>77.971771240234403</v>
      </c>
      <c r="K4799">
        <v>-2.1021776199340798</v>
      </c>
      <c r="L4799">
        <v>-0.37140467762947099</v>
      </c>
      <c r="M4799">
        <v>0.82732343673706099</v>
      </c>
      <c r="N4799">
        <v>2.02605152130127</v>
      </c>
      <c r="O4799">
        <v>3.7568244934082</v>
      </c>
      <c r="P4799">
        <v>-2.9326505661010702</v>
      </c>
      <c r="Q4799">
        <v>4.5872969627380398</v>
      </c>
      <c r="R4799">
        <v>2112</v>
      </c>
      <c r="S4799">
        <v>4.8483470416352397</v>
      </c>
      <c r="T4799">
        <v>2.2859017848968501</v>
      </c>
      <c r="U4799">
        <v>80.217178344726605</v>
      </c>
      <c r="V4799">
        <v>96.617523193359403</v>
      </c>
      <c r="W4799">
        <v>0.92262703180313099</v>
      </c>
    </row>
    <row r="4800" spans="1:23">
      <c r="A4800" t="s">
        <v>63</v>
      </c>
      <c r="B4800" s="7" t="s">
        <v>69</v>
      </c>
      <c r="C4800" s="7" t="s">
        <v>53</v>
      </c>
      <c r="D4800" s="7">
        <v>41128</v>
      </c>
      <c r="E4800" t="s">
        <v>101</v>
      </c>
      <c r="F4800">
        <v>165.28330993652301</v>
      </c>
      <c r="G4800">
        <v>164.54278564453099</v>
      </c>
      <c r="H4800">
        <v>0.74051833152770996</v>
      </c>
      <c r="I4800">
        <v>4.4802972115576302E-3</v>
      </c>
      <c r="J4800">
        <v>76.563446044921903</v>
      </c>
      <c r="K4800">
        <v>-1.6670795679092401</v>
      </c>
      <c r="L4800">
        <v>-0.244651198387146</v>
      </c>
      <c r="M4800">
        <v>0.74051833152770996</v>
      </c>
      <c r="N4800">
        <v>1.7256878614425699</v>
      </c>
      <c r="O4800">
        <v>3.1481163501739502</v>
      </c>
      <c r="P4800">
        <v>-2.3496003150939901</v>
      </c>
      <c r="Q4800">
        <v>3.8306369781494101</v>
      </c>
      <c r="R4800">
        <v>2112</v>
      </c>
      <c r="S4800">
        <v>3.2889461393534698</v>
      </c>
      <c r="T4800">
        <v>1.8786586523055999</v>
      </c>
      <c r="U4800">
        <v>80.217178344726605</v>
      </c>
      <c r="V4800">
        <v>96.617523193359403</v>
      </c>
      <c r="W4800">
        <v>0.92737472057342496</v>
      </c>
    </row>
    <row r="4801" spans="1:23">
      <c r="A4801" t="s">
        <v>63</v>
      </c>
      <c r="B4801" s="7" t="s">
        <v>69</v>
      </c>
      <c r="C4801" s="7" t="s">
        <v>53</v>
      </c>
      <c r="D4801" s="7">
        <v>41128</v>
      </c>
      <c r="E4801" t="s">
        <v>102</v>
      </c>
      <c r="F4801">
        <v>157.52061462402301</v>
      </c>
      <c r="G4801">
        <v>157.24427795410199</v>
      </c>
      <c r="H4801">
        <v>0.27632346749305697</v>
      </c>
      <c r="I4801">
        <v>1.7542052082717399E-3</v>
      </c>
      <c r="J4801">
        <v>75.352302551269503</v>
      </c>
      <c r="K4801">
        <v>-1.8303076028823899</v>
      </c>
      <c r="L4801">
        <v>-0.58569288253784202</v>
      </c>
      <c r="M4801">
        <v>0.27632346749305697</v>
      </c>
      <c r="N4801">
        <v>1.1383398771286</v>
      </c>
      <c r="O4801">
        <v>2.3829545974731401</v>
      </c>
      <c r="P4801">
        <v>-2.42750811576843</v>
      </c>
      <c r="Q4801">
        <v>2.9801549911499001</v>
      </c>
      <c r="R4801">
        <v>2112</v>
      </c>
      <c r="S4801">
        <v>2.48242745827369</v>
      </c>
      <c r="T4801">
        <v>1.6438128948211701</v>
      </c>
      <c r="U4801">
        <v>80.217178344726605</v>
      </c>
      <c r="V4801">
        <v>96.617523193359403</v>
      </c>
      <c r="W4801">
        <v>0.93296241760253895</v>
      </c>
    </row>
    <row r="4802" spans="1:23">
      <c r="A4802" t="s">
        <v>63</v>
      </c>
      <c r="B4802" t="s">
        <v>69</v>
      </c>
      <c r="C4802" s="7" t="s">
        <v>53</v>
      </c>
      <c r="D4802" s="7">
        <v>41130</v>
      </c>
      <c r="E4802" t="s">
        <v>79</v>
      </c>
      <c r="F4802">
        <v>150.13179016113301</v>
      </c>
      <c r="G4802">
        <v>149.47184753418</v>
      </c>
      <c r="H4802">
        <v>0.65995025634765603</v>
      </c>
      <c r="I4802">
        <v>4.3958062306046503E-3</v>
      </c>
      <c r="J4802">
        <v>73.683174133300795</v>
      </c>
      <c r="K4802">
        <v>-1.62695777416229</v>
      </c>
      <c r="L4802">
        <v>-0.27583396434783902</v>
      </c>
      <c r="M4802">
        <v>0.65995025634765603</v>
      </c>
      <c r="N4802">
        <v>1.5957344770431501</v>
      </c>
      <c r="O4802">
        <v>2.9468581676483199</v>
      </c>
      <c r="P4802">
        <v>-2.2752642631530802</v>
      </c>
      <c r="Q4802">
        <v>3.59516501426697</v>
      </c>
      <c r="R4802">
        <v>2111</v>
      </c>
      <c r="S4802">
        <v>2.9325003630134998</v>
      </c>
      <c r="T4802">
        <v>1.78448379039764</v>
      </c>
      <c r="U4802">
        <v>81.293556213378906</v>
      </c>
      <c r="V4802">
        <v>97.572364807128906</v>
      </c>
      <c r="W4802">
        <v>0.91625380516052202</v>
      </c>
    </row>
    <row r="4803" spans="1:23">
      <c r="A4803" t="s">
        <v>63</v>
      </c>
      <c r="B4803" t="s">
        <v>69</v>
      </c>
      <c r="C4803" s="7" t="s">
        <v>53</v>
      </c>
      <c r="D4803" s="7">
        <v>41130</v>
      </c>
      <c r="E4803" t="s">
        <v>80</v>
      </c>
      <c r="F4803">
        <v>145.45063781738301</v>
      </c>
      <c r="G4803">
        <v>146.56066894531301</v>
      </c>
      <c r="H4803">
        <v>-1.1100324392318699</v>
      </c>
      <c r="I4803">
        <v>-7.6316785998642401E-3</v>
      </c>
      <c r="J4803">
        <v>72.823448181152301</v>
      </c>
      <c r="K4803">
        <v>-3.4151039123535201</v>
      </c>
      <c r="L4803">
        <v>-2.0532488822936998</v>
      </c>
      <c r="M4803">
        <v>-1.1100324392318699</v>
      </c>
      <c r="N4803">
        <v>-0.166815906763077</v>
      </c>
      <c r="O4803">
        <v>1.1950389146804801</v>
      </c>
      <c r="P4803">
        <v>-4.0685596466064498</v>
      </c>
      <c r="Q4803">
        <v>1.84849464893341</v>
      </c>
      <c r="R4803">
        <v>2111</v>
      </c>
      <c r="S4803">
        <v>2.9502299043028302</v>
      </c>
      <c r="T4803">
        <v>1.79865682125092</v>
      </c>
      <c r="U4803">
        <v>81.293556213378906</v>
      </c>
      <c r="V4803">
        <v>97.572364807128906</v>
      </c>
      <c r="W4803">
        <v>0.91086888313293501</v>
      </c>
    </row>
    <row r="4804" spans="1:23">
      <c r="A4804" t="s">
        <v>63</v>
      </c>
      <c r="B4804" t="s">
        <v>69</v>
      </c>
      <c r="C4804" s="7" t="s">
        <v>53</v>
      </c>
      <c r="D4804" s="7">
        <v>41130</v>
      </c>
      <c r="E4804" t="s">
        <v>81</v>
      </c>
      <c r="F4804">
        <v>140.60296630859401</v>
      </c>
      <c r="G4804">
        <v>142.80636596679699</v>
      </c>
      <c r="H4804">
        <v>-2.2033965587615998</v>
      </c>
      <c r="I4804">
        <v>-1.5671053901314701E-2</v>
      </c>
      <c r="J4804">
        <v>72.128982543945298</v>
      </c>
      <c r="K4804">
        <v>-4.52600145339966</v>
      </c>
      <c r="L4804">
        <v>-3.15378761291504</v>
      </c>
      <c r="M4804">
        <v>-2.2033965587615998</v>
      </c>
      <c r="N4804">
        <v>-1.2530056238174401</v>
      </c>
      <c r="O4804">
        <v>0.119208134710789</v>
      </c>
      <c r="P4804">
        <v>-5.18442726135254</v>
      </c>
      <c r="Q4804">
        <v>0.77763432264328003</v>
      </c>
      <c r="R4804">
        <v>2111</v>
      </c>
      <c r="S4804">
        <v>2.9997195178555098</v>
      </c>
      <c r="T4804">
        <v>1.81233811378479</v>
      </c>
      <c r="U4804">
        <v>81.293556213378906</v>
      </c>
      <c r="V4804">
        <v>97.572364807128906</v>
      </c>
      <c r="W4804">
        <v>0.91371375322341897</v>
      </c>
    </row>
    <row r="4805" spans="1:23">
      <c r="A4805" t="s">
        <v>63</v>
      </c>
      <c r="B4805" t="s">
        <v>69</v>
      </c>
      <c r="C4805" s="7" t="s">
        <v>53</v>
      </c>
      <c r="D4805" s="7">
        <v>41130</v>
      </c>
      <c r="E4805" t="s">
        <v>82</v>
      </c>
      <c r="F4805">
        <v>138.24597167968801</v>
      </c>
      <c r="G4805">
        <v>139.63717651367199</v>
      </c>
      <c r="H4805">
        <v>-1.3912115097045901</v>
      </c>
      <c r="I4805">
        <v>-1.00633064284921E-2</v>
      </c>
      <c r="J4805">
        <v>71.974502563476605</v>
      </c>
      <c r="K4805">
        <v>-3.3758993148803702</v>
      </c>
      <c r="L4805">
        <v>-2.20332980155945</v>
      </c>
      <c r="M4805">
        <v>-1.3912115097045901</v>
      </c>
      <c r="N4805">
        <v>-0.579093337059021</v>
      </c>
      <c r="O4805">
        <v>0.59347629547119096</v>
      </c>
      <c r="P4805">
        <v>-3.93853092193604</v>
      </c>
      <c r="Q4805">
        <v>1.1561076641082799</v>
      </c>
      <c r="R4805">
        <v>2111</v>
      </c>
      <c r="S4805">
        <v>2.21839806076412</v>
      </c>
      <c r="T4805">
        <v>1.5486601591110201</v>
      </c>
      <c r="U4805">
        <v>81.293556213378906</v>
      </c>
      <c r="V4805">
        <v>97.572364807128906</v>
      </c>
      <c r="W4805">
        <v>0.920421302318573</v>
      </c>
    </row>
    <row r="4806" spans="1:23">
      <c r="A4806" t="s">
        <v>63</v>
      </c>
      <c r="B4806" t="s">
        <v>69</v>
      </c>
      <c r="C4806" s="7" t="s">
        <v>53</v>
      </c>
      <c r="D4806" s="7">
        <v>41130</v>
      </c>
      <c r="E4806" t="s">
        <v>83</v>
      </c>
      <c r="F4806">
        <v>149.25117492675801</v>
      </c>
      <c r="G4806">
        <v>148.46549987793</v>
      </c>
      <c r="H4806">
        <v>0.78566879034042403</v>
      </c>
      <c r="I4806">
        <v>5.2640712819993496E-3</v>
      </c>
      <c r="J4806">
        <v>71.480430603027301</v>
      </c>
      <c r="K4806">
        <v>-1.1655014753341699</v>
      </c>
      <c r="L4806">
        <v>-1.27342706546187E-2</v>
      </c>
      <c r="M4806">
        <v>0.78566879034042403</v>
      </c>
      <c r="N4806">
        <v>1.5840717554092401</v>
      </c>
      <c r="O4806">
        <v>2.7368390560150102</v>
      </c>
      <c r="P4806">
        <v>-1.7186311483383201</v>
      </c>
      <c r="Q4806">
        <v>3.2899684906005899</v>
      </c>
      <c r="R4806">
        <v>2111</v>
      </c>
      <c r="S4806">
        <v>2.1522663869493499</v>
      </c>
      <c r="T4806">
        <v>1.52250623703003</v>
      </c>
      <c r="U4806">
        <v>81.293556213378906</v>
      </c>
      <c r="V4806">
        <v>97.572364807128906</v>
      </c>
      <c r="W4806">
        <v>0.92154747247695901</v>
      </c>
    </row>
    <row r="4807" spans="1:23">
      <c r="A4807" t="s">
        <v>63</v>
      </c>
      <c r="B4807" t="s">
        <v>69</v>
      </c>
      <c r="C4807" s="7" t="s">
        <v>53</v>
      </c>
      <c r="D4807" s="7">
        <v>41130</v>
      </c>
      <c r="E4807" t="s">
        <v>84</v>
      </c>
      <c r="F4807">
        <v>176.04431152343801</v>
      </c>
      <c r="G4807">
        <v>174.21412658691401</v>
      </c>
      <c r="H4807">
        <v>1.83016693592072</v>
      </c>
      <c r="I4807">
        <v>1.0396058671176401E-2</v>
      </c>
      <c r="J4807">
        <v>71.238250732421903</v>
      </c>
      <c r="K4807">
        <v>-0.300266653299332</v>
      </c>
      <c r="L4807">
        <v>0.95841079950332597</v>
      </c>
      <c r="M4807">
        <v>1.83016693592072</v>
      </c>
      <c r="N4807">
        <v>2.7019231319427499</v>
      </c>
      <c r="O4807">
        <v>3.9606003761291499</v>
      </c>
      <c r="P4807">
        <v>-0.90421497821807895</v>
      </c>
      <c r="Q4807">
        <v>4.5645489692687997</v>
      </c>
      <c r="R4807">
        <v>2111</v>
      </c>
      <c r="S4807">
        <v>2.54254102859846</v>
      </c>
      <c r="T4807">
        <v>1.66238617897034</v>
      </c>
      <c r="U4807">
        <v>81.293556213378906</v>
      </c>
      <c r="V4807">
        <v>97.572364807128906</v>
      </c>
      <c r="W4807">
        <v>0.92535221576690696</v>
      </c>
    </row>
    <row r="4808" spans="1:23">
      <c r="A4808" t="s">
        <v>63</v>
      </c>
      <c r="B4808" t="s">
        <v>69</v>
      </c>
      <c r="C4808" s="7" t="s">
        <v>53</v>
      </c>
      <c r="D4808" s="7">
        <v>41130</v>
      </c>
      <c r="E4808" t="s">
        <v>85</v>
      </c>
      <c r="F4808">
        <v>202.63351440429699</v>
      </c>
      <c r="G4808">
        <v>201.283447265625</v>
      </c>
      <c r="H4808">
        <v>1.35005974769592</v>
      </c>
      <c r="I4808">
        <v>6.6625690087675996E-3</v>
      </c>
      <c r="J4808">
        <v>71.529289245605497</v>
      </c>
      <c r="K4808">
        <v>-1.0043671131134</v>
      </c>
      <c r="L4808">
        <v>0.38664740324020402</v>
      </c>
      <c r="M4808">
        <v>1.35005974769592</v>
      </c>
      <c r="N4808">
        <v>2.3134720325470002</v>
      </c>
      <c r="O4808">
        <v>3.7044866085052499</v>
      </c>
      <c r="P4808">
        <v>-1.67181432247162</v>
      </c>
      <c r="Q4808">
        <v>4.3719334602356001</v>
      </c>
      <c r="R4808">
        <v>2111</v>
      </c>
      <c r="S4808">
        <v>3.1469607745361001</v>
      </c>
      <c r="T4808">
        <v>1.83716905117035</v>
      </c>
      <c r="U4808">
        <v>81.293556213378906</v>
      </c>
      <c r="V4808">
        <v>97.572364807128906</v>
      </c>
      <c r="W4808">
        <v>0.92500704526901201</v>
      </c>
    </row>
    <row r="4809" spans="1:23">
      <c r="A4809" t="s">
        <v>63</v>
      </c>
      <c r="B4809" t="s">
        <v>69</v>
      </c>
      <c r="C4809" s="7" t="s">
        <v>53</v>
      </c>
      <c r="D4809" s="7">
        <v>41130</v>
      </c>
      <c r="E4809" t="s">
        <v>86</v>
      </c>
      <c r="F4809">
        <v>225.48905944824199</v>
      </c>
      <c r="G4809">
        <v>223.27023315429699</v>
      </c>
      <c r="H4809">
        <v>2.2188308238983199</v>
      </c>
      <c r="I4809">
        <v>9.84008237719536E-3</v>
      </c>
      <c r="J4809">
        <v>74.173522949218807</v>
      </c>
      <c r="K4809">
        <v>-0.34836247563362099</v>
      </c>
      <c r="L4809">
        <v>1.16835618019104</v>
      </c>
      <c r="M4809">
        <v>2.2188308238983199</v>
      </c>
      <c r="N4809">
        <v>3.2693054676055899</v>
      </c>
      <c r="O4809">
        <v>4.7860240936279297</v>
      </c>
      <c r="P4809">
        <v>-1.0761259794235201</v>
      </c>
      <c r="Q4809">
        <v>5.5137877464294398</v>
      </c>
      <c r="R4809">
        <v>2111</v>
      </c>
      <c r="S4809">
        <v>3.7864014473826701</v>
      </c>
      <c r="T4809">
        <v>2.00319147109985</v>
      </c>
      <c r="U4809">
        <v>81.293556213378906</v>
      </c>
      <c r="V4809">
        <v>97.572364807128906</v>
      </c>
      <c r="W4809">
        <v>0.92127054929733299</v>
      </c>
    </row>
    <row r="4810" spans="1:23">
      <c r="A4810" t="s">
        <v>63</v>
      </c>
      <c r="B4810" t="s">
        <v>69</v>
      </c>
      <c r="C4810" s="7" t="s">
        <v>53</v>
      </c>
      <c r="D4810" s="7">
        <v>41130</v>
      </c>
      <c r="E4810" t="s">
        <v>87</v>
      </c>
      <c r="F4810">
        <v>240.1298828125</v>
      </c>
      <c r="G4810">
        <v>237.013748168945</v>
      </c>
      <c r="H4810">
        <v>3.11612153053284</v>
      </c>
      <c r="I4810">
        <v>1.2976816855371E-2</v>
      </c>
      <c r="J4810">
        <v>78.374565124511705</v>
      </c>
      <c r="K4810">
        <v>0.46004986763000499</v>
      </c>
      <c r="L4810">
        <v>2.0292785167694101</v>
      </c>
      <c r="M4810">
        <v>3.11612153053284</v>
      </c>
      <c r="N4810">
        <v>4.20296430587769</v>
      </c>
      <c r="O4810">
        <v>5.7721934318542498</v>
      </c>
      <c r="P4810">
        <v>-0.29290953278541598</v>
      </c>
      <c r="Q4810">
        <v>6.5251522064209002</v>
      </c>
      <c r="R4810">
        <v>2111</v>
      </c>
      <c r="S4810">
        <v>4.07422595750376</v>
      </c>
      <c r="T4810">
        <v>2.0725436210632302</v>
      </c>
      <c r="U4810">
        <v>81.293556213378906</v>
      </c>
      <c r="V4810">
        <v>97.572364807128906</v>
      </c>
      <c r="W4810">
        <v>0.912578165531158</v>
      </c>
    </row>
    <row r="4811" spans="1:23">
      <c r="A4811" t="s">
        <v>63</v>
      </c>
      <c r="B4811" t="s">
        <v>69</v>
      </c>
      <c r="C4811" s="7" t="s">
        <v>53</v>
      </c>
      <c r="D4811" s="7">
        <v>41130</v>
      </c>
      <c r="E4811" t="s">
        <v>88</v>
      </c>
      <c r="F4811">
        <v>249.30465698242199</v>
      </c>
      <c r="G4811">
        <v>245.77471923828099</v>
      </c>
      <c r="H4811">
        <v>3.5299310684204102</v>
      </c>
      <c r="I4811">
        <v>1.41591066494584E-2</v>
      </c>
      <c r="J4811">
        <v>83.027633666992202</v>
      </c>
      <c r="K4811">
        <v>0.82834231853485096</v>
      </c>
      <c r="L4811">
        <v>2.4244627952575701</v>
      </c>
      <c r="M4811">
        <v>3.5299310684204102</v>
      </c>
      <c r="N4811">
        <v>4.6353993415832502</v>
      </c>
      <c r="O4811">
        <v>6.2315201759338397</v>
      </c>
      <c r="P4811">
        <v>6.2479447573423399E-2</v>
      </c>
      <c r="Q4811">
        <v>6.9973826408386204</v>
      </c>
      <c r="R4811">
        <v>2111</v>
      </c>
      <c r="S4811">
        <v>4.2409052411019301</v>
      </c>
      <c r="T4811">
        <v>2.10806107521057</v>
      </c>
      <c r="U4811">
        <v>81.293556213378906</v>
      </c>
      <c r="V4811">
        <v>97.572364807128906</v>
      </c>
      <c r="W4811">
        <v>0.91545683145523105</v>
      </c>
    </row>
    <row r="4812" spans="1:23">
      <c r="A4812" t="s">
        <v>63</v>
      </c>
      <c r="B4812" t="s">
        <v>69</v>
      </c>
      <c r="C4812" s="7" t="s">
        <v>53</v>
      </c>
      <c r="D4812" s="7">
        <v>41130</v>
      </c>
      <c r="E4812" t="s">
        <v>89</v>
      </c>
      <c r="F4812">
        <v>260.48333740234398</v>
      </c>
      <c r="G4812">
        <v>256.65539550781301</v>
      </c>
      <c r="H4812">
        <v>3.82793188095093</v>
      </c>
      <c r="I4812">
        <v>1.4695497229695299E-2</v>
      </c>
      <c r="J4812">
        <v>87.023551940917997</v>
      </c>
      <c r="K4812">
        <v>1.13140308856964</v>
      </c>
      <c r="L4812">
        <v>2.7245342731475799</v>
      </c>
      <c r="M4812">
        <v>3.82793188095093</v>
      </c>
      <c r="N4812">
        <v>4.9313297271728498</v>
      </c>
      <c r="O4812">
        <v>6.5244607925415004</v>
      </c>
      <c r="P4812">
        <v>0.36697468161582902</v>
      </c>
      <c r="Q4812">
        <v>7.2888894081115696</v>
      </c>
      <c r="R4812">
        <v>2111</v>
      </c>
      <c r="S4812">
        <v>4.2241772325340303</v>
      </c>
      <c r="T4812">
        <v>2.1041126251220699</v>
      </c>
      <c r="U4812">
        <v>81.293556213378906</v>
      </c>
      <c r="V4812">
        <v>97.572364807128906</v>
      </c>
      <c r="W4812">
        <v>0.91428458690643299</v>
      </c>
    </row>
    <row r="4813" spans="1:23">
      <c r="A4813" t="s">
        <v>63</v>
      </c>
      <c r="B4813" t="s">
        <v>69</v>
      </c>
      <c r="C4813" s="7" t="s">
        <v>53</v>
      </c>
      <c r="D4813" s="7">
        <v>41130</v>
      </c>
      <c r="E4813" t="s">
        <v>90</v>
      </c>
      <c r="F4813">
        <v>261.56253051757801</v>
      </c>
      <c r="G4813">
        <v>257.97976684570301</v>
      </c>
      <c r="H4813">
        <v>3.5827715396881099</v>
      </c>
      <c r="I4813">
        <v>1.3697572052478801E-2</v>
      </c>
      <c r="J4813">
        <v>89.530586242675795</v>
      </c>
      <c r="K4813">
        <v>0.91106402873992898</v>
      </c>
      <c r="L4813">
        <v>2.48953056335449</v>
      </c>
      <c r="M4813">
        <v>3.5827715396881099</v>
      </c>
      <c r="N4813">
        <v>4.6760125160217303</v>
      </c>
      <c r="O4813">
        <v>6.2544789314270002</v>
      </c>
      <c r="P4813">
        <v>0.15367212891578699</v>
      </c>
      <c r="Q4813">
        <v>7.0118708610534703</v>
      </c>
      <c r="R4813">
        <v>2111</v>
      </c>
      <c r="S4813">
        <v>4.1739822456760303</v>
      </c>
      <c r="T4813">
        <v>2.0847444534301798</v>
      </c>
      <c r="U4813">
        <v>81.293556213378906</v>
      </c>
      <c r="V4813">
        <v>97.572364807128906</v>
      </c>
      <c r="W4813">
        <v>0.91508096456527699</v>
      </c>
    </row>
    <row r="4814" spans="1:23">
      <c r="A4814" t="s">
        <v>63</v>
      </c>
      <c r="B4814" t="s">
        <v>69</v>
      </c>
      <c r="C4814" s="7" t="s">
        <v>53</v>
      </c>
      <c r="D4814" s="7">
        <v>41130</v>
      </c>
      <c r="E4814" t="s">
        <v>91</v>
      </c>
      <c r="F4814">
        <v>254.98016357421901</v>
      </c>
      <c r="G4814">
        <v>252.14334106445301</v>
      </c>
      <c r="H4814">
        <v>2.83682012557983</v>
      </c>
      <c r="I4814">
        <v>1.11256502568722E-2</v>
      </c>
      <c r="J4814">
        <v>91.387588500976605</v>
      </c>
      <c r="K4814">
        <v>0.16196554899215701</v>
      </c>
      <c r="L4814">
        <v>1.7422913312912001</v>
      </c>
      <c r="M4814">
        <v>2.83682012557983</v>
      </c>
      <c r="N4814">
        <v>3.9313490390777601</v>
      </c>
      <c r="O4814">
        <v>5.5116748809814498</v>
      </c>
      <c r="P4814">
        <v>-0.59631860256195102</v>
      </c>
      <c r="Q4814">
        <v>6.26995849609375</v>
      </c>
      <c r="R4814">
        <v>2111</v>
      </c>
      <c r="S4814">
        <v>4.2412277127963298</v>
      </c>
      <c r="T4814">
        <v>2.0872001647949201</v>
      </c>
      <c r="U4814">
        <v>81.293556213378906</v>
      </c>
      <c r="V4814">
        <v>97.572364807128906</v>
      </c>
      <c r="W4814">
        <v>0.916481614112854</v>
      </c>
    </row>
    <row r="4815" spans="1:23">
      <c r="A4815" t="s">
        <v>63</v>
      </c>
      <c r="B4815" t="s">
        <v>69</v>
      </c>
      <c r="C4815" s="7" t="s">
        <v>53</v>
      </c>
      <c r="D4815" s="7">
        <v>41130</v>
      </c>
      <c r="E4815" t="s">
        <v>92</v>
      </c>
      <c r="F4815">
        <v>255.10472106933599</v>
      </c>
      <c r="G4815">
        <v>248.51121520996099</v>
      </c>
      <c r="H4815">
        <v>6.5935044288635298</v>
      </c>
      <c r="I4815">
        <v>2.5846265256404901E-2</v>
      </c>
      <c r="J4815">
        <v>92.217018127441406</v>
      </c>
      <c r="K4815">
        <v>3.8165478706359899</v>
      </c>
      <c r="L4815">
        <v>5.4571967124939</v>
      </c>
      <c r="M4815">
        <v>6.5935044288635298</v>
      </c>
      <c r="N4815">
        <v>7.7298121452331499</v>
      </c>
      <c r="O4815">
        <v>9.3704605102539098</v>
      </c>
      <c r="P4815">
        <v>3.02931928634644</v>
      </c>
      <c r="Q4815">
        <v>10.1576890945435</v>
      </c>
      <c r="R4815">
        <v>2111</v>
      </c>
      <c r="S4815">
        <v>4.6117794144023501</v>
      </c>
      <c r="T4815">
        <v>2.16687059402466</v>
      </c>
      <c r="U4815">
        <v>81.293556213378906</v>
      </c>
      <c r="V4815">
        <v>97.572364807128906</v>
      </c>
      <c r="W4815">
        <v>0.911673784255981</v>
      </c>
    </row>
    <row r="4816" spans="1:23">
      <c r="A4816" t="s">
        <v>63</v>
      </c>
      <c r="B4816" t="s">
        <v>69</v>
      </c>
      <c r="C4816" s="7" t="s">
        <v>53</v>
      </c>
      <c r="D4816" s="7">
        <v>41130</v>
      </c>
      <c r="E4816" t="s">
        <v>93</v>
      </c>
      <c r="F4816">
        <v>243.75119018554699</v>
      </c>
      <c r="G4816">
        <v>227.08859252929699</v>
      </c>
      <c r="H4816">
        <v>16.662603378295898</v>
      </c>
      <c r="I4816">
        <v>6.8359069526195498E-2</v>
      </c>
      <c r="J4816">
        <v>90.996475219726605</v>
      </c>
      <c r="K4816">
        <v>13.7971649169922</v>
      </c>
      <c r="L4816">
        <v>15.4900903701782</v>
      </c>
      <c r="M4816">
        <v>16.662603378295898</v>
      </c>
      <c r="N4816">
        <v>17.835119247436499</v>
      </c>
      <c r="O4816">
        <v>19.5280437469482</v>
      </c>
      <c r="P4816">
        <v>12.9848527908325</v>
      </c>
      <c r="Q4816">
        <v>20.340354919433601</v>
      </c>
      <c r="R4816">
        <v>2111</v>
      </c>
      <c r="S4816">
        <v>5.0717834940513198</v>
      </c>
      <c r="T4816">
        <v>2.2359139919281001</v>
      </c>
      <c r="U4816">
        <v>81.293556213378906</v>
      </c>
      <c r="V4816">
        <v>97.572364807128906</v>
      </c>
      <c r="W4816">
        <v>0.90226846933364901</v>
      </c>
    </row>
    <row r="4817" spans="1:23">
      <c r="A4817" t="s">
        <v>63</v>
      </c>
      <c r="B4817" t="s">
        <v>69</v>
      </c>
      <c r="C4817" s="7" t="s">
        <v>53</v>
      </c>
      <c r="D4817" s="7">
        <v>41130</v>
      </c>
      <c r="E4817" t="s">
        <v>94</v>
      </c>
      <c r="F4817">
        <v>232.66400146484401</v>
      </c>
      <c r="G4817">
        <v>218.32412719726599</v>
      </c>
      <c r="H4817">
        <v>14.3398847579956</v>
      </c>
      <c r="I4817">
        <v>6.16334490478039E-2</v>
      </c>
      <c r="J4817">
        <v>90.876838684082003</v>
      </c>
      <c r="K4817">
        <v>11.6561326980591</v>
      </c>
      <c r="L4817">
        <v>13.2417154312134</v>
      </c>
      <c r="M4817">
        <v>14.3398847579956</v>
      </c>
      <c r="N4817">
        <v>15.4380550384521</v>
      </c>
      <c r="O4817">
        <v>17.023637771606399</v>
      </c>
      <c r="P4817">
        <v>10.895326614379901</v>
      </c>
      <c r="Q4817">
        <v>17.7844429016113</v>
      </c>
      <c r="R4817">
        <v>2111</v>
      </c>
      <c r="S4817">
        <v>4.43501026960939</v>
      </c>
      <c r="T4817">
        <v>2.0941431522369398</v>
      </c>
      <c r="U4817">
        <v>81.293556213378906</v>
      </c>
      <c r="V4817">
        <v>97.572364807128906</v>
      </c>
      <c r="W4817">
        <v>0.90814429521560702</v>
      </c>
    </row>
    <row r="4818" spans="1:23">
      <c r="A4818" t="s">
        <v>63</v>
      </c>
      <c r="B4818" t="s">
        <v>69</v>
      </c>
      <c r="C4818" s="7" t="s">
        <v>53</v>
      </c>
      <c r="D4818" s="7">
        <v>41130</v>
      </c>
      <c r="E4818" t="s">
        <v>95</v>
      </c>
      <c r="F4818">
        <v>218.41453552246099</v>
      </c>
      <c r="G4818">
        <v>205.81889343261699</v>
      </c>
      <c r="H4818">
        <v>12.5956325531006</v>
      </c>
      <c r="I4818">
        <v>5.7668477296829203E-2</v>
      </c>
      <c r="J4818">
        <v>90.414314270019503</v>
      </c>
      <c r="K4818">
        <v>10.0684595108032</v>
      </c>
      <c r="L4818">
        <v>11.5615339279175</v>
      </c>
      <c r="M4818">
        <v>12.5956325531006</v>
      </c>
      <c r="N4818">
        <v>13.629732131958001</v>
      </c>
      <c r="O4818">
        <v>15.122806549072299</v>
      </c>
      <c r="P4818">
        <v>9.3520412445068395</v>
      </c>
      <c r="Q4818">
        <v>15.8392248153687</v>
      </c>
      <c r="R4818">
        <v>2111</v>
      </c>
      <c r="S4818">
        <v>3.9296301592993599</v>
      </c>
      <c r="T4818">
        <v>1.97196364402771</v>
      </c>
      <c r="U4818">
        <v>81.293556213378906</v>
      </c>
      <c r="V4818">
        <v>97.572364807128906</v>
      </c>
      <c r="W4818">
        <v>0.91125237941741899</v>
      </c>
    </row>
    <row r="4819" spans="1:23">
      <c r="A4819" t="s">
        <v>63</v>
      </c>
      <c r="B4819" t="s">
        <v>69</v>
      </c>
      <c r="C4819" s="7" t="s">
        <v>53</v>
      </c>
      <c r="D4819" s="7">
        <v>41130</v>
      </c>
      <c r="E4819" t="s">
        <v>96</v>
      </c>
      <c r="F4819">
        <v>204.70945739746099</v>
      </c>
      <c r="G4819">
        <v>192.31507873535199</v>
      </c>
      <c r="H4819">
        <v>12.394362449646</v>
      </c>
      <c r="I4819">
        <v>6.0546118766069398E-2</v>
      </c>
      <c r="J4819">
        <v>89.344856262207003</v>
      </c>
      <c r="K4819">
        <v>10.074434280395501</v>
      </c>
      <c r="L4819">
        <v>11.445066452026399</v>
      </c>
      <c r="M4819">
        <v>12.394362449646</v>
      </c>
      <c r="N4819">
        <v>13.3436584472656</v>
      </c>
      <c r="O4819">
        <v>14.7142906188965</v>
      </c>
      <c r="P4819">
        <v>9.4167680740356392</v>
      </c>
      <c r="Q4819">
        <v>15.3719577789307</v>
      </c>
      <c r="R4819">
        <v>2111</v>
      </c>
      <c r="S4819">
        <v>3.31716628163591</v>
      </c>
      <c r="T4819">
        <v>1.8102490901946999</v>
      </c>
      <c r="U4819">
        <v>81.293556213378906</v>
      </c>
      <c r="V4819">
        <v>97.572364807128906</v>
      </c>
      <c r="W4819">
        <v>0.913887679576874</v>
      </c>
    </row>
    <row r="4820" spans="1:23">
      <c r="A4820" t="s">
        <v>63</v>
      </c>
      <c r="B4820" t="s">
        <v>69</v>
      </c>
      <c r="C4820" s="7" t="s">
        <v>53</v>
      </c>
      <c r="D4820" s="7">
        <v>41130</v>
      </c>
      <c r="E4820" t="s">
        <v>97</v>
      </c>
      <c r="F4820">
        <v>193.80979919433599</v>
      </c>
      <c r="G4820">
        <v>191.38330078125</v>
      </c>
      <c r="H4820">
        <v>2.4264898300170898</v>
      </c>
      <c r="I4820">
        <v>1.25199547037482E-2</v>
      </c>
      <c r="J4820">
        <v>86.43701171875</v>
      </c>
      <c r="K4820">
        <v>0.113865844905376</v>
      </c>
      <c r="L4820">
        <v>1.4801827669143699</v>
      </c>
      <c r="M4820">
        <v>2.4264898300170898</v>
      </c>
      <c r="N4820">
        <v>3.3727967739105198</v>
      </c>
      <c r="O4820">
        <v>4.73911380767822</v>
      </c>
      <c r="P4820">
        <v>-0.54173094034194902</v>
      </c>
      <c r="Q4820">
        <v>5.3947105407714799</v>
      </c>
      <c r="R4820">
        <v>2111</v>
      </c>
      <c r="S4820">
        <v>3.13458146825127</v>
      </c>
      <c r="T4820">
        <v>1.8045500516891499</v>
      </c>
      <c r="U4820">
        <v>81.293556213378906</v>
      </c>
      <c r="V4820">
        <v>97.572364807128906</v>
      </c>
      <c r="W4820">
        <v>0.91714489459991499</v>
      </c>
    </row>
    <row r="4821" spans="1:23">
      <c r="A4821" t="s">
        <v>63</v>
      </c>
      <c r="B4821" t="s">
        <v>69</v>
      </c>
      <c r="C4821" s="7" t="s">
        <v>53</v>
      </c>
      <c r="D4821" s="7">
        <v>41130</v>
      </c>
      <c r="E4821" t="s">
        <v>98</v>
      </c>
      <c r="F4821">
        <v>192.38179016113301</v>
      </c>
      <c r="G4821">
        <v>193.10173034668</v>
      </c>
      <c r="H4821">
        <v>-0.71995306015014604</v>
      </c>
      <c r="I4821">
        <v>-3.7423141766339501E-3</v>
      </c>
      <c r="J4821">
        <v>82.680763244628906</v>
      </c>
      <c r="K4821">
        <v>-3.0172708034515399</v>
      </c>
      <c r="L4821">
        <v>-1.6599968671798699</v>
      </c>
      <c r="M4821">
        <v>-0.71995306015014604</v>
      </c>
      <c r="N4821">
        <v>0.220090702176094</v>
      </c>
      <c r="O4821">
        <v>1.57736456394196</v>
      </c>
      <c r="P4821">
        <v>-3.66852831840515</v>
      </c>
      <c r="Q4821">
        <v>2.2286221981048602</v>
      </c>
      <c r="R4821">
        <v>2111</v>
      </c>
      <c r="S4821">
        <v>2.9910308103759502</v>
      </c>
      <c r="T4821">
        <v>1.7926064729690601</v>
      </c>
      <c r="U4821">
        <v>81.293556213378906</v>
      </c>
      <c r="V4821">
        <v>97.572364807128906</v>
      </c>
      <c r="W4821">
        <v>0.92142319679260298</v>
      </c>
    </row>
    <row r="4822" spans="1:23">
      <c r="A4822" t="s">
        <v>63</v>
      </c>
      <c r="B4822" t="s">
        <v>69</v>
      </c>
      <c r="C4822" s="7" t="s">
        <v>53</v>
      </c>
      <c r="D4822" s="7">
        <v>41130</v>
      </c>
      <c r="E4822" t="s">
        <v>99</v>
      </c>
      <c r="F4822">
        <v>189.19802856445301</v>
      </c>
      <c r="G4822">
        <v>191.13323974609401</v>
      </c>
      <c r="H4822">
        <v>-1.9352233409881601</v>
      </c>
      <c r="I4822">
        <v>-1.02285603061318E-2</v>
      </c>
      <c r="J4822">
        <v>79.410728454589801</v>
      </c>
      <c r="K4822">
        <v>-4.2240786552429199</v>
      </c>
      <c r="L4822">
        <v>-2.87180423736572</v>
      </c>
      <c r="M4822">
        <v>-1.9352233409881601</v>
      </c>
      <c r="N4822">
        <v>-0.99864238500595104</v>
      </c>
      <c r="O4822">
        <v>0.35363182425499001</v>
      </c>
      <c r="P4822">
        <v>-4.8729376792907697</v>
      </c>
      <c r="Q4822">
        <v>1.00249052047729</v>
      </c>
      <c r="R4822">
        <v>2111</v>
      </c>
      <c r="S4822">
        <v>2.92903062114382</v>
      </c>
      <c r="T4822">
        <v>1.7860032320022601</v>
      </c>
      <c r="U4822">
        <v>81.293556213378906</v>
      </c>
      <c r="V4822">
        <v>97.572364807128906</v>
      </c>
      <c r="W4822">
        <v>0.92232465744018599</v>
      </c>
    </row>
    <row r="4823" spans="1:23">
      <c r="A4823" t="s">
        <v>63</v>
      </c>
      <c r="B4823" t="s">
        <v>69</v>
      </c>
      <c r="C4823" s="7" t="s">
        <v>53</v>
      </c>
      <c r="D4823" s="7">
        <v>41130</v>
      </c>
      <c r="E4823" t="s">
        <v>100</v>
      </c>
      <c r="F4823">
        <v>176.72039794921901</v>
      </c>
      <c r="G4823">
        <v>178.96846008300801</v>
      </c>
      <c r="H4823">
        <v>-2.24805355072021</v>
      </c>
      <c r="I4823">
        <v>-1.2720962986350099E-2</v>
      </c>
      <c r="J4823">
        <v>77.598426818847699</v>
      </c>
      <c r="K4823">
        <v>-4.3275928497314498</v>
      </c>
      <c r="L4823">
        <v>-3.0989842414856001</v>
      </c>
      <c r="M4823">
        <v>-2.24805355072021</v>
      </c>
      <c r="N4823">
        <v>-1.39712297916412</v>
      </c>
      <c r="O4823">
        <v>-0.16851432621479001</v>
      </c>
      <c r="P4823">
        <v>-4.91711330413818</v>
      </c>
      <c r="Q4823">
        <v>0.42100614309310902</v>
      </c>
      <c r="R4823">
        <v>2111</v>
      </c>
      <c r="S4823">
        <v>2.43408199827741</v>
      </c>
      <c r="T4823">
        <v>1.6226731538772601</v>
      </c>
      <c r="U4823">
        <v>81.293556213378906</v>
      </c>
      <c r="V4823">
        <v>97.572364807128906</v>
      </c>
      <c r="W4823">
        <v>0.92262703180313099</v>
      </c>
    </row>
    <row r="4824" spans="1:23">
      <c r="A4824" t="s">
        <v>63</v>
      </c>
      <c r="B4824" t="s">
        <v>69</v>
      </c>
      <c r="C4824" s="7" t="s">
        <v>53</v>
      </c>
      <c r="D4824" s="7">
        <v>41130</v>
      </c>
      <c r="E4824" t="s">
        <v>101</v>
      </c>
      <c r="F4824">
        <v>163.35870361328099</v>
      </c>
      <c r="G4824">
        <v>165.60305786132801</v>
      </c>
      <c r="H4824">
        <v>-2.2443394660949698</v>
      </c>
      <c r="I4824">
        <v>-1.37387197464705E-2</v>
      </c>
      <c r="J4824">
        <v>76.165031433105497</v>
      </c>
      <c r="K4824">
        <v>-4.1913809776306197</v>
      </c>
      <c r="L4824">
        <v>-3.0410532951354998</v>
      </c>
      <c r="M4824">
        <v>-2.2443394660949698</v>
      </c>
      <c r="N4824">
        <v>-1.44762599468231</v>
      </c>
      <c r="O4824">
        <v>-0.297298133373261</v>
      </c>
      <c r="P4824">
        <v>-4.7433404922485396</v>
      </c>
      <c r="Q4824">
        <v>0.25466108322143599</v>
      </c>
      <c r="R4824">
        <v>2111</v>
      </c>
      <c r="S4824">
        <v>2.1388308323933001</v>
      </c>
      <c r="T4824">
        <v>1.5192844867706301</v>
      </c>
      <c r="U4824">
        <v>81.293556213378906</v>
      </c>
      <c r="V4824">
        <v>97.572364807128906</v>
      </c>
      <c r="W4824">
        <v>0.92737472057342496</v>
      </c>
    </row>
    <row r="4825" spans="1:23">
      <c r="A4825" t="s">
        <v>63</v>
      </c>
      <c r="B4825" t="s">
        <v>69</v>
      </c>
      <c r="C4825" s="7" t="s">
        <v>53</v>
      </c>
      <c r="D4825" s="7">
        <v>41130</v>
      </c>
      <c r="E4825" t="s">
        <v>102</v>
      </c>
      <c r="F4825">
        <v>157.189208984375</v>
      </c>
      <c r="G4825">
        <v>159.06748962402301</v>
      </c>
      <c r="H4825">
        <v>-1.87829148769379</v>
      </c>
      <c r="I4825">
        <v>-1.19492392987013E-2</v>
      </c>
      <c r="J4825">
        <v>75.316505432128906</v>
      </c>
      <c r="K4825">
        <v>-3.83510088920593</v>
      </c>
      <c r="L4825">
        <v>-2.6790020465850799</v>
      </c>
      <c r="M4825">
        <v>-1.87829148769379</v>
      </c>
      <c r="N4825">
        <v>-1.0775808095932</v>
      </c>
      <c r="O4825">
        <v>7.8518219292163793E-2</v>
      </c>
      <c r="P4825">
        <v>-4.3898296356201199</v>
      </c>
      <c r="Q4825">
        <v>0.63324654102325395</v>
      </c>
      <c r="R4825">
        <v>2111</v>
      </c>
      <c r="S4825">
        <v>2.1313891538655301</v>
      </c>
      <c r="T4825">
        <v>1.5269067287445099</v>
      </c>
      <c r="U4825">
        <v>81.293556213378906</v>
      </c>
      <c r="V4825">
        <v>97.572364807128906</v>
      </c>
      <c r="W4825">
        <v>0.93296241760253895</v>
      </c>
    </row>
    <row r="4826" spans="1:23">
      <c r="A4826" t="s">
        <v>63</v>
      </c>
      <c r="B4826" t="s">
        <v>69</v>
      </c>
      <c r="C4826" s="7" t="s">
        <v>53</v>
      </c>
      <c r="D4826" s="7">
        <v>41134</v>
      </c>
      <c r="E4826" t="s">
        <v>79</v>
      </c>
      <c r="F4826">
        <v>126.77800750732401</v>
      </c>
      <c r="G4826">
        <v>122.627090454102</v>
      </c>
      <c r="H4826">
        <v>4.1509151458740199</v>
      </c>
      <c r="I4826">
        <v>3.2741602510213901E-2</v>
      </c>
      <c r="J4826">
        <v>75.725028991699205</v>
      </c>
      <c r="K4826">
        <v>1.0501749515533401</v>
      </c>
      <c r="L4826">
        <v>2.8821175098419198</v>
      </c>
      <c r="M4826">
        <v>4.1509151458740199</v>
      </c>
      <c r="N4826">
        <v>5.4197130203247097</v>
      </c>
      <c r="O4826">
        <v>7.2516551017761204</v>
      </c>
      <c r="P4826">
        <v>0.17115820944309201</v>
      </c>
      <c r="Q4826">
        <v>8.1306724548339808</v>
      </c>
      <c r="R4826">
        <v>2110</v>
      </c>
      <c r="S4826">
        <v>5.4564230468351997</v>
      </c>
      <c r="T4826">
        <v>2.4195203781127899</v>
      </c>
      <c r="U4826">
        <v>81.950813293457003</v>
      </c>
      <c r="V4826">
        <v>99.5</v>
      </c>
      <c r="W4826">
        <v>0.91625380516052202</v>
      </c>
    </row>
    <row r="4827" spans="1:23">
      <c r="A4827" t="s">
        <v>63</v>
      </c>
      <c r="B4827" t="s">
        <v>69</v>
      </c>
      <c r="C4827" s="7" t="s">
        <v>53</v>
      </c>
      <c r="D4827" s="7">
        <v>41134</v>
      </c>
      <c r="E4827" t="s">
        <v>80</v>
      </c>
      <c r="F4827">
        <v>126.075736999512</v>
      </c>
      <c r="G4827">
        <v>121.60506439209</v>
      </c>
      <c r="H4827">
        <v>4.4706759452819798</v>
      </c>
      <c r="I4827">
        <v>3.5460241138935103E-2</v>
      </c>
      <c r="J4827">
        <v>74.991882324218807</v>
      </c>
      <c r="K4827">
        <v>1.2555567026138299</v>
      </c>
      <c r="L4827">
        <v>3.1550750732421902</v>
      </c>
      <c r="M4827">
        <v>4.4706759452819798</v>
      </c>
      <c r="N4827">
        <v>5.78627681732178</v>
      </c>
      <c r="O4827">
        <v>7.6857948303222701</v>
      </c>
      <c r="P4827">
        <v>0.34411507844924899</v>
      </c>
      <c r="Q4827">
        <v>8.5972366333007795</v>
      </c>
      <c r="R4827">
        <v>2110</v>
      </c>
      <c r="S4827">
        <v>5.8349196251692197</v>
      </c>
      <c r="T4827">
        <v>2.5087709426879901</v>
      </c>
      <c r="U4827">
        <v>81.950813293457003</v>
      </c>
      <c r="V4827">
        <v>99.5</v>
      </c>
      <c r="W4827">
        <v>0.91086888313293501</v>
      </c>
    </row>
    <row r="4828" spans="1:23">
      <c r="A4828" t="s">
        <v>63</v>
      </c>
      <c r="B4828" t="s">
        <v>69</v>
      </c>
      <c r="C4828" s="7" t="s">
        <v>53</v>
      </c>
      <c r="D4828" s="7">
        <v>41134</v>
      </c>
      <c r="E4828" t="s">
        <v>81</v>
      </c>
      <c r="F4828">
        <v>125.43601989746099</v>
      </c>
      <c r="G4828">
        <v>120.07315063476599</v>
      </c>
      <c r="H4828">
        <v>5.3628721237182599</v>
      </c>
      <c r="I4828">
        <v>4.2753845453262301E-2</v>
      </c>
      <c r="J4828">
        <v>74.557586669921903</v>
      </c>
      <c r="K4828">
        <v>2.4076344966888401</v>
      </c>
      <c r="L4828">
        <v>4.1536130905151403</v>
      </c>
      <c r="M4828">
        <v>5.3628721237182599</v>
      </c>
      <c r="N4828">
        <v>6.5721316337585396</v>
      </c>
      <c r="O4828">
        <v>8.3181095123290998</v>
      </c>
      <c r="P4828">
        <v>1.5698659420013401</v>
      </c>
      <c r="Q4828">
        <v>9.1558790206909197</v>
      </c>
      <c r="R4828">
        <v>2110</v>
      </c>
      <c r="S4828">
        <v>4.9847545019858304</v>
      </c>
      <c r="T4828">
        <v>2.3059840202331499</v>
      </c>
      <c r="U4828">
        <v>81.950813293457003</v>
      </c>
      <c r="V4828">
        <v>99.5</v>
      </c>
      <c r="W4828">
        <v>0.91371375322341897</v>
      </c>
    </row>
    <row r="4829" spans="1:23">
      <c r="A4829" t="s">
        <v>63</v>
      </c>
      <c r="B4829" t="s">
        <v>69</v>
      </c>
      <c r="C4829" s="7" t="s">
        <v>53</v>
      </c>
      <c r="D4829" s="7">
        <v>41134</v>
      </c>
      <c r="E4829" t="s">
        <v>82</v>
      </c>
      <c r="F4829">
        <v>126.81354522705099</v>
      </c>
      <c r="G4829">
        <v>123.952156066895</v>
      </c>
      <c r="H4829">
        <v>2.8613948822021502</v>
      </c>
      <c r="I4829">
        <v>2.2563796490430801E-2</v>
      </c>
      <c r="J4829">
        <v>74.034393310546903</v>
      </c>
      <c r="K4829">
        <v>0.29675057530403098</v>
      </c>
      <c r="L4829">
        <v>1.8119632005691499</v>
      </c>
      <c r="M4829">
        <v>2.8613948822021502</v>
      </c>
      <c r="N4829">
        <v>3.91082668304443</v>
      </c>
      <c r="O4829">
        <v>5.4260392189025897</v>
      </c>
      <c r="P4829">
        <v>-0.43029049038887002</v>
      </c>
      <c r="Q4829">
        <v>6.1530804634094203</v>
      </c>
      <c r="R4829">
        <v>2110</v>
      </c>
      <c r="S4829">
        <v>3.75311035901538</v>
      </c>
      <c r="T4829">
        <v>2.0012025833129901</v>
      </c>
      <c r="U4829">
        <v>81.950813293457003</v>
      </c>
      <c r="V4829">
        <v>99.5</v>
      </c>
      <c r="W4829">
        <v>0.920421302318573</v>
      </c>
    </row>
    <row r="4830" spans="1:23">
      <c r="A4830" t="s">
        <v>63</v>
      </c>
      <c r="B4830" t="s">
        <v>69</v>
      </c>
      <c r="C4830" s="7" t="s">
        <v>53</v>
      </c>
      <c r="D4830" s="7">
        <v>41134</v>
      </c>
      <c r="E4830" t="s">
        <v>83</v>
      </c>
      <c r="F4830">
        <v>139.69847106933599</v>
      </c>
      <c r="G4830">
        <v>139.03642272949199</v>
      </c>
      <c r="H4830">
        <v>0.66205263137817405</v>
      </c>
      <c r="I4830">
        <v>4.7391541302204097E-3</v>
      </c>
      <c r="J4830">
        <v>73.545074462890597</v>
      </c>
      <c r="K4830">
        <v>-1.9565132856369001</v>
      </c>
      <c r="L4830">
        <v>-0.409443289041519</v>
      </c>
      <c r="M4830">
        <v>0.66205263137817405</v>
      </c>
      <c r="N4830">
        <v>1.73354852199554</v>
      </c>
      <c r="O4830">
        <v>3.28061842918396</v>
      </c>
      <c r="P4830">
        <v>-2.6988401412963898</v>
      </c>
      <c r="Q4830">
        <v>4.0229454040527299</v>
      </c>
      <c r="R4830">
        <v>2110</v>
      </c>
      <c r="S4830">
        <v>3.88787463819384</v>
      </c>
      <c r="T4830">
        <v>2.0432777404785201</v>
      </c>
      <c r="U4830">
        <v>81.950813293457003</v>
      </c>
      <c r="V4830">
        <v>99.5</v>
      </c>
      <c r="W4830">
        <v>0.92154747247695901</v>
      </c>
    </row>
    <row r="4831" spans="1:23">
      <c r="A4831" t="s">
        <v>63</v>
      </c>
      <c r="B4831" t="s">
        <v>69</v>
      </c>
      <c r="C4831" s="7" t="s">
        <v>53</v>
      </c>
      <c r="D4831" s="7">
        <v>41134</v>
      </c>
      <c r="E4831" t="s">
        <v>84</v>
      </c>
      <c r="F4831">
        <v>169.08285522460901</v>
      </c>
      <c r="G4831">
        <v>168.92517089843801</v>
      </c>
      <c r="H4831">
        <v>0.157679453492165</v>
      </c>
      <c r="I4831">
        <v>9.3255727551877499E-4</v>
      </c>
      <c r="J4831">
        <v>73.056976318359403</v>
      </c>
      <c r="K4831">
        <v>-2.5878050327300999</v>
      </c>
      <c r="L4831">
        <v>-0.96575051546096802</v>
      </c>
      <c r="M4831">
        <v>0.157679453492165</v>
      </c>
      <c r="N4831">
        <v>1.2811093330383301</v>
      </c>
      <c r="O4831">
        <v>2.9031639099121098</v>
      </c>
      <c r="P4831">
        <v>-3.3661117553710902</v>
      </c>
      <c r="Q4831">
        <v>3.6814706325531001</v>
      </c>
      <c r="R4831">
        <v>2110</v>
      </c>
      <c r="S4831">
        <v>4.2285473154470301</v>
      </c>
      <c r="T4831">
        <v>2.14231276512146</v>
      </c>
      <c r="U4831">
        <v>81.950813293457003</v>
      </c>
      <c r="V4831">
        <v>99.5</v>
      </c>
      <c r="W4831">
        <v>0.92535221576690696</v>
      </c>
    </row>
    <row r="4832" spans="1:23">
      <c r="A4832" t="s">
        <v>63</v>
      </c>
      <c r="B4832" t="s">
        <v>69</v>
      </c>
      <c r="C4832" s="7" t="s">
        <v>53</v>
      </c>
      <c r="D4832" s="7">
        <v>41134</v>
      </c>
      <c r="E4832" t="s">
        <v>85</v>
      </c>
      <c r="F4832">
        <v>200.68966674804699</v>
      </c>
      <c r="G4832">
        <v>199.18409729003901</v>
      </c>
      <c r="H4832">
        <v>1.50556528568268</v>
      </c>
      <c r="I4832">
        <v>7.50195747241378E-3</v>
      </c>
      <c r="J4832">
        <v>73.012916564941406</v>
      </c>
      <c r="K4832">
        <v>-1.3642607927322401</v>
      </c>
      <c r="L4832">
        <v>0.331255733966827</v>
      </c>
      <c r="M4832">
        <v>1.50556528568268</v>
      </c>
      <c r="N4832">
        <v>2.6798751354217498</v>
      </c>
      <c r="O4832">
        <v>4.3753914833068803</v>
      </c>
      <c r="P4832">
        <v>-2.17781662940979</v>
      </c>
      <c r="Q4832">
        <v>5.18894720077515</v>
      </c>
      <c r="R4832">
        <v>2110</v>
      </c>
      <c r="S4832">
        <v>4.7263364516563797</v>
      </c>
      <c r="T4832">
        <v>2.2393372058868399</v>
      </c>
      <c r="U4832">
        <v>81.950813293457003</v>
      </c>
      <c r="V4832">
        <v>99.5</v>
      </c>
      <c r="W4832">
        <v>0.92500704526901201</v>
      </c>
    </row>
    <row r="4833" spans="1:23">
      <c r="A4833" t="s">
        <v>63</v>
      </c>
      <c r="B4833" t="s">
        <v>69</v>
      </c>
      <c r="C4833" s="7" t="s">
        <v>53</v>
      </c>
      <c r="D4833" s="7">
        <v>41134</v>
      </c>
      <c r="E4833" t="s">
        <v>86</v>
      </c>
      <c r="F4833">
        <v>224.75910949707</v>
      </c>
      <c r="G4833">
        <v>225.35501098632801</v>
      </c>
      <c r="H4833">
        <v>-0.59590047597885099</v>
      </c>
      <c r="I4833">
        <v>-2.6512851472944E-3</v>
      </c>
      <c r="J4833">
        <v>75.098007202148395</v>
      </c>
      <c r="K4833">
        <v>-3.5098826885223402</v>
      </c>
      <c r="L4833">
        <v>-1.7882783412933401</v>
      </c>
      <c r="M4833">
        <v>-0.59590047597885099</v>
      </c>
      <c r="N4833">
        <v>0.59647738933563199</v>
      </c>
      <c r="O4833">
        <v>2.3180816173553498</v>
      </c>
      <c r="P4833">
        <v>-4.3359556198120099</v>
      </c>
      <c r="Q4833">
        <v>3.14415502548218</v>
      </c>
      <c r="R4833">
        <v>2110</v>
      </c>
      <c r="S4833">
        <v>4.9087596064539403</v>
      </c>
      <c r="T4833">
        <v>2.2737922668457</v>
      </c>
      <c r="U4833">
        <v>81.950813293457003</v>
      </c>
      <c r="V4833">
        <v>99.5</v>
      </c>
      <c r="W4833">
        <v>0.92127054929733299</v>
      </c>
    </row>
    <row r="4834" spans="1:23">
      <c r="A4834" t="s">
        <v>63</v>
      </c>
      <c r="B4834" t="s">
        <v>69</v>
      </c>
      <c r="C4834" s="7" t="s">
        <v>53</v>
      </c>
      <c r="D4834" s="7">
        <v>41134</v>
      </c>
      <c r="E4834" t="s">
        <v>87</v>
      </c>
      <c r="F4834">
        <v>240.04936218261699</v>
      </c>
      <c r="G4834">
        <v>240.313064575195</v>
      </c>
      <c r="H4834">
        <v>-0.26370298862457298</v>
      </c>
      <c r="I4834">
        <v>-1.09853653702885E-3</v>
      </c>
      <c r="J4834">
        <v>78.843505859375</v>
      </c>
      <c r="K4834">
        <v>-3.2063040733337398</v>
      </c>
      <c r="L4834">
        <v>-1.4677915573120099</v>
      </c>
      <c r="M4834">
        <v>-0.26370298862457298</v>
      </c>
      <c r="N4834">
        <v>0.94038546085357699</v>
      </c>
      <c r="O4834">
        <v>2.6788980960845898</v>
      </c>
      <c r="P4834">
        <v>-4.0404906272888201</v>
      </c>
      <c r="Q4834">
        <v>3.5130846500396702</v>
      </c>
      <c r="R4834">
        <v>2110</v>
      </c>
      <c r="S4834">
        <v>5.0258807356942201</v>
      </c>
      <c r="T4834">
        <v>2.2961237430572501</v>
      </c>
      <c r="U4834">
        <v>81.950813293457003</v>
      </c>
      <c r="V4834">
        <v>99.5</v>
      </c>
      <c r="W4834">
        <v>0.912578165531158</v>
      </c>
    </row>
    <row r="4835" spans="1:23">
      <c r="A4835" t="s">
        <v>63</v>
      </c>
      <c r="B4835" t="s">
        <v>69</v>
      </c>
      <c r="C4835" s="7" t="s">
        <v>53</v>
      </c>
      <c r="D4835" s="7">
        <v>41134</v>
      </c>
      <c r="E4835" t="s">
        <v>88</v>
      </c>
      <c r="F4835">
        <v>250.08760070800801</v>
      </c>
      <c r="G4835">
        <v>250.37266540527301</v>
      </c>
      <c r="H4835">
        <v>-0.28505313396453902</v>
      </c>
      <c r="I4835">
        <v>-1.1398132191970901E-3</v>
      </c>
      <c r="J4835">
        <v>82.232666015625</v>
      </c>
      <c r="K4835">
        <v>-3.2281658649444598</v>
      </c>
      <c r="L4835">
        <v>-1.48935103416443</v>
      </c>
      <c r="M4835">
        <v>-0.28505313396453902</v>
      </c>
      <c r="N4835">
        <v>0.91924476623535201</v>
      </c>
      <c r="O4835">
        <v>2.65805959701538</v>
      </c>
      <c r="P4835">
        <v>-4.0624976158142099</v>
      </c>
      <c r="Q4835">
        <v>3.4923911094665501</v>
      </c>
      <c r="R4835">
        <v>2110</v>
      </c>
      <c r="S4835">
        <v>5.0449519239883198</v>
      </c>
      <c r="T4835">
        <v>2.2965230941772501</v>
      </c>
      <c r="U4835">
        <v>81.950813293457003</v>
      </c>
      <c r="V4835">
        <v>99.5</v>
      </c>
      <c r="W4835">
        <v>0.91545683145523105</v>
      </c>
    </row>
    <row r="4836" spans="1:23">
      <c r="A4836" t="s">
        <v>63</v>
      </c>
      <c r="B4836" t="s">
        <v>69</v>
      </c>
      <c r="C4836" s="7" t="s">
        <v>53</v>
      </c>
      <c r="D4836" s="7">
        <v>41134</v>
      </c>
      <c r="E4836" t="s">
        <v>89</v>
      </c>
      <c r="F4836">
        <v>258.29263305664102</v>
      </c>
      <c r="G4836">
        <v>259.06182861328102</v>
      </c>
      <c r="H4836">
        <v>-0.76920813322067305</v>
      </c>
      <c r="I4836">
        <v>-2.97804921865463E-3</v>
      </c>
      <c r="J4836">
        <v>86.050842285156307</v>
      </c>
      <c r="K4836">
        <v>-3.7192554473877002</v>
      </c>
      <c r="L4836">
        <v>-1.9763435125351001</v>
      </c>
      <c r="M4836">
        <v>-0.76920813322067305</v>
      </c>
      <c r="N4836">
        <v>0.437927216291428</v>
      </c>
      <c r="O4836">
        <v>2.1808390617370601</v>
      </c>
      <c r="P4836">
        <v>-4.5555524826049796</v>
      </c>
      <c r="Q4836">
        <v>3.0171363353729199</v>
      </c>
      <c r="R4836">
        <v>2110</v>
      </c>
      <c r="S4836">
        <v>5.0707992053861499</v>
      </c>
      <c r="T4836">
        <v>2.3019340038299601</v>
      </c>
      <c r="U4836">
        <v>81.950813293457003</v>
      </c>
      <c r="V4836">
        <v>99.5</v>
      </c>
      <c r="W4836">
        <v>0.91428458690643299</v>
      </c>
    </row>
    <row r="4837" spans="1:23">
      <c r="A4837" t="s">
        <v>63</v>
      </c>
      <c r="B4837" t="s">
        <v>69</v>
      </c>
      <c r="C4837" s="7" t="s">
        <v>53</v>
      </c>
      <c r="D4837" s="7">
        <v>41134</v>
      </c>
      <c r="E4837" t="s">
        <v>90</v>
      </c>
      <c r="F4837">
        <v>258.23858642578102</v>
      </c>
      <c r="G4837">
        <v>260.14053344726602</v>
      </c>
      <c r="H4837">
        <v>-1.90197718143463</v>
      </c>
      <c r="I4837">
        <v>-7.3651941493153598E-3</v>
      </c>
      <c r="J4837">
        <v>88.884429931640597</v>
      </c>
      <c r="K4837">
        <v>-4.6729636192321804</v>
      </c>
      <c r="L4837">
        <v>-3.0358421802520801</v>
      </c>
      <c r="M4837">
        <v>-1.90197718143463</v>
      </c>
      <c r="N4837">
        <v>-0.76811218261718806</v>
      </c>
      <c r="O4837">
        <v>0.86900889873504605</v>
      </c>
      <c r="P4837">
        <v>-5.4584994316101101</v>
      </c>
      <c r="Q4837">
        <v>1.6545449495315601</v>
      </c>
      <c r="R4837">
        <v>2110</v>
      </c>
      <c r="S4837">
        <v>4.5133358732562101</v>
      </c>
      <c r="T4837">
        <v>2.1622118949890101</v>
      </c>
      <c r="U4837">
        <v>81.950813293457003</v>
      </c>
      <c r="V4837">
        <v>99.5</v>
      </c>
      <c r="W4837">
        <v>0.91508096456527699</v>
      </c>
    </row>
    <row r="4838" spans="1:23">
      <c r="A4838" t="s">
        <v>63</v>
      </c>
      <c r="B4838" t="s">
        <v>69</v>
      </c>
      <c r="C4838" s="7" t="s">
        <v>53</v>
      </c>
      <c r="D4838" s="7">
        <v>41134</v>
      </c>
      <c r="E4838" t="s">
        <v>91</v>
      </c>
      <c r="F4838">
        <v>255.59725952148401</v>
      </c>
      <c r="G4838">
        <v>257.95892333984398</v>
      </c>
      <c r="H4838">
        <v>-2.36166191101074</v>
      </c>
      <c r="I4838">
        <v>-9.2397779226303101E-3</v>
      </c>
      <c r="J4838">
        <v>90.826004028320298</v>
      </c>
      <c r="K4838">
        <v>-5.0039548873901403</v>
      </c>
      <c r="L4838">
        <v>-3.4428668022155802</v>
      </c>
      <c r="M4838">
        <v>-2.36166191101074</v>
      </c>
      <c r="N4838">
        <v>-1.28045701980591</v>
      </c>
      <c r="O4838">
        <v>0.28063115477562001</v>
      </c>
      <c r="P4838">
        <v>-5.7530088424682599</v>
      </c>
      <c r="Q4838">
        <v>1.02968466281891</v>
      </c>
      <c r="R4838">
        <v>2110</v>
      </c>
      <c r="S4838">
        <v>4.1384364803949998</v>
      </c>
      <c r="T4838">
        <v>2.0617923736572301</v>
      </c>
      <c r="U4838">
        <v>81.950813293457003</v>
      </c>
      <c r="V4838">
        <v>99.5</v>
      </c>
      <c r="W4838">
        <v>0.916481614112854</v>
      </c>
    </row>
    <row r="4839" spans="1:23">
      <c r="A4839" t="s">
        <v>63</v>
      </c>
      <c r="B4839" t="s">
        <v>69</v>
      </c>
      <c r="C4839" s="7" t="s">
        <v>53</v>
      </c>
      <c r="D4839" s="7">
        <v>41134</v>
      </c>
      <c r="E4839" t="s">
        <v>92</v>
      </c>
      <c r="F4839">
        <v>256.74859619140602</v>
      </c>
      <c r="G4839">
        <v>254.37130737304699</v>
      </c>
      <c r="H4839">
        <v>2.3772966861724898</v>
      </c>
      <c r="I4839">
        <v>9.2592388391494803E-3</v>
      </c>
      <c r="J4839">
        <v>92.4176025390625</v>
      </c>
      <c r="K4839">
        <v>-0.39091008901596103</v>
      </c>
      <c r="L4839">
        <v>1.24456894397736</v>
      </c>
      <c r="M4839">
        <v>2.3772966861724898</v>
      </c>
      <c r="N4839">
        <v>3.5100243091583301</v>
      </c>
      <c r="O4839">
        <v>5.1455035209655797</v>
      </c>
      <c r="P4839">
        <v>-1.17565822601318</v>
      </c>
      <c r="Q4839">
        <v>5.9302515983581499</v>
      </c>
      <c r="R4839">
        <v>2110</v>
      </c>
      <c r="S4839">
        <v>4.5823862314982797</v>
      </c>
      <c r="T4839">
        <v>2.1600432395935099</v>
      </c>
      <c r="U4839">
        <v>81.950813293457003</v>
      </c>
      <c r="V4839">
        <v>99.5</v>
      </c>
      <c r="W4839">
        <v>0.911673784255981</v>
      </c>
    </row>
    <row r="4840" spans="1:23">
      <c r="A4840" t="s">
        <v>63</v>
      </c>
      <c r="B4840" t="s">
        <v>69</v>
      </c>
      <c r="C4840" s="7" t="s">
        <v>53</v>
      </c>
      <c r="D4840" s="7">
        <v>41134</v>
      </c>
      <c r="E4840" t="s">
        <v>93</v>
      </c>
      <c r="F4840">
        <v>249.94682312011699</v>
      </c>
      <c r="G4840">
        <v>235.66584777832</v>
      </c>
      <c r="H4840">
        <v>14.2809801101685</v>
      </c>
      <c r="I4840">
        <v>5.7136073708534199E-2</v>
      </c>
      <c r="J4840">
        <v>92.724807739257798</v>
      </c>
      <c r="K4840">
        <v>11.5309553146362</v>
      </c>
      <c r="L4840">
        <v>13.155692100524901</v>
      </c>
      <c r="M4840">
        <v>14.2809801101685</v>
      </c>
      <c r="N4840">
        <v>15.406268119811999</v>
      </c>
      <c r="O4840">
        <v>17.031005859375</v>
      </c>
      <c r="P4840">
        <v>10.7513618469238</v>
      </c>
      <c r="Q4840">
        <v>17.810600280761701</v>
      </c>
      <c r="R4840">
        <v>2110</v>
      </c>
      <c r="S4840">
        <v>4.6574688334338799</v>
      </c>
      <c r="T4840">
        <v>2.1458559036254901</v>
      </c>
      <c r="U4840">
        <v>81.950813293457003</v>
      </c>
      <c r="V4840">
        <v>99.5</v>
      </c>
      <c r="W4840">
        <v>0.90226846933364901</v>
      </c>
    </row>
    <row r="4841" spans="1:23">
      <c r="A4841" t="s">
        <v>63</v>
      </c>
      <c r="B4841" t="s">
        <v>69</v>
      </c>
      <c r="C4841" s="7" t="s">
        <v>53</v>
      </c>
      <c r="D4841" s="7">
        <v>41134</v>
      </c>
      <c r="E4841" t="s">
        <v>94</v>
      </c>
      <c r="F4841">
        <v>237.44444274902301</v>
      </c>
      <c r="G4841">
        <v>223.40692138671901</v>
      </c>
      <c r="H4841">
        <v>14.037524223327599</v>
      </c>
      <c r="I4841">
        <v>5.9119191020727199E-2</v>
      </c>
      <c r="J4841">
        <v>92.014762878417997</v>
      </c>
      <c r="K4841">
        <v>11.520713806152299</v>
      </c>
      <c r="L4841">
        <v>13.007664680481</v>
      </c>
      <c r="M4841">
        <v>14.037524223327599</v>
      </c>
      <c r="N4841">
        <v>15.0673828125</v>
      </c>
      <c r="O4841">
        <v>16.554334640502901</v>
      </c>
      <c r="P4841">
        <v>10.8072319030762</v>
      </c>
      <c r="Q4841">
        <v>17.267814636230501</v>
      </c>
      <c r="R4841">
        <v>2110</v>
      </c>
      <c r="S4841">
        <v>3.91422007162917</v>
      </c>
      <c r="T4841">
        <v>1.96387791633606</v>
      </c>
      <c r="U4841">
        <v>81.950813293457003</v>
      </c>
      <c r="V4841">
        <v>99.5</v>
      </c>
      <c r="W4841">
        <v>0.90814429521560702</v>
      </c>
    </row>
    <row r="4842" spans="1:23">
      <c r="A4842" t="s">
        <v>63</v>
      </c>
      <c r="B4842" t="s">
        <v>69</v>
      </c>
      <c r="C4842" s="7" t="s">
        <v>53</v>
      </c>
      <c r="D4842" s="7">
        <v>41134</v>
      </c>
      <c r="E4842" t="s">
        <v>95</v>
      </c>
      <c r="F4842">
        <v>220.70600891113301</v>
      </c>
      <c r="G4842">
        <v>207.71342468261699</v>
      </c>
      <c r="H4842">
        <v>12.992585182189901</v>
      </c>
      <c r="I4842">
        <v>5.8868288993835401E-2</v>
      </c>
      <c r="J4842">
        <v>90.440437316894503</v>
      </c>
      <c r="K4842">
        <v>10.5565137863159</v>
      </c>
      <c r="L4842">
        <v>11.9957637786865</v>
      </c>
      <c r="M4842">
        <v>12.992585182189901</v>
      </c>
      <c r="N4842">
        <v>13.989405632019</v>
      </c>
      <c r="O4842">
        <v>15.428656578064</v>
      </c>
      <c r="P4842">
        <v>9.8659210205078107</v>
      </c>
      <c r="Q4842">
        <v>16.119249343872099</v>
      </c>
      <c r="R4842">
        <v>2110</v>
      </c>
      <c r="S4842">
        <v>3.6764344171586498</v>
      </c>
      <c r="T4842">
        <v>1.9008767604827901</v>
      </c>
      <c r="U4842">
        <v>81.950813293457003</v>
      </c>
      <c r="V4842">
        <v>99.5</v>
      </c>
      <c r="W4842">
        <v>0.91125237941741899</v>
      </c>
    </row>
    <row r="4843" spans="1:23">
      <c r="A4843" t="s">
        <v>63</v>
      </c>
      <c r="B4843" t="s">
        <v>69</v>
      </c>
      <c r="C4843" s="7" t="s">
        <v>53</v>
      </c>
      <c r="D4843" s="7">
        <v>41134</v>
      </c>
      <c r="E4843" t="s">
        <v>96</v>
      </c>
      <c r="F4843">
        <v>205.21466064453099</v>
      </c>
      <c r="G4843">
        <v>192.11196899414099</v>
      </c>
      <c r="H4843">
        <v>13.1027011871338</v>
      </c>
      <c r="I4843">
        <v>6.3848756253719302E-2</v>
      </c>
      <c r="J4843">
        <v>88.828872680664105</v>
      </c>
      <c r="K4843">
        <v>10.8145456314087</v>
      </c>
      <c r="L4843">
        <v>12.1664066314697</v>
      </c>
      <c r="M4843">
        <v>13.1027011871338</v>
      </c>
      <c r="N4843">
        <v>14.0389966964722</v>
      </c>
      <c r="O4843">
        <v>15.3908576965332</v>
      </c>
      <c r="P4843">
        <v>10.1658849716187</v>
      </c>
      <c r="Q4843">
        <v>16.0395183563232</v>
      </c>
      <c r="R4843">
        <v>2110</v>
      </c>
      <c r="S4843">
        <v>3.2525646364682399</v>
      </c>
      <c r="T4843">
        <v>1.7854574918746899</v>
      </c>
      <c r="U4843">
        <v>81.950813293457003</v>
      </c>
      <c r="V4843">
        <v>99.5</v>
      </c>
      <c r="W4843">
        <v>0.913887679576874</v>
      </c>
    </row>
    <row r="4844" spans="1:23">
      <c r="A4844" t="s">
        <v>63</v>
      </c>
      <c r="B4844" t="s">
        <v>69</v>
      </c>
      <c r="C4844" s="7" t="s">
        <v>53</v>
      </c>
      <c r="D4844" s="7">
        <v>41134</v>
      </c>
      <c r="E4844" t="s">
        <v>97</v>
      </c>
      <c r="F4844">
        <v>194.15773010253901</v>
      </c>
      <c r="G4844">
        <v>190.12083435058599</v>
      </c>
      <c r="H4844">
        <v>4.03688287734985</v>
      </c>
      <c r="I4844">
        <v>2.07917708903551E-2</v>
      </c>
      <c r="J4844">
        <v>87.021286010742202</v>
      </c>
      <c r="K4844">
        <v>1.6515024900436399</v>
      </c>
      <c r="L4844">
        <v>3.0608046054840101</v>
      </c>
      <c r="M4844">
        <v>4.03688287734985</v>
      </c>
      <c r="N4844">
        <v>5.01296138763428</v>
      </c>
      <c r="O4844">
        <v>6.42226314544678</v>
      </c>
      <c r="P4844">
        <v>0.97528034448623702</v>
      </c>
      <c r="Q4844">
        <v>7.0984854698181197</v>
      </c>
      <c r="R4844">
        <v>2110</v>
      </c>
      <c r="S4844">
        <v>3.35370717508567</v>
      </c>
      <c r="T4844">
        <v>1.86132216453552</v>
      </c>
      <c r="U4844">
        <v>81.950813293457003</v>
      </c>
      <c r="V4844">
        <v>99.5</v>
      </c>
      <c r="W4844">
        <v>0.91714489459991499</v>
      </c>
    </row>
    <row r="4845" spans="1:23">
      <c r="A4845" t="s">
        <v>63</v>
      </c>
      <c r="B4845" t="s">
        <v>69</v>
      </c>
      <c r="C4845" s="7" t="s">
        <v>53</v>
      </c>
      <c r="D4845" s="7">
        <v>41134</v>
      </c>
      <c r="E4845" t="s">
        <v>98</v>
      </c>
      <c r="F4845">
        <v>190.75100708007801</v>
      </c>
      <c r="G4845">
        <v>191.66268920898401</v>
      </c>
      <c r="H4845">
        <v>-0.91167527437210105</v>
      </c>
      <c r="I4845">
        <v>-4.7793998382985601E-3</v>
      </c>
      <c r="J4845">
        <v>83.449821472167997</v>
      </c>
      <c r="K4845">
        <v>-3.3721215724945099</v>
      </c>
      <c r="L4845">
        <v>-1.9184699058532699</v>
      </c>
      <c r="M4845">
        <v>-0.91167527437210105</v>
      </c>
      <c r="N4845">
        <v>9.5119401812553406E-2</v>
      </c>
      <c r="O4845">
        <v>1.5487710237503101</v>
      </c>
      <c r="P4845">
        <v>-4.0696239471435502</v>
      </c>
      <c r="Q4845">
        <v>2.2462735176086399</v>
      </c>
      <c r="R4845">
        <v>2110</v>
      </c>
      <c r="S4845">
        <v>3.45722128317942</v>
      </c>
      <c r="T4845">
        <v>1.9198964834213299</v>
      </c>
      <c r="U4845">
        <v>81.950813293457003</v>
      </c>
      <c r="V4845">
        <v>99.5</v>
      </c>
      <c r="W4845">
        <v>0.92142319679260298</v>
      </c>
    </row>
    <row r="4846" spans="1:23">
      <c r="A4846" t="s">
        <v>63</v>
      </c>
      <c r="B4846" t="s">
        <v>69</v>
      </c>
      <c r="C4846" s="7" t="s">
        <v>53</v>
      </c>
      <c r="D4846" s="7">
        <v>41134</v>
      </c>
      <c r="E4846" t="s">
        <v>99</v>
      </c>
      <c r="F4846">
        <v>186.56555175781301</v>
      </c>
      <c r="G4846">
        <v>187.90425109863301</v>
      </c>
      <c r="H4846">
        <v>-1.33871126174927</v>
      </c>
      <c r="I4846">
        <v>-7.1755545213818602E-3</v>
      </c>
      <c r="J4846">
        <v>79.857559204101605</v>
      </c>
      <c r="K4846">
        <v>-3.8386871814727801</v>
      </c>
      <c r="L4846">
        <v>-2.3616809844970699</v>
      </c>
      <c r="M4846">
        <v>-1.33871126174927</v>
      </c>
      <c r="N4846">
        <v>-0.31574138998985302</v>
      </c>
      <c r="O4846">
        <v>1.1612645387649501</v>
      </c>
      <c r="P4846">
        <v>-4.5473957061767596</v>
      </c>
      <c r="Q4846">
        <v>1.86997294425964</v>
      </c>
      <c r="R4846">
        <v>2110</v>
      </c>
      <c r="S4846">
        <v>3.55145522425661</v>
      </c>
      <c r="T4846">
        <v>1.9507415294647199</v>
      </c>
      <c r="U4846">
        <v>81.950813293457003</v>
      </c>
      <c r="V4846">
        <v>99.5</v>
      </c>
      <c r="W4846">
        <v>0.92232465744018599</v>
      </c>
    </row>
    <row r="4847" spans="1:23">
      <c r="A4847" t="s">
        <v>63</v>
      </c>
      <c r="B4847" t="s">
        <v>69</v>
      </c>
      <c r="C4847" s="7" t="s">
        <v>53</v>
      </c>
      <c r="D4847" s="7">
        <v>41134</v>
      </c>
      <c r="E4847" t="s">
        <v>100</v>
      </c>
      <c r="F4847">
        <v>174.13845825195301</v>
      </c>
      <c r="G4847">
        <v>176.41409301757801</v>
      </c>
      <c r="H4847">
        <v>-2.27562403678894</v>
      </c>
      <c r="I4847">
        <v>-1.3067900203168401E-2</v>
      </c>
      <c r="J4847">
        <v>77.850921630859403</v>
      </c>
      <c r="K4847">
        <v>-4.6761379241943404</v>
      </c>
      <c r="L4847">
        <v>-3.25789499282837</v>
      </c>
      <c r="M4847">
        <v>-2.27562403678894</v>
      </c>
      <c r="N4847">
        <v>-1.2933531999587999</v>
      </c>
      <c r="O4847">
        <v>0.124890007078648</v>
      </c>
      <c r="P4847">
        <v>-5.35665035247803</v>
      </c>
      <c r="Q4847">
        <v>0.80540233850479104</v>
      </c>
      <c r="R4847">
        <v>2110</v>
      </c>
      <c r="S4847">
        <v>3.28491411620575</v>
      </c>
      <c r="T4847">
        <v>1.87313103675842</v>
      </c>
      <c r="U4847">
        <v>81.950813293457003</v>
      </c>
      <c r="V4847">
        <v>99.5</v>
      </c>
      <c r="W4847">
        <v>0.92262703180313099</v>
      </c>
    </row>
    <row r="4848" spans="1:23">
      <c r="A4848" t="s">
        <v>63</v>
      </c>
      <c r="B4848" t="s">
        <v>69</v>
      </c>
      <c r="C4848" s="7" t="s">
        <v>53</v>
      </c>
      <c r="D4848" s="7">
        <v>41134</v>
      </c>
      <c r="E4848" t="s">
        <v>101</v>
      </c>
      <c r="F4848">
        <v>161.59156799316401</v>
      </c>
      <c r="G4848">
        <v>164.14799499511699</v>
      </c>
      <c r="H4848">
        <v>-2.55642509460449</v>
      </c>
      <c r="I4848">
        <v>-1.5820287168026002E-2</v>
      </c>
      <c r="J4848">
        <v>76.776664733886705</v>
      </c>
      <c r="K4848">
        <v>-4.7453494071960396</v>
      </c>
      <c r="L4848">
        <v>-3.4521152973175</v>
      </c>
      <c r="M4848">
        <v>-2.55642509460449</v>
      </c>
      <c r="N4848">
        <v>-1.6607348918914799</v>
      </c>
      <c r="O4848">
        <v>-0.36750063300132801</v>
      </c>
      <c r="P4848">
        <v>-5.3658790588378897</v>
      </c>
      <c r="Q4848">
        <v>0.25302898883819602</v>
      </c>
      <c r="R4848">
        <v>2110</v>
      </c>
      <c r="S4848">
        <v>2.7349173932055399</v>
      </c>
      <c r="T4848">
        <v>1.7080267667770399</v>
      </c>
      <c r="U4848">
        <v>81.950813293457003</v>
      </c>
      <c r="V4848">
        <v>99.5</v>
      </c>
      <c r="W4848">
        <v>0.92737472057342496</v>
      </c>
    </row>
    <row r="4849" spans="1:23">
      <c r="A4849" t="s">
        <v>63</v>
      </c>
      <c r="B4849" t="s">
        <v>69</v>
      </c>
      <c r="C4849" s="7" t="s">
        <v>53</v>
      </c>
      <c r="D4849" s="7">
        <v>41134</v>
      </c>
      <c r="E4849" t="s">
        <v>102</v>
      </c>
      <c r="F4849">
        <v>156.86729431152301</v>
      </c>
      <c r="G4849">
        <v>156.99758911132801</v>
      </c>
      <c r="H4849">
        <v>-0.13028547167778001</v>
      </c>
      <c r="I4849">
        <v>-8.3054573042318203E-4</v>
      </c>
      <c r="J4849">
        <v>75.549049377441406</v>
      </c>
      <c r="K4849">
        <v>-2.35219430923462</v>
      </c>
      <c r="L4849">
        <v>-1.03947246074677</v>
      </c>
      <c r="M4849">
        <v>-0.13028547167778001</v>
      </c>
      <c r="N4849">
        <v>0.77890151739120495</v>
      </c>
      <c r="O4849">
        <v>2.0916230678558398</v>
      </c>
      <c r="P4849">
        <v>-2.9820742607116699</v>
      </c>
      <c r="Q4849">
        <v>2.7215034961700399</v>
      </c>
      <c r="R4849">
        <v>2110</v>
      </c>
      <c r="S4849">
        <v>2.7914711923030202</v>
      </c>
      <c r="T4849">
        <v>1.73376452922821</v>
      </c>
      <c r="U4849">
        <v>81.950813293457003</v>
      </c>
      <c r="V4849">
        <v>99.5</v>
      </c>
      <c r="W4849">
        <v>0.93296241760253895</v>
      </c>
    </row>
    <row r="4850" spans="1:23">
      <c r="A4850" t="s">
        <v>63</v>
      </c>
      <c r="B4850" t="s">
        <v>69</v>
      </c>
      <c r="C4850" s="7" t="s">
        <v>53</v>
      </c>
      <c r="D4850" s="7">
        <v>41141</v>
      </c>
      <c r="E4850" t="s">
        <v>79</v>
      </c>
      <c r="F4850">
        <v>126.82407379150401</v>
      </c>
      <c r="G4850">
        <v>122.503143310547</v>
      </c>
      <c r="H4850">
        <v>4.3209328651428196</v>
      </c>
      <c r="I4850">
        <v>3.4070286899805097E-2</v>
      </c>
      <c r="J4850">
        <v>73.881866455078097</v>
      </c>
      <c r="K4850">
        <v>1.40684854984283</v>
      </c>
      <c r="L4850">
        <v>3.1285130977630602</v>
      </c>
      <c r="M4850">
        <v>4.3209328651428196</v>
      </c>
      <c r="N4850">
        <v>5.5133528709411603</v>
      </c>
      <c r="O4850">
        <v>7.2350172996520996</v>
      </c>
      <c r="P4850">
        <v>0.58074611425399802</v>
      </c>
      <c r="Q4850">
        <v>8.0611190795898402</v>
      </c>
      <c r="R4850">
        <v>2115</v>
      </c>
      <c r="S4850">
        <v>4.8235199187326403</v>
      </c>
      <c r="T4850">
        <v>2.2738721370696999</v>
      </c>
      <c r="U4850">
        <v>78.869773864746094</v>
      </c>
      <c r="V4850">
        <v>93.016670227050795</v>
      </c>
      <c r="W4850">
        <v>0.91625380516052202</v>
      </c>
    </row>
    <row r="4851" spans="1:23">
      <c r="A4851" t="s">
        <v>63</v>
      </c>
      <c r="B4851" t="s">
        <v>69</v>
      </c>
      <c r="C4851" s="7" t="s">
        <v>53</v>
      </c>
      <c r="D4851" s="7">
        <v>41141</v>
      </c>
      <c r="E4851" t="s">
        <v>80</v>
      </c>
      <c r="F4851">
        <v>128.05239868164099</v>
      </c>
      <c r="G4851">
        <v>121.023933410645</v>
      </c>
      <c r="H4851">
        <v>7.0284671783447301</v>
      </c>
      <c r="I4851">
        <v>5.4887428879737903E-2</v>
      </c>
      <c r="J4851">
        <v>73.280288696289105</v>
      </c>
      <c r="K4851">
        <v>3.8997831344604501</v>
      </c>
      <c r="L4851">
        <v>5.7482347488403303</v>
      </c>
      <c r="M4851">
        <v>7.0284671783447301</v>
      </c>
      <c r="N4851">
        <v>8.3086996078491193</v>
      </c>
      <c r="O4851">
        <v>10.157151222229</v>
      </c>
      <c r="P4851">
        <v>3.0128445625305198</v>
      </c>
      <c r="Q4851">
        <v>11.044090270996101</v>
      </c>
      <c r="R4851">
        <v>2115</v>
      </c>
      <c r="S4851">
        <v>5.5905719284274902</v>
      </c>
      <c r="T4851">
        <v>2.4413251876831099</v>
      </c>
      <c r="U4851">
        <v>78.869773864746094</v>
      </c>
      <c r="V4851">
        <v>93.016670227050795</v>
      </c>
      <c r="W4851">
        <v>0.91086888313293501</v>
      </c>
    </row>
    <row r="4852" spans="1:23">
      <c r="A4852" t="s">
        <v>63</v>
      </c>
      <c r="B4852" t="s">
        <v>69</v>
      </c>
      <c r="C4852" s="7" t="s">
        <v>53</v>
      </c>
      <c r="D4852" s="7">
        <v>41141</v>
      </c>
      <c r="E4852" t="s">
        <v>81</v>
      </c>
      <c r="F4852">
        <v>126.548469543457</v>
      </c>
      <c r="G4852">
        <v>119.780601501465</v>
      </c>
      <c r="H4852">
        <v>6.7678661346435502</v>
      </c>
      <c r="I4852">
        <v>5.34804277122021E-2</v>
      </c>
      <c r="J4852">
        <v>72.717041015625</v>
      </c>
      <c r="K4852">
        <v>3.7674188613891602</v>
      </c>
      <c r="L4852">
        <v>5.5401077270507804</v>
      </c>
      <c r="M4852">
        <v>6.7678661346435502</v>
      </c>
      <c r="N4852">
        <v>7.9956245422363299</v>
      </c>
      <c r="O4852">
        <v>9.7683134078979492</v>
      </c>
      <c r="P4852">
        <v>2.9168336391449001</v>
      </c>
      <c r="Q4852">
        <v>10.618899345397899</v>
      </c>
      <c r="R4852">
        <v>2115</v>
      </c>
      <c r="S4852">
        <v>5.2047442462395601</v>
      </c>
      <c r="T4852">
        <v>2.3412613868713401</v>
      </c>
      <c r="U4852">
        <v>78.869773864746094</v>
      </c>
      <c r="V4852">
        <v>93.016670227050795</v>
      </c>
      <c r="W4852">
        <v>0.91371375322341897</v>
      </c>
    </row>
    <row r="4853" spans="1:23">
      <c r="A4853" t="s">
        <v>63</v>
      </c>
      <c r="B4853" t="s">
        <v>69</v>
      </c>
      <c r="C4853" s="7" t="s">
        <v>53</v>
      </c>
      <c r="D4853" s="7">
        <v>41141</v>
      </c>
      <c r="E4853" t="s">
        <v>82</v>
      </c>
      <c r="F4853">
        <v>128.33914184570301</v>
      </c>
      <c r="G4853">
        <v>123.862380981445</v>
      </c>
      <c r="H4853">
        <v>4.4767737388610804</v>
      </c>
      <c r="I4853">
        <v>3.4882370382547399E-2</v>
      </c>
      <c r="J4853">
        <v>72.426986694335895</v>
      </c>
      <c r="K4853">
        <v>1.6152648925781301</v>
      </c>
      <c r="L4853">
        <v>3.3058674335479701</v>
      </c>
      <c r="M4853">
        <v>4.4767737388610804</v>
      </c>
      <c r="N4853">
        <v>5.6476798057556197</v>
      </c>
      <c r="O4853">
        <v>7.3382825851440403</v>
      </c>
      <c r="P4853">
        <v>0.80406683683395397</v>
      </c>
      <c r="Q4853">
        <v>8.1494798660278303</v>
      </c>
      <c r="R4853">
        <v>2115</v>
      </c>
      <c r="S4853">
        <v>4.7418718343886903</v>
      </c>
      <c r="T4853">
        <v>2.2328472137451199</v>
      </c>
      <c r="U4853">
        <v>78.869773864746094</v>
      </c>
      <c r="V4853">
        <v>93.016670227050795</v>
      </c>
      <c r="W4853">
        <v>0.920421302318573</v>
      </c>
    </row>
    <row r="4854" spans="1:23">
      <c r="A4854" t="s">
        <v>63</v>
      </c>
      <c r="B4854" t="s">
        <v>69</v>
      </c>
      <c r="C4854" s="7" t="s">
        <v>53</v>
      </c>
      <c r="D4854" s="7">
        <v>41141</v>
      </c>
      <c r="E4854" t="s">
        <v>83</v>
      </c>
      <c r="F4854">
        <v>141.00874328613301</v>
      </c>
      <c r="G4854">
        <v>138.33937072753901</v>
      </c>
      <c r="H4854">
        <v>2.66938424110413</v>
      </c>
      <c r="I4854">
        <v>1.89306288957596E-2</v>
      </c>
      <c r="J4854">
        <v>71.766952514648395</v>
      </c>
      <c r="K4854">
        <v>-0.27767002582549999</v>
      </c>
      <c r="L4854">
        <v>1.4634735584259</v>
      </c>
      <c r="M4854">
        <v>2.66938424110413</v>
      </c>
      <c r="N4854">
        <v>3.87529492378235</v>
      </c>
      <c r="O4854">
        <v>5.6164383888244602</v>
      </c>
      <c r="P4854">
        <v>-1.1131188869476301</v>
      </c>
      <c r="Q4854">
        <v>6.4518880844116202</v>
      </c>
      <c r="R4854">
        <v>2115</v>
      </c>
      <c r="S4854">
        <v>5.0028506319409898</v>
      </c>
      <c r="T4854">
        <v>2.2995986938476598</v>
      </c>
      <c r="U4854">
        <v>78.869773864746094</v>
      </c>
      <c r="V4854">
        <v>93.016670227050795</v>
      </c>
      <c r="W4854">
        <v>0.92154747247695901</v>
      </c>
    </row>
    <row r="4855" spans="1:23">
      <c r="A4855" t="s">
        <v>63</v>
      </c>
      <c r="B4855" t="s">
        <v>69</v>
      </c>
      <c r="C4855" s="7" t="s">
        <v>53</v>
      </c>
      <c r="D4855" s="7">
        <v>41141</v>
      </c>
      <c r="E4855" t="s">
        <v>84</v>
      </c>
      <c r="F4855">
        <v>170.65867614746099</v>
      </c>
      <c r="G4855">
        <v>169.72721862793</v>
      </c>
      <c r="H4855">
        <v>0.93145978450775102</v>
      </c>
      <c r="I4855">
        <v>5.4580280557274801E-3</v>
      </c>
      <c r="J4855">
        <v>71.528968811035199</v>
      </c>
      <c r="K4855">
        <v>-2.07497358322144</v>
      </c>
      <c r="L4855">
        <v>-0.29874840378761303</v>
      </c>
      <c r="M4855">
        <v>0.93145978450775102</v>
      </c>
      <c r="N4855">
        <v>2.1616678237914999</v>
      </c>
      <c r="O4855">
        <v>3.9378931522369398</v>
      </c>
      <c r="P4855">
        <v>-2.9272556304931601</v>
      </c>
      <c r="Q4855">
        <v>4.7901754379272496</v>
      </c>
      <c r="R4855">
        <v>2115</v>
      </c>
      <c r="S4855">
        <v>5.1208597414648702</v>
      </c>
      <c r="T4855">
        <v>2.3459324836731001</v>
      </c>
      <c r="U4855">
        <v>78.869773864746094</v>
      </c>
      <c r="V4855">
        <v>93.016670227050795</v>
      </c>
      <c r="W4855">
        <v>0.92535221576690696</v>
      </c>
    </row>
    <row r="4856" spans="1:23">
      <c r="A4856" t="s">
        <v>63</v>
      </c>
      <c r="B4856" t="s">
        <v>69</v>
      </c>
      <c r="C4856" s="7" t="s">
        <v>53</v>
      </c>
      <c r="D4856" s="7">
        <v>41141</v>
      </c>
      <c r="E4856" t="s">
        <v>85</v>
      </c>
      <c r="F4856">
        <v>202.27325439453099</v>
      </c>
      <c r="G4856">
        <v>200.92063903808599</v>
      </c>
      <c r="H4856">
        <v>1.35262274742126</v>
      </c>
      <c r="I4856">
        <v>6.6871060989797098E-3</v>
      </c>
      <c r="J4856">
        <v>71.629592895507798</v>
      </c>
      <c r="K4856">
        <v>-1.6355013847351101</v>
      </c>
      <c r="L4856">
        <v>0.129906520247459</v>
      </c>
      <c r="M4856">
        <v>1.35262274742126</v>
      </c>
      <c r="N4856">
        <v>2.5753390789032</v>
      </c>
      <c r="O4856">
        <v>4.3407468795776403</v>
      </c>
      <c r="P4856">
        <v>-2.48259305953979</v>
      </c>
      <c r="Q4856">
        <v>5.1878385543823198</v>
      </c>
      <c r="R4856">
        <v>2115</v>
      </c>
      <c r="S4856">
        <v>5.1157952503672304</v>
      </c>
      <c r="T4856">
        <v>2.3316457271575901</v>
      </c>
      <c r="U4856">
        <v>78.869773864746094</v>
      </c>
      <c r="V4856">
        <v>93.016670227050795</v>
      </c>
      <c r="W4856">
        <v>0.92500704526901201</v>
      </c>
    </row>
    <row r="4857" spans="1:23">
      <c r="A4857" t="s">
        <v>63</v>
      </c>
      <c r="B4857" t="s">
        <v>69</v>
      </c>
      <c r="C4857" s="7" t="s">
        <v>53</v>
      </c>
      <c r="D4857" s="7">
        <v>41141</v>
      </c>
      <c r="E4857" t="s">
        <v>86</v>
      </c>
      <c r="F4857">
        <v>224.69396972656301</v>
      </c>
      <c r="G4857">
        <v>226.82345581054699</v>
      </c>
      <c r="H4857">
        <v>-2.1294927597045898</v>
      </c>
      <c r="I4857">
        <v>-9.47730243206024E-3</v>
      </c>
      <c r="J4857">
        <v>73.405303955078097</v>
      </c>
      <c r="K4857">
        <v>-5.1439633369445801</v>
      </c>
      <c r="L4857">
        <v>-3.3629899024963401</v>
      </c>
      <c r="M4857">
        <v>-2.1294927597045898</v>
      </c>
      <c r="N4857">
        <v>-0.89599573612213101</v>
      </c>
      <c r="O4857">
        <v>0.88497805595397905</v>
      </c>
      <c r="P4857">
        <v>-5.9985237121581996</v>
      </c>
      <c r="Q4857">
        <v>1.7395386695861801</v>
      </c>
      <c r="R4857">
        <v>2115</v>
      </c>
      <c r="S4857">
        <v>5.2530754117810803</v>
      </c>
      <c r="T4857">
        <v>2.3522040843963601</v>
      </c>
      <c r="U4857">
        <v>78.869773864746094</v>
      </c>
      <c r="V4857">
        <v>93.016670227050795</v>
      </c>
      <c r="W4857">
        <v>0.92127054929733299</v>
      </c>
    </row>
    <row r="4858" spans="1:23">
      <c r="A4858" t="s">
        <v>63</v>
      </c>
      <c r="B4858" t="s">
        <v>69</v>
      </c>
      <c r="C4858" s="7" t="s">
        <v>53</v>
      </c>
      <c r="D4858" s="7">
        <v>41141</v>
      </c>
      <c r="E4858" t="s">
        <v>87</v>
      </c>
      <c r="F4858">
        <v>240.06098937988301</v>
      </c>
      <c r="G4858">
        <v>241.56600952148401</v>
      </c>
      <c r="H4858">
        <v>-1.5049946308136</v>
      </c>
      <c r="I4858">
        <v>-6.2692174687981597E-3</v>
      </c>
      <c r="J4858">
        <v>76.6817626953125</v>
      </c>
      <c r="K4858">
        <v>-4.4848122596740696</v>
      </c>
      <c r="L4858">
        <v>-2.7243115901946999</v>
      </c>
      <c r="M4858">
        <v>-1.5049946308136</v>
      </c>
      <c r="N4858">
        <v>-0.28567755222320601</v>
      </c>
      <c r="O4858">
        <v>1.4748227596282999</v>
      </c>
      <c r="P4858">
        <v>-5.3295488357543901</v>
      </c>
      <c r="Q4858">
        <v>2.3195595741271999</v>
      </c>
      <c r="R4858">
        <v>2115</v>
      </c>
      <c r="S4858">
        <v>5.1653866428285404</v>
      </c>
      <c r="T4858">
        <v>2.3251638412475599</v>
      </c>
      <c r="U4858">
        <v>78.869773864746094</v>
      </c>
      <c r="V4858">
        <v>93.016670227050795</v>
      </c>
      <c r="W4858">
        <v>0.912578165531158</v>
      </c>
    </row>
    <row r="4859" spans="1:23">
      <c r="A4859" t="s">
        <v>63</v>
      </c>
      <c r="B4859" t="s">
        <v>69</v>
      </c>
      <c r="C4859" s="7" t="s">
        <v>53</v>
      </c>
      <c r="D4859" s="7">
        <v>41141</v>
      </c>
      <c r="E4859" t="s">
        <v>88</v>
      </c>
      <c r="F4859">
        <v>248.81391906738301</v>
      </c>
      <c r="G4859">
        <v>252.32772827148401</v>
      </c>
      <c r="H4859">
        <v>-3.51381611824036</v>
      </c>
      <c r="I4859">
        <v>-1.41222653910518E-2</v>
      </c>
      <c r="J4859">
        <v>80.804779052734403</v>
      </c>
      <c r="K4859">
        <v>-6.1789278984069798</v>
      </c>
      <c r="L4859">
        <v>-4.6043581962585396</v>
      </c>
      <c r="M4859">
        <v>-3.51381611824036</v>
      </c>
      <c r="N4859">
        <v>-2.4232740402221702</v>
      </c>
      <c r="O4859">
        <v>-0.84870415925979603</v>
      </c>
      <c r="P4859">
        <v>-6.9344506263732901</v>
      </c>
      <c r="Q4859">
        <v>-9.3181997537612901E-2</v>
      </c>
      <c r="R4859">
        <v>2115</v>
      </c>
      <c r="S4859">
        <v>4.1455431049705602</v>
      </c>
      <c r="T4859">
        <v>2.0795979499816899</v>
      </c>
      <c r="U4859">
        <v>78.869773864746094</v>
      </c>
      <c r="V4859">
        <v>93.016670227050795</v>
      </c>
      <c r="W4859">
        <v>0.91545683145523105</v>
      </c>
    </row>
    <row r="4860" spans="1:23">
      <c r="A4860" t="s">
        <v>63</v>
      </c>
      <c r="B4860" t="s">
        <v>69</v>
      </c>
      <c r="C4860" s="7" t="s">
        <v>53</v>
      </c>
      <c r="D4860" s="7">
        <v>41141</v>
      </c>
      <c r="E4860" t="s">
        <v>89</v>
      </c>
      <c r="F4860">
        <v>258.76644897460898</v>
      </c>
      <c r="G4860">
        <v>261.38595581054699</v>
      </c>
      <c r="H4860">
        <v>-2.6194975376129199</v>
      </c>
      <c r="I4860">
        <v>-1.0123018175363501E-2</v>
      </c>
      <c r="J4860">
        <v>83.722221374511705</v>
      </c>
      <c r="K4860">
        <v>-5.6194624900817898</v>
      </c>
      <c r="L4860">
        <v>-3.8470587730407702</v>
      </c>
      <c r="M4860">
        <v>-2.6194975376129199</v>
      </c>
      <c r="N4860">
        <v>-1.3919361829757699</v>
      </c>
      <c r="O4860">
        <v>0.38046750426292397</v>
      </c>
      <c r="P4860">
        <v>-6.46991062164307</v>
      </c>
      <c r="Q4860">
        <v>1.2309159040451101</v>
      </c>
      <c r="R4860">
        <v>2115</v>
      </c>
      <c r="S4860">
        <v>5.2442320109012099</v>
      </c>
      <c r="T4860">
        <v>2.3408851623535201</v>
      </c>
      <c r="U4860">
        <v>78.869773864746094</v>
      </c>
      <c r="V4860">
        <v>93.016670227050795</v>
      </c>
      <c r="W4860">
        <v>0.91428458690643299</v>
      </c>
    </row>
    <row r="4861" spans="1:23">
      <c r="A4861" t="s">
        <v>63</v>
      </c>
      <c r="B4861" t="s">
        <v>69</v>
      </c>
      <c r="C4861" s="7" t="s">
        <v>53</v>
      </c>
      <c r="D4861" s="7">
        <v>41141</v>
      </c>
      <c r="E4861" t="s">
        <v>90</v>
      </c>
      <c r="F4861">
        <v>258.22958374023398</v>
      </c>
      <c r="G4861">
        <v>260.50799560546898</v>
      </c>
      <c r="H4861">
        <v>-2.2784075736999498</v>
      </c>
      <c r="I4861">
        <v>-8.8231861591339094E-3</v>
      </c>
      <c r="J4861">
        <v>85.933784484863295</v>
      </c>
      <c r="K4861">
        <v>-4.8553652763366699</v>
      </c>
      <c r="L4861">
        <v>-3.3328778743743901</v>
      </c>
      <c r="M4861">
        <v>-2.2784075736999498</v>
      </c>
      <c r="N4861">
        <v>-1.2239373922348</v>
      </c>
      <c r="O4861">
        <v>0.29855003952980003</v>
      </c>
      <c r="P4861">
        <v>-5.58589744567871</v>
      </c>
      <c r="Q4861">
        <v>1.02908170223236</v>
      </c>
      <c r="R4861">
        <v>2115</v>
      </c>
      <c r="S4861">
        <v>3.9136843504788001</v>
      </c>
      <c r="T4861">
        <v>2.0108108520507799</v>
      </c>
      <c r="U4861">
        <v>78.869773864746094</v>
      </c>
      <c r="V4861">
        <v>93.016670227050795</v>
      </c>
      <c r="W4861">
        <v>0.91508096456527699</v>
      </c>
    </row>
    <row r="4862" spans="1:23">
      <c r="A4862" t="s">
        <v>63</v>
      </c>
      <c r="B4862" t="s">
        <v>69</v>
      </c>
      <c r="C4862" s="7" t="s">
        <v>53</v>
      </c>
      <c r="D4862" s="7">
        <v>41141</v>
      </c>
      <c r="E4862" t="s">
        <v>91</v>
      </c>
      <c r="F4862">
        <v>256.63125610351602</v>
      </c>
      <c r="G4862">
        <v>257.34054565429699</v>
      </c>
      <c r="H4862">
        <v>-0.70930659770965598</v>
      </c>
      <c r="I4862">
        <v>-2.7639134787023098E-3</v>
      </c>
      <c r="J4862">
        <v>87.4866943359375</v>
      </c>
      <c r="K4862">
        <v>-3.3023312091827401</v>
      </c>
      <c r="L4862">
        <v>-1.77035129070282</v>
      </c>
      <c r="M4862">
        <v>-0.70930659770965598</v>
      </c>
      <c r="N4862">
        <v>0.35173809528350802</v>
      </c>
      <c r="O4862">
        <v>1.88371801376343</v>
      </c>
      <c r="P4862">
        <v>-4.0374174118042001</v>
      </c>
      <c r="Q4862">
        <v>2.6188046932220499</v>
      </c>
      <c r="R4862">
        <v>2115</v>
      </c>
      <c r="S4862">
        <v>4.0007853039523402</v>
      </c>
      <c r="T4862">
        <v>2.02334785461426</v>
      </c>
      <c r="U4862">
        <v>78.869773864746094</v>
      </c>
      <c r="V4862">
        <v>93.016670227050795</v>
      </c>
      <c r="W4862">
        <v>0.916481614112854</v>
      </c>
    </row>
    <row r="4863" spans="1:23">
      <c r="A4863" t="s">
        <v>63</v>
      </c>
      <c r="B4863" t="s">
        <v>69</v>
      </c>
      <c r="C4863" s="7" t="s">
        <v>53</v>
      </c>
      <c r="D4863" s="7">
        <v>41141</v>
      </c>
      <c r="E4863" t="s">
        <v>92</v>
      </c>
      <c r="F4863">
        <v>258.42794799804699</v>
      </c>
      <c r="G4863">
        <v>255.32279968261699</v>
      </c>
      <c r="H4863">
        <v>3.1051340103149401</v>
      </c>
      <c r="I4863">
        <v>1.20154730975628E-2</v>
      </c>
      <c r="J4863">
        <v>88.685501098632798</v>
      </c>
      <c r="K4863">
        <v>0.27502405643463101</v>
      </c>
      <c r="L4863">
        <v>1.94707596302032</v>
      </c>
      <c r="M4863">
        <v>3.1051340103149401</v>
      </c>
      <c r="N4863">
        <v>4.2631921768188503</v>
      </c>
      <c r="O4863">
        <v>5.9352436065673801</v>
      </c>
      <c r="P4863">
        <v>-0.52727282047271695</v>
      </c>
      <c r="Q4863">
        <v>6.7375407218933097</v>
      </c>
      <c r="R4863">
        <v>2115</v>
      </c>
      <c r="S4863">
        <v>4.8056893115325501</v>
      </c>
      <c r="T4863">
        <v>2.2083466053009002</v>
      </c>
      <c r="U4863">
        <v>78.869773864746094</v>
      </c>
      <c r="V4863">
        <v>93.016670227050795</v>
      </c>
      <c r="W4863">
        <v>0.911673784255981</v>
      </c>
    </row>
    <row r="4864" spans="1:23">
      <c r="A4864" t="s">
        <v>63</v>
      </c>
      <c r="B4864" t="s">
        <v>69</v>
      </c>
      <c r="C4864" s="7" t="s">
        <v>53</v>
      </c>
      <c r="D4864" s="7">
        <v>41141</v>
      </c>
      <c r="E4864" t="s">
        <v>93</v>
      </c>
      <c r="F4864">
        <v>249.25279235839801</v>
      </c>
      <c r="G4864">
        <v>236.51307678222699</v>
      </c>
      <c r="H4864">
        <v>12.7397241592407</v>
      </c>
      <c r="I4864">
        <v>5.1111660897731802E-2</v>
      </c>
      <c r="J4864">
        <v>89.098258972167997</v>
      </c>
      <c r="K4864">
        <v>9.8451967239379901</v>
      </c>
      <c r="L4864">
        <v>11.5553064346313</v>
      </c>
      <c r="M4864">
        <v>12.7397241592407</v>
      </c>
      <c r="N4864">
        <v>13.924141883850099</v>
      </c>
      <c r="O4864">
        <v>15.6342515945435</v>
      </c>
      <c r="P4864">
        <v>9.0246381759643608</v>
      </c>
      <c r="Q4864">
        <v>16.454811096191399</v>
      </c>
      <c r="R4864">
        <v>2115</v>
      </c>
      <c r="S4864">
        <v>5.1625796859843804</v>
      </c>
      <c r="T4864">
        <v>2.2586119174957302</v>
      </c>
      <c r="U4864">
        <v>78.869773864746094</v>
      </c>
      <c r="V4864">
        <v>93.016670227050795</v>
      </c>
      <c r="W4864">
        <v>0.90226846933364901</v>
      </c>
    </row>
    <row r="4865" spans="1:23">
      <c r="A4865" t="s">
        <v>63</v>
      </c>
      <c r="B4865" t="s">
        <v>69</v>
      </c>
      <c r="C4865" s="7" t="s">
        <v>53</v>
      </c>
      <c r="D4865" s="7">
        <v>41141</v>
      </c>
      <c r="E4865" t="s">
        <v>94</v>
      </c>
      <c r="F4865">
        <v>236.48785400390599</v>
      </c>
      <c r="G4865">
        <v>222.07083129882801</v>
      </c>
      <c r="H4865">
        <v>14.417020797729499</v>
      </c>
      <c r="I4865">
        <v>6.0963049530982999E-2</v>
      </c>
      <c r="J4865">
        <v>88.664405822753906</v>
      </c>
      <c r="K4865">
        <v>11.713309288024901</v>
      </c>
      <c r="L4865">
        <v>13.3106832504272</v>
      </c>
      <c r="M4865">
        <v>14.417020797729499</v>
      </c>
      <c r="N4865">
        <v>15.523358345031699</v>
      </c>
      <c r="O4865">
        <v>17.120733261108398</v>
      </c>
      <c r="P4865">
        <v>10.9468431472778</v>
      </c>
      <c r="Q4865">
        <v>17.8871974945068</v>
      </c>
      <c r="R4865">
        <v>2115</v>
      </c>
      <c r="S4865">
        <v>4.5221278151265096</v>
      </c>
      <c r="T4865">
        <v>2.1097180843353298</v>
      </c>
      <c r="U4865">
        <v>78.869773864746094</v>
      </c>
      <c r="V4865">
        <v>93.016670227050795</v>
      </c>
      <c r="W4865">
        <v>0.90814429521560702</v>
      </c>
    </row>
    <row r="4866" spans="1:23">
      <c r="A4866" t="s">
        <v>63</v>
      </c>
      <c r="B4866" t="s">
        <v>69</v>
      </c>
      <c r="C4866" s="7" t="s">
        <v>53</v>
      </c>
      <c r="D4866" s="7">
        <v>41141</v>
      </c>
      <c r="E4866" t="s">
        <v>95</v>
      </c>
      <c r="F4866">
        <v>218.903076171875</v>
      </c>
      <c r="G4866">
        <v>205.46846008300801</v>
      </c>
      <c r="H4866">
        <v>13.4346265792847</v>
      </c>
      <c r="I4866">
        <v>6.1372488737106302E-2</v>
      </c>
      <c r="J4866">
        <v>87.066184997558594</v>
      </c>
      <c r="K4866">
        <v>10.9243669509888</v>
      </c>
      <c r="L4866">
        <v>12.4074487686157</v>
      </c>
      <c r="M4866">
        <v>13.4346265792847</v>
      </c>
      <c r="N4866">
        <v>14.461804389953601</v>
      </c>
      <c r="O4866">
        <v>15.9448862075806</v>
      </c>
      <c r="P4866">
        <v>10.212742805481</v>
      </c>
      <c r="Q4866">
        <v>16.656509399414102</v>
      </c>
      <c r="R4866">
        <v>2115</v>
      </c>
      <c r="S4866">
        <v>3.9126462921245801</v>
      </c>
      <c r="T4866">
        <v>1.9587657451629601</v>
      </c>
      <c r="U4866">
        <v>78.869773864746094</v>
      </c>
      <c r="V4866">
        <v>93.016670227050795</v>
      </c>
      <c r="W4866">
        <v>0.91125237941741899</v>
      </c>
    </row>
    <row r="4867" spans="1:23">
      <c r="A4867" t="s">
        <v>63</v>
      </c>
      <c r="B4867" t="s">
        <v>69</v>
      </c>
      <c r="C4867" s="7" t="s">
        <v>53</v>
      </c>
      <c r="D4867" s="7">
        <v>41141</v>
      </c>
      <c r="E4867" t="s">
        <v>96</v>
      </c>
      <c r="F4867">
        <v>203.799728393555</v>
      </c>
      <c r="G4867">
        <v>191.14869689941401</v>
      </c>
      <c r="H4867">
        <v>12.651032447814901</v>
      </c>
      <c r="I4867">
        <v>6.2075804919004399E-2</v>
      </c>
      <c r="J4867">
        <v>84.424423217773395</v>
      </c>
      <c r="K4867">
        <v>10.110343933105501</v>
      </c>
      <c r="L4867">
        <v>11.611402511596699</v>
      </c>
      <c r="M4867">
        <v>12.651032447814901</v>
      </c>
      <c r="N4867">
        <v>13.6906623840332</v>
      </c>
      <c r="O4867">
        <v>15.1917219161987</v>
      </c>
      <c r="P4867">
        <v>9.3900938034057599</v>
      </c>
      <c r="Q4867">
        <v>15.9119729995728</v>
      </c>
      <c r="R4867">
        <v>2115</v>
      </c>
      <c r="S4867">
        <v>4.0028368763626103</v>
      </c>
      <c r="T4867">
        <v>1.98251008987427</v>
      </c>
      <c r="U4867">
        <v>78.869773864746094</v>
      </c>
      <c r="V4867">
        <v>93.016670227050795</v>
      </c>
      <c r="W4867">
        <v>0.913887679576874</v>
      </c>
    </row>
    <row r="4868" spans="1:23">
      <c r="A4868" t="s">
        <v>63</v>
      </c>
      <c r="B4868" t="s">
        <v>69</v>
      </c>
      <c r="C4868" s="7" t="s">
        <v>53</v>
      </c>
      <c r="D4868" s="7">
        <v>41141</v>
      </c>
      <c r="E4868" t="s">
        <v>97</v>
      </c>
      <c r="F4868">
        <v>192.92370605468801</v>
      </c>
      <c r="G4868">
        <v>187.50306701660199</v>
      </c>
      <c r="H4868">
        <v>5.4206304550170898</v>
      </c>
      <c r="I4868">
        <v>2.8097275644540801E-2</v>
      </c>
      <c r="J4868">
        <v>81.453659057617202</v>
      </c>
      <c r="K4868">
        <v>2.9268281459808398</v>
      </c>
      <c r="L4868">
        <v>4.40018653869629</v>
      </c>
      <c r="M4868">
        <v>5.4206304550170898</v>
      </c>
      <c r="N4868">
        <v>6.4410743713378897</v>
      </c>
      <c r="O4868">
        <v>7.9144330024719203</v>
      </c>
      <c r="P4868">
        <v>2.21986985206604</v>
      </c>
      <c r="Q4868">
        <v>8.6213903427124006</v>
      </c>
      <c r="R4868">
        <v>2115</v>
      </c>
      <c r="S4868">
        <v>3.6836019234924602</v>
      </c>
      <c r="T4868">
        <v>1.9459241628646899</v>
      </c>
      <c r="U4868">
        <v>78.869773864746094</v>
      </c>
      <c r="V4868">
        <v>93.016670227050795</v>
      </c>
      <c r="W4868">
        <v>0.91714489459991499</v>
      </c>
    </row>
    <row r="4869" spans="1:23">
      <c r="A4869" t="s">
        <v>63</v>
      </c>
      <c r="B4869" t="s">
        <v>69</v>
      </c>
      <c r="C4869" s="7" t="s">
        <v>53</v>
      </c>
      <c r="D4869" s="7">
        <v>41141</v>
      </c>
      <c r="E4869" t="s">
        <v>98</v>
      </c>
      <c r="F4869">
        <v>189.82745361328099</v>
      </c>
      <c r="G4869">
        <v>189.59515380859401</v>
      </c>
      <c r="H4869">
        <v>0.232303306460381</v>
      </c>
      <c r="I4869">
        <v>1.2237603077665E-3</v>
      </c>
      <c r="J4869">
        <v>78.149124145507798</v>
      </c>
      <c r="K4869">
        <v>-2.2503259181976301</v>
      </c>
      <c r="L4869">
        <v>-0.78356838226318404</v>
      </c>
      <c r="M4869">
        <v>0.232303306460381</v>
      </c>
      <c r="N4869">
        <v>1.24817502498627</v>
      </c>
      <c r="O4869">
        <v>2.7149324417114298</v>
      </c>
      <c r="P4869">
        <v>-2.9541168212890598</v>
      </c>
      <c r="Q4869">
        <v>3.41872334480286</v>
      </c>
      <c r="R4869">
        <v>2115</v>
      </c>
      <c r="S4869">
        <v>3.5452463334255002</v>
      </c>
      <c r="T4869">
        <v>1.93720579147339</v>
      </c>
      <c r="U4869">
        <v>78.869773864746094</v>
      </c>
      <c r="V4869">
        <v>93.016670227050795</v>
      </c>
      <c r="W4869">
        <v>0.92142319679260298</v>
      </c>
    </row>
    <row r="4870" spans="1:23">
      <c r="A4870" t="s">
        <v>63</v>
      </c>
      <c r="B4870" t="s">
        <v>69</v>
      </c>
      <c r="C4870" s="7" t="s">
        <v>53</v>
      </c>
      <c r="D4870" s="7">
        <v>41141</v>
      </c>
      <c r="E4870" t="s">
        <v>99</v>
      </c>
      <c r="F4870">
        <v>187.281005859375</v>
      </c>
      <c r="G4870">
        <v>186.02487182617199</v>
      </c>
      <c r="H4870">
        <v>1.2561287879943801</v>
      </c>
      <c r="I4870">
        <v>6.7071872763335696E-3</v>
      </c>
      <c r="J4870">
        <v>75.757553100585895</v>
      </c>
      <c r="K4870">
        <v>-1.14076375961304</v>
      </c>
      <c r="L4870">
        <v>0.27533972263336198</v>
      </c>
      <c r="M4870">
        <v>1.2561287879943801</v>
      </c>
      <c r="N4870">
        <v>2.2369177341461199</v>
      </c>
      <c r="O4870">
        <v>3.6530213356018102</v>
      </c>
      <c r="P4870">
        <v>-1.8202495574951201</v>
      </c>
      <c r="Q4870">
        <v>4.3325071334838903</v>
      </c>
      <c r="R4870">
        <v>2115</v>
      </c>
      <c r="S4870">
        <v>3.2873881626583201</v>
      </c>
      <c r="T4870">
        <v>1.87030518054962</v>
      </c>
      <c r="U4870">
        <v>78.869773864746094</v>
      </c>
      <c r="V4870">
        <v>93.016670227050795</v>
      </c>
      <c r="W4870">
        <v>0.92232465744018599</v>
      </c>
    </row>
    <row r="4871" spans="1:23">
      <c r="A4871" t="s">
        <v>63</v>
      </c>
      <c r="B4871" t="s">
        <v>69</v>
      </c>
      <c r="C4871" s="7" t="s">
        <v>53</v>
      </c>
      <c r="D4871" s="7">
        <v>41141</v>
      </c>
      <c r="E4871" t="s">
        <v>100</v>
      </c>
      <c r="F4871">
        <v>176.14079284668</v>
      </c>
      <c r="G4871">
        <v>176.73086547851599</v>
      </c>
      <c r="H4871">
        <v>-0.59005343914032005</v>
      </c>
      <c r="I4871">
        <v>-3.3498962875455601E-3</v>
      </c>
      <c r="J4871">
        <v>74.296546936035199</v>
      </c>
      <c r="K4871">
        <v>-2.9622895717620898</v>
      </c>
      <c r="L4871">
        <v>-1.56075322628021</v>
      </c>
      <c r="M4871">
        <v>-0.59005343914032005</v>
      </c>
      <c r="N4871">
        <v>0.38064637780189498</v>
      </c>
      <c r="O4871">
        <v>1.78218269348145</v>
      </c>
      <c r="P4871">
        <v>-3.6347854137420699</v>
      </c>
      <c r="Q4871">
        <v>2.4546785354614298</v>
      </c>
      <c r="R4871">
        <v>2115</v>
      </c>
      <c r="S4871">
        <v>3.20668774853928</v>
      </c>
      <c r="T4871">
        <v>1.8510656356811499</v>
      </c>
      <c r="U4871">
        <v>78.869773864746094</v>
      </c>
      <c r="V4871">
        <v>93.016670227050795</v>
      </c>
      <c r="W4871">
        <v>0.92262703180313099</v>
      </c>
    </row>
    <row r="4872" spans="1:23">
      <c r="A4872" t="s">
        <v>63</v>
      </c>
      <c r="B4872" t="s">
        <v>69</v>
      </c>
      <c r="C4872" s="7" t="s">
        <v>53</v>
      </c>
      <c r="D4872" s="7">
        <v>41141</v>
      </c>
      <c r="E4872" t="s">
        <v>101</v>
      </c>
      <c r="F4872">
        <v>163.19775390625</v>
      </c>
      <c r="G4872">
        <v>164.74125671386699</v>
      </c>
      <c r="H4872">
        <v>-1.54350233078003</v>
      </c>
      <c r="I4872">
        <v>-9.4578647986054403E-3</v>
      </c>
      <c r="J4872">
        <v>73.568176269531307</v>
      </c>
      <c r="K4872">
        <v>-3.9888455867767298</v>
      </c>
      <c r="L4872">
        <v>-2.54411697387695</v>
      </c>
      <c r="M4872">
        <v>-1.54350233078003</v>
      </c>
      <c r="N4872">
        <v>-0.54288756847381603</v>
      </c>
      <c r="O4872">
        <v>0.90184110403060902</v>
      </c>
      <c r="P4872">
        <v>-4.6820664405822798</v>
      </c>
      <c r="Q4872">
        <v>1.5950620174407999</v>
      </c>
      <c r="R4872">
        <v>2115</v>
      </c>
      <c r="S4872">
        <v>3.40375737575323</v>
      </c>
      <c r="T4872">
        <v>1.9081115722656301</v>
      </c>
      <c r="U4872">
        <v>78.869773864746094</v>
      </c>
      <c r="V4872">
        <v>93.016670227050795</v>
      </c>
      <c r="W4872">
        <v>0.92737472057342496</v>
      </c>
    </row>
    <row r="4873" spans="1:23">
      <c r="A4873" t="s">
        <v>63</v>
      </c>
      <c r="B4873" t="s">
        <v>69</v>
      </c>
      <c r="C4873" s="7" t="s">
        <v>53</v>
      </c>
      <c r="D4873" s="7">
        <v>41141</v>
      </c>
      <c r="E4873" t="s">
        <v>102</v>
      </c>
      <c r="F4873">
        <v>156.02890014648401</v>
      </c>
      <c r="G4873">
        <v>157.44424438476599</v>
      </c>
      <c r="H4873">
        <v>-1.4153515100479099</v>
      </c>
      <c r="I4873">
        <v>-9.0710856020450592E-3</v>
      </c>
      <c r="J4873">
        <v>72.711318969726605</v>
      </c>
      <c r="K4873">
        <v>-3.65140652656555</v>
      </c>
      <c r="L4873">
        <v>-2.3303272724151598</v>
      </c>
      <c r="M4873">
        <v>-1.4153515100479099</v>
      </c>
      <c r="N4873">
        <v>-0.50037586688995395</v>
      </c>
      <c r="O4873">
        <v>0.820703625679016</v>
      </c>
      <c r="P4873">
        <v>-4.2852973937988299</v>
      </c>
      <c r="Q4873">
        <v>1.4545941352844201</v>
      </c>
      <c r="R4873">
        <v>2115</v>
      </c>
      <c r="S4873">
        <v>2.8093292222354198</v>
      </c>
      <c r="T4873">
        <v>1.7448030710220299</v>
      </c>
      <c r="U4873">
        <v>78.869773864746094</v>
      </c>
      <c r="V4873">
        <v>93.016670227050795</v>
      </c>
      <c r="W4873">
        <v>0.93296241760253895</v>
      </c>
    </row>
    <row r="4874" spans="1:23">
      <c r="A4874" t="s">
        <v>63</v>
      </c>
      <c r="B4874" t="s">
        <v>69</v>
      </c>
      <c r="C4874" s="7" t="s">
        <v>53</v>
      </c>
      <c r="D4874" s="7">
        <v>41148</v>
      </c>
      <c r="E4874" t="s">
        <v>79</v>
      </c>
      <c r="F4874">
        <v>115.029304504395</v>
      </c>
      <c r="G4874">
        <v>114.355758666992</v>
      </c>
      <c r="H4874">
        <v>0.67354404926300004</v>
      </c>
      <c r="I4874">
        <v>5.8554126881063002E-3</v>
      </c>
      <c r="J4874">
        <v>67.085998535156307</v>
      </c>
      <c r="K4874">
        <v>-2.3032934665679901</v>
      </c>
      <c r="L4874">
        <v>-0.54455375671386697</v>
      </c>
      <c r="M4874">
        <v>0.67354404926300004</v>
      </c>
      <c r="N4874">
        <v>1.8916417360305799</v>
      </c>
      <c r="O4874">
        <v>3.6503813266754199</v>
      </c>
      <c r="P4874">
        <v>-3.1471855640411399</v>
      </c>
      <c r="Q4874">
        <v>4.4942731857299796</v>
      </c>
      <c r="R4874">
        <v>2116</v>
      </c>
      <c r="S4874">
        <v>5.0137279578144698</v>
      </c>
      <c r="T4874">
        <v>2.3228385448455802</v>
      </c>
      <c r="U4874">
        <v>76.105232238769503</v>
      </c>
      <c r="V4874">
        <v>93.013893127441406</v>
      </c>
      <c r="W4874">
        <v>0.91625380516052202</v>
      </c>
    </row>
    <row r="4875" spans="1:23">
      <c r="A4875" t="s">
        <v>63</v>
      </c>
      <c r="B4875" t="s">
        <v>69</v>
      </c>
      <c r="C4875" s="7" t="s">
        <v>53</v>
      </c>
      <c r="D4875" s="7">
        <v>41148</v>
      </c>
      <c r="E4875" t="s">
        <v>80</v>
      </c>
      <c r="F4875">
        <v>113.70892333984401</v>
      </c>
      <c r="G4875">
        <v>113.623611450195</v>
      </c>
      <c r="H4875">
        <v>8.5314333438873305E-2</v>
      </c>
      <c r="I4875">
        <v>7.5028708670288303E-4</v>
      </c>
      <c r="J4875">
        <v>66.089202880859403</v>
      </c>
      <c r="K4875">
        <v>-3.0146241188049299</v>
      </c>
      <c r="L4875">
        <v>-1.18315541744232</v>
      </c>
      <c r="M4875">
        <v>8.5314333438873305E-2</v>
      </c>
      <c r="N4875">
        <v>1.3537840843200699</v>
      </c>
      <c r="O4875">
        <v>3.18525290489197</v>
      </c>
      <c r="P4875">
        <v>-3.8934135437011701</v>
      </c>
      <c r="Q4875">
        <v>4.0640420913696298</v>
      </c>
      <c r="R4875">
        <v>2116</v>
      </c>
      <c r="S4875">
        <v>5.4120158542589802</v>
      </c>
      <c r="T4875">
        <v>2.41889476776123</v>
      </c>
      <c r="U4875">
        <v>76.105232238769503</v>
      </c>
      <c r="V4875">
        <v>93.013893127441406</v>
      </c>
      <c r="W4875">
        <v>0.91086888313293501</v>
      </c>
    </row>
    <row r="4876" spans="1:23">
      <c r="A4876" t="s">
        <v>63</v>
      </c>
      <c r="B4876" t="s">
        <v>69</v>
      </c>
      <c r="C4876" s="7" t="s">
        <v>53</v>
      </c>
      <c r="D4876" s="7">
        <v>41148</v>
      </c>
      <c r="E4876" t="s">
        <v>81</v>
      </c>
      <c r="F4876">
        <v>113.10708618164099</v>
      </c>
      <c r="G4876">
        <v>112.86676788330099</v>
      </c>
      <c r="H4876">
        <v>0.24032263457775099</v>
      </c>
      <c r="I4876">
        <v>2.12473538704216E-3</v>
      </c>
      <c r="J4876">
        <v>65.184257507324205</v>
      </c>
      <c r="K4876">
        <v>-2.6008653640747101</v>
      </c>
      <c r="L4876">
        <v>-0.92226845026016202</v>
      </c>
      <c r="M4876">
        <v>0.24032263457775099</v>
      </c>
      <c r="N4876">
        <v>1.4029136896133401</v>
      </c>
      <c r="O4876">
        <v>3.08151054382324</v>
      </c>
      <c r="P4876">
        <v>-3.4063024520874001</v>
      </c>
      <c r="Q4876">
        <v>3.8869478702545202</v>
      </c>
      <c r="R4876">
        <v>2116</v>
      </c>
      <c r="S4876">
        <v>4.5822293116793302</v>
      </c>
      <c r="T4876">
        <v>2.21699070930481</v>
      </c>
      <c r="U4876">
        <v>76.105232238769503</v>
      </c>
      <c r="V4876">
        <v>93.013893127441406</v>
      </c>
      <c r="W4876">
        <v>0.91371375322341897</v>
      </c>
    </row>
    <row r="4877" spans="1:23">
      <c r="A4877" t="s">
        <v>63</v>
      </c>
      <c r="B4877" t="s">
        <v>69</v>
      </c>
      <c r="C4877" s="7" t="s">
        <v>53</v>
      </c>
      <c r="D4877" s="7">
        <v>41148</v>
      </c>
      <c r="E4877" t="s">
        <v>82</v>
      </c>
      <c r="F4877">
        <v>114.405960083008</v>
      </c>
      <c r="G4877">
        <v>116.01902770996099</v>
      </c>
      <c r="H4877">
        <v>-1.6130688190460201</v>
      </c>
      <c r="I4877">
        <v>-1.40995178371668E-2</v>
      </c>
      <c r="J4877">
        <v>64.691177368164105</v>
      </c>
      <c r="K4877">
        <v>-4.1552762985229501</v>
      </c>
      <c r="L4877">
        <v>-2.65331959724426</v>
      </c>
      <c r="M4877">
        <v>-1.6130688190460201</v>
      </c>
      <c r="N4877">
        <v>-0.57281804084777799</v>
      </c>
      <c r="O4877">
        <v>0.92913883924484297</v>
      </c>
      <c r="P4877">
        <v>-4.8759570121765101</v>
      </c>
      <c r="Q4877">
        <v>1.64981937408447</v>
      </c>
      <c r="R4877">
        <v>2116</v>
      </c>
      <c r="S4877">
        <v>3.6645313202794201</v>
      </c>
      <c r="T4877">
        <v>1.9836951494216899</v>
      </c>
      <c r="U4877">
        <v>76.105232238769503</v>
      </c>
      <c r="V4877">
        <v>93.013893127441406</v>
      </c>
      <c r="W4877">
        <v>0.920421302318573</v>
      </c>
    </row>
    <row r="4878" spans="1:23">
      <c r="A4878" t="s">
        <v>63</v>
      </c>
      <c r="B4878" t="s">
        <v>69</v>
      </c>
      <c r="C4878" s="7" t="s">
        <v>53</v>
      </c>
      <c r="D4878" s="7">
        <v>41148</v>
      </c>
      <c r="E4878" t="s">
        <v>83</v>
      </c>
      <c r="F4878">
        <v>125.88394165039099</v>
      </c>
      <c r="G4878">
        <v>128.73513793945301</v>
      </c>
      <c r="H4878">
        <v>-2.8511979579925502</v>
      </c>
      <c r="I4878">
        <v>-2.2649418562650701E-2</v>
      </c>
      <c r="J4878">
        <v>64.428421020507798</v>
      </c>
      <c r="K4878">
        <v>-5.4313664436340297</v>
      </c>
      <c r="L4878">
        <v>-3.90698194503784</v>
      </c>
      <c r="M4878">
        <v>-2.8511979579925502</v>
      </c>
      <c r="N4878">
        <v>-1.7954139709472701</v>
      </c>
      <c r="O4878">
        <v>-0.271029442548752</v>
      </c>
      <c r="P4878">
        <v>-6.1628084182739302</v>
      </c>
      <c r="Q4878">
        <v>0.46041250228881803</v>
      </c>
      <c r="R4878">
        <v>2116</v>
      </c>
      <c r="S4878">
        <v>3.7846761078861602</v>
      </c>
      <c r="T4878">
        <v>2.01331615447998</v>
      </c>
      <c r="U4878">
        <v>76.105232238769503</v>
      </c>
      <c r="V4878">
        <v>93.013893127441406</v>
      </c>
      <c r="W4878">
        <v>0.92154747247695901</v>
      </c>
    </row>
    <row r="4879" spans="1:23">
      <c r="A4879" t="s">
        <v>63</v>
      </c>
      <c r="B4879" t="s">
        <v>69</v>
      </c>
      <c r="C4879" s="7" t="s">
        <v>53</v>
      </c>
      <c r="D4879" s="7">
        <v>41148</v>
      </c>
      <c r="E4879" t="s">
        <v>84</v>
      </c>
      <c r="F4879">
        <v>151.75906372070301</v>
      </c>
      <c r="G4879">
        <v>158.157638549805</v>
      </c>
      <c r="H4879">
        <v>-6.3985834121704102</v>
      </c>
      <c r="I4879">
        <v>-4.2162775993347203E-2</v>
      </c>
      <c r="J4879">
        <v>63.828273773193402</v>
      </c>
      <c r="K4879">
        <v>-9.0802021026611293</v>
      </c>
      <c r="L4879">
        <v>-7.4958796501159703</v>
      </c>
      <c r="M4879">
        <v>-6.3985834121704102</v>
      </c>
      <c r="N4879">
        <v>-5.3012866973876998</v>
      </c>
      <c r="O4879">
        <v>-3.7169644832611102</v>
      </c>
      <c r="P4879">
        <v>-9.8404035568237305</v>
      </c>
      <c r="Q4879">
        <v>-2.9567630290985099</v>
      </c>
      <c r="R4879">
        <v>2116</v>
      </c>
      <c r="S4879">
        <v>3.9991262431394698</v>
      </c>
      <c r="T4879">
        <v>2.0924780368804901</v>
      </c>
      <c r="U4879">
        <v>76.105232238769503</v>
      </c>
      <c r="V4879">
        <v>93.013893127441406</v>
      </c>
      <c r="W4879">
        <v>0.92535221576690696</v>
      </c>
    </row>
    <row r="4880" spans="1:23">
      <c r="A4880" t="s">
        <v>63</v>
      </c>
      <c r="B4880" t="s">
        <v>69</v>
      </c>
      <c r="C4880" s="7" t="s">
        <v>53</v>
      </c>
      <c r="D4880" s="7">
        <v>41148</v>
      </c>
      <c r="E4880" t="s">
        <v>85</v>
      </c>
      <c r="F4880">
        <v>179.29710388183599</v>
      </c>
      <c r="G4880">
        <v>186.53022766113301</v>
      </c>
      <c r="H4880">
        <v>-7.2331390380859402</v>
      </c>
      <c r="I4880">
        <v>-4.0341638028621701E-2</v>
      </c>
      <c r="J4880">
        <v>63.419101715087898</v>
      </c>
      <c r="K4880">
        <v>-9.9030685424804705</v>
      </c>
      <c r="L4880">
        <v>-8.3256530761718803</v>
      </c>
      <c r="M4880">
        <v>-7.2331390380859402</v>
      </c>
      <c r="N4880">
        <v>-6.140625</v>
      </c>
      <c r="O4880">
        <v>-4.5632085800170898</v>
      </c>
      <c r="P4880">
        <v>-10.6599569320679</v>
      </c>
      <c r="Q4880">
        <v>-3.8063204288482702</v>
      </c>
      <c r="R4880">
        <v>2116</v>
      </c>
      <c r="S4880">
        <v>4.0043698809547301</v>
      </c>
      <c r="T4880">
        <v>2.0833575725555402</v>
      </c>
      <c r="U4880">
        <v>76.105232238769503</v>
      </c>
      <c r="V4880">
        <v>93.013893127441406</v>
      </c>
      <c r="W4880">
        <v>0.92500704526901201</v>
      </c>
    </row>
    <row r="4881" spans="1:23">
      <c r="A4881" t="s">
        <v>63</v>
      </c>
      <c r="B4881" t="s">
        <v>69</v>
      </c>
      <c r="C4881" s="7" t="s">
        <v>53</v>
      </c>
      <c r="D4881" s="7">
        <v>41148</v>
      </c>
      <c r="E4881" t="s">
        <v>86</v>
      </c>
      <c r="F4881">
        <v>199.57911682128901</v>
      </c>
      <c r="G4881">
        <v>207.935791015625</v>
      </c>
      <c r="H4881">
        <v>-8.3566846847534197</v>
      </c>
      <c r="I4881">
        <v>-4.18715365231037E-2</v>
      </c>
      <c r="J4881">
        <v>65.964981079101605</v>
      </c>
      <c r="K4881">
        <v>-10.9466667175293</v>
      </c>
      <c r="L4881">
        <v>-9.4164838790893608</v>
      </c>
      <c r="M4881">
        <v>-8.3566846847534197</v>
      </c>
      <c r="N4881">
        <v>-7.2968845367431596</v>
      </c>
      <c r="O4881">
        <v>-5.76670217514038</v>
      </c>
      <c r="P4881">
        <v>-11.680891036987299</v>
      </c>
      <c r="Q4881">
        <v>-5.0324783325195304</v>
      </c>
      <c r="R4881">
        <v>2116</v>
      </c>
      <c r="S4881">
        <v>3.8215895976193801</v>
      </c>
      <c r="T4881">
        <v>2.02097392082214</v>
      </c>
      <c r="U4881">
        <v>76.105232238769503</v>
      </c>
      <c r="V4881">
        <v>93.013893127441406</v>
      </c>
      <c r="W4881">
        <v>0.92127054929733299</v>
      </c>
    </row>
    <row r="4882" spans="1:23">
      <c r="A4882" t="s">
        <v>63</v>
      </c>
      <c r="B4882" t="s">
        <v>69</v>
      </c>
      <c r="C4882" s="7" t="s">
        <v>53</v>
      </c>
      <c r="D4882" s="7">
        <v>41148</v>
      </c>
      <c r="E4882" t="s">
        <v>87</v>
      </c>
      <c r="F4882">
        <v>220.61283874511699</v>
      </c>
      <c r="G4882">
        <v>222.79121398925801</v>
      </c>
      <c r="H4882">
        <v>-2.1783633232116699</v>
      </c>
      <c r="I4882">
        <v>-9.8741455003619194E-3</v>
      </c>
      <c r="J4882">
        <v>70.447814941406307</v>
      </c>
      <c r="K4882">
        <v>-4.8290605545043901</v>
      </c>
      <c r="L4882">
        <v>-3.26300716400146</v>
      </c>
      <c r="M4882">
        <v>-2.1783633232116699</v>
      </c>
      <c r="N4882">
        <v>-1.0937194824218801</v>
      </c>
      <c r="O4882">
        <v>0.47233390808105502</v>
      </c>
      <c r="P4882">
        <v>-5.5804963111877397</v>
      </c>
      <c r="Q4882">
        <v>1.2237696647644001</v>
      </c>
      <c r="R4882">
        <v>2116</v>
      </c>
      <c r="S4882">
        <v>4.0516546851658601</v>
      </c>
      <c r="T4882">
        <v>2.0683500766754199</v>
      </c>
      <c r="U4882">
        <v>76.105232238769503</v>
      </c>
      <c r="V4882">
        <v>93.013893127441406</v>
      </c>
      <c r="W4882">
        <v>0.912578165531158</v>
      </c>
    </row>
    <row r="4883" spans="1:23">
      <c r="A4883" t="s">
        <v>63</v>
      </c>
      <c r="B4883" t="s">
        <v>69</v>
      </c>
      <c r="C4883" s="7" t="s">
        <v>53</v>
      </c>
      <c r="D4883" s="7">
        <v>41148</v>
      </c>
      <c r="E4883" t="s">
        <v>88</v>
      </c>
      <c r="F4883">
        <v>230.50996398925801</v>
      </c>
      <c r="G4883">
        <v>234.52366638183599</v>
      </c>
      <c r="H4883">
        <v>-4.0136923789978001</v>
      </c>
      <c r="I4883">
        <v>-1.74122285097837E-2</v>
      </c>
      <c r="J4883">
        <v>75.687660217285199</v>
      </c>
      <c r="K4883">
        <v>-6.74829149246216</v>
      </c>
      <c r="L4883">
        <v>-5.13266801834106</v>
      </c>
      <c r="M4883">
        <v>-4.0136923789978001</v>
      </c>
      <c r="N4883">
        <v>-2.8947165012359601</v>
      </c>
      <c r="O4883">
        <v>-1.2790933847427399</v>
      </c>
      <c r="P4883">
        <v>-7.5235118865966797</v>
      </c>
      <c r="Q4883">
        <v>-0.50387263298034701</v>
      </c>
      <c r="R4883">
        <v>2116</v>
      </c>
      <c r="S4883">
        <v>4.3350860629286698</v>
      </c>
      <c r="T4883">
        <v>2.1338188648223899</v>
      </c>
      <c r="U4883">
        <v>76.105232238769503</v>
      </c>
      <c r="V4883">
        <v>93.013893127441406</v>
      </c>
      <c r="W4883">
        <v>0.91545683145523105</v>
      </c>
    </row>
    <row r="4884" spans="1:23">
      <c r="A4884" t="s">
        <v>63</v>
      </c>
      <c r="B4884" t="s">
        <v>69</v>
      </c>
      <c r="C4884" s="7" t="s">
        <v>53</v>
      </c>
      <c r="D4884" s="7">
        <v>41148</v>
      </c>
      <c r="E4884" t="s">
        <v>89</v>
      </c>
      <c r="F4884">
        <v>239.88439941406301</v>
      </c>
      <c r="G4884">
        <v>246.18917846679699</v>
      </c>
      <c r="H4884">
        <v>-6.3047604560852104</v>
      </c>
      <c r="I4884">
        <v>-2.62824930250645E-2</v>
      </c>
      <c r="J4884">
        <v>81.064247131347699</v>
      </c>
      <c r="K4884">
        <v>-9.2246685028076207</v>
      </c>
      <c r="L4884">
        <v>-7.4995632171630904</v>
      </c>
      <c r="M4884">
        <v>-6.3047604560852104</v>
      </c>
      <c r="N4884">
        <v>-5.1099576950073198</v>
      </c>
      <c r="O4884">
        <v>-3.3848524093627899</v>
      </c>
      <c r="P4884">
        <v>-10.052421569824199</v>
      </c>
      <c r="Q4884">
        <v>-2.5570988655090301</v>
      </c>
      <c r="R4884">
        <v>2116</v>
      </c>
      <c r="S4884">
        <v>4.9359841648448004</v>
      </c>
      <c r="T4884">
        <v>2.2784163951873802</v>
      </c>
      <c r="U4884">
        <v>76.105232238769503</v>
      </c>
      <c r="V4884">
        <v>93.013893127441406</v>
      </c>
      <c r="W4884">
        <v>0.91428458690643299</v>
      </c>
    </row>
    <row r="4885" spans="1:23">
      <c r="A4885" t="s">
        <v>63</v>
      </c>
      <c r="B4885" t="s">
        <v>69</v>
      </c>
      <c r="C4885" s="7" t="s">
        <v>53</v>
      </c>
      <c r="D4885" s="7">
        <v>41148</v>
      </c>
      <c r="E4885" t="s">
        <v>90</v>
      </c>
      <c r="F4885">
        <v>243.54173278808599</v>
      </c>
      <c r="G4885">
        <v>248.34309387207</v>
      </c>
      <c r="H4885">
        <v>-4.8013677597045898</v>
      </c>
      <c r="I4885">
        <v>-1.97147652506828E-2</v>
      </c>
      <c r="J4885">
        <v>84.870475769042997</v>
      </c>
      <c r="K4885">
        <v>-7.40710401535034</v>
      </c>
      <c r="L4885">
        <v>-5.86761426925659</v>
      </c>
      <c r="M4885">
        <v>-4.8013677597045898</v>
      </c>
      <c r="N4885">
        <v>-3.7351214885711701</v>
      </c>
      <c r="O4885">
        <v>-2.1956312656402601</v>
      </c>
      <c r="P4885">
        <v>-8.1457948684692401</v>
      </c>
      <c r="Q4885">
        <v>-1.45694124698639</v>
      </c>
      <c r="R4885">
        <v>2116</v>
      </c>
      <c r="S4885">
        <v>3.9862482547921401</v>
      </c>
      <c r="T4885">
        <v>2.0332670211792001</v>
      </c>
      <c r="U4885">
        <v>76.105232238769503</v>
      </c>
      <c r="V4885">
        <v>93.013893127441406</v>
      </c>
      <c r="W4885">
        <v>0.91508096456527699</v>
      </c>
    </row>
    <row r="4886" spans="1:23">
      <c r="A4886" t="s">
        <v>63</v>
      </c>
      <c r="B4886" t="s">
        <v>69</v>
      </c>
      <c r="C4886" s="7" t="s">
        <v>53</v>
      </c>
      <c r="D4886" s="7">
        <v>41148</v>
      </c>
      <c r="E4886" t="s">
        <v>91</v>
      </c>
      <c r="F4886">
        <v>243.14984130859401</v>
      </c>
      <c r="G4886">
        <v>246.33108520507801</v>
      </c>
      <c r="H4886">
        <v>-3.1812443733215301</v>
      </c>
      <c r="I4886">
        <v>-1.30834737792611E-2</v>
      </c>
      <c r="J4886">
        <v>87.558334350585895</v>
      </c>
      <c r="K4886">
        <v>-5.6348690986633301</v>
      </c>
      <c r="L4886">
        <v>-4.1852474212646502</v>
      </c>
      <c r="M4886">
        <v>-3.1812443733215301</v>
      </c>
      <c r="N4886">
        <v>-2.1772410869598402</v>
      </c>
      <c r="O4886">
        <v>-0.72761976718902599</v>
      </c>
      <c r="P4886">
        <v>-6.3304371833801296</v>
      </c>
      <c r="Q4886">
        <v>-3.2051257789135E-2</v>
      </c>
      <c r="R4886">
        <v>2116</v>
      </c>
      <c r="S4886">
        <v>3.5733855031478501</v>
      </c>
      <c r="T4886">
        <v>1.91457343101501</v>
      </c>
      <c r="U4886">
        <v>76.105232238769503</v>
      </c>
      <c r="V4886">
        <v>93.013893127441406</v>
      </c>
      <c r="W4886">
        <v>0.916481614112854</v>
      </c>
    </row>
    <row r="4887" spans="1:23">
      <c r="A4887" t="s">
        <v>63</v>
      </c>
      <c r="B4887" t="s">
        <v>69</v>
      </c>
      <c r="C4887" s="7" t="s">
        <v>53</v>
      </c>
      <c r="D4887" s="7">
        <v>41148</v>
      </c>
      <c r="E4887" t="s">
        <v>92</v>
      </c>
      <c r="F4887">
        <v>245.47407531738301</v>
      </c>
      <c r="G4887">
        <v>244.37469482421901</v>
      </c>
      <c r="H4887">
        <v>1.0993733406066899</v>
      </c>
      <c r="I4887">
        <v>4.4785724021494397E-3</v>
      </c>
      <c r="J4887">
        <v>89.526321411132798</v>
      </c>
      <c r="K4887">
        <v>-1.41540598869324</v>
      </c>
      <c r="L4887">
        <v>7.0346057415008503E-2</v>
      </c>
      <c r="M4887">
        <v>1.0993733406066899</v>
      </c>
      <c r="N4887">
        <v>2.1284008026122998</v>
      </c>
      <c r="O4887">
        <v>3.6141526699066202</v>
      </c>
      <c r="P4887">
        <v>-2.1283109188079798</v>
      </c>
      <c r="Q4887">
        <v>4.3270578384399396</v>
      </c>
      <c r="R4887">
        <v>2116</v>
      </c>
      <c r="S4887">
        <v>3.8068650620544999</v>
      </c>
      <c r="T4887">
        <v>1.96229267120361</v>
      </c>
      <c r="U4887">
        <v>76.105232238769503</v>
      </c>
      <c r="V4887">
        <v>93.013893127441406</v>
      </c>
      <c r="W4887">
        <v>0.911673784255981</v>
      </c>
    </row>
    <row r="4888" spans="1:23">
      <c r="A4888" t="s">
        <v>63</v>
      </c>
      <c r="B4888" t="s">
        <v>69</v>
      </c>
      <c r="C4888" s="7" t="s">
        <v>53</v>
      </c>
      <c r="D4888" s="7">
        <v>41148</v>
      </c>
      <c r="E4888" t="s">
        <v>93</v>
      </c>
      <c r="F4888">
        <v>238.402420043945</v>
      </c>
      <c r="G4888">
        <v>227.17021179199199</v>
      </c>
      <c r="H4888">
        <v>11.232211112976101</v>
      </c>
      <c r="I4888">
        <v>4.7114498913288103E-2</v>
      </c>
      <c r="J4888">
        <v>90.406814575195298</v>
      </c>
      <c r="K4888">
        <v>8.5282020568847692</v>
      </c>
      <c r="L4888">
        <v>10.1257524490356</v>
      </c>
      <c r="M4888">
        <v>11.232211112976101</v>
      </c>
      <c r="N4888">
        <v>12.3386697769165</v>
      </c>
      <c r="O4888">
        <v>13.936220169067401</v>
      </c>
      <c r="P4888">
        <v>7.7616534233093297</v>
      </c>
      <c r="Q4888">
        <v>14.70276927948</v>
      </c>
      <c r="R4888">
        <v>2116</v>
      </c>
      <c r="S4888">
        <v>4.5388607516401898</v>
      </c>
      <c r="T4888">
        <v>2.1099493503570601</v>
      </c>
      <c r="U4888">
        <v>76.105232238769503</v>
      </c>
      <c r="V4888">
        <v>93.013893127441406</v>
      </c>
      <c r="W4888">
        <v>0.90226846933364901</v>
      </c>
    </row>
    <row r="4889" spans="1:23">
      <c r="A4889" t="s">
        <v>63</v>
      </c>
      <c r="B4889" t="s">
        <v>69</v>
      </c>
      <c r="C4889" s="7" t="s">
        <v>53</v>
      </c>
      <c r="D4889" s="7">
        <v>41148</v>
      </c>
      <c r="E4889" t="s">
        <v>94</v>
      </c>
      <c r="F4889">
        <v>226.379638671875</v>
      </c>
      <c r="G4889">
        <v>214.02732849121099</v>
      </c>
      <c r="H4889">
        <v>12.352318763732899</v>
      </c>
      <c r="I4889">
        <v>5.4564617574214901E-2</v>
      </c>
      <c r="J4889">
        <v>91.085655212402301</v>
      </c>
      <c r="K4889">
        <v>9.8149833679199201</v>
      </c>
      <c r="L4889">
        <v>11.314061164856</v>
      </c>
      <c r="M4889">
        <v>12.352318763732899</v>
      </c>
      <c r="N4889">
        <v>13.390575408935501</v>
      </c>
      <c r="O4889">
        <v>14.8896532058716</v>
      </c>
      <c r="P4889">
        <v>9.0956840515136701</v>
      </c>
      <c r="Q4889">
        <v>15.6089525222778</v>
      </c>
      <c r="R4889">
        <v>2116</v>
      </c>
      <c r="S4889">
        <v>4.0198491403857597</v>
      </c>
      <c r="T4889">
        <v>1.9798934459686299</v>
      </c>
      <c r="U4889">
        <v>76.105232238769503</v>
      </c>
      <c r="V4889">
        <v>93.013893127441406</v>
      </c>
      <c r="W4889">
        <v>0.90814429521560702</v>
      </c>
    </row>
    <row r="4890" spans="1:23">
      <c r="A4890" t="s">
        <v>63</v>
      </c>
      <c r="B4890" t="s">
        <v>69</v>
      </c>
      <c r="C4890" s="7" t="s">
        <v>53</v>
      </c>
      <c r="D4890" s="7">
        <v>41148</v>
      </c>
      <c r="E4890" t="s">
        <v>95</v>
      </c>
      <c r="F4890">
        <v>208.02206420898401</v>
      </c>
      <c r="G4890">
        <v>197.87860107421901</v>
      </c>
      <c r="H4890">
        <v>10.1434650421143</v>
      </c>
      <c r="I4890">
        <v>4.8761487007141099E-2</v>
      </c>
      <c r="J4890">
        <v>89.887115478515597</v>
      </c>
      <c r="K4890">
        <v>7.4198884963989302</v>
      </c>
      <c r="L4890">
        <v>9.0289993286132795</v>
      </c>
      <c r="M4890">
        <v>10.1434650421143</v>
      </c>
      <c r="N4890">
        <v>11.257930755615201</v>
      </c>
      <c r="O4890">
        <v>12.8670406341553</v>
      </c>
      <c r="P4890">
        <v>6.6477923393249503</v>
      </c>
      <c r="Q4890">
        <v>13.639137268066399</v>
      </c>
      <c r="R4890">
        <v>2116</v>
      </c>
      <c r="S4890">
        <v>4.6479601669683701</v>
      </c>
      <c r="T4890">
        <v>2.1252179145813002</v>
      </c>
      <c r="U4890">
        <v>76.105232238769503</v>
      </c>
      <c r="V4890">
        <v>93.013893127441406</v>
      </c>
      <c r="W4890">
        <v>0.91125237941741899</v>
      </c>
    </row>
    <row r="4891" spans="1:23">
      <c r="A4891" t="s">
        <v>63</v>
      </c>
      <c r="B4891" t="s">
        <v>69</v>
      </c>
      <c r="C4891" s="7" t="s">
        <v>53</v>
      </c>
      <c r="D4891" s="7">
        <v>41148</v>
      </c>
      <c r="E4891" t="s">
        <v>96</v>
      </c>
      <c r="F4891">
        <v>192.50897216796901</v>
      </c>
      <c r="G4891">
        <v>182.45332336425801</v>
      </c>
      <c r="H4891">
        <v>10.055646896362299</v>
      </c>
      <c r="I4891">
        <v>5.2234686911106103E-2</v>
      </c>
      <c r="J4891">
        <v>88.119834899902301</v>
      </c>
      <c r="K4891">
        <v>7.4368443489074698</v>
      </c>
      <c r="L4891">
        <v>8.9840536117553693</v>
      </c>
      <c r="M4891">
        <v>10.055646896362299</v>
      </c>
      <c r="N4891">
        <v>11.127239227294901</v>
      </c>
      <c r="O4891">
        <v>12.67444896698</v>
      </c>
      <c r="P4891">
        <v>6.6944499015808097</v>
      </c>
      <c r="Q4891">
        <v>13.416842460632299</v>
      </c>
      <c r="R4891">
        <v>2116</v>
      </c>
      <c r="S4891">
        <v>4.3038522458488702</v>
      </c>
      <c r="T4891">
        <v>2.0434622764587398</v>
      </c>
      <c r="U4891">
        <v>76.105232238769503</v>
      </c>
      <c r="V4891">
        <v>93.013893127441406</v>
      </c>
      <c r="W4891">
        <v>0.913887679576874</v>
      </c>
    </row>
    <row r="4892" spans="1:23">
      <c r="A4892" t="s">
        <v>63</v>
      </c>
      <c r="B4892" t="s">
        <v>69</v>
      </c>
      <c r="C4892" s="7" t="s">
        <v>53</v>
      </c>
      <c r="D4892" s="7">
        <v>41148</v>
      </c>
      <c r="E4892" t="s">
        <v>97</v>
      </c>
      <c r="F4892">
        <v>183.12544250488301</v>
      </c>
      <c r="G4892">
        <v>181.49009704589801</v>
      </c>
      <c r="H4892">
        <v>1.6353561878204299</v>
      </c>
      <c r="I4892">
        <v>8.93025100231171E-3</v>
      </c>
      <c r="J4892">
        <v>85.144645690917997</v>
      </c>
      <c r="K4892">
        <v>-0.96422845125198398</v>
      </c>
      <c r="L4892">
        <v>0.57162719964981101</v>
      </c>
      <c r="M4892">
        <v>1.6353561878204299</v>
      </c>
      <c r="N4892">
        <v>2.69908499717712</v>
      </c>
      <c r="O4892">
        <v>4.2349405288696298</v>
      </c>
      <c r="P4892">
        <v>-1.7011746168136599</v>
      </c>
      <c r="Q4892">
        <v>4.9718866348266602</v>
      </c>
      <c r="R4892">
        <v>2116</v>
      </c>
      <c r="S4892">
        <v>4.0377600881375297</v>
      </c>
      <c r="T4892">
        <v>2.0284667015075701</v>
      </c>
      <c r="U4892">
        <v>76.105232238769503</v>
      </c>
      <c r="V4892">
        <v>93.013893127441406</v>
      </c>
      <c r="W4892">
        <v>0.91714489459991499</v>
      </c>
    </row>
    <row r="4893" spans="1:23">
      <c r="A4893" t="s">
        <v>63</v>
      </c>
      <c r="B4893" t="s">
        <v>69</v>
      </c>
      <c r="C4893" s="7" t="s">
        <v>53</v>
      </c>
      <c r="D4893" s="7">
        <v>41148</v>
      </c>
      <c r="E4893" t="s">
        <v>98</v>
      </c>
      <c r="F4893">
        <v>182.01510620117199</v>
      </c>
      <c r="G4893">
        <v>184.62840270996099</v>
      </c>
      <c r="H4893">
        <v>-2.6132926940918</v>
      </c>
      <c r="I4893">
        <v>-1.43575593829155E-2</v>
      </c>
      <c r="J4893">
        <v>80.950958251953097</v>
      </c>
      <c r="K4893">
        <v>-5.1083908081054696</v>
      </c>
      <c r="L4893">
        <v>-3.63426661491394</v>
      </c>
      <c r="M4893">
        <v>-2.6132926940918</v>
      </c>
      <c r="N4893">
        <v>-1.59231901168823</v>
      </c>
      <c r="O4893">
        <v>-0.118194952607155</v>
      </c>
      <c r="P4893">
        <v>-5.8157162666320801</v>
      </c>
      <c r="Q4893">
        <v>0.58913058042526201</v>
      </c>
      <c r="R4893">
        <v>2116</v>
      </c>
      <c r="S4893">
        <v>3.5758264354808502</v>
      </c>
      <c r="T4893">
        <v>1.9469351768493699</v>
      </c>
      <c r="U4893">
        <v>76.105232238769503</v>
      </c>
      <c r="V4893">
        <v>93.013893127441406</v>
      </c>
      <c r="W4893">
        <v>0.92142319679260298</v>
      </c>
    </row>
    <row r="4894" spans="1:23">
      <c r="A4894" t="s">
        <v>63</v>
      </c>
      <c r="B4894" t="s">
        <v>69</v>
      </c>
      <c r="C4894" s="7" t="s">
        <v>53</v>
      </c>
      <c r="D4894" s="7">
        <v>41148</v>
      </c>
      <c r="E4894" t="s">
        <v>99</v>
      </c>
      <c r="F4894">
        <v>178.965896606445</v>
      </c>
      <c r="G4894">
        <v>182.26382446289099</v>
      </c>
      <c r="H4894">
        <v>-3.2979285717010498</v>
      </c>
      <c r="I4894">
        <v>-1.8427692353725399E-2</v>
      </c>
      <c r="J4894">
        <v>78.236663818359403</v>
      </c>
      <c r="K4894">
        <v>-5.9668684005737296</v>
      </c>
      <c r="L4894">
        <v>-4.39003705978394</v>
      </c>
      <c r="M4894">
        <v>-3.2979285717010498</v>
      </c>
      <c r="N4894">
        <v>-2.2058203220367401</v>
      </c>
      <c r="O4894">
        <v>-0.62898916006088301</v>
      </c>
      <c r="P4894">
        <v>-6.7234754562377903</v>
      </c>
      <c r="Q4894">
        <v>0.12761813402175901</v>
      </c>
      <c r="R4894">
        <v>2116</v>
      </c>
      <c r="S4894">
        <v>4.0408972225556301</v>
      </c>
      <c r="T4894">
        <v>2.0825846195220898</v>
      </c>
      <c r="U4894">
        <v>76.105232238769503</v>
      </c>
      <c r="V4894">
        <v>93.013893127441406</v>
      </c>
      <c r="W4894">
        <v>0.92232465744018599</v>
      </c>
    </row>
    <row r="4895" spans="1:23">
      <c r="A4895" t="s">
        <v>63</v>
      </c>
      <c r="B4895" t="s">
        <v>69</v>
      </c>
      <c r="C4895" s="7" t="s">
        <v>53</v>
      </c>
      <c r="D4895" s="7">
        <v>41148</v>
      </c>
      <c r="E4895" t="s">
        <v>100</v>
      </c>
      <c r="F4895">
        <v>167.26907348632801</v>
      </c>
      <c r="G4895">
        <v>173.56387329101599</v>
      </c>
      <c r="H4895">
        <v>-6.2947959899902299</v>
      </c>
      <c r="I4895">
        <v>-3.7632755935192101E-2</v>
      </c>
      <c r="J4895">
        <v>76.313186645507798</v>
      </c>
      <c r="K4895">
        <v>-8.9620857238769496</v>
      </c>
      <c r="L4895">
        <v>-7.38622951507568</v>
      </c>
      <c r="M4895">
        <v>-6.2947959899902299</v>
      </c>
      <c r="N4895">
        <v>-5.2033629417419398</v>
      </c>
      <c r="O4895">
        <v>-3.6275064945220898</v>
      </c>
      <c r="P4895">
        <v>-9.7182245254516602</v>
      </c>
      <c r="Q4895">
        <v>-2.8713672161102299</v>
      </c>
      <c r="R4895">
        <v>2116</v>
      </c>
      <c r="S4895">
        <v>3.99713607112986</v>
      </c>
      <c r="T4895">
        <v>2.0812971591949498</v>
      </c>
      <c r="U4895">
        <v>76.105232238769503</v>
      </c>
      <c r="V4895">
        <v>93.013893127441406</v>
      </c>
      <c r="W4895">
        <v>0.92262703180313099</v>
      </c>
    </row>
    <row r="4896" spans="1:23">
      <c r="A4896" t="s">
        <v>63</v>
      </c>
      <c r="B4896" t="s">
        <v>69</v>
      </c>
      <c r="C4896" s="7" t="s">
        <v>53</v>
      </c>
      <c r="D4896" s="7">
        <v>41148</v>
      </c>
      <c r="E4896" t="s">
        <v>101</v>
      </c>
      <c r="F4896">
        <v>154.48034667968801</v>
      </c>
      <c r="G4896">
        <v>160.63545227050801</v>
      </c>
      <c r="H4896">
        <v>-6.1551079750061</v>
      </c>
      <c r="I4896">
        <v>-3.9843954145908397E-2</v>
      </c>
      <c r="J4896">
        <v>74.886764526367202</v>
      </c>
      <c r="K4896">
        <v>-8.6665439605712908</v>
      </c>
      <c r="L4896">
        <v>-7.1827673912048304</v>
      </c>
      <c r="M4896">
        <v>-6.1551079750061</v>
      </c>
      <c r="N4896">
        <v>-5.1274480819702104</v>
      </c>
      <c r="O4896">
        <v>-3.6436710357665998</v>
      </c>
      <c r="P4896">
        <v>-9.3785018920898402</v>
      </c>
      <c r="Q4896">
        <v>-2.9317138195037802</v>
      </c>
      <c r="R4896">
        <v>2116</v>
      </c>
      <c r="S4896">
        <v>3.55069487950243</v>
      </c>
      <c r="T4896">
        <v>1.95968437194824</v>
      </c>
      <c r="U4896">
        <v>76.105232238769503</v>
      </c>
      <c r="V4896">
        <v>93.013893127441406</v>
      </c>
      <c r="W4896">
        <v>0.92737472057342496</v>
      </c>
    </row>
    <row r="4897" spans="1:23">
      <c r="A4897" t="s">
        <v>63</v>
      </c>
      <c r="B4897" t="s">
        <v>69</v>
      </c>
      <c r="C4897" s="7" t="s">
        <v>53</v>
      </c>
      <c r="D4897" s="7">
        <v>41148</v>
      </c>
      <c r="E4897" t="s">
        <v>102</v>
      </c>
      <c r="F4897">
        <v>148.29481506347699</v>
      </c>
      <c r="G4897">
        <v>153.78598022460901</v>
      </c>
      <c r="H4897">
        <v>-5.4911670684814498</v>
      </c>
      <c r="I4897">
        <v>-3.70287224650383E-2</v>
      </c>
      <c r="J4897">
        <v>73.453468322753906</v>
      </c>
      <c r="K4897">
        <v>-7.8108057975768999</v>
      </c>
      <c r="L4897">
        <v>-6.4403443336486799</v>
      </c>
      <c r="M4897">
        <v>-5.4911670684814498</v>
      </c>
      <c r="N4897">
        <v>-4.5419902801513699</v>
      </c>
      <c r="O4897">
        <v>-3.1715290546417201</v>
      </c>
      <c r="P4897">
        <v>-8.4683914184570295</v>
      </c>
      <c r="Q4897">
        <v>-2.51394391059875</v>
      </c>
      <c r="R4897">
        <v>2116</v>
      </c>
      <c r="S4897">
        <v>2.9889131467486401</v>
      </c>
      <c r="T4897">
        <v>1.8100234270095801</v>
      </c>
      <c r="U4897">
        <v>76.105232238769503</v>
      </c>
      <c r="V4897">
        <v>93.013893127441406</v>
      </c>
      <c r="W4897">
        <v>0.93296241760253895</v>
      </c>
    </row>
    <row r="4898" spans="1:23">
      <c r="A4898" t="s">
        <v>63</v>
      </c>
      <c r="B4898" t="s">
        <v>69</v>
      </c>
      <c r="C4898" s="7" t="s">
        <v>53</v>
      </c>
      <c r="D4898" s="7">
        <v>41150</v>
      </c>
      <c r="E4898" t="s">
        <v>79</v>
      </c>
      <c r="F4898">
        <v>149.23939514160199</v>
      </c>
      <c r="G4898">
        <v>150.72946166992199</v>
      </c>
      <c r="H4898">
        <v>-1.4900518655777</v>
      </c>
      <c r="I4898">
        <v>-9.9843060597777401E-3</v>
      </c>
      <c r="J4898">
        <v>78.167007446289105</v>
      </c>
      <c r="K4898">
        <v>-3.5650155544281001</v>
      </c>
      <c r="L4898">
        <v>-2.3391101360321001</v>
      </c>
      <c r="M4898">
        <v>-1.4900518655777</v>
      </c>
      <c r="N4898">
        <v>-0.64099347591400102</v>
      </c>
      <c r="O4898">
        <v>0.58491194248199496</v>
      </c>
      <c r="P4898">
        <v>-4.1532387733459499</v>
      </c>
      <c r="Q4898">
        <v>1.17313539981842</v>
      </c>
      <c r="R4898">
        <v>2117</v>
      </c>
      <c r="S4898">
        <v>2.41920952202813</v>
      </c>
      <c r="T4898">
        <v>1.61910283565521</v>
      </c>
      <c r="U4898">
        <v>80.356430053710895</v>
      </c>
      <c r="V4898">
        <v>94.003219604492202</v>
      </c>
      <c r="W4898">
        <v>0.91625380516052202</v>
      </c>
    </row>
    <row r="4899" spans="1:23">
      <c r="A4899" t="s">
        <v>63</v>
      </c>
      <c r="B4899" t="s">
        <v>69</v>
      </c>
      <c r="C4899" s="7" t="s">
        <v>53</v>
      </c>
      <c r="D4899" s="7">
        <v>41150</v>
      </c>
      <c r="E4899" t="s">
        <v>80</v>
      </c>
      <c r="F4899">
        <v>143.67518615722699</v>
      </c>
      <c r="G4899">
        <v>145.52935791015599</v>
      </c>
      <c r="H4899">
        <v>-1.8541635274887101</v>
      </c>
      <c r="I4899">
        <v>-1.2905244715511801E-2</v>
      </c>
      <c r="J4899">
        <v>77.051712036132798</v>
      </c>
      <c r="K4899">
        <v>-3.89094018936157</v>
      </c>
      <c r="L4899">
        <v>-2.6875963211059601</v>
      </c>
      <c r="M4899">
        <v>-1.8541635274887101</v>
      </c>
      <c r="N4899">
        <v>-1.0207310914993299</v>
      </c>
      <c r="O4899">
        <v>0.182613134384155</v>
      </c>
      <c r="P4899">
        <v>-4.4683380126953098</v>
      </c>
      <c r="Q4899">
        <v>0.76001107692718495</v>
      </c>
      <c r="R4899">
        <v>2117</v>
      </c>
      <c r="S4899">
        <v>2.3210144961858501</v>
      </c>
      <c r="T4899">
        <v>1.5893052816391</v>
      </c>
      <c r="U4899">
        <v>80.356430053710895</v>
      </c>
      <c r="V4899">
        <v>94.003219604492202</v>
      </c>
      <c r="W4899">
        <v>0.91086888313293501</v>
      </c>
    </row>
    <row r="4900" spans="1:23">
      <c r="A4900" t="s">
        <v>63</v>
      </c>
      <c r="B4900" t="s">
        <v>69</v>
      </c>
      <c r="C4900" s="7" t="s">
        <v>53</v>
      </c>
      <c r="D4900" s="7">
        <v>41150</v>
      </c>
      <c r="E4900" t="s">
        <v>81</v>
      </c>
      <c r="F4900">
        <v>137.74984741210901</v>
      </c>
      <c r="G4900">
        <v>140.38819885253901</v>
      </c>
      <c r="H4900">
        <v>-2.6383500099182098</v>
      </c>
      <c r="I4900">
        <v>-1.91531963646412E-2</v>
      </c>
      <c r="J4900">
        <v>75.649269104003906</v>
      </c>
      <c r="K4900">
        <v>-4.5849313735961896</v>
      </c>
      <c r="L4900">
        <v>-3.43487524986267</v>
      </c>
      <c r="M4900">
        <v>-2.6383500099182098</v>
      </c>
      <c r="N4900">
        <v>-1.84182476997375</v>
      </c>
      <c r="O4900">
        <v>-0.69176882505416903</v>
      </c>
      <c r="P4900">
        <v>-5.1367597579956099</v>
      </c>
      <c r="Q4900">
        <v>-0.13994012773037001</v>
      </c>
      <c r="R4900">
        <v>2117</v>
      </c>
      <c r="S4900">
        <v>2.1400069141581901</v>
      </c>
      <c r="T4900">
        <v>1.51892530918121</v>
      </c>
      <c r="U4900">
        <v>80.356430053710895</v>
      </c>
      <c r="V4900">
        <v>94.003219604492202</v>
      </c>
      <c r="W4900">
        <v>0.91371375322341897</v>
      </c>
    </row>
    <row r="4901" spans="1:23">
      <c r="A4901" t="s">
        <v>63</v>
      </c>
      <c r="B4901" t="s">
        <v>69</v>
      </c>
      <c r="C4901" s="7" t="s">
        <v>53</v>
      </c>
      <c r="D4901" s="7">
        <v>41150</v>
      </c>
      <c r="E4901" t="s">
        <v>82</v>
      </c>
      <c r="F4901">
        <v>137.61337280273401</v>
      </c>
      <c r="G4901">
        <v>139.69766235351599</v>
      </c>
      <c r="H4901">
        <v>-2.0842831134796098</v>
      </c>
      <c r="I4901">
        <v>-1.5145934186875799E-2</v>
      </c>
      <c r="J4901">
        <v>74.786895751953097</v>
      </c>
      <c r="K4901">
        <v>-4.0021619796752903</v>
      </c>
      <c r="L4901">
        <v>-2.8690633773803702</v>
      </c>
      <c r="M4901">
        <v>-2.0842831134796098</v>
      </c>
      <c r="N4901">
        <v>-1.2995026111602801</v>
      </c>
      <c r="O4901">
        <v>-0.16640438139438599</v>
      </c>
      <c r="P4901">
        <v>-4.5458536148071298</v>
      </c>
      <c r="Q4901">
        <v>0.37728759646415699</v>
      </c>
      <c r="R4901">
        <v>2117</v>
      </c>
      <c r="S4901">
        <v>2.0960690986745201</v>
      </c>
      <c r="T4901">
        <v>1.4965287446975699</v>
      </c>
      <c r="U4901">
        <v>80.356430053710895</v>
      </c>
      <c r="V4901">
        <v>94.003219604492202</v>
      </c>
      <c r="W4901">
        <v>0.920421302318573</v>
      </c>
    </row>
    <row r="4902" spans="1:23">
      <c r="A4902" t="s">
        <v>63</v>
      </c>
      <c r="B4902" t="s">
        <v>69</v>
      </c>
      <c r="C4902" s="7" t="s">
        <v>53</v>
      </c>
      <c r="D4902" s="7">
        <v>41150</v>
      </c>
      <c r="E4902" t="s">
        <v>83</v>
      </c>
      <c r="F4902">
        <v>147.249267578125</v>
      </c>
      <c r="G4902">
        <v>149.12246704101599</v>
      </c>
      <c r="H4902">
        <v>-1.8731940984726001</v>
      </c>
      <c r="I4902">
        <v>-1.2721245177090199E-2</v>
      </c>
      <c r="J4902">
        <v>73.511169433593807</v>
      </c>
      <c r="K4902">
        <v>-3.7664606571197501</v>
      </c>
      <c r="L4902">
        <v>-2.6479034423828098</v>
      </c>
      <c r="M4902">
        <v>-1.8731940984726001</v>
      </c>
      <c r="N4902">
        <v>-1.0984846353530899</v>
      </c>
      <c r="O4902">
        <v>2.0072640851140001E-2</v>
      </c>
      <c r="P4902">
        <v>-4.3031754493713397</v>
      </c>
      <c r="Q4902">
        <v>0.55678743124008201</v>
      </c>
      <c r="R4902">
        <v>2117</v>
      </c>
      <c r="S4902">
        <v>2.0527827424295402</v>
      </c>
      <c r="T4902">
        <v>1.47732388973236</v>
      </c>
      <c r="U4902">
        <v>80.356430053710895</v>
      </c>
      <c r="V4902">
        <v>94.003219604492202</v>
      </c>
      <c r="W4902">
        <v>0.92154747247695901</v>
      </c>
    </row>
    <row r="4903" spans="1:23">
      <c r="A4903" t="s">
        <v>63</v>
      </c>
      <c r="B4903" t="s">
        <v>69</v>
      </c>
      <c r="C4903" s="7" t="s">
        <v>53</v>
      </c>
      <c r="D4903" s="7">
        <v>41150</v>
      </c>
      <c r="E4903" t="s">
        <v>84</v>
      </c>
      <c r="F4903">
        <v>174.41587829589801</v>
      </c>
      <c r="G4903">
        <v>178.81753540039099</v>
      </c>
      <c r="H4903">
        <v>-4.40167331695557</v>
      </c>
      <c r="I4903">
        <v>-2.5236656889319399E-2</v>
      </c>
      <c r="J4903">
        <v>72.942535400390597</v>
      </c>
      <c r="K4903">
        <v>-6.4723701477050799</v>
      </c>
      <c r="L4903">
        <v>-5.2489852905273402</v>
      </c>
      <c r="M4903">
        <v>-4.40167331695557</v>
      </c>
      <c r="N4903">
        <v>-3.55436110496521</v>
      </c>
      <c r="O4903">
        <v>-2.3309767246246298</v>
      </c>
      <c r="P4903">
        <v>-7.0593838691711399</v>
      </c>
      <c r="Q4903">
        <v>-1.74396324157715</v>
      </c>
      <c r="R4903">
        <v>2117</v>
      </c>
      <c r="S4903">
        <v>2.3999593501662302</v>
      </c>
      <c r="T4903">
        <v>1.61577308177948</v>
      </c>
      <c r="U4903">
        <v>80.356430053710895</v>
      </c>
      <c r="V4903">
        <v>94.003219604492202</v>
      </c>
      <c r="W4903">
        <v>0.92535221576690696</v>
      </c>
    </row>
    <row r="4904" spans="1:23">
      <c r="A4904" t="s">
        <v>63</v>
      </c>
      <c r="B4904" t="s">
        <v>69</v>
      </c>
      <c r="C4904" s="7" t="s">
        <v>53</v>
      </c>
      <c r="D4904" s="7">
        <v>41150</v>
      </c>
      <c r="E4904" t="s">
        <v>85</v>
      </c>
      <c r="F4904">
        <v>205.37765502929699</v>
      </c>
      <c r="G4904">
        <v>208.83209228515599</v>
      </c>
      <c r="H4904">
        <v>-3.45442819595337</v>
      </c>
      <c r="I4904">
        <v>-1.6819885000586499E-2</v>
      </c>
      <c r="J4904">
        <v>72.559783935546903</v>
      </c>
      <c r="K4904">
        <v>-5.5617761611938503</v>
      </c>
      <c r="L4904">
        <v>-4.3167381286621103</v>
      </c>
      <c r="M4904">
        <v>-3.45442819595337</v>
      </c>
      <c r="N4904">
        <v>-2.5921185016632098</v>
      </c>
      <c r="O4904">
        <v>-1.34708023071289</v>
      </c>
      <c r="P4904">
        <v>-6.15918016433716</v>
      </c>
      <c r="Q4904">
        <v>-0.74967640638351396</v>
      </c>
      <c r="R4904">
        <v>2117</v>
      </c>
      <c r="S4904">
        <v>2.5301217362911599</v>
      </c>
      <c r="T4904">
        <v>1.6443723440170299</v>
      </c>
      <c r="U4904">
        <v>80.356430053710895</v>
      </c>
      <c r="V4904">
        <v>94.003219604492202</v>
      </c>
      <c r="W4904">
        <v>0.92500704526901201</v>
      </c>
    </row>
    <row r="4905" spans="1:23">
      <c r="A4905" t="s">
        <v>63</v>
      </c>
      <c r="B4905" t="s">
        <v>69</v>
      </c>
      <c r="C4905" s="7" t="s">
        <v>53</v>
      </c>
      <c r="D4905" s="7">
        <v>41150</v>
      </c>
      <c r="E4905" t="s">
        <v>86</v>
      </c>
      <c r="F4905">
        <v>227.94830322265599</v>
      </c>
      <c r="G4905">
        <v>233.03683471679699</v>
      </c>
      <c r="H4905">
        <v>-5.0885267257690403</v>
      </c>
      <c r="I4905">
        <v>-2.2323161363601698E-2</v>
      </c>
      <c r="J4905">
        <v>74.409873962402301</v>
      </c>
      <c r="K4905">
        <v>-7.4594640731811497</v>
      </c>
      <c r="L4905">
        <v>-6.0586953163146999</v>
      </c>
      <c r="M4905">
        <v>-5.0885267257690403</v>
      </c>
      <c r="N4905">
        <v>-4.1183586120605504</v>
      </c>
      <c r="O4905">
        <v>-2.71758961677551</v>
      </c>
      <c r="P4905">
        <v>-8.131591796875</v>
      </c>
      <c r="Q4905">
        <v>-2.0454618930816699</v>
      </c>
      <c r="R4905">
        <v>2117</v>
      </c>
      <c r="S4905">
        <v>3.2519603561295898</v>
      </c>
      <c r="T4905">
        <v>1.85005211830139</v>
      </c>
      <c r="U4905">
        <v>80.356430053710895</v>
      </c>
      <c r="V4905">
        <v>94.003219604492202</v>
      </c>
      <c r="W4905">
        <v>0.92127054929733299</v>
      </c>
    </row>
    <row r="4906" spans="1:23">
      <c r="A4906" t="s">
        <v>63</v>
      </c>
      <c r="B4906" t="s">
        <v>69</v>
      </c>
      <c r="C4906" s="7" t="s">
        <v>53</v>
      </c>
      <c r="D4906" s="7">
        <v>41150</v>
      </c>
      <c r="E4906" t="s">
        <v>87</v>
      </c>
      <c r="F4906">
        <v>246.19082641601599</v>
      </c>
      <c r="G4906">
        <v>250.30061340332</v>
      </c>
      <c r="H4906">
        <v>-4.1098141670227104</v>
      </c>
      <c r="I4906">
        <v>-1.66936125606298E-2</v>
      </c>
      <c r="J4906">
        <v>77.578636169433594</v>
      </c>
      <c r="K4906">
        <v>-6.6725621223449698</v>
      </c>
      <c r="L4906">
        <v>-5.15846967697144</v>
      </c>
      <c r="M4906">
        <v>-4.1098141670227104</v>
      </c>
      <c r="N4906">
        <v>-3.06115818023682</v>
      </c>
      <c r="O4906">
        <v>-1.5470660924911499</v>
      </c>
      <c r="P4906">
        <v>-7.39906549453735</v>
      </c>
      <c r="Q4906">
        <v>-0.82056260108947798</v>
      </c>
      <c r="R4906">
        <v>2117</v>
      </c>
      <c r="S4906">
        <v>3.8238846687627301</v>
      </c>
      <c r="T4906">
        <v>1.99972295761108</v>
      </c>
      <c r="U4906">
        <v>80.356430053710895</v>
      </c>
      <c r="V4906">
        <v>94.003219604492202</v>
      </c>
      <c r="W4906">
        <v>0.912578165531158</v>
      </c>
    </row>
    <row r="4907" spans="1:23">
      <c r="A4907" t="s">
        <v>63</v>
      </c>
      <c r="B4907" t="s">
        <v>69</v>
      </c>
      <c r="C4907" s="7" t="s">
        <v>53</v>
      </c>
      <c r="D4907" s="7">
        <v>41150</v>
      </c>
      <c r="E4907" t="s">
        <v>88</v>
      </c>
      <c r="F4907">
        <v>257.53271484375</v>
      </c>
      <c r="G4907">
        <v>261.540283203125</v>
      </c>
      <c r="H4907">
        <v>-4.0075502395629901</v>
      </c>
      <c r="I4907">
        <v>-1.5561324544251E-2</v>
      </c>
      <c r="J4907">
        <v>81.439178466796903</v>
      </c>
      <c r="K4907">
        <v>-6.6611967086792001</v>
      </c>
      <c r="L4907">
        <v>-5.0934009552001998</v>
      </c>
      <c r="M4907">
        <v>-4.0075502395629901</v>
      </c>
      <c r="N4907">
        <v>-2.9217000007629399</v>
      </c>
      <c r="O4907">
        <v>-1.35390424728394</v>
      </c>
      <c r="P4907">
        <v>-7.4134683609008798</v>
      </c>
      <c r="Q4907">
        <v>-0.60163241624832198</v>
      </c>
      <c r="R4907">
        <v>2117</v>
      </c>
      <c r="S4907">
        <v>4.12033384343931</v>
      </c>
      <c r="T4907">
        <v>2.0706510543823202</v>
      </c>
      <c r="U4907">
        <v>80.356430053710895</v>
      </c>
      <c r="V4907">
        <v>94.003219604492202</v>
      </c>
      <c r="W4907">
        <v>0.91545683145523105</v>
      </c>
    </row>
    <row r="4908" spans="1:23">
      <c r="A4908" t="s">
        <v>63</v>
      </c>
      <c r="B4908" t="s">
        <v>69</v>
      </c>
      <c r="C4908" s="7" t="s">
        <v>53</v>
      </c>
      <c r="D4908" s="7">
        <v>41150</v>
      </c>
      <c r="E4908" t="s">
        <v>89</v>
      </c>
      <c r="F4908">
        <v>266.98477172851602</v>
      </c>
      <c r="G4908">
        <v>270.38516235351602</v>
      </c>
      <c r="H4908">
        <v>-3.4003760814666699</v>
      </c>
      <c r="I4908">
        <v>-1.2736218050122299E-2</v>
      </c>
      <c r="J4908">
        <v>85.091857910156307</v>
      </c>
      <c r="K4908">
        <v>-6.1365227699279803</v>
      </c>
      <c r="L4908">
        <v>-4.5199851989746103</v>
      </c>
      <c r="M4908">
        <v>-3.4003760814666699</v>
      </c>
      <c r="N4908">
        <v>-2.2807667255401598</v>
      </c>
      <c r="O4908">
        <v>-0.66422915458679199</v>
      </c>
      <c r="P4908">
        <v>-6.9121828079223597</v>
      </c>
      <c r="Q4908">
        <v>0.111430510878563</v>
      </c>
      <c r="R4908">
        <v>2117</v>
      </c>
      <c r="S4908">
        <v>4.3916900182229597</v>
      </c>
      <c r="T4908">
        <v>2.1350269317627002</v>
      </c>
      <c r="U4908">
        <v>80.356430053710895</v>
      </c>
      <c r="V4908">
        <v>94.003219604492202</v>
      </c>
      <c r="W4908">
        <v>0.91428458690643299</v>
      </c>
    </row>
    <row r="4909" spans="1:23">
      <c r="A4909" t="s">
        <v>63</v>
      </c>
      <c r="B4909" t="s">
        <v>69</v>
      </c>
      <c r="C4909" s="7" t="s">
        <v>53</v>
      </c>
      <c r="D4909" s="7">
        <v>41150</v>
      </c>
      <c r="E4909" t="s">
        <v>90</v>
      </c>
      <c r="F4909">
        <v>267.63027954101602</v>
      </c>
      <c r="G4909">
        <v>270.51589965820301</v>
      </c>
      <c r="H4909">
        <v>-2.8856017589569101</v>
      </c>
      <c r="I4909">
        <v>-1.07820453122258E-2</v>
      </c>
      <c r="J4909">
        <v>87.085823059082003</v>
      </c>
      <c r="K4909">
        <v>-5.5793170928955096</v>
      </c>
      <c r="L4909">
        <v>-3.9878482818603498</v>
      </c>
      <c r="M4909">
        <v>-2.8856017589569101</v>
      </c>
      <c r="N4909">
        <v>-1.7833554744720499</v>
      </c>
      <c r="O4909">
        <v>-0.191886782646179</v>
      </c>
      <c r="P4909">
        <v>-6.3429474830627397</v>
      </c>
      <c r="Q4909">
        <v>0.571743965148926</v>
      </c>
      <c r="R4909">
        <v>2117</v>
      </c>
      <c r="S4909">
        <v>4.3051428408332404</v>
      </c>
      <c r="T4909">
        <v>2.10191702842712</v>
      </c>
      <c r="U4909">
        <v>80.356430053710895</v>
      </c>
      <c r="V4909">
        <v>94.003219604492202</v>
      </c>
      <c r="W4909">
        <v>0.91508096456527699</v>
      </c>
    </row>
    <row r="4910" spans="1:23">
      <c r="A4910" t="s">
        <v>63</v>
      </c>
      <c r="B4910" t="s">
        <v>69</v>
      </c>
      <c r="C4910" s="7" t="s">
        <v>53</v>
      </c>
      <c r="D4910" s="7">
        <v>41150</v>
      </c>
      <c r="E4910" t="s">
        <v>91</v>
      </c>
      <c r="F4910">
        <v>263.07644653320301</v>
      </c>
      <c r="G4910">
        <v>265.87222290039102</v>
      </c>
      <c r="H4910">
        <v>-2.7958018779754599</v>
      </c>
      <c r="I4910">
        <v>-1.06273368000984E-2</v>
      </c>
      <c r="J4910">
        <v>88.907333374023395</v>
      </c>
      <c r="K4910">
        <v>-5.4356799125671396</v>
      </c>
      <c r="L4910">
        <v>-3.8760187625885001</v>
      </c>
      <c r="M4910">
        <v>-2.7958018779754599</v>
      </c>
      <c r="N4910">
        <v>-1.7155853509903001</v>
      </c>
      <c r="O4910">
        <v>-0.155924022197723</v>
      </c>
      <c r="P4910">
        <v>-6.1840486526489302</v>
      </c>
      <c r="Q4910">
        <v>0.59244471788406405</v>
      </c>
      <c r="R4910">
        <v>2117</v>
      </c>
      <c r="S4910">
        <v>4.1809780381145201</v>
      </c>
      <c r="T4910">
        <v>2.05990767478943</v>
      </c>
      <c r="U4910">
        <v>80.356430053710895</v>
      </c>
      <c r="V4910">
        <v>94.003219604492202</v>
      </c>
      <c r="W4910">
        <v>0.916481614112854</v>
      </c>
    </row>
    <row r="4911" spans="1:23">
      <c r="A4911" t="s">
        <v>63</v>
      </c>
      <c r="B4911" t="s">
        <v>69</v>
      </c>
      <c r="C4911" s="7" t="s">
        <v>53</v>
      </c>
      <c r="D4911" s="7">
        <v>41150</v>
      </c>
      <c r="E4911" t="s">
        <v>92</v>
      </c>
      <c r="F4911">
        <v>265.56750488281301</v>
      </c>
      <c r="G4911">
        <v>263.93911743164102</v>
      </c>
      <c r="H4911">
        <v>1.6283810138702399</v>
      </c>
      <c r="I4911">
        <v>6.1317030340433103E-3</v>
      </c>
      <c r="J4911">
        <v>90.208595275878906</v>
      </c>
      <c r="K4911">
        <v>-1.0897134542465201</v>
      </c>
      <c r="L4911">
        <v>0.51615881919860795</v>
      </c>
      <c r="M4911">
        <v>1.6283810138702399</v>
      </c>
      <c r="N4911">
        <v>2.7406032085418701</v>
      </c>
      <c r="O4911">
        <v>4.34647560119629</v>
      </c>
      <c r="P4911">
        <v>-1.8602554798126201</v>
      </c>
      <c r="Q4911">
        <v>5.1170177459716797</v>
      </c>
      <c r="R4911">
        <v>2117</v>
      </c>
      <c r="S4911">
        <v>4.4463567276557097</v>
      </c>
      <c r="T4911">
        <v>2.1209404468536399</v>
      </c>
      <c r="U4911">
        <v>80.356430053710895</v>
      </c>
      <c r="V4911">
        <v>94.003219604492202</v>
      </c>
      <c r="W4911">
        <v>0.911673784255981</v>
      </c>
    </row>
    <row r="4912" spans="1:23">
      <c r="A4912" t="s">
        <v>63</v>
      </c>
      <c r="B4912" t="s">
        <v>69</v>
      </c>
      <c r="C4912" s="7" t="s">
        <v>53</v>
      </c>
      <c r="D4912" s="7">
        <v>41150</v>
      </c>
      <c r="E4912" t="s">
        <v>93</v>
      </c>
      <c r="F4912">
        <v>256.98178100585898</v>
      </c>
      <c r="G4912">
        <v>245.86875915527301</v>
      </c>
      <c r="H4912">
        <v>11.1130180358887</v>
      </c>
      <c r="I4912">
        <v>4.3244380503892899E-2</v>
      </c>
      <c r="J4912">
        <v>90.902648925781307</v>
      </c>
      <c r="K4912">
        <v>8.2041778564453107</v>
      </c>
      <c r="L4912">
        <v>9.9227437973022496</v>
      </c>
      <c r="M4912">
        <v>11.1130180358887</v>
      </c>
      <c r="N4912">
        <v>12.303291320800801</v>
      </c>
      <c r="O4912">
        <v>14.021858215331999</v>
      </c>
      <c r="P4912">
        <v>7.3795619010925302</v>
      </c>
      <c r="Q4912">
        <v>14.846474647521999</v>
      </c>
      <c r="R4912">
        <v>2117</v>
      </c>
      <c r="S4912">
        <v>5.2157861679942199</v>
      </c>
      <c r="T4912">
        <v>2.2697801589965798</v>
      </c>
      <c r="U4912">
        <v>80.356430053710895</v>
      </c>
      <c r="V4912">
        <v>94.003219604492202</v>
      </c>
      <c r="W4912">
        <v>0.90226846933364901</v>
      </c>
    </row>
    <row r="4913" spans="1:23">
      <c r="A4913" t="s">
        <v>63</v>
      </c>
      <c r="B4913" t="s">
        <v>69</v>
      </c>
      <c r="C4913" s="7" t="s">
        <v>53</v>
      </c>
      <c r="D4913" s="7">
        <v>41150</v>
      </c>
      <c r="E4913" t="s">
        <v>94</v>
      </c>
      <c r="F4913">
        <v>244.77052307128901</v>
      </c>
      <c r="G4913">
        <v>232.12905883789099</v>
      </c>
      <c r="H4913">
        <v>12.641466140747101</v>
      </c>
      <c r="I4913">
        <v>5.16461916267872E-2</v>
      </c>
      <c r="J4913">
        <v>90.663177490234403</v>
      </c>
      <c r="K4913">
        <v>9.9458723068237305</v>
      </c>
      <c r="L4913">
        <v>11.5384511947632</v>
      </c>
      <c r="M4913">
        <v>12.641466140747101</v>
      </c>
      <c r="N4913">
        <v>13.7444801330566</v>
      </c>
      <c r="O4913">
        <v>15.337059020996101</v>
      </c>
      <c r="P4913">
        <v>9.1817102432250994</v>
      </c>
      <c r="Q4913">
        <v>16.101222991943398</v>
      </c>
      <c r="R4913">
        <v>2117</v>
      </c>
      <c r="S4913">
        <v>4.4866891796449702</v>
      </c>
      <c r="T4913">
        <v>2.10338234901428</v>
      </c>
      <c r="U4913">
        <v>80.356430053710895</v>
      </c>
      <c r="V4913">
        <v>94.003219604492202</v>
      </c>
      <c r="W4913">
        <v>0.90814429521560702</v>
      </c>
    </row>
    <row r="4914" spans="1:23">
      <c r="A4914" t="s">
        <v>63</v>
      </c>
      <c r="B4914" t="s">
        <v>69</v>
      </c>
      <c r="C4914" s="7" t="s">
        <v>53</v>
      </c>
      <c r="D4914" s="7">
        <v>41150</v>
      </c>
      <c r="E4914" t="s">
        <v>95</v>
      </c>
      <c r="F4914">
        <v>228.851150512695</v>
      </c>
      <c r="G4914">
        <v>213.60771179199199</v>
      </c>
      <c r="H4914">
        <v>15.2434482574463</v>
      </c>
      <c r="I4914">
        <v>6.6608570516109494E-2</v>
      </c>
      <c r="J4914">
        <v>89.631553649902301</v>
      </c>
      <c r="K4914">
        <v>12.7030649185181</v>
      </c>
      <c r="L4914">
        <v>14.2039442062378</v>
      </c>
      <c r="M4914">
        <v>15.2434482574463</v>
      </c>
      <c r="N4914">
        <v>16.282953262329102</v>
      </c>
      <c r="O4914">
        <v>17.783830642700199</v>
      </c>
      <c r="P4914">
        <v>11.9829015731812</v>
      </c>
      <c r="Q4914">
        <v>18.5039958953857</v>
      </c>
      <c r="R4914">
        <v>2117</v>
      </c>
      <c r="S4914">
        <v>3.9999872513289998</v>
      </c>
      <c r="T4914">
        <v>1.98227155208588</v>
      </c>
      <c r="U4914">
        <v>80.356430053710895</v>
      </c>
      <c r="V4914">
        <v>94.003219604492202</v>
      </c>
      <c r="W4914">
        <v>0.91125237941741899</v>
      </c>
    </row>
    <row r="4915" spans="1:23">
      <c r="A4915" t="s">
        <v>63</v>
      </c>
      <c r="B4915" t="s">
        <v>69</v>
      </c>
      <c r="C4915" s="7" t="s">
        <v>53</v>
      </c>
      <c r="D4915" s="7">
        <v>41150</v>
      </c>
      <c r="E4915" t="s">
        <v>96</v>
      </c>
      <c r="F4915">
        <v>211.53137207031301</v>
      </c>
      <c r="G4915">
        <v>197.302001953125</v>
      </c>
      <c r="H4915">
        <v>14.229367256164601</v>
      </c>
      <c r="I4915">
        <v>6.7268349230289501E-2</v>
      </c>
      <c r="J4915">
        <v>86.378936767578097</v>
      </c>
      <c r="K4915">
        <v>11.7115325927734</v>
      </c>
      <c r="L4915">
        <v>13.199090003967299</v>
      </c>
      <c r="M4915">
        <v>14.229367256164601</v>
      </c>
      <c r="N4915">
        <v>15.2596435546875</v>
      </c>
      <c r="O4915">
        <v>16.7472019195557</v>
      </c>
      <c r="P4915">
        <v>10.9977617263794</v>
      </c>
      <c r="Q4915">
        <v>17.460971832275401</v>
      </c>
      <c r="R4915">
        <v>2117</v>
      </c>
      <c r="S4915">
        <v>3.93886600362978</v>
      </c>
      <c r="T4915">
        <v>1.96467626094818</v>
      </c>
      <c r="U4915">
        <v>80.356430053710895</v>
      </c>
      <c r="V4915">
        <v>94.003219604492202</v>
      </c>
      <c r="W4915">
        <v>0.913887679576874</v>
      </c>
    </row>
    <row r="4916" spans="1:23">
      <c r="A4916" t="s">
        <v>63</v>
      </c>
      <c r="B4916" t="s">
        <v>69</v>
      </c>
      <c r="C4916" s="7" t="s">
        <v>53</v>
      </c>
      <c r="D4916" s="7">
        <v>41150</v>
      </c>
      <c r="E4916" t="s">
        <v>97</v>
      </c>
      <c r="F4916">
        <v>200.82777404785199</v>
      </c>
      <c r="G4916">
        <v>196.51850891113301</v>
      </c>
      <c r="H4916">
        <v>4.3092608451843297</v>
      </c>
      <c r="I4916">
        <v>2.1457493305206299E-2</v>
      </c>
      <c r="J4916">
        <v>82.831947326660199</v>
      </c>
      <c r="K4916">
        <v>1.54204738140106</v>
      </c>
      <c r="L4916">
        <v>3.1769394874572798</v>
      </c>
      <c r="M4916">
        <v>4.3092608451843297</v>
      </c>
      <c r="N4916">
        <v>5.4415817260742196</v>
      </c>
      <c r="O4916">
        <v>7.0764741897582999</v>
      </c>
      <c r="P4916">
        <v>0.75758081674575795</v>
      </c>
      <c r="Q4916">
        <v>7.86094045639038</v>
      </c>
      <c r="R4916">
        <v>2117</v>
      </c>
      <c r="S4916">
        <v>4.5318308188016099</v>
      </c>
      <c r="T4916">
        <v>2.1592681407928498</v>
      </c>
      <c r="U4916">
        <v>80.356430053710895</v>
      </c>
      <c r="V4916">
        <v>94.003219604492202</v>
      </c>
      <c r="W4916">
        <v>0.91714489459991499</v>
      </c>
    </row>
    <row r="4917" spans="1:23">
      <c r="A4917" t="s">
        <v>63</v>
      </c>
      <c r="B4917" t="s">
        <v>69</v>
      </c>
      <c r="C4917" s="7" t="s">
        <v>53</v>
      </c>
      <c r="D4917" s="7">
        <v>41150</v>
      </c>
      <c r="E4917" t="s">
        <v>98</v>
      </c>
      <c r="F4917">
        <v>200.96678161621099</v>
      </c>
      <c r="G4917">
        <v>200.24099731445301</v>
      </c>
      <c r="H4917">
        <v>0.72577834129333496</v>
      </c>
      <c r="I4917">
        <v>3.61143425107002E-3</v>
      </c>
      <c r="J4917">
        <v>79.297790527343807</v>
      </c>
      <c r="K4917">
        <v>-2.1281173229217498</v>
      </c>
      <c r="L4917">
        <v>-0.44201266765594499</v>
      </c>
      <c r="M4917">
        <v>0.72577834129333496</v>
      </c>
      <c r="N4917">
        <v>1.8935693502426101</v>
      </c>
      <c r="O4917">
        <v>3.5796740055084202</v>
      </c>
      <c r="P4917">
        <v>-2.9371571540832502</v>
      </c>
      <c r="Q4917">
        <v>4.3887138366699201</v>
      </c>
      <c r="R4917">
        <v>2117</v>
      </c>
      <c r="S4917">
        <v>4.6511276375076704</v>
      </c>
      <c r="T4917">
        <v>2.22690677642822</v>
      </c>
      <c r="U4917">
        <v>80.356430053710895</v>
      </c>
      <c r="V4917">
        <v>94.003219604492202</v>
      </c>
      <c r="W4917">
        <v>0.92142319679260298</v>
      </c>
    </row>
    <row r="4918" spans="1:23">
      <c r="A4918" t="s">
        <v>63</v>
      </c>
      <c r="B4918" t="s">
        <v>69</v>
      </c>
      <c r="C4918" s="7" t="s">
        <v>53</v>
      </c>
      <c r="D4918" s="7">
        <v>41150</v>
      </c>
      <c r="E4918" t="s">
        <v>99</v>
      </c>
      <c r="F4918">
        <v>194.05711364746099</v>
      </c>
      <c r="G4918">
        <v>194.44338989257801</v>
      </c>
      <c r="H4918">
        <v>-0.38627946376800498</v>
      </c>
      <c r="I4918">
        <v>-1.99054507538676E-3</v>
      </c>
      <c r="J4918">
        <v>77.586044311523395</v>
      </c>
      <c r="K4918">
        <v>-3.0816595554351802</v>
      </c>
      <c r="L4918">
        <v>-1.48920714855194</v>
      </c>
      <c r="M4918">
        <v>-0.38627946376800498</v>
      </c>
      <c r="N4918">
        <v>0.71664834022521995</v>
      </c>
      <c r="O4918">
        <v>2.3091008663177499</v>
      </c>
      <c r="P4918">
        <v>-3.8457624912261998</v>
      </c>
      <c r="Q4918">
        <v>3.0732038021087602</v>
      </c>
      <c r="R4918">
        <v>2117</v>
      </c>
      <c r="S4918">
        <v>4.1285707357021701</v>
      </c>
      <c r="T4918">
        <v>2.1032164096832302</v>
      </c>
      <c r="U4918">
        <v>80.356430053710895</v>
      </c>
      <c r="V4918">
        <v>94.003219604492202</v>
      </c>
      <c r="W4918">
        <v>0.92232465744018599</v>
      </c>
    </row>
    <row r="4919" spans="1:23">
      <c r="A4919" t="s">
        <v>63</v>
      </c>
      <c r="B4919" t="s">
        <v>69</v>
      </c>
      <c r="C4919" s="7" t="s">
        <v>53</v>
      </c>
      <c r="D4919" s="7">
        <v>41150</v>
      </c>
      <c r="E4919" t="s">
        <v>100</v>
      </c>
      <c r="F4919">
        <v>179.32289123535199</v>
      </c>
      <c r="G4919">
        <v>181.48954772949199</v>
      </c>
      <c r="H4919">
        <v>-2.16665863990784</v>
      </c>
      <c r="I4919">
        <v>-1.20824426412582E-2</v>
      </c>
      <c r="J4919">
        <v>76.54296875</v>
      </c>
      <c r="K4919">
        <v>-4.5039749145507804</v>
      </c>
      <c r="L4919">
        <v>-3.1230697631835902</v>
      </c>
      <c r="M4919">
        <v>-2.16665863990784</v>
      </c>
      <c r="N4919">
        <v>-1.2102475166320801</v>
      </c>
      <c r="O4919">
        <v>0.17065802216529799</v>
      </c>
      <c r="P4919">
        <v>-5.1665720939636204</v>
      </c>
      <c r="Q4919">
        <v>0.833254814147949</v>
      </c>
      <c r="R4919">
        <v>2117</v>
      </c>
      <c r="S4919">
        <v>3.1064275392027398</v>
      </c>
      <c r="T4919">
        <v>1.8238178491592401</v>
      </c>
      <c r="U4919">
        <v>80.356430053710895</v>
      </c>
      <c r="V4919">
        <v>94.003219604492202</v>
      </c>
      <c r="W4919">
        <v>0.92262703180313099</v>
      </c>
    </row>
    <row r="4920" spans="1:23">
      <c r="A4920" t="s">
        <v>63</v>
      </c>
      <c r="B4920" t="s">
        <v>69</v>
      </c>
      <c r="C4920" s="7" t="s">
        <v>53</v>
      </c>
      <c r="D4920" s="7">
        <v>41150</v>
      </c>
      <c r="E4920" t="s">
        <v>101</v>
      </c>
      <c r="F4920">
        <v>166.05130004882801</v>
      </c>
      <c r="G4920">
        <v>166.86834716796901</v>
      </c>
      <c r="H4920">
        <v>-0.81704556941986095</v>
      </c>
      <c r="I4920">
        <v>-4.92044072598219E-3</v>
      </c>
      <c r="J4920">
        <v>75.882041931152301</v>
      </c>
      <c r="K4920">
        <v>-3.0012042522430402</v>
      </c>
      <c r="L4920">
        <v>-1.7107856273651101</v>
      </c>
      <c r="M4920">
        <v>-0.81704556941986095</v>
      </c>
      <c r="N4920">
        <v>7.6694443821907002E-2</v>
      </c>
      <c r="O4920">
        <v>1.3671131134033201</v>
      </c>
      <c r="P4920">
        <v>-3.6203830242157</v>
      </c>
      <c r="Q4920">
        <v>1.9862916469573999</v>
      </c>
      <c r="R4920">
        <v>2117</v>
      </c>
      <c r="S4920">
        <v>2.7320193973096099</v>
      </c>
      <c r="T4920">
        <v>1.7043080329895</v>
      </c>
      <c r="U4920">
        <v>80.356430053710895</v>
      </c>
      <c r="V4920">
        <v>94.003219604492202</v>
      </c>
      <c r="W4920">
        <v>0.92737472057342496</v>
      </c>
    </row>
    <row r="4921" spans="1:23">
      <c r="A4921" t="s">
        <v>63</v>
      </c>
      <c r="B4921" t="s">
        <v>69</v>
      </c>
      <c r="C4921" s="7" t="s">
        <v>53</v>
      </c>
      <c r="D4921" s="7">
        <v>41150</v>
      </c>
      <c r="E4921" t="s">
        <v>102</v>
      </c>
      <c r="F4921">
        <v>158.34970092773401</v>
      </c>
      <c r="G4921">
        <v>159.73704528808599</v>
      </c>
      <c r="H4921">
        <v>-1.38733410835266</v>
      </c>
      <c r="I4921">
        <v>-8.7612047791481001E-3</v>
      </c>
      <c r="J4921">
        <v>75.001068115234403</v>
      </c>
      <c r="K4921">
        <v>-3.5974292755127002</v>
      </c>
      <c r="L4921">
        <v>-2.29168725013733</v>
      </c>
      <c r="M4921">
        <v>-1.38733410835266</v>
      </c>
      <c r="N4921">
        <v>-0.48298108577728299</v>
      </c>
      <c r="O4921">
        <v>0.82276105880737305</v>
      </c>
      <c r="P4921">
        <v>-4.22396039962769</v>
      </c>
      <c r="Q4921">
        <v>1.4492923021316499</v>
      </c>
      <c r="R4921">
        <v>2117</v>
      </c>
      <c r="S4921">
        <v>2.74590930989228</v>
      </c>
      <c r="T4921">
        <v>1.7245464324951201</v>
      </c>
      <c r="U4921">
        <v>80.356430053710895</v>
      </c>
      <c r="V4921">
        <v>94.003219604492202</v>
      </c>
      <c r="W4921">
        <v>0.93296241760253895</v>
      </c>
    </row>
    <row r="4922" spans="1:23">
      <c r="A4922" t="s">
        <v>63</v>
      </c>
      <c r="B4922" t="s">
        <v>69</v>
      </c>
      <c r="C4922" s="7" t="s">
        <v>53</v>
      </c>
      <c r="D4922" s="7">
        <v>41162</v>
      </c>
      <c r="E4922" t="s">
        <v>79</v>
      </c>
      <c r="F4922">
        <v>126.87791442871099</v>
      </c>
      <c r="G4922">
        <v>120.164764404297</v>
      </c>
      <c r="H4922">
        <v>6.7131500244140598</v>
      </c>
      <c r="I4922">
        <v>5.2910313010215801E-2</v>
      </c>
      <c r="J4922">
        <v>73.624473571777301</v>
      </c>
      <c r="K4922">
        <v>3.5312759876251198</v>
      </c>
      <c r="L4922">
        <v>5.4111533164978001</v>
      </c>
      <c r="M4922">
        <v>6.7131500244140598</v>
      </c>
      <c r="N4922">
        <v>8.0151472091674805</v>
      </c>
      <c r="O4922">
        <v>9.8950242996215803</v>
      </c>
      <c r="P4922">
        <v>2.6292591094970699</v>
      </c>
      <c r="Q4922">
        <v>10.797040939331101</v>
      </c>
      <c r="R4922">
        <v>2107</v>
      </c>
      <c r="S4922">
        <v>5.8389966978066896</v>
      </c>
      <c r="T4922">
        <v>2.4828295707702601</v>
      </c>
      <c r="U4922">
        <v>77.689361572265597</v>
      </c>
      <c r="V4922">
        <v>88.566665649414105</v>
      </c>
      <c r="W4922">
        <v>0.91625380516052202</v>
      </c>
    </row>
    <row r="4923" spans="1:23">
      <c r="A4923" t="s">
        <v>63</v>
      </c>
      <c r="B4923" t="s">
        <v>69</v>
      </c>
      <c r="C4923" s="7" t="s">
        <v>53</v>
      </c>
      <c r="D4923" s="7">
        <v>41162</v>
      </c>
      <c r="E4923" t="s">
        <v>80</v>
      </c>
      <c r="F4923">
        <v>127.35831451416</v>
      </c>
      <c r="G4923">
        <v>119.543991088867</v>
      </c>
      <c r="H4923">
        <v>7.8143262863159197</v>
      </c>
      <c r="I4923">
        <v>6.1357017606496797E-2</v>
      </c>
      <c r="J4923">
        <v>73.587974548339801</v>
      </c>
      <c r="K4923">
        <v>4.3776912689209002</v>
      </c>
      <c r="L4923">
        <v>6.4080829620361301</v>
      </c>
      <c r="M4923">
        <v>7.8143262863159197</v>
      </c>
      <c r="N4923">
        <v>9.2205696105956996</v>
      </c>
      <c r="O4923">
        <v>11.2509603500366</v>
      </c>
      <c r="P4923">
        <v>3.40345335006714</v>
      </c>
      <c r="Q4923">
        <v>12.2251996994019</v>
      </c>
      <c r="R4923">
        <v>2107</v>
      </c>
      <c r="S4923">
        <v>6.7881416424010004</v>
      </c>
      <c r="T4923">
        <v>2.6816203594207799</v>
      </c>
      <c r="U4923">
        <v>77.689361572265597</v>
      </c>
      <c r="V4923">
        <v>88.566665649414105</v>
      </c>
      <c r="W4923">
        <v>0.91086888313293501</v>
      </c>
    </row>
    <row r="4924" spans="1:23">
      <c r="A4924" t="s">
        <v>63</v>
      </c>
      <c r="B4924" t="s">
        <v>69</v>
      </c>
      <c r="C4924" s="7" t="s">
        <v>53</v>
      </c>
      <c r="D4924" s="7">
        <v>41162</v>
      </c>
      <c r="E4924" t="s">
        <v>81</v>
      </c>
      <c r="F4924">
        <v>127.11750793457</v>
      </c>
      <c r="G4924">
        <v>119.240226745605</v>
      </c>
      <c r="H4924">
        <v>7.8772845268249503</v>
      </c>
      <c r="I4924">
        <v>6.1968527734279598E-2</v>
      </c>
      <c r="J4924">
        <v>72.897171020507798</v>
      </c>
      <c r="K4924">
        <v>4.4892692565918004</v>
      </c>
      <c r="L4924">
        <v>6.4909362792968803</v>
      </c>
      <c r="M4924">
        <v>7.8772845268249503</v>
      </c>
      <c r="N4924">
        <v>9.2636327743530291</v>
      </c>
      <c r="O4924">
        <v>11.2652997970581</v>
      </c>
      <c r="P4924">
        <v>3.5288138389587398</v>
      </c>
      <c r="Q4924">
        <v>12.225754737854</v>
      </c>
      <c r="R4924">
        <v>2107</v>
      </c>
      <c r="S4924">
        <v>6.6793404544936301</v>
      </c>
      <c r="T4924">
        <v>2.6436824798584002</v>
      </c>
      <c r="U4924">
        <v>77.689361572265597</v>
      </c>
      <c r="V4924">
        <v>88.566665649414105</v>
      </c>
      <c r="W4924">
        <v>0.91371375322341897</v>
      </c>
    </row>
    <row r="4925" spans="1:23">
      <c r="A4925" t="s">
        <v>63</v>
      </c>
      <c r="B4925" t="s">
        <v>69</v>
      </c>
      <c r="C4925" s="7" t="s">
        <v>53</v>
      </c>
      <c r="D4925" s="7">
        <v>41162</v>
      </c>
      <c r="E4925" t="s">
        <v>82</v>
      </c>
      <c r="F4925">
        <v>128.26014709472699</v>
      </c>
      <c r="G4925">
        <v>123.660972595215</v>
      </c>
      <c r="H4925">
        <v>4.5991859436035201</v>
      </c>
      <c r="I4925">
        <v>3.5858258605003399E-2</v>
      </c>
      <c r="J4925">
        <v>72.548194885253906</v>
      </c>
      <c r="K4925">
        <v>1.8394421339035001</v>
      </c>
      <c r="L4925">
        <v>3.46992111206055</v>
      </c>
      <c r="M4925">
        <v>4.5991859436035201</v>
      </c>
      <c r="N4925">
        <v>5.7284507751464799</v>
      </c>
      <c r="O4925">
        <v>7.3589291572570801</v>
      </c>
      <c r="P4925">
        <v>1.0570931434631301</v>
      </c>
      <c r="Q4925">
        <v>8.1412782669067401</v>
      </c>
      <c r="R4925">
        <v>2107</v>
      </c>
      <c r="S4925">
        <v>4.4292973263955</v>
      </c>
      <c r="T4925">
        <v>2.1534392833709699</v>
      </c>
      <c r="U4925">
        <v>77.689361572265597</v>
      </c>
      <c r="V4925">
        <v>88.566665649414105</v>
      </c>
      <c r="W4925">
        <v>0.920421302318573</v>
      </c>
    </row>
    <row r="4926" spans="1:23">
      <c r="A4926" t="s">
        <v>63</v>
      </c>
      <c r="B4926" t="s">
        <v>69</v>
      </c>
      <c r="C4926" s="7" t="s">
        <v>53</v>
      </c>
      <c r="D4926" s="7">
        <v>41162</v>
      </c>
      <c r="E4926" t="s">
        <v>83</v>
      </c>
      <c r="F4926">
        <v>138.52166748046901</v>
      </c>
      <c r="G4926">
        <v>139.14454650878901</v>
      </c>
      <c r="H4926">
        <v>-0.62289094924926802</v>
      </c>
      <c r="I4926">
        <v>-4.4967043213546302E-3</v>
      </c>
      <c r="J4926">
        <v>72.479934692382798</v>
      </c>
      <c r="K4926">
        <v>-3.2337524890899698</v>
      </c>
      <c r="L4926">
        <v>-1.69123435020447</v>
      </c>
      <c r="M4926">
        <v>-0.62289094924926802</v>
      </c>
      <c r="N4926">
        <v>0.44545245170593301</v>
      </c>
      <c r="O4926">
        <v>1.98797059059143</v>
      </c>
      <c r="P4926">
        <v>-3.9738955497741699</v>
      </c>
      <c r="Q4926">
        <v>2.7281136512756299</v>
      </c>
      <c r="R4926">
        <v>2107</v>
      </c>
      <c r="S4926">
        <v>3.9228703571438901</v>
      </c>
      <c r="T4926">
        <v>2.0372662544250502</v>
      </c>
      <c r="U4926">
        <v>77.689361572265597</v>
      </c>
      <c r="V4926">
        <v>88.566665649414105</v>
      </c>
      <c r="W4926">
        <v>0.92154747247695901</v>
      </c>
    </row>
    <row r="4927" spans="1:23">
      <c r="A4927" t="s">
        <v>63</v>
      </c>
      <c r="B4927" t="s">
        <v>69</v>
      </c>
      <c r="C4927" s="7" t="s">
        <v>53</v>
      </c>
      <c r="D4927" s="7">
        <v>41162</v>
      </c>
      <c r="E4927" t="s">
        <v>84</v>
      </c>
      <c r="F4927">
        <v>168.98420715332</v>
      </c>
      <c r="G4927">
        <v>171.43353271484401</v>
      </c>
      <c r="H4927">
        <v>-2.4493227005004901</v>
      </c>
      <c r="I4927">
        <v>-1.4494388364255401E-2</v>
      </c>
      <c r="J4927">
        <v>72.536872863769503</v>
      </c>
      <c r="K4927">
        <v>-5.23561668395996</v>
      </c>
      <c r="L4927">
        <v>-3.5894515514373802</v>
      </c>
      <c r="M4927">
        <v>-2.4493227005004901</v>
      </c>
      <c r="N4927">
        <v>-1.3091938495636</v>
      </c>
      <c r="O4927">
        <v>0.33697116374969499</v>
      </c>
      <c r="P4927">
        <v>-6.0254921913146999</v>
      </c>
      <c r="Q4927">
        <v>1.12684667110443</v>
      </c>
      <c r="R4927">
        <v>2107</v>
      </c>
      <c r="S4927">
        <v>4.3939937849850104</v>
      </c>
      <c r="T4927">
        <v>2.1741566658020002</v>
      </c>
      <c r="U4927">
        <v>77.689361572265597</v>
      </c>
      <c r="V4927">
        <v>88.566665649414105</v>
      </c>
      <c r="W4927">
        <v>0.92535221576690696</v>
      </c>
    </row>
    <row r="4928" spans="1:23">
      <c r="A4928" t="s">
        <v>63</v>
      </c>
      <c r="B4928" t="s">
        <v>69</v>
      </c>
      <c r="C4928" s="7" t="s">
        <v>53</v>
      </c>
      <c r="D4928" s="7">
        <v>41162</v>
      </c>
      <c r="E4928" t="s">
        <v>85</v>
      </c>
      <c r="F4928">
        <v>202.92074584960901</v>
      </c>
      <c r="G4928">
        <v>206.69580078125</v>
      </c>
      <c r="H4928">
        <v>-3.7750623226165798</v>
      </c>
      <c r="I4928">
        <v>-1.8603628501295998E-2</v>
      </c>
      <c r="J4928">
        <v>72.480278015136705</v>
      </c>
      <c r="K4928">
        <v>-6.7460088729858398</v>
      </c>
      <c r="L4928">
        <v>-4.9907493591308603</v>
      </c>
      <c r="M4928">
        <v>-3.7750623226165798</v>
      </c>
      <c r="N4928">
        <v>-2.5593748092651398</v>
      </c>
      <c r="O4928">
        <v>-0.80411565303802501</v>
      </c>
      <c r="P4928">
        <v>-7.5882310867309597</v>
      </c>
      <c r="Q4928">
        <v>3.8106404244899798E-2</v>
      </c>
      <c r="R4928">
        <v>2107</v>
      </c>
      <c r="S4928">
        <v>5.0487990254476403</v>
      </c>
      <c r="T4928">
        <v>2.3182418346404998</v>
      </c>
      <c r="U4928">
        <v>77.689361572265597</v>
      </c>
      <c r="V4928">
        <v>88.566665649414105</v>
      </c>
      <c r="W4928">
        <v>0.92500704526901201</v>
      </c>
    </row>
    <row r="4929" spans="1:23">
      <c r="A4929" t="s">
        <v>63</v>
      </c>
      <c r="B4929" t="s">
        <v>69</v>
      </c>
      <c r="C4929" s="7" t="s">
        <v>53</v>
      </c>
      <c r="D4929" s="7">
        <v>41162</v>
      </c>
      <c r="E4929" t="s">
        <v>86</v>
      </c>
      <c r="F4929">
        <v>229.30316162109401</v>
      </c>
      <c r="G4929">
        <v>233.79893493652301</v>
      </c>
      <c r="H4929">
        <v>-4.49578809738159</v>
      </c>
      <c r="I4929">
        <v>-1.96063071489334E-2</v>
      </c>
      <c r="J4929">
        <v>73.8302001953125</v>
      </c>
      <c r="K4929">
        <v>-7.6294593811035201</v>
      </c>
      <c r="L4929">
        <v>-5.7780609130859402</v>
      </c>
      <c r="M4929">
        <v>-4.49578809738159</v>
      </c>
      <c r="N4929">
        <v>-3.2135152816772501</v>
      </c>
      <c r="O4929">
        <v>-1.36211705207825</v>
      </c>
      <c r="P4929">
        <v>-8.5178117752075195</v>
      </c>
      <c r="Q4929">
        <v>-0.47376486659049999</v>
      </c>
      <c r="R4929">
        <v>2107</v>
      </c>
      <c r="S4929">
        <v>5.6770461166235</v>
      </c>
      <c r="T4929">
        <v>2.4452164173126198</v>
      </c>
      <c r="U4929">
        <v>77.689361572265597</v>
      </c>
      <c r="V4929">
        <v>88.566665649414105</v>
      </c>
      <c r="W4929">
        <v>0.92127054929733299</v>
      </c>
    </row>
    <row r="4930" spans="1:23">
      <c r="A4930" t="s">
        <v>63</v>
      </c>
      <c r="B4930" t="s">
        <v>69</v>
      </c>
      <c r="C4930" s="7" t="s">
        <v>53</v>
      </c>
      <c r="D4930" s="7">
        <v>41162</v>
      </c>
      <c r="E4930" t="s">
        <v>87</v>
      </c>
      <c r="F4930">
        <v>248.57090759277301</v>
      </c>
      <c r="G4930">
        <v>253.70751953125</v>
      </c>
      <c r="H4930">
        <v>-5.1366214752197301</v>
      </c>
      <c r="I4930">
        <v>-2.0664611831307401E-2</v>
      </c>
      <c r="J4930">
        <v>77.480453491210895</v>
      </c>
      <c r="K4930">
        <v>-8.5968856811523402</v>
      </c>
      <c r="L4930">
        <v>-6.5525336265564</v>
      </c>
      <c r="M4930">
        <v>-5.1366214752197301</v>
      </c>
      <c r="N4930">
        <v>-3.7207090854644802</v>
      </c>
      <c r="O4930">
        <v>-1.6763566732406601</v>
      </c>
      <c r="P4930">
        <v>-9.5778226852416992</v>
      </c>
      <c r="Q4930">
        <v>-0.69541972875595104</v>
      </c>
      <c r="R4930">
        <v>2107</v>
      </c>
      <c r="S4930">
        <v>6.9815639787316304</v>
      </c>
      <c r="T4930">
        <v>2.7000589370727499</v>
      </c>
      <c r="U4930">
        <v>77.689361572265597</v>
      </c>
      <c r="V4930">
        <v>88.566665649414105</v>
      </c>
      <c r="W4930">
        <v>0.912578165531158</v>
      </c>
    </row>
    <row r="4931" spans="1:23">
      <c r="A4931" t="s">
        <v>63</v>
      </c>
      <c r="B4931" t="s">
        <v>69</v>
      </c>
      <c r="C4931" s="7" t="s">
        <v>53</v>
      </c>
      <c r="D4931" s="7">
        <v>41162</v>
      </c>
      <c r="E4931" t="s">
        <v>88</v>
      </c>
      <c r="F4931">
        <v>260.128173828125</v>
      </c>
      <c r="G4931">
        <v>265.55325317382801</v>
      </c>
      <c r="H4931">
        <v>-5.4250898361206099</v>
      </c>
      <c r="I4931">
        <v>-2.08554491400719E-2</v>
      </c>
      <c r="J4931">
        <v>80.371589660644503</v>
      </c>
      <c r="K4931">
        <v>-9.0541238784790004</v>
      </c>
      <c r="L4931">
        <v>-6.9100608825683603</v>
      </c>
      <c r="M4931">
        <v>-5.4250898361206099</v>
      </c>
      <c r="N4931">
        <v>-3.9401185512542698</v>
      </c>
      <c r="O4931">
        <v>-1.7960557937622099</v>
      </c>
      <c r="P4931">
        <v>-10.0829048156738</v>
      </c>
      <c r="Q4931">
        <v>-0.76727515459060702</v>
      </c>
      <c r="R4931">
        <v>2107</v>
      </c>
      <c r="S4931">
        <v>7.70248190130462</v>
      </c>
      <c r="T4931">
        <v>2.8317503929138201</v>
      </c>
      <c r="U4931">
        <v>77.689361572265597</v>
      </c>
      <c r="V4931">
        <v>88.566665649414105</v>
      </c>
      <c r="W4931">
        <v>0.91545683145523105</v>
      </c>
    </row>
    <row r="4932" spans="1:23">
      <c r="A4932" t="s">
        <v>63</v>
      </c>
      <c r="B4932" t="s">
        <v>69</v>
      </c>
      <c r="C4932" s="7" t="s">
        <v>53</v>
      </c>
      <c r="D4932" s="7">
        <v>41162</v>
      </c>
      <c r="E4932" t="s">
        <v>89</v>
      </c>
      <c r="F4932">
        <v>270.92391967773398</v>
      </c>
      <c r="G4932">
        <v>275.07363891601602</v>
      </c>
      <c r="H4932">
        <v>-4.1497149467468297</v>
      </c>
      <c r="I4932">
        <v>-1.53169017285109E-2</v>
      </c>
      <c r="J4932">
        <v>82.814109802246094</v>
      </c>
      <c r="K4932">
        <v>-7.7604699134826696</v>
      </c>
      <c r="L4932">
        <v>-5.6272068023681596</v>
      </c>
      <c r="M4932">
        <v>-4.1497149467468297</v>
      </c>
      <c r="N4932">
        <v>-2.67222356796265</v>
      </c>
      <c r="O4932">
        <v>-0.53896027803420998</v>
      </c>
      <c r="P4932">
        <v>-8.7840690612793004</v>
      </c>
      <c r="Q4932">
        <v>0.484638512134552</v>
      </c>
      <c r="R4932">
        <v>2107</v>
      </c>
      <c r="S4932">
        <v>7.5841599450395698</v>
      </c>
      <c r="T4932">
        <v>2.81748700141907</v>
      </c>
      <c r="U4932">
        <v>77.689361572265597</v>
      </c>
      <c r="V4932">
        <v>88.566665649414105</v>
      </c>
      <c r="W4932">
        <v>0.91428458690643299</v>
      </c>
    </row>
    <row r="4933" spans="1:23">
      <c r="A4933" t="s">
        <v>63</v>
      </c>
      <c r="B4933" t="s">
        <v>69</v>
      </c>
      <c r="C4933" s="7" t="s">
        <v>53</v>
      </c>
      <c r="D4933" s="7">
        <v>41162</v>
      </c>
      <c r="E4933" t="s">
        <v>90</v>
      </c>
      <c r="F4933">
        <v>270.22277832031301</v>
      </c>
      <c r="G4933">
        <v>273.94906616210898</v>
      </c>
      <c r="H4933">
        <v>-3.72630071640015</v>
      </c>
      <c r="I4933">
        <v>-1.37897357344627E-2</v>
      </c>
      <c r="J4933">
        <v>84.850448608398395</v>
      </c>
      <c r="K4933">
        <v>-7.1397876739501998</v>
      </c>
      <c r="L4933">
        <v>-5.1230721473693803</v>
      </c>
      <c r="M4933">
        <v>-3.72630071640015</v>
      </c>
      <c r="N4933">
        <v>-2.32952952384949</v>
      </c>
      <c r="O4933">
        <v>-0.312813550233841</v>
      </c>
      <c r="P4933">
        <v>-8.1074638366699201</v>
      </c>
      <c r="Q4933">
        <v>0.65486264228820801</v>
      </c>
      <c r="R4933">
        <v>2107</v>
      </c>
      <c r="S4933">
        <v>6.8704862346298796</v>
      </c>
      <c r="T4933">
        <v>2.6635582447052002</v>
      </c>
      <c r="U4933">
        <v>77.689361572265597</v>
      </c>
      <c r="V4933">
        <v>88.566665649414105</v>
      </c>
      <c r="W4933">
        <v>0.91508096456527699</v>
      </c>
    </row>
    <row r="4934" spans="1:23">
      <c r="A4934" t="s">
        <v>63</v>
      </c>
      <c r="B4934" t="s">
        <v>69</v>
      </c>
      <c r="C4934" s="7" t="s">
        <v>53</v>
      </c>
      <c r="D4934" s="7">
        <v>41162</v>
      </c>
      <c r="E4934" t="s">
        <v>91</v>
      </c>
      <c r="F4934">
        <v>264.73477172851602</v>
      </c>
      <c r="G4934">
        <v>270.83447265625</v>
      </c>
      <c r="H4934">
        <v>-6.09973049163818</v>
      </c>
      <c r="I4934">
        <v>-2.30409130454063E-2</v>
      </c>
      <c r="J4934">
        <v>85.7171630859375</v>
      </c>
      <c r="K4934">
        <v>-9.3240661621093803</v>
      </c>
      <c r="L4934">
        <v>-7.4191026687622097</v>
      </c>
      <c r="M4934">
        <v>-6.09973049163818</v>
      </c>
      <c r="N4934">
        <v>-4.7803583145141602</v>
      </c>
      <c r="O4934">
        <v>-2.87539458274841</v>
      </c>
      <c r="P4934">
        <v>-10.238120079040501</v>
      </c>
      <c r="Q4934">
        <v>-1.9613400697708101</v>
      </c>
      <c r="R4934">
        <v>2107</v>
      </c>
      <c r="S4934">
        <v>6.1559583769562796</v>
      </c>
      <c r="T4934">
        <v>2.51596260070801</v>
      </c>
      <c r="U4934">
        <v>77.689361572265597</v>
      </c>
      <c r="V4934">
        <v>88.566665649414105</v>
      </c>
      <c r="W4934">
        <v>0.916481614112854</v>
      </c>
    </row>
    <row r="4935" spans="1:23">
      <c r="A4935" t="s">
        <v>63</v>
      </c>
      <c r="B4935" t="s">
        <v>69</v>
      </c>
      <c r="C4935" s="7" t="s">
        <v>53</v>
      </c>
      <c r="D4935" s="7">
        <v>41162</v>
      </c>
      <c r="E4935" t="s">
        <v>92</v>
      </c>
      <c r="F4935">
        <v>264.58438110351602</v>
      </c>
      <c r="G4935">
        <v>264.77871704101602</v>
      </c>
      <c r="H4935">
        <v>-0.194326967000961</v>
      </c>
      <c r="I4935">
        <v>-7.3446118040010301E-4</v>
      </c>
      <c r="J4935">
        <v>85.817840576171903</v>
      </c>
      <c r="K4935">
        <v>-3.31400489807129</v>
      </c>
      <c r="L4935">
        <v>-1.47087395191193</v>
      </c>
      <c r="M4935">
        <v>-0.194326967000961</v>
      </c>
      <c r="N4935">
        <v>1.08221995830536</v>
      </c>
      <c r="O4935">
        <v>2.9253511428832999</v>
      </c>
      <c r="P4935">
        <v>-4.1983900070190403</v>
      </c>
      <c r="Q4935">
        <v>3.8097362518310498</v>
      </c>
      <c r="R4935">
        <v>2107</v>
      </c>
      <c r="S4935">
        <v>5.83944691014523</v>
      </c>
      <c r="T4935">
        <v>2.43429756164551</v>
      </c>
      <c r="U4935">
        <v>77.689361572265597</v>
      </c>
      <c r="V4935">
        <v>88.566665649414105</v>
      </c>
      <c r="W4935">
        <v>0.911673784255981</v>
      </c>
    </row>
    <row r="4936" spans="1:23">
      <c r="A4936" t="s">
        <v>63</v>
      </c>
      <c r="B4936" t="s">
        <v>69</v>
      </c>
      <c r="C4936" s="7" t="s">
        <v>53</v>
      </c>
      <c r="D4936" s="7">
        <v>41162</v>
      </c>
      <c r="E4936" t="s">
        <v>93</v>
      </c>
      <c r="F4936">
        <v>255.80416870117199</v>
      </c>
      <c r="G4936">
        <v>243.54699707031301</v>
      </c>
      <c r="H4936">
        <v>12.2571802139282</v>
      </c>
      <c r="I4936">
        <v>4.7916267067193999E-2</v>
      </c>
      <c r="J4936">
        <v>84.891708374023395</v>
      </c>
      <c r="K4936">
        <v>9.1168508529663104</v>
      </c>
      <c r="L4936">
        <v>10.9721832275391</v>
      </c>
      <c r="M4936">
        <v>12.2571802139282</v>
      </c>
      <c r="N4936">
        <v>13.542177200317401</v>
      </c>
      <c r="O4936">
        <v>15.397510528564499</v>
      </c>
      <c r="P4936">
        <v>8.2266111373901403</v>
      </c>
      <c r="Q4936">
        <v>16.2877502441406</v>
      </c>
      <c r="R4936">
        <v>2107</v>
      </c>
      <c r="S4936">
        <v>6.0739623959294704</v>
      </c>
      <c r="T4936">
        <v>2.4504120349884002</v>
      </c>
      <c r="U4936">
        <v>77.689361572265597</v>
      </c>
      <c r="V4936">
        <v>88.566665649414105</v>
      </c>
      <c r="W4936">
        <v>0.90226846933364901</v>
      </c>
    </row>
    <row r="4937" spans="1:23">
      <c r="A4937" t="s">
        <v>63</v>
      </c>
      <c r="B4937" t="s">
        <v>69</v>
      </c>
      <c r="C4937" s="7" t="s">
        <v>53</v>
      </c>
      <c r="D4937" s="7">
        <v>41162</v>
      </c>
      <c r="E4937" t="s">
        <v>94</v>
      </c>
      <c r="F4937">
        <v>239.69224548339801</v>
      </c>
      <c r="G4937">
        <v>227.10743713378901</v>
      </c>
      <c r="H4937">
        <v>12.584815979003899</v>
      </c>
      <c r="I4937">
        <v>5.2504058927297599E-2</v>
      </c>
      <c r="J4937">
        <v>85.562278747558594</v>
      </c>
      <c r="K4937">
        <v>9.6265745162963903</v>
      </c>
      <c r="L4937">
        <v>11.374326705932599</v>
      </c>
      <c r="M4937">
        <v>12.584815979003899</v>
      </c>
      <c r="N4937">
        <v>13.7953042984009</v>
      </c>
      <c r="O4937">
        <v>15.543057441711399</v>
      </c>
      <c r="P4937">
        <v>8.7879533767700195</v>
      </c>
      <c r="Q4937">
        <v>16.381677627563501</v>
      </c>
      <c r="R4937">
        <v>2107</v>
      </c>
      <c r="S4937">
        <v>5.4131111954995097</v>
      </c>
      <c r="T4937">
        <v>2.3083279132843</v>
      </c>
      <c r="U4937">
        <v>77.689361572265597</v>
      </c>
      <c r="V4937">
        <v>88.566665649414105</v>
      </c>
      <c r="W4937">
        <v>0.90814429521560702</v>
      </c>
    </row>
    <row r="4938" spans="1:23">
      <c r="A4938" t="s">
        <v>63</v>
      </c>
      <c r="B4938" t="s">
        <v>69</v>
      </c>
      <c r="C4938" s="7" t="s">
        <v>53</v>
      </c>
      <c r="D4938" s="7">
        <v>41162</v>
      </c>
      <c r="E4938" t="s">
        <v>95</v>
      </c>
      <c r="F4938">
        <v>221.54197692871099</v>
      </c>
      <c r="G4938">
        <v>209.25997924804699</v>
      </c>
      <c r="H4938">
        <v>12.2819871902466</v>
      </c>
      <c r="I4938">
        <v>5.5438645184040097E-2</v>
      </c>
      <c r="J4938">
        <v>84.77880859375</v>
      </c>
      <c r="K4938">
        <v>9.5444459915161097</v>
      </c>
      <c r="L4938">
        <v>11.161808013916</v>
      </c>
      <c r="M4938">
        <v>12.2819871902466</v>
      </c>
      <c r="N4938">
        <v>13.4021663665771</v>
      </c>
      <c r="O4938">
        <v>15.019528388977101</v>
      </c>
      <c r="P4938">
        <v>8.7683916091918892</v>
      </c>
      <c r="Q4938">
        <v>15.7955837249756</v>
      </c>
      <c r="R4938">
        <v>2107</v>
      </c>
      <c r="S4938">
        <v>4.6375901762121403</v>
      </c>
      <c r="T4938">
        <v>2.1361143589019802</v>
      </c>
      <c r="U4938">
        <v>77.689361572265597</v>
      </c>
      <c r="V4938">
        <v>88.566665649414105</v>
      </c>
      <c r="W4938">
        <v>0.91125237941741899</v>
      </c>
    </row>
    <row r="4939" spans="1:23">
      <c r="A4939" t="s">
        <v>63</v>
      </c>
      <c r="B4939" t="s">
        <v>69</v>
      </c>
      <c r="C4939" s="7" t="s">
        <v>53</v>
      </c>
      <c r="D4939" s="7">
        <v>41162</v>
      </c>
      <c r="E4939" t="s">
        <v>96</v>
      </c>
      <c r="F4939">
        <v>204.52915954589801</v>
      </c>
      <c r="G4939">
        <v>192.67701721191401</v>
      </c>
      <c r="H4939">
        <v>11.8521537780762</v>
      </c>
      <c r="I4939">
        <v>5.7948477566242197E-2</v>
      </c>
      <c r="J4939">
        <v>82.842506408691406</v>
      </c>
      <c r="K4939">
        <v>9.0864200592040998</v>
      </c>
      <c r="L4939">
        <v>10.72043800354</v>
      </c>
      <c r="M4939">
        <v>11.8521537780762</v>
      </c>
      <c r="N4939">
        <v>12.983869552612299</v>
      </c>
      <c r="O4939">
        <v>14.6178874969482</v>
      </c>
      <c r="P4939">
        <v>8.3023738861084002</v>
      </c>
      <c r="Q4939">
        <v>15.401933670043899</v>
      </c>
      <c r="R4939">
        <v>2107</v>
      </c>
      <c r="S4939">
        <v>4.7296200788318901</v>
      </c>
      <c r="T4939">
        <v>2.15811324119568</v>
      </c>
      <c r="U4939">
        <v>77.689361572265597</v>
      </c>
      <c r="V4939">
        <v>88.566665649414105</v>
      </c>
      <c r="W4939">
        <v>0.913887679576874</v>
      </c>
    </row>
    <row r="4940" spans="1:23">
      <c r="A4940" t="s">
        <v>63</v>
      </c>
      <c r="B4940" t="s">
        <v>69</v>
      </c>
      <c r="C4940" s="7" t="s">
        <v>53</v>
      </c>
      <c r="D4940" s="7">
        <v>41162</v>
      </c>
      <c r="E4940" t="s">
        <v>97</v>
      </c>
      <c r="F4940">
        <v>193.78407287597699</v>
      </c>
      <c r="G4940">
        <v>190.54058837890599</v>
      </c>
      <c r="H4940">
        <v>3.24349117279053</v>
      </c>
      <c r="I4940">
        <v>1.6737656667828602E-2</v>
      </c>
      <c r="J4940">
        <v>79.371994018554702</v>
      </c>
      <c r="K4940">
        <v>0.51135349273681596</v>
      </c>
      <c r="L4940">
        <v>2.1255223751068102</v>
      </c>
      <c r="M4940">
        <v>3.24349117279053</v>
      </c>
      <c r="N4940">
        <v>4.3614592552185103</v>
      </c>
      <c r="O4940">
        <v>5.9756288528442401</v>
      </c>
      <c r="P4940">
        <v>-0.26316955685615501</v>
      </c>
      <c r="Q4940">
        <v>6.7501521110534703</v>
      </c>
      <c r="R4940">
        <v>2107</v>
      </c>
      <c r="S4940">
        <v>4.3982903821870396</v>
      </c>
      <c r="T4940">
        <v>2.1318984031677202</v>
      </c>
      <c r="U4940">
        <v>77.689361572265597</v>
      </c>
      <c r="V4940">
        <v>88.566665649414105</v>
      </c>
      <c r="W4940">
        <v>0.91714489459991499</v>
      </c>
    </row>
    <row r="4941" spans="1:23">
      <c r="A4941" t="s">
        <v>63</v>
      </c>
      <c r="B4941" t="s">
        <v>69</v>
      </c>
      <c r="C4941" s="7" t="s">
        <v>53</v>
      </c>
      <c r="D4941" s="7">
        <v>41162</v>
      </c>
      <c r="E4941" t="s">
        <v>98</v>
      </c>
      <c r="F4941">
        <v>195.0244140625</v>
      </c>
      <c r="G4941">
        <v>195.07351684570301</v>
      </c>
      <c r="H4941">
        <v>-4.9098860472440699E-2</v>
      </c>
      <c r="I4941">
        <v>-2.5175750488415398E-4</v>
      </c>
      <c r="J4941">
        <v>76.662895202636705</v>
      </c>
      <c r="K4941">
        <v>-3.0559921264648402</v>
      </c>
      <c r="L4941">
        <v>-1.2794951200485201</v>
      </c>
      <c r="M4941">
        <v>-4.9098860472440699E-2</v>
      </c>
      <c r="N4941">
        <v>1.18129742145538</v>
      </c>
      <c r="O4941">
        <v>2.9577944278717001</v>
      </c>
      <c r="P4941">
        <v>-3.9084045886993399</v>
      </c>
      <c r="Q4941">
        <v>3.8102068901061998</v>
      </c>
      <c r="R4941">
        <v>2107</v>
      </c>
      <c r="S4941">
        <v>5.1643733332491601</v>
      </c>
      <c r="T4941">
        <v>2.34629130363464</v>
      </c>
      <c r="U4941">
        <v>77.689361572265597</v>
      </c>
      <c r="V4941">
        <v>88.566665649414105</v>
      </c>
      <c r="W4941">
        <v>0.92142319679260298</v>
      </c>
    </row>
    <row r="4942" spans="1:23">
      <c r="A4942" t="s">
        <v>63</v>
      </c>
      <c r="B4942" t="s">
        <v>69</v>
      </c>
      <c r="C4942" s="7" t="s">
        <v>53</v>
      </c>
      <c r="D4942" s="7">
        <v>41162</v>
      </c>
      <c r="E4942" t="s">
        <v>99</v>
      </c>
      <c r="F4942">
        <v>188.62904357910199</v>
      </c>
      <c r="G4942">
        <v>188.47193908691401</v>
      </c>
      <c r="H4942">
        <v>0.15709720551967599</v>
      </c>
      <c r="I4942">
        <v>8.32836783956736E-4</v>
      </c>
      <c r="J4942">
        <v>74.944686889648395</v>
      </c>
      <c r="K4942">
        <v>-2.7131462097168</v>
      </c>
      <c r="L4942">
        <v>-1.01738321781158</v>
      </c>
      <c r="M4942">
        <v>0.15709720551967599</v>
      </c>
      <c r="N4942">
        <v>1.3315776586532599</v>
      </c>
      <c r="O4942">
        <v>3.0273406505584699</v>
      </c>
      <c r="P4942">
        <v>-3.5268204212188698</v>
      </c>
      <c r="Q4942">
        <v>3.84101486206055</v>
      </c>
      <c r="R4942">
        <v>2107</v>
      </c>
      <c r="S4942">
        <v>4.6698420045005404</v>
      </c>
      <c r="T4942">
        <v>2.23966288566589</v>
      </c>
      <c r="U4942">
        <v>77.689361572265597</v>
      </c>
      <c r="V4942">
        <v>88.566665649414105</v>
      </c>
      <c r="W4942">
        <v>0.92232465744018599</v>
      </c>
    </row>
    <row r="4943" spans="1:23">
      <c r="A4943" t="s">
        <v>63</v>
      </c>
      <c r="B4943" t="s">
        <v>69</v>
      </c>
      <c r="C4943" s="7" t="s">
        <v>53</v>
      </c>
      <c r="D4943" s="7">
        <v>41162</v>
      </c>
      <c r="E4943" t="s">
        <v>100</v>
      </c>
      <c r="F4943">
        <v>177.91075134277301</v>
      </c>
      <c r="G4943">
        <v>177.46429443359401</v>
      </c>
      <c r="H4943">
        <v>0.44645580649375899</v>
      </c>
      <c r="I4943">
        <v>2.5094370357692198E-3</v>
      </c>
      <c r="J4943">
        <v>74.026435852050795</v>
      </c>
      <c r="K4943">
        <v>-2.2885975837707502</v>
      </c>
      <c r="L4943">
        <v>-0.67270582914352395</v>
      </c>
      <c r="M4943">
        <v>0.44645580649375899</v>
      </c>
      <c r="N4943">
        <v>1.56561744213104</v>
      </c>
      <c r="O4943">
        <v>3.1815092563629199</v>
      </c>
      <c r="P4943">
        <v>-3.06394720077515</v>
      </c>
      <c r="Q4943">
        <v>3.95685863494873</v>
      </c>
      <c r="R4943">
        <v>2107</v>
      </c>
      <c r="S4943">
        <v>4.2267447601711297</v>
      </c>
      <c r="T4943">
        <v>2.1341733932495099</v>
      </c>
      <c r="U4943">
        <v>77.689361572265597</v>
      </c>
      <c r="V4943">
        <v>88.566665649414105</v>
      </c>
      <c r="W4943">
        <v>0.92262703180313099</v>
      </c>
    </row>
    <row r="4944" spans="1:23">
      <c r="A4944" t="s">
        <v>63</v>
      </c>
      <c r="B4944" t="s">
        <v>69</v>
      </c>
      <c r="C4944" s="7" t="s">
        <v>53</v>
      </c>
      <c r="D4944" s="7">
        <v>41162</v>
      </c>
      <c r="E4944" t="s">
        <v>101</v>
      </c>
      <c r="F4944">
        <v>161.47253417968801</v>
      </c>
      <c r="G4944">
        <v>162.15682983398401</v>
      </c>
      <c r="H4944">
        <v>-0.68427830934524503</v>
      </c>
      <c r="I4944">
        <v>-4.2377379722893203E-3</v>
      </c>
      <c r="J4944">
        <v>73.407638549804702</v>
      </c>
      <c r="K4944">
        <v>-3.0511925220489502</v>
      </c>
      <c r="L4944">
        <v>-1.6528004407882699</v>
      </c>
      <c r="M4944">
        <v>-0.68427830934524503</v>
      </c>
      <c r="N4944">
        <v>0.28424379229545599</v>
      </c>
      <c r="O4944">
        <v>1.6826357841491699</v>
      </c>
      <c r="P4944">
        <v>-3.72217988967896</v>
      </c>
      <c r="Q4944">
        <v>2.3536231517791699</v>
      </c>
      <c r="R4944">
        <v>2107</v>
      </c>
      <c r="S4944">
        <v>3.1995262672712999</v>
      </c>
      <c r="T4944">
        <v>1.84691298007965</v>
      </c>
      <c r="U4944">
        <v>77.689361572265597</v>
      </c>
      <c r="V4944">
        <v>88.566665649414105</v>
      </c>
      <c r="W4944">
        <v>0.92737472057342496</v>
      </c>
    </row>
    <row r="4945" spans="1:23">
      <c r="A4945" t="s">
        <v>63</v>
      </c>
      <c r="B4945" t="s">
        <v>69</v>
      </c>
      <c r="C4945" s="7" t="s">
        <v>53</v>
      </c>
      <c r="D4945" s="7">
        <v>41162</v>
      </c>
      <c r="E4945" t="s">
        <v>102</v>
      </c>
      <c r="F4945">
        <v>155.80638122558599</v>
      </c>
      <c r="G4945">
        <v>154.92655944824199</v>
      </c>
      <c r="H4945">
        <v>0.87981915473937999</v>
      </c>
      <c r="I4945">
        <v>5.6468746624886998E-3</v>
      </c>
      <c r="J4945">
        <v>72.932518005371094</v>
      </c>
      <c r="K4945">
        <v>-1.3461821079254199</v>
      </c>
      <c r="L4945">
        <v>-3.1042555347084999E-2</v>
      </c>
      <c r="M4945">
        <v>0.87981915473937999</v>
      </c>
      <c r="N4945">
        <v>1.7906807661056501</v>
      </c>
      <c r="O4945">
        <v>3.1058204174041699</v>
      </c>
      <c r="P4945">
        <v>-1.97722268104553</v>
      </c>
      <c r="Q4945">
        <v>3.7368607521057098</v>
      </c>
      <c r="R4945">
        <v>2107</v>
      </c>
      <c r="S4945">
        <v>2.80338018426687</v>
      </c>
      <c r="T4945">
        <v>1.7369580268859901</v>
      </c>
      <c r="U4945">
        <v>77.689361572265597</v>
      </c>
      <c r="V4945">
        <v>88.566665649414105</v>
      </c>
      <c r="W4945">
        <v>0.93296241760253895</v>
      </c>
    </row>
    <row r="4946" spans="1:23">
      <c r="A4946" t="s">
        <v>63</v>
      </c>
      <c r="B4946" t="s">
        <v>69</v>
      </c>
      <c r="C4946" s="7" t="s">
        <v>53</v>
      </c>
      <c r="D4946" s="7">
        <v>41172</v>
      </c>
      <c r="E4946" t="s">
        <v>79</v>
      </c>
      <c r="F4946">
        <v>146.84233093261699</v>
      </c>
      <c r="G4946">
        <v>145.47683715820301</v>
      </c>
      <c r="H4946">
        <v>1.36548960208893</v>
      </c>
      <c r="I4946">
        <v>9.2990193516016006E-3</v>
      </c>
      <c r="J4946">
        <v>70.221176147460895</v>
      </c>
      <c r="K4946">
        <v>-0.91532558202743497</v>
      </c>
      <c r="L4946">
        <v>0.43219855427741999</v>
      </c>
      <c r="M4946">
        <v>1.36548960208893</v>
      </c>
      <c r="N4946">
        <v>2.2987806797027601</v>
      </c>
      <c r="O4946">
        <v>3.6463048458099401</v>
      </c>
      <c r="P4946">
        <v>-1.5619050264358501</v>
      </c>
      <c r="Q4946">
        <v>4.2928843498229998</v>
      </c>
      <c r="R4946">
        <v>2109</v>
      </c>
      <c r="S4946">
        <v>2.9184362188658501</v>
      </c>
      <c r="T4946">
        <v>1.77972948551178</v>
      </c>
      <c r="U4946">
        <v>76.888046264648395</v>
      </c>
      <c r="V4946">
        <v>93.474174499511705</v>
      </c>
      <c r="W4946">
        <v>0.91625380516052202</v>
      </c>
    </row>
    <row r="4947" spans="1:23">
      <c r="A4947" t="s">
        <v>63</v>
      </c>
      <c r="B4947" t="s">
        <v>69</v>
      </c>
      <c r="C4947" s="7" t="s">
        <v>53</v>
      </c>
      <c r="D4947" s="7">
        <v>41172</v>
      </c>
      <c r="E4947" t="s">
        <v>80</v>
      </c>
      <c r="F4947">
        <v>142.70372009277301</v>
      </c>
      <c r="G4947">
        <v>139.76383972168</v>
      </c>
      <c r="H4947">
        <v>2.93990135192871</v>
      </c>
      <c r="I4947">
        <v>2.0601434633135799E-2</v>
      </c>
      <c r="J4947">
        <v>69.40869140625</v>
      </c>
      <c r="K4947">
        <v>0.63215571641921997</v>
      </c>
      <c r="L4947">
        <v>1.9955905675888099</v>
      </c>
      <c r="M4947">
        <v>2.93990135192871</v>
      </c>
      <c r="N4947">
        <v>3.8842122554779102</v>
      </c>
      <c r="O4947">
        <v>5.2476468086242702</v>
      </c>
      <c r="P4947">
        <v>-2.2058118134737001E-2</v>
      </c>
      <c r="Q4947">
        <v>5.9018607139587402</v>
      </c>
      <c r="R4947">
        <v>2109</v>
      </c>
      <c r="S4947">
        <v>2.9833741175927999</v>
      </c>
      <c r="T4947">
        <v>1.8007435798645</v>
      </c>
      <c r="U4947">
        <v>76.888046264648395</v>
      </c>
      <c r="V4947">
        <v>93.474174499511705</v>
      </c>
      <c r="W4947">
        <v>0.91086888313293501</v>
      </c>
    </row>
    <row r="4948" spans="1:23">
      <c r="A4948" t="s">
        <v>63</v>
      </c>
      <c r="B4948" t="s">
        <v>69</v>
      </c>
      <c r="C4948" s="7" t="s">
        <v>53</v>
      </c>
      <c r="D4948" s="7">
        <v>41172</v>
      </c>
      <c r="E4948" t="s">
        <v>81</v>
      </c>
      <c r="F4948">
        <v>137.77835083007801</v>
      </c>
      <c r="G4948">
        <v>135.46221923828099</v>
      </c>
      <c r="H4948">
        <v>2.3161420822143599</v>
      </c>
      <c r="I4948">
        <v>1.6810636967420599E-2</v>
      </c>
      <c r="J4948">
        <v>68.240257263183594</v>
      </c>
      <c r="K4948">
        <v>-5.2953255362808696E-3</v>
      </c>
      <c r="L4948">
        <v>1.36622869968414</v>
      </c>
      <c r="M4948">
        <v>2.3161420822143599</v>
      </c>
      <c r="N4948">
        <v>3.2660553455352801</v>
      </c>
      <c r="O4948">
        <v>4.6375794410705602</v>
      </c>
      <c r="P4948">
        <v>-0.66339051723480202</v>
      </c>
      <c r="Q4948">
        <v>5.2956748008728001</v>
      </c>
      <c r="R4948">
        <v>2109</v>
      </c>
      <c r="S4948">
        <v>3.0363104827943599</v>
      </c>
      <c r="T4948">
        <v>1.8114271163940401</v>
      </c>
      <c r="U4948">
        <v>76.888046264648395</v>
      </c>
      <c r="V4948">
        <v>93.474174499511705</v>
      </c>
      <c r="W4948">
        <v>0.91371375322341897</v>
      </c>
    </row>
    <row r="4949" spans="1:23">
      <c r="A4949" t="s">
        <v>63</v>
      </c>
      <c r="B4949" t="s">
        <v>69</v>
      </c>
      <c r="C4949" s="7" t="s">
        <v>53</v>
      </c>
      <c r="D4949" s="7">
        <v>41172</v>
      </c>
      <c r="E4949" t="s">
        <v>82</v>
      </c>
      <c r="F4949">
        <v>136.75604248046901</v>
      </c>
      <c r="G4949">
        <v>134.59114074707</v>
      </c>
      <c r="H4949">
        <v>2.16489934921265</v>
      </c>
      <c r="I4949">
        <v>1.5830375254154198E-2</v>
      </c>
      <c r="J4949">
        <v>67.447097778320298</v>
      </c>
      <c r="K4949">
        <v>-0.127938032150269</v>
      </c>
      <c r="L4949">
        <v>1.22668898105621</v>
      </c>
      <c r="M4949">
        <v>2.16489934921265</v>
      </c>
      <c r="N4949">
        <v>3.10310983657837</v>
      </c>
      <c r="O4949">
        <v>4.4577369689941397</v>
      </c>
      <c r="P4949">
        <v>-0.77792561054229703</v>
      </c>
      <c r="Q4949">
        <v>5.1077246665954599</v>
      </c>
      <c r="R4949">
        <v>2109</v>
      </c>
      <c r="S4949">
        <v>2.99330276878774</v>
      </c>
      <c r="T4949">
        <v>1.7891105413436901</v>
      </c>
      <c r="U4949">
        <v>76.888046264648395</v>
      </c>
      <c r="V4949">
        <v>93.474174499511705</v>
      </c>
      <c r="W4949">
        <v>0.920421302318573</v>
      </c>
    </row>
    <row r="4950" spans="1:23">
      <c r="A4950" t="s">
        <v>63</v>
      </c>
      <c r="B4950" t="s">
        <v>69</v>
      </c>
      <c r="C4950" s="7" t="s">
        <v>53</v>
      </c>
      <c r="D4950" s="7">
        <v>41172</v>
      </c>
      <c r="E4950" t="s">
        <v>83</v>
      </c>
      <c r="F4950">
        <v>144.79153442382801</v>
      </c>
      <c r="G4950">
        <v>144.1796875</v>
      </c>
      <c r="H4950">
        <v>0.61182790994644198</v>
      </c>
      <c r="I4950">
        <v>4.2255781590938603E-3</v>
      </c>
      <c r="J4950">
        <v>66.621398925781307</v>
      </c>
      <c r="K4950">
        <v>-1.9065545797348</v>
      </c>
      <c r="L4950">
        <v>-0.41867384314536998</v>
      </c>
      <c r="M4950">
        <v>0.61182790994644198</v>
      </c>
      <c r="N4950">
        <v>1.64232957363129</v>
      </c>
      <c r="O4950">
        <v>3.13021039962769</v>
      </c>
      <c r="P4950">
        <v>-2.6204812526702899</v>
      </c>
      <c r="Q4950">
        <v>3.8441369533538801</v>
      </c>
      <c r="R4950">
        <v>2109</v>
      </c>
      <c r="S4950">
        <v>3.61555269965891</v>
      </c>
      <c r="T4950">
        <v>1.96510434150696</v>
      </c>
      <c r="U4950">
        <v>76.888046264648395</v>
      </c>
      <c r="V4950">
        <v>93.474174499511705</v>
      </c>
      <c r="W4950">
        <v>0.92154747247695901</v>
      </c>
    </row>
    <row r="4951" spans="1:23">
      <c r="A4951" t="s">
        <v>63</v>
      </c>
      <c r="B4951" t="s">
        <v>69</v>
      </c>
      <c r="C4951" s="7" t="s">
        <v>53</v>
      </c>
      <c r="D4951" s="7">
        <v>41172</v>
      </c>
      <c r="E4951" t="s">
        <v>84</v>
      </c>
      <c r="F4951">
        <v>167.53082275390599</v>
      </c>
      <c r="G4951">
        <v>169.18501281738301</v>
      </c>
      <c r="H4951">
        <v>-1.65418529510498</v>
      </c>
      <c r="I4951">
        <v>-9.8739154636859894E-3</v>
      </c>
      <c r="J4951">
        <v>66.140357971191406</v>
      </c>
      <c r="K4951">
        <v>-4.2149977684020996</v>
      </c>
      <c r="L4951">
        <v>-2.7020490169525102</v>
      </c>
      <c r="M4951">
        <v>-1.65418529510498</v>
      </c>
      <c r="N4951">
        <v>-0.60632151365280196</v>
      </c>
      <c r="O4951">
        <v>0.906627357006073</v>
      </c>
      <c r="P4951">
        <v>-4.9409527778625497</v>
      </c>
      <c r="Q4951">
        <v>1.6325821876525899</v>
      </c>
      <c r="R4951">
        <v>2109</v>
      </c>
      <c r="S4951">
        <v>3.6737004927988401</v>
      </c>
      <c r="T4951">
        <v>1.99821269512177</v>
      </c>
      <c r="U4951">
        <v>76.888046264648395</v>
      </c>
      <c r="V4951">
        <v>93.474174499511705</v>
      </c>
      <c r="W4951">
        <v>0.92535221576690696</v>
      </c>
    </row>
    <row r="4952" spans="1:23">
      <c r="A4952" t="s">
        <v>63</v>
      </c>
      <c r="B4952" t="s">
        <v>69</v>
      </c>
      <c r="C4952" s="7" t="s">
        <v>53</v>
      </c>
      <c r="D4952" s="7">
        <v>41172</v>
      </c>
      <c r="E4952" t="s">
        <v>85</v>
      </c>
      <c r="F4952">
        <v>197.66438293457</v>
      </c>
      <c r="G4952">
        <v>197.98275756835901</v>
      </c>
      <c r="H4952">
        <v>-0.318378925323486</v>
      </c>
      <c r="I4952">
        <v>-1.6107045812532299E-3</v>
      </c>
      <c r="J4952">
        <v>65.867080688476605</v>
      </c>
      <c r="K4952">
        <v>-3.0937073230743399</v>
      </c>
      <c r="L4952">
        <v>-1.4540207386016799</v>
      </c>
      <c r="M4952">
        <v>-0.318378925323486</v>
      </c>
      <c r="N4952">
        <v>0.81726294755935702</v>
      </c>
      <c r="O4952">
        <v>2.45694923400879</v>
      </c>
      <c r="P4952">
        <v>-3.8804740905761701</v>
      </c>
      <c r="Q4952">
        <v>3.2437164783477801</v>
      </c>
      <c r="R4952">
        <v>2109</v>
      </c>
      <c r="S4952">
        <v>4.3564804600570097</v>
      </c>
      <c r="T4952">
        <v>2.16560006141663</v>
      </c>
      <c r="U4952">
        <v>76.888046264648395</v>
      </c>
      <c r="V4952">
        <v>93.474174499511705</v>
      </c>
      <c r="W4952">
        <v>0.92500704526901201</v>
      </c>
    </row>
    <row r="4953" spans="1:23">
      <c r="A4953" t="s">
        <v>63</v>
      </c>
      <c r="B4953" t="s">
        <v>69</v>
      </c>
      <c r="C4953" s="7" t="s">
        <v>53</v>
      </c>
      <c r="D4953" s="7">
        <v>41172</v>
      </c>
      <c r="E4953" t="s">
        <v>86</v>
      </c>
      <c r="F4953">
        <v>217.430419921875</v>
      </c>
      <c r="G4953">
        <v>218.46040344238301</v>
      </c>
      <c r="H4953">
        <v>-1.0299928188323999</v>
      </c>
      <c r="I4953">
        <v>-4.7371145337820096E-3</v>
      </c>
      <c r="J4953">
        <v>67.954994201660199</v>
      </c>
      <c r="K4953">
        <v>-3.8439140319824201</v>
      </c>
      <c r="L4953">
        <v>-2.1814265251159699</v>
      </c>
      <c r="M4953">
        <v>-1.0299928188323999</v>
      </c>
      <c r="N4953">
        <v>0.121440947055817</v>
      </c>
      <c r="O4953">
        <v>1.7839283943176301</v>
      </c>
      <c r="P4953">
        <v>-4.6416215896606401</v>
      </c>
      <c r="Q4953">
        <v>2.5816359519958501</v>
      </c>
      <c r="R4953">
        <v>2109</v>
      </c>
      <c r="S4953">
        <v>4.5359696197962203</v>
      </c>
      <c r="T4953">
        <v>2.1957144737243701</v>
      </c>
      <c r="U4953">
        <v>76.888046264648395</v>
      </c>
      <c r="V4953">
        <v>93.474174499511705</v>
      </c>
      <c r="W4953">
        <v>0.92127054929733299</v>
      </c>
    </row>
    <row r="4954" spans="1:23">
      <c r="A4954" t="s">
        <v>63</v>
      </c>
      <c r="B4954" t="s">
        <v>69</v>
      </c>
      <c r="C4954" s="7" t="s">
        <v>53</v>
      </c>
      <c r="D4954" s="7">
        <v>41172</v>
      </c>
      <c r="E4954" t="s">
        <v>87</v>
      </c>
      <c r="F4954">
        <v>235.65596008300801</v>
      </c>
      <c r="G4954">
        <v>237.567459106445</v>
      </c>
      <c r="H4954">
        <v>-1.91152083873749</v>
      </c>
      <c r="I4954">
        <v>-8.1114899367094005E-3</v>
      </c>
      <c r="J4954">
        <v>72.390815734863295</v>
      </c>
      <c r="K4954">
        <v>-4.6347007751464799</v>
      </c>
      <c r="L4954">
        <v>-3.0258240699768102</v>
      </c>
      <c r="M4954">
        <v>-1.91152083873749</v>
      </c>
      <c r="N4954">
        <v>-0.79721760749816895</v>
      </c>
      <c r="O4954">
        <v>0.811659336090088</v>
      </c>
      <c r="P4954">
        <v>-5.4066843986511204</v>
      </c>
      <c r="Q4954">
        <v>1.5836430788040201</v>
      </c>
      <c r="R4954">
        <v>2109</v>
      </c>
      <c r="S4954">
        <v>4.2778182866022698</v>
      </c>
      <c r="T4954">
        <v>2.1249086856842001</v>
      </c>
      <c r="U4954">
        <v>76.888046264648395</v>
      </c>
      <c r="V4954">
        <v>93.474174499511705</v>
      </c>
      <c r="W4954">
        <v>0.912578165531158</v>
      </c>
    </row>
    <row r="4955" spans="1:23">
      <c r="A4955" t="s">
        <v>63</v>
      </c>
      <c r="B4955" t="s">
        <v>69</v>
      </c>
      <c r="C4955" s="7" t="s">
        <v>53</v>
      </c>
      <c r="D4955" s="7">
        <v>41172</v>
      </c>
      <c r="E4955" t="s">
        <v>88</v>
      </c>
      <c r="F4955">
        <v>248.96743774414099</v>
      </c>
      <c r="G4955">
        <v>251.51281738281301</v>
      </c>
      <c r="H4955">
        <v>-2.5453636646270801</v>
      </c>
      <c r="I4955">
        <v>-1.02236801758409E-2</v>
      </c>
      <c r="J4955">
        <v>77.346389770507798</v>
      </c>
      <c r="K4955">
        <v>-5.2746229171752903</v>
      </c>
      <c r="L4955">
        <v>-3.6621541976928702</v>
      </c>
      <c r="M4955">
        <v>-2.5453636646270801</v>
      </c>
      <c r="N4955">
        <v>-1.4285728931427</v>
      </c>
      <c r="O4955">
        <v>0.183895453810692</v>
      </c>
      <c r="P4955">
        <v>-6.0483293533325204</v>
      </c>
      <c r="Q4955">
        <v>0.95760250091552701</v>
      </c>
      <c r="R4955">
        <v>2109</v>
      </c>
      <c r="S4955">
        <v>4.3123016608371403</v>
      </c>
      <c r="T4955">
        <v>2.1296520233154301</v>
      </c>
      <c r="U4955">
        <v>76.888046264648395</v>
      </c>
      <c r="V4955">
        <v>93.474174499511705</v>
      </c>
      <c r="W4955">
        <v>0.91545683145523105</v>
      </c>
    </row>
    <row r="4956" spans="1:23">
      <c r="A4956" t="s">
        <v>63</v>
      </c>
      <c r="B4956" t="s">
        <v>69</v>
      </c>
      <c r="C4956" s="7" t="s">
        <v>53</v>
      </c>
      <c r="D4956" s="7">
        <v>41172</v>
      </c>
      <c r="E4956" t="s">
        <v>89</v>
      </c>
      <c r="F4956">
        <v>258.33963012695301</v>
      </c>
      <c r="G4956">
        <v>261.25744628906301</v>
      </c>
      <c r="H4956">
        <v>-2.9178230762481698</v>
      </c>
      <c r="I4956">
        <v>-1.1294524185359501E-2</v>
      </c>
      <c r="J4956">
        <v>81.983795166015597</v>
      </c>
      <c r="K4956">
        <v>-5.7686276435852104</v>
      </c>
      <c r="L4956">
        <v>-4.0843491554260298</v>
      </c>
      <c r="M4956">
        <v>-2.9178230762481698</v>
      </c>
      <c r="N4956">
        <v>-1.7512967586517301</v>
      </c>
      <c r="O4956">
        <v>-6.7018158733844799E-2</v>
      </c>
      <c r="P4956">
        <v>-6.5767912864685103</v>
      </c>
      <c r="Q4956">
        <v>0.74114537239074696</v>
      </c>
      <c r="R4956">
        <v>2109</v>
      </c>
      <c r="S4956">
        <v>4.7312941569023197</v>
      </c>
      <c r="T4956">
        <v>2.2244949340820299</v>
      </c>
      <c r="U4956">
        <v>76.888046264648395</v>
      </c>
      <c r="V4956">
        <v>93.474174499511705</v>
      </c>
      <c r="W4956">
        <v>0.91428458690643299</v>
      </c>
    </row>
    <row r="4957" spans="1:23">
      <c r="A4957" t="s">
        <v>63</v>
      </c>
      <c r="B4957" t="s">
        <v>69</v>
      </c>
      <c r="C4957" s="7" t="s">
        <v>53</v>
      </c>
      <c r="D4957" s="7">
        <v>41172</v>
      </c>
      <c r="E4957" t="s">
        <v>90</v>
      </c>
      <c r="F4957">
        <v>260.22482299804699</v>
      </c>
      <c r="G4957">
        <v>262.67868041992199</v>
      </c>
      <c r="H4957">
        <v>-2.45384550094604</v>
      </c>
      <c r="I4957">
        <v>-9.42971371114254E-3</v>
      </c>
      <c r="J4957">
        <v>86.085067749023395</v>
      </c>
      <c r="K4957">
        <v>-5.34765529632568</v>
      </c>
      <c r="L4957">
        <v>-3.6379690170288099</v>
      </c>
      <c r="M4957">
        <v>-2.45384550094604</v>
      </c>
      <c r="N4957">
        <v>-1.2697219848632799</v>
      </c>
      <c r="O4957">
        <v>0.43996438384056102</v>
      </c>
      <c r="P4957">
        <v>-6.1680102348327601</v>
      </c>
      <c r="Q4957">
        <v>1.2603192329406701</v>
      </c>
      <c r="R4957">
        <v>2109</v>
      </c>
      <c r="S4957">
        <v>4.9468422516020496</v>
      </c>
      <c r="T4957">
        <v>2.2580518722534202</v>
      </c>
      <c r="U4957">
        <v>76.888046264648395</v>
      </c>
      <c r="V4957">
        <v>93.474174499511705</v>
      </c>
      <c r="W4957">
        <v>0.91508096456527699</v>
      </c>
    </row>
    <row r="4958" spans="1:23">
      <c r="A4958" t="s">
        <v>63</v>
      </c>
      <c r="B4958" t="s">
        <v>69</v>
      </c>
      <c r="C4958" s="7" t="s">
        <v>53</v>
      </c>
      <c r="D4958" s="7">
        <v>41172</v>
      </c>
      <c r="E4958" t="s">
        <v>91</v>
      </c>
      <c r="F4958">
        <v>257.60647583007801</v>
      </c>
      <c r="G4958">
        <v>260.44677734375</v>
      </c>
      <c r="H4958">
        <v>-2.8403089046478298</v>
      </c>
      <c r="I4958">
        <v>-1.10257668420672E-2</v>
      </c>
      <c r="J4958">
        <v>88.701904296875</v>
      </c>
      <c r="K4958">
        <v>-5.6435980796814</v>
      </c>
      <c r="L4958">
        <v>-3.9873921871185298</v>
      </c>
      <c r="M4958">
        <v>-2.8403089046478298</v>
      </c>
      <c r="N4958">
        <v>-1.6932258605957</v>
      </c>
      <c r="O4958">
        <v>-3.7020049989223501E-2</v>
      </c>
      <c r="P4958">
        <v>-6.4382910728454599</v>
      </c>
      <c r="Q4958">
        <v>0.75767344236373901</v>
      </c>
      <c r="R4958">
        <v>2109</v>
      </c>
      <c r="S4958">
        <v>4.6960066894653201</v>
      </c>
      <c r="T4958">
        <v>2.18741798400879</v>
      </c>
      <c r="U4958">
        <v>76.888046264648395</v>
      </c>
      <c r="V4958">
        <v>93.474174499511705</v>
      </c>
      <c r="W4958">
        <v>0.916481614112854</v>
      </c>
    </row>
    <row r="4959" spans="1:23">
      <c r="A4959" t="s">
        <v>63</v>
      </c>
      <c r="B4959" t="s">
        <v>69</v>
      </c>
      <c r="C4959" s="7" t="s">
        <v>53</v>
      </c>
      <c r="D4959" s="7">
        <v>41172</v>
      </c>
      <c r="E4959" t="s">
        <v>92</v>
      </c>
      <c r="F4959">
        <v>261.98934936523398</v>
      </c>
      <c r="G4959">
        <v>260.74475097656301</v>
      </c>
      <c r="H4959">
        <v>1.2445721626281701</v>
      </c>
      <c r="I4959">
        <v>4.7504687681794201E-3</v>
      </c>
      <c r="J4959">
        <v>89.986335754394503</v>
      </c>
      <c r="K4959">
        <v>-1.63486671447754</v>
      </c>
      <c r="L4959">
        <v>6.6329106688499506E-2</v>
      </c>
      <c r="M4959">
        <v>1.2445721626281701</v>
      </c>
      <c r="N4959">
        <v>2.4228153228759801</v>
      </c>
      <c r="O4959">
        <v>4.1240115165710396</v>
      </c>
      <c r="P4959">
        <v>-2.4511475563049299</v>
      </c>
      <c r="Q4959">
        <v>4.9402923583984402</v>
      </c>
      <c r="R4959">
        <v>2109</v>
      </c>
      <c r="S4959">
        <v>4.99053713757979</v>
      </c>
      <c r="T4959">
        <v>2.24683809280396</v>
      </c>
      <c r="U4959">
        <v>76.888046264648395</v>
      </c>
      <c r="V4959">
        <v>93.474174499511705</v>
      </c>
      <c r="W4959">
        <v>0.911673784255981</v>
      </c>
    </row>
    <row r="4960" spans="1:23">
      <c r="A4960" t="s">
        <v>63</v>
      </c>
      <c r="B4960" t="s">
        <v>69</v>
      </c>
      <c r="C4960" s="7" t="s">
        <v>53</v>
      </c>
      <c r="D4960" s="7">
        <v>41172</v>
      </c>
      <c r="E4960" t="s">
        <v>93</v>
      </c>
      <c r="F4960">
        <v>255.56234741210901</v>
      </c>
      <c r="G4960">
        <v>243.29899597168</v>
      </c>
      <c r="H4960">
        <v>12.2633562088013</v>
      </c>
      <c r="I4960">
        <v>4.7985769808292403E-2</v>
      </c>
      <c r="J4960">
        <v>91.071929931640597</v>
      </c>
      <c r="K4960">
        <v>9.3666181564331108</v>
      </c>
      <c r="L4960">
        <v>11.078034400939901</v>
      </c>
      <c r="M4960">
        <v>12.2633562088013</v>
      </c>
      <c r="N4960">
        <v>13.448678016662599</v>
      </c>
      <c r="O4960">
        <v>15.1600942611694</v>
      </c>
      <c r="P4960">
        <v>8.5454330444335902</v>
      </c>
      <c r="Q4960">
        <v>15.981279373168899</v>
      </c>
      <c r="R4960">
        <v>2109</v>
      </c>
      <c r="S4960">
        <v>5.16451921134058</v>
      </c>
      <c r="T4960">
        <v>2.26033687591553</v>
      </c>
      <c r="U4960">
        <v>76.888046264648395</v>
      </c>
      <c r="V4960">
        <v>93.474174499511705</v>
      </c>
      <c r="W4960">
        <v>0.90226846933364901</v>
      </c>
    </row>
    <row r="4961" spans="1:23">
      <c r="A4961" t="s">
        <v>63</v>
      </c>
      <c r="B4961" t="s">
        <v>69</v>
      </c>
      <c r="C4961" s="7" t="s">
        <v>53</v>
      </c>
      <c r="D4961" s="7">
        <v>41172</v>
      </c>
      <c r="E4961" t="s">
        <v>94</v>
      </c>
      <c r="F4961">
        <v>242.28318786621099</v>
      </c>
      <c r="G4961">
        <v>227.06309509277301</v>
      </c>
      <c r="H4961">
        <v>15.2201070785522</v>
      </c>
      <c r="I4961">
        <v>6.2819495797157301E-2</v>
      </c>
      <c r="J4961">
        <v>90.630912780761705</v>
      </c>
      <c r="K4961">
        <v>12.576789855956999</v>
      </c>
      <c r="L4961">
        <v>14.1384830474854</v>
      </c>
      <c r="M4961">
        <v>15.2201070785522</v>
      </c>
      <c r="N4961">
        <v>16.301733016967798</v>
      </c>
      <c r="O4961">
        <v>17.8634243011475</v>
      </c>
      <c r="P4961">
        <v>11.827445983886699</v>
      </c>
      <c r="Q4961">
        <v>18.612768173217798</v>
      </c>
      <c r="R4961">
        <v>2109</v>
      </c>
      <c r="S4961">
        <v>4.3343754361558204</v>
      </c>
      <c r="T4961">
        <v>2.0625913143157999</v>
      </c>
      <c r="U4961">
        <v>76.888046264648395</v>
      </c>
      <c r="V4961">
        <v>93.474174499511705</v>
      </c>
      <c r="W4961">
        <v>0.90814429521560702</v>
      </c>
    </row>
    <row r="4962" spans="1:23">
      <c r="A4962" t="s">
        <v>63</v>
      </c>
      <c r="B4962" t="s">
        <v>69</v>
      </c>
      <c r="C4962" s="7" t="s">
        <v>53</v>
      </c>
      <c r="D4962" s="7">
        <v>41172</v>
      </c>
      <c r="E4962" t="s">
        <v>95</v>
      </c>
      <c r="F4962">
        <v>222.03831481933599</v>
      </c>
      <c r="G4962">
        <v>208.601150512695</v>
      </c>
      <c r="H4962">
        <v>13.4371690750122</v>
      </c>
      <c r="I4962">
        <v>6.0517344623804099E-2</v>
      </c>
      <c r="J4962">
        <v>88.999412536621094</v>
      </c>
      <c r="K4962">
        <v>10.977276802063001</v>
      </c>
      <c r="L4962">
        <v>12.430601119995099</v>
      </c>
      <c r="M4962">
        <v>13.4371690750122</v>
      </c>
      <c r="N4962">
        <v>14.4437370300293</v>
      </c>
      <c r="O4962">
        <v>15.897061347961399</v>
      </c>
      <c r="P4962">
        <v>10.279931068420399</v>
      </c>
      <c r="Q4962">
        <v>16.594406127929702</v>
      </c>
      <c r="R4962">
        <v>2109</v>
      </c>
      <c r="S4962">
        <v>3.7703359176975701</v>
      </c>
      <c r="T4962">
        <v>1.9194639921188399</v>
      </c>
      <c r="U4962">
        <v>76.888046264648395</v>
      </c>
      <c r="V4962">
        <v>93.474174499511705</v>
      </c>
      <c r="W4962">
        <v>0.91125237941741899</v>
      </c>
    </row>
    <row r="4963" spans="1:23">
      <c r="A4963" t="s">
        <v>63</v>
      </c>
      <c r="B4963" t="s">
        <v>69</v>
      </c>
      <c r="C4963" s="7" t="s">
        <v>53</v>
      </c>
      <c r="D4963" s="7">
        <v>41172</v>
      </c>
      <c r="E4963" t="s">
        <v>96</v>
      </c>
      <c r="F4963">
        <v>205.01731872558599</v>
      </c>
      <c r="G4963">
        <v>191.93040466308599</v>
      </c>
      <c r="H4963">
        <v>13.086907386779799</v>
      </c>
      <c r="I4963">
        <v>6.3833177089691204E-2</v>
      </c>
      <c r="J4963">
        <v>86.808372497558594</v>
      </c>
      <c r="K4963">
        <v>10.6575727462769</v>
      </c>
      <c r="L4963">
        <v>12.092843055725099</v>
      </c>
      <c r="M4963">
        <v>13.086907386779799</v>
      </c>
      <c r="N4963">
        <v>14.080970764160201</v>
      </c>
      <c r="O4963">
        <v>15.5162410736084</v>
      </c>
      <c r="P4963">
        <v>9.9688901901245099</v>
      </c>
      <c r="Q4963">
        <v>16.2049236297607</v>
      </c>
      <c r="R4963">
        <v>2109</v>
      </c>
      <c r="S4963">
        <v>3.6860783525393099</v>
      </c>
      <c r="T4963">
        <v>1.89561951160431</v>
      </c>
      <c r="U4963">
        <v>76.888046264648395</v>
      </c>
      <c r="V4963">
        <v>93.474174499511705</v>
      </c>
      <c r="W4963">
        <v>0.913887679576874</v>
      </c>
    </row>
    <row r="4964" spans="1:23">
      <c r="A4964" t="s">
        <v>63</v>
      </c>
      <c r="B4964" t="s">
        <v>69</v>
      </c>
      <c r="C4964" s="7" t="s">
        <v>53</v>
      </c>
      <c r="D4964" s="7">
        <v>41172</v>
      </c>
      <c r="E4964" t="s">
        <v>97</v>
      </c>
      <c r="F4964">
        <v>194.21186828613301</v>
      </c>
      <c r="G4964">
        <v>192.25054931640599</v>
      </c>
      <c r="H4964">
        <v>1.9613132476806601</v>
      </c>
      <c r="I4964">
        <v>1.00988335907459E-2</v>
      </c>
      <c r="J4964">
        <v>83.281455993652301</v>
      </c>
      <c r="K4964">
        <v>-0.43397155404090898</v>
      </c>
      <c r="L4964">
        <v>0.98118209838867199</v>
      </c>
      <c r="M4964">
        <v>1.9613132476806601</v>
      </c>
      <c r="N4964">
        <v>2.9414443969726598</v>
      </c>
      <c r="O4964">
        <v>4.3565979003906303</v>
      </c>
      <c r="P4964">
        <v>-1.1130014657974201</v>
      </c>
      <c r="Q4964">
        <v>5.0356278419494602</v>
      </c>
      <c r="R4964">
        <v>2109</v>
      </c>
      <c r="S4964">
        <v>3.40889693794082</v>
      </c>
      <c r="T4964">
        <v>1.86905062198639</v>
      </c>
      <c r="U4964">
        <v>76.888046264648395</v>
      </c>
      <c r="V4964">
        <v>93.474174499511705</v>
      </c>
      <c r="W4964">
        <v>0.91714489459991499</v>
      </c>
    </row>
    <row r="4965" spans="1:23">
      <c r="A4965" t="s">
        <v>63</v>
      </c>
      <c r="B4965" t="s">
        <v>69</v>
      </c>
      <c r="C4965" s="7" t="s">
        <v>53</v>
      </c>
      <c r="D4965" s="7">
        <v>41172</v>
      </c>
      <c r="E4965" t="s">
        <v>98</v>
      </c>
      <c r="F4965">
        <v>194.86648559570301</v>
      </c>
      <c r="G4965">
        <v>196.94461059570301</v>
      </c>
      <c r="H4965">
        <v>-2.0781180858612101</v>
      </c>
      <c r="I4965">
        <v>-1.0664317756891299E-2</v>
      </c>
      <c r="J4965">
        <v>79.495521545410199</v>
      </c>
      <c r="K4965">
        <v>-4.6812796592712402</v>
      </c>
      <c r="L4965">
        <v>-3.143310546875</v>
      </c>
      <c r="M4965">
        <v>-2.0781180858612101</v>
      </c>
      <c r="N4965">
        <v>-1.0129255056381199</v>
      </c>
      <c r="O4965">
        <v>0.52504330873489402</v>
      </c>
      <c r="P4965">
        <v>-5.4192395210266104</v>
      </c>
      <c r="Q4965">
        <v>1.2630034685134901</v>
      </c>
      <c r="R4965">
        <v>2109</v>
      </c>
      <c r="S4965">
        <v>3.8908306900184502</v>
      </c>
      <c r="T4965">
        <v>2.0312576293945299</v>
      </c>
      <c r="U4965">
        <v>76.888046264648395</v>
      </c>
      <c r="V4965">
        <v>93.474174499511705</v>
      </c>
      <c r="W4965">
        <v>0.92142319679260298</v>
      </c>
    </row>
    <row r="4966" spans="1:23">
      <c r="A4966" t="s">
        <v>63</v>
      </c>
      <c r="B4966" t="s">
        <v>69</v>
      </c>
      <c r="C4966" s="7" t="s">
        <v>53</v>
      </c>
      <c r="D4966" s="7">
        <v>41172</v>
      </c>
      <c r="E4966" t="s">
        <v>99</v>
      </c>
      <c r="F4966">
        <v>187.97660827636699</v>
      </c>
      <c r="G4966">
        <v>188.77378845214801</v>
      </c>
      <c r="H4966">
        <v>-0.79719179868698098</v>
      </c>
      <c r="I4966">
        <v>-4.2409095913171803E-3</v>
      </c>
      <c r="J4966">
        <v>76.764739990234403</v>
      </c>
      <c r="K4966">
        <v>-3.3378114700317401</v>
      </c>
      <c r="L4966">
        <v>-1.83679282665253</v>
      </c>
      <c r="M4966">
        <v>-0.79719179868698098</v>
      </c>
      <c r="N4966">
        <v>0.24240916967392001</v>
      </c>
      <c r="O4966">
        <v>1.7434277534484901</v>
      </c>
      <c r="P4966">
        <v>-4.0580420494079599</v>
      </c>
      <c r="Q4966">
        <v>2.4636580944061302</v>
      </c>
      <c r="R4966">
        <v>2109</v>
      </c>
      <c r="S4966">
        <v>3.6719784248940601</v>
      </c>
      <c r="T4966">
        <v>1.9824560880661</v>
      </c>
      <c r="U4966">
        <v>76.888046264648395</v>
      </c>
      <c r="V4966">
        <v>93.474174499511705</v>
      </c>
      <c r="W4966">
        <v>0.92232465744018599</v>
      </c>
    </row>
    <row r="4967" spans="1:23">
      <c r="A4967" t="s">
        <v>63</v>
      </c>
      <c r="B4967" t="s">
        <v>69</v>
      </c>
      <c r="C4967" s="7" t="s">
        <v>53</v>
      </c>
      <c r="D4967" s="7">
        <v>41172</v>
      </c>
      <c r="E4967" t="s">
        <v>100</v>
      </c>
      <c r="F4967">
        <v>178.65281677246099</v>
      </c>
      <c r="G4967">
        <v>176.63534545898401</v>
      </c>
      <c r="H4967">
        <v>2.0174710750579798</v>
      </c>
      <c r="I4967">
        <v>1.12926904112101E-2</v>
      </c>
      <c r="J4967">
        <v>75.183364868164105</v>
      </c>
      <c r="K4967">
        <v>-0.44621074199676503</v>
      </c>
      <c r="L4967">
        <v>1.0093523263931301</v>
      </c>
      <c r="M4967">
        <v>2.0174710750579798</v>
      </c>
      <c r="N4967">
        <v>3.0255897045135498</v>
      </c>
      <c r="O4967">
        <v>4.4811530113220197</v>
      </c>
      <c r="P4967">
        <v>-1.14463019371033</v>
      </c>
      <c r="Q4967">
        <v>5.1795721054077104</v>
      </c>
      <c r="R4967">
        <v>2109</v>
      </c>
      <c r="S4967">
        <v>3.43972426991462</v>
      </c>
      <c r="T4967">
        <v>1.9224209785461399</v>
      </c>
      <c r="U4967">
        <v>76.888046264648395</v>
      </c>
      <c r="V4967">
        <v>93.474174499511705</v>
      </c>
      <c r="W4967">
        <v>0.92262703180313099</v>
      </c>
    </row>
    <row r="4968" spans="1:23">
      <c r="A4968" t="s">
        <v>63</v>
      </c>
      <c r="B4968" t="s">
        <v>69</v>
      </c>
      <c r="C4968" s="7" t="s">
        <v>53</v>
      </c>
      <c r="D4968" s="7">
        <v>41172</v>
      </c>
      <c r="E4968" t="s">
        <v>101</v>
      </c>
      <c r="F4968">
        <v>164.30181884765599</v>
      </c>
      <c r="G4968">
        <v>161.75234985351599</v>
      </c>
      <c r="H4968">
        <v>2.54947757720947</v>
      </c>
      <c r="I4968">
        <v>1.55170382931829E-2</v>
      </c>
      <c r="J4968">
        <v>73.230003356933594</v>
      </c>
      <c r="K4968">
        <v>0.31054753065109297</v>
      </c>
      <c r="L4968">
        <v>1.6333255767822299</v>
      </c>
      <c r="M4968">
        <v>2.54947757720947</v>
      </c>
      <c r="N4968">
        <v>3.4656295776367201</v>
      </c>
      <c r="O4968">
        <v>4.7884078025817898</v>
      </c>
      <c r="P4968">
        <v>-0.32415801286697399</v>
      </c>
      <c r="Q4968">
        <v>5.42311334609985</v>
      </c>
      <c r="R4968">
        <v>2109</v>
      </c>
      <c r="S4968">
        <v>2.86105297620065</v>
      </c>
      <c r="T4968">
        <v>1.7470464706420901</v>
      </c>
      <c r="U4968">
        <v>76.888046264648395</v>
      </c>
      <c r="V4968">
        <v>93.474174499511705</v>
      </c>
      <c r="W4968">
        <v>0.92737472057342496</v>
      </c>
    </row>
    <row r="4969" spans="1:23">
      <c r="A4969" t="s">
        <v>63</v>
      </c>
      <c r="B4969" t="s">
        <v>69</v>
      </c>
      <c r="C4969" s="7" t="s">
        <v>53</v>
      </c>
      <c r="D4969" s="7">
        <v>41172</v>
      </c>
      <c r="E4969" t="s">
        <v>102</v>
      </c>
      <c r="F4969">
        <v>154.30863952636699</v>
      </c>
      <c r="G4969">
        <v>155.07829284668</v>
      </c>
      <c r="H4969">
        <v>-0.76964402198791504</v>
      </c>
      <c r="I4969">
        <v>-4.9876919947564602E-3</v>
      </c>
      <c r="J4969">
        <v>72.029388427734403</v>
      </c>
      <c r="K4969">
        <v>-2.9048364162445099</v>
      </c>
      <c r="L4969">
        <v>-1.6433475017547601</v>
      </c>
      <c r="M4969">
        <v>-0.76964402198791504</v>
      </c>
      <c r="N4969">
        <v>0.104059509932995</v>
      </c>
      <c r="O4969">
        <v>1.3655486106872601</v>
      </c>
      <c r="P4969">
        <v>-3.5101339817047101</v>
      </c>
      <c r="Q4969">
        <v>1.9708459377288801</v>
      </c>
      <c r="R4969">
        <v>2109</v>
      </c>
      <c r="S4969">
        <v>2.5406487104596098</v>
      </c>
      <c r="T4969">
        <v>1.66609966754913</v>
      </c>
      <c r="U4969">
        <v>76.888046264648395</v>
      </c>
      <c r="V4969">
        <v>93.474174499511705</v>
      </c>
      <c r="W4969">
        <v>0.93296241760253895</v>
      </c>
    </row>
    <row r="4970" spans="1:23">
      <c r="A4970" t="s">
        <v>63</v>
      </c>
      <c r="B4970" t="s">
        <v>69</v>
      </c>
      <c r="C4970" s="7" t="s">
        <v>53</v>
      </c>
      <c r="D4970" s="7">
        <v>41180</v>
      </c>
      <c r="E4970" t="s">
        <v>79</v>
      </c>
      <c r="F4970">
        <v>141.76492309570301</v>
      </c>
      <c r="G4970">
        <v>143.72677612304699</v>
      </c>
      <c r="H4970">
        <v>-1.9618452787399301</v>
      </c>
      <c r="I4970">
        <v>-1.3838720507919801E-2</v>
      </c>
      <c r="J4970">
        <v>66.883209228515597</v>
      </c>
      <c r="K4970">
        <v>-4.3946576118469203</v>
      </c>
      <c r="L4970">
        <v>-2.9573323726654102</v>
      </c>
      <c r="M4970">
        <v>-1.9618452787399301</v>
      </c>
      <c r="N4970">
        <v>-0.96635818481445301</v>
      </c>
      <c r="O4970">
        <v>0.47096708416938798</v>
      </c>
      <c r="P4970">
        <v>-5.0843262672424299</v>
      </c>
      <c r="Q4970">
        <v>1.1606355905532799</v>
      </c>
      <c r="R4970">
        <v>2113</v>
      </c>
      <c r="S4970">
        <v>3.2879434888246202</v>
      </c>
      <c r="T4970">
        <v>1.8983335494995099</v>
      </c>
      <c r="U4970">
        <v>73.336631774902301</v>
      </c>
      <c r="V4970">
        <v>90.25</v>
      </c>
      <c r="W4970">
        <v>0.91625380516052202</v>
      </c>
    </row>
    <row r="4971" spans="1:23">
      <c r="A4971" t="s">
        <v>63</v>
      </c>
      <c r="B4971" t="s">
        <v>69</v>
      </c>
      <c r="C4971" s="7" t="s">
        <v>53</v>
      </c>
      <c r="D4971" s="7">
        <v>41180</v>
      </c>
      <c r="E4971" t="s">
        <v>80</v>
      </c>
      <c r="F4971">
        <v>136.57612609863301</v>
      </c>
      <c r="G4971">
        <v>137.77685546875</v>
      </c>
      <c r="H4971">
        <v>-1.20073390007019</v>
      </c>
      <c r="I4971">
        <v>-8.7916823104023899E-3</v>
      </c>
      <c r="J4971">
        <v>65.990615844726605</v>
      </c>
      <c r="K4971">
        <v>-3.5822682380676301</v>
      </c>
      <c r="L4971">
        <v>-2.1752383708953902</v>
      </c>
      <c r="M4971">
        <v>-1.20073390007019</v>
      </c>
      <c r="N4971">
        <v>-0.22622925043106101</v>
      </c>
      <c r="O4971">
        <v>1.1808005571365401</v>
      </c>
      <c r="P4971">
        <v>-4.2574000358581499</v>
      </c>
      <c r="Q4971">
        <v>1.8559325933456401</v>
      </c>
      <c r="R4971">
        <v>2113</v>
      </c>
      <c r="S4971">
        <v>3.15424449319636</v>
      </c>
      <c r="T4971">
        <v>1.85832118988037</v>
      </c>
      <c r="U4971">
        <v>73.336631774902301</v>
      </c>
      <c r="V4971">
        <v>90.25</v>
      </c>
      <c r="W4971">
        <v>0.91086888313293501</v>
      </c>
    </row>
    <row r="4972" spans="1:23">
      <c r="A4972" t="s">
        <v>63</v>
      </c>
      <c r="B4972" t="s">
        <v>69</v>
      </c>
      <c r="C4972" s="7" t="s">
        <v>53</v>
      </c>
      <c r="D4972" s="7">
        <v>41180</v>
      </c>
      <c r="E4972" t="s">
        <v>81</v>
      </c>
      <c r="F4972">
        <v>133.03332519531301</v>
      </c>
      <c r="G4972">
        <v>133.37428283691401</v>
      </c>
      <c r="H4972">
        <v>-0.34095194935798601</v>
      </c>
      <c r="I4972">
        <v>-2.5629061274230502E-3</v>
      </c>
      <c r="J4972">
        <v>65.444259643554702</v>
      </c>
      <c r="K4972">
        <v>-2.8303174972534202</v>
      </c>
      <c r="L4972">
        <v>-1.35958015918732</v>
      </c>
      <c r="M4972">
        <v>-0.34095194935798601</v>
      </c>
      <c r="N4972">
        <v>0.67767632007598899</v>
      </c>
      <c r="O4972">
        <v>2.1484136581420898</v>
      </c>
      <c r="P4972">
        <v>-3.5360183715820299</v>
      </c>
      <c r="Q4972">
        <v>2.85411429405212</v>
      </c>
      <c r="R4972">
        <v>2113</v>
      </c>
      <c r="S4972">
        <v>3.4714773975017001</v>
      </c>
      <c r="T4972">
        <v>1.9424623250961299</v>
      </c>
      <c r="U4972">
        <v>73.336631774902301</v>
      </c>
      <c r="V4972">
        <v>90.25</v>
      </c>
      <c r="W4972">
        <v>0.91371375322341897</v>
      </c>
    </row>
    <row r="4973" spans="1:23">
      <c r="A4973" t="s">
        <v>63</v>
      </c>
      <c r="B4973" t="s">
        <v>69</v>
      </c>
      <c r="C4973" s="7" t="s">
        <v>53</v>
      </c>
      <c r="D4973" s="7">
        <v>41180</v>
      </c>
      <c r="E4973" t="s">
        <v>82</v>
      </c>
      <c r="F4973">
        <v>132.78900146484401</v>
      </c>
      <c r="G4973">
        <v>131.61383056640599</v>
      </c>
      <c r="H4973">
        <v>1.17518150806427</v>
      </c>
      <c r="I4973">
        <v>8.8499914854764904E-3</v>
      </c>
      <c r="J4973">
        <v>64.792747497558594</v>
      </c>
      <c r="K4973">
        <v>-1.2117823362350499</v>
      </c>
      <c r="L4973">
        <v>0.19845525920391099</v>
      </c>
      <c r="M4973">
        <v>1.17518150806427</v>
      </c>
      <c r="N4973">
        <v>2.1519079208374001</v>
      </c>
      <c r="O4973">
        <v>3.56214570999146</v>
      </c>
      <c r="P4973">
        <v>-1.8884534835815401</v>
      </c>
      <c r="Q4973">
        <v>4.2388167381286603</v>
      </c>
      <c r="R4973">
        <v>2113</v>
      </c>
      <c r="S4973">
        <v>3.2190809032141501</v>
      </c>
      <c r="T4973">
        <v>1.8625578880310101</v>
      </c>
      <c r="U4973">
        <v>73.336631774902301</v>
      </c>
      <c r="V4973">
        <v>90.25</v>
      </c>
      <c r="W4973">
        <v>0.920421302318573</v>
      </c>
    </row>
    <row r="4974" spans="1:23">
      <c r="A4974" t="s">
        <v>63</v>
      </c>
      <c r="B4974" t="s">
        <v>69</v>
      </c>
      <c r="C4974" s="7" t="s">
        <v>53</v>
      </c>
      <c r="D4974" s="7">
        <v>41180</v>
      </c>
      <c r="E4974" t="s">
        <v>83</v>
      </c>
      <c r="F4974">
        <v>141.02102661132801</v>
      </c>
      <c r="G4974">
        <v>140.78324890136699</v>
      </c>
      <c r="H4974">
        <v>0.237765163183212</v>
      </c>
      <c r="I4974">
        <v>1.6860263422131499E-3</v>
      </c>
      <c r="J4974">
        <v>64.3052978515625</v>
      </c>
      <c r="K4974">
        <v>-2.23360395431519</v>
      </c>
      <c r="L4974">
        <v>-0.77349907159805298</v>
      </c>
      <c r="M4974">
        <v>0.237765163183212</v>
      </c>
      <c r="N4974">
        <v>1.24902939796448</v>
      </c>
      <c r="O4974">
        <v>2.70913434028625</v>
      </c>
      <c r="P4974">
        <v>-2.9342029094696001</v>
      </c>
      <c r="Q4974">
        <v>3.4097332954406698</v>
      </c>
      <c r="R4974">
        <v>2113</v>
      </c>
      <c r="S4974">
        <v>3.4499481781247998</v>
      </c>
      <c r="T4974">
        <v>1.9284195899963399</v>
      </c>
      <c r="U4974">
        <v>73.336631774902301</v>
      </c>
      <c r="V4974">
        <v>90.25</v>
      </c>
      <c r="W4974">
        <v>0.92154747247695901</v>
      </c>
    </row>
    <row r="4975" spans="1:23">
      <c r="A4975" t="s">
        <v>63</v>
      </c>
      <c r="B4975" t="s">
        <v>69</v>
      </c>
      <c r="C4975" s="7" t="s">
        <v>53</v>
      </c>
      <c r="D4975" s="7">
        <v>41180</v>
      </c>
      <c r="E4975" t="s">
        <v>84</v>
      </c>
      <c r="F4975">
        <v>164.11178588867199</v>
      </c>
      <c r="G4975">
        <v>164.19062805175801</v>
      </c>
      <c r="H4975">
        <v>-7.8843854367733002E-2</v>
      </c>
      <c r="I4975">
        <v>-4.8042772687040302E-4</v>
      </c>
      <c r="J4975">
        <v>63.816211700439503</v>
      </c>
      <c r="K4975">
        <v>-2.5988819599151598</v>
      </c>
      <c r="L4975">
        <v>-1.1100229024887101</v>
      </c>
      <c r="M4975">
        <v>-7.8843854367733002E-2</v>
      </c>
      <c r="N4975">
        <v>0.95233529806137096</v>
      </c>
      <c r="O4975">
        <v>2.44119429588318</v>
      </c>
      <c r="P4975">
        <v>-3.3132777214050302</v>
      </c>
      <c r="Q4975">
        <v>3.15559005737305</v>
      </c>
      <c r="R4975">
        <v>2113</v>
      </c>
      <c r="S4975">
        <v>3.5538406043578199</v>
      </c>
      <c r="T4975">
        <v>1.96639621257782</v>
      </c>
      <c r="U4975">
        <v>73.336631774902301</v>
      </c>
      <c r="V4975">
        <v>90.25</v>
      </c>
      <c r="W4975">
        <v>0.92535221576690696</v>
      </c>
    </row>
    <row r="4976" spans="1:23">
      <c r="A4976" t="s">
        <v>63</v>
      </c>
      <c r="B4976" t="s">
        <v>69</v>
      </c>
      <c r="C4976" s="7" t="s">
        <v>53</v>
      </c>
      <c r="D4976" s="7">
        <v>41180</v>
      </c>
      <c r="E4976" t="s">
        <v>85</v>
      </c>
      <c r="F4976">
        <v>188.69451904296901</v>
      </c>
      <c r="G4976">
        <v>190.140701293945</v>
      </c>
      <c r="H4976">
        <v>-1.4461876153945901</v>
      </c>
      <c r="I4976">
        <v>-7.6641733758151497E-3</v>
      </c>
      <c r="J4976">
        <v>63.800685882568402</v>
      </c>
      <c r="K4976">
        <v>-4.0484428405761701</v>
      </c>
      <c r="L4976">
        <v>-2.5110094547271702</v>
      </c>
      <c r="M4976">
        <v>-1.4461876153945901</v>
      </c>
      <c r="N4976">
        <v>-0.381365776062012</v>
      </c>
      <c r="O4976">
        <v>1.15606772899628</v>
      </c>
      <c r="P4976">
        <v>-4.7861461639404297</v>
      </c>
      <c r="Q4976">
        <v>1.89377105236053</v>
      </c>
      <c r="R4976">
        <v>2113</v>
      </c>
      <c r="S4976">
        <v>3.8308289211813902</v>
      </c>
      <c r="T4976">
        <v>2.0305507183075</v>
      </c>
      <c r="U4976">
        <v>73.336631774902301</v>
      </c>
      <c r="V4976">
        <v>90.25</v>
      </c>
      <c r="W4976">
        <v>0.92500704526901201</v>
      </c>
    </row>
    <row r="4977" spans="1:23">
      <c r="A4977" t="s">
        <v>63</v>
      </c>
      <c r="B4977" t="s">
        <v>69</v>
      </c>
      <c r="C4977" s="7" t="s">
        <v>53</v>
      </c>
      <c r="D4977" s="7">
        <v>41180</v>
      </c>
      <c r="E4977" t="s">
        <v>86</v>
      </c>
      <c r="F4977">
        <v>205.26289367675801</v>
      </c>
      <c r="G4977">
        <v>205.24386596679699</v>
      </c>
      <c r="H4977">
        <v>1.9039165228605302E-2</v>
      </c>
      <c r="I4977">
        <v>9.2755028163082898E-5</v>
      </c>
      <c r="J4977">
        <v>64.539909362792997</v>
      </c>
      <c r="K4977">
        <v>-2.75050020217896</v>
      </c>
      <c r="L4977">
        <v>-1.1142338514328001</v>
      </c>
      <c r="M4977">
        <v>1.9039165228605302E-2</v>
      </c>
      <c r="N4977">
        <v>1.1523122787475599</v>
      </c>
      <c r="O4977">
        <v>2.7885787487029998</v>
      </c>
      <c r="P4977">
        <v>-3.5356261730194101</v>
      </c>
      <c r="Q4977">
        <v>3.5737044811248802</v>
      </c>
      <c r="R4977">
        <v>2113</v>
      </c>
      <c r="S4977">
        <v>4.4063602554288703</v>
      </c>
      <c r="T4977">
        <v>2.16108298301697</v>
      </c>
      <c r="U4977">
        <v>73.336631774902301</v>
      </c>
      <c r="V4977">
        <v>90.25</v>
      </c>
      <c r="W4977">
        <v>0.92127054929733299</v>
      </c>
    </row>
    <row r="4978" spans="1:23">
      <c r="A4978" t="s">
        <v>63</v>
      </c>
      <c r="B4978" t="s">
        <v>69</v>
      </c>
      <c r="C4978" s="7" t="s">
        <v>53</v>
      </c>
      <c r="D4978" s="7">
        <v>41180</v>
      </c>
      <c r="E4978" t="s">
        <v>87</v>
      </c>
      <c r="F4978">
        <v>218.94895935058599</v>
      </c>
      <c r="G4978">
        <v>221.50910949707</v>
      </c>
      <c r="H4978">
        <v>-2.5601377487182599</v>
      </c>
      <c r="I4978">
        <v>-1.16928517818451E-2</v>
      </c>
      <c r="J4978">
        <v>68.092575073242202</v>
      </c>
      <c r="K4978">
        <v>-5.5786437988281303</v>
      </c>
      <c r="L4978">
        <v>-3.7952859401702899</v>
      </c>
      <c r="M4978">
        <v>-2.5601377487182599</v>
      </c>
      <c r="N4978">
        <v>-1.32498943805695</v>
      </c>
      <c r="O4978">
        <v>0.45836827158927901</v>
      </c>
      <c r="P4978">
        <v>-6.43434810638428</v>
      </c>
      <c r="Q4978">
        <v>1.3140728473663299</v>
      </c>
      <c r="R4978">
        <v>2113</v>
      </c>
      <c r="S4978">
        <v>5.2322086031330199</v>
      </c>
      <c r="T4978">
        <v>2.3553526401519802</v>
      </c>
      <c r="U4978">
        <v>73.336631774902301</v>
      </c>
      <c r="V4978">
        <v>90.25</v>
      </c>
      <c r="W4978">
        <v>0.912578165531158</v>
      </c>
    </row>
    <row r="4979" spans="1:23">
      <c r="A4979" t="s">
        <v>63</v>
      </c>
      <c r="B4979" t="s">
        <v>69</v>
      </c>
      <c r="C4979" s="7" t="s">
        <v>53</v>
      </c>
      <c r="D4979" s="7">
        <v>41180</v>
      </c>
      <c r="E4979" t="s">
        <v>88</v>
      </c>
      <c r="F4979">
        <v>228.111572265625</v>
      </c>
      <c r="G4979">
        <v>231.69836425781301</v>
      </c>
      <c r="H4979">
        <v>-3.5867772102356001</v>
      </c>
      <c r="I4979">
        <v>-1.5723783522844301E-2</v>
      </c>
      <c r="J4979">
        <v>72.613265991210895</v>
      </c>
      <c r="K4979">
        <v>-6.6253366470336896</v>
      </c>
      <c r="L4979">
        <v>-4.8301310539245597</v>
      </c>
      <c r="M4979">
        <v>-3.5867772102356001</v>
      </c>
      <c r="N4979">
        <v>-2.34342336654663</v>
      </c>
      <c r="O4979">
        <v>-0.54821753501892101</v>
      </c>
      <c r="P4979">
        <v>-7.4867267608642596</v>
      </c>
      <c r="Q4979">
        <v>0.31317189335823098</v>
      </c>
      <c r="R4979">
        <v>2113</v>
      </c>
      <c r="S4979">
        <v>5.3526242725828901</v>
      </c>
      <c r="T4979">
        <v>2.3710007667541499</v>
      </c>
      <c r="U4979">
        <v>73.336631774902301</v>
      </c>
      <c r="V4979">
        <v>90.25</v>
      </c>
      <c r="W4979">
        <v>0.91545683145523105</v>
      </c>
    </row>
    <row r="4980" spans="1:23">
      <c r="A4980" t="s">
        <v>63</v>
      </c>
      <c r="B4980" t="s">
        <v>69</v>
      </c>
      <c r="C4980" s="7" t="s">
        <v>53</v>
      </c>
      <c r="D4980" s="7">
        <v>41180</v>
      </c>
      <c r="E4980" t="s">
        <v>89</v>
      </c>
      <c r="F4980">
        <v>235.71090698242199</v>
      </c>
      <c r="G4980">
        <v>240.58624267578099</v>
      </c>
      <c r="H4980">
        <v>-4.8753199577331499</v>
      </c>
      <c r="I4980">
        <v>-2.0683471113443399E-2</v>
      </c>
      <c r="J4980">
        <v>77.911521911621094</v>
      </c>
      <c r="K4980">
        <v>-8.1046571731567401</v>
      </c>
      <c r="L4980">
        <v>-6.19673824310303</v>
      </c>
      <c r="M4980">
        <v>-4.8753199577331499</v>
      </c>
      <c r="N4980">
        <v>-3.5539009571075399</v>
      </c>
      <c r="O4980">
        <v>-1.6459821462631199</v>
      </c>
      <c r="P4980">
        <v>-9.0201292037963903</v>
      </c>
      <c r="Q4980">
        <v>-0.73050987720489502</v>
      </c>
      <c r="R4980">
        <v>2113</v>
      </c>
      <c r="S4980">
        <v>6.0812292983299603</v>
      </c>
      <c r="T4980">
        <v>2.5198655128478999</v>
      </c>
      <c r="U4980">
        <v>73.336631774902301</v>
      </c>
      <c r="V4980">
        <v>90.25</v>
      </c>
      <c r="W4980">
        <v>0.91428458690643299</v>
      </c>
    </row>
    <row r="4981" spans="1:23">
      <c r="A4981" t="s">
        <v>63</v>
      </c>
      <c r="B4981" t="s">
        <v>69</v>
      </c>
      <c r="C4981" s="7" t="s">
        <v>53</v>
      </c>
      <c r="D4981" s="7">
        <v>41180</v>
      </c>
      <c r="E4981" t="s">
        <v>90</v>
      </c>
      <c r="F4981">
        <v>237.35502624511699</v>
      </c>
      <c r="G4981">
        <v>241.50891113281301</v>
      </c>
      <c r="H4981">
        <v>-4.1538805961608896</v>
      </c>
      <c r="I4981">
        <v>-1.75007078796625E-2</v>
      </c>
      <c r="J4981">
        <v>81.696594238281307</v>
      </c>
      <c r="K4981">
        <v>-7.3577108383178702</v>
      </c>
      <c r="L4981">
        <v>-5.4648623466491699</v>
      </c>
      <c r="M4981">
        <v>-4.1538805961608896</v>
      </c>
      <c r="N4981">
        <v>-2.8428995609283398</v>
      </c>
      <c r="O4981">
        <v>-0.95005089044570901</v>
      </c>
      <c r="P4981">
        <v>-8.2659521102905291</v>
      </c>
      <c r="Q4981">
        <v>-4.1809640824794797E-2</v>
      </c>
      <c r="R4981">
        <v>2113</v>
      </c>
      <c r="S4981">
        <v>6.0823863146779296</v>
      </c>
      <c r="T4981">
        <v>2.4999618530273402</v>
      </c>
      <c r="U4981">
        <v>73.336631774902301</v>
      </c>
      <c r="V4981">
        <v>90.25</v>
      </c>
      <c r="W4981">
        <v>0.91508096456527699</v>
      </c>
    </row>
    <row r="4982" spans="1:23">
      <c r="A4982" t="s">
        <v>63</v>
      </c>
      <c r="B4982" t="s">
        <v>69</v>
      </c>
      <c r="C4982" s="7" t="s">
        <v>53</v>
      </c>
      <c r="D4982" s="7">
        <v>41180</v>
      </c>
      <c r="E4982" t="s">
        <v>91</v>
      </c>
      <c r="F4982">
        <v>235.76054382324199</v>
      </c>
      <c r="G4982">
        <v>238.351486206055</v>
      </c>
      <c r="H4982">
        <v>-2.59093570709229</v>
      </c>
      <c r="I4982">
        <v>-1.0989692062139501E-2</v>
      </c>
      <c r="J4982">
        <v>84.424949645996094</v>
      </c>
      <c r="K4982">
        <v>-6.0249900817871103</v>
      </c>
      <c r="L4982">
        <v>-3.9961230754852299</v>
      </c>
      <c r="M4982">
        <v>-2.59093570709229</v>
      </c>
      <c r="N4982">
        <v>-1.1857485771179199</v>
      </c>
      <c r="O4982">
        <v>0.84311854839324996</v>
      </c>
      <c r="P4982">
        <v>-6.9984970092773402</v>
      </c>
      <c r="Q4982">
        <v>1.8166252374648999</v>
      </c>
      <c r="R4982">
        <v>2113</v>
      </c>
      <c r="S4982">
        <v>7.0591573085723702</v>
      </c>
      <c r="T4982">
        <v>2.6796069145202601</v>
      </c>
      <c r="U4982">
        <v>73.336631774902301</v>
      </c>
      <c r="V4982">
        <v>90.25</v>
      </c>
      <c r="W4982">
        <v>0.916481614112854</v>
      </c>
    </row>
    <row r="4983" spans="1:23">
      <c r="A4983" t="s">
        <v>63</v>
      </c>
      <c r="B4983" t="s">
        <v>69</v>
      </c>
      <c r="C4983" s="7" t="s">
        <v>53</v>
      </c>
      <c r="D4983" s="7">
        <v>41180</v>
      </c>
      <c r="E4983" t="s">
        <v>92</v>
      </c>
      <c r="F4983">
        <v>236.56735229492199</v>
      </c>
      <c r="G4983">
        <v>235.63233947753901</v>
      </c>
      <c r="H4983">
        <v>0.93501347303390503</v>
      </c>
      <c r="I4983">
        <v>3.9524193853139903E-3</v>
      </c>
      <c r="J4983">
        <v>85.960830688476605</v>
      </c>
      <c r="K4983">
        <v>-2.5394208431243901</v>
      </c>
      <c r="L4983">
        <v>-0.48669689893722501</v>
      </c>
      <c r="M4983">
        <v>0.93501347303390503</v>
      </c>
      <c r="N4983">
        <v>2.3567237854003902</v>
      </c>
      <c r="O4983">
        <v>4.4094476699829102</v>
      </c>
      <c r="P4983">
        <v>-3.52437448501587</v>
      </c>
      <c r="Q4983">
        <v>5.3944015502929696</v>
      </c>
      <c r="R4983">
        <v>2113</v>
      </c>
      <c r="S4983">
        <v>7.2890520820925504</v>
      </c>
      <c r="T4983">
        <v>2.7111153602600102</v>
      </c>
      <c r="U4983">
        <v>73.336631774902301</v>
      </c>
      <c r="V4983">
        <v>90.25</v>
      </c>
      <c r="W4983">
        <v>0.911673784255981</v>
      </c>
    </row>
    <row r="4984" spans="1:23">
      <c r="A4984" t="s">
        <v>63</v>
      </c>
      <c r="B4984" t="s">
        <v>69</v>
      </c>
      <c r="C4984" s="7" t="s">
        <v>53</v>
      </c>
      <c r="D4984" s="7">
        <v>41180</v>
      </c>
      <c r="E4984" t="s">
        <v>93</v>
      </c>
      <c r="F4984">
        <v>231.45735168457</v>
      </c>
      <c r="G4984">
        <v>219.09803771972699</v>
      </c>
      <c r="H4984">
        <v>12.3593244552612</v>
      </c>
      <c r="I4984">
        <v>5.3397845476865803E-2</v>
      </c>
      <c r="J4984">
        <v>86.849586486816406</v>
      </c>
      <c r="K4984">
        <v>9.1578054428100604</v>
      </c>
      <c r="L4984">
        <v>11.049288749694799</v>
      </c>
      <c r="M4984">
        <v>12.3593244552612</v>
      </c>
      <c r="N4984">
        <v>13.669360160827599</v>
      </c>
      <c r="O4984">
        <v>15.5608425140381</v>
      </c>
      <c r="P4984">
        <v>8.2502193450927699</v>
      </c>
      <c r="Q4984">
        <v>16.468429565429702</v>
      </c>
      <c r="R4984">
        <v>2113</v>
      </c>
      <c r="S4984">
        <v>6.3643823714764904</v>
      </c>
      <c r="T4984">
        <v>2.49815821647644</v>
      </c>
      <c r="U4984">
        <v>73.336631774902301</v>
      </c>
      <c r="V4984">
        <v>90.25</v>
      </c>
      <c r="W4984">
        <v>0.90226846933364901</v>
      </c>
    </row>
    <row r="4985" spans="1:23">
      <c r="A4985" t="s">
        <v>63</v>
      </c>
      <c r="B4985" t="s">
        <v>69</v>
      </c>
      <c r="C4985" s="7" t="s">
        <v>53</v>
      </c>
      <c r="D4985" s="7">
        <v>41180</v>
      </c>
      <c r="E4985" t="s">
        <v>94</v>
      </c>
      <c r="F4985">
        <v>215.41903686523401</v>
      </c>
      <c r="G4985">
        <v>202.92695617675801</v>
      </c>
      <c r="H4985">
        <v>12.4920711517334</v>
      </c>
      <c r="I4985">
        <v>5.7989634573459597E-2</v>
      </c>
      <c r="J4985">
        <v>86.273811340332003</v>
      </c>
      <c r="K4985">
        <v>9.4710998535156303</v>
      </c>
      <c r="L4985">
        <v>11.255913734436</v>
      </c>
      <c r="M4985">
        <v>12.4920711517334</v>
      </c>
      <c r="N4985">
        <v>13.728227615356399</v>
      </c>
      <c r="O4985">
        <v>15.5130424499512</v>
      </c>
      <c r="P4985">
        <v>8.6146955490112305</v>
      </c>
      <c r="Q4985">
        <v>16.3694458007813</v>
      </c>
      <c r="R4985">
        <v>2113</v>
      </c>
      <c r="S4985">
        <v>5.6864699624933897</v>
      </c>
      <c r="T4985">
        <v>2.3572766780853298</v>
      </c>
      <c r="U4985">
        <v>73.336631774902301</v>
      </c>
      <c r="V4985">
        <v>90.25</v>
      </c>
      <c r="W4985">
        <v>0.90814429521560702</v>
      </c>
    </row>
    <row r="4986" spans="1:23">
      <c r="A4986" t="s">
        <v>63</v>
      </c>
      <c r="B4986" t="s">
        <v>69</v>
      </c>
      <c r="C4986" s="7" t="s">
        <v>53</v>
      </c>
      <c r="D4986" s="7">
        <v>41180</v>
      </c>
      <c r="E4986" t="s">
        <v>95</v>
      </c>
      <c r="F4986">
        <v>199.57307434082</v>
      </c>
      <c r="G4986">
        <v>186.99078369140599</v>
      </c>
      <c r="H4986">
        <v>12.582292556762701</v>
      </c>
      <c r="I4986">
        <v>6.3046045601368006E-2</v>
      </c>
      <c r="J4986">
        <v>84.126670837402301</v>
      </c>
      <c r="K4986">
        <v>9.3423480987548793</v>
      </c>
      <c r="L4986">
        <v>11.256533622741699</v>
      </c>
      <c r="M4986">
        <v>12.582292556762701</v>
      </c>
      <c r="N4986">
        <v>13.908052444458001</v>
      </c>
      <c r="O4986">
        <v>15.822237968444799</v>
      </c>
      <c r="P4986">
        <v>8.4238681793212908</v>
      </c>
      <c r="Q4986">
        <v>16.740716934204102</v>
      </c>
      <c r="R4986">
        <v>2113</v>
      </c>
      <c r="S4986">
        <v>6.5650231614310997</v>
      </c>
      <c r="T4986">
        <v>2.5281426906585698</v>
      </c>
      <c r="U4986">
        <v>73.336631774902301</v>
      </c>
      <c r="V4986">
        <v>90.25</v>
      </c>
      <c r="W4986">
        <v>0.91125237941741899</v>
      </c>
    </row>
    <row r="4987" spans="1:23">
      <c r="A4987" t="s">
        <v>63</v>
      </c>
      <c r="B4987" t="s">
        <v>69</v>
      </c>
      <c r="C4987" s="7" t="s">
        <v>53</v>
      </c>
      <c r="D4987" s="7">
        <v>41180</v>
      </c>
      <c r="E4987" t="s">
        <v>96</v>
      </c>
      <c r="F4987">
        <v>185.93197631835901</v>
      </c>
      <c r="G4987">
        <v>173.81362915039099</v>
      </c>
      <c r="H4987">
        <v>12.1183376312256</v>
      </c>
      <c r="I4987">
        <v>6.5176188945770305E-2</v>
      </c>
      <c r="J4987">
        <v>81.563133239746094</v>
      </c>
      <c r="K4987">
        <v>8.9283342361450195</v>
      </c>
      <c r="L4987">
        <v>10.8130149841309</v>
      </c>
      <c r="M4987">
        <v>12.1183376312256</v>
      </c>
      <c r="N4987">
        <v>13.4236612319946</v>
      </c>
      <c r="O4987">
        <v>15.3083410263062</v>
      </c>
      <c r="P4987">
        <v>8.0240125656127894</v>
      </c>
      <c r="Q4987">
        <v>16.212663650512699</v>
      </c>
      <c r="R4987">
        <v>2113</v>
      </c>
      <c r="S4987">
        <v>6.3626194066612198</v>
      </c>
      <c r="T4987">
        <v>2.4891729354858398</v>
      </c>
      <c r="U4987">
        <v>73.336631774902301</v>
      </c>
      <c r="V4987">
        <v>90.25</v>
      </c>
      <c r="W4987">
        <v>0.913887679576874</v>
      </c>
    </row>
    <row r="4988" spans="1:23">
      <c r="A4988" t="s">
        <v>63</v>
      </c>
      <c r="B4988" t="s">
        <v>69</v>
      </c>
      <c r="C4988" s="7" t="s">
        <v>53</v>
      </c>
      <c r="D4988" s="7">
        <v>41180</v>
      </c>
      <c r="E4988" t="s">
        <v>97</v>
      </c>
      <c r="F4988">
        <v>180.814529418945</v>
      </c>
      <c r="G4988">
        <v>174.95947265625</v>
      </c>
      <c r="H4988">
        <v>5.8550496101379403</v>
      </c>
      <c r="I4988">
        <v>3.2381523400545099E-2</v>
      </c>
      <c r="J4988">
        <v>78.235191345214801</v>
      </c>
      <c r="K4988">
        <v>2.5186617374420202</v>
      </c>
      <c r="L4988">
        <v>4.4898266792297399</v>
      </c>
      <c r="M4988">
        <v>5.8550496101379403</v>
      </c>
      <c r="N4988">
        <v>7.2202730178832999</v>
      </c>
      <c r="O4988">
        <v>9.1914367675781303</v>
      </c>
      <c r="P4988">
        <v>1.57284224033356</v>
      </c>
      <c r="Q4988">
        <v>10.1372575759888</v>
      </c>
      <c r="R4988">
        <v>2113</v>
      </c>
      <c r="S4988">
        <v>6.5935623714880203</v>
      </c>
      <c r="T4988">
        <v>2.6033973693847701</v>
      </c>
      <c r="U4988">
        <v>73.336631774902301</v>
      </c>
      <c r="V4988">
        <v>90.25</v>
      </c>
      <c r="W4988">
        <v>0.91714489459991499</v>
      </c>
    </row>
    <row r="4989" spans="1:23">
      <c r="A4989" t="s">
        <v>63</v>
      </c>
      <c r="B4989" t="s">
        <v>69</v>
      </c>
      <c r="C4989" s="7" t="s">
        <v>53</v>
      </c>
      <c r="D4989" s="7">
        <v>41180</v>
      </c>
      <c r="E4989" t="s">
        <v>98</v>
      </c>
      <c r="F4989">
        <v>184.55491638183599</v>
      </c>
      <c r="G4989">
        <v>181.95953369140599</v>
      </c>
      <c r="H4989">
        <v>2.59536933898926</v>
      </c>
      <c r="I4989">
        <v>1.4062856324016999E-2</v>
      </c>
      <c r="J4989">
        <v>75.126731872558594</v>
      </c>
      <c r="K4989">
        <v>-0.92583614587783802</v>
      </c>
      <c r="L4989">
        <v>1.1545206308364899</v>
      </c>
      <c r="M4989">
        <v>2.59536933898926</v>
      </c>
      <c r="N4989">
        <v>4.0362181663513201</v>
      </c>
      <c r="O4989">
        <v>6.1165747642517099</v>
      </c>
      <c r="P4989">
        <v>-1.92404890060425</v>
      </c>
      <c r="Q4989">
        <v>7.1147875785827601</v>
      </c>
      <c r="R4989">
        <v>2113</v>
      </c>
      <c r="S4989">
        <v>7.0257533370349803</v>
      </c>
      <c r="T4989">
        <v>2.7476110458374001</v>
      </c>
      <c r="U4989">
        <v>73.336631774902301</v>
      </c>
      <c r="V4989">
        <v>90.25</v>
      </c>
      <c r="W4989">
        <v>0.92142319679260298</v>
      </c>
    </row>
    <row r="4990" spans="1:23">
      <c r="A4990" t="s">
        <v>63</v>
      </c>
      <c r="B4990" t="s">
        <v>69</v>
      </c>
      <c r="C4990" s="7" t="s">
        <v>53</v>
      </c>
      <c r="D4990" s="7">
        <v>41180</v>
      </c>
      <c r="E4990" t="s">
        <v>99</v>
      </c>
      <c r="F4990">
        <v>175.23078918457</v>
      </c>
      <c r="G4990">
        <v>172.97804260253901</v>
      </c>
      <c r="H4990">
        <v>2.2527341842651398</v>
      </c>
      <c r="I4990">
        <v>1.2855813838541501E-2</v>
      </c>
      <c r="J4990">
        <v>73.098655700683594</v>
      </c>
      <c r="K4990">
        <v>-1.1843020915985101</v>
      </c>
      <c r="L4990">
        <v>0.84632682800293002</v>
      </c>
      <c r="M4990">
        <v>2.2527341842651398</v>
      </c>
      <c r="N4990">
        <v>3.6591417789459202</v>
      </c>
      <c r="O4990">
        <v>5.6897706985473597</v>
      </c>
      <c r="P4990">
        <v>-2.1586539745330802</v>
      </c>
      <c r="Q4990">
        <v>6.66412305831909</v>
      </c>
      <c r="R4990">
        <v>2113</v>
      </c>
      <c r="S4990">
        <v>6.7294877754213802</v>
      </c>
      <c r="T4990">
        <v>2.6819336414337198</v>
      </c>
      <c r="U4990">
        <v>73.336631774902301</v>
      </c>
      <c r="V4990">
        <v>90.25</v>
      </c>
      <c r="W4990">
        <v>0.92232465744018599</v>
      </c>
    </row>
    <row r="4991" spans="1:23">
      <c r="A4991" t="s">
        <v>63</v>
      </c>
      <c r="B4991" t="s">
        <v>69</v>
      </c>
      <c r="C4991" s="7" t="s">
        <v>53</v>
      </c>
      <c r="D4991" s="7">
        <v>41180</v>
      </c>
      <c r="E4991" t="s">
        <v>100</v>
      </c>
      <c r="F4991">
        <v>166.26818847656301</v>
      </c>
      <c r="G4991">
        <v>164.51344299316401</v>
      </c>
      <c r="H4991">
        <v>1.75476050376892</v>
      </c>
      <c r="I4991">
        <v>1.05537958443165E-2</v>
      </c>
      <c r="J4991">
        <v>72.075080871582003</v>
      </c>
      <c r="K4991">
        <v>-1.6946659088134799</v>
      </c>
      <c r="L4991">
        <v>0.34328320622444197</v>
      </c>
      <c r="M4991">
        <v>1.75476050376892</v>
      </c>
      <c r="N4991">
        <v>3.16623783111572</v>
      </c>
      <c r="O4991">
        <v>5.2041869163513201</v>
      </c>
      <c r="P4991">
        <v>-2.6725301742553702</v>
      </c>
      <c r="Q4991">
        <v>6.1820511817932102</v>
      </c>
      <c r="R4991">
        <v>2113</v>
      </c>
      <c r="S4991">
        <v>6.7485742984346198</v>
      </c>
      <c r="T4991">
        <v>2.6916017532348602</v>
      </c>
      <c r="U4991">
        <v>73.336631774902301</v>
      </c>
      <c r="V4991">
        <v>90.25</v>
      </c>
      <c r="W4991">
        <v>0.92262703180313099</v>
      </c>
    </row>
    <row r="4992" spans="1:23">
      <c r="A4992" t="s">
        <v>63</v>
      </c>
      <c r="B4992" t="s">
        <v>69</v>
      </c>
      <c r="C4992" s="7" t="s">
        <v>53</v>
      </c>
      <c r="D4992" s="7">
        <v>41180</v>
      </c>
      <c r="E4992" t="s">
        <v>101</v>
      </c>
      <c r="F4992">
        <v>153.48582458496099</v>
      </c>
      <c r="G4992">
        <v>151.45594787597699</v>
      </c>
      <c r="H4992">
        <v>2.0298728942871098</v>
      </c>
      <c r="I4992">
        <v>1.32251475006342E-2</v>
      </c>
      <c r="J4992">
        <v>70.731369018554702</v>
      </c>
      <c r="K4992">
        <v>-1.4364110231399501</v>
      </c>
      <c r="L4992">
        <v>0.61149758100509599</v>
      </c>
      <c r="M4992">
        <v>2.0298728942871098</v>
      </c>
      <c r="N4992">
        <v>3.4482479095459002</v>
      </c>
      <c r="O4992">
        <v>5.4961566925048801</v>
      </c>
      <c r="P4992">
        <v>-2.4190545082092298</v>
      </c>
      <c r="Q4992">
        <v>6.47879981994629</v>
      </c>
      <c r="R4992">
        <v>2113</v>
      </c>
      <c r="S4992">
        <v>6.7625748060761497</v>
      </c>
      <c r="T4992">
        <v>2.70475554466248</v>
      </c>
      <c r="U4992">
        <v>73.336631774902301</v>
      </c>
      <c r="V4992">
        <v>90.25</v>
      </c>
      <c r="W4992">
        <v>0.92737472057342496</v>
      </c>
    </row>
    <row r="4993" spans="1:23">
      <c r="A4993" t="s">
        <v>63</v>
      </c>
      <c r="B4993" t="s">
        <v>69</v>
      </c>
      <c r="C4993" s="7" t="s">
        <v>53</v>
      </c>
      <c r="D4993" s="7">
        <v>41180</v>
      </c>
      <c r="E4993" t="s">
        <v>102</v>
      </c>
      <c r="F4993">
        <v>143.01980590820301</v>
      </c>
      <c r="G4993">
        <v>143.72247314453099</v>
      </c>
      <c r="H4993">
        <v>-0.70266640186309803</v>
      </c>
      <c r="I4993">
        <v>-4.9130707047879696E-3</v>
      </c>
      <c r="J4993">
        <v>69.571403503417997</v>
      </c>
      <c r="K4993">
        <v>-3.9564251899719198</v>
      </c>
      <c r="L4993">
        <v>-2.0340781211853001</v>
      </c>
      <c r="M4993">
        <v>-0.70266640186309803</v>
      </c>
      <c r="N4993">
        <v>0.628745377063751</v>
      </c>
      <c r="O4993">
        <v>2.5510923862457302</v>
      </c>
      <c r="P4993">
        <v>-4.8788208961486799</v>
      </c>
      <c r="Q4993">
        <v>3.4734878540039098</v>
      </c>
      <c r="R4993">
        <v>2113</v>
      </c>
      <c r="S4993">
        <v>5.8415313090131296</v>
      </c>
      <c r="T4993">
        <v>2.5389215946197501</v>
      </c>
      <c r="U4993">
        <v>73.336631774902301</v>
      </c>
      <c r="V4993">
        <v>90.25</v>
      </c>
      <c r="W4993">
        <v>0.93296241760253895</v>
      </c>
    </row>
    <row r="4994" spans="1:23">
      <c r="A4994" t="s">
        <v>63</v>
      </c>
      <c r="B4994" t="s">
        <v>69</v>
      </c>
      <c r="C4994" s="7" t="s">
        <v>54</v>
      </c>
      <c r="D4994" s="7" t="s">
        <v>31</v>
      </c>
      <c r="E4994" t="s">
        <v>79</v>
      </c>
      <c r="F4994">
        <v>143.74708557128901</v>
      </c>
      <c r="G4994">
        <v>143.63456726074199</v>
      </c>
      <c r="H4994">
        <v>0.112524911761284</v>
      </c>
      <c r="I4994">
        <v>7.82797869760543E-4</v>
      </c>
      <c r="J4994">
        <v>72.543350219726605</v>
      </c>
      <c r="K4994">
        <v>-2.8257799148559601</v>
      </c>
      <c r="L4994">
        <v>-1.08980560302734</v>
      </c>
      <c r="M4994">
        <v>0.112524911761284</v>
      </c>
      <c r="N4994">
        <v>1.3148553371429399</v>
      </c>
      <c r="O4994">
        <v>3.0508296489715598</v>
      </c>
      <c r="P4994">
        <v>-3.6587483882904102</v>
      </c>
      <c r="Q4994">
        <v>3.8837983608245898</v>
      </c>
      <c r="R4994">
        <v>143.666666666667</v>
      </c>
      <c r="S4994">
        <v>5.1282874298408396</v>
      </c>
      <c r="T4994">
        <v>2.2927713394164999</v>
      </c>
      <c r="U4994">
        <v>77.826988220214801</v>
      </c>
      <c r="V4994">
        <v>95.788002014160199</v>
      </c>
      <c r="W4994">
        <v>0.96105861663818404</v>
      </c>
    </row>
    <row r="4995" spans="1:23">
      <c r="A4995" t="s">
        <v>63</v>
      </c>
      <c r="B4995" t="s">
        <v>69</v>
      </c>
      <c r="C4995" s="7" t="s">
        <v>54</v>
      </c>
      <c r="D4995" s="7" t="s">
        <v>31</v>
      </c>
      <c r="E4995" t="s">
        <v>80</v>
      </c>
      <c r="F4995">
        <v>141.796310424805</v>
      </c>
      <c r="G4995">
        <v>141.82286071777301</v>
      </c>
      <c r="H4995">
        <v>-2.6537586003541901E-2</v>
      </c>
      <c r="I4995">
        <v>-1.8715285114012699E-4</v>
      </c>
      <c r="J4995">
        <v>71.335746765136705</v>
      </c>
      <c r="K4995">
        <v>-2.8850684165954599</v>
      </c>
      <c r="L4995">
        <v>-1.1962252855300901</v>
      </c>
      <c r="M4995">
        <v>-2.6537586003541901E-2</v>
      </c>
      <c r="N4995">
        <v>1.14315009117126</v>
      </c>
      <c r="O4995">
        <v>2.8319933414459202</v>
      </c>
      <c r="P4995">
        <v>-3.6954221725463898</v>
      </c>
      <c r="Q4995">
        <v>3.6423470973968501</v>
      </c>
      <c r="R4995">
        <v>143.666666666667</v>
      </c>
      <c r="S4995">
        <v>4.7972318171321104</v>
      </c>
      <c r="T4995">
        <v>2.2305235862731898</v>
      </c>
      <c r="U4995">
        <v>77.826988220214801</v>
      </c>
      <c r="V4995">
        <v>95.788002014160199</v>
      </c>
      <c r="W4995">
        <v>0.96255999803543102</v>
      </c>
    </row>
    <row r="4996" spans="1:23">
      <c r="A4996" t="s">
        <v>63</v>
      </c>
      <c r="B4996" t="s">
        <v>69</v>
      </c>
      <c r="C4996" s="7" t="s">
        <v>54</v>
      </c>
      <c r="D4996" s="7" t="s">
        <v>31</v>
      </c>
      <c r="E4996" t="s">
        <v>81</v>
      </c>
      <c r="F4996">
        <v>141.70082092285199</v>
      </c>
      <c r="G4996">
        <v>139.96073913574199</v>
      </c>
      <c r="H4996">
        <v>1.7400830984115601</v>
      </c>
      <c r="I4996">
        <v>1.22799789533019E-2</v>
      </c>
      <c r="J4996">
        <v>70.229553222656307</v>
      </c>
      <c r="K4996">
        <v>-1.23838090896606</v>
      </c>
      <c r="L4996">
        <v>0.52131974697113004</v>
      </c>
      <c r="M4996">
        <v>1.7400830984115601</v>
      </c>
      <c r="N4996">
        <v>2.9588463306427002</v>
      </c>
      <c r="O4996">
        <v>4.7185468673706099</v>
      </c>
      <c r="P4996">
        <v>-2.0827341079711901</v>
      </c>
      <c r="Q4996">
        <v>5.5629005432128897</v>
      </c>
      <c r="R4996">
        <v>143.666666666667</v>
      </c>
      <c r="S4996">
        <v>5.2298386626854398</v>
      </c>
      <c r="T4996">
        <v>2.32410788536072</v>
      </c>
      <c r="U4996">
        <v>77.826988220214801</v>
      </c>
      <c r="V4996">
        <v>95.788002014160199</v>
      </c>
      <c r="W4996">
        <v>0.95687186717987105</v>
      </c>
    </row>
    <row r="4997" spans="1:23">
      <c r="A4997" t="s">
        <v>63</v>
      </c>
      <c r="B4997" t="s">
        <v>69</v>
      </c>
      <c r="C4997" s="7" t="s">
        <v>54</v>
      </c>
      <c r="D4997" s="7" t="s">
        <v>31</v>
      </c>
      <c r="E4997" t="s">
        <v>82</v>
      </c>
      <c r="F4997">
        <v>140.46585083007801</v>
      </c>
      <c r="G4997">
        <v>140.43167114257801</v>
      </c>
      <c r="H4997">
        <v>3.4177258610725403E-2</v>
      </c>
      <c r="I4997">
        <v>2.43313654209487E-4</v>
      </c>
      <c r="J4997">
        <v>69.207458496093807</v>
      </c>
      <c r="K4997">
        <v>-2.8064956665039098</v>
      </c>
      <c r="L4997">
        <v>-1.1282031536102299</v>
      </c>
      <c r="M4997">
        <v>3.4177258610725403E-2</v>
      </c>
      <c r="N4997">
        <v>1.1965576410293599</v>
      </c>
      <c r="O4997">
        <v>2.8748502731323202</v>
      </c>
      <c r="P4997">
        <v>-3.6117873191833501</v>
      </c>
      <c r="Q4997">
        <v>3.6801416873931898</v>
      </c>
      <c r="R4997">
        <v>143.666666666667</v>
      </c>
      <c r="S4997">
        <v>4.6931624715412603</v>
      </c>
      <c r="T4997">
        <v>2.2165889739990199</v>
      </c>
      <c r="U4997">
        <v>77.826988220214801</v>
      </c>
      <c r="V4997">
        <v>95.788002014160199</v>
      </c>
      <c r="W4997">
        <v>0.96075546741485596</v>
      </c>
    </row>
    <row r="4998" spans="1:23">
      <c r="A4998" t="s">
        <v>63</v>
      </c>
      <c r="B4998" t="s">
        <v>69</v>
      </c>
      <c r="C4998" s="7" t="s">
        <v>54</v>
      </c>
      <c r="D4998" s="7" t="s">
        <v>31</v>
      </c>
      <c r="E4998" t="s">
        <v>83</v>
      </c>
      <c r="F4998">
        <v>145.80198669433599</v>
      </c>
      <c r="G4998">
        <v>142.63395690918</v>
      </c>
      <c r="H4998">
        <v>3.1680235862731898</v>
      </c>
      <c r="I4998">
        <v>2.17282604426146E-2</v>
      </c>
      <c r="J4998">
        <v>68.247795104980497</v>
      </c>
      <c r="K4998">
        <v>0.20523802936077101</v>
      </c>
      <c r="L4998">
        <v>1.9556758403778101</v>
      </c>
      <c r="M4998">
        <v>3.1680235862731898</v>
      </c>
      <c r="N4998">
        <v>4.38037109375</v>
      </c>
      <c r="O4998">
        <v>6.1308093070983896</v>
      </c>
      <c r="P4998">
        <v>-0.63467049598693803</v>
      </c>
      <c r="Q4998">
        <v>6.9707174301147496</v>
      </c>
      <c r="R4998">
        <v>143.666666666667</v>
      </c>
      <c r="S4998">
        <v>5.1489352179953602</v>
      </c>
      <c r="T4998">
        <v>2.3118739128112802</v>
      </c>
      <c r="U4998">
        <v>77.826988220214801</v>
      </c>
      <c r="V4998">
        <v>95.788002014160199</v>
      </c>
      <c r="W4998">
        <v>0.95643305778503396</v>
      </c>
    </row>
    <row r="4999" spans="1:23">
      <c r="A4999" t="s">
        <v>63</v>
      </c>
      <c r="B4999" t="s">
        <v>69</v>
      </c>
      <c r="C4999" s="7" t="s">
        <v>54</v>
      </c>
      <c r="D4999" s="7" t="s">
        <v>31</v>
      </c>
      <c r="E4999" t="s">
        <v>84</v>
      </c>
      <c r="F4999">
        <v>161.84135437011699</v>
      </c>
      <c r="G4999">
        <v>162.969650268555</v>
      </c>
      <c r="H4999">
        <v>-1.12829673290253</v>
      </c>
      <c r="I4999">
        <v>-6.97162142023444E-3</v>
      </c>
      <c r="J4999">
        <v>67.470848083496094</v>
      </c>
      <c r="K4999">
        <v>-4.5313687324523899</v>
      </c>
      <c r="L4999">
        <v>-2.5208060741424601</v>
      </c>
      <c r="M4999">
        <v>-1.12829673290253</v>
      </c>
      <c r="N4999">
        <v>0.264212757349014</v>
      </c>
      <c r="O4999">
        <v>2.2747750282287602</v>
      </c>
      <c r="P4999">
        <v>-5.4960918426513699</v>
      </c>
      <c r="Q4999">
        <v>3.2394988536834699</v>
      </c>
      <c r="R4999">
        <v>143.666666666667</v>
      </c>
      <c r="S4999">
        <v>6.8049145660988897</v>
      </c>
      <c r="T4999">
        <v>2.6554310321807901</v>
      </c>
      <c r="U4999">
        <v>77.826988220214801</v>
      </c>
      <c r="V4999">
        <v>95.788002014160199</v>
      </c>
      <c r="W4999">
        <v>0.94959568977356001</v>
      </c>
    </row>
    <row r="5000" spans="1:23">
      <c r="A5000" t="s">
        <v>63</v>
      </c>
      <c r="B5000" t="s">
        <v>69</v>
      </c>
      <c r="C5000" s="7" t="s">
        <v>54</v>
      </c>
      <c r="D5000" s="7" t="s">
        <v>31</v>
      </c>
      <c r="E5000" t="s">
        <v>85</v>
      </c>
      <c r="F5000">
        <v>186.86109924316401</v>
      </c>
      <c r="G5000">
        <v>185.81080627441401</v>
      </c>
      <c r="H5000">
        <v>1.05028223991394</v>
      </c>
      <c r="I5000">
        <v>5.6206574663519903E-3</v>
      </c>
      <c r="J5000">
        <v>67.305442810058594</v>
      </c>
      <c r="K5000">
        <v>-2.5731086730957</v>
      </c>
      <c r="L5000">
        <v>-0.432379961013794</v>
      </c>
      <c r="M5000">
        <v>1.05028223991394</v>
      </c>
      <c r="N5000">
        <v>2.5329444408416699</v>
      </c>
      <c r="O5000">
        <v>4.6736731529235804</v>
      </c>
      <c r="P5000">
        <v>-3.6002895832061799</v>
      </c>
      <c r="Q5000">
        <v>5.7008538246154803</v>
      </c>
      <c r="R5000">
        <v>143.666666666667</v>
      </c>
      <c r="S5000">
        <v>7.7238214141000299</v>
      </c>
      <c r="T5000">
        <v>2.8273468017578098</v>
      </c>
      <c r="U5000">
        <v>77.826988220214801</v>
      </c>
      <c r="V5000">
        <v>95.788002014160199</v>
      </c>
      <c r="W5000">
        <v>0.94813990592956499</v>
      </c>
    </row>
    <row r="5001" spans="1:23">
      <c r="A5001" t="s">
        <v>63</v>
      </c>
      <c r="B5001" t="s">
        <v>69</v>
      </c>
      <c r="C5001" s="7" t="s">
        <v>54</v>
      </c>
      <c r="D5001" s="7" t="s">
        <v>31</v>
      </c>
      <c r="E5001" t="s">
        <v>86</v>
      </c>
      <c r="F5001">
        <v>210.671630859375</v>
      </c>
      <c r="G5001">
        <v>212.69113159179699</v>
      </c>
      <c r="H5001">
        <v>-2.01948809623718</v>
      </c>
      <c r="I5001">
        <v>-9.5859514549374598E-3</v>
      </c>
      <c r="J5001">
        <v>69.839820861816406</v>
      </c>
      <c r="K5001">
        <v>-5.8224296569824201</v>
      </c>
      <c r="L5001">
        <v>-3.5756208896636998</v>
      </c>
      <c r="M5001">
        <v>-2.01948809623718</v>
      </c>
      <c r="N5001">
        <v>-0.46335518360137901</v>
      </c>
      <c r="O5001">
        <v>1.78345358371735</v>
      </c>
      <c r="P5001">
        <v>-6.9005107879638699</v>
      </c>
      <c r="Q5001">
        <v>2.8615345954895002</v>
      </c>
      <c r="R5001">
        <v>143.666666666667</v>
      </c>
      <c r="S5001">
        <v>8.5479044872627092</v>
      </c>
      <c r="T5001">
        <v>2.9674510955810498</v>
      </c>
      <c r="U5001">
        <v>77.826988220214801</v>
      </c>
      <c r="V5001">
        <v>95.788002014160199</v>
      </c>
      <c r="W5001">
        <v>0.94444930553436302</v>
      </c>
    </row>
    <row r="5002" spans="1:23">
      <c r="A5002" t="s">
        <v>63</v>
      </c>
      <c r="B5002" t="s">
        <v>69</v>
      </c>
      <c r="C5002" s="7" t="s">
        <v>54</v>
      </c>
      <c r="D5002" s="7" t="s">
        <v>31</v>
      </c>
      <c r="E5002" t="s">
        <v>87</v>
      </c>
      <c r="F5002">
        <v>233.16654968261699</v>
      </c>
      <c r="G5002">
        <v>235.31741333007801</v>
      </c>
      <c r="H5002">
        <v>-2.1508419513702401</v>
      </c>
      <c r="I5002">
        <v>-9.2244874686002697E-3</v>
      </c>
      <c r="J5002">
        <v>74.595565795898395</v>
      </c>
      <c r="K5002">
        <v>-6.2849807739257804</v>
      </c>
      <c r="L5002">
        <v>-3.8424980640411399</v>
      </c>
      <c r="M5002">
        <v>-2.1508419513702401</v>
      </c>
      <c r="N5002">
        <v>-0.45918595790862998</v>
      </c>
      <c r="O5002">
        <v>1.9832967519760101</v>
      </c>
      <c r="P5002">
        <v>-7.4569516181945801</v>
      </c>
      <c r="Q5002">
        <v>3.1552677154540998</v>
      </c>
      <c r="R5002">
        <v>143.666666666667</v>
      </c>
      <c r="S5002">
        <v>10.2508739986388</v>
      </c>
      <c r="T5002">
        <v>3.2258856296539302</v>
      </c>
      <c r="U5002">
        <v>77.826988220214801</v>
      </c>
      <c r="V5002">
        <v>95.788002014160199</v>
      </c>
      <c r="W5002">
        <v>0.94024270772934004</v>
      </c>
    </row>
    <row r="5003" spans="1:23">
      <c r="A5003" t="s">
        <v>63</v>
      </c>
      <c r="B5003" t="s">
        <v>69</v>
      </c>
      <c r="C5003" s="7" t="s">
        <v>54</v>
      </c>
      <c r="D5003" s="7" t="s">
        <v>31</v>
      </c>
      <c r="E5003" t="s">
        <v>88</v>
      </c>
      <c r="F5003">
        <v>241.287033081055</v>
      </c>
      <c r="G5003">
        <v>245.43324279785199</v>
      </c>
      <c r="H5003">
        <v>-4.1461949348449698</v>
      </c>
      <c r="I5003">
        <v>-1.71836633235216E-2</v>
      </c>
      <c r="J5003">
        <v>79.996818542480497</v>
      </c>
      <c r="K5003">
        <v>-9.0815315246581996</v>
      </c>
      <c r="L5003">
        <v>-6.1656947135925302</v>
      </c>
      <c r="M5003">
        <v>-4.1461949348449698</v>
      </c>
      <c r="N5003">
        <v>-2.1266956329345699</v>
      </c>
      <c r="O5003">
        <v>0.78914099931716897</v>
      </c>
      <c r="P5003">
        <v>-10.4806308746338</v>
      </c>
      <c r="Q5003">
        <v>2.1882402896881099</v>
      </c>
      <c r="R5003">
        <v>143.666666666667</v>
      </c>
      <c r="S5003">
        <v>14.577884311656801</v>
      </c>
      <c r="T5003">
        <v>3.85106325149536</v>
      </c>
      <c r="U5003">
        <v>77.826988220214801</v>
      </c>
      <c r="V5003">
        <v>95.788002014160199</v>
      </c>
      <c r="W5003">
        <v>0.92672097682952903</v>
      </c>
    </row>
    <row r="5004" spans="1:23">
      <c r="A5004" t="s">
        <v>63</v>
      </c>
      <c r="B5004" t="s">
        <v>69</v>
      </c>
      <c r="C5004" s="7" t="s">
        <v>54</v>
      </c>
      <c r="D5004" s="7" t="s">
        <v>31</v>
      </c>
      <c r="E5004" t="s">
        <v>89</v>
      </c>
      <c r="F5004">
        <v>253.77098083496099</v>
      </c>
      <c r="G5004">
        <v>257.97946166992199</v>
      </c>
      <c r="H5004">
        <v>-4.2084755897521999</v>
      </c>
      <c r="I5004">
        <v>-1.6583753749728199E-2</v>
      </c>
      <c r="J5004">
        <v>85.222862243652301</v>
      </c>
      <c r="K5004">
        <v>-10.293586730956999</v>
      </c>
      <c r="L5004">
        <v>-6.6984534263610804</v>
      </c>
      <c r="M5004">
        <v>-4.2084755897521999</v>
      </c>
      <c r="N5004">
        <v>-1.7184971570968599</v>
      </c>
      <c r="O5004">
        <v>1.87663590908051</v>
      </c>
      <c r="P5004">
        <v>-12.0186309814453</v>
      </c>
      <c r="Q5004">
        <v>3.6016805171966602</v>
      </c>
      <c r="R5004">
        <v>143.666666666667</v>
      </c>
      <c r="S5004">
        <v>22.257310117745899</v>
      </c>
      <c r="T5004">
        <v>4.7482376098632804</v>
      </c>
      <c r="U5004">
        <v>77.826988220214801</v>
      </c>
      <c r="V5004">
        <v>95.788002014160199</v>
      </c>
      <c r="W5004">
        <v>0.91887271404266402</v>
      </c>
    </row>
    <row r="5005" spans="1:23">
      <c r="A5005" t="s">
        <v>63</v>
      </c>
      <c r="B5005" t="s">
        <v>69</v>
      </c>
      <c r="C5005" s="7" t="s">
        <v>54</v>
      </c>
      <c r="D5005" s="7" t="s">
        <v>31</v>
      </c>
      <c r="E5005" t="s">
        <v>90</v>
      </c>
      <c r="F5005">
        <v>264.31890869140602</v>
      </c>
      <c r="G5005">
        <v>265.57427978515602</v>
      </c>
      <c r="H5005">
        <v>-1.2553637027740501</v>
      </c>
      <c r="I5005">
        <v>-4.7494284808635703E-3</v>
      </c>
      <c r="J5005">
        <v>89.222106933593807</v>
      </c>
      <c r="K5005">
        <v>-8.4728155136108398</v>
      </c>
      <c r="L5005">
        <v>-4.2086858749389604</v>
      </c>
      <c r="M5005">
        <v>-1.2553637027740501</v>
      </c>
      <c r="N5005">
        <v>1.69795870780945</v>
      </c>
      <c r="O5005">
        <v>5.9620876312255904</v>
      </c>
      <c r="P5005">
        <v>-10.518861770629901</v>
      </c>
      <c r="Q5005">
        <v>8.0081348419189506</v>
      </c>
      <c r="R5005">
        <v>143.666666666667</v>
      </c>
      <c r="S5005">
        <v>31.617811916091799</v>
      </c>
      <c r="T5005">
        <v>5.6318068504333496</v>
      </c>
      <c r="U5005">
        <v>77.826988220214801</v>
      </c>
      <c r="V5005">
        <v>95.788002014160199</v>
      </c>
      <c r="W5005">
        <v>0.909865021705627</v>
      </c>
    </row>
    <row r="5006" spans="1:23">
      <c r="A5006" t="s">
        <v>63</v>
      </c>
      <c r="B5006" t="s">
        <v>69</v>
      </c>
      <c r="C5006" s="7" t="s">
        <v>54</v>
      </c>
      <c r="D5006" s="7" t="s">
        <v>31</v>
      </c>
      <c r="E5006" t="s">
        <v>91</v>
      </c>
      <c r="F5006">
        <v>262.51110839843801</v>
      </c>
      <c r="G5006">
        <v>264.01425170898398</v>
      </c>
      <c r="H5006">
        <v>-1.5031501054763801</v>
      </c>
      <c r="I5006">
        <v>-5.7260440662503199E-3</v>
      </c>
      <c r="J5006">
        <v>91.569221496582003</v>
      </c>
      <c r="K5006">
        <v>-8.8655815124511701</v>
      </c>
      <c r="L5006">
        <v>-4.5157976150512704</v>
      </c>
      <c r="M5006">
        <v>-1.5031501054763801</v>
      </c>
      <c r="N5006">
        <v>1.5094970464706401</v>
      </c>
      <c r="O5006">
        <v>5.8592810630798304</v>
      </c>
      <c r="P5006">
        <v>-10.9527282714844</v>
      </c>
      <c r="Q5006">
        <v>7.9464282989501998</v>
      </c>
      <c r="R5006">
        <v>143.666666666667</v>
      </c>
      <c r="S5006">
        <v>33.580308429813599</v>
      </c>
      <c r="T5006">
        <v>5.7449355125427202</v>
      </c>
      <c r="U5006">
        <v>77.826988220214801</v>
      </c>
      <c r="V5006">
        <v>95.788002014160199</v>
      </c>
      <c r="W5006">
        <v>0.910317242145538</v>
      </c>
    </row>
    <row r="5007" spans="1:23">
      <c r="A5007" t="s">
        <v>63</v>
      </c>
      <c r="B5007" t="s">
        <v>69</v>
      </c>
      <c r="C5007" s="7" t="s">
        <v>54</v>
      </c>
      <c r="D5007" s="7" t="s">
        <v>31</v>
      </c>
      <c r="E5007" t="s">
        <v>92</v>
      </c>
      <c r="F5007">
        <v>262.27160644531301</v>
      </c>
      <c r="G5007">
        <v>261.22628784179699</v>
      </c>
      <c r="H5007">
        <v>1.0452955961227399</v>
      </c>
      <c r="I5007">
        <v>3.9855460636317704E-3</v>
      </c>
      <c r="J5007">
        <v>92.736785888671903</v>
      </c>
      <c r="K5007">
        <v>-6.2120065689086896</v>
      </c>
      <c r="L5007">
        <v>-1.92433369159698</v>
      </c>
      <c r="M5007">
        <v>1.0452955961227399</v>
      </c>
      <c r="N5007">
        <v>4.0149245262145996</v>
      </c>
      <c r="O5007">
        <v>8.3025979995727504</v>
      </c>
      <c r="P5007">
        <v>-8.2693510055541992</v>
      </c>
      <c r="Q5007">
        <v>10.359941482543899</v>
      </c>
      <c r="R5007">
        <v>143.666666666667</v>
      </c>
      <c r="S5007">
        <v>33.2009258350081</v>
      </c>
      <c r="T5007">
        <v>5.66290283203125</v>
      </c>
      <c r="U5007">
        <v>77.826988220214801</v>
      </c>
      <c r="V5007">
        <v>95.788002014160199</v>
      </c>
      <c r="W5007">
        <v>0.91136628389358498</v>
      </c>
    </row>
    <row r="5008" spans="1:23">
      <c r="A5008" t="s">
        <v>63</v>
      </c>
      <c r="B5008" t="s">
        <v>69</v>
      </c>
      <c r="C5008" s="7" t="s">
        <v>54</v>
      </c>
      <c r="D5008" s="7" t="s">
        <v>31</v>
      </c>
      <c r="E5008" t="s">
        <v>93</v>
      </c>
      <c r="F5008">
        <v>253.88597106933599</v>
      </c>
      <c r="G5008">
        <v>241.773513793945</v>
      </c>
      <c r="H5008">
        <v>12.112476348876999</v>
      </c>
      <c r="I5008">
        <v>4.7708332538604702E-2</v>
      </c>
      <c r="J5008">
        <v>92.976104736328097</v>
      </c>
      <c r="K5008">
        <v>4.9649705886840803</v>
      </c>
      <c r="L5008">
        <v>9.1877746582031303</v>
      </c>
      <c r="M5008">
        <v>12.112476348876999</v>
      </c>
      <c r="N5008">
        <v>15.037178039550801</v>
      </c>
      <c r="O5008">
        <v>19.259981155395501</v>
      </c>
      <c r="P5008">
        <v>2.9387521743774401</v>
      </c>
      <c r="Q5008">
        <v>21.286199569702099</v>
      </c>
      <c r="R5008">
        <v>143.666666666667</v>
      </c>
      <c r="S5008">
        <v>33.3392590566473</v>
      </c>
      <c r="T5008">
        <v>5.5772280693054199</v>
      </c>
      <c r="U5008">
        <v>77.826988220214801</v>
      </c>
      <c r="V5008">
        <v>95.788002014160199</v>
      </c>
      <c r="W5008">
        <v>0.90792167186737105</v>
      </c>
    </row>
    <row r="5009" spans="1:23">
      <c r="A5009" t="s">
        <v>63</v>
      </c>
      <c r="B5009" t="s">
        <v>69</v>
      </c>
      <c r="C5009" s="7" t="s">
        <v>54</v>
      </c>
      <c r="D5009" s="7" t="s">
        <v>31</v>
      </c>
      <c r="E5009" t="s">
        <v>94</v>
      </c>
      <c r="F5009">
        <v>237.97750854492199</v>
      </c>
      <c r="G5009">
        <v>225.76087951660199</v>
      </c>
      <c r="H5009">
        <v>12.2166395187378</v>
      </c>
      <c r="I5009">
        <v>5.1335271447896999E-2</v>
      </c>
      <c r="J5009">
        <v>92.530754089355497</v>
      </c>
      <c r="K5009">
        <v>5.2426562309265101</v>
      </c>
      <c r="L5009">
        <v>9.3629426956176793</v>
      </c>
      <c r="M5009">
        <v>12.2166395187378</v>
      </c>
      <c r="N5009">
        <v>15.0703382492065</v>
      </c>
      <c r="O5009">
        <v>19.190624237060501</v>
      </c>
      <c r="P5009">
        <v>3.2656285762786901</v>
      </c>
      <c r="Q5009">
        <v>21.167650222778299</v>
      </c>
      <c r="R5009">
        <v>143.666666666667</v>
      </c>
      <c r="S5009">
        <v>31.8636006435881</v>
      </c>
      <c r="T5009">
        <v>5.4418287277221697</v>
      </c>
      <c r="U5009">
        <v>77.826988220214801</v>
      </c>
      <c r="V5009">
        <v>95.788002014160199</v>
      </c>
      <c r="W5009">
        <v>0.91057068109512296</v>
      </c>
    </row>
    <row r="5010" spans="1:23">
      <c r="A5010" t="s">
        <v>63</v>
      </c>
      <c r="B5010" t="s">
        <v>69</v>
      </c>
      <c r="C5010" s="7" t="s">
        <v>54</v>
      </c>
      <c r="D5010" s="7" t="s">
        <v>31</v>
      </c>
      <c r="E5010" t="s">
        <v>95</v>
      </c>
      <c r="F5010">
        <v>213.80790710449199</v>
      </c>
      <c r="G5010">
        <v>202.88781738281301</v>
      </c>
      <c r="H5010">
        <v>10.920082092285201</v>
      </c>
      <c r="I5010">
        <v>5.1074266433715799E-2</v>
      </c>
      <c r="J5010">
        <v>91.4459228515625</v>
      </c>
      <c r="K5010">
        <v>4.0968341827392596</v>
      </c>
      <c r="L5010">
        <v>8.1280641555786097</v>
      </c>
      <c r="M5010">
        <v>10.920082092285201</v>
      </c>
      <c r="N5010">
        <v>13.712099075317401</v>
      </c>
      <c r="O5010">
        <v>17.743330001831101</v>
      </c>
      <c r="P5010">
        <v>2.1625378131866499</v>
      </c>
      <c r="Q5010">
        <v>19.677625656127901</v>
      </c>
      <c r="R5010">
        <v>143.666666666667</v>
      </c>
      <c r="S5010">
        <v>30.347994682501401</v>
      </c>
      <c r="T5010">
        <v>5.3242087364196804</v>
      </c>
      <c r="U5010">
        <v>77.826988220214801</v>
      </c>
      <c r="V5010">
        <v>95.788002014160199</v>
      </c>
      <c r="W5010">
        <v>0.91164821386337302</v>
      </c>
    </row>
    <row r="5011" spans="1:23">
      <c r="A5011" t="s">
        <v>63</v>
      </c>
      <c r="B5011" t="s">
        <v>69</v>
      </c>
      <c r="C5011" s="7" t="s">
        <v>54</v>
      </c>
      <c r="D5011" s="7" t="s">
        <v>31</v>
      </c>
      <c r="E5011" t="s">
        <v>96</v>
      </c>
      <c r="F5011">
        <v>193.78028869628901</v>
      </c>
      <c r="G5011">
        <v>181.72789001464801</v>
      </c>
      <c r="H5011">
        <v>12.0524034500122</v>
      </c>
      <c r="I5011">
        <v>6.2196228653192499E-2</v>
      </c>
      <c r="J5011">
        <v>89.774505615234403</v>
      </c>
      <c r="K5011">
        <v>5.5369834899902299</v>
      </c>
      <c r="L5011">
        <v>9.3863458633422905</v>
      </c>
      <c r="M5011">
        <v>12.0524034500122</v>
      </c>
      <c r="N5011">
        <v>14.7184610366821</v>
      </c>
      <c r="O5011">
        <v>18.567823410034201</v>
      </c>
      <c r="P5011">
        <v>3.68995189666748</v>
      </c>
      <c r="Q5011">
        <v>20.4148559570313</v>
      </c>
      <c r="R5011">
        <v>143.666666666667</v>
      </c>
      <c r="S5011">
        <v>27.707394941531099</v>
      </c>
      <c r="T5011">
        <v>5.0840096473693803</v>
      </c>
      <c r="U5011">
        <v>77.826988220214801</v>
      </c>
      <c r="V5011">
        <v>95.788002014160199</v>
      </c>
      <c r="W5011">
        <v>0.91704237461090099</v>
      </c>
    </row>
    <row r="5012" spans="1:23">
      <c r="A5012" t="s">
        <v>63</v>
      </c>
      <c r="B5012" t="s">
        <v>69</v>
      </c>
      <c r="C5012" s="7" t="s">
        <v>54</v>
      </c>
      <c r="D5012" s="7" t="s">
        <v>31</v>
      </c>
      <c r="E5012" t="s">
        <v>97</v>
      </c>
      <c r="F5012">
        <v>174.92535400390599</v>
      </c>
      <c r="G5012">
        <v>174.27378845214801</v>
      </c>
      <c r="H5012">
        <v>0.65156269073486295</v>
      </c>
      <c r="I5012">
        <v>3.7248043809086102E-3</v>
      </c>
      <c r="J5012">
        <v>87.036224365234403</v>
      </c>
      <c r="K5012">
        <v>-6.2236514091491699</v>
      </c>
      <c r="L5012">
        <v>-2.1617190837860099</v>
      </c>
      <c r="M5012">
        <v>0.65156269073486295</v>
      </c>
      <c r="N5012">
        <v>3.46484470367432</v>
      </c>
      <c r="O5012">
        <v>7.5267767906189</v>
      </c>
      <c r="P5012">
        <v>-8.1726789474487305</v>
      </c>
      <c r="Q5012">
        <v>9.4758043289184606</v>
      </c>
      <c r="R5012">
        <v>143.666666666667</v>
      </c>
      <c r="S5012">
        <v>29.285562533563301</v>
      </c>
      <c r="T5012">
        <v>5.3647580146789604</v>
      </c>
      <c r="U5012">
        <v>77.826988220214801</v>
      </c>
      <c r="V5012">
        <v>95.788002014160199</v>
      </c>
      <c r="W5012">
        <v>0.90535062551498402</v>
      </c>
    </row>
    <row r="5013" spans="1:23">
      <c r="A5013" t="s">
        <v>63</v>
      </c>
      <c r="B5013" t="s">
        <v>69</v>
      </c>
      <c r="C5013" s="7" t="s">
        <v>54</v>
      </c>
      <c r="D5013" s="7" t="s">
        <v>31</v>
      </c>
      <c r="E5013" t="s">
        <v>98</v>
      </c>
      <c r="F5013">
        <v>174.50167846679699</v>
      </c>
      <c r="G5013">
        <v>177.842697143555</v>
      </c>
      <c r="H5013">
        <v>-3.3410201072692902</v>
      </c>
      <c r="I5013">
        <v>-1.91460624337196E-2</v>
      </c>
      <c r="J5013">
        <v>83.378990173339801</v>
      </c>
      <c r="K5013">
        <v>-10.5517320632935</v>
      </c>
      <c r="L5013">
        <v>-6.2915854454040501</v>
      </c>
      <c r="M5013">
        <v>-3.3410201072692902</v>
      </c>
      <c r="N5013">
        <v>-0.39045512676239003</v>
      </c>
      <c r="O5013">
        <v>3.8696923255920401</v>
      </c>
      <c r="P5013">
        <v>-12.5958700180054</v>
      </c>
      <c r="Q5013">
        <v>5.9138293266296396</v>
      </c>
      <c r="R5013">
        <v>143.666666666667</v>
      </c>
      <c r="S5013">
        <v>31.656602332455801</v>
      </c>
      <c r="T5013">
        <v>5.6265487670898402</v>
      </c>
      <c r="U5013">
        <v>77.826988220214801</v>
      </c>
      <c r="V5013">
        <v>95.788002014160199</v>
      </c>
      <c r="W5013">
        <v>0.89528375864028897</v>
      </c>
    </row>
    <row r="5014" spans="1:23">
      <c r="A5014" t="s">
        <v>63</v>
      </c>
      <c r="B5014" t="s">
        <v>69</v>
      </c>
      <c r="C5014" s="7" t="s">
        <v>54</v>
      </c>
      <c r="D5014" s="7" t="s">
        <v>31</v>
      </c>
      <c r="E5014" t="s">
        <v>99</v>
      </c>
      <c r="F5014">
        <v>172.00379943847699</v>
      </c>
      <c r="G5014">
        <v>176.14421081543</v>
      </c>
      <c r="H5014">
        <v>-4.1404252052307102</v>
      </c>
      <c r="I5014">
        <v>-2.4071708321571399E-2</v>
      </c>
      <c r="J5014">
        <v>80.207839965820298</v>
      </c>
      <c r="K5014">
        <v>-10.6923313140869</v>
      </c>
      <c r="L5014">
        <v>-6.82141160964966</v>
      </c>
      <c r="M5014">
        <v>-4.1404252052307102</v>
      </c>
      <c r="N5014">
        <v>-1.45943868160248</v>
      </c>
      <c r="O5014">
        <v>2.4114804267883301</v>
      </c>
      <c r="P5014">
        <v>-12.549705505371101</v>
      </c>
      <c r="Q5014">
        <v>4.2688546180725098</v>
      </c>
      <c r="R5014">
        <v>143.666666666667</v>
      </c>
      <c r="S5014">
        <v>25.688523538381599</v>
      </c>
      <c r="T5014">
        <v>5.1124792098998997</v>
      </c>
      <c r="U5014">
        <v>77.826988220214801</v>
      </c>
      <c r="V5014">
        <v>95.788002014160199</v>
      </c>
      <c r="W5014">
        <v>0.90471756458282504</v>
      </c>
    </row>
    <row r="5015" spans="1:23">
      <c r="A5015" t="s">
        <v>63</v>
      </c>
      <c r="B5015" t="s">
        <v>69</v>
      </c>
      <c r="C5015" s="7" t="s">
        <v>54</v>
      </c>
      <c r="D5015" s="7" t="s">
        <v>31</v>
      </c>
      <c r="E5015" t="s">
        <v>100</v>
      </c>
      <c r="F5015">
        <v>164.09381103515599</v>
      </c>
      <c r="G5015">
        <v>168.04531860351599</v>
      </c>
      <c r="H5015">
        <v>-3.9515004158020002</v>
      </c>
      <c r="I5015">
        <v>-2.4080740287899999E-2</v>
      </c>
      <c r="J5015">
        <v>77.826591491699205</v>
      </c>
      <c r="K5015">
        <v>-8.5599517822265607</v>
      </c>
      <c r="L5015">
        <v>-5.83724117279053</v>
      </c>
      <c r="M5015">
        <v>-3.9515004158020002</v>
      </c>
      <c r="N5015">
        <v>-2.0657594203949001</v>
      </c>
      <c r="O5015">
        <v>0.65695106983184803</v>
      </c>
      <c r="P5015">
        <v>-9.8663835525512695</v>
      </c>
      <c r="Q5015">
        <v>1.9633829593658401</v>
      </c>
      <c r="R5015">
        <v>143.666666666667</v>
      </c>
      <c r="S5015">
        <v>12.5682670473202</v>
      </c>
      <c r="T5015">
        <v>3.5959937572479199</v>
      </c>
      <c r="U5015">
        <v>77.826988220214801</v>
      </c>
      <c r="V5015">
        <v>95.788002014160199</v>
      </c>
      <c r="W5015">
        <v>0.93688881397247303</v>
      </c>
    </row>
    <row r="5016" spans="1:23">
      <c r="A5016" t="s">
        <v>63</v>
      </c>
      <c r="B5016" t="s">
        <v>69</v>
      </c>
      <c r="C5016" s="7" t="s">
        <v>54</v>
      </c>
      <c r="D5016" s="7" t="s">
        <v>31</v>
      </c>
      <c r="E5016" t="s">
        <v>101</v>
      </c>
      <c r="F5016">
        <v>152.82078552246099</v>
      </c>
      <c r="G5016">
        <v>156.96095275878901</v>
      </c>
      <c r="H5016">
        <v>-4.1401729583740199</v>
      </c>
      <c r="I5016">
        <v>-2.7091685682535199E-2</v>
      </c>
      <c r="J5016">
        <v>75.848075866699205</v>
      </c>
      <c r="K5016">
        <v>-7.8214993476867702</v>
      </c>
      <c r="L5016">
        <v>-5.6465420722961399</v>
      </c>
      <c r="M5016">
        <v>-4.1401729583740199</v>
      </c>
      <c r="N5016">
        <v>-2.6338040828704798</v>
      </c>
      <c r="O5016">
        <v>-0.458846926689148</v>
      </c>
      <c r="P5016">
        <v>-8.8651027679443395</v>
      </c>
      <c r="Q5016">
        <v>0.58475786447525002</v>
      </c>
      <c r="R5016">
        <v>143.666666666667</v>
      </c>
      <c r="S5016">
        <v>7.9835142745479901</v>
      </c>
      <c r="T5016">
        <v>2.8725540637970002</v>
      </c>
      <c r="U5016">
        <v>77.826988220214801</v>
      </c>
      <c r="V5016">
        <v>95.788002014160199</v>
      </c>
      <c r="W5016">
        <v>0.94859385490417503</v>
      </c>
    </row>
    <row r="5017" spans="1:23">
      <c r="A5017" t="s">
        <v>63</v>
      </c>
      <c r="B5017" t="s">
        <v>69</v>
      </c>
      <c r="C5017" s="7" t="s">
        <v>54</v>
      </c>
      <c r="D5017" s="7" t="s">
        <v>31</v>
      </c>
      <c r="E5017" t="s">
        <v>102</v>
      </c>
      <c r="F5017">
        <v>151.57708740234401</v>
      </c>
      <c r="G5017">
        <v>153.08897399902301</v>
      </c>
      <c r="H5017">
        <v>-1.51187515258789</v>
      </c>
      <c r="I5017">
        <v>-9.9742980673909205E-3</v>
      </c>
      <c r="J5017">
        <v>74.335433959960895</v>
      </c>
      <c r="K5017">
        <v>-5.1301116943359402</v>
      </c>
      <c r="L5017">
        <v>-2.9924283027648899</v>
      </c>
      <c r="M5017">
        <v>-1.51187515258789</v>
      </c>
      <c r="N5017">
        <v>-3.1322013586759602E-2</v>
      </c>
      <c r="O5017">
        <v>2.1063616275787398</v>
      </c>
      <c r="P5017">
        <v>-6.1558318138122603</v>
      </c>
      <c r="Q5017">
        <v>3.1320812702178999</v>
      </c>
      <c r="R5017">
        <v>143.666666666667</v>
      </c>
      <c r="S5017">
        <v>7.55826034692564</v>
      </c>
      <c r="T5017">
        <v>2.82332515716553</v>
      </c>
      <c r="U5017">
        <v>77.826988220214801</v>
      </c>
      <c r="V5017">
        <v>95.788002014160199</v>
      </c>
      <c r="W5017">
        <v>0.94843804836273204</v>
      </c>
    </row>
    <row r="5018" spans="1:23">
      <c r="A5018" t="s">
        <v>63</v>
      </c>
      <c r="B5018" t="s">
        <v>69</v>
      </c>
      <c r="C5018" s="7" t="s">
        <v>54</v>
      </c>
      <c r="D5018" s="7">
        <v>41089</v>
      </c>
      <c r="E5018" t="s">
        <v>79</v>
      </c>
      <c r="F5018">
        <v>147.06027221679699</v>
      </c>
      <c r="G5018">
        <v>153.40287780761699</v>
      </c>
      <c r="H5018">
        <v>-6.3426041603088397</v>
      </c>
      <c r="I5018">
        <v>-4.3129283934831598E-2</v>
      </c>
      <c r="J5018">
        <v>65.478805541992202</v>
      </c>
      <c r="K5018">
        <v>-14.8690958023071</v>
      </c>
      <c r="L5018">
        <v>-9.8315753936767596</v>
      </c>
      <c r="M5018">
        <v>-6.3426041603088397</v>
      </c>
      <c r="N5018">
        <v>-2.8536331653595002</v>
      </c>
      <c r="O5018">
        <v>2.1838867664337198</v>
      </c>
      <c r="P5018">
        <v>-17.2862358093262</v>
      </c>
      <c r="Q5018">
        <v>4.6010284423828098</v>
      </c>
      <c r="R5018">
        <v>143</v>
      </c>
      <c r="S5018">
        <v>41.855124436816801</v>
      </c>
      <c r="T5018">
        <v>6.6532564163207999</v>
      </c>
      <c r="U5018">
        <v>71.949821472167997</v>
      </c>
      <c r="V5018">
        <v>86.716667175292997</v>
      </c>
      <c r="W5018">
        <v>0.96105861663818404</v>
      </c>
    </row>
    <row r="5019" spans="1:23">
      <c r="A5019" t="s">
        <v>63</v>
      </c>
      <c r="B5019" t="s">
        <v>69</v>
      </c>
      <c r="C5019" s="7" t="s">
        <v>54</v>
      </c>
      <c r="D5019" s="7">
        <v>41089</v>
      </c>
      <c r="E5019" t="s">
        <v>80</v>
      </c>
      <c r="F5019">
        <v>143.684646606445</v>
      </c>
      <c r="G5019">
        <v>149.29200744628901</v>
      </c>
      <c r="H5019">
        <v>-5.60736036300659</v>
      </c>
      <c r="I5019">
        <v>-3.9025463163852699E-2</v>
      </c>
      <c r="J5019">
        <v>64.499061584472699</v>
      </c>
      <c r="K5019">
        <v>-13.589191436767599</v>
      </c>
      <c r="L5019">
        <v>-8.8734607696533203</v>
      </c>
      <c r="M5019">
        <v>-5.60736036300659</v>
      </c>
      <c r="N5019">
        <v>-2.34125947952271</v>
      </c>
      <c r="O5019">
        <v>2.37447166442871</v>
      </c>
      <c r="P5019">
        <v>-15.851930618286101</v>
      </c>
      <c r="Q5019">
        <v>4.6372098922729501</v>
      </c>
      <c r="R5019">
        <v>143</v>
      </c>
      <c r="S5019">
        <v>36.632413901774697</v>
      </c>
      <c r="T5019">
        <v>6.2282567024231001</v>
      </c>
      <c r="U5019">
        <v>71.949821472167997</v>
      </c>
      <c r="V5019">
        <v>86.716667175292997</v>
      </c>
      <c r="W5019">
        <v>0.96255999803543102</v>
      </c>
    </row>
    <row r="5020" spans="1:23">
      <c r="A5020" t="s">
        <v>63</v>
      </c>
      <c r="B5020" t="s">
        <v>69</v>
      </c>
      <c r="C5020" s="7" t="s">
        <v>54</v>
      </c>
      <c r="D5020" s="7">
        <v>41089</v>
      </c>
      <c r="E5020" t="s">
        <v>81</v>
      </c>
      <c r="F5020">
        <v>140.64414978027301</v>
      </c>
      <c r="G5020">
        <v>145.040115356445</v>
      </c>
      <c r="H5020">
        <v>-4.3959589004516602</v>
      </c>
      <c r="I5020">
        <v>-3.12558971345425E-2</v>
      </c>
      <c r="J5020">
        <v>63.855426788330099</v>
      </c>
      <c r="K5020">
        <v>-14.956678390502899</v>
      </c>
      <c r="L5020">
        <v>-8.7173194885253906</v>
      </c>
      <c r="M5020">
        <v>-4.3959589004516602</v>
      </c>
      <c r="N5020">
        <v>-7.4597910046577495E-2</v>
      </c>
      <c r="O5020">
        <v>6.1647610664367702</v>
      </c>
      <c r="P5020">
        <v>-17.950496673583999</v>
      </c>
      <c r="Q5020">
        <v>9.1585779190063494</v>
      </c>
      <c r="R5020">
        <v>143</v>
      </c>
      <c r="S5020">
        <v>63.109857952947998</v>
      </c>
      <c r="T5020">
        <v>8.2405729293823207</v>
      </c>
      <c r="U5020">
        <v>71.949821472167997</v>
      </c>
      <c r="V5020">
        <v>86.716667175292997</v>
      </c>
      <c r="W5020">
        <v>0.95687186717987105</v>
      </c>
    </row>
    <row r="5021" spans="1:23">
      <c r="A5021" t="s">
        <v>63</v>
      </c>
      <c r="B5021" t="s">
        <v>69</v>
      </c>
      <c r="C5021" s="7" t="s">
        <v>54</v>
      </c>
      <c r="D5021" s="7">
        <v>41089</v>
      </c>
      <c r="E5021" t="s">
        <v>82</v>
      </c>
      <c r="F5021">
        <v>137.41065979003901</v>
      </c>
      <c r="G5021">
        <v>142.58456420898401</v>
      </c>
      <c r="H5021">
        <v>-5.1739087104797399</v>
      </c>
      <c r="I5021">
        <v>-3.7652891129255302E-2</v>
      </c>
      <c r="J5021">
        <v>63.336837768554702</v>
      </c>
      <c r="K5021">
        <v>-15.9302520751953</v>
      </c>
      <c r="L5021">
        <v>-9.5753173828125</v>
      </c>
      <c r="M5021">
        <v>-5.1739087104797399</v>
      </c>
      <c r="N5021">
        <v>-0.772499799728394</v>
      </c>
      <c r="O5021">
        <v>5.5824356079101598</v>
      </c>
      <c r="P5021">
        <v>-18.979526519775401</v>
      </c>
      <c r="Q5021">
        <v>8.6317100524902308</v>
      </c>
      <c r="R5021">
        <v>143</v>
      </c>
      <c r="S5021">
        <v>65.405126793299104</v>
      </c>
      <c r="T5021">
        <v>8.3932199478149396</v>
      </c>
      <c r="U5021">
        <v>71.949821472167997</v>
      </c>
      <c r="V5021">
        <v>86.716667175292997</v>
      </c>
      <c r="W5021">
        <v>0.96075546741485596</v>
      </c>
    </row>
    <row r="5022" spans="1:23">
      <c r="A5022" t="s">
        <v>63</v>
      </c>
      <c r="B5022" t="s">
        <v>69</v>
      </c>
      <c r="C5022" s="7" t="s">
        <v>54</v>
      </c>
      <c r="D5022" s="7">
        <v>41089</v>
      </c>
      <c r="E5022" t="s">
        <v>83</v>
      </c>
      <c r="F5022">
        <v>140.70994567871099</v>
      </c>
      <c r="G5022">
        <v>144.75030517578099</v>
      </c>
      <c r="H5022">
        <v>-4.0403556823730504</v>
      </c>
      <c r="I5022">
        <v>-2.8714073821902299E-2</v>
      </c>
      <c r="J5022">
        <v>61.498462677002003</v>
      </c>
      <c r="K5022">
        <v>-15.0534152984619</v>
      </c>
      <c r="L5022">
        <v>-8.5468101501464808</v>
      </c>
      <c r="M5022">
        <v>-4.0403556823730504</v>
      </c>
      <c r="N5022">
        <v>0.46609899401664701</v>
      </c>
      <c r="O5022">
        <v>6.9727039337158203</v>
      </c>
      <c r="P5022">
        <v>-18.175464630126999</v>
      </c>
      <c r="Q5022">
        <v>10.0947532653809</v>
      </c>
      <c r="R5022">
        <v>143</v>
      </c>
      <c r="S5022">
        <v>69.894883255319698</v>
      </c>
      <c r="T5022">
        <v>8.5935363769531303</v>
      </c>
      <c r="U5022">
        <v>71.949821472167997</v>
      </c>
      <c r="V5022">
        <v>86.716667175292997</v>
      </c>
      <c r="W5022">
        <v>0.95643305778503396</v>
      </c>
    </row>
    <row r="5023" spans="1:23">
      <c r="A5023" t="s">
        <v>63</v>
      </c>
      <c r="B5023" t="s">
        <v>69</v>
      </c>
      <c r="C5023" s="7" t="s">
        <v>54</v>
      </c>
      <c r="D5023" s="7">
        <v>41089</v>
      </c>
      <c r="E5023" t="s">
        <v>84</v>
      </c>
      <c r="F5023">
        <v>139.21501159668</v>
      </c>
      <c r="G5023">
        <v>142.89318847656301</v>
      </c>
      <c r="H5023">
        <v>-3.6781792640686</v>
      </c>
      <c r="I5023">
        <v>-2.6420854032039601E-2</v>
      </c>
      <c r="J5023">
        <v>60.431282043457003</v>
      </c>
      <c r="K5023">
        <v>-16.025608062744102</v>
      </c>
      <c r="L5023">
        <v>-8.7306470870971697</v>
      </c>
      <c r="M5023">
        <v>-3.6781792640686</v>
      </c>
      <c r="N5023">
        <v>1.37428855895996</v>
      </c>
      <c r="O5023">
        <v>8.66924953460693</v>
      </c>
      <c r="P5023">
        <v>-19.525934219360401</v>
      </c>
      <c r="Q5023">
        <v>12.1695747375488</v>
      </c>
      <c r="R5023">
        <v>143</v>
      </c>
      <c r="S5023">
        <v>95.013717754033706</v>
      </c>
      <c r="T5023">
        <v>9.6347503662109393</v>
      </c>
      <c r="U5023">
        <v>71.949821472167997</v>
      </c>
      <c r="V5023">
        <v>86.716667175292997</v>
      </c>
      <c r="W5023">
        <v>0.94959568977356001</v>
      </c>
    </row>
    <row r="5024" spans="1:23">
      <c r="A5024" t="s">
        <v>63</v>
      </c>
      <c r="B5024" t="s">
        <v>69</v>
      </c>
      <c r="C5024" s="7" t="s">
        <v>54</v>
      </c>
      <c r="D5024" s="7">
        <v>41089</v>
      </c>
      <c r="E5024" t="s">
        <v>85</v>
      </c>
      <c r="F5024">
        <v>141.92221069335901</v>
      </c>
      <c r="G5024">
        <v>155.01907348632801</v>
      </c>
      <c r="H5024">
        <v>-13.096871376037599</v>
      </c>
      <c r="I5024">
        <v>-9.2282049357891097E-2</v>
      </c>
      <c r="J5024">
        <v>61.359443664550803</v>
      </c>
      <c r="K5024">
        <v>-27.6418266296387</v>
      </c>
      <c r="L5024">
        <v>-19.048549652099599</v>
      </c>
      <c r="M5024">
        <v>-13.096871376037599</v>
      </c>
      <c r="N5024">
        <v>-7.1451940536498997</v>
      </c>
      <c r="O5024">
        <v>1.4480835199356099</v>
      </c>
      <c r="P5024">
        <v>-31.765121459960898</v>
      </c>
      <c r="Q5024">
        <v>5.5713763236999503</v>
      </c>
      <c r="R5024">
        <v>143</v>
      </c>
      <c r="S5024">
        <v>129.17571530162999</v>
      </c>
      <c r="T5024">
        <v>11.349489212036101</v>
      </c>
      <c r="U5024">
        <v>71.949821472167997</v>
      </c>
      <c r="V5024">
        <v>86.716667175292997</v>
      </c>
      <c r="W5024">
        <v>0.94813990592956499</v>
      </c>
    </row>
    <row r="5025" spans="1:23">
      <c r="A5025" t="s">
        <v>63</v>
      </c>
      <c r="B5025" t="s">
        <v>69</v>
      </c>
      <c r="C5025" s="7" t="s">
        <v>54</v>
      </c>
      <c r="D5025" s="7">
        <v>41089</v>
      </c>
      <c r="E5025" t="s">
        <v>86</v>
      </c>
      <c r="F5025">
        <v>161.31219482421901</v>
      </c>
      <c r="G5025">
        <v>189.05007934570301</v>
      </c>
      <c r="H5025">
        <v>-27.737888336181602</v>
      </c>
      <c r="I5025">
        <v>-0.17195159196853599</v>
      </c>
      <c r="J5025">
        <v>65.056449890136705</v>
      </c>
      <c r="K5025">
        <v>-43.684776306152301</v>
      </c>
      <c r="L5025">
        <v>-34.263225555419901</v>
      </c>
      <c r="M5025">
        <v>-27.737888336181602</v>
      </c>
      <c r="N5025">
        <v>-21.212551116943398</v>
      </c>
      <c r="O5025">
        <v>-11.7910003662109</v>
      </c>
      <c r="P5025">
        <v>-48.205497741699197</v>
      </c>
      <c r="Q5025">
        <v>-7.2702789306640598</v>
      </c>
      <c r="R5025">
        <v>143</v>
      </c>
      <c r="S5025">
        <v>147.825420706318</v>
      </c>
      <c r="T5025">
        <v>12.443423271179199</v>
      </c>
      <c r="U5025">
        <v>71.949821472167997</v>
      </c>
      <c r="V5025">
        <v>86.716667175292997</v>
      </c>
      <c r="W5025">
        <v>0.94444930553436302</v>
      </c>
    </row>
    <row r="5026" spans="1:23">
      <c r="A5026" t="s">
        <v>63</v>
      </c>
      <c r="B5026" t="s">
        <v>69</v>
      </c>
      <c r="C5026" s="7" t="s">
        <v>54</v>
      </c>
      <c r="D5026" s="7">
        <v>41089</v>
      </c>
      <c r="E5026" t="s">
        <v>87</v>
      </c>
      <c r="F5026">
        <v>183.59713745117199</v>
      </c>
      <c r="G5026">
        <v>206.95536804199199</v>
      </c>
      <c r="H5026">
        <v>-23.358234405517599</v>
      </c>
      <c r="I5026">
        <v>-0.12722548842430101</v>
      </c>
      <c r="J5026">
        <v>69.555641174316406</v>
      </c>
      <c r="K5026">
        <v>-40.715953826904297</v>
      </c>
      <c r="L5026">
        <v>-30.460872650146499</v>
      </c>
      <c r="M5026">
        <v>-23.358234405517599</v>
      </c>
      <c r="N5026">
        <v>-16.2555961608887</v>
      </c>
      <c r="O5026">
        <v>-6.0005149841308603</v>
      </c>
      <c r="P5026">
        <v>-45.636623382568402</v>
      </c>
      <c r="Q5026">
        <v>-1.0798426866531401</v>
      </c>
      <c r="R5026">
        <v>143</v>
      </c>
      <c r="S5026">
        <v>175.253698319226</v>
      </c>
      <c r="T5026">
        <v>13.5443000793457</v>
      </c>
      <c r="U5026">
        <v>71.949821472167997</v>
      </c>
      <c r="V5026">
        <v>86.716667175292997</v>
      </c>
      <c r="W5026">
        <v>0.94024270772934004</v>
      </c>
    </row>
    <row r="5027" spans="1:23">
      <c r="A5027" t="s">
        <v>63</v>
      </c>
      <c r="B5027" t="s">
        <v>69</v>
      </c>
      <c r="C5027" s="7" t="s">
        <v>54</v>
      </c>
      <c r="D5027" s="7">
        <v>41089</v>
      </c>
      <c r="E5027" t="s">
        <v>88</v>
      </c>
      <c r="F5027">
        <v>193.71778869628901</v>
      </c>
      <c r="G5027">
        <v>211.88356018066401</v>
      </c>
      <c r="H5027">
        <v>-18.165786743164102</v>
      </c>
      <c r="I5027">
        <v>-9.3774490058422103E-2</v>
      </c>
      <c r="J5027">
        <v>74.561706542968807</v>
      </c>
      <c r="K5027">
        <v>-36.857498168945298</v>
      </c>
      <c r="L5027">
        <v>-25.814281463623001</v>
      </c>
      <c r="M5027">
        <v>-18.165786743164102</v>
      </c>
      <c r="N5027">
        <v>-10.5172891616821</v>
      </c>
      <c r="O5027">
        <v>0.52592349052429199</v>
      </c>
      <c r="P5027">
        <v>-42.156333923339801</v>
      </c>
      <c r="Q5027">
        <v>5.8247632980346697</v>
      </c>
      <c r="R5027">
        <v>143</v>
      </c>
      <c r="S5027">
        <v>208.04542689443801</v>
      </c>
      <c r="T5027">
        <v>14.585218429565399</v>
      </c>
      <c r="U5027">
        <v>71.949821472167997</v>
      </c>
      <c r="V5027">
        <v>86.716667175292997</v>
      </c>
      <c r="W5027">
        <v>0.92672097682952903</v>
      </c>
    </row>
    <row r="5028" spans="1:23">
      <c r="A5028" t="s">
        <v>63</v>
      </c>
      <c r="B5028" t="s">
        <v>69</v>
      </c>
      <c r="C5028" s="7" t="s">
        <v>54</v>
      </c>
      <c r="D5028" s="7">
        <v>41089</v>
      </c>
      <c r="E5028" t="s">
        <v>89</v>
      </c>
      <c r="F5028">
        <v>203.36839294433599</v>
      </c>
      <c r="G5028">
        <v>219.94285583496099</v>
      </c>
      <c r="H5028">
        <v>-16.574462890625</v>
      </c>
      <c r="I5028">
        <v>-8.1499703228473705E-2</v>
      </c>
      <c r="J5028">
        <v>79.445129394531307</v>
      </c>
      <c r="K5028">
        <v>-36.043331146240199</v>
      </c>
      <c r="L5028">
        <v>-24.5409641265869</v>
      </c>
      <c r="M5028">
        <v>-16.574462890625</v>
      </c>
      <c r="N5028">
        <v>-8.6079607009887695</v>
      </c>
      <c r="O5028">
        <v>2.8944036960601802</v>
      </c>
      <c r="P5028">
        <v>-41.562484741210902</v>
      </c>
      <c r="Q5028">
        <v>8.4135560989379901</v>
      </c>
      <c r="R5028">
        <v>143</v>
      </c>
      <c r="S5028">
        <v>232.02752071857699</v>
      </c>
      <c r="T5028">
        <v>15.191637039184601</v>
      </c>
      <c r="U5028">
        <v>71.949821472167997</v>
      </c>
      <c r="V5028">
        <v>86.716667175292997</v>
      </c>
      <c r="W5028">
        <v>0.91887271404266402</v>
      </c>
    </row>
    <row r="5029" spans="1:23">
      <c r="A5029" t="s">
        <v>63</v>
      </c>
      <c r="B5029" t="s">
        <v>69</v>
      </c>
      <c r="C5029" s="7" t="s">
        <v>54</v>
      </c>
      <c r="D5029" s="7">
        <v>41089</v>
      </c>
      <c r="E5029" t="s">
        <v>90</v>
      </c>
      <c r="F5029">
        <v>219.89817810058599</v>
      </c>
      <c r="G5029">
        <v>223.39213562011699</v>
      </c>
      <c r="H5029">
        <v>-3.4939532279968302</v>
      </c>
      <c r="I5029">
        <v>-1.58889591693878E-2</v>
      </c>
      <c r="J5029">
        <v>82.4991455078125</v>
      </c>
      <c r="K5029">
        <v>-21.3477668762207</v>
      </c>
      <c r="L5029">
        <v>-10.799589157104499</v>
      </c>
      <c r="M5029">
        <v>-3.4939532279968302</v>
      </c>
      <c r="N5029">
        <v>3.8116827011108398</v>
      </c>
      <c r="O5029">
        <v>14.359860420227101</v>
      </c>
      <c r="P5029">
        <v>-26.409074783325199</v>
      </c>
      <c r="Q5029">
        <v>19.421169281005898</v>
      </c>
      <c r="R5029">
        <v>143</v>
      </c>
      <c r="S5029">
        <v>201.09629514496601</v>
      </c>
      <c r="T5029">
        <v>13.9314050674438</v>
      </c>
      <c r="U5029">
        <v>71.949821472167997</v>
      </c>
      <c r="V5029">
        <v>86.716667175292997</v>
      </c>
      <c r="W5029">
        <v>0.909865021705627</v>
      </c>
    </row>
    <row r="5030" spans="1:23">
      <c r="A5030" t="s">
        <v>63</v>
      </c>
      <c r="B5030" t="s">
        <v>69</v>
      </c>
      <c r="C5030" s="7" t="s">
        <v>54</v>
      </c>
      <c r="D5030" s="7">
        <v>41089</v>
      </c>
      <c r="E5030" t="s">
        <v>91</v>
      </c>
      <c r="F5030">
        <v>218.65873718261699</v>
      </c>
      <c r="G5030">
        <v>223.53926086425801</v>
      </c>
      <c r="H5030">
        <v>-4.8805270195007298</v>
      </c>
      <c r="I5030">
        <v>-2.23202928900719E-2</v>
      </c>
      <c r="J5030">
        <v>83.9354248046875</v>
      </c>
      <c r="K5030">
        <v>-23.928646087646499</v>
      </c>
      <c r="L5030">
        <v>-12.674862861633301</v>
      </c>
      <c r="M5030">
        <v>-4.8805270195007298</v>
      </c>
      <c r="N5030">
        <v>2.9138085842132599</v>
      </c>
      <c r="O5030">
        <v>14.1675910949707</v>
      </c>
      <c r="P5030">
        <v>-29.3285236358643</v>
      </c>
      <c r="Q5030">
        <v>19.567468643188501</v>
      </c>
      <c r="R5030">
        <v>143</v>
      </c>
      <c r="S5030">
        <v>228.34409762793001</v>
      </c>
      <c r="T5030">
        <v>14.8633260726929</v>
      </c>
      <c r="U5030">
        <v>71.949821472167997</v>
      </c>
      <c r="V5030">
        <v>86.716667175292997</v>
      </c>
      <c r="W5030">
        <v>0.910317242145538</v>
      </c>
    </row>
    <row r="5031" spans="1:23">
      <c r="A5031" t="s">
        <v>63</v>
      </c>
      <c r="B5031" t="s">
        <v>69</v>
      </c>
      <c r="C5031" s="7" t="s">
        <v>54</v>
      </c>
      <c r="D5031" s="7">
        <v>41089</v>
      </c>
      <c r="E5031" t="s">
        <v>92</v>
      </c>
      <c r="F5031">
        <v>220.37580871582</v>
      </c>
      <c r="G5031">
        <v>220.95118713378901</v>
      </c>
      <c r="H5031">
        <v>-0.57539325952529896</v>
      </c>
      <c r="I5031">
        <v>-2.6109640020877101E-3</v>
      </c>
      <c r="J5031">
        <v>84.908119201660199</v>
      </c>
      <c r="K5031">
        <v>-20.088588714599599</v>
      </c>
      <c r="L5031">
        <v>-8.5600347518920898</v>
      </c>
      <c r="M5031">
        <v>-0.57539325952529896</v>
      </c>
      <c r="N5031">
        <v>7.4092483520507804</v>
      </c>
      <c r="O5031">
        <v>18.937803268432599</v>
      </c>
      <c r="P5031">
        <v>-25.6203098297119</v>
      </c>
      <c r="Q5031">
        <v>24.4695224761963</v>
      </c>
      <c r="R5031">
        <v>143</v>
      </c>
      <c r="S5031">
        <v>242.094718733446</v>
      </c>
      <c r="T5031">
        <v>15.226227760314901</v>
      </c>
      <c r="U5031">
        <v>71.949821472167997</v>
      </c>
      <c r="V5031">
        <v>86.716667175292997</v>
      </c>
      <c r="W5031">
        <v>0.91136628389358498</v>
      </c>
    </row>
    <row r="5032" spans="1:23">
      <c r="A5032" t="s">
        <v>63</v>
      </c>
      <c r="B5032" t="s">
        <v>69</v>
      </c>
      <c r="C5032" s="7" t="s">
        <v>54</v>
      </c>
      <c r="D5032" s="7">
        <v>41089</v>
      </c>
      <c r="E5032" t="s">
        <v>93</v>
      </c>
      <c r="F5032">
        <v>210.72888183593801</v>
      </c>
      <c r="G5032">
        <v>198.22264099121099</v>
      </c>
      <c r="H5032">
        <v>12.506236076355</v>
      </c>
      <c r="I5032">
        <v>5.9347521513700499E-2</v>
      </c>
      <c r="J5032">
        <v>85.642349243164105</v>
      </c>
      <c r="K5032">
        <v>-5.4633831977844203</v>
      </c>
      <c r="L5032">
        <v>5.1532135009765598</v>
      </c>
      <c r="M5032">
        <v>12.506236076355</v>
      </c>
      <c r="N5032">
        <v>19.859258651733398</v>
      </c>
      <c r="O5032">
        <v>30.475856781005898</v>
      </c>
      <c r="P5032">
        <v>-10.557520866394</v>
      </c>
      <c r="Q5032">
        <v>35.569992065429702</v>
      </c>
      <c r="R5032">
        <v>143</v>
      </c>
      <c r="S5032">
        <v>217.964715829444</v>
      </c>
      <c r="T5032">
        <v>14.0217685699463</v>
      </c>
      <c r="U5032">
        <v>71.949821472167997</v>
      </c>
      <c r="V5032">
        <v>86.716667175292997</v>
      </c>
      <c r="W5032">
        <v>0.90792167186737105</v>
      </c>
    </row>
    <row r="5033" spans="1:23">
      <c r="A5033" t="s">
        <v>63</v>
      </c>
      <c r="B5033" t="s">
        <v>69</v>
      </c>
      <c r="C5033" s="7" t="s">
        <v>54</v>
      </c>
      <c r="D5033" s="7">
        <v>41089</v>
      </c>
      <c r="E5033" t="s">
        <v>94</v>
      </c>
      <c r="F5033">
        <v>198.50199890136699</v>
      </c>
      <c r="G5033">
        <v>185.03575134277301</v>
      </c>
      <c r="H5033">
        <v>13.4662370681763</v>
      </c>
      <c r="I5033">
        <v>6.7839302122592898E-2</v>
      </c>
      <c r="J5033">
        <v>86.126152038574205</v>
      </c>
      <c r="K5033">
        <v>-2.0299701690673801</v>
      </c>
      <c r="L5033">
        <v>7.1253151893615696</v>
      </c>
      <c r="M5033">
        <v>13.4662370681763</v>
      </c>
      <c r="N5033">
        <v>19.8071594238281</v>
      </c>
      <c r="O5033">
        <v>28.962444305419901</v>
      </c>
      <c r="P5033">
        <v>-6.4229297637939498</v>
      </c>
      <c r="Q5033">
        <v>33.355403900146499</v>
      </c>
      <c r="R5033">
        <v>143</v>
      </c>
      <c r="S5033">
        <v>166.816861868676</v>
      </c>
      <c r="T5033">
        <v>12.091754913330099</v>
      </c>
      <c r="U5033">
        <v>71.949821472167997</v>
      </c>
      <c r="V5033">
        <v>86.716667175292997</v>
      </c>
      <c r="W5033">
        <v>0.91057068109512296</v>
      </c>
    </row>
    <row r="5034" spans="1:23">
      <c r="A5034" t="s">
        <v>63</v>
      </c>
      <c r="B5034" t="s">
        <v>69</v>
      </c>
      <c r="C5034" s="7" t="s">
        <v>54</v>
      </c>
      <c r="D5034" s="7">
        <v>41089</v>
      </c>
      <c r="E5034" t="s">
        <v>95</v>
      </c>
      <c r="F5034">
        <v>183.59786987304699</v>
      </c>
      <c r="G5034">
        <v>170.84323120117199</v>
      </c>
      <c r="H5034">
        <v>12.754631042480501</v>
      </c>
      <c r="I5034">
        <v>6.9470472633838695E-2</v>
      </c>
      <c r="J5034">
        <v>85.500595092773395</v>
      </c>
      <c r="K5034">
        <v>-1.2742605209350599</v>
      </c>
      <c r="L5034">
        <v>7.0141224861145002</v>
      </c>
      <c r="M5034">
        <v>12.754631042480501</v>
      </c>
      <c r="N5034">
        <v>18.495140075683601</v>
      </c>
      <c r="O5034">
        <v>26.783521652221701</v>
      </c>
      <c r="P5034">
        <v>-5.2512564659118697</v>
      </c>
      <c r="Q5034">
        <v>30.7605171203613</v>
      </c>
      <c r="R5034">
        <v>143</v>
      </c>
      <c r="S5034">
        <v>140.499237757271</v>
      </c>
      <c r="T5034">
        <v>10.9468021392822</v>
      </c>
      <c r="U5034">
        <v>71.949821472167997</v>
      </c>
      <c r="V5034">
        <v>86.716667175292997</v>
      </c>
      <c r="W5034">
        <v>0.91164821386337302</v>
      </c>
    </row>
    <row r="5035" spans="1:23">
      <c r="A5035" t="s">
        <v>63</v>
      </c>
      <c r="B5035" t="s">
        <v>69</v>
      </c>
      <c r="C5035" s="7" t="s">
        <v>54</v>
      </c>
      <c r="D5035" s="7">
        <v>41089</v>
      </c>
      <c r="E5035" t="s">
        <v>96</v>
      </c>
      <c r="F5035">
        <v>169.770263671875</v>
      </c>
      <c r="G5035">
        <v>159.56921386718801</v>
      </c>
      <c r="H5035">
        <v>10.2010507583618</v>
      </c>
      <c r="I5035">
        <v>6.00873827934265E-2</v>
      </c>
      <c r="J5035">
        <v>84.319488525390597</v>
      </c>
      <c r="K5035">
        <v>-3.61010670661926</v>
      </c>
      <c r="L5035">
        <v>4.5496373176574698</v>
      </c>
      <c r="M5035">
        <v>10.2010507583618</v>
      </c>
      <c r="N5035">
        <v>15.852464675903301</v>
      </c>
      <c r="O5035">
        <v>24.012208938598601</v>
      </c>
      <c r="P5035">
        <v>-7.5253782272338903</v>
      </c>
      <c r="Q5035">
        <v>27.9274787902832</v>
      </c>
      <c r="R5035">
        <v>143</v>
      </c>
      <c r="S5035">
        <v>137.47744123543799</v>
      </c>
      <c r="T5035">
        <v>10.776903152465801</v>
      </c>
      <c r="U5035">
        <v>71.949821472167997</v>
      </c>
      <c r="V5035">
        <v>86.716667175292997</v>
      </c>
      <c r="W5035">
        <v>0.91704237461090099</v>
      </c>
    </row>
    <row r="5036" spans="1:23">
      <c r="A5036" t="s">
        <v>63</v>
      </c>
      <c r="B5036" t="s">
        <v>69</v>
      </c>
      <c r="C5036" s="7" t="s">
        <v>54</v>
      </c>
      <c r="D5036" s="7">
        <v>41089</v>
      </c>
      <c r="E5036" t="s">
        <v>97</v>
      </c>
      <c r="F5036">
        <v>154.64981079101599</v>
      </c>
      <c r="G5036">
        <v>148.55722045898401</v>
      </c>
      <c r="H5036">
        <v>6.0925946235656703</v>
      </c>
      <c r="I5036">
        <v>3.9396069943904898E-2</v>
      </c>
      <c r="J5036">
        <v>82.050552368164105</v>
      </c>
      <c r="K5036">
        <v>-6.8994154930114702</v>
      </c>
      <c r="L5036">
        <v>0.77636951208114602</v>
      </c>
      <c r="M5036">
        <v>6.0925946235656703</v>
      </c>
      <c r="N5036">
        <v>11.408820152282701</v>
      </c>
      <c r="O5036">
        <v>19.0846042633057</v>
      </c>
      <c r="P5036">
        <v>-10.5824689865112</v>
      </c>
      <c r="Q5036">
        <v>22.767658233642599</v>
      </c>
      <c r="R5036">
        <v>143</v>
      </c>
      <c r="S5036">
        <v>122.28667101848301</v>
      </c>
      <c r="T5036">
        <v>10.137719154357899</v>
      </c>
      <c r="U5036">
        <v>71.949821472167997</v>
      </c>
      <c r="V5036">
        <v>86.716667175292997</v>
      </c>
      <c r="W5036">
        <v>0.90535062551498402</v>
      </c>
    </row>
    <row r="5037" spans="1:23">
      <c r="A5037" t="s">
        <v>63</v>
      </c>
      <c r="B5037" t="s">
        <v>69</v>
      </c>
      <c r="C5037" s="7" t="s">
        <v>54</v>
      </c>
      <c r="D5037" s="7">
        <v>41089</v>
      </c>
      <c r="E5037" t="s">
        <v>98</v>
      </c>
      <c r="F5037">
        <v>154.09039306640599</v>
      </c>
      <c r="G5037">
        <v>146.42100524902301</v>
      </c>
      <c r="H5037">
        <v>7.6693840026855504</v>
      </c>
      <c r="I5037">
        <v>4.9771983176469803E-2</v>
      </c>
      <c r="J5037">
        <v>78.441963195800795</v>
      </c>
      <c r="K5037">
        <v>-6.8372950553893999</v>
      </c>
      <c r="L5037">
        <v>1.7333686351776101</v>
      </c>
      <c r="M5037">
        <v>7.6693840026855504</v>
      </c>
      <c r="N5037">
        <v>13.605399131774901</v>
      </c>
      <c r="O5037">
        <v>22.176061630248999</v>
      </c>
      <c r="P5037">
        <v>-10.9497365951538</v>
      </c>
      <c r="Q5037">
        <v>26.2885036468506</v>
      </c>
      <c r="R5037">
        <v>143</v>
      </c>
      <c r="S5037">
        <v>152.30098990737301</v>
      </c>
      <c r="T5037">
        <v>11.319622039794901</v>
      </c>
      <c r="U5037">
        <v>71.949821472167997</v>
      </c>
      <c r="V5037">
        <v>86.716667175292997</v>
      </c>
      <c r="W5037">
        <v>0.89528375864028897</v>
      </c>
    </row>
    <row r="5038" spans="1:23">
      <c r="A5038" t="s">
        <v>63</v>
      </c>
      <c r="B5038" t="s">
        <v>69</v>
      </c>
      <c r="C5038" s="7" t="s">
        <v>54</v>
      </c>
      <c r="D5038" s="7">
        <v>41089</v>
      </c>
      <c r="E5038" t="s">
        <v>99</v>
      </c>
      <c r="F5038">
        <v>157.38005065918</v>
      </c>
      <c r="G5038">
        <v>151.35682678222699</v>
      </c>
      <c r="H5038">
        <v>6.0232214927673304</v>
      </c>
      <c r="I5038">
        <v>3.8271825760603E-2</v>
      </c>
      <c r="J5038">
        <v>74.518203735351605</v>
      </c>
      <c r="K5038">
        <v>-8.0887022018432599</v>
      </c>
      <c r="L5038">
        <v>0.248736947774887</v>
      </c>
      <c r="M5038">
        <v>6.0232214927673304</v>
      </c>
      <c r="N5038">
        <v>11.797706604003899</v>
      </c>
      <c r="O5038">
        <v>20.135145187377901</v>
      </c>
      <c r="P5038">
        <v>-12.089236259460399</v>
      </c>
      <c r="Q5038">
        <v>24.135679244995099</v>
      </c>
      <c r="R5038">
        <v>143</v>
      </c>
      <c r="S5038">
        <v>140.82238245704599</v>
      </c>
      <c r="T5038">
        <v>11.011592864990201</v>
      </c>
      <c r="U5038">
        <v>71.949821472167997</v>
      </c>
      <c r="V5038">
        <v>86.716667175292997</v>
      </c>
      <c r="W5038">
        <v>0.90471756458282504</v>
      </c>
    </row>
    <row r="5039" spans="1:23">
      <c r="A5039" t="s">
        <v>63</v>
      </c>
      <c r="B5039" t="s">
        <v>69</v>
      </c>
      <c r="C5039" s="7" t="s">
        <v>54</v>
      </c>
      <c r="D5039" s="7">
        <v>41089</v>
      </c>
      <c r="E5039" t="s">
        <v>100</v>
      </c>
      <c r="F5039">
        <v>144.51974487304699</v>
      </c>
      <c r="G5039">
        <v>150.19906616210901</v>
      </c>
      <c r="H5039">
        <v>-5.6793193817138699</v>
      </c>
      <c r="I5039">
        <v>-3.9297878742217997E-2</v>
      </c>
      <c r="J5039">
        <v>71.845428466796903</v>
      </c>
      <c r="K5039">
        <v>-15.898983955383301</v>
      </c>
      <c r="L5039">
        <v>-9.8611230850219709</v>
      </c>
      <c r="M5039">
        <v>-5.6793193817138699</v>
      </c>
      <c r="N5039">
        <v>-1.4975157976150499</v>
      </c>
      <c r="O5039">
        <v>4.54034471511841</v>
      </c>
      <c r="P5039">
        <v>-18.796115875244102</v>
      </c>
      <c r="Q5039">
        <v>7.4374771118164098</v>
      </c>
      <c r="R5039">
        <v>143</v>
      </c>
      <c r="S5039">
        <v>68.375742732447193</v>
      </c>
      <c r="T5039">
        <v>7.9744462966918901</v>
      </c>
      <c r="U5039">
        <v>71.949821472167997</v>
      </c>
      <c r="V5039">
        <v>86.716667175292997</v>
      </c>
      <c r="W5039">
        <v>0.93688881397247303</v>
      </c>
    </row>
    <row r="5040" spans="1:23">
      <c r="A5040" t="s">
        <v>63</v>
      </c>
      <c r="B5040" t="s">
        <v>69</v>
      </c>
      <c r="C5040" s="7" t="s">
        <v>54</v>
      </c>
      <c r="D5040" s="7">
        <v>41089</v>
      </c>
      <c r="E5040" t="s">
        <v>101</v>
      </c>
      <c r="F5040">
        <v>140.77366638183599</v>
      </c>
      <c r="G5040">
        <v>142.69647216796901</v>
      </c>
      <c r="H5040">
        <v>-1.9227998256683401</v>
      </c>
      <c r="I5040">
        <v>-1.3658802956342701E-2</v>
      </c>
      <c r="J5040">
        <v>69.520469665527301</v>
      </c>
      <c r="K5040">
        <v>-9.7318096160888707</v>
      </c>
      <c r="L5040">
        <v>-5.1181836128234899</v>
      </c>
      <c r="M5040">
        <v>-1.9227998256683401</v>
      </c>
      <c r="N5040">
        <v>1.27258372306824</v>
      </c>
      <c r="O5040">
        <v>5.8862104415893599</v>
      </c>
      <c r="P5040">
        <v>-11.9455556869507</v>
      </c>
      <c r="Q5040">
        <v>8.0999565124511701</v>
      </c>
      <c r="R5040">
        <v>143</v>
      </c>
      <c r="S5040">
        <v>38.751963231977697</v>
      </c>
      <c r="T5040">
        <v>6.0934028625488299</v>
      </c>
      <c r="U5040">
        <v>71.949821472167997</v>
      </c>
      <c r="V5040">
        <v>86.716667175292997</v>
      </c>
      <c r="W5040">
        <v>0.94859385490417503</v>
      </c>
    </row>
    <row r="5041" spans="1:23">
      <c r="A5041" t="s">
        <v>63</v>
      </c>
      <c r="B5041" t="s">
        <v>69</v>
      </c>
      <c r="C5041" s="7" t="s">
        <v>54</v>
      </c>
      <c r="D5041" s="7">
        <v>41089</v>
      </c>
      <c r="E5041" t="s">
        <v>102</v>
      </c>
      <c r="F5041">
        <v>139.62734985351599</v>
      </c>
      <c r="G5041">
        <v>140.90640258789099</v>
      </c>
      <c r="H5041">
        <v>-1.2790566682815601</v>
      </c>
      <c r="I5041">
        <v>-9.1605028137564694E-3</v>
      </c>
      <c r="J5041">
        <v>67.722137451171903</v>
      </c>
      <c r="K5041">
        <v>-11.287966728210399</v>
      </c>
      <c r="L5041">
        <v>-5.3746213912963903</v>
      </c>
      <c r="M5041">
        <v>-1.2790566682815601</v>
      </c>
      <c r="N5041">
        <v>2.8165082931518599</v>
      </c>
      <c r="O5041">
        <v>8.7298536300659197</v>
      </c>
      <c r="P5041">
        <v>-14.125353813171399</v>
      </c>
      <c r="Q5041">
        <v>11.5672407150269</v>
      </c>
      <c r="R5041">
        <v>143</v>
      </c>
      <c r="S5041">
        <v>61.056346676825299</v>
      </c>
      <c r="T5041">
        <v>7.8099942207336399</v>
      </c>
      <c r="U5041">
        <v>71.949821472167997</v>
      </c>
      <c r="V5041">
        <v>86.716667175292997</v>
      </c>
      <c r="W5041">
        <v>0.94843804836273204</v>
      </c>
    </row>
    <row r="5042" spans="1:23">
      <c r="A5042" t="s">
        <v>63</v>
      </c>
      <c r="B5042" t="s">
        <v>69</v>
      </c>
      <c r="C5042" s="7" t="s">
        <v>54</v>
      </c>
      <c r="D5042" s="7">
        <v>41102</v>
      </c>
      <c r="E5042" t="s">
        <v>79</v>
      </c>
      <c r="F5042">
        <v>156.66340637207</v>
      </c>
      <c r="G5042">
        <v>149.13619995117199</v>
      </c>
      <c r="H5042">
        <v>7.5272054672241202</v>
      </c>
      <c r="I5042">
        <v>4.8046994954347597E-2</v>
      </c>
      <c r="J5042">
        <v>72.881668090820298</v>
      </c>
      <c r="K5042">
        <v>-0.88175296783447299</v>
      </c>
      <c r="L5042">
        <v>4.0863280296325701</v>
      </c>
      <c r="M5042">
        <v>7.5272054672241202</v>
      </c>
      <c r="N5042">
        <v>10.9680833816528</v>
      </c>
      <c r="O5042">
        <v>15.936163902282701</v>
      </c>
      <c r="P5042">
        <v>-3.26557588577271</v>
      </c>
      <c r="Q5042">
        <v>18.3199863433838</v>
      </c>
      <c r="R5042">
        <v>144</v>
      </c>
      <c r="S5042">
        <v>43.6700359169499</v>
      </c>
      <c r="T5042">
        <v>6.56154537200928</v>
      </c>
      <c r="U5042">
        <v>75.145324707031307</v>
      </c>
      <c r="V5042">
        <v>90.933334350585895</v>
      </c>
      <c r="W5042">
        <v>0.96105861663818404</v>
      </c>
    </row>
    <row r="5043" spans="1:23">
      <c r="A5043" t="s">
        <v>63</v>
      </c>
      <c r="B5043" t="s">
        <v>69</v>
      </c>
      <c r="C5043" s="7" t="s">
        <v>54</v>
      </c>
      <c r="D5043" s="7">
        <v>41102</v>
      </c>
      <c r="E5043" t="s">
        <v>80</v>
      </c>
      <c r="F5043">
        <v>153.11750793457</v>
      </c>
      <c r="G5043">
        <v>144.61665344238301</v>
      </c>
      <c r="H5043">
        <v>8.5008544921875</v>
      </c>
      <c r="I5043">
        <v>5.5518496781587601E-2</v>
      </c>
      <c r="J5043">
        <v>72.081451416015597</v>
      </c>
      <c r="K5043">
        <v>-0.38749596476554898</v>
      </c>
      <c r="L5043">
        <v>4.8638134002685502</v>
      </c>
      <c r="M5043">
        <v>8.5008544921875</v>
      </c>
      <c r="N5043">
        <v>12.1378946304321</v>
      </c>
      <c r="O5043">
        <v>17.389204025268601</v>
      </c>
      <c r="P5043">
        <v>-2.9072196483612101</v>
      </c>
      <c r="Q5043">
        <v>19.908927917480501</v>
      </c>
      <c r="R5043">
        <v>144</v>
      </c>
      <c r="S5043">
        <v>49.547533385883099</v>
      </c>
      <c r="T5043">
        <v>6.9356164932251003</v>
      </c>
      <c r="U5043">
        <v>75.145324707031307</v>
      </c>
      <c r="V5043">
        <v>90.933334350585895</v>
      </c>
      <c r="W5043">
        <v>0.96255999803543102</v>
      </c>
    </row>
    <row r="5044" spans="1:23">
      <c r="A5044" t="s">
        <v>63</v>
      </c>
      <c r="B5044" t="s">
        <v>69</v>
      </c>
      <c r="C5044" s="7" t="s">
        <v>54</v>
      </c>
      <c r="D5044" s="7">
        <v>41102</v>
      </c>
      <c r="E5044" t="s">
        <v>81</v>
      </c>
      <c r="F5044">
        <v>147.98411560058599</v>
      </c>
      <c r="G5044">
        <v>142.73303222656301</v>
      </c>
      <c r="H5044">
        <v>5.2510795593261701</v>
      </c>
      <c r="I5044">
        <v>3.54840755462646E-2</v>
      </c>
      <c r="J5044">
        <v>71.446235656738295</v>
      </c>
      <c r="K5044">
        <v>-2.0930864810943599</v>
      </c>
      <c r="L5044">
        <v>2.2459063529968302</v>
      </c>
      <c r="M5044">
        <v>5.2510795593261701</v>
      </c>
      <c r="N5044">
        <v>8.2562532424926793</v>
      </c>
      <c r="O5044">
        <v>12.5952453613281</v>
      </c>
      <c r="P5044">
        <v>-4.1750555038452104</v>
      </c>
      <c r="Q5044">
        <v>14.677214622497599</v>
      </c>
      <c r="R5044">
        <v>144</v>
      </c>
      <c r="S5044">
        <v>34.2466016303053</v>
      </c>
      <c r="T5044">
        <v>5.7306833267211896</v>
      </c>
      <c r="U5044">
        <v>75.145324707031307</v>
      </c>
      <c r="V5044">
        <v>90.933334350585895</v>
      </c>
      <c r="W5044">
        <v>0.95687186717987105</v>
      </c>
    </row>
    <row r="5045" spans="1:23">
      <c r="A5045" t="s">
        <v>63</v>
      </c>
      <c r="B5045" t="s">
        <v>69</v>
      </c>
      <c r="C5045" s="7" t="s">
        <v>54</v>
      </c>
      <c r="D5045" s="7">
        <v>41102</v>
      </c>
      <c r="E5045" t="s">
        <v>82</v>
      </c>
      <c r="F5045">
        <v>145.15943908691401</v>
      </c>
      <c r="G5045">
        <v>142.57801818847699</v>
      </c>
      <c r="H5045">
        <v>2.58141994476318</v>
      </c>
      <c r="I5045">
        <v>1.77833419293165E-2</v>
      </c>
      <c r="J5045">
        <v>70.856109619140597</v>
      </c>
      <c r="K5045">
        <v>-3.7054255008697501</v>
      </c>
      <c r="L5045">
        <v>8.8937515392899496E-3</v>
      </c>
      <c r="M5045">
        <v>2.58141994476318</v>
      </c>
      <c r="N5045">
        <v>5.1539463996887198</v>
      </c>
      <c r="O5045">
        <v>8.8682661056518608</v>
      </c>
      <c r="P5045">
        <v>-5.4876585006713903</v>
      </c>
      <c r="Q5045">
        <v>10.6504983901978</v>
      </c>
      <c r="R5045">
        <v>144</v>
      </c>
      <c r="S5045">
        <v>25.001819048322101</v>
      </c>
      <c r="T5045">
        <v>4.9056515693664604</v>
      </c>
      <c r="U5045">
        <v>75.145324707031307</v>
      </c>
      <c r="V5045">
        <v>90.933334350585895</v>
      </c>
      <c r="W5045">
        <v>0.96075546741485596</v>
      </c>
    </row>
    <row r="5046" spans="1:23">
      <c r="A5046" t="s">
        <v>63</v>
      </c>
      <c r="B5046" t="s">
        <v>69</v>
      </c>
      <c r="C5046" s="7" t="s">
        <v>54</v>
      </c>
      <c r="D5046" s="7">
        <v>41102</v>
      </c>
      <c r="E5046" t="s">
        <v>83</v>
      </c>
      <c r="F5046">
        <v>160.63320922851599</v>
      </c>
      <c r="G5046">
        <v>145.86134338378901</v>
      </c>
      <c r="H5046">
        <v>14.7718753814697</v>
      </c>
      <c r="I5046">
        <v>9.1960281133651706E-2</v>
      </c>
      <c r="J5046">
        <v>70.956840515136705</v>
      </c>
      <c r="K5046">
        <v>7.3534736633300799</v>
      </c>
      <c r="L5046">
        <v>11.736325263977101</v>
      </c>
      <c r="M5046">
        <v>14.7718753814697</v>
      </c>
      <c r="N5046">
        <v>17.8074245452881</v>
      </c>
      <c r="O5046">
        <v>22.1902770996094</v>
      </c>
      <c r="P5046">
        <v>5.2504601478576696</v>
      </c>
      <c r="Q5046">
        <v>24.293291091918899</v>
      </c>
      <c r="R5046">
        <v>144</v>
      </c>
      <c r="S5046">
        <v>35.652405073882598</v>
      </c>
      <c r="T5046">
        <v>5.7886095046997097</v>
      </c>
      <c r="U5046">
        <v>75.145324707031307</v>
      </c>
      <c r="V5046">
        <v>90.933334350585895</v>
      </c>
      <c r="W5046">
        <v>0.95643305778503396</v>
      </c>
    </row>
    <row r="5047" spans="1:23">
      <c r="A5047" t="s">
        <v>63</v>
      </c>
      <c r="B5047" t="s">
        <v>69</v>
      </c>
      <c r="C5047" s="7" t="s">
        <v>54</v>
      </c>
      <c r="D5047" s="7">
        <v>41102</v>
      </c>
      <c r="E5047" t="s">
        <v>84</v>
      </c>
      <c r="F5047">
        <v>171.40611267089801</v>
      </c>
      <c r="G5047">
        <v>167.09851074218801</v>
      </c>
      <c r="H5047">
        <v>4.3075971603393599</v>
      </c>
      <c r="I5047">
        <v>2.51309424638748E-2</v>
      </c>
      <c r="J5047">
        <v>71.760559082031307</v>
      </c>
      <c r="K5047">
        <v>-4.1344952583312997</v>
      </c>
      <c r="L5047">
        <v>0.85316139459609996</v>
      </c>
      <c r="M5047">
        <v>4.3075971603393599</v>
      </c>
      <c r="N5047">
        <v>7.7620334625244096</v>
      </c>
      <c r="O5047">
        <v>12.7496900558472</v>
      </c>
      <c r="P5047">
        <v>-6.5277113914489702</v>
      </c>
      <c r="Q5047">
        <v>15.142906188964799</v>
      </c>
      <c r="R5047">
        <v>144</v>
      </c>
      <c r="S5047">
        <v>44.273063068532799</v>
      </c>
      <c r="T5047">
        <v>6.5873999595642099</v>
      </c>
      <c r="U5047">
        <v>75.145324707031307</v>
      </c>
      <c r="V5047">
        <v>90.933334350585895</v>
      </c>
      <c r="W5047">
        <v>0.94959568977356001</v>
      </c>
    </row>
    <row r="5048" spans="1:23">
      <c r="A5048" t="s">
        <v>63</v>
      </c>
      <c r="B5048" t="s">
        <v>69</v>
      </c>
      <c r="C5048" s="7" t="s">
        <v>54</v>
      </c>
      <c r="D5048" s="7">
        <v>41102</v>
      </c>
      <c r="E5048" t="s">
        <v>85</v>
      </c>
      <c r="F5048">
        <v>190.60128784179699</v>
      </c>
      <c r="G5048">
        <v>183.28546142578099</v>
      </c>
      <c r="H5048">
        <v>7.3158273696899396</v>
      </c>
      <c r="I5048">
        <v>3.8382884114980698E-2</v>
      </c>
      <c r="J5048">
        <v>72.327224731445298</v>
      </c>
      <c r="K5048">
        <v>-1.64347124099731</v>
      </c>
      <c r="L5048">
        <v>3.6497550010681201</v>
      </c>
      <c r="M5048">
        <v>7.3158273696899396</v>
      </c>
      <c r="N5048">
        <v>10.9818992614746</v>
      </c>
      <c r="O5048">
        <v>16.27512550354</v>
      </c>
      <c r="P5048">
        <v>-4.1833081245422399</v>
      </c>
      <c r="Q5048">
        <v>18.814962387085</v>
      </c>
      <c r="R5048">
        <v>144</v>
      </c>
      <c r="S5048">
        <v>49.869899851184101</v>
      </c>
      <c r="T5048">
        <v>6.9909777641296396</v>
      </c>
      <c r="U5048">
        <v>75.145324707031307</v>
      </c>
      <c r="V5048">
        <v>90.933334350585895</v>
      </c>
      <c r="W5048">
        <v>0.94813990592956499</v>
      </c>
    </row>
    <row r="5049" spans="1:23">
      <c r="A5049" t="s">
        <v>63</v>
      </c>
      <c r="B5049" t="s">
        <v>69</v>
      </c>
      <c r="C5049" s="7" t="s">
        <v>54</v>
      </c>
      <c r="D5049" s="7">
        <v>41102</v>
      </c>
      <c r="E5049" t="s">
        <v>86</v>
      </c>
      <c r="F5049">
        <v>209.45237731933599</v>
      </c>
      <c r="G5049">
        <v>200.29014587402301</v>
      </c>
      <c r="H5049">
        <v>9.1622219085693395</v>
      </c>
      <c r="I5049">
        <v>4.37436997890472E-2</v>
      </c>
      <c r="J5049">
        <v>73.123588562011705</v>
      </c>
      <c r="K5049">
        <v>-1.5241631269455</v>
      </c>
      <c r="L5049">
        <v>4.7894396781921396</v>
      </c>
      <c r="M5049">
        <v>9.1622219085693395</v>
      </c>
      <c r="N5049">
        <v>13.5350036621094</v>
      </c>
      <c r="O5049">
        <v>19.848606109619102</v>
      </c>
      <c r="P5049">
        <v>-4.5536046028137198</v>
      </c>
      <c r="Q5049">
        <v>22.878047943115199</v>
      </c>
      <c r="R5049">
        <v>144</v>
      </c>
      <c r="S5049">
        <v>70.734919822199103</v>
      </c>
      <c r="T5049">
        <v>8.3386306762695295</v>
      </c>
      <c r="U5049">
        <v>75.145324707031307</v>
      </c>
      <c r="V5049">
        <v>90.933334350585895</v>
      </c>
      <c r="W5049">
        <v>0.94444930553436302</v>
      </c>
    </row>
    <row r="5050" spans="1:23">
      <c r="A5050" t="s">
        <v>63</v>
      </c>
      <c r="B5050" t="s">
        <v>69</v>
      </c>
      <c r="C5050" s="7" t="s">
        <v>54</v>
      </c>
      <c r="D5050" s="7">
        <v>41102</v>
      </c>
      <c r="E5050" t="s">
        <v>87</v>
      </c>
      <c r="F5050">
        <v>222.85217285156301</v>
      </c>
      <c r="G5050">
        <v>210.422607421875</v>
      </c>
      <c r="H5050">
        <v>12.4295711517334</v>
      </c>
      <c r="I5050">
        <v>5.5774960666894899E-2</v>
      </c>
      <c r="J5050">
        <v>74.649314880371094</v>
      </c>
      <c r="K5050">
        <v>0.69228035211563099</v>
      </c>
      <c r="L5050">
        <v>7.6267671585082999</v>
      </c>
      <c r="M5050">
        <v>12.4295711517334</v>
      </c>
      <c r="N5050">
        <v>17.232376098632798</v>
      </c>
      <c r="O5050">
        <v>24.166862487793001</v>
      </c>
      <c r="P5050">
        <v>-2.6350784301757799</v>
      </c>
      <c r="Q5050">
        <v>27.494220733642599</v>
      </c>
      <c r="R5050">
        <v>144</v>
      </c>
      <c r="S5050">
        <v>86.7221964902092</v>
      </c>
      <c r="T5050">
        <v>9.1586570739746094</v>
      </c>
      <c r="U5050">
        <v>75.145324707031307</v>
      </c>
      <c r="V5050">
        <v>90.933334350585895</v>
      </c>
      <c r="W5050">
        <v>0.94024270772934004</v>
      </c>
    </row>
    <row r="5051" spans="1:23">
      <c r="A5051" t="s">
        <v>63</v>
      </c>
      <c r="B5051" t="s">
        <v>69</v>
      </c>
      <c r="C5051" s="7" t="s">
        <v>54</v>
      </c>
      <c r="D5051" s="7">
        <v>41102</v>
      </c>
      <c r="E5051" t="s">
        <v>88</v>
      </c>
      <c r="F5051">
        <v>221.59034729003901</v>
      </c>
      <c r="G5051">
        <v>215.17979431152301</v>
      </c>
      <c r="H5051">
        <v>6.4105501174926802</v>
      </c>
      <c r="I5051">
        <v>2.8929734602570499E-2</v>
      </c>
      <c r="J5051">
        <v>77.342735290527301</v>
      </c>
      <c r="K5051">
        <v>-5.2618122100830096</v>
      </c>
      <c r="L5051">
        <v>1.6343140602111801</v>
      </c>
      <c r="M5051">
        <v>6.4105501174926802</v>
      </c>
      <c r="N5051">
        <v>11.1867866516113</v>
      </c>
      <c r="O5051">
        <v>18.082912445068398</v>
      </c>
      <c r="P5051">
        <v>-8.5707645416259801</v>
      </c>
      <c r="Q5051">
        <v>21.3918647766113</v>
      </c>
      <c r="R5051">
        <v>144</v>
      </c>
      <c r="S5051">
        <v>87.693420908294698</v>
      </c>
      <c r="T5051">
        <v>9.1079931259155291</v>
      </c>
      <c r="U5051">
        <v>75.145324707031307</v>
      </c>
      <c r="V5051">
        <v>90.933334350585895</v>
      </c>
      <c r="W5051">
        <v>0.92672097682952903</v>
      </c>
    </row>
    <row r="5052" spans="1:23">
      <c r="A5052" t="s">
        <v>63</v>
      </c>
      <c r="B5052" t="s">
        <v>69</v>
      </c>
      <c r="C5052" s="7" t="s">
        <v>54</v>
      </c>
      <c r="D5052" s="7">
        <v>41102</v>
      </c>
      <c r="E5052" t="s">
        <v>89</v>
      </c>
      <c r="F5052">
        <v>235.08981323242199</v>
      </c>
      <c r="G5052">
        <v>221.062423706055</v>
      </c>
      <c r="H5052">
        <v>14.0273780822754</v>
      </c>
      <c r="I5052">
        <v>5.9668168425559998E-2</v>
      </c>
      <c r="J5052">
        <v>81.0604248046875</v>
      </c>
      <c r="K5052">
        <v>0.77102607488632202</v>
      </c>
      <c r="L5052">
        <v>8.6029863357543892</v>
      </c>
      <c r="M5052">
        <v>14.0273780822754</v>
      </c>
      <c r="N5052">
        <v>19.451768875122099</v>
      </c>
      <c r="O5052">
        <v>27.283729553222699</v>
      </c>
      <c r="P5052">
        <v>-2.9869654178619398</v>
      </c>
      <c r="Q5052">
        <v>31.041723251342798</v>
      </c>
      <c r="R5052">
        <v>144</v>
      </c>
      <c r="S5052">
        <v>116.9445106201</v>
      </c>
      <c r="T5052">
        <v>10.343986511230501</v>
      </c>
      <c r="U5052">
        <v>75.145324707031307</v>
      </c>
      <c r="V5052">
        <v>90.933334350585895</v>
      </c>
      <c r="W5052">
        <v>0.91887271404266402</v>
      </c>
    </row>
    <row r="5053" spans="1:23">
      <c r="A5053" t="s">
        <v>63</v>
      </c>
      <c r="B5053" t="s">
        <v>69</v>
      </c>
      <c r="C5053" s="7" t="s">
        <v>54</v>
      </c>
      <c r="D5053" s="7">
        <v>41102</v>
      </c>
      <c r="E5053" t="s">
        <v>90</v>
      </c>
      <c r="F5053">
        <v>244.54692077636699</v>
      </c>
      <c r="G5053">
        <v>228.59037780761699</v>
      </c>
      <c r="H5053">
        <v>15.9565486907959</v>
      </c>
      <c r="I5053">
        <v>6.5249435603618594E-2</v>
      </c>
      <c r="J5053">
        <v>84.409187316894503</v>
      </c>
      <c r="K5053">
        <v>0.79665368795394897</v>
      </c>
      <c r="L5053">
        <v>9.7532424926757795</v>
      </c>
      <c r="M5053">
        <v>15.9565486907959</v>
      </c>
      <c r="N5053">
        <v>22.159856796264599</v>
      </c>
      <c r="O5053">
        <v>31.1164436340332</v>
      </c>
      <c r="P5053">
        <v>-3.50096583366394</v>
      </c>
      <c r="Q5053">
        <v>35.4140625</v>
      </c>
      <c r="R5053">
        <v>144</v>
      </c>
      <c r="S5053">
        <v>152.96606137590899</v>
      </c>
      <c r="T5053">
        <v>11.8293294906616</v>
      </c>
      <c r="U5053">
        <v>75.145324707031307</v>
      </c>
      <c r="V5053">
        <v>90.933334350585895</v>
      </c>
      <c r="W5053">
        <v>0.909865021705627</v>
      </c>
    </row>
    <row r="5054" spans="1:23">
      <c r="A5054" t="s">
        <v>63</v>
      </c>
      <c r="B5054" t="s">
        <v>69</v>
      </c>
      <c r="C5054" s="7" t="s">
        <v>54</v>
      </c>
      <c r="D5054" s="7">
        <v>41102</v>
      </c>
      <c r="E5054" t="s">
        <v>91</v>
      </c>
      <c r="F5054">
        <v>237.57504272460901</v>
      </c>
      <c r="G5054">
        <v>220.62774658203099</v>
      </c>
      <c r="H5054">
        <v>16.947286605835</v>
      </c>
      <c r="I5054">
        <v>7.1334458887577099E-2</v>
      </c>
      <c r="J5054">
        <v>86.563720703125</v>
      </c>
      <c r="K5054">
        <v>3.3361361026763898</v>
      </c>
      <c r="L5054">
        <v>11.377714157104499</v>
      </c>
      <c r="M5054">
        <v>16.947286605835</v>
      </c>
      <c r="N5054">
        <v>22.516859054565401</v>
      </c>
      <c r="O5054">
        <v>30.558437347412099</v>
      </c>
      <c r="P5054">
        <v>-0.522435903549194</v>
      </c>
      <c r="Q5054">
        <v>34.417007446289098</v>
      </c>
      <c r="R5054">
        <v>144</v>
      </c>
      <c r="S5054">
        <v>125.31752277699999</v>
      </c>
      <c r="T5054">
        <v>10.620837211608899</v>
      </c>
      <c r="U5054">
        <v>75.145324707031307</v>
      </c>
      <c r="V5054">
        <v>90.933334350585895</v>
      </c>
      <c r="W5054">
        <v>0.910317242145538</v>
      </c>
    </row>
    <row r="5055" spans="1:23">
      <c r="A5055" t="s">
        <v>63</v>
      </c>
      <c r="B5055" t="s">
        <v>69</v>
      </c>
      <c r="C5055" s="7" t="s">
        <v>54</v>
      </c>
      <c r="D5055" s="7">
        <v>41102</v>
      </c>
      <c r="E5055" t="s">
        <v>92</v>
      </c>
      <c r="F5055">
        <v>236.22003173828099</v>
      </c>
      <c r="G5055">
        <v>219.06930541992199</v>
      </c>
      <c r="H5055">
        <v>17.150714874267599</v>
      </c>
      <c r="I5055">
        <v>7.2604827582836207E-2</v>
      </c>
      <c r="J5055">
        <v>87.553764343261705</v>
      </c>
      <c r="K5055">
        <v>2.09074878692627</v>
      </c>
      <c r="L5055">
        <v>10.988298416137701</v>
      </c>
      <c r="M5055">
        <v>17.150714874267599</v>
      </c>
      <c r="N5055">
        <v>23.3131313323975</v>
      </c>
      <c r="O5055">
        <v>32.210681915283203</v>
      </c>
      <c r="P5055">
        <v>-2.1785423755645801</v>
      </c>
      <c r="Q5055">
        <v>36.479972839355497</v>
      </c>
      <c r="R5055">
        <v>144</v>
      </c>
      <c r="S5055">
        <v>153.28744143592499</v>
      </c>
      <c r="T5055">
        <v>11.7513542175293</v>
      </c>
      <c r="U5055">
        <v>75.145324707031307</v>
      </c>
      <c r="V5055">
        <v>90.933334350585895</v>
      </c>
      <c r="W5055">
        <v>0.91136628389358498</v>
      </c>
    </row>
    <row r="5056" spans="1:23">
      <c r="A5056" t="s">
        <v>63</v>
      </c>
      <c r="B5056" t="s">
        <v>69</v>
      </c>
      <c r="C5056" s="7" t="s">
        <v>54</v>
      </c>
      <c r="D5056" s="7">
        <v>41102</v>
      </c>
      <c r="E5056" t="s">
        <v>93</v>
      </c>
      <c r="F5056">
        <v>229.21791076660199</v>
      </c>
      <c r="G5056">
        <v>204.45068359375</v>
      </c>
      <c r="H5056">
        <v>24.767229080200199</v>
      </c>
      <c r="I5056">
        <v>0.108051024377346</v>
      </c>
      <c r="J5056">
        <v>86.836364746093807</v>
      </c>
      <c r="K5056">
        <v>9.7880840301513707</v>
      </c>
      <c r="L5056">
        <v>18.637884140014599</v>
      </c>
      <c r="M5056">
        <v>24.767229080200199</v>
      </c>
      <c r="N5056">
        <v>30.8965740203857</v>
      </c>
      <c r="O5056">
        <v>39.746376037597699</v>
      </c>
      <c r="P5056">
        <v>5.5417041778564498</v>
      </c>
      <c r="Q5056">
        <v>43.992752075195298</v>
      </c>
      <c r="R5056">
        <v>144</v>
      </c>
      <c r="S5056">
        <v>156.193648852612</v>
      </c>
      <c r="T5056">
        <v>11.688289642334</v>
      </c>
      <c r="U5056">
        <v>75.145324707031307</v>
      </c>
      <c r="V5056">
        <v>90.933334350585895</v>
      </c>
      <c r="W5056">
        <v>0.90792167186737105</v>
      </c>
    </row>
    <row r="5057" spans="1:23">
      <c r="A5057" t="s">
        <v>63</v>
      </c>
      <c r="B5057" t="s">
        <v>69</v>
      </c>
      <c r="C5057" s="7" t="s">
        <v>54</v>
      </c>
      <c r="D5057" s="7">
        <v>41102</v>
      </c>
      <c r="E5057" t="s">
        <v>94</v>
      </c>
      <c r="F5057">
        <v>215.88499450683599</v>
      </c>
      <c r="G5057">
        <v>192.29051208496099</v>
      </c>
      <c r="H5057">
        <v>23.5944919586182</v>
      </c>
      <c r="I5057">
        <v>0.10929194837808601</v>
      </c>
      <c r="J5057">
        <v>86.456962585449205</v>
      </c>
      <c r="K5057">
        <v>9.2593154907226598</v>
      </c>
      <c r="L5057">
        <v>17.728652954101602</v>
      </c>
      <c r="M5057">
        <v>23.5944919586182</v>
      </c>
      <c r="N5057">
        <v>29.460329055786101</v>
      </c>
      <c r="O5057">
        <v>37.929664611816399</v>
      </c>
      <c r="P5057">
        <v>5.1954932212829599</v>
      </c>
      <c r="Q5057">
        <v>41.993492126464801</v>
      </c>
      <c r="R5057">
        <v>144</v>
      </c>
      <c r="S5057">
        <v>145.65658909525101</v>
      </c>
      <c r="T5057">
        <v>11.1857967376709</v>
      </c>
      <c r="U5057">
        <v>75.145324707031307</v>
      </c>
      <c r="V5057">
        <v>90.933334350585895</v>
      </c>
      <c r="W5057">
        <v>0.91057068109512296</v>
      </c>
    </row>
    <row r="5058" spans="1:23">
      <c r="A5058" t="s">
        <v>63</v>
      </c>
      <c r="B5058" t="s">
        <v>69</v>
      </c>
      <c r="C5058" s="7" t="s">
        <v>54</v>
      </c>
      <c r="D5058" s="7">
        <v>41102</v>
      </c>
      <c r="E5058" t="s">
        <v>95</v>
      </c>
      <c r="F5058">
        <v>198.824951171875</v>
      </c>
      <c r="G5058">
        <v>177.300857543945</v>
      </c>
      <c r="H5058">
        <v>21.5240879058838</v>
      </c>
      <c r="I5058">
        <v>0.10825647413730601</v>
      </c>
      <c r="J5058">
        <v>86.405082702636705</v>
      </c>
      <c r="K5058">
        <v>8.4306716918945295</v>
      </c>
      <c r="L5058">
        <v>16.166368484497099</v>
      </c>
      <c r="M5058">
        <v>21.5240879058838</v>
      </c>
      <c r="N5058">
        <v>26.881809234619102</v>
      </c>
      <c r="O5058">
        <v>34.617507934570298</v>
      </c>
      <c r="P5058">
        <v>4.7188696861267099</v>
      </c>
      <c r="Q5058">
        <v>38.329307556152301</v>
      </c>
      <c r="R5058">
        <v>144</v>
      </c>
      <c r="S5058">
        <v>125.305148551995</v>
      </c>
      <c r="T5058">
        <v>10.2168474197388</v>
      </c>
      <c r="U5058">
        <v>75.145324707031307</v>
      </c>
      <c r="V5058">
        <v>90.933334350585895</v>
      </c>
      <c r="W5058">
        <v>0.91164821386337302</v>
      </c>
    </row>
    <row r="5059" spans="1:23">
      <c r="A5059" t="s">
        <v>63</v>
      </c>
      <c r="B5059" t="s">
        <v>69</v>
      </c>
      <c r="C5059" s="7" t="s">
        <v>54</v>
      </c>
      <c r="D5059" s="7">
        <v>41102</v>
      </c>
      <c r="E5059" t="s">
        <v>96</v>
      </c>
      <c r="F5059">
        <v>183.19175720214801</v>
      </c>
      <c r="G5059">
        <v>164.97317504882801</v>
      </c>
      <c r="H5059">
        <v>18.2185764312744</v>
      </c>
      <c r="I5059">
        <v>9.9450856447219793E-2</v>
      </c>
      <c r="J5059">
        <v>84.849868774414105</v>
      </c>
      <c r="K5059">
        <v>6.8099002838134801</v>
      </c>
      <c r="L5059">
        <v>13.550239562988301</v>
      </c>
      <c r="M5059">
        <v>18.2185764312744</v>
      </c>
      <c r="N5059">
        <v>22.886913299560501</v>
      </c>
      <c r="O5059">
        <v>29.627252578735401</v>
      </c>
      <c r="P5059">
        <v>3.5756993293762198</v>
      </c>
      <c r="Q5059">
        <v>32.861454010009801</v>
      </c>
      <c r="R5059">
        <v>144</v>
      </c>
      <c r="S5059">
        <v>96.418443747083103</v>
      </c>
      <c r="T5059">
        <v>8.9022369384765607</v>
      </c>
      <c r="U5059">
        <v>75.145324707031307</v>
      </c>
      <c r="V5059">
        <v>90.933334350585895</v>
      </c>
      <c r="W5059">
        <v>0.91704237461090099</v>
      </c>
    </row>
    <row r="5060" spans="1:23">
      <c r="A5060" t="s">
        <v>63</v>
      </c>
      <c r="B5060" t="s">
        <v>69</v>
      </c>
      <c r="C5060" s="7" t="s">
        <v>54</v>
      </c>
      <c r="D5060" s="7">
        <v>41102</v>
      </c>
      <c r="E5060" t="s">
        <v>97</v>
      </c>
      <c r="F5060">
        <v>169.15032958984401</v>
      </c>
      <c r="G5060">
        <v>156.91653442382801</v>
      </c>
      <c r="H5060">
        <v>12.233798027038601</v>
      </c>
      <c r="I5060">
        <v>7.2325006127357497E-2</v>
      </c>
      <c r="J5060">
        <v>83.153465270996094</v>
      </c>
      <c r="K5060">
        <v>-0.52701210975646995</v>
      </c>
      <c r="L5060">
        <v>7.0121784210205096</v>
      </c>
      <c r="M5060">
        <v>12.233798027038601</v>
      </c>
      <c r="N5060">
        <v>17.455417633056602</v>
      </c>
      <c r="O5060">
        <v>24.994607925415</v>
      </c>
      <c r="P5060">
        <v>-4.1445245742797896</v>
      </c>
      <c r="Q5060">
        <v>28.612119674682599</v>
      </c>
      <c r="R5060">
        <v>144</v>
      </c>
      <c r="S5060">
        <v>122.108403529854</v>
      </c>
      <c r="T5060">
        <v>9.9573135375976598</v>
      </c>
      <c r="U5060">
        <v>75.145324707031307</v>
      </c>
      <c r="V5060">
        <v>90.933334350585895</v>
      </c>
      <c r="W5060">
        <v>0.90535062551498402</v>
      </c>
    </row>
    <row r="5061" spans="1:23">
      <c r="A5061" t="s">
        <v>63</v>
      </c>
      <c r="B5061" t="s">
        <v>69</v>
      </c>
      <c r="C5061" s="7" t="s">
        <v>54</v>
      </c>
      <c r="D5061" s="7">
        <v>41102</v>
      </c>
      <c r="E5061" t="s">
        <v>98</v>
      </c>
      <c r="F5061">
        <v>171.52131652832</v>
      </c>
      <c r="G5061">
        <v>159.65196228027301</v>
      </c>
      <c r="H5061">
        <v>11.869361877441399</v>
      </c>
      <c r="I5061">
        <v>6.9200508296489702E-2</v>
      </c>
      <c r="J5061">
        <v>80.978889465332003</v>
      </c>
      <c r="K5061">
        <v>-0.94584590196609497</v>
      </c>
      <c r="L5061">
        <v>6.6254820823669398</v>
      </c>
      <c r="M5061">
        <v>11.869361877441399</v>
      </c>
      <c r="N5061">
        <v>17.113239288330099</v>
      </c>
      <c r="O5061">
        <v>24.6845703125</v>
      </c>
      <c r="P5061">
        <v>-4.5787792205810502</v>
      </c>
      <c r="Q5061">
        <v>28.317501068115199</v>
      </c>
      <c r="R5061">
        <v>144</v>
      </c>
      <c r="S5061">
        <v>123.489086115635</v>
      </c>
      <c r="T5061">
        <v>9.9997596740722692</v>
      </c>
      <c r="U5061">
        <v>75.145324707031307</v>
      </c>
      <c r="V5061">
        <v>90.933334350585895</v>
      </c>
      <c r="W5061">
        <v>0.89528375864028897</v>
      </c>
    </row>
    <row r="5062" spans="1:23">
      <c r="A5062" t="s">
        <v>63</v>
      </c>
      <c r="B5062" t="s">
        <v>69</v>
      </c>
      <c r="C5062" s="7" t="s">
        <v>54</v>
      </c>
      <c r="D5062" s="7">
        <v>41102</v>
      </c>
      <c r="E5062" t="s">
        <v>99</v>
      </c>
      <c r="F5062">
        <v>172.44845581054699</v>
      </c>
      <c r="G5062">
        <v>166.69795227050801</v>
      </c>
      <c r="H5062">
        <v>5.7505064010620099</v>
      </c>
      <c r="I5062">
        <v>3.3346232026815401E-2</v>
      </c>
      <c r="J5062">
        <v>79.5816650390625</v>
      </c>
      <c r="K5062">
        <v>-7.8743300437927202</v>
      </c>
      <c r="L5062">
        <v>0.175333768129349</v>
      </c>
      <c r="M5062">
        <v>5.7505064010620099</v>
      </c>
      <c r="N5062">
        <v>11.3256788253784</v>
      </c>
      <c r="O5062">
        <v>19.375343322753899</v>
      </c>
      <c r="P5062">
        <v>-11.7367820739746</v>
      </c>
      <c r="Q5062">
        <v>23.237794876098601</v>
      </c>
      <c r="R5062">
        <v>144</v>
      </c>
      <c r="S5062">
        <v>133.66385534600201</v>
      </c>
      <c r="T5062">
        <v>10.631516456604</v>
      </c>
      <c r="U5062">
        <v>75.145324707031307</v>
      </c>
      <c r="V5062">
        <v>90.933334350585895</v>
      </c>
      <c r="W5062">
        <v>0.90471756458282504</v>
      </c>
    </row>
    <row r="5063" spans="1:23">
      <c r="A5063" t="s">
        <v>63</v>
      </c>
      <c r="B5063" t="s">
        <v>69</v>
      </c>
      <c r="C5063" s="7" t="s">
        <v>54</v>
      </c>
      <c r="D5063" s="7">
        <v>41102</v>
      </c>
      <c r="E5063" t="s">
        <v>100</v>
      </c>
      <c r="F5063">
        <v>159.09124755859401</v>
      </c>
      <c r="G5063">
        <v>164.77281188964801</v>
      </c>
      <c r="H5063">
        <v>-5.6815748214721697</v>
      </c>
      <c r="I5063">
        <v>-3.5712681710720097E-2</v>
      </c>
      <c r="J5063">
        <v>78.316070556640597</v>
      </c>
      <c r="K5063">
        <v>-14.920166015625</v>
      </c>
      <c r="L5063">
        <v>-9.4619321823120099</v>
      </c>
      <c r="M5063">
        <v>-5.6815748214721697</v>
      </c>
      <c r="N5063">
        <v>-1.90121829509735</v>
      </c>
      <c r="O5063">
        <v>3.5570163726806601</v>
      </c>
      <c r="P5063">
        <v>-17.539178848266602</v>
      </c>
      <c r="Q5063">
        <v>6.1760282516479501</v>
      </c>
      <c r="R5063">
        <v>144</v>
      </c>
      <c r="S5063">
        <v>58.1138835168695</v>
      </c>
      <c r="T5063">
        <v>7.2089109420776403</v>
      </c>
      <c r="U5063">
        <v>75.145324707031307</v>
      </c>
      <c r="V5063">
        <v>90.933334350585895</v>
      </c>
      <c r="W5063">
        <v>0.93688881397247303</v>
      </c>
    </row>
    <row r="5064" spans="1:23">
      <c r="A5064" t="s">
        <v>63</v>
      </c>
      <c r="B5064" t="s">
        <v>69</v>
      </c>
      <c r="C5064" s="7" t="s">
        <v>54</v>
      </c>
      <c r="D5064" s="7">
        <v>41102</v>
      </c>
      <c r="E5064" t="s">
        <v>101</v>
      </c>
      <c r="F5064">
        <v>147.97700500488301</v>
      </c>
      <c r="G5064">
        <v>149.433029174805</v>
      </c>
      <c r="H5064">
        <v>-1.4560232162475599</v>
      </c>
      <c r="I5064">
        <v>-9.8395226523280092E-3</v>
      </c>
      <c r="J5064">
        <v>77.063163757324205</v>
      </c>
      <c r="K5064">
        <v>-6.6005549430847203</v>
      </c>
      <c r="L5064">
        <v>-3.56112408638</v>
      </c>
      <c r="M5064">
        <v>-1.4560232162475599</v>
      </c>
      <c r="N5064">
        <v>0.64907753467559803</v>
      </c>
      <c r="O5064">
        <v>3.6885085105896001</v>
      </c>
      <c r="P5064">
        <v>-8.0589580535888707</v>
      </c>
      <c r="Q5064">
        <v>5.14691209793091</v>
      </c>
      <c r="R5064">
        <v>144</v>
      </c>
      <c r="S5064">
        <v>17.991060230651801</v>
      </c>
      <c r="T5064">
        <v>4.0142993927001998</v>
      </c>
      <c r="U5064">
        <v>75.145324707031307</v>
      </c>
      <c r="V5064">
        <v>90.933334350585895</v>
      </c>
      <c r="W5064">
        <v>0.94859385490417503</v>
      </c>
    </row>
    <row r="5065" spans="1:23">
      <c r="A5065" t="s">
        <v>63</v>
      </c>
      <c r="B5065" t="s">
        <v>69</v>
      </c>
      <c r="C5065" s="7" t="s">
        <v>54</v>
      </c>
      <c r="D5065" s="7">
        <v>41102</v>
      </c>
      <c r="E5065" t="s">
        <v>102</v>
      </c>
      <c r="F5065">
        <v>154.533615112305</v>
      </c>
      <c r="G5065">
        <v>152.05636596679699</v>
      </c>
      <c r="H5065">
        <v>2.4772431850433398</v>
      </c>
      <c r="I5065">
        <v>1.6030447557568599E-2</v>
      </c>
      <c r="J5065">
        <v>76.227859497070298</v>
      </c>
      <c r="K5065">
        <v>-3.5361528396606401</v>
      </c>
      <c r="L5065">
        <v>1.66101977229118E-2</v>
      </c>
      <c r="M5065">
        <v>2.4772431850433398</v>
      </c>
      <c r="N5065">
        <v>4.9378757476806596</v>
      </c>
      <c r="O5065">
        <v>8.4906396865844709</v>
      </c>
      <c r="P5065">
        <v>-5.24086713790894</v>
      </c>
      <c r="Q5065">
        <v>10.1953535079956</v>
      </c>
      <c r="R5065">
        <v>144</v>
      </c>
      <c r="S5065">
        <v>22.888944035142501</v>
      </c>
      <c r="T5065">
        <v>4.6922779083251998</v>
      </c>
      <c r="U5065">
        <v>75.145324707031307</v>
      </c>
      <c r="V5065">
        <v>90.933334350585895</v>
      </c>
      <c r="W5065">
        <v>0.94843804836273204</v>
      </c>
    </row>
    <row r="5066" spans="1:23">
      <c r="A5066" t="s">
        <v>63</v>
      </c>
      <c r="B5066" t="s">
        <v>69</v>
      </c>
      <c r="C5066" s="7" t="s">
        <v>54</v>
      </c>
      <c r="D5066" s="7">
        <v>41113</v>
      </c>
      <c r="E5066" t="s">
        <v>79</v>
      </c>
      <c r="F5066">
        <v>126.32102203369099</v>
      </c>
      <c r="G5066">
        <v>126.91745758056599</v>
      </c>
      <c r="H5066">
        <v>-0.59643632173538197</v>
      </c>
      <c r="I5066">
        <v>-4.72159218043089E-3</v>
      </c>
      <c r="J5066">
        <v>68.2176513671875</v>
      </c>
      <c r="K5066">
        <v>-8.9669303894043004</v>
      </c>
      <c r="L5066">
        <v>-4.0215744972229004</v>
      </c>
      <c r="M5066">
        <v>-0.59643632173538197</v>
      </c>
      <c r="N5066">
        <v>2.8287019729614298</v>
      </c>
      <c r="O5066">
        <v>7.7740573883056596</v>
      </c>
      <c r="P5066">
        <v>-11.3398494720459</v>
      </c>
      <c r="Q5066">
        <v>10.146976470947299</v>
      </c>
      <c r="R5066">
        <v>144</v>
      </c>
      <c r="S5066">
        <v>45.151474688222599</v>
      </c>
      <c r="T5066">
        <v>6.5315313339233398</v>
      </c>
      <c r="U5066">
        <v>72.448020935058594</v>
      </c>
      <c r="V5066">
        <v>90.566665649414105</v>
      </c>
      <c r="W5066">
        <v>0.96105861663818404</v>
      </c>
    </row>
    <row r="5067" spans="1:23">
      <c r="A5067" t="s">
        <v>63</v>
      </c>
      <c r="B5067" t="s">
        <v>69</v>
      </c>
      <c r="C5067" s="7" t="s">
        <v>54</v>
      </c>
      <c r="D5067" s="7">
        <v>41113</v>
      </c>
      <c r="E5067" t="s">
        <v>80</v>
      </c>
      <c r="F5067">
        <v>131.4931640625</v>
      </c>
      <c r="G5067">
        <v>132.20025634765599</v>
      </c>
      <c r="H5067">
        <v>-0.70709675550460804</v>
      </c>
      <c r="I5067">
        <v>-5.3774411790072901E-3</v>
      </c>
      <c r="J5067">
        <v>67.346580505371094</v>
      </c>
      <c r="K5067">
        <v>-8.8857679367065394</v>
      </c>
      <c r="L5067">
        <v>-4.0537424087524396</v>
      </c>
      <c r="M5067">
        <v>-0.70709675550460804</v>
      </c>
      <c r="N5067">
        <v>2.6395490169525102</v>
      </c>
      <c r="O5067">
        <v>7.4715743064880398</v>
      </c>
      <c r="P5067">
        <v>-11.204306602478001</v>
      </c>
      <c r="Q5067">
        <v>9.7901144027709996</v>
      </c>
      <c r="R5067">
        <v>144</v>
      </c>
      <c r="S5067">
        <v>40.803443627728697</v>
      </c>
      <c r="T5067">
        <v>6.3818507194518999</v>
      </c>
      <c r="U5067">
        <v>72.448020935058594</v>
      </c>
      <c r="V5067">
        <v>90.566665649414105</v>
      </c>
      <c r="W5067">
        <v>0.96255999803543102</v>
      </c>
    </row>
    <row r="5068" spans="1:23">
      <c r="A5068" t="s">
        <v>63</v>
      </c>
      <c r="B5068" t="s">
        <v>69</v>
      </c>
      <c r="C5068" s="7" t="s">
        <v>54</v>
      </c>
      <c r="D5068" s="7">
        <v>41113</v>
      </c>
      <c r="E5068" t="s">
        <v>81</v>
      </c>
      <c r="F5068">
        <v>128.02532958984401</v>
      </c>
      <c r="G5068">
        <v>126.958450317383</v>
      </c>
      <c r="H5068">
        <v>1.06687295436859</v>
      </c>
      <c r="I5068">
        <v>8.3332965150475502E-3</v>
      </c>
      <c r="J5068">
        <v>66.805511474609403</v>
      </c>
      <c r="K5068">
        <v>-6.3536820411682102</v>
      </c>
      <c r="L5068">
        <v>-1.9695578813552901</v>
      </c>
      <c r="M5068">
        <v>1.06687295436859</v>
      </c>
      <c r="N5068">
        <v>4.1033039093017596</v>
      </c>
      <c r="O5068">
        <v>8.48742771148682</v>
      </c>
      <c r="P5068">
        <v>-8.4573059082031303</v>
      </c>
      <c r="Q5068">
        <v>10.591052055358899</v>
      </c>
      <c r="R5068">
        <v>144</v>
      </c>
      <c r="S5068">
        <v>34.654964867460002</v>
      </c>
      <c r="T5068">
        <v>5.7902898788452104</v>
      </c>
      <c r="U5068">
        <v>72.448020935058594</v>
      </c>
      <c r="V5068">
        <v>90.566665649414105</v>
      </c>
      <c r="W5068">
        <v>0.95687186717987105</v>
      </c>
    </row>
    <row r="5069" spans="1:23">
      <c r="A5069" t="s">
        <v>63</v>
      </c>
      <c r="B5069" t="s">
        <v>69</v>
      </c>
      <c r="C5069" s="7" t="s">
        <v>54</v>
      </c>
      <c r="D5069" s="7">
        <v>41113</v>
      </c>
      <c r="E5069" t="s">
        <v>82</v>
      </c>
      <c r="F5069">
        <v>126.164596557617</v>
      </c>
      <c r="G5069">
        <v>125.31357574462901</v>
      </c>
      <c r="H5069">
        <v>0.85102188587188698</v>
      </c>
      <c r="I5069">
        <v>6.7453305236995203E-3</v>
      </c>
      <c r="J5069">
        <v>65.754234313964801</v>
      </c>
      <c r="K5069">
        <v>-5.7966217994689897</v>
      </c>
      <c r="L5069">
        <v>-1.86914002895355</v>
      </c>
      <c r="M5069">
        <v>0.85102188587188698</v>
      </c>
      <c r="N5069">
        <v>3.5711839199066202</v>
      </c>
      <c r="O5069">
        <v>7.4986658096313503</v>
      </c>
      <c r="P5069">
        <v>-7.6811361312866202</v>
      </c>
      <c r="Q5069">
        <v>9.38317966461182</v>
      </c>
      <c r="R5069">
        <v>144</v>
      </c>
      <c r="S5069">
        <v>28.906273053165702</v>
      </c>
      <c r="T5069">
        <v>5.1871838569641104</v>
      </c>
      <c r="U5069">
        <v>72.448020935058594</v>
      </c>
      <c r="V5069">
        <v>90.566665649414105</v>
      </c>
      <c r="W5069">
        <v>0.96075546741485596</v>
      </c>
    </row>
    <row r="5070" spans="1:23">
      <c r="A5070" t="s">
        <v>63</v>
      </c>
      <c r="B5070" t="s">
        <v>69</v>
      </c>
      <c r="C5070" s="7" t="s">
        <v>54</v>
      </c>
      <c r="D5070" s="7">
        <v>41113</v>
      </c>
      <c r="E5070" t="s">
        <v>83</v>
      </c>
      <c r="F5070">
        <v>132.02035522460901</v>
      </c>
      <c r="G5070">
        <v>128.72384643554699</v>
      </c>
      <c r="H5070">
        <v>3.2965164184570299</v>
      </c>
      <c r="I5070">
        <v>2.4969758465886099E-2</v>
      </c>
      <c r="J5070">
        <v>65.429016113281307</v>
      </c>
      <c r="K5070">
        <v>-3.2300581932067902</v>
      </c>
      <c r="L5070">
        <v>0.62589496374130205</v>
      </c>
      <c r="M5070">
        <v>3.2965164184570299</v>
      </c>
      <c r="N5070">
        <v>5.9671378135681197</v>
      </c>
      <c r="O5070">
        <v>9.8230905532836896</v>
      </c>
      <c r="P5070">
        <v>-5.0802516937255904</v>
      </c>
      <c r="Q5070">
        <v>11.6732845306396</v>
      </c>
      <c r="R5070">
        <v>144</v>
      </c>
      <c r="S5070">
        <v>28.039585385289801</v>
      </c>
      <c r="T5070">
        <v>5.09271335601807</v>
      </c>
      <c r="U5070">
        <v>72.448020935058594</v>
      </c>
      <c r="V5070">
        <v>90.566665649414105</v>
      </c>
      <c r="W5070">
        <v>0.95643305778503396</v>
      </c>
    </row>
    <row r="5071" spans="1:23">
      <c r="A5071" t="s">
        <v>63</v>
      </c>
      <c r="B5071" t="s">
        <v>69</v>
      </c>
      <c r="C5071" s="7" t="s">
        <v>54</v>
      </c>
      <c r="D5071" s="7">
        <v>41113</v>
      </c>
      <c r="E5071" t="s">
        <v>84</v>
      </c>
      <c r="F5071">
        <v>147.985916137695</v>
      </c>
      <c r="G5071">
        <v>146.853927612305</v>
      </c>
      <c r="H5071">
        <v>1.1319842338562001</v>
      </c>
      <c r="I5071">
        <v>7.6492703519761597E-3</v>
      </c>
      <c r="J5071">
        <v>64.965858459472699</v>
      </c>
      <c r="K5071">
        <v>-6.8480806350707999</v>
      </c>
      <c r="L5071">
        <v>-2.1333935260772701</v>
      </c>
      <c r="M5071">
        <v>1.1319842338562001</v>
      </c>
      <c r="N5071">
        <v>4.3973622322082502</v>
      </c>
      <c r="O5071">
        <v>9.1120491027831996</v>
      </c>
      <c r="P5071">
        <v>-9.1103181838989293</v>
      </c>
      <c r="Q5071">
        <v>11.3742866516113</v>
      </c>
      <c r="R5071">
        <v>144</v>
      </c>
      <c r="S5071">
        <v>41.252466938154797</v>
      </c>
      <c r="T5071">
        <v>6.2268776893615696</v>
      </c>
      <c r="U5071">
        <v>72.448020935058594</v>
      </c>
      <c r="V5071">
        <v>90.566665649414105</v>
      </c>
      <c r="W5071">
        <v>0.94959568977356001</v>
      </c>
    </row>
    <row r="5072" spans="1:23">
      <c r="A5072" t="s">
        <v>63</v>
      </c>
      <c r="B5072" t="s">
        <v>69</v>
      </c>
      <c r="C5072" s="7" t="s">
        <v>54</v>
      </c>
      <c r="D5072" s="7">
        <v>41113</v>
      </c>
      <c r="E5072" t="s">
        <v>85</v>
      </c>
      <c r="F5072">
        <v>176.64733886718801</v>
      </c>
      <c r="G5072">
        <v>167.43783569335901</v>
      </c>
      <c r="H5072">
        <v>9.2094993591308594</v>
      </c>
      <c r="I5072">
        <v>5.2134945988655097E-2</v>
      </c>
      <c r="J5072">
        <v>65.222221374511705</v>
      </c>
      <c r="K5072">
        <v>0.87598943710327104</v>
      </c>
      <c r="L5072">
        <v>5.7994947433471697</v>
      </c>
      <c r="M5072">
        <v>9.2094993591308594</v>
      </c>
      <c r="N5072">
        <v>12.619503974914601</v>
      </c>
      <c r="O5072">
        <v>17.5430088043213</v>
      </c>
      <c r="P5072">
        <v>-1.48644495010376</v>
      </c>
      <c r="Q5072">
        <v>19.905443191528299</v>
      </c>
      <c r="R5072">
        <v>144</v>
      </c>
      <c r="S5072">
        <v>44.102085289783602</v>
      </c>
      <c r="T5072">
        <v>6.5026726722717303</v>
      </c>
      <c r="U5072">
        <v>72.448020935058594</v>
      </c>
      <c r="V5072">
        <v>90.566665649414105</v>
      </c>
      <c r="W5072">
        <v>0.94813990592956499</v>
      </c>
    </row>
    <row r="5073" spans="1:23">
      <c r="A5073" t="s">
        <v>63</v>
      </c>
      <c r="B5073" t="s">
        <v>69</v>
      </c>
      <c r="C5073" s="7" t="s">
        <v>54</v>
      </c>
      <c r="D5073" s="7">
        <v>41113</v>
      </c>
      <c r="E5073" t="s">
        <v>86</v>
      </c>
      <c r="F5073">
        <v>192.797927856445</v>
      </c>
      <c r="G5073">
        <v>185.86946105957</v>
      </c>
      <c r="H5073">
        <v>6.9284715652465803</v>
      </c>
      <c r="I5073">
        <v>3.5936441272497198E-2</v>
      </c>
      <c r="J5073">
        <v>67.394187927246094</v>
      </c>
      <c r="K5073">
        <v>-1.7558888196945199</v>
      </c>
      <c r="L5073">
        <v>3.3749017715454102</v>
      </c>
      <c r="M5073">
        <v>6.9284715652465803</v>
      </c>
      <c r="N5073">
        <v>10.4820413589478</v>
      </c>
      <c r="O5073">
        <v>15.612832069396999</v>
      </c>
      <c r="P5073">
        <v>-4.2177839279174796</v>
      </c>
      <c r="Q5073">
        <v>18.074728012085</v>
      </c>
      <c r="R5073">
        <v>144</v>
      </c>
      <c r="S5073">
        <v>47.2561328801009</v>
      </c>
      <c r="T5073">
        <v>6.7764425277709996</v>
      </c>
      <c r="U5073">
        <v>72.448020935058594</v>
      </c>
      <c r="V5073">
        <v>90.566665649414105</v>
      </c>
      <c r="W5073">
        <v>0.94444930553436302</v>
      </c>
    </row>
    <row r="5074" spans="1:23">
      <c r="A5074" t="s">
        <v>63</v>
      </c>
      <c r="B5074" t="s">
        <v>69</v>
      </c>
      <c r="C5074" s="7" t="s">
        <v>54</v>
      </c>
      <c r="D5074" s="7">
        <v>41113</v>
      </c>
      <c r="E5074" t="s">
        <v>87</v>
      </c>
      <c r="F5074">
        <v>215.01547241210901</v>
      </c>
      <c r="G5074">
        <v>209.11442565918</v>
      </c>
      <c r="H5074">
        <v>5.9010529518127397</v>
      </c>
      <c r="I5074">
        <v>2.7444781735539402E-2</v>
      </c>
      <c r="J5074">
        <v>71.248123168945298</v>
      </c>
      <c r="K5074">
        <v>-3.9789109230041499</v>
      </c>
      <c r="L5074">
        <v>1.8582518100738501</v>
      </c>
      <c r="M5074">
        <v>5.9010529518127397</v>
      </c>
      <c r="N5074">
        <v>9.9438543319702095</v>
      </c>
      <c r="O5074">
        <v>15.7810153961182</v>
      </c>
      <c r="P5074">
        <v>-6.7797436714172399</v>
      </c>
      <c r="Q5074">
        <v>18.5818481445313</v>
      </c>
      <c r="R5074">
        <v>144</v>
      </c>
      <c r="S5074">
        <v>61.255795671406801</v>
      </c>
      <c r="T5074">
        <v>7.7093768119812003</v>
      </c>
      <c r="U5074">
        <v>72.448020935058594</v>
      </c>
      <c r="V5074">
        <v>90.566665649414105</v>
      </c>
      <c r="W5074">
        <v>0.94024270772934004</v>
      </c>
    </row>
    <row r="5075" spans="1:23">
      <c r="A5075" t="s">
        <v>63</v>
      </c>
      <c r="B5075" t="s">
        <v>69</v>
      </c>
      <c r="C5075" s="7" t="s">
        <v>54</v>
      </c>
      <c r="D5075" s="7">
        <v>41113</v>
      </c>
      <c r="E5075" t="s">
        <v>88</v>
      </c>
      <c r="F5075">
        <v>224.98634338378901</v>
      </c>
      <c r="G5075">
        <v>215.90145874023401</v>
      </c>
      <c r="H5075">
        <v>9.0848779678344709</v>
      </c>
      <c r="I5075">
        <v>4.03796844184399E-2</v>
      </c>
      <c r="J5075">
        <v>75.654533386230497</v>
      </c>
      <c r="K5075">
        <v>-1.76054906845093</v>
      </c>
      <c r="L5075">
        <v>4.6470165252685502</v>
      </c>
      <c r="M5075">
        <v>9.0848779678344709</v>
      </c>
      <c r="N5075">
        <v>13.522738456726101</v>
      </c>
      <c r="O5075">
        <v>19.930305480956999</v>
      </c>
      <c r="P5075">
        <v>-4.8350772857665998</v>
      </c>
      <c r="Q5075">
        <v>23.0048313140869</v>
      </c>
      <c r="R5075">
        <v>144</v>
      </c>
      <c r="S5075">
        <v>73.548488817448302</v>
      </c>
      <c r="T5075">
        <v>8.4627313613891602</v>
      </c>
      <c r="U5075">
        <v>72.448020935058594</v>
      </c>
      <c r="V5075">
        <v>90.566665649414105</v>
      </c>
      <c r="W5075">
        <v>0.92672097682952903</v>
      </c>
    </row>
    <row r="5076" spans="1:23">
      <c r="A5076" t="s">
        <v>63</v>
      </c>
      <c r="B5076" t="s">
        <v>69</v>
      </c>
      <c r="C5076" s="7" t="s">
        <v>54</v>
      </c>
      <c r="D5076" s="7">
        <v>41113</v>
      </c>
      <c r="E5076" t="s">
        <v>89</v>
      </c>
      <c r="F5076">
        <v>230.32420349121099</v>
      </c>
      <c r="G5076">
        <v>218.64743041992199</v>
      </c>
      <c r="H5076">
        <v>11.676774978637701</v>
      </c>
      <c r="I5076">
        <v>5.0697125494480098E-2</v>
      </c>
      <c r="J5076">
        <v>79.984954833984403</v>
      </c>
      <c r="K5076">
        <v>-7.2896614670753507E-2</v>
      </c>
      <c r="L5076">
        <v>6.8689045906066903</v>
      </c>
      <c r="M5076">
        <v>11.676774978637701</v>
      </c>
      <c r="N5076">
        <v>16.484645843505898</v>
      </c>
      <c r="O5076">
        <v>23.426445007324201</v>
      </c>
      <c r="P5076">
        <v>-3.4037652015686</v>
      </c>
      <c r="Q5076">
        <v>26.7573146820068</v>
      </c>
      <c r="R5076">
        <v>144</v>
      </c>
      <c r="S5076">
        <v>90.582792784798599</v>
      </c>
      <c r="T5076">
        <v>9.1683177947997994</v>
      </c>
      <c r="U5076">
        <v>72.448020935058594</v>
      </c>
      <c r="V5076">
        <v>90.566665649414105</v>
      </c>
      <c r="W5076">
        <v>0.91887271404266402</v>
      </c>
    </row>
    <row r="5077" spans="1:23">
      <c r="A5077" t="s">
        <v>63</v>
      </c>
      <c r="B5077" t="s">
        <v>69</v>
      </c>
      <c r="C5077" s="7" t="s">
        <v>54</v>
      </c>
      <c r="D5077" s="7">
        <v>41113</v>
      </c>
      <c r="E5077" t="s">
        <v>90</v>
      </c>
      <c r="F5077">
        <v>231.38766479492199</v>
      </c>
      <c r="G5077">
        <v>221.31301879882801</v>
      </c>
      <c r="H5077">
        <v>10.074648857116699</v>
      </c>
      <c r="I5077">
        <v>4.3540127575397498E-2</v>
      </c>
      <c r="J5077">
        <v>83.140686035156307</v>
      </c>
      <c r="K5077">
        <v>-1.70977342128754</v>
      </c>
      <c r="L5077">
        <v>5.2525587081909197</v>
      </c>
      <c r="M5077">
        <v>10.074648857116699</v>
      </c>
      <c r="N5077">
        <v>14.8967380523682</v>
      </c>
      <c r="O5077">
        <v>21.8590698242188</v>
      </c>
      <c r="P5077">
        <v>-5.0504932403564498</v>
      </c>
      <c r="Q5077">
        <v>25.199790954589801</v>
      </c>
      <c r="R5077">
        <v>144</v>
      </c>
      <c r="S5077">
        <v>92.179038456798494</v>
      </c>
      <c r="T5077">
        <v>9.19543361663818</v>
      </c>
      <c r="U5077">
        <v>72.448020935058594</v>
      </c>
      <c r="V5077">
        <v>90.566665649414105</v>
      </c>
      <c r="W5077">
        <v>0.909865021705627</v>
      </c>
    </row>
    <row r="5078" spans="1:23">
      <c r="A5078" t="s">
        <v>63</v>
      </c>
      <c r="B5078" t="s">
        <v>69</v>
      </c>
      <c r="C5078" s="7" t="s">
        <v>54</v>
      </c>
      <c r="D5078" s="7">
        <v>41113</v>
      </c>
      <c r="E5078" t="s">
        <v>91</v>
      </c>
      <c r="F5078">
        <v>231.18980407714801</v>
      </c>
      <c r="G5078">
        <v>222.51371765136699</v>
      </c>
      <c r="H5078">
        <v>8.6760797500610405</v>
      </c>
      <c r="I5078">
        <v>3.75279523432255E-2</v>
      </c>
      <c r="J5078">
        <v>84.969825744628906</v>
      </c>
      <c r="K5078">
        <v>-4.4074220657348597</v>
      </c>
      <c r="L5078">
        <v>3.3224170207977299</v>
      </c>
      <c r="M5078">
        <v>8.6760797500610405</v>
      </c>
      <c r="N5078">
        <v>14.029743194580099</v>
      </c>
      <c r="O5078">
        <v>21.7595825195313</v>
      </c>
      <c r="P5078">
        <v>-8.1164131164550799</v>
      </c>
      <c r="Q5078">
        <v>25.468572616577099</v>
      </c>
      <c r="R5078">
        <v>144</v>
      </c>
      <c r="S5078">
        <v>114.13052140286599</v>
      </c>
      <c r="T5078">
        <v>10.2091112136841</v>
      </c>
      <c r="U5078">
        <v>72.448020935058594</v>
      </c>
      <c r="V5078">
        <v>90.566665649414105</v>
      </c>
      <c r="W5078">
        <v>0.910317242145538</v>
      </c>
    </row>
    <row r="5079" spans="1:23">
      <c r="A5079" t="s">
        <v>63</v>
      </c>
      <c r="B5079" t="s">
        <v>69</v>
      </c>
      <c r="C5079" s="7" t="s">
        <v>54</v>
      </c>
      <c r="D5079" s="7">
        <v>41113</v>
      </c>
      <c r="E5079" t="s">
        <v>92</v>
      </c>
      <c r="F5079">
        <v>235.03082275390599</v>
      </c>
      <c r="G5079">
        <v>220.11277770996099</v>
      </c>
      <c r="H5079">
        <v>14.9180507659912</v>
      </c>
      <c r="I5079">
        <v>6.3472740352153806E-2</v>
      </c>
      <c r="J5079">
        <v>85.728118896484403</v>
      </c>
      <c r="K5079">
        <v>2.9337236881256099</v>
      </c>
      <c r="L5079">
        <v>10.014162063598601</v>
      </c>
      <c r="M5079">
        <v>14.9180507659912</v>
      </c>
      <c r="N5079">
        <v>19.8219394683838</v>
      </c>
      <c r="O5079">
        <v>26.902378082275401</v>
      </c>
      <c r="P5079">
        <v>-0.46366637945175199</v>
      </c>
      <c r="Q5079">
        <v>30.299766540527301</v>
      </c>
      <c r="R5079">
        <v>144</v>
      </c>
      <c r="S5079">
        <v>95.447298028487197</v>
      </c>
      <c r="T5079">
        <v>9.3514204025268608</v>
      </c>
      <c r="U5079">
        <v>72.448020935058594</v>
      </c>
      <c r="V5079">
        <v>90.566665649414105</v>
      </c>
      <c r="W5079">
        <v>0.91136628389358498</v>
      </c>
    </row>
    <row r="5080" spans="1:23">
      <c r="A5080" t="s">
        <v>63</v>
      </c>
      <c r="B5080" t="s">
        <v>69</v>
      </c>
      <c r="C5080" s="7" t="s">
        <v>54</v>
      </c>
      <c r="D5080" s="7">
        <v>41113</v>
      </c>
      <c r="E5080" t="s">
        <v>93</v>
      </c>
      <c r="F5080">
        <v>230.84124755859401</v>
      </c>
      <c r="G5080">
        <v>209.52192687988301</v>
      </c>
      <c r="H5080">
        <v>21.319313049316399</v>
      </c>
      <c r="I5080">
        <v>9.2354863882064805E-2</v>
      </c>
      <c r="J5080">
        <v>86.044357299804702</v>
      </c>
      <c r="K5080">
        <v>7.5207047462463397</v>
      </c>
      <c r="L5080">
        <v>15.6730337142944</v>
      </c>
      <c r="M5080">
        <v>21.319313049316399</v>
      </c>
      <c r="N5080">
        <v>26.965591430664102</v>
      </c>
      <c r="O5080">
        <v>35.117919921875</v>
      </c>
      <c r="P5080">
        <v>3.60899138450623</v>
      </c>
      <c r="Q5080">
        <v>39.029632568359403</v>
      </c>
      <c r="R5080">
        <v>144</v>
      </c>
      <c r="S5080">
        <v>129.71655648293199</v>
      </c>
      <c r="T5080">
        <v>10.767110824585</v>
      </c>
      <c r="U5080">
        <v>72.448020935058594</v>
      </c>
      <c r="V5080">
        <v>90.566665649414105</v>
      </c>
      <c r="W5080">
        <v>0.90792167186737105</v>
      </c>
    </row>
    <row r="5081" spans="1:23">
      <c r="A5081" t="s">
        <v>63</v>
      </c>
      <c r="B5081" t="s">
        <v>69</v>
      </c>
      <c r="C5081" s="7" t="s">
        <v>54</v>
      </c>
      <c r="D5081" s="7">
        <v>41113</v>
      </c>
      <c r="E5081" t="s">
        <v>94</v>
      </c>
      <c r="F5081">
        <v>215.029220581055</v>
      </c>
      <c r="G5081">
        <v>199.13537597656301</v>
      </c>
      <c r="H5081">
        <v>15.893856048584</v>
      </c>
      <c r="I5081">
        <v>7.3914863169193296E-2</v>
      </c>
      <c r="J5081">
        <v>85.564102172851605</v>
      </c>
      <c r="K5081">
        <v>2.64113426208496</v>
      </c>
      <c r="L5081">
        <v>10.470949172973601</v>
      </c>
      <c r="M5081">
        <v>15.893856048584</v>
      </c>
      <c r="N5081">
        <v>21.3167610168457</v>
      </c>
      <c r="O5081">
        <v>29.146577835083001</v>
      </c>
      <c r="P5081">
        <v>-1.11582815647125</v>
      </c>
      <c r="Q5081">
        <v>32.903541564941399</v>
      </c>
      <c r="R5081">
        <v>144</v>
      </c>
      <c r="S5081">
        <v>121.86794114492299</v>
      </c>
      <c r="T5081">
        <v>10.341153144836399</v>
      </c>
      <c r="U5081">
        <v>72.448020935058594</v>
      </c>
      <c r="V5081">
        <v>90.566665649414105</v>
      </c>
      <c r="W5081">
        <v>0.91057068109512296</v>
      </c>
    </row>
    <row r="5082" spans="1:23">
      <c r="A5082" t="s">
        <v>63</v>
      </c>
      <c r="B5082" t="s">
        <v>69</v>
      </c>
      <c r="C5082" s="7" t="s">
        <v>54</v>
      </c>
      <c r="D5082" s="7">
        <v>41113</v>
      </c>
      <c r="E5082" t="s">
        <v>95</v>
      </c>
      <c r="F5082">
        <v>194.45867919921901</v>
      </c>
      <c r="G5082">
        <v>183.38766479492199</v>
      </c>
      <c r="H5082">
        <v>11.0710296630859</v>
      </c>
      <c r="I5082">
        <v>5.6932553648948697E-2</v>
      </c>
      <c r="J5082">
        <v>84.999313354492202</v>
      </c>
      <c r="K5082">
        <v>-0.77546036243438698</v>
      </c>
      <c r="L5082">
        <v>6.2235417366027797</v>
      </c>
      <c r="M5082">
        <v>11.0710296630859</v>
      </c>
      <c r="N5082">
        <v>15.9185180664063</v>
      </c>
      <c r="O5082">
        <v>22.9175205230713</v>
      </c>
      <c r="P5082">
        <v>-4.1337757110595703</v>
      </c>
      <c r="Q5082">
        <v>26.275835037231399</v>
      </c>
      <c r="R5082">
        <v>144</v>
      </c>
      <c r="S5082">
        <v>99.943310405587496</v>
      </c>
      <c r="T5082">
        <v>9.2438650131225604</v>
      </c>
      <c r="U5082">
        <v>72.448020935058594</v>
      </c>
      <c r="V5082">
        <v>90.566665649414105</v>
      </c>
      <c r="W5082">
        <v>0.91164821386337302</v>
      </c>
    </row>
    <row r="5083" spans="1:23">
      <c r="A5083" t="s">
        <v>63</v>
      </c>
      <c r="B5083" t="s">
        <v>69</v>
      </c>
      <c r="C5083" s="7" t="s">
        <v>54</v>
      </c>
      <c r="D5083" s="7">
        <v>41113</v>
      </c>
      <c r="E5083" t="s">
        <v>96</v>
      </c>
      <c r="F5083">
        <v>177.66654968261699</v>
      </c>
      <c r="G5083">
        <v>171.38525390625</v>
      </c>
      <c r="H5083">
        <v>6.2812995910644496</v>
      </c>
      <c r="I5083">
        <v>3.5354427993297598E-2</v>
      </c>
      <c r="J5083">
        <v>83.832481384277301</v>
      </c>
      <c r="K5083">
        <v>-5.2956609725952104</v>
      </c>
      <c r="L5083">
        <v>1.54410111904144</v>
      </c>
      <c r="M5083">
        <v>6.2812995910644496</v>
      </c>
      <c r="N5083">
        <v>11.018497467041</v>
      </c>
      <c r="O5083">
        <v>17.858259201049801</v>
      </c>
      <c r="P5083">
        <v>-8.5775690078735405</v>
      </c>
      <c r="Q5083">
        <v>21.1401691436768</v>
      </c>
      <c r="R5083">
        <v>144</v>
      </c>
      <c r="S5083">
        <v>96.278515766228296</v>
      </c>
      <c r="T5083">
        <v>9.0335502624511701</v>
      </c>
      <c r="U5083">
        <v>72.448020935058594</v>
      </c>
      <c r="V5083">
        <v>90.566665649414105</v>
      </c>
      <c r="W5083">
        <v>0.91704237461090099</v>
      </c>
    </row>
    <row r="5084" spans="1:23">
      <c r="A5084" t="s">
        <v>63</v>
      </c>
      <c r="B5084" t="s">
        <v>69</v>
      </c>
      <c r="C5084" s="7" t="s">
        <v>54</v>
      </c>
      <c r="D5084" s="7">
        <v>41113</v>
      </c>
      <c r="E5084" t="s">
        <v>97</v>
      </c>
      <c r="F5084">
        <v>172.94293212890599</v>
      </c>
      <c r="G5084">
        <v>166.764724731445</v>
      </c>
      <c r="H5084">
        <v>6.1782045364379901</v>
      </c>
      <c r="I5084">
        <v>3.5723946988582597E-2</v>
      </c>
      <c r="J5084">
        <v>81.163757324218807</v>
      </c>
      <c r="K5084">
        <v>-9.0682048797607404</v>
      </c>
      <c r="L5084">
        <v>-6.05029687285423E-2</v>
      </c>
      <c r="M5084">
        <v>6.1782045364379901</v>
      </c>
      <c r="N5084">
        <v>12.416912078857401</v>
      </c>
      <c r="O5084">
        <v>21.424613952636701</v>
      </c>
      <c r="P5084">
        <v>-13.3903503417969</v>
      </c>
      <c r="Q5084">
        <v>25.746759414672901</v>
      </c>
      <c r="R5084">
        <v>144</v>
      </c>
      <c r="S5084">
        <v>160.66862639836501</v>
      </c>
      <c r="T5084">
        <v>11.896837234497101</v>
      </c>
      <c r="U5084">
        <v>72.448020935058594</v>
      </c>
      <c r="V5084">
        <v>90.566665649414105</v>
      </c>
      <c r="W5084">
        <v>0.90535062551498402</v>
      </c>
    </row>
    <row r="5085" spans="1:23">
      <c r="A5085" t="s">
        <v>63</v>
      </c>
      <c r="B5085" t="s">
        <v>69</v>
      </c>
      <c r="C5085" s="7" t="s">
        <v>54</v>
      </c>
      <c r="D5085" s="7">
        <v>41113</v>
      </c>
      <c r="E5085" t="s">
        <v>98</v>
      </c>
      <c r="F5085">
        <v>172.79608154296901</v>
      </c>
      <c r="G5085">
        <v>168.97570800781301</v>
      </c>
      <c r="H5085">
        <v>3.82037353515625</v>
      </c>
      <c r="I5085">
        <v>2.21091452986002E-2</v>
      </c>
      <c r="J5085">
        <v>77.322990417480497</v>
      </c>
      <c r="K5085">
        <v>-10.946327209472701</v>
      </c>
      <c r="L5085">
        <v>-2.2220404148101802</v>
      </c>
      <c r="M5085">
        <v>3.82037353515625</v>
      </c>
      <c r="N5085">
        <v>9.8627882003784197</v>
      </c>
      <c r="O5085">
        <v>18.587072372436499</v>
      </c>
      <c r="P5085">
        <v>-15.1324806213379</v>
      </c>
      <c r="Q5085">
        <v>22.773227691650401</v>
      </c>
      <c r="R5085">
        <v>144</v>
      </c>
      <c r="S5085">
        <v>149.694514596376</v>
      </c>
      <c r="T5085">
        <v>11.5225172042847</v>
      </c>
      <c r="U5085">
        <v>72.448020935058594</v>
      </c>
      <c r="V5085">
        <v>90.566665649414105</v>
      </c>
      <c r="W5085">
        <v>0.89528375864028897</v>
      </c>
    </row>
    <row r="5086" spans="1:23">
      <c r="A5086" t="s">
        <v>63</v>
      </c>
      <c r="B5086" t="s">
        <v>69</v>
      </c>
      <c r="C5086" s="7" t="s">
        <v>54</v>
      </c>
      <c r="D5086" s="7">
        <v>41113</v>
      </c>
      <c r="E5086" t="s">
        <v>99</v>
      </c>
      <c r="F5086">
        <v>172.47009277343801</v>
      </c>
      <c r="G5086">
        <v>172.928634643555</v>
      </c>
      <c r="H5086">
        <v>-0.45854690670967102</v>
      </c>
      <c r="I5086">
        <v>-2.6587040629237899E-3</v>
      </c>
      <c r="J5086">
        <v>73.651069641113295</v>
      </c>
      <c r="K5086">
        <v>-15.0702199935913</v>
      </c>
      <c r="L5086">
        <v>-6.4375252723693803</v>
      </c>
      <c r="M5086">
        <v>-0.45854690670967102</v>
      </c>
      <c r="N5086">
        <v>5.5204310417175302</v>
      </c>
      <c r="O5086">
        <v>14.153125762939499</v>
      </c>
      <c r="P5086">
        <v>-19.212427139282202</v>
      </c>
      <c r="Q5086">
        <v>18.295331954956101</v>
      </c>
      <c r="R5086">
        <v>144</v>
      </c>
      <c r="S5086">
        <v>144.0016051607</v>
      </c>
      <c r="T5086">
        <v>11.401548385620099</v>
      </c>
      <c r="U5086">
        <v>72.448020935058594</v>
      </c>
      <c r="V5086">
        <v>90.566665649414105</v>
      </c>
      <c r="W5086">
        <v>0.90471756458282504</v>
      </c>
    </row>
    <row r="5087" spans="1:23">
      <c r="A5087" t="s">
        <v>63</v>
      </c>
      <c r="B5087" t="s">
        <v>69</v>
      </c>
      <c r="C5087" s="7" t="s">
        <v>54</v>
      </c>
      <c r="D5087" s="7">
        <v>41113</v>
      </c>
      <c r="E5087" t="s">
        <v>100</v>
      </c>
      <c r="F5087">
        <v>159.06256103515599</v>
      </c>
      <c r="G5087">
        <v>164.74836730957</v>
      </c>
      <c r="H5087">
        <v>-5.6858091354370099</v>
      </c>
      <c r="I5087">
        <v>-3.5745739936828599E-2</v>
      </c>
      <c r="J5087">
        <v>71.351837158203097</v>
      </c>
      <c r="K5087">
        <v>-14.6472778320313</v>
      </c>
      <c r="L5087">
        <v>-9.3527698516845703</v>
      </c>
      <c r="M5087">
        <v>-5.6858091354370099</v>
      </c>
      <c r="N5087">
        <v>-2.01884889602661</v>
      </c>
      <c r="O5087">
        <v>3.2756595611572301</v>
      </c>
      <c r="P5087">
        <v>-17.187728881835898</v>
      </c>
      <c r="Q5087">
        <v>5.8161110877990696</v>
      </c>
      <c r="R5087">
        <v>144</v>
      </c>
      <c r="S5087">
        <v>53.677718276039101</v>
      </c>
      <c r="T5087">
        <v>6.9926710128784197</v>
      </c>
      <c r="U5087">
        <v>72.448020935058594</v>
      </c>
      <c r="V5087">
        <v>90.566665649414105</v>
      </c>
      <c r="W5087">
        <v>0.93688881397247303</v>
      </c>
    </row>
    <row r="5088" spans="1:23">
      <c r="A5088" t="s">
        <v>63</v>
      </c>
      <c r="B5088" t="s">
        <v>69</v>
      </c>
      <c r="C5088" s="7" t="s">
        <v>54</v>
      </c>
      <c r="D5088" s="7">
        <v>41113</v>
      </c>
      <c r="E5088" t="s">
        <v>101</v>
      </c>
      <c r="F5088">
        <v>143.53303527832</v>
      </c>
      <c r="G5088">
        <v>149.49038696289099</v>
      </c>
      <c r="H5088">
        <v>-5.9573407173156703</v>
      </c>
      <c r="I5088">
        <v>-4.1505012661218602E-2</v>
      </c>
      <c r="J5088">
        <v>69.691841125488295</v>
      </c>
      <c r="K5088">
        <v>-12.3443031311035</v>
      </c>
      <c r="L5088">
        <v>-8.5708341598510707</v>
      </c>
      <c r="M5088">
        <v>-5.9573407173156703</v>
      </c>
      <c r="N5088">
        <v>-3.3438475131988499</v>
      </c>
      <c r="O5088">
        <v>0.42962139844894398</v>
      </c>
      <c r="P5088">
        <v>-14.15491771698</v>
      </c>
      <c r="Q5088">
        <v>2.2402362823486301</v>
      </c>
      <c r="R5088">
        <v>144</v>
      </c>
      <c r="S5088">
        <v>27.012815479394</v>
      </c>
      <c r="T5088">
        <v>4.9837732315063503</v>
      </c>
      <c r="U5088">
        <v>72.448020935058594</v>
      </c>
      <c r="V5088">
        <v>90.566665649414105</v>
      </c>
      <c r="W5088">
        <v>0.94859385490417503</v>
      </c>
    </row>
    <row r="5089" spans="1:23">
      <c r="A5089" t="s">
        <v>63</v>
      </c>
      <c r="B5089" t="s">
        <v>69</v>
      </c>
      <c r="C5089" s="7" t="s">
        <v>54</v>
      </c>
      <c r="D5089" s="7">
        <v>41113</v>
      </c>
      <c r="E5089" t="s">
        <v>102</v>
      </c>
      <c r="F5089">
        <v>137.86497497558599</v>
      </c>
      <c r="G5089">
        <v>144.70373535156301</v>
      </c>
      <c r="H5089">
        <v>-6.8387522697448704</v>
      </c>
      <c r="I5089">
        <v>-4.9604710191488301E-2</v>
      </c>
      <c r="J5089">
        <v>67.961669921875</v>
      </c>
      <c r="K5089">
        <v>-14.0755348205566</v>
      </c>
      <c r="L5089">
        <v>-9.7999858856201207</v>
      </c>
      <c r="M5089">
        <v>-6.8387522697448704</v>
      </c>
      <c r="N5089">
        <v>-3.8775191307067902</v>
      </c>
      <c r="O5089">
        <v>0.39803081750869801</v>
      </c>
      <c r="P5089">
        <v>-16.127061843872099</v>
      </c>
      <c r="Q5089">
        <v>2.4495582580566402</v>
      </c>
      <c r="R5089">
        <v>144</v>
      </c>
      <c r="S5089">
        <v>34.188430034133503</v>
      </c>
      <c r="T5089">
        <v>5.6468920707702601</v>
      </c>
      <c r="U5089">
        <v>72.448020935058594</v>
      </c>
      <c r="V5089">
        <v>90.566665649414105</v>
      </c>
      <c r="W5089">
        <v>0.94843804836273204</v>
      </c>
    </row>
    <row r="5090" spans="1:23">
      <c r="A5090" t="s">
        <v>63</v>
      </c>
      <c r="B5090" t="s">
        <v>69</v>
      </c>
      <c r="C5090" s="7" t="s">
        <v>54</v>
      </c>
      <c r="D5090" s="7">
        <v>41128</v>
      </c>
      <c r="E5090" t="s">
        <v>79</v>
      </c>
      <c r="F5090">
        <v>152.92483520507801</v>
      </c>
      <c r="G5090">
        <v>151.69493103027301</v>
      </c>
      <c r="H5090">
        <v>1.2299042940139799</v>
      </c>
      <c r="I5090">
        <v>8.0425413325428997E-3</v>
      </c>
      <c r="J5090">
        <v>78.042266845703097</v>
      </c>
      <c r="K5090">
        <v>-4.1326656341552699</v>
      </c>
      <c r="L5090">
        <v>-0.96441578865051303</v>
      </c>
      <c r="M5090">
        <v>1.2299042940139799</v>
      </c>
      <c r="N5090">
        <v>3.4242243766784699</v>
      </c>
      <c r="O5090">
        <v>6.5924739837646502</v>
      </c>
      <c r="P5090">
        <v>-5.6528797149658203</v>
      </c>
      <c r="Q5090">
        <v>8.1126890182495099</v>
      </c>
      <c r="R5090">
        <v>144</v>
      </c>
      <c r="S5090">
        <v>18.3154843764205</v>
      </c>
      <c r="T5090">
        <v>4.1844353675842303</v>
      </c>
      <c r="U5090">
        <v>80.217178344726605</v>
      </c>
      <c r="V5090">
        <v>96.617523193359403</v>
      </c>
      <c r="W5090">
        <v>0.96105861663818404</v>
      </c>
    </row>
    <row r="5091" spans="1:23">
      <c r="A5091" t="s">
        <v>63</v>
      </c>
      <c r="B5091" t="s">
        <v>69</v>
      </c>
      <c r="C5091" s="7" t="s">
        <v>54</v>
      </c>
      <c r="D5091" s="7">
        <v>41128</v>
      </c>
      <c r="E5091" t="s">
        <v>80</v>
      </c>
      <c r="F5091">
        <v>148.353927612305</v>
      </c>
      <c r="G5091">
        <v>147.58540344238301</v>
      </c>
      <c r="H5091">
        <v>0.768538117408752</v>
      </c>
      <c r="I5091">
        <v>5.1804366521537304E-3</v>
      </c>
      <c r="J5091">
        <v>75.998161315917997</v>
      </c>
      <c r="K5091">
        <v>-4.4733209609985396</v>
      </c>
      <c r="L5091">
        <v>-1.37638807296753</v>
      </c>
      <c r="M5091">
        <v>0.768538117408752</v>
      </c>
      <c r="N5091">
        <v>2.9134643077850302</v>
      </c>
      <c r="O5091">
        <v>6.01039695739746</v>
      </c>
      <c r="P5091">
        <v>-5.9593152999877903</v>
      </c>
      <c r="Q5091">
        <v>7.4963912963867196</v>
      </c>
      <c r="R5091">
        <v>144</v>
      </c>
      <c r="S5091">
        <v>17.4586739876049</v>
      </c>
      <c r="T5091">
        <v>4.0902442932128897</v>
      </c>
      <c r="U5091">
        <v>80.217178344726605</v>
      </c>
      <c r="V5091">
        <v>96.617523193359403</v>
      </c>
      <c r="W5091">
        <v>0.96255999803543102</v>
      </c>
    </row>
    <row r="5092" spans="1:23">
      <c r="A5092" t="s">
        <v>63</v>
      </c>
      <c r="B5092" t="s">
        <v>69</v>
      </c>
      <c r="C5092" s="7" t="s">
        <v>54</v>
      </c>
      <c r="D5092" s="7">
        <v>41128</v>
      </c>
      <c r="E5092" t="s">
        <v>81</v>
      </c>
      <c r="F5092">
        <v>148.88681030273401</v>
      </c>
      <c r="G5092">
        <v>148.45440673828099</v>
      </c>
      <c r="H5092">
        <v>0.43240681290626498</v>
      </c>
      <c r="I5092">
        <v>2.9042654205113602E-3</v>
      </c>
      <c r="J5092">
        <v>74.704360961914105</v>
      </c>
      <c r="K5092">
        <v>-5.9196791648864702</v>
      </c>
      <c r="L5092">
        <v>-2.1668152809143102</v>
      </c>
      <c r="M5092">
        <v>0.43240681290626498</v>
      </c>
      <c r="N5092">
        <v>3.0316290855407702</v>
      </c>
      <c r="O5092">
        <v>6.7844924926757804</v>
      </c>
      <c r="P5092">
        <v>-7.7204070091247603</v>
      </c>
      <c r="Q5092">
        <v>8.5852212905883807</v>
      </c>
      <c r="R5092">
        <v>144</v>
      </c>
      <c r="S5092">
        <v>25.081463876805401</v>
      </c>
      <c r="T5092">
        <v>4.9565587043762198</v>
      </c>
      <c r="U5092">
        <v>80.217178344726605</v>
      </c>
      <c r="V5092">
        <v>96.617523193359403</v>
      </c>
      <c r="W5092">
        <v>0.95687186717987105</v>
      </c>
    </row>
    <row r="5093" spans="1:23">
      <c r="A5093" t="s">
        <v>63</v>
      </c>
      <c r="B5093" t="s">
        <v>69</v>
      </c>
      <c r="C5093" s="7" t="s">
        <v>54</v>
      </c>
      <c r="D5093" s="7">
        <v>41128</v>
      </c>
      <c r="E5093" t="s">
        <v>82</v>
      </c>
      <c r="F5093">
        <v>146.29096984863301</v>
      </c>
      <c r="G5093">
        <v>146.11453247070301</v>
      </c>
      <c r="H5093">
        <v>0.17645180225372301</v>
      </c>
      <c r="I5093">
        <v>1.2061701854690901E-3</v>
      </c>
      <c r="J5093">
        <v>73.439956665039105</v>
      </c>
      <c r="K5093">
        <v>-6.5781526565551802</v>
      </c>
      <c r="L5093">
        <v>-2.5874776840210001</v>
      </c>
      <c r="M5093">
        <v>0.17645180225372301</v>
      </c>
      <c r="N5093">
        <v>2.9403812885284402</v>
      </c>
      <c r="O5093">
        <v>6.9310564994812003</v>
      </c>
      <c r="P5093">
        <v>-8.4929895401000994</v>
      </c>
      <c r="Q5093">
        <v>8.8458929061889595</v>
      </c>
      <c r="R5093">
        <v>144</v>
      </c>
      <c r="S5093">
        <v>28.552004857336701</v>
      </c>
      <c r="T5093">
        <v>5.2706460952758798</v>
      </c>
      <c r="U5093">
        <v>80.217178344726605</v>
      </c>
      <c r="V5093">
        <v>96.617523193359403</v>
      </c>
      <c r="W5093">
        <v>0.96075546741485596</v>
      </c>
    </row>
    <row r="5094" spans="1:23">
      <c r="A5094" t="s">
        <v>63</v>
      </c>
      <c r="B5094" t="s">
        <v>69</v>
      </c>
      <c r="C5094" s="7" t="s">
        <v>54</v>
      </c>
      <c r="D5094" s="7">
        <v>41128</v>
      </c>
      <c r="E5094" t="s">
        <v>83</v>
      </c>
      <c r="F5094">
        <v>146.03038024902301</v>
      </c>
      <c r="G5094">
        <v>140.35884094238301</v>
      </c>
      <c r="H5094">
        <v>5.6715364456176802</v>
      </c>
      <c r="I5094">
        <v>3.8838058710098301E-2</v>
      </c>
      <c r="J5094">
        <v>72.232093811035199</v>
      </c>
      <c r="K5094">
        <v>0.21333689987659499</v>
      </c>
      <c r="L5094">
        <v>3.4380855560302699</v>
      </c>
      <c r="M5094">
        <v>5.6715364456176802</v>
      </c>
      <c r="N5094">
        <v>7.9049882888793901</v>
      </c>
      <c r="O5094">
        <v>11.1297359466553</v>
      </c>
      <c r="P5094">
        <v>-1.3339868783950799</v>
      </c>
      <c r="Q5094">
        <v>12.677060127258301</v>
      </c>
      <c r="R5094">
        <v>144</v>
      </c>
      <c r="S5094">
        <v>19.8303434543799</v>
      </c>
      <c r="T5094">
        <v>4.2590560913085902</v>
      </c>
      <c r="U5094">
        <v>80.217178344726605</v>
      </c>
      <c r="V5094">
        <v>96.617523193359403</v>
      </c>
      <c r="W5094">
        <v>0.95643305778503396</v>
      </c>
    </row>
    <row r="5095" spans="1:23">
      <c r="A5095" t="s">
        <v>63</v>
      </c>
      <c r="B5095" t="s">
        <v>69</v>
      </c>
      <c r="C5095" s="7" t="s">
        <v>54</v>
      </c>
      <c r="D5095" s="7">
        <v>41128</v>
      </c>
      <c r="E5095" t="s">
        <v>84</v>
      </c>
      <c r="F5095">
        <v>165.78323364257801</v>
      </c>
      <c r="G5095">
        <v>163.61392211914099</v>
      </c>
      <c r="H5095">
        <v>2.16930150985718</v>
      </c>
      <c r="I5095">
        <v>1.30851687863469E-2</v>
      </c>
      <c r="J5095">
        <v>71.355339050292997</v>
      </c>
      <c r="K5095">
        <v>-4.3806266784668004</v>
      </c>
      <c r="L5095">
        <v>-0.51087594032287598</v>
      </c>
      <c r="M5095">
        <v>2.16930150985718</v>
      </c>
      <c r="N5095">
        <v>4.8494791984558097</v>
      </c>
      <c r="O5095">
        <v>8.7192296981811506</v>
      </c>
      <c r="P5095">
        <v>-6.2374401092529297</v>
      </c>
      <c r="Q5095">
        <v>10.5760440826416</v>
      </c>
      <c r="R5095">
        <v>144</v>
      </c>
      <c r="S5095">
        <v>27.148255864858601</v>
      </c>
      <c r="T5095">
        <v>5.1109361648559597</v>
      </c>
      <c r="U5095">
        <v>80.217178344726605</v>
      </c>
      <c r="V5095">
        <v>96.617523193359403</v>
      </c>
      <c r="W5095">
        <v>0.94959568977356001</v>
      </c>
    </row>
    <row r="5096" spans="1:23">
      <c r="A5096" t="s">
        <v>63</v>
      </c>
      <c r="B5096" t="s">
        <v>69</v>
      </c>
      <c r="C5096" s="7" t="s">
        <v>54</v>
      </c>
      <c r="D5096" s="7">
        <v>41128</v>
      </c>
      <c r="E5096" t="s">
        <v>85</v>
      </c>
      <c r="F5096">
        <v>196.36784362793</v>
      </c>
      <c r="G5096">
        <v>188.49046325683599</v>
      </c>
      <c r="H5096">
        <v>7.8773751258850098</v>
      </c>
      <c r="I5096">
        <v>4.0115401148796102E-2</v>
      </c>
      <c r="J5096">
        <v>71.254997253417997</v>
      </c>
      <c r="K5096">
        <v>1.4383341073989899</v>
      </c>
      <c r="L5096">
        <v>5.2425718307495099</v>
      </c>
      <c r="M5096">
        <v>7.8773751258850098</v>
      </c>
      <c r="N5096">
        <v>10.512178421020501</v>
      </c>
      <c r="O5096">
        <v>14.3164157867432</v>
      </c>
      <c r="P5096">
        <v>-0.38704448938369801</v>
      </c>
      <c r="Q5096">
        <v>16.1417942047119</v>
      </c>
      <c r="R5096">
        <v>144</v>
      </c>
      <c r="S5096">
        <v>25.380557859081701</v>
      </c>
      <c r="T5096">
        <v>5.0244102478027299</v>
      </c>
      <c r="U5096">
        <v>80.217178344726605</v>
      </c>
      <c r="V5096">
        <v>96.617523193359403</v>
      </c>
      <c r="W5096">
        <v>0.94813990592956499</v>
      </c>
    </row>
    <row r="5097" spans="1:23">
      <c r="A5097" t="s">
        <v>63</v>
      </c>
      <c r="B5097" t="s">
        <v>69</v>
      </c>
      <c r="C5097" s="7" t="s">
        <v>54</v>
      </c>
      <c r="D5097" s="7">
        <v>41128</v>
      </c>
      <c r="E5097" t="s">
        <v>86</v>
      </c>
      <c r="F5097">
        <v>217.99961853027301</v>
      </c>
      <c r="G5097">
        <v>208.53625488281301</v>
      </c>
      <c r="H5097">
        <v>9.4633522033691406</v>
      </c>
      <c r="I5097">
        <v>4.3409951031207997E-2</v>
      </c>
      <c r="J5097">
        <v>74.246749877929702</v>
      </c>
      <c r="K5097">
        <v>2.5318872928619398</v>
      </c>
      <c r="L5097">
        <v>6.62705326080322</v>
      </c>
      <c r="M5097">
        <v>9.4633522033691406</v>
      </c>
      <c r="N5097">
        <v>12.2996520996094</v>
      </c>
      <c r="O5097">
        <v>16.394817352294901</v>
      </c>
      <c r="P5097">
        <v>0.56691324710845903</v>
      </c>
      <c r="Q5097">
        <v>18.3597927093506</v>
      </c>
      <c r="R5097">
        <v>144</v>
      </c>
      <c r="S5097">
        <v>29.095649669688999</v>
      </c>
      <c r="T5097">
        <v>5.40865135192871</v>
      </c>
      <c r="U5097">
        <v>80.217178344726605</v>
      </c>
      <c r="V5097">
        <v>96.617523193359403</v>
      </c>
      <c r="W5097">
        <v>0.94444930553436302</v>
      </c>
    </row>
    <row r="5098" spans="1:23">
      <c r="A5098" t="s">
        <v>63</v>
      </c>
      <c r="B5098" t="s">
        <v>69</v>
      </c>
      <c r="C5098" s="7" t="s">
        <v>54</v>
      </c>
      <c r="D5098" s="7">
        <v>41128</v>
      </c>
      <c r="E5098" t="s">
        <v>87</v>
      </c>
      <c r="F5098">
        <v>236.68215942382801</v>
      </c>
      <c r="G5098">
        <v>229.17413330078099</v>
      </c>
      <c r="H5098">
        <v>7.5080232620239302</v>
      </c>
      <c r="I5098">
        <v>3.1721964478492702E-2</v>
      </c>
      <c r="J5098">
        <v>79.022140502929702</v>
      </c>
      <c r="K5098">
        <v>-0.34414845705032299</v>
      </c>
      <c r="L5098">
        <v>4.2949786186218297</v>
      </c>
      <c r="M5098">
        <v>7.5080232620239302</v>
      </c>
      <c r="N5098">
        <v>10.7210683822632</v>
      </c>
      <c r="O5098">
        <v>15.3601951599121</v>
      </c>
      <c r="P5098">
        <v>-2.57013010978699</v>
      </c>
      <c r="Q5098">
        <v>17.586175918579102</v>
      </c>
      <c r="R5098">
        <v>144</v>
      </c>
      <c r="S5098">
        <v>37.038362794091</v>
      </c>
      <c r="T5098">
        <v>6.1270823478698704</v>
      </c>
      <c r="U5098">
        <v>80.217178344726605</v>
      </c>
      <c r="V5098">
        <v>96.617523193359403</v>
      </c>
      <c r="W5098">
        <v>0.94024270772934004</v>
      </c>
    </row>
    <row r="5099" spans="1:23">
      <c r="A5099" t="s">
        <v>63</v>
      </c>
      <c r="B5099" t="s">
        <v>69</v>
      </c>
      <c r="C5099" s="7" t="s">
        <v>54</v>
      </c>
      <c r="D5099" s="7">
        <v>41128</v>
      </c>
      <c r="E5099" t="s">
        <v>88</v>
      </c>
      <c r="F5099">
        <v>248.99468994140599</v>
      </c>
      <c r="G5099">
        <v>240.724365234375</v>
      </c>
      <c r="H5099">
        <v>8.2703094482421893</v>
      </c>
      <c r="I5099">
        <v>3.32148000597954E-2</v>
      </c>
      <c r="J5099">
        <v>84.154273986816406</v>
      </c>
      <c r="K5099">
        <v>-1.2052974700927701</v>
      </c>
      <c r="L5099">
        <v>4.3929677009582502</v>
      </c>
      <c r="M5099">
        <v>8.2703094482421893</v>
      </c>
      <c r="N5099">
        <v>12.147650718689</v>
      </c>
      <c r="O5099">
        <v>17.745914459228501</v>
      </c>
      <c r="P5099">
        <v>-3.8915002346038801</v>
      </c>
      <c r="Q5099">
        <v>20.4321193695068</v>
      </c>
      <c r="R5099">
        <v>144</v>
      </c>
      <c r="S5099">
        <v>54.567719276019503</v>
      </c>
      <c r="T5099">
        <v>7.3938550949096697</v>
      </c>
      <c r="U5099">
        <v>80.217178344726605</v>
      </c>
      <c r="V5099">
        <v>96.617523193359403</v>
      </c>
      <c r="W5099">
        <v>0.92672097682952903</v>
      </c>
    </row>
    <row r="5100" spans="1:23">
      <c r="A5100" t="s">
        <v>63</v>
      </c>
      <c r="B5100" t="s">
        <v>69</v>
      </c>
      <c r="C5100" s="7" t="s">
        <v>54</v>
      </c>
      <c r="D5100" s="7">
        <v>41128</v>
      </c>
      <c r="E5100" t="s">
        <v>89</v>
      </c>
      <c r="F5100">
        <v>266.62380981445301</v>
      </c>
      <c r="G5100">
        <v>249.33880615234401</v>
      </c>
      <c r="H5100">
        <v>17.285017013549801</v>
      </c>
      <c r="I5100">
        <v>6.4829230308532701E-2</v>
      </c>
      <c r="J5100">
        <v>88.897438049316406</v>
      </c>
      <c r="K5100">
        <v>5.4428791999816903</v>
      </c>
      <c r="L5100">
        <v>12.4393100738525</v>
      </c>
      <c r="M5100">
        <v>17.285017013549801</v>
      </c>
      <c r="N5100">
        <v>22.130723953247099</v>
      </c>
      <c r="O5100">
        <v>29.127153396606399</v>
      </c>
      <c r="P5100">
        <v>2.0857982635497998</v>
      </c>
      <c r="Q5100">
        <v>32.4842338562012</v>
      </c>
      <c r="R5100">
        <v>144</v>
      </c>
      <c r="S5100">
        <v>88.118743067575494</v>
      </c>
      <c r="T5100">
        <v>9.2404689788818395</v>
      </c>
      <c r="U5100">
        <v>80.217178344726605</v>
      </c>
      <c r="V5100">
        <v>96.617523193359403</v>
      </c>
      <c r="W5100">
        <v>0.91887271404266402</v>
      </c>
    </row>
    <row r="5101" spans="1:23">
      <c r="A5101" t="s">
        <v>63</v>
      </c>
      <c r="B5101" t="s">
        <v>69</v>
      </c>
      <c r="C5101" s="7" t="s">
        <v>54</v>
      </c>
      <c r="D5101" s="7">
        <v>41128</v>
      </c>
      <c r="E5101" t="s">
        <v>90</v>
      </c>
      <c r="F5101">
        <v>281.53625488281301</v>
      </c>
      <c r="G5101">
        <v>260.77410888671898</v>
      </c>
      <c r="H5101">
        <v>20.762151718139599</v>
      </c>
      <c r="I5101">
        <v>7.3745928704738603E-2</v>
      </c>
      <c r="J5101">
        <v>92.046577453613295</v>
      </c>
      <c r="K5101">
        <v>6.2789468765258798</v>
      </c>
      <c r="L5101">
        <v>14.835741996765099</v>
      </c>
      <c r="M5101">
        <v>20.762151718139599</v>
      </c>
      <c r="N5101">
        <v>26.688562393188501</v>
      </c>
      <c r="O5101">
        <v>35.245357513427699</v>
      </c>
      <c r="P5101">
        <v>2.1731593608856201</v>
      </c>
      <c r="Q5101">
        <v>39.351146697997997</v>
      </c>
      <c r="R5101">
        <v>144</v>
      </c>
      <c r="S5101">
        <v>131.73148184867301</v>
      </c>
      <c r="T5101">
        <v>11.301305770874</v>
      </c>
      <c r="U5101">
        <v>80.217178344726605</v>
      </c>
      <c r="V5101">
        <v>96.617523193359403</v>
      </c>
      <c r="W5101">
        <v>0.909865021705627</v>
      </c>
    </row>
    <row r="5102" spans="1:23">
      <c r="A5102" t="s">
        <v>63</v>
      </c>
      <c r="B5102" t="s">
        <v>69</v>
      </c>
      <c r="C5102" s="7" t="s">
        <v>54</v>
      </c>
      <c r="D5102" s="7">
        <v>41128</v>
      </c>
      <c r="E5102" t="s">
        <v>91</v>
      </c>
      <c r="F5102">
        <v>280.92495727539102</v>
      </c>
      <c r="G5102">
        <v>261.42092895507801</v>
      </c>
      <c r="H5102">
        <v>19.504003524780298</v>
      </c>
      <c r="I5102">
        <v>6.9427810609340695E-2</v>
      </c>
      <c r="J5102">
        <v>94.547439575195298</v>
      </c>
      <c r="K5102">
        <v>5.6285853385925302</v>
      </c>
      <c r="L5102">
        <v>13.8262948989868</v>
      </c>
      <c r="M5102">
        <v>19.504003524780298</v>
      </c>
      <c r="N5102">
        <v>25.181713104248001</v>
      </c>
      <c r="O5102">
        <v>33.379421234130902</v>
      </c>
      <c r="P5102">
        <v>1.69509661197662</v>
      </c>
      <c r="Q5102">
        <v>37.312911987304702</v>
      </c>
      <c r="R5102">
        <v>144</v>
      </c>
      <c r="S5102">
        <v>121.402215333412</v>
      </c>
      <c r="T5102">
        <v>10.8270473480225</v>
      </c>
      <c r="U5102">
        <v>80.217178344726605</v>
      </c>
      <c r="V5102">
        <v>96.617523193359403</v>
      </c>
      <c r="W5102">
        <v>0.910317242145538</v>
      </c>
    </row>
    <row r="5103" spans="1:23">
      <c r="A5103" t="s">
        <v>63</v>
      </c>
      <c r="B5103" t="s">
        <v>69</v>
      </c>
      <c r="C5103" s="7" t="s">
        <v>54</v>
      </c>
      <c r="D5103" s="7">
        <v>41128</v>
      </c>
      <c r="E5103" t="s">
        <v>92</v>
      </c>
      <c r="F5103">
        <v>281.42144775390602</v>
      </c>
      <c r="G5103">
        <v>251.311111450195</v>
      </c>
      <c r="H5103">
        <v>30.110326766967798</v>
      </c>
      <c r="I5103">
        <v>0.10699371993541699</v>
      </c>
      <c r="J5103">
        <v>96.193161010742202</v>
      </c>
      <c r="K5103">
        <v>15.9530353546143</v>
      </c>
      <c r="L5103">
        <v>24.3172798156738</v>
      </c>
      <c r="M5103">
        <v>30.110326766967798</v>
      </c>
      <c r="N5103">
        <v>35.903377532958999</v>
      </c>
      <c r="O5103">
        <v>44.267620086669901</v>
      </c>
      <c r="P5103">
        <v>11.939640045166</v>
      </c>
      <c r="Q5103">
        <v>48.281013488769503</v>
      </c>
      <c r="R5103">
        <v>144</v>
      </c>
      <c r="S5103">
        <v>130.61815068053599</v>
      </c>
      <c r="T5103">
        <v>11.046994209289601</v>
      </c>
      <c r="U5103">
        <v>80.217178344726605</v>
      </c>
      <c r="V5103">
        <v>96.617523193359403</v>
      </c>
      <c r="W5103">
        <v>0.91136628389358498</v>
      </c>
    </row>
    <row r="5104" spans="1:23">
      <c r="A5104" t="s">
        <v>63</v>
      </c>
      <c r="B5104" t="s">
        <v>69</v>
      </c>
      <c r="C5104" s="7" t="s">
        <v>54</v>
      </c>
      <c r="D5104" s="7">
        <v>41128</v>
      </c>
      <c r="E5104" t="s">
        <v>93</v>
      </c>
      <c r="F5104">
        <v>265.45648193359398</v>
      </c>
      <c r="G5104">
        <v>233.429275512695</v>
      </c>
      <c r="H5104">
        <v>32.0272216796875</v>
      </c>
      <c r="I5104">
        <v>0.120649605989456</v>
      </c>
      <c r="J5104">
        <v>96.617523193359403</v>
      </c>
      <c r="K5104">
        <v>17.882373809814499</v>
      </c>
      <c r="L5104">
        <v>26.239265441894499</v>
      </c>
      <c r="M5104">
        <v>32.0272216796875</v>
      </c>
      <c r="N5104">
        <v>37.815177917480497</v>
      </c>
      <c r="O5104">
        <v>46.172073364257798</v>
      </c>
      <c r="P5104">
        <v>13.872506141662599</v>
      </c>
      <c r="Q5104">
        <v>50.181938171386697</v>
      </c>
      <c r="R5104">
        <v>144</v>
      </c>
      <c r="S5104">
        <v>133.69968988782099</v>
      </c>
      <c r="T5104">
        <v>11.037283897399901</v>
      </c>
      <c r="U5104">
        <v>80.217178344726605</v>
      </c>
      <c r="V5104">
        <v>96.617523193359403</v>
      </c>
      <c r="W5104">
        <v>0.90792167186737105</v>
      </c>
    </row>
    <row r="5105" spans="1:23">
      <c r="A5105" t="s">
        <v>63</v>
      </c>
      <c r="B5105" t="s">
        <v>69</v>
      </c>
      <c r="C5105" s="7" t="s">
        <v>54</v>
      </c>
      <c r="D5105" s="7">
        <v>41128</v>
      </c>
      <c r="E5105" t="s">
        <v>94</v>
      </c>
      <c r="F5105">
        <v>247.49696350097699</v>
      </c>
      <c r="G5105">
        <v>225.31785583496099</v>
      </c>
      <c r="H5105">
        <v>22.179124832153299</v>
      </c>
      <c r="I5105">
        <v>8.9613728225231198E-2</v>
      </c>
      <c r="J5105">
        <v>95.876068115234403</v>
      </c>
      <c r="K5105">
        <v>9.0033617019653303</v>
      </c>
      <c r="L5105">
        <v>16.7877101898193</v>
      </c>
      <c r="M5105">
        <v>22.179124832153299</v>
      </c>
      <c r="N5105">
        <v>27.570541381835898</v>
      </c>
      <c r="O5105">
        <v>35.354888916015597</v>
      </c>
      <c r="P5105">
        <v>5.2682161331176802</v>
      </c>
      <c r="Q5105">
        <v>39.090034484863303</v>
      </c>
      <c r="R5105">
        <v>144</v>
      </c>
      <c r="S5105">
        <v>116.205125958666</v>
      </c>
      <c r="T5105">
        <v>10.2811031341553</v>
      </c>
      <c r="U5105">
        <v>80.217178344726605</v>
      </c>
      <c r="V5105">
        <v>96.617523193359403</v>
      </c>
      <c r="W5105">
        <v>0.91057068109512296</v>
      </c>
    </row>
    <row r="5106" spans="1:23">
      <c r="A5106" t="s">
        <v>63</v>
      </c>
      <c r="B5106" t="s">
        <v>69</v>
      </c>
      <c r="C5106" s="7" t="s">
        <v>54</v>
      </c>
      <c r="D5106" s="7">
        <v>41128</v>
      </c>
      <c r="E5106" t="s">
        <v>95</v>
      </c>
      <c r="F5106">
        <v>224.19281005859401</v>
      </c>
      <c r="G5106">
        <v>201.696533203125</v>
      </c>
      <c r="H5106">
        <v>22.496278762817401</v>
      </c>
      <c r="I5106">
        <v>0.100343443453312</v>
      </c>
      <c r="J5106">
        <v>94.873077392578097</v>
      </c>
      <c r="K5106">
        <v>10.1578378677368</v>
      </c>
      <c r="L5106">
        <v>17.44748878479</v>
      </c>
      <c r="M5106">
        <v>22.496278762817401</v>
      </c>
      <c r="N5106">
        <v>27.545068740844702</v>
      </c>
      <c r="O5106">
        <v>34.834716796875</v>
      </c>
      <c r="P5106">
        <v>6.6600618362426802</v>
      </c>
      <c r="Q5106">
        <v>38.332492828369098</v>
      </c>
      <c r="R5106">
        <v>144</v>
      </c>
      <c r="S5106">
        <v>105.169337994223</v>
      </c>
      <c r="T5106">
        <v>9.6277360916137695</v>
      </c>
      <c r="U5106">
        <v>80.217178344726605</v>
      </c>
      <c r="V5106">
        <v>96.617523193359403</v>
      </c>
      <c r="W5106">
        <v>0.91164821386337302</v>
      </c>
    </row>
    <row r="5107" spans="1:23">
      <c r="A5107" t="s">
        <v>63</v>
      </c>
      <c r="B5107" t="s">
        <v>69</v>
      </c>
      <c r="C5107" s="7" t="s">
        <v>54</v>
      </c>
      <c r="D5107" s="7">
        <v>41128</v>
      </c>
      <c r="E5107" t="s">
        <v>96</v>
      </c>
      <c r="F5107">
        <v>203.31037902832</v>
      </c>
      <c r="G5107">
        <v>185.95428466796901</v>
      </c>
      <c r="H5107">
        <v>17.356092453002901</v>
      </c>
      <c r="I5107">
        <v>8.5367463529109996E-2</v>
      </c>
      <c r="J5107">
        <v>92.83935546875</v>
      </c>
      <c r="K5107">
        <v>5.4249730110168501</v>
      </c>
      <c r="L5107">
        <v>12.4739742279053</v>
      </c>
      <c r="M5107">
        <v>17.356092453002901</v>
      </c>
      <c r="N5107">
        <v>22.238208770751999</v>
      </c>
      <c r="O5107">
        <v>29.2872104644775</v>
      </c>
      <c r="P5107">
        <v>2.0426669120788601</v>
      </c>
      <c r="Q5107">
        <v>32.669513702392599</v>
      </c>
      <c r="R5107">
        <v>144</v>
      </c>
      <c r="S5107">
        <v>99.415908467398395</v>
      </c>
      <c r="T5107">
        <v>9.3099012374877894</v>
      </c>
      <c r="U5107">
        <v>80.217178344726605</v>
      </c>
      <c r="V5107">
        <v>96.617523193359403</v>
      </c>
      <c r="W5107">
        <v>0.91704237461090099</v>
      </c>
    </row>
    <row r="5108" spans="1:23">
      <c r="A5108" t="s">
        <v>63</v>
      </c>
      <c r="B5108" t="s">
        <v>69</v>
      </c>
      <c r="C5108" s="7" t="s">
        <v>54</v>
      </c>
      <c r="D5108" s="7">
        <v>41128</v>
      </c>
      <c r="E5108" t="s">
        <v>97</v>
      </c>
      <c r="F5108">
        <v>188.76341247558599</v>
      </c>
      <c r="G5108">
        <v>183.51902770996099</v>
      </c>
      <c r="H5108">
        <v>5.2443785667419398</v>
      </c>
      <c r="I5108">
        <v>2.77828127145767E-2</v>
      </c>
      <c r="J5108">
        <v>90.658676147460895</v>
      </c>
      <c r="K5108">
        <v>-9.99743747711182</v>
      </c>
      <c r="L5108">
        <v>-0.99244916439056396</v>
      </c>
      <c r="M5108">
        <v>5.2443785667419398</v>
      </c>
      <c r="N5108">
        <v>11.4812059402466</v>
      </c>
      <c r="O5108">
        <v>20.4861946105957</v>
      </c>
      <c r="P5108">
        <v>-14.318281173706101</v>
      </c>
      <c r="Q5108">
        <v>24.8070373535156</v>
      </c>
      <c r="R5108">
        <v>144</v>
      </c>
      <c r="S5108">
        <v>157.71613865585999</v>
      </c>
      <c r="T5108">
        <v>11.893252372741699</v>
      </c>
      <c r="U5108">
        <v>80.217178344726605</v>
      </c>
      <c r="V5108">
        <v>96.617523193359403</v>
      </c>
      <c r="W5108">
        <v>0.90535062551498402</v>
      </c>
    </row>
    <row r="5109" spans="1:23">
      <c r="A5109" t="s">
        <v>63</v>
      </c>
      <c r="B5109" t="s">
        <v>69</v>
      </c>
      <c r="C5109" s="7" t="s">
        <v>54</v>
      </c>
      <c r="D5109" s="7">
        <v>41128</v>
      </c>
      <c r="E5109" t="s">
        <v>98</v>
      </c>
      <c r="F5109">
        <v>191.51411437988301</v>
      </c>
      <c r="G5109">
        <v>192.90432739257801</v>
      </c>
      <c r="H5109">
        <v>-1.3902127742767301</v>
      </c>
      <c r="I5109">
        <v>-7.2590615600347502E-3</v>
      </c>
      <c r="J5109">
        <v>87.392395019531307</v>
      </c>
      <c r="K5109">
        <v>-18.231594085693398</v>
      </c>
      <c r="L5109">
        <v>-8.2815685272216797</v>
      </c>
      <c r="M5109">
        <v>-1.3902127742767301</v>
      </c>
      <c r="N5109">
        <v>5.5011439323425302</v>
      </c>
      <c r="O5109">
        <v>15.451168060302701</v>
      </c>
      <c r="P5109">
        <v>-23.0058917999268</v>
      </c>
      <c r="Q5109">
        <v>20.225465774536101</v>
      </c>
      <c r="R5109">
        <v>144</v>
      </c>
      <c r="S5109">
        <v>189.230859770634</v>
      </c>
      <c r="T5109">
        <v>13.141399383544901</v>
      </c>
      <c r="U5109">
        <v>80.217178344726605</v>
      </c>
      <c r="V5109">
        <v>96.617523193359403</v>
      </c>
      <c r="W5109">
        <v>0.89528375864028897</v>
      </c>
    </row>
    <row r="5110" spans="1:23">
      <c r="A5110" t="s">
        <v>63</v>
      </c>
      <c r="B5110" t="s">
        <v>69</v>
      </c>
      <c r="C5110" s="7" t="s">
        <v>54</v>
      </c>
      <c r="D5110" s="7">
        <v>41128</v>
      </c>
      <c r="E5110" t="s">
        <v>99</v>
      </c>
      <c r="F5110">
        <v>189.83656311035199</v>
      </c>
      <c r="G5110">
        <v>190.38446044921901</v>
      </c>
      <c r="H5110">
        <v>-0.54789471626281705</v>
      </c>
      <c r="I5110">
        <v>-2.88613908924162E-3</v>
      </c>
      <c r="J5110">
        <v>84.467308044433594</v>
      </c>
      <c r="K5110">
        <v>-16.252141952514599</v>
      </c>
      <c r="L5110">
        <v>-6.9739456176757804</v>
      </c>
      <c r="M5110">
        <v>-0.54789471626281705</v>
      </c>
      <c r="N5110">
        <v>5.87815618515015</v>
      </c>
      <c r="O5110">
        <v>15.1563520431519</v>
      </c>
      <c r="P5110">
        <v>-20.704076766967798</v>
      </c>
      <c r="Q5110">
        <v>19.6082878112793</v>
      </c>
      <c r="R5110">
        <v>144</v>
      </c>
      <c r="S5110">
        <v>162.94660028782499</v>
      </c>
      <c r="T5110">
        <v>12.2540893554688</v>
      </c>
      <c r="U5110">
        <v>80.217178344726605</v>
      </c>
      <c r="V5110">
        <v>96.617523193359403</v>
      </c>
      <c r="W5110">
        <v>0.90471756458282504</v>
      </c>
    </row>
    <row r="5111" spans="1:23">
      <c r="A5111" t="s">
        <v>63</v>
      </c>
      <c r="B5111" t="s">
        <v>69</v>
      </c>
      <c r="C5111" s="7" t="s">
        <v>54</v>
      </c>
      <c r="D5111" s="7">
        <v>41128</v>
      </c>
      <c r="E5111" t="s">
        <v>100</v>
      </c>
      <c r="F5111">
        <v>176.85778808593801</v>
      </c>
      <c r="G5111">
        <v>180.43516540527301</v>
      </c>
      <c r="H5111">
        <v>-3.57738065719604</v>
      </c>
      <c r="I5111">
        <v>-2.02274434268475E-2</v>
      </c>
      <c r="J5111">
        <v>81.832733154296903</v>
      </c>
      <c r="K5111">
        <v>-13.2093496322632</v>
      </c>
      <c r="L5111">
        <v>-7.5187044143676802</v>
      </c>
      <c r="M5111">
        <v>-3.57738065719604</v>
      </c>
      <c r="N5111">
        <v>0.363942980766296</v>
      </c>
      <c r="O5111">
        <v>6.0545887947082502</v>
      </c>
      <c r="P5111">
        <v>-15.9398794174194</v>
      </c>
      <c r="Q5111">
        <v>8.7851171493530291</v>
      </c>
      <c r="R5111">
        <v>144</v>
      </c>
      <c r="S5111">
        <v>59.572263757302203</v>
      </c>
      <c r="T5111">
        <v>7.5158653259277299</v>
      </c>
      <c r="U5111">
        <v>80.217178344726605</v>
      </c>
      <c r="V5111">
        <v>96.617523193359403</v>
      </c>
      <c r="W5111">
        <v>0.93688881397247303</v>
      </c>
    </row>
    <row r="5112" spans="1:23">
      <c r="A5112" t="s">
        <v>63</v>
      </c>
      <c r="B5112" t="s">
        <v>69</v>
      </c>
      <c r="C5112" s="7" t="s">
        <v>54</v>
      </c>
      <c r="D5112" s="7">
        <v>41128</v>
      </c>
      <c r="E5112" t="s">
        <v>101</v>
      </c>
      <c r="F5112">
        <v>167.67401123046901</v>
      </c>
      <c r="G5112">
        <v>170.49412536621099</v>
      </c>
      <c r="H5112">
        <v>-2.82011842727661</v>
      </c>
      <c r="I5112">
        <v>-1.6819054260850001E-2</v>
      </c>
      <c r="J5112">
        <v>80.204277038574205</v>
      </c>
      <c r="K5112">
        <v>-9.0096540451049805</v>
      </c>
      <c r="L5112">
        <v>-5.3528261184692401</v>
      </c>
      <c r="M5112">
        <v>-2.82011842727661</v>
      </c>
      <c r="N5112">
        <v>-0.28741070628166199</v>
      </c>
      <c r="O5112">
        <v>3.36941719055176</v>
      </c>
      <c r="P5112">
        <v>-10.7643013000488</v>
      </c>
      <c r="Q5112">
        <v>5.1240644454956099</v>
      </c>
      <c r="R5112">
        <v>144</v>
      </c>
      <c r="S5112">
        <v>24.086639834989001</v>
      </c>
      <c r="T5112">
        <v>4.8297204971313503</v>
      </c>
      <c r="U5112">
        <v>80.217178344726605</v>
      </c>
      <c r="V5112">
        <v>96.617523193359403</v>
      </c>
      <c r="W5112">
        <v>0.94859385490417503</v>
      </c>
    </row>
    <row r="5113" spans="1:23">
      <c r="A5113" t="s">
        <v>63</v>
      </c>
      <c r="B5113" t="s">
        <v>69</v>
      </c>
      <c r="C5113" s="7" t="s">
        <v>54</v>
      </c>
      <c r="D5113" s="7">
        <v>41128</v>
      </c>
      <c r="E5113" t="s">
        <v>102</v>
      </c>
      <c r="F5113">
        <v>162.14022827148401</v>
      </c>
      <c r="G5113">
        <v>161.02622985839801</v>
      </c>
      <c r="H5113">
        <v>1.1140050888061499</v>
      </c>
      <c r="I5113">
        <v>6.87062693759799E-3</v>
      </c>
      <c r="J5113">
        <v>78.520637512207003</v>
      </c>
      <c r="K5113">
        <v>-4.2602386474609402</v>
      </c>
      <c r="L5113">
        <v>-1.0850918292999301</v>
      </c>
      <c r="M5113">
        <v>1.1140050888061499</v>
      </c>
      <c r="N5113">
        <v>3.3131020069122301</v>
      </c>
      <c r="O5113">
        <v>6.4882488250732404</v>
      </c>
      <c r="P5113">
        <v>-5.7837624549865696</v>
      </c>
      <c r="Q5113">
        <v>8.0117721557617205</v>
      </c>
      <c r="R5113">
        <v>144</v>
      </c>
      <c r="S5113">
        <v>17.97420248449</v>
      </c>
      <c r="T5113">
        <v>4.1935448646545401</v>
      </c>
      <c r="U5113">
        <v>80.217178344726605</v>
      </c>
      <c r="V5113">
        <v>96.617523193359403</v>
      </c>
      <c r="W5113">
        <v>0.94843804836273204</v>
      </c>
    </row>
    <row r="5114" spans="1:23">
      <c r="A5114" t="s">
        <v>63</v>
      </c>
      <c r="B5114" t="s">
        <v>69</v>
      </c>
      <c r="C5114" s="7" t="s">
        <v>54</v>
      </c>
      <c r="D5114" s="7">
        <v>41130</v>
      </c>
      <c r="E5114" t="s">
        <v>79</v>
      </c>
      <c r="F5114">
        <v>161.89938354492199</v>
      </c>
      <c r="G5114">
        <v>162.19146728515599</v>
      </c>
      <c r="H5114">
        <v>-0.29208743572235102</v>
      </c>
      <c r="I5114">
        <v>-1.80412933696061E-3</v>
      </c>
      <c r="J5114">
        <v>76.885894775390597</v>
      </c>
      <c r="K5114">
        <v>-5.89475440979004</v>
      </c>
      <c r="L5114">
        <v>-2.5846536159515399</v>
      </c>
      <c r="M5114">
        <v>-0.29208743572235102</v>
      </c>
      <c r="N5114">
        <v>2.0004785060882599</v>
      </c>
      <c r="O5114">
        <v>5.3105797767639196</v>
      </c>
      <c r="P5114">
        <v>-7.48303270339966</v>
      </c>
      <c r="Q5114">
        <v>6.8988580703735396</v>
      </c>
      <c r="R5114">
        <v>144</v>
      </c>
      <c r="S5114">
        <v>18.8682481630224</v>
      </c>
      <c r="T5114">
        <v>4.3717842102050799</v>
      </c>
      <c r="U5114">
        <v>81.293556213378906</v>
      </c>
      <c r="V5114">
        <v>97.572364807128906</v>
      </c>
      <c r="W5114">
        <v>0.96105861663818404</v>
      </c>
    </row>
    <row r="5115" spans="1:23">
      <c r="A5115" t="s">
        <v>63</v>
      </c>
      <c r="B5115" t="s">
        <v>69</v>
      </c>
      <c r="C5115" s="7" t="s">
        <v>54</v>
      </c>
      <c r="D5115" s="7">
        <v>41130</v>
      </c>
      <c r="E5115" t="s">
        <v>80</v>
      </c>
      <c r="F5115">
        <v>156.11630249023401</v>
      </c>
      <c r="G5115">
        <v>157.54817199707</v>
      </c>
      <c r="H5115">
        <v>-1.4318826198577901</v>
      </c>
      <c r="I5115">
        <v>-9.1718966141343099E-3</v>
      </c>
      <c r="J5115">
        <v>75.602348327636705</v>
      </c>
      <c r="K5115">
        <v>-6.5377941131591797</v>
      </c>
      <c r="L5115">
        <v>-3.5211803913116499</v>
      </c>
      <c r="M5115">
        <v>-1.4318826198577901</v>
      </c>
      <c r="N5115">
        <v>0.657415091991425</v>
      </c>
      <c r="O5115">
        <v>3.67402911186218</v>
      </c>
      <c r="P5115">
        <v>-7.9852495193481401</v>
      </c>
      <c r="Q5115">
        <v>5.1214842796325701</v>
      </c>
      <c r="R5115">
        <v>144</v>
      </c>
      <c r="S5115">
        <v>15.625314695071101</v>
      </c>
      <c r="T5115">
        <v>3.9841642379760702</v>
      </c>
      <c r="U5115">
        <v>81.293556213378906</v>
      </c>
      <c r="V5115">
        <v>97.572364807128906</v>
      </c>
      <c r="W5115">
        <v>0.96255999803543102</v>
      </c>
    </row>
    <row r="5116" spans="1:23">
      <c r="A5116" t="s">
        <v>63</v>
      </c>
      <c r="B5116" t="s">
        <v>69</v>
      </c>
      <c r="C5116" s="7" t="s">
        <v>54</v>
      </c>
      <c r="D5116" s="7">
        <v>41130</v>
      </c>
      <c r="E5116" t="s">
        <v>81</v>
      </c>
      <c r="F5116">
        <v>154.50126647949199</v>
      </c>
      <c r="G5116">
        <v>155.74566650390599</v>
      </c>
      <c r="H5116">
        <v>-1.2444038391113299</v>
      </c>
      <c r="I5116">
        <v>-8.0543281510472298E-3</v>
      </c>
      <c r="J5116">
        <v>74.843460083007798</v>
      </c>
      <c r="K5116">
        <v>-6.7423686981201199</v>
      </c>
      <c r="L5116">
        <v>-3.4941265583038299</v>
      </c>
      <c r="M5116">
        <v>-1.2444038391113299</v>
      </c>
      <c r="N5116">
        <v>1.0053188800811801</v>
      </c>
      <c r="O5116">
        <v>4.25356101989746</v>
      </c>
      <c r="P5116">
        <v>-8.3009662628173793</v>
      </c>
      <c r="Q5116">
        <v>5.8121576309204102</v>
      </c>
      <c r="R5116">
        <v>144</v>
      </c>
      <c r="S5116">
        <v>17.8964129354599</v>
      </c>
      <c r="T5116">
        <v>4.2900848388671902</v>
      </c>
      <c r="U5116">
        <v>81.293556213378906</v>
      </c>
      <c r="V5116">
        <v>97.572364807128906</v>
      </c>
      <c r="W5116">
        <v>0.95687186717987105</v>
      </c>
    </row>
    <row r="5117" spans="1:23">
      <c r="A5117" t="s">
        <v>63</v>
      </c>
      <c r="B5117" t="s">
        <v>69</v>
      </c>
      <c r="C5117" s="7" t="s">
        <v>54</v>
      </c>
      <c r="D5117" s="7">
        <v>41130</v>
      </c>
      <c r="E5117" t="s">
        <v>82</v>
      </c>
      <c r="F5117">
        <v>153.23495483398401</v>
      </c>
      <c r="G5117">
        <v>158.04550170898401</v>
      </c>
      <c r="H5117">
        <v>-4.8105406761169398</v>
      </c>
      <c r="I5117">
        <v>-3.1393233686685597E-2</v>
      </c>
      <c r="J5117">
        <v>74.242263793945298</v>
      </c>
      <c r="K5117">
        <v>-12.400922775268601</v>
      </c>
      <c r="L5117">
        <v>-7.9164633750915501</v>
      </c>
      <c r="M5117">
        <v>-4.8105406761169398</v>
      </c>
      <c r="N5117">
        <v>-1.70461773872375</v>
      </c>
      <c r="O5117">
        <v>2.7798414230346702</v>
      </c>
      <c r="P5117">
        <v>-14.552690505981399</v>
      </c>
      <c r="Q5117">
        <v>4.9316091537475604</v>
      </c>
      <c r="R5117">
        <v>144</v>
      </c>
      <c r="S5117">
        <v>33.406017909877797</v>
      </c>
      <c r="T5117">
        <v>5.9228067398071298</v>
      </c>
      <c r="U5117">
        <v>81.293556213378906</v>
      </c>
      <c r="V5117">
        <v>97.572364807128906</v>
      </c>
      <c r="W5117">
        <v>0.96075546741485596</v>
      </c>
    </row>
    <row r="5118" spans="1:23">
      <c r="A5118" t="s">
        <v>63</v>
      </c>
      <c r="B5118" t="s">
        <v>69</v>
      </c>
      <c r="C5118" s="7" t="s">
        <v>54</v>
      </c>
      <c r="D5118" s="7">
        <v>41130</v>
      </c>
      <c r="E5118" t="s">
        <v>83</v>
      </c>
      <c r="F5118">
        <v>158.49285888671901</v>
      </c>
      <c r="G5118">
        <v>161.433837890625</v>
      </c>
      <c r="H5118">
        <v>-2.9409942626953098</v>
      </c>
      <c r="I5118">
        <v>-1.8556006252765701E-2</v>
      </c>
      <c r="J5118">
        <v>73.030258178710895</v>
      </c>
      <c r="K5118">
        <v>-11.940437316894499</v>
      </c>
      <c r="L5118">
        <v>-6.6234936714172399</v>
      </c>
      <c r="M5118">
        <v>-2.9409942626953098</v>
      </c>
      <c r="N5118">
        <v>0.741504967212677</v>
      </c>
      <c r="O5118">
        <v>6.05844926834106</v>
      </c>
      <c r="P5118">
        <v>-14.4916543960571</v>
      </c>
      <c r="Q5118">
        <v>8.6096658706665004</v>
      </c>
      <c r="R5118">
        <v>144</v>
      </c>
      <c r="S5118">
        <v>47.753344123620998</v>
      </c>
      <c r="T5118">
        <v>7.0223031044006303</v>
      </c>
      <c r="U5118">
        <v>81.293556213378906</v>
      </c>
      <c r="V5118">
        <v>97.572364807128906</v>
      </c>
      <c r="W5118">
        <v>0.95643305778503396</v>
      </c>
    </row>
    <row r="5119" spans="1:23">
      <c r="A5119" t="s">
        <v>63</v>
      </c>
      <c r="B5119" t="s">
        <v>69</v>
      </c>
      <c r="C5119" s="7" t="s">
        <v>54</v>
      </c>
      <c r="D5119" s="7">
        <v>41130</v>
      </c>
      <c r="E5119" t="s">
        <v>84</v>
      </c>
      <c r="F5119">
        <v>171.09754943847699</v>
      </c>
      <c r="G5119">
        <v>180.7578125</v>
      </c>
      <c r="H5119">
        <v>-9.6602458953857404</v>
      </c>
      <c r="I5119">
        <v>-5.6460455060005202E-2</v>
      </c>
      <c r="J5119">
        <v>72.290130615234403</v>
      </c>
      <c r="K5119">
        <v>-19.141555786132798</v>
      </c>
      <c r="L5119">
        <v>-13.539920806884799</v>
      </c>
      <c r="M5119">
        <v>-9.6602458953857404</v>
      </c>
      <c r="N5119">
        <v>-5.7805705070495597</v>
      </c>
      <c r="O5119">
        <v>-0.17893648147582999</v>
      </c>
      <c r="P5119">
        <v>-21.829374313354499</v>
      </c>
      <c r="Q5119">
        <v>2.50888299942017</v>
      </c>
      <c r="R5119">
        <v>144</v>
      </c>
      <c r="S5119">
        <v>53.272150216178503</v>
      </c>
      <c r="T5119">
        <v>7.3983049392700204</v>
      </c>
      <c r="U5119">
        <v>81.293556213378906</v>
      </c>
      <c r="V5119">
        <v>97.572364807128906</v>
      </c>
      <c r="W5119">
        <v>0.94959568977356001</v>
      </c>
    </row>
    <row r="5120" spans="1:23">
      <c r="A5120" t="s">
        <v>63</v>
      </c>
      <c r="B5120" t="s">
        <v>69</v>
      </c>
      <c r="C5120" s="7" t="s">
        <v>54</v>
      </c>
      <c r="D5120" s="7">
        <v>41130</v>
      </c>
      <c r="E5120" t="s">
        <v>85</v>
      </c>
      <c r="F5120">
        <v>192.291580200195</v>
      </c>
      <c r="G5120">
        <v>194.66253662109401</v>
      </c>
      <c r="H5120">
        <v>-2.3709535598754901</v>
      </c>
      <c r="I5120">
        <v>-1.2329991906881299E-2</v>
      </c>
      <c r="J5120">
        <v>72.556068420410199</v>
      </c>
      <c r="K5120">
        <v>-12.391227722168001</v>
      </c>
      <c r="L5120">
        <v>-6.4711685180664098</v>
      </c>
      <c r="M5120">
        <v>-2.3709535598754901</v>
      </c>
      <c r="N5120">
        <v>1.7292612791061399</v>
      </c>
      <c r="O5120">
        <v>7.6493206024169904</v>
      </c>
      <c r="P5120">
        <v>-15.2318363189697</v>
      </c>
      <c r="Q5120">
        <v>10.4899291992188</v>
      </c>
      <c r="R5120">
        <v>144</v>
      </c>
      <c r="S5120">
        <v>60.124906713775999</v>
      </c>
      <c r="T5120">
        <v>7.8188614845275897</v>
      </c>
      <c r="U5120">
        <v>81.293556213378906</v>
      </c>
      <c r="V5120">
        <v>97.572364807128906</v>
      </c>
      <c r="W5120">
        <v>0.94813990592956499</v>
      </c>
    </row>
    <row r="5121" spans="1:23">
      <c r="A5121" t="s">
        <v>63</v>
      </c>
      <c r="B5121" t="s">
        <v>69</v>
      </c>
      <c r="C5121" s="7" t="s">
        <v>54</v>
      </c>
      <c r="D5121" s="7">
        <v>41130</v>
      </c>
      <c r="E5121" t="s">
        <v>86</v>
      </c>
      <c r="F5121">
        <v>222.26344299316401</v>
      </c>
      <c r="G5121">
        <v>225.96417236328099</v>
      </c>
      <c r="H5121">
        <v>-3.7007427215576199</v>
      </c>
      <c r="I5121">
        <v>-1.6650253906846001E-2</v>
      </c>
      <c r="J5121">
        <v>75.972221374511705</v>
      </c>
      <c r="K5121">
        <v>-12.075396537780801</v>
      </c>
      <c r="L5121">
        <v>-7.1275830268859899</v>
      </c>
      <c r="M5121">
        <v>-3.7007427215576199</v>
      </c>
      <c r="N5121">
        <v>-0.27390250563621499</v>
      </c>
      <c r="O5121">
        <v>4.67391061782837</v>
      </c>
      <c r="P5121">
        <v>-14.449494361877401</v>
      </c>
      <c r="Q5121">
        <v>7.0480084419250497</v>
      </c>
      <c r="R5121">
        <v>144</v>
      </c>
      <c r="S5121">
        <v>40.658145100745102</v>
      </c>
      <c r="T5121">
        <v>6.5347766876220703</v>
      </c>
      <c r="U5121">
        <v>81.293556213378906</v>
      </c>
      <c r="V5121">
        <v>97.572364807128906</v>
      </c>
      <c r="W5121">
        <v>0.94444930553436302</v>
      </c>
    </row>
    <row r="5122" spans="1:23">
      <c r="A5122" t="s">
        <v>63</v>
      </c>
      <c r="B5122" t="s">
        <v>69</v>
      </c>
      <c r="C5122" s="7" t="s">
        <v>54</v>
      </c>
      <c r="D5122" s="7">
        <v>41130</v>
      </c>
      <c r="E5122" t="s">
        <v>87</v>
      </c>
      <c r="F5122">
        <v>247.00556945800801</v>
      </c>
      <c r="G5122">
        <v>247.36370849609401</v>
      </c>
      <c r="H5122">
        <v>-0.358123749494553</v>
      </c>
      <c r="I5122">
        <v>-1.44986109808087E-3</v>
      </c>
      <c r="J5122">
        <v>80.170387268066406</v>
      </c>
      <c r="K5122">
        <v>-10.311632156372101</v>
      </c>
      <c r="L5122">
        <v>-4.4310183525085396</v>
      </c>
      <c r="M5122">
        <v>-0.358123749494553</v>
      </c>
      <c r="N5122">
        <v>3.71477127075195</v>
      </c>
      <c r="O5122">
        <v>9.5953845977783203</v>
      </c>
      <c r="P5122">
        <v>-13.133313179016101</v>
      </c>
      <c r="Q5122">
        <v>12.417065620422401</v>
      </c>
      <c r="R5122">
        <v>144</v>
      </c>
      <c r="S5122">
        <v>57.944231009460097</v>
      </c>
      <c r="T5122">
        <v>7.76676368713379</v>
      </c>
      <c r="U5122">
        <v>81.293556213378906</v>
      </c>
      <c r="V5122">
        <v>97.572364807128906</v>
      </c>
      <c r="W5122">
        <v>0.94024270772934004</v>
      </c>
    </row>
    <row r="5123" spans="1:23">
      <c r="A5123" t="s">
        <v>63</v>
      </c>
      <c r="B5123" t="s">
        <v>69</v>
      </c>
      <c r="C5123" s="7" t="s">
        <v>54</v>
      </c>
      <c r="D5123" s="7">
        <v>41130</v>
      </c>
      <c r="E5123" t="s">
        <v>88</v>
      </c>
      <c r="F5123">
        <v>256.45513916015602</v>
      </c>
      <c r="G5123">
        <v>256.22354125976602</v>
      </c>
      <c r="H5123">
        <v>0.23158907890319799</v>
      </c>
      <c r="I5123">
        <v>9.0303935576230298E-4</v>
      </c>
      <c r="J5123">
        <v>85.758758544921903</v>
      </c>
      <c r="K5123">
        <v>-9.8474349975585902</v>
      </c>
      <c r="L5123">
        <v>-3.8926658630371098</v>
      </c>
      <c r="M5123">
        <v>0.23158907890319799</v>
      </c>
      <c r="N5123">
        <v>4.3558435440063503</v>
      </c>
      <c r="O5123">
        <v>10.3106136322021</v>
      </c>
      <c r="P5123">
        <v>-12.7046976089478</v>
      </c>
      <c r="Q5123">
        <v>13.1678762435913</v>
      </c>
      <c r="R5123">
        <v>144</v>
      </c>
      <c r="S5123">
        <v>60.369858490275902</v>
      </c>
      <c r="T5123">
        <v>7.8647041320800799</v>
      </c>
      <c r="U5123">
        <v>81.293556213378906</v>
      </c>
      <c r="V5123">
        <v>97.572364807128906</v>
      </c>
      <c r="W5123">
        <v>0.92672097682952903</v>
      </c>
    </row>
    <row r="5124" spans="1:23">
      <c r="A5124" t="s">
        <v>63</v>
      </c>
      <c r="B5124" t="s">
        <v>69</v>
      </c>
      <c r="C5124" s="7" t="s">
        <v>54</v>
      </c>
      <c r="D5124" s="7">
        <v>41130</v>
      </c>
      <c r="E5124" t="s">
        <v>89</v>
      </c>
      <c r="F5124">
        <v>269.53366088867199</v>
      </c>
      <c r="G5124">
        <v>268.65115356445301</v>
      </c>
      <c r="H5124">
        <v>0.88253313302993797</v>
      </c>
      <c r="I5124">
        <v>3.2742964103817901E-3</v>
      </c>
      <c r="J5124">
        <v>90.592781066894503</v>
      </c>
      <c r="K5124">
        <v>-10.013017654418899</v>
      </c>
      <c r="L5124">
        <v>-3.57583808898926</v>
      </c>
      <c r="M5124">
        <v>0.88253313302993797</v>
      </c>
      <c r="N5124">
        <v>5.3409042358398402</v>
      </c>
      <c r="O5124">
        <v>11.778083801269499</v>
      </c>
      <c r="P5124">
        <v>-13.1017551422119</v>
      </c>
      <c r="Q5124">
        <v>14.8668212890625</v>
      </c>
      <c r="R5124">
        <v>144</v>
      </c>
      <c r="S5124">
        <v>71.670284794170598</v>
      </c>
      <c r="T5124">
        <v>8.5018434524536097</v>
      </c>
      <c r="U5124">
        <v>81.293556213378906</v>
      </c>
      <c r="V5124">
        <v>97.572364807128906</v>
      </c>
      <c r="W5124">
        <v>0.91887271404266402</v>
      </c>
    </row>
    <row r="5125" spans="1:23">
      <c r="A5125" t="s">
        <v>63</v>
      </c>
      <c r="B5125" t="s">
        <v>69</v>
      </c>
      <c r="C5125" s="7" t="s">
        <v>54</v>
      </c>
      <c r="D5125" s="7">
        <v>41130</v>
      </c>
      <c r="E5125" t="s">
        <v>90</v>
      </c>
      <c r="F5125">
        <v>279.802978515625</v>
      </c>
      <c r="G5125">
        <v>276.57009887695301</v>
      </c>
      <c r="H5125">
        <v>3.2328758239746098</v>
      </c>
      <c r="I5125">
        <v>1.15541145205498E-2</v>
      </c>
      <c r="J5125">
        <v>94.127044677734403</v>
      </c>
      <c r="K5125">
        <v>-10.4491024017334</v>
      </c>
      <c r="L5125">
        <v>-2.3656787872314502</v>
      </c>
      <c r="M5125">
        <v>3.2328758239746098</v>
      </c>
      <c r="N5125">
        <v>8.8314304351806605</v>
      </c>
      <c r="O5125">
        <v>16.914854049682599</v>
      </c>
      <c r="P5125">
        <v>-14.3277530670166</v>
      </c>
      <c r="Q5125">
        <v>20.793504714965799</v>
      </c>
      <c r="R5125">
        <v>144</v>
      </c>
      <c r="S5125">
        <v>114.522472912742</v>
      </c>
      <c r="T5125">
        <v>10.676104545593301</v>
      </c>
      <c r="U5125">
        <v>81.293556213378906</v>
      </c>
      <c r="V5125">
        <v>97.572364807128906</v>
      </c>
      <c r="W5125">
        <v>0.909865021705627</v>
      </c>
    </row>
    <row r="5126" spans="1:23">
      <c r="A5126" t="s">
        <v>63</v>
      </c>
      <c r="B5126" t="s">
        <v>69</v>
      </c>
      <c r="C5126" s="7" t="s">
        <v>54</v>
      </c>
      <c r="D5126" s="7">
        <v>41130</v>
      </c>
      <c r="E5126" t="s">
        <v>91</v>
      </c>
      <c r="F5126">
        <v>280.28518676757801</v>
      </c>
      <c r="G5126">
        <v>273.77078247070301</v>
      </c>
      <c r="H5126">
        <v>6.5144281387329102</v>
      </c>
      <c r="I5126">
        <v>2.3242140188813199E-2</v>
      </c>
      <c r="J5126">
        <v>96.333724975585895</v>
      </c>
      <c r="K5126">
        <v>-7.4142746925354004</v>
      </c>
      <c r="L5126">
        <v>0.81491577625274703</v>
      </c>
      <c r="M5126">
        <v>6.5144281387329102</v>
      </c>
      <c r="N5126">
        <v>12.213940620422401</v>
      </c>
      <c r="O5126">
        <v>20.443130493164102</v>
      </c>
      <c r="P5126">
        <v>-11.362868309021</v>
      </c>
      <c r="Q5126">
        <v>24.391725540161101</v>
      </c>
      <c r="R5126">
        <v>144</v>
      </c>
      <c r="S5126">
        <v>121.10446353332399</v>
      </c>
      <c r="T5126">
        <v>10.868624687194799</v>
      </c>
      <c r="U5126">
        <v>81.293556213378906</v>
      </c>
      <c r="V5126">
        <v>97.572364807128906</v>
      </c>
      <c r="W5126">
        <v>0.910317242145538</v>
      </c>
    </row>
    <row r="5127" spans="1:23">
      <c r="A5127" t="s">
        <v>63</v>
      </c>
      <c r="B5127" t="s">
        <v>69</v>
      </c>
      <c r="C5127" s="7" t="s">
        <v>54</v>
      </c>
      <c r="D5127" s="7">
        <v>41130</v>
      </c>
      <c r="E5127" t="s">
        <v>92</v>
      </c>
      <c r="F5127">
        <v>277.77105712890602</v>
      </c>
      <c r="G5127">
        <v>271.193603515625</v>
      </c>
      <c r="H5127">
        <v>6.5774607658386204</v>
      </c>
      <c r="I5127">
        <v>2.3679431527853002E-2</v>
      </c>
      <c r="J5127">
        <v>97.572364807128906</v>
      </c>
      <c r="K5127">
        <v>-6.5704011917114302</v>
      </c>
      <c r="L5127">
        <v>1.1974622011184699</v>
      </c>
      <c r="M5127">
        <v>6.5774607658386204</v>
      </c>
      <c r="N5127">
        <v>11.9574594497681</v>
      </c>
      <c r="O5127">
        <v>19.7253227233887</v>
      </c>
      <c r="P5127">
        <v>-10.2976369857788</v>
      </c>
      <c r="Q5127">
        <v>23.452558517456101</v>
      </c>
      <c r="R5127">
        <v>144</v>
      </c>
      <c r="S5127">
        <v>109.49182431553</v>
      </c>
      <c r="T5127">
        <v>10.259330749511699</v>
      </c>
      <c r="U5127">
        <v>81.293556213378906</v>
      </c>
      <c r="V5127">
        <v>97.572364807128906</v>
      </c>
      <c r="W5127">
        <v>0.91136628389358498</v>
      </c>
    </row>
    <row r="5128" spans="1:23">
      <c r="A5128" t="s">
        <v>63</v>
      </c>
      <c r="B5128" t="s">
        <v>69</v>
      </c>
      <c r="C5128" s="7" t="s">
        <v>54</v>
      </c>
      <c r="D5128" s="7">
        <v>41130</v>
      </c>
      <c r="E5128" t="s">
        <v>93</v>
      </c>
      <c r="F5128">
        <v>266.03280639648398</v>
      </c>
      <c r="G5128">
        <v>247.15289306640599</v>
      </c>
      <c r="H5128">
        <v>18.8799343109131</v>
      </c>
      <c r="I5128">
        <v>7.0968441665172605E-2</v>
      </c>
      <c r="J5128">
        <v>97.132774353027301</v>
      </c>
      <c r="K5128">
        <v>4.9205894470214799</v>
      </c>
      <c r="L5128">
        <v>13.167883872985801</v>
      </c>
      <c r="M5128">
        <v>18.8799343109131</v>
      </c>
      <c r="N5128">
        <v>24.591985702514599</v>
      </c>
      <c r="O5128">
        <v>32.839279174804702</v>
      </c>
      <c r="P5128">
        <v>0.96330899000167802</v>
      </c>
      <c r="Q5128">
        <v>36.796558380127003</v>
      </c>
      <c r="R5128">
        <v>144</v>
      </c>
      <c r="S5128">
        <v>127.73194661717601</v>
      </c>
      <c r="T5128">
        <v>10.892535209655801</v>
      </c>
      <c r="U5128">
        <v>81.293556213378906</v>
      </c>
      <c r="V5128">
        <v>97.572364807128906</v>
      </c>
      <c r="W5128">
        <v>0.90792167186737105</v>
      </c>
    </row>
    <row r="5129" spans="1:23">
      <c r="A5129" t="s">
        <v>63</v>
      </c>
      <c r="B5129" t="s">
        <v>69</v>
      </c>
      <c r="C5129" s="7" t="s">
        <v>54</v>
      </c>
      <c r="D5129" s="7">
        <v>41130</v>
      </c>
      <c r="E5129" t="s">
        <v>94</v>
      </c>
      <c r="F5129">
        <v>249.65625</v>
      </c>
      <c r="G5129">
        <v>232.63215637207</v>
      </c>
      <c r="H5129">
        <v>17.0241088867188</v>
      </c>
      <c r="I5129">
        <v>6.8190194666385706E-2</v>
      </c>
      <c r="J5129">
        <v>96.578117370605497</v>
      </c>
      <c r="K5129">
        <v>5.1072335243225098</v>
      </c>
      <c r="L5129">
        <v>12.147820472717299</v>
      </c>
      <c r="M5129">
        <v>17.0241088867188</v>
      </c>
      <c r="N5129">
        <v>21.900396347045898</v>
      </c>
      <c r="O5129">
        <v>28.940984725952099</v>
      </c>
      <c r="P5129">
        <v>1.72896468639374</v>
      </c>
      <c r="Q5129">
        <v>32.319252014160199</v>
      </c>
      <c r="R5129">
        <v>144</v>
      </c>
      <c r="S5129">
        <v>94.342409194280705</v>
      </c>
      <c r="T5129">
        <v>9.2987871170043892</v>
      </c>
      <c r="U5129">
        <v>81.293556213378906</v>
      </c>
      <c r="V5129">
        <v>97.572364807128906</v>
      </c>
      <c r="W5129">
        <v>0.91057068109512296</v>
      </c>
    </row>
    <row r="5130" spans="1:23">
      <c r="A5130" t="s">
        <v>63</v>
      </c>
      <c r="B5130" t="s">
        <v>69</v>
      </c>
      <c r="C5130" s="7" t="s">
        <v>54</v>
      </c>
      <c r="D5130" s="7">
        <v>41130</v>
      </c>
      <c r="E5130" t="s">
        <v>95</v>
      </c>
      <c r="F5130">
        <v>227.321212768555</v>
      </c>
      <c r="G5130">
        <v>207.314453125</v>
      </c>
      <c r="H5130">
        <v>20.0067749023438</v>
      </c>
      <c r="I5130">
        <v>8.80110338330269E-2</v>
      </c>
      <c r="J5130">
        <v>95.291877746582003</v>
      </c>
      <c r="K5130">
        <v>7.4189562797546396</v>
      </c>
      <c r="L5130">
        <v>14.8559417724609</v>
      </c>
      <c r="M5130">
        <v>20.0067749023438</v>
      </c>
      <c r="N5130">
        <v>25.157609939575199</v>
      </c>
      <c r="O5130">
        <v>32.594593048095703</v>
      </c>
      <c r="P5130">
        <v>3.8504846096038801</v>
      </c>
      <c r="Q5130">
        <v>36.1630668640137</v>
      </c>
      <c r="R5130">
        <v>144</v>
      </c>
      <c r="S5130">
        <v>109.527113665383</v>
      </c>
      <c r="T5130">
        <v>9.82232761383057</v>
      </c>
      <c r="U5130">
        <v>81.293556213378906</v>
      </c>
      <c r="V5130">
        <v>97.572364807128906</v>
      </c>
      <c r="W5130">
        <v>0.91164821386337302</v>
      </c>
    </row>
    <row r="5131" spans="1:23">
      <c r="A5131" t="s">
        <v>63</v>
      </c>
      <c r="B5131" t="s">
        <v>69</v>
      </c>
      <c r="C5131" s="7" t="s">
        <v>54</v>
      </c>
      <c r="D5131" s="7">
        <v>41130</v>
      </c>
      <c r="E5131" t="s">
        <v>96</v>
      </c>
      <c r="F5131">
        <v>206.22611999511699</v>
      </c>
      <c r="G5131">
        <v>191.27787780761699</v>
      </c>
      <c r="H5131">
        <v>14.9482469558716</v>
      </c>
      <c r="I5131">
        <v>7.2484739124774905E-2</v>
      </c>
      <c r="J5131">
        <v>94.046409606933594</v>
      </c>
      <c r="K5131">
        <v>3.3615236282348602</v>
      </c>
      <c r="L5131">
        <v>10.207054138183601</v>
      </c>
      <c r="M5131">
        <v>14.9482469558716</v>
      </c>
      <c r="N5131">
        <v>19.6894416809082</v>
      </c>
      <c r="O5131">
        <v>26.534971237182599</v>
      </c>
      <c r="P5131">
        <v>7.6848350465297699E-2</v>
      </c>
      <c r="Q5131">
        <v>29.819644927978501</v>
      </c>
      <c r="R5131">
        <v>144</v>
      </c>
      <c r="S5131">
        <v>94.058932073289697</v>
      </c>
      <c r="T5131">
        <v>9.0411682128906303</v>
      </c>
      <c r="U5131">
        <v>81.293556213378906</v>
      </c>
      <c r="V5131">
        <v>97.572364807128906</v>
      </c>
      <c r="W5131">
        <v>0.91704237461090099</v>
      </c>
    </row>
    <row r="5132" spans="1:23">
      <c r="A5132" t="s">
        <v>63</v>
      </c>
      <c r="B5132" t="s">
        <v>69</v>
      </c>
      <c r="C5132" s="7" t="s">
        <v>54</v>
      </c>
      <c r="D5132" s="7">
        <v>41130</v>
      </c>
      <c r="E5132" t="s">
        <v>97</v>
      </c>
      <c r="F5132">
        <v>186.89018249511699</v>
      </c>
      <c r="G5132">
        <v>181.46292114257801</v>
      </c>
      <c r="H5132">
        <v>5.4272646903991699</v>
      </c>
      <c r="I5132">
        <v>2.90398616343737E-2</v>
      </c>
      <c r="J5132">
        <v>91.649314880371094</v>
      </c>
      <c r="K5132">
        <v>-8.4728231430053693</v>
      </c>
      <c r="L5132">
        <v>-0.260538369417191</v>
      </c>
      <c r="M5132">
        <v>5.4272646903991699</v>
      </c>
      <c r="N5132">
        <v>11.115068435668899</v>
      </c>
      <c r="O5132">
        <v>19.3273525238037</v>
      </c>
      <c r="P5132">
        <v>-12.4133043289185</v>
      </c>
      <c r="Q5132">
        <v>23.2678337097168</v>
      </c>
      <c r="R5132">
        <v>144</v>
      </c>
      <c r="S5132">
        <v>138.019048014471</v>
      </c>
      <c r="T5132">
        <v>10.846296310424799</v>
      </c>
      <c r="U5132">
        <v>81.293556213378906</v>
      </c>
      <c r="V5132">
        <v>97.572364807128906</v>
      </c>
      <c r="W5132">
        <v>0.90535062551498402</v>
      </c>
    </row>
    <row r="5133" spans="1:23">
      <c r="A5133" t="s">
        <v>63</v>
      </c>
      <c r="B5133" t="s">
        <v>69</v>
      </c>
      <c r="C5133" s="7" t="s">
        <v>54</v>
      </c>
      <c r="D5133" s="7">
        <v>41130</v>
      </c>
      <c r="E5133" t="s">
        <v>98</v>
      </c>
      <c r="F5133">
        <v>184.050369262695</v>
      </c>
      <c r="G5133">
        <v>185.03959655761699</v>
      </c>
      <c r="H5133">
        <v>-0.98922216892242398</v>
      </c>
      <c r="I5133">
        <v>-5.3747361525893203E-3</v>
      </c>
      <c r="J5133">
        <v>88.108802795410199</v>
      </c>
      <c r="K5133">
        <v>-15.5670356750488</v>
      </c>
      <c r="L5133">
        <v>-6.954345703125</v>
      </c>
      <c r="M5133">
        <v>-0.98922216892242398</v>
      </c>
      <c r="N5133">
        <v>4.9759011268615696</v>
      </c>
      <c r="O5133">
        <v>13.588591575622599</v>
      </c>
      <c r="P5133">
        <v>-19.699644088745099</v>
      </c>
      <c r="Q5133">
        <v>17.721199035644499</v>
      </c>
      <c r="R5133">
        <v>144</v>
      </c>
      <c r="S5133">
        <v>151.27975903987601</v>
      </c>
      <c r="T5133">
        <v>11.375128746032701</v>
      </c>
      <c r="U5133">
        <v>81.293556213378906</v>
      </c>
      <c r="V5133">
        <v>97.572364807128906</v>
      </c>
      <c r="W5133">
        <v>0.89528375864028897</v>
      </c>
    </row>
    <row r="5134" spans="1:23">
      <c r="A5134" t="s">
        <v>63</v>
      </c>
      <c r="B5134" t="s">
        <v>69</v>
      </c>
      <c r="C5134" s="7" t="s">
        <v>54</v>
      </c>
      <c r="D5134" s="7">
        <v>41130</v>
      </c>
      <c r="E5134" t="s">
        <v>99</v>
      </c>
      <c r="F5134">
        <v>184.02160644531301</v>
      </c>
      <c r="G5134">
        <v>181.15168762207</v>
      </c>
      <c r="H5134">
        <v>2.86991286277771</v>
      </c>
      <c r="I5134">
        <v>1.55955208465457E-2</v>
      </c>
      <c r="J5134">
        <v>84.596923828125</v>
      </c>
      <c r="K5134">
        <v>-11.399065017700201</v>
      </c>
      <c r="L5134">
        <v>-2.9688372611999498</v>
      </c>
      <c r="M5134">
        <v>2.86991286277771</v>
      </c>
      <c r="N5134">
        <v>8.7086620330810494</v>
      </c>
      <c r="O5134">
        <v>17.138889312744102</v>
      </c>
      <c r="P5134">
        <v>-15.4441213607788</v>
      </c>
      <c r="Q5134">
        <v>21.1839485168457</v>
      </c>
      <c r="R5134">
        <v>144</v>
      </c>
      <c r="S5134">
        <v>144.98051671305399</v>
      </c>
      <c r="T5134">
        <v>11.134141921997101</v>
      </c>
      <c r="U5134">
        <v>81.293556213378906</v>
      </c>
      <c r="V5134">
        <v>97.572364807128906</v>
      </c>
      <c r="W5134">
        <v>0.90471756458282504</v>
      </c>
    </row>
    <row r="5135" spans="1:23">
      <c r="A5135" t="s">
        <v>63</v>
      </c>
      <c r="B5135" t="s">
        <v>69</v>
      </c>
      <c r="C5135" s="7" t="s">
        <v>54</v>
      </c>
      <c r="D5135" s="7">
        <v>41130</v>
      </c>
      <c r="E5135" t="s">
        <v>100</v>
      </c>
      <c r="F5135">
        <v>169.34297180175801</v>
      </c>
      <c r="G5135">
        <v>170.13197326660199</v>
      </c>
      <c r="H5135">
        <v>-0.78900671005249001</v>
      </c>
      <c r="I5135">
        <v>-4.6592233702540398E-3</v>
      </c>
      <c r="J5135">
        <v>82.302566528320298</v>
      </c>
      <c r="K5135">
        <v>-8.9529161453247106</v>
      </c>
      <c r="L5135">
        <v>-4.1296124458312997</v>
      </c>
      <c r="M5135">
        <v>-0.78900671005249001</v>
      </c>
      <c r="N5135">
        <v>2.5515987873077401</v>
      </c>
      <c r="O5135">
        <v>7.3749027252197301</v>
      </c>
      <c r="P5135">
        <v>-11.267271041870099</v>
      </c>
      <c r="Q5135">
        <v>9.6892576217651403</v>
      </c>
      <c r="R5135">
        <v>144</v>
      </c>
      <c r="S5135">
        <v>46.053838257140299</v>
      </c>
      <c r="T5135">
        <v>6.3703322410583496</v>
      </c>
      <c r="U5135">
        <v>81.293556213378906</v>
      </c>
      <c r="V5135">
        <v>97.572364807128906</v>
      </c>
      <c r="W5135">
        <v>0.93688881397247303</v>
      </c>
    </row>
    <row r="5136" spans="1:23">
      <c r="A5136" t="s">
        <v>63</v>
      </c>
      <c r="B5136" t="s">
        <v>69</v>
      </c>
      <c r="C5136" s="7" t="s">
        <v>54</v>
      </c>
      <c r="D5136" s="7">
        <v>41130</v>
      </c>
      <c r="E5136" t="s">
        <v>101</v>
      </c>
      <c r="F5136">
        <v>158.30487060546901</v>
      </c>
      <c r="G5136">
        <v>159.66523742675801</v>
      </c>
      <c r="H5136">
        <v>-1.36036396026611</v>
      </c>
      <c r="I5136">
        <v>-8.5933171212673205E-3</v>
      </c>
      <c r="J5136">
        <v>80.596969604492202</v>
      </c>
      <c r="K5136">
        <v>-6.2796425819396999</v>
      </c>
      <c r="L5136">
        <v>-3.3732926845550502</v>
      </c>
      <c r="M5136">
        <v>-1.36036396026611</v>
      </c>
      <c r="N5136">
        <v>0.65256500244140603</v>
      </c>
      <c r="O5136">
        <v>3.5589146614074698</v>
      </c>
      <c r="P5136">
        <v>-7.6741890907287598</v>
      </c>
      <c r="Q5136">
        <v>4.9534616470336896</v>
      </c>
      <c r="R5136">
        <v>144</v>
      </c>
      <c r="S5136">
        <v>16.094851373682399</v>
      </c>
      <c r="T5136">
        <v>3.83853340148926</v>
      </c>
      <c r="U5136">
        <v>81.293556213378906</v>
      </c>
      <c r="V5136">
        <v>97.572364807128906</v>
      </c>
      <c r="W5136">
        <v>0.94859385490417503</v>
      </c>
    </row>
    <row r="5137" spans="1:23">
      <c r="A5137" t="s">
        <v>63</v>
      </c>
      <c r="B5137" t="s">
        <v>69</v>
      </c>
      <c r="C5137" s="7" t="s">
        <v>54</v>
      </c>
      <c r="D5137" s="7">
        <v>41130</v>
      </c>
      <c r="E5137" t="s">
        <v>102</v>
      </c>
      <c r="F5137">
        <v>157.05758666992199</v>
      </c>
      <c r="G5137">
        <v>162.11164855957</v>
      </c>
      <c r="H5137">
        <v>-5.0540647506713903</v>
      </c>
      <c r="I5137">
        <v>-3.2179694622755099E-2</v>
      </c>
      <c r="J5137">
        <v>79.215858459472699</v>
      </c>
      <c r="K5137">
        <v>-10.4728298187256</v>
      </c>
      <c r="L5137">
        <v>-7.2713794708251998</v>
      </c>
      <c r="M5137">
        <v>-5.0540647506713903</v>
      </c>
      <c r="N5137">
        <v>-2.8367505073547399</v>
      </c>
      <c r="O5137">
        <v>0.36469966173172003</v>
      </c>
      <c r="P5137">
        <v>-12.008974075317401</v>
      </c>
      <c r="Q5137">
        <v>1.9008440971374501</v>
      </c>
      <c r="R5137">
        <v>144</v>
      </c>
      <c r="S5137">
        <v>18.4275867905768</v>
      </c>
      <c r="T5137">
        <v>4.2282843589782697</v>
      </c>
      <c r="U5137">
        <v>81.293556213378906</v>
      </c>
      <c r="V5137">
        <v>97.572364807128906</v>
      </c>
      <c r="W5137">
        <v>0.94843804836273204</v>
      </c>
    </row>
    <row r="5138" spans="1:23">
      <c r="A5138" t="s">
        <v>63</v>
      </c>
      <c r="B5138" t="s">
        <v>69</v>
      </c>
      <c r="C5138" s="7" t="s">
        <v>54</v>
      </c>
      <c r="D5138" s="7">
        <v>41134</v>
      </c>
      <c r="E5138" t="s">
        <v>79</v>
      </c>
      <c r="F5138">
        <v>141.06800842285199</v>
      </c>
      <c r="G5138">
        <v>146.25077819824199</v>
      </c>
      <c r="H5138">
        <v>-5.1827626228332502</v>
      </c>
      <c r="I5138">
        <v>-3.6739461123943301E-2</v>
      </c>
      <c r="J5138">
        <v>77.947006225585895</v>
      </c>
      <c r="K5138">
        <v>-14.695706367492701</v>
      </c>
      <c r="L5138">
        <v>-9.0753812789916992</v>
      </c>
      <c r="M5138">
        <v>-5.1827626228332502</v>
      </c>
      <c r="N5138">
        <v>-1.29014360904694</v>
      </c>
      <c r="O5138">
        <v>4.3301801681518599</v>
      </c>
      <c r="P5138">
        <v>-17.392492294311499</v>
      </c>
      <c r="Q5138">
        <v>7.0269675254821804</v>
      </c>
      <c r="R5138">
        <v>144</v>
      </c>
      <c r="S5138">
        <v>55.004395693445097</v>
      </c>
      <c r="T5138">
        <v>7.4229888916015598</v>
      </c>
      <c r="U5138">
        <v>81.950813293457003</v>
      </c>
      <c r="V5138">
        <v>99.5</v>
      </c>
      <c r="W5138">
        <v>0.96105861663818404</v>
      </c>
    </row>
    <row r="5139" spans="1:23">
      <c r="A5139" t="s">
        <v>63</v>
      </c>
      <c r="B5139" t="s">
        <v>69</v>
      </c>
      <c r="C5139" s="7" t="s">
        <v>54</v>
      </c>
      <c r="D5139" s="7">
        <v>41134</v>
      </c>
      <c r="E5139" t="s">
        <v>80</v>
      </c>
      <c r="F5139">
        <v>139.25015258789099</v>
      </c>
      <c r="G5139">
        <v>143.45373535156301</v>
      </c>
      <c r="H5139">
        <v>-4.2035880088806197</v>
      </c>
      <c r="I5139">
        <v>-3.0187314376235001E-2</v>
      </c>
      <c r="J5139">
        <v>76.839317321777301</v>
      </c>
      <c r="K5139">
        <v>-13.148364067077599</v>
      </c>
      <c r="L5139">
        <v>-7.8637175559997603</v>
      </c>
      <c r="M5139">
        <v>-4.2035880088806197</v>
      </c>
      <c r="N5139">
        <v>-0.54345846176147505</v>
      </c>
      <c r="O5139">
        <v>4.7411875724792498</v>
      </c>
      <c r="P5139">
        <v>-15.684083938598601</v>
      </c>
      <c r="Q5139">
        <v>7.2769074440002397</v>
      </c>
      <c r="R5139">
        <v>144</v>
      </c>
      <c r="S5139">
        <v>48.448927476806602</v>
      </c>
      <c r="T5139">
        <v>6.9796457290649396</v>
      </c>
      <c r="U5139">
        <v>81.950813293457003</v>
      </c>
      <c r="V5139">
        <v>99.5</v>
      </c>
      <c r="W5139">
        <v>0.96255999803543102</v>
      </c>
    </row>
    <row r="5140" spans="1:23">
      <c r="A5140" t="s">
        <v>63</v>
      </c>
      <c r="B5140" t="s">
        <v>69</v>
      </c>
      <c r="C5140" s="7" t="s">
        <v>54</v>
      </c>
      <c r="D5140" s="7">
        <v>41134</v>
      </c>
      <c r="E5140" t="s">
        <v>81</v>
      </c>
      <c r="F5140">
        <v>139.95884704589801</v>
      </c>
      <c r="G5140">
        <v>142.58580017089801</v>
      </c>
      <c r="H5140">
        <v>-2.626953125</v>
      </c>
      <c r="I5140">
        <v>-1.87694672495127E-2</v>
      </c>
      <c r="J5140">
        <v>76.083290100097699</v>
      </c>
      <c r="K5140">
        <v>-12.0055284500122</v>
      </c>
      <c r="L5140">
        <v>-6.4645900726318404</v>
      </c>
      <c r="M5140">
        <v>-2.626953125</v>
      </c>
      <c r="N5140">
        <v>1.2106840610504199</v>
      </c>
      <c r="O5140">
        <v>6.7516226768493697</v>
      </c>
      <c r="P5140">
        <v>-14.6642246246338</v>
      </c>
      <c r="Q5140">
        <v>9.4103183746337908</v>
      </c>
      <c r="R5140">
        <v>144</v>
      </c>
      <c r="S5140">
        <v>53.077997632726699</v>
      </c>
      <c r="T5140">
        <v>7.3181414604187003</v>
      </c>
      <c r="U5140">
        <v>81.950813293457003</v>
      </c>
      <c r="V5140">
        <v>99.5</v>
      </c>
      <c r="W5140">
        <v>0.95687186717987105</v>
      </c>
    </row>
    <row r="5141" spans="1:23">
      <c r="A5141" t="s">
        <v>63</v>
      </c>
      <c r="B5141" t="s">
        <v>69</v>
      </c>
      <c r="C5141" s="7" t="s">
        <v>54</v>
      </c>
      <c r="D5141" s="7">
        <v>41134</v>
      </c>
      <c r="E5141" t="s">
        <v>82</v>
      </c>
      <c r="F5141">
        <v>141.58038330078099</v>
      </c>
      <c r="G5141">
        <v>142.84606933593801</v>
      </c>
      <c r="H5141">
        <v>-1.2656948566436801</v>
      </c>
      <c r="I5141">
        <v>-8.9397616684436798E-3</v>
      </c>
      <c r="J5141">
        <v>75.315216064453097</v>
      </c>
      <c r="K5141">
        <v>-9.3031873703002894</v>
      </c>
      <c r="L5141">
        <v>-4.5545716285705602</v>
      </c>
      <c r="M5141">
        <v>-1.2656948566436801</v>
      </c>
      <c r="N5141">
        <v>2.0231819152832</v>
      </c>
      <c r="O5141">
        <v>6.7717976570129403</v>
      </c>
      <c r="P5141">
        <v>-11.581704139709499</v>
      </c>
      <c r="Q5141">
        <v>9.0503149032592791</v>
      </c>
      <c r="R5141">
        <v>144</v>
      </c>
      <c r="S5141">
        <v>39.691080523421498</v>
      </c>
      <c r="T5141">
        <v>6.27168846130371</v>
      </c>
      <c r="U5141">
        <v>81.950813293457003</v>
      </c>
      <c r="V5141">
        <v>99.5</v>
      </c>
      <c r="W5141">
        <v>0.96075546741485596</v>
      </c>
    </row>
    <row r="5142" spans="1:23">
      <c r="A5142" t="s">
        <v>63</v>
      </c>
      <c r="B5142" t="s">
        <v>69</v>
      </c>
      <c r="C5142" s="7" t="s">
        <v>54</v>
      </c>
      <c r="D5142" s="7">
        <v>41134</v>
      </c>
      <c r="E5142" t="s">
        <v>83</v>
      </c>
      <c r="F5142">
        <v>148.58892822265599</v>
      </c>
      <c r="G5142">
        <v>149.67591857910199</v>
      </c>
      <c r="H5142">
        <v>-1.0869785547256501</v>
      </c>
      <c r="I5142">
        <v>-7.3153399862348999E-3</v>
      </c>
      <c r="J5142">
        <v>74.658714294433594</v>
      </c>
      <c r="K5142">
        <v>-8.9058008193969709</v>
      </c>
      <c r="L5142">
        <v>-4.28637742996216</v>
      </c>
      <c r="M5142">
        <v>-1.0869785547256501</v>
      </c>
      <c r="N5142">
        <v>2.1124205589294398</v>
      </c>
      <c r="O5142">
        <v>6.7318444252014196</v>
      </c>
      <c r="P5142">
        <v>-11.1223297119141</v>
      </c>
      <c r="Q5142">
        <v>8.9483718872070295</v>
      </c>
      <c r="R5142">
        <v>144</v>
      </c>
      <c r="S5142">
        <v>38.238896530214099</v>
      </c>
      <c r="T5142">
        <v>6.1010599136352504</v>
      </c>
      <c r="U5142">
        <v>81.950813293457003</v>
      </c>
      <c r="V5142">
        <v>99.5</v>
      </c>
      <c r="W5142">
        <v>0.95643305778503396</v>
      </c>
    </row>
    <row r="5143" spans="1:23">
      <c r="A5143" t="s">
        <v>63</v>
      </c>
      <c r="B5143" t="s">
        <v>69</v>
      </c>
      <c r="C5143" s="7" t="s">
        <v>54</v>
      </c>
      <c r="D5143" s="7">
        <v>41134</v>
      </c>
      <c r="E5143" t="s">
        <v>84</v>
      </c>
      <c r="F5143">
        <v>166.51988220214801</v>
      </c>
      <c r="G5143">
        <v>181.50489807128901</v>
      </c>
      <c r="H5143">
        <v>-14.9850158691406</v>
      </c>
      <c r="I5143">
        <v>-8.9989349246025099E-2</v>
      </c>
      <c r="J5143">
        <v>73.820983886718807</v>
      </c>
      <c r="K5143">
        <v>-24.213914871215799</v>
      </c>
      <c r="L5143">
        <v>-18.761405944824201</v>
      </c>
      <c r="M5143">
        <v>-14.9850158691406</v>
      </c>
      <c r="N5143">
        <v>-11.208624839782701</v>
      </c>
      <c r="O5143">
        <v>-5.7561163902282697</v>
      </c>
      <c r="P5143">
        <v>-26.830177307128899</v>
      </c>
      <c r="Q5143">
        <v>-3.1398520469665501</v>
      </c>
      <c r="R5143">
        <v>144</v>
      </c>
      <c r="S5143">
        <v>51.669670646227999</v>
      </c>
      <c r="T5143">
        <v>7.2013478279113796</v>
      </c>
      <c r="U5143">
        <v>81.950813293457003</v>
      </c>
      <c r="V5143">
        <v>99.5</v>
      </c>
      <c r="W5143">
        <v>0.94959568977356001</v>
      </c>
    </row>
    <row r="5144" spans="1:23">
      <c r="A5144" t="s">
        <v>63</v>
      </c>
      <c r="B5144" t="s">
        <v>69</v>
      </c>
      <c r="C5144" s="7" t="s">
        <v>54</v>
      </c>
      <c r="D5144" s="7">
        <v>41134</v>
      </c>
      <c r="E5144" t="s">
        <v>85</v>
      </c>
      <c r="F5144">
        <v>194.97331237793</v>
      </c>
      <c r="G5144">
        <v>201.07615661621099</v>
      </c>
      <c r="H5144">
        <v>-6.1028327941894496</v>
      </c>
      <c r="I5144">
        <v>-3.1300861388444901E-2</v>
      </c>
      <c r="J5144">
        <v>73.617225646972699</v>
      </c>
      <c r="K5144">
        <v>-15.209933280944799</v>
      </c>
      <c r="L5144">
        <v>-9.8293848037719709</v>
      </c>
      <c r="M5144">
        <v>-6.1028327941894496</v>
      </c>
      <c r="N5144">
        <v>-2.37628102302551</v>
      </c>
      <c r="O5144">
        <v>3.0042676925659202</v>
      </c>
      <c r="P5144">
        <v>-17.791669845581101</v>
      </c>
      <c r="Q5144">
        <v>5.5860042572021502</v>
      </c>
      <c r="R5144">
        <v>144</v>
      </c>
      <c r="S5144">
        <v>50.920623132078603</v>
      </c>
      <c r="T5144">
        <v>7.1063079833984402</v>
      </c>
      <c r="U5144">
        <v>81.950813293457003</v>
      </c>
      <c r="V5144">
        <v>99.5</v>
      </c>
      <c r="W5144">
        <v>0.94813990592956499</v>
      </c>
    </row>
    <row r="5145" spans="1:23">
      <c r="A5145" t="s">
        <v>63</v>
      </c>
      <c r="B5145" t="s">
        <v>69</v>
      </c>
      <c r="C5145" s="7" t="s">
        <v>54</v>
      </c>
      <c r="D5145" s="7">
        <v>41134</v>
      </c>
      <c r="E5145" t="s">
        <v>86</v>
      </c>
      <c r="F5145">
        <v>223.86473083496099</v>
      </c>
      <c r="G5145">
        <v>226.92555236816401</v>
      </c>
      <c r="H5145">
        <v>-3.0608265399932901</v>
      </c>
      <c r="I5145">
        <v>-1.3672661036253E-2</v>
      </c>
      <c r="J5145">
        <v>76.198417663574205</v>
      </c>
      <c r="K5145">
        <v>-12.5625448226929</v>
      </c>
      <c r="L5145">
        <v>-6.9488525390625</v>
      </c>
      <c r="M5145">
        <v>-3.0608265399932901</v>
      </c>
      <c r="N5145">
        <v>0.82719951868057295</v>
      </c>
      <c r="O5145">
        <v>6.4408922195434597</v>
      </c>
      <c r="P5145">
        <v>-15.2561502456665</v>
      </c>
      <c r="Q5145">
        <v>9.1344966888427699</v>
      </c>
      <c r="R5145">
        <v>144</v>
      </c>
      <c r="S5145">
        <v>54.193383764427402</v>
      </c>
      <c r="T5145">
        <v>7.4142303466796902</v>
      </c>
      <c r="U5145">
        <v>81.950813293457003</v>
      </c>
      <c r="V5145">
        <v>99.5</v>
      </c>
      <c r="W5145">
        <v>0.94444930553436302</v>
      </c>
    </row>
    <row r="5146" spans="1:23">
      <c r="A5146" t="s">
        <v>63</v>
      </c>
      <c r="B5146" t="s">
        <v>69</v>
      </c>
      <c r="C5146" s="7" t="s">
        <v>54</v>
      </c>
      <c r="D5146" s="7">
        <v>41134</v>
      </c>
      <c r="E5146" t="s">
        <v>87</v>
      </c>
      <c r="F5146">
        <v>253.69305419921901</v>
      </c>
      <c r="G5146">
        <v>250.26371765136699</v>
      </c>
      <c r="H5146">
        <v>3.4293255805969198</v>
      </c>
      <c r="I5146">
        <v>1.3517617247998701E-2</v>
      </c>
      <c r="J5146">
        <v>80.717262268066406</v>
      </c>
      <c r="K5146">
        <v>-7.2363085746765101</v>
      </c>
      <c r="L5146">
        <v>-0.93496543169021595</v>
      </c>
      <c r="M5146">
        <v>3.4293255805969198</v>
      </c>
      <c r="N5146">
        <v>7.7936167716979998</v>
      </c>
      <c r="O5146">
        <v>14.0949592590332</v>
      </c>
      <c r="P5146">
        <v>-10.2598676681519</v>
      </c>
      <c r="Q5146">
        <v>17.1185188293457</v>
      </c>
      <c r="R5146">
        <v>144</v>
      </c>
      <c r="S5146">
        <v>68.780843008498806</v>
      </c>
      <c r="T5146">
        <v>8.3224382400512695</v>
      </c>
      <c r="U5146">
        <v>81.950813293457003</v>
      </c>
      <c r="V5146">
        <v>99.5</v>
      </c>
      <c r="W5146">
        <v>0.94024270772934004</v>
      </c>
    </row>
    <row r="5147" spans="1:23">
      <c r="A5147" t="s">
        <v>63</v>
      </c>
      <c r="B5147" t="s">
        <v>69</v>
      </c>
      <c r="C5147" s="7" t="s">
        <v>54</v>
      </c>
      <c r="D5147" s="7">
        <v>41134</v>
      </c>
      <c r="E5147" t="s">
        <v>88</v>
      </c>
      <c r="F5147">
        <v>255.52403259277301</v>
      </c>
      <c r="G5147">
        <v>262.50616455078102</v>
      </c>
      <c r="H5147">
        <v>-6.9821410179138201</v>
      </c>
      <c r="I5147">
        <v>-2.7324790135025999E-2</v>
      </c>
      <c r="J5147">
        <v>85.487945556640597</v>
      </c>
      <c r="K5147">
        <v>-17.4073181152344</v>
      </c>
      <c r="L5147">
        <v>-11.2480382919312</v>
      </c>
      <c r="M5147">
        <v>-6.9821410179138201</v>
      </c>
      <c r="N5147">
        <v>-2.7162427902221702</v>
      </c>
      <c r="O5147">
        <v>3.4430365562439</v>
      </c>
      <c r="P5147">
        <v>-20.3627109527588</v>
      </c>
      <c r="Q5147">
        <v>6.3984293937683097</v>
      </c>
      <c r="R5147">
        <v>144</v>
      </c>
      <c r="S5147">
        <v>65.593077571852504</v>
      </c>
      <c r="T5147">
        <v>8.1348094940185494</v>
      </c>
      <c r="U5147">
        <v>81.950813293457003</v>
      </c>
      <c r="V5147">
        <v>99.5</v>
      </c>
      <c r="W5147">
        <v>0.92672097682952903</v>
      </c>
    </row>
    <row r="5148" spans="1:23">
      <c r="A5148" t="s">
        <v>63</v>
      </c>
      <c r="B5148" t="s">
        <v>69</v>
      </c>
      <c r="C5148" s="7" t="s">
        <v>54</v>
      </c>
      <c r="D5148" s="7">
        <v>41134</v>
      </c>
      <c r="E5148" t="s">
        <v>89</v>
      </c>
      <c r="F5148">
        <v>275.29534912109398</v>
      </c>
      <c r="G5148">
        <v>283.56198120117199</v>
      </c>
      <c r="H5148">
        <v>-8.26660251617432</v>
      </c>
      <c r="I5148">
        <v>-3.00281196832657E-2</v>
      </c>
      <c r="J5148">
        <v>90.026924133300795</v>
      </c>
      <c r="K5148">
        <v>-21.777854919433601</v>
      </c>
      <c r="L5148">
        <v>-13.7952976226807</v>
      </c>
      <c r="M5148">
        <v>-8.26660251617432</v>
      </c>
      <c r="N5148">
        <v>-2.7379071712493901</v>
      </c>
      <c r="O5148">
        <v>5.24465036392212</v>
      </c>
      <c r="P5148">
        <v>-25.608108520507798</v>
      </c>
      <c r="Q5148">
        <v>9.0749025344848597</v>
      </c>
      <c r="R5148">
        <v>144</v>
      </c>
      <c r="S5148">
        <v>109.76373606077701</v>
      </c>
      <c r="T5148">
        <v>10.5428867340088</v>
      </c>
      <c r="U5148">
        <v>81.950813293457003</v>
      </c>
      <c r="V5148">
        <v>99.5</v>
      </c>
      <c r="W5148">
        <v>0.91887271404266402</v>
      </c>
    </row>
    <row r="5149" spans="1:23">
      <c r="A5149" t="s">
        <v>63</v>
      </c>
      <c r="B5149" t="s">
        <v>69</v>
      </c>
      <c r="C5149" s="7" t="s">
        <v>54</v>
      </c>
      <c r="D5149" s="7">
        <v>41134</v>
      </c>
      <c r="E5149" t="s">
        <v>90</v>
      </c>
      <c r="F5149">
        <v>288.83010864257801</v>
      </c>
      <c r="G5149">
        <v>290.96243286132801</v>
      </c>
      <c r="H5149">
        <v>-2.1322991847991899</v>
      </c>
      <c r="I5149">
        <v>-7.3825377039611296E-3</v>
      </c>
      <c r="J5149">
        <v>93.161109924316406</v>
      </c>
      <c r="K5149">
        <v>-15.2840662002563</v>
      </c>
      <c r="L5149">
        <v>-7.5138959884643599</v>
      </c>
      <c r="M5149">
        <v>-2.1322991847991899</v>
      </c>
      <c r="N5149">
        <v>3.2492976188659699</v>
      </c>
      <c r="O5149">
        <v>11.019467353820801</v>
      </c>
      <c r="P5149">
        <v>-19.012409210205099</v>
      </c>
      <c r="Q5149">
        <v>14.7478113174438</v>
      </c>
      <c r="R5149">
        <v>144</v>
      </c>
      <c r="S5149">
        <v>104.93441388457499</v>
      </c>
      <c r="T5149">
        <v>10.262378692626999</v>
      </c>
      <c r="U5149">
        <v>81.950813293457003</v>
      </c>
      <c r="V5149">
        <v>99.5</v>
      </c>
      <c r="W5149">
        <v>0.909865021705627</v>
      </c>
    </row>
    <row r="5150" spans="1:23">
      <c r="A5150" t="s">
        <v>63</v>
      </c>
      <c r="B5150" t="s">
        <v>69</v>
      </c>
      <c r="C5150" s="7" t="s">
        <v>54</v>
      </c>
      <c r="D5150" s="7">
        <v>41134</v>
      </c>
      <c r="E5150" t="s">
        <v>91</v>
      </c>
      <c r="F5150">
        <v>287.24453735351602</v>
      </c>
      <c r="G5150">
        <v>284.476318359375</v>
      </c>
      <c r="H5150">
        <v>2.7682085037231401</v>
      </c>
      <c r="I5150">
        <v>9.6371145918965305E-3</v>
      </c>
      <c r="J5150">
        <v>95.269660949707003</v>
      </c>
      <c r="K5150">
        <v>-11.6521921157837</v>
      </c>
      <c r="L5150">
        <v>-3.1325023174285902</v>
      </c>
      <c r="M5150">
        <v>2.7682085037231401</v>
      </c>
      <c r="N5150">
        <v>8.6689195632934606</v>
      </c>
      <c r="O5150">
        <v>17.1886081695557</v>
      </c>
      <c r="P5150">
        <v>-15.7401742935181</v>
      </c>
      <c r="Q5150">
        <v>21.2765922546387</v>
      </c>
      <c r="R5150">
        <v>144</v>
      </c>
      <c r="S5150">
        <v>129.00549705681499</v>
      </c>
      <c r="T5150">
        <v>11.2522983551025</v>
      </c>
      <c r="U5150">
        <v>81.950813293457003</v>
      </c>
      <c r="V5150">
        <v>99.5</v>
      </c>
      <c r="W5150">
        <v>0.910317242145538</v>
      </c>
    </row>
    <row r="5151" spans="1:23">
      <c r="A5151" t="s">
        <v>63</v>
      </c>
      <c r="B5151" t="s">
        <v>69</v>
      </c>
      <c r="C5151" s="7" t="s">
        <v>54</v>
      </c>
      <c r="D5151" s="7">
        <v>41134</v>
      </c>
      <c r="E5151" t="s">
        <v>92</v>
      </c>
      <c r="F5151">
        <v>288.6123046875</v>
      </c>
      <c r="G5151">
        <v>274.91177368164102</v>
      </c>
      <c r="H5151">
        <v>13.7005348205566</v>
      </c>
      <c r="I5151">
        <v>4.7470375895500197E-2</v>
      </c>
      <c r="J5151">
        <v>96.097007751464801</v>
      </c>
      <c r="K5151">
        <v>-0.83607560396194502</v>
      </c>
      <c r="L5151">
        <v>7.7522716522216797</v>
      </c>
      <c r="M5151">
        <v>13.7005348205566</v>
      </c>
      <c r="N5151">
        <v>19.648797988891602</v>
      </c>
      <c r="O5151">
        <v>28.237146377563501</v>
      </c>
      <c r="P5151">
        <v>-4.9570026397705096</v>
      </c>
      <c r="Q5151">
        <v>32.358074188232401</v>
      </c>
      <c r="R5151">
        <v>144</v>
      </c>
      <c r="S5151">
        <v>134.64203333533999</v>
      </c>
      <c r="T5151">
        <v>11.3429775238037</v>
      </c>
      <c r="U5151">
        <v>81.950813293457003</v>
      </c>
      <c r="V5151">
        <v>99.5</v>
      </c>
      <c r="W5151">
        <v>0.91136628389358498</v>
      </c>
    </row>
    <row r="5152" spans="1:23">
      <c r="A5152" t="s">
        <v>63</v>
      </c>
      <c r="B5152" t="s">
        <v>69</v>
      </c>
      <c r="C5152" s="7" t="s">
        <v>54</v>
      </c>
      <c r="D5152" s="7">
        <v>41134</v>
      </c>
      <c r="E5152" t="s">
        <v>93</v>
      </c>
      <c r="F5152">
        <v>279.63323974609398</v>
      </c>
      <c r="G5152">
        <v>254.46871948242199</v>
      </c>
      <c r="H5152">
        <v>25.164506912231399</v>
      </c>
      <c r="I5152">
        <v>8.9991115033626598E-2</v>
      </c>
      <c r="J5152">
        <v>95.067306518554702</v>
      </c>
      <c r="K5152">
        <v>10.259789466857899</v>
      </c>
      <c r="L5152">
        <v>19.065616607666001</v>
      </c>
      <c r="M5152">
        <v>25.164506912231399</v>
      </c>
      <c r="N5152">
        <v>31.2633953094482</v>
      </c>
      <c r="O5152">
        <v>40.069221496582003</v>
      </c>
      <c r="P5152">
        <v>6.0345096588134801</v>
      </c>
      <c r="Q5152">
        <v>44.294502258300803</v>
      </c>
      <c r="R5152">
        <v>144</v>
      </c>
      <c r="S5152">
        <v>146.79056648230099</v>
      </c>
      <c r="T5152">
        <v>11.630211830139199</v>
      </c>
      <c r="U5152">
        <v>81.950813293457003</v>
      </c>
      <c r="V5152">
        <v>99.5</v>
      </c>
      <c r="W5152">
        <v>0.90792167186737105</v>
      </c>
    </row>
    <row r="5153" spans="1:23">
      <c r="A5153" t="s">
        <v>63</v>
      </c>
      <c r="B5153" t="s">
        <v>69</v>
      </c>
      <c r="C5153" s="7" t="s">
        <v>54</v>
      </c>
      <c r="D5153" s="7">
        <v>41134</v>
      </c>
      <c r="E5153" t="s">
        <v>94</v>
      </c>
      <c r="F5153">
        <v>261.92965698242199</v>
      </c>
      <c r="G5153">
        <v>237.93479919433599</v>
      </c>
      <c r="H5153">
        <v>23.994869232177699</v>
      </c>
      <c r="I5153">
        <v>9.1608054935932201E-2</v>
      </c>
      <c r="J5153">
        <v>93.751281738281307</v>
      </c>
      <c r="K5153">
        <v>9.8969163894653303</v>
      </c>
      <c r="L5153">
        <v>18.226100921630898</v>
      </c>
      <c r="M5153">
        <v>23.994869232177699</v>
      </c>
      <c r="N5153">
        <v>29.763635635376001</v>
      </c>
      <c r="O5153">
        <v>38.092819213867202</v>
      </c>
      <c r="P5153">
        <v>5.9003419876098597</v>
      </c>
      <c r="Q5153">
        <v>42.089393615722699</v>
      </c>
      <c r="R5153">
        <v>144</v>
      </c>
      <c r="S5153">
        <v>133.53652864221999</v>
      </c>
      <c r="T5153">
        <v>11.000690460205099</v>
      </c>
      <c r="U5153">
        <v>81.950813293457003</v>
      </c>
      <c r="V5153">
        <v>99.5</v>
      </c>
      <c r="W5153">
        <v>0.91057068109512296</v>
      </c>
    </row>
    <row r="5154" spans="1:23">
      <c r="A5154" t="s">
        <v>63</v>
      </c>
      <c r="B5154" t="s">
        <v>69</v>
      </c>
      <c r="C5154" s="7" t="s">
        <v>54</v>
      </c>
      <c r="D5154" s="7">
        <v>41134</v>
      </c>
      <c r="E5154" t="s">
        <v>95</v>
      </c>
      <c r="F5154">
        <v>234.36195373535199</v>
      </c>
      <c r="G5154">
        <v>217.24917602539099</v>
      </c>
      <c r="H5154">
        <v>17.1127738952637</v>
      </c>
      <c r="I5154">
        <v>7.30185657739639E-2</v>
      </c>
      <c r="J5154">
        <v>93.436325073242202</v>
      </c>
      <c r="K5154">
        <v>3.59884476661682</v>
      </c>
      <c r="L5154">
        <v>11.5829830169678</v>
      </c>
      <c r="M5154">
        <v>17.1127738952637</v>
      </c>
      <c r="N5154">
        <v>22.642564773559599</v>
      </c>
      <c r="O5154">
        <v>30.626703262329102</v>
      </c>
      <c r="P5154">
        <v>-0.232166707515717</v>
      </c>
      <c r="Q5154">
        <v>34.457714080810497</v>
      </c>
      <c r="R5154">
        <v>144</v>
      </c>
      <c r="S5154">
        <v>125.1926898975</v>
      </c>
      <c r="T5154">
        <v>10.544975280761699</v>
      </c>
      <c r="U5154">
        <v>81.950813293457003</v>
      </c>
      <c r="V5154">
        <v>99.5</v>
      </c>
      <c r="W5154">
        <v>0.91164821386337302</v>
      </c>
    </row>
    <row r="5155" spans="1:23">
      <c r="A5155" t="s">
        <v>63</v>
      </c>
      <c r="B5155" t="s">
        <v>69</v>
      </c>
      <c r="C5155" s="7" t="s">
        <v>54</v>
      </c>
      <c r="D5155" s="7">
        <v>41134</v>
      </c>
      <c r="E5155" t="s">
        <v>96</v>
      </c>
      <c r="F5155">
        <v>211.27680969238301</v>
      </c>
      <c r="G5155">
        <v>194.4619140625</v>
      </c>
      <c r="H5155">
        <v>16.814903259277301</v>
      </c>
      <c r="I5155">
        <v>7.9587072134017903E-2</v>
      </c>
      <c r="J5155">
        <v>91.779701232910199</v>
      </c>
      <c r="K5155">
        <v>5.7610626220703098</v>
      </c>
      <c r="L5155">
        <v>12.291760444641101</v>
      </c>
      <c r="M5155">
        <v>16.814903259277301</v>
      </c>
      <c r="N5155">
        <v>21.3380451202393</v>
      </c>
      <c r="O5155">
        <v>27.8687438964844</v>
      </c>
      <c r="P5155">
        <v>2.62745261192322</v>
      </c>
      <c r="Q5155">
        <v>31.0023517608643</v>
      </c>
      <c r="R5155">
        <v>144</v>
      </c>
      <c r="S5155">
        <v>85.486458874803205</v>
      </c>
      <c r="T5155">
        <v>8.6253576278686506</v>
      </c>
      <c r="U5155">
        <v>81.950813293457003</v>
      </c>
      <c r="V5155">
        <v>99.5</v>
      </c>
      <c r="W5155">
        <v>0.91704237461090099</v>
      </c>
    </row>
    <row r="5156" spans="1:23">
      <c r="A5156" t="s">
        <v>63</v>
      </c>
      <c r="B5156" t="s">
        <v>69</v>
      </c>
      <c r="C5156" s="7" t="s">
        <v>54</v>
      </c>
      <c r="D5156" s="7">
        <v>41134</v>
      </c>
      <c r="E5156" t="s">
        <v>97</v>
      </c>
      <c r="F5156">
        <v>183.39611816406301</v>
      </c>
      <c r="G5156">
        <v>181.18930053710901</v>
      </c>
      <c r="H5156">
        <v>2.2068121433258101</v>
      </c>
      <c r="I5156">
        <v>1.20330369099975E-2</v>
      </c>
      <c r="J5156">
        <v>89.756111145019503</v>
      </c>
      <c r="K5156">
        <v>-9.7836589813232404</v>
      </c>
      <c r="L5156">
        <v>-2.6995913982391402</v>
      </c>
      <c r="M5156">
        <v>2.2068121433258101</v>
      </c>
      <c r="N5156">
        <v>7.1132159233093297</v>
      </c>
      <c r="O5156">
        <v>14.197283744811999</v>
      </c>
      <c r="P5156">
        <v>-13.1827907562256</v>
      </c>
      <c r="Q5156">
        <v>17.59641456604</v>
      </c>
      <c r="R5156">
        <v>144</v>
      </c>
      <c r="S5156">
        <v>100.31922317338901</v>
      </c>
      <c r="T5156">
        <v>9.3562145233154297</v>
      </c>
      <c r="U5156">
        <v>81.950813293457003</v>
      </c>
      <c r="V5156">
        <v>99.5</v>
      </c>
      <c r="W5156">
        <v>0.90535062551498402</v>
      </c>
    </row>
    <row r="5157" spans="1:23">
      <c r="A5157" t="s">
        <v>63</v>
      </c>
      <c r="B5157" t="s">
        <v>69</v>
      </c>
      <c r="C5157" s="7" t="s">
        <v>54</v>
      </c>
      <c r="D5157" s="7">
        <v>41134</v>
      </c>
      <c r="E5157" t="s">
        <v>98</v>
      </c>
      <c r="F5157">
        <v>181.64077758789099</v>
      </c>
      <c r="G5157">
        <v>183.57751464843801</v>
      </c>
      <c r="H5157">
        <v>-1.9367475509643599</v>
      </c>
      <c r="I5157">
        <v>-1.06625147163868E-2</v>
      </c>
      <c r="J5157">
        <v>86.041114807128906</v>
      </c>
      <c r="K5157">
        <v>-14.393177986145</v>
      </c>
      <c r="L5157">
        <v>-7.0338177680969203</v>
      </c>
      <c r="M5157">
        <v>-1.9367475509643599</v>
      </c>
      <c r="N5157">
        <v>3.1603226661682098</v>
      </c>
      <c r="O5157">
        <v>10.5196828842163</v>
      </c>
      <c r="P5157">
        <v>-17.924402236938501</v>
      </c>
      <c r="Q5157">
        <v>14.050907135009799</v>
      </c>
      <c r="R5157">
        <v>144</v>
      </c>
      <c r="S5157">
        <v>109.29305142676699</v>
      </c>
      <c r="T5157">
        <v>9.7198038101196307</v>
      </c>
      <c r="U5157">
        <v>81.950813293457003</v>
      </c>
      <c r="V5157">
        <v>99.5</v>
      </c>
      <c r="W5157">
        <v>0.89528375864028897</v>
      </c>
    </row>
    <row r="5158" spans="1:23">
      <c r="A5158" t="s">
        <v>63</v>
      </c>
      <c r="B5158" t="s">
        <v>69</v>
      </c>
      <c r="C5158" s="7" t="s">
        <v>54</v>
      </c>
      <c r="D5158" s="7">
        <v>41134</v>
      </c>
      <c r="E5158" t="s">
        <v>99</v>
      </c>
      <c r="F5158">
        <v>176.87600708007801</v>
      </c>
      <c r="G5158">
        <v>187.40446472168</v>
      </c>
      <c r="H5158">
        <v>-10.5284538269043</v>
      </c>
      <c r="I5158">
        <v>-5.9524487704038599E-2</v>
      </c>
      <c r="J5158">
        <v>82.492736816406307</v>
      </c>
      <c r="K5158">
        <v>-17.957727432251001</v>
      </c>
      <c r="L5158">
        <v>-13.568452835083001</v>
      </c>
      <c r="M5158">
        <v>-10.5284538269043</v>
      </c>
      <c r="N5158">
        <v>-7.4884548187255904</v>
      </c>
      <c r="O5158">
        <v>-3.0991799831390399</v>
      </c>
      <c r="P5158">
        <v>-20.0638236999512</v>
      </c>
      <c r="Q5158">
        <v>-0.99308389425277699</v>
      </c>
      <c r="R5158">
        <v>144</v>
      </c>
      <c r="S5158">
        <v>36.470090863153501</v>
      </c>
      <c r="T5158">
        <v>5.7970933914184597</v>
      </c>
      <c r="U5158">
        <v>81.950813293457003</v>
      </c>
      <c r="V5158">
        <v>99.5</v>
      </c>
      <c r="W5158">
        <v>0.90471756458282504</v>
      </c>
    </row>
    <row r="5159" spans="1:23">
      <c r="A5159" t="s">
        <v>63</v>
      </c>
      <c r="B5159" t="s">
        <v>69</v>
      </c>
      <c r="C5159" s="7" t="s">
        <v>54</v>
      </c>
      <c r="D5159" s="7">
        <v>41134</v>
      </c>
      <c r="E5159" t="s">
        <v>100</v>
      </c>
      <c r="F5159">
        <v>173.68962097168</v>
      </c>
      <c r="G5159">
        <v>180.80197143554699</v>
      </c>
      <c r="H5159">
        <v>-7.1123428344726598</v>
      </c>
      <c r="I5159">
        <v>-4.0948577225208303E-2</v>
      </c>
      <c r="J5159">
        <v>79.846282958984403</v>
      </c>
      <c r="K5159">
        <v>-13.6057596206665</v>
      </c>
      <c r="L5159">
        <v>-9.7693958282470703</v>
      </c>
      <c r="M5159">
        <v>-7.1123428344726598</v>
      </c>
      <c r="N5159">
        <v>-4.4552898406982404</v>
      </c>
      <c r="O5159">
        <v>-0.61892670392990101</v>
      </c>
      <c r="P5159">
        <v>-15.4465522766113</v>
      </c>
      <c r="Q5159">
        <v>1.2218666076660201</v>
      </c>
      <c r="R5159">
        <v>144</v>
      </c>
      <c r="S5159">
        <v>27.028030467196501</v>
      </c>
      <c r="T5159">
        <v>5.0668396949768102</v>
      </c>
      <c r="U5159">
        <v>81.950813293457003</v>
      </c>
      <c r="V5159">
        <v>99.5</v>
      </c>
      <c r="W5159">
        <v>0.93688881397247303</v>
      </c>
    </row>
    <row r="5160" spans="1:23">
      <c r="A5160" t="s">
        <v>63</v>
      </c>
      <c r="B5160" t="s">
        <v>69</v>
      </c>
      <c r="C5160" s="7" t="s">
        <v>54</v>
      </c>
      <c r="D5160" s="7">
        <v>41134</v>
      </c>
      <c r="E5160" t="s">
        <v>101</v>
      </c>
      <c r="F5160">
        <v>167.70147705078099</v>
      </c>
      <c r="G5160">
        <v>170.74703979492199</v>
      </c>
      <c r="H5160">
        <v>-3.0455517768859899</v>
      </c>
      <c r="I5160">
        <v>-1.81605536490679E-2</v>
      </c>
      <c r="J5160">
        <v>78.1768798828125</v>
      </c>
      <c r="K5160">
        <v>-8.1989812850952095</v>
      </c>
      <c r="L5160">
        <v>-5.1542930603027299</v>
      </c>
      <c r="M5160">
        <v>-3.0455517768859899</v>
      </c>
      <c r="N5160">
        <v>-0.93681025505065896</v>
      </c>
      <c r="O5160">
        <v>2.10787749290466</v>
      </c>
      <c r="P5160">
        <v>-9.6599073410034197</v>
      </c>
      <c r="Q5160">
        <v>3.5688030719757098</v>
      </c>
      <c r="R5160">
        <v>144</v>
      </c>
      <c r="S5160">
        <v>16.716309144176002</v>
      </c>
      <c r="T5160">
        <v>4.0212421417236301</v>
      </c>
      <c r="U5160">
        <v>81.950813293457003</v>
      </c>
      <c r="V5160">
        <v>99.5</v>
      </c>
      <c r="W5160">
        <v>0.94859385490417503</v>
      </c>
    </row>
    <row r="5161" spans="1:23">
      <c r="A5161" t="s">
        <v>63</v>
      </c>
      <c r="B5161" t="s">
        <v>69</v>
      </c>
      <c r="C5161" s="7" t="s">
        <v>54</v>
      </c>
      <c r="D5161" s="7">
        <v>41134</v>
      </c>
      <c r="E5161" t="s">
        <v>102</v>
      </c>
      <c r="F5161">
        <v>164.24319458007801</v>
      </c>
      <c r="G5161">
        <v>166.415939331055</v>
      </c>
      <c r="H5161">
        <v>-2.1727495193481401</v>
      </c>
      <c r="I5161">
        <v>-1.32288560271263E-2</v>
      </c>
      <c r="J5161">
        <v>76.958976745605497</v>
      </c>
      <c r="K5161">
        <v>-7.6700949668884304</v>
      </c>
      <c r="L5161">
        <v>-4.42221879959106</v>
      </c>
      <c r="M5161">
        <v>-2.1727495193481401</v>
      </c>
      <c r="N5161">
        <v>7.6719447970390306E-2</v>
      </c>
      <c r="O5161">
        <v>3.32459545135498</v>
      </c>
      <c r="P5161">
        <v>-9.228515625</v>
      </c>
      <c r="Q5161">
        <v>4.88301658630371</v>
      </c>
      <c r="R5161">
        <v>144</v>
      </c>
      <c r="S5161">
        <v>18.784353096341199</v>
      </c>
      <c r="T5161">
        <v>4.2896013259887704</v>
      </c>
      <c r="U5161">
        <v>81.950813293457003</v>
      </c>
      <c r="V5161">
        <v>99.5</v>
      </c>
      <c r="W5161">
        <v>0.94843804836273204</v>
      </c>
    </row>
    <row r="5162" spans="1:23">
      <c r="A5162" t="s">
        <v>63</v>
      </c>
      <c r="B5162" t="s">
        <v>69</v>
      </c>
      <c r="C5162" s="7" t="s">
        <v>54</v>
      </c>
      <c r="D5162" s="7">
        <v>41141</v>
      </c>
      <c r="E5162" t="s">
        <v>79</v>
      </c>
      <c r="F5162">
        <v>133.01548767089801</v>
      </c>
      <c r="G5162">
        <v>137.79463195800801</v>
      </c>
      <c r="H5162">
        <v>-4.7791471481323198</v>
      </c>
      <c r="I5162">
        <v>-3.5929255187511402E-2</v>
      </c>
      <c r="J5162">
        <v>74.341110229492202</v>
      </c>
      <c r="K5162">
        <v>-13.142728805541999</v>
      </c>
      <c r="L5162">
        <v>-8.2014579772949201</v>
      </c>
      <c r="M5162">
        <v>-4.7791471481323198</v>
      </c>
      <c r="N5162">
        <v>-1.3568372726440401</v>
      </c>
      <c r="O5162">
        <v>3.5844349861145002</v>
      </c>
      <c r="P5162">
        <v>-15.5136880874634</v>
      </c>
      <c r="Q5162">
        <v>5.9553942680358896</v>
      </c>
      <c r="R5162">
        <v>143</v>
      </c>
      <c r="S5162">
        <v>43.210901855650903</v>
      </c>
      <c r="T5162">
        <v>6.5261378288268999</v>
      </c>
      <c r="U5162">
        <v>78.869773864746094</v>
      </c>
      <c r="V5162">
        <v>93.016670227050795</v>
      </c>
      <c r="W5162">
        <v>0.96105861663818404</v>
      </c>
    </row>
    <row r="5163" spans="1:23">
      <c r="A5163" t="s">
        <v>63</v>
      </c>
      <c r="B5163" t="s">
        <v>69</v>
      </c>
      <c r="C5163" s="7" t="s">
        <v>54</v>
      </c>
      <c r="D5163" s="7">
        <v>41141</v>
      </c>
      <c r="E5163" t="s">
        <v>80</v>
      </c>
      <c r="F5163">
        <v>131.54571533203099</v>
      </c>
      <c r="G5163">
        <v>136.81732177734401</v>
      </c>
      <c r="H5163">
        <v>-5.2716012001037598</v>
      </c>
      <c r="I5163">
        <v>-4.0074288845062297E-2</v>
      </c>
      <c r="J5163">
        <v>73.330039978027301</v>
      </c>
      <c r="K5163">
        <v>-13.389166831970201</v>
      </c>
      <c r="L5163">
        <v>-8.5932426452636701</v>
      </c>
      <c r="M5163">
        <v>-5.2716012001037598</v>
      </c>
      <c r="N5163">
        <v>-1.9499589204788199</v>
      </c>
      <c r="O5163">
        <v>2.8459644317627002</v>
      </c>
      <c r="P5163">
        <v>-15.6903839111328</v>
      </c>
      <c r="Q5163">
        <v>5.1471815109252903</v>
      </c>
      <c r="R5163">
        <v>143</v>
      </c>
      <c r="S5163">
        <v>40.391770686065698</v>
      </c>
      <c r="T5163">
        <v>6.3341703414917001</v>
      </c>
      <c r="U5163">
        <v>78.869773864746094</v>
      </c>
      <c r="V5163">
        <v>93.016670227050795</v>
      </c>
      <c r="W5163">
        <v>0.96255999803543102</v>
      </c>
    </row>
    <row r="5164" spans="1:23">
      <c r="A5164" t="s">
        <v>63</v>
      </c>
      <c r="B5164" t="s">
        <v>69</v>
      </c>
      <c r="C5164" s="7" t="s">
        <v>54</v>
      </c>
      <c r="D5164" s="7">
        <v>41141</v>
      </c>
      <c r="E5164" t="s">
        <v>81</v>
      </c>
      <c r="F5164">
        <v>133.69244384765599</v>
      </c>
      <c r="G5164">
        <v>136.90878295898401</v>
      </c>
      <c r="H5164">
        <v>-3.21633005142212</v>
      </c>
      <c r="I5164">
        <v>-2.4057678878307301E-2</v>
      </c>
      <c r="J5164">
        <v>72.393592834472699</v>
      </c>
      <c r="K5164">
        <v>-11.1815242767334</v>
      </c>
      <c r="L5164">
        <v>-6.4756231307983398</v>
      </c>
      <c r="M5164">
        <v>-3.21633005142212</v>
      </c>
      <c r="N5164">
        <v>4.2962964624166503E-2</v>
      </c>
      <c r="O5164">
        <v>4.7488641738891602</v>
      </c>
      <c r="P5164">
        <v>-13.4395456314087</v>
      </c>
      <c r="Q5164">
        <v>7.0068864822387704</v>
      </c>
      <c r="R5164">
        <v>143</v>
      </c>
      <c r="S5164">
        <v>38.685800218575402</v>
      </c>
      <c r="T5164">
        <v>6.2152743339538601</v>
      </c>
      <c r="U5164">
        <v>78.869773864746094</v>
      </c>
      <c r="V5164">
        <v>93.016670227050795</v>
      </c>
      <c r="W5164">
        <v>0.95687186717987105</v>
      </c>
    </row>
    <row r="5165" spans="1:23">
      <c r="A5165" t="s">
        <v>63</v>
      </c>
      <c r="B5165" t="s">
        <v>69</v>
      </c>
      <c r="C5165" s="7" t="s">
        <v>54</v>
      </c>
      <c r="D5165" s="7">
        <v>41141</v>
      </c>
      <c r="E5165" t="s">
        <v>82</v>
      </c>
      <c r="F5165">
        <v>134.21405029296901</v>
      </c>
      <c r="G5165">
        <v>140.45547485351599</v>
      </c>
      <c r="H5165">
        <v>-6.2414350509643599</v>
      </c>
      <c r="I5165">
        <v>-4.6503592282533597E-2</v>
      </c>
      <c r="J5165">
        <v>71.333587646484403</v>
      </c>
      <c r="K5165">
        <v>-14.1344146728516</v>
      </c>
      <c r="L5165">
        <v>-9.4711790084838903</v>
      </c>
      <c r="M5165">
        <v>-6.2414350509643599</v>
      </c>
      <c r="N5165">
        <v>-3.0116918087005602</v>
      </c>
      <c r="O5165">
        <v>1.65154480934143</v>
      </c>
      <c r="P5165">
        <v>-16.371965408325199</v>
      </c>
      <c r="Q5165">
        <v>3.8890948295593302</v>
      </c>
      <c r="R5165">
        <v>143</v>
      </c>
      <c r="S5165">
        <v>38.4502553886066</v>
      </c>
      <c r="T5165">
        <v>6.1589250564575204</v>
      </c>
      <c r="U5165">
        <v>78.869773864746094</v>
      </c>
      <c r="V5165">
        <v>93.016670227050795</v>
      </c>
      <c r="W5165">
        <v>0.96075546741485596</v>
      </c>
    </row>
    <row r="5166" spans="1:23">
      <c r="A5166" t="s">
        <v>63</v>
      </c>
      <c r="B5166" t="s">
        <v>69</v>
      </c>
      <c r="C5166" s="7" t="s">
        <v>54</v>
      </c>
      <c r="D5166" s="7">
        <v>41141</v>
      </c>
      <c r="E5166" t="s">
        <v>83</v>
      </c>
      <c r="F5166">
        <v>138.58486938476599</v>
      </c>
      <c r="G5166">
        <v>142.12918090820301</v>
      </c>
      <c r="H5166">
        <v>-3.5443155765533398</v>
      </c>
      <c r="I5166">
        <v>-2.55750548094511E-2</v>
      </c>
      <c r="J5166">
        <v>70.776496887207003</v>
      </c>
      <c r="K5166">
        <v>-11.123832702636699</v>
      </c>
      <c r="L5166">
        <v>-6.6457924842834499</v>
      </c>
      <c r="M5166">
        <v>-3.5443155765533398</v>
      </c>
      <c r="N5166">
        <v>-0.44283881783485401</v>
      </c>
      <c r="O5166">
        <v>4.0352010726928702</v>
      </c>
      <c r="P5166">
        <v>-13.272520065307599</v>
      </c>
      <c r="Q5166">
        <v>6.1838884353637704</v>
      </c>
      <c r="R5166">
        <v>143</v>
      </c>
      <c r="S5166">
        <v>36.7710922263973</v>
      </c>
      <c r="T5166">
        <v>5.91432809829712</v>
      </c>
      <c r="U5166">
        <v>78.869773864746094</v>
      </c>
      <c r="V5166">
        <v>93.016670227050795</v>
      </c>
      <c r="W5166">
        <v>0.95643305778503396</v>
      </c>
    </row>
    <row r="5167" spans="1:23">
      <c r="A5167" t="s">
        <v>63</v>
      </c>
      <c r="B5167" t="s">
        <v>69</v>
      </c>
      <c r="C5167" s="7" t="s">
        <v>54</v>
      </c>
      <c r="D5167" s="7">
        <v>41141</v>
      </c>
      <c r="E5167" t="s">
        <v>84</v>
      </c>
      <c r="F5167">
        <v>156.148193359375</v>
      </c>
      <c r="G5167">
        <v>166.97766113281301</v>
      </c>
      <c r="H5167">
        <v>-10.8294668197632</v>
      </c>
      <c r="I5167">
        <v>-6.9353774189948994E-2</v>
      </c>
      <c r="J5167">
        <v>70.228591918945298</v>
      </c>
      <c r="K5167">
        <v>-19.403091430664102</v>
      </c>
      <c r="L5167">
        <v>-14.337724685668899</v>
      </c>
      <c r="M5167">
        <v>-10.8294668197632</v>
      </c>
      <c r="N5167">
        <v>-7.3212094306945801</v>
      </c>
      <c r="O5167">
        <v>-2.2558424472808798</v>
      </c>
      <c r="P5167">
        <v>-21.833595275878899</v>
      </c>
      <c r="Q5167">
        <v>0.174661040306091</v>
      </c>
      <c r="R5167">
        <v>143</v>
      </c>
      <c r="S5167">
        <v>46.395651324078699</v>
      </c>
      <c r="T5167">
        <v>6.6900348663330096</v>
      </c>
      <c r="U5167">
        <v>78.869773864746094</v>
      </c>
      <c r="V5167">
        <v>93.016670227050795</v>
      </c>
      <c r="W5167">
        <v>0.94959568977356001</v>
      </c>
    </row>
    <row r="5168" spans="1:23">
      <c r="A5168" t="s">
        <v>63</v>
      </c>
      <c r="B5168" t="s">
        <v>69</v>
      </c>
      <c r="C5168" s="7" t="s">
        <v>54</v>
      </c>
      <c r="D5168" s="7">
        <v>41141</v>
      </c>
      <c r="E5168" t="s">
        <v>85</v>
      </c>
      <c r="F5168">
        <v>183.50242614746099</v>
      </c>
      <c r="G5168">
        <v>198.42800903320301</v>
      </c>
      <c r="H5168">
        <v>-14.925574302673301</v>
      </c>
      <c r="I5168">
        <v>-8.1337206065654796E-2</v>
      </c>
      <c r="J5168">
        <v>70.309532165527301</v>
      </c>
      <c r="K5168">
        <v>-23.6012878417969</v>
      </c>
      <c r="L5168">
        <v>-18.4756050109863</v>
      </c>
      <c r="M5168">
        <v>-14.925574302673301</v>
      </c>
      <c r="N5168">
        <v>-11.375542640686</v>
      </c>
      <c r="O5168">
        <v>-6.2498612403869602</v>
      </c>
      <c r="P5168">
        <v>-26.060731887817401</v>
      </c>
      <c r="Q5168">
        <v>-3.7904174327850302</v>
      </c>
      <c r="R5168">
        <v>143</v>
      </c>
      <c r="S5168">
        <v>46.466770104193799</v>
      </c>
      <c r="T5168">
        <v>6.7696948051452601</v>
      </c>
      <c r="U5168">
        <v>78.869773864746094</v>
      </c>
      <c r="V5168">
        <v>93.016670227050795</v>
      </c>
      <c r="W5168">
        <v>0.94813990592956499</v>
      </c>
    </row>
    <row r="5169" spans="1:23">
      <c r="A5169" t="s">
        <v>63</v>
      </c>
      <c r="B5169" t="s">
        <v>69</v>
      </c>
      <c r="C5169" s="7" t="s">
        <v>54</v>
      </c>
      <c r="D5169" s="7">
        <v>41141</v>
      </c>
      <c r="E5169" t="s">
        <v>86</v>
      </c>
      <c r="F5169">
        <v>216.83792114257801</v>
      </c>
      <c r="G5169">
        <v>230.849365234375</v>
      </c>
      <c r="H5169">
        <v>-14.0114583969116</v>
      </c>
      <c r="I5169">
        <v>-6.4617194235324901E-2</v>
      </c>
      <c r="J5169">
        <v>72.940002441406307</v>
      </c>
      <c r="K5169">
        <v>-24.314746856689499</v>
      </c>
      <c r="L5169">
        <v>-18.227479934692401</v>
      </c>
      <c r="M5169">
        <v>-14.0114583969116</v>
      </c>
      <c r="N5169">
        <v>-9.7954359054565394</v>
      </c>
      <c r="O5169">
        <v>-3.70816874504089</v>
      </c>
      <c r="P5169">
        <v>-27.2355861663818</v>
      </c>
      <c r="Q5169">
        <v>-0.78732931613922097</v>
      </c>
      <c r="R5169">
        <v>143</v>
      </c>
      <c r="S5169">
        <v>63.936172526111498</v>
      </c>
      <c r="T5169">
        <v>8.0396995544433594</v>
      </c>
      <c r="U5169">
        <v>78.869773864746094</v>
      </c>
      <c r="V5169">
        <v>93.016670227050795</v>
      </c>
      <c r="W5169">
        <v>0.94444930553436302</v>
      </c>
    </row>
    <row r="5170" spans="1:23">
      <c r="A5170" t="s">
        <v>63</v>
      </c>
      <c r="B5170" t="s">
        <v>69</v>
      </c>
      <c r="C5170" s="7" t="s">
        <v>54</v>
      </c>
      <c r="D5170" s="7">
        <v>41141</v>
      </c>
      <c r="E5170" t="s">
        <v>87</v>
      </c>
      <c r="F5170">
        <v>242.81732177734401</v>
      </c>
      <c r="G5170">
        <v>254.42234802246099</v>
      </c>
      <c r="H5170">
        <v>-11.605017662048301</v>
      </c>
      <c r="I5170">
        <v>-4.7793202102184303E-2</v>
      </c>
      <c r="J5170">
        <v>76.859313964843807</v>
      </c>
      <c r="K5170">
        <v>-21.222488403320298</v>
      </c>
      <c r="L5170">
        <v>-15.540409088134799</v>
      </c>
      <c r="M5170">
        <v>-11.605017662048301</v>
      </c>
      <c r="N5170">
        <v>-7.6696257591247603</v>
      </c>
      <c r="O5170">
        <v>-1.9875462055206301</v>
      </c>
      <c r="P5170">
        <v>-23.948907852172901</v>
      </c>
      <c r="Q5170">
        <v>0.73887336254119895</v>
      </c>
      <c r="R5170">
        <v>143</v>
      </c>
      <c r="S5170">
        <v>55.234923583007898</v>
      </c>
      <c r="T5170">
        <v>7.5045528411865199</v>
      </c>
      <c r="U5170">
        <v>78.869773864746094</v>
      </c>
      <c r="V5170">
        <v>93.016670227050795</v>
      </c>
      <c r="W5170">
        <v>0.94024270772934004</v>
      </c>
    </row>
    <row r="5171" spans="1:23">
      <c r="A5171" t="s">
        <v>63</v>
      </c>
      <c r="B5171" t="s">
        <v>69</v>
      </c>
      <c r="C5171" s="7" t="s">
        <v>54</v>
      </c>
      <c r="D5171" s="7">
        <v>41141</v>
      </c>
      <c r="E5171" t="s">
        <v>88</v>
      </c>
      <c r="F5171">
        <v>249.59169006347699</v>
      </c>
      <c r="G5171">
        <v>269.05612182617199</v>
      </c>
      <c r="H5171">
        <v>-19.464441299438501</v>
      </c>
      <c r="I5171">
        <v>-7.7985137701034504E-2</v>
      </c>
      <c r="J5171">
        <v>81.378204345703097</v>
      </c>
      <c r="K5171">
        <v>-29.309038162231399</v>
      </c>
      <c r="L5171">
        <v>-23.492771148681602</v>
      </c>
      <c r="M5171">
        <v>-19.464441299438501</v>
      </c>
      <c r="N5171">
        <v>-15.436113357543899</v>
      </c>
      <c r="O5171">
        <v>-9.6198472976684606</v>
      </c>
      <c r="P5171">
        <v>-32.099842071533203</v>
      </c>
      <c r="Q5171">
        <v>-6.82904100418091</v>
      </c>
      <c r="R5171">
        <v>143</v>
      </c>
      <c r="S5171">
        <v>57.776953038096501</v>
      </c>
      <c r="T5171">
        <v>7.6817784309387198</v>
      </c>
      <c r="U5171">
        <v>78.869773864746094</v>
      </c>
      <c r="V5171">
        <v>93.016670227050795</v>
      </c>
      <c r="W5171">
        <v>0.92672097682952903</v>
      </c>
    </row>
    <row r="5172" spans="1:23">
      <c r="A5172" t="s">
        <v>63</v>
      </c>
      <c r="B5172" t="s">
        <v>69</v>
      </c>
      <c r="C5172" s="7" t="s">
        <v>54</v>
      </c>
      <c r="D5172" s="7">
        <v>41141</v>
      </c>
      <c r="E5172" t="s">
        <v>89</v>
      </c>
      <c r="F5172">
        <v>265.63442993164102</v>
      </c>
      <c r="G5172">
        <v>282.62982177734398</v>
      </c>
      <c r="H5172">
        <v>-16.995395660400401</v>
      </c>
      <c r="I5172">
        <v>-6.3980400562286405E-2</v>
      </c>
      <c r="J5172">
        <v>84.748291015625</v>
      </c>
      <c r="K5172">
        <v>-27.5907802581787</v>
      </c>
      <c r="L5172">
        <v>-21.3309421539307</v>
      </c>
      <c r="M5172">
        <v>-16.995395660400401</v>
      </c>
      <c r="N5172">
        <v>-12.6598510742188</v>
      </c>
      <c r="O5172">
        <v>-6.4000120162963903</v>
      </c>
      <c r="P5172">
        <v>-30.594425201416001</v>
      </c>
      <c r="Q5172">
        <v>-3.3963675498962398</v>
      </c>
      <c r="R5172">
        <v>143</v>
      </c>
      <c r="S5172">
        <v>68.150193145746897</v>
      </c>
      <c r="T5172">
        <v>8.2676229476928693</v>
      </c>
      <c r="U5172">
        <v>78.869773864746094</v>
      </c>
      <c r="V5172">
        <v>93.016670227050795</v>
      </c>
      <c r="W5172">
        <v>0.91887271404266402</v>
      </c>
    </row>
    <row r="5173" spans="1:23">
      <c r="A5173" t="s">
        <v>63</v>
      </c>
      <c r="B5173" t="s">
        <v>69</v>
      </c>
      <c r="C5173" s="7" t="s">
        <v>54</v>
      </c>
      <c r="D5173" s="7">
        <v>41141</v>
      </c>
      <c r="E5173" t="s">
        <v>90</v>
      </c>
      <c r="F5173">
        <v>275.493408203125</v>
      </c>
      <c r="G5173">
        <v>288.8525390625</v>
      </c>
      <c r="H5173">
        <v>-13.359153747558601</v>
      </c>
      <c r="I5173">
        <v>-4.84917387366295E-2</v>
      </c>
      <c r="J5173">
        <v>87.561538696289105</v>
      </c>
      <c r="K5173">
        <v>-24.896429061889599</v>
      </c>
      <c r="L5173">
        <v>-18.080112457275401</v>
      </c>
      <c r="M5173">
        <v>-13.359153747558601</v>
      </c>
      <c r="N5173">
        <v>-8.6381950378418004</v>
      </c>
      <c r="O5173">
        <v>-1.8218795061111499</v>
      </c>
      <c r="P5173">
        <v>-28.1670837402344</v>
      </c>
      <c r="Q5173">
        <v>1.4487774372100799</v>
      </c>
      <c r="R5173">
        <v>143</v>
      </c>
      <c r="S5173">
        <v>81.706272677083703</v>
      </c>
      <c r="T5173">
        <v>9.0025825500488299</v>
      </c>
      <c r="U5173">
        <v>78.869773864746094</v>
      </c>
      <c r="V5173">
        <v>93.016670227050795</v>
      </c>
      <c r="W5173">
        <v>0.909865021705627</v>
      </c>
    </row>
    <row r="5174" spans="1:23">
      <c r="A5174" t="s">
        <v>63</v>
      </c>
      <c r="B5174" t="s">
        <v>69</v>
      </c>
      <c r="C5174" s="7" t="s">
        <v>54</v>
      </c>
      <c r="D5174" s="7">
        <v>41141</v>
      </c>
      <c r="E5174" t="s">
        <v>91</v>
      </c>
      <c r="F5174">
        <v>272.98553466796898</v>
      </c>
      <c r="G5174">
        <v>286.05856323242199</v>
      </c>
      <c r="H5174">
        <v>-13.0730276107788</v>
      </c>
      <c r="I5174">
        <v>-4.78890873491764E-2</v>
      </c>
      <c r="J5174">
        <v>89.788459777832003</v>
      </c>
      <c r="K5174">
        <v>-25.467634201049801</v>
      </c>
      <c r="L5174">
        <v>-18.144800186157202</v>
      </c>
      <c r="M5174">
        <v>-13.0730276107788</v>
      </c>
      <c r="N5174">
        <v>-8.0012550354003906</v>
      </c>
      <c r="O5174">
        <v>-0.67842125892639205</v>
      </c>
      <c r="P5174">
        <v>-28.9813327789307</v>
      </c>
      <c r="Q5174">
        <v>2.83527731895447</v>
      </c>
      <c r="R5174">
        <v>143</v>
      </c>
      <c r="S5174">
        <v>95.719629470677305</v>
      </c>
      <c r="T5174">
        <v>9.6715631484985405</v>
      </c>
      <c r="U5174">
        <v>78.869773864746094</v>
      </c>
      <c r="V5174">
        <v>93.016670227050795</v>
      </c>
      <c r="W5174">
        <v>0.910317242145538</v>
      </c>
    </row>
    <row r="5175" spans="1:23">
      <c r="A5175" t="s">
        <v>63</v>
      </c>
      <c r="B5175" t="s">
        <v>69</v>
      </c>
      <c r="C5175" s="7" t="s">
        <v>54</v>
      </c>
      <c r="D5175" s="7">
        <v>41141</v>
      </c>
      <c r="E5175" t="s">
        <v>92</v>
      </c>
      <c r="F5175">
        <v>272.89041137695301</v>
      </c>
      <c r="G5175">
        <v>283.25662231445301</v>
      </c>
      <c r="H5175">
        <v>-10.366189956665</v>
      </c>
      <c r="I5175">
        <v>-3.7986639887094498E-2</v>
      </c>
      <c r="J5175">
        <v>91.152137756347699</v>
      </c>
      <c r="K5175">
        <v>-22.3060913085938</v>
      </c>
      <c r="L5175">
        <v>-15.251900672912599</v>
      </c>
      <c r="M5175">
        <v>-10.366189956665</v>
      </c>
      <c r="N5175">
        <v>-5.4804797172546396</v>
      </c>
      <c r="O5175">
        <v>1.5737103223800699</v>
      </c>
      <c r="P5175">
        <v>-25.6908855438232</v>
      </c>
      <c r="Q5175">
        <v>4.9585061073303196</v>
      </c>
      <c r="R5175">
        <v>143</v>
      </c>
      <c r="S5175">
        <v>89.2347758708638</v>
      </c>
      <c r="T5175">
        <v>9.3167533874511701</v>
      </c>
      <c r="U5175">
        <v>78.869773864746094</v>
      </c>
      <c r="V5175">
        <v>93.016670227050795</v>
      </c>
      <c r="W5175">
        <v>0.91136628389358498</v>
      </c>
    </row>
    <row r="5176" spans="1:23">
      <c r="A5176" t="s">
        <v>63</v>
      </c>
      <c r="B5176" t="s">
        <v>69</v>
      </c>
      <c r="C5176" s="7" t="s">
        <v>54</v>
      </c>
      <c r="D5176" s="7">
        <v>41141</v>
      </c>
      <c r="E5176" t="s">
        <v>93</v>
      </c>
      <c r="F5176">
        <v>267.86172485351602</v>
      </c>
      <c r="G5176">
        <v>261.568359375</v>
      </c>
      <c r="H5176">
        <v>6.29335689544678</v>
      </c>
      <c r="I5176">
        <v>2.34947968274355E-2</v>
      </c>
      <c r="J5176">
        <v>91.977775573730497</v>
      </c>
      <c r="K5176">
        <v>-6.8720965385437003</v>
      </c>
      <c r="L5176">
        <v>0.90615999698638905</v>
      </c>
      <c r="M5176">
        <v>6.29335689544678</v>
      </c>
      <c r="N5176">
        <v>11.6805534362793</v>
      </c>
      <c r="O5176">
        <v>19.4588108062744</v>
      </c>
      <c r="P5176">
        <v>-10.6043195724487</v>
      </c>
      <c r="Q5176">
        <v>23.191034317016602</v>
      </c>
      <c r="R5176">
        <v>143</v>
      </c>
      <c r="S5176">
        <v>112.060108203063</v>
      </c>
      <c r="T5176">
        <v>10.273057937622101</v>
      </c>
      <c r="U5176">
        <v>78.869773864746094</v>
      </c>
      <c r="V5176">
        <v>93.016670227050795</v>
      </c>
      <c r="W5176">
        <v>0.90792167186737105</v>
      </c>
    </row>
    <row r="5177" spans="1:23">
      <c r="A5177" t="s">
        <v>63</v>
      </c>
      <c r="B5177" t="s">
        <v>69</v>
      </c>
      <c r="C5177" s="7" t="s">
        <v>54</v>
      </c>
      <c r="D5177" s="7">
        <v>41141</v>
      </c>
      <c r="E5177" t="s">
        <v>94</v>
      </c>
      <c r="F5177">
        <v>249.69447326660199</v>
      </c>
      <c r="G5177">
        <v>243.74539184570301</v>
      </c>
      <c r="H5177">
        <v>5.9490799903869602</v>
      </c>
      <c r="I5177">
        <v>2.3825436830520599E-2</v>
      </c>
      <c r="J5177">
        <v>91.897865295410199</v>
      </c>
      <c r="K5177">
        <v>-6.3620710372924796</v>
      </c>
      <c r="L5177">
        <v>0.91145682334899902</v>
      </c>
      <c r="M5177">
        <v>5.9490799903869602</v>
      </c>
      <c r="N5177">
        <v>10.9867029190063</v>
      </c>
      <c r="O5177">
        <v>18.260231018066399</v>
      </c>
      <c r="P5177">
        <v>-9.85211086273193</v>
      </c>
      <c r="Q5177">
        <v>21.750270843505898</v>
      </c>
      <c r="R5177">
        <v>143</v>
      </c>
      <c r="S5177">
        <v>99.342898747841005</v>
      </c>
      <c r="T5177">
        <v>9.6064414978027308</v>
      </c>
      <c r="U5177">
        <v>78.869773864746094</v>
      </c>
      <c r="V5177">
        <v>93.016670227050795</v>
      </c>
      <c r="W5177">
        <v>0.91057068109512296</v>
      </c>
    </row>
    <row r="5178" spans="1:23">
      <c r="A5178" t="s">
        <v>63</v>
      </c>
      <c r="B5178" t="s">
        <v>69</v>
      </c>
      <c r="C5178" s="7" t="s">
        <v>54</v>
      </c>
      <c r="D5178" s="7">
        <v>41141</v>
      </c>
      <c r="E5178" t="s">
        <v>95</v>
      </c>
      <c r="F5178">
        <v>222.52197265625</v>
      </c>
      <c r="G5178">
        <v>220.02027893066401</v>
      </c>
      <c r="H5178">
        <v>2.5016927719116202</v>
      </c>
      <c r="I5178">
        <v>1.1242453008890201E-2</v>
      </c>
      <c r="J5178">
        <v>90.626495361328097</v>
      </c>
      <c r="K5178">
        <v>-8.8410882949829102</v>
      </c>
      <c r="L5178">
        <v>-2.13968133926392</v>
      </c>
      <c r="M5178">
        <v>2.5016927719116202</v>
      </c>
      <c r="N5178">
        <v>7.14306735992432</v>
      </c>
      <c r="O5178">
        <v>13.844474792480501</v>
      </c>
      <c r="P5178">
        <v>-12.0566101074219</v>
      </c>
      <c r="Q5178">
        <v>17.059995651245099</v>
      </c>
      <c r="R5178">
        <v>143</v>
      </c>
      <c r="S5178">
        <v>85.824702801734503</v>
      </c>
      <c r="T5178">
        <v>8.8508195877075195</v>
      </c>
      <c r="U5178">
        <v>78.869773864746094</v>
      </c>
      <c r="V5178">
        <v>93.016670227050795</v>
      </c>
      <c r="W5178">
        <v>0.91164821386337302</v>
      </c>
    </row>
    <row r="5179" spans="1:23">
      <c r="A5179" t="s">
        <v>63</v>
      </c>
      <c r="B5179" t="s">
        <v>69</v>
      </c>
      <c r="C5179" s="7" t="s">
        <v>54</v>
      </c>
      <c r="D5179" s="7">
        <v>41141</v>
      </c>
      <c r="E5179" t="s">
        <v>96</v>
      </c>
      <c r="F5179">
        <v>205.22317504882801</v>
      </c>
      <c r="G5179">
        <v>195.65899658203099</v>
      </c>
      <c r="H5179">
        <v>9.5641880035400408</v>
      </c>
      <c r="I5179">
        <v>4.6603839844465297E-2</v>
      </c>
      <c r="J5179">
        <v>88.313415527343807</v>
      </c>
      <c r="K5179">
        <v>-0.135643780231476</v>
      </c>
      <c r="L5179">
        <v>5.5950956344604501</v>
      </c>
      <c r="M5179">
        <v>9.5641880035400408</v>
      </c>
      <c r="N5179">
        <v>13.5332803726196</v>
      </c>
      <c r="O5179">
        <v>19.2640190124512</v>
      </c>
      <c r="P5179">
        <v>-2.8854112625122101</v>
      </c>
      <c r="Q5179">
        <v>22.013786315918001</v>
      </c>
      <c r="R5179">
        <v>143</v>
      </c>
      <c r="S5179">
        <v>64.800682838042604</v>
      </c>
      <c r="T5179">
        <v>7.5688190460205096</v>
      </c>
      <c r="U5179">
        <v>78.869773864746094</v>
      </c>
      <c r="V5179">
        <v>93.016670227050795</v>
      </c>
      <c r="W5179">
        <v>0.91704237461090099</v>
      </c>
    </row>
    <row r="5180" spans="1:23">
      <c r="A5180" t="s">
        <v>63</v>
      </c>
      <c r="B5180" t="s">
        <v>69</v>
      </c>
      <c r="C5180" s="7" t="s">
        <v>54</v>
      </c>
      <c r="D5180" s="7">
        <v>41141</v>
      </c>
      <c r="E5180" t="s">
        <v>97</v>
      </c>
      <c r="F5180">
        <v>178.85745239257801</v>
      </c>
      <c r="G5180">
        <v>197.54335021972699</v>
      </c>
      <c r="H5180">
        <v>-18.6858940124512</v>
      </c>
      <c r="I5180">
        <v>-0.10447366535663601</v>
      </c>
      <c r="J5180">
        <v>85.239013671875</v>
      </c>
      <c r="K5180">
        <v>-29.804826736450199</v>
      </c>
      <c r="L5180">
        <v>-23.235670089721701</v>
      </c>
      <c r="M5180">
        <v>-18.6858940124512</v>
      </c>
      <c r="N5180">
        <v>-14.1361169815063</v>
      </c>
      <c r="O5180">
        <v>-7.5669608116149902</v>
      </c>
      <c r="P5180">
        <v>-32.9568901062012</v>
      </c>
      <c r="Q5180">
        <v>-4.4148983955383301</v>
      </c>
      <c r="R5180">
        <v>143</v>
      </c>
      <c r="S5180">
        <v>77.282066723502794</v>
      </c>
      <c r="T5180">
        <v>8.6761493682861293</v>
      </c>
      <c r="U5180">
        <v>78.869773864746094</v>
      </c>
      <c r="V5180">
        <v>93.016670227050795</v>
      </c>
      <c r="W5180">
        <v>0.90535062551498402</v>
      </c>
    </row>
    <row r="5181" spans="1:23">
      <c r="A5181" t="s">
        <v>63</v>
      </c>
      <c r="B5181" t="s">
        <v>69</v>
      </c>
      <c r="C5181" s="7" t="s">
        <v>54</v>
      </c>
      <c r="D5181" s="7">
        <v>41141</v>
      </c>
      <c r="E5181" t="s">
        <v>98</v>
      </c>
      <c r="F5181">
        <v>170.82472229003901</v>
      </c>
      <c r="G5181">
        <v>191.30854797363301</v>
      </c>
      <c r="H5181">
        <v>-20.4838161468506</v>
      </c>
      <c r="I5181">
        <v>-0.119911313056946</v>
      </c>
      <c r="J5181">
        <v>81.406364440917997</v>
      </c>
      <c r="K5181">
        <v>-36.054508209228501</v>
      </c>
      <c r="L5181">
        <v>-26.855216979980501</v>
      </c>
      <c r="M5181">
        <v>-20.4838161468506</v>
      </c>
      <c r="N5181">
        <v>-14.112416267395</v>
      </c>
      <c r="O5181">
        <v>-4.9131264686584499</v>
      </c>
      <c r="P5181">
        <v>-40.468582153320298</v>
      </c>
      <c r="Q5181">
        <v>-0.49905228614807101</v>
      </c>
      <c r="R5181">
        <v>143</v>
      </c>
      <c r="S5181">
        <v>151.44995685109299</v>
      </c>
      <c r="T5181">
        <v>12.149873733520501</v>
      </c>
      <c r="U5181">
        <v>78.869773864746094</v>
      </c>
      <c r="V5181">
        <v>93.016670227050795</v>
      </c>
      <c r="W5181">
        <v>0.89528375864028897</v>
      </c>
    </row>
    <row r="5182" spans="1:23">
      <c r="A5182" t="s">
        <v>63</v>
      </c>
      <c r="B5182" t="s">
        <v>69</v>
      </c>
      <c r="C5182" s="7" t="s">
        <v>54</v>
      </c>
      <c r="D5182" s="7">
        <v>41141</v>
      </c>
      <c r="E5182" t="s">
        <v>99</v>
      </c>
      <c r="F5182">
        <v>171.444259643555</v>
      </c>
      <c r="G5182">
        <v>188.14408874511699</v>
      </c>
      <c r="H5182">
        <v>-16.699831008911101</v>
      </c>
      <c r="I5182">
        <v>-9.7406767308712006E-2</v>
      </c>
      <c r="J5182">
        <v>78.845558166503906</v>
      </c>
      <c r="K5182">
        <v>-30.316503524780298</v>
      </c>
      <c r="L5182">
        <v>-22.271663665771499</v>
      </c>
      <c r="M5182">
        <v>-16.699831008911101</v>
      </c>
      <c r="N5182">
        <v>-11.1279973983765</v>
      </c>
      <c r="O5182">
        <v>-3.0831573009490998</v>
      </c>
      <c r="P5182">
        <v>-34.176643371582003</v>
      </c>
      <c r="Q5182">
        <v>0.77698057889938399</v>
      </c>
      <c r="R5182">
        <v>143</v>
      </c>
      <c r="S5182">
        <v>115.611889563029</v>
      </c>
      <c r="T5182">
        <v>10.6251468658447</v>
      </c>
      <c r="U5182">
        <v>78.869773864746094</v>
      </c>
      <c r="V5182">
        <v>93.016670227050795</v>
      </c>
      <c r="W5182">
        <v>0.90471756458282504</v>
      </c>
    </row>
    <row r="5183" spans="1:23">
      <c r="A5183" t="s">
        <v>63</v>
      </c>
      <c r="B5183" t="s">
        <v>69</v>
      </c>
      <c r="C5183" s="7" t="s">
        <v>54</v>
      </c>
      <c r="D5183" s="7">
        <v>41141</v>
      </c>
      <c r="E5183" t="s">
        <v>100</v>
      </c>
      <c r="F5183">
        <v>168.24157714843801</v>
      </c>
      <c r="G5183">
        <v>179.27192687988301</v>
      </c>
      <c r="H5183">
        <v>-11.0303659439087</v>
      </c>
      <c r="I5183">
        <v>-6.5562665462493896E-2</v>
      </c>
      <c r="J5183">
        <v>77.202819824218807</v>
      </c>
      <c r="K5183">
        <v>-19.515157699585</v>
      </c>
      <c r="L5183">
        <v>-14.5022735595703</v>
      </c>
      <c r="M5183">
        <v>-11.0303659439087</v>
      </c>
      <c r="N5183">
        <v>-7.5584578514099103</v>
      </c>
      <c r="O5183">
        <v>-2.5455741882324201</v>
      </c>
      <c r="P5183">
        <v>-21.920476913452099</v>
      </c>
      <c r="Q5183">
        <v>-0.14025369286537201</v>
      </c>
      <c r="R5183">
        <v>143</v>
      </c>
      <c r="S5183">
        <v>44.882163702067402</v>
      </c>
      <c r="T5183">
        <v>6.6207180023193404</v>
      </c>
      <c r="U5183">
        <v>78.869773864746094</v>
      </c>
      <c r="V5183">
        <v>93.016670227050795</v>
      </c>
      <c r="W5183">
        <v>0.93688881397247303</v>
      </c>
    </row>
    <row r="5184" spans="1:23">
      <c r="A5184" t="s">
        <v>63</v>
      </c>
      <c r="B5184" t="s">
        <v>69</v>
      </c>
      <c r="C5184" s="7" t="s">
        <v>54</v>
      </c>
      <c r="D5184" s="7">
        <v>41141</v>
      </c>
      <c r="E5184" t="s">
        <v>101</v>
      </c>
      <c r="F5184">
        <v>164.09976196289099</v>
      </c>
      <c r="G5184">
        <v>166.82821655273401</v>
      </c>
      <c r="H5184">
        <v>-2.7284557819366499</v>
      </c>
      <c r="I5184">
        <v>-1.6626810654997801E-2</v>
      </c>
      <c r="J5184">
        <v>75.204872131347699</v>
      </c>
      <c r="K5184">
        <v>-8.0714311599731392</v>
      </c>
      <c r="L5184">
        <v>-4.9147577285766602</v>
      </c>
      <c r="M5184">
        <v>-2.7284557819366499</v>
      </c>
      <c r="N5184">
        <v>-0.54215365648269698</v>
      </c>
      <c r="O5184">
        <v>2.61451935768127</v>
      </c>
      <c r="P5184">
        <v>-9.5860900878906303</v>
      </c>
      <c r="Q5184">
        <v>4.1291785240173304</v>
      </c>
      <c r="R5184">
        <v>143</v>
      </c>
      <c r="S5184">
        <v>17.838679522304599</v>
      </c>
      <c r="T5184">
        <v>4.1691455841064498</v>
      </c>
      <c r="U5184">
        <v>78.869773864746094</v>
      </c>
      <c r="V5184">
        <v>93.016670227050795</v>
      </c>
      <c r="W5184">
        <v>0.94859385490417503</v>
      </c>
    </row>
    <row r="5185" spans="1:23">
      <c r="A5185" t="s">
        <v>63</v>
      </c>
      <c r="B5185" t="s">
        <v>69</v>
      </c>
      <c r="C5185" s="7" t="s">
        <v>54</v>
      </c>
      <c r="D5185" s="7">
        <v>41141</v>
      </c>
      <c r="E5185" t="s">
        <v>102</v>
      </c>
      <c r="F5185">
        <v>161.24499511718801</v>
      </c>
      <c r="G5185">
        <v>159.52850341796901</v>
      </c>
      <c r="H5185">
        <v>1.7164946794509901</v>
      </c>
      <c r="I5185">
        <v>1.06452582404017E-2</v>
      </c>
      <c r="J5185">
        <v>74.027816772460895</v>
      </c>
      <c r="K5185">
        <v>-3.7254066467285201</v>
      </c>
      <c r="L5185">
        <v>-0.510287165641785</v>
      </c>
      <c r="M5185">
        <v>1.7164946794509901</v>
      </c>
      <c r="N5185">
        <v>3.94327664375305</v>
      </c>
      <c r="O5185">
        <v>7.1583957672119096</v>
      </c>
      <c r="P5185">
        <v>-5.2681097984314</v>
      </c>
      <c r="Q5185">
        <v>8.7010993957519496</v>
      </c>
      <c r="R5185">
        <v>143</v>
      </c>
      <c r="S5185">
        <v>18.396605917335801</v>
      </c>
      <c r="T5185">
        <v>4.246337890625</v>
      </c>
      <c r="U5185">
        <v>78.869773864746094</v>
      </c>
      <c r="V5185">
        <v>93.016670227050795</v>
      </c>
      <c r="W5185">
        <v>0.94843804836273204</v>
      </c>
    </row>
    <row r="5186" spans="1:23">
      <c r="A5186" t="s">
        <v>63</v>
      </c>
      <c r="B5186" t="s">
        <v>69</v>
      </c>
      <c r="C5186" s="7" t="s">
        <v>54</v>
      </c>
      <c r="D5186" s="7">
        <v>41148</v>
      </c>
      <c r="E5186" t="s">
        <v>79</v>
      </c>
      <c r="F5186">
        <v>122.546821594238</v>
      </c>
      <c r="G5186">
        <v>121.255332946777</v>
      </c>
      <c r="H5186">
        <v>1.29147708415985</v>
      </c>
      <c r="I5186">
        <v>1.05386422947049E-2</v>
      </c>
      <c r="J5186">
        <v>66.115509033203097</v>
      </c>
      <c r="K5186">
        <v>-6.7168908119201696</v>
      </c>
      <c r="L5186">
        <v>-1.9854822158813501</v>
      </c>
      <c r="M5186">
        <v>1.29147708415985</v>
      </c>
      <c r="N5186">
        <v>4.5684361457824698</v>
      </c>
      <c r="O5186">
        <v>9.2998447418212908</v>
      </c>
      <c r="P5186">
        <v>-8.9871511459350604</v>
      </c>
      <c r="Q5186">
        <v>11.570105552673301</v>
      </c>
      <c r="R5186">
        <v>143</v>
      </c>
      <c r="S5186">
        <v>41.219731920002197</v>
      </c>
      <c r="T5186">
        <v>6.24896240234375</v>
      </c>
      <c r="U5186">
        <v>76.105232238769503</v>
      </c>
      <c r="V5186">
        <v>93.013893127441406</v>
      </c>
      <c r="W5186">
        <v>0.96105861663818404</v>
      </c>
    </row>
    <row r="5187" spans="1:23">
      <c r="A5187" t="s">
        <v>63</v>
      </c>
      <c r="B5187" t="s">
        <v>69</v>
      </c>
      <c r="C5187" s="7" t="s">
        <v>54</v>
      </c>
      <c r="D5187" s="7">
        <v>41148</v>
      </c>
      <c r="E5187" t="s">
        <v>80</v>
      </c>
      <c r="F5187">
        <v>120.575309753418</v>
      </c>
      <c r="G5187">
        <v>118.977615356445</v>
      </c>
      <c r="H5187">
        <v>1.5976990461349501</v>
      </c>
      <c r="I5187">
        <v>1.32506312802434E-2</v>
      </c>
      <c r="J5187">
        <v>65.386070251464801</v>
      </c>
      <c r="K5187">
        <v>-6.0599069595336896</v>
      </c>
      <c r="L5187">
        <v>-1.5357313156127901</v>
      </c>
      <c r="M5187">
        <v>1.5976990461349501</v>
      </c>
      <c r="N5187">
        <v>4.7311291694641104</v>
      </c>
      <c r="O5187">
        <v>9.2553043365478498</v>
      </c>
      <c r="P5187">
        <v>-8.2307319641113299</v>
      </c>
      <c r="Q5187">
        <v>11.426130294799799</v>
      </c>
      <c r="R5187">
        <v>143</v>
      </c>
      <c r="S5187">
        <v>37.582343494609198</v>
      </c>
      <c r="T5187">
        <v>5.9752616882324201</v>
      </c>
      <c r="U5187">
        <v>76.105232238769503</v>
      </c>
      <c r="V5187">
        <v>93.013893127441406</v>
      </c>
      <c r="W5187">
        <v>0.96255999803543102</v>
      </c>
    </row>
    <row r="5188" spans="1:23">
      <c r="A5188" t="s">
        <v>63</v>
      </c>
      <c r="B5188" t="s">
        <v>69</v>
      </c>
      <c r="C5188" s="7" t="s">
        <v>54</v>
      </c>
      <c r="D5188" s="7">
        <v>41148</v>
      </c>
      <c r="E5188" t="s">
        <v>81</v>
      </c>
      <c r="F5188">
        <v>124.464973449707</v>
      </c>
      <c r="G5188">
        <v>122.911727905273</v>
      </c>
      <c r="H5188">
        <v>1.55324399471283</v>
      </c>
      <c r="I5188">
        <v>1.24793667346239E-2</v>
      </c>
      <c r="J5188">
        <v>64.158164978027301</v>
      </c>
      <c r="K5188">
        <v>-6.1313419342040998</v>
      </c>
      <c r="L5188">
        <v>-1.5912264585495</v>
      </c>
      <c r="M5188">
        <v>1.55324399471283</v>
      </c>
      <c r="N5188">
        <v>4.69771432876587</v>
      </c>
      <c r="O5188">
        <v>9.2378301620483398</v>
      </c>
      <c r="P5188">
        <v>-8.30981540679932</v>
      </c>
      <c r="Q5188">
        <v>11.416303634643601</v>
      </c>
      <c r="R5188">
        <v>143</v>
      </c>
      <c r="S5188">
        <v>36.941453410474899</v>
      </c>
      <c r="T5188">
        <v>5.9963145256042498</v>
      </c>
      <c r="U5188">
        <v>76.105232238769503</v>
      </c>
      <c r="V5188">
        <v>93.013893127441406</v>
      </c>
      <c r="W5188">
        <v>0.95687186717987105</v>
      </c>
    </row>
    <row r="5189" spans="1:23">
      <c r="A5189" t="s">
        <v>63</v>
      </c>
      <c r="B5189" t="s">
        <v>69</v>
      </c>
      <c r="C5189" s="7" t="s">
        <v>54</v>
      </c>
      <c r="D5189" s="7">
        <v>41148</v>
      </c>
      <c r="E5189" t="s">
        <v>82</v>
      </c>
      <c r="F5189">
        <v>126.965286254883</v>
      </c>
      <c r="G5189">
        <v>127.183876037598</v>
      </c>
      <c r="H5189">
        <v>-0.218584284186363</v>
      </c>
      <c r="I5189">
        <v>-1.72160670626909E-3</v>
      </c>
      <c r="J5189">
        <v>63.286838531494098</v>
      </c>
      <c r="K5189">
        <v>-6.8907542228698704</v>
      </c>
      <c r="L5189">
        <v>-2.9487822055816699</v>
      </c>
      <c r="M5189">
        <v>-0.218584284186363</v>
      </c>
      <c r="N5189">
        <v>2.5116136074066202</v>
      </c>
      <c r="O5189">
        <v>6.4535861015319798</v>
      </c>
      <c r="P5189">
        <v>-8.7822217941284197</v>
      </c>
      <c r="Q5189">
        <v>8.3450536727905291</v>
      </c>
      <c r="R5189">
        <v>143</v>
      </c>
      <c r="S5189">
        <v>27.543850484981199</v>
      </c>
      <c r="T5189">
        <v>5.2063221931457502</v>
      </c>
      <c r="U5189">
        <v>76.105232238769503</v>
      </c>
      <c r="V5189">
        <v>93.013893127441406</v>
      </c>
      <c r="W5189">
        <v>0.96075546741485596</v>
      </c>
    </row>
    <row r="5190" spans="1:23">
      <c r="A5190" t="s">
        <v>63</v>
      </c>
      <c r="B5190" t="s">
        <v>69</v>
      </c>
      <c r="C5190" s="7" t="s">
        <v>54</v>
      </c>
      <c r="D5190" s="7">
        <v>41148</v>
      </c>
      <c r="E5190" t="s">
        <v>83</v>
      </c>
      <c r="F5190">
        <v>128.73579406738301</v>
      </c>
      <c r="G5190">
        <v>128.30052185058599</v>
      </c>
      <c r="H5190">
        <v>0.43526136875152599</v>
      </c>
      <c r="I5190">
        <v>3.38104390539229E-3</v>
      </c>
      <c r="J5190">
        <v>62.363929748535199</v>
      </c>
      <c r="K5190">
        <v>-6.2688331604003897</v>
      </c>
      <c r="L5190">
        <v>-2.3079998493194598</v>
      </c>
      <c r="M5190">
        <v>0.43526136875152599</v>
      </c>
      <c r="N5190">
        <v>3.1785225868225102</v>
      </c>
      <c r="O5190">
        <v>7.1393561363220197</v>
      </c>
      <c r="P5190">
        <v>-8.1693506240844709</v>
      </c>
      <c r="Q5190">
        <v>9.0398740768432599</v>
      </c>
      <c r="R5190">
        <v>143</v>
      </c>
      <c r="S5190">
        <v>28.329273450268399</v>
      </c>
      <c r="T5190">
        <v>5.2312326431274396</v>
      </c>
      <c r="U5190">
        <v>76.105232238769503</v>
      </c>
      <c r="V5190">
        <v>93.013893127441406</v>
      </c>
      <c r="W5190">
        <v>0.95643305778503396</v>
      </c>
    </row>
    <row r="5191" spans="1:23">
      <c r="A5191" t="s">
        <v>63</v>
      </c>
      <c r="B5191" t="s">
        <v>69</v>
      </c>
      <c r="C5191" s="7" t="s">
        <v>54</v>
      </c>
      <c r="D5191" s="7">
        <v>41148</v>
      </c>
      <c r="E5191" t="s">
        <v>84</v>
      </c>
      <c r="F5191">
        <v>150.50791931152301</v>
      </c>
      <c r="G5191">
        <v>143.38969421386699</v>
      </c>
      <c r="H5191">
        <v>7.1182169914245597</v>
      </c>
      <c r="I5191">
        <v>4.7294635325670201E-2</v>
      </c>
      <c r="J5191">
        <v>61.583461761474602</v>
      </c>
      <c r="K5191">
        <v>-1.47860932350159</v>
      </c>
      <c r="L5191">
        <v>3.6004655361175502</v>
      </c>
      <c r="M5191">
        <v>7.1182169914245597</v>
      </c>
      <c r="N5191">
        <v>10.635968208313001</v>
      </c>
      <c r="O5191">
        <v>15.715044021606399</v>
      </c>
      <c r="P5191">
        <v>-3.9156899452209499</v>
      </c>
      <c r="Q5191">
        <v>18.152124404907202</v>
      </c>
      <c r="R5191">
        <v>143</v>
      </c>
      <c r="S5191">
        <v>47.1023061700566</v>
      </c>
      <c r="T5191">
        <v>6.7081394195556596</v>
      </c>
      <c r="U5191">
        <v>76.105232238769503</v>
      </c>
      <c r="V5191">
        <v>93.013893127441406</v>
      </c>
      <c r="W5191">
        <v>0.94959568977356001</v>
      </c>
    </row>
    <row r="5192" spans="1:23">
      <c r="A5192" t="s">
        <v>63</v>
      </c>
      <c r="B5192" t="s">
        <v>69</v>
      </c>
      <c r="C5192" s="7" t="s">
        <v>54</v>
      </c>
      <c r="D5192" s="7">
        <v>41148</v>
      </c>
      <c r="E5192" t="s">
        <v>85</v>
      </c>
      <c r="F5192">
        <v>173.87864685058599</v>
      </c>
      <c r="G5192">
        <v>165.94131469726599</v>
      </c>
      <c r="H5192">
        <v>7.9373311996459996</v>
      </c>
      <c r="I5192">
        <v>4.5648679137229899E-2</v>
      </c>
      <c r="J5192">
        <v>61.382564544677699</v>
      </c>
      <c r="K5192">
        <v>-0.21151228249073001</v>
      </c>
      <c r="L5192">
        <v>4.6028904914856001</v>
      </c>
      <c r="M5192">
        <v>7.9373311996459996</v>
      </c>
      <c r="N5192">
        <v>11.271771430969199</v>
      </c>
      <c r="O5192">
        <v>16.086174011230501</v>
      </c>
      <c r="P5192">
        <v>-2.5215961933136</v>
      </c>
      <c r="Q5192">
        <v>18.3962593078613</v>
      </c>
      <c r="R5192">
        <v>143</v>
      </c>
      <c r="S5192">
        <v>41.631155920269997</v>
      </c>
      <c r="T5192">
        <v>6.3585762977600098</v>
      </c>
      <c r="U5192">
        <v>76.105232238769503</v>
      </c>
      <c r="V5192">
        <v>93.013893127441406</v>
      </c>
      <c r="W5192">
        <v>0.94813990592956499</v>
      </c>
    </row>
    <row r="5193" spans="1:23">
      <c r="A5193" t="s">
        <v>63</v>
      </c>
      <c r="B5193" t="s">
        <v>69</v>
      </c>
      <c r="C5193" s="7" t="s">
        <v>54</v>
      </c>
      <c r="D5193" s="7">
        <v>41148</v>
      </c>
      <c r="E5193" t="s">
        <v>86</v>
      </c>
      <c r="F5193">
        <v>198.49505615234401</v>
      </c>
      <c r="G5193">
        <v>196.18798828125</v>
      </c>
      <c r="H5193">
        <v>2.3070700168609601</v>
      </c>
      <c r="I5193">
        <v>1.1622807942330801E-2</v>
      </c>
      <c r="J5193">
        <v>63.7912406921387</v>
      </c>
      <c r="K5193">
        <v>-5.3002285957336399</v>
      </c>
      <c r="L5193">
        <v>-0.805774986743927</v>
      </c>
      <c r="M5193">
        <v>2.3070700168609601</v>
      </c>
      <c r="N5193">
        <v>5.4199151992797896</v>
      </c>
      <c r="O5193">
        <v>9.91436862945557</v>
      </c>
      <c r="P5193">
        <v>-7.4567918777465803</v>
      </c>
      <c r="Q5193">
        <v>12.0709323883057</v>
      </c>
      <c r="R5193">
        <v>143</v>
      </c>
      <c r="S5193">
        <v>35.079597214530601</v>
      </c>
      <c r="T5193">
        <v>5.9360065460205096</v>
      </c>
      <c r="U5193">
        <v>76.105232238769503</v>
      </c>
      <c r="V5193">
        <v>93.013893127441406</v>
      </c>
      <c r="W5193">
        <v>0.94444930553436302</v>
      </c>
    </row>
    <row r="5194" spans="1:23">
      <c r="A5194" t="s">
        <v>63</v>
      </c>
      <c r="B5194" t="s">
        <v>69</v>
      </c>
      <c r="C5194" s="7" t="s">
        <v>54</v>
      </c>
      <c r="D5194" s="7">
        <v>41148</v>
      </c>
      <c r="E5194" t="s">
        <v>87</v>
      </c>
      <c r="F5194">
        <v>227.90881347656301</v>
      </c>
      <c r="G5194">
        <v>227.18095397949199</v>
      </c>
      <c r="H5194">
        <v>0.72786426544189498</v>
      </c>
      <c r="I5194">
        <v>3.1936643645167398E-3</v>
      </c>
      <c r="J5194">
        <v>69.123764038085895</v>
      </c>
      <c r="K5194">
        <v>-7.3273520469665501</v>
      </c>
      <c r="L5194">
        <v>-2.5682649612426798</v>
      </c>
      <c r="M5194">
        <v>0.72786426544189498</v>
      </c>
      <c r="N5194">
        <v>4.0239934921264604</v>
      </c>
      <c r="O5194">
        <v>8.7830810546875</v>
      </c>
      <c r="P5194">
        <v>-9.6108932495117205</v>
      </c>
      <c r="Q5194">
        <v>11.066621780395501</v>
      </c>
      <c r="R5194">
        <v>143</v>
      </c>
      <c r="S5194">
        <v>38.8865708915691</v>
      </c>
      <c r="T5194">
        <v>6.2855186462402299</v>
      </c>
      <c r="U5194">
        <v>76.105232238769503</v>
      </c>
      <c r="V5194">
        <v>93.013893127441406</v>
      </c>
      <c r="W5194">
        <v>0.94024270772934004</v>
      </c>
    </row>
    <row r="5195" spans="1:23">
      <c r="A5195" t="s">
        <v>63</v>
      </c>
      <c r="B5195" t="s">
        <v>69</v>
      </c>
      <c r="C5195" s="7" t="s">
        <v>54</v>
      </c>
      <c r="D5195" s="7">
        <v>41148</v>
      </c>
      <c r="E5195" t="s">
        <v>88</v>
      </c>
      <c r="F5195">
        <v>236.11427307128901</v>
      </c>
      <c r="G5195">
        <v>239.02607727050801</v>
      </c>
      <c r="H5195">
        <v>-2.9118075370788601</v>
      </c>
      <c r="I5195">
        <v>-1.23321963474154E-2</v>
      </c>
      <c r="J5195">
        <v>74.882392883300795</v>
      </c>
      <c r="K5195">
        <v>-12.6946249008179</v>
      </c>
      <c r="L5195">
        <v>-6.91485691070557</v>
      </c>
      <c r="M5195">
        <v>-2.9118075370788601</v>
      </c>
      <c r="N5195">
        <v>1.09124207496643</v>
      </c>
      <c r="O5195">
        <v>6.8710098266601598</v>
      </c>
      <c r="P5195">
        <v>-15.4679174423218</v>
      </c>
      <c r="Q5195">
        <v>9.6443023681640607</v>
      </c>
      <c r="R5195">
        <v>143</v>
      </c>
      <c r="S5195">
        <v>58.069811003885697</v>
      </c>
      <c r="T5195">
        <v>7.6335730552673304</v>
      </c>
      <c r="U5195">
        <v>76.105232238769503</v>
      </c>
      <c r="V5195">
        <v>93.013893127441406</v>
      </c>
      <c r="W5195">
        <v>0.92672097682952903</v>
      </c>
    </row>
    <row r="5196" spans="1:23">
      <c r="A5196" t="s">
        <v>63</v>
      </c>
      <c r="B5196" t="s">
        <v>69</v>
      </c>
      <c r="C5196" s="7" t="s">
        <v>54</v>
      </c>
      <c r="D5196" s="7">
        <v>41148</v>
      </c>
      <c r="E5196" t="s">
        <v>89</v>
      </c>
      <c r="F5196">
        <v>254.59468078613301</v>
      </c>
      <c r="G5196">
        <v>258.15682983398398</v>
      </c>
      <c r="H5196">
        <v>-3.5621531009674099</v>
      </c>
      <c r="I5196">
        <v>-1.3991467654705001E-2</v>
      </c>
      <c r="J5196">
        <v>80.807479858398395</v>
      </c>
      <c r="K5196">
        <v>-13.718651771545399</v>
      </c>
      <c r="L5196">
        <v>-7.7181105613708496</v>
      </c>
      <c r="M5196">
        <v>-3.5621531009674099</v>
      </c>
      <c r="N5196">
        <v>0.59380400180816695</v>
      </c>
      <c r="O5196">
        <v>6.5943460464477504</v>
      </c>
      <c r="P5196">
        <v>-16.59787940979</v>
      </c>
      <c r="Q5196">
        <v>9.47357273101807</v>
      </c>
      <c r="R5196">
        <v>143</v>
      </c>
      <c r="S5196">
        <v>63.570260411725002</v>
      </c>
      <c r="T5196">
        <v>7.9251585006713903</v>
      </c>
      <c r="U5196">
        <v>76.105232238769503</v>
      </c>
      <c r="V5196">
        <v>93.013893127441406</v>
      </c>
      <c r="W5196">
        <v>0.91887271404266402</v>
      </c>
    </row>
    <row r="5197" spans="1:23">
      <c r="A5197" t="s">
        <v>63</v>
      </c>
      <c r="B5197" t="s">
        <v>69</v>
      </c>
      <c r="C5197" s="7" t="s">
        <v>54</v>
      </c>
      <c r="D5197" s="7">
        <v>41148</v>
      </c>
      <c r="E5197" t="s">
        <v>90</v>
      </c>
      <c r="F5197">
        <v>271.76446533203102</v>
      </c>
      <c r="G5197">
        <v>267.71701049804699</v>
      </c>
      <c r="H5197">
        <v>4.0474691390991202</v>
      </c>
      <c r="I5197">
        <v>1.48932971060276E-2</v>
      </c>
      <c r="J5197">
        <v>86.105552673339801</v>
      </c>
      <c r="K5197">
        <v>-9.1835813522338903</v>
      </c>
      <c r="L5197">
        <v>-1.3665693998336801</v>
      </c>
      <c r="M5197">
        <v>4.0474691390991202</v>
      </c>
      <c r="N5197">
        <v>9.4615077972412092</v>
      </c>
      <c r="O5197">
        <v>17.278520584106399</v>
      </c>
      <c r="P5197">
        <v>-12.934399604797401</v>
      </c>
      <c r="Q5197">
        <v>21.029338836669901</v>
      </c>
      <c r="R5197">
        <v>143</v>
      </c>
      <c r="S5197">
        <v>109.63076563321199</v>
      </c>
      <c r="T5197">
        <v>10.3242435455322</v>
      </c>
      <c r="U5197">
        <v>76.105232238769503</v>
      </c>
      <c r="V5197">
        <v>93.013893127441406</v>
      </c>
      <c r="W5197">
        <v>0.909865021705627</v>
      </c>
    </row>
    <row r="5198" spans="1:23">
      <c r="A5198" t="s">
        <v>63</v>
      </c>
      <c r="B5198" t="s">
        <v>69</v>
      </c>
      <c r="C5198" s="7" t="s">
        <v>54</v>
      </c>
      <c r="D5198" s="7">
        <v>41148</v>
      </c>
      <c r="E5198" t="s">
        <v>91</v>
      </c>
      <c r="F5198">
        <v>271.28796386718801</v>
      </c>
      <c r="G5198">
        <v>266.54626464843801</v>
      </c>
      <c r="H5198">
        <v>4.7417044639587402</v>
      </c>
      <c r="I5198">
        <v>1.7478492110967601E-2</v>
      </c>
      <c r="J5198">
        <v>88.835044860839801</v>
      </c>
      <c r="K5198">
        <v>-8.1556978225708008</v>
      </c>
      <c r="L5198">
        <v>-0.535808086395264</v>
      </c>
      <c r="M5198">
        <v>4.7417044639587402</v>
      </c>
      <c r="N5198">
        <v>10.019217491149901</v>
      </c>
      <c r="O5198">
        <v>17.6391086578369</v>
      </c>
      <c r="P5198">
        <v>-11.811932563781699</v>
      </c>
      <c r="Q5198">
        <v>21.295343399047901</v>
      </c>
      <c r="R5198">
        <v>143</v>
      </c>
      <c r="S5198">
        <v>105.594221730081</v>
      </c>
      <c r="T5198">
        <v>10.0638971328735</v>
      </c>
      <c r="U5198">
        <v>76.105232238769503</v>
      </c>
      <c r="V5198">
        <v>93.013893127441406</v>
      </c>
      <c r="W5198">
        <v>0.910317242145538</v>
      </c>
    </row>
    <row r="5199" spans="1:23">
      <c r="A5199" t="s">
        <v>63</v>
      </c>
      <c r="B5199" t="s">
        <v>69</v>
      </c>
      <c r="C5199" s="7" t="s">
        <v>54</v>
      </c>
      <c r="D5199" s="7">
        <v>41148</v>
      </c>
      <c r="E5199" t="s">
        <v>92</v>
      </c>
      <c r="F5199">
        <v>268.45358276367199</v>
      </c>
      <c r="G5199">
        <v>268.48669433593801</v>
      </c>
      <c r="H5199">
        <v>-3.3102292567491497E-2</v>
      </c>
      <c r="I5199">
        <v>-1.23307327157818E-4</v>
      </c>
      <c r="J5199">
        <v>90.743591308593807</v>
      </c>
      <c r="K5199">
        <v>-12.3992967605591</v>
      </c>
      <c r="L5199">
        <v>-5.0932488441467303</v>
      </c>
      <c r="M5199">
        <v>-3.3102292567491497E-2</v>
      </c>
      <c r="N5199">
        <v>5.0270438194274902</v>
      </c>
      <c r="O5199">
        <v>12.333090782165501</v>
      </c>
      <c r="P5199">
        <v>-15.9049396514893</v>
      </c>
      <c r="Q5199">
        <v>15.8387355804443</v>
      </c>
      <c r="R5199">
        <v>143</v>
      </c>
      <c r="S5199">
        <v>97.064444120036995</v>
      </c>
      <c r="T5199">
        <v>9.6493921279907209</v>
      </c>
      <c r="U5199">
        <v>76.105232238769503</v>
      </c>
      <c r="V5199">
        <v>93.013893127441406</v>
      </c>
      <c r="W5199">
        <v>0.91136628389358498</v>
      </c>
    </row>
    <row r="5200" spans="1:23">
      <c r="A5200" t="s">
        <v>63</v>
      </c>
      <c r="B5200" t="s">
        <v>69</v>
      </c>
      <c r="C5200" s="7" t="s">
        <v>54</v>
      </c>
      <c r="D5200" s="7">
        <v>41148</v>
      </c>
      <c r="E5200" t="s">
        <v>93</v>
      </c>
      <c r="F5200">
        <v>269.26934814453102</v>
      </c>
      <c r="G5200">
        <v>258.05703735351602</v>
      </c>
      <c r="H5200">
        <v>11.2122917175293</v>
      </c>
      <c r="I5200">
        <v>4.1639689356088597E-2</v>
      </c>
      <c r="J5200">
        <v>91.964103698730497</v>
      </c>
      <c r="K5200">
        <v>-1.7445381879806501</v>
      </c>
      <c r="L5200">
        <v>5.91046190261841</v>
      </c>
      <c r="M5200">
        <v>11.2122917175293</v>
      </c>
      <c r="N5200">
        <v>16.514122009277301</v>
      </c>
      <c r="O5200">
        <v>24.169122695922901</v>
      </c>
      <c r="P5200">
        <v>-5.4176192283630398</v>
      </c>
      <c r="Q5200">
        <v>27.842201232910199</v>
      </c>
      <c r="R5200">
        <v>143</v>
      </c>
      <c r="S5200">
        <v>108.61878350443899</v>
      </c>
      <c r="T5200">
        <v>10.110267639160201</v>
      </c>
      <c r="U5200">
        <v>76.105232238769503</v>
      </c>
      <c r="V5200">
        <v>93.013893127441406</v>
      </c>
      <c r="W5200">
        <v>0.90792167186737105</v>
      </c>
    </row>
    <row r="5201" spans="1:23">
      <c r="A5201" t="s">
        <v>63</v>
      </c>
      <c r="B5201" t="s">
        <v>69</v>
      </c>
      <c r="C5201" s="7" t="s">
        <v>54</v>
      </c>
      <c r="D5201" s="7">
        <v>41148</v>
      </c>
      <c r="E5201" t="s">
        <v>94</v>
      </c>
      <c r="F5201">
        <v>249.86671447753901</v>
      </c>
      <c r="G5201">
        <v>239.70120239257801</v>
      </c>
      <c r="H5201">
        <v>10.165495872497599</v>
      </c>
      <c r="I5201">
        <v>4.0683675557375003E-2</v>
      </c>
      <c r="J5201">
        <v>92.041877746582003</v>
      </c>
      <c r="K5201">
        <v>-2.1338841915130602</v>
      </c>
      <c r="L5201">
        <v>5.13268947601318</v>
      </c>
      <c r="M5201">
        <v>10.165495872497599</v>
      </c>
      <c r="N5201">
        <v>15.1983032226563</v>
      </c>
      <c r="O5201">
        <v>22.4648761749268</v>
      </c>
      <c r="P5201">
        <v>-5.6205873489379901</v>
      </c>
      <c r="Q5201">
        <v>25.9515781402588</v>
      </c>
      <c r="R5201">
        <v>143</v>
      </c>
      <c r="S5201">
        <v>98.851158630835002</v>
      </c>
      <c r="T5201">
        <v>9.5972576141357404</v>
      </c>
      <c r="U5201">
        <v>76.105232238769503</v>
      </c>
      <c r="V5201">
        <v>93.013893127441406</v>
      </c>
      <c r="W5201">
        <v>0.91057068109512296</v>
      </c>
    </row>
    <row r="5202" spans="1:23">
      <c r="A5202" t="s">
        <v>63</v>
      </c>
      <c r="B5202" t="s">
        <v>69</v>
      </c>
      <c r="C5202" s="7" t="s">
        <v>54</v>
      </c>
      <c r="D5202" s="7">
        <v>41148</v>
      </c>
      <c r="E5202" t="s">
        <v>95</v>
      </c>
      <c r="F5202">
        <v>224.89027404785199</v>
      </c>
      <c r="G5202">
        <v>215.98895263671901</v>
      </c>
      <c r="H5202">
        <v>8.9013252258300799</v>
      </c>
      <c r="I5202">
        <v>3.95807474851608E-2</v>
      </c>
      <c r="J5202">
        <v>90.931198120117202</v>
      </c>
      <c r="K5202">
        <v>-2.31494045257568</v>
      </c>
      <c r="L5202">
        <v>4.3117203712463397</v>
      </c>
      <c r="M5202">
        <v>8.9013252258300799</v>
      </c>
      <c r="N5202">
        <v>13.490930557251</v>
      </c>
      <c r="O5202">
        <v>20.117591857910199</v>
      </c>
      <c r="P5202">
        <v>-5.4945960044860804</v>
      </c>
      <c r="Q5202">
        <v>23.297246932983398</v>
      </c>
      <c r="R5202">
        <v>143</v>
      </c>
      <c r="S5202">
        <v>83.948767781512302</v>
      </c>
      <c r="T5202">
        <v>8.7520990371704102</v>
      </c>
      <c r="U5202">
        <v>76.105232238769503</v>
      </c>
      <c r="V5202">
        <v>93.013893127441406</v>
      </c>
      <c r="W5202">
        <v>0.91164821386337302</v>
      </c>
    </row>
    <row r="5203" spans="1:23">
      <c r="A5203" t="s">
        <v>63</v>
      </c>
      <c r="B5203" t="s">
        <v>69</v>
      </c>
      <c r="C5203" s="7" t="s">
        <v>54</v>
      </c>
      <c r="D5203" s="7">
        <v>41148</v>
      </c>
      <c r="E5203" t="s">
        <v>96</v>
      </c>
      <c r="F5203">
        <v>199.60276794433599</v>
      </c>
      <c r="G5203">
        <v>185.36654663085901</v>
      </c>
      <c r="H5203">
        <v>14.2362327575684</v>
      </c>
      <c r="I5203">
        <v>7.1322821080684703E-2</v>
      </c>
      <c r="J5203">
        <v>89.147438049316406</v>
      </c>
      <c r="K5203">
        <v>5.2793231010437003</v>
      </c>
      <c r="L5203">
        <v>10.571138381958001</v>
      </c>
      <c r="M5203">
        <v>14.2362327575684</v>
      </c>
      <c r="N5203">
        <v>17.9013271331787</v>
      </c>
      <c r="O5203">
        <v>23.193141937255898</v>
      </c>
      <c r="P5203">
        <v>2.7401635646820099</v>
      </c>
      <c r="Q5203">
        <v>25.732301712036101</v>
      </c>
      <c r="R5203">
        <v>143</v>
      </c>
      <c r="S5203">
        <v>55.425644137483701</v>
      </c>
      <c r="T5203">
        <v>6.98911380767822</v>
      </c>
      <c r="U5203">
        <v>76.105232238769503</v>
      </c>
      <c r="V5203">
        <v>93.013893127441406</v>
      </c>
      <c r="W5203">
        <v>0.91704237461090099</v>
      </c>
    </row>
    <row r="5204" spans="1:23">
      <c r="A5204" t="s">
        <v>63</v>
      </c>
      <c r="B5204" t="s">
        <v>69</v>
      </c>
      <c r="C5204" s="7" t="s">
        <v>54</v>
      </c>
      <c r="D5204" s="7">
        <v>41148</v>
      </c>
      <c r="E5204" t="s">
        <v>97</v>
      </c>
      <c r="F5204">
        <v>170.013748168945</v>
      </c>
      <c r="G5204">
        <v>167.04754638671901</v>
      </c>
      <c r="H5204">
        <v>2.9662032127380402</v>
      </c>
      <c r="I5204">
        <v>1.7446843907237101E-2</v>
      </c>
      <c r="J5204">
        <v>86.472183227539105</v>
      </c>
      <c r="K5204">
        <v>-10.731761932373001</v>
      </c>
      <c r="L5204">
        <v>-2.6388931274414098</v>
      </c>
      <c r="M5204">
        <v>2.9662032127380402</v>
      </c>
      <c r="N5204">
        <v>8.5712995529174805</v>
      </c>
      <c r="O5204">
        <v>16.664169311523398</v>
      </c>
      <c r="P5204">
        <v>-14.6149454116821</v>
      </c>
      <c r="Q5204">
        <v>20.5473518371582</v>
      </c>
      <c r="R5204">
        <v>143</v>
      </c>
      <c r="S5204">
        <v>128.79999684068599</v>
      </c>
      <c r="T5204">
        <v>10.6885795593262</v>
      </c>
      <c r="U5204">
        <v>76.105232238769503</v>
      </c>
      <c r="V5204">
        <v>93.013893127441406</v>
      </c>
      <c r="W5204">
        <v>0.90535062551498402</v>
      </c>
    </row>
    <row r="5205" spans="1:23">
      <c r="A5205" t="s">
        <v>63</v>
      </c>
      <c r="B5205" t="s">
        <v>69</v>
      </c>
      <c r="C5205" s="7" t="s">
        <v>54</v>
      </c>
      <c r="D5205" s="7">
        <v>41148</v>
      </c>
      <c r="E5205" t="s">
        <v>98</v>
      </c>
      <c r="F5205">
        <v>162.78453063964801</v>
      </c>
      <c r="G5205">
        <v>166.76016235351599</v>
      </c>
      <c r="H5205">
        <v>-3.9756309986114502</v>
      </c>
      <c r="I5205">
        <v>-2.4422658607363701E-2</v>
      </c>
      <c r="J5205">
        <v>82.182395935058594</v>
      </c>
      <c r="K5205">
        <v>-20.1501560211182</v>
      </c>
      <c r="L5205">
        <v>-10.594114303588899</v>
      </c>
      <c r="M5205">
        <v>-3.9756309986114502</v>
      </c>
      <c r="N5205">
        <v>2.6428530216217001</v>
      </c>
      <c r="O5205">
        <v>12.1988925933838</v>
      </c>
      <c r="P5205">
        <v>-24.735406875610401</v>
      </c>
      <c r="Q5205">
        <v>16.784145355224599</v>
      </c>
      <c r="R5205">
        <v>143</v>
      </c>
      <c r="S5205">
        <v>179.513925419656</v>
      </c>
      <c r="T5205">
        <v>12.6210479736328</v>
      </c>
      <c r="U5205">
        <v>76.105232238769503</v>
      </c>
      <c r="V5205">
        <v>93.013893127441406</v>
      </c>
      <c r="W5205">
        <v>0.89528375864028897</v>
      </c>
    </row>
    <row r="5206" spans="1:23">
      <c r="A5206" t="s">
        <v>63</v>
      </c>
      <c r="B5206" t="s">
        <v>69</v>
      </c>
      <c r="C5206" s="7" t="s">
        <v>54</v>
      </c>
      <c r="D5206" s="7">
        <v>41148</v>
      </c>
      <c r="E5206" t="s">
        <v>99</v>
      </c>
      <c r="F5206">
        <v>160.43907165527301</v>
      </c>
      <c r="G5206">
        <v>162.85415649414099</v>
      </c>
      <c r="H5206">
        <v>-2.4150819778442401</v>
      </c>
      <c r="I5206">
        <v>-1.50529537349939E-2</v>
      </c>
      <c r="J5206">
        <v>79.208457946777301</v>
      </c>
      <c r="K5206">
        <v>-16.4668865203857</v>
      </c>
      <c r="L5206">
        <v>-8.1649656295776403</v>
      </c>
      <c r="M5206">
        <v>-2.4150819778442401</v>
      </c>
      <c r="N5206">
        <v>3.3348021507263201</v>
      </c>
      <c r="O5206">
        <v>11.636721611022899</v>
      </c>
      <c r="P5206">
        <v>-20.450376510620099</v>
      </c>
      <c r="Q5206">
        <v>15.6202125549316</v>
      </c>
      <c r="R5206">
        <v>143</v>
      </c>
      <c r="S5206">
        <v>135.74609153987399</v>
      </c>
      <c r="T5206">
        <v>10.9646806716919</v>
      </c>
      <c r="U5206">
        <v>76.105232238769503</v>
      </c>
      <c r="V5206">
        <v>93.013893127441406</v>
      </c>
      <c r="W5206">
        <v>0.90471756458282504</v>
      </c>
    </row>
    <row r="5207" spans="1:23">
      <c r="A5207" t="s">
        <v>63</v>
      </c>
      <c r="B5207" t="s">
        <v>69</v>
      </c>
      <c r="C5207" s="7" t="s">
        <v>54</v>
      </c>
      <c r="D5207" s="7">
        <v>41148</v>
      </c>
      <c r="E5207" t="s">
        <v>100</v>
      </c>
      <c r="F5207">
        <v>156.64009094238301</v>
      </c>
      <c r="G5207">
        <v>156.75654602050801</v>
      </c>
      <c r="H5207">
        <v>-0.11644070595502901</v>
      </c>
      <c r="I5207">
        <v>-7.4336462421342698E-4</v>
      </c>
      <c r="J5207">
        <v>76.790214538574205</v>
      </c>
      <c r="K5207">
        <v>-9.41449069976807</v>
      </c>
      <c r="L5207">
        <v>-3.9211277961731001</v>
      </c>
      <c r="M5207">
        <v>-0.11644070595502901</v>
      </c>
      <c r="N5207">
        <v>3.6882460117340101</v>
      </c>
      <c r="O5207">
        <v>9.1816091537475604</v>
      </c>
      <c r="P5207">
        <v>-12.0503587722778</v>
      </c>
      <c r="Q5207">
        <v>11.8174781799316</v>
      </c>
      <c r="R5207">
        <v>143</v>
      </c>
      <c r="S5207">
        <v>59.341530505227603</v>
      </c>
      <c r="T5207">
        <v>7.2553071975707999</v>
      </c>
      <c r="U5207">
        <v>76.105232238769503</v>
      </c>
      <c r="V5207">
        <v>93.013893127441406</v>
      </c>
      <c r="W5207">
        <v>0.93688881397247303</v>
      </c>
    </row>
    <row r="5208" spans="1:23">
      <c r="A5208" t="s">
        <v>63</v>
      </c>
      <c r="B5208" t="s">
        <v>69</v>
      </c>
      <c r="C5208" s="7" t="s">
        <v>54</v>
      </c>
      <c r="D5208" s="7">
        <v>41148</v>
      </c>
      <c r="E5208" t="s">
        <v>101</v>
      </c>
      <c r="F5208">
        <v>146.91964721679699</v>
      </c>
      <c r="G5208">
        <v>150.44248962402301</v>
      </c>
      <c r="H5208">
        <v>-3.5228419303893999</v>
      </c>
      <c r="I5208">
        <v>-2.39780191332102E-2</v>
      </c>
      <c r="J5208">
        <v>74.587905883789105</v>
      </c>
      <c r="K5208">
        <v>-9.7836561203002894</v>
      </c>
      <c r="L5208">
        <v>-6.08471584320068</v>
      </c>
      <c r="M5208">
        <v>-3.5228419303893999</v>
      </c>
      <c r="N5208">
        <v>-0.96096777915954601</v>
      </c>
      <c r="O5208">
        <v>2.7379715442657502</v>
      </c>
      <c r="P5208">
        <v>-11.558509826660201</v>
      </c>
      <c r="Q5208">
        <v>4.5128254890441903</v>
      </c>
      <c r="R5208">
        <v>143</v>
      </c>
      <c r="S5208">
        <v>25.969868882452399</v>
      </c>
      <c r="T5208">
        <v>4.8853387832641602</v>
      </c>
      <c r="U5208">
        <v>76.105232238769503</v>
      </c>
      <c r="V5208">
        <v>93.013893127441406</v>
      </c>
      <c r="W5208">
        <v>0.94859385490417503</v>
      </c>
    </row>
    <row r="5209" spans="1:23">
      <c r="A5209" t="s">
        <v>63</v>
      </c>
      <c r="B5209" t="s">
        <v>69</v>
      </c>
      <c r="C5209" s="7" t="s">
        <v>54</v>
      </c>
      <c r="D5209" s="7">
        <v>41148</v>
      </c>
      <c r="E5209" t="s">
        <v>102</v>
      </c>
      <c r="F5209">
        <v>151.63519287109401</v>
      </c>
      <c r="G5209">
        <v>149.10459899902301</v>
      </c>
      <c r="H5209">
        <v>2.5305936336517298</v>
      </c>
      <c r="I5209">
        <v>1.6688697040081E-2</v>
      </c>
      <c r="J5209">
        <v>72.906150817871094</v>
      </c>
      <c r="K5209">
        <v>-3.7593195438385001</v>
      </c>
      <c r="L5209">
        <v>-4.3187752366066E-2</v>
      </c>
      <c r="M5209">
        <v>2.5305936336517298</v>
      </c>
      <c r="N5209">
        <v>5.1043753623962402</v>
      </c>
      <c r="O5209">
        <v>8.8205070495605504</v>
      </c>
      <c r="P5209">
        <v>-5.5424222946167001</v>
      </c>
      <c r="Q5209">
        <v>10.603609085083001</v>
      </c>
      <c r="R5209">
        <v>143</v>
      </c>
      <c r="S5209">
        <v>25.0879552807362</v>
      </c>
      <c r="T5209">
        <v>4.9080452919006303</v>
      </c>
      <c r="U5209">
        <v>76.105232238769503</v>
      </c>
      <c r="V5209">
        <v>93.013893127441406</v>
      </c>
      <c r="W5209">
        <v>0.94843804836273204</v>
      </c>
    </row>
    <row r="5210" spans="1:23">
      <c r="A5210" t="s">
        <v>63</v>
      </c>
      <c r="B5210" t="s">
        <v>69</v>
      </c>
      <c r="C5210" s="7" t="s">
        <v>54</v>
      </c>
      <c r="D5210" s="7">
        <v>41150</v>
      </c>
      <c r="E5210" t="s">
        <v>79</v>
      </c>
      <c r="F5210">
        <v>154.57659912109401</v>
      </c>
      <c r="G5210">
        <v>152.05770874023401</v>
      </c>
      <c r="H5210">
        <v>2.51889276504517</v>
      </c>
      <c r="I5210">
        <v>1.6295433044433601E-2</v>
      </c>
      <c r="J5210">
        <v>77.861068725585895</v>
      </c>
      <c r="K5210">
        <v>-2.5970423221588099</v>
      </c>
      <c r="L5210">
        <v>0.42549365758895902</v>
      </c>
      <c r="M5210">
        <v>2.51889276504517</v>
      </c>
      <c r="N5210">
        <v>4.6122918128967303</v>
      </c>
      <c r="O5210">
        <v>7.63482761383057</v>
      </c>
      <c r="P5210">
        <v>-4.0473389625549299</v>
      </c>
      <c r="Q5210">
        <v>9.0851240158081108</v>
      </c>
      <c r="R5210">
        <v>143</v>
      </c>
      <c r="S5210">
        <v>16.2968882818498</v>
      </c>
      <c r="T5210">
        <v>3.9919853210449201</v>
      </c>
      <c r="U5210">
        <v>80.356430053710895</v>
      </c>
      <c r="V5210">
        <v>94.003219604492202</v>
      </c>
      <c r="W5210">
        <v>0.96105861663818404</v>
      </c>
    </row>
    <row r="5211" spans="1:23">
      <c r="A5211" t="s">
        <v>63</v>
      </c>
      <c r="B5211" t="s">
        <v>69</v>
      </c>
      <c r="C5211" s="7" t="s">
        <v>54</v>
      </c>
      <c r="D5211" s="7">
        <v>41150</v>
      </c>
      <c r="E5211" t="s">
        <v>80</v>
      </c>
      <c r="F5211">
        <v>152.95994567871099</v>
      </c>
      <c r="G5211">
        <v>151.74417114257801</v>
      </c>
      <c r="H5211">
        <v>1.21578049659729</v>
      </c>
      <c r="I5211">
        <v>7.9483585432171804E-3</v>
      </c>
      <c r="J5211">
        <v>76.665168762207003</v>
      </c>
      <c r="K5211">
        <v>-5.2969512939453098</v>
      </c>
      <c r="L5211">
        <v>-1.4491765499114999</v>
      </c>
      <c r="M5211">
        <v>1.21578049659729</v>
      </c>
      <c r="N5211">
        <v>3.88073754310608</v>
      </c>
      <c r="O5211">
        <v>7.7285122871398899</v>
      </c>
      <c r="P5211">
        <v>-7.1432204246520996</v>
      </c>
      <c r="Q5211">
        <v>9.5747814178466797</v>
      </c>
      <c r="R5211">
        <v>143</v>
      </c>
      <c r="S5211">
        <v>26.306793935946601</v>
      </c>
      <c r="T5211">
        <v>5.0819115638732901</v>
      </c>
      <c r="U5211">
        <v>80.356430053710895</v>
      </c>
      <c r="V5211">
        <v>94.003219604492202</v>
      </c>
      <c r="W5211">
        <v>0.96255999803543102</v>
      </c>
    </row>
    <row r="5212" spans="1:23">
      <c r="A5212" t="s">
        <v>63</v>
      </c>
      <c r="B5212" t="s">
        <v>69</v>
      </c>
      <c r="C5212" s="7" t="s">
        <v>54</v>
      </c>
      <c r="D5212" s="7">
        <v>41150</v>
      </c>
      <c r="E5212" t="s">
        <v>81</v>
      </c>
      <c r="F5212">
        <v>153.04635620117199</v>
      </c>
      <c r="G5212">
        <v>142.49465942382801</v>
      </c>
      <c r="H5212">
        <v>10.551685333251999</v>
      </c>
      <c r="I5212">
        <v>6.8944379687309307E-2</v>
      </c>
      <c r="J5212">
        <v>75.803291320800795</v>
      </c>
      <c r="K5212">
        <v>4.1083950996398899</v>
      </c>
      <c r="L5212">
        <v>7.91514348983765</v>
      </c>
      <c r="M5212">
        <v>10.551685333251999</v>
      </c>
      <c r="N5212">
        <v>13.1882276535034</v>
      </c>
      <c r="O5212">
        <v>16.994977951049801</v>
      </c>
      <c r="P5212">
        <v>2.28181123733521</v>
      </c>
      <c r="Q5212">
        <v>18.821559906005898</v>
      </c>
      <c r="R5212">
        <v>143</v>
      </c>
      <c r="S5212">
        <v>26.245829245966299</v>
      </c>
      <c r="T5212">
        <v>5.0277266502380398</v>
      </c>
      <c r="U5212">
        <v>80.356430053710895</v>
      </c>
      <c r="V5212">
        <v>94.003219604492202</v>
      </c>
      <c r="W5212">
        <v>0.95687186717987105</v>
      </c>
    </row>
    <row r="5213" spans="1:23">
      <c r="A5213" t="s">
        <v>63</v>
      </c>
      <c r="B5213" t="s">
        <v>69</v>
      </c>
      <c r="C5213" s="7" t="s">
        <v>54</v>
      </c>
      <c r="D5213" s="7">
        <v>41150</v>
      </c>
      <c r="E5213" t="s">
        <v>82</v>
      </c>
      <c r="F5213">
        <v>151.22755432128901</v>
      </c>
      <c r="G5213">
        <v>142.84597778320301</v>
      </c>
      <c r="H5213">
        <v>8.3815736770629901</v>
      </c>
      <c r="I5213">
        <v>5.5423583835363402E-2</v>
      </c>
      <c r="J5213">
        <v>75.098075866699205</v>
      </c>
      <c r="K5213">
        <v>1.7165180444717401</v>
      </c>
      <c r="L5213">
        <v>5.6542868614196804</v>
      </c>
      <c r="M5213">
        <v>8.3815736770629901</v>
      </c>
      <c r="N5213">
        <v>11.1088600158691</v>
      </c>
      <c r="O5213">
        <v>15.046627998352101</v>
      </c>
      <c r="P5213">
        <v>-0.17293253540992701</v>
      </c>
      <c r="Q5213">
        <v>16.936079025268601</v>
      </c>
      <c r="R5213">
        <v>143</v>
      </c>
      <c r="S5213">
        <v>27.809715149546498</v>
      </c>
      <c r="T5213">
        <v>5.2007703781127903</v>
      </c>
      <c r="U5213">
        <v>80.356430053710895</v>
      </c>
      <c r="V5213">
        <v>94.003219604492202</v>
      </c>
      <c r="W5213">
        <v>0.96075546741485596</v>
      </c>
    </row>
    <row r="5214" spans="1:23">
      <c r="A5214" t="s">
        <v>63</v>
      </c>
      <c r="B5214" t="s">
        <v>69</v>
      </c>
      <c r="C5214" s="7" t="s">
        <v>54</v>
      </c>
      <c r="D5214" s="7">
        <v>41150</v>
      </c>
      <c r="E5214" t="s">
        <v>83</v>
      </c>
      <c r="F5214">
        <v>151.25653076171901</v>
      </c>
      <c r="G5214">
        <v>147.6884765625</v>
      </c>
      <c r="H5214">
        <v>3.56805491447449</v>
      </c>
      <c r="I5214">
        <v>2.3589424788951902E-2</v>
      </c>
      <c r="J5214">
        <v>74.206581115722699</v>
      </c>
      <c r="K5214">
        <v>-2.5069005489349401</v>
      </c>
      <c r="L5214">
        <v>1.08223223686218</v>
      </c>
      <c r="M5214">
        <v>3.56805491447449</v>
      </c>
      <c r="N5214">
        <v>6.0538773536682102</v>
      </c>
      <c r="O5214">
        <v>9.6430101394653303</v>
      </c>
      <c r="P5214">
        <v>-4.22906589508057</v>
      </c>
      <c r="Q5214">
        <v>11.365175247192401</v>
      </c>
      <c r="R5214">
        <v>143</v>
      </c>
      <c r="S5214">
        <v>23.1656924701389</v>
      </c>
      <c r="T5214">
        <v>4.7403130531311</v>
      </c>
      <c r="U5214">
        <v>80.356430053710895</v>
      </c>
      <c r="V5214">
        <v>94.003219604492202</v>
      </c>
      <c r="W5214">
        <v>0.95643305778503396</v>
      </c>
    </row>
    <row r="5215" spans="1:23">
      <c r="A5215" t="s">
        <v>63</v>
      </c>
      <c r="B5215" t="s">
        <v>69</v>
      </c>
      <c r="C5215" s="7" t="s">
        <v>54</v>
      </c>
      <c r="D5215" s="7">
        <v>41150</v>
      </c>
      <c r="E5215" t="s">
        <v>84</v>
      </c>
      <c r="F5215">
        <v>172.15423583984401</v>
      </c>
      <c r="G5215">
        <v>174.68115234375</v>
      </c>
      <c r="H5215">
        <v>-2.52690482139587</v>
      </c>
      <c r="I5215">
        <v>-1.46781438961625E-2</v>
      </c>
      <c r="J5215">
        <v>73.074272155761705</v>
      </c>
      <c r="K5215">
        <v>-9.9393491744995099</v>
      </c>
      <c r="L5215">
        <v>-5.5600166320800799</v>
      </c>
      <c r="M5215">
        <v>-2.52690482139587</v>
      </c>
      <c r="N5215">
        <v>0.50620746612548795</v>
      </c>
      <c r="O5215">
        <v>4.8855395317077601</v>
      </c>
      <c r="P5215">
        <v>-12.0406742095947</v>
      </c>
      <c r="Q5215">
        <v>6.9868645668029803</v>
      </c>
      <c r="R5215">
        <v>143</v>
      </c>
      <c r="S5215">
        <v>33.770034301064698</v>
      </c>
      <c r="T5215">
        <v>5.7839612960815403</v>
      </c>
      <c r="U5215">
        <v>80.356430053710895</v>
      </c>
      <c r="V5215">
        <v>94.003219604492202</v>
      </c>
      <c r="W5215">
        <v>0.94959568977356001</v>
      </c>
    </row>
    <row r="5216" spans="1:23">
      <c r="A5216" t="s">
        <v>63</v>
      </c>
      <c r="B5216" t="s">
        <v>69</v>
      </c>
      <c r="C5216" s="7" t="s">
        <v>54</v>
      </c>
      <c r="D5216" s="7">
        <v>41150</v>
      </c>
      <c r="E5216" t="s">
        <v>85</v>
      </c>
      <c r="F5216">
        <v>204.98397827148401</v>
      </c>
      <c r="G5216">
        <v>201.66787719726599</v>
      </c>
      <c r="H5216">
        <v>3.3161072731018102</v>
      </c>
      <c r="I5216">
        <v>1.61773972213268E-2</v>
      </c>
      <c r="J5216">
        <v>72.708633422851605</v>
      </c>
      <c r="K5216">
        <v>-4.4814558029174796</v>
      </c>
      <c r="L5216">
        <v>0.125407740473747</v>
      </c>
      <c r="M5216">
        <v>3.3161072731018102</v>
      </c>
      <c r="N5216">
        <v>6.5068068504333496</v>
      </c>
      <c r="O5216">
        <v>11.113670349121101</v>
      </c>
      <c r="P5216">
        <v>-6.69195604324341</v>
      </c>
      <c r="Q5216">
        <v>13.324171066284199</v>
      </c>
      <c r="R5216">
        <v>143</v>
      </c>
      <c r="S5216">
        <v>36.850226797684599</v>
      </c>
      <c r="T5216">
        <v>6.0844707489013699</v>
      </c>
      <c r="U5216">
        <v>80.356430053710895</v>
      </c>
      <c r="V5216">
        <v>94.003219604492202</v>
      </c>
      <c r="W5216">
        <v>0.94813990592956499</v>
      </c>
    </row>
    <row r="5217" spans="1:23">
      <c r="A5217" t="s">
        <v>63</v>
      </c>
      <c r="B5217" t="s">
        <v>69</v>
      </c>
      <c r="C5217" s="7" t="s">
        <v>54</v>
      </c>
      <c r="D5217" s="7">
        <v>41150</v>
      </c>
      <c r="E5217" t="s">
        <v>86</v>
      </c>
      <c r="F5217">
        <v>232.9453125</v>
      </c>
      <c r="G5217">
        <v>231.61622619628901</v>
      </c>
      <c r="H5217">
        <v>1.3290764093398999</v>
      </c>
      <c r="I5217">
        <v>5.7055302895605599E-3</v>
      </c>
      <c r="J5217">
        <v>74.609619140625</v>
      </c>
      <c r="K5217">
        <v>-7.9223904609680202</v>
      </c>
      <c r="L5217">
        <v>-2.4565486907959002</v>
      </c>
      <c r="M5217">
        <v>1.3290764093398999</v>
      </c>
      <c r="N5217">
        <v>5.1147017478942898</v>
      </c>
      <c r="O5217">
        <v>10.580543518066399</v>
      </c>
      <c r="P5217">
        <v>-10.5450525283813</v>
      </c>
      <c r="Q5217">
        <v>13.203205108642599</v>
      </c>
      <c r="R5217">
        <v>143</v>
      </c>
      <c r="S5217">
        <v>51.673049368166197</v>
      </c>
      <c r="T5217">
        <v>7.2189579010009801</v>
      </c>
      <c r="U5217">
        <v>80.356430053710895</v>
      </c>
      <c r="V5217">
        <v>94.003219604492202</v>
      </c>
      <c r="W5217">
        <v>0.94444930553436302</v>
      </c>
    </row>
    <row r="5218" spans="1:23">
      <c r="A5218" t="s">
        <v>63</v>
      </c>
      <c r="B5218" t="s">
        <v>69</v>
      </c>
      <c r="C5218" s="7" t="s">
        <v>54</v>
      </c>
      <c r="D5218" s="7">
        <v>41150</v>
      </c>
      <c r="E5218" t="s">
        <v>87</v>
      </c>
      <c r="F5218">
        <v>258.95138549804699</v>
      </c>
      <c r="G5218">
        <v>267.35281372070301</v>
      </c>
      <c r="H5218">
        <v>-8.4014434814453107</v>
      </c>
      <c r="I5218">
        <v>-3.2444097101688399E-2</v>
      </c>
      <c r="J5218">
        <v>78.376922607421903</v>
      </c>
      <c r="K5218">
        <v>-19.012395858764599</v>
      </c>
      <c r="L5218">
        <v>-12.743358612060501</v>
      </c>
      <c r="M5218">
        <v>-8.4014434814453107</v>
      </c>
      <c r="N5218">
        <v>-4.0595273971557599</v>
      </c>
      <c r="O5218">
        <v>2.2095091342925999</v>
      </c>
      <c r="P5218">
        <v>-22.020452499389599</v>
      </c>
      <c r="Q5218">
        <v>5.2175664901733398</v>
      </c>
      <c r="R5218">
        <v>143</v>
      </c>
      <c r="S5218">
        <v>66.755249262539095</v>
      </c>
      <c r="T5218">
        <v>8.2797698974609393</v>
      </c>
      <c r="U5218">
        <v>80.356430053710895</v>
      </c>
      <c r="V5218">
        <v>94.003219604492202</v>
      </c>
      <c r="W5218">
        <v>0.94024270772934004</v>
      </c>
    </row>
    <row r="5219" spans="1:23">
      <c r="A5219" t="s">
        <v>63</v>
      </c>
      <c r="B5219" t="s">
        <v>69</v>
      </c>
      <c r="C5219" s="7" t="s">
        <v>54</v>
      </c>
      <c r="D5219" s="7">
        <v>41150</v>
      </c>
      <c r="E5219" t="s">
        <v>88</v>
      </c>
      <c r="F5219">
        <v>270.29046630859398</v>
      </c>
      <c r="G5219">
        <v>278.36578369140602</v>
      </c>
      <c r="H5219">
        <v>-8.0753145217895508</v>
      </c>
      <c r="I5219">
        <v>-2.98764333128929E-2</v>
      </c>
      <c r="J5219">
        <v>83.801284790039105</v>
      </c>
      <c r="K5219">
        <v>-19.3596496582031</v>
      </c>
      <c r="L5219">
        <v>-12.692772865295399</v>
      </c>
      <c r="M5219">
        <v>-8.0753145217895508</v>
      </c>
      <c r="N5219">
        <v>-3.45785689353943</v>
      </c>
      <c r="O5219">
        <v>3.2090196609497101</v>
      </c>
      <c r="P5219">
        <v>-22.558601379394499</v>
      </c>
      <c r="Q5219">
        <v>6.4079718589782697</v>
      </c>
      <c r="R5219">
        <v>143</v>
      </c>
      <c r="S5219">
        <v>75.991467091801496</v>
      </c>
      <c r="T5219">
        <v>8.8052129745483398</v>
      </c>
      <c r="U5219">
        <v>80.356430053710895</v>
      </c>
      <c r="V5219">
        <v>94.003219604492202</v>
      </c>
      <c r="W5219">
        <v>0.92672097682952903</v>
      </c>
    </row>
    <row r="5220" spans="1:23">
      <c r="A5220" t="s">
        <v>63</v>
      </c>
      <c r="B5220" t="s">
        <v>69</v>
      </c>
      <c r="C5220" s="7" t="s">
        <v>54</v>
      </c>
      <c r="D5220" s="7">
        <v>41150</v>
      </c>
      <c r="E5220" t="s">
        <v>89</v>
      </c>
      <c r="F5220">
        <v>280.33840942382801</v>
      </c>
      <c r="G5220">
        <v>292.22775268554699</v>
      </c>
      <c r="H5220">
        <v>-11.8893442153931</v>
      </c>
      <c r="I5220">
        <v>-4.2410686612129198E-2</v>
      </c>
      <c r="J5220">
        <v>88.646583557128906</v>
      </c>
      <c r="K5220">
        <v>-25.974493026733398</v>
      </c>
      <c r="L5220">
        <v>-17.6528720855713</v>
      </c>
      <c r="M5220">
        <v>-11.8893442153931</v>
      </c>
      <c r="N5220">
        <v>-6.12581586837769</v>
      </c>
      <c r="O5220">
        <v>2.1958048343658398</v>
      </c>
      <c r="P5220">
        <v>-29.9674377441406</v>
      </c>
      <c r="Q5220">
        <v>6.1887488365173304</v>
      </c>
      <c r="R5220">
        <v>143</v>
      </c>
      <c r="S5220">
        <v>121.652237477035</v>
      </c>
      <c r="T5220">
        <v>10.990699768066399</v>
      </c>
      <c r="U5220">
        <v>80.356430053710895</v>
      </c>
      <c r="V5220">
        <v>94.003219604492202</v>
      </c>
      <c r="W5220">
        <v>0.91887271404266402</v>
      </c>
    </row>
    <row r="5221" spans="1:23">
      <c r="A5221" t="s">
        <v>63</v>
      </c>
      <c r="B5221" t="s">
        <v>69</v>
      </c>
      <c r="C5221" s="7" t="s">
        <v>54</v>
      </c>
      <c r="D5221" s="7">
        <v>41150</v>
      </c>
      <c r="E5221" t="s">
        <v>90</v>
      </c>
      <c r="F5221">
        <v>296.93423461914102</v>
      </c>
      <c r="G5221">
        <v>302.29895019531301</v>
      </c>
      <c r="H5221">
        <v>-5.3646941184997603</v>
      </c>
      <c r="I5221">
        <v>-1.8066942691802999E-2</v>
      </c>
      <c r="J5221">
        <v>91.709403991699205</v>
      </c>
      <c r="K5221">
        <v>-20.3156433105469</v>
      </c>
      <c r="L5221">
        <v>-11.482500076293899</v>
      </c>
      <c r="M5221">
        <v>-5.3646941184997603</v>
      </c>
      <c r="N5221">
        <v>0.75311231613159202</v>
      </c>
      <c r="O5221">
        <v>9.5862531661987305</v>
      </c>
      <c r="P5221">
        <v>-24.554027557373001</v>
      </c>
      <c r="Q5221">
        <v>13.824638366699199</v>
      </c>
      <c r="R5221">
        <v>143</v>
      </c>
      <c r="S5221">
        <v>136.21700221960501</v>
      </c>
      <c r="T5221">
        <v>11.6662864685059</v>
      </c>
      <c r="U5221">
        <v>80.356430053710895</v>
      </c>
      <c r="V5221">
        <v>94.003219604492202</v>
      </c>
      <c r="W5221">
        <v>0.909865021705627</v>
      </c>
    </row>
    <row r="5222" spans="1:23">
      <c r="A5222" t="s">
        <v>63</v>
      </c>
      <c r="B5222" t="s">
        <v>69</v>
      </c>
      <c r="C5222" s="7" t="s">
        <v>54</v>
      </c>
      <c r="D5222" s="7">
        <v>41150</v>
      </c>
      <c r="E5222" t="s">
        <v>91</v>
      </c>
      <c r="F5222">
        <v>294.934326171875</v>
      </c>
      <c r="G5222">
        <v>294.54330444335898</v>
      </c>
      <c r="H5222">
        <v>0.39101770520210299</v>
      </c>
      <c r="I5222">
        <v>1.32577889598906E-3</v>
      </c>
      <c r="J5222">
        <v>92.966239929199205</v>
      </c>
      <c r="K5222">
        <v>-13.7308340072632</v>
      </c>
      <c r="L5222">
        <v>-5.3875293731689498</v>
      </c>
      <c r="M5222">
        <v>0.39101770520210299</v>
      </c>
      <c r="N5222">
        <v>6.1695652008056596</v>
      </c>
      <c r="O5222">
        <v>14.5128688812256</v>
      </c>
      <c r="P5222">
        <v>-17.7341823577881</v>
      </c>
      <c r="Q5222">
        <v>18.516218185424801</v>
      </c>
      <c r="R5222">
        <v>143</v>
      </c>
      <c r="S5222">
        <v>124.75152563983499</v>
      </c>
      <c r="T5222">
        <v>11.019339561462401</v>
      </c>
      <c r="U5222">
        <v>80.356430053710895</v>
      </c>
      <c r="V5222">
        <v>94.003219604492202</v>
      </c>
      <c r="W5222">
        <v>0.910317242145538</v>
      </c>
    </row>
    <row r="5223" spans="1:23">
      <c r="A5223" t="s">
        <v>63</v>
      </c>
      <c r="B5223" t="s">
        <v>69</v>
      </c>
      <c r="C5223" s="7" t="s">
        <v>54</v>
      </c>
      <c r="D5223" s="7">
        <v>41150</v>
      </c>
      <c r="E5223" t="s">
        <v>92</v>
      </c>
      <c r="F5223">
        <v>291.27532958984398</v>
      </c>
      <c r="G5223">
        <v>291.47354125976602</v>
      </c>
      <c r="H5223">
        <v>-0.198197811841965</v>
      </c>
      <c r="I5223">
        <v>-6.8044831277802597E-4</v>
      </c>
      <c r="J5223">
        <v>93.370941162109403</v>
      </c>
      <c r="K5223">
        <v>-13.7557716369629</v>
      </c>
      <c r="L5223">
        <v>-5.7458472251892099</v>
      </c>
      <c r="M5223">
        <v>-0.198197811841965</v>
      </c>
      <c r="N5223">
        <v>5.3494515419006303</v>
      </c>
      <c r="O5223">
        <v>13.3593759536743</v>
      </c>
      <c r="P5223">
        <v>-17.599155426025401</v>
      </c>
      <c r="Q5223">
        <v>17.2027587890625</v>
      </c>
      <c r="R5223">
        <v>143</v>
      </c>
      <c r="S5223">
        <v>116.27535001397899</v>
      </c>
      <c r="T5223">
        <v>10.5790309906006</v>
      </c>
      <c r="U5223">
        <v>80.356430053710895</v>
      </c>
      <c r="V5223">
        <v>94.003219604492202</v>
      </c>
      <c r="W5223">
        <v>0.91136628389358498</v>
      </c>
    </row>
    <row r="5224" spans="1:23">
      <c r="A5224" t="s">
        <v>63</v>
      </c>
      <c r="B5224" t="s">
        <v>69</v>
      </c>
      <c r="C5224" s="7" t="s">
        <v>54</v>
      </c>
      <c r="D5224" s="7">
        <v>41150</v>
      </c>
      <c r="E5224" t="s">
        <v>93</v>
      </c>
      <c r="F5224">
        <v>279.80194091796898</v>
      </c>
      <c r="G5224">
        <v>270.10794067382801</v>
      </c>
      <c r="H5224">
        <v>9.6939954757690394</v>
      </c>
      <c r="I5224">
        <v>3.4645918756723397E-2</v>
      </c>
      <c r="J5224">
        <v>93.519233703613295</v>
      </c>
      <c r="K5224">
        <v>-4.3266625404357901</v>
      </c>
      <c r="L5224">
        <v>3.9568557739257799</v>
      </c>
      <c r="M5224">
        <v>9.6939954757690394</v>
      </c>
      <c r="N5224">
        <v>15.431134223938001</v>
      </c>
      <c r="O5224">
        <v>23.714654922485401</v>
      </c>
      <c r="P5224">
        <v>-8.3013238906860405</v>
      </c>
      <c r="Q5224">
        <v>27.689315795898398</v>
      </c>
      <c r="R5224">
        <v>143</v>
      </c>
      <c r="S5224">
        <v>126.876404263297</v>
      </c>
      <c r="T5224">
        <v>10.940377235412599</v>
      </c>
      <c r="U5224">
        <v>80.356430053710895</v>
      </c>
      <c r="V5224">
        <v>94.003219604492202</v>
      </c>
      <c r="W5224">
        <v>0.90792167186737105</v>
      </c>
    </row>
    <row r="5225" spans="1:23">
      <c r="A5225" t="s">
        <v>63</v>
      </c>
      <c r="B5225" t="s">
        <v>69</v>
      </c>
      <c r="C5225" s="7" t="s">
        <v>54</v>
      </c>
      <c r="D5225" s="7">
        <v>41150</v>
      </c>
      <c r="E5225" t="s">
        <v>94</v>
      </c>
      <c r="F5225">
        <v>264.31784057617199</v>
      </c>
      <c r="G5225">
        <v>251.583572387695</v>
      </c>
      <c r="H5225">
        <v>12.7342729568481</v>
      </c>
      <c r="I5225">
        <v>4.8177883028984098E-2</v>
      </c>
      <c r="J5225">
        <v>93.113250732421903</v>
      </c>
      <c r="K5225">
        <v>-0.68911689519882202</v>
      </c>
      <c r="L5225">
        <v>7.2415308952331499</v>
      </c>
      <c r="M5225">
        <v>12.7342729568481</v>
      </c>
      <c r="N5225">
        <v>18.227014541626001</v>
      </c>
      <c r="O5225">
        <v>26.1576633453369</v>
      </c>
      <c r="P5225">
        <v>-4.4944615364074698</v>
      </c>
      <c r="Q5225">
        <v>29.963010787963899</v>
      </c>
      <c r="R5225">
        <v>143</v>
      </c>
      <c r="S5225">
        <v>118.168094453088</v>
      </c>
      <c r="T5225">
        <v>10.474327087402299</v>
      </c>
      <c r="U5225">
        <v>80.356430053710895</v>
      </c>
      <c r="V5225">
        <v>94.003219604492202</v>
      </c>
      <c r="W5225">
        <v>0.91057068109512296</v>
      </c>
    </row>
    <row r="5226" spans="1:23">
      <c r="A5226" t="s">
        <v>63</v>
      </c>
      <c r="B5226" t="s">
        <v>69</v>
      </c>
      <c r="C5226" s="7" t="s">
        <v>54</v>
      </c>
      <c r="D5226" s="7">
        <v>41150</v>
      </c>
      <c r="E5226" t="s">
        <v>95</v>
      </c>
      <c r="F5226">
        <v>238.98536682128901</v>
      </c>
      <c r="G5226">
        <v>222.29650878906301</v>
      </c>
      <c r="H5226">
        <v>16.688859939575199</v>
      </c>
      <c r="I5226">
        <v>6.9832146167755099E-2</v>
      </c>
      <c r="J5226">
        <v>92.181625366210895</v>
      </c>
      <c r="K5226">
        <v>4.4463367462158203</v>
      </c>
      <c r="L5226">
        <v>11.679318428039601</v>
      </c>
      <c r="M5226">
        <v>16.688859939575199</v>
      </c>
      <c r="N5226">
        <v>21.698400497436499</v>
      </c>
      <c r="O5226">
        <v>28.9313850402832</v>
      </c>
      <c r="P5226">
        <v>0.97575104236602805</v>
      </c>
      <c r="Q5226">
        <v>32.401969909667997</v>
      </c>
      <c r="R5226">
        <v>143</v>
      </c>
      <c r="S5226">
        <v>101.56823767995201</v>
      </c>
      <c r="T5226">
        <v>9.5528917312622106</v>
      </c>
      <c r="U5226">
        <v>80.356430053710895</v>
      </c>
      <c r="V5226">
        <v>94.003219604492202</v>
      </c>
      <c r="W5226">
        <v>0.91164821386337302</v>
      </c>
    </row>
    <row r="5227" spans="1:23">
      <c r="A5227" t="s">
        <v>63</v>
      </c>
      <c r="B5227" t="s">
        <v>69</v>
      </c>
      <c r="C5227" s="7" t="s">
        <v>54</v>
      </c>
      <c r="D5227" s="7">
        <v>41150</v>
      </c>
      <c r="E5227" t="s">
        <v>96</v>
      </c>
      <c r="F5227">
        <v>213.49346923828099</v>
      </c>
      <c r="G5227">
        <v>193.50010681152301</v>
      </c>
      <c r="H5227">
        <v>19.993349075317401</v>
      </c>
      <c r="I5227">
        <v>9.3648530542850494E-2</v>
      </c>
      <c r="J5227">
        <v>89.749572753906307</v>
      </c>
      <c r="K5227">
        <v>9.2138099670410192</v>
      </c>
      <c r="L5227">
        <v>15.5824489593506</v>
      </c>
      <c r="M5227">
        <v>19.993349075317401</v>
      </c>
      <c r="N5227">
        <v>24.404251098632798</v>
      </c>
      <c r="O5227">
        <v>30.7728881835938</v>
      </c>
      <c r="P5227">
        <v>6.1579604148864702</v>
      </c>
      <c r="Q5227">
        <v>33.828739166259801</v>
      </c>
      <c r="R5227">
        <v>143</v>
      </c>
      <c r="S5227">
        <v>81.156618327388998</v>
      </c>
      <c r="T5227">
        <v>8.4113197326660192</v>
      </c>
      <c r="U5227">
        <v>80.356430053710895</v>
      </c>
      <c r="V5227">
        <v>94.003219604492202</v>
      </c>
      <c r="W5227">
        <v>0.91704237461090099</v>
      </c>
    </row>
    <row r="5228" spans="1:23">
      <c r="A5228" t="s">
        <v>63</v>
      </c>
      <c r="B5228" t="s">
        <v>69</v>
      </c>
      <c r="C5228" s="7" t="s">
        <v>54</v>
      </c>
      <c r="D5228" s="7">
        <v>41150</v>
      </c>
      <c r="E5228" t="s">
        <v>97</v>
      </c>
      <c r="F5228">
        <v>185.66790771484401</v>
      </c>
      <c r="G5228">
        <v>186.64991760253901</v>
      </c>
      <c r="H5228">
        <v>-0.98200869560241699</v>
      </c>
      <c r="I5228">
        <v>-5.2890600636601396E-3</v>
      </c>
      <c r="J5228">
        <v>86.748291015625</v>
      </c>
      <c r="K5228">
        <v>-16.064252853393601</v>
      </c>
      <c r="L5228">
        <v>-7.1535410881042498</v>
      </c>
      <c r="M5228">
        <v>-0.98200869560241699</v>
      </c>
      <c r="N5228">
        <v>5.1895236968994096</v>
      </c>
      <c r="O5228">
        <v>14.100236892700201</v>
      </c>
      <c r="P5228">
        <v>-20.339860916137699</v>
      </c>
      <c r="Q5228">
        <v>18.3758430480957</v>
      </c>
      <c r="R5228">
        <v>143</v>
      </c>
      <c r="S5228">
        <v>148.16647569635299</v>
      </c>
      <c r="T5228">
        <v>11.7687377929688</v>
      </c>
      <c r="U5228">
        <v>80.356430053710895</v>
      </c>
      <c r="V5228">
        <v>94.003219604492202</v>
      </c>
      <c r="W5228">
        <v>0.90535062551498402</v>
      </c>
    </row>
    <row r="5229" spans="1:23">
      <c r="A5229" t="s">
        <v>63</v>
      </c>
      <c r="B5229" t="s">
        <v>69</v>
      </c>
      <c r="C5229" s="7" t="s">
        <v>54</v>
      </c>
      <c r="D5229" s="7">
        <v>41150</v>
      </c>
      <c r="E5229" t="s">
        <v>98</v>
      </c>
      <c r="F5229">
        <v>186.64053344726599</v>
      </c>
      <c r="G5229">
        <v>195.84561157226599</v>
      </c>
      <c r="H5229">
        <v>-9.2050752639770508</v>
      </c>
      <c r="I5229">
        <v>-4.9319807440042503E-2</v>
      </c>
      <c r="J5229">
        <v>83.772819519042997</v>
      </c>
      <c r="K5229">
        <v>-26.632799148559599</v>
      </c>
      <c r="L5229">
        <v>-16.336359024047901</v>
      </c>
      <c r="M5229">
        <v>-9.2050752639770508</v>
      </c>
      <c r="N5229">
        <v>-2.07379150390625</v>
      </c>
      <c r="O5229">
        <v>8.2226505279540998</v>
      </c>
      <c r="P5229">
        <v>-31.573320388793899</v>
      </c>
      <c r="Q5229">
        <v>13.1631679534912</v>
      </c>
      <c r="R5229">
        <v>143</v>
      </c>
      <c r="S5229">
        <v>191.091861600307</v>
      </c>
      <c r="T5229">
        <v>13.598926544189499</v>
      </c>
      <c r="U5229">
        <v>80.356430053710895</v>
      </c>
      <c r="V5229">
        <v>94.003219604492202</v>
      </c>
      <c r="W5229">
        <v>0.89528375864028897</v>
      </c>
    </row>
    <row r="5230" spans="1:23">
      <c r="A5230" t="s">
        <v>63</v>
      </c>
      <c r="B5230" t="s">
        <v>69</v>
      </c>
      <c r="C5230" s="7" t="s">
        <v>54</v>
      </c>
      <c r="D5230" s="7">
        <v>41150</v>
      </c>
      <c r="E5230" t="s">
        <v>99</v>
      </c>
      <c r="F5230">
        <v>181.62110900878901</v>
      </c>
      <c r="G5230">
        <v>189.00352478027301</v>
      </c>
      <c r="H5230">
        <v>-7.3824305534362802</v>
      </c>
      <c r="I5230">
        <v>-4.0647428482770899E-2</v>
      </c>
      <c r="J5230">
        <v>81.240898132324205</v>
      </c>
      <c r="K5230">
        <v>-21.837196350097699</v>
      </c>
      <c r="L5230">
        <v>-13.297203063964799</v>
      </c>
      <c r="M5230">
        <v>-7.3824305534362802</v>
      </c>
      <c r="N5230">
        <v>-1.46765768527985</v>
      </c>
      <c r="O5230">
        <v>7.0723347663879403</v>
      </c>
      <c r="P5230">
        <v>-25.934921264648398</v>
      </c>
      <c r="Q5230">
        <v>11.1700601577759</v>
      </c>
      <c r="R5230">
        <v>143</v>
      </c>
      <c r="S5230">
        <v>131.23788561515499</v>
      </c>
      <c r="T5230">
        <v>11.2791137695313</v>
      </c>
      <c r="U5230">
        <v>80.356430053710895</v>
      </c>
      <c r="V5230">
        <v>94.003219604492202</v>
      </c>
      <c r="W5230">
        <v>0.90471756458282504</v>
      </c>
    </row>
    <row r="5231" spans="1:23">
      <c r="A5231" t="s">
        <v>63</v>
      </c>
      <c r="B5231" t="s">
        <v>69</v>
      </c>
      <c r="C5231" s="7" t="s">
        <v>54</v>
      </c>
      <c r="D5231" s="7">
        <v>41150</v>
      </c>
      <c r="E5231" t="s">
        <v>100</v>
      </c>
      <c r="F5231">
        <v>181.12812805175801</v>
      </c>
      <c r="G5231">
        <v>177.876541137695</v>
      </c>
      <c r="H5231">
        <v>3.2515811920165998</v>
      </c>
      <c r="I5231">
        <v>1.7951829358935401E-2</v>
      </c>
      <c r="J5231">
        <v>79.129318237304702</v>
      </c>
      <c r="K5231">
        <v>-5.2786231040954599</v>
      </c>
      <c r="L5231">
        <v>-0.238909035921097</v>
      </c>
      <c r="M5231">
        <v>3.2515811920165998</v>
      </c>
      <c r="N5231">
        <v>6.7420716285705602</v>
      </c>
      <c r="O5231">
        <v>11.7817850112915</v>
      </c>
      <c r="P5231">
        <v>-7.69681739807129</v>
      </c>
      <c r="Q5231">
        <v>14.199979782104499</v>
      </c>
      <c r="R5231">
        <v>143</v>
      </c>
      <c r="S5231">
        <v>46.388892731802798</v>
      </c>
      <c r="T5231">
        <v>6.6561536788940403</v>
      </c>
      <c r="U5231">
        <v>80.356430053710895</v>
      </c>
      <c r="V5231">
        <v>94.003219604492202</v>
      </c>
      <c r="W5231">
        <v>0.93688881397247303</v>
      </c>
    </row>
    <row r="5232" spans="1:23">
      <c r="A5232" t="s">
        <v>63</v>
      </c>
      <c r="B5232" t="s">
        <v>69</v>
      </c>
      <c r="C5232" s="7" t="s">
        <v>54</v>
      </c>
      <c r="D5232" s="7">
        <v>41150</v>
      </c>
      <c r="E5232" t="s">
        <v>101</v>
      </c>
      <c r="F5232">
        <v>162.88409423828099</v>
      </c>
      <c r="G5232">
        <v>165.05268859863301</v>
      </c>
      <c r="H5232">
        <v>-2.1685867309570299</v>
      </c>
      <c r="I5232">
        <v>-1.33136799558997E-2</v>
      </c>
      <c r="J5232">
        <v>77.376838684082003</v>
      </c>
      <c r="K5232">
        <v>-7.4416770935058603</v>
      </c>
      <c r="L5232">
        <v>-4.3262925148010298</v>
      </c>
      <c r="M5232">
        <v>-2.1685867309570299</v>
      </c>
      <c r="N5232">
        <v>-1.0880913585424401E-2</v>
      </c>
      <c r="O5232">
        <v>3.1045036315918</v>
      </c>
      <c r="P5232">
        <v>-8.9365253448486293</v>
      </c>
      <c r="Q5232">
        <v>4.5993514060974103</v>
      </c>
      <c r="R5232">
        <v>143</v>
      </c>
      <c r="S5232">
        <v>17.655600208962799</v>
      </c>
      <c r="T5232">
        <v>4.1146144866943404</v>
      </c>
      <c r="U5232">
        <v>80.356430053710895</v>
      </c>
      <c r="V5232">
        <v>94.003219604492202</v>
      </c>
      <c r="W5232">
        <v>0.94859385490417503</v>
      </c>
    </row>
    <row r="5233" spans="1:23">
      <c r="A5233" t="s">
        <v>63</v>
      </c>
      <c r="B5233" t="s">
        <v>69</v>
      </c>
      <c r="C5233" s="7" t="s">
        <v>54</v>
      </c>
      <c r="D5233" s="7">
        <v>41150</v>
      </c>
      <c r="E5233" t="s">
        <v>102</v>
      </c>
      <c r="F5233">
        <v>160.14859008789099</v>
      </c>
      <c r="G5233">
        <v>160.227951049805</v>
      </c>
      <c r="H5233">
        <v>-7.9363167285919203E-2</v>
      </c>
      <c r="I5233">
        <v>-4.9555953592061996E-4</v>
      </c>
      <c r="J5233">
        <v>75.715385437011705</v>
      </c>
      <c r="K5233">
        <v>-5.3157668113708496</v>
      </c>
      <c r="L5233">
        <v>-2.22205710411072</v>
      </c>
      <c r="M5233">
        <v>-7.9363167285919203E-2</v>
      </c>
      <c r="N5233">
        <v>2.0633306503295898</v>
      </c>
      <c r="O5233">
        <v>5.1570401191711399</v>
      </c>
      <c r="P5233">
        <v>-6.8002142906189</v>
      </c>
      <c r="Q5233">
        <v>6.6414880752563503</v>
      </c>
      <c r="R5233">
        <v>143</v>
      </c>
      <c r="S5233">
        <v>17.1082196351562</v>
      </c>
      <c r="T5233">
        <v>4.0859875679016104</v>
      </c>
      <c r="U5233">
        <v>80.356430053710895</v>
      </c>
      <c r="V5233">
        <v>94.003219604492202</v>
      </c>
      <c r="W5233">
        <v>0.94843804836273204</v>
      </c>
    </row>
    <row r="5234" spans="1:23">
      <c r="A5234" t="s">
        <v>63</v>
      </c>
      <c r="B5234" t="s">
        <v>69</v>
      </c>
      <c r="C5234" s="7" t="s">
        <v>54</v>
      </c>
      <c r="D5234" s="7">
        <v>41162</v>
      </c>
      <c r="E5234" t="s">
        <v>79</v>
      </c>
      <c r="F5234">
        <v>128.01811218261699</v>
      </c>
      <c r="G5234">
        <v>135.75843811035199</v>
      </c>
      <c r="H5234">
        <v>-7.7403268814086896</v>
      </c>
      <c r="I5234">
        <v>-6.04627467691898E-2</v>
      </c>
      <c r="J5234">
        <v>74.097351074218807</v>
      </c>
      <c r="K5234">
        <v>-15.641156196594199</v>
      </c>
      <c r="L5234">
        <v>-10.9732828140259</v>
      </c>
      <c r="M5234">
        <v>-7.7403268814086896</v>
      </c>
      <c r="N5234">
        <v>-4.5073719024658203</v>
      </c>
      <c r="O5234">
        <v>0.16050203144550301</v>
      </c>
      <c r="P5234">
        <v>-17.8809299468994</v>
      </c>
      <c r="Q5234">
        <v>2.4002773761749299</v>
      </c>
      <c r="R5234">
        <v>144</v>
      </c>
      <c r="S5234">
        <v>39.5687195814658</v>
      </c>
      <c r="T5234">
        <v>6.1650495529174796</v>
      </c>
      <c r="U5234">
        <v>77.689361572265597</v>
      </c>
      <c r="V5234">
        <v>88.566665649414105</v>
      </c>
      <c r="W5234">
        <v>0.96105861663818404</v>
      </c>
    </row>
    <row r="5235" spans="1:23">
      <c r="A5235" t="s">
        <v>63</v>
      </c>
      <c r="B5235" t="s">
        <v>69</v>
      </c>
      <c r="C5235" s="7" t="s">
        <v>54</v>
      </c>
      <c r="D5235" s="7">
        <v>41162</v>
      </c>
      <c r="E5235" t="s">
        <v>80</v>
      </c>
      <c r="F5235">
        <v>129.43531799316401</v>
      </c>
      <c r="G5235">
        <v>141.27752685546901</v>
      </c>
      <c r="H5235">
        <v>-11.8421936035156</v>
      </c>
      <c r="I5235">
        <v>-9.1491207480430603E-2</v>
      </c>
      <c r="J5235">
        <v>73.225387573242202</v>
      </c>
      <c r="K5235">
        <v>-20.2638339996338</v>
      </c>
      <c r="L5235">
        <v>-15.288260459899901</v>
      </c>
      <c r="M5235">
        <v>-11.8421936035156</v>
      </c>
      <c r="N5235">
        <v>-8.3961267471313494</v>
      </c>
      <c r="O5235">
        <v>-3.42055320739746</v>
      </c>
      <c r="P5235">
        <v>-22.651250839233398</v>
      </c>
      <c r="Q5235">
        <v>-1.03313541412354</v>
      </c>
      <c r="R5235">
        <v>144</v>
      </c>
      <c r="S5235">
        <v>43.181861149996202</v>
      </c>
      <c r="T5235">
        <v>6.5714406967163104</v>
      </c>
      <c r="U5235">
        <v>77.689361572265597</v>
      </c>
      <c r="V5235">
        <v>88.566665649414105</v>
      </c>
      <c r="W5235">
        <v>0.96255999803543102</v>
      </c>
    </row>
    <row r="5236" spans="1:23">
      <c r="A5236" t="s">
        <v>63</v>
      </c>
      <c r="B5236" t="s">
        <v>69</v>
      </c>
      <c r="C5236" s="7" t="s">
        <v>54</v>
      </c>
      <c r="D5236" s="7">
        <v>41162</v>
      </c>
      <c r="E5236" t="s">
        <v>81</v>
      </c>
      <c r="F5236">
        <v>132.84524536132801</v>
      </c>
      <c r="G5236">
        <v>137.98861694335901</v>
      </c>
      <c r="H5236">
        <v>-5.1433768272399902</v>
      </c>
      <c r="I5236">
        <v>-3.8717057555913897E-2</v>
      </c>
      <c r="J5236">
        <v>71.617736816406307</v>
      </c>
      <c r="K5236">
        <v>-12.4203939437866</v>
      </c>
      <c r="L5236">
        <v>-8.1210727691650408</v>
      </c>
      <c r="M5236">
        <v>-5.1433768272399902</v>
      </c>
      <c r="N5236">
        <v>-2.1656799316406299</v>
      </c>
      <c r="O5236">
        <v>2.1336410045623802</v>
      </c>
      <c r="P5236">
        <v>-14.4833278656006</v>
      </c>
      <c r="Q5236">
        <v>4.1965742111206099</v>
      </c>
      <c r="R5236">
        <v>144</v>
      </c>
      <c r="S5236">
        <v>32.520672671569599</v>
      </c>
      <c r="T5236">
        <v>5.6782870292663601</v>
      </c>
      <c r="U5236">
        <v>77.689361572265597</v>
      </c>
      <c r="V5236">
        <v>88.566665649414105</v>
      </c>
      <c r="W5236">
        <v>0.95687186717987105</v>
      </c>
    </row>
    <row r="5237" spans="1:23">
      <c r="A5237" t="s">
        <v>63</v>
      </c>
      <c r="B5237" t="s">
        <v>69</v>
      </c>
      <c r="C5237" s="7" t="s">
        <v>54</v>
      </c>
      <c r="D5237" s="7">
        <v>41162</v>
      </c>
      <c r="E5237" t="s">
        <v>82</v>
      </c>
      <c r="F5237">
        <v>134.96055603027301</v>
      </c>
      <c r="G5237">
        <v>139.345703125</v>
      </c>
      <c r="H5237">
        <v>-4.3851490020751998</v>
      </c>
      <c r="I5237">
        <v>-3.2492078840732602E-2</v>
      </c>
      <c r="J5237">
        <v>71.219314575195298</v>
      </c>
      <c r="K5237">
        <v>-11.2549448013306</v>
      </c>
      <c r="L5237">
        <v>-7.1962141990661603</v>
      </c>
      <c r="M5237">
        <v>-4.3851490020751998</v>
      </c>
      <c r="N5237">
        <v>-1.57408428192139</v>
      </c>
      <c r="O5237">
        <v>2.4846465587615998</v>
      </c>
      <c r="P5237">
        <v>-13.202436447143601</v>
      </c>
      <c r="Q5237">
        <v>4.4321384429931596</v>
      </c>
      <c r="R5237">
        <v>144</v>
      </c>
      <c r="S5237">
        <v>29.086447143057299</v>
      </c>
      <c r="T5237">
        <v>5.3605298995971697</v>
      </c>
      <c r="U5237">
        <v>77.689361572265597</v>
      </c>
      <c r="V5237">
        <v>88.566665649414105</v>
      </c>
      <c r="W5237">
        <v>0.96075546741485596</v>
      </c>
    </row>
    <row r="5238" spans="1:23">
      <c r="A5238" t="s">
        <v>63</v>
      </c>
      <c r="B5238" t="s">
        <v>69</v>
      </c>
      <c r="C5238" s="7" t="s">
        <v>54</v>
      </c>
      <c r="D5238" s="7">
        <v>41162</v>
      </c>
      <c r="E5238" t="s">
        <v>83</v>
      </c>
      <c r="F5238">
        <v>141.58317565918</v>
      </c>
      <c r="G5238">
        <v>146.024978637695</v>
      </c>
      <c r="H5238">
        <v>-4.4418001174926802</v>
      </c>
      <c r="I5238">
        <v>-3.1372372061014203E-2</v>
      </c>
      <c r="J5238">
        <v>71.224617004394503</v>
      </c>
      <c r="K5238">
        <v>-12.325659751892101</v>
      </c>
      <c r="L5238">
        <v>-7.6678113937377903</v>
      </c>
      <c r="M5238">
        <v>-4.4418001174926802</v>
      </c>
      <c r="N5238">
        <v>-1.2157884836196899</v>
      </c>
      <c r="O5238">
        <v>3.4420595169067401</v>
      </c>
      <c r="P5238">
        <v>-14.5606241226196</v>
      </c>
      <c r="Q5238">
        <v>5.67702436447144</v>
      </c>
      <c r="R5238">
        <v>144</v>
      </c>
      <c r="S5238">
        <v>38.811484813486501</v>
      </c>
      <c r="T5238">
        <v>6.1518082618713397</v>
      </c>
      <c r="U5238">
        <v>77.689361572265597</v>
      </c>
      <c r="V5238">
        <v>88.566665649414105</v>
      </c>
      <c r="W5238">
        <v>0.95643305778503396</v>
      </c>
    </row>
    <row r="5239" spans="1:23">
      <c r="A5239" t="s">
        <v>63</v>
      </c>
      <c r="B5239" t="s">
        <v>69</v>
      </c>
      <c r="C5239" s="7" t="s">
        <v>54</v>
      </c>
      <c r="D5239" s="7">
        <v>41162</v>
      </c>
      <c r="E5239" t="s">
        <v>84</v>
      </c>
      <c r="F5239">
        <v>172.82946777343801</v>
      </c>
      <c r="G5239">
        <v>178.49786376953099</v>
      </c>
      <c r="H5239">
        <v>-5.6683888435363796</v>
      </c>
      <c r="I5239">
        <v>-3.2797582447528797E-2</v>
      </c>
      <c r="J5239">
        <v>70.562774658203097</v>
      </c>
      <c r="K5239">
        <v>-15.228935241699199</v>
      </c>
      <c r="L5239">
        <v>-9.5804862976074201</v>
      </c>
      <c r="M5239">
        <v>-5.6683888435363796</v>
      </c>
      <c r="N5239">
        <v>-1.75629103183746</v>
      </c>
      <c r="O5239">
        <v>3.8921568393707302</v>
      </c>
      <c r="P5239">
        <v>-17.939216613769499</v>
      </c>
      <c r="Q5239">
        <v>6.60243892669678</v>
      </c>
      <c r="R5239">
        <v>144</v>
      </c>
      <c r="S5239">
        <v>55.6667766279188</v>
      </c>
      <c r="T5239">
        <v>7.4601335525512704</v>
      </c>
      <c r="U5239">
        <v>77.689361572265597</v>
      </c>
      <c r="V5239">
        <v>88.566665649414105</v>
      </c>
      <c r="W5239">
        <v>0.94959568977356001</v>
      </c>
    </row>
    <row r="5240" spans="1:23">
      <c r="A5240" t="s">
        <v>63</v>
      </c>
      <c r="B5240" t="s">
        <v>69</v>
      </c>
      <c r="C5240" s="7" t="s">
        <v>54</v>
      </c>
      <c r="D5240" s="7">
        <v>41162</v>
      </c>
      <c r="E5240" t="s">
        <v>85</v>
      </c>
      <c r="F5240">
        <v>209.44183349609401</v>
      </c>
      <c r="G5240">
        <v>211.60531616210901</v>
      </c>
      <c r="H5240">
        <v>-2.1634974479675302</v>
      </c>
      <c r="I5240">
        <v>-1.03298248723149E-2</v>
      </c>
      <c r="J5240">
        <v>70.782524108886705</v>
      </c>
      <c r="K5240">
        <v>-12.581153869628899</v>
      </c>
      <c r="L5240">
        <v>-6.4263176918029803</v>
      </c>
      <c r="M5240">
        <v>-2.1634974479675302</v>
      </c>
      <c r="N5240">
        <v>2.0993230342864999</v>
      </c>
      <c r="O5240">
        <v>8.2541589736938494</v>
      </c>
      <c r="P5240">
        <v>-15.5344142913818</v>
      </c>
      <c r="Q5240">
        <v>11.2074193954468</v>
      </c>
      <c r="R5240">
        <v>144</v>
      </c>
      <c r="S5240">
        <v>65.2959632306911</v>
      </c>
      <c r="T5240">
        <v>8.1289396286010707</v>
      </c>
      <c r="U5240">
        <v>77.689361572265597</v>
      </c>
      <c r="V5240">
        <v>88.566665649414105</v>
      </c>
      <c r="W5240">
        <v>0.94813990592956499</v>
      </c>
    </row>
    <row r="5241" spans="1:23">
      <c r="A5241" t="s">
        <v>63</v>
      </c>
      <c r="B5241" t="s">
        <v>69</v>
      </c>
      <c r="C5241" s="7" t="s">
        <v>54</v>
      </c>
      <c r="D5241" s="7">
        <v>41162</v>
      </c>
      <c r="E5241" t="s">
        <v>86</v>
      </c>
      <c r="F5241">
        <v>238.07307434082</v>
      </c>
      <c r="G5241">
        <v>243.303634643555</v>
      </c>
      <c r="H5241">
        <v>-5.2305741310119602</v>
      </c>
      <c r="I5241">
        <v>-2.19704564660788E-2</v>
      </c>
      <c r="J5241">
        <v>72.459190368652301</v>
      </c>
      <c r="K5241">
        <v>-16.0115966796875</v>
      </c>
      <c r="L5241">
        <v>-9.6420812606811506</v>
      </c>
      <c r="M5241">
        <v>-5.2305741310119602</v>
      </c>
      <c r="N5241">
        <v>-0.81906718015670799</v>
      </c>
      <c r="O5241">
        <v>5.5504484176635698</v>
      </c>
      <c r="P5241">
        <v>-19.067867279052699</v>
      </c>
      <c r="Q5241">
        <v>8.6067180633544904</v>
      </c>
      <c r="R5241">
        <v>144</v>
      </c>
      <c r="S5241">
        <v>68.850711215624898</v>
      </c>
      <c r="T5241">
        <v>8.41247653961182</v>
      </c>
      <c r="U5241">
        <v>77.689361572265597</v>
      </c>
      <c r="V5241">
        <v>88.566665649414105</v>
      </c>
      <c r="W5241">
        <v>0.94444930553436302</v>
      </c>
    </row>
    <row r="5242" spans="1:23">
      <c r="A5242" t="s">
        <v>63</v>
      </c>
      <c r="B5242" t="s">
        <v>69</v>
      </c>
      <c r="C5242" s="7" t="s">
        <v>54</v>
      </c>
      <c r="D5242" s="7">
        <v>41162</v>
      </c>
      <c r="E5242" t="s">
        <v>87</v>
      </c>
      <c r="F5242">
        <v>263.15591430664102</v>
      </c>
      <c r="G5242">
        <v>266.94885253906301</v>
      </c>
      <c r="H5242">
        <v>-3.7929391860961901</v>
      </c>
      <c r="I5242">
        <v>-1.4413277618587E-2</v>
      </c>
      <c r="J5242">
        <v>75.9498291015625</v>
      </c>
      <c r="K5242">
        <v>-16.470476150512699</v>
      </c>
      <c r="L5242">
        <v>-8.9804849624633807</v>
      </c>
      <c r="M5242">
        <v>-3.7929391860961901</v>
      </c>
      <c r="N5242">
        <v>1.3946064710617101</v>
      </c>
      <c r="O5242">
        <v>8.8845987319946307</v>
      </c>
      <c r="P5242">
        <v>-20.0643825531006</v>
      </c>
      <c r="Q5242">
        <v>12.4785041809082</v>
      </c>
      <c r="R5242">
        <v>144</v>
      </c>
      <c r="S5242">
        <v>94.955931901815305</v>
      </c>
      <c r="T5242">
        <v>9.89233493804932</v>
      </c>
      <c r="U5242">
        <v>77.689361572265597</v>
      </c>
      <c r="V5242">
        <v>88.566665649414105</v>
      </c>
      <c r="W5242">
        <v>0.94024270772934004</v>
      </c>
    </row>
    <row r="5243" spans="1:23">
      <c r="A5243" t="s">
        <v>63</v>
      </c>
      <c r="B5243" t="s">
        <v>69</v>
      </c>
      <c r="C5243" s="7" t="s">
        <v>54</v>
      </c>
      <c r="D5243" s="7">
        <v>41162</v>
      </c>
      <c r="E5243" t="s">
        <v>88</v>
      </c>
      <c r="F5243">
        <v>262.50747680664102</v>
      </c>
      <c r="G5243">
        <v>266.91937255859398</v>
      </c>
      <c r="H5243">
        <v>-4.4119086265564</v>
      </c>
      <c r="I5243">
        <v>-1.68067924678326E-2</v>
      </c>
      <c r="J5243">
        <v>79.364189147949205</v>
      </c>
      <c r="K5243">
        <v>-19.029588699340799</v>
      </c>
      <c r="L5243">
        <v>-10.393343925476101</v>
      </c>
      <c r="M5243">
        <v>-4.4119086265564</v>
      </c>
      <c r="N5243">
        <v>1.5695270299911499</v>
      </c>
      <c r="O5243">
        <v>10.2057695388794</v>
      </c>
      <c r="P5243">
        <v>-23.173496246337901</v>
      </c>
      <c r="Q5243">
        <v>14.349678039550801</v>
      </c>
      <c r="R5243">
        <v>144</v>
      </c>
      <c r="S5243">
        <v>130.74507500184899</v>
      </c>
      <c r="T5243">
        <v>11.4062347412109</v>
      </c>
      <c r="U5243">
        <v>77.689361572265597</v>
      </c>
      <c r="V5243">
        <v>88.566665649414105</v>
      </c>
      <c r="W5243">
        <v>0.92672097682952903</v>
      </c>
    </row>
    <row r="5244" spans="1:23">
      <c r="A5244" t="s">
        <v>63</v>
      </c>
      <c r="B5244" t="s">
        <v>69</v>
      </c>
      <c r="C5244" s="7" t="s">
        <v>54</v>
      </c>
      <c r="D5244" s="7">
        <v>41162</v>
      </c>
      <c r="E5244" t="s">
        <v>89</v>
      </c>
      <c r="F5244">
        <v>269.18112182617199</v>
      </c>
      <c r="G5244">
        <v>279.66152954101602</v>
      </c>
      <c r="H5244">
        <v>-10.4804029464722</v>
      </c>
      <c r="I5244">
        <v>-3.89343909919262E-2</v>
      </c>
      <c r="J5244">
        <v>82.542907714843807</v>
      </c>
      <c r="K5244">
        <v>-33.260257720947301</v>
      </c>
      <c r="L5244">
        <v>-19.801736831665</v>
      </c>
      <c r="M5244">
        <v>-10.4804029464722</v>
      </c>
      <c r="N5244">
        <v>-1.15906977653503</v>
      </c>
      <c r="O5244">
        <v>12.2994546890259</v>
      </c>
      <c r="P5244">
        <v>-39.718032836914098</v>
      </c>
      <c r="Q5244">
        <v>18.757226943969702</v>
      </c>
      <c r="R5244">
        <v>144</v>
      </c>
      <c r="S5244">
        <v>318.23307347121602</v>
      </c>
      <c r="T5244">
        <v>17.7752170562744</v>
      </c>
      <c r="U5244">
        <v>77.689361572265597</v>
      </c>
      <c r="V5244">
        <v>88.566665649414105</v>
      </c>
      <c r="W5244">
        <v>0.91887271404266402</v>
      </c>
    </row>
    <row r="5245" spans="1:23">
      <c r="A5245" t="s">
        <v>63</v>
      </c>
      <c r="B5245" t="s">
        <v>69</v>
      </c>
      <c r="C5245" s="7" t="s">
        <v>54</v>
      </c>
      <c r="D5245" s="7">
        <v>41162</v>
      </c>
      <c r="E5245" t="s">
        <v>90</v>
      </c>
      <c r="F5245">
        <v>272.55868530273398</v>
      </c>
      <c r="G5245">
        <v>288.21322631835898</v>
      </c>
      <c r="H5245">
        <v>-15.6545248031616</v>
      </c>
      <c r="I5245">
        <v>-5.7435426861047703E-2</v>
      </c>
      <c r="J5245">
        <v>85.249740600585895</v>
      </c>
      <c r="K5245">
        <v>-45.645069122314503</v>
      </c>
      <c r="L5245">
        <v>-27.9264125823975</v>
      </c>
      <c r="M5245">
        <v>-15.6545248031616</v>
      </c>
      <c r="N5245">
        <v>-3.3826370239257799</v>
      </c>
      <c r="O5245">
        <v>14.336020469665501</v>
      </c>
      <c r="P5245">
        <v>-54.14697265625</v>
      </c>
      <c r="Q5245">
        <v>22.8379230499268</v>
      </c>
      <c r="R5245">
        <v>144</v>
      </c>
      <c r="S5245">
        <v>541.55583233562402</v>
      </c>
      <c r="T5245">
        <v>23.401746749877901</v>
      </c>
      <c r="U5245">
        <v>77.689361572265597</v>
      </c>
      <c r="V5245">
        <v>88.566665649414105</v>
      </c>
      <c r="W5245">
        <v>0.909865021705627</v>
      </c>
    </row>
    <row r="5246" spans="1:23">
      <c r="A5246" t="s">
        <v>63</v>
      </c>
      <c r="B5246" t="s">
        <v>69</v>
      </c>
      <c r="C5246" s="7" t="s">
        <v>54</v>
      </c>
      <c r="D5246" s="7">
        <v>41162</v>
      </c>
      <c r="E5246" t="s">
        <v>91</v>
      </c>
      <c r="F5246">
        <v>271.91146850585898</v>
      </c>
      <c r="G5246">
        <v>289.88055419921898</v>
      </c>
      <c r="H5246">
        <v>-17.969123840331999</v>
      </c>
      <c r="I5246">
        <v>-6.6084466874599498E-2</v>
      </c>
      <c r="J5246">
        <v>86.508201599121094</v>
      </c>
      <c r="K5246">
        <v>-50.945003509521499</v>
      </c>
      <c r="L5246">
        <v>-31.4625854492188</v>
      </c>
      <c r="M5246">
        <v>-17.969123840331999</v>
      </c>
      <c r="N5246">
        <v>-4.4756603240966797</v>
      </c>
      <c r="O5246">
        <v>15.006756782531699</v>
      </c>
      <c r="P5246">
        <v>-60.293209075927699</v>
      </c>
      <c r="Q5246">
        <v>24.354959487915</v>
      </c>
      <c r="R5246">
        <v>144</v>
      </c>
      <c r="S5246">
        <v>645.333271572439</v>
      </c>
      <c r="T5246">
        <v>25.731216430664102</v>
      </c>
      <c r="U5246">
        <v>77.689361572265597</v>
      </c>
      <c r="V5246">
        <v>88.566665649414105</v>
      </c>
      <c r="W5246">
        <v>0.910317242145538</v>
      </c>
    </row>
    <row r="5247" spans="1:23">
      <c r="A5247" t="s">
        <v>63</v>
      </c>
      <c r="B5247" t="s">
        <v>69</v>
      </c>
      <c r="C5247" s="7" t="s">
        <v>54</v>
      </c>
      <c r="D5247" s="7">
        <v>41162</v>
      </c>
      <c r="E5247" t="s">
        <v>92</v>
      </c>
      <c r="F5247">
        <v>267.45166015625</v>
      </c>
      <c r="G5247">
        <v>286.68786621093801</v>
      </c>
      <c r="H5247">
        <v>-19.236202239990199</v>
      </c>
      <c r="I5247">
        <v>-7.1924030780792195E-2</v>
      </c>
      <c r="J5247">
        <v>86.849319458007798</v>
      </c>
      <c r="K5247">
        <v>-52.053367614746101</v>
      </c>
      <c r="L5247">
        <v>-32.664722442627003</v>
      </c>
      <c r="M5247">
        <v>-19.236202239990199</v>
      </c>
      <c r="N5247">
        <v>-5.8076848983764604</v>
      </c>
      <c r="O5247">
        <v>13.5809621810913</v>
      </c>
      <c r="P5247">
        <v>-61.356578826904297</v>
      </c>
      <c r="Q5247">
        <v>22.884172439575199</v>
      </c>
      <c r="R5247">
        <v>144</v>
      </c>
      <c r="S5247">
        <v>650.66601185644697</v>
      </c>
      <c r="T5247">
        <v>25.6073703765869</v>
      </c>
      <c r="U5247">
        <v>77.689361572265597</v>
      </c>
      <c r="V5247">
        <v>88.566665649414105</v>
      </c>
      <c r="W5247">
        <v>0.91136628389358498</v>
      </c>
    </row>
    <row r="5248" spans="1:23">
      <c r="A5248" t="s">
        <v>63</v>
      </c>
      <c r="B5248" t="s">
        <v>69</v>
      </c>
      <c r="C5248" s="7" t="s">
        <v>54</v>
      </c>
      <c r="D5248" s="7">
        <v>41162</v>
      </c>
      <c r="E5248" t="s">
        <v>93</v>
      </c>
      <c r="F5248">
        <v>258.54309082031301</v>
      </c>
      <c r="G5248">
        <v>263.46084594726602</v>
      </c>
      <c r="H5248">
        <v>-4.91772365570068</v>
      </c>
      <c r="I5248">
        <v>-1.90209038555622E-2</v>
      </c>
      <c r="J5248">
        <v>86.377182006835895</v>
      </c>
      <c r="K5248">
        <v>-36.906787872314503</v>
      </c>
      <c r="L5248">
        <v>-18.007387161254901</v>
      </c>
      <c r="M5248">
        <v>-4.91772365570068</v>
      </c>
      <c r="N5248">
        <v>8.1719408035278303</v>
      </c>
      <c r="O5248">
        <v>27.071338653564499</v>
      </c>
      <c r="P5248">
        <v>-45.9752388000488</v>
      </c>
      <c r="Q5248">
        <v>36.139793395996101</v>
      </c>
      <c r="R5248">
        <v>144</v>
      </c>
      <c r="S5248">
        <v>633.29480200685805</v>
      </c>
      <c r="T5248">
        <v>24.961196899414102</v>
      </c>
      <c r="U5248">
        <v>77.689361572265597</v>
      </c>
      <c r="V5248">
        <v>88.566665649414105</v>
      </c>
      <c r="W5248">
        <v>0.90792167186737105</v>
      </c>
    </row>
    <row r="5249" spans="1:23">
      <c r="A5249" t="s">
        <v>63</v>
      </c>
      <c r="B5249" t="s">
        <v>69</v>
      </c>
      <c r="C5249" s="7" t="s">
        <v>54</v>
      </c>
      <c r="D5249" s="7">
        <v>41162</v>
      </c>
      <c r="E5249" t="s">
        <v>94</v>
      </c>
      <c r="F5249">
        <v>236.09167480468801</v>
      </c>
      <c r="G5249">
        <v>243.58349609375</v>
      </c>
      <c r="H5249">
        <v>-7.4918103218078604</v>
      </c>
      <c r="I5249">
        <v>-3.1732629984617199E-2</v>
      </c>
      <c r="J5249">
        <v>86.189659118652301</v>
      </c>
      <c r="K5249">
        <v>-39.354259490966797</v>
      </c>
      <c r="L5249">
        <v>-20.529664993286101</v>
      </c>
      <c r="M5249">
        <v>-7.4918103218078604</v>
      </c>
      <c r="N5249">
        <v>5.5460453033447301</v>
      </c>
      <c r="O5249">
        <v>24.370639801025401</v>
      </c>
      <c r="P5249">
        <v>-48.386817932128899</v>
      </c>
      <c r="Q5249">
        <v>33.403202056884801</v>
      </c>
      <c r="R5249">
        <v>144</v>
      </c>
      <c r="S5249">
        <v>631.73384272452699</v>
      </c>
      <c r="T5249">
        <v>24.862400054931602</v>
      </c>
      <c r="U5249">
        <v>77.689361572265597</v>
      </c>
      <c r="V5249">
        <v>88.566665649414105</v>
      </c>
      <c r="W5249">
        <v>0.91057068109512296</v>
      </c>
    </row>
    <row r="5250" spans="1:23">
      <c r="A5250" t="s">
        <v>63</v>
      </c>
      <c r="B5250" t="s">
        <v>69</v>
      </c>
      <c r="C5250" s="7" t="s">
        <v>54</v>
      </c>
      <c r="D5250" s="7">
        <v>41162</v>
      </c>
      <c r="E5250" t="s">
        <v>95</v>
      </c>
      <c r="F5250">
        <v>207.27473449707</v>
      </c>
      <c r="G5250">
        <v>212.46951293945301</v>
      </c>
      <c r="H5250">
        <v>-5.1947789192199698</v>
      </c>
      <c r="I5250">
        <v>-2.5062287226319299E-2</v>
      </c>
      <c r="J5250">
        <v>84.853073120117202</v>
      </c>
      <c r="K5250">
        <v>-36.5201416015625</v>
      </c>
      <c r="L5250">
        <v>-18.012863159179702</v>
      </c>
      <c r="M5250">
        <v>-5.1947789192199698</v>
      </c>
      <c r="N5250">
        <v>7.6233053207397496</v>
      </c>
      <c r="O5250">
        <v>26.1305828094482</v>
      </c>
      <c r="P5250">
        <v>-45.400447845458999</v>
      </c>
      <c r="Q5250">
        <v>35.010887145996101</v>
      </c>
      <c r="R5250">
        <v>144</v>
      </c>
      <c r="S5250">
        <v>626.07265625011496</v>
      </c>
      <c r="T5250">
        <v>24.443309783935501</v>
      </c>
      <c r="U5250">
        <v>77.689361572265597</v>
      </c>
      <c r="V5250">
        <v>88.566665649414105</v>
      </c>
      <c r="W5250">
        <v>0.91164821386337302</v>
      </c>
    </row>
    <row r="5251" spans="1:23">
      <c r="A5251" t="s">
        <v>63</v>
      </c>
      <c r="B5251" t="s">
        <v>69</v>
      </c>
      <c r="C5251" s="7" t="s">
        <v>54</v>
      </c>
      <c r="D5251" s="7">
        <v>41162</v>
      </c>
      <c r="E5251" t="s">
        <v>96</v>
      </c>
      <c r="F5251">
        <v>185.36984252929699</v>
      </c>
      <c r="G5251">
        <v>180.42904663085901</v>
      </c>
      <c r="H5251">
        <v>4.9407987594604501</v>
      </c>
      <c r="I5251">
        <v>2.6653736829757701E-2</v>
      </c>
      <c r="J5251">
        <v>83.061965942382798</v>
      </c>
      <c r="K5251">
        <v>-25.713047027587901</v>
      </c>
      <c r="L5251">
        <v>-7.6025066375732404</v>
      </c>
      <c r="M5251">
        <v>4.9407987594604501</v>
      </c>
      <c r="N5251">
        <v>17.484104156494102</v>
      </c>
      <c r="O5251">
        <v>35.594642639160199</v>
      </c>
      <c r="P5251">
        <v>-34.402988433837898</v>
      </c>
      <c r="Q5251">
        <v>44.284584045410199</v>
      </c>
      <c r="R5251">
        <v>144</v>
      </c>
      <c r="S5251">
        <v>619.02857838780596</v>
      </c>
      <c r="T5251">
        <v>23.9193229675293</v>
      </c>
      <c r="U5251">
        <v>77.689361572265597</v>
      </c>
      <c r="V5251">
        <v>88.566665649414105</v>
      </c>
      <c r="W5251">
        <v>0.91704237461090099</v>
      </c>
    </row>
    <row r="5252" spans="1:23">
      <c r="A5252" t="s">
        <v>63</v>
      </c>
      <c r="B5252" t="s">
        <v>69</v>
      </c>
      <c r="C5252" s="7" t="s">
        <v>54</v>
      </c>
      <c r="D5252" s="7">
        <v>41162</v>
      </c>
      <c r="E5252" t="s">
        <v>97</v>
      </c>
      <c r="F5252">
        <v>173.50997924804699</v>
      </c>
      <c r="G5252">
        <v>178.33937072753901</v>
      </c>
      <c r="H5252">
        <v>-4.8293900489807102</v>
      </c>
      <c r="I5252">
        <v>-2.7833499014377601E-2</v>
      </c>
      <c r="J5252">
        <v>80.090339660644503</v>
      </c>
      <c r="K5252">
        <v>-32.884456634521499</v>
      </c>
      <c r="L5252">
        <v>-16.309297561645501</v>
      </c>
      <c r="M5252">
        <v>-4.8293900489807102</v>
      </c>
      <c r="N5252">
        <v>6.6505165100097701</v>
      </c>
      <c r="O5252">
        <v>23.2256774902344</v>
      </c>
      <c r="P5252">
        <v>-40.837680816650398</v>
      </c>
      <c r="Q5252">
        <v>31.178901672363299</v>
      </c>
      <c r="R5252">
        <v>144</v>
      </c>
      <c r="S5252">
        <v>508.12940625009702</v>
      </c>
      <c r="T5252">
        <v>21.891485214233398</v>
      </c>
      <c r="U5252">
        <v>77.689361572265597</v>
      </c>
      <c r="V5252">
        <v>88.566665649414105</v>
      </c>
      <c r="W5252">
        <v>0.90535062551498402</v>
      </c>
    </row>
    <row r="5253" spans="1:23">
      <c r="A5253" t="s">
        <v>63</v>
      </c>
      <c r="B5253" t="s">
        <v>69</v>
      </c>
      <c r="C5253" s="7" t="s">
        <v>54</v>
      </c>
      <c r="D5253" s="7">
        <v>41162</v>
      </c>
      <c r="E5253" t="s">
        <v>98</v>
      </c>
      <c r="F5253">
        <v>178.00053405761699</v>
      </c>
      <c r="G5253">
        <v>187.98204040527301</v>
      </c>
      <c r="H5253">
        <v>-9.9815111160278303</v>
      </c>
      <c r="I5253">
        <v>-5.6075733155012103E-2</v>
      </c>
      <c r="J5253">
        <v>77.305984497070298</v>
      </c>
      <c r="K5253">
        <v>-37.227222442627003</v>
      </c>
      <c r="L5253">
        <v>-21.130233764648398</v>
      </c>
      <c r="M5253">
        <v>-9.9815111160278303</v>
      </c>
      <c r="N5253">
        <v>1.16721296310425</v>
      </c>
      <c r="O5253">
        <v>17.264198303222699</v>
      </c>
      <c r="P5253">
        <v>-44.951004028320298</v>
      </c>
      <c r="Q5253">
        <v>24.987979888916001</v>
      </c>
      <c r="R5253">
        <v>144</v>
      </c>
      <c r="S5253">
        <v>466.90210057197299</v>
      </c>
      <c r="T5253">
        <v>21.259941101074201</v>
      </c>
      <c r="U5253">
        <v>77.689361572265597</v>
      </c>
      <c r="V5253">
        <v>88.566665649414105</v>
      </c>
      <c r="W5253">
        <v>0.89528375864028897</v>
      </c>
    </row>
    <row r="5254" spans="1:23">
      <c r="A5254" t="s">
        <v>63</v>
      </c>
      <c r="B5254" t="s">
        <v>69</v>
      </c>
      <c r="C5254" s="7" t="s">
        <v>54</v>
      </c>
      <c r="D5254" s="7">
        <v>41162</v>
      </c>
      <c r="E5254" t="s">
        <v>99</v>
      </c>
      <c r="F5254">
        <v>175.51057434082</v>
      </c>
      <c r="G5254">
        <v>179.17384338378901</v>
      </c>
      <c r="H5254">
        <v>-3.6632707118988002</v>
      </c>
      <c r="I5254">
        <v>-2.0872080698609401E-2</v>
      </c>
      <c r="J5254">
        <v>75.371070861816406</v>
      </c>
      <c r="K5254">
        <v>-27.138002395629901</v>
      </c>
      <c r="L5254">
        <v>-13.2689409255981</v>
      </c>
      <c r="M5254">
        <v>-3.6632707118988002</v>
      </c>
      <c r="N5254">
        <v>5.9423985481262198</v>
      </c>
      <c r="O5254">
        <v>19.811458587646499</v>
      </c>
      <c r="P5254">
        <v>-33.792758941650398</v>
      </c>
      <c r="Q5254">
        <v>26.466220855712901</v>
      </c>
      <c r="R5254">
        <v>144</v>
      </c>
      <c r="S5254">
        <v>351.76496323254503</v>
      </c>
      <c r="T5254">
        <v>18.317430496215799</v>
      </c>
      <c r="U5254">
        <v>77.689361572265597</v>
      </c>
      <c r="V5254">
        <v>88.566665649414105</v>
      </c>
      <c r="W5254">
        <v>0.90471756458282504</v>
      </c>
    </row>
    <row r="5255" spans="1:23">
      <c r="A5255" t="s">
        <v>63</v>
      </c>
      <c r="B5255" t="s">
        <v>69</v>
      </c>
      <c r="C5255" s="7" t="s">
        <v>54</v>
      </c>
      <c r="D5255" s="7">
        <v>41162</v>
      </c>
      <c r="E5255" t="s">
        <v>100</v>
      </c>
      <c r="F5255">
        <v>168.856369018555</v>
      </c>
      <c r="G5255">
        <v>166.02096557617199</v>
      </c>
      <c r="H5255">
        <v>2.8353931903839098</v>
      </c>
      <c r="I5255">
        <v>1.6791746020317098E-2</v>
      </c>
      <c r="J5255">
        <v>73.988586425781307</v>
      </c>
      <c r="K5255">
        <v>-13.4917707443237</v>
      </c>
      <c r="L5255">
        <v>-3.8455498218536399</v>
      </c>
      <c r="M5255">
        <v>2.8353931903839098</v>
      </c>
      <c r="N5255">
        <v>9.5163364410400408</v>
      </c>
      <c r="O5255">
        <v>19.1625576019287</v>
      </c>
      <c r="P5255">
        <v>-18.120294570922901</v>
      </c>
      <c r="Q5255">
        <v>23.791082382202099</v>
      </c>
      <c r="R5255">
        <v>144</v>
      </c>
      <c r="S5255">
        <v>171.667667658033</v>
      </c>
      <c r="T5255">
        <v>12.740154266357401</v>
      </c>
      <c r="U5255">
        <v>77.689361572265597</v>
      </c>
      <c r="V5255">
        <v>88.566665649414105</v>
      </c>
      <c r="W5255">
        <v>0.93688881397247303</v>
      </c>
    </row>
    <row r="5256" spans="1:23">
      <c r="A5256" t="s">
        <v>63</v>
      </c>
      <c r="B5256" t="s">
        <v>69</v>
      </c>
      <c r="C5256" s="7" t="s">
        <v>54</v>
      </c>
      <c r="D5256" s="7">
        <v>41162</v>
      </c>
      <c r="E5256" t="s">
        <v>101</v>
      </c>
      <c r="F5256">
        <v>150.95765686035199</v>
      </c>
      <c r="G5256">
        <v>153.19438171386699</v>
      </c>
      <c r="H5256">
        <v>-2.23672652244568</v>
      </c>
      <c r="I5256">
        <v>-1.4816914685070501E-2</v>
      </c>
      <c r="J5256">
        <v>72.816963195800795</v>
      </c>
      <c r="K5256">
        <v>-13.3123159408569</v>
      </c>
      <c r="L5256">
        <v>-6.7687683105468803</v>
      </c>
      <c r="M5256">
        <v>-2.23672652244568</v>
      </c>
      <c r="N5256">
        <v>2.2953150272369398</v>
      </c>
      <c r="O5256">
        <v>8.8388633728027308</v>
      </c>
      <c r="P5256">
        <v>-16.452091217041001</v>
      </c>
      <c r="Q5256">
        <v>11.9786386489868</v>
      </c>
      <c r="R5256">
        <v>144</v>
      </c>
      <c r="S5256">
        <v>78.801706930787105</v>
      </c>
      <c r="T5256">
        <v>8.6423292160034197</v>
      </c>
      <c r="U5256">
        <v>77.689361572265597</v>
      </c>
      <c r="V5256">
        <v>88.566665649414105</v>
      </c>
      <c r="W5256">
        <v>0.94859385490417503</v>
      </c>
    </row>
    <row r="5257" spans="1:23">
      <c r="A5257" t="s">
        <v>63</v>
      </c>
      <c r="B5257" t="s">
        <v>69</v>
      </c>
      <c r="C5257" s="7" t="s">
        <v>54</v>
      </c>
      <c r="D5257" s="7">
        <v>41162</v>
      </c>
      <c r="E5257" t="s">
        <v>102</v>
      </c>
      <c r="F5257">
        <v>148.73857116699199</v>
      </c>
      <c r="G5257">
        <v>148.09884643554699</v>
      </c>
      <c r="H5257">
        <v>0.63972818851470903</v>
      </c>
      <c r="I5257">
        <v>4.3010241352021703E-3</v>
      </c>
      <c r="J5257">
        <v>71.798721313476605</v>
      </c>
      <c r="K5257">
        <v>-8.4274387359619105</v>
      </c>
      <c r="L5257">
        <v>-3.0704829692840598</v>
      </c>
      <c r="M5257">
        <v>0.63972818851470903</v>
      </c>
      <c r="N5257">
        <v>4.3499393463134801</v>
      </c>
      <c r="O5257">
        <v>9.7068948745727504</v>
      </c>
      <c r="P5257">
        <v>-10.9978542327881</v>
      </c>
      <c r="Q5257">
        <v>12.277310371398899</v>
      </c>
      <c r="R5257">
        <v>144</v>
      </c>
      <c r="S5257">
        <v>52.767783294530503</v>
      </c>
      <c r="T5257">
        <v>7.0751481056213397</v>
      </c>
      <c r="U5257">
        <v>77.689361572265597</v>
      </c>
      <c r="V5257">
        <v>88.566665649414105</v>
      </c>
      <c r="W5257">
        <v>0.94843804836273204</v>
      </c>
    </row>
    <row r="5258" spans="1:23">
      <c r="A5258" t="s">
        <v>63</v>
      </c>
      <c r="B5258" t="s">
        <v>69</v>
      </c>
      <c r="C5258" s="7" t="s">
        <v>54</v>
      </c>
      <c r="D5258" s="7">
        <v>41172</v>
      </c>
      <c r="E5258" t="s">
        <v>79</v>
      </c>
      <c r="F5258">
        <v>156.20343017578099</v>
      </c>
      <c r="G5258">
        <v>144.5517578125</v>
      </c>
      <c r="H5258">
        <v>11.651659011840801</v>
      </c>
      <c r="I5258">
        <v>7.4592851102352101E-2</v>
      </c>
      <c r="J5258">
        <v>70.315986633300795</v>
      </c>
      <c r="K5258">
        <v>2.82526779174805</v>
      </c>
      <c r="L5258">
        <v>8.0399713516235405</v>
      </c>
      <c r="M5258">
        <v>11.651659011840801</v>
      </c>
      <c r="N5258">
        <v>15.2633466720581</v>
      </c>
      <c r="O5258">
        <v>20.478050231933601</v>
      </c>
      <c r="P5258">
        <v>0.32310855388641402</v>
      </c>
      <c r="Q5258">
        <v>22.980209350585898</v>
      </c>
      <c r="R5258">
        <v>144</v>
      </c>
      <c r="S5258">
        <v>48.234789468233402</v>
      </c>
      <c r="T5258">
        <v>6.8872694969177202</v>
      </c>
      <c r="U5258">
        <v>76.888046264648395</v>
      </c>
      <c r="V5258">
        <v>93.474174499511705</v>
      </c>
      <c r="W5258">
        <v>0.96105861663818404</v>
      </c>
    </row>
    <row r="5259" spans="1:23">
      <c r="A5259" t="s">
        <v>63</v>
      </c>
      <c r="B5259" t="s">
        <v>69</v>
      </c>
      <c r="C5259" s="7" t="s">
        <v>54</v>
      </c>
      <c r="D5259" s="7">
        <v>41172</v>
      </c>
      <c r="E5259" t="s">
        <v>80</v>
      </c>
      <c r="F5259">
        <v>152.81265258789099</v>
      </c>
      <c r="G5259">
        <v>141.507247924805</v>
      </c>
      <c r="H5259">
        <v>11.305391311645501</v>
      </c>
      <c r="I5259">
        <v>7.3982037603855105E-2</v>
      </c>
      <c r="J5259">
        <v>69.065773010253906</v>
      </c>
      <c r="K5259">
        <v>1.9036999940872199</v>
      </c>
      <c r="L5259">
        <v>7.4582958221435502</v>
      </c>
      <c r="M5259">
        <v>11.305391311645501</v>
      </c>
      <c r="N5259">
        <v>15.1524868011475</v>
      </c>
      <c r="O5259">
        <v>20.7070827484131</v>
      </c>
      <c r="P5259">
        <v>-0.76154887676239003</v>
      </c>
      <c r="Q5259">
        <v>23.372331619262699</v>
      </c>
      <c r="R5259">
        <v>144</v>
      </c>
      <c r="S5259">
        <v>54.638339991263798</v>
      </c>
      <c r="T5259">
        <v>7.3361787796020499</v>
      </c>
      <c r="U5259">
        <v>76.888046264648395</v>
      </c>
      <c r="V5259">
        <v>93.474174499511705</v>
      </c>
      <c r="W5259">
        <v>0.96255999803543102</v>
      </c>
    </row>
    <row r="5260" spans="1:23">
      <c r="A5260" t="s">
        <v>63</v>
      </c>
      <c r="B5260" t="s">
        <v>69</v>
      </c>
      <c r="C5260" s="7" t="s">
        <v>54</v>
      </c>
      <c r="D5260" s="7">
        <v>41172</v>
      </c>
      <c r="E5260" t="s">
        <v>81</v>
      </c>
      <c r="F5260">
        <v>151.46336364746099</v>
      </c>
      <c r="G5260">
        <v>144.917068481445</v>
      </c>
      <c r="H5260">
        <v>6.5462789535522496</v>
      </c>
      <c r="I5260">
        <v>4.3220214545726797E-2</v>
      </c>
      <c r="J5260">
        <v>67.902091979980497</v>
      </c>
      <c r="K5260">
        <v>-3.2884550094604501</v>
      </c>
      <c r="L5260">
        <v>2.5219855308532702</v>
      </c>
      <c r="M5260">
        <v>6.5462789535522496</v>
      </c>
      <c r="N5260">
        <v>10.5705718994141</v>
      </c>
      <c r="O5260">
        <v>16.3810119628906</v>
      </c>
      <c r="P5260">
        <v>-6.0764651298522896</v>
      </c>
      <c r="Q5260">
        <v>19.169023513793899</v>
      </c>
      <c r="R5260">
        <v>144</v>
      </c>
      <c r="S5260">
        <v>58.184466563864099</v>
      </c>
      <c r="T5260">
        <v>7.6740837097168004</v>
      </c>
      <c r="U5260">
        <v>76.888046264648395</v>
      </c>
      <c r="V5260">
        <v>93.474174499511705</v>
      </c>
      <c r="W5260">
        <v>0.95687186717987105</v>
      </c>
    </row>
    <row r="5261" spans="1:23">
      <c r="A5261" t="s">
        <v>63</v>
      </c>
      <c r="B5261" t="s">
        <v>69</v>
      </c>
      <c r="C5261" s="7" t="s">
        <v>54</v>
      </c>
      <c r="D5261" s="7">
        <v>41172</v>
      </c>
      <c r="E5261" t="s">
        <v>82</v>
      </c>
      <c r="F5261">
        <v>149.20602416992199</v>
      </c>
      <c r="G5261">
        <v>143.48667907714801</v>
      </c>
      <c r="H5261">
        <v>5.7193460464477504</v>
      </c>
      <c r="I5261">
        <v>3.8331869989633602E-2</v>
      </c>
      <c r="J5261">
        <v>66.731536865234403</v>
      </c>
      <c r="K5261">
        <v>-2.1122300624847399</v>
      </c>
      <c r="L5261">
        <v>2.5147285461425799</v>
      </c>
      <c r="M5261">
        <v>5.7193460464477504</v>
      </c>
      <c r="N5261">
        <v>8.9239635467529297</v>
      </c>
      <c r="O5261">
        <v>13.550921440124499</v>
      </c>
      <c r="P5261">
        <v>-4.3323731422424299</v>
      </c>
      <c r="Q5261">
        <v>15.771064758300801</v>
      </c>
      <c r="R5261">
        <v>144</v>
      </c>
      <c r="S5261">
        <v>36.520817667887499</v>
      </c>
      <c r="T5261">
        <v>6.1110110282897896</v>
      </c>
      <c r="U5261">
        <v>76.888046264648395</v>
      </c>
      <c r="V5261">
        <v>93.474174499511705</v>
      </c>
      <c r="W5261">
        <v>0.96075546741485596</v>
      </c>
    </row>
    <row r="5262" spans="1:23">
      <c r="A5262" t="s">
        <v>63</v>
      </c>
      <c r="B5262" t="s">
        <v>69</v>
      </c>
      <c r="C5262" s="7" t="s">
        <v>54</v>
      </c>
      <c r="D5262" s="7">
        <v>41172</v>
      </c>
      <c r="E5262" t="s">
        <v>83</v>
      </c>
      <c r="F5262">
        <v>149.99818420410199</v>
      </c>
      <c r="G5262">
        <v>141.67460632324199</v>
      </c>
      <c r="H5262">
        <v>8.3235816955566406</v>
      </c>
      <c r="I5262">
        <v>5.54912127554417E-2</v>
      </c>
      <c r="J5262">
        <v>65.853073120117202</v>
      </c>
      <c r="K5262">
        <v>1.14801692962646</v>
      </c>
      <c r="L5262">
        <v>5.3873982429504403</v>
      </c>
      <c r="M5262">
        <v>8.3235816955566406</v>
      </c>
      <c r="N5262">
        <v>11.259763717651399</v>
      </c>
      <c r="O5262">
        <v>15.4991464614868</v>
      </c>
      <c r="P5262">
        <v>-0.88615590333938599</v>
      </c>
      <c r="Q5262">
        <v>17.533317565918001</v>
      </c>
      <c r="R5262">
        <v>144</v>
      </c>
      <c r="S5262">
        <v>31.746819238545001</v>
      </c>
      <c r="T5262">
        <v>5.5991225242614702</v>
      </c>
      <c r="U5262">
        <v>76.888046264648395</v>
      </c>
      <c r="V5262">
        <v>93.474174499511705</v>
      </c>
      <c r="W5262">
        <v>0.95643305778503396</v>
      </c>
    </row>
    <row r="5263" spans="1:23">
      <c r="A5263" t="s">
        <v>63</v>
      </c>
      <c r="B5263" t="s">
        <v>69</v>
      </c>
      <c r="C5263" s="7" t="s">
        <v>54</v>
      </c>
      <c r="D5263" s="7">
        <v>41172</v>
      </c>
      <c r="E5263" t="s">
        <v>84</v>
      </c>
      <c r="F5263">
        <v>172.574462890625</v>
      </c>
      <c r="G5263">
        <v>160.155349731445</v>
      </c>
      <c r="H5263">
        <v>12.419116973876999</v>
      </c>
      <c r="I5263">
        <v>7.1963816881179796E-2</v>
      </c>
      <c r="J5263">
        <v>65.322563171386705</v>
      </c>
      <c r="K5263">
        <v>4.4865040779113796</v>
      </c>
      <c r="L5263">
        <v>9.17315673828125</v>
      </c>
      <c r="M5263">
        <v>12.419116973876999</v>
      </c>
      <c r="N5263">
        <v>15.665078163146999</v>
      </c>
      <c r="O5263">
        <v>20.351730346679702</v>
      </c>
      <c r="P5263">
        <v>2.2377185821533199</v>
      </c>
      <c r="Q5263">
        <v>22.600517272949201</v>
      </c>
      <c r="R5263">
        <v>144</v>
      </c>
      <c r="S5263">
        <v>38.815753610006603</v>
      </c>
      <c r="T5263">
        <v>6.1898508071899396</v>
      </c>
      <c r="U5263">
        <v>76.888046264648395</v>
      </c>
      <c r="V5263">
        <v>93.474174499511705</v>
      </c>
      <c r="W5263">
        <v>0.94959568977356001</v>
      </c>
    </row>
    <row r="5264" spans="1:23">
      <c r="A5264" t="s">
        <v>63</v>
      </c>
      <c r="B5264" t="s">
        <v>69</v>
      </c>
      <c r="C5264" s="7" t="s">
        <v>54</v>
      </c>
      <c r="D5264" s="7">
        <v>41172</v>
      </c>
      <c r="E5264" t="s">
        <v>85</v>
      </c>
      <c r="F5264">
        <v>196.86761474609401</v>
      </c>
      <c r="G5264">
        <v>186.85600280761699</v>
      </c>
      <c r="H5264">
        <v>10.011610031127899</v>
      </c>
      <c r="I5264">
        <v>5.0854533910751301E-2</v>
      </c>
      <c r="J5264">
        <v>64.551963806152301</v>
      </c>
      <c r="K5264">
        <v>1.2852028608322099</v>
      </c>
      <c r="L5264">
        <v>6.44083499908447</v>
      </c>
      <c r="M5264">
        <v>10.011610031127899</v>
      </c>
      <c r="N5264">
        <v>13.582385063171399</v>
      </c>
      <c r="O5264">
        <v>18.7380180358887</v>
      </c>
      <c r="P5264">
        <v>-1.1886124610900899</v>
      </c>
      <c r="Q5264">
        <v>21.2118320465088</v>
      </c>
      <c r="R5264">
        <v>144</v>
      </c>
      <c r="S5264">
        <v>46.0552867869064</v>
      </c>
      <c r="T5264">
        <v>6.8092517852783203</v>
      </c>
      <c r="U5264">
        <v>76.888046264648395</v>
      </c>
      <c r="V5264">
        <v>93.474174499511705</v>
      </c>
      <c r="W5264">
        <v>0.94813990592956499</v>
      </c>
    </row>
    <row r="5265" spans="1:23">
      <c r="A5265" t="s">
        <v>63</v>
      </c>
      <c r="B5265" t="s">
        <v>69</v>
      </c>
      <c r="C5265" s="7" t="s">
        <v>54</v>
      </c>
      <c r="D5265" s="7">
        <v>41172</v>
      </c>
      <c r="E5265" t="s">
        <v>86</v>
      </c>
      <c r="F5265">
        <v>215.78923034668</v>
      </c>
      <c r="G5265">
        <v>212.48524475097699</v>
      </c>
      <c r="H5265">
        <v>3.3039801120758101</v>
      </c>
      <c r="I5265">
        <v>1.53111452236772E-2</v>
      </c>
      <c r="J5265">
        <v>66.479698181152301</v>
      </c>
      <c r="K5265">
        <v>-5.4203929901123002</v>
      </c>
      <c r="L5265">
        <v>-0.26596260070800798</v>
      </c>
      <c r="M5265">
        <v>3.3039801120758101</v>
      </c>
      <c r="N5265">
        <v>6.87392282485962</v>
      </c>
      <c r="O5265">
        <v>12.0283527374268</v>
      </c>
      <c r="P5265">
        <v>-7.8936319351196298</v>
      </c>
      <c r="Q5265">
        <v>14.5015916824341</v>
      </c>
      <c r="R5265">
        <v>144</v>
      </c>
      <c r="S5265">
        <v>45.3308920184977</v>
      </c>
      <c r="T5265">
        <v>6.8076643943786603</v>
      </c>
      <c r="U5265">
        <v>76.888046264648395</v>
      </c>
      <c r="V5265">
        <v>93.474174499511705</v>
      </c>
      <c r="W5265">
        <v>0.94444930553436302</v>
      </c>
    </row>
    <row r="5266" spans="1:23">
      <c r="A5266" t="s">
        <v>63</v>
      </c>
      <c r="B5266" t="s">
        <v>69</v>
      </c>
      <c r="C5266" s="7" t="s">
        <v>54</v>
      </c>
      <c r="D5266" s="7">
        <v>41172</v>
      </c>
      <c r="E5266" t="s">
        <v>87</v>
      </c>
      <c r="F5266">
        <v>236.03903198242199</v>
      </c>
      <c r="G5266">
        <v>232.99235534668</v>
      </c>
      <c r="H5266">
        <v>3.0466730594635001</v>
      </c>
      <c r="I5266">
        <v>1.2907497584819801E-2</v>
      </c>
      <c r="J5266">
        <v>71.434997558593807</v>
      </c>
      <c r="K5266">
        <v>-7.0141444206237802</v>
      </c>
      <c r="L5266">
        <v>-1.0701316595077499</v>
      </c>
      <c r="M5266">
        <v>3.0466730594635001</v>
      </c>
      <c r="N5266">
        <v>7.1634778976440403</v>
      </c>
      <c r="O5266">
        <v>13.1074895858765</v>
      </c>
      <c r="P5266">
        <v>-9.8662462234497106</v>
      </c>
      <c r="Q5266">
        <v>15.959591865539601</v>
      </c>
      <c r="R5266">
        <v>144</v>
      </c>
      <c r="S5266">
        <v>61.127818019758699</v>
      </c>
      <c r="T5266">
        <v>7.8504972457885698</v>
      </c>
      <c r="U5266">
        <v>76.888046264648395</v>
      </c>
      <c r="V5266">
        <v>93.474174499511705</v>
      </c>
      <c r="W5266">
        <v>0.94024270772934004</v>
      </c>
    </row>
    <row r="5267" spans="1:23">
      <c r="A5267" t="s">
        <v>63</v>
      </c>
      <c r="B5267" t="s">
        <v>69</v>
      </c>
      <c r="C5267" s="7" t="s">
        <v>54</v>
      </c>
      <c r="D5267" s="7">
        <v>41172</v>
      </c>
      <c r="E5267" t="s">
        <v>88</v>
      </c>
      <c r="F5267">
        <v>254.97288513183599</v>
      </c>
      <c r="G5267">
        <v>252.26290893554699</v>
      </c>
      <c r="H5267">
        <v>2.7099869251251198</v>
      </c>
      <c r="I5267">
        <v>1.0628530755639101E-2</v>
      </c>
      <c r="J5267">
        <v>77.280982971191406</v>
      </c>
      <c r="K5267">
        <v>-10.1360330581665</v>
      </c>
      <c r="L5267">
        <v>-2.5465002059936501</v>
      </c>
      <c r="M5267">
        <v>2.7099869251251198</v>
      </c>
      <c r="N5267">
        <v>7.9664740562439</v>
      </c>
      <c r="O5267">
        <v>15.556007385253899</v>
      </c>
      <c r="P5267">
        <v>-13.7777013778687</v>
      </c>
      <c r="Q5267">
        <v>19.197673797607401</v>
      </c>
      <c r="R5267">
        <v>144</v>
      </c>
      <c r="S5267">
        <v>98.517044165324506</v>
      </c>
      <c r="T5267">
        <v>10.0238027572632</v>
      </c>
      <c r="U5267">
        <v>76.888046264648395</v>
      </c>
      <c r="V5267">
        <v>93.474174499511705</v>
      </c>
      <c r="W5267">
        <v>0.92672097682952903</v>
      </c>
    </row>
    <row r="5268" spans="1:23">
      <c r="A5268" t="s">
        <v>63</v>
      </c>
      <c r="B5268" t="s">
        <v>69</v>
      </c>
      <c r="C5268" s="7" t="s">
        <v>54</v>
      </c>
      <c r="D5268" s="7">
        <v>41172</v>
      </c>
      <c r="E5268" t="s">
        <v>89</v>
      </c>
      <c r="F5268">
        <v>261.72088623046898</v>
      </c>
      <c r="G5268">
        <v>266.76742553710898</v>
      </c>
      <c r="H5268">
        <v>-5.0465326309204102</v>
      </c>
      <c r="I5268">
        <v>-1.9282115623354901E-2</v>
      </c>
      <c r="J5268">
        <v>82.717224121093807</v>
      </c>
      <c r="K5268">
        <v>-25.938278198242202</v>
      </c>
      <c r="L5268">
        <v>-13.5952653884888</v>
      </c>
      <c r="M5268">
        <v>-5.0465326309204102</v>
      </c>
      <c r="N5268">
        <v>3.5022006034851101</v>
      </c>
      <c r="O5268">
        <v>15.845212936401399</v>
      </c>
      <c r="P5268">
        <v>-31.860797882080099</v>
      </c>
      <c r="Q5268">
        <v>21.7677326202393</v>
      </c>
      <c r="R5268">
        <v>144</v>
      </c>
      <c r="S5268">
        <v>260.38825311814401</v>
      </c>
      <c r="T5268">
        <v>16.301916122436499</v>
      </c>
      <c r="U5268">
        <v>76.888046264648395</v>
      </c>
      <c r="V5268">
        <v>93.474174499511705</v>
      </c>
      <c r="W5268">
        <v>0.91887271404266402</v>
      </c>
    </row>
    <row r="5269" spans="1:23">
      <c r="A5269" t="s">
        <v>63</v>
      </c>
      <c r="B5269" t="s">
        <v>69</v>
      </c>
      <c r="C5269" s="7" t="s">
        <v>54</v>
      </c>
      <c r="D5269" s="7">
        <v>41172</v>
      </c>
      <c r="E5269" t="s">
        <v>90</v>
      </c>
      <c r="F5269">
        <v>265.56829833984398</v>
      </c>
      <c r="G5269">
        <v>278.29257202148398</v>
      </c>
      <c r="H5269">
        <v>-12.7242679595947</v>
      </c>
      <c r="I5269">
        <v>-4.79133576154709E-2</v>
      </c>
      <c r="J5269">
        <v>87.409484863281307</v>
      </c>
      <c r="K5269">
        <v>-40.865859985351598</v>
      </c>
      <c r="L5269">
        <v>-24.239580154418899</v>
      </c>
      <c r="M5269">
        <v>-12.7242679595947</v>
      </c>
      <c r="N5269">
        <v>-1.20895671844482</v>
      </c>
      <c r="O5269">
        <v>15.4173240661621</v>
      </c>
      <c r="P5269">
        <v>-48.8436088562012</v>
      </c>
      <c r="Q5269">
        <v>23.395074844360401</v>
      </c>
      <c r="R5269">
        <v>144</v>
      </c>
      <c r="S5269">
        <v>469.30854109017702</v>
      </c>
      <c r="T5269">
        <v>21.959001541137699</v>
      </c>
      <c r="U5269">
        <v>76.888046264648395</v>
      </c>
      <c r="V5269">
        <v>93.474174499511705</v>
      </c>
      <c r="W5269">
        <v>0.909865021705627</v>
      </c>
    </row>
    <row r="5270" spans="1:23">
      <c r="A5270" t="s">
        <v>63</v>
      </c>
      <c r="B5270" t="s">
        <v>69</v>
      </c>
      <c r="C5270" s="7" t="s">
        <v>54</v>
      </c>
      <c r="D5270" s="7">
        <v>41172</v>
      </c>
      <c r="E5270" t="s">
        <v>91</v>
      </c>
      <c r="F5270">
        <v>265.18957519531301</v>
      </c>
      <c r="G5270">
        <v>283.55642700195301</v>
      </c>
      <c r="H5270">
        <v>-18.366874694824201</v>
      </c>
      <c r="I5270">
        <v>-6.9259412586688995E-2</v>
      </c>
      <c r="J5270">
        <v>90.537818908691406</v>
      </c>
      <c r="K5270">
        <v>-48.106678009033203</v>
      </c>
      <c r="L5270">
        <v>-30.536161422729499</v>
      </c>
      <c r="M5270">
        <v>-18.366874694824201</v>
      </c>
      <c r="N5270">
        <v>-6.1975879669189498</v>
      </c>
      <c r="O5270">
        <v>11.3729295730591</v>
      </c>
      <c r="P5270">
        <v>-56.537502288818402</v>
      </c>
      <c r="Q5270">
        <v>19.8037509918213</v>
      </c>
      <c r="R5270">
        <v>144</v>
      </c>
      <c r="S5270">
        <v>519.376056065797</v>
      </c>
      <c r="T5270">
        <v>23.206092834472699</v>
      </c>
      <c r="U5270">
        <v>76.888046264648395</v>
      </c>
      <c r="V5270">
        <v>93.474174499511705</v>
      </c>
      <c r="W5270">
        <v>0.910317242145538</v>
      </c>
    </row>
    <row r="5271" spans="1:23">
      <c r="A5271" t="s">
        <v>63</v>
      </c>
      <c r="B5271" t="s">
        <v>69</v>
      </c>
      <c r="C5271" s="7" t="s">
        <v>54</v>
      </c>
      <c r="D5271" s="7">
        <v>41172</v>
      </c>
      <c r="E5271" t="s">
        <v>92</v>
      </c>
      <c r="F5271">
        <v>261.88040161132801</v>
      </c>
      <c r="G5271">
        <v>284.93817138671898</v>
      </c>
      <c r="H5271">
        <v>-23.057792663574201</v>
      </c>
      <c r="I5271">
        <v>-8.8047035038471194E-2</v>
      </c>
      <c r="J5271">
        <v>92.029914855957003</v>
      </c>
      <c r="K5271">
        <v>-53.275356292724602</v>
      </c>
      <c r="L5271">
        <v>-35.422573089599602</v>
      </c>
      <c r="M5271">
        <v>-23.057792663574201</v>
      </c>
      <c r="N5271">
        <v>-10.6930093765259</v>
      </c>
      <c r="O5271">
        <v>7.1597733497619602</v>
      </c>
      <c r="P5271">
        <v>-61.841617584228501</v>
      </c>
      <c r="Q5271">
        <v>15.7260332107544</v>
      </c>
      <c r="R5271">
        <v>144</v>
      </c>
      <c r="S5271">
        <v>539.39280024496804</v>
      </c>
      <c r="T5271">
        <v>23.578891754150401</v>
      </c>
      <c r="U5271">
        <v>76.888046264648395</v>
      </c>
      <c r="V5271">
        <v>93.474174499511705</v>
      </c>
      <c r="W5271">
        <v>0.91136628389358498</v>
      </c>
    </row>
    <row r="5272" spans="1:23">
      <c r="A5272" t="s">
        <v>63</v>
      </c>
      <c r="B5272" t="s">
        <v>69</v>
      </c>
      <c r="C5272" s="7" t="s">
        <v>54</v>
      </c>
      <c r="D5272" s="7">
        <v>41172</v>
      </c>
      <c r="E5272" t="s">
        <v>93</v>
      </c>
      <c r="F5272">
        <v>255.71261596679699</v>
      </c>
      <c r="G5272">
        <v>259.93243408203102</v>
      </c>
      <c r="H5272">
        <v>-4.2198042869567898</v>
      </c>
      <c r="I5272">
        <v>-1.65021345019341E-2</v>
      </c>
      <c r="J5272">
        <v>92.736755371093807</v>
      </c>
      <c r="K5272">
        <v>-33.598644256591797</v>
      </c>
      <c r="L5272">
        <v>-16.241388320922901</v>
      </c>
      <c r="M5272">
        <v>-4.2198042869567898</v>
      </c>
      <c r="N5272">
        <v>7.80177927017212</v>
      </c>
      <c r="O5272">
        <v>25.159034729003899</v>
      </c>
      <c r="P5272">
        <v>-41.927135467529297</v>
      </c>
      <c r="Q5272">
        <v>33.4875297546387</v>
      </c>
      <c r="R5272">
        <v>144</v>
      </c>
      <c r="S5272">
        <v>533.04877688095098</v>
      </c>
      <c r="T5272">
        <v>22.924430847168001</v>
      </c>
      <c r="U5272">
        <v>76.888046264648395</v>
      </c>
      <c r="V5272">
        <v>93.474174499511705</v>
      </c>
      <c r="W5272">
        <v>0.90792167186737105</v>
      </c>
    </row>
    <row r="5273" spans="1:23">
      <c r="A5273" t="s">
        <v>63</v>
      </c>
      <c r="B5273" t="s">
        <v>69</v>
      </c>
      <c r="C5273" s="7" t="s">
        <v>54</v>
      </c>
      <c r="D5273" s="7">
        <v>41172</v>
      </c>
      <c r="E5273" t="s">
        <v>94</v>
      </c>
      <c r="F5273">
        <v>246.66535949707</v>
      </c>
      <c r="G5273">
        <v>237.77305603027301</v>
      </c>
      <c r="H5273">
        <v>8.8923053741455096</v>
      </c>
      <c r="I5273">
        <v>3.6050077527761501E-2</v>
      </c>
      <c r="J5273">
        <v>92.376922607421903</v>
      </c>
      <c r="K5273">
        <v>-20.366712570190401</v>
      </c>
      <c r="L5273">
        <v>-3.0802478790283199</v>
      </c>
      <c r="M5273">
        <v>8.8923053741455096</v>
      </c>
      <c r="N5273">
        <v>20.8648586273193</v>
      </c>
      <c r="O5273">
        <v>38.151321411132798</v>
      </c>
      <c r="P5273">
        <v>-28.661237716674801</v>
      </c>
      <c r="Q5273">
        <v>46.445846557617202</v>
      </c>
      <c r="R5273">
        <v>144</v>
      </c>
      <c r="S5273">
        <v>542.09713962303795</v>
      </c>
      <c r="T5273">
        <v>22.8309326171875</v>
      </c>
      <c r="U5273">
        <v>76.888046264648395</v>
      </c>
      <c r="V5273">
        <v>93.474174499511705</v>
      </c>
      <c r="W5273">
        <v>0.91057068109512296</v>
      </c>
    </row>
    <row r="5274" spans="1:23">
      <c r="A5274" t="s">
        <v>63</v>
      </c>
      <c r="B5274" t="s">
        <v>69</v>
      </c>
      <c r="C5274" s="7" t="s">
        <v>54</v>
      </c>
      <c r="D5274" s="7">
        <v>41172</v>
      </c>
      <c r="E5274" t="s">
        <v>95</v>
      </c>
      <c r="F5274">
        <v>212.85980224609401</v>
      </c>
      <c r="G5274">
        <v>211.540603637695</v>
      </c>
      <c r="H5274">
        <v>1.3191950321197501</v>
      </c>
      <c r="I5274">
        <v>6.1974828131496898E-3</v>
      </c>
      <c r="J5274">
        <v>91.236152648925795</v>
      </c>
      <c r="K5274">
        <v>-27.506669998168899</v>
      </c>
      <c r="L5274">
        <v>-10.4761152267456</v>
      </c>
      <c r="M5274">
        <v>1.3191950321197501</v>
      </c>
      <c r="N5274">
        <v>13.114504814147899</v>
      </c>
      <c r="O5274">
        <v>30.145061492919901</v>
      </c>
      <c r="P5274">
        <v>-35.6784057617188</v>
      </c>
      <c r="Q5274">
        <v>38.3167915344238</v>
      </c>
      <c r="R5274">
        <v>144</v>
      </c>
      <c r="S5274">
        <v>532.95302331613505</v>
      </c>
      <c r="T5274">
        <v>22.492942810058601</v>
      </c>
      <c r="U5274">
        <v>76.888046264648395</v>
      </c>
      <c r="V5274">
        <v>93.474174499511705</v>
      </c>
      <c r="W5274">
        <v>0.91164821386337302</v>
      </c>
    </row>
    <row r="5275" spans="1:23">
      <c r="A5275" t="s">
        <v>63</v>
      </c>
      <c r="B5275" t="s">
        <v>69</v>
      </c>
      <c r="C5275" s="7" t="s">
        <v>54</v>
      </c>
      <c r="D5275" s="7">
        <v>41172</v>
      </c>
      <c r="E5275" t="s">
        <v>96</v>
      </c>
      <c r="F5275">
        <v>193.16409301757801</v>
      </c>
      <c r="G5275">
        <v>184.01100158691401</v>
      </c>
      <c r="H5275">
        <v>9.1530971527099592</v>
      </c>
      <c r="I5275">
        <v>4.7385085374116898E-2</v>
      </c>
      <c r="J5275">
        <v>89.099319458007798</v>
      </c>
      <c r="K5275">
        <v>-19.1243782043457</v>
      </c>
      <c r="L5275">
        <v>-2.4178161621093799</v>
      </c>
      <c r="M5275">
        <v>9.1530971527099592</v>
      </c>
      <c r="N5275">
        <v>20.7240104675293</v>
      </c>
      <c r="O5275">
        <v>37.430568695068402</v>
      </c>
      <c r="P5275">
        <v>-27.140647888183601</v>
      </c>
      <c r="Q5275">
        <v>45.446842193603501</v>
      </c>
      <c r="R5275">
        <v>144</v>
      </c>
      <c r="S5275">
        <v>531.54860546081898</v>
      </c>
      <c r="T5275">
        <v>22.065029144287099</v>
      </c>
      <c r="U5275">
        <v>76.888046264648395</v>
      </c>
      <c r="V5275">
        <v>93.474174499511705</v>
      </c>
      <c r="W5275">
        <v>0.91704237461090099</v>
      </c>
    </row>
    <row r="5276" spans="1:23">
      <c r="A5276" t="s">
        <v>63</v>
      </c>
      <c r="B5276" t="s">
        <v>69</v>
      </c>
      <c r="C5276" s="7" t="s">
        <v>54</v>
      </c>
      <c r="D5276" s="7">
        <v>41172</v>
      </c>
      <c r="E5276" t="s">
        <v>97</v>
      </c>
      <c r="F5276">
        <v>174.88027954101599</v>
      </c>
      <c r="G5276">
        <v>173.07383728027301</v>
      </c>
      <c r="H5276">
        <v>1.8064438104629501</v>
      </c>
      <c r="I5276">
        <v>1.0329603217542199E-2</v>
      </c>
      <c r="J5276">
        <v>85.301368713378906</v>
      </c>
      <c r="K5276">
        <v>-23.270326614379901</v>
      </c>
      <c r="L5276">
        <v>-8.4547672271728498</v>
      </c>
      <c r="M5276">
        <v>1.8064438104629501</v>
      </c>
      <c r="N5276">
        <v>12.067654609680201</v>
      </c>
      <c r="O5276">
        <v>26.883213043212901</v>
      </c>
      <c r="P5276">
        <v>-30.3792419433594</v>
      </c>
      <c r="Q5276">
        <v>33.992130279541001</v>
      </c>
      <c r="R5276">
        <v>144</v>
      </c>
      <c r="S5276">
        <v>427.404000485967</v>
      </c>
      <c r="T5276">
        <v>19.567508697509801</v>
      </c>
      <c r="U5276">
        <v>76.888046264648395</v>
      </c>
      <c r="V5276">
        <v>93.474174499511705</v>
      </c>
      <c r="W5276">
        <v>0.90535062551498402</v>
      </c>
    </row>
    <row r="5277" spans="1:23">
      <c r="A5277" t="s">
        <v>63</v>
      </c>
      <c r="B5277" t="s">
        <v>69</v>
      </c>
      <c r="C5277" s="7" t="s">
        <v>54</v>
      </c>
      <c r="D5277" s="7">
        <v>41172</v>
      </c>
      <c r="E5277" t="s">
        <v>98</v>
      </c>
      <c r="F5277">
        <v>173.87268066406301</v>
      </c>
      <c r="G5277">
        <v>178.74371337890599</v>
      </c>
      <c r="H5277">
        <v>-4.8710403442382804</v>
      </c>
      <c r="I5277">
        <v>-2.8014983981847801E-2</v>
      </c>
      <c r="J5277">
        <v>81.492012023925795</v>
      </c>
      <c r="K5277">
        <v>-28.995241165161101</v>
      </c>
      <c r="L5277">
        <v>-14.7424669265747</v>
      </c>
      <c r="M5277">
        <v>-4.8710403442382804</v>
      </c>
      <c r="N5277">
        <v>5.0003862380981401</v>
      </c>
      <c r="O5277">
        <v>19.253158569335898</v>
      </c>
      <c r="P5277">
        <v>-35.834114074707003</v>
      </c>
      <c r="Q5277">
        <v>26.092033386230501</v>
      </c>
      <c r="R5277">
        <v>144</v>
      </c>
      <c r="S5277">
        <v>392.61720906821898</v>
      </c>
      <c r="T5277">
        <v>18.824213027954102</v>
      </c>
      <c r="U5277">
        <v>76.888046264648395</v>
      </c>
      <c r="V5277">
        <v>93.474174499511705</v>
      </c>
      <c r="W5277">
        <v>0.89528375864028897</v>
      </c>
    </row>
    <row r="5278" spans="1:23">
      <c r="A5278" t="s">
        <v>63</v>
      </c>
      <c r="B5278" t="s">
        <v>69</v>
      </c>
      <c r="C5278" s="7" t="s">
        <v>54</v>
      </c>
      <c r="D5278" s="7">
        <v>41172</v>
      </c>
      <c r="E5278" t="s">
        <v>99</v>
      </c>
      <c r="F5278">
        <v>165.58486938476599</v>
      </c>
      <c r="G5278">
        <v>170.02345275878901</v>
      </c>
      <c r="H5278">
        <v>-4.4385852813720703</v>
      </c>
      <c r="I5278">
        <v>-2.6805499568581598E-2</v>
      </c>
      <c r="J5278">
        <v>78.389312744140597</v>
      </c>
      <c r="K5278">
        <v>-25.1655464172363</v>
      </c>
      <c r="L5278">
        <v>-12.919890403747599</v>
      </c>
      <c r="M5278">
        <v>-4.4385852813720703</v>
      </c>
      <c r="N5278">
        <v>4.0427193641662598</v>
      </c>
      <c r="O5278">
        <v>16.288377761840799</v>
      </c>
      <c r="P5278">
        <v>-31.0413513183594</v>
      </c>
      <c r="Q5278">
        <v>22.164182662963899</v>
      </c>
      <c r="R5278">
        <v>144</v>
      </c>
      <c r="S5278">
        <v>284.545894320603</v>
      </c>
      <c r="T5278">
        <v>16.173334121704102</v>
      </c>
      <c r="U5278">
        <v>76.888046264648395</v>
      </c>
      <c r="V5278">
        <v>93.474174499511705</v>
      </c>
      <c r="W5278">
        <v>0.90471756458282504</v>
      </c>
    </row>
    <row r="5279" spans="1:23">
      <c r="A5279" t="s">
        <v>63</v>
      </c>
      <c r="B5279" t="s">
        <v>69</v>
      </c>
      <c r="C5279" s="7" t="s">
        <v>54</v>
      </c>
      <c r="D5279" s="7">
        <v>41172</v>
      </c>
      <c r="E5279" t="s">
        <v>100</v>
      </c>
      <c r="F5279">
        <v>161.16401672363301</v>
      </c>
      <c r="G5279">
        <v>162.67196655273401</v>
      </c>
      <c r="H5279">
        <v>-1.5079548358917201</v>
      </c>
      <c r="I5279">
        <v>-9.3566477298736607E-3</v>
      </c>
      <c r="J5279">
        <v>76.056282043457003</v>
      </c>
      <c r="K5279">
        <v>-15.6250410079956</v>
      </c>
      <c r="L5279">
        <v>-7.2845516204834002</v>
      </c>
      <c r="M5279">
        <v>-1.5079548358917201</v>
      </c>
      <c r="N5279">
        <v>4.2686419486999503</v>
      </c>
      <c r="O5279">
        <v>12.609130859375</v>
      </c>
      <c r="P5279">
        <v>-19.627037048339801</v>
      </c>
      <c r="Q5279">
        <v>16.611127853393601</v>
      </c>
      <c r="R5279">
        <v>144</v>
      </c>
      <c r="S5279">
        <v>129.70431818371401</v>
      </c>
      <c r="T5279">
        <v>11.0156202316284</v>
      </c>
      <c r="U5279">
        <v>76.888046264648395</v>
      </c>
      <c r="V5279">
        <v>93.474174499511705</v>
      </c>
      <c r="W5279">
        <v>0.93688881397247303</v>
      </c>
    </row>
    <row r="5280" spans="1:23">
      <c r="A5280" t="s">
        <v>63</v>
      </c>
      <c r="B5280" t="s">
        <v>69</v>
      </c>
      <c r="C5280" s="7" t="s">
        <v>54</v>
      </c>
      <c r="D5280" s="7">
        <v>41172</v>
      </c>
      <c r="E5280" t="s">
        <v>101</v>
      </c>
      <c r="F5280">
        <v>144.43597412109401</v>
      </c>
      <c r="G5280">
        <v>154.87998962402301</v>
      </c>
      <c r="H5280">
        <v>-10.444008827209499</v>
      </c>
      <c r="I5280">
        <v>-7.2308920323848697E-2</v>
      </c>
      <c r="J5280">
        <v>73.947311401367202</v>
      </c>
      <c r="K5280">
        <v>-21.770776748657202</v>
      </c>
      <c r="L5280">
        <v>-15.078829765319799</v>
      </c>
      <c r="M5280">
        <v>-10.444008827209499</v>
      </c>
      <c r="N5280">
        <v>-5.8091878890991202</v>
      </c>
      <c r="O5280">
        <v>0.88275748491287198</v>
      </c>
      <c r="P5280">
        <v>-24.981758117675799</v>
      </c>
      <c r="Q5280">
        <v>4.0937385559081996</v>
      </c>
      <c r="R5280">
        <v>144</v>
      </c>
      <c r="S5280">
        <v>79.9054873316163</v>
      </c>
      <c r="T5280">
        <v>8.8383226394653303</v>
      </c>
      <c r="U5280">
        <v>76.888046264648395</v>
      </c>
      <c r="V5280">
        <v>93.474174499511705</v>
      </c>
      <c r="W5280">
        <v>0.94859385490417503</v>
      </c>
    </row>
    <row r="5281" spans="1:23">
      <c r="A5281" t="s">
        <v>63</v>
      </c>
      <c r="B5281" t="s">
        <v>69</v>
      </c>
      <c r="C5281" s="7" t="s">
        <v>54</v>
      </c>
      <c r="D5281" s="7">
        <v>41172</v>
      </c>
      <c r="E5281" t="s">
        <v>102</v>
      </c>
      <c r="F5281">
        <v>148.480545043945</v>
      </c>
      <c r="G5281">
        <v>151.10237121582</v>
      </c>
      <c r="H5281">
        <v>-2.62182545661926</v>
      </c>
      <c r="I5281">
        <v>-1.7657702788710601E-2</v>
      </c>
      <c r="J5281">
        <v>72.447906494140597</v>
      </c>
      <c r="K5281">
        <v>-11.224694252014199</v>
      </c>
      <c r="L5281">
        <v>-6.14204978942871</v>
      </c>
      <c r="M5281">
        <v>-2.62182545661926</v>
      </c>
      <c r="N5281">
        <v>0.898398756980896</v>
      </c>
      <c r="O5281">
        <v>5.9810433387756303</v>
      </c>
      <c r="P5281">
        <v>-13.6634874343872</v>
      </c>
      <c r="Q5281">
        <v>8.4198369979858398</v>
      </c>
      <c r="R5281">
        <v>144</v>
      </c>
      <c r="S5281">
        <v>45.430398827011203</v>
      </c>
      <c r="T5281">
        <v>6.7128543853759801</v>
      </c>
      <c r="U5281">
        <v>76.888046264648395</v>
      </c>
      <c r="V5281">
        <v>93.474174499511705</v>
      </c>
      <c r="W5281">
        <v>0.94843804836273204</v>
      </c>
    </row>
    <row r="5282" spans="1:23">
      <c r="A5282" t="s">
        <v>63</v>
      </c>
      <c r="B5282" t="s">
        <v>69</v>
      </c>
      <c r="C5282" s="7" t="s">
        <v>54</v>
      </c>
      <c r="D5282" s="7">
        <v>41180</v>
      </c>
      <c r="E5282" t="s">
        <v>79</v>
      </c>
      <c r="F5282">
        <v>144.08598327636699</v>
      </c>
      <c r="G5282">
        <v>142.53364562988301</v>
      </c>
      <c r="H5282">
        <v>1.5523387193679801</v>
      </c>
      <c r="I5282">
        <v>1.0773696936667E-2</v>
      </c>
      <c r="J5282">
        <v>65.844741821289105</v>
      </c>
      <c r="K5282">
        <v>-6.7416558265686</v>
      </c>
      <c r="L5282">
        <v>-1.84149658679962</v>
      </c>
      <c r="M5282">
        <v>1.5523387193679801</v>
      </c>
      <c r="N5282">
        <v>4.9461741447448704</v>
      </c>
      <c r="O5282">
        <v>9.8463335037231392</v>
      </c>
      <c r="P5282">
        <v>-9.0928888320922905</v>
      </c>
      <c r="Q5282">
        <v>12.1975650787354</v>
      </c>
      <c r="R5282">
        <v>144</v>
      </c>
      <c r="S5282">
        <v>43.328988037843402</v>
      </c>
      <c r="T5282">
        <v>6.4718384742736799</v>
      </c>
      <c r="U5282">
        <v>73.336631774902301</v>
      </c>
      <c r="V5282">
        <v>90.25</v>
      </c>
      <c r="W5282">
        <v>0.96105861663818404</v>
      </c>
    </row>
    <row r="5283" spans="1:23">
      <c r="A5283" t="s">
        <v>63</v>
      </c>
      <c r="B5283" t="s">
        <v>69</v>
      </c>
      <c r="C5283" s="7" t="s">
        <v>54</v>
      </c>
      <c r="D5283" s="7">
        <v>41180</v>
      </c>
      <c r="E5283" t="s">
        <v>80</v>
      </c>
      <c r="F5283">
        <v>141.10510253906301</v>
      </c>
      <c r="G5283">
        <v>136.78163146972699</v>
      </c>
      <c r="H5283">
        <v>4.3234701156616202</v>
      </c>
      <c r="I5283">
        <v>3.0640069395303698E-2</v>
      </c>
      <c r="J5283">
        <v>64.902305603027301</v>
      </c>
      <c r="K5283">
        <v>-1.76210737228394</v>
      </c>
      <c r="L5283">
        <v>1.83330118656158</v>
      </c>
      <c r="M5283">
        <v>4.3234701156616202</v>
      </c>
      <c r="N5283">
        <v>6.8136391639709499</v>
      </c>
      <c r="O5283">
        <v>10.40904712677</v>
      </c>
      <c r="P5283">
        <v>-3.4872841835021999</v>
      </c>
      <c r="Q5283">
        <v>12.134224891662599</v>
      </c>
      <c r="R5283">
        <v>144</v>
      </c>
      <c r="S5283">
        <v>23.364071096902201</v>
      </c>
      <c r="T5283">
        <v>4.7486014366149902</v>
      </c>
      <c r="U5283">
        <v>73.336631774902301</v>
      </c>
      <c r="V5283">
        <v>90.25</v>
      </c>
      <c r="W5283">
        <v>0.96255999803543102</v>
      </c>
    </row>
    <row r="5284" spans="1:23">
      <c r="A5284" t="s">
        <v>63</v>
      </c>
      <c r="B5284" t="s">
        <v>69</v>
      </c>
      <c r="C5284" s="7" t="s">
        <v>54</v>
      </c>
      <c r="D5284" s="7">
        <v>41180</v>
      </c>
      <c r="E5284" t="s">
        <v>81</v>
      </c>
      <c r="F5284">
        <v>142.59878540039099</v>
      </c>
      <c r="G5284">
        <v>132.703857421875</v>
      </c>
      <c r="H5284">
        <v>9.8949232101440394</v>
      </c>
      <c r="I5284">
        <v>6.9389954209327698E-2</v>
      </c>
      <c r="J5284">
        <v>64.191749572753906</v>
      </c>
      <c r="K5284">
        <v>3.70289182662964</v>
      </c>
      <c r="L5284">
        <v>7.3611941337585396</v>
      </c>
      <c r="M5284">
        <v>9.8949232101440394</v>
      </c>
      <c r="N5284">
        <v>12.428651809692401</v>
      </c>
      <c r="O5284">
        <v>16.0869541168213</v>
      </c>
      <c r="P5284">
        <v>1.94753706455231</v>
      </c>
      <c r="Q5284">
        <v>17.842309951782202</v>
      </c>
      <c r="R5284">
        <v>144</v>
      </c>
      <c r="S5284">
        <v>24.7393102061192</v>
      </c>
      <c r="T5284">
        <v>4.8316674232482901</v>
      </c>
      <c r="U5284">
        <v>73.336631774902301</v>
      </c>
      <c r="V5284">
        <v>90.25</v>
      </c>
      <c r="W5284">
        <v>0.95687186717987105</v>
      </c>
    </row>
    <row r="5285" spans="1:23">
      <c r="A5285" t="s">
        <v>63</v>
      </c>
      <c r="B5285" t="s">
        <v>69</v>
      </c>
      <c r="C5285" s="7" t="s">
        <v>54</v>
      </c>
      <c r="D5285" s="7">
        <v>41180</v>
      </c>
      <c r="E5285" t="s">
        <v>82</v>
      </c>
      <c r="F5285">
        <v>138.22071838378901</v>
      </c>
      <c r="G5285">
        <v>134.31993103027301</v>
      </c>
      <c r="H5285">
        <v>3.9007766246795699</v>
      </c>
      <c r="I5285">
        <v>2.8221359476447098E-2</v>
      </c>
      <c r="J5285">
        <v>63.364913940429702</v>
      </c>
      <c r="K5285">
        <v>-2.8961734771728498</v>
      </c>
      <c r="L5285">
        <v>1.1195197105407699</v>
      </c>
      <c r="M5285">
        <v>3.9007766246795699</v>
      </c>
      <c r="N5285">
        <v>6.6820330619812003</v>
      </c>
      <c r="O5285">
        <v>10.697726249694799</v>
      </c>
      <c r="P5285">
        <v>-4.8230147361755398</v>
      </c>
      <c r="Q5285">
        <v>12.6245670318604</v>
      </c>
      <c r="R5285">
        <v>144</v>
      </c>
      <c r="S5285">
        <v>29.225763703016099</v>
      </c>
      <c r="T5285">
        <v>5.3036880493164098</v>
      </c>
      <c r="U5285">
        <v>73.336631774902301</v>
      </c>
      <c r="V5285">
        <v>90.25</v>
      </c>
      <c r="W5285">
        <v>0.96075546741485596</v>
      </c>
    </row>
    <row r="5286" spans="1:23">
      <c r="A5286" t="s">
        <v>63</v>
      </c>
      <c r="B5286" t="s">
        <v>69</v>
      </c>
      <c r="C5286" s="7" t="s">
        <v>54</v>
      </c>
      <c r="D5286" s="7">
        <v>41180</v>
      </c>
      <c r="E5286" t="s">
        <v>83</v>
      </c>
      <c r="F5286">
        <v>148.94972229003901</v>
      </c>
      <c r="G5286">
        <v>134.93243408203099</v>
      </c>
      <c r="H5286">
        <v>14.0172824859619</v>
      </c>
      <c r="I5286">
        <v>9.4107471406459794E-2</v>
      </c>
      <c r="J5286">
        <v>62.817352294921903</v>
      </c>
      <c r="K5286">
        <v>6.71964311599731</v>
      </c>
      <c r="L5286">
        <v>11.0311470031738</v>
      </c>
      <c r="M5286">
        <v>14.0172824859619</v>
      </c>
      <c r="N5286">
        <v>17.003416061401399</v>
      </c>
      <c r="O5286">
        <v>21.314920425415</v>
      </c>
      <c r="P5286">
        <v>4.6508636474609402</v>
      </c>
      <c r="Q5286">
        <v>23.3836994171143</v>
      </c>
      <c r="R5286">
        <v>144</v>
      </c>
      <c r="S5286">
        <v>33.898786596575299</v>
      </c>
      <c r="T5286">
        <v>5.6943778991699201</v>
      </c>
      <c r="U5286">
        <v>73.336631774902301</v>
      </c>
      <c r="V5286">
        <v>90.25</v>
      </c>
      <c r="W5286">
        <v>0.95643305778503396</v>
      </c>
    </row>
    <row r="5287" spans="1:23">
      <c r="A5287" t="s">
        <v>63</v>
      </c>
      <c r="B5287" t="s">
        <v>69</v>
      </c>
      <c r="C5287" s="7" t="s">
        <v>54</v>
      </c>
      <c r="D5287" s="7">
        <v>41180</v>
      </c>
      <c r="E5287" t="s">
        <v>84</v>
      </c>
      <c r="F5287">
        <v>155.383224487305</v>
      </c>
      <c r="G5287">
        <v>149.04557800293</v>
      </c>
      <c r="H5287">
        <v>6.337646484375</v>
      </c>
      <c r="I5287">
        <v>4.0787197649478898E-2</v>
      </c>
      <c r="J5287">
        <v>61.941368103027301</v>
      </c>
      <c r="K5287">
        <v>-1.3887692689895601</v>
      </c>
      <c r="L5287">
        <v>3.1760597229003902</v>
      </c>
      <c r="M5287">
        <v>6.337646484375</v>
      </c>
      <c r="N5287">
        <v>9.4992332458496094</v>
      </c>
      <c r="O5287">
        <v>14.0640621185303</v>
      </c>
      <c r="P5287">
        <v>-3.57910084724426</v>
      </c>
      <c r="Q5287">
        <v>16.254392623901399</v>
      </c>
      <c r="R5287">
        <v>144</v>
      </c>
      <c r="S5287">
        <v>37.800226493371198</v>
      </c>
      <c r="T5287">
        <v>6.0289540290832502</v>
      </c>
      <c r="U5287">
        <v>73.336631774902301</v>
      </c>
      <c r="V5287">
        <v>90.25</v>
      </c>
      <c r="W5287">
        <v>0.94959568977356001</v>
      </c>
    </row>
    <row r="5288" spans="1:23">
      <c r="A5288" t="s">
        <v>63</v>
      </c>
      <c r="B5288" t="s">
        <v>69</v>
      </c>
      <c r="C5288" s="7" t="s">
        <v>54</v>
      </c>
      <c r="D5288" s="7">
        <v>41180</v>
      </c>
      <c r="E5288" t="s">
        <v>85</v>
      </c>
      <c r="F5288">
        <v>179.651443481445</v>
      </c>
      <c r="G5288">
        <v>175.10552978515599</v>
      </c>
      <c r="H5288">
        <v>4.5459036827087402</v>
      </c>
      <c r="I5288">
        <v>2.5304019451141399E-2</v>
      </c>
      <c r="J5288">
        <v>61.407009124755902</v>
      </c>
      <c r="K5288">
        <v>-2.8499777317047101</v>
      </c>
      <c r="L5288">
        <v>1.5195689201355</v>
      </c>
      <c r="M5288">
        <v>4.5459036827087402</v>
      </c>
      <c r="N5288">
        <v>7.5722379684448198</v>
      </c>
      <c r="O5288">
        <v>11.941784858703601</v>
      </c>
      <c r="P5288">
        <v>-4.9466071128845197</v>
      </c>
      <c r="Q5288">
        <v>14.038414955139199</v>
      </c>
      <c r="R5288">
        <v>144</v>
      </c>
      <c r="S5288">
        <v>34.140991772524998</v>
      </c>
      <c r="T5288">
        <v>5.7710366249084499</v>
      </c>
      <c r="U5288">
        <v>73.336631774902301</v>
      </c>
      <c r="V5288">
        <v>90.25</v>
      </c>
      <c r="W5288">
        <v>0.94813990592956499</v>
      </c>
    </row>
    <row r="5289" spans="1:23">
      <c r="A5289" t="s">
        <v>63</v>
      </c>
      <c r="B5289" t="s">
        <v>69</v>
      </c>
      <c r="C5289" s="7" t="s">
        <v>54</v>
      </c>
      <c r="D5289" s="7">
        <v>41180</v>
      </c>
      <c r="E5289" t="s">
        <v>86</v>
      </c>
      <c r="F5289">
        <v>196.86257934570301</v>
      </c>
      <c r="G5289">
        <v>201.19418334960901</v>
      </c>
      <c r="H5289">
        <v>-4.3316097259521502</v>
      </c>
      <c r="I5289">
        <v>-2.2003216668963401E-2</v>
      </c>
      <c r="J5289">
        <v>62.2707710266113</v>
      </c>
      <c r="K5289">
        <v>-13.692359924316399</v>
      </c>
      <c r="L5289">
        <v>-8.1619529724121094</v>
      </c>
      <c r="M5289">
        <v>-4.3316097259521502</v>
      </c>
      <c r="N5289">
        <v>-0.50126677751541104</v>
      </c>
      <c r="O5289">
        <v>5.0291404724121103</v>
      </c>
      <c r="P5289">
        <v>-16.346002578735401</v>
      </c>
      <c r="Q5289">
        <v>7.6827826499939</v>
      </c>
      <c r="R5289">
        <v>144</v>
      </c>
      <c r="S5289">
        <v>52.502884009912997</v>
      </c>
      <c r="T5289">
        <v>7.3042321205139196</v>
      </c>
      <c r="U5289">
        <v>73.336631774902301</v>
      </c>
      <c r="V5289">
        <v>90.25</v>
      </c>
      <c r="W5289">
        <v>0.94444930553436302</v>
      </c>
    </row>
    <row r="5290" spans="1:23">
      <c r="A5290" t="s">
        <v>63</v>
      </c>
      <c r="B5290" t="s">
        <v>69</v>
      </c>
      <c r="C5290" s="7" t="s">
        <v>54</v>
      </c>
      <c r="D5290" s="7">
        <v>41180</v>
      </c>
      <c r="E5290" t="s">
        <v>87</v>
      </c>
      <c r="F5290">
        <v>208.55000305175801</v>
      </c>
      <c r="G5290">
        <v>221.71945190429699</v>
      </c>
      <c r="H5290">
        <v>-13.1694631576538</v>
      </c>
      <c r="I5290">
        <v>-6.3147753477096599E-2</v>
      </c>
      <c r="J5290">
        <v>66.057136535644503</v>
      </c>
      <c r="K5290">
        <v>-24.098995208740199</v>
      </c>
      <c r="L5290">
        <v>-17.641738891601602</v>
      </c>
      <c r="M5290">
        <v>-13.1694631576538</v>
      </c>
      <c r="N5290">
        <v>-8.6971864700317401</v>
      </c>
      <c r="O5290">
        <v>-2.23992967605591</v>
      </c>
      <c r="P5290">
        <v>-27.1973667144775</v>
      </c>
      <c r="Q5290">
        <v>0.85844129323959395</v>
      </c>
      <c r="R5290">
        <v>144</v>
      </c>
      <c r="S5290">
        <v>71.831016339056106</v>
      </c>
      <c r="T5290">
        <v>8.5283603668212908</v>
      </c>
      <c r="U5290">
        <v>73.336631774902301</v>
      </c>
      <c r="V5290">
        <v>90.25</v>
      </c>
      <c r="W5290">
        <v>0.94024270772934004</v>
      </c>
    </row>
    <row r="5291" spans="1:23">
      <c r="A5291" t="s">
        <v>63</v>
      </c>
      <c r="B5291" t="s">
        <v>69</v>
      </c>
      <c r="C5291" s="7" t="s">
        <v>54</v>
      </c>
      <c r="D5291" s="7">
        <v>41180</v>
      </c>
      <c r="E5291" t="s">
        <v>88</v>
      </c>
      <c r="F5291">
        <v>219.56629943847699</v>
      </c>
      <c r="G5291">
        <v>237.26504516601599</v>
      </c>
      <c r="H5291">
        <v>-17.698759078979499</v>
      </c>
      <c r="I5291">
        <v>-8.0607816576957703E-2</v>
      </c>
      <c r="J5291">
        <v>71.202438354492202</v>
      </c>
      <c r="K5291">
        <v>-31.5101432800293</v>
      </c>
      <c r="L5291">
        <v>-23.350265502929702</v>
      </c>
      <c r="M5291">
        <v>-17.698759078979499</v>
      </c>
      <c r="N5291">
        <v>-12.047254562377899</v>
      </c>
      <c r="O5291">
        <v>-3.8873775005340598</v>
      </c>
      <c r="P5291">
        <v>-35.4254760742188</v>
      </c>
      <c r="Q5291">
        <v>2.7957534417510001E-2</v>
      </c>
      <c r="R5291">
        <v>144</v>
      </c>
      <c r="S5291">
        <v>112.58431192709401</v>
      </c>
      <c r="T5291">
        <v>10.77707862854</v>
      </c>
      <c r="U5291">
        <v>73.336631774902301</v>
      </c>
      <c r="V5291">
        <v>90.25</v>
      </c>
      <c r="W5291">
        <v>0.92672097682952903</v>
      </c>
    </row>
    <row r="5292" spans="1:23">
      <c r="A5292" t="s">
        <v>63</v>
      </c>
      <c r="B5292" t="s">
        <v>69</v>
      </c>
      <c r="C5292" s="7" t="s">
        <v>54</v>
      </c>
      <c r="D5292" s="7">
        <v>41180</v>
      </c>
      <c r="E5292" t="s">
        <v>89</v>
      </c>
      <c r="F5292">
        <v>230.47193908691401</v>
      </c>
      <c r="G5292">
        <v>255.25158691406301</v>
      </c>
      <c r="H5292">
        <v>-24.779645919799801</v>
      </c>
      <c r="I5292">
        <v>-0.107516974210739</v>
      </c>
      <c r="J5292">
        <v>77.522140502929702</v>
      </c>
      <c r="K5292">
        <v>-46.539360046386697</v>
      </c>
      <c r="L5292">
        <v>-33.683544158935497</v>
      </c>
      <c r="M5292">
        <v>-24.779645919799801</v>
      </c>
      <c r="N5292">
        <v>-15.8757476806641</v>
      </c>
      <c r="O5292">
        <v>-3.0199329853057901</v>
      </c>
      <c r="P5292">
        <v>-52.707935333252003</v>
      </c>
      <c r="Q5292">
        <v>3.1486434936523402</v>
      </c>
      <c r="R5292">
        <v>144</v>
      </c>
      <c r="S5292">
        <v>274.94064584616001</v>
      </c>
      <c r="T5292">
        <v>16.979194641113299</v>
      </c>
      <c r="U5292">
        <v>73.336631774902301</v>
      </c>
      <c r="V5292">
        <v>90.25</v>
      </c>
      <c r="W5292">
        <v>0.91887271404266402</v>
      </c>
    </row>
    <row r="5293" spans="1:23">
      <c r="A5293" t="s">
        <v>63</v>
      </c>
      <c r="B5293" t="s">
        <v>69</v>
      </c>
      <c r="C5293" s="7" t="s">
        <v>54</v>
      </c>
      <c r="D5293" s="7">
        <v>41180</v>
      </c>
      <c r="E5293" t="s">
        <v>90</v>
      </c>
      <c r="F5293">
        <v>239.49627685546901</v>
      </c>
      <c r="G5293">
        <v>260.05368041992199</v>
      </c>
      <c r="H5293">
        <v>-20.557409286498999</v>
      </c>
      <c r="I5293">
        <v>-8.5836030542850494E-2</v>
      </c>
      <c r="J5293">
        <v>81.349227905273395</v>
      </c>
      <c r="K5293">
        <v>-50.016731262207003</v>
      </c>
      <c r="L5293">
        <v>-32.611923217773402</v>
      </c>
      <c r="M5293">
        <v>-20.557409286498999</v>
      </c>
      <c r="N5293">
        <v>-8.5028924942016602</v>
      </c>
      <c r="O5293">
        <v>8.9019136428833008</v>
      </c>
      <c r="P5293">
        <v>-58.3680419921875</v>
      </c>
      <c r="Q5293">
        <v>17.253223419189499</v>
      </c>
      <c r="R5293">
        <v>144</v>
      </c>
      <c r="S5293">
        <v>509.50294939643902</v>
      </c>
      <c r="T5293">
        <v>22.987232208251999</v>
      </c>
      <c r="U5293">
        <v>73.336631774902301</v>
      </c>
      <c r="V5293">
        <v>90.25</v>
      </c>
      <c r="W5293">
        <v>0.909865021705627</v>
      </c>
    </row>
    <row r="5294" spans="1:23">
      <c r="A5294" t="s">
        <v>63</v>
      </c>
      <c r="B5294" t="s">
        <v>69</v>
      </c>
      <c r="C5294" s="7" t="s">
        <v>54</v>
      </c>
      <c r="D5294" s="7">
        <v>41180</v>
      </c>
      <c r="E5294" t="s">
        <v>91</v>
      </c>
      <c r="F5294">
        <v>232.08972167968801</v>
      </c>
      <c r="G5294">
        <v>261.33871459960898</v>
      </c>
      <c r="H5294">
        <v>-29.249008178710898</v>
      </c>
      <c r="I5294">
        <v>-0.12602457404136699</v>
      </c>
      <c r="J5294">
        <v>84.219398498535199</v>
      </c>
      <c r="K5294">
        <v>-60.710147857666001</v>
      </c>
      <c r="L5294">
        <v>-42.122650146484403</v>
      </c>
      <c r="M5294">
        <v>-29.249008178710898</v>
      </c>
      <c r="N5294">
        <v>-16.3753662109375</v>
      </c>
      <c r="O5294">
        <v>2.21213030815125</v>
      </c>
      <c r="P5294">
        <v>-69.628944396972699</v>
      </c>
      <c r="Q5294">
        <v>11.1309251785278</v>
      </c>
      <c r="R5294">
        <v>144</v>
      </c>
      <c r="S5294">
        <v>578.45138255495101</v>
      </c>
      <c r="T5294">
        <v>24.549257278442401</v>
      </c>
      <c r="U5294">
        <v>73.336631774902301</v>
      </c>
      <c r="V5294">
        <v>90.25</v>
      </c>
      <c r="W5294">
        <v>0.910317242145538</v>
      </c>
    </row>
    <row r="5295" spans="1:23">
      <c r="A5295" t="s">
        <v>63</v>
      </c>
      <c r="B5295" t="s">
        <v>69</v>
      </c>
      <c r="C5295" s="7" t="s">
        <v>54</v>
      </c>
      <c r="D5295" s="7">
        <v>41180</v>
      </c>
      <c r="E5295" t="s">
        <v>92</v>
      </c>
      <c r="F5295">
        <v>238.84999084472699</v>
      </c>
      <c r="G5295">
        <v>262.45660400390602</v>
      </c>
      <c r="H5295">
        <v>-23.606601715087901</v>
      </c>
      <c r="I5295">
        <v>-9.88344252109528E-2</v>
      </c>
      <c r="J5295">
        <v>85.916366577148395</v>
      </c>
      <c r="K5295">
        <v>-55.149539947509801</v>
      </c>
      <c r="L5295">
        <v>-36.513717651367202</v>
      </c>
      <c r="M5295">
        <v>-23.606601715087901</v>
      </c>
      <c r="N5295">
        <v>-10.6994876861572</v>
      </c>
      <c r="O5295">
        <v>7.9363355636596697</v>
      </c>
      <c r="P5295">
        <v>-64.091522216796903</v>
      </c>
      <c r="Q5295">
        <v>16.878320693969702</v>
      </c>
      <c r="R5295">
        <v>144</v>
      </c>
      <c r="S5295">
        <v>584.71811735699896</v>
      </c>
      <c r="T5295">
        <v>24.613084793090799</v>
      </c>
      <c r="U5295">
        <v>73.336631774902301</v>
      </c>
      <c r="V5295">
        <v>90.25</v>
      </c>
      <c r="W5295">
        <v>0.91136628389358498</v>
      </c>
    </row>
    <row r="5296" spans="1:23">
      <c r="A5296" t="s">
        <v>63</v>
      </c>
      <c r="B5296" t="s">
        <v>69</v>
      </c>
      <c r="C5296" s="7" t="s">
        <v>54</v>
      </c>
      <c r="D5296" s="7">
        <v>41180</v>
      </c>
      <c r="E5296" t="s">
        <v>93</v>
      </c>
      <c r="F5296">
        <v>228.51086425781301</v>
      </c>
      <c r="G5296">
        <v>241.05426025390599</v>
      </c>
      <c r="H5296">
        <v>-12.543399810791</v>
      </c>
      <c r="I5296">
        <v>-5.4891917854547501E-2</v>
      </c>
      <c r="J5296">
        <v>86.927177429199205</v>
      </c>
      <c r="K5296">
        <v>-41.672412872314503</v>
      </c>
      <c r="L5296">
        <v>-24.4627571105957</v>
      </c>
      <c r="M5296">
        <v>-12.543399810791</v>
      </c>
      <c r="N5296">
        <v>-0.62404400110244795</v>
      </c>
      <c r="O5296">
        <v>16.585613250732401</v>
      </c>
      <c r="P5296">
        <v>-49.930080413818402</v>
      </c>
      <c r="Q5296">
        <v>24.843284606933601</v>
      </c>
      <c r="R5296">
        <v>144</v>
      </c>
      <c r="S5296">
        <v>520.06305137395998</v>
      </c>
      <c r="T5296">
        <v>22.729490280151399</v>
      </c>
      <c r="U5296">
        <v>73.336631774902301</v>
      </c>
      <c r="V5296">
        <v>90.25</v>
      </c>
      <c r="W5296">
        <v>0.90792167186737105</v>
      </c>
    </row>
    <row r="5297" spans="1:23">
      <c r="A5297" t="s">
        <v>63</v>
      </c>
      <c r="B5297" t="s">
        <v>69</v>
      </c>
      <c r="C5297" s="7" t="s">
        <v>54</v>
      </c>
      <c r="D5297" s="7">
        <v>41180</v>
      </c>
      <c r="E5297" t="s">
        <v>94</v>
      </c>
      <c r="F5297">
        <v>215.40342712402301</v>
      </c>
      <c r="G5297">
        <v>220.51553344726599</v>
      </c>
      <c r="H5297">
        <v>-5.1121025085449201</v>
      </c>
      <c r="I5297">
        <v>-2.3732688277959799E-2</v>
      </c>
      <c r="J5297">
        <v>86.763504028320298</v>
      </c>
      <c r="K5297">
        <v>-34.447662353515597</v>
      </c>
      <c r="L5297">
        <v>-17.1159763336182</v>
      </c>
      <c r="M5297">
        <v>-5.1121025085449201</v>
      </c>
      <c r="N5297">
        <v>6.8917717933654803</v>
      </c>
      <c r="O5297">
        <v>24.223457336425799</v>
      </c>
      <c r="P5297">
        <v>-42.763889312744098</v>
      </c>
      <c r="Q5297">
        <v>32.539680480957003</v>
      </c>
      <c r="R5297">
        <v>144</v>
      </c>
      <c r="S5297">
        <v>539.26602134701898</v>
      </c>
      <c r="T5297">
        <v>22.890659332275401</v>
      </c>
      <c r="U5297">
        <v>73.336631774902301</v>
      </c>
      <c r="V5297">
        <v>90.25</v>
      </c>
      <c r="W5297">
        <v>0.91057068109512296</v>
      </c>
    </row>
    <row r="5298" spans="1:23">
      <c r="A5298" t="s">
        <v>63</v>
      </c>
      <c r="B5298" t="s">
        <v>69</v>
      </c>
      <c r="C5298" s="7" t="s">
        <v>54</v>
      </c>
      <c r="D5298" s="7">
        <v>41180</v>
      </c>
      <c r="E5298" t="s">
        <v>95</v>
      </c>
      <c r="F5298">
        <v>187.055419921875</v>
      </c>
      <c r="G5298">
        <v>194.66819763183599</v>
      </c>
      <c r="H5298">
        <v>-7.6127824783325204</v>
      </c>
      <c r="I5298">
        <v>-4.0698006749153103E-2</v>
      </c>
      <c r="J5298">
        <v>84.981880187988295</v>
      </c>
      <c r="K5298">
        <v>-36.849933624267599</v>
      </c>
      <c r="L5298">
        <v>-19.576387405395501</v>
      </c>
      <c r="M5298">
        <v>-7.6127824783325204</v>
      </c>
      <c r="N5298">
        <v>4.3508229255676296</v>
      </c>
      <c r="O5298">
        <v>21.6243686676025</v>
      </c>
      <c r="P5298">
        <v>-45.138259887695298</v>
      </c>
      <c r="Q5298">
        <v>29.912694931030298</v>
      </c>
      <c r="R5298">
        <v>144</v>
      </c>
      <c r="S5298">
        <v>545.013972483575</v>
      </c>
      <c r="T5298">
        <v>22.813871383666999</v>
      </c>
      <c r="U5298">
        <v>73.336631774902301</v>
      </c>
      <c r="V5298">
        <v>90.25</v>
      </c>
      <c r="W5298">
        <v>0.91164821386337302</v>
      </c>
    </row>
    <row r="5299" spans="1:23">
      <c r="A5299" t="s">
        <v>63</v>
      </c>
      <c r="B5299" t="s">
        <v>69</v>
      </c>
      <c r="C5299" s="7" t="s">
        <v>54</v>
      </c>
      <c r="D5299" s="7">
        <v>41180</v>
      </c>
      <c r="E5299" t="s">
        <v>96</v>
      </c>
      <c r="F5299">
        <v>166.38424682617199</v>
      </c>
      <c r="G5299">
        <v>174.19720458984401</v>
      </c>
      <c r="H5299">
        <v>-7.8129634857177699</v>
      </c>
      <c r="I5299">
        <v>-4.6957351267337799E-2</v>
      </c>
      <c r="J5299">
        <v>82.070472717285199</v>
      </c>
      <c r="K5299">
        <v>-37.092861175537102</v>
      </c>
      <c r="L5299">
        <v>-19.794061660766602</v>
      </c>
      <c r="M5299">
        <v>-7.8129634857177699</v>
      </c>
      <c r="N5299">
        <v>4.1681351661682102</v>
      </c>
      <c r="O5299">
        <v>21.4669380187988</v>
      </c>
      <c r="P5299">
        <v>-45.393310546875</v>
      </c>
      <c r="Q5299">
        <v>29.767381668090799</v>
      </c>
      <c r="R5299">
        <v>144</v>
      </c>
      <c r="S5299">
        <v>553.70810075166798</v>
      </c>
      <c r="T5299">
        <v>22.8472290039063</v>
      </c>
      <c r="U5299">
        <v>73.336631774902301</v>
      </c>
      <c r="V5299">
        <v>90.25</v>
      </c>
      <c r="W5299">
        <v>0.91704237461090099</v>
      </c>
    </row>
    <row r="5300" spans="1:23">
      <c r="A5300" t="s">
        <v>63</v>
      </c>
      <c r="B5300" t="s">
        <v>69</v>
      </c>
      <c r="C5300" s="7" t="s">
        <v>54</v>
      </c>
      <c r="D5300" s="7">
        <v>41180</v>
      </c>
      <c r="E5300" t="s">
        <v>97</v>
      </c>
      <c r="F5300">
        <v>154.59346008300801</v>
      </c>
      <c r="G5300">
        <v>170.24058532714801</v>
      </c>
      <c r="H5300">
        <v>-15.647112846374499</v>
      </c>
      <c r="I5300">
        <v>-0.101214580237865</v>
      </c>
      <c r="J5300">
        <v>78.428421020507798</v>
      </c>
      <c r="K5300">
        <v>-42.646770477294901</v>
      </c>
      <c r="L5300">
        <v>-26.695154190063501</v>
      </c>
      <c r="M5300">
        <v>-15.647112846374499</v>
      </c>
      <c r="N5300">
        <v>-4.5990715026855504</v>
      </c>
      <c r="O5300">
        <v>11.3525447845459</v>
      </c>
      <c r="P5300">
        <v>-50.3008003234863</v>
      </c>
      <c r="Q5300">
        <v>19.0065727233887</v>
      </c>
      <c r="R5300">
        <v>144</v>
      </c>
      <c r="S5300">
        <v>457.35934384647402</v>
      </c>
      <c r="T5300">
        <v>21.067945480346701</v>
      </c>
      <c r="U5300">
        <v>73.336631774902301</v>
      </c>
      <c r="V5300">
        <v>90.25</v>
      </c>
      <c r="W5300">
        <v>0.90535062551498402</v>
      </c>
    </row>
    <row r="5301" spans="1:23">
      <c r="A5301" t="s">
        <v>63</v>
      </c>
      <c r="B5301" t="s">
        <v>69</v>
      </c>
      <c r="C5301" s="7" t="s">
        <v>54</v>
      </c>
      <c r="D5301" s="7">
        <v>41180</v>
      </c>
      <c r="E5301" t="s">
        <v>98</v>
      </c>
      <c r="F5301">
        <v>164.61251831054699</v>
      </c>
      <c r="G5301">
        <v>176.82550048828099</v>
      </c>
      <c r="H5301">
        <v>-12.212989807128899</v>
      </c>
      <c r="I5301">
        <v>-7.4192352592945099E-2</v>
      </c>
      <c r="J5301">
        <v>74.931709289550795</v>
      </c>
      <c r="K5301">
        <v>-37.274703979492202</v>
      </c>
      <c r="L5301">
        <v>-22.468040466308601</v>
      </c>
      <c r="M5301">
        <v>-12.212989807128899</v>
      </c>
      <c r="N5301">
        <v>-1.9579398632049601</v>
      </c>
      <c r="O5301">
        <v>12.848723411560099</v>
      </c>
      <c r="P5301">
        <v>-44.379348754882798</v>
      </c>
      <c r="Q5301">
        <v>19.953371047973601</v>
      </c>
      <c r="R5301">
        <v>144</v>
      </c>
      <c r="S5301">
        <v>392.540689452533</v>
      </c>
      <c r="T5301">
        <v>19.555759429931602</v>
      </c>
      <c r="U5301">
        <v>73.336631774902301</v>
      </c>
      <c r="V5301">
        <v>90.25</v>
      </c>
      <c r="W5301">
        <v>0.89528375864028897</v>
      </c>
    </row>
    <row r="5302" spans="1:23">
      <c r="A5302" t="s">
        <v>63</v>
      </c>
      <c r="B5302" t="s">
        <v>69</v>
      </c>
      <c r="C5302" s="7" t="s">
        <v>54</v>
      </c>
      <c r="D5302" s="7">
        <v>41180</v>
      </c>
      <c r="E5302" t="s">
        <v>99</v>
      </c>
      <c r="F5302">
        <v>157.40104675293</v>
      </c>
      <c r="G5302">
        <v>174.51567077636699</v>
      </c>
      <c r="H5302">
        <v>-17.114622116088899</v>
      </c>
      <c r="I5302">
        <v>-0.10873257368802999</v>
      </c>
      <c r="J5302">
        <v>72.466621398925795</v>
      </c>
      <c r="K5302">
        <v>-39.282508850097699</v>
      </c>
      <c r="L5302">
        <v>-26.185543060302699</v>
      </c>
      <c r="M5302">
        <v>-17.114622116088899</v>
      </c>
      <c r="N5302">
        <v>-8.04370021820068</v>
      </c>
      <c r="O5302">
        <v>5.0532689094543501</v>
      </c>
      <c r="P5302">
        <v>-45.566799163818402</v>
      </c>
      <c r="Q5302">
        <v>11.337557792663601</v>
      </c>
      <c r="R5302">
        <v>144</v>
      </c>
      <c r="S5302">
        <v>303.187287474784</v>
      </c>
      <c r="T5302">
        <v>17.2976970672607</v>
      </c>
      <c r="U5302">
        <v>73.336631774902301</v>
      </c>
      <c r="V5302">
        <v>90.25</v>
      </c>
      <c r="W5302">
        <v>0.90471756458282504</v>
      </c>
    </row>
    <row r="5303" spans="1:23">
      <c r="A5303" t="s">
        <v>63</v>
      </c>
      <c r="B5303" t="s">
        <v>69</v>
      </c>
      <c r="C5303" s="7" t="s">
        <v>54</v>
      </c>
      <c r="D5303" s="7">
        <v>41180</v>
      </c>
      <c r="E5303" t="s">
        <v>100</v>
      </c>
      <c r="F5303">
        <v>154.42807006835901</v>
      </c>
      <c r="G5303">
        <v>162.80039978027301</v>
      </c>
      <c r="H5303">
        <v>-8.3723192214965803</v>
      </c>
      <c r="I5303">
        <v>-5.4215010255575201E-2</v>
      </c>
      <c r="J5303">
        <v>70.649444580078097</v>
      </c>
      <c r="K5303">
        <v>-23.391525268554702</v>
      </c>
      <c r="L5303">
        <v>-14.5180568695068</v>
      </c>
      <c r="M5303">
        <v>-8.3723192214965803</v>
      </c>
      <c r="N5303">
        <v>-2.2265832424163801</v>
      </c>
      <c r="O5303">
        <v>6.6468839645385698</v>
      </c>
      <c r="P5303">
        <v>-27.649257659912099</v>
      </c>
      <c r="Q5303">
        <v>10.904620170593301</v>
      </c>
      <c r="R5303">
        <v>144</v>
      </c>
      <c r="S5303">
        <v>141.01455194505499</v>
      </c>
      <c r="T5303">
        <v>11.7195472717285</v>
      </c>
      <c r="U5303">
        <v>73.336631774902301</v>
      </c>
      <c r="V5303">
        <v>90.25</v>
      </c>
      <c r="W5303">
        <v>0.93688881397247303</v>
      </c>
    </row>
    <row r="5304" spans="1:23">
      <c r="A5304" t="s">
        <v>63</v>
      </c>
      <c r="B5304" t="s">
        <v>69</v>
      </c>
      <c r="C5304" s="7" t="s">
        <v>54</v>
      </c>
      <c r="D5304" s="7">
        <v>41180</v>
      </c>
      <c r="E5304" t="s">
        <v>101</v>
      </c>
      <c r="F5304">
        <v>142.21527099609401</v>
      </c>
      <c r="G5304">
        <v>150.58770751953099</v>
      </c>
      <c r="H5304">
        <v>-8.3724460601806605</v>
      </c>
      <c r="I5304">
        <v>-5.88716417551041E-2</v>
      </c>
      <c r="J5304">
        <v>69.085342407226605</v>
      </c>
      <c r="K5304">
        <v>-20.022647857666001</v>
      </c>
      <c r="L5304">
        <v>-13.1396141052246</v>
      </c>
      <c r="M5304">
        <v>-8.3724460601806605</v>
      </c>
      <c r="N5304">
        <v>-3.6052787303924601</v>
      </c>
      <c r="O5304">
        <v>3.2777540683746298</v>
      </c>
      <c r="P5304">
        <v>-23.3253173828125</v>
      </c>
      <c r="Q5304">
        <v>6.5804238319396999</v>
      </c>
      <c r="R5304">
        <v>144</v>
      </c>
      <c r="S5304">
        <v>83.626054298506503</v>
      </c>
      <c r="T5304">
        <v>9.09069919586182</v>
      </c>
      <c r="U5304">
        <v>73.336631774902301</v>
      </c>
      <c r="V5304">
        <v>90.25</v>
      </c>
      <c r="W5304">
        <v>0.94859385490417503</v>
      </c>
    </row>
    <row r="5305" spans="1:23">
      <c r="A5305" t="s">
        <v>63</v>
      </c>
      <c r="B5305" t="s">
        <v>69</v>
      </c>
      <c r="C5305" s="7" t="s">
        <v>54</v>
      </c>
      <c r="D5305" s="7">
        <v>41180</v>
      </c>
      <c r="E5305" t="s">
        <v>102</v>
      </c>
      <c r="F5305">
        <v>134.80601501464801</v>
      </c>
      <c r="G5305">
        <v>141.76718139648401</v>
      </c>
      <c r="H5305">
        <v>-6.9611654281616202</v>
      </c>
      <c r="I5305">
        <v>-5.1638387143611901E-2</v>
      </c>
      <c r="J5305">
        <v>67.711669921875</v>
      </c>
      <c r="K5305">
        <v>-16.5307216644287</v>
      </c>
      <c r="L5305">
        <v>-10.876949310302701</v>
      </c>
      <c r="M5305">
        <v>-6.9611654281616202</v>
      </c>
      <c r="N5305">
        <v>-3.0453801155090301</v>
      </c>
      <c r="O5305">
        <v>2.6083912849426301</v>
      </c>
      <c r="P5305">
        <v>-19.243556976318398</v>
      </c>
      <c r="Q5305">
        <v>5.32122755050659</v>
      </c>
      <c r="R5305">
        <v>144</v>
      </c>
      <c r="S5305">
        <v>57.778088987146198</v>
      </c>
      <c r="T5305">
        <v>7.4671645164489702</v>
      </c>
      <c r="U5305">
        <v>73.336631774902301</v>
      </c>
      <c r="V5305">
        <v>90.25</v>
      </c>
      <c r="W5305">
        <v>0.94843804836273204</v>
      </c>
    </row>
    <row r="5306" spans="1:23">
      <c r="A5306" t="s">
        <v>63</v>
      </c>
      <c r="B5306" t="s">
        <v>69</v>
      </c>
      <c r="C5306" s="7" t="s">
        <v>55</v>
      </c>
      <c r="D5306" s="7" t="s">
        <v>31</v>
      </c>
      <c r="E5306" t="s">
        <v>79</v>
      </c>
      <c r="F5306">
        <v>152.04922485351599</v>
      </c>
      <c r="G5306">
        <v>153.705810546875</v>
      </c>
      <c r="H5306">
        <v>-1.6565762758255</v>
      </c>
      <c r="I5306">
        <v>-1.08949998393655E-2</v>
      </c>
      <c r="J5306">
        <v>67.307899475097699</v>
      </c>
      <c r="K5306">
        <v>-5.0319547653198198</v>
      </c>
      <c r="L5306">
        <v>-3.0377538204193102</v>
      </c>
      <c r="M5306">
        <v>-1.6565762758255</v>
      </c>
      <c r="N5306">
        <v>-0.27539873123168901</v>
      </c>
      <c r="O5306">
        <v>1.7188023328781099</v>
      </c>
      <c r="P5306">
        <v>-5.9888277053832999</v>
      </c>
      <c r="Q5306">
        <v>2.6756751537322998</v>
      </c>
      <c r="R5306">
        <v>255.666666666667</v>
      </c>
      <c r="S5306">
        <v>6.40913267279279</v>
      </c>
      <c r="T5306">
        <v>2.63382196426392</v>
      </c>
      <c r="U5306">
        <v>77.826988220214801</v>
      </c>
      <c r="V5306">
        <v>95.788002014160199</v>
      </c>
      <c r="W5306">
        <v>0.90554434061050404</v>
      </c>
    </row>
    <row r="5307" spans="1:23">
      <c r="A5307" t="s">
        <v>63</v>
      </c>
      <c r="B5307" t="s">
        <v>69</v>
      </c>
      <c r="C5307" s="7" t="s">
        <v>55</v>
      </c>
      <c r="D5307" s="7" t="s">
        <v>31</v>
      </c>
      <c r="E5307" t="s">
        <v>80</v>
      </c>
      <c r="F5307">
        <v>151.02713012695301</v>
      </c>
      <c r="G5307">
        <v>152.22483825683599</v>
      </c>
      <c r="H5307">
        <v>-1.1977120637893699</v>
      </c>
      <c r="I5307">
        <v>-7.9304426908493007E-3</v>
      </c>
      <c r="J5307">
        <v>66.053092956542997</v>
      </c>
      <c r="K5307">
        <v>-4.5298995971679696</v>
      </c>
      <c r="L5307">
        <v>-2.5612161159515399</v>
      </c>
      <c r="M5307">
        <v>-1.1977120637893699</v>
      </c>
      <c r="N5307">
        <v>0.16579195857048001</v>
      </c>
      <c r="O5307">
        <v>2.1344752311706499</v>
      </c>
      <c r="P5307">
        <v>-5.4745278358459499</v>
      </c>
      <c r="Q5307">
        <v>3.0791039466857901</v>
      </c>
      <c r="R5307">
        <v>255.666666666667</v>
      </c>
      <c r="S5307">
        <v>6.2610300123430997</v>
      </c>
      <c r="T5307">
        <v>2.60011959075928</v>
      </c>
      <c r="U5307">
        <v>77.826988220214801</v>
      </c>
      <c r="V5307">
        <v>95.788002014160199</v>
      </c>
      <c r="W5307">
        <v>0.90391349792480502</v>
      </c>
    </row>
    <row r="5308" spans="1:23">
      <c r="A5308" t="s">
        <v>63</v>
      </c>
      <c r="B5308" t="s">
        <v>69</v>
      </c>
      <c r="C5308" s="7" t="s">
        <v>55</v>
      </c>
      <c r="D5308" s="7" t="s">
        <v>31</v>
      </c>
      <c r="E5308" t="s">
        <v>81</v>
      </c>
      <c r="F5308">
        <v>148.01655578613301</v>
      </c>
      <c r="G5308">
        <v>149.28050231933599</v>
      </c>
      <c r="H5308">
        <v>-1.26393938064575</v>
      </c>
      <c r="I5308">
        <v>-8.5391756147146208E-3</v>
      </c>
      <c r="J5308">
        <v>64.937164306640597</v>
      </c>
      <c r="K5308">
        <v>-4.5745415687561</v>
      </c>
      <c r="L5308">
        <v>-2.6186108589172399</v>
      </c>
      <c r="M5308">
        <v>-1.26393938064575</v>
      </c>
      <c r="N5308">
        <v>9.0732142329216003E-2</v>
      </c>
      <c r="O5308">
        <v>2.0466625690460201</v>
      </c>
      <c r="P5308">
        <v>-5.5130510330200204</v>
      </c>
      <c r="Q5308">
        <v>2.9851722717285201</v>
      </c>
      <c r="R5308">
        <v>255.666666666667</v>
      </c>
      <c r="S5308">
        <v>6.1676668949758104</v>
      </c>
      <c r="T5308">
        <v>2.5832765102386501</v>
      </c>
      <c r="U5308">
        <v>77.826988220214801</v>
      </c>
      <c r="V5308">
        <v>95.788002014160199</v>
      </c>
      <c r="W5308">
        <v>0.90392494201660201</v>
      </c>
    </row>
    <row r="5309" spans="1:23">
      <c r="A5309" t="s">
        <v>63</v>
      </c>
      <c r="B5309" t="s">
        <v>69</v>
      </c>
      <c r="C5309" s="7" t="s">
        <v>55</v>
      </c>
      <c r="D5309" s="7" t="s">
        <v>31</v>
      </c>
      <c r="E5309" t="s">
        <v>82</v>
      </c>
      <c r="F5309">
        <v>146.533935546875</v>
      </c>
      <c r="G5309">
        <v>147.23887634277301</v>
      </c>
      <c r="H5309">
        <v>-0.70494371652603105</v>
      </c>
      <c r="I5309">
        <v>-4.8107882030308203E-3</v>
      </c>
      <c r="J5309">
        <v>63.836723327636697</v>
      </c>
      <c r="K5309">
        <v>-4.02229976654053</v>
      </c>
      <c r="L5309">
        <v>-2.06237888336182</v>
      </c>
      <c r="M5309">
        <v>-0.70494371652603105</v>
      </c>
      <c r="N5309">
        <v>0.65249133110046398</v>
      </c>
      <c r="O5309">
        <v>2.6124119758606001</v>
      </c>
      <c r="P5309">
        <v>-4.9627237319946298</v>
      </c>
      <c r="Q5309">
        <v>3.5528364181518599</v>
      </c>
      <c r="R5309">
        <v>255.666666666667</v>
      </c>
      <c r="S5309">
        <v>6.1447400093448996</v>
      </c>
      <c r="T5309">
        <v>2.5885465145111102</v>
      </c>
      <c r="U5309">
        <v>77.826988220214801</v>
      </c>
      <c r="V5309">
        <v>95.788002014160199</v>
      </c>
      <c r="W5309">
        <v>0.90100908279418901</v>
      </c>
    </row>
    <row r="5310" spans="1:23">
      <c r="A5310" t="s">
        <v>63</v>
      </c>
      <c r="B5310" t="s">
        <v>69</v>
      </c>
      <c r="C5310" s="7" t="s">
        <v>55</v>
      </c>
      <c r="D5310" s="7" t="s">
        <v>31</v>
      </c>
      <c r="E5310" t="s">
        <v>83</v>
      </c>
      <c r="F5310">
        <v>159.22575378418</v>
      </c>
      <c r="G5310">
        <v>156.24819946289099</v>
      </c>
      <c r="H5310">
        <v>2.9775555133819598</v>
      </c>
      <c r="I5310">
        <v>1.8700212240219099E-2</v>
      </c>
      <c r="J5310">
        <v>62.674129486083999</v>
      </c>
      <c r="K5310">
        <v>-0.37348812818527199</v>
      </c>
      <c r="L5310">
        <v>1.60633563995361</v>
      </c>
      <c r="M5310">
        <v>2.9775555133819598</v>
      </c>
      <c r="N5310">
        <v>4.3487753868103001</v>
      </c>
      <c r="O5310">
        <v>6.3285989761352504</v>
      </c>
      <c r="P5310">
        <v>-1.3234624862670901</v>
      </c>
      <c r="Q5310">
        <v>7.2785735130310103</v>
      </c>
      <c r="R5310">
        <v>255.666666666667</v>
      </c>
      <c r="S5310">
        <v>6.2962521976733097</v>
      </c>
      <c r="T5310">
        <v>2.6148333549499498</v>
      </c>
      <c r="U5310">
        <v>77.826988220214801</v>
      </c>
      <c r="V5310">
        <v>95.788002014160199</v>
      </c>
      <c r="W5310">
        <v>0.90046769380569502</v>
      </c>
    </row>
    <row r="5311" spans="1:23">
      <c r="A5311" t="s">
        <v>63</v>
      </c>
      <c r="B5311" t="s">
        <v>69</v>
      </c>
      <c r="C5311" s="7" t="s">
        <v>55</v>
      </c>
      <c r="D5311" s="7" t="s">
        <v>31</v>
      </c>
      <c r="E5311" t="s">
        <v>84</v>
      </c>
      <c r="F5311">
        <v>180.69061279296901</v>
      </c>
      <c r="G5311">
        <v>176.68325805664099</v>
      </c>
      <c r="H5311">
        <v>4.0073471069335902</v>
      </c>
      <c r="I5311">
        <v>2.2177949547767601E-2</v>
      </c>
      <c r="J5311">
        <v>61.9697456359863</v>
      </c>
      <c r="K5311">
        <v>0.55682528018951405</v>
      </c>
      <c r="L5311">
        <v>2.5954215526580802</v>
      </c>
      <c r="M5311">
        <v>4.0073471069335902</v>
      </c>
      <c r="N5311">
        <v>5.41927242279053</v>
      </c>
      <c r="O5311">
        <v>7.4578690528869602</v>
      </c>
      <c r="P5311">
        <v>-0.42134970426559398</v>
      </c>
      <c r="Q5311">
        <v>8.4360446929931605</v>
      </c>
      <c r="R5311">
        <v>255.666666666667</v>
      </c>
      <c r="S5311">
        <v>6.6569466410916203</v>
      </c>
      <c r="T5311">
        <v>2.6924564838409402</v>
      </c>
      <c r="U5311">
        <v>77.826988220214801</v>
      </c>
      <c r="V5311">
        <v>95.788002014160199</v>
      </c>
      <c r="W5311">
        <v>0.90227383375167802</v>
      </c>
    </row>
    <row r="5312" spans="1:23">
      <c r="A5312" t="s">
        <v>63</v>
      </c>
      <c r="B5312" t="s">
        <v>69</v>
      </c>
      <c r="C5312" s="7" t="s">
        <v>55</v>
      </c>
      <c r="D5312" s="7" t="s">
        <v>31</v>
      </c>
      <c r="E5312" t="s">
        <v>85</v>
      </c>
      <c r="F5312">
        <v>205.26095581054699</v>
      </c>
      <c r="G5312">
        <v>201.54425048828099</v>
      </c>
      <c r="H5312">
        <v>3.7166891098022501</v>
      </c>
      <c r="I5312">
        <v>1.8107140436768501E-2</v>
      </c>
      <c r="J5312">
        <v>61.801868438720703</v>
      </c>
      <c r="K5312">
        <v>8.1728436052799197E-2</v>
      </c>
      <c r="L5312">
        <v>2.2292926311492902</v>
      </c>
      <c r="M5312">
        <v>3.7166891098022501</v>
      </c>
      <c r="N5312">
        <v>5.2040853500366202</v>
      </c>
      <c r="O5312">
        <v>7.3516497611999503</v>
      </c>
      <c r="P5312">
        <v>-0.94873231649398804</v>
      </c>
      <c r="Q5312">
        <v>8.3821105957031303</v>
      </c>
      <c r="R5312">
        <v>255.666666666667</v>
      </c>
      <c r="S5312">
        <v>7.4056907606171798</v>
      </c>
      <c r="T5312">
        <v>2.83637475967407</v>
      </c>
      <c r="U5312">
        <v>77.826988220214801</v>
      </c>
      <c r="V5312">
        <v>95.788002014160199</v>
      </c>
      <c r="W5312">
        <v>0.89820146560668901</v>
      </c>
    </row>
    <row r="5313" spans="1:23">
      <c r="A5313" t="s">
        <v>63</v>
      </c>
      <c r="B5313" t="s">
        <v>69</v>
      </c>
      <c r="C5313" s="7" t="s">
        <v>55</v>
      </c>
      <c r="D5313" s="7" t="s">
        <v>31</v>
      </c>
      <c r="E5313" t="s">
        <v>86</v>
      </c>
      <c r="F5313">
        <v>226.716384887695</v>
      </c>
      <c r="G5313">
        <v>222.51113891601599</v>
      </c>
      <c r="H5313">
        <v>4.2052674293518102</v>
      </c>
      <c r="I5313">
        <v>1.85485817492008E-2</v>
      </c>
      <c r="J5313">
        <v>64.4635009765625</v>
      </c>
      <c r="K5313">
        <v>0.60349756479263295</v>
      </c>
      <c r="L5313">
        <v>2.7314524650573699</v>
      </c>
      <c r="M5313">
        <v>4.2052674293518102</v>
      </c>
      <c r="N5313">
        <v>5.6790828704834002</v>
      </c>
      <c r="O5313">
        <v>7.8070373535156303</v>
      </c>
      <c r="P5313">
        <v>-0.41755416989326499</v>
      </c>
      <c r="Q5313">
        <v>8.8280887603759801</v>
      </c>
      <c r="R5313">
        <v>255.666666666667</v>
      </c>
      <c r="S5313">
        <v>7.33805718722272</v>
      </c>
      <c r="T5313">
        <v>2.81047582626343</v>
      </c>
      <c r="U5313">
        <v>77.826988220214801</v>
      </c>
      <c r="V5313">
        <v>95.788002014160199</v>
      </c>
      <c r="W5313">
        <v>0.90622621774673495</v>
      </c>
    </row>
    <row r="5314" spans="1:23">
      <c r="A5314" t="s">
        <v>63</v>
      </c>
      <c r="B5314" t="s">
        <v>69</v>
      </c>
      <c r="C5314" s="7" t="s">
        <v>55</v>
      </c>
      <c r="D5314" s="7" t="s">
        <v>31</v>
      </c>
      <c r="E5314" t="s">
        <v>87</v>
      </c>
      <c r="F5314">
        <v>238.80668640136699</v>
      </c>
      <c r="G5314">
        <v>236.90072631835901</v>
      </c>
      <c r="H5314">
        <v>1.9059462547302199</v>
      </c>
      <c r="I5314">
        <v>7.9811261966824497E-3</v>
      </c>
      <c r="J5314">
        <v>69.461578369140597</v>
      </c>
      <c r="K5314">
        <v>-1.6857559680938701</v>
      </c>
      <c r="L5314">
        <v>0.43625083565711997</v>
      </c>
      <c r="M5314">
        <v>1.9059462547302199</v>
      </c>
      <c r="N5314">
        <v>3.3756415843963601</v>
      </c>
      <c r="O5314">
        <v>5.4976482391357404</v>
      </c>
      <c r="P5314">
        <v>-2.7039535045623802</v>
      </c>
      <c r="Q5314">
        <v>6.5158457756042498</v>
      </c>
      <c r="R5314">
        <v>255.666666666667</v>
      </c>
      <c r="S5314">
        <v>7.3087787626889202</v>
      </c>
      <c r="T5314">
        <v>2.8026201725006099</v>
      </c>
      <c r="U5314">
        <v>77.826988220214801</v>
      </c>
      <c r="V5314">
        <v>95.788002014160199</v>
      </c>
      <c r="W5314">
        <v>0.914364874362946</v>
      </c>
    </row>
    <row r="5315" spans="1:23">
      <c r="A5315" t="s">
        <v>63</v>
      </c>
      <c r="B5315" t="s">
        <v>69</v>
      </c>
      <c r="C5315" s="7" t="s">
        <v>55</v>
      </c>
      <c r="D5315" s="7" t="s">
        <v>31</v>
      </c>
      <c r="E5315" t="s">
        <v>88</v>
      </c>
      <c r="F5315">
        <v>247.70123291015599</v>
      </c>
      <c r="G5315">
        <v>246.48989868164099</v>
      </c>
      <c r="H5315">
        <v>1.2113231420517001</v>
      </c>
      <c r="I5315">
        <v>4.8902588896453398E-3</v>
      </c>
      <c r="J5315">
        <v>74.428543090820298</v>
      </c>
      <c r="K5315">
        <v>-2.28776979446411</v>
      </c>
      <c r="L5315">
        <v>-0.22047725319862399</v>
      </c>
      <c r="M5315">
        <v>1.2113231420517001</v>
      </c>
      <c r="N5315">
        <v>2.6431233882904102</v>
      </c>
      <c r="O5315">
        <v>4.7104158401489302</v>
      </c>
      <c r="P5315">
        <v>-3.27971386909485</v>
      </c>
      <c r="Q5315">
        <v>5.7023601531982404</v>
      </c>
      <c r="R5315">
        <v>255.666666666667</v>
      </c>
      <c r="S5315">
        <v>6.9452049355368199</v>
      </c>
      <c r="T5315">
        <v>2.73035669326782</v>
      </c>
      <c r="U5315">
        <v>77.826988220214801</v>
      </c>
      <c r="V5315">
        <v>95.788002014160199</v>
      </c>
      <c r="W5315">
        <v>0.92381262779235795</v>
      </c>
    </row>
    <row r="5316" spans="1:23">
      <c r="A5316" t="s">
        <v>63</v>
      </c>
      <c r="B5316" t="s">
        <v>69</v>
      </c>
      <c r="C5316" s="7" t="s">
        <v>55</v>
      </c>
      <c r="D5316" s="7" t="s">
        <v>31</v>
      </c>
      <c r="E5316" t="s">
        <v>89</v>
      </c>
      <c r="F5316">
        <v>258.19143676757801</v>
      </c>
      <c r="G5316">
        <v>255.91390991210901</v>
      </c>
      <c r="H5316">
        <v>2.2775287628173801</v>
      </c>
      <c r="I5316">
        <v>8.8210860267281498E-3</v>
      </c>
      <c r="J5316">
        <v>77.994461059570298</v>
      </c>
      <c r="K5316">
        <v>-1.2333576679229701</v>
      </c>
      <c r="L5316">
        <v>0.84090256690979004</v>
      </c>
      <c r="M5316">
        <v>2.2775287628173801</v>
      </c>
      <c r="N5316">
        <v>3.7141551971435498</v>
      </c>
      <c r="O5316">
        <v>5.7884154319763201</v>
      </c>
      <c r="P5316">
        <v>-2.2286453247070299</v>
      </c>
      <c r="Q5316">
        <v>6.7837028503418004</v>
      </c>
      <c r="R5316">
        <v>255.666666666667</v>
      </c>
      <c r="S5316">
        <v>7.0379749104104699</v>
      </c>
      <c r="T5316">
        <v>2.7395594120025599</v>
      </c>
      <c r="U5316">
        <v>77.826988220214801</v>
      </c>
      <c r="V5316">
        <v>95.788002014160199</v>
      </c>
      <c r="W5316">
        <v>0.92846143245696999</v>
      </c>
    </row>
    <row r="5317" spans="1:23">
      <c r="A5317" t="s">
        <v>63</v>
      </c>
      <c r="B5317" t="s">
        <v>69</v>
      </c>
      <c r="C5317" s="7" t="s">
        <v>55</v>
      </c>
      <c r="D5317" s="7" t="s">
        <v>31</v>
      </c>
      <c r="E5317" t="s">
        <v>90</v>
      </c>
      <c r="F5317">
        <v>259.33145141601602</v>
      </c>
      <c r="G5317">
        <v>259.64678955078102</v>
      </c>
      <c r="H5317">
        <v>-0.315344989299774</v>
      </c>
      <c r="I5317">
        <v>-1.21599202975631E-3</v>
      </c>
      <c r="J5317">
        <v>80.773513793945298</v>
      </c>
      <c r="K5317">
        <v>-3.9317350387573202</v>
      </c>
      <c r="L5317">
        <v>-1.7951425313949601</v>
      </c>
      <c r="M5317">
        <v>-0.315344989299774</v>
      </c>
      <c r="N5317">
        <v>1.1644524335861199</v>
      </c>
      <c r="O5317">
        <v>3.3010449409484899</v>
      </c>
      <c r="P5317">
        <v>-4.95693159103394</v>
      </c>
      <c r="Q5317">
        <v>4.3262414932251003</v>
      </c>
      <c r="R5317">
        <v>255.666666666667</v>
      </c>
      <c r="S5317">
        <v>7.4842805710960603</v>
      </c>
      <c r="T5317">
        <v>2.8218841552734402</v>
      </c>
      <c r="U5317">
        <v>77.826988220214801</v>
      </c>
      <c r="V5317">
        <v>95.788002014160199</v>
      </c>
      <c r="W5317">
        <v>0.92900401353836104</v>
      </c>
    </row>
    <row r="5318" spans="1:23">
      <c r="A5318" t="s">
        <v>63</v>
      </c>
      <c r="B5318" t="s">
        <v>69</v>
      </c>
      <c r="C5318" s="7" t="s">
        <v>55</v>
      </c>
      <c r="D5318" s="7" t="s">
        <v>31</v>
      </c>
      <c r="E5318" t="s">
        <v>91</v>
      </c>
      <c r="F5318">
        <v>254.89144897460901</v>
      </c>
      <c r="G5318">
        <v>255.59030151367199</v>
      </c>
      <c r="H5318">
        <v>-0.69884121417999301</v>
      </c>
      <c r="I5318">
        <v>-2.74172076024115E-3</v>
      </c>
      <c r="J5318">
        <v>82.507492065429702</v>
      </c>
      <c r="K5318">
        <v>-4.2765421867370597</v>
      </c>
      <c r="L5318">
        <v>-2.1628074645996098</v>
      </c>
      <c r="M5318">
        <v>-0.69884121417999301</v>
      </c>
      <c r="N5318">
        <v>0.76512497663497903</v>
      </c>
      <c r="O5318">
        <v>2.8788595199585001</v>
      </c>
      <c r="P5318">
        <v>-5.29077053070068</v>
      </c>
      <c r="Q5318">
        <v>3.8930881023407</v>
      </c>
      <c r="R5318">
        <v>255.666666666667</v>
      </c>
      <c r="S5318">
        <v>7.3190460982968899</v>
      </c>
      <c r="T5318">
        <v>2.7916946411132799</v>
      </c>
      <c r="U5318">
        <v>77.826988220214801</v>
      </c>
      <c r="V5318">
        <v>95.788002014160199</v>
      </c>
      <c r="W5318">
        <v>0.93314415216445901</v>
      </c>
    </row>
    <row r="5319" spans="1:23">
      <c r="A5319" t="s">
        <v>63</v>
      </c>
      <c r="B5319" t="s">
        <v>69</v>
      </c>
      <c r="C5319" s="7" t="s">
        <v>55</v>
      </c>
      <c r="D5319" s="7" t="s">
        <v>31</v>
      </c>
      <c r="E5319" t="s">
        <v>92</v>
      </c>
      <c r="F5319">
        <v>256.0263671875</v>
      </c>
      <c r="G5319">
        <v>253.79075622558599</v>
      </c>
      <c r="H5319">
        <v>2.2356088161468501</v>
      </c>
      <c r="I5319">
        <v>8.73194728046656E-3</v>
      </c>
      <c r="J5319">
        <v>83.616470336914105</v>
      </c>
      <c r="K5319">
        <v>-1.27312684059143</v>
      </c>
      <c r="L5319">
        <v>0.79986256361007702</v>
      </c>
      <c r="M5319">
        <v>2.2356088161468501</v>
      </c>
      <c r="N5319">
        <v>3.6713547706603999</v>
      </c>
      <c r="O5319">
        <v>5.7443442344665501</v>
      </c>
      <c r="P5319">
        <v>-2.26780462265015</v>
      </c>
      <c r="Q5319">
        <v>6.7390222549438503</v>
      </c>
      <c r="R5319">
        <v>255.666666666667</v>
      </c>
      <c r="S5319">
        <v>7.0505722739750398</v>
      </c>
      <c r="T5319">
        <v>2.7378809452056898</v>
      </c>
      <c r="U5319">
        <v>77.826988220214801</v>
      </c>
      <c r="V5319">
        <v>95.788002014160199</v>
      </c>
      <c r="W5319">
        <v>0.93660336732864402</v>
      </c>
    </row>
    <row r="5320" spans="1:23">
      <c r="A5320" t="s">
        <v>63</v>
      </c>
      <c r="B5320" t="s">
        <v>69</v>
      </c>
      <c r="C5320" s="7" t="s">
        <v>55</v>
      </c>
      <c r="D5320" s="7" t="s">
        <v>31</v>
      </c>
      <c r="E5320" t="s">
        <v>93</v>
      </c>
      <c r="F5320">
        <v>252.035720825195</v>
      </c>
      <c r="G5320">
        <v>238.443359375</v>
      </c>
      <c r="H5320">
        <v>13.5923566818237</v>
      </c>
      <c r="I5320">
        <v>5.3930278867483097E-2</v>
      </c>
      <c r="J5320">
        <v>84.218101501464801</v>
      </c>
      <c r="K5320">
        <v>10.1216373443604</v>
      </c>
      <c r="L5320">
        <v>12.172166824340801</v>
      </c>
      <c r="M5320">
        <v>13.5923566818237</v>
      </c>
      <c r="N5320">
        <v>15.012547492981</v>
      </c>
      <c r="O5320">
        <v>17.0630779266357</v>
      </c>
      <c r="P5320">
        <v>9.1377363204956108</v>
      </c>
      <c r="Q5320">
        <v>18.0469779968262</v>
      </c>
      <c r="R5320">
        <v>255.666666666667</v>
      </c>
      <c r="S5320">
        <v>7.0092982400682304</v>
      </c>
      <c r="T5320">
        <v>2.7082173824310298</v>
      </c>
      <c r="U5320">
        <v>77.826988220214801</v>
      </c>
      <c r="V5320">
        <v>95.788002014160199</v>
      </c>
      <c r="W5320">
        <v>0.934786736965179</v>
      </c>
    </row>
    <row r="5321" spans="1:23">
      <c r="A5321" t="s">
        <v>63</v>
      </c>
      <c r="B5321" t="s">
        <v>69</v>
      </c>
      <c r="C5321" s="7" t="s">
        <v>55</v>
      </c>
      <c r="D5321" s="7" t="s">
        <v>31</v>
      </c>
      <c r="E5321" t="s">
        <v>94</v>
      </c>
      <c r="F5321">
        <v>239.42036437988301</v>
      </c>
      <c r="G5321">
        <v>227.09101867675801</v>
      </c>
      <c r="H5321">
        <v>12.3293294906616</v>
      </c>
      <c r="I5321">
        <v>5.1496580243110698E-2</v>
      </c>
      <c r="J5321">
        <v>84.193580627441406</v>
      </c>
      <c r="K5321">
        <v>9.0169706344604492</v>
      </c>
      <c r="L5321">
        <v>10.9739389419556</v>
      </c>
      <c r="M5321">
        <v>12.3293294906616</v>
      </c>
      <c r="N5321">
        <v>13.684720993041999</v>
      </c>
      <c r="O5321">
        <v>15.6416893005371</v>
      </c>
      <c r="P5321">
        <v>8.0779638290405291</v>
      </c>
      <c r="Q5321">
        <v>16.580696105956999</v>
      </c>
      <c r="R5321">
        <v>255.666666666667</v>
      </c>
      <c r="S5321">
        <v>6.3688877807175599</v>
      </c>
      <c r="T5321">
        <v>2.5846471786499001</v>
      </c>
      <c r="U5321">
        <v>77.826988220214801</v>
      </c>
      <c r="V5321">
        <v>95.788002014160199</v>
      </c>
      <c r="W5321">
        <v>0.94045543670654297</v>
      </c>
    </row>
    <row r="5322" spans="1:23">
      <c r="A5322" t="s">
        <v>63</v>
      </c>
      <c r="B5322" t="s">
        <v>69</v>
      </c>
      <c r="C5322" s="7" t="s">
        <v>55</v>
      </c>
      <c r="D5322" s="7" t="s">
        <v>31</v>
      </c>
      <c r="E5322" t="s">
        <v>95</v>
      </c>
      <c r="F5322">
        <v>223.51435852050801</v>
      </c>
      <c r="G5322">
        <v>212.20600891113301</v>
      </c>
      <c r="H5322">
        <v>11.3083353042603</v>
      </c>
      <c r="I5322">
        <v>5.0593331456184401E-2</v>
      </c>
      <c r="J5322">
        <v>83.669601440429702</v>
      </c>
      <c r="K5322">
        <v>8.0877141952514595</v>
      </c>
      <c r="L5322">
        <v>9.9904832839965803</v>
      </c>
      <c r="M5322">
        <v>11.3083353042603</v>
      </c>
      <c r="N5322">
        <v>12.626187324523899</v>
      </c>
      <c r="O5322">
        <v>14.528956413269</v>
      </c>
      <c r="P5322">
        <v>7.1747126579284703</v>
      </c>
      <c r="Q5322">
        <v>15.441957473754901</v>
      </c>
      <c r="R5322">
        <v>255.666666666667</v>
      </c>
      <c r="S5322">
        <v>6.0134199996509796</v>
      </c>
      <c r="T5322">
        <v>2.5130641460418701</v>
      </c>
      <c r="U5322">
        <v>77.826988220214801</v>
      </c>
      <c r="V5322">
        <v>95.788002014160199</v>
      </c>
      <c r="W5322">
        <v>0.94237297773361195</v>
      </c>
    </row>
    <row r="5323" spans="1:23">
      <c r="A5323" t="s">
        <v>63</v>
      </c>
      <c r="B5323" t="s">
        <v>69</v>
      </c>
      <c r="C5323" s="7" t="s">
        <v>55</v>
      </c>
      <c r="D5323" s="7" t="s">
        <v>31</v>
      </c>
      <c r="E5323" t="s">
        <v>96</v>
      </c>
      <c r="F5323">
        <v>207.80798339843801</v>
      </c>
      <c r="G5323">
        <v>196.51829528808599</v>
      </c>
      <c r="H5323">
        <v>11.2896776199341</v>
      </c>
      <c r="I5323">
        <v>5.4327450692653698E-2</v>
      </c>
      <c r="J5323">
        <v>82.316665649414105</v>
      </c>
      <c r="K5323">
        <v>8.0889186859130895</v>
      </c>
      <c r="L5323">
        <v>9.9799537658691406</v>
      </c>
      <c r="M5323">
        <v>11.2896776199341</v>
      </c>
      <c r="N5323">
        <v>12.599401473999</v>
      </c>
      <c r="O5323">
        <v>14.490435600280801</v>
      </c>
      <c r="P5323">
        <v>7.1815485954284703</v>
      </c>
      <c r="Q5323">
        <v>15.3978061676025</v>
      </c>
      <c r="R5323">
        <v>255.666666666667</v>
      </c>
      <c r="S5323">
        <v>5.9208430520500297</v>
      </c>
      <c r="T5323">
        <v>2.4975650310516402</v>
      </c>
      <c r="U5323">
        <v>77.826988220214801</v>
      </c>
      <c r="V5323">
        <v>95.788002014160199</v>
      </c>
      <c r="W5323">
        <v>0.93961143493652299</v>
      </c>
    </row>
    <row r="5324" spans="1:23">
      <c r="A5324" t="s">
        <v>63</v>
      </c>
      <c r="B5324" t="s">
        <v>69</v>
      </c>
      <c r="C5324" s="7" t="s">
        <v>55</v>
      </c>
      <c r="D5324" s="7" t="s">
        <v>31</v>
      </c>
      <c r="E5324" t="s">
        <v>97</v>
      </c>
      <c r="F5324">
        <v>196.011642456055</v>
      </c>
      <c r="G5324">
        <v>194.55853271484401</v>
      </c>
      <c r="H5324">
        <v>1.4531171321868901</v>
      </c>
      <c r="I5324">
        <v>7.4134226888418198E-3</v>
      </c>
      <c r="J5324">
        <v>80.077056884765597</v>
      </c>
      <c r="K5324">
        <v>-1.91694319248199</v>
      </c>
      <c r="L5324">
        <v>7.4115805327892303E-2</v>
      </c>
      <c r="M5324">
        <v>1.4531171321868901</v>
      </c>
      <c r="N5324">
        <v>2.8321185111999498</v>
      </c>
      <c r="O5324">
        <v>4.8231778144836399</v>
      </c>
      <c r="P5324">
        <v>-2.8723082542419398</v>
      </c>
      <c r="Q5324">
        <v>5.77854299545288</v>
      </c>
      <c r="R5324">
        <v>255.666666666667</v>
      </c>
      <c r="S5324">
        <v>6.3905790884723501</v>
      </c>
      <c r="T5324">
        <v>2.6296720504760702</v>
      </c>
      <c r="U5324">
        <v>77.826988220214801</v>
      </c>
      <c r="V5324">
        <v>95.788002014160199</v>
      </c>
      <c r="W5324">
        <v>0.92975872755050704</v>
      </c>
    </row>
    <row r="5325" spans="1:23">
      <c r="A5325" t="s">
        <v>63</v>
      </c>
      <c r="B5325" t="s">
        <v>69</v>
      </c>
      <c r="C5325" s="7" t="s">
        <v>55</v>
      </c>
      <c r="D5325" s="7" t="s">
        <v>31</v>
      </c>
      <c r="E5325" t="s">
        <v>98</v>
      </c>
      <c r="F5325">
        <v>190.20361328125</v>
      </c>
      <c r="G5325">
        <v>189.44841003418</v>
      </c>
      <c r="H5325">
        <v>0.75521630048751798</v>
      </c>
      <c r="I5325">
        <v>3.9705676026642297E-3</v>
      </c>
      <c r="J5325">
        <v>76.559730529785199</v>
      </c>
      <c r="K5325">
        <v>-2.6622231006622301</v>
      </c>
      <c r="L5325">
        <v>-0.64317220449447599</v>
      </c>
      <c r="M5325">
        <v>0.75521630048751798</v>
      </c>
      <c r="N5325">
        <v>2.1536047458648699</v>
      </c>
      <c r="O5325">
        <v>4.1726560592651403</v>
      </c>
      <c r="P5325">
        <v>-3.6310195922851598</v>
      </c>
      <c r="Q5325">
        <v>5.1414527893066397</v>
      </c>
      <c r="R5325">
        <v>255.666666666667</v>
      </c>
      <c r="S5325">
        <v>6.5287337560162104</v>
      </c>
      <c r="T5325">
        <v>2.6666421890258798</v>
      </c>
      <c r="U5325">
        <v>77.826988220214801</v>
      </c>
      <c r="V5325">
        <v>95.788002014160199</v>
      </c>
      <c r="W5325">
        <v>0.92720484733581499</v>
      </c>
    </row>
    <row r="5326" spans="1:23">
      <c r="A5326" t="s">
        <v>63</v>
      </c>
      <c r="B5326" t="s">
        <v>69</v>
      </c>
      <c r="C5326" s="7" t="s">
        <v>55</v>
      </c>
      <c r="D5326" s="7" t="s">
        <v>31</v>
      </c>
      <c r="E5326" t="s">
        <v>99</v>
      </c>
      <c r="F5326">
        <v>188.20689392089801</v>
      </c>
      <c r="G5326">
        <v>186.59941101074199</v>
      </c>
      <c r="H5326">
        <v>1.60747671127319</v>
      </c>
      <c r="I5326">
        <v>8.5410093888640404E-3</v>
      </c>
      <c r="J5326">
        <v>73.620170593261705</v>
      </c>
      <c r="K5326">
        <v>-1.7666939496994001</v>
      </c>
      <c r="L5326">
        <v>0.22679340839386</v>
      </c>
      <c r="M5326">
        <v>1.60747671127319</v>
      </c>
      <c r="N5326">
        <v>2.98816013336182</v>
      </c>
      <c r="O5326">
        <v>4.9816474914550799</v>
      </c>
      <c r="P5326">
        <v>-2.7232246398925799</v>
      </c>
      <c r="Q5326">
        <v>5.9381785392761204</v>
      </c>
      <c r="R5326">
        <v>255.666666666667</v>
      </c>
      <c r="S5326">
        <v>6.28867467590283</v>
      </c>
      <c r="T5326">
        <v>2.6328794956207302</v>
      </c>
      <c r="U5326">
        <v>77.826988220214801</v>
      </c>
      <c r="V5326">
        <v>95.788002014160199</v>
      </c>
      <c r="W5326">
        <v>0.92875856161117598</v>
      </c>
    </row>
    <row r="5327" spans="1:23">
      <c r="A5327" t="s">
        <v>63</v>
      </c>
      <c r="B5327" t="s">
        <v>69</v>
      </c>
      <c r="C5327" s="7" t="s">
        <v>55</v>
      </c>
      <c r="D5327" s="7" t="s">
        <v>31</v>
      </c>
      <c r="E5327" t="s">
        <v>100</v>
      </c>
      <c r="F5327">
        <v>178.42022705078099</v>
      </c>
      <c r="G5327">
        <v>178.55732727050801</v>
      </c>
      <c r="H5327">
        <v>-0.13709583878517201</v>
      </c>
      <c r="I5327">
        <v>-7.6838734094053496E-4</v>
      </c>
      <c r="J5327">
        <v>71.898391723632798</v>
      </c>
      <c r="K5327">
        <v>-3.4760007858276398</v>
      </c>
      <c r="L5327">
        <v>-1.5033487081527701</v>
      </c>
      <c r="M5327">
        <v>-0.13709583878517201</v>
      </c>
      <c r="N5327">
        <v>1.2291570901870701</v>
      </c>
      <c r="O5327">
        <v>3.2018091678619398</v>
      </c>
      <c r="P5327">
        <v>-4.4225339889526403</v>
      </c>
      <c r="Q5327">
        <v>4.1483426094055202</v>
      </c>
      <c r="R5327">
        <v>255.666666666667</v>
      </c>
      <c r="S5327">
        <v>6.1456092562148097</v>
      </c>
      <c r="T5327">
        <v>2.6053614616393999</v>
      </c>
      <c r="U5327">
        <v>77.826988220214801</v>
      </c>
      <c r="V5327">
        <v>95.788002014160199</v>
      </c>
      <c r="W5327">
        <v>0.92648386955261197</v>
      </c>
    </row>
    <row r="5328" spans="1:23">
      <c r="A5328" t="s">
        <v>63</v>
      </c>
      <c r="B5328" t="s">
        <v>69</v>
      </c>
      <c r="C5328" s="7" t="s">
        <v>55</v>
      </c>
      <c r="D5328" s="7" t="s">
        <v>31</v>
      </c>
      <c r="E5328" t="s">
        <v>101</v>
      </c>
      <c r="F5328">
        <v>170.17491149902301</v>
      </c>
      <c r="G5328">
        <v>169.56278991699199</v>
      </c>
      <c r="H5328">
        <v>0.61213135719299305</v>
      </c>
      <c r="I5328">
        <v>3.59707185998559E-3</v>
      </c>
      <c r="J5328">
        <v>70.649307250976605</v>
      </c>
      <c r="K5328">
        <v>-2.7800526618957502</v>
      </c>
      <c r="L5328">
        <v>-0.77592283487319902</v>
      </c>
      <c r="M5328">
        <v>0.61213135719299305</v>
      </c>
      <c r="N5328">
        <v>2.0001854896545401</v>
      </c>
      <c r="O5328">
        <v>4.0043153762817401</v>
      </c>
      <c r="P5328">
        <v>-3.7416894435882599</v>
      </c>
      <c r="Q5328">
        <v>4.9659519195556596</v>
      </c>
      <c r="R5328">
        <v>255.666666666667</v>
      </c>
      <c r="S5328">
        <v>6.3566803184707501</v>
      </c>
      <c r="T5328">
        <v>2.6469352245330802</v>
      </c>
      <c r="U5328">
        <v>77.826988220214801</v>
      </c>
      <c r="V5328">
        <v>95.788002014160199</v>
      </c>
      <c r="W5328">
        <v>0.91859704256057695</v>
      </c>
    </row>
    <row r="5329" spans="1:23">
      <c r="A5329" t="s">
        <v>63</v>
      </c>
      <c r="B5329" t="s">
        <v>69</v>
      </c>
      <c r="C5329" s="7" t="s">
        <v>55</v>
      </c>
      <c r="D5329" s="7" t="s">
        <v>31</v>
      </c>
      <c r="E5329" t="s">
        <v>102</v>
      </c>
      <c r="F5329">
        <v>163.69033813476599</v>
      </c>
      <c r="G5329">
        <v>162.49789428710901</v>
      </c>
      <c r="H5329">
        <v>1.1924405097961399</v>
      </c>
      <c r="I5329">
        <v>7.2847339324653097E-3</v>
      </c>
      <c r="J5329">
        <v>69.455383300781307</v>
      </c>
      <c r="K5329">
        <v>-2.1658449172973602</v>
      </c>
      <c r="L5329">
        <v>-0.181742608547211</v>
      </c>
      <c r="M5329">
        <v>1.1924405097961399</v>
      </c>
      <c r="N5329">
        <v>2.5666236877441402</v>
      </c>
      <c r="O5329">
        <v>4.5507254600524902</v>
      </c>
      <c r="P5329">
        <v>-3.1178722381591801</v>
      </c>
      <c r="Q5329">
        <v>5.5027527809143102</v>
      </c>
      <c r="R5329">
        <v>255.666666666667</v>
      </c>
      <c r="S5329">
        <v>6.2191478532586197</v>
      </c>
      <c r="T5329">
        <v>2.62048411369324</v>
      </c>
      <c r="U5329">
        <v>77.826988220214801</v>
      </c>
      <c r="V5329">
        <v>95.788002014160199</v>
      </c>
      <c r="W5329">
        <v>0.91403257846832298</v>
      </c>
    </row>
    <row r="5330" spans="1:23">
      <c r="A5330" t="s">
        <v>63</v>
      </c>
      <c r="B5330" t="s">
        <v>69</v>
      </c>
      <c r="C5330" s="7" t="s">
        <v>55</v>
      </c>
      <c r="D5330" s="7">
        <v>41089</v>
      </c>
      <c r="E5330" t="s">
        <v>79</v>
      </c>
      <c r="F5330">
        <v>151.551513671875</v>
      </c>
      <c r="G5330">
        <v>156.14239501953099</v>
      </c>
      <c r="H5330">
        <v>-4.5908975601196298</v>
      </c>
      <c r="I5330">
        <v>-3.0292654410004598E-2</v>
      </c>
      <c r="J5330">
        <v>62.463588714599602</v>
      </c>
      <c r="K5330">
        <v>-14.115303993225099</v>
      </c>
      <c r="L5330">
        <v>-8.4882078170776403</v>
      </c>
      <c r="M5330">
        <v>-4.5908975601196298</v>
      </c>
      <c r="N5330">
        <v>-0.69358730316162098</v>
      </c>
      <c r="O5330">
        <v>4.9335098266601598</v>
      </c>
      <c r="P5330">
        <v>-16.815341949462901</v>
      </c>
      <c r="Q5330">
        <v>7.6335463523864702</v>
      </c>
      <c r="R5330">
        <v>254</v>
      </c>
      <c r="S5330">
        <v>50.309887586800002</v>
      </c>
      <c r="T5330">
        <v>7.4319343566894496</v>
      </c>
      <c r="U5330">
        <v>71.949821472167997</v>
      </c>
      <c r="V5330">
        <v>86.716667175292997</v>
      </c>
      <c r="W5330">
        <v>0.90554434061050404</v>
      </c>
    </row>
    <row r="5331" spans="1:23">
      <c r="A5331" t="s">
        <v>63</v>
      </c>
      <c r="B5331" t="s">
        <v>69</v>
      </c>
      <c r="C5331" s="7" t="s">
        <v>55</v>
      </c>
      <c r="D5331" s="7">
        <v>41089</v>
      </c>
      <c r="E5331" t="s">
        <v>80</v>
      </c>
      <c r="F5331">
        <v>151.98655700683599</v>
      </c>
      <c r="G5331">
        <v>154.66761779785199</v>
      </c>
      <c r="H5331">
        <v>-2.6810600757598899</v>
      </c>
      <c r="I5331">
        <v>-1.7640113830566399E-2</v>
      </c>
      <c r="J5331">
        <v>61.233436584472699</v>
      </c>
      <c r="K5331">
        <v>-12.2018222808838</v>
      </c>
      <c r="L5331">
        <v>-6.5768785476684597</v>
      </c>
      <c r="M5331">
        <v>-2.6810600757598899</v>
      </c>
      <c r="N5331">
        <v>1.2147588729858401</v>
      </c>
      <c r="O5331">
        <v>6.8397021293640101</v>
      </c>
      <c r="P5331">
        <v>-14.900826454162599</v>
      </c>
      <c r="Q5331">
        <v>9.5387067794799805</v>
      </c>
      <c r="R5331">
        <v>254</v>
      </c>
      <c r="S5331">
        <v>50.1775310315738</v>
      </c>
      <c r="T5331">
        <v>7.4290904998779297</v>
      </c>
      <c r="U5331">
        <v>71.949821472167997</v>
      </c>
      <c r="V5331">
        <v>86.716667175292997</v>
      </c>
      <c r="W5331">
        <v>0.90391349792480502</v>
      </c>
    </row>
    <row r="5332" spans="1:23">
      <c r="A5332" t="s">
        <v>63</v>
      </c>
      <c r="B5332" t="s">
        <v>69</v>
      </c>
      <c r="C5332" s="7" t="s">
        <v>55</v>
      </c>
      <c r="D5332" s="7">
        <v>41089</v>
      </c>
      <c r="E5332" t="s">
        <v>81</v>
      </c>
      <c r="F5332">
        <v>145.25193786621099</v>
      </c>
      <c r="G5332">
        <v>148.84403991699199</v>
      </c>
      <c r="H5332">
        <v>-3.59209179878235</v>
      </c>
      <c r="I5332">
        <v>-2.4730077013373399E-2</v>
      </c>
      <c r="J5332">
        <v>60.392589569091797</v>
      </c>
      <c r="K5332">
        <v>-12.5157556533813</v>
      </c>
      <c r="L5332">
        <v>-7.2435832023620597</v>
      </c>
      <c r="M5332">
        <v>-3.59209179878235</v>
      </c>
      <c r="N5332">
        <v>5.9399258345365497E-2</v>
      </c>
      <c r="O5332">
        <v>5.3315720558166504</v>
      </c>
      <c r="P5332">
        <v>-15.0454912185669</v>
      </c>
      <c r="Q5332">
        <v>7.86130666732788</v>
      </c>
      <c r="R5332">
        <v>254</v>
      </c>
      <c r="S5332">
        <v>43.8696202088177</v>
      </c>
      <c r="T5332">
        <v>6.9631719589233398</v>
      </c>
      <c r="U5332">
        <v>71.949821472167997</v>
      </c>
      <c r="V5332">
        <v>86.716667175292997</v>
      </c>
      <c r="W5332">
        <v>0.90392494201660201</v>
      </c>
    </row>
    <row r="5333" spans="1:23">
      <c r="A5333" t="s">
        <v>63</v>
      </c>
      <c r="B5333" t="s">
        <v>69</v>
      </c>
      <c r="C5333" s="7" t="s">
        <v>55</v>
      </c>
      <c r="D5333" s="7">
        <v>41089</v>
      </c>
      <c r="E5333" t="s">
        <v>82</v>
      </c>
      <c r="F5333">
        <v>140.497314453125</v>
      </c>
      <c r="G5333">
        <v>147.97105407714801</v>
      </c>
      <c r="H5333">
        <v>-7.4737467765808097</v>
      </c>
      <c r="I5333">
        <v>-5.3194947540759999E-2</v>
      </c>
      <c r="J5333">
        <v>58.701564788818402</v>
      </c>
      <c r="K5333">
        <v>-15.797446250915501</v>
      </c>
      <c r="L5333">
        <v>-10.879736900329601</v>
      </c>
      <c r="M5333">
        <v>-7.4737467765808097</v>
      </c>
      <c r="N5333">
        <v>-4.0677571296691903</v>
      </c>
      <c r="O5333">
        <v>0.84995162487029996</v>
      </c>
      <c r="P5333">
        <v>-18.157098770141602</v>
      </c>
      <c r="Q5333">
        <v>3.2096045017242401</v>
      </c>
      <c r="R5333">
        <v>254</v>
      </c>
      <c r="S5333">
        <v>38.411208820364699</v>
      </c>
      <c r="T5333">
        <v>6.49501657485962</v>
      </c>
      <c r="U5333">
        <v>71.949821472167997</v>
      </c>
      <c r="V5333">
        <v>86.716667175292997</v>
      </c>
      <c r="W5333">
        <v>0.90100908279418901</v>
      </c>
    </row>
    <row r="5334" spans="1:23">
      <c r="A5334" t="s">
        <v>63</v>
      </c>
      <c r="B5334" t="s">
        <v>69</v>
      </c>
      <c r="C5334" s="7" t="s">
        <v>55</v>
      </c>
      <c r="D5334" s="7">
        <v>41089</v>
      </c>
      <c r="E5334" t="s">
        <v>83</v>
      </c>
      <c r="F5334">
        <v>158.60920715332</v>
      </c>
      <c r="G5334">
        <v>155.04472351074199</v>
      </c>
      <c r="H5334">
        <v>3.5644972324371298</v>
      </c>
      <c r="I5334">
        <v>2.2473458200693099E-2</v>
      </c>
      <c r="J5334">
        <v>56.7526664733887</v>
      </c>
      <c r="K5334">
        <v>-4.8786969184875497</v>
      </c>
      <c r="L5334">
        <v>0.109610736370087</v>
      </c>
      <c r="M5334">
        <v>3.5644972324371298</v>
      </c>
      <c r="N5334">
        <v>7.0193839073181197</v>
      </c>
      <c r="O5334">
        <v>12.0076913833618</v>
      </c>
      <c r="P5334">
        <v>-7.2722249031066903</v>
      </c>
      <c r="Q5334">
        <v>14.401219367981</v>
      </c>
      <c r="R5334">
        <v>254</v>
      </c>
      <c r="S5334">
        <v>39.148979311344597</v>
      </c>
      <c r="T5334">
        <v>6.5882592201232901</v>
      </c>
      <c r="U5334">
        <v>71.949821472167997</v>
      </c>
      <c r="V5334">
        <v>86.716667175292997</v>
      </c>
      <c r="W5334">
        <v>0.90046769380569502</v>
      </c>
    </row>
    <row r="5335" spans="1:23">
      <c r="A5335" t="s">
        <v>63</v>
      </c>
      <c r="B5335" t="s">
        <v>69</v>
      </c>
      <c r="C5335" s="7" t="s">
        <v>55</v>
      </c>
      <c r="D5335" s="7">
        <v>41089</v>
      </c>
      <c r="E5335" t="s">
        <v>84</v>
      </c>
      <c r="F5335">
        <v>173.14820861816401</v>
      </c>
      <c r="G5335">
        <v>167.68743896484401</v>
      </c>
      <c r="H5335">
        <v>5.4607605934143102</v>
      </c>
      <c r="I5335">
        <v>3.1538072973489803E-2</v>
      </c>
      <c r="J5335">
        <v>56.452590942382798</v>
      </c>
      <c r="K5335">
        <v>-3.43606352806091</v>
      </c>
      <c r="L5335">
        <v>1.82025229930878</v>
      </c>
      <c r="M5335">
        <v>5.4607605934143102</v>
      </c>
      <c r="N5335">
        <v>9.1012687683105504</v>
      </c>
      <c r="O5335">
        <v>14.3575849533081</v>
      </c>
      <c r="P5335">
        <v>-5.9581894874572798</v>
      </c>
      <c r="Q5335">
        <v>16.879711151123001</v>
      </c>
      <c r="R5335">
        <v>254</v>
      </c>
      <c r="S5335">
        <v>43.491341006918397</v>
      </c>
      <c r="T5335">
        <v>6.9422287940979004</v>
      </c>
      <c r="U5335">
        <v>71.949821472167997</v>
      </c>
      <c r="V5335">
        <v>86.716667175292997</v>
      </c>
      <c r="W5335">
        <v>0.90227383375167802</v>
      </c>
    </row>
    <row r="5336" spans="1:23">
      <c r="A5336" t="s">
        <v>63</v>
      </c>
      <c r="B5336" t="s">
        <v>69</v>
      </c>
      <c r="C5336" s="7" t="s">
        <v>55</v>
      </c>
      <c r="D5336" s="7">
        <v>41089</v>
      </c>
      <c r="E5336" t="s">
        <v>85</v>
      </c>
      <c r="F5336">
        <v>188.66661071777301</v>
      </c>
      <c r="G5336">
        <v>191.91098022460901</v>
      </c>
      <c r="H5336">
        <v>-3.2443702220916699</v>
      </c>
      <c r="I5336">
        <v>-1.719631254673E-2</v>
      </c>
      <c r="J5336">
        <v>58.265743255615199</v>
      </c>
      <c r="K5336">
        <v>-13.4032201766968</v>
      </c>
      <c r="L5336">
        <v>-7.4012894630432102</v>
      </c>
      <c r="M5336">
        <v>-3.2443702220916699</v>
      </c>
      <c r="N5336">
        <v>0.91254901885986295</v>
      </c>
      <c r="O5336">
        <v>6.9144802093505904</v>
      </c>
      <c r="P5336">
        <v>-16.2831134796143</v>
      </c>
      <c r="Q5336">
        <v>9.79437351226807</v>
      </c>
      <c r="R5336">
        <v>254</v>
      </c>
      <c r="S5336">
        <v>56.338085161133698</v>
      </c>
      <c r="T5336">
        <v>7.9269928932189897</v>
      </c>
      <c r="U5336">
        <v>71.949821472167997</v>
      </c>
      <c r="V5336">
        <v>86.716667175292997</v>
      </c>
      <c r="W5336">
        <v>0.89820146560668901</v>
      </c>
    </row>
    <row r="5337" spans="1:23">
      <c r="A5337" t="s">
        <v>63</v>
      </c>
      <c r="B5337" t="s">
        <v>69</v>
      </c>
      <c r="C5337" s="7" t="s">
        <v>55</v>
      </c>
      <c r="D5337" s="7">
        <v>41089</v>
      </c>
      <c r="E5337" t="s">
        <v>86</v>
      </c>
      <c r="F5337">
        <v>200.69340515136699</v>
      </c>
      <c r="G5337">
        <v>208.73751831054699</v>
      </c>
      <c r="H5337">
        <v>-8.0441246032714808</v>
      </c>
      <c r="I5337">
        <v>-4.00816574692726E-2</v>
      </c>
      <c r="J5337">
        <v>62.903411865234403</v>
      </c>
      <c r="K5337">
        <v>-17.762456893920898</v>
      </c>
      <c r="L5337">
        <v>-12.0207872390747</v>
      </c>
      <c r="M5337">
        <v>-8.0441246032714808</v>
      </c>
      <c r="N5337">
        <v>-4.0674619674682599</v>
      </c>
      <c r="O5337">
        <v>1.6742075681686399</v>
      </c>
      <c r="P5337">
        <v>-20.517469406127901</v>
      </c>
      <c r="Q5337">
        <v>4.4292192459106401</v>
      </c>
      <c r="R5337">
        <v>254</v>
      </c>
      <c r="S5337">
        <v>52.071440059667097</v>
      </c>
      <c r="T5337">
        <v>7.5832548141479501</v>
      </c>
      <c r="U5337">
        <v>71.949821472167997</v>
      </c>
      <c r="V5337">
        <v>86.716667175292997</v>
      </c>
      <c r="W5337">
        <v>0.90622621774673495</v>
      </c>
    </row>
    <row r="5338" spans="1:23">
      <c r="A5338" t="s">
        <v>63</v>
      </c>
      <c r="B5338" t="s">
        <v>69</v>
      </c>
      <c r="C5338" s="7" t="s">
        <v>55</v>
      </c>
      <c r="D5338" s="7">
        <v>41089</v>
      </c>
      <c r="E5338" t="s">
        <v>87</v>
      </c>
      <c r="F5338">
        <v>209.82949829101599</v>
      </c>
      <c r="G5338">
        <v>224.72218322753901</v>
      </c>
      <c r="H5338">
        <v>-14.8926858901978</v>
      </c>
      <c r="I5338">
        <v>-7.0975184440612807E-2</v>
      </c>
      <c r="J5338">
        <v>67.249282836914105</v>
      </c>
      <c r="K5338">
        <v>-25.286663055419901</v>
      </c>
      <c r="L5338">
        <v>-19.145816802978501</v>
      </c>
      <c r="M5338">
        <v>-14.8926858901978</v>
      </c>
      <c r="N5338">
        <v>-10.639554977416999</v>
      </c>
      <c r="O5338">
        <v>-4.4987096786498997</v>
      </c>
      <c r="P5338">
        <v>-28.233211517333999</v>
      </c>
      <c r="Q5338">
        <v>-1.55216205120087</v>
      </c>
      <c r="R5338">
        <v>254</v>
      </c>
      <c r="S5338">
        <v>59.797735102911702</v>
      </c>
      <c r="T5338">
        <v>8.1104631423950195</v>
      </c>
      <c r="U5338">
        <v>71.949821472167997</v>
      </c>
      <c r="V5338">
        <v>86.716667175292997</v>
      </c>
      <c r="W5338">
        <v>0.914364874362946</v>
      </c>
    </row>
    <row r="5339" spans="1:23">
      <c r="A5339" t="s">
        <v>63</v>
      </c>
      <c r="B5339" t="s">
        <v>69</v>
      </c>
      <c r="C5339" s="7" t="s">
        <v>55</v>
      </c>
      <c r="D5339" s="7">
        <v>41089</v>
      </c>
      <c r="E5339" t="s">
        <v>88</v>
      </c>
      <c r="F5339">
        <v>216.73571777343801</v>
      </c>
      <c r="G5339">
        <v>230.811447143555</v>
      </c>
      <c r="H5339">
        <v>-14.0757293701172</v>
      </c>
      <c r="I5339">
        <v>-6.4944207668304402E-2</v>
      </c>
      <c r="J5339">
        <v>70.349052429199205</v>
      </c>
      <c r="K5339">
        <v>-24.501708984375</v>
      </c>
      <c r="L5339">
        <v>-18.341955184936499</v>
      </c>
      <c r="M5339">
        <v>-14.0757293701172</v>
      </c>
      <c r="N5339">
        <v>-9.8095026016235405</v>
      </c>
      <c r="O5339">
        <v>-3.6497488021850599</v>
      </c>
      <c r="P5339">
        <v>-27.457330703735401</v>
      </c>
      <c r="Q5339">
        <v>-0.69412839412689198</v>
      </c>
      <c r="R5339">
        <v>254</v>
      </c>
      <c r="S5339">
        <v>60.331814322031299</v>
      </c>
      <c r="T5339">
        <v>8.13543605804443</v>
      </c>
      <c r="U5339">
        <v>71.949821472167997</v>
      </c>
      <c r="V5339">
        <v>86.716667175292997</v>
      </c>
      <c r="W5339">
        <v>0.92381262779235795</v>
      </c>
    </row>
    <row r="5340" spans="1:23">
      <c r="A5340" t="s">
        <v>63</v>
      </c>
      <c r="B5340" t="s">
        <v>69</v>
      </c>
      <c r="C5340" s="7" t="s">
        <v>55</v>
      </c>
      <c r="D5340" s="7">
        <v>41089</v>
      </c>
      <c r="E5340" t="s">
        <v>89</v>
      </c>
      <c r="F5340">
        <v>226.78521728515599</v>
      </c>
      <c r="G5340">
        <v>238.968673706055</v>
      </c>
      <c r="H5340">
        <v>-12.1834573745728</v>
      </c>
      <c r="I5340">
        <v>-5.3722448647022199E-2</v>
      </c>
      <c r="J5340">
        <v>71.264129638671903</v>
      </c>
      <c r="K5340">
        <v>-23.233583450317401</v>
      </c>
      <c r="L5340">
        <v>-16.705080032348601</v>
      </c>
      <c r="M5340">
        <v>-12.1834573745728</v>
      </c>
      <c r="N5340">
        <v>-7.6618356704711896</v>
      </c>
      <c r="O5340">
        <v>-1.1333317756652801</v>
      </c>
      <c r="P5340">
        <v>-26.3661403656006</v>
      </c>
      <c r="Q5340">
        <v>1.9992253780364999</v>
      </c>
      <c r="R5340">
        <v>254</v>
      </c>
      <c r="S5340">
        <v>68.246687001293097</v>
      </c>
      <c r="T5340">
        <v>8.6224594116210902</v>
      </c>
      <c r="U5340">
        <v>71.949821472167997</v>
      </c>
      <c r="V5340">
        <v>86.716667175292997</v>
      </c>
      <c r="W5340">
        <v>0.92846143245696999</v>
      </c>
    </row>
    <row r="5341" spans="1:23">
      <c r="A5341" t="s">
        <v>63</v>
      </c>
      <c r="B5341" t="s">
        <v>69</v>
      </c>
      <c r="C5341" s="7" t="s">
        <v>55</v>
      </c>
      <c r="D5341" s="7">
        <v>41089</v>
      </c>
      <c r="E5341" t="s">
        <v>90</v>
      </c>
      <c r="F5341">
        <v>230.73963928222699</v>
      </c>
      <c r="G5341">
        <v>237.78364562988301</v>
      </c>
      <c r="H5341">
        <v>-7.0439925193786603</v>
      </c>
      <c r="I5341">
        <v>-3.0527882277965501E-2</v>
      </c>
      <c r="J5341">
        <v>73.912124633789105</v>
      </c>
      <c r="K5341">
        <v>-18.883174896240199</v>
      </c>
      <c r="L5341">
        <v>-11.8884887695313</v>
      </c>
      <c r="M5341">
        <v>-7.0439925193786603</v>
      </c>
      <c r="N5341">
        <v>-2.19949579238892</v>
      </c>
      <c r="O5341">
        <v>4.79518795013428</v>
      </c>
      <c r="P5341">
        <v>-22.239416122436499</v>
      </c>
      <c r="Q5341">
        <v>8.1514310836791992</v>
      </c>
      <c r="R5341">
        <v>254</v>
      </c>
      <c r="S5341">
        <v>78.994135886099698</v>
      </c>
      <c r="T5341">
        <v>9.2381620407104492</v>
      </c>
      <c r="U5341">
        <v>71.949821472167997</v>
      </c>
      <c r="V5341">
        <v>86.716667175292997</v>
      </c>
      <c r="W5341">
        <v>0.92900401353836104</v>
      </c>
    </row>
    <row r="5342" spans="1:23">
      <c r="A5342" t="s">
        <v>63</v>
      </c>
      <c r="B5342" t="s">
        <v>69</v>
      </c>
      <c r="C5342" s="7" t="s">
        <v>55</v>
      </c>
      <c r="D5342" s="7">
        <v>41089</v>
      </c>
      <c r="E5342" t="s">
        <v>91</v>
      </c>
      <c r="F5342">
        <v>221.39100646972699</v>
      </c>
      <c r="G5342">
        <v>230.91716003418</v>
      </c>
      <c r="H5342">
        <v>-9.5261554718017596</v>
      </c>
      <c r="I5342">
        <v>-4.3028645217418698E-2</v>
      </c>
      <c r="J5342">
        <v>76.626106262207003</v>
      </c>
      <c r="K5342">
        <v>-21.131444931030298</v>
      </c>
      <c r="L5342">
        <v>-14.274946212768601</v>
      </c>
      <c r="M5342">
        <v>-9.5261554718017596</v>
      </c>
      <c r="N5342">
        <v>-4.77736520767212</v>
      </c>
      <c r="O5342">
        <v>2.0791335105896001</v>
      </c>
      <c r="P5342">
        <v>-24.421382904052699</v>
      </c>
      <c r="Q5342">
        <v>5.3690719604492196</v>
      </c>
      <c r="R5342">
        <v>254</v>
      </c>
      <c r="S5342">
        <v>76.577106875825805</v>
      </c>
      <c r="T5342">
        <v>9.0556554794311506</v>
      </c>
      <c r="U5342">
        <v>71.949821472167997</v>
      </c>
      <c r="V5342">
        <v>86.716667175292997</v>
      </c>
      <c r="W5342">
        <v>0.93314415216445901</v>
      </c>
    </row>
    <row r="5343" spans="1:23">
      <c r="A5343" t="s">
        <v>63</v>
      </c>
      <c r="B5343" t="s">
        <v>69</v>
      </c>
      <c r="C5343" s="7" t="s">
        <v>55</v>
      </c>
      <c r="D5343" s="7">
        <v>41089</v>
      </c>
      <c r="E5343" t="s">
        <v>92</v>
      </c>
      <c r="F5343">
        <v>218.40322875976599</v>
      </c>
      <c r="G5343">
        <v>224.79246520996099</v>
      </c>
      <c r="H5343">
        <v>-6.3892188072204599</v>
      </c>
      <c r="I5343">
        <v>-2.92542316019535E-2</v>
      </c>
      <c r="J5343">
        <v>77.984870910644503</v>
      </c>
      <c r="K5343">
        <v>-18.2761745452881</v>
      </c>
      <c r="L5343">
        <v>-11.253264427185099</v>
      </c>
      <c r="M5343">
        <v>-6.3892188072204599</v>
      </c>
      <c r="N5343">
        <v>-1.5251725912094101</v>
      </c>
      <c r="O5343">
        <v>5.4977374076843297</v>
      </c>
      <c r="P5343">
        <v>-21.645961761474599</v>
      </c>
      <c r="Q5343">
        <v>8.8675251007080096</v>
      </c>
      <c r="R5343">
        <v>254</v>
      </c>
      <c r="S5343">
        <v>81.123914392323996</v>
      </c>
      <c r="T5343">
        <v>9.2754411697387695</v>
      </c>
      <c r="U5343">
        <v>71.949821472167997</v>
      </c>
      <c r="V5343">
        <v>86.716667175292997</v>
      </c>
      <c r="W5343">
        <v>0.93660336732864402</v>
      </c>
    </row>
    <row r="5344" spans="1:23">
      <c r="A5344" t="s">
        <v>63</v>
      </c>
      <c r="B5344" t="s">
        <v>69</v>
      </c>
      <c r="C5344" s="7" t="s">
        <v>55</v>
      </c>
      <c r="D5344" s="7">
        <v>41089</v>
      </c>
      <c r="E5344" t="s">
        <v>93</v>
      </c>
      <c r="F5344">
        <v>212.29507446289099</v>
      </c>
      <c r="G5344">
        <v>207.20715332031301</v>
      </c>
      <c r="H5344">
        <v>5.0879387855529803</v>
      </c>
      <c r="I5344">
        <v>2.39663533866405E-2</v>
      </c>
      <c r="J5344">
        <v>79.380027770996094</v>
      </c>
      <c r="K5344">
        <v>-6.2245717048645002</v>
      </c>
      <c r="L5344">
        <v>0.45895138382911699</v>
      </c>
      <c r="M5344">
        <v>5.0879387855529803</v>
      </c>
      <c r="N5344">
        <v>9.7169265747070295</v>
      </c>
      <c r="O5344">
        <v>16.400449752807599</v>
      </c>
      <c r="P5344">
        <v>-9.4315109252929705</v>
      </c>
      <c r="Q5344">
        <v>19.6073894500732</v>
      </c>
      <c r="R5344">
        <v>254</v>
      </c>
      <c r="S5344">
        <v>76.231366928834206</v>
      </c>
      <c r="T5344">
        <v>8.8271989822387695</v>
      </c>
      <c r="U5344">
        <v>71.949821472167997</v>
      </c>
      <c r="V5344">
        <v>86.716667175292997</v>
      </c>
      <c r="W5344">
        <v>0.934786736965179</v>
      </c>
    </row>
    <row r="5345" spans="1:23">
      <c r="A5345" t="s">
        <v>63</v>
      </c>
      <c r="B5345" t="s">
        <v>69</v>
      </c>
      <c r="C5345" s="7" t="s">
        <v>55</v>
      </c>
      <c r="D5345" s="7">
        <v>41089</v>
      </c>
      <c r="E5345" t="s">
        <v>94</v>
      </c>
      <c r="F5345">
        <v>206.50323486328099</v>
      </c>
      <c r="G5345">
        <v>198.93869018554699</v>
      </c>
      <c r="H5345">
        <v>7.5645480155944798</v>
      </c>
      <c r="I5345">
        <v>3.6631617695093197E-2</v>
      </c>
      <c r="J5345">
        <v>79.985946655273395</v>
      </c>
      <c r="K5345">
        <v>-2.4267148971557599</v>
      </c>
      <c r="L5345">
        <v>3.4762043952941899</v>
      </c>
      <c r="M5345">
        <v>7.5645480155944798</v>
      </c>
      <c r="N5345">
        <v>11.652891159057599</v>
      </c>
      <c r="O5345">
        <v>17.555810928344702</v>
      </c>
      <c r="P5345">
        <v>-5.2590990066528303</v>
      </c>
      <c r="Q5345">
        <v>20.3881950378418</v>
      </c>
      <c r="R5345">
        <v>254</v>
      </c>
      <c r="S5345">
        <v>59.847187716866799</v>
      </c>
      <c r="T5345">
        <v>7.7962236404418901</v>
      </c>
      <c r="U5345">
        <v>71.949821472167997</v>
      </c>
      <c r="V5345">
        <v>86.716667175292997</v>
      </c>
      <c r="W5345">
        <v>0.94045543670654297</v>
      </c>
    </row>
    <row r="5346" spans="1:23">
      <c r="A5346" t="s">
        <v>63</v>
      </c>
      <c r="B5346" t="s">
        <v>69</v>
      </c>
      <c r="C5346" s="7" t="s">
        <v>55</v>
      </c>
      <c r="D5346" s="7">
        <v>41089</v>
      </c>
      <c r="E5346" t="s">
        <v>95</v>
      </c>
      <c r="F5346">
        <v>200.94593811035199</v>
      </c>
      <c r="G5346">
        <v>185.232345581055</v>
      </c>
      <c r="H5346">
        <v>15.713584899902299</v>
      </c>
      <c r="I5346">
        <v>7.8198075294494601E-2</v>
      </c>
      <c r="J5346">
        <v>79.468177795410199</v>
      </c>
      <c r="K5346">
        <v>6.1244993209838903</v>
      </c>
      <c r="L5346">
        <v>11.7898092269897</v>
      </c>
      <c r="M5346">
        <v>15.713584899902299</v>
      </c>
      <c r="N5346">
        <v>19.6373615264893</v>
      </c>
      <c r="O5346">
        <v>25.302671432495099</v>
      </c>
      <c r="P5346">
        <v>3.4061262607574498</v>
      </c>
      <c r="Q5346">
        <v>28.021043777465799</v>
      </c>
      <c r="R5346">
        <v>254</v>
      </c>
      <c r="S5346">
        <v>56.195696736358499</v>
      </c>
      <c r="T5346">
        <v>7.4824037551879901</v>
      </c>
      <c r="U5346">
        <v>71.949821472167997</v>
      </c>
      <c r="V5346">
        <v>86.716667175292997</v>
      </c>
      <c r="W5346">
        <v>0.94237297773361195</v>
      </c>
    </row>
    <row r="5347" spans="1:23">
      <c r="A5347" t="s">
        <v>63</v>
      </c>
      <c r="B5347" t="s">
        <v>69</v>
      </c>
      <c r="C5347" s="7" t="s">
        <v>55</v>
      </c>
      <c r="D5347" s="7">
        <v>41089</v>
      </c>
      <c r="E5347" t="s">
        <v>96</v>
      </c>
      <c r="F5347">
        <v>188.93211364746099</v>
      </c>
      <c r="G5347">
        <v>174.68916320800801</v>
      </c>
      <c r="H5347">
        <v>14.242947578430201</v>
      </c>
      <c r="I5347">
        <v>7.5386591255664798E-2</v>
      </c>
      <c r="J5347">
        <v>78.896842956542997</v>
      </c>
      <c r="K5347">
        <v>4.8693766593933097</v>
      </c>
      <c r="L5347">
        <v>10.4073581695557</v>
      </c>
      <c r="M5347">
        <v>14.242947578430201</v>
      </c>
      <c r="N5347">
        <v>18.078536987304702</v>
      </c>
      <c r="O5347">
        <v>23.616519927978501</v>
      </c>
      <c r="P5347">
        <v>2.2120995521545401</v>
      </c>
      <c r="Q5347">
        <v>26.273796081543001</v>
      </c>
      <c r="R5347">
        <v>254</v>
      </c>
      <c r="S5347">
        <v>53.7682247462199</v>
      </c>
      <c r="T5347">
        <v>7.3142366409301802</v>
      </c>
      <c r="U5347">
        <v>71.949821472167997</v>
      </c>
      <c r="V5347">
        <v>86.716667175292997</v>
      </c>
      <c r="W5347">
        <v>0.93961143493652299</v>
      </c>
    </row>
    <row r="5348" spans="1:23">
      <c r="A5348" t="s">
        <v>63</v>
      </c>
      <c r="B5348" t="s">
        <v>69</v>
      </c>
      <c r="C5348" s="7" t="s">
        <v>55</v>
      </c>
      <c r="D5348" s="7">
        <v>41089</v>
      </c>
      <c r="E5348" t="s">
        <v>97</v>
      </c>
      <c r="F5348">
        <v>182.03318786621099</v>
      </c>
      <c r="G5348">
        <v>175.19302368164099</v>
      </c>
      <c r="H5348">
        <v>6.8401741981506303</v>
      </c>
      <c r="I5348">
        <v>3.7576522678136798E-2</v>
      </c>
      <c r="J5348">
        <v>76.966743469238295</v>
      </c>
      <c r="K5348">
        <v>-3.1984062194824201</v>
      </c>
      <c r="L5348">
        <v>2.7324686050414999</v>
      </c>
      <c r="M5348">
        <v>6.8401741981506303</v>
      </c>
      <c r="N5348">
        <v>10.947879791259799</v>
      </c>
      <c r="O5348">
        <v>16.8787536621094</v>
      </c>
      <c r="P5348">
        <v>-6.0442047119140598</v>
      </c>
      <c r="Q5348">
        <v>19.724552154541001</v>
      </c>
      <c r="R5348">
        <v>254</v>
      </c>
      <c r="S5348">
        <v>60.121896781848598</v>
      </c>
      <c r="T5348">
        <v>7.8331460952758798</v>
      </c>
      <c r="U5348">
        <v>71.949821472167997</v>
      </c>
      <c r="V5348">
        <v>86.716667175292997</v>
      </c>
      <c r="W5348">
        <v>0.92975872755050704</v>
      </c>
    </row>
    <row r="5349" spans="1:23">
      <c r="A5349" t="s">
        <v>63</v>
      </c>
      <c r="B5349" t="s">
        <v>69</v>
      </c>
      <c r="C5349" s="7" t="s">
        <v>55</v>
      </c>
      <c r="D5349" s="7">
        <v>41089</v>
      </c>
      <c r="E5349" t="s">
        <v>98</v>
      </c>
      <c r="F5349">
        <v>176.08245849609401</v>
      </c>
      <c r="G5349">
        <v>168.62709045410199</v>
      </c>
      <c r="H5349">
        <v>7.4553728103637704</v>
      </c>
      <c r="I5349">
        <v>4.2340237647294998E-2</v>
      </c>
      <c r="J5349">
        <v>74.221664428710895</v>
      </c>
      <c r="K5349">
        <v>-2.7568256855011</v>
      </c>
      <c r="L5349">
        <v>3.2766242027282702</v>
      </c>
      <c r="M5349">
        <v>7.4553728103637704</v>
      </c>
      <c r="N5349">
        <v>11.634121894836399</v>
      </c>
      <c r="O5349">
        <v>17.6675720214844</v>
      </c>
      <c r="P5349">
        <v>-5.6518421173095703</v>
      </c>
      <c r="Q5349">
        <v>20.562587738037099</v>
      </c>
      <c r="R5349">
        <v>254</v>
      </c>
      <c r="S5349">
        <v>62.4005561222775</v>
      </c>
      <c r="T5349">
        <v>7.9686212539672896</v>
      </c>
      <c r="U5349">
        <v>71.949821472167997</v>
      </c>
      <c r="V5349">
        <v>86.716667175292997</v>
      </c>
      <c r="W5349">
        <v>0.92720484733581499</v>
      </c>
    </row>
    <row r="5350" spans="1:23">
      <c r="A5350" t="s">
        <v>63</v>
      </c>
      <c r="B5350" t="s">
        <v>69</v>
      </c>
      <c r="C5350" s="7" t="s">
        <v>55</v>
      </c>
      <c r="D5350" s="7">
        <v>41089</v>
      </c>
      <c r="E5350" t="s">
        <v>99</v>
      </c>
      <c r="F5350">
        <v>174.99435424804699</v>
      </c>
      <c r="G5350">
        <v>166.18795776367199</v>
      </c>
      <c r="H5350">
        <v>8.8063907623290998</v>
      </c>
      <c r="I5350">
        <v>5.0323855131864499E-2</v>
      </c>
      <c r="J5350">
        <v>69.827201843261705</v>
      </c>
      <c r="K5350">
        <v>-1.0204713344573999</v>
      </c>
      <c r="L5350">
        <v>4.7853188514709499</v>
      </c>
      <c r="M5350">
        <v>8.8063907623290998</v>
      </c>
      <c r="N5350">
        <v>12.8274631500244</v>
      </c>
      <c r="O5350">
        <v>18.633251190185501</v>
      </c>
      <c r="P5350">
        <v>-3.8062500953674299</v>
      </c>
      <c r="Q5350">
        <v>21.419031143188501</v>
      </c>
      <c r="R5350">
        <v>254</v>
      </c>
      <c r="S5350">
        <v>56.719338124332801</v>
      </c>
      <c r="T5350">
        <v>7.6679410934448198</v>
      </c>
      <c r="U5350">
        <v>71.949821472167997</v>
      </c>
      <c r="V5350">
        <v>86.716667175292997</v>
      </c>
      <c r="W5350">
        <v>0.92875856161117598</v>
      </c>
    </row>
    <row r="5351" spans="1:23">
      <c r="A5351" t="s">
        <v>63</v>
      </c>
      <c r="B5351" t="s">
        <v>69</v>
      </c>
      <c r="C5351" s="7" t="s">
        <v>55</v>
      </c>
      <c r="D5351" s="7">
        <v>41089</v>
      </c>
      <c r="E5351" t="s">
        <v>100</v>
      </c>
      <c r="F5351">
        <v>165.191650390625</v>
      </c>
      <c r="G5351">
        <v>160.97758483886699</v>
      </c>
      <c r="H5351">
        <v>4.2140522003173801</v>
      </c>
      <c r="I5351">
        <v>2.5510080158710501E-2</v>
      </c>
      <c r="J5351">
        <v>67.074768066406307</v>
      </c>
      <c r="K5351">
        <v>-5.4451813697814897</v>
      </c>
      <c r="L5351">
        <v>0.26157215237617498</v>
      </c>
      <c r="M5351">
        <v>4.2140522003173801</v>
      </c>
      <c r="N5351">
        <v>8.1665325164794904</v>
      </c>
      <c r="O5351">
        <v>13.8732852935791</v>
      </c>
      <c r="P5351">
        <v>-8.1834402084350604</v>
      </c>
      <c r="Q5351">
        <v>16.611543655395501</v>
      </c>
      <c r="R5351">
        <v>254</v>
      </c>
      <c r="S5351">
        <v>54.2692469597851</v>
      </c>
      <c r="T5351">
        <v>7.5371398925781303</v>
      </c>
      <c r="U5351">
        <v>71.949821472167997</v>
      </c>
      <c r="V5351">
        <v>86.716667175292997</v>
      </c>
      <c r="W5351">
        <v>0.92648386955261197</v>
      </c>
    </row>
    <row r="5352" spans="1:23">
      <c r="A5352" t="s">
        <v>63</v>
      </c>
      <c r="B5352" t="s">
        <v>69</v>
      </c>
      <c r="C5352" s="7" t="s">
        <v>55</v>
      </c>
      <c r="D5352" s="7">
        <v>41089</v>
      </c>
      <c r="E5352" t="s">
        <v>101</v>
      </c>
      <c r="F5352">
        <v>156.80984497070301</v>
      </c>
      <c r="G5352">
        <v>151.666915893555</v>
      </c>
      <c r="H5352">
        <v>5.1429381370544398</v>
      </c>
      <c r="I5352">
        <v>3.2797288149595302E-2</v>
      </c>
      <c r="J5352">
        <v>65.617820739746094</v>
      </c>
      <c r="K5352">
        <v>-4.9207339286804199</v>
      </c>
      <c r="L5352">
        <v>1.0249649286270099</v>
      </c>
      <c r="M5352">
        <v>5.1429381370544398</v>
      </c>
      <c r="N5352">
        <v>9.2609119415283203</v>
      </c>
      <c r="O5352">
        <v>15.2066106796265</v>
      </c>
      <c r="P5352">
        <v>-7.7736458778381303</v>
      </c>
      <c r="Q5352">
        <v>18.059520721435501</v>
      </c>
      <c r="R5352">
        <v>254</v>
      </c>
      <c r="S5352">
        <v>58.134118039774002</v>
      </c>
      <c r="T5352">
        <v>7.8527255058288601</v>
      </c>
      <c r="U5352">
        <v>71.949821472167997</v>
      </c>
      <c r="V5352">
        <v>86.716667175292997</v>
      </c>
      <c r="W5352">
        <v>0.91859704256057695</v>
      </c>
    </row>
    <row r="5353" spans="1:23">
      <c r="A5353" t="s">
        <v>63</v>
      </c>
      <c r="B5353" t="s">
        <v>69</v>
      </c>
      <c r="C5353" s="7" t="s">
        <v>55</v>
      </c>
      <c r="D5353" s="7">
        <v>41089</v>
      </c>
      <c r="E5353" t="s">
        <v>102</v>
      </c>
      <c r="F5353">
        <v>152.29969787597699</v>
      </c>
      <c r="G5353">
        <v>145.19149780273401</v>
      </c>
      <c r="H5353">
        <v>7.1082134246826199</v>
      </c>
      <c r="I5353">
        <v>4.66725341975689E-2</v>
      </c>
      <c r="J5353">
        <v>64.337051391601605</v>
      </c>
      <c r="K5353">
        <v>-2.90779685974121</v>
      </c>
      <c r="L5353">
        <v>3.0097429752349898</v>
      </c>
      <c r="M5353">
        <v>7.1082134246826199</v>
      </c>
      <c r="N5353">
        <v>11.206683158874499</v>
      </c>
      <c r="O5353">
        <v>17.124223709106399</v>
      </c>
      <c r="P5353">
        <v>-5.7471966743469203</v>
      </c>
      <c r="Q5353">
        <v>19.963623046875</v>
      </c>
      <c r="R5353">
        <v>254</v>
      </c>
      <c r="S5353">
        <v>57.572577043960301</v>
      </c>
      <c r="T5353">
        <v>7.81553411483765</v>
      </c>
      <c r="U5353">
        <v>71.949821472167997</v>
      </c>
      <c r="V5353">
        <v>86.716667175292997</v>
      </c>
      <c r="W5353">
        <v>0.91403257846832298</v>
      </c>
    </row>
    <row r="5354" spans="1:23">
      <c r="A5354" t="s">
        <v>63</v>
      </c>
      <c r="B5354" t="s">
        <v>69</v>
      </c>
      <c r="C5354" s="7" t="s">
        <v>55</v>
      </c>
      <c r="D5354" s="7">
        <v>41102</v>
      </c>
      <c r="E5354" t="s">
        <v>79</v>
      </c>
      <c r="F5354">
        <v>157.156173706055</v>
      </c>
      <c r="G5354">
        <v>160.69105529785199</v>
      </c>
      <c r="H5354">
        <v>-3.5348887443542498</v>
      </c>
      <c r="I5354">
        <v>-2.2492840886116E-2</v>
      </c>
      <c r="J5354">
        <v>67.283821105957003</v>
      </c>
      <c r="K5354">
        <v>-11.9524536132813</v>
      </c>
      <c r="L5354">
        <v>-6.97928762435913</v>
      </c>
      <c r="M5354">
        <v>-3.5348887443542498</v>
      </c>
      <c r="N5354">
        <v>-9.0489700436592102E-2</v>
      </c>
      <c r="O5354">
        <v>4.8826756477356001</v>
      </c>
      <c r="P5354">
        <v>-14.338716506958001</v>
      </c>
      <c r="Q5354">
        <v>7.2689380645751998</v>
      </c>
      <c r="R5354">
        <v>256</v>
      </c>
      <c r="S5354">
        <v>39.5343870891516</v>
      </c>
      <c r="T5354">
        <v>6.5682601928710902</v>
      </c>
      <c r="U5354">
        <v>75.145324707031307</v>
      </c>
      <c r="V5354">
        <v>90.933334350585895</v>
      </c>
      <c r="W5354">
        <v>0.90554434061050404</v>
      </c>
    </row>
    <row r="5355" spans="1:23">
      <c r="A5355" t="s">
        <v>63</v>
      </c>
      <c r="B5355" t="s">
        <v>69</v>
      </c>
      <c r="C5355" s="7" t="s">
        <v>55</v>
      </c>
      <c r="D5355" s="7">
        <v>41102</v>
      </c>
      <c r="E5355" t="s">
        <v>80</v>
      </c>
      <c r="F5355">
        <v>157.61802673339801</v>
      </c>
      <c r="G5355">
        <v>158.76229858398401</v>
      </c>
      <c r="H5355">
        <v>-1.14426982402802</v>
      </c>
      <c r="I5355">
        <v>-7.2597642429173001E-3</v>
      </c>
      <c r="J5355">
        <v>66.226715087890597</v>
      </c>
      <c r="K5355">
        <v>-9.52911472320557</v>
      </c>
      <c r="L5355">
        <v>-4.5752806663513201</v>
      </c>
      <c r="M5355">
        <v>-1.14426982402802</v>
      </c>
      <c r="N5355">
        <v>2.2867407798767099</v>
      </c>
      <c r="O5355">
        <v>7.2405753135681197</v>
      </c>
      <c r="P5355">
        <v>-11.906102180481</v>
      </c>
      <c r="Q5355">
        <v>9.6175613403320295</v>
      </c>
      <c r="R5355">
        <v>256</v>
      </c>
      <c r="S5355">
        <v>39.064098931599801</v>
      </c>
      <c r="T5355">
        <v>6.5427293777465803</v>
      </c>
      <c r="U5355">
        <v>75.145324707031307</v>
      </c>
      <c r="V5355">
        <v>90.933334350585895</v>
      </c>
      <c r="W5355">
        <v>0.90391349792480502</v>
      </c>
    </row>
    <row r="5356" spans="1:23">
      <c r="A5356" t="s">
        <v>63</v>
      </c>
      <c r="B5356" t="s">
        <v>69</v>
      </c>
      <c r="C5356" s="7" t="s">
        <v>55</v>
      </c>
      <c r="D5356" s="7">
        <v>41102</v>
      </c>
      <c r="E5356" t="s">
        <v>81</v>
      </c>
      <c r="F5356">
        <v>149.9462890625</v>
      </c>
      <c r="G5356">
        <v>157.654220581055</v>
      </c>
      <c r="H5356">
        <v>-7.7079291343689</v>
      </c>
      <c r="I5356">
        <v>-5.1404599100351299E-2</v>
      </c>
      <c r="J5356">
        <v>65.493438720703097</v>
      </c>
      <c r="K5356">
        <v>-15.851716041564901</v>
      </c>
      <c r="L5356">
        <v>-11.040300369262701</v>
      </c>
      <c r="M5356">
        <v>-7.7079291343689</v>
      </c>
      <c r="N5356">
        <v>-4.3755574226379403</v>
      </c>
      <c r="O5356">
        <v>0.43585786223411599</v>
      </c>
      <c r="P5356">
        <v>-18.160366058349599</v>
      </c>
      <c r="Q5356">
        <v>2.7445082664489702</v>
      </c>
      <c r="R5356">
        <v>256</v>
      </c>
      <c r="S5356">
        <v>36.157887296217297</v>
      </c>
      <c r="T5356">
        <v>6.3546309471130398</v>
      </c>
      <c r="U5356">
        <v>75.145324707031307</v>
      </c>
      <c r="V5356">
        <v>90.933334350585895</v>
      </c>
      <c r="W5356">
        <v>0.90392494201660201</v>
      </c>
    </row>
    <row r="5357" spans="1:23">
      <c r="A5357" t="s">
        <v>63</v>
      </c>
      <c r="B5357" t="s">
        <v>69</v>
      </c>
      <c r="C5357" s="7" t="s">
        <v>55</v>
      </c>
      <c r="D5357" s="7">
        <v>41102</v>
      </c>
      <c r="E5357" t="s">
        <v>82</v>
      </c>
      <c r="F5357">
        <v>144.437088012695</v>
      </c>
      <c r="G5357">
        <v>152.47802734375</v>
      </c>
      <c r="H5357">
        <v>-8.0409479141235405</v>
      </c>
      <c r="I5357">
        <v>-5.5670939385891002E-2</v>
      </c>
      <c r="J5357">
        <v>64.548614501953097</v>
      </c>
      <c r="K5357">
        <v>-16.120159149169901</v>
      </c>
      <c r="L5357">
        <v>-11.346895217895501</v>
      </c>
      <c r="M5357">
        <v>-8.0409479141235405</v>
      </c>
      <c r="N5357">
        <v>-4.7350010871887198</v>
      </c>
      <c r="O5357">
        <v>3.82620021700859E-2</v>
      </c>
      <c r="P5357">
        <v>-18.4105014801025</v>
      </c>
      <c r="Q5357">
        <v>2.3286058902740501</v>
      </c>
      <c r="R5357">
        <v>256</v>
      </c>
      <c r="S5357">
        <v>36.146763331897098</v>
      </c>
      <c r="T5357">
        <v>6.3042411804199201</v>
      </c>
      <c r="U5357">
        <v>75.145324707031307</v>
      </c>
      <c r="V5357">
        <v>90.933334350585895</v>
      </c>
      <c r="W5357">
        <v>0.90100908279418901</v>
      </c>
    </row>
    <row r="5358" spans="1:23">
      <c r="A5358" t="s">
        <v>63</v>
      </c>
      <c r="B5358" t="s">
        <v>69</v>
      </c>
      <c r="C5358" s="7" t="s">
        <v>55</v>
      </c>
      <c r="D5358" s="7">
        <v>41102</v>
      </c>
      <c r="E5358" t="s">
        <v>83</v>
      </c>
      <c r="F5358">
        <v>158.30442810058599</v>
      </c>
      <c r="G5358">
        <v>163.77680969238301</v>
      </c>
      <c r="H5358">
        <v>-5.4723768234252903</v>
      </c>
      <c r="I5358">
        <v>-3.4568689763545997E-2</v>
      </c>
      <c r="J5358">
        <v>63.617229461669901</v>
      </c>
      <c r="K5358">
        <v>-14.8799448013306</v>
      </c>
      <c r="L5358">
        <v>-9.3218774795532209</v>
      </c>
      <c r="M5358">
        <v>-5.4723768234252903</v>
      </c>
      <c r="N5358">
        <v>-1.6228762865066499</v>
      </c>
      <c r="O5358">
        <v>3.93519067764282</v>
      </c>
      <c r="P5358">
        <v>-17.546857833862301</v>
      </c>
      <c r="Q5358">
        <v>6.6021056175231898</v>
      </c>
      <c r="R5358">
        <v>256</v>
      </c>
      <c r="S5358">
        <v>48.064901001252103</v>
      </c>
      <c r="T5358">
        <v>7.3407640457153303</v>
      </c>
      <c r="U5358">
        <v>75.145324707031307</v>
      </c>
      <c r="V5358">
        <v>90.933334350585895</v>
      </c>
      <c r="W5358">
        <v>0.90046769380569502</v>
      </c>
    </row>
    <row r="5359" spans="1:23">
      <c r="A5359" t="s">
        <v>63</v>
      </c>
      <c r="B5359" t="s">
        <v>69</v>
      </c>
      <c r="C5359" s="7" t="s">
        <v>55</v>
      </c>
      <c r="D5359" s="7">
        <v>41102</v>
      </c>
      <c r="E5359" t="s">
        <v>84</v>
      </c>
      <c r="F5359">
        <v>180.41567993164099</v>
      </c>
      <c r="G5359">
        <v>184.816482543945</v>
      </c>
      <c r="H5359">
        <v>-4.4008102416992196</v>
      </c>
      <c r="I5359">
        <v>-2.43926160037518E-2</v>
      </c>
      <c r="J5359">
        <v>63.202793121337898</v>
      </c>
      <c r="K5359">
        <v>-13.646334648132299</v>
      </c>
      <c r="L5359">
        <v>-8.1840038299560494</v>
      </c>
      <c r="M5359">
        <v>-4.4008102416992196</v>
      </c>
      <c r="N5359">
        <v>-0.61761695146560702</v>
      </c>
      <c r="O5359">
        <v>4.8447136878967303</v>
      </c>
      <c r="P5359">
        <v>-16.267311096191399</v>
      </c>
      <c r="Q5359">
        <v>7.4656906127929696</v>
      </c>
      <c r="R5359">
        <v>256</v>
      </c>
      <c r="S5359">
        <v>46.196754698554301</v>
      </c>
      <c r="T5359">
        <v>7.2143206596374503</v>
      </c>
      <c r="U5359">
        <v>75.145324707031307</v>
      </c>
      <c r="V5359">
        <v>90.933334350585895</v>
      </c>
      <c r="W5359">
        <v>0.90227383375167802</v>
      </c>
    </row>
    <row r="5360" spans="1:23">
      <c r="A5360" t="s">
        <v>63</v>
      </c>
      <c r="B5360" t="s">
        <v>69</v>
      </c>
      <c r="C5360" s="7" t="s">
        <v>55</v>
      </c>
      <c r="D5360" s="7">
        <v>41102</v>
      </c>
      <c r="E5360" t="s">
        <v>85</v>
      </c>
      <c r="F5360">
        <v>198.18664550781301</v>
      </c>
      <c r="G5360">
        <v>204.86567687988301</v>
      </c>
      <c r="H5360">
        <v>-6.6790294647216797</v>
      </c>
      <c r="I5360">
        <v>-3.3700700849294697E-2</v>
      </c>
      <c r="J5360">
        <v>63.489078521728501</v>
      </c>
      <c r="K5360">
        <v>-16.9633464813232</v>
      </c>
      <c r="L5360">
        <v>-10.8872890472412</v>
      </c>
      <c r="M5360">
        <v>-6.6790294647216797</v>
      </c>
      <c r="N5360">
        <v>-2.4707698822021502</v>
      </c>
      <c r="O5360">
        <v>3.6052880287170401</v>
      </c>
      <c r="P5360">
        <v>-19.878808975219702</v>
      </c>
      <c r="Q5360">
        <v>6.5207490921020499</v>
      </c>
      <c r="R5360">
        <v>256</v>
      </c>
      <c r="S5360">
        <v>57.7157313498356</v>
      </c>
      <c r="T5360">
        <v>8.0248956680297905</v>
      </c>
      <c r="U5360">
        <v>75.145324707031307</v>
      </c>
      <c r="V5360">
        <v>90.933334350585895</v>
      </c>
      <c r="W5360">
        <v>0.89820146560668901</v>
      </c>
    </row>
    <row r="5361" spans="1:23">
      <c r="A5361" t="s">
        <v>63</v>
      </c>
      <c r="B5361" t="s">
        <v>69</v>
      </c>
      <c r="C5361" s="7" t="s">
        <v>55</v>
      </c>
      <c r="D5361" s="7">
        <v>41102</v>
      </c>
      <c r="E5361" t="s">
        <v>86</v>
      </c>
      <c r="F5361">
        <v>219.01020812988301</v>
      </c>
      <c r="G5361">
        <v>222.72161865234401</v>
      </c>
      <c r="H5361">
        <v>-3.7114195823669398</v>
      </c>
      <c r="I5361">
        <v>-1.6946332529187199E-2</v>
      </c>
      <c r="J5361">
        <v>65.865150451660199</v>
      </c>
      <c r="K5361">
        <v>-15.018232345581101</v>
      </c>
      <c r="L5361">
        <v>-8.3380756378173793</v>
      </c>
      <c r="M5361">
        <v>-3.7114195823669398</v>
      </c>
      <c r="N5361">
        <v>0.91523629426956199</v>
      </c>
      <c r="O5361">
        <v>7.5953927040100098</v>
      </c>
      <c r="P5361">
        <v>-18.223556518554702</v>
      </c>
      <c r="Q5361">
        <v>10.8007164001465</v>
      </c>
      <c r="R5361">
        <v>256</v>
      </c>
      <c r="S5361">
        <v>70.396677495627998</v>
      </c>
      <c r="T5361">
        <v>8.82275295257568</v>
      </c>
      <c r="U5361">
        <v>75.145324707031307</v>
      </c>
      <c r="V5361">
        <v>90.933334350585895</v>
      </c>
      <c r="W5361">
        <v>0.90622621774673495</v>
      </c>
    </row>
    <row r="5362" spans="1:23">
      <c r="A5362" t="s">
        <v>63</v>
      </c>
      <c r="B5362" t="s">
        <v>69</v>
      </c>
      <c r="C5362" s="7" t="s">
        <v>55</v>
      </c>
      <c r="D5362" s="7">
        <v>41102</v>
      </c>
      <c r="E5362" t="s">
        <v>87</v>
      </c>
      <c r="F5362">
        <v>228.15403747558599</v>
      </c>
      <c r="G5362">
        <v>235.16099548339801</v>
      </c>
      <c r="H5362">
        <v>-7.0069484710693404</v>
      </c>
      <c r="I5362">
        <v>-3.0711483210325199E-2</v>
      </c>
      <c r="J5362">
        <v>69.373870849609403</v>
      </c>
      <c r="K5362">
        <v>-17.769971847534201</v>
      </c>
      <c r="L5362">
        <v>-11.411090850830099</v>
      </c>
      <c r="M5362">
        <v>-7.0069484710693404</v>
      </c>
      <c r="N5362">
        <v>-2.6028065681457502</v>
      </c>
      <c r="O5362">
        <v>3.75607538223267</v>
      </c>
      <c r="P5362">
        <v>-20.821140289306602</v>
      </c>
      <c r="Q5362">
        <v>6.8072428703308097</v>
      </c>
      <c r="R5362">
        <v>256</v>
      </c>
      <c r="S5362">
        <v>63.935591958748802</v>
      </c>
      <c r="T5362">
        <v>8.3984317779540998</v>
      </c>
      <c r="U5362">
        <v>75.145324707031307</v>
      </c>
      <c r="V5362">
        <v>90.933334350585895</v>
      </c>
      <c r="W5362">
        <v>0.914364874362946</v>
      </c>
    </row>
    <row r="5363" spans="1:23">
      <c r="A5363" t="s">
        <v>63</v>
      </c>
      <c r="B5363" t="s">
        <v>69</v>
      </c>
      <c r="C5363" s="7" t="s">
        <v>55</v>
      </c>
      <c r="D5363" s="7">
        <v>41102</v>
      </c>
      <c r="E5363" t="s">
        <v>88</v>
      </c>
      <c r="F5363">
        <v>234.78245544433599</v>
      </c>
      <c r="G5363">
        <v>242.58514404296901</v>
      </c>
      <c r="H5363">
        <v>-7.8026967048645002</v>
      </c>
      <c r="I5363">
        <v>-3.3233728259801899E-2</v>
      </c>
      <c r="J5363">
        <v>73.297950744628906</v>
      </c>
      <c r="K5363">
        <v>-18.968500137329102</v>
      </c>
      <c r="L5363">
        <v>-12.3716526031494</v>
      </c>
      <c r="M5363">
        <v>-7.8026967048645002</v>
      </c>
      <c r="N5363">
        <v>-3.2337408065795898</v>
      </c>
      <c r="O5363">
        <v>3.3631062507629399</v>
      </c>
      <c r="P5363">
        <v>-22.1338500976563</v>
      </c>
      <c r="Q5363">
        <v>6.5284562110900897</v>
      </c>
      <c r="R5363">
        <v>256</v>
      </c>
      <c r="S5363">
        <v>68.879327428174307</v>
      </c>
      <c r="T5363">
        <v>8.7127218246459996</v>
      </c>
      <c r="U5363">
        <v>75.145324707031307</v>
      </c>
      <c r="V5363">
        <v>90.933334350585895</v>
      </c>
      <c r="W5363">
        <v>0.92381262779235795</v>
      </c>
    </row>
    <row r="5364" spans="1:23">
      <c r="A5364" t="s">
        <v>63</v>
      </c>
      <c r="B5364" t="s">
        <v>69</v>
      </c>
      <c r="C5364" s="7" t="s">
        <v>55</v>
      </c>
      <c r="D5364" s="7">
        <v>41102</v>
      </c>
      <c r="E5364" t="s">
        <v>89</v>
      </c>
      <c r="F5364">
        <v>245.31271362304699</v>
      </c>
      <c r="G5364">
        <v>246.43327331543</v>
      </c>
      <c r="H5364">
        <v>-1.1205459833145099</v>
      </c>
      <c r="I5364">
        <v>-4.5678270980715804E-3</v>
      </c>
      <c r="J5364">
        <v>76.446922302246094</v>
      </c>
      <c r="K5364">
        <v>-12.878490447998001</v>
      </c>
      <c r="L5364">
        <v>-5.93180131912231</v>
      </c>
      <c r="M5364">
        <v>-1.1205459833145099</v>
      </c>
      <c r="N5364">
        <v>3.6907098293304399</v>
      </c>
      <c r="O5364">
        <v>10.637398719787599</v>
      </c>
      <c r="P5364">
        <v>-16.211704254150401</v>
      </c>
      <c r="Q5364">
        <v>13.970612525939901</v>
      </c>
      <c r="R5364">
        <v>256</v>
      </c>
      <c r="S5364">
        <v>77.240249027222504</v>
      </c>
      <c r="T5364">
        <v>9.1747732162475604</v>
      </c>
      <c r="U5364">
        <v>75.145324707031307</v>
      </c>
      <c r="V5364">
        <v>90.933334350585895</v>
      </c>
      <c r="W5364">
        <v>0.92846143245696999</v>
      </c>
    </row>
    <row r="5365" spans="1:23">
      <c r="A5365" t="s">
        <v>63</v>
      </c>
      <c r="B5365" t="s">
        <v>69</v>
      </c>
      <c r="C5365" s="7" t="s">
        <v>55</v>
      </c>
      <c r="D5365" s="7">
        <v>41102</v>
      </c>
      <c r="E5365" t="s">
        <v>90</v>
      </c>
      <c r="F5365">
        <v>245.91386413574199</v>
      </c>
      <c r="G5365">
        <v>248.70426940918</v>
      </c>
      <c r="H5365">
        <v>-2.7904038429260298</v>
      </c>
      <c r="I5365">
        <v>-1.13470777869225E-2</v>
      </c>
      <c r="J5365">
        <v>80.257766723632798</v>
      </c>
      <c r="K5365">
        <v>-15.5233154296875</v>
      </c>
      <c r="L5365">
        <v>-8.0006084442138707</v>
      </c>
      <c r="M5365">
        <v>-2.7904038429260298</v>
      </c>
      <c r="N5365">
        <v>2.41980075836182</v>
      </c>
      <c r="O5365">
        <v>9.9425086975097692</v>
      </c>
      <c r="P5365">
        <v>-19.132919311523398</v>
      </c>
      <c r="Q5365">
        <v>13.552111625671399</v>
      </c>
      <c r="R5365">
        <v>256</v>
      </c>
      <c r="S5365">
        <v>91.085869272591495</v>
      </c>
      <c r="T5365">
        <v>9.9355440139770508</v>
      </c>
      <c r="U5365">
        <v>75.145324707031307</v>
      </c>
      <c r="V5365">
        <v>90.933334350585895</v>
      </c>
      <c r="W5365">
        <v>0.92900401353836104</v>
      </c>
    </row>
    <row r="5366" spans="1:23">
      <c r="A5366" t="s">
        <v>63</v>
      </c>
      <c r="B5366" t="s">
        <v>69</v>
      </c>
      <c r="C5366" s="7" t="s">
        <v>55</v>
      </c>
      <c r="D5366" s="7">
        <v>41102</v>
      </c>
      <c r="E5366" t="s">
        <v>91</v>
      </c>
      <c r="F5366">
        <v>241.08479309082</v>
      </c>
      <c r="G5366">
        <v>240.83505249023401</v>
      </c>
      <c r="H5366">
        <v>0.249753132462502</v>
      </c>
      <c r="I5366">
        <v>1.0359555017203099E-3</v>
      </c>
      <c r="J5366">
        <v>81.378433227539105</v>
      </c>
      <c r="K5366">
        <v>-11.6571588516235</v>
      </c>
      <c r="L5366">
        <v>-4.62245845794678</v>
      </c>
      <c r="M5366">
        <v>0.249753132462502</v>
      </c>
      <c r="N5366">
        <v>5.1219644546508798</v>
      </c>
      <c r="O5366">
        <v>12.156664848327599</v>
      </c>
      <c r="P5366">
        <v>-15.0326023101807</v>
      </c>
      <c r="Q5366">
        <v>15.5321092605591</v>
      </c>
      <c r="R5366">
        <v>256</v>
      </c>
      <c r="S5366">
        <v>81.092719651016495</v>
      </c>
      <c r="T5366">
        <v>9.2910127639770508</v>
      </c>
      <c r="U5366">
        <v>75.145324707031307</v>
      </c>
      <c r="V5366">
        <v>90.933334350585895</v>
      </c>
      <c r="W5366">
        <v>0.93314415216445901</v>
      </c>
    </row>
    <row r="5367" spans="1:23">
      <c r="A5367" t="s">
        <v>63</v>
      </c>
      <c r="B5367" t="s">
        <v>69</v>
      </c>
      <c r="C5367" s="7" t="s">
        <v>55</v>
      </c>
      <c r="D5367" s="7">
        <v>41102</v>
      </c>
      <c r="E5367" t="s">
        <v>92</v>
      </c>
      <c r="F5367">
        <v>242.72061157226599</v>
      </c>
      <c r="G5367">
        <v>234.34768676757801</v>
      </c>
      <c r="H5367">
        <v>8.3729124069213903</v>
      </c>
      <c r="I5367">
        <v>3.4496095031499897E-2</v>
      </c>
      <c r="J5367">
        <v>81.183258056640597</v>
      </c>
      <c r="K5367">
        <v>-2.2603378295898402</v>
      </c>
      <c r="L5367">
        <v>4.02187252044678</v>
      </c>
      <c r="M5367">
        <v>8.3729124069213903</v>
      </c>
      <c r="N5367">
        <v>12.7239532470703</v>
      </c>
      <c r="O5367">
        <v>19.0061645507813</v>
      </c>
      <c r="P5367">
        <v>-5.2747163772582999</v>
      </c>
      <c r="Q5367">
        <v>22.020542144775401</v>
      </c>
      <c r="R5367">
        <v>256</v>
      </c>
      <c r="S5367">
        <v>65.342905225704698</v>
      </c>
      <c r="T5367">
        <v>8.2971696853637695</v>
      </c>
      <c r="U5367">
        <v>75.145324707031307</v>
      </c>
      <c r="V5367">
        <v>90.933334350585895</v>
      </c>
      <c r="W5367">
        <v>0.93660336732864402</v>
      </c>
    </row>
    <row r="5368" spans="1:23">
      <c r="A5368" t="s">
        <v>63</v>
      </c>
      <c r="B5368" t="s">
        <v>69</v>
      </c>
      <c r="C5368" s="7" t="s">
        <v>55</v>
      </c>
      <c r="D5368" s="7">
        <v>41102</v>
      </c>
      <c r="E5368" t="s">
        <v>93</v>
      </c>
      <c r="F5368">
        <v>239.57110595703099</v>
      </c>
      <c r="G5368">
        <v>223.187088012695</v>
      </c>
      <c r="H5368">
        <v>16.384031295776399</v>
      </c>
      <c r="I5368">
        <v>6.8389013409614605E-2</v>
      </c>
      <c r="J5368">
        <v>80.663047790527301</v>
      </c>
      <c r="K5368">
        <v>6.4093942642211896</v>
      </c>
      <c r="L5368">
        <v>12.3024911880493</v>
      </c>
      <c r="M5368">
        <v>16.384031295776399</v>
      </c>
      <c r="N5368">
        <v>20.465574264526399</v>
      </c>
      <c r="O5368">
        <v>26.358669281005898</v>
      </c>
      <c r="P5368">
        <v>3.5817232131957999</v>
      </c>
      <c r="Q5368">
        <v>29.1863403320313</v>
      </c>
      <c r="R5368">
        <v>256</v>
      </c>
      <c r="S5368">
        <v>58.348035659128101</v>
      </c>
      <c r="T5368">
        <v>7.7832512855529803</v>
      </c>
      <c r="U5368">
        <v>75.145324707031307</v>
      </c>
      <c r="V5368">
        <v>90.933334350585895</v>
      </c>
      <c r="W5368">
        <v>0.934786736965179</v>
      </c>
    </row>
    <row r="5369" spans="1:23">
      <c r="A5369" t="s">
        <v>63</v>
      </c>
      <c r="B5369" t="s">
        <v>69</v>
      </c>
      <c r="C5369" s="7" t="s">
        <v>55</v>
      </c>
      <c r="D5369" s="7">
        <v>41102</v>
      </c>
      <c r="E5369" t="s">
        <v>94</v>
      </c>
      <c r="F5369">
        <v>227.53932189941401</v>
      </c>
      <c r="G5369">
        <v>212.094161987305</v>
      </c>
      <c r="H5369">
        <v>15.4451599121094</v>
      </c>
      <c r="I5369">
        <v>6.7879080772399902E-2</v>
      </c>
      <c r="J5369">
        <v>80.320541381835895</v>
      </c>
      <c r="K5369">
        <v>6.3617186546325701</v>
      </c>
      <c r="L5369">
        <v>11.728288650512701</v>
      </c>
      <c r="M5369">
        <v>15.4451599121094</v>
      </c>
      <c r="N5369">
        <v>19.162031173706101</v>
      </c>
      <c r="O5369">
        <v>24.528600692748999</v>
      </c>
      <c r="P5369">
        <v>3.7866892814636199</v>
      </c>
      <c r="Q5369">
        <v>27.103630065918001</v>
      </c>
      <c r="R5369">
        <v>256</v>
      </c>
      <c r="S5369">
        <v>49.013919665224002</v>
      </c>
      <c r="T5369">
        <v>7.0878467559814498</v>
      </c>
      <c r="U5369">
        <v>75.145324707031307</v>
      </c>
      <c r="V5369">
        <v>90.933334350585895</v>
      </c>
      <c r="W5369">
        <v>0.94045543670654297</v>
      </c>
    </row>
    <row r="5370" spans="1:23">
      <c r="A5370" t="s">
        <v>63</v>
      </c>
      <c r="B5370" t="s">
        <v>69</v>
      </c>
      <c r="C5370" s="7" t="s">
        <v>55</v>
      </c>
      <c r="D5370" s="7">
        <v>41102</v>
      </c>
      <c r="E5370" t="s">
        <v>95</v>
      </c>
      <c r="F5370">
        <v>217.599365234375</v>
      </c>
      <c r="G5370">
        <v>200.67640686035199</v>
      </c>
      <c r="H5370">
        <v>16.922956466674801</v>
      </c>
      <c r="I5370">
        <v>7.7771171927452101E-2</v>
      </c>
      <c r="J5370">
        <v>80.940818786621094</v>
      </c>
      <c r="K5370">
        <v>8.6661720275878906</v>
      </c>
      <c r="L5370">
        <v>13.5443468093872</v>
      </c>
      <c r="M5370">
        <v>16.922956466674801</v>
      </c>
      <c r="N5370">
        <v>20.301567077636701</v>
      </c>
      <c r="O5370">
        <v>25.179742813110401</v>
      </c>
      <c r="P5370">
        <v>6.3254876136779803</v>
      </c>
      <c r="Q5370">
        <v>27.520427703857401</v>
      </c>
      <c r="R5370">
        <v>256</v>
      </c>
      <c r="S5370">
        <v>41.157919729112102</v>
      </c>
      <c r="T5370">
        <v>6.4428038597106898</v>
      </c>
      <c r="U5370">
        <v>75.145324707031307</v>
      </c>
      <c r="V5370">
        <v>90.933334350585895</v>
      </c>
      <c r="W5370">
        <v>0.94237297773361195</v>
      </c>
    </row>
    <row r="5371" spans="1:23">
      <c r="A5371" t="s">
        <v>63</v>
      </c>
      <c r="B5371" t="s">
        <v>69</v>
      </c>
      <c r="C5371" s="7" t="s">
        <v>55</v>
      </c>
      <c r="D5371" s="7">
        <v>41102</v>
      </c>
      <c r="E5371" t="s">
        <v>96</v>
      </c>
      <c r="F5371">
        <v>200.17999267578099</v>
      </c>
      <c r="G5371">
        <v>188.88519287109401</v>
      </c>
      <c r="H5371">
        <v>11.2948093414307</v>
      </c>
      <c r="I5371">
        <v>5.64232692122459E-2</v>
      </c>
      <c r="J5371">
        <v>78.798156738281307</v>
      </c>
      <c r="K5371">
        <v>3.50915479660034</v>
      </c>
      <c r="L5371">
        <v>8.1089830398559606</v>
      </c>
      <c r="M5371">
        <v>11.2948093414307</v>
      </c>
      <c r="N5371">
        <v>14.4806356430054</v>
      </c>
      <c r="O5371">
        <v>19.0804634094238</v>
      </c>
      <c r="P5371">
        <v>1.30202996730804</v>
      </c>
      <c r="Q5371">
        <v>21.2875881195068</v>
      </c>
      <c r="R5371">
        <v>256</v>
      </c>
      <c r="S5371">
        <v>36.708891052719501</v>
      </c>
      <c r="T5371">
        <v>6.0751786231994602</v>
      </c>
      <c r="U5371">
        <v>75.145324707031307</v>
      </c>
      <c r="V5371">
        <v>90.933334350585895</v>
      </c>
      <c r="W5371">
        <v>0.93961143493652299</v>
      </c>
    </row>
    <row r="5372" spans="1:23">
      <c r="A5372" t="s">
        <v>63</v>
      </c>
      <c r="B5372" t="s">
        <v>69</v>
      </c>
      <c r="C5372" s="7" t="s">
        <v>55</v>
      </c>
      <c r="D5372" s="7">
        <v>41102</v>
      </c>
      <c r="E5372" t="s">
        <v>97</v>
      </c>
      <c r="F5372">
        <v>190.568603515625</v>
      </c>
      <c r="G5372">
        <v>186.49734497070301</v>
      </c>
      <c r="H5372">
        <v>4.0712532997131303</v>
      </c>
      <c r="I5372">
        <v>2.13637165725231E-2</v>
      </c>
      <c r="J5372">
        <v>77.614074707031307</v>
      </c>
      <c r="K5372">
        <v>-3.8469557762146001</v>
      </c>
      <c r="L5372">
        <v>0.83118635416030895</v>
      </c>
      <c r="M5372">
        <v>4.0712532997131303</v>
      </c>
      <c r="N5372">
        <v>7.3113203048706099</v>
      </c>
      <c r="O5372">
        <v>11.9894618988037</v>
      </c>
      <c r="P5372">
        <v>-6.0916581153869602</v>
      </c>
      <c r="Q5372">
        <v>14.2341651916504</v>
      </c>
      <c r="R5372">
        <v>256</v>
      </c>
      <c r="S5372">
        <v>37.157769232260797</v>
      </c>
      <c r="T5372">
        <v>6.17861127853394</v>
      </c>
      <c r="U5372">
        <v>75.145324707031307</v>
      </c>
      <c r="V5372">
        <v>90.933334350585895</v>
      </c>
      <c r="W5372">
        <v>0.92975872755050704</v>
      </c>
    </row>
    <row r="5373" spans="1:23">
      <c r="A5373" t="s">
        <v>63</v>
      </c>
      <c r="B5373" t="s">
        <v>69</v>
      </c>
      <c r="C5373" s="7" t="s">
        <v>55</v>
      </c>
      <c r="D5373" s="7">
        <v>41102</v>
      </c>
      <c r="E5373" t="s">
        <v>98</v>
      </c>
      <c r="F5373">
        <v>186.29934692382801</v>
      </c>
      <c r="G5373">
        <v>181.23980712890599</v>
      </c>
      <c r="H5373">
        <v>5.0595374107360804</v>
      </c>
      <c r="I5373">
        <v>2.7158105745911602E-2</v>
      </c>
      <c r="J5373">
        <v>76.556900024414105</v>
      </c>
      <c r="K5373">
        <v>-2.7372384071350102</v>
      </c>
      <c r="L5373">
        <v>1.8691598176956199</v>
      </c>
      <c r="M5373">
        <v>5.0595374107360804</v>
      </c>
      <c r="N5373">
        <v>8.2499141693115199</v>
      </c>
      <c r="O5373">
        <v>12.85631275177</v>
      </c>
      <c r="P5373">
        <v>-4.9475159645080602</v>
      </c>
      <c r="Q5373">
        <v>15.0665903091431</v>
      </c>
      <c r="R5373">
        <v>256</v>
      </c>
      <c r="S5373">
        <v>36.270823930844898</v>
      </c>
      <c r="T5373">
        <v>6.0838565826415998</v>
      </c>
      <c r="U5373">
        <v>75.145324707031307</v>
      </c>
      <c r="V5373">
        <v>90.933334350585895</v>
      </c>
      <c r="W5373">
        <v>0.92720484733581499</v>
      </c>
    </row>
    <row r="5374" spans="1:23">
      <c r="A5374" t="s">
        <v>63</v>
      </c>
      <c r="B5374" t="s">
        <v>69</v>
      </c>
      <c r="C5374" s="7" t="s">
        <v>55</v>
      </c>
      <c r="D5374" s="7">
        <v>41102</v>
      </c>
      <c r="E5374" t="s">
        <v>99</v>
      </c>
      <c r="F5374">
        <v>188.88861083984401</v>
      </c>
      <c r="G5374">
        <v>181.52377319335901</v>
      </c>
      <c r="H5374">
        <v>7.3648514747619602</v>
      </c>
      <c r="I5374">
        <v>3.8990445435047198E-2</v>
      </c>
      <c r="J5374">
        <v>75.818740844726605</v>
      </c>
      <c r="K5374">
        <v>-0.38962838053703303</v>
      </c>
      <c r="L5374">
        <v>4.1917815208435103</v>
      </c>
      <c r="M5374">
        <v>7.3648514747619602</v>
      </c>
      <c r="N5374">
        <v>10.537921905517599</v>
      </c>
      <c r="O5374">
        <v>15.119331359863301</v>
      </c>
      <c r="P5374">
        <v>-2.5879156589508101</v>
      </c>
      <c r="Q5374">
        <v>17.317619323730501</v>
      </c>
      <c r="R5374">
        <v>256</v>
      </c>
      <c r="S5374">
        <v>35.5441123263709</v>
      </c>
      <c r="T5374">
        <v>6.0508527755737296</v>
      </c>
      <c r="U5374">
        <v>75.145324707031307</v>
      </c>
      <c r="V5374">
        <v>90.933334350585895</v>
      </c>
      <c r="W5374">
        <v>0.92875856161117598</v>
      </c>
    </row>
    <row r="5375" spans="1:23">
      <c r="A5375" t="s">
        <v>63</v>
      </c>
      <c r="B5375" t="s">
        <v>69</v>
      </c>
      <c r="C5375" s="7" t="s">
        <v>55</v>
      </c>
      <c r="D5375" s="7">
        <v>41102</v>
      </c>
      <c r="E5375" t="s">
        <v>100</v>
      </c>
      <c r="F5375">
        <v>181.45779418945301</v>
      </c>
      <c r="G5375">
        <v>174.30969238281301</v>
      </c>
      <c r="H5375">
        <v>7.1481041908264196</v>
      </c>
      <c r="I5375">
        <v>3.9392653852701201E-2</v>
      </c>
      <c r="J5375">
        <v>75.580078125</v>
      </c>
      <c r="K5375">
        <v>-0.51616519689559903</v>
      </c>
      <c r="L5375">
        <v>4.0119471549987802</v>
      </c>
      <c r="M5375">
        <v>7.1481041908264196</v>
      </c>
      <c r="N5375">
        <v>10.2842607498169</v>
      </c>
      <c r="O5375">
        <v>14.8123731613159</v>
      </c>
      <c r="P5375">
        <v>-2.6888790130615199</v>
      </c>
      <c r="Q5375">
        <v>16.9850883483887</v>
      </c>
      <c r="R5375">
        <v>256</v>
      </c>
      <c r="S5375">
        <v>34.6167360798581</v>
      </c>
      <c r="T5375">
        <v>5.9804611206054696</v>
      </c>
      <c r="U5375">
        <v>75.145324707031307</v>
      </c>
      <c r="V5375">
        <v>90.933334350585895</v>
      </c>
      <c r="W5375">
        <v>0.92648386955261197</v>
      </c>
    </row>
    <row r="5376" spans="1:23">
      <c r="A5376" t="s">
        <v>63</v>
      </c>
      <c r="B5376" t="s">
        <v>69</v>
      </c>
      <c r="C5376" s="7" t="s">
        <v>55</v>
      </c>
      <c r="D5376" s="7">
        <v>41102</v>
      </c>
      <c r="E5376" t="s">
        <v>101</v>
      </c>
      <c r="F5376">
        <v>174.03184509277301</v>
      </c>
      <c r="G5376">
        <v>166.03817749023401</v>
      </c>
      <c r="H5376">
        <v>7.9936647415161097</v>
      </c>
      <c r="I5376">
        <v>4.5932196080684697E-2</v>
      </c>
      <c r="J5376">
        <v>74.238998413085895</v>
      </c>
      <c r="K5376">
        <v>0.132664814591408</v>
      </c>
      <c r="L5376">
        <v>4.7770071029663104</v>
      </c>
      <c r="M5376">
        <v>7.9936647415161097</v>
      </c>
      <c r="N5376">
        <v>11.2103223800659</v>
      </c>
      <c r="O5376">
        <v>15.8546648025513</v>
      </c>
      <c r="P5376">
        <v>-2.0958194732665998</v>
      </c>
      <c r="Q5376">
        <v>18.0831508636475</v>
      </c>
      <c r="R5376">
        <v>256</v>
      </c>
      <c r="S5376">
        <v>35.912918506262898</v>
      </c>
      <c r="T5376">
        <v>6.13397121429443</v>
      </c>
      <c r="U5376">
        <v>75.145324707031307</v>
      </c>
      <c r="V5376">
        <v>90.933334350585895</v>
      </c>
      <c r="W5376">
        <v>0.91859704256057695</v>
      </c>
    </row>
    <row r="5377" spans="1:23">
      <c r="A5377" t="s">
        <v>63</v>
      </c>
      <c r="B5377" t="s">
        <v>69</v>
      </c>
      <c r="C5377" s="7" t="s">
        <v>55</v>
      </c>
      <c r="D5377" s="7">
        <v>41102</v>
      </c>
      <c r="E5377" t="s">
        <v>102</v>
      </c>
      <c r="F5377">
        <v>167.158279418945</v>
      </c>
      <c r="G5377">
        <v>160.34375</v>
      </c>
      <c r="H5377">
        <v>6.8145341873168901</v>
      </c>
      <c r="I5377">
        <v>4.0766954421997098E-2</v>
      </c>
      <c r="J5377">
        <v>73.016868591308594</v>
      </c>
      <c r="K5377">
        <v>-0.95284008979797397</v>
      </c>
      <c r="L5377">
        <v>3.6361877918243399</v>
      </c>
      <c r="M5377">
        <v>6.8145341873168901</v>
      </c>
      <c r="N5377">
        <v>9.9928808212280291</v>
      </c>
      <c r="O5377">
        <v>14.5819082260132</v>
      </c>
      <c r="P5377">
        <v>-3.1547827720642099</v>
      </c>
      <c r="Q5377">
        <v>16.783851623535199</v>
      </c>
      <c r="R5377">
        <v>256</v>
      </c>
      <c r="S5377">
        <v>34.846122639319198</v>
      </c>
      <c r="T5377">
        <v>6.0609145164489702</v>
      </c>
      <c r="U5377">
        <v>75.145324707031307</v>
      </c>
      <c r="V5377">
        <v>90.933334350585895</v>
      </c>
      <c r="W5377">
        <v>0.91403257846832298</v>
      </c>
    </row>
    <row r="5378" spans="1:23">
      <c r="A5378" t="s">
        <v>63</v>
      </c>
      <c r="B5378" t="s">
        <v>69</v>
      </c>
      <c r="C5378" s="7" t="s">
        <v>55</v>
      </c>
      <c r="D5378" s="7">
        <v>41113</v>
      </c>
      <c r="E5378" t="s">
        <v>79</v>
      </c>
      <c r="F5378">
        <v>133.402267456055</v>
      </c>
      <c r="G5378">
        <v>138.40475463867199</v>
      </c>
      <c r="H5378">
        <v>-5.0024967193603498</v>
      </c>
      <c r="I5378">
        <v>-3.7499338388443E-2</v>
      </c>
      <c r="J5378">
        <v>63.937488555908203</v>
      </c>
      <c r="K5378">
        <v>-13.1831703186035</v>
      </c>
      <c r="L5378">
        <v>-8.3499622344970703</v>
      </c>
      <c r="M5378">
        <v>-5.0024967193603498</v>
      </c>
      <c r="N5378">
        <v>-1.6550313234329199</v>
      </c>
      <c r="O5378">
        <v>3.1781768798828098</v>
      </c>
      <c r="P5378">
        <v>-15.502277374267599</v>
      </c>
      <c r="Q5378">
        <v>5.4972844123840297</v>
      </c>
      <c r="R5378">
        <v>255</v>
      </c>
      <c r="S5378">
        <v>37.217162681828498</v>
      </c>
      <c r="T5378">
        <v>6.3834137916564897</v>
      </c>
      <c r="U5378">
        <v>72.448020935058594</v>
      </c>
      <c r="V5378">
        <v>90.566665649414105</v>
      </c>
      <c r="W5378">
        <v>0.90554434061050404</v>
      </c>
    </row>
    <row r="5379" spans="1:23">
      <c r="A5379" t="s">
        <v>63</v>
      </c>
      <c r="B5379" t="s">
        <v>69</v>
      </c>
      <c r="C5379" s="7" t="s">
        <v>55</v>
      </c>
      <c r="D5379" s="7">
        <v>41113</v>
      </c>
      <c r="E5379" t="s">
        <v>80</v>
      </c>
      <c r="F5379">
        <v>135.19728088378901</v>
      </c>
      <c r="G5379">
        <v>139.96131896972699</v>
      </c>
      <c r="H5379">
        <v>-4.7640438079834002</v>
      </c>
      <c r="I5379">
        <v>-3.5237722098827397E-2</v>
      </c>
      <c r="J5379">
        <v>63.637691497802699</v>
      </c>
      <c r="K5379">
        <v>-12.754586219787599</v>
      </c>
      <c r="L5379">
        <v>-8.0337085723877006</v>
      </c>
      <c r="M5379">
        <v>-4.7640438079834002</v>
      </c>
      <c r="N5379">
        <v>-1.49437844753265</v>
      </c>
      <c r="O5379">
        <v>3.2264988422393799</v>
      </c>
      <c r="P5379">
        <v>-15.0197944641113</v>
      </c>
      <c r="Q5379">
        <v>5.4917068481445304</v>
      </c>
      <c r="R5379">
        <v>255</v>
      </c>
      <c r="S5379">
        <v>35.218375100735102</v>
      </c>
      <c r="T5379">
        <v>6.2350535392761204</v>
      </c>
      <c r="U5379">
        <v>72.448020935058594</v>
      </c>
      <c r="V5379">
        <v>90.566665649414105</v>
      </c>
      <c r="W5379">
        <v>0.90391349792480502</v>
      </c>
    </row>
    <row r="5380" spans="1:23">
      <c r="A5380" t="s">
        <v>63</v>
      </c>
      <c r="B5380" t="s">
        <v>69</v>
      </c>
      <c r="C5380" s="7" t="s">
        <v>55</v>
      </c>
      <c r="D5380" s="7">
        <v>41113</v>
      </c>
      <c r="E5380" t="s">
        <v>81</v>
      </c>
      <c r="F5380">
        <v>137.28030395507801</v>
      </c>
      <c r="G5380">
        <v>139.25782775878901</v>
      </c>
      <c r="H5380">
        <v>-1.97752773761749</v>
      </c>
      <c r="I5380">
        <v>-1.44050372764468E-2</v>
      </c>
      <c r="J5380">
        <v>63.1501274108887</v>
      </c>
      <c r="K5380">
        <v>-9.5975151062011701</v>
      </c>
      <c r="L5380">
        <v>-5.0955648422241202</v>
      </c>
      <c r="M5380">
        <v>-1.97752773761749</v>
      </c>
      <c r="N5380">
        <v>1.14050948619843</v>
      </c>
      <c r="O5380">
        <v>5.6424603462219203</v>
      </c>
      <c r="P5380">
        <v>-11.7576761245728</v>
      </c>
      <c r="Q5380">
        <v>7.8026208877563503</v>
      </c>
      <c r="R5380">
        <v>255</v>
      </c>
      <c r="S5380">
        <v>32.403159743360398</v>
      </c>
      <c r="T5380">
        <v>5.9459080696106001</v>
      </c>
      <c r="U5380">
        <v>72.448020935058594</v>
      </c>
      <c r="V5380">
        <v>90.566665649414105</v>
      </c>
      <c r="W5380">
        <v>0.90392494201660201</v>
      </c>
    </row>
    <row r="5381" spans="1:23">
      <c r="A5381" t="s">
        <v>63</v>
      </c>
      <c r="B5381" t="s">
        <v>69</v>
      </c>
      <c r="C5381" s="7" t="s">
        <v>55</v>
      </c>
      <c r="D5381" s="7">
        <v>41113</v>
      </c>
      <c r="E5381" t="s">
        <v>82</v>
      </c>
      <c r="F5381">
        <v>140.94143676757801</v>
      </c>
      <c r="G5381">
        <v>138.15379333496099</v>
      </c>
      <c r="H5381">
        <v>2.78763723373413</v>
      </c>
      <c r="I5381">
        <v>1.97786930948496E-2</v>
      </c>
      <c r="J5381">
        <v>62.312000274658203</v>
      </c>
      <c r="K5381">
        <v>-5.1481633186340297</v>
      </c>
      <c r="L5381">
        <v>-0.459628105163574</v>
      </c>
      <c r="M5381">
        <v>2.78763723373413</v>
      </c>
      <c r="N5381">
        <v>6.0349025726318404</v>
      </c>
      <c r="O5381">
        <v>10.723438262939499</v>
      </c>
      <c r="P5381">
        <v>-7.3978533744812003</v>
      </c>
      <c r="Q5381">
        <v>12.973127365112299</v>
      </c>
      <c r="R5381">
        <v>255</v>
      </c>
      <c r="S5381">
        <v>35.520237479586299</v>
      </c>
      <c r="T5381">
        <v>6.1923384666442898</v>
      </c>
      <c r="U5381">
        <v>72.448020935058594</v>
      </c>
      <c r="V5381">
        <v>90.566665649414105</v>
      </c>
      <c r="W5381">
        <v>0.90100908279418901</v>
      </c>
    </row>
    <row r="5382" spans="1:23">
      <c r="A5382" t="s">
        <v>63</v>
      </c>
      <c r="B5382" t="s">
        <v>69</v>
      </c>
      <c r="C5382" s="7" t="s">
        <v>55</v>
      </c>
      <c r="D5382" s="7">
        <v>41113</v>
      </c>
      <c r="E5382" t="s">
        <v>83</v>
      </c>
      <c r="F5382">
        <v>152.92247009277301</v>
      </c>
      <c r="G5382">
        <v>141.66954040527301</v>
      </c>
      <c r="H5382">
        <v>11.252925872802701</v>
      </c>
      <c r="I5382">
        <v>7.3585815727710696E-2</v>
      </c>
      <c r="J5382">
        <v>61.822280883789098</v>
      </c>
      <c r="K5382">
        <v>3.7164597511291499</v>
      </c>
      <c r="L5382">
        <v>8.1690645217895508</v>
      </c>
      <c r="M5382">
        <v>11.252925872802701</v>
      </c>
      <c r="N5382">
        <v>14.3367862701416</v>
      </c>
      <c r="O5382">
        <v>18.789392471313501</v>
      </c>
      <c r="P5382">
        <v>1.5799763202667201</v>
      </c>
      <c r="Q5382">
        <v>20.925874710083001</v>
      </c>
      <c r="R5382">
        <v>255</v>
      </c>
      <c r="S5382">
        <v>32.099440398209303</v>
      </c>
      <c r="T5382">
        <v>5.8807353973388699</v>
      </c>
      <c r="U5382">
        <v>72.448020935058594</v>
      </c>
      <c r="V5382">
        <v>90.566665649414105</v>
      </c>
      <c r="W5382">
        <v>0.90046769380569502</v>
      </c>
    </row>
    <row r="5383" spans="1:23">
      <c r="A5383" t="s">
        <v>63</v>
      </c>
      <c r="B5383" t="s">
        <v>69</v>
      </c>
      <c r="C5383" s="7" t="s">
        <v>55</v>
      </c>
      <c r="D5383" s="7">
        <v>41113</v>
      </c>
      <c r="E5383" t="s">
        <v>84</v>
      </c>
      <c r="F5383">
        <v>175.345779418945</v>
      </c>
      <c r="G5383">
        <v>164.26422119140599</v>
      </c>
      <c r="H5383">
        <v>11.0815725326538</v>
      </c>
      <c r="I5383">
        <v>6.3198395073413793E-2</v>
      </c>
      <c r="J5383">
        <v>61.424308776855497</v>
      </c>
      <c r="K5383">
        <v>3.1525728702545202</v>
      </c>
      <c r="L5383">
        <v>7.8370900154113796</v>
      </c>
      <c r="M5383">
        <v>11.0815725326538</v>
      </c>
      <c r="N5383">
        <v>14.3260545730591</v>
      </c>
      <c r="O5383">
        <v>19.010572433471701</v>
      </c>
      <c r="P5383">
        <v>0.90481162071228005</v>
      </c>
      <c r="Q5383">
        <v>21.2583332061768</v>
      </c>
      <c r="R5383">
        <v>255</v>
      </c>
      <c r="S5383">
        <v>35.343765245226699</v>
      </c>
      <c r="T5383">
        <v>6.1870312690734899</v>
      </c>
      <c r="U5383">
        <v>72.448020935058594</v>
      </c>
      <c r="V5383">
        <v>90.566665649414105</v>
      </c>
      <c r="W5383">
        <v>0.90227383375167802</v>
      </c>
    </row>
    <row r="5384" spans="1:23">
      <c r="A5384" t="s">
        <v>63</v>
      </c>
      <c r="B5384" t="s">
        <v>69</v>
      </c>
      <c r="C5384" s="7" t="s">
        <v>55</v>
      </c>
      <c r="D5384" s="7">
        <v>41113</v>
      </c>
      <c r="E5384" t="s">
        <v>85</v>
      </c>
      <c r="F5384">
        <v>195.350830078125</v>
      </c>
      <c r="G5384">
        <v>188.303955078125</v>
      </c>
      <c r="H5384">
        <v>7.0468645095825204</v>
      </c>
      <c r="I5384">
        <v>3.6072865128517199E-2</v>
      </c>
      <c r="J5384">
        <v>61.610744476318402</v>
      </c>
      <c r="K5384">
        <v>-0.92059636116027799</v>
      </c>
      <c r="L5384">
        <v>3.7866439819335902</v>
      </c>
      <c r="M5384">
        <v>7.0468645095825204</v>
      </c>
      <c r="N5384">
        <v>10.307085037231399</v>
      </c>
      <c r="O5384">
        <v>15.014325141906699</v>
      </c>
      <c r="P5384">
        <v>-3.17926073074341</v>
      </c>
      <c r="Q5384">
        <v>17.2729892730713</v>
      </c>
      <c r="R5384">
        <v>255</v>
      </c>
      <c r="S5384">
        <v>35.3473778033513</v>
      </c>
      <c r="T5384">
        <v>6.2170424461364702</v>
      </c>
      <c r="U5384">
        <v>72.448020935058594</v>
      </c>
      <c r="V5384">
        <v>90.566665649414105</v>
      </c>
      <c r="W5384">
        <v>0.89820146560668901</v>
      </c>
    </row>
    <row r="5385" spans="1:23">
      <c r="A5385" t="s">
        <v>63</v>
      </c>
      <c r="B5385" t="s">
        <v>69</v>
      </c>
      <c r="C5385" s="7" t="s">
        <v>55</v>
      </c>
      <c r="D5385" s="7">
        <v>41113</v>
      </c>
      <c r="E5385" t="s">
        <v>86</v>
      </c>
      <c r="F5385">
        <v>215.21543884277301</v>
      </c>
      <c r="G5385">
        <v>211.05725097656301</v>
      </c>
      <c r="H5385">
        <v>4.1581921577453604</v>
      </c>
      <c r="I5385">
        <v>1.93210691213608E-2</v>
      </c>
      <c r="J5385">
        <v>63.141128540039098</v>
      </c>
      <c r="K5385">
        <v>-3.7430648803710902</v>
      </c>
      <c r="L5385">
        <v>0.92506176233291604</v>
      </c>
      <c r="M5385">
        <v>4.1581921577453604</v>
      </c>
      <c r="N5385">
        <v>7.3913226127624503</v>
      </c>
      <c r="O5385">
        <v>12.059450149536101</v>
      </c>
      <c r="P5385">
        <v>-5.9829616546630904</v>
      </c>
      <c r="Q5385">
        <v>14.2993459701538</v>
      </c>
      <c r="R5385">
        <v>255</v>
      </c>
      <c r="S5385">
        <v>35.138045771575399</v>
      </c>
      <c r="T5385">
        <v>6.16538381576538</v>
      </c>
      <c r="U5385">
        <v>72.448020935058594</v>
      </c>
      <c r="V5385">
        <v>90.566665649414105</v>
      </c>
      <c r="W5385">
        <v>0.90622621774673495</v>
      </c>
    </row>
    <row r="5386" spans="1:23">
      <c r="A5386" t="s">
        <v>63</v>
      </c>
      <c r="B5386" t="s">
        <v>69</v>
      </c>
      <c r="C5386" s="7" t="s">
        <v>55</v>
      </c>
      <c r="D5386" s="7">
        <v>41113</v>
      </c>
      <c r="E5386" t="s">
        <v>87</v>
      </c>
      <c r="F5386">
        <v>225.21662902832</v>
      </c>
      <c r="G5386">
        <v>224.36813354492199</v>
      </c>
      <c r="H5386">
        <v>0.84850746393203702</v>
      </c>
      <c r="I5386">
        <v>3.76751669682562E-3</v>
      </c>
      <c r="J5386">
        <v>66.546104431152301</v>
      </c>
      <c r="K5386">
        <v>-7.6729235649108896</v>
      </c>
      <c r="L5386">
        <v>-2.6383929252624498</v>
      </c>
      <c r="M5386">
        <v>0.84850746393203702</v>
      </c>
      <c r="N5386">
        <v>4.3354082107543901</v>
      </c>
      <c r="O5386">
        <v>9.3699378967285192</v>
      </c>
      <c r="P5386">
        <v>-10.088629722595201</v>
      </c>
      <c r="Q5386">
        <v>11.78564453125</v>
      </c>
      <c r="R5386">
        <v>255</v>
      </c>
      <c r="S5386">
        <v>40.8492838801467</v>
      </c>
      <c r="T5386">
        <v>6.6493077278137198</v>
      </c>
      <c r="U5386">
        <v>72.448020935058594</v>
      </c>
      <c r="V5386">
        <v>90.566665649414105</v>
      </c>
      <c r="W5386">
        <v>0.914364874362946</v>
      </c>
    </row>
    <row r="5387" spans="1:23">
      <c r="A5387" t="s">
        <v>63</v>
      </c>
      <c r="B5387" t="s">
        <v>69</v>
      </c>
      <c r="C5387" s="7" t="s">
        <v>55</v>
      </c>
      <c r="D5387" s="7">
        <v>41113</v>
      </c>
      <c r="E5387" t="s">
        <v>88</v>
      </c>
      <c r="F5387">
        <v>229.09278869628901</v>
      </c>
      <c r="G5387">
        <v>231.46398925781301</v>
      </c>
      <c r="H5387">
        <v>-2.3711941242218</v>
      </c>
      <c r="I5387">
        <v>-1.03503661230206E-2</v>
      </c>
      <c r="J5387">
        <v>70.762794494628906</v>
      </c>
      <c r="K5387">
        <v>-10.7154245376587</v>
      </c>
      <c r="L5387">
        <v>-5.7855858802795401</v>
      </c>
      <c r="M5387">
        <v>-2.3711941242218</v>
      </c>
      <c r="N5387">
        <v>1.04319715499878</v>
      </c>
      <c r="O5387">
        <v>5.9730358123779297</v>
      </c>
      <c r="P5387">
        <v>-13.0808973312378</v>
      </c>
      <c r="Q5387">
        <v>8.3385095596313494</v>
      </c>
      <c r="R5387">
        <v>255</v>
      </c>
      <c r="S5387">
        <v>39.368184117141901</v>
      </c>
      <c r="T5387">
        <v>6.5110373497009304</v>
      </c>
      <c r="U5387">
        <v>72.448020935058594</v>
      </c>
      <c r="V5387">
        <v>90.566665649414105</v>
      </c>
      <c r="W5387">
        <v>0.92381262779235795</v>
      </c>
    </row>
    <row r="5388" spans="1:23">
      <c r="A5388" t="s">
        <v>63</v>
      </c>
      <c r="B5388" t="s">
        <v>69</v>
      </c>
      <c r="C5388" s="7" t="s">
        <v>55</v>
      </c>
      <c r="D5388" s="7">
        <v>41113</v>
      </c>
      <c r="E5388" t="s">
        <v>89</v>
      </c>
      <c r="F5388">
        <v>239.32305908203099</v>
      </c>
      <c r="G5388">
        <v>240.72108459472699</v>
      </c>
      <c r="H5388">
        <v>-1.3980121612548799</v>
      </c>
      <c r="I5388">
        <v>-5.8415266685187799E-3</v>
      </c>
      <c r="J5388">
        <v>74.496025085449205</v>
      </c>
      <c r="K5388">
        <v>-10.000236511230501</v>
      </c>
      <c r="L5388">
        <v>-4.9179725646972701</v>
      </c>
      <c r="M5388">
        <v>-1.3980121612548799</v>
      </c>
      <c r="N5388">
        <v>2.12194848060608</v>
      </c>
      <c r="O5388">
        <v>7.2042126655578604</v>
      </c>
      <c r="P5388">
        <v>-12.4388484954834</v>
      </c>
      <c r="Q5388">
        <v>9.6428241729736293</v>
      </c>
      <c r="R5388">
        <v>255</v>
      </c>
      <c r="S5388">
        <v>42.017482520968798</v>
      </c>
      <c r="T5388">
        <v>6.7123517990112296</v>
      </c>
      <c r="U5388">
        <v>72.448020935058594</v>
      </c>
      <c r="V5388">
        <v>90.566665649414105</v>
      </c>
      <c r="W5388">
        <v>0.92846143245696999</v>
      </c>
    </row>
    <row r="5389" spans="1:23">
      <c r="A5389" t="s">
        <v>63</v>
      </c>
      <c r="B5389" t="s">
        <v>69</v>
      </c>
      <c r="C5389" s="7" t="s">
        <v>55</v>
      </c>
      <c r="D5389" s="7">
        <v>41113</v>
      </c>
      <c r="E5389" t="s">
        <v>90</v>
      </c>
      <c r="F5389">
        <v>239.81129455566401</v>
      </c>
      <c r="G5389">
        <v>243.835525512695</v>
      </c>
      <c r="H5389">
        <v>-4.0242409706115696</v>
      </c>
      <c r="I5389">
        <v>-1.6780864447355302E-2</v>
      </c>
      <c r="J5389">
        <v>76.468536376953097</v>
      </c>
      <c r="K5389">
        <v>-13.6628475189209</v>
      </c>
      <c r="L5389">
        <v>-7.9682803153991699</v>
      </c>
      <c r="M5389">
        <v>-4.0242409706115696</v>
      </c>
      <c r="N5389">
        <v>-8.0201111733913394E-2</v>
      </c>
      <c r="O5389">
        <v>5.6143655776977504</v>
      </c>
      <c r="P5389">
        <v>-16.395257949829102</v>
      </c>
      <c r="Q5389">
        <v>8.3467769622802699</v>
      </c>
      <c r="R5389">
        <v>255</v>
      </c>
      <c r="S5389">
        <v>52.615626121367299</v>
      </c>
      <c r="T5389">
        <v>7.5210447311401403</v>
      </c>
      <c r="U5389">
        <v>72.448020935058594</v>
      </c>
      <c r="V5389">
        <v>90.566665649414105</v>
      </c>
      <c r="W5389">
        <v>0.92900401353836104</v>
      </c>
    </row>
    <row r="5390" spans="1:23">
      <c r="A5390" t="s">
        <v>63</v>
      </c>
      <c r="B5390" t="s">
        <v>69</v>
      </c>
      <c r="C5390" s="7" t="s">
        <v>55</v>
      </c>
      <c r="D5390" s="7">
        <v>41113</v>
      </c>
      <c r="E5390" t="s">
        <v>91</v>
      </c>
      <c r="F5390">
        <v>232.88128662109401</v>
      </c>
      <c r="G5390">
        <v>236.59689331054699</v>
      </c>
      <c r="H5390">
        <v>-3.7155890464782702</v>
      </c>
      <c r="I5390">
        <v>-1.59548614174128E-2</v>
      </c>
      <c r="J5390">
        <v>77.854049682617202</v>
      </c>
      <c r="K5390">
        <v>-14.058739662170399</v>
      </c>
      <c r="L5390">
        <v>-7.9479222297668501</v>
      </c>
      <c r="M5390">
        <v>-3.7155890464782702</v>
      </c>
      <c r="N5390">
        <v>0.51674425601959195</v>
      </c>
      <c r="O5390">
        <v>6.6275610923767099</v>
      </c>
      <c r="P5390">
        <v>-16.9908771514893</v>
      </c>
      <c r="Q5390">
        <v>9.5597000122070295</v>
      </c>
      <c r="R5390">
        <v>255</v>
      </c>
      <c r="S5390">
        <v>61.515631529848598</v>
      </c>
      <c r="T5390">
        <v>8.0708026885986293</v>
      </c>
      <c r="U5390">
        <v>72.448020935058594</v>
      </c>
      <c r="V5390">
        <v>90.566665649414105</v>
      </c>
      <c r="W5390">
        <v>0.93314415216445901</v>
      </c>
    </row>
    <row r="5391" spans="1:23">
      <c r="A5391" t="s">
        <v>63</v>
      </c>
      <c r="B5391" t="s">
        <v>69</v>
      </c>
      <c r="C5391" s="7" t="s">
        <v>55</v>
      </c>
      <c r="D5391" s="7">
        <v>41113</v>
      </c>
      <c r="E5391" t="s">
        <v>92</v>
      </c>
      <c r="F5391">
        <v>234.41836547851599</v>
      </c>
      <c r="G5391">
        <v>233.52961730957</v>
      </c>
      <c r="H5391">
        <v>0.88876074552536</v>
      </c>
      <c r="I5391">
        <v>3.7913443520665199E-3</v>
      </c>
      <c r="J5391">
        <v>78.654106140136705</v>
      </c>
      <c r="K5391">
        <v>-9.0228004455566406</v>
      </c>
      <c r="L5391">
        <v>-3.1669695377349898</v>
      </c>
      <c r="M5391">
        <v>0.88876074552536</v>
      </c>
      <c r="N5391">
        <v>4.9444909095764196</v>
      </c>
      <c r="O5391">
        <v>10.800321578979499</v>
      </c>
      <c r="P5391">
        <v>-11.832589149475099</v>
      </c>
      <c r="Q5391">
        <v>13.610111236572299</v>
      </c>
      <c r="R5391">
        <v>255</v>
      </c>
      <c r="S5391">
        <v>56.771867186042101</v>
      </c>
      <c r="T5391">
        <v>7.7340316772460902</v>
      </c>
      <c r="U5391">
        <v>72.448020935058594</v>
      </c>
      <c r="V5391">
        <v>90.566665649414105</v>
      </c>
      <c r="W5391">
        <v>0.93660336732864402</v>
      </c>
    </row>
    <row r="5392" spans="1:23">
      <c r="A5392" t="s">
        <v>63</v>
      </c>
      <c r="B5392" t="s">
        <v>69</v>
      </c>
      <c r="C5392" s="7" t="s">
        <v>55</v>
      </c>
      <c r="D5392" s="7">
        <v>41113</v>
      </c>
      <c r="E5392" t="s">
        <v>93</v>
      </c>
      <c r="F5392">
        <v>232.17474365234401</v>
      </c>
      <c r="G5392">
        <v>220.67443847656301</v>
      </c>
      <c r="H5392">
        <v>11.5003204345703</v>
      </c>
      <c r="I5392">
        <v>4.9533039331436199E-2</v>
      </c>
      <c r="J5392">
        <v>79.668075561523395</v>
      </c>
      <c r="K5392">
        <v>2.3450186252593999</v>
      </c>
      <c r="L5392">
        <v>7.7540454864501998</v>
      </c>
      <c r="M5392">
        <v>11.5003204345703</v>
      </c>
      <c r="N5392">
        <v>15.246595382690399</v>
      </c>
      <c r="O5392">
        <v>20.655622482299801</v>
      </c>
      <c r="P5392">
        <v>-0.25038245320320102</v>
      </c>
      <c r="Q5392">
        <v>23.251022338867202</v>
      </c>
      <c r="R5392">
        <v>255</v>
      </c>
      <c r="S5392">
        <v>49.539805949376799</v>
      </c>
      <c r="T5392">
        <v>7.14391994476318</v>
      </c>
      <c r="U5392">
        <v>72.448020935058594</v>
      </c>
      <c r="V5392">
        <v>90.566665649414105</v>
      </c>
      <c r="W5392">
        <v>0.934786736965179</v>
      </c>
    </row>
    <row r="5393" spans="1:23">
      <c r="A5393" t="s">
        <v>63</v>
      </c>
      <c r="B5393" t="s">
        <v>69</v>
      </c>
      <c r="C5393" s="7" t="s">
        <v>55</v>
      </c>
      <c r="D5393" s="7">
        <v>41113</v>
      </c>
      <c r="E5393" t="s">
        <v>94</v>
      </c>
      <c r="F5393">
        <v>223.34777832031301</v>
      </c>
      <c r="G5393">
        <v>207.40005493164099</v>
      </c>
      <c r="H5393">
        <v>15.947720527648899</v>
      </c>
      <c r="I5393">
        <v>7.1403086185455295E-2</v>
      </c>
      <c r="J5393">
        <v>79.854255676269503</v>
      </c>
      <c r="K5393">
        <v>7.71177005767822</v>
      </c>
      <c r="L5393">
        <v>12.5776357650757</v>
      </c>
      <c r="M5393">
        <v>15.947720527648899</v>
      </c>
      <c r="N5393">
        <v>19.317804336547901</v>
      </c>
      <c r="O5393">
        <v>24.183670043945298</v>
      </c>
      <c r="P5393">
        <v>5.37699270248413</v>
      </c>
      <c r="Q5393">
        <v>26.518447875976602</v>
      </c>
      <c r="R5393">
        <v>255</v>
      </c>
      <c r="S5393">
        <v>40.968636795671998</v>
      </c>
      <c r="T5393">
        <v>6.4265460968017596</v>
      </c>
      <c r="U5393">
        <v>72.448020935058594</v>
      </c>
      <c r="V5393">
        <v>90.566665649414105</v>
      </c>
      <c r="W5393">
        <v>0.94045543670654297</v>
      </c>
    </row>
    <row r="5394" spans="1:23">
      <c r="A5394" t="s">
        <v>63</v>
      </c>
      <c r="B5394" t="s">
        <v>69</v>
      </c>
      <c r="C5394" s="7" t="s">
        <v>55</v>
      </c>
      <c r="D5394" s="7">
        <v>41113</v>
      </c>
      <c r="E5394" t="s">
        <v>95</v>
      </c>
      <c r="F5394">
        <v>210.95416259765599</v>
      </c>
      <c r="G5394">
        <v>194.69654846191401</v>
      </c>
      <c r="H5394">
        <v>16.257602691650401</v>
      </c>
      <c r="I5394">
        <v>7.7066987752914401E-2</v>
      </c>
      <c r="J5394">
        <v>79.357101440429702</v>
      </c>
      <c r="K5394">
        <v>8.9928283691406303</v>
      </c>
      <c r="L5394">
        <v>13.284914970397899</v>
      </c>
      <c r="M5394">
        <v>16.257602691650401</v>
      </c>
      <c r="N5394">
        <v>19.230287551879901</v>
      </c>
      <c r="O5394">
        <v>23.522375106811499</v>
      </c>
      <c r="P5394">
        <v>6.9333662986755398</v>
      </c>
      <c r="Q5394">
        <v>25.5818386077881</v>
      </c>
      <c r="R5394">
        <v>255</v>
      </c>
      <c r="S5394">
        <v>32.290147351718602</v>
      </c>
      <c r="T5394">
        <v>5.6687326431274396</v>
      </c>
      <c r="U5394">
        <v>72.448020935058594</v>
      </c>
      <c r="V5394">
        <v>90.566665649414105</v>
      </c>
      <c r="W5394">
        <v>0.94237297773361195</v>
      </c>
    </row>
    <row r="5395" spans="1:23">
      <c r="A5395" t="s">
        <v>63</v>
      </c>
      <c r="B5395" t="s">
        <v>69</v>
      </c>
      <c r="C5395" s="7" t="s">
        <v>55</v>
      </c>
      <c r="D5395" s="7">
        <v>41113</v>
      </c>
      <c r="E5395" t="s">
        <v>96</v>
      </c>
      <c r="F5395">
        <v>194.82539367675801</v>
      </c>
      <c r="G5395">
        <v>181.45323181152301</v>
      </c>
      <c r="H5395">
        <v>13.372159004211399</v>
      </c>
      <c r="I5395">
        <v>6.8636633455753299E-2</v>
      </c>
      <c r="J5395">
        <v>77.810356140136705</v>
      </c>
      <c r="K5395">
        <v>6.8788108825683603</v>
      </c>
      <c r="L5395">
        <v>10.7151336669922</v>
      </c>
      <c r="M5395">
        <v>13.372159004211399</v>
      </c>
      <c r="N5395">
        <v>16.0291843414307</v>
      </c>
      <c r="O5395">
        <v>19.865507125854499</v>
      </c>
      <c r="P5395">
        <v>5.0380368232727104</v>
      </c>
      <c r="Q5395">
        <v>21.706281661987301</v>
      </c>
      <c r="R5395">
        <v>255</v>
      </c>
      <c r="S5395">
        <v>26.170427584590399</v>
      </c>
      <c r="T5395">
        <v>5.0667867660522496</v>
      </c>
      <c r="U5395">
        <v>72.448020935058594</v>
      </c>
      <c r="V5395">
        <v>90.566665649414105</v>
      </c>
      <c r="W5395">
        <v>0.93961143493652299</v>
      </c>
    </row>
    <row r="5396" spans="1:23">
      <c r="A5396" t="s">
        <v>63</v>
      </c>
      <c r="B5396" t="s">
        <v>69</v>
      </c>
      <c r="C5396" s="7" t="s">
        <v>55</v>
      </c>
      <c r="D5396" s="7">
        <v>41113</v>
      </c>
      <c r="E5396" t="s">
        <v>97</v>
      </c>
      <c r="F5396">
        <v>186.00936889648401</v>
      </c>
      <c r="G5396">
        <v>180.071533203125</v>
      </c>
      <c r="H5396">
        <v>5.9378376007080096</v>
      </c>
      <c r="I5396">
        <v>3.1922247260808903E-2</v>
      </c>
      <c r="J5396">
        <v>75.203536987304702</v>
      </c>
      <c r="K5396">
        <v>-1.1351164579391499</v>
      </c>
      <c r="L5396">
        <v>3.0436420440673801</v>
      </c>
      <c r="M5396">
        <v>5.9378376007080096</v>
      </c>
      <c r="N5396">
        <v>8.8320331573486293</v>
      </c>
      <c r="O5396">
        <v>13.010791778564499</v>
      </c>
      <c r="P5396">
        <v>-3.1402006149292001</v>
      </c>
      <c r="Q5396">
        <v>15.015875816345201</v>
      </c>
      <c r="R5396">
        <v>255</v>
      </c>
      <c r="S5396">
        <v>30.451198022996099</v>
      </c>
      <c r="T5396">
        <v>5.5190553665161097</v>
      </c>
      <c r="U5396">
        <v>72.448020935058594</v>
      </c>
      <c r="V5396">
        <v>90.566665649414105</v>
      </c>
      <c r="W5396">
        <v>0.92975872755050704</v>
      </c>
    </row>
    <row r="5397" spans="1:23">
      <c r="A5397" t="s">
        <v>63</v>
      </c>
      <c r="B5397" t="s">
        <v>69</v>
      </c>
      <c r="C5397" s="7" t="s">
        <v>55</v>
      </c>
      <c r="D5397" s="7">
        <v>41113</v>
      </c>
      <c r="E5397" t="s">
        <v>98</v>
      </c>
      <c r="F5397">
        <v>182.62298583984401</v>
      </c>
      <c r="G5397">
        <v>172.47683715820301</v>
      </c>
      <c r="H5397">
        <v>10.146156311035201</v>
      </c>
      <c r="I5397">
        <v>5.5557936429977403E-2</v>
      </c>
      <c r="J5397">
        <v>71.171485900878906</v>
      </c>
      <c r="K5397">
        <v>3.0775573253631601</v>
      </c>
      <c r="L5397">
        <v>7.2537431716918901</v>
      </c>
      <c r="M5397">
        <v>10.146156311035201</v>
      </c>
      <c r="N5397">
        <v>13.0385694503784</v>
      </c>
      <c r="O5397">
        <v>17.214756011962901</v>
      </c>
      <c r="P5397">
        <v>1.07370793819427</v>
      </c>
      <c r="Q5397">
        <v>19.218605041503899</v>
      </c>
      <c r="R5397">
        <v>255</v>
      </c>
      <c r="S5397">
        <v>30.657450578658501</v>
      </c>
      <c r="T5397">
        <v>5.5156569480895996</v>
      </c>
      <c r="U5397">
        <v>72.448020935058594</v>
      </c>
      <c r="V5397">
        <v>90.566665649414105</v>
      </c>
      <c r="W5397">
        <v>0.92720484733581499</v>
      </c>
    </row>
    <row r="5398" spans="1:23">
      <c r="A5398" t="s">
        <v>63</v>
      </c>
      <c r="B5398" t="s">
        <v>69</v>
      </c>
      <c r="C5398" s="7" t="s">
        <v>55</v>
      </c>
      <c r="D5398" s="7">
        <v>41113</v>
      </c>
      <c r="E5398" t="s">
        <v>99</v>
      </c>
      <c r="F5398">
        <v>182.32273864746099</v>
      </c>
      <c r="G5398">
        <v>172.37628173828099</v>
      </c>
      <c r="H5398">
        <v>9.9464550018310494</v>
      </c>
      <c r="I5398">
        <v>5.45541122555733E-2</v>
      </c>
      <c r="J5398">
        <v>66.9755859375</v>
      </c>
      <c r="K5398">
        <v>3.0162622928619398</v>
      </c>
      <c r="L5398">
        <v>7.1106762886047399</v>
      </c>
      <c r="M5398">
        <v>9.9464550018310494</v>
      </c>
      <c r="N5398">
        <v>12.782233238220201</v>
      </c>
      <c r="O5398">
        <v>16.876646041870099</v>
      </c>
      <c r="P5398">
        <v>1.0516490936279299</v>
      </c>
      <c r="Q5398">
        <v>18.841259002685501</v>
      </c>
      <c r="R5398">
        <v>255</v>
      </c>
      <c r="S5398">
        <v>28.931523226630802</v>
      </c>
      <c r="T5398">
        <v>5.4076576232910201</v>
      </c>
      <c r="U5398">
        <v>72.448020935058594</v>
      </c>
      <c r="V5398">
        <v>90.566665649414105</v>
      </c>
      <c r="W5398">
        <v>0.92875856161117598</v>
      </c>
    </row>
    <row r="5399" spans="1:23">
      <c r="A5399" t="s">
        <v>63</v>
      </c>
      <c r="B5399" t="s">
        <v>69</v>
      </c>
      <c r="C5399" s="7" t="s">
        <v>55</v>
      </c>
      <c r="D5399" s="7">
        <v>41113</v>
      </c>
      <c r="E5399" t="s">
        <v>100</v>
      </c>
      <c r="F5399">
        <v>175.506912231445</v>
      </c>
      <c r="G5399">
        <v>166.39505004882801</v>
      </c>
      <c r="H5399">
        <v>9.1118659973144496</v>
      </c>
      <c r="I5399">
        <v>5.1917418837547302E-2</v>
      </c>
      <c r="J5399">
        <v>64.709487915039105</v>
      </c>
      <c r="K5399">
        <v>2.3158993721008301</v>
      </c>
      <c r="L5399">
        <v>6.3310112953186</v>
      </c>
      <c r="M5399">
        <v>9.1118659973144496</v>
      </c>
      <c r="N5399">
        <v>11.8927211761475</v>
      </c>
      <c r="O5399">
        <v>15.9078321456909</v>
      </c>
      <c r="P5399">
        <v>0.38933730125427202</v>
      </c>
      <c r="Q5399">
        <v>17.834394454956101</v>
      </c>
      <c r="R5399">
        <v>255</v>
      </c>
      <c r="S5399">
        <v>27.618178775009699</v>
      </c>
      <c r="T5399">
        <v>5.3029208183288601</v>
      </c>
      <c r="U5399">
        <v>72.448020935058594</v>
      </c>
      <c r="V5399">
        <v>90.566665649414105</v>
      </c>
      <c r="W5399">
        <v>0.92648386955261197</v>
      </c>
    </row>
    <row r="5400" spans="1:23">
      <c r="A5400" t="s">
        <v>63</v>
      </c>
      <c r="B5400" t="s">
        <v>69</v>
      </c>
      <c r="C5400" s="7" t="s">
        <v>55</v>
      </c>
      <c r="D5400" s="7">
        <v>41113</v>
      </c>
      <c r="E5400" t="s">
        <v>101</v>
      </c>
      <c r="F5400">
        <v>167.52316284179699</v>
      </c>
      <c r="G5400">
        <v>159.21682739257801</v>
      </c>
      <c r="H5400">
        <v>8.3063449859619105</v>
      </c>
      <c r="I5400">
        <v>4.958326369524E-2</v>
      </c>
      <c r="J5400">
        <v>63.828487396240199</v>
      </c>
      <c r="K5400">
        <v>1.5797530412673999</v>
      </c>
      <c r="L5400">
        <v>5.5538783073425302</v>
      </c>
      <c r="M5400">
        <v>8.3063449859619105</v>
      </c>
      <c r="N5400">
        <v>11.0588121414185</v>
      </c>
      <c r="O5400">
        <v>15.0329370498657</v>
      </c>
      <c r="P5400">
        <v>-0.32714238762855502</v>
      </c>
      <c r="Q5400">
        <v>16.939832687377901</v>
      </c>
      <c r="R5400">
        <v>255</v>
      </c>
      <c r="S5400">
        <v>26.567591373609702</v>
      </c>
      <c r="T5400">
        <v>5.2487874031066903</v>
      </c>
      <c r="U5400">
        <v>72.448020935058594</v>
      </c>
      <c r="V5400">
        <v>90.566665649414105</v>
      </c>
      <c r="W5400">
        <v>0.91859704256057695</v>
      </c>
    </row>
    <row r="5401" spans="1:23">
      <c r="A5401" t="s">
        <v>63</v>
      </c>
      <c r="B5401" t="s">
        <v>69</v>
      </c>
      <c r="C5401" s="7" t="s">
        <v>55</v>
      </c>
      <c r="D5401" s="7">
        <v>41113</v>
      </c>
      <c r="E5401" t="s">
        <v>102</v>
      </c>
      <c r="F5401">
        <v>158.2177734375</v>
      </c>
      <c r="G5401">
        <v>152.462158203125</v>
      </c>
      <c r="H5401">
        <v>5.7556204795837402</v>
      </c>
      <c r="I5401">
        <v>3.6377836018800701E-2</v>
      </c>
      <c r="J5401">
        <v>62.777050018310497</v>
      </c>
      <c r="K5401">
        <v>-0.77657788991928101</v>
      </c>
      <c r="L5401">
        <v>3.0826978683471702</v>
      </c>
      <c r="M5401">
        <v>5.7556204795837402</v>
      </c>
      <c r="N5401">
        <v>8.4285430908203107</v>
      </c>
      <c r="O5401">
        <v>12.287818908691399</v>
      </c>
      <c r="P5401">
        <v>-2.6283655166625999</v>
      </c>
      <c r="Q5401">
        <v>14.139606475830099</v>
      </c>
      <c r="R5401">
        <v>255</v>
      </c>
      <c r="S5401">
        <v>24.8246463469102</v>
      </c>
      <c r="T5401">
        <v>5.0971016883850098</v>
      </c>
      <c r="U5401">
        <v>72.448020935058594</v>
      </c>
      <c r="V5401">
        <v>90.566665649414105</v>
      </c>
      <c r="W5401">
        <v>0.91403257846832298</v>
      </c>
    </row>
    <row r="5402" spans="1:23">
      <c r="A5402" t="s">
        <v>63</v>
      </c>
      <c r="B5402" t="s">
        <v>69</v>
      </c>
      <c r="C5402" s="7" t="s">
        <v>55</v>
      </c>
      <c r="D5402" s="7">
        <v>41128</v>
      </c>
      <c r="E5402" t="s">
        <v>79</v>
      </c>
      <c r="F5402">
        <v>167.949462890625</v>
      </c>
      <c r="G5402">
        <v>162.48030090332</v>
      </c>
      <c r="H5402">
        <v>5.4691634178161603</v>
      </c>
      <c r="I5402">
        <v>3.2564338296651799E-2</v>
      </c>
      <c r="J5402">
        <v>70.609794616699205</v>
      </c>
      <c r="K5402">
        <v>-1.6966252326965301</v>
      </c>
      <c r="L5402">
        <v>2.5369808673858598</v>
      </c>
      <c r="M5402">
        <v>5.4691634178161603</v>
      </c>
      <c r="N5402">
        <v>8.4013462066650408</v>
      </c>
      <c r="O5402">
        <v>12.634951591491699</v>
      </c>
      <c r="P5402">
        <v>-3.72802686691284</v>
      </c>
      <c r="Q5402">
        <v>14.666353225708001</v>
      </c>
      <c r="R5402">
        <v>256</v>
      </c>
      <c r="S5402">
        <v>29.098852888782901</v>
      </c>
      <c r="T5402">
        <v>5.5914945602417001</v>
      </c>
      <c r="U5402">
        <v>80.217178344726605</v>
      </c>
      <c r="V5402">
        <v>96.617523193359403</v>
      </c>
      <c r="W5402">
        <v>0.90554434061050404</v>
      </c>
    </row>
    <row r="5403" spans="1:23">
      <c r="A5403" t="s">
        <v>63</v>
      </c>
      <c r="B5403" t="s">
        <v>69</v>
      </c>
      <c r="C5403" s="7" t="s">
        <v>55</v>
      </c>
      <c r="D5403" s="7">
        <v>41128</v>
      </c>
      <c r="E5403" t="s">
        <v>80</v>
      </c>
      <c r="F5403">
        <v>164.84268188476599</v>
      </c>
      <c r="G5403">
        <v>158.08619689941401</v>
      </c>
      <c r="H5403">
        <v>6.7564878463745099</v>
      </c>
      <c r="I5403">
        <v>4.0987487882375703E-2</v>
      </c>
      <c r="J5403">
        <v>68.968849182128906</v>
      </c>
      <c r="K5403">
        <v>0.354597687721252</v>
      </c>
      <c r="L5403">
        <v>4.1368861198425302</v>
      </c>
      <c r="M5403">
        <v>6.7564878463745099</v>
      </c>
      <c r="N5403">
        <v>9.3760890960693395</v>
      </c>
      <c r="O5403">
        <v>13.158377647399901</v>
      </c>
      <c r="P5403">
        <v>-1.46024906635284</v>
      </c>
      <c r="Q5403">
        <v>14.973224639892599</v>
      </c>
      <c r="R5403">
        <v>256</v>
      </c>
      <c r="S5403">
        <v>23.1746115145279</v>
      </c>
      <c r="T5403">
        <v>4.99542140960693</v>
      </c>
      <c r="U5403">
        <v>80.217178344726605</v>
      </c>
      <c r="V5403">
        <v>96.617523193359403</v>
      </c>
      <c r="W5403">
        <v>0.90391349792480502</v>
      </c>
    </row>
    <row r="5404" spans="1:23">
      <c r="A5404" t="s">
        <v>63</v>
      </c>
      <c r="B5404" t="s">
        <v>69</v>
      </c>
      <c r="C5404" s="7" t="s">
        <v>55</v>
      </c>
      <c r="D5404" s="7">
        <v>41128</v>
      </c>
      <c r="E5404" t="s">
        <v>81</v>
      </c>
      <c r="F5404">
        <v>157.19763183593801</v>
      </c>
      <c r="G5404">
        <v>151.98213195800801</v>
      </c>
      <c r="H5404">
        <v>5.2155084609985396</v>
      </c>
      <c r="I5404">
        <v>3.3178035169839901E-2</v>
      </c>
      <c r="J5404">
        <v>68.585845947265597</v>
      </c>
      <c r="K5404">
        <v>-1.8640269041061399</v>
      </c>
      <c r="L5404">
        <v>2.3186202049255402</v>
      </c>
      <c r="M5404">
        <v>5.2155084609985396</v>
      </c>
      <c r="N5404">
        <v>8.1123971939086896</v>
      </c>
      <c r="O5404">
        <v>12.2950439453125</v>
      </c>
      <c r="P5404">
        <v>-3.8709769248962398</v>
      </c>
      <c r="Q5404">
        <v>14.301994323730501</v>
      </c>
      <c r="R5404">
        <v>256</v>
      </c>
      <c r="S5404">
        <v>27.963466880629301</v>
      </c>
      <c r="T5404">
        <v>5.52419090270996</v>
      </c>
      <c r="U5404">
        <v>80.217178344726605</v>
      </c>
      <c r="V5404">
        <v>96.617523193359403</v>
      </c>
      <c r="W5404">
        <v>0.90392494201660201</v>
      </c>
    </row>
    <row r="5405" spans="1:23">
      <c r="A5405" t="s">
        <v>63</v>
      </c>
      <c r="B5405" t="s">
        <v>69</v>
      </c>
      <c r="C5405" s="7" t="s">
        <v>55</v>
      </c>
      <c r="D5405" s="7">
        <v>41128</v>
      </c>
      <c r="E5405" t="s">
        <v>82</v>
      </c>
      <c r="F5405">
        <v>153.92497253418</v>
      </c>
      <c r="G5405">
        <v>149.33964538574199</v>
      </c>
      <c r="H5405">
        <v>4.5853180885314897</v>
      </c>
      <c r="I5405">
        <v>2.9789304360747299E-2</v>
      </c>
      <c r="J5405">
        <v>67.2490234375</v>
      </c>
      <c r="K5405">
        <v>-3.1300005912780802</v>
      </c>
      <c r="L5405">
        <v>1.42827224731445</v>
      </c>
      <c r="M5405">
        <v>4.5853180885314897</v>
      </c>
      <c r="N5405">
        <v>7.7423634529113796</v>
      </c>
      <c r="O5405">
        <v>12.300636291503899</v>
      </c>
      <c r="P5405">
        <v>-5.3171858787536603</v>
      </c>
      <c r="Q5405">
        <v>14.4878225326538</v>
      </c>
      <c r="R5405">
        <v>256</v>
      </c>
      <c r="S5405">
        <v>33.6309345607824</v>
      </c>
      <c r="T5405">
        <v>6.0202946662902797</v>
      </c>
      <c r="U5405">
        <v>80.217178344726605</v>
      </c>
      <c r="V5405">
        <v>96.617523193359403</v>
      </c>
      <c r="W5405">
        <v>0.90100908279418901</v>
      </c>
    </row>
    <row r="5406" spans="1:23">
      <c r="A5406" t="s">
        <v>63</v>
      </c>
      <c r="B5406" t="s">
        <v>69</v>
      </c>
      <c r="C5406" s="7" t="s">
        <v>55</v>
      </c>
      <c r="D5406" s="7">
        <v>41128</v>
      </c>
      <c r="E5406" t="s">
        <v>83</v>
      </c>
      <c r="F5406">
        <v>166.41250610351599</v>
      </c>
      <c r="G5406">
        <v>159.82150268554699</v>
      </c>
      <c r="H5406">
        <v>6.5910153388977104</v>
      </c>
      <c r="I5406">
        <v>3.9606489241123199E-2</v>
      </c>
      <c r="J5406">
        <v>66.102310180664105</v>
      </c>
      <c r="K5406">
        <v>-1.9144703149795499</v>
      </c>
      <c r="L5406">
        <v>3.1106395721435498</v>
      </c>
      <c r="M5406">
        <v>6.5910153388977104</v>
      </c>
      <c r="N5406">
        <v>10.0713911056519</v>
      </c>
      <c r="O5406">
        <v>15.0965013504028</v>
      </c>
      <c r="P5406">
        <v>-4.3256573677062997</v>
      </c>
      <c r="Q5406">
        <v>17.507688522338899</v>
      </c>
      <c r="R5406">
        <v>256</v>
      </c>
      <c r="S5406">
        <v>40.051484755629602</v>
      </c>
      <c r="T5406">
        <v>6.6368656158447301</v>
      </c>
      <c r="U5406">
        <v>80.217178344726605</v>
      </c>
      <c r="V5406">
        <v>96.617523193359403</v>
      </c>
      <c r="W5406">
        <v>0.90046769380569502</v>
      </c>
    </row>
    <row r="5407" spans="1:23">
      <c r="A5407" t="s">
        <v>63</v>
      </c>
      <c r="B5407" t="s">
        <v>69</v>
      </c>
      <c r="C5407" s="7" t="s">
        <v>55</v>
      </c>
      <c r="D5407" s="7">
        <v>41128</v>
      </c>
      <c r="E5407" t="s">
        <v>84</v>
      </c>
      <c r="F5407">
        <v>194.30772399902301</v>
      </c>
      <c r="G5407">
        <v>179.45878601074199</v>
      </c>
      <c r="H5407">
        <v>14.8489379882813</v>
      </c>
      <c r="I5407">
        <v>7.6419696211814894E-2</v>
      </c>
      <c r="J5407">
        <v>65.333099365234403</v>
      </c>
      <c r="K5407">
        <v>6.0941519737243697</v>
      </c>
      <c r="L5407">
        <v>11.2665500640869</v>
      </c>
      <c r="M5407">
        <v>14.8489379882813</v>
      </c>
      <c r="N5407">
        <v>18.431324005126999</v>
      </c>
      <c r="O5407">
        <v>23.603723526001001</v>
      </c>
      <c r="P5407">
        <v>3.6122922897338898</v>
      </c>
      <c r="Q5407">
        <v>26.0855827331543</v>
      </c>
      <c r="R5407">
        <v>256</v>
      </c>
      <c r="S5407">
        <v>42.548663828941201</v>
      </c>
      <c r="T5407">
        <v>6.8313956260681197</v>
      </c>
      <c r="U5407">
        <v>80.217178344726605</v>
      </c>
      <c r="V5407">
        <v>96.617523193359403</v>
      </c>
      <c r="W5407">
        <v>0.90227383375167802</v>
      </c>
    </row>
    <row r="5408" spans="1:23">
      <c r="A5408" t="s">
        <v>63</v>
      </c>
      <c r="B5408" t="s">
        <v>69</v>
      </c>
      <c r="C5408" s="7" t="s">
        <v>55</v>
      </c>
      <c r="D5408" s="7">
        <v>41128</v>
      </c>
      <c r="E5408" t="s">
        <v>85</v>
      </c>
      <c r="F5408">
        <v>217.796630859375</v>
      </c>
      <c r="G5408">
        <v>204.18077087402301</v>
      </c>
      <c r="H5408">
        <v>13.61585521698</v>
      </c>
      <c r="I5408">
        <v>6.25163689255714E-2</v>
      </c>
      <c r="J5408">
        <v>65.232360839843807</v>
      </c>
      <c r="K5408">
        <v>5.4090023040771502</v>
      </c>
      <c r="L5408">
        <v>10.257678031921399</v>
      </c>
      <c r="M5408">
        <v>13.61585521698</v>
      </c>
      <c r="N5408">
        <v>16.974033355712901</v>
      </c>
      <c r="O5408">
        <v>21.822708129882798</v>
      </c>
      <c r="P5408">
        <v>3.0824735164642298</v>
      </c>
      <c r="Q5408">
        <v>24.149238586425799</v>
      </c>
      <c r="R5408">
        <v>256</v>
      </c>
      <c r="S5408">
        <v>37.566068521813598</v>
      </c>
      <c r="T5408">
        <v>6.4038414955139196</v>
      </c>
      <c r="U5408">
        <v>80.217178344726605</v>
      </c>
      <c r="V5408">
        <v>96.617523193359403</v>
      </c>
      <c r="W5408">
        <v>0.89820146560668901</v>
      </c>
    </row>
    <row r="5409" spans="1:23">
      <c r="A5409" t="s">
        <v>63</v>
      </c>
      <c r="B5409" t="s">
        <v>69</v>
      </c>
      <c r="C5409" s="7" t="s">
        <v>55</v>
      </c>
      <c r="D5409" s="7">
        <v>41128</v>
      </c>
      <c r="E5409" t="s">
        <v>86</v>
      </c>
      <c r="F5409">
        <v>236.84402465820301</v>
      </c>
      <c r="G5409">
        <v>224.19375610351599</v>
      </c>
      <c r="H5409">
        <v>12.650261878967299</v>
      </c>
      <c r="I5409">
        <v>5.3411785513162599E-2</v>
      </c>
      <c r="J5409">
        <v>68.593078613281307</v>
      </c>
      <c r="K5409">
        <v>5.26605272293091</v>
      </c>
      <c r="L5409">
        <v>9.6287040710449201</v>
      </c>
      <c r="M5409">
        <v>12.650261878967299</v>
      </c>
      <c r="N5409">
        <v>15.671820640564</v>
      </c>
      <c r="O5409">
        <v>20.034471511840799</v>
      </c>
      <c r="P5409">
        <v>3.1727323532104501</v>
      </c>
      <c r="Q5409">
        <v>22.127792358398398</v>
      </c>
      <c r="R5409">
        <v>256</v>
      </c>
      <c r="S5409">
        <v>30.720174501684099</v>
      </c>
      <c r="T5409">
        <v>5.7619290351867702</v>
      </c>
      <c r="U5409">
        <v>80.217178344726605</v>
      </c>
      <c r="V5409">
        <v>96.617523193359403</v>
      </c>
      <c r="W5409">
        <v>0.90622621774673495</v>
      </c>
    </row>
    <row r="5410" spans="1:23">
      <c r="A5410" t="s">
        <v>63</v>
      </c>
      <c r="B5410" t="s">
        <v>69</v>
      </c>
      <c r="C5410" s="7" t="s">
        <v>55</v>
      </c>
      <c r="D5410" s="7">
        <v>41128</v>
      </c>
      <c r="E5410" t="s">
        <v>87</v>
      </c>
      <c r="F5410">
        <v>248.26731872558599</v>
      </c>
      <c r="G5410">
        <v>236.42276000976599</v>
      </c>
      <c r="H5410">
        <v>11.844560623168899</v>
      </c>
      <c r="I5410">
        <v>4.7708898782730103E-2</v>
      </c>
      <c r="J5410">
        <v>73.482154846191406</v>
      </c>
      <c r="K5410">
        <v>4.7494144439697301</v>
      </c>
      <c r="L5410">
        <v>8.9412841796875</v>
      </c>
      <c r="M5410">
        <v>11.844560623168899</v>
      </c>
      <c r="N5410">
        <v>14.7478370666504</v>
      </c>
      <c r="O5410">
        <v>18.9397068023682</v>
      </c>
      <c r="P5410">
        <v>2.7380390167236301</v>
      </c>
      <c r="Q5410">
        <v>20.9510822296143</v>
      </c>
      <c r="R5410">
        <v>256</v>
      </c>
      <c r="S5410">
        <v>28.478438377242099</v>
      </c>
      <c r="T5410">
        <v>5.5363721847534197</v>
      </c>
      <c r="U5410">
        <v>80.217178344726605</v>
      </c>
      <c r="V5410">
        <v>96.617523193359403</v>
      </c>
      <c r="W5410">
        <v>0.914364874362946</v>
      </c>
    </row>
    <row r="5411" spans="1:23">
      <c r="A5411" t="s">
        <v>63</v>
      </c>
      <c r="B5411" t="s">
        <v>69</v>
      </c>
      <c r="C5411" s="7" t="s">
        <v>55</v>
      </c>
      <c r="D5411" s="7">
        <v>41128</v>
      </c>
      <c r="E5411" t="s">
        <v>88</v>
      </c>
      <c r="F5411">
        <v>258.14822387695301</v>
      </c>
      <c r="G5411">
        <v>249.92248535156301</v>
      </c>
      <c r="H5411">
        <v>8.2257289886474592</v>
      </c>
      <c r="I5411">
        <v>3.1864363700151402E-2</v>
      </c>
      <c r="J5411">
        <v>77.778717041015597</v>
      </c>
      <c r="K5411">
        <v>0.50523883104324296</v>
      </c>
      <c r="L5411">
        <v>5.06656694412231</v>
      </c>
      <c r="M5411">
        <v>8.2257289886474592</v>
      </c>
      <c r="N5411">
        <v>11.384890556335399</v>
      </c>
      <c r="O5411">
        <v>15.9462184906006</v>
      </c>
      <c r="P5411">
        <v>-1.6834126710891699</v>
      </c>
      <c r="Q5411">
        <v>18.1348686218262</v>
      </c>
      <c r="R5411">
        <v>256</v>
      </c>
      <c r="S5411">
        <v>33.738204897287197</v>
      </c>
      <c r="T5411">
        <v>6.0243301391601598</v>
      </c>
      <c r="U5411">
        <v>80.217178344726605</v>
      </c>
      <c r="V5411">
        <v>96.617523193359403</v>
      </c>
      <c r="W5411">
        <v>0.92381262779235795</v>
      </c>
    </row>
    <row r="5412" spans="1:23">
      <c r="A5412" t="s">
        <v>63</v>
      </c>
      <c r="B5412" t="s">
        <v>69</v>
      </c>
      <c r="C5412" s="7" t="s">
        <v>55</v>
      </c>
      <c r="D5412" s="7">
        <v>41128</v>
      </c>
      <c r="E5412" t="s">
        <v>89</v>
      </c>
      <c r="F5412">
        <v>266.07568359375</v>
      </c>
      <c r="G5412">
        <v>260.51177978515602</v>
      </c>
      <c r="H5412">
        <v>5.5638923645019496</v>
      </c>
      <c r="I5412">
        <v>2.0910939201712601E-2</v>
      </c>
      <c r="J5412">
        <v>81.427436828613295</v>
      </c>
      <c r="K5412">
        <v>-2.8629727363586399</v>
      </c>
      <c r="L5412">
        <v>2.1156876087188698</v>
      </c>
      <c r="M5412">
        <v>5.5638923645019496</v>
      </c>
      <c r="N5412">
        <v>9.0120973587036097</v>
      </c>
      <c r="O5412">
        <v>13.9907569885254</v>
      </c>
      <c r="P5412">
        <v>-5.2518715858459499</v>
      </c>
      <c r="Q5412">
        <v>16.3796577453613</v>
      </c>
      <c r="R5412">
        <v>256</v>
      </c>
      <c r="S5412">
        <v>40.229177197137702</v>
      </c>
      <c r="T5412">
        <v>6.5755176544189498</v>
      </c>
      <c r="U5412">
        <v>80.217178344726605</v>
      </c>
      <c r="V5412">
        <v>96.617523193359403</v>
      </c>
      <c r="W5412">
        <v>0.92846143245696999</v>
      </c>
    </row>
    <row r="5413" spans="1:23">
      <c r="A5413" t="s">
        <v>63</v>
      </c>
      <c r="B5413" t="s">
        <v>69</v>
      </c>
      <c r="C5413" s="7" t="s">
        <v>55</v>
      </c>
      <c r="D5413" s="7">
        <v>41128</v>
      </c>
      <c r="E5413" t="s">
        <v>90</v>
      </c>
      <c r="F5413">
        <v>263.62493896484398</v>
      </c>
      <c r="G5413">
        <v>257.87878417968801</v>
      </c>
      <c r="H5413">
        <v>5.7461585998535201</v>
      </c>
      <c r="I5413">
        <v>2.1796718239784199E-2</v>
      </c>
      <c r="J5413">
        <v>83.516410827636705</v>
      </c>
      <c r="K5413">
        <v>-1.72064650058746</v>
      </c>
      <c r="L5413">
        <v>2.6908023357391402</v>
      </c>
      <c r="M5413">
        <v>5.7461585998535201</v>
      </c>
      <c r="N5413">
        <v>8.80151462554932</v>
      </c>
      <c r="O5413">
        <v>13.212963104248001</v>
      </c>
      <c r="P5413">
        <v>-3.8373820781707799</v>
      </c>
      <c r="Q5413">
        <v>15.329699516296399</v>
      </c>
      <c r="R5413">
        <v>256</v>
      </c>
      <c r="S5413">
        <v>31.962503037319902</v>
      </c>
      <c r="T5413">
        <v>5.8263788223266602</v>
      </c>
      <c r="U5413">
        <v>80.217178344726605</v>
      </c>
      <c r="V5413">
        <v>96.617523193359403</v>
      </c>
      <c r="W5413">
        <v>0.92900401353836104</v>
      </c>
    </row>
    <row r="5414" spans="1:23">
      <c r="A5414" t="s">
        <v>63</v>
      </c>
      <c r="B5414" t="s">
        <v>69</v>
      </c>
      <c r="C5414" s="7" t="s">
        <v>55</v>
      </c>
      <c r="D5414" s="7">
        <v>41128</v>
      </c>
      <c r="E5414" t="s">
        <v>91</v>
      </c>
      <c r="F5414">
        <v>264.85049438476602</v>
      </c>
      <c r="G5414">
        <v>255.42451477050801</v>
      </c>
      <c r="H5414">
        <v>9.4259757995605504</v>
      </c>
      <c r="I5414">
        <v>3.5589799284934998E-2</v>
      </c>
      <c r="J5414">
        <v>85.833335876464801</v>
      </c>
      <c r="K5414">
        <v>2.2341651916503902</v>
      </c>
      <c r="L5414">
        <v>6.4831457138061497</v>
      </c>
      <c r="M5414">
        <v>9.4259757995605504</v>
      </c>
      <c r="N5414">
        <v>12.3688068389893</v>
      </c>
      <c r="O5414">
        <v>16.6177864074707</v>
      </c>
      <c r="P5414">
        <v>0.195386722683907</v>
      </c>
      <c r="Q5414">
        <v>18.6565647125244</v>
      </c>
      <c r="R5414">
        <v>256</v>
      </c>
      <c r="S5414">
        <v>30.119628572524601</v>
      </c>
      <c r="T5414">
        <v>5.6117997169494602</v>
      </c>
      <c r="U5414">
        <v>80.217178344726605</v>
      </c>
      <c r="V5414">
        <v>96.617523193359403</v>
      </c>
      <c r="W5414">
        <v>0.93314415216445901</v>
      </c>
    </row>
    <row r="5415" spans="1:23">
      <c r="A5415" t="s">
        <v>63</v>
      </c>
      <c r="B5415" t="s">
        <v>69</v>
      </c>
      <c r="C5415" s="7" t="s">
        <v>55</v>
      </c>
      <c r="D5415" s="7">
        <v>41128</v>
      </c>
      <c r="E5415" t="s">
        <v>92</v>
      </c>
      <c r="F5415">
        <v>264.24798583984398</v>
      </c>
      <c r="G5415">
        <v>255.04661560058599</v>
      </c>
      <c r="H5415">
        <v>9.2013444900512695</v>
      </c>
      <c r="I5415">
        <v>3.4820869565010099E-2</v>
      </c>
      <c r="J5415">
        <v>87.471534729003906</v>
      </c>
      <c r="K5415">
        <v>1.6883805990219101</v>
      </c>
      <c r="L5415">
        <v>6.1271004676818803</v>
      </c>
      <c r="M5415">
        <v>9.2013444900512695</v>
      </c>
      <c r="N5415">
        <v>12.2755880355835</v>
      </c>
      <c r="O5415">
        <v>16.714309692382798</v>
      </c>
      <c r="P5415">
        <v>-0.44144031405448902</v>
      </c>
      <c r="Q5415">
        <v>18.844129562377901</v>
      </c>
      <c r="R5415">
        <v>256</v>
      </c>
      <c r="S5415">
        <v>32.879753904159799</v>
      </c>
      <c r="T5415">
        <v>5.8623967170715297</v>
      </c>
      <c r="U5415">
        <v>80.217178344726605</v>
      </c>
      <c r="V5415">
        <v>96.617523193359403</v>
      </c>
      <c r="W5415">
        <v>0.93660336732864402</v>
      </c>
    </row>
    <row r="5416" spans="1:23">
      <c r="A5416" t="s">
        <v>63</v>
      </c>
      <c r="B5416" t="s">
        <v>69</v>
      </c>
      <c r="C5416" s="7" t="s">
        <v>55</v>
      </c>
      <c r="D5416" s="7">
        <v>41128</v>
      </c>
      <c r="E5416" t="s">
        <v>93</v>
      </c>
      <c r="F5416">
        <v>259.46240234375</v>
      </c>
      <c r="G5416">
        <v>235.35557556152301</v>
      </c>
      <c r="H5416">
        <v>24.106817245483398</v>
      </c>
      <c r="I5416">
        <v>9.2910647392272894E-2</v>
      </c>
      <c r="J5416">
        <v>87.6556396484375</v>
      </c>
      <c r="K5416">
        <v>16.5128269195557</v>
      </c>
      <c r="L5416">
        <v>20.999418258666999</v>
      </c>
      <c r="M5416">
        <v>24.106817245483398</v>
      </c>
      <c r="N5416">
        <v>27.214218139648398</v>
      </c>
      <c r="O5416">
        <v>31.700807571411101</v>
      </c>
      <c r="P5416">
        <v>14.3600358963013</v>
      </c>
      <c r="Q5416">
        <v>33.853595733642599</v>
      </c>
      <c r="R5416">
        <v>256</v>
      </c>
      <c r="S5416">
        <v>34.559716030117698</v>
      </c>
      <c r="T5416">
        <v>5.9256224632263201</v>
      </c>
      <c r="U5416">
        <v>80.217178344726605</v>
      </c>
      <c r="V5416">
        <v>96.617523193359403</v>
      </c>
      <c r="W5416">
        <v>0.934786736965179</v>
      </c>
    </row>
    <row r="5417" spans="1:23">
      <c r="A5417" t="s">
        <v>63</v>
      </c>
      <c r="B5417" t="s">
        <v>69</v>
      </c>
      <c r="C5417" s="7" t="s">
        <v>55</v>
      </c>
      <c r="D5417" s="7">
        <v>41128</v>
      </c>
      <c r="E5417" t="s">
        <v>94</v>
      </c>
      <c r="F5417">
        <v>248.07061767578099</v>
      </c>
      <c r="G5417">
        <v>225.53810119628901</v>
      </c>
      <c r="H5417">
        <v>22.532512664794901</v>
      </c>
      <c r="I5417">
        <v>9.0831041336059598E-2</v>
      </c>
      <c r="J5417">
        <v>87.661796569824205</v>
      </c>
      <c r="K5417">
        <v>14.8411912918091</v>
      </c>
      <c r="L5417">
        <v>19.3852863311768</v>
      </c>
      <c r="M5417">
        <v>22.532512664794901</v>
      </c>
      <c r="N5417">
        <v>25.6797389984131</v>
      </c>
      <c r="O5417">
        <v>30.223834991455099</v>
      </c>
      <c r="P5417">
        <v>12.6608076095581</v>
      </c>
      <c r="Q5417">
        <v>32.404216766357401</v>
      </c>
      <c r="R5417">
        <v>256</v>
      </c>
      <c r="S5417">
        <v>35.655702561802201</v>
      </c>
      <c r="T5417">
        <v>6.0015702247619602</v>
      </c>
      <c r="U5417">
        <v>80.217178344726605</v>
      </c>
      <c r="V5417">
        <v>96.617523193359403</v>
      </c>
      <c r="W5417">
        <v>0.94045543670654297</v>
      </c>
    </row>
    <row r="5418" spans="1:23">
      <c r="A5418" t="s">
        <v>63</v>
      </c>
      <c r="B5418" t="s">
        <v>69</v>
      </c>
      <c r="C5418" s="7" t="s">
        <v>55</v>
      </c>
      <c r="D5418" s="7">
        <v>41128</v>
      </c>
      <c r="E5418" t="s">
        <v>95</v>
      </c>
      <c r="F5418">
        <v>229.76657104492199</v>
      </c>
      <c r="G5418">
        <v>211.140060424805</v>
      </c>
      <c r="H5418">
        <v>18.626512527465799</v>
      </c>
      <c r="I5418">
        <v>8.1067115068435697E-2</v>
      </c>
      <c r="J5418">
        <v>87.547950744628906</v>
      </c>
      <c r="K5418">
        <v>11.614104270935099</v>
      </c>
      <c r="L5418">
        <v>15.757093429565399</v>
      </c>
      <c r="M5418">
        <v>18.626512527465799</v>
      </c>
      <c r="N5418">
        <v>21.495933532714801</v>
      </c>
      <c r="O5418">
        <v>25.638921737670898</v>
      </c>
      <c r="P5418">
        <v>9.6261844635009801</v>
      </c>
      <c r="Q5418">
        <v>27.6268424987793</v>
      </c>
      <c r="R5418">
        <v>256</v>
      </c>
      <c r="S5418">
        <v>29.905341854832798</v>
      </c>
      <c r="T5418">
        <v>5.4718117713928196</v>
      </c>
      <c r="U5418">
        <v>80.217178344726605</v>
      </c>
      <c r="V5418">
        <v>96.617523193359403</v>
      </c>
      <c r="W5418">
        <v>0.94237297773361195</v>
      </c>
    </row>
    <row r="5419" spans="1:23">
      <c r="A5419" t="s">
        <v>63</v>
      </c>
      <c r="B5419" t="s">
        <v>69</v>
      </c>
      <c r="C5419" s="7" t="s">
        <v>55</v>
      </c>
      <c r="D5419" s="7">
        <v>41128</v>
      </c>
      <c r="E5419" t="s">
        <v>96</v>
      </c>
      <c r="F5419">
        <v>213.15190124511699</v>
      </c>
      <c r="G5419">
        <v>193.28137207031301</v>
      </c>
      <c r="H5419">
        <v>19.870525360107401</v>
      </c>
      <c r="I5419">
        <v>9.3222372233867604E-2</v>
      </c>
      <c r="J5419">
        <v>86.503616333007798</v>
      </c>
      <c r="K5419">
        <v>13.1958618164063</v>
      </c>
      <c r="L5419">
        <v>17.139307022094702</v>
      </c>
      <c r="M5419">
        <v>19.870525360107401</v>
      </c>
      <c r="N5419">
        <v>22.601743698120099</v>
      </c>
      <c r="O5419">
        <v>26.545188903808601</v>
      </c>
      <c r="P5419">
        <v>11.303687095642101</v>
      </c>
      <c r="Q5419">
        <v>28.437362670898398</v>
      </c>
      <c r="R5419">
        <v>256</v>
      </c>
      <c r="S5419">
        <v>27.616990791103699</v>
      </c>
      <c r="T5419">
        <v>5.2082672119140598</v>
      </c>
      <c r="U5419">
        <v>80.217178344726605</v>
      </c>
      <c r="V5419">
        <v>96.617523193359403</v>
      </c>
      <c r="W5419">
        <v>0.93961143493652299</v>
      </c>
    </row>
    <row r="5420" spans="1:23">
      <c r="A5420" t="s">
        <v>63</v>
      </c>
      <c r="B5420" t="s">
        <v>69</v>
      </c>
      <c r="C5420" s="7" t="s">
        <v>55</v>
      </c>
      <c r="D5420" s="7">
        <v>41128</v>
      </c>
      <c r="E5420" t="s">
        <v>97</v>
      </c>
      <c r="F5420">
        <v>203.20684814453099</v>
      </c>
      <c r="G5420">
        <v>196.35482788085901</v>
      </c>
      <c r="H5420">
        <v>6.8520236015319798</v>
      </c>
      <c r="I5420">
        <v>3.3719453960657099E-2</v>
      </c>
      <c r="J5420">
        <v>83.869407653808594</v>
      </c>
      <c r="K5420">
        <v>-0.69548678398132302</v>
      </c>
      <c r="L5420">
        <v>3.76364350318909</v>
      </c>
      <c r="M5420">
        <v>6.8520236015319798</v>
      </c>
      <c r="N5420">
        <v>9.9404039382934606</v>
      </c>
      <c r="O5420">
        <v>14.399534225463899</v>
      </c>
      <c r="P5420">
        <v>-2.8351011276245099</v>
      </c>
      <c r="Q5420">
        <v>16.539148330688501</v>
      </c>
      <c r="R5420">
        <v>256</v>
      </c>
      <c r="S5420">
        <v>34.048179779163497</v>
      </c>
      <c r="T5420">
        <v>5.8893537521362296</v>
      </c>
      <c r="U5420">
        <v>80.217178344726605</v>
      </c>
      <c r="V5420">
        <v>96.617523193359403</v>
      </c>
      <c r="W5420">
        <v>0.92975872755050704</v>
      </c>
    </row>
    <row r="5421" spans="1:23">
      <c r="A5421" t="s">
        <v>63</v>
      </c>
      <c r="B5421" t="s">
        <v>69</v>
      </c>
      <c r="C5421" s="7" t="s">
        <v>55</v>
      </c>
      <c r="D5421" s="7">
        <v>41128</v>
      </c>
      <c r="E5421" t="s">
        <v>98</v>
      </c>
      <c r="F5421">
        <v>196.356857299805</v>
      </c>
      <c r="G5421">
        <v>190.89614868164099</v>
      </c>
      <c r="H5421">
        <v>5.4607224464416504</v>
      </c>
      <c r="I5421">
        <v>2.78101954609156E-2</v>
      </c>
      <c r="J5421">
        <v>81.201950073242202</v>
      </c>
      <c r="K5421">
        <v>-1.71630227565765</v>
      </c>
      <c r="L5421">
        <v>2.5239422321319598</v>
      </c>
      <c r="M5421">
        <v>5.4607224464416504</v>
      </c>
      <c r="N5421">
        <v>8.3975028991699201</v>
      </c>
      <c r="O5421">
        <v>12.637747764587401</v>
      </c>
      <c r="P5421">
        <v>-3.7508893013000502</v>
      </c>
      <c r="Q5421">
        <v>14.6723337173462</v>
      </c>
      <c r="R5421">
        <v>256</v>
      </c>
      <c r="S5421">
        <v>30.892871937679502</v>
      </c>
      <c r="T5421">
        <v>5.6002621650695801</v>
      </c>
      <c r="U5421">
        <v>80.217178344726605</v>
      </c>
      <c r="V5421">
        <v>96.617523193359403</v>
      </c>
      <c r="W5421">
        <v>0.92720484733581499</v>
      </c>
    </row>
    <row r="5422" spans="1:23">
      <c r="A5422" t="s">
        <v>63</v>
      </c>
      <c r="B5422" t="s">
        <v>69</v>
      </c>
      <c r="C5422" s="7" t="s">
        <v>55</v>
      </c>
      <c r="D5422" s="7">
        <v>41128</v>
      </c>
      <c r="E5422" t="s">
        <v>99</v>
      </c>
      <c r="F5422">
        <v>198.55212402343801</v>
      </c>
      <c r="G5422">
        <v>189.29811096191401</v>
      </c>
      <c r="H5422">
        <v>9.2540121078491193</v>
      </c>
      <c r="I5422">
        <v>4.6607468277215999E-2</v>
      </c>
      <c r="J5422">
        <v>78.395767211914105</v>
      </c>
      <c r="K5422">
        <v>2.5495719909668</v>
      </c>
      <c r="L5422">
        <v>6.5106096267700204</v>
      </c>
      <c r="M5422">
        <v>9.2540121078491193</v>
      </c>
      <c r="N5422">
        <v>11.9974145889282</v>
      </c>
      <c r="O5422">
        <v>15.958452224731399</v>
      </c>
      <c r="P5422">
        <v>0.64895647764205899</v>
      </c>
      <c r="Q5422">
        <v>17.859066009521499</v>
      </c>
      <c r="R5422">
        <v>256</v>
      </c>
      <c r="S5422">
        <v>26.4693628150828</v>
      </c>
      <c r="T5422">
        <v>5.2315020561218297</v>
      </c>
      <c r="U5422">
        <v>80.217178344726605</v>
      </c>
      <c r="V5422">
        <v>96.617523193359403</v>
      </c>
      <c r="W5422">
        <v>0.92875856161117598</v>
      </c>
    </row>
    <row r="5423" spans="1:23">
      <c r="A5423" t="s">
        <v>63</v>
      </c>
      <c r="B5423" t="s">
        <v>69</v>
      </c>
      <c r="C5423" s="7" t="s">
        <v>55</v>
      </c>
      <c r="D5423" s="7">
        <v>41128</v>
      </c>
      <c r="E5423" t="s">
        <v>100</v>
      </c>
      <c r="F5423">
        <v>186.77496337890599</v>
      </c>
      <c r="G5423">
        <v>181.93281555175801</v>
      </c>
      <c r="H5423">
        <v>4.8421487808227504</v>
      </c>
      <c r="I5423">
        <v>2.5925040245056201E-2</v>
      </c>
      <c r="J5423">
        <v>76.288970947265597</v>
      </c>
      <c r="K5423">
        <v>-1.44990146160126</v>
      </c>
      <c r="L5423">
        <v>2.2674927711486799</v>
      </c>
      <c r="M5423">
        <v>4.8421487808227504</v>
      </c>
      <c r="N5423">
        <v>7.4168047904968297</v>
      </c>
      <c r="O5423">
        <v>11.134198188781699</v>
      </c>
      <c r="P5423">
        <v>-3.23361015319824</v>
      </c>
      <c r="Q5423">
        <v>12.9179077148438</v>
      </c>
      <c r="R5423">
        <v>256</v>
      </c>
      <c r="S5423">
        <v>23.066975516488998</v>
      </c>
      <c r="T5423">
        <v>4.9097127914428702</v>
      </c>
      <c r="U5423">
        <v>80.217178344726605</v>
      </c>
      <c r="V5423">
        <v>96.617523193359403</v>
      </c>
      <c r="W5423">
        <v>0.92648386955261197</v>
      </c>
    </row>
    <row r="5424" spans="1:23">
      <c r="A5424" t="s">
        <v>63</v>
      </c>
      <c r="B5424" t="s">
        <v>69</v>
      </c>
      <c r="C5424" s="7" t="s">
        <v>55</v>
      </c>
      <c r="D5424" s="7">
        <v>41128</v>
      </c>
      <c r="E5424" t="s">
        <v>101</v>
      </c>
      <c r="F5424">
        <v>175.55685424804699</v>
      </c>
      <c r="G5424">
        <v>175.55662536621099</v>
      </c>
      <c r="H5424">
        <v>2.2060687479097399E-4</v>
      </c>
      <c r="I5424">
        <v>1.2566122222779101E-6</v>
      </c>
      <c r="J5424">
        <v>74.324592590332003</v>
      </c>
      <c r="K5424">
        <v>-7.2562165260314897</v>
      </c>
      <c r="L5424">
        <v>-2.96905469894409</v>
      </c>
      <c r="M5424">
        <v>2.2060687479097399E-4</v>
      </c>
      <c r="N5424">
        <v>2.9694960117340101</v>
      </c>
      <c r="O5424">
        <v>7.2566576004028303</v>
      </c>
      <c r="P5424">
        <v>-9.3133153915405291</v>
      </c>
      <c r="Q5424">
        <v>9.3137569427490199</v>
      </c>
      <c r="R5424">
        <v>256</v>
      </c>
      <c r="S5424">
        <v>30.002565313402599</v>
      </c>
      <c r="T5424">
        <v>5.6622281074523899</v>
      </c>
      <c r="U5424">
        <v>80.217178344726605</v>
      </c>
      <c r="V5424">
        <v>96.617523193359403</v>
      </c>
      <c r="W5424">
        <v>0.91859704256057695</v>
      </c>
    </row>
    <row r="5425" spans="1:23">
      <c r="A5425" t="s">
        <v>63</v>
      </c>
      <c r="B5425" t="s">
        <v>69</v>
      </c>
      <c r="C5425" s="7" t="s">
        <v>55</v>
      </c>
      <c r="D5425" s="7">
        <v>41128</v>
      </c>
      <c r="E5425" t="s">
        <v>102</v>
      </c>
      <c r="F5425">
        <v>170.08799743652301</v>
      </c>
      <c r="G5425">
        <v>165.07481384277301</v>
      </c>
      <c r="H5425">
        <v>5.0131921768188503</v>
      </c>
      <c r="I5425">
        <v>2.94741094112396E-2</v>
      </c>
      <c r="J5425">
        <v>73.173637390136705</v>
      </c>
      <c r="K5425">
        <v>-1.6054760217666599</v>
      </c>
      <c r="L5425">
        <v>2.3048868179321298</v>
      </c>
      <c r="M5425">
        <v>5.0131921768188503</v>
      </c>
      <c r="N5425">
        <v>7.72149753570557</v>
      </c>
      <c r="O5425">
        <v>11.6318607330322</v>
      </c>
      <c r="P5425">
        <v>-3.4817764759063698</v>
      </c>
      <c r="Q5425">
        <v>13.508161544799799</v>
      </c>
      <c r="R5425">
        <v>256</v>
      </c>
      <c r="S5425">
        <v>24.9947545359096</v>
      </c>
      <c r="T5425">
        <v>5.1645741462707502</v>
      </c>
      <c r="U5425">
        <v>80.217178344726605</v>
      </c>
      <c r="V5425">
        <v>96.617523193359403</v>
      </c>
      <c r="W5425">
        <v>0.91403257846832298</v>
      </c>
    </row>
    <row r="5426" spans="1:23">
      <c r="A5426" t="s">
        <v>63</v>
      </c>
      <c r="B5426" t="s">
        <v>69</v>
      </c>
      <c r="C5426" s="7" t="s">
        <v>55</v>
      </c>
      <c r="D5426" s="7">
        <v>41130</v>
      </c>
      <c r="E5426" t="s">
        <v>79</v>
      </c>
      <c r="F5426">
        <v>171.11213684082</v>
      </c>
      <c r="G5426">
        <v>161.82879638671901</v>
      </c>
      <c r="H5426">
        <v>9.2833557128906303</v>
      </c>
      <c r="I5426">
        <v>5.4253052920103101E-2</v>
      </c>
      <c r="J5426">
        <v>71.472869873046903</v>
      </c>
      <c r="K5426">
        <v>2.1071543693542498</v>
      </c>
      <c r="L5426">
        <v>6.3469128608703604</v>
      </c>
      <c r="M5426">
        <v>9.2833557128906303</v>
      </c>
      <c r="N5426">
        <v>12.219799041748001</v>
      </c>
      <c r="O5426">
        <v>16.459556579589801</v>
      </c>
      <c r="P5426">
        <v>7.2801008820533794E-2</v>
      </c>
      <c r="Q5426">
        <v>18.493909835815401</v>
      </c>
      <c r="R5426">
        <v>257</v>
      </c>
      <c r="S5426">
        <v>29.969895343264401</v>
      </c>
      <c r="T5426">
        <v>5.5996198654174796</v>
      </c>
      <c r="U5426">
        <v>81.293556213378906</v>
      </c>
      <c r="V5426">
        <v>97.572364807128906</v>
      </c>
      <c r="W5426">
        <v>0.90554434061050404</v>
      </c>
    </row>
    <row r="5427" spans="1:23">
      <c r="A5427" t="s">
        <v>63</v>
      </c>
      <c r="B5427" t="s">
        <v>69</v>
      </c>
      <c r="C5427" s="7" t="s">
        <v>55</v>
      </c>
      <c r="D5427" s="7">
        <v>41130</v>
      </c>
      <c r="E5427" t="s">
        <v>80</v>
      </c>
      <c r="F5427">
        <v>169.34205627441401</v>
      </c>
      <c r="G5427">
        <v>157.517990112305</v>
      </c>
      <c r="H5427">
        <v>11.824058532714799</v>
      </c>
      <c r="I5427">
        <v>6.9823518395423903E-2</v>
      </c>
      <c r="J5427">
        <v>70.300643920898395</v>
      </c>
      <c r="K5427">
        <v>4.7691717147827104</v>
      </c>
      <c r="L5427">
        <v>8.937255859375</v>
      </c>
      <c r="M5427">
        <v>11.824058532714799</v>
      </c>
      <c r="N5427">
        <v>14.7108612060547</v>
      </c>
      <c r="O5427">
        <v>18.878944396972699</v>
      </c>
      <c r="P5427">
        <v>2.7692089080810498</v>
      </c>
      <c r="Q5427">
        <v>20.878908157348601</v>
      </c>
      <c r="R5427">
        <v>257</v>
      </c>
      <c r="S5427">
        <v>28.852815119711298</v>
      </c>
      <c r="T5427">
        <v>5.5049576759338397</v>
      </c>
      <c r="U5427">
        <v>81.293556213378906</v>
      </c>
      <c r="V5427">
        <v>97.572364807128906</v>
      </c>
      <c r="W5427">
        <v>0.90391349792480502</v>
      </c>
    </row>
    <row r="5428" spans="1:23">
      <c r="A5428" t="s">
        <v>63</v>
      </c>
      <c r="B5428" t="s">
        <v>69</v>
      </c>
      <c r="C5428" s="7" t="s">
        <v>55</v>
      </c>
      <c r="D5428" s="7">
        <v>41130</v>
      </c>
      <c r="E5428" t="s">
        <v>81</v>
      </c>
      <c r="F5428">
        <v>164.44000244140599</v>
      </c>
      <c r="G5428">
        <v>154.99456787109401</v>
      </c>
      <c r="H5428">
        <v>9.44543361663818</v>
      </c>
      <c r="I5428">
        <v>5.7439997792243999E-2</v>
      </c>
      <c r="J5428">
        <v>69.376846313476605</v>
      </c>
      <c r="K5428">
        <v>2.24476194381714</v>
      </c>
      <c r="L5428">
        <v>6.4989771842956499</v>
      </c>
      <c r="M5428">
        <v>9.44543361663818</v>
      </c>
      <c r="N5428">
        <v>12.391889572143601</v>
      </c>
      <c r="O5428">
        <v>16.646104812622099</v>
      </c>
      <c r="P5428">
        <v>0.20347157120704701</v>
      </c>
      <c r="Q5428">
        <v>18.687395095825199</v>
      </c>
      <c r="R5428">
        <v>257</v>
      </c>
      <c r="S5428">
        <v>29.968026338199302</v>
      </c>
      <c r="T5428">
        <v>5.61871385574341</v>
      </c>
      <c r="U5428">
        <v>81.293556213378906</v>
      </c>
      <c r="V5428">
        <v>97.572364807128906</v>
      </c>
      <c r="W5428">
        <v>0.90392494201660201</v>
      </c>
    </row>
    <row r="5429" spans="1:23">
      <c r="A5429" t="s">
        <v>63</v>
      </c>
      <c r="B5429" t="s">
        <v>69</v>
      </c>
      <c r="C5429" s="7" t="s">
        <v>55</v>
      </c>
      <c r="D5429" s="7">
        <v>41130</v>
      </c>
      <c r="E5429" t="s">
        <v>82</v>
      </c>
      <c r="F5429">
        <v>161.84010314941401</v>
      </c>
      <c r="G5429">
        <v>150.64192199707</v>
      </c>
      <c r="H5429">
        <v>11.1981744766235</v>
      </c>
      <c r="I5429">
        <v>6.9192826747894301E-2</v>
      </c>
      <c r="J5429">
        <v>68.641899108886705</v>
      </c>
      <c r="K5429">
        <v>4.1324229240417498</v>
      </c>
      <c r="L5429">
        <v>8.3069257736206108</v>
      </c>
      <c r="M5429">
        <v>11.1981744766235</v>
      </c>
      <c r="N5429">
        <v>14.0894231796265</v>
      </c>
      <c r="O5429">
        <v>18.2639255523682</v>
      </c>
      <c r="P5429">
        <v>2.1293802261352499</v>
      </c>
      <c r="Q5429">
        <v>20.266969680786101</v>
      </c>
      <c r="R5429">
        <v>257</v>
      </c>
      <c r="S5429">
        <v>29.270055781687201</v>
      </c>
      <c r="T5429">
        <v>5.5134353637695304</v>
      </c>
      <c r="U5429">
        <v>81.293556213378906</v>
      </c>
      <c r="V5429">
        <v>97.572364807128906</v>
      </c>
      <c r="W5429">
        <v>0.90100908279418901</v>
      </c>
    </row>
    <row r="5430" spans="1:23">
      <c r="A5430" t="s">
        <v>63</v>
      </c>
      <c r="B5430" t="s">
        <v>69</v>
      </c>
      <c r="C5430" s="7" t="s">
        <v>55</v>
      </c>
      <c r="D5430" s="7">
        <v>41130</v>
      </c>
      <c r="E5430" t="s">
        <v>83</v>
      </c>
      <c r="F5430">
        <v>167.30732727050801</v>
      </c>
      <c r="G5430">
        <v>163.29737854003901</v>
      </c>
      <c r="H5430">
        <v>4.0099458694457999</v>
      </c>
      <c r="I5430">
        <v>2.3967545479536102E-2</v>
      </c>
      <c r="J5430">
        <v>67.754463195800795</v>
      </c>
      <c r="K5430">
        <v>-3.1827807426452601</v>
      </c>
      <c r="L5430">
        <v>1.06674039363861</v>
      </c>
      <c r="M5430">
        <v>4.0099458694457999</v>
      </c>
      <c r="N5430">
        <v>6.9531517028808603</v>
      </c>
      <c r="O5430">
        <v>11.202672958374</v>
      </c>
      <c r="P5430">
        <v>-5.2218189239501998</v>
      </c>
      <c r="Q5430">
        <v>13.2417106628418</v>
      </c>
      <c r="R5430">
        <v>257</v>
      </c>
      <c r="S5430">
        <v>29.2966050686655</v>
      </c>
      <c r="T5430">
        <v>5.6125144958496103</v>
      </c>
      <c r="U5430">
        <v>81.293556213378906</v>
      </c>
      <c r="V5430">
        <v>97.572364807128906</v>
      </c>
      <c r="W5430">
        <v>0.90046769380569502</v>
      </c>
    </row>
    <row r="5431" spans="1:23">
      <c r="A5431" t="s">
        <v>63</v>
      </c>
      <c r="B5431" t="s">
        <v>69</v>
      </c>
      <c r="C5431" s="7" t="s">
        <v>55</v>
      </c>
      <c r="D5431" s="7">
        <v>41130</v>
      </c>
      <c r="E5431" t="s">
        <v>84</v>
      </c>
      <c r="F5431">
        <v>189.81587219238301</v>
      </c>
      <c r="G5431">
        <v>185.05174255371099</v>
      </c>
      <c r="H5431">
        <v>4.7641310691833496</v>
      </c>
      <c r="I5431">
        <v>2.5098696351051299E-2</v>
      </c>
      <c r="J5431">
        <v>67.073616027832003</v>
      </c>
      <c r="K5431">
        <v>-3.09535813331604</v>
      </c>
      <c r="L5431">
        <v>1.5480916500091599</v>
      </c>
      <c r="M5431">
        <v>4.7641310691833496</v>
      </c>
      <c r="N5431">
        <v>7.9801702499389604</v>
      </c>
      <c r="O5431">
        <v>12.623619079589799</v>
      </c>
      <c r="P5431">
        <v>-5.3234143257141104</v>
      </c>
      <c r="Q5431">
        <v>14.8516759872437</v>
      </c>
      <c r="R5431">
        <v>257</v>
      </c>
      <c r="S5431">
        <v>34.430076741118903</v>
      </c>
      <c r="T5431">
        <v>6.1327919960021999</v>
      </c>
      <c r="U5431">
        <v>81.293556213378906</v>
      </c>
      <c r="V5431">
        <v>97.572364807128906</v>
      </c>
      <c r="W5431">
        <v>0.90227383375167802</v>
      </c>
    </row>
    <row r="5432" spans="1:23">
      <c r="A5432" t="s">
        <v>63</v>
      </c>
      <c r="B5432" t="s">
        <v>69</v>
      </c>
      <c r="C5432" s="7" t="s">
        <v>55</v>
      </c>
      <c r="D5432" s="7">
        <v>41130</v>
      </c>
      <c r="E5432" t="s">
        <v>85</v>
      </c>
      <c r="F5432">
        <v>217.92414855957</v>
      </c>
      <c r="G5432">
        <v>203.83598327636699</v>
      </c>
      <c r="H5432">
        <v>14.088168144226101</v>
      </c>
      <c r="I5432">
        <v>6.4647115767002106E-2</v>
      </c>
      <c r="J5432">
        <v>67.2362060546875</v>
      </c>
      <c r="K5432">
        <v>5.8427538871765101</v>
      </c>
      <c r="L5432">
        <v>10.714210510253899</v>
      </c>
      <c r="M5432">
        <v>14.088168144226101</v>
      </c>
      <c r="N5432">
        <v>17.4621257781982</v>
      </c>
      <c r="O5432">
        <v>22.333581924438501</v>
      </c>
      <c r="P5432">
        <v>3.5052938461303702</v>
      </c>
      <c r="Q5432">
        <v>24.671043395996101</v>
      </c>
      <c r="R5432">
        <v>257</v>
      </c>
      <c r="S5432">
        <v>37.853341290571699</v>
      </c>
      <c r="T5432">
        <v>6.4339303970336896</v>
      </c>
      <c r="U5432">
        <v>81.293556213378906</v>
      </c>
      <c r="V5432">
        <v>97.572364807128906</v>
      </c>
      <c r="W5432">
        <v>0.89820146560668901</v>
      </c>
    </row>
    <row r="5433" spans="1:23">
      <c r="A5433" t="s">
        <v>63</v>
      </c>
      <c r="B5433" t="s">
        <v>69</v>
      </c>
      <c r="C5433" s="7" t="s">
        <v>55</v>
      </c>
      <c r="D5433" s="7">
        <v>41130</v>
      </c>
      <c r="E5433" t="s">
        <v>86</v>
      </c>
      <c r="F5433">
        <v>241.16877746582</v>
      </c>
      <c r="G5433">
        <v>225.30180358886699</v>
      </c>
      <c r="H5433">
        <v>15.8669624328613</v>
      </c>
      <c r="I5433">
        <v>6.5791942179203006E-2</v>
      </c>
      <c r="J5433">
        <v>70.618080139160199</v>
      </c>
      <c r="K5433">
        <v>7.8806557655334499</v>
      </c>
      <c r="L5433">
        <v>12.5990314483643</v>
      </c>
      <c r="M5433">
        <v>15.8669624328613</v>
      </c>
      <c r="N5433">
        <v>19.134893417358398</v>
      </c>
      <c r="O5433">
        <v>23.853269577026399</v>
      </c>
      <c r="P5433">
        <v>5.6166491508483896</v>
      </c>
      <c r="Q5433">
        <v>26.1172771453857</v>
      </c>
      <c r="R5433">
        <v>257</v>
      </c>
      <c r="S5433">
        <v>36.359402453827897</v>
      </c>
      <c r="T5433">
        <v>6.2317481040954599</v>
      </c>
      <c r="U5433">
        <v>81.293556213378906</v>
      </c>
      <c r="V5433">
        <v>97.572364807128906</v>
      </c>
      <c r="W5433">
        <v>0.90622621774673495</v>
      </c>
    </row>
    <row r="5434" spans="1:23">
      <c r="A5434" t="s">
        <v>63</v>
      </c>
      <c r="B5434" t="s">
        <v>69</v>
      </c>
      <c r="C5434" s="7" t="s">
        <v>55</v>
      </c>
      <c r="D5434" s="7">
        <v>41130</v>
      </c>
      <c r="E5434" t="s">
        <v>87</v>
      </c>
      <c r="F5434">
        <v>254.15882873535199</v>
      </c>
      <c r="G5434">
        <v>241.62144470214801</v>
      </c>
      <c r="H5434">
        <v>12.5373697280884</v>
      </c>
      <c r="I5434">
        <v>4.9328878521919299E-2</v>
      </c>
      <c r="J5434">
        <v>75.599281311035199</v>
      </c>
      <c r="K5434">
        <v>4.6653084754943803</v>
      </c>
      <c r="L5434">
        <v>9.3161859512329102</v>
      </c>
      <c r="M5434">
        <v>12.5373697280884</v>
      </c>
      <c r="N5434">
        <v>15.7585535049438</v>
      </c>
      <c r="O5434">
        <v>20.409429550170898</v>
      </c>
      <c r="P5434">
        <v>2.4336884021759002</v>
      </c>
      <c r="Q5434">
        <v>22.641050338745099</v>
      </c>
      <c r="R5434">
        <v>257</v>
      </c>
      <c r="S5434">
        <v>35.555585187204997</v>
      </c>
      <c r="T5434">
        <v>6.1426019668579102</v>
      </c>
      <c r="U5434">
        <v>81.293556213378906</v>
      </c>
      <c r="V5434">
        <v>97.572364807128906</v>
      </c>
      <c r="W5434">
        <v>0.914364874362946</v>
      </c>
    </row>
    <row r="5435" spans="1:23">
      <c r="A5435" t="s">
        <v>63</v>
      </c>
      <c r="B5435" t="s">
        <v>69</v>
      </c>
      <c r="C5435" s="7" t="s">
        <v>55</v>
      </c>
      <c r="D5435" s="7">
        <v>41130</v>
      </c>
      <c r="E5435" t="s">
        <v>88</v>
      </c>
      <c r="F5435">
        <v>260.25616455078102</v>
      </c>
      <c r="G5435">
        <v>250.20240783691401</v>
      </c>
      <c r="H5435">
        <v>10.0537300109863</v>
      </c>
      <c r="I5435">
        <v>3.8630131632089601E-2</v>
      </c>
      <c r="J5435">
        <v>80.187408447265597</v>
      </c>
      <c r="K5435">
        <v>2.28255271911621</v>
      </c>
      <c r="L5435">
        <v>6.8738269805908203</v>
      </c>
      <c r="M5435">
        <v>10.0537300109863</v>
      </c>
      <c r="N5435">
        <v>13.2336320877075</v>
      </c>
      <c r="O5435">
        <v>17.824907302856399</v>
      </c>
      <c r="P5435">
        <v>7.9531848430633503E-2</v>
      </c>
      <c r="Q5435">
        <v>20.027927398681602</v>
      </c>
      <c r="R5435">
        <v>257</v>
      </c>
      <c r="S5435">
        <v>34.549152323777399</v>
      </c>
      <c r="T5435">
        <v>6.06388187408447</v>
      </c>
      <c r="U5435">
        <v>81.293556213378906</v>
      </c>
      <c r="V5435">
        <v>97.572364807128906</v>
      </c>
      <c r="W5435">
        <v>0.92381262779235795</v>
      </c>
    </row>
    <row r="5436" spans="1:23">
      <c r="A5436" t="s">
        <v>63</v>
      </c>
      <c r="B5436" t="s">
        <v>69</v>
      </c>
      <c r="C5436" s="7" t="s">
        <v>55</v>
      </c>
      <c r="D5436" s="7">
        <v>41130</v>
      </c>
      <c r="E5436" t="s">
        <v>89</v>
      </c>
      <c r="F5436">
        <v>270.880615234375</v>
      </c>
      <c r="G5436">
        <v>262.71072387695301</v>
      </c>
      <c r="H5436">
        <v>8.1698989868164098</v>
      </c>
      <c r="I5436">
        <v>3.0160516500473002E-2</v>
      </c>
      <c r="J5436">
        <v>83.616203308105497</v>
      </c>
      <c r="K5436">
        <v>0.56912302970886197</v>
      </c>
      <c r="L5436">
        <v>5.0597233772277797</v>
      </c>
      <c r="M5436">
        <v>8.1698989868164098</v>
      </c>
      <c r="N5436">
        <v>11.2800750732422</v>
      </c>
      <c r="O5436">
        <v>15.7706756591797</v>
      </c>
      <c r="P5436">
        <v>-1.5855914354324301</v>
      </c>
      <c r="Q5436">
        <v>17.925390243530298</v>
      </c>
      <c r="R5436">
        <v>257</v>
      </c>
      <c r="S5436">
        <v>33.215737701744999</v>
      </c>
      <c r="T5436">
        <v>5.9309172630310103</v>
      </c>
      <c r="U5436">
        <v>81.293556213378906</v>
      </c>
      <c r="V5436">
        <v>97.572364807128906</v>
      </c>
      <c r="W5436">
        <v>0.92846143245696999</v>
      </c>
    </row>
    <row r="5437" spans="1:23">
      <c r="A5437" t="s">
        <v>63</v>
      </c>
      <c r="B5437" t="s">
        <v>69</v>
      </c>
      <c r="C5437" s="7" t="s">
        <v>55</v>
      </c>
      <c r="D5437" s="7">
        <v>41130</v>
      </c>
      <c r="E5437" t="s">
        <v>90</v>
      </c>
      <c r="F5437">
        <v>273.59405517578102</v>
      </c>
      <c r="G5437">
        <v>263.26943969726602</v>
      </c>
      <c r="H5437">
        <v>10.3246011734009</v>
      </c>
      <c r="I5437">
        <v>3.7736933678388603E-2</v>
      </c>
      <c r="J5437">
        <v>85.933517456054702</v>
      </c>
      <c r="K5437">
        <v>3.3874876499175999</v>
      </c>
      <c r="L5437">
        <v>7.4859910011291504</v>
      </c>
      <c r="M5437">
        <v>10.3246011734009</v>
      </c>
      <c r="N5437">
        <v>13.163211822509799</v>
      </c>
      <c r="O5437">
        <v>17.261714935302699</v>
      </c>
      <c r="P5437">
        <v>1.4209125041961701</v>
      </c>
      <c r="Q5437">
        <v>19.228288650512699</v>
      </c>
      <c r="R5437">
        <v>257</v>
      </c>
      <c r="S5437">
        <v>27.982162320778301</v>
      </c>
      <c r="T5437">
        <v>5.4130582809448198</v>
      </c>
      <c r="U5437">
        <v>81.293556213378906</v>
      </c>
      <c r="V5437">
        <v>97.572364807128906</v>
      </c>
      <c r="W5437">
        <v>0.92900401353836104</v>
      </c>
    </row>
    <row r="5438" spans="1:23">
      <c r="A5438" t="s">
        <v>63</v>
      </c>
      <c r="B5438" t="s">
        <v>69</v>
      </c>
      <c r="C5438" s="7" t="s">
        <v>55</v>
      </c>
      <c r="D5438" s="7">
        <v>41130</v>
      </c>
      <c r="E5438" t="s">
        <v>91</v>
      </c>
      <c r="F5438">
        <v>268.92169189453102</v>
      </c>
      <c r="G5438">
        <v>259.88577270507801</v>
      </c>
      <c r="H5438">
        <v>9.03595066070557</v>
      </c>
      <c r="I5438">
        <v>3.3600676804781002E-2</v>
      </c>
      <c r="J5438">
        <v>87.773612976074205</v>
      </c>
      <c r="K5438">
        <v>1.95154464244843</v>
      </c>
      <c r="L5438">
        <v>6.1370692253112802</v>
      </c>
      <c r="M5438">
        <v>9.03595066070557</v>
      </c>
      <c r="N5438">
        <v>11.934832572936999</v>
      </c>
      <c r="O5438">
        <v>16.120357513427699</v>
      </c>
      <c r="P5438">
        <v>-5.6786179542541497E-2</v>
      </c>
      <c r="Q5438">
        <v>18.128688812255898</v>
      </c>
      <c r="R5438">
        <v>257</v>
      </c>
      <c r="S5438">
        <v>29.3451126416285</v>
      </c>
      <c r="T5438">
        <v>5.5279917716979998</v>
      </c>
      <c r="U5438">
        <v>81.293556213378906</v>
      </c>
      <c r="V5438">
        <v>97.572364807128906</v>
      </c>
      <c r="W5438">
        <v>0.93314415216445901</v>
      </c>
    </row>
    <row r="5439" spans="1:23">
      <c r="A5439" t="s">
        <v>63</v>
      </c>
      <c r="B5439" t="s">
        <v>69</v>
      </c>
      <c r="C5439" s="7" t="s">
        <v>55</v>
      </c>
      <c r="D5439" s="7">
        <v>41130</v>
      </c>
      <c r="E5439" t="s">
        <v>92</v>
      </c>
      <c r="F5439">
        <v>270.16162109375</v>
      </c>
      <c r="G5439">
        <v>259.46075439453102</v>
      </c>
      <c r="H5439">
        <v>10.700844764709499</v>
      </c>
      <c r="I5439">
        <v>3.96090522408485E-2</v>
      </c>
      <c r="J5439">
        <v>89.356842041015597</v>
      </c>
      <c r="K5439">
        <v>3.8521056175231898</v>
      </c>
      <c r="L5439">
        <v>7.8983964920043901</v>
      </c>
      <c r="M5439">
        <v>10.700844764709499</v>
      </c>
      <c r="N5439">
        <v>13.503293037414601</v>
      </c>
      <c r="O5439">
        <v>17.549583435058601</v>
      </c>
      <c r="P5439">
        <v>1.91058301925659</v>
      </c>
      <c r="Q5439">
        <v>19.491106033325199</v>
      </c>
      <c r="R5439">
        <v>257</v>
      </c>
      <c r="S5439">
        <v>27.4380596812466</v>
      </c>
      <c r="T5439">
        <v>5.3440999984741202</v>
      </c>
      <c r="U5439">
        <v>81.293556213378906</v>
      </c>
      <c r="V5439">
        <v>97.572364807128906</v>
      </c>
      <c r="W5439">
        <v>0.93660336732864402</v>
      </c>
    </row>
    <row r="5440" spans="1:23">
      <c r="A5440" t="s">
        <v>63</v>
      </c>
      <c r="B5440" t="s">
        <v>69</v>
      </c>
      <c r="C5440" s="7" t="s">
        <v>55</v>
      </c>
      <c r="D5440" s="7">
        <v>41130</v>
      </c>
      <c r="E5440" t="s">
        <v>93</v>
      </c>
      <c r="F5440">
        <v>263.11929321289102</v>
      </c>
      <c r="G5440">
        <v>245.102294921875</v>
      </c>
      <c r="H5440">
        <v>18.0170001983643</v>
      </c>
      <c r="I5440">
        <v>6.8474642932414995E-2</v>
      </c>
      <c r="J5440">
        <v>89.228065490722699</v>
      </c>
      <c r="K5440">
        <v>11.2658548355103</v>
      </c>
      <c r="L5440">
        <v>15.2544860839844</v>
      </c>
      <c r="M5440">
        <v>18.0170001983643</v>
      </c>
      <c r="N5440">
        <v>20.779514312744102</v>
      </c>
      <c r="O5440">
        <v>24.768144607543899</v>
      </c>
      <c r="P5440">
        <v>9.3520002365112305</v>
      </c>
      <c r="Q5440">
        <v>26.682001113891602</v>
      </c>
      <c r="R5440">
        <v>257</v>
      </c>
      <c r="S5440">
        <v>27.136380500640399</v>
      </c>
      <c r="T5440">
        <v>5.2679462432861301</v>
      </c>
      <c r="U5440">
        <v>81.293556213378906</v>
      </c>
      <c r="V5440">
        <v>97.572364807128906</v>
      </c>
      <c r="W5440">
        <v>0.934786736965179</v>
      </c>
    </row>
    <row r="5441" spans="1:23">
      <c r="A5441" t="s">
        <v>63</v>
      </c>
      <c r="B5441" t="s">
        <v>69</v>
      </c>
      <c r="C5441" s="7" t="s">
        <v>55</v>
      </c>
      <c r="D5441" s="7">
        <v>41130</v>
      </c>
      <c r="E5441" t="s">
        <v>94</v>
      </c>
      <c r="F5441">
        <v>250.50045776367199</v>
      </c>
      <c r="G5441">
        <v>233.220458984375</v>
      </c>
      <c r="H5441">
        <v>17.2799968719482</v>
      </c>
      <c r="I5441">
        <v>6.8981893360614804E-2</v>
      </c>
      <c r="J5441">
        <v>88.556098937988295</v>
      </c>
      <c r="K5441">
        <v>10.8093271255493</v>
      </c>
      <c r="L5441">
        <v>14.632250785827599</v>
      </c>
      <c r="M5441">
        <v>17.2799968719482</v>
      </c>
      <c r="N5441">
        <v>19.927742004394499</v>
      </c>
      <c r="O5441">
        <v>23.750665664672901</v>
      </c>
      <c r="P5441">
        <v>8.9749822616577095</v>
      </c>
      <c r="Q5441">
        <v>25.585010528564499</v>
      </c>
      <c r="R5441">
        <v>257</v>
      </c>
      <c r="S5441">
        <v>25.038876086239299</v>
      </c>
      <c r="T5441">
        <v>5.04908990859985</v>
      </c>
      <c r="U5441">
        <v>81.293556213378906</v>
      </c>
      <c r="V5441">
        <v>97.572364807128906</v>
      </c>
      <c r="W5441">
        <v>0.94045543670654297</v>
      </c>
    </row>
    <row r="5442" spans="1:23">
      <c r="A5442" t="s">
        <v>63</v>
      </c>
      <c r="B5442" t="s">
        <v>69</v>
      </c>
      <c r="C5442" s="7" t="s">
        <v>55</v>
      </c>
      <c r="D5442" s="7">
        <v>41130</v>
      </c>
      <c r="E5442" t="s">
        <v>95</v>
      </c>
      <c r="F5442">
        <v>231.99867248535199</v>
      </c>
      <c r="G5442">
        <v>217.96598815918</v>
      </c>
      <c r="H5442">
        <v>14.0326747894287</v>
      </c>
      <c r="I5442">
        <v>6.0486011207103701E-2</v>
      </c>
      <c r="J5442">
        <v>87.668975830078097</v>
      </c>
      <c r="K5442">
        <v>7.6025481224060103</v>
      </c>
      <c r="L5442">
        <v>11.4015188217163</v>
      </c>
      <c r="M5442">
        <v>14.0326747894287</v>
      </c>
      <c r="N5442">
        <v>16.6638298034668</v>
      </c>
      <c r="O5442">
        <v>20.4627990722656</v>
      </c>
      <c r="P5442">
        <v>5.7796974182128897</v>
      </c>
      <c r="Q5442">
        <v>22.285652160644499</v>
      </c>
      <c r="R5442">
        <v>257</v>
      </c>
      <c r="S5442">
        <v>24.914885278650701</v>
      </c>
      <c r="T5442">
        <v>5.0174541473388699</v>
      </c>
      <c r="U5442">
        <v>81.293556213378906</v>
      </c>
      <c r="V5442">
        <v>97.572364807128906</v>
      </c>
      <c r="W5442">
        <v>0.94237297773361195</v>
      </c>
    </row>
    <row r="5443" spans="1:23">
      <c r="A5443" t="s">
        <v>63</v>
      </c>
      <c r="B5443" t="s">
        <v>69</v>
      </c>
      <c r="C5443" s="7" t="s">
        <v>55</v>
      </c>
      <c r="D5443" s="7">
        <v>41130</v>
      </c>
      <c r="E5443" t="s">
        <v>96</v>
      </c>
      <c r="F5443">
        <v>217.22512817382801</v>
      </c>
      <c r="G5443">
        <v>203.38108825683599</v>
      </c>
      <c r="H5443">
        <v>13.844043731689499</v>
      </c>
      <c r="I5443">
        <v>6.3731320202350603E-2</v>
      </c>
      <c r="J5443">
        <v>86.949386596679702</v>
      </c>
      <c r="K5443">
        <v>6.8605031967163104</v>
      </c>
      <c r="L5443">
        <v>10.9864349365234</v>
      </c>
      <c r="M5443">
        <v>13.844043731689499</v>
      </c>
      <c r="N5443">
        <v>16.7016506195068</v>
      </c>
      <c r="O5443">
        <v>20.827583312988299</v>
      </c>
      <c r="P5443">
        <v>4.8807668685913104</v>
      </c>
      <c r="Q5443">
        <v>22.807319641113299</v>
      </c>
      <c r="R5443">
        <v>257</v>
      </c>
      <c r="S5443">
        <v>30.003899792288699</v>
      </c>
      <c r="T5443">
        <v>5.4492855072021502</v>
      </c>
      <c r="U5443">
        <v>81.293556213378906</v>
      </c>
      <c r="V5443">
        <v>97.572364807128906</v>
      </c>
      <c r="W5443">
        <v>0.93961143493652299</v>
      </c>
    </row>
    <row r="5444" spans="1:23">
      <c r="A5444" t="s">
        <v>63</v>
      </c>
      <c r="B5444" t="s">
        <v>69</v>
      </c>
      <c r="C5444" s="7" t="s">
        <v>55</v>
      </c>
      <c r="D5444" s="7">
        <v>41130</v>
      </c>
      <c r="E5444" t="s">
        <v>97</v>
      </c>
      <c r="F5444">
        <v>206.87930297851599</v>
      </c>
      <c r="G5444">
        <v>200.33351135253901</v>
      </c>
      <c r="H5444">
        <v>6.5458054542541504</v>
      </c>
      <c r="I5444">
        <v>3.1640697270631797E-2</v>
      </c>
      <c r="J5444">
        <v>85.094718933105497</v>
      </c>
      <c r="K5444">
        <v>-0.38438093662262002</v>
      </c>
      <c r="L5444">
        <v>3.7100293636321999</v>
      </c>
      <c r="M5444">
        <v>6.5458054542541504</v>
      </c>
      <c r="N5444">
        <v>9.3815822601318395</v>
      </c>
      <c r="O5444">
        <v>13.4759922027588</v>
      </c>
      <c r="P5444">
        <v>-2.34899234771729</v>
      </c>
      <c r="Q5444">
        <v>15.4406032562256</v>
      </c>
      <c r="R5444">
        <v>257</v>
      </c>
      <c r="S5444">
        <v>28.923217120433002</v>
      </c>
      <c r="T5444">
        <v>5.40765333175659</v>
      </c>
      <c r="U5444">
        <v>81.293556213378906</v>
      </c>
      <c r="V5444">
        <v>97.572364807128906</v>
      </c>
      <c r="W5444">
        <v>0.92975872755050704</v>
      </c>
    </row>
    <row r="5445" spans="1:23">
      <c r="A5445" t="s">
        <v>63</v>
      </c>
      <c r="B5445" t="s">
        <v>69</v>
      </c>
      <c r="C5445" s="7" t="s">
        <v>55</v>
      </c>
      <c r="D5445" s="7">
        <v>41130</v>
      </c>
      <c r="E5445" t="s">
        <v>98</v>
      </c>
      <c r="F5445">
        <v>198.10624694824199</v>
      </c>
      <c r="G5445">
        <v>194.55154418945301</v>
      </c>
      <c r="H5445">
        <v>3.55468726158142</v>
      </c>
      <c r="I5445">
        <v>1.7943337559699998E-2</v>
      </c>
      <c r="J5445">
        <v>81.765617370605497</v>
      </c>
      <c r="K5445">
        <v>-3.1743223667144802</v>
      </c>
      <c r="L5445">
        <v>0.80123102664947499</v>
      </c>
      <c r="M5445">
        <v>3.55468726158142</v>
      </c>
      <c r="N5445">
        <v>6.3081436157226598</v>
      </c>
      <c r="O5445">
        <v>10.2836971282959</v>
      </c>
      <c r="P5445">
        <v>-5.0819034576415998</v>
      </c>
      <c r="Q5445">
        <v>12.191277503967299</v>
      </c>
      <c r="R5445">
        <v>257</v>
      </c>
      <c r="S5445">
        <v>27.284567369735001</v>
      </c>
      <c r="T5445">
        <v>5.2506742477417001</v>
      </c>
      <c r="U5445">
        <v>81.293556213378906</v>
      </c>
      <c r="V5445">
        <v>97.572364807128906</v>
      </c>
      <c r="W5445">
        <v>0.92720484733581499</v>
      </c>
    </row>
    <row r="5446" spans="1:23">
      <c r="A5446" t="s">
        <v>63</v>
      </c>
      <c r="B5446" t="s">
        <v>69</v>
      </c>
      <c r="C5446" s="7" t="s">
        <v>55</v>
      </c>
      <c r="D5446" s="7">
        <v>41130</v>
      </c>
      <c r="E5446" t="s">
        <v>99</v>
      </c>
      <c r="F5446">
        <v>196.67344665527301</v>
      </c>
      <c r="G5446">
        <v>196.23094177246099</v>
      </c>
      <c r="H5446">
        <v>0.442500770092011</v>
      </c>
      <c r="I5446">
        <v>2.2499263286590598E-3</v>
      </c>
      <c r="J5446">
        <v>78.141105651855497</v>
      </c>
      <c r="K5446">
        <v>-6.5046410560607901</v>
      </c>
      <c r="L5446">
        <v>-2.4002132415771502</v>
      </c>
      <c r="M5446">
        <v>0.442500770092011</v>
      </c>
      <c r="N5446">
        <v>3.2852149009704599</v>
      </c>
      <c r="O5446">
        <v>7.3896422386169398</v>
      </c>
      <c r="P5446">
        <v>-8.47405910491943</v>
      </c>
      <c r="Q5446">
        <v>9.3590612411499006</v>
      </c>
      <c r="R5446">
        <v>257</v>
      </c>
      <c r="S5446">
        <v>28.474361942873699</v>
      </c>
      <c r="T5446">
        <v>5.4208836555481001</v>
      </c>
      <c r="U5446">
        <v>81.293556213378906</v>
      </c>
      <c r="V5446">
        <v>97.572364807128906</v>
      </c>
      <c r="W5446">
        <v>0.92875856161117598</v>
      </c>
    </row>
    <row r="5447" spans="1:23">
      <c r="A5447" t="s">
        <v>63</v>
      </c>
      <c r="B5447" t="s">
        <v>69</v>
      </c>
      <c r="C5447" s="7" t="s">
        <v>55</v>
      </c>
      <c r="D5447" s="7">
        <v>41130</v>
      </c>
      <c r="E5447" t="s">
        <v>100</v>
      </c>
      <c r="F5447">
        <v>188.11932373046901</v>
      </c>
      <c r="G5447">
        <v>186.60128784179699</v>
      </c>
      <c r="H5447">
        <v>1.5180406570434599</v>
      </c>
      <c r="I5447">
        <v>8.0695627257227898E-3</v>
      </c>
      <c r="J5447">
        <v>76.274642944335895</v>
      </c>
      <c r="K5447">
        <v>-5.6483225822448704</v>
      </c>
      <c r="L5447">
        <v>-1.4143772125244101</v>
      </c>
      <c r="M5447">
        <v>1.5180406570434599</v>
      </c>
      <c r="N5447">
        <v>4.4504585266113299</v>
      </c>
      <c r="O5447">
        <v>8.6844034194946307</v>
      </c>
      <c r="P5447">
        <v>-7.6798872947692898</v>
      </c>
      <c r="Q5447">
        <v>10.7159690856934</v>
      </c>
      <c r="R5447">
        <v>257</v>
      </c>
      <c r="S5447">
        <v>30.283719090523199</v>
      </c>
      <c r="T5447">
        <v>5.5919432640075701</v>
      </c>
      <c r="U5447">
        <v>81.293556213378906</v>
      </c>
      <c r="V5447">
        <v>97.572364807128906</v>
      </c>
      <c r="W5447">
        <v>0.92648386955261197</v>
      </c>
    </row>
    <row r="5448" spans="1:23">
      <c r="A5448" t="s">
        <v>63</v>
      </c>
      <c r="B5448" t="s">
        <v>69</v>
      </c>
      <c r="C5448" s="7" t="s">
        <v>55</v>
      </c>
      <c r="D5448" s="7">
        <v>41130</v>
      </c>
      <c r="E5448" t="s">
        <v>101</v>
      </c>
      <c r="F5448">
        <v>178.29635620117199</v>
      </c>
      <c r="G5448">
        <v>174.841384887695</v>
      </c>
      <c r="H5448">
        <v>3.4549663066864</v>
      </c>
      <c r="I5448">
        <v>1.93776600062847E-2</v>
      </c>
      <c r="J5448">
        <v>74.702362060546903</v>
      </c>
      <c r="K5448">
        <v>-3.4950895309448202</v>
      </c>
      <c r="L5448">
        <v>0.61105978488922097</v>
      </c>
      <c r="M5448">
        <v>3.4549663066864</v>
      </c>
      <c r="N5448">
        <v>6.2988729476928702</v>
      </c>
      <c r="O5448">
        <v>10.405022621154799</v>
      </c>
      <c r="P5448">
        <v>-5.4653339385986301</v>
      </c>
      <c r="Q5448">
        <v>12.3752660751343</v>
      </c>
      <c r="R5448">
        <v>257</v>
      </c>
      <c r="S5448">
        <v>28.244617717517499</v>
      </c>
      <c r="T5448">
        <v>5.42315721511841</v>
      </c>
      <c r="U5448">
        <v>81.293556213378906</v>
      </c>
      <c r="V5448">
        <v>97.572364807128906</v>
      </c>
      <c r="W5448">
        <v>0.91859704256057695</v>
      </c>
    </row>
    <row r="5449" spans="1:23">
      <c r="A5449" t="s">
        <v>63</v>
      </c>
      <c r="B5449" t="s">
        <v>69</v>
      </c>
      <c r="C5449" s="7" t="s">
        <v>55</v>
      </c>
      <c r="D5449" s="7">
        <v>41130</v>
      </c>
      <c r="E5449" t="s">
        <v>102</v>
      </c>
      <c r="F5449">
        <v>171.88238525390599</v>
      </c>
      <c r="G5449">
        <v>165.56301879882801</v>
      </c>
      <c r="H5449">
        <v>6.3193531036376998</v>
      </c>
      <c r="I5449">
        <v>3.67655642330647E-2</v>
      </c>
      <c r="J5449">
        <v>73.5587158203125</v>
      </c>
      <c r="K5449">
        <v>-0.175475373864174</v>
      </c>
      <c r="L5449">
        <v>3.66172194480896</v>
      </c>
      <c r="M5449">
        <v>6.3193531036376998</v>
      </c>
      <c r="N5449">
        <v>8.9769849777221697</v>
      </c>
      <c r="O5449">
        <v>12.814181327819799</v>
      </c>
      <c r="P5449">
        <v>-2.0166690349578902</v>
      </c>
      <c r="Q5449">
        <v>14.6553754806519</v>
      </c>
      <c r="R5449">
        <v>257</v>
      </c>
      <c r="S5449">
        <v>24.630411805176202</v>
      </c>
      <c r="T5449">
        <v>5.0679416656494096</v>
      </c>
      <c r="U5449">
        <v>81.293556213378906</v>
      </c>
      <c r="V5449">
        <v>97.572364807128906</v>
      </c>
      <c r="W5449">
        <v>0.91403257846832298</v>
      </c>
    </row>
    <row r="5450" spans="1:23">
      <c r="A5450" t="s">
        <v>63</v>
      </c>
      <c r="B5450" t="s">
        <v>69</v>
      </c>
      <c r="C5450" s="7" t="s">
        <v>55</v>
      </c>
      <c r="D5450" s="7">
        <v>41134</v>
      </c>
      <c r="E5450" t="s">
        <v>79</v>
      </c>
      <c r="F5450">
        <v>149.13606262207</v>
      </c>
      <c r="G5450">
        <v>148.11984252929699</v>
      </c>
      <c r="H5450">
        <v>1.0162153244018599</v>
      </c>
      <c r="I5450">
        <v>6.8140150979161297E-3</v>
      </c>
      <c r="J5450">
        <v>74.496536254882798</v>
      </c>
      <c r="K5450">
        <v>-6.4862232208251998</v>
      </c>
      <c r="L5450">
        <v>-2.05372190475464</v>
      </c>
      <c r="M5450">
        <v>1.0162153244018599</v>
      </c>
      <c r="N5450">
        <v>4.0861525535583496</v>
      </c>
      <c r="O5450">
        <v>8.5186538696289098</v>
      </c>
      <c r="P5450">
        <v>-8.6130609512329102</v>
      </c>
      <c r="Q5450">
        <v>10.6454916000366</v>
      </c>
      <c r="R5450">
        <v>254</v>
      </c>
      <c r="S5450">
        <v>31.685157578521299</v>
      </c>
      <c r="T5450">
        <v>5.8541841506957999</v>
      </c>
      <c r="U5450">
        <v>81.950813293457003</v>
      </c>
      <c r="V5450">
        <v>99.5</v>
      </c>
      <c r="W5450">
        <v>0.90554434061050404</v>
      </c>
    </row>
    <row r="5451" spans="1:23">
      <c r="A5451" t="s">
        <v>63</v>
      </c>
      <c r="B5451" t="s">
        <v>69</v>
      </c>
      <c r="C5451" s="7" t="s">
        <v>55</v>
      </c>
      <c r="D5451" s="7">
        <v>41134</v>
      </c>
      <c r="E5451" t="s">
        <v>80</v>
      </c>
      <c r="F5451">
        <v>149.19540405273401</v>
      </c>
      <c r="G5451">
        <v>147.70620727539099</v>
      </c>
      <c r="H5451">
        <v>1.4891819953918499</v>
      </c>
      <c r="I5451">
        <v>9.9814208224415796E-3</v>
      </c>
      <c r="J5451">
        <v>72.452873229980497</v>
      </c>
      <c r="K5451">
        <v>-6.0450587272643999</v>
      </c>
      <c r="L5451">
        <v>-1.5937683582305899</v>
      </c>
      <c r="M5451">
        <v>1.4891819953918499</v>
      </c>
      <c r="N5451">
        <v>4.5721325874328604</v>
      </c>
      <c r="O5451">
        <v>9.0234222412109393</v>
      </c>
      <c r="P5451">
        <v>-8.1809120178222692</v>
      </c>
      <c r="Q5451">
        <v>11.1592750549316</v>
      </c>
      <c r="R5451">
        <v>254</v>
      </c>
      <c r="S5451">
        <v>31.982172498768701</v>
      </c>
      <c r="T5451">
        <v>5.8789997100830096</v>
      </c>
      <c r="U5451">
        <v>81.950813293457003</v>
      </c>
      <c r="V5451">
        <v>99.5</v>
      </c>
      <c r="W5451">
        <v>0.90391349792480502</v>
      </c>
    </row>
    <row r="5452" spans="1:23">
      <c r="A5452" t="s">
        <v>63</v>
      </c>
      <c r="B5452" t="s">
        <v>69</v>
      </c>
      <c r="C5452" s="7" t="s">
        <v>55</v>
      </c>
      <c r="D5452" s="7">
        <v>41134</v>
      </c>
      <c r="E5452" t="s">
        <v>81</v>
      </c>
      <c r="F5452">
        <v>152.704025268555</v>
      </c>
      <c r="G5452">
        <v>147.40310668945301</v>
      </c>
      <c r="H5452">
        <v>5.3009157180786097</v>
      </c>
      <c r="I5452">
        <v>3.4713659435510601E-2</v>
      </c>
      <c r="J5452">
        <v>71.247894287109403</v>
      </c>
      <c r="K5452">
        <v>-2.6904094219207799</v>
      </c>
      <c r="L5452">
        <v>2.0309302806854199</v>
      </c>
      <c r="M5452">
        <v>5.3009157180786097</v>
      </c>
      <c r="N5452">
        <v>8.5709009170532209</v>
      </c>
      <c r="O5452">
        <v>13.2922410964966</v>
      </c>
      <c r="P5452">
        <v>-4.9558391571044904</v>
      </c>
      <c r="Q5452">
        <v>15.557670593261699</v>
      </c>
      <c r="R5452">
        <v>254</v>
      </c>
      <c r="S5452">
        <v>36.253798160885303</v>
      </c>
      <c r="T5452">
        <v>6.2356643676757804</v>
      </c>
      <c r="U5452">
        <v>81.950813293457003</v>
      </c>
      <c r="V5452">
        <v>99.5</v>
      </c>
      <c r="W5452">
        <v>0.90392494201660201</v>
      </c>
    </row>
    <row r="5453" spans="1:23">
      <c r="A5453" t="s">
        <v>63</v>
      </c>
      <c r="B5453" t="s">
        <v>69</v>
      </c>
      <c r="C5453" s="7" t="s">
        <v>55</v>
      </c>
      <c r="D5453" s="7">
        <v>41134</v>
      </c>
      <c r="E5453" t="s">
        <v>82</v>
      </c>
      <c r="F5453">
        <v>151.02673339843801</v>
      </c>
      <c r="G5453">
        <v>146.48458862304699</v>
      </c>
      <c r="H5453">
        <v>4.5421481132507298</v>
      </c>
      <c r="I5453">
        <v>3.0075125396251699E-2</v>
      </c>
      <c r="J5453">
        <v>70.734207153320298</v>
      </c>
      <c r="K5453">
        <v>-2.8941099643707302</v>
      </c>
      <c r="L5453">
        <v>1.4992915391921999</v>
      </c>
      <c r="M5453">
        <v>4.5421481132507298</v>
      </c>
      <c r="N5453">
        <v>7.5850043296814</v>
      </c>
      <c r="O5453">
        <v>11.978405952453601</v>
      </c>
      <c r="P5453">
        <v>-5.0021853446960396</v>
      </c>
      <c r="Q5453">
        <v>14.0864820480347</v>
      </c>
      <c r="R5453">
        <v>254</v>
      </c>
      <c r="S5453">
        <v>31.767792388810001</v>
      </c>
      <c r="T5453">
        <v>5.8025426864623997</v>
      </c>
      <c r="U5453">
        <v>81.950813293457003</v>
      </c>
      <c r="V5453">
        <v>99.5</v>
      </c>
      <c r="W5453">
        <v>0.90100908279418901</v>
      </c>
    </row>
    <row r="5454" spans="1:23">
      <c r="A5454" t="s">
        <v>63</v>
      </c>
      <c r="B5454" t="s">
        <v>69</v>
      </c>
      <c r="C5454" s="7" t="s">
        <v>55</v>
      </c>
      <c r="D5454" s="7">
        <v>41134</v>
      </c>
      <c r="E5454" t="s">
        <v>83</v>
      </c>
      <c r="F5454">
        <v>167.10838317871099</v>
      </c>
      <c r="G5454">
        <v>155.82710266113301</v>
      </c>
      <c r="H5454">
        <v>11.281292915344199</v>
      </c>
      <c r="I5454">
        <v>6.7508831620216397E-2</v>
      </c>
      <c r="J5454">
        <v>70.170280456542997</v>
      </c>
      <c r="K5454">
        <v>3.4313840866088898</v>
      </c>
      <c r="L5454">
        <v>8.0691738128662092</v>
      </c>
      <c r="M5454">
        <v>11.281292915344199</v>
      </c>
      <c r="N5454">
        <v>14.493411064147899</v>
      </c>
      <c r="O5454">
        <v>19.131200790405298</v>
      </c>
      <c r="P5454">
        <v>1.20604419708252</v>
      </c>
      <c r="Q5454">
        <v>21.356540679931602</v>
      </c>
      <c r="R5454">
        <v>254</v>
      </c>
      <c r="S5454">
        <v>35.049219120715001</v>
      </c>
      <c r="T5454">
        <v>6.1253161430358896</v>
      </c>
      <c r="U5454">
        <v>81.950813293457003</v>
      </c>
      <c r="V5454">
        <v>99.5</v>
      </c>
      <c r="W5454">
        <v>0.90046769380569502</v>
      </c>
    </row>
    <row r="5455" spans="1:23">
      <c r="A5455" t="s">
        <v>63</v>
      </c>
      <c r="B5455" t="s">
        <v>69</v>
      </c>
      <c r="C5455" s="7" t="s">
        <v>55</v>
      </c>
      <c r="D5455" s="7">
        <v>41134</v>
      </c>
      <c r="E5455" t="s">
        <v>84</v>
      </c>
      <c r="F5455">
        <v>191.74085998535199</v>
      </c>
      <c r="G5455">
        <v>180.22586059570301</v>
      </c>
      <c r="H5455">
        <v>11.5149984359741</v>
      </c>
      <c r="I5455">
        <v>6.0055002570152297E-2</v>
      </c>
      <c r="J5455">
        <v>69.109512329101605</v>
      </c>
      <c r="K5455">
        <v>3.4462087154388401</v>
      </c>
      <c r="L5455">
        <v>8.2133150100708008</v>
      </c>
      <c r="M5455">
        <v>11.5149984359741</v>
      </c>
      <c r="N5455">
        <v>14.816681861877401</v>
      </c>
      <c r="O5455">
        <v>19.583787918090799</v>
      </c>
      <c r="P5455">
        <v>1.15881896018982</v>
      </c>
      <c r="Q5455">
        <v>21.871177673339801</v>
      </c>
      <c r="R5455">
        <v>254</v>
      </c>
      <c r="S5455">
        <v>36.440349419595798</v>
      </c>
      <c r="T5455">
        <v>6.2961101531982404</v>
      </c>
      <c r="U5455">
        <v>81.950813293457003</v>
      </c>
      <c r="V5455">
        <v>99.5</v>
      </c>
      <c r="W5455">
        <v>0.90227383375167802</v>
      </c>
    </row>
    <row r="5456" spans="1:23">
      <c r="A5456" t="s">
        <v>63</v>
      </c>
      <c r="B5456" t="s">
        <v>69</v>
      </c>
      <c r="C5456" s="7" t="s">
        <v>55</v>
      </c>
      <c r="D5456" s="7">
        <v>41134</v>
      </c>
      <c r="E5456" t="s">
        <v>85</v>
      </c>
      <c r="F5456">
        <v>217.914138793945</v>
      </c>
      <c r="G5456">
        <v>208.89016723632801</v>
      </c>
      <c r="H5456">
        <v>9.0239591598510707</v>
      </c>
      <c r="I5456">
        <v>4.1410621255636201E-2</v>
      </c>
      <c r="J5456">
        <v>69.086822509765597</v>
      </c>
      <c r="K5456">
        <v>0.31756886839866599</v>
      </c>
      <c r="L5456">
        <v>5.4613752365112296</v>
      </c>
      <c r="M5456">
        <v>9.0239591598510707</v>
      </c>
      <c r="N5456">
        <v>12.586544036865201</v>
      </c>
      <c r="O5456">
        <v>17.730350494384801</v>
      </c>
      <c r="P5456">
        <v>-2.1505718231201199</v>
      </c>
      <c r="Q5456">
        <v>20.198492050170898</v>
      </c>
      <c r="R5456">
        <v>254</v>
      </c>
      <c r="S5456">
        <v>42.3601125763048</v>
      </c>
      <c r="T5456">
        <v>6.7936325073242196</v>
      </c>
      <c r="U5456">
        <v>81.950813293457003</v>
      </c>
      <c r="V5456">
        <v>99.5</v>
      </c>
      <c r="W5456">
        <v>0.89820146560668901</v>
      </c>
    </row>
    <row r="5457" spans="1:23">
      <c r="A5457" t="s">
        <v>63</v>
      </c>
      <c r="B5457" t="s">
        <v>69</v>
      </c>
      <c r="C5457" s="7" t="s">
        <v>55</v>
      </c>
      <c r="D5457" s="7">
        <v>41134</v>
      </c>
      <c r="E5457" t="s">
        <v>86</v>
      </c>
      <c r="F5457">
        <v>248.63037109375</v>
      </c>
      <c r="G5457">
        <v>236.78942871093801</v>
      </c>
      <c r="H5457">
        <v>11.8409414291382</v>
      </c>
      <c r="I5457">
        <v>4.7624677419662503E-2</v>
      </c>
      <c r="J5457">
        <v>71.927795410156307</v>
      </c>
      <c r="K5457">
        <v>2.1666424274444598</v>
      </c>
      <c r="L5457">
        <v>7.8822965621948198</v>
      </c>
      <c r="M5457">
        <v>11.8409414291382</v>
      </c>
      <c r="N5457">
        <v>15.7995853424072</v>
      </c>
      <c r="O5457">
        <v>21.515241622924801</v>
      </c>
      <c r="P5457">
        <v>-0.57588684558868397</v>
      </c>
      <c r="Q5457">
        <v>24.257770538330099</v>
      </c>
      <c r="R5457">
        <v>254</v>
      </c>
      <c r="S5457">
        <v>53.2237091278894</v>
      </c>
      <c r="T5457">
        <v>7.5488953590393102</v>
      </c>
      <c r="U5457">
        <v>81.950813293457003</v>
      </c>
      <c r="V5457">
        <v>99.5</v>
      </c>
      <c r="W5457">
        <v>0.90622621774673495</v>
      </c>
    </row>
    <row r="5458" spans="1:23">
      <c r="A5458" t="s">
        <v>63</v>
      </c>
      <c r="B5458" t="s">
        <v>69</v>
      </c>
      <c r="C5458" s="7" t="s">
        <v>55</v>
      </c>
      <c r="D5458" s="7">
        <v>41134</v>
      </c>
      <c r="E5458" t="s">
        <v>87</v>
      </c>
      <c r="F5458">
        <v>259.76223754882801</v>
      </c>
      <c r="G5458">
        <v>248.07315063476599</v>
      </c>
      <c r="H5458">
        <v>11.6890954971313</v>
      </c>
      <c r="I5458">
        <v>4.4999212026596097E-2</v>
      </c>
      <c r="J5458">
        <v>76.594413757324205</v>
      </c>
      <c r="K5458">
        <v>2.7852835655212398</v>
      </c>
      <c r="L5458">
        <v>8.0457277297973597</v>
      </c>
      <c r="M5458">
        <v>11.6890954971313</v>
      </c>
      <c r="N5458">
        <v>15.3324632644653</v>
      </c>
      <c r="O5458">
        <v>20.592908859252901</v>
      </c>
      <c r="P5458">
        <v>0.261176407337189</v>
      </c>
      <c r="Q5458">
        <v>23.117015838623001</v>
      </c>
      <c r="R5458">
        <v>254</v>
      </c>
      <c r="S5458">
        <v>45.424893560045803</v>
      </c>
      <c r="T5458">
        <v>6.9476814270019496</v>
      </c>
      <c r="U5458">
        <v>81.950813293457003</v>
      </c>
      <c r="V5458">
        <v>99.5</v>
      </c>
      <c r="W5458">
        <v>0.914364874362946</v>
      </c>
    </row>
    <row r="5459" spans="1:23">
      <c r="A5459" t="s">
        <v>63</v>
      </c>
      <c r="B5459" t="s">
        <v>69</v>
      </c>
      <c r="C5459" s="7" t="s">
        <v>55</v>
      </c>
      <c r="D5459" s="7">
        <v>41134</v>
      </c>
      <c r="E5459" t="s">
        <v>88</v>
      </c>
      <c r="F5459">
        <v>268.87109375</v>
      </c>
      <c r="G5459">
        <v>258.98400878906301</v>
      </c>
      <c r="H5459">
        <v>9.8870887756347692</v>
      </c>
      <c r="I5459">
        <v>3.6772601306438397E-2</v>
      </c>
      <c r="J5459">
        <v>80.949897766113295</v>
      </c>
      <c r="K5459">
        <v>0.74732059240341198</v>
      </c>
      <c r="L5459">
        <v>6.1471700668334996</v>
      </c>
      <c r="M5459">
        <v>9.8870887756347692</v>
      </c>
      <c r="N5459">
        <v>13.6270084381104</v>
      </c>
      <c r="O5459">
        <v>19.026857376098601</v>
      </c>
      <c r="P5459">
        <v>-1.84367668628693</v>
      </c>
      <c r="Q5459">
        <v>21.617855072021499</v>
      </c>
      <c r="R5459">
        <v>254</v>
      </c>
      <c r="S5459">
        <v>47.583715352295698</v>
      </c>
      <c r="T5459">
        <v>7.1317992210388201</v>
      </c>
      <c r="U5459">
        <v>81.950813293457003</v>
      </c>
      <c r="V5459">
        <v>99.5</v>
      </c>
      <c r="W5459">
        <v>0.92381262779235795</v>
      </c>
    </row>
    <row r="5460" spans="1:23">
      <c r="A5460" t="s">
        <v>63</v>
      </c>
      <c r="B5460" t="s">
        <v>69</v>
      </c>
      <c r="C5460" s="7" t="s">
        <v>55</v>
      </c>
      <c r="D5460" s="7">
        <v>41134</v>
      </c>
      <c r="E5460" t="s">
        <v>89</v>
      </c>
      <c r="F5460">
        <v>280.90585327148398</v>
      </c>
      <c r="G5460">
        <v>268.11367797851602</v>
      </c>
      <c r="H5460">
        <v>12.7922058105469</v>
      </c>
      <c r="I5460">
        <v>4.5539118349552203E-2</v>
      </c>
      <c r="J5460">
        <v>84.521026611328097</v>
      </c>
      <c r="K5460">
        <v>2.8655519485473602</v>
      </c>
      <c r="L5460">
        <v>8.7302989959716797</v>
      </c>
      <c r="M5460">
        <v>12.7922058105469</v>
      </c>
      <c r="N5460">
        <v>16.854112625122099</v>
      </c>
      <c r="O5460">
        <v>22.718858718872099</v>
      </c>
      <c r="P5460">
        <v>5.1483556628227199E-2</v>
      </c>
      <c r="Q5460">
        <v>25.5329284667969</v>
      </c>
      <c r="R5460">
        <v>254</v>
      </c>
      <c r="S5460">
        <v>56.872682359394297</v>
      </c>
      <c r="T5460">
        <v>7.7458090782165501</v>
      </c>
      <c r="U5460">
        <v>81.950813293457003</v>
      </c>
      <c r="V5460">
        <v>99.5</v>
      </c>
      <c r="W5460">
        <v>0.92846143245696999</v>
      </c>
    </row>
    <row r="5461" spans="1:23">
      <c r="A5461" t="s">
        <v>63</v>
      </c>
      <c r="B5461" t="s">
        <v>69</v>
      </c>
      <c r="C5461" s="7" t="s">
        <v>55</v>
      </c>
      <c r="D5461" s="7">
        <v>41134</v>
      </c>
      <c r="E5461" t="s">
        <v>90</v>
      </c>
      <c r="F5461">
        <v>280.96713256835898</v>
      </c>
      <c r="G5461">
        <v>272.47918701171898</v>
      </c>
      <c r="H5461">
        <v>8.4879484176635707</v>
      </c>
      <c r="I5461">
        <v>3.0209757387638099E-2</v>
      </c>
      <c r="J5461">
        <v>87.101028442382798</v>
      </c>
      <c r="K5461">
        <v>-0.245461836457253</v>
      </c>
      <c r="L5461">
        <v>4.9143080711364702</v>
      </c>
      <c r="M5461">
        <v>8.4879484176635707</v>
      </c>
      <c r="N5461">
        <v>12.0615901947021</v>
      </c>
      <c r="O5461">
        <v>17.221359252929702</v>
      </c>
      <c r="P5461">
        <v>-2.72126245498657</v>
      </c>
      <c r="Q5461">
        <v>19.697160720825199</v>
      </c>
      <c r="R5461">
        <v>254</v>
      </c>
      <c r="S5461">
        <v>43.7327892214198</v>
      </c>
      <c r="T5461">
        <v>6.8147168159484899</v>
      </c>
      <c r="U5461">
        <v>81.950813293457003</v>
      </c>
      <c r="V5461">
        <v>99.5</v>
      </c>
      <c r="W5461">
        <v>0.92900401353836104</v>
      </c>
    </row>
    <row r="5462" spans="1:23">
      <c r="A5462" t="s">
        <v>63</v>
      </c>
      <c r="B5462" t="s">
        <v>69</v>
      </c>
      <c r="C5462" s="7" t="s">
        <v>55</v>
      </c>
      <c r="D5462" s="7">
        <v>41134</v>
      </c>
      <c r="E5462" t="s">
        <v>91</v>
      </c>
      <c r="F5462">
        <v>279.52139282226602</v>
      </c>
      <c r="G5462">
        <v>268.84622192382801</v>
      </c>
      <c r="H5462">
        <v>10.6751766204834</v>
      </c>
      <c r="I5462">
        <v>3.8190908730030101E-2</v>
      </c>
      <c r="J5462">
        <v>88.492820739746094</v>
      </c>
      <c r="K5462">
        <v>2.5629091262817401</v>
      </c>
      <c r="L5462">
        <v>7.3557019233703604</v>
      </c>
      <c r="M5462">
        <v>10.6751766204834</v>
      </c>
      <c r="N5462">
        <v>13.994649887085</v>
      </c>
      <c r="O5462">
        <v>18.7874431610107</v>
      </c>
      <c r="P5462">
        <v>0.26319387555122398</v>
      </c>
      <c r="Q5462">
        <v>21.087158203125</v>
      </c>
      <c r="R5462">
        <v>254</v>
      </c>
      <c r="S5462">
        <v>38.215995179675701</v>
      </c>
      <c r="T5462">
        <v>6.3300356864929199</v>
      </c>
      <c r="U5462">
        <v>81.950813293457003</v>
      </c>
      <c r="V5462">
        <v>99.5</v>
      </c>
      <c r="W5462">
        <v>0.93314415216445901</v>
      </c>
    </row>
    <row r="5463" spans="1:23">
      <c r="A5463" t="s">
        <v>63</v>
      </c>
      <c r="B5463" t="s">
        <v>69</v>
      </c>
      <c r="C5463" s="7" t="s">
        <v>55</v>
      </c>
      <c r="D5463" s="7">
        <v>41134</v>
      </c>
      <c r="E5463" t="s">
        <v>92</v>
      </c>
      <c r="F5463">
        <v>280.60485839843801</v>
      </c>
      <c r="G5463">
        <v>265.37521362304699</v>
      </c>
      <c r="H5463">
        <v>15.2296447753906</v>
      </c>
      <c r="I5463">
        <v>5.4274342954158797E-2</v>
      </c>
      <c r="J5463">
        <v>89.492561340332003</v>
      </c>
      <c r="K5463">
        <v>7.2513556480407697</v>
      </c>
      <c r="L5463">
        <v>11.964993476867701</v>
      </c>
      <c r="M5463">
        <v>15.2296447753906</v>
      </c>
      <c r="N5463">
        <v>18.494297027587901</v>
      </c>
      <c r="O5463">
        <v>23.207933425903299</v>
      </c>
      <c r="P5463">
        <v>4.9896211624145499</v>
      </c>
      <c r="Q5463">
        <v>25.469667434692401</v>
      </c>
      <c r="R5463">
        <v>254</v>
      </c>
      <c r="S5463">
        <v>37.1552699780841</v>
      </c>
      <c r="T5463">
        <v>6.2254920005798304</v>
      </c>
      <c r="U5463">
        <v>81.950813293457003</v>
      </c>
      <c r="V5463">
        <v>99.5</v>
      </c>
      <c r="W5463">
        <v>0.93660336732864402</v>
      </c>
    </row>
    <row r="5464" spans="1:23">
      <c r="A5464" t="s">
        <v>63</v>
      </c>
      <c r="B5464" t="s">
        <v>69</v>
      </c>
      <c r="C5464" s="7" t="s">
        <v>55</v>
      </c>
      <c r="D5464" s="7">
        <v>41134</v>
      </c>
      <c r="E5464" t="s">
        <v>93</v>
      </c>
      <c r="F5464">
        <v>270.93902587890602</v>
      </c>
      <c r="G5464">
        <v>251.01544189453099</v>
      </c>
      <c r="H5464">
        <v>19.923610687255898</v>
      </c>
      <c r="I5464">
        <v>7.3535397648811299E-2</v>
      </c>
      <c r="J5464">
        <v>89.669952392578097</v>
      </c>
      <c r="K5464">
        <v>12.653044700622599</v>
      </c>
      <c r="L5464">
        <v>16.948553085327099</v>
      </c>
      <c r="M5464">
        <v>19.923610687255898</v>
      </c>
      <c r="N5464">
        <v>22.898666381835898</v>
      </c>
      <c r="O5464">
        <v>27.194175720214801</v>
      </c>
      <c r="P5464">
        <v>10.5919399261475</v>
      </c>
      <c r="Q5464">
        <v>29.2552814483643</v>
      </c>
      <c r="R5464">
        <v>254</v>
      </c>
      <c r="S5464">
        <v>31.393224454519402</v>
      </c>
      <c r="T5464">
        <v>5.6732525825500497</v>
      </c>
      <c r="U5464">
        <v>81.950813293457003</v>
      </c>
      <c r="V5464">
        <v>99.5</v>
      </c>
      <c r="W5464">
        <v>0.934786736965179</v>
      </c>
    </row>
    <row r="5465" spans="1:23">
      <c r="A5465" t="s">
        <v>63</v>
      </c>
      <c r="B5465" t="s">
        <v>69</v>
      </c>
      <c r="C5465" s="7" t="s">
        <v>55</v>
      </c>
      <c r="D5465" s="7">
        <v>41134</v>
      </c>
      <c r="E5465" t="s">
        <v>94</v>
      </c>
      <c r="F5465">
        <v>258.67263793945301</v>
      </c>
      <c r="G5465">
        <v>241.42141723632801</v>
      </c>
      <c r="H5465">
        <v>17.251205444335898</v>
      </c>
      <c r="I5465">
        <v>6.6691264510154696E-2</v>
      </c>
      <c r="J5465">
        <v>89.295791625976605</v>
      </c>
      <c r="K5465">
        <v>10.569186210632299</v>
      </c>
      <c r="L5465">
        <v>14.5169773101807</v>
      </c>
      <c r="M5465">
        <v>17.251205444335898</v>
      </c>
      <c r="N5465">
        <v>19.985431671142599</v>
      </c>
      <c r="O5465">
        <v>23.933221817016602</v>
      </c>
      <c r="P5465">
        <v>8.67492771148682</v>
      </c>
      <c r="Q5465">
        <v>25.8274822235107</v>
      </c>
      <c r="R5465">
        <v>254</v>
      </c>
      <c r="S5465">
        <v>26.5987033370902</v>
      </c>
      <c r="T5465">
        <v>5.2140064239501998</v>
      </c>
      <c r="U5465">
        <v>81.950813293457003</v>
      </c>
      <c r="V5465">
        <v>99.5</v>
      </c>
      <c r="W5465">
        <v>0.94045543670654297</v>
      </c>
    </row>
    <row r="5466" spans="1:23">
      <c r="A5466" t="s">
        <v>63</v>
      </c>
      <c r="B5466" t="s">
        <v>69</v>
      </c>
      <c r="C5466" s="7" t="s">
        <v>55</v>
      </c>
      <c r="D5466" s="7">
        <v>41134</v>
      </c>
      <c r="E5466" t="s">
        <v>95</v>
      </c>
      <c r="F5466">
        <v>240.21032714843801</v>
      </c>
      <c r="G5466">
        <v>226.80009460449199</v>
      </c>
      <c r="H5466">
        <v>13.410230636596699</v>
      </c>
      <c r="I5466">
        <v>5.5827036499977098E-2</v>
      </c>
      <c r="J5466">
        <v>88.063179016113295</v>
      </c>
      <c r="K5466">
        <v>6.9122886657714799</v>
      </c>
      <c r="L5466">
        <v>10.751324653625501</v>
      </c>
      <c r="M5466">
        <v>13.410230636596699</v>
      </c>
      <c r="N5466">
        <v>16.069135665893601</v>
      </c>
      <c r="O5466">
        <v>19.9081726074219</v>
      </c>
      <c r="P5466">
        <v>5.07021236419678</v>
      </c>
      <c r="Q5466">
        <v>21.750247955322301</v>
      </c>
      <c r="R5466">
        <v>254</v>
      </c>
      <c r="S5466">
        <v>25.327831981691801</v>
      </c>
      <c r="T5466">
        <v>5.0703706741332999</v>
      </c>
      <c r="U5466">
        <v>81.950813293457003</v>
      </c>
      <c r="V5466">
        <v>99.5</v>
      </c>
      <c r="W5466">
        <v>0.94237297773361195</v>
      </c>
    </row>
    <row r="5467" spans="1:23">
      <c r="A5467" t="s">
        <v>63</v>
      </c>
      <c r="B5467" t="s">
        <v>69</v>
      </c>
      <c r="C5467" s="7" t="s">
        <v>55</v>
      </c>
      <c r="D5467" s="7">
        <v>41134</v>
      </c>
      <c r="E5467" t="s">
        <v>96</v>
      </c>
      <c r="F5467">
        <v>223.73802185058599</v>
      </c>
      <c r="G5467">
        <v>210.70779418945301</v>
      </c>
      <c r="H5467">
        <v>13.030223846435501</v>
      </c>
      <c r="I5467">
        <v>5.8238752186298398E-2</v>
      </c>
      <c r="J5467">
        <v>86.413490295410199</v>
      </c>
      <c r="K5467">
        <v>6.1568012237548801</v>
      </c>
      <c r="L5467">
        <v>10.217675209045399</v>
      </c>
      <c r="M5467">
        <v>13.030223846435501</v>
      </c>
      <c r="N5467">
        <v>15.8427724838257</v>
      </c>
      <c r="O5467">
        <v>19.9036464691162</v>
      </c>
      <c r="P5467">
        <v>4.2082810401916504</v>
      </c>
      <c r="Q5467">
        <v>21.852165222168001</v>
      </c>
      <c r="R5467">
        <v>254</v>
      </c>
      <c r="S5467">
        <v>28.570165263772701</v>
      </c>
      <c r="T5467">
        <v>5.3633604049682599</v>
      </c>
      <c r="U5467">
        <v>81.950813293457003</v>
      </c>
      <c r="V5467">
        <v>99.5</v>
      </c>
      <c r="W5467">
        <v>0.93961143493652299</v>
      </c>
    </row>
    <row r="5468" spans="1:23">
      <c r="A5468" t="s">
        <v>63</v>
      </c>
      <c r="B5468" t="s">
        <v>69</v>
      </c>
      <c r="C5468" s="7" t="s">
        <v>55</v>
      </c>
      <c r="D5468" s="7">
        <v>41134</v>
      </c>
      <c r="E5468" t="s">
        <v>97</v>
      </c>
      <c r="F5468">
        <v>210.51054382324199</v>
      </c>
      <c r="G5468">
        <v>211.47755432128901</v>
      </c>
      <c r="H5468">
        <v>-0.96702110767364502</v>
      </c>
      <c r="I5468">
        <v>-4.5936945825815201E-3</v>
      </c>
      <c r="J5468">
        <v>84.436408996582003</v>
      </c>
      <c r="K5468">
        <v>-9.0380210876464808</v>
      </c>
      <c r="L5468">
        <v>-4.2696094512939498</v>
      </c>
      <c r="M5468">
        <v>-0.96702110767364502</v>
      </c>
      <c r="N5468">
        <v>2.3355669975280802</v>
      </c>
      <c r="O5468">
        <v>7.1039795875549299</v>
      </c>
      <c r="P5468">
        <v>-11.3260383605957</v>
      </c>
      <c r="Q5468">
        <v>9.3919954299926793</v>
      </c>
      <c r="R5468">
        <v>254</v>
      </c>
      <c r="S5468">
        <v>38.064429281457699</v>
      </c>
      <c r="T5468">
        <v>6.2978353500366202</v>
      </c>
      <c r="U5468">
        <v>81.950813293457003</v>
      </c>
      <c r="V5468">
        <v>99.5</v>
      </c>
      <c r="W5468">
        <v>0.92975872755050704</v>
      </c>
    </row>
    <row r="5469" spans="1:23">
      <c r="A5469" t="s">
        <v>63</v>
      </c>
      <c r="B5469" t="s">
        <v>69</v>
      </c>
      <c r="C5469" s="7" t="s">
        <v>55</v>
      </c>
      <c r="D5469" s="7">
        <v>41134</v>
      </c>
      <c r="E5469" t="s">
        <v>98</v>
      </c>
      <c r="F5469">
        <v>199.90525817871099</v>
      </c>
      <c r="G5469">
        <v>203.10787963867199</v>
      </c>
      <c r="H5469">
        <v>-3.2026128768920898</v>
      </c>
      <c r="I5469">
        <v>-1.6020653769373901E-2</v>
      </c>
      <c r="J5469">
        <v>81.491897583007798</v>
      </c>
      <c r="K5469">
        <v>-10.2586517333984</v>
      </c>
      <c r="L5469">
        <v>-6.0898866653442401</v>
      </c>
      <c r="M5469">
        <v>-3.2026128768920898</v>
      </c>
      <c r="N5469">
        <v>-0.31533932685852101</v>
      </c>
      <c r="O5469">
        <v>3.8534252643585201</v>
      </c>
      <c r="P5469">
        <v>-12.2589406967163</v>
      </c>
      <c r="Q5469">
        <v>5.8537139892578098</v>
      </c>
      <c r="R5469">
        <v>254</v>
      </c>
      <c r="S5469">
        <v>28.997943508761601</v>
      </c>
      <c r="T5469">
        <v>5.5058560371398899</v>
      </c>
      <c r="U5469">
        <v>81.950813293457003</v>
      </c>
      <c r="V5469">
        <v>99.5</v>
      </c>
      <c r="W5469">
        <v>0.92720484733581499</v>
      </c>
    </row>
    <row r="5470" spans="1:23">
      <c r="A5470" t="s">
        <v>63</v>
      </c>
      <c r="B5470" t="s">
        <v>69</v>
      </c>
      <c r="C5470" s="7" t="s">
        <v>55</v>
      </c>
      <c r="D5470" s="7">
        <v>41134</v>
      </c>
      <c r="E5470" t="s">
        <v>99</v>
      </c>
      <c r="F5470">
        <v>200.89489746093801</v>
      </c>
      <c r="G5470">
        <v>202.41059875488301</v>
      </c>
      <c r="H5470">
        <v>-1.51569700241089</v>
      </c>
      <c r="I5470">
        <v>-7.5447261333465602E-3</v>
      </c>
      <c r="J5470">
        <v>77.402565002441406</v>
      </c>
      <c r="K5470">
        <v>-8.5612983703613299</v>
      </c>
      <c r="L5470">
        <v>-4.3987002372741699</v>
      </c>
      <c r="M5470">
        <v>-1.51569700241089</v>
      </c>
      <c r="N5470">
        <v>1.3673061132430999</v>
      </c>
      <c r="O5470">
        <v>5.5299043655395499</v>
      </c>
      <c r="P5470">
        <v>-10.5586280822754</v>
      </c>
      <c r="Q5470">
        <v>7.5272345542907697</v>
      </c>
      <c r="R5470">
        <v>254</v>
      </c>
      <c r="S5470">
        <v>28.496555070568999</v>
      </c>
      <c r="T5470">
        <v>5.4977121353149396</v>
      </c>
      <c r="U5470">
        <v>81.950813293457003</v>
      </c>
      <c r="V5470">
        <v>99.5</v>
      </c>
      <c r="W5470">
        <v>0.92875856161117598</v>
      </c>
    </row>
    <row r="5471" spans="1:23">
      <c r="A5471" t="s">
        <v>63</v>
      </c>
      <c r="B5471" t="s">
        <v>69</v>
      </c>
      <c r="C5471" s="7" t="s">
        <v>55</v>
      </c>
      <c r="D5471" s="7">
        <v>41134</v>
      </c>
      <c r="E5471" t="s">
        <v>100</v>
      </c>
      <c r="F5471">
        <v>191.73774719238301</v>
      </c>
      <c r="G5471">
        <v>189.10516357421901</v>
      </c>
      <c r="H5471">
        <v>2.6325714588165301</v>
      </c>
      <c r="I5471">
        <v>1.37300631031394E-2</v>
      </c>
      <c r="J5471">
        <v>75.895896911621094</v>
      </c>
      <c r="K5471">
        <v>-4.4326043128967303</v>
      </c>
      <c r="L5471">
        <v>-0.25844123959541299</v>
      </c>
      <c r="M5471">
        <v>2.6325714588165301</v>
      </c>
      <c r="N5471">
        <v>5.5235838890075701</v>
      </c>
      <c r="O5471">
        <v>9.6977472305297905</v>
      </c>
      <c r="P5471">
        <v>-6.4354834556579599</v>
      </c>
      <c r="Q5471">
        <v>11.700626373291</v>
      </c>
      <c r="R5471">
        <v>254</v>
      </c>
      <c r="S5471">
        <v>28.765681884804501</v>
      </c>
      <c r="T5471">
        <v>5.5129857063293501</v>
      </c>
      <c r="U5471">
        <v>81.950813293457003</v>
      </c>
      <c r="V5471">
        <v>99.5</v>
      </c>
      <c r="W5471">
        <v>0.92648386955261197</v>
      </c>
    </row>
    <row r="5472" spans="1:23">
      <c r="A5472" t="s">
        <v>63</v>
      </c>
      <c r="B5472" t="s">
        <v>69</v>
      </c>
      <c r="C5472" s="7" t="s">
        <v>55</v>
      </c>
      <c r="D5472" s="7">
        <v>41134</v>
      </c>
      <c r="E5472" t="s">
        <v>101</v>
      </c>
      <c r="F5472">
        <v>182.32078552246099</v>
      </c>
      <c r="G5472">
        <v>180.49311828613301</v>
      </c>
      <c r="H5472">
        <v>1.82768106460571</v>
      </c>
      <c r="I5472">
        <v>1.0024534538388301E-2</v>
      </c>
      <c r="J5472">
        <v>75.080459594726605</v>
      </c>
      <c r="K5472">
        <v>-5.9054136276245099</v>
      </c>
      <c r="L5472">
        <v>-1.3366385698318499</v>
      </c>
      <c r="M5472">
        <v>1.82768106460571</v>
      </c>
      <c r="N5472">
        <v>4.9920001029968297</v>
      </c>
      <c r="O5472">
        <v>9.5607748031616193</v>
      </c>
      <c r="P5472">
        <v>-8.0976381301879901</v>
      </c>
      <c r="Q5472">
        <v>11.7530002593994</v>
      </c>
      <c r="R5472">
        <v>254</v>
      </c>
      <c r="S5472">
        <v>34.086672014855097</v>
      </c>
      <c r="T5472">
        <v>6.0341658592224103</v>
      </c>
      <c r="U5472">
        <v>81.950813293457003</v>
      </c>
      <c r="V5472">
        <v>99.5</v>
      </c>
      <c r="W5472">
        <v>0.91859704256057695</v>
      </c>
    </row>
    <row r="5473" spans="1:23">
      <c r="A5473" t="s">
        <v>63</v>
      </c>
      <c r="B5473" t="s">
        <v>69</v>
      </c>
      <c r="C5473" s="7" t="s">
        <v>55</v>
      </c>
      <c r="D5473" s="7">
        <v>41134</v>
      </c>
      <c r="E5473" t="s">
        <v>102</v>
      </c>
      <c r="F5473">
        <v>175.544357299805</v>
      </c>
      <c r="G5473">
        <v>175.30459594726599</v>
      </c>
      <c r="H5473">
        <v>0.23975943028926799</v>
      </c>
      <c r="I5473">
        <v>1.36580539401621E-3</v>
      </c>
      <c r="J5473">
        <v>73.512489318847699</v>
      </c>
      <c r="K5473">
        <v>-7.6020817756652797</v>
      </c>
      <c r="L5473">
        <v>-2.9690585136413601</v>
      </c>
      <c r="M5473">
        <v>0.23975943028926799</v>
      </c>
      <c r="N5473">
        <v>3.4485771656036399</v>
      </c>
      <c r="O5473">
        <v>8.0816001892089808</v>
      </c>
      <c r="P5473">
        <v>-9.82513427734375</v>
      </c>
      <c r="Q5473">
        <v>10.3046531677246</v>
      </c>
      <c r="R5473">
        <v>254</v>
      </c>
      <c r="S5473">
        <v>34.604147216695999</v>
      </c>
      <c r="T5473">
        <v>6.1190209388732901</v>
      </c>
      <c r="U5473">
        <v>81.950813293457003</v>
      </c>
      <c r="V5473">
        <v>99.5</v>
      </c>
      <c r="W5473">
        <v>0.91403257846832298</v>
      </c>
    </row>
    <row r="5474" spans="1:23">
      <c r="A5474" t="s">
        <v>63</v>
      </c>
      <c r="B5474" t="s">
        <v>69</v>
      </c>
      <c r="C5474" s="7" t="s">
        <v>55</v>
      </c>
      <c r="D5474" s="7">
        <v>41141</v>
      </c>
      <c r="E5474" t="s">
        <v>79</v>
      </c>
      <c r="F5474">
        <v>145.68034362793</v>
      </c>
      <c r="G5474">
        <v>142.70767211914099</v>
      </c>
      <c r="H5474">
        <v>2.9726822376251198</v>
      </c>
      <c r="I5474">
        <v>2.0405512303113899E-2</v>
      </c>
      <c r="J5474">
        <v>71.394767761230497</v>
      </c>
      <c r="K5474">
        <v>-4.8957810401916504</v>
      </c>
      <c r="L5474">
        <v>-0.24702906608581501</v>
      </c>
      <c r="M5474">
        <v>2.9726822376251198</v>
      </c>
      <c r="N5474">
        <v>6.1923937797546396</v>
      </c>
      <c r="O5474">
        <v>10.8411455154419</v>
      </c>
      <c r="P5474">
        <v>-7.1263809204101598</v>
      </c>
      <c r="Q5474">
        <v>13.0717449188232</v>
      </c>
      <c r="R5474">
        <v>255</v>
      </c>
      <c r="S5474">
        <v>35.045286065875601</v>
      </c>
      <c r="T5474">
        <v>6.1397943496704102</v>
      </c>
      <c r="U5474">
        <v>78.869773864746094</v>
      </c>
      <c r="V5474">
        <v>93.016670227050795</v>
      </c>
      <c r="W5474">
        <v>0.90554434061050404</v>
      </c>
    </row>
    <row r="5475" spans="1:23">
      <c r="A5475" t="s">
        <v>63</v>
      </c>
      <c r="B5475" t="s">
        <v>69</v>
      </c>
      <c r="C5475" s="7" t="s">
        <v>55</v>
      </c>
      <c r="D5475" s="7">
        <v>41141</v>
      </c>
      <c r="E5475" t="s">
        <v>80</v>
      </c>
      <c r="F5475">
        <v>146.20458984375</v>
      </c>
      <c r="G5475">
        <v>143.04960632324199</v>
      </c>
      <c r="H5475">
        <v>3.1549706459045401</v>
      </c>
      <c r="I5475">
        <v>2.1579150110483201E-2</v>
      </c>
      <c r="J5475">
        <v>70.547103881835895</v>
      </c>
      <c r="K5475">
        <v>-4.9369864463806197</v>
      </c>
      <c r="L5475">
        <v>-0.15619269013404799</v>
      </c>
      <c r="M5475">
        <v>3.1549706459045401</v>
      </c>
      <c r="N5475">
        <v>6.4661340713501003</v>
      </c>
      <c r="O5475">
        <v>11.2469282150269</v>
      </c>
      <c r="P5475">
        <v>-7.2309441566467303</v>
      </c>
      <c r="Q5475">
        <v>13.5408849716187</v>
      </c>
      <c r="R5475">
        <v>255</v>
      </c>
      <c r="S5475">
        <v>37.0412922912274</v>
      </c>
      <c r="T5475">
        <v>6.31418800354004</v>
      </c>
      <c r="U5475">
        <v>78.869773864746094</v>
      </c>
      <c r="V5475">
        <v>93.016670227050795</v>
      </c>
      <c r="W5475">
        <v>0.90391349792480502</v>
      </c>
    </row>
    <row r="5476" spans="1:23">
      <c r="A5476" t="s">
        <v>63</v>
      </c>
      <c r="B5476" t="s">
        <v>69</v>
      </c>
      <c r="C5476" s="7" t="s">
        <v>55</v>
      </c>
      <c r="D5476" s="7">
        <v>41141</v>
      </c>
      <c r="E5476" t="s">
        <v>81</v>
      </c>
      <c r="F5476">
        <v>146.43537902832</v>
      </c>
      <c r="G5476">
        <v>139.20706176757801</v>
      </c>
      <c r="H5476">
        <v>7.22831106185913</v>
      </c>
      <c r="I5476">
        <v>4.9361780285835301E-2</v>
      </c>
      <c r="J5476">
        <v>70.034973144531307</v>
      </c>
      <c r="K5476">
        <v>-0.67377638816833496</v>
      </c>
      <c r="L5476">
        <v>3.99484086036682</v>
      </c>
      <c r="M5476">
        <v>7.22831106185913</v>
      </c>
      <c r="N5476">
        <v>10.46178150177</v>
      </c>
      <c r="O5476">
        <v>15.1303977966309</v>
      </c>
      <c r="P5476">
        <v>-2.9139084815978999</v>
      </c>
      <c r="Q5476">
        <v>17.370531082153299</v>
      </c>
      <c r="R5476">
        <v>255</v>
      </c>
      <c r="S5476">
        <v>36.0227712378273</v>
      </c>
      <c r="T5476">
        <v>6.1660313606262198</v>
      </c>
      <c r="U5476">
        <v>78.869773864746094</v>
      </c>
      <c r="V5476">
        <v>93.016670227050795</v>
      </c>
      <c r="W5476">
        <v>0.90392494201660201</v>
      </c>
    </row>
    <row r="5477" spans="1:23">
      <c r="A5477" t="s">
        <v>63</v>
      </c>
      <c r="B5477" t="s">
        <v>69</v>
      </c>
      <c r="C5477" s="7" t="s">
        <v>55</v>
      </c>
      <c r="D5477" s="7">
        <v>41141</v>
      </c>
      <c r="E5477" t="s">
        <v>82</v>
      </c>
      <c r="F5477">
        <v>149.58277893066401</v>
      </c>
      <c r="G5477">
        <v>138.96690368652301</v>
      </c>
      <c r="H5477">
        <v>10.6158657073975</v>
      </c>
      <c r="I5477">
        <v>7.0969842374324799E-2</v>
      </c>
      <c r="J5477">
        <v>69.406745910644503</v>
      </c>
      <c r="K5477">
        <v>2.9918670654296902</v>
      </c>
      <c r="L5477">
        <v>7.4961876869201696</v>
      </c>
      <c r="M5477">
        <v>10.6158657073975</v>
      </c>
      <c r="N5477">
        <v>13.7355442047119</v>
      </c>
      <c r="O5477">
        <v>18.239864349365199</v>
      </c>
      <c r="P5477">
        <v>0.83056956529617298</v>
      </c>
      <c r="Q5477">
        <v>20.401161193847699</v>
      </c>
      <c r="R5477">
        <v>255</v>
      </c>
      <c r="S5477">
        <v>33.8906079911376</v>
      </c>
      <c r="T5477">
        <v>5.9490375518798801</v>
      </c>
      <c r="U5477">
        <v>78.869773864746094</v>
      </c>
      <c r="V5477">
        <v>93.016670227050795</v>
      </c>
      <c r="W5477">
        <v>0.90100908279418901</v>
      </c>
    </row>
    <row r="5478" spans="1:23">
      <c r="A5478" t="s">
        <v>63</v>
      </c>
      <c r="B5478" t="s">
        <v>69</v>
      </c>
      <c r="C5478" s="7" t="s">
        <v>55</v>
      </c>
      <c r="D5478" s="7">
        <v>41141</v>
      </c>
      <c r="E5478" t="s">
        <v>83</v>
      </c>
      <c r="F5478">
        <v>161.58824157714801</v>
      </c>
      <c r="G5478">
        <v>148.05026245117199</v>
      </c>
      <c r="H5478">
        <v>13.5379734039307</v>
      </c>
      <c r="I5478">
        <v>8.3780683577060699E-2</v>
      </c>
      <c r="J5478">
        <v>68.257720947265597</v>
      </c>
      <c r="K5478">
        <v>5.7901597023010298</v>
      </c>
      <c r="L5478">
        <v>10.3676309585571</v>
      </c>
      <c r="M5478">
        <v>13.5379734039307</v>
      </c>
      <c r="N5478">
        <v>16.708316802978501</v>
      </c>
      <c r="O5478">
        <v>21.2857875823975</v>
      </c>
      <c r="P5478">
        <v>3.5937626361846902</v>
      </c>
      <c r="Q5478">
        <v>23.482185363769499</v>
      </c>
      <c r="R5478">
        <v>255</v>
      </c>
      <c r="S5478">
        <v>34.564322578626197</v>
      </c>
      <c r="T5478">
        <v>6.0456509590148899</v>
      </c>
      <c r="U5478">
        <v>78.869773864746094</v>
      </c>
      <c r="V5478">
        <v>93.016670227050795</v>
      </c>
      <c r="W5478">
        <v>0.90046769380569502</v>
      </c>
    </row>
    <row r="5479" spans="1:23">
      <c r="A5479" t="s">
        <v>63</v>
      </c>
      <c r="B5479" t="s">
        <v>69</v>
      </c>
      <c r="C5479" s="7" t="s">
        <v>55</v>
      </c>
      <c r="D5479" s="7">
        <v>41141</v>
      </c>
      <c r="E5479" t="s">
        <v>84</v>
      </c>
      <c r="F5479">
        <v>186.47767639160199</v>
      </c>
      <c r="G5479">
        <v>167.49215698242199</v>
      </c>
      <c r="H5479">
        <v>18.985530853271499</v>
      </c>
      <c r="I5479">
        <v>0.101811274886131</v>
      </c>
      <c r="J5479">
        <v>68.053848266601605</v>
      </c>
      <c r="K5479">
        <v>10.9097747802734</v>
      </c>
      <c r="L5479">
        <v>15.680996894836399</v>
      </c>
      <c r="M5479">
        <v>18.985530853271499</v>
      </c>
      <c r="N5479">
        <v>22.290063858032202</v>
      </c>
      <c r="O5479">
        <v>27.061285018920898</v>
      </c>
      <c r="P5479">
        <v>8.6204099655151403</v>
      </c>
      <c r="Q5479">
        <v>29.350648880004901</v>
      </c>
      <c r="R5479">
        <v>255</v>
      </c>
      <c r="S5479">
        <v>37.147765202815201</v>
      </c>
      <c r="T5479">
        <v>6.3015456199645996</v>
      </c>
      <c r="U5479">
        <v>78.869773864746094</v>
      </c>
      <c r="V5479">
        <v>93.016670227050795</v>
      </c>
      <c r="W5479">
        <v>0.90227383375167802</v>
      </c>
    </row>
    <row r="5480" spans="1:23">
      <c r="A5480" t="s">
        <v>63</v>
      </c>
      <c r="B5480" t="s">
        <v>69</v>
      </c>
      <c r="C5480" s="7" t="s">
        <v>55</v>
      </c>
      <c r="D5480" s="7">
        <v>41141</v>
      </c>
      <c r="E5480" t="s">
        <v>85</v>
      </c>
      <c r="F5480">
        <v>214.83990478515599</v>
      </c>
      <c r="G5480">
        <v>194.94146728515599</v>
      </c>
      <c r="H5480">
        <v>19.898435592651399</v>
      </c>
      <c r="I5480">
        <v>9.2619828879833194E-2</v>
      </c>
      <c r="J5480">
        <v>67.839561462402301</v>
      </c>
      <c r="K5480">
        <v>10.719540596008301</v>
      </c>
      <c r="L5480">
        <v>16.142505645751999</v>
      </c>
      <c r="M5480">
        <v>19.898435592651399</v>
      </c>
      <c r="N5480">
        <v>23.654363632202099</v>
      </c>
      <c r="O5480">
        <v>29.077329635620099</v>
      </c>
      <c r="P5480">
        <v>8.1174507141113299</v>
      </c>
      <c r="Q5480">
        <v>31.679418563842798</v>
      </c>
      <c r="R5480">
        <v>255</v>
      </c>
      <c r="S5480">
        <v>47.868965438592603</v>
      </c>
      <c r="T5480">
        <v>7.1623296737670898</v>
      </c>
      <c r="U5480">
        <v>78.869773864746094</v>
      </c>
      <c r="V5480">
        <v>93.016670227050795</v>
      </c>
      <c r="W5480">
        <v>0.89820146560668901</v>
      </c>
    </row>
    <row r="5481" spans="1:23">
      <c r="A5481" t="s">
        <v>63</v>
      </c>
      <c r="B5481" t="s">
        <v>69</v>
      </c>
      <c r="C5481" s="7" t="s">
        <v>55</v>
      </c>
      <c r="D5481" s="7">
        <v>41141</v>
      </c>
      <c r="E5481" t="s">
        <v>86</v>
      </c>
      <c r="F5481">
        <v>243.85626220703099</v>
      </c>
      <c r="G5481">
        <v>220.63606262207</v>
      </c>
      <c r="H5481">
        <v>23.2201957702637</v>
      </c>
      <c r="I5481">
        <v>9.5220834016799899E-2</v>
      </c>
      <c r="J5481">
        <v>70.180130004882798</v>
      </c>
      <c r="K5481">
        <v>14.120779991149901</v>
      </c>
      <c r="L5481">
        <v>19.496788024902301</v>
      </c>
      <c r="M5481">
        <v>23.2201957702637</v>
      </c>
      <c r="N5481">
        <v>26.943601608276399</v>
      </c>
      <c r="O5481">
        <v>32.319610595703097</v>
      </c>
      <c r="P5481">
        <v>11.541221618652299</v>
      </c>
      <c r="Q5481">
        <v>34.899169921875</v>
      </c>
      <c r="R5481">
        <v>255</v>
      </c>
      <c r="S5481">
        <v>47.981855671459897</v>
      </c>
      <c r="T5481">
        <v>7.1003122329711896</v>
      </c>
      <c r="U5481">
        <v>78.869773864746094</v>
      </c>
      <c r="V5481">
        <v>93.016670227050795</v>
      </c>
      <c r="W5481">
        <v>0.90622621774673495</v>
      </c>
    </row>
    <row r="5482" spans="1:23">
      <c r="A5482" t="s">
        <v>63</v>
      </c>
      <c r="B5482" t="s">
        <v>69</v>
      </c>
      <c r="C5482" s="7" t="s">
        <v>55</v>
      </c>
      <c r="D5482" s="7">
        <v>41141</v>
      </c>
      <c r="E5482" t="s">
        <v>87</v>
      </c>
      <c r="F5482">
        <v>257.82681274414102</v>
      </c>
      <c r="G5482">
        <v>237.82145690918</v>
      </c>
      <c r="H5482">
        <v>20.005373001098601</v>
      </c>
      <c r="I5482">
        <v>7.7592283487319905E-2</v>
      </c>
      <c r="J5482">
        <v>74.585899353027301</v>
      </c>
      <c r="K5482">
        <v>11.3217468261719</v>
      </c>
      <c r="L5482">
        <v>16.452104568481399</v>
      </c>
      <c r="M5482">
        <v>20.005373001098601</v>
      </c>
      <c r="N5482">
        <v>23.558643341064499</v>
      </c>
      <c r="O5482">
        <v>28.6889972686768</v>
      </c>
      <c r="P5482">
        <v>8.8600597381591797</v>
      </c>
      <c r="Q5482">
        <v>31.150684356689499</v>
      </c>
      <c r="R5482">
        <v>255</v>
      </c>
      <c r="S5482">
        <v>43.937316444314497</v>
      </c>
      <c r="T5482">
        <v>6.7758688926696804</v>
      </c>
      <c r="U5482">
        <v>78.869773864746094</v>
      </c>
      <c r="V5482">
        <v>93.016670227050795</v>
      </c>
      <c r="W5482">
        <v>0.914364874362946</v>
      </c>
    </row>
    <row r="5483" spans="1:23">
      <c r="A5483" t="s">
        <v>63</v>
      </c>
      <c r="B5483" t="s">
        <v>69</v>
      </c>
      <c r="C5483" s="7" t="s">
        <v>55</v>
      </c>
      <c r="D5483" s="7">
        <v>41141</v>
      </c>
      <c r="E5483" t="s">
        <v>88</v>
      </c>
      <c r="F5483">
        <v>265.13214111328102</v>
      </c>
      <c r="G5483">
        <v>248.87265014648401</v>
      </c>
      <c r="H5483">
        <v>16.2595100402832</v>
      </c>
      <c r="I5483">
        <v>6.1326056718826301E-2</v>
      </c>
      <c r="J5483">
        <v>78.901794433593807</v>
      </c>
      <c r="K5483">
        <v>8.1780033111572301</v>
      </c>
      <c r="L5483">
        <v>12.9526224136353</v>
      </c>
      <c r="M5483">
        <v>16.2595100402832</v>
      </c>
      <c r="N5483">
        <v>19.5663967132568</v>
      </c>
      <c r="O5483">
        <v>24.341014862060501</v>
      </c>
      <c r="P5483">
        <v>5.8870081901550302</v>
      </c>
      <c r="Q5483">
        <v>26.632011413574201</v>
      </c>
      <c r="R5483">
        <v>255</v>
      </c>
      <c r="S5483">
        <v>37.787045821378797</v>
      </c>
      <c r="T5483">
        <v>6.3060326576232901</v>
      </c>
      <c r="U5483">
        <v>78.869773864746094</v>
      </c>
      <c r="V5483">
        <v>93.016670227050795</v>
      </c>
      <c r="W5483">
        <v>0.92381262779235795</v>
      </c>
    </row>
    <row r="5484" spans="1:23">
      <c r="A5484" t="s">
        <v>63</v>
      </c>
      <c r="B5484" t="s">
        <v>69</v>
      </c>
      <c r="C5484" s="7" t="s">
        <v>55</v>
      </c>
      <c r="D5484" s="7">
        <v>41141</v>
      </c>
      <c r="E5484" t="s">
        <v>89</v>
      </c>
      <c r="F5484">
        <v>275.95135498046898</v>
      </c>
      <c r="G5484">
        <v>257.73937988281301</v>
      </c>
      <c r="H5484">
        <v>18.211982727050799</v>
      </c>
      <c r="I5484">
        <v>6.5997079014778096E-2</v>
      </c>
      <c r="J5484">
        <v>81.209747314453097</v>
      </c>
      <c r="K5484">
        <v>10.0403175354004</v>
      </c>
      <c r="L5484">
        <v>14.8682041168213</v>
      </c>
      <c r="M5484">
        <v>18.211982727050799</v>
      </c>
      <c r="N5484">
        <v>21.555763244628899</v>
      </c>
      <c r="O5484">
        <v>26.3836479187012</v>
      </c>
      <c r="P5484">
        <v>7.7237644195556596</v>
      </c>
      <c r="Q5484">
        <v>28.700201034545898</v>
      </c>
      <c r="R5484">
        <v>255</v>
      </c>
      <c r="S5484">
        <v>38.722878984361202</v>
      </c>
      <c r="T5484">
        <v>6.3763842582702601</v>
      </c>
      <c r="U5484">
        <v>78.869773864746094</v>
      </c>
      <c r="V5484">
        <v>93.016670227050795</v>
      </c>
      <c r="W5484">
        <v>0.92846143245696999</v>
      </c>
    </row>
    <row r="5485" spans="1:23">
      <c r="A5485" t="s">
        <v>63</v>
      </c>
      <c r="B5485" t="s">
        <v>69</v>
      </c>
      <c r="C5485" s="7" t="s">
        <v>55</v>
      </c>
      <c r="D5485" s="7">
        <v>41141</v>
      </c>
      <c r="E5485" t="s">
        <v>90</v>
      </c>
      <c r="F5485">
        <v>278.26229858398398</v>
      </c>
      <c r="G5485">
        <v>261.380615234375</v>
      </c>
      <c r="H5485">
        <v>16.881690979003899</v>
      </c>
      <c r="I5485">
        <v>6.0668267309665701E-2</v>
      </c>
      <c r="J5485">
        <v>83.268203735351605</v>
      </c>
      <c r="K5485">
        <v>7.8267531394958496</v>
      </c>
      <c r="L5485">
        <v>13.1764831542969</v>
      </c>
      <c r="M5485">
        <v>16.881690979003899</v>
      </c>
      <c r="N5485">
        <v>20.586898803710898</v>
      </c>
      <c r="O5485">
        <v>25.936628341674801</v>
      </c>
      <c r="P5485">
        <v>5.25980424880981</v>
      </c>
      <c r="Q5485">
        <v>28.503578186035199</v>
      </c>
      <c r="R5485">
        <v>255</v>
      </c>
      <c r="S5485">
        <v>47.586309870236597</v>
      </c>
      <c r="T5485">
        <v>7.0656056404113796</v>
      </c>
      <c r="U5485">
        <v>78.869773864746094</v>
      </c>
      <c r="V5485">
        <v>93.016670227050795</v>
      </c>
      <c r="W5485">
        <v>0.92900401353836104</v>
      </c>
    </row>
    <row r="5486" spans="1:23">
      <c r="A5486" t="s">
        <v>63</v>
      </c>
      <c r="B5486" t="s">
        <v>69</v>
      </c>
      <c r="C5486" s="7" t="s">
        <v>55</v>
      </c>
      <c r="D5486" s="7">
        <v>41141</v>
      </c>
      <c r="E5486" t="s">
        <v>91</v>
      </c>
      <c r="F5486">
        <v>270.33108520507801</v>
      </c>
      <c r="G5486">
        <v>256.85009765625</v>
      </c>
      <c r="H5486">
        <v>13.4809656143188</v>
      </c>
      <c r="I5486">
        <v>4.98683527112007E-2</v>
      </c>
      <c r="J5486">
        <v>84.849227905273395</v>
      </c>
      <c r="K5486">
        <v>5.6951813697814897</v>
      </c>
      <c r="L5486">
        <v>10.295085906982401</v>
      </c>
      <c r="M5486">
        <v>13.4809656143188</v>
      </c>
      <c r="N5486">
        <v>16.666845321655298</v>
      </c>
      <c r="O5486">
        <v>21.266748428344702</v>
      </c>
      <c r="P5486">
        <v>3.48801970481873</v>
      </c>
      <c r="Q5486">
        <v>23.4739093780518</v>
      </c>
      <c r="R5486">
        <v>255</v>
      </c>
      <c r="S5486">
        <v>35.656099893792998</v>
      </c>
      <c r="T5486">
        <v>6.0752797126770002</v>
      </c>
      <c r="U5486">
        <v>78.869773864746094</v>
      </c>
      <c r="V5486">
        <v>93.016670227050795</v>
      </c>
      <c r="W5486">
        <v>0.93314415216445901</v>
      </c>
    </row>
    <row r="5487" spans="1:23">
      <c r="A5487" t="s">
        <v>63</v>
      </c>
      <c r="B5487" t="s">
        <v>69</v>
      </c>
      <c r="C5487" s="7" t="s">
        <v>55</v>
      </c>
      <c r="D5487" s="7">
        <v>41141</v>
      </c>
      <c r="E5487" t="s">
        <v>92</v>
      </c>
      <c r="F5487">
        <v>270.59060668945301</v>
      </c>
      <c r="G5487">
        <v>258.19769287109398</v>
      </c>
      <c r="H5487">
        <v>12.3928995132446</v>
      </c>
      <c r="I5487">
        <v>4.5799445360898999E-2</v>
      </c>
      <c r="J5487">
        <v>85.745643615722699</v>
      </c>
      <c r="K5487">
        <v>5.37288570404053</v>
      </c>
      <c r="L5487">
        <v>9.5203666687011701</v>
      </c>
      <c r="M5487">
        <v>12.3928995132446</v>
      </c>
      <c r="N5487">
        <v>15.265433311462401</v>
      </c>
      <c r="O5487">
        <v>19.4129123687744</v>
      </c>
      <c r="P5487">
        <v>3.3828094005584699</v>
      </c>
      <c r="Q5487">
        <v>21.402990341186499</v>
      </c>
      <c r="R5487">
        <v>255</v>
      </c>
      <c r="S5487">
        <v>29.015045769251898</v>
      </c>
      <c r="T5487">
        <v>5.4777460098266602</v>
      </c>
      <c r="U5487">
        <v>78.869773864746094</v>
      </c>
      <c r="V5487">
        <v>93.016670227050795</v>
      </c>
      <c r="W5487">
        <v>0.93660336732864402</v>
      </c>
    </row>
    <row r="5488" spans="1:23">
      <c r="A5488" t="s">
        <v>63</v>
      </c>
      <c r="B5488" t="s">
        <v>69</v>
      </c>
      <c r="C5488" s="7" t="s">
        <v>55</v>
      </c>
      <c r="D5488" s="7">
        <v>41141</v>
      </c>
      <c r="E5488" t="s">
        <v>93</v>
      </c>
      <c r="F5488">
        <v>266.8056640625</v>
      </c>
      <c r="G5488">
        <v>242.01449584960901</v>
      </c>
      <c r="H5488">
        <v>24.7911987304688</v>
      </c>
      <c r="I5488">
        <v>9.2918559908866896E-2</v>
      </c>
      <c r="J5488">
        <v>86.116409301757798</v>
      </c>
      <c r="K5488">
        <v>16.993768692016602</v>
      </c>
      <c r="L5488">
        <v>21.6005535125732</v>
      </c>
      <c r="M5488">
        <v>24.7911987304688</v>
      </c>
      <c r="N5488">
        <v>27.981845855712901</v>
      </c>
      <c r="O5488">
        <v>32.588630676269503</v>
      </c>
      <c r="P5488">
        <v>14.7833051681519</v>
      </c>
      <c r="Q5488">
        <v>34.7990913391113</v>
      </c>
      <c r="R5488">
        <v>255</v>
      </c>
      <c r="S5488">
        <v>36.745747649734803</v>
      </c>
      <c r="T5488">
        <v>6.0843672752380398</v>
      </c>
      <c r="U5488">
        <v>78.869773864746094</v>
      </c>
      <c r="V5488">
        <v>93.016670227050795</v>
      </c>
      <c r="W5488">
        <v>0.934786736965179</v>
      </c>
    </row>
    <row r="5489" spans="1:23">
      <c r="A5489" t="s">
        <v>63</v>
      </c>
      <c r="B5489" t="s">
        <v>69</v>
      </c>
      <c r="C5489" s="7" t="s">
        <v>55</v>
      </c>
      <c r="D5489" s="7">
        <v>41141</v>
      </c>
      <c r="E5489" t="s">
        <v>94</v>
      </c>
      <c r="F5489">
        <v>253.70771789550801</v>
      </c>
      <c r="G5489">
        <v>232.08091735839801</v>
      </c>
      <c r="H5489">
        <v>21.626794815063501</v>
      </c>
      <c r="I5489">
        <v>8.5242949426174205E-2</v>
      </c>
      <c r="J5489">
        <v>86.448715209960895</v>
      </c>
      <c r="K5489">
        <v>14.1973476409912</v>
      </c>
      <c r="L5489">
        <v>18.586723327636701</v>
      </c>
      <c r="M5489">
        <v>21.626794815063501</v>
      </c>
      <c r="N5489">
        <v>24.666864395141602</v>
      </c>
      <c r="O5489">
        <v>29.056240081787099</v>
      </c>
      <c r="P5489">
        <v>12.0912017822266</v>
      </c>
      <c r="Q5489">
        <v>31.1623859405518</v>
      </c>
      <c r="R5489">
        <v>255</v>
      </c>
      <c r="S5489">
        <v>33.461682088559897</v>
      </c>
      <c r="T5489">
        <v>5.7972283363342303</v>
      </c>
      <c r="U5489">
        <v>78.869773864746094</v>
      </c>
      <c r="V5489">
        <v>93.016670227050795</v>
      </c>
      <c r="W5489">
        <v>0.94045543670654297</v>
      </c>
    </row>
    <row r="5490" spans="1:23">
      <c r="A5490" t="s">
        <v>63</v>
      </c>
      <c r="B5490" t="s">
        <v>69</v>
      </c>
      <c r="C5490" s="7" t="s">
        <v>55</v>
      </c>
      <c r="D5490" s="7">
        <v>41141</v>
      </c>
      <c r="E5490" t="s">
        <v>95</v>
      </c>
      <c r="F5490">
        <v>235.01904296875</v>
      </c>
      <c r="G5490">
        <v>217.97911071777301</v>
      </c>
      <c r="H5490">
        <v>17.039934158325199</v>
      </c>
      <c r="I5490">
        <v>7.2504483163356795E-2</v>
      </c>
      <c r="J5490">
        <v>85.845130920410199</v>
      </c>
      <c r="K5490">
        <v>10.0258941650391</v>
      </c>
      <c r="L5490">
        <v>14.1698455810547</v>
      </c>
      <c r="M5490">
        <v>17.039934158325199</v>
      </c>
      <c r="N5490">
        <v>19.9100227355957</v>
      </c>
      <c r="O5490">
        <v>24.053972244262699</v>
      </c>
      <c r="P5490">
        <v>8.0375118255615199</v>
      </c>
      <c r="Q5490">
        <v>26.042354583740199</v>
      </c>
      <c r="R5490">
        <v>255</v>
      </c>
      <c r="S5490">
        <v>30.023539983270702</v>
      </c>
      <c r="T5490">
        <v>5.47308397293091</v>
      </c>
      <c r="U5490">
        <v>78.869773864746094</v>
      </c>
      <c r="V5490">
        <v>93.016670227050795</v>
      </c>
      <c r="W5490">
        <v>0.94237297773361195</v>
      </c>
    </row>
    <row r="5491" spans="1:23">
      <c r="A5491" t="s">
        <v>63</v>
      </c>
      <c r="B5491" t="s">
        <v>69</v>
      </c>
      <c r="C5491" s="7" t="s">
        <v>55</v>
      </c>
      <c r="D5491" s="7">
        <v>41141</v>
      </c>
      <c r="E5491" t="s">
        <v>96</v>
      </c>
      <c r="F5491">
        <v>217.74966430664099</v>
      </c>
      <c r="G5491">
        <v>197.78038024902301</v>
      </c>
      <c r="H5491">
        <v>19.969274520873999</v>
      </c>
      <c r="I5491">
        <v>9.1707490384578705E-2</v>
      </c>
      <c r="J5491">
        <v>84.213691711425795</v>
      </c>
      <c r="K5491">
        <v>12.9504842758179</v>
      </c>
      <c r="L5491">
        <v>17.097242355346701</v>
      </c>
      <c r="M5491">
        <v>19.969274520873999</v>
      </c>
      <c r="N5491">
        <v>22.84130859375</v>
      </c>
      <c r="O5491">
        <v>26.988063812255898</v>
      </c>
      <c r="P5491">
        <v>10.9607553482056</v>
      </c>
      <c r="Q5491">
        <v>28.9777946472168</v>
      </c>
      <c r="R5491">
        <v>255</v>
      </c>
      <c r="S5491">
        <v>30.6164621087112</v>
      </c>
      <c r="T5491">
        <v>5.4767909049987802</v>
      </c>
      <c r="U5491">
        <v>78.869773864746094</v>
      </c>
      <c r="V5491">
        <v>93.016670227050795</v>
      </c>
      <c r="W5491">
        <v>0.93961143493652299</v>
      </c>
    </row>
    <row r="5492" spans="1:23">
      <c r="A5492" t="s">
        <v>63</v>
      </c>
      <c r="B5492" t="s">
        <v>69</v>
      </c>
      <c r="C5492" s="7" t="s">
        <v>55</v>
      </c>
      <c r="D5492" s="7">
        <v>41141</v>
      </c>
      <c r="E5492" t="s">
        <v>97</v>
      </c>
      <c r="F5492">
        <v>203.573318481445</v>
      </c>
      <c r="G5492">
        <v>195.42729187011699</v>
      </c>
      <c r="H5492">
        <v>8.1460437774658203</v>
      </c>
      <c r="I5492">
        <v>4.0015280246734598E-2</v>
      </c>
      <c r="J5492">
        <v>82.019561767578097</v>
      </c>
      <c r="K5492">
        <v>1.73388671875</v>
      </c>
      <c r="L5492">
        <v>5.5222406387329102</v>
      </c>
      <c r="M5492">
        <v>8.1460437774658203</v>
      </c>
      <c r="N5492">
        <v>10.7698469161987</v>
      </c>
      <c r="O5492">
        <v>14.5582008361816</v>
      </c>
      <c r="P5492">
        <v>-8.3870656788349193E-2</v>
      </c>
      <c r="Q5492">
        <v>16.3759574890137</v>
      </c>
      <c r="R5492">
        <v>255</v>
      </c>
      <c r="S5492">
        <v>24.453391306109602</v>
      </c>
      <c r="T5492">
        <v>5.0034327507018999</v>
      </c>
      <c r="U5492">
        <v>78.869773864746094</v>
      </c>
      <c r="V5492">
        <v>93.016670227050795</v>
      </c>
      <c r="W5492">
        <v>0.92975872755050704</v>
      </c>
    </row>
    <row r="5493" spans="1:23">
      <c r="A5493" t="s">
        <v>63</v>
      </c>
      <c r="B5493" t="s">
        <v>69</v>
      </c>
      <c r="C5493" s="7" t="s">
        <v>55</v>
      </c>
      <c r="D5493" s="7">
        <v>41141</v>
      </c>
      <c r="E5493" t="s">
        <v>98</v>
      </c>
      <c r="F5493">
        <v>197.69647216796901</v>
      </c>
      <c r="G5493">
        <v>190.97709655761699</v>
      </c>
      <c r="H5493">
        <v>6.7193670272827104</v>
      </c>
      <c r="I5493">
        <v>3.3988300710916498E-2</v>
      </c>
      <c r="J5493">
        <v>78.225975036621094</v>
      </c>
      <c r="K5493">
        <v>0.11728826165199301</v>
      </c>
      <c r="L5493">
        <v>4.0178499221801802</v>
      </c>
      <c r="M5493">
        <v>6.7193670272827104</v>
      </c>
      <c r="N5493">
        <v>9.4208841323852504</v>
      </c>
      <c r="O5493">
        <v>13.3214464187622</v>
      </c>
      <c r="P5493">
        <v>-1.7543094158172601</v>
      </c>
      <c r="Q5493">
        <v>15.1930437088013</v>
      </c>
      <c r="R5493">
        <v>255</v>
      </c>
      <c r="S5493">
        <v>25.924007553686099</v>
      </c>
      <c r="T5493">
        <v>5.1516294479370099</v>
      </c>
      <c r="U5493">
        <v>78.869773864746094</v>
      </c>
      <c r="V5493">
        <v>93.016670227050795</v>
      </c>
      <c r="W5493">
        <v>0.92720484733581499</v>
      </c>
    </row>
    <row r="5494" spans="1:23">
      <c r="A5494" t="s">
        <v>63</v>
      </c>
      <c r="B5494" t="s">
        <v>69</v>
      </c>
      <c r="C5494" s="7" t="s">
        <v>55</v>
      </c>
      <c r="D5494" s="7">
        <v>41141</v>
      </c>
      <c r="E5494" t="s">
        <v>99</v>
      </c>
      <c r="F5494">
        <v>195.92453002929699</v>
      </c>
      <c r="G5494">
        <v>188.261962890625</v>
      </c>
      <c r="H5494">
        <v>7.6625685691833496</v>
      </c>
      <c r="I5494">
        <v>3.91097962856293E-2</v>
      </c>
      <c r="J5494">
        <v>75.078872680664105</v>
      </c>
      <c r="K5494">
        <v>0.91713237762451205</v>
      </c>
      <c r="L5494">
        <v>4.9023909568786603</v>
      </c>
      <c r="M5494">
        <v>7.6625685691833496</v>
      </c>
      <c r="N5494">
        <v>10.422746658325201</v>
      </c>
      <c r="O5494">
        <v>14.4080047607422</v>
      </c>
      <c r="P5494">
        <v>-0.99510508775711104</v>
      </c>
      <c r="Q5494">
        <v>16.3202419281006</v>
      </c>
      <c r="R5494">
        <v>255</v>
      </c>
      <c r="S5494">
        <v>26.6957067837761</v>
      </c>
      <c r="T5494">
        <v>5.2634921073913601</v>
      </c>
      <c r="U5494">
        <v>78.869773864746094</v>
      </c>
      <c r="V5494">
        <v>93.016670227050795</v>
      </c>
      <c r="W5494">
        <v>0.92875856161117598</v>
      </c>
    </row>
    <row r="5495" spans="1:23">
      <c r="A5495" t="s">
        <v>63</v>
      </c>
      <c r="B5495" t="s">
        <v>69</v>
      </c>
      <c r="C5495" s="7" t="s">
        <v>55</v>
      </c>
      <c r="D5495" s="7">
        <v>41141</v>
      </c>
      <c r="E5495" t="s">
        <v>100</v>
      </c>
      <c r="F5495">
        <v>183.47125244140599</v>
      </c>
      <c r="G5495">
        <v>183.14831542968801</v>
      </c>
      <c r="H5495">
        <v>0.32293510437011702</v>
      </c>
      <c r="I5495">
        <v>1.7601400613784801E-3</v>
      </c>
      <c r="J5495">
        <v>73.425308227539105</v>
      </c>
      <c r="K5495">
        <v>-6.6236228942871103</v>
      </c>
      <c r="L5495">
        <v>-2.5195403099060099</v>
      </c>
      <c r="M5495">
        <v>0.32293510437011702</v>
      </c>
      <c r="N5495">
        <v>3.1654105186462398</v>
      </c>
      <c r="O5495">
        <v>7.2694931030273402</v>
      </c>
      <c r="P5495">
        <v>-8.5928764343261701</v>
      </c>
      <c r="Q5495">
        <v>9.2387466430664098</v>
      </c>
      <c r="R5495">
        <v>255</v>
      </c>
      <c r="S5495">
        <v>27.982799267008001</v>
      </c>
      <c r="T5495">
        <v>5.4204282760620099</v>
      </c>
      <c r="U5495">
        <v>78.869773864746094</v>
      </c>
      <c r="V5495">
        <v>93.016670227050795</v>
      </c>
      <c r="W5495">
        <v>0.92648386955261197</v>
      </c>
    </row>
    <row r="5496" spans="1:23">
      <c r="A5496" t="s">
        <v>63</v>
      </c>
      <c r="B5496" t="s">
        <v>69</v>
      </c>
      <c r="C5496" s="7" t="s">
        <v>55</v>
      </c>
      <c r="D5496" s="7">
        <v>41141</v>
      </c>
      <c r="E5496" t="s">
        <v>101</v>
      </c>
      <c r="F5496">
        <v>174.52902221679699</v>
      </c>
      <c r="G5496">
        <v>174.77070617675801</v>
      </c>
      <c r="H5496">
        <v>-0.24168795347213701</v>
      </c>
      <c r="I5496">
        <v>-1.3848009984940299E-3</v>
      </c>
      <c r="J5496">
        <v>73.120048522949205</v>
      </c>
      <c r="K5496">
        <v>-7.6952276229858398</v>
      </c>
      <c r="L5496">
        <v>-3.29161596298218</v>
      </c>
      <c r="M5496">
        <v>-0.24168795347213701</v>
      </c>
      <c r="N5496">
        <v>2.8082399368286102</v>
      </c>
      <c r="O5496">
        <v>7.2118515968322798</v>
      </c>
      <c r="P5496">
        <v>-9.8082027435302699</v>
      </c>
      <c r="Q5496">
        <v>9.3248262405395508</v>
      </c>
      <c r="R5496">
        <v>255</v>
      </c>
      <c r="S5496">
        <v>31.776546484055899</v>
      </c>
      <c r="T5496">
        <v>5.8160281181335396</v>
      </c>
      <c r="U5496">
        <v>78.869773864746094</v>
      </c>
      <c r="V5496">
        <v>93.016670227050795</v>
      </c>
      <c r="W5496">
        <v>0.91859704256057695</v>
      </c>
    </row>
    <row r="5497" spans="1:23">
      <c r="A5497" t="s">
        <v>63</v>
      </c>
      <c r="B5497" t="s">
        <v>69</v>
      </c>
      <c r="C5497" s="7" t="s">
        <v>55</v>
      </c>
      <c r="D5497" s="7">
        <v>41141</v>
      </c>
      <c r="E5497" t="s">
        <v>102</v>
      </c>
      <c r="F5497">
        <v>168.104904174805</v>
      </c>
      <c r="G5497">
        <v>169.21516418457</v>
      </c>
      <c r="H5497">
        <v>-1.11026227474213</v>
      </c>
      <c r="I5497">
        <v>-6.6045802086591703E-3</v>
      </c>
      <c r="J5497">
        <v>72.130996704101605</v>
      </c>
      <c r="K5497">
        <v>-8.6450109481811506</v>
      </c>
      <c r="L5497">
        <v>-4.19342041015625</v>
      </c>
      <c r="M5497">
        <v>-1.11026227474213</v>
      </c>
      <c r="N5497">
        <v>1.97289574146271</v>
      </c>
      <c r="O5497">
        <v>6.4244866371154803</v>
      </c>
      <c r="P5497">
        <v>-10.781007766723601</v>
      </c>
      <c r="Q5497">
        <v>8.5604829788208008</v>
      </c>
      <c r="R5497">
        <v>255</v>
      </c>
      <c r="S5497">
        <v>32.168187248082603</v>
      </c>
      <c r="T5497">
        <v>5.87939548492432</v>
      </c>
      <c r="U5497">
        <v>78.869773864746094</v>
      </c>
      <c r="V5497">
        <v>93.016670227050795</v>
      </c>
      <c r="W5497">
        <v>0.91403257846832298</v>
      </c>
    </row>
    <row r="5498" spans="1:23">
      <c r="A5498" t="s">
        <v>63</v>
      </c>
      <c r="B5498" t="s">
        <v>69</v>
      </c>
      <c r="C5498" s="7" t="s">
        <v>55</v>
      </c>
      <c r="D5498" s="7">
        <v>41148</v>
      </c>
      <c r="E5498" t="s">
        <v>79</v>
      </c>
      <c r="F5498">
        <v>128.46005249023401</v>
      </c>
      <c r="G5498">
        <v>137.65342712402301</v>
      </c>
      <c r="H5498">
        <v>-9.1933774948120099</v>
      </c>
      <c r="I5498">
        <v>-7.1566045284271199E-2</v>
      </c>
      <c r="J5498">
        <v>63.799999237060497</v>
      </c>
      <c r="K5498">
        <v>-17.909225463867202</v>
      </c>
      <c r="L5498">
        <v>-12.7598323822021</v>
      </c>
      <c r="M5498">
        <v>-9.1933774948120099</v>
      </c>
      <c r="N5498">
        <v>-5.6269235610961896</v>
      </c>
      <c r="O5498">
        <v>-0.477529466152191</v>
      </c>
      <c r="P5498">
        <v>-20.380048751831101</v>
      </c>
      <c r="Q5498">
        <v>1.99329245090485</v>
      </c>
      <c r="R5498">
        <v>255</v>
      </c>
      <c r="S5498">
        <v>41.3462604520819</v>
      </c>
      <c r="T5498">
        <v>6.8010125160217303</v>
      </c>
      <c r="U5498">
        <v>76.105232238769503</v>
      </c>
      <c r="V5498">
        <v>93.013893127441406</v>
      </c>
      <c r="W5498">
        <v>0.90554434061050404</v>
      </c>
    </row>
    <row r="5499" spans="1:23">
      <c r="A5499" t="s">
        <v>63</v>
      </c>
      <c r="B5499" t="s">
        <v>69</v>
      </c>
      <c r="C5499" s="7" t="s">
        <v>55</v>
      </c>
      <c r="D5499" s="7">
        <v>41148</v>
      </c>
      <c r="E5499" t="s">
        <v>80</v>
      </c>
      <c r="F5499">
        <v>127.476516723633</v>
      </c>
      <c r="G5499">
        <v>138.53533935546901</v>
      </c>
      <c r="H5499">
        <v>-11.05881690979</v>
      </c>
      <c r="I5499">
        <v>-8.6751796305179596E-2</v>
      </c>
      <c r="J5499">
        <v>62.857437133789098</v>
      </c>
      <c r="K5499">
        <v>-19.742582321166999</v>
      </c>
      <c r="L5499">
        <v>-14.6121425628662</v>
      </c>
      <c r="M5499">
        <v>-11.05881690979</v>
      </c>
      <c r="N5499">
        <v>-7.5054907798767099</v>
      </c>
      <c r="O5499">
        <v>-2.3750526905059801</v>
      </c>
      <c r="P5499">
        <v>-22.204307556152301</v>
      </c>
      <c r="Q5499">
        <v>8.6674079298973097E-2</v>
      </c>
      <c r="R5499">
        <v>255</v>
      </c>
      <c r="S5499">
        <v>40.959913062381503</v>
      </c>
      <c r="T5499">
        <v>6.7759776115417498</v>
      </c>
      <c r="U5499">
        <v>76.105232238769503</v>
      </c>
      <c r="V5499">
        <v>93.013893127441406</v>
      </c>
      <c r="W5499">
        <v>0.90391349792480502</v>
      </c>
    </row>
    <row r="5500" spans="1:23">
      <c r="A5500" t="s">
        <v>63</v>
      </c>
      <c r="B5500" t="s">
        <v>69</v>
      </c>
      <c r="C5500" s="7" t="s">
        <v>55</v>
      </c>
      <c r="D5500" s="7">
        <v>41148</v>
      </c>
      <c r="E5500" t="s">
        <v>81</v>
      </c>
      <c r="F5500">
        <v>127.66342926025401</v>
      </c>
      <c r="G5500">
        <v>137.728271484375</v>
      </c>
      <c r="H5500">
        <v>-10.0648384094238</v>
      </c>
      <c r="I5500">
        <v>-7.8838855028152494E-2</v>
      </c>
      <c r="J5500">
        <v>61.660640716552699</v>
      </c>
      <c r="K5500">
        <v>-18.368705749511701</v>
      </c>
      <c r="L5500">
        <v>-13.4627132415771</v>
      </c>
      <c r="M5500">
        <v>-10.0648384094238</v>
      </c>
      <c r="N5500">
        <v>-6.6669635772705096</v>
      </c>
      <c r="O5500">
        <v>-1.7609710693359399</v>
      </c>
      <c r="P5500">
        <v>-20.722736358642599</v>
      </c>
      <c r="Q5500">
        <v>0.59305983781814597</v>
      </c>
      <c r="R5500">
        <v>255</v>
      </c>
      <c r="S5500">
        <v>37.801707854539501</v>
      </c>
      <c r="T5500">
        <v>6.4795417785644496</v>
      </c>
      <c r="U5500">
        <v>76.105232238769503</v>
      </c>
      <c r="V5500">
        <v>93.013893127441406</v>
      </c>
      <c r="W5500">
        <v>0.90392494201660201</v>
      </c>
    </row>
    <row r="5501" spans="1:23">
      <c r="A5501" t="s">
        <v>63</v>
      </c>
      <c r="B5501" t="s">
        <v>69</v>
      </c>
      <c r="C5501" s="7" t="s">
        <v>55</v>
      </c>
      <c r="D5501" s="7">
        <v>41148</v>
      </c>
      <c r="E5501" t="s">
        <v>82</v>
      </c>
      <c r="F5501">
        <v>127.394653320313</v>
      </c>
      <c r="G5501">
        <v>135.00860595703099</v>
      </c>
      <c r="H5501">
        <v>-7.6139545440673801</v>
      </c>
      <c r="I5501">
        <v>-5.9766668826341601E-2</v>
      </c>
      <c r="J5501">
        <v>61.219615936279297</v>
      </c>
      <c r="K5501">
        <v>-15.8532829284668</v>
      </c>
      <c r="L5501">
        <v>-10.985421180725099</v>
      </c>
      <c r="M5501">
        <v>-7.6139545440673801</v>
      </c>
      <c r="N5501">
        <v>-4.2424874305725098</v>
      </c>
      <c r="O5501">
        <v>0.62537491321563698</v>
      </c>
      <c r="P5501">
        <v>-18.189018249511701</v>
      </c>
      <c r="Q5501">
        <v>2.96111035346985</v>
      </c>
      <c r="R5501">
        <v>255</v>
      </c>
      <c r="S5501">
        <v>37.730784926803601</v>
      </c>
      <c r="T5501">
        <v>6.4291830062866202</v>
      </c>
      <c r="U5501">
        <v>76.105232238769503</v>
      </c>
      <c r="V5501">
        <v>93.013893127441406</v>
      </c>
      <c r="W5501">
        <v>0.90100908279418901</v>
      </c>
    </row>
    <row r="5502" spans="1:23">
      <c r="A5502" t="s">
        <v>63</v>
      </c>
      <c r="B5502" t="s">
        <v>69</v>
      </c>
      <c r="C5502" s="7" t="s">
        <v>55</v>
      </c>
      <c r="D5502" s="7">
        <v>41148</v>
      </c>
      <c r="E5502" t="s">
        <v>83</v>
      </c>
      <c r="F5502">
        <v>143.32550048828099</v>
      </c>
      <c r="G5502">
        <v>135.74496459960901</v>
      </c>
      <c r="H5502">
        <v>7.5805430412292498</v>
      </c>
      <c r="I5502">
        <v>5.2890397608280203E-2</v>
      </c>
      <c r="J5502">
        <v>60.207180023193402</v>
      </c>
      <c r="K5502">
        <v>0.50225466489791903</v>
      </c>
      <c r="L5502">
        <v>4.68416452407837</v>
      </c>
      <c r="M5502">
        <v>7.5805430412292498</v>
      </c>
      <c r="N5502">
        <v>10.476921081543001</v>
      </c>
      <c r="O5502">
        <v>14.658830642700201</v>
      </c>
      <c r="P5502">
        <v>-1.5043417215347299</v>
      </c>
      <c r="Q5502">
        <v>16.665428161621101</v>
      </c>
      <c r="R5502">
        <v>255</v>
      </c>
      <c r="S5502">
        <v>28.148920228145201</v>
      </c>
      <c r="T5502">
        <v>5.5232176780700701</v>
      </c>
      <c r="U5502">
        <v>76.105232238769503</v>
      </c>
      <c r="V5502">
        <v>93.013893127441406</v>
      </c>
      <c r="W5502">
        <v>0.90046769380569502</v>
      </c>
    </row>
    <row r="5503" spans="1:23">
      <c r="A5503" t="s">
        <v>63</v>
      </c>
      <c r="B5503" t="s">
        <v>69</v>
      </c>
      <c r="C5503" s="7" t="s">
        <v>55</v>
      </c>
      <c r="D5503" s="7">
        <v>41148</v>
      </c>
      <c r="E5503" t="s">
        <v>84</v>
      </c>
      <c r="F5503">
        <v>167.85394287109401</v>
      </c>
      <c r="G5503">
        <v>159.33674621582</v>
      </c>
      <c r="H5503">
        <v>8.5172004699706996</v>
      </c>
      <c r="I5503">
        <v>5.0741739571094499E-2</v>
      </c>
      <c r="J5503">
        <v>59.671077728271499</v>
      </c>
      <c r="K5503">
        <v>1.20168137550354</v>
      </c>
      <c r="L5503">
        <v>5.5237493515014604</v>
      </c>
      <c r="M5503">
        <v>8.5172004699706996</v>
      </c>
      <c r="N5503">
        <v>11.510651588439901</v>
      </c>
      <c r="O5503">
        <v>15.832719802856399</v>
      </c>
      <c r="P5503">
        <v>-0.87216681241989102</v>
      </c>
      <c r="Q5503">
        <v>17.906568527221701</v>
      </c>
      <c r="R5503">
        <v>255</v>
      </c>
      <c r="S5503">
        <v>29.474890035562598</v>
      </c>
      <c r="T5503">
        <v>5.7083301544189498</v>
      </c>
      <c r="U5503">
        <v>76.105232238769503</v>
      </c>
      <c r="V5503">
        <v>93.013893127441406</v>
      </c>
      <c r="W5503">
        <v>0.90227383375167802</v>
      </c>
    </row>
    <row r="5504" spans="1:23">
      <c r="A5504" t="s">
        <v>63</v>
      </c>
      <c r="B5504" t="s">
        <v>69</v>
      </c>
      <c r="C5504" s="7" t="s">
        <v>55</v>
      </c>
      <c r="D5504" s="7">
        <v>41148</v>
      </c>
      <c r="E5504" t="s">
        <v>85</v>
      </c>
      <c r="F5504">
        <v>190.478439331055</v>
      </c>
      <c r="G5504">
        <v>184.84783935546901</v>
      </c>
      <c r="H5504">
        <v>5.63059425354004</v>
      </c>
      <c r="I5504">
        <v>2.9560271650552802E-2</v>
      </c>
      <c r="J5504">
        <v>59.103408813476598</v>
      </c>
      <c r="K5504">
        <v>-2.2814083099365199</v>
      </c>
      <c r="L5504">
        <v>2.39306688308716</v>
      </c>
      <c r="M5504">
        <v>5.63059425354004</v>
      </c>
      <c r="N5504">
        <v>8.8681211471557599</v>
      </c>
      <c r="O5504">
        <v>13.5425968170166</v>
      </c>
      <c r="P5504">
        <v>-4.5243511199951199</v>
      </c>
      <c r="Q5504">
        <v>15.785539627075201</v>
      </c>
      <c r="R5504">
        <v>255</v>
      </c>
      <c r="S5504">
        <v>34.687171008104997</v>
      </c>
      <c r="T5504">
        <v>6.1737685203552202</v>
      </c>
      <c r="U5504">
        <v>76.105232238769503</v>
      </c>
      <c r="V5504">
        <v>93.013893127441406</v>
      </c>
      <c r="W5504">
        <v>0.89820146560668901</v>
      </c>
    </row>
    <row r="5505" spans="1:23">
      <c r="A5505" t="s">
        <v>63</v>
      </c>
      <c r="B5505" t="s">
        <v>69</v>
      </c>
      <c r="C5505" s="7" t="s">
        <v>55</v>
      </c>
      <c r="D5505" s="7">
        <v>41148</v>
      </c>
      <c r="E5505" t="s">
        <v>86</v>
      </c>
      <c r="F5505">
        <v>211.36196899414099</v>
      </c>
      <c r="G5505">
        <v>209.36247253418</v>
      </c>
      <c r="H5505">
        <v>1.9995024204254199</v>
      </c>
      <c r="I5505">
        <v>9.4600860029459E-3</v>
      </c>
      <c r="J5505">
        <v>61.835254669189503</v>
      </c>
      <c r="K5505">
        <v>-5.0367469787597701</v>
      </c>
      <c r="L5505">
        <v>-0.87967389822006203</v>
      </c>
      <c r="M5505">
        <v>1.9995024204254199</v>
      </c>
      <c r="N5505">
        <v>4.8786783218383798</v>
      </c>
      <c r="O5505">
        <v>9.0357513427734393</v>
      </c>
      <c r="P5505">
        <v>-7.0314259529113796</v>
      </c>
      <c r="Q5505">
        <v>11.0304307937622</v>
      </c>
      <c r="R5505">
        <v>255</v>
      </c>
      <c r="S5505">
        <v>28.014683580318</v>
      </c>
      <c r="T5505">
        <v>5.4904146194457999</v>
      </c>
      <c r="U5505">
        <v>76.105232238769503</v>
      </c>
      <c r="V5505">
        <v>93.013893127441406</v>
      </c>
      <c r="W5505">
        <v>0.90622621774673495</v>
      </c>
    </row>
    <row r="5506" spans="1:23">
      <c r="A5506" t="s">
        <v>63</v>
      </c>
      <c r="B5506" t="s">
        <v>69</v>
      </c>
      <c r="C5506" s="7" t="s">
        <v>55</v>
      </c>
      <c r="D5506" s="7">
        <v>41148</v>
      </c>
      <c r="E5506" t="s">
        <v>87</v>
      </c>
      <c r="F5506">
        <v>226.76162719726599</v>
      </c>
      <c r="G5506">
        <v>226.80389404296901</v>
      </c>
      <c r="H5506">
        <v>-4.2276784777641303E-2</v>
      </c>
      <c r="I5506">
        <v>-1.8643711518961901E-4</v>
      </c>
      <c r="J5506">
        <v>66.794975280761705</v>
      </c>
      <c r="K5506">
        <v>-7.9733076095581099</v>
      </c>
      <c r="L5506">
        <v>-3.2875902652740501</v>
      </c>
      <c r="M5506">
        <v>-4.2276784777641303E-2</v>
      </c>
      <c r="N5506">
        <v>3.2030367851257302</v>
      </c>
      <c r="O5506">
        <v>7.88875389099121</v>
      </c>
      <c r="P5506">
        <v>-10.2216453552246</v>
      </c>
      <c r="Q5506">
        <v>10.137091636657701</v>
      </c>
      <c r="R5506">
        <v>255</v>
      </c>
      <c r="S5506">
        <v>36.071141925211997</v>
      </c>
      <c r="T5506">
        <v>6.18861627578735</v>
      </c>
      <c r="U5506">
        <v>76.105232238769503</v>
      </c>
      <c r="V5506">
        <v>93.013893127441406</v>
      </c>
      <c r="W5506">
        <v>0.914364874362946</v>
      </c>
    </row>
    <row r="5507" spans="1:23">
      <c r="A5507" t="s">
        <v>63</v>
      </c>
      <c r="B5507" t="s">
        <v>69</v>
      </c>
      <c r="C5507" s="7" t="s">
        <v>55</v>
      </c>
      <c r="D5507" s="7">
        <v>41148</v>
      </c>
      <c r="E5507" t="s">
        <v>88</v>
      </c>
      <c r="F5507">
        <v>238.43054199218801</v>
      </c>
      <c r="G5507">
        <v>236.97673034668</v>
      </c>
      <c r="H5507">
        <v>1.4538155794143699</v>
      </c>
      <c r="I5507">
        <v>6.0974387452006297E-3</v>
      </c>
      <c r="J5507">
        <v>72.300285339355497</v>
      </c>
      <c r="K5507">
        <v>-6.2008872032165501</v>
      </c>
      <c r="L5507">
        <v>-1.67842674255371</v>
      </c>
      <c r="M5507">
        <v>1.4538155794143699</v>
      </c>
      <c r="N5507">
        <v>4.5860581398010298</v>
      </c>
      <c r="O5507">
        <v>9.1085186004638707</v>
      </c>
      <c r="P5507">
        <v>-8.3708887100219709</v>
      </c>
      <c r="Q5507">
        <v>11.278520584106399</v>
      </c>
      <c r="R5507">
        <v>255</v>
      </c>
      <c r="S5507">
        <v>33.596305268080201</v>
      </c>
      <c r="T5507">
        <v>5.9729962348937997</v>
      </c>
      <c r="U5507">
        <v>76.105232238769503</v>
      </c>
      <c r="V5507">
        <v>93.013893127441406</v>
      </c>
      <c r="W5507">
        <v>0.92381262779235795</v>
      </c>
    </row>
    <row r="5508" spans="1:23">
      <c r="A5508" t="s">
        <v>63</v>
      </c>
      <c r="B5508" t="s">
        <v>69</v>
      </c>
      <c r="C5508" s="7" t="s">
        <v>55</v>
      </c>
      <c r="D5508" s="7">
        <v>41148</v>
      </c>
      <c r="E5508" t="s">
        <v>89</v>
      </c>
      <c r="F5508">
        <v>250.07453918457</v>
      </c>
      <c r="G5508">
        <v>246.95837402343801</v>
      </c>
      <c r="H5508">
        <v>3.11614942550659</v>
      </c>
      <c r="I5508">
        <v>1.24608827754855E-2</v>
      </c>
      <c r="J5508">
        <v>77.172691345214801</v>
      </c>
      <c r="K5508">
        <v>-4.6528463363647496</v>
      </c>
      <c r="L5508">
        <v>-6.28607422113419E-2</v>
      </c>
      <c r="M5508">
        <v>3.11614942550659</v>
      </c>
      <c r="N5508">
        <v>6.2951593399047896</v>
      </c>
      <c r="O5508">
        <v>10.885144233703601</v>
      </c>
      <c r="P5508">
        <v>-6.8552489280700701</v>
      </c>
      <c r="Q5508">
        <v>13.087547302246101</v>
      </c>
      <c r="R5508">
        <v>255</v>
      </c>
      <c r="S5508">
        <v>34.6804066061854</v>
      </c>
      <c r="T5508">
        <v>6.0621795654296902</v>
      </c>
      <c r="U5508">
        <v>76.105232238769503</v>
      </c>
      <c r="V5508">
        <v>93.013893127441406</v>
      </c>
      <c r="W5508">
        <v>0.92846143245696999</v>
      </c>
    </row>
    <row r="5509" spans="1:23">
      <c r="A5509" t="s">
        <v>63</v>
      </c>
      <c r="B5509" t="s">
        <v>69</v>
      </c>
      <c r="C5509" s="7" t="s">
        <v>55</v>
      </c>
      <c r="D5509" s="7">
        <v>41148</v>
      </c>
      <c r="E5509" t="s">
        <v>90</v>
      </c>
      <c r="F5509">
        <v>256.67404174804699</v>
      </c>
      <c r="G5509">
        <v>255.54885864257801</v>
      </c>
      <c r="H5509">
        <v>1.1251845359802199</v>
      </c>
      <c r="I5509">
        <v>4.3837102130055402E-3</v>
      </c>
      <c r="J5509">
        <v>80.586921691894503</v>
      </c>
      <c r="K5509">
        <v>-6.6400904655456499</v>
      </c>
      <c r="L5509">
        <v>-2.0523030757904102</v>
      </c>
      <c r="M5509">
        <v>1.1251845359802199</v>
      </c>
      <c r="N5509">
        <v>4.3026719093322798</v>
      </c>
      <c r="O5509">
        <v>8.8904600143432599</v>
      </c>
      <c r="P5509">
        <v>-8.8414382934570295</v>
      </c>
      <c r="Q5509">
        <v>11.0918073654175</v>
      </c>
      <c r="R5509">
        <v>255</v>
      </c>
      <c r="S5509">
        <v>34.686358185943398</v>
      </c>
      <c r="T5509">
        <v>6.0592761039733896</v>
      </c>
      <c r="U5509">
        <v>76.105232238769503</v>
      </c>
      <c r="V5509">
        <v>93.013893127441406</v>
      </c>
      <c r="W5509">
        <v>0.92900401353836104</v>
      </c>
    </row>
    <row r="5510" spans="1:23">
      <c r="A5510" t="s">
        <v>63</v>
      </c>
      <c r="B5510" t="s">
        <v>69</v>
      </c>
      <c r="C5510" s="7" t="s">
        <v>55</v>
      </c>
      <c r="D5510" s="7">
        <v>41148</v>
      </c>
      <c r="E5510" t="s">
        <v>91</v>
      </c>
      <c r="F5510">
        <v>253.17155456543</v>
      </c>
      <c r="G5510">
        <v>253.69664001464801</v>
      </c>
      <c r="H5510">
        <v>-0.52507907152175903</v>
      </c>
      <c r="I5510">
        <v>-2.0740048494189999E-3</v>
      </c>
      <c r="J5510">
        <v>82.842567443847699</v>
      </c>
      <c r="K5510">
        <v>-7.1670584678649902</v>
      </c>
      <c r="L5510">
        <v>-3.2429232597351101</v>
      </c>
      <c r="M5510">
        <v>-0.52507907152175903</v>
      </c>
      <c r="N5510">
        <v>2.1927649974822998</v>
      </c>
      <c r="O5510">
        <v>6.1169004440307599</v>
      </c>
      <c r="P5510">
        <v>-9.0499677658081108</v>
      </c>
      <c r="Q5510">
        <v>7.9998092651367196</v>
      </c>
      <c r="R5510">
        <v>255</v>
      </c>
      <c r="S5510">
        <v>25.545821854972001</v>
      </c>
      <c r="T5510">
        <v>5.1827640533447301</v>
      </c>
      <c r="U5510">
        <v>76.105232238769503</v>
      </c>
      <c r="V5510">
        <v>93.013893127441406</v>
      </c>
      <c r="W5510">
        <v>0.93314415216445901</v>
      </c>
    </row>
    <row r="5511" spans="1:23">
      <c r="A5511" t="s">
        <v>63</v>
      </c>
      <c r="B5511" t="s">
        <v>69</v>
      </c>
      <c r="C5511" s="7" t="s">
        <v>55</v>
      </c>
      <c r="D5511" s="7">
        <v>41148</v>
      </c>
      <c r="E5511" t="s">
        <v>92</v>
      </c>
      <c r="F5511">
        <v>255.59141540527301</v>
      </c>
      <c r="G5511">
        <v>253.59440612793</v>
      </c>
      <c r="H5511">
        <v>1.9970176219940201</v>
      </c>
      <c r="I5511">
        <v>7.8133204951882397E-3</v>
      </c>
      <c r="J5511">
        <v>84.102561950683594</v>
      </c>
      <c r="K5511">
        <v>-4.0978488922119096</v>
      </c>
      <c r="L5511">
        <v>-0.49695220589637801</v>
      </c>
      <c r="M5511">
        <v>1.9970176219940201</v>
      </c>
      <c r="N5511">
        <v>4.4909873008728001</v>
      </c>
      <c r="O5511">
        <v>8.0918836593627894</v>
      </c>
      <c r="P5511">
        <v>-5.8256583213806197</v>
      </c>
      <c r="Q5511">
        <v>9.8196935653686506</v>
      </c>
      <c r="R5511">
        <v>255</v>
      </c>
      <c r="S5511">
        <v>21.5735588148532</v>
      </c>
      <c r="T5511">
        <v>4.7558493614196804</v>
      </c>
      <c r="U5511">
        <v>76.105232238769503</v>
      </c>
      <c r="V5511">
        <v>93.013893127441406</v>
      </c>
      <c r="W5511">
        <v>0.93660336732864402</v>
      </c>
    </row>
    <row r="5512" spans="1:23">
      <c r="A5512" t="s">
        <v>63</v>
      </c>
      <c r="B5512" t="s">
        <v>69</v>
      </c>
      <c r="C5512" s="7" t="s">
        <v>55</v>
      </c>
      <c r="D5512" s="7">
        <v>41148</v>
      </c>
      <c r="E5512" t="s">
        <v>93</v>
      </c>
      <c r="F5512">
        <v>252.98516845703099</v>
      </c>
      <c r="G5512">
        <v>233.79161071777301</v>
      </c>
      <c r="H5512">
        <v>19.193555831909201</v>
      </c>
      <c r="I5512">
        <v>7.5868301093578297E-2</v>
      </c>
      <c r="J5512">
        <v>85.317947387695298</v>
      </c>
      <c r="K5512">
        <v>12.5408573150635</v>
      </c>
      <c r="L5512">
        <v>16.4713249206543</v>
      </c>
      <c r="M5512">
        <v>19.193555831909201</v>
      </c>
      <c r="N5512">
        <v>21.915786743164102</v>
      </c>
      <c r="O5512">
        <v>25.846254348754901</v>
      </c>
      <c r="P5512">
        <v>10.654909133911101</v>
      </c>
      <c r="Q5512">
        <v>27.732204437255898</v>
      </c>
      <c r="R5512">
        <v>255</v>
      </c>
      <c r="S5512">
        <v>26.437457288927799</v>
      </c>
      <c r="T5512">
        <v>5.1911287307739302</v>
      </c>
      <c r="U5512">
        <v>76.105232238769503</v>
      </c>
      <c r="V5512">
        <v>93.013893127441406</v>
      </c>
      <c r="W5512">
        <v>0.934786736965179</v>
      </c>
    </row>
    <row r="5513" spans="1:23">
      <c r="A5513" t="s">
        <v>63</v>
      </c>
      <c r="B5513" t="s">
        <v>69</v>
      </c>
      <c r="C5513" s="7" t="s">
        <v>55</v>
      </c>
      <c r="D5513" s="7">
        <v>41148</v>
      </c>
      <c r="E5513" t="s">
        <v>94</v>
      </c>
      <c r="F5513">
        <v>237.47792053222699</v>
      </c>
      <c r="G5513">
        <v>222.07720947265599</v>
      </c>
      <c r="H5513">
        <v>15.400709152221699</v>
      </c>
      <c r="I5513">
        <v>6.4851120114326505E-2</v>
      </c>
      <c r="J5513">
        <v>85.922050476074205</v>
      </c>
      <c r="K5513">
        <v>8.0360774993896502</v>
      </c>
      <c r="L5513">
        <v>12.3871612548828</v>
      </c>
      <c r="M5513">
        <v>15.400709152221699</v>
      </c>
      <c r="N5513">
        <v>18.414257049560501</v>
      </c>
      <c r="O5513">
        <v>22.7653408050537</v>
      </c>
      <c r="P5513">
        <v>5.9483060836792001</v>
      </c>
      <c r="Q5513">
        <v>24.853113174438501</v>
      </c>
      <c r="R5513">
        <v>255</v>
      </c>
      <c r="S5513">
        <v>32.485351300325199</v>
      </c>
      <c r="T5513">
        <v>5.7466530799865696</v>
      </c>
      <c r="U5513">
        <v>76.105232238769503</v>
      </c>
      <c r="V5513">
        <v>93.013893127441406</v>
      </c>
      <c r="W5513">
        <v>0.94045543670654297</v>
      </c>
    </row>
    <row r="5514" spans="1:23">
      <c r="A5514" t="s">
        <v>63</v>
      </c>
      <c r="B5514" t="s">
        <v>69</v>
      </c>
      <c r="C5514" s="7" t="s">
        <v>55</v>
      </c>
      <c r="D5514" s="7">
        <v>41148</v>
      </c>
      <c r="E5514" t="s">
        <v>95</v>
      </c>
      <c r="F5514">
        <v>218.73908996582</v>
      </c>
      <c r="G5514">
        <v>208.52568054199199</v>
      </c>
      <c r="H5514">
        <v>10.213407516479499</v>
      </c>
      <c r="I5514">
        <v>4.6692192554473898E-2</v>
      </c>
      <c r="J5514">
        <v>85.125129699707003</v>
      </c>
      <c r="K5514">
        <v>2.5765681266784699</v>
      </c>
      <c r="L5514">
        <v>7.0884747505187997</v>
      </c>
      <c r="M5514">
        <v>10.213407516479499</v>
      </c>
      <c r="N5514">
        <v>13.338339805603001</v>
      </c>
      <c r="O5514">
        <v>17.850246429443398</v>
      </c>
      <c r="P5514">
        <v>0.41163027286529502</v>
      </c>
      <c r="Q5514">
        <v>20.015184402465799</v>
      </c>
      <c r="R5514">
        <v>255</v>
      </c>
      <c r="S5514">
        <v>34.993593230476101</v>
      </c>
      <c r="T5514">
        <v>5.9590573310852104</v>
      </c>
      <c r="U5514">
        <v>76.105232238769503</v>
      </c>
      <c r="V5514">
        <v>93.013893127441406</v>
      </c>
      <c r="W5514">
        <v>0.94237297773361195</v>
      </c>
    </row>
    <row r="5515" spans="1:23">
      <c r="A5515" t="s">
        <v>63</v>
      </c>
      <c r="B5515" t="s">
        <v>69</v>
      </c>
      <c r="C5515" s="7" t="s">
        <v>55</v>
      </c>
      <c r="D5515" s="7">
        <v>41148</v>
      </c>
      <c r="E5515" t="s">
        <v>96</v>
      </c>
      <c r="F5515">
        <v>203.09286499023401</v>
      </c>
      <c r="G5515">
        <v>193.43199157714801</v>
      </c>
      <c r="H5515">
        <v>9.6608610153198207</v>
      </c>
      <c r="I5515">
        <v>4.7568690031766898E-2</v>
      </c>
      <c r="J5515">
        <v>83.961540222167997</v>
      </c>
      <c r="K5515">
        <v>2.4180746078491202</v>
      </c>
      <c r="L5515">
        <v>6.6971716880798304</v>
      </c>
      <c r="M5515">
        <v>9.6608610153198207</v>
      </c>
      <c r="N5515">
        <v>12.624549865722701</v>
      </c>
      <c r="O5515">
        <v>16.9036464691162</v>
      </c>
      <c r="P5515">
        <v>0.36484554409980802</v>
      </c>
      <c r="Q5515">
        <v>18.9568767547607</v>
      </c>
      <c r="R5515">
        <v>255</v>
      </c>
      <c r="S5515">
        <v>31.886001172031701</v>
      </c>
      <c r="T5515">
        <v>5.6515760421752903</v>
      </c>
      <c r="U5515">
        <v>76.105232238769503</v>
      </c>
      <c r="V5515">
        <v>93.013893127441406</v>
      </c>
      <c r="W5515">
        <v>0.93961143493652299</v>
      </c>
    </row>
    <row r="5516" spans="1:23">
      <c r="A5516" t="s">
        <v>63</v>
      </c>
      <c r="B5516" t="s">
        <v>69</v>
      </c>
      <c r="C5516" s="7" t="s">
        <v>55</v>
      </c>
      <c r="D5516" s="7">
        <v>41148</v>
      </c>
      <c r="E5516" t="s">
        <v>97</v>
      </c>
      <c r="F5516">
        <v>192.37783813476599</v>
      </c>
      <c r="G5516">
        <v>193.18421936035199</v>
      </c>
      <c r="H5516">
        <v>-0.80637353658676103</v>
      </c>
      <c r="I5516">
        <v>-4.1916137561201997E-3</v>
      </c>
      <c r="J5516">
        <v>81.549514770507798</v>
      </c>
      <c r="K5516">
        <v>-6.8011460304260298</v>
      </c>
      <c r="L5516">
        <v>-3.2593858242034899</v>
      </c>
      <c r="M5516">
        <v>-0.80637353658676103</v>
      </c>
      <c r="N5516">
        <v>1.64663875102997</v>
      </c>
      <c r="O5516">
        <v>5.1883988380432102</v>
      </c>
      <c r="P5516">
        <v>-8.5005807876586896</v>
      </c>
      <c r="Q5516">
        <v>6.8878335952758798</v>
      </c>
      <c r="R5516">
        <v>255</v>
      </c>
      <c r="S5516">
        <v>21.105801408583801</v>
      </c>
      <c r="T5516">
        <v>4.6777458190918004</v>
      </c>
      <c r="U5516">
        <v>76.105232238769503</v>
      </c>
      <c r="V5516">
        <v>93.013893127441406</v>
      </c>
      <c r="W5516">
        <v>0.92975872755050704</v>
      </c>
    </row>
    <row r="5517" spans="1:23">
      <c r="A5517" t="s">
        <v>63</v>
      </c>
      <c r="B5517" t="s">
        <v>69</v>
      </c>
      <c r="C5517" s="7" t="s">
        <v>55</v>
      </c>
      <c r="D5517" s="7">
        <v>41148</v>
      </c>
      <c r="E5517" t="s">
        <v>98</v>
      </c>
      <c r="F5517">
        <v>186.47099304199199</v>
      </c>
      <c r="G5517">
        <v>185.17355346679699</v>
      </c>
      <c r="H5517">
        <v>1.2974284887313801</v>
      </c>
      <c r="I5517">
        <v>6.9578038528561601E-3</v>
      </c>
      <c r="J5517">
        <v>77.694282531738295</v>
      </c>
      <c r="K5517">
        <v>-4.7671775817871103</v>
      </c>
      <c r="L5517">
        <v>-1.18415915966034</v>
      </c>
      <c r="M5517">
        <v>1.2974284887313801</v>
      </c>
      <c r="N5517">
        <v>3.7790164947509801</v>
      </c>
      <c r="O5517">
        <v>7.3620352745056197</v>
      </c>
      <c r="P5517">
        <v>-6.4864096641540501</v>
      </c>
      <c r="Q5517">
        <v>9.0812664031982404</v>
      </c>
      <c r="R5517">
        <v>255</v>
      </c>
      <c r="S5517">
        <v>21.6101402205745</v>
      </c>
      <c r="T5517">
        <v>4.7322373390197798</v>
      </c>
      <c r="U5517">
        <v>76.105232238769503</v>
      </c>
      <c r="V5517">
        <v>93.013893127441406</v>
      </c>
      <c r="W5517">
        <v>0.92720484733581499</v>
      </c>
    </row>
    <row r="5518" spans="1:23">
      <c r="A5518" t="s">
        <v>63</v>
      </c>
      <c r="B5518" t="s">
        <v>69</v>
      </c>
      <c r="C5518" s="7" t="s">
        <v>55</v>
      </c>
      <c r="D5518" s="7">
        <v>41148</v>
      </c>
      <c r="E5518" t="s">
        <v>99</v>
      </c>
      <c r="F5518">
        <v>184.98062133789099</v>
      </c>
      <c r="G5518">
        <v>181.34582519531301</v>
      </c>
      <c r="H5518">
        <v>3.6347913742065399</v>
      </c>
      <c r="I5518">
        <v>1.9649580121040299E-2</v>
      </c>
      <c r="J5518">
        <v>74.687896728515597</v>
      </c>
      <c r="K5518">
        <v>-2.5650703907012899</v>
      </c>
      <c r="L5518">
        <v>1.0978581905364999</v>
      </c>
      <c r="M5518">
        <v>3.6347913742065399</v>
      </c>
      <c r="N5518">
        <v>6.1717243194580096</v>
      </c>
      <c r="O5518">
        <v>9.8346529006958008</v>
      </c>
      <c r="P5518">
        <v>-4.3226447105407697</v>
      </c>
      <c r="Q5518">
        <v>11.592227935791</v>
      </c>
      <c r="R5518">
        <v>255</v>
      </c>
      <c r="S5518">
        <v>22.3980975946372</v>
      </c>
      <c r="T5518">
        <v>4.8377776145935103</v>
      </c>
      <c r="U5518">
        <v>76.105232238769503</v>
      </c>
      <c r="V5518">
        <v>93.013893127441406</v>
      </c>
      <c r="W5518">
        <v>0.92875856161117598</v>
      </c>
    </row>
    <row r="5519" spans="1:23">
      <c r="A5519" t="s">
        <v>63</v>
      </c>
      <c r="B5519" t="s">
        <v>69</v>
      </c>
      <c r="C5519" s="7" t="s">
        <v>55</v>
      </c>
      <c r="D5519" s="7">
        <v>41148</v>
      </c>
      <c r="E5519" t="s">
        <v>100</v>
      </c>
      <c r="F5519">
        <v>176.85406494140599</v>
      </c>
      <c r="G5519">
        <v>174.63092041015599</v>
      </c>
      <c r="H5519">
        <v>2.2231357097625701</v>
      </c>
      <c r="I5519">
        <v>1.25704538077116E-2</v>
      </c>
      <c r="J5519">
        <v>72.819793701171903</v>
      </c>
      <c r="K5519">
        <v>-3.9664573669433598</v>
      </c>
      <c r="L5519">
        <v>-0.30959558486938499</v>
      </c>
      <c r="M5519">
        <v>2.2231357097625701</v>
      </c>
      <c r="N5519">
        <v>4.7558670043945304</v>
      </c>
      <c r="O5519">
        <v>8.4127283096313494</v>
      </c>
      <c r="P5519">
        <v>-5.7211208343505904</v>
      </c>
      <c r="Q5519">
        <v>10.1673927307129</v>
      </c>
      <c r="R5519">
        <v>255</v>
      </c>
      <c r="S5519">
        <v>22.1823336148605</v>
      </c>
      <c r="T5519">
        <v>4.8297648429870597</v>
      </c>
      <c r="U5519">
        <v>76.105232238769503</v>
      </c>
      <c r="V5519">
        <v>93.013893127441406</v>
      </c>
      <c r="W5519">
        <v>0.92648386955261197</v>
      </c>
    </row>
    <row r="5520" spans="1:23">
      <c r="A5520" t="s">
        <v>63</v>
      </c>
      <c r="B5520" t="s">
        <v>69</v>
      </c>
      <c r="C5520" s="7" t="s">
        <v>55</v>
      </c>
      <c r="D5520" s="7">
        <v>41148</v>
      </c>
      <c r="E5520" t="s">
        <v>101</v>
      </c>
      <c r="F5520">
        <v>168.49279785156301</v>
      </c>
      <c r="G5520">
        <v>166.87416076660199</v>
      </c>
      <c r="H5520">
        <v>1.6186268329620399</v>
      </c>
      <c r="I5520">
        <v>9.6065048128366505E-3</v>
      </c>
      <c r="J5520">
        <v>71.197898864746094</v>
      </c>
      <c r="K5520">
        <v>-4.6962146759033203</v>
      </c>
      <c r="L5520">
        <v>-0.96535509824752797</v>
      </c>
      <c r="M5520">
        <v>1.6186268329620399</v>
      </c>
      <c r="N5520">
        <v>4.2026090621948198</v>
      </c>
      <c r="O5520">
        <v>7.9334683418273899</v>
      </c>
      <c r="P5520">
        <v>-6.4863843917846697</v>
      </c>
      <c r="Q5520">
        <v>9.7236385345459002</v>
      </c>
      <c r="R5520">
        <v>255</v>
      </c>
      <c r="S5520">
        <v>22.6980494731304</v>
      </c>
      <c r="T5520">
        <v>4.9274969100952104</v>
      </c>
      <c r="U5520">
        <v>76.105232238769503</v>
      </c>
      <c r="V5520">
        <v>93.013893127441406</v>
      </c>
      <c r="W5520">
        <v>0.91859704256057695</v>
      </c>
    </row>
    <row r="5521" spans="1:23">
      <c r="A5521" t="s">
        <v>63</v>
      </c>
      <c r="B5521" t="s">
        <v>69</v>
      </c>
      <c r="C5521" s="7" t="s">
        <v>55</v>
      </c>
      <c r="D5521" s="7">
        <v>41148</v>
      </c>
      <c r="E5521" t="s">
        <v>102</v>
      </c>
      <c r="F5521">
        <v>161.80661010742199</v>
      </c>
      <c r="G5521">
        <v>158.78799438476599</v>
      </c>
      <c r="H5521">
        <v>3.0186176300048801</v>
      </c>
      <c r="I5521">
        <v>1.8655713647603999E-2</v>
      </c>
      <c r="J5521">
        <v>69.517486572265597</v>
      </c>
      <c r="K5521">
        <v>-3.3808073997497599</v>
      </c>
      <c r="L5521">
        <v>0.40002483129501298</v>
      </c>
      <c r="M5521">
        <v>3.0186176300048801</v>
      </c>
      <c r="N5521">
        <v>5.6372103691101101</v>
      </c>
      <c r="O5521">
        <v>9.4180431365966797</v>
      </c>
      <c r="P5521">
        <v>-5.1949553489685103</v>
      </c>
      <c r="Q5521">
        <v>11.232191085815399</v>
      </c>
      <c r="R5521">
        <v>255</v>
      </c>
      <c r="S5521">
        <v>23.210646661998499</v>
      </c>
      <c r="T5521">
        <v>4.9934978485107404</v>
      </c>
      <c r="U5521">
        <v>76.105232238769503</v>
      </c>
      <c r="V5521">
        <v>93.013893127441406</v>
      </c>
      <c r="W5521">
        <v>0.91403257846832298</v>
      </c>
    </row>
    <row r="5522" spans="1:23">
      <c r="A5522" t="s">
        <v>63</v>
      </c>
      <c r="B5522" t="s">
        <v>69</v>
      </c>
      <c r="C5522" s="7" t="s">
        <v>55</v>
      </c>
      <c r="D5522" s="7">
        <v>41150</v>
      </c>
      <c r="E5522" t="s">
        <v>79</v>
      </c>
      <c r="F5522">
        <v>164.844482421875</v>
      </c>
      <c r="G5522">
        <v>159.94921875</v>
      </c>
      <c r="H5522">
        <v>4.8952670097351101</v>
      </c>
      <c r="I5522">
        <v>2.9696274548769001E-2</v>
      </c>
      <c r="J5522">
        <v>74.058410644531307</v>
      </c>
      <c r="K5522">
        <v>-1.97508144378662</v>
      </c>
      <c r="L5522">
        <v>2.0839762687683101</v>
      </c>
      <c r="M5522">
        <v>4.8952670097351101</v>
      </c>
      <c r="N5522">
        <v>7.7065582275390598</v>
      </c>
      <c r="O5522">
        <v>11.7656154632568</v>
      </c>
      <c r="P5522">
        <v>-3.92272973060608</v>
      </c>
      <c r="Q5522">
        <v>13.713264465331999</v>
      </c>
      <c r="R5522">
        <v>256</v>
      </c>
      <c r="S5522">
        <v>26.8584018130584</v>
      </c>
      <c r="T5522">
        <v>5.36096143722534</v>
      </c>
      <c r="U5522">
        <v>80.356430053710895</v>
      </c>
      <c r="V5522">
        <v>94.003219604492202</v>
      </c>
      <c r="W5522">
        <v>0.90554434061050404</v>
      </c>
    </row>
    <row r="5523" spans="1:23">
      <c r="A5523" t="s">
        <v>63</v>
      </c>
      <c r="B5523" t="s">
        <v>69</v>
      </c>
      <c r="C5523" s="7" t="s">
        <v>55</v>
      </c>
      <c r="D5523" s="7">
        <v>41150</v>
      </c>
      <c r="E5523" t="s">
        <v>80</v>
      </c>
      <c r="F5523">
        <v>160.85247802734401</v>
      </c>
      <c r="G5523">
        <v>156.61810302734401</v>
      </c>
      <c r="H5523">
        <v>4.2343726158142099</v>
      </c>
      <c r="I5523">
        <v>2.6324573904275901E-2</v>
      </c>
      <c r="J5523">
        <v>73.189155578613295</v>
      </c>
      <c r="K5523">
        <v>-2.5736649036407502</v>
      </c>
      <c r="L5523">
        <v>1.4485789537429801</v>
      </c>
      <c r="M5523">
        <v>4.2343726158142099</v>
      </c>
      <c r="N5523">
        <v>7.0201663970947301</v>
      </c>
      <c r="O5523">
        <v>11.0424098968506</v>
      </c>
      <c r="P5523">
        <v>-4.5036492347717303</v>
      </c>
      <c r="Q5523">
        <v>12.972393989563001</v>
      </c>
      <c r="R5523">
        <v>256</v>
      </c>
      <c r="S5523">
        <v>26.477334471523999</v>
      </c>
      <c r="T5523">
        <v>5.3123397827148402</v>
      </c>
      <c r="U5523">
        <v>80.356430053710895</v>
      </c>
      <c r="V5523">
        <v>94.003219604492202</v>
      </c>
      <c r="W5523">
        <v>0.90391349792480502</v>
      </c>
    </row>
    <row r="5524" spans="1:23">
      <c r="A5524" t="s">
        <v>63</v>
      </c>
      <c r="B5524" t="s">
        <v>69</v>
      </c>
      <c r="C5524" s="7" t="s">
        <v>55</v>
      </c>
      <c r="D5524" s="7">
        <v>41150</v>
      </c>
      <c r="E5524" t="s">
        <v>81</v>
      </c>
      <c r="F5524">
        <v>156.48773193359401</v>
      </c>
      <c r="G5524">
        <v>153.15364074707</v>
      </c>
      <c r="H5524">
        <v>3.3340930938720699</v>
      </c>
      <c r="I5524">
        <v>2.1305778995156299E-2</v>
      </c>
      <c r="J5524">
        <v>72.026306152343807</v>
      </c>
      <c r="K5524">
        <v>-3.4812023639678999</v>
      </c>
      <c r="L5524">
        <v>0.54532945156097401</v>
      </c>
      <c r="M5524">
        <v>3.3340930938720699</v>
      </c>
      <c r="N5524">
        <v>6.1228570938110396</v>
      </c>
      <c r="O5524">
        <v>10.1493883132935</v>
      </c>
      <c r="P5524">
        <v>-5.4132442474365199</v>
      </c>
      <c r="Q5524">
        <v>12.0814304351807</v>
      </c>
      <c r="R5524">
        <v>256</v>
      </c>
      <c r="S5524">
        <v>26.4517157063542</v>
      </c>
      <c r="T5524">
        <v>5.3180031776428196</v>
      </c>
      <c r="U5524">
        <v>80.356430053710895</v>
      </c>
      <c r="V5524">
        <v>94.003219604492202</v>
      </c>
      <c r="W5524">
        <v>0.90392494201660201</v>
      </c>
    </row>
    <row r="5525" spans="1:23">
      <c r="A5525" t="s">
        <v>63</v>
      </c>
      <c r="B5525" t="s">
        <v>69</v>
      </c>
      <c r="C5525" s="7" t="s">
        <v>55</v>
      </c>
      <c r="D5525" s="7">
        <v>41150</v>
      </c>
      <c r="E5525" t="s">
        <v>82</v>
      </c>
      <c r="F5525">
        <v>155.83262634277301</v>
      </c>
      <c r="G5525">
        <v>149.01930236816401</v>
      </c>
      <c r="H5525">
        <v>6.8133301734924299</v>
      </c>
      <c r="I5525">
        <v>4.3722100555896801E-2</v>
      </c>
      <c r="J5525">
        <v>71.225746154785199</v>
      </c>
      <c r="K5525">
        <v>3.1875915825367002E-2</v>
      </c>
      <c r="L5525">
        <v>4.0384140014648402</v>
      </c>
      <c r="M5525">
        <v>6.8133301734924299</v>
      </c>
      <c r="N5525">
        <v>9.5882453918456996</v>
      </c>
      <c r="O5525">
        <v>13.594784736633301</v>
      </c>
      <c r="P5525">
        <v>-1.8905720710754399</v>
      </c>
      <c r="Q5525">
        <v>15.5172319412231</v>
      </c>
      <c r="R5525">
        <v>256</v>
      </c>
      <c r="S5525">
        <v>26.3831568569992</v>
      </c>
      <c r="T5525">
        <v>5.2915968894958496</v>
      </c>
      <c r="U5525">
        <v>80.356430053710895</v>
      </c>
      <c r="V5525">
        <v>94.003219604492202</v>
      </c>
      <c r="W5525">
        <v>0.90100908279418901</v>
      </c>
    </row>
    <row r="5526" spans="1:23">
      <c r="A5526" t="s">
        <v>63</v>
      </c>
      <c r="B5526" t="s">
        <v>69</v>
      </c>
      <c r="C5526" s="7" t="s">
        <v>55</v>
      </c>
      <c r="D5526" s="7">
        <v>41150</v>
      </c>
      <c r="E5526" t="s">
        <v>83</v>
      </c>
      <c r="F5526">
        <v>163.85923767089801</v>
      </c>
      <c r="G5526">
        <v>159.73272705078099</v>
      </c>
      <c r="H5526">
        <v>4.1265077590942401</v>
      </c>
      <c r="I5526">
        <v>2.5183247402310399E-2</v>
      </c>
      <c r="J5526">
        <v>69.479278564453097</v>
      </c>
      <c r="K5526">
        <v>-3.0424258708953902</v>
      </c>
      <c r="L5526">
        <v>1.19303822517395</v>
      </c>
      <c r="M5526">
        <v>4.1265077590942401</v>
      </c>
      <c r="N5526">
        <v>7.0599775314331099</v>
      </c>
      <c r="O5526">
        <v>11.295441627502401</v>
      </c>
      <c r="P5526">
        <v>-5.0747189521789604</v>
      </c>
      <c r="Q5526">
        <v>13.327734947204601</v>
      </c>
      <c r="R5526">
        <v>256</v>
      </c>
      <c r="S5526">
        <v>28.690844208134202</v>
      </c>
      <c r="T5526">
        <v>5.5939488410949698</v>
      </c>
      <c r="U5526">
        <v>80.356430053710895</v>
      </c>
      <c r="V5526">
        <v>94.003219604492202</v>
      </c>
      <c r="W5526">
        <v>0.90046769380569502</v>
      </c>
    </row>
    <row r="5527" spans="1:23">
      <c r="A5527" t="s">
        <v>63</v>
      </c>
      <c r="B5527" t="s">
        <v>69</v>
      </c>
      <c r="C5527" s="7" t="s">
        <v>55</v>
      </c>
      <c r="D5527" s="7">
        <v>41150</v>
      </c>
      <c r="E5527" t="s">
        <v>84</v>
      </c>
      <c r="F5527">
        <v>185.31428527832</v>
      </c>
      <c r="G5527">
        <v>180.92152404785199</v>
      </c>
      <c r="H5527">
        <v>4.3927569389343297</v>
      </c>
      <c r="I5527">
        <v>2.37043648958206E-2</v>
      </c>
      <c r="J5527">
        <v>68.974639892578097</v>
      </c>
      <c r="K5527">
        <v>-2.7315144538879399</v>
      </c>
      <c r="L5527">
        <v>1.4775629043579099</v>
      </c>
      <c r="M5527">
        <v>4.3927569389343297</v>
      </c>
      <c r="N5527">
        <v>7.3079514503479004</v>
      </c>
      <c r="O5527">
        <v>11.5170288085938</v>
      </c>
      <c r="P5527">
        <v>-4.7511463165283203</v>
      </c>
      <c r="Q5527">
        <v>13.536660194396999</v>
      </c>
      <c r="R5527">
        <v>256</v>
      </c>
      <c r="S5527">
        <v>28.254942794832498</v>
      </c>
      <c r="T5527">
        <v>5.5590987205505398</v>
      </c>
      <c r="U5527">
        <v>80.356430053710895</v>
      </c>
      <c r="V5527">
        <v>94.003219604492202</v>
      </c>
      <c r="W5527">
        <v>0.90227383375167802</v>
      </c>
    </row>
    <row r="5528" spans="1:23">
      <c r="A5528" t="s">
        <v>63</v>
      </c>
      <c r="B5528" t="s">
        <v>69</v>
      </c>
      <c r="C5528" s="7" t="s">
        <v>55</v>
      </c>
      <c r="D5528" s="7">
        <v>41150</v>
      </c>
      <c r="E5528" t="s">
        <v>85</v>
      </c>
      <c r="F5528">
        <v>212.76043701171901</v>
      </c>
      <c r="G5528">
        <v>204.813232421875</v>
      </c>
      <c r="H5528">
        <v>7.9471940994262704</v>
      </c>
      <c r="I5528">
        <v>3.7352781742811203E-2</v>
      </c>
      <c r="J5528">
        <v>68.284355163574205</v>
      </c>
      <c r="K5528">
        <v>-0.61822998523712203</v>
      </c>
      <c r="L5528">
        <v>4.4422922134399396</v>
      </c>
      <c r="M5528">
        <v>7.9471940994262704</v>
      </c>
      <c r="N5528">
        <v>11.4520969390869</v>
      </c>
      <c r="O5528">
        <v>16.512619018554702</v>
      </c>
      <c r="P5528">
        <v>-3.04640865325928</v>
      </c>
      <c r="Q5528">
        <v>18.940797805786101</v>
      </c>
      <c r="R5528">
        <v>256</v>
      </c>
      <c r="S5528">
        <v>41.289446544913503</v>
      </c>
      <c r="T5528">
        <v>6.6836361885070801</v>
      </c>
      <c r="U5528">
        <v>80.356430053710895</v>
      </c>
      <c r="V5528">
        <v>94.003219604492202</v>
      </c>
      <c r="W5528">
        <v>0.89820146560668901</v>
      </c>
    </row>
    <row r="5529" spans="1:23">
      <c r="A5529" t="s">
        <v>63</v>
      </c>
      <c r="B5529" t="s">
        <v>69</v>
      </c>
      <c r="C5529" s="7" t="s">
        <v>55</v>
      </c>
      <c r="D5529" s="7">
        <v>41150</v>
      </c>
      <c r="E5529" t="s">
        <v>86</v>
      </c>
      <c r="F5529">
        <v>238.51432800293</v>
      </c>
      <c r="G5529">
        <v>227.33395385742199</v>
      </c>
      <c r="H5529">
        <v>11.1803684234619</v>
      </c>
      <c r="I5529">
        <v>4.6875037252902998E-2</v>
      </c>
      <c r="J5529">
        <v>70.476615905761705</v>
      </c>
      <c r="K5529">
        <v>3.2018876075744598</v>
      </c>
      <c r="L5529">
        <v>7.9156384468078604</v>
      </c>
      <c r="M5529">
        <v>11.1803684234619</v>
      </c>
      <c r="N5529">
        <v>14.4450979232788</v>
      </c>
      <c r="O5529">
        <v>19.158849716186499</v>
      </c>
      <c r="P5529">
        <v>0.94009912014007602</v>
      </c>
      <c r="Q5529">
        <v>21.420637130737301</v>
      </c>
      <c r="R5529">
        <v>256</v>
      </c>
      <c r="S5529">
        <v>36.639364263554903</v>
      </c>
      <c r="T5529">
        <v>6.2256412506103498</v>
      </c>
      <c r="U5529">
        <v>80.356430053710895</v>
      </c>
      <c r="V5529">
        <v>94.003219604492202</v>
      </c>
      <c r="W5529">
        <v>0.90622621774673495</v>
      </c>
    </row>
    <row r="5530" spans="1:23">
      <c r="A5530" t="s">
        <v>63</v>
      </c>
      <c r="B5530" t="s">
        <v>69</v>
      </c>
      <c r="C5530" s="7" t="s">
        <v>55</v>
      </c>
      <c r="D5530" s="7">
        <v>41150</v>
      </c>
      <c r="E5530" t="s">
        <v>87</v>
      </c>
      <c r="F5530">
        <v>252.33895874023401</v>
      </c>
      <c r="G5530">
        <v>245.29853820800801</v>
      </c>
      <c r="H5530">
        <v>7.0404186248779297</v>
      </c>
      <c r="I5530">
        <v>2.7900639921426801E-2</v>
      </c>
      <c r="J5530">
        <v>73.931358337402301</v>
      </c>
      <c r="K5530">
        <v>-1.28242635726929</v>
      </c>
      <c r="L5530">
        <v>3.6347780227661102</v>
      </c>
      <c r="M5530">
        <v>7.0404186248779297</v>
      </c>
      <c r="N5530">
        <v>10.4460601806641</v>
      </c>
      <c r="O5530">
        <v>15.363264083862299</v>
      </c>
      <c r="P5530">
        <v>-3.6418371200561501</v>
      </c>
      <c r="Q5530">
        <v>17.7226753234863</v>
      </c>
      <c r="R5530">
        <v>256</v>
      </c>
      <c r="S5530">
        <v>39.809640224423703</v>
      </c>
      <c r="T5530">
        <v>6.4943504333496103</v>
      </c>
      <c r="U5530">
        <v>80.356430053710895</v>
      </c>
      <c r="V5530">
        <v>94.003219604492202</v>
      </c>
      <c r="W5530">
        <v>0.914364874362946</v>
      </c>
    </row>
    <row r="5531" spans="1:23">
      <c r="A5531" t="s">
        <v>63</v>
      </c>
      <c r="B5531" t="s">
        <v>69</v>
      </c>
      <c r="C5531" s="7" t="s">
        <v>55</v>
      </c>
      <c r="D5531" s="7">
        <v>41150</v>
      </c>
      <c r="E5531" t="s">
        <v>88</v>
      </c>
      <c r="F5531">
        <v>264.59896850585898</v>
      </c>
      <c r="G5531">
        <v>258.24850463867199</v>
      </c>
      <c r="H5531">
        <v>6.3504467010498002</v>
      </c>
      <c r="I5531">
        <v>2.4000272154807999E-2</v>
      </c>
      <c r="J5531">
        <v>77.901794433593807</v>
      </c>
      <c r="K5531">
        <v>-2.02186250686646</v>
      </c>
      <c r="L5531">
        <v>2.9245657920837398</v>
      </c>
      <c r="M5531">
        <v>6.3504467010498002</v>
      </c>
      <c r="N5531">
        <v>9.7763271331787092</v>
      </c>
      <c r="O5531">
        <v>14.7227563858032</v>
      </c>
      <c r="P5531">
        <v>-4.3952960968017596</v>
      </c>
      <c r="Q5531">
        <v>17.096189498901399</v>
      </c>
      <c r="R5531">
        <v>256</v>
      </c>
      <c r="S5531">
        <v>40.047593524231203</v>
      </c>
      <c r="T5531">
        <v>6.5329475402831996</v>
      </c>
      <c r="U5531">
        <v>80.356430053710895</v>
      </c>
      <c r="V5531">
        <v>94.003219604492202</v>
      </c>
      <c r="W5531">
        <v>0.92381262779235795</v>
      </c>
    </row>
    <row r="5532" spans="1:23">
      <c r="A5532" t="s">
        <v>63</v>
      </c>
      <c r="B5532" t="s">
        <v>69</v>
      </c>
      <c r="C5532" s="7" t="s">
        <v>55</v>
      </c>
      <c r="D5532" s="7">
        <v>41150</v>
      </c>
      <c r="E5532" t="s">
        <v>89</v>
      </c>
      <c r="F5532">
        <v>275.41830444335898</v>
      </c>
      <c r="G5532">
        <v>271.91912841796898</v>
      </c>
      <c r="H5532">
        <v>3.4992017745971702</v>
      </c>
      <c r="I5532">
        <v>1.2705043889582201E-2</v>
      </c>
      <c r="J5532">
        <v>81.919998168945298</v>
      </c>
      <c r="K5532">
        <v>-4.34952640533447</v>
      </c>
      <c r="L5532">
        <v>0.28756594657897899</v>
      </c>
      <c r="M5532">
        <v>3.4992017745971702</v>
      </c>
      <c r="N5532">
        <v>6.71083736419678</v>
      </c>
      <c r="O5532">
        <v>11.347929000854499</v>
      </c>
      <c r="P5532">
        <v>-6.5745315551757804</v>
      </c>
      <c r="Q5532">
        <v>13.572935104370099</v>
      </c>
      <c r="R5532">
        <v>256</v>
      </c>
      <c r="S5532">
        <v>35.074444965771399</v>
      </c>
      <c r="T5532">
        <v>6.1243948936462402</v>
      </c>
      <c r="U5532">
        <v>80.356430053710895</v>
      </c>
      <c r="V5532">
        <v>94.003219604492202</v>
      </c>
      <c r="W5532">
        <v>0.92846143245696999</v>
      </c>
    </row>
    <row r="5533" spans="1:23">
      <c r="A5533" t="s">
        <v>63</v>
      </c>
      <c r="B5533" t="s">
        <v>69</v>
      </c>
      <c r="C5533" s="7" t="s">
        <v>55</v>
      </c>
      <c r="D5533" s="7">
        <v>41150</v>
      </c>
      <c r="E5533" t="s">
        <v>90</v>
      </c>
      <c r="F5533">
        <v>273.35848999023398</v>
      </c>
      <c r="G5533">
        <v>277.51153564453102</v>
      </c>
      <c r="H5533">
        <v>-4.1530504226684597</v>
      </c>
      <c r="I5533">
        <v>-1.51926875114441E-2</v>
      </c>
      <c r="J5533">
        <v>84.693588256835895</v>
      </c>
      <c r="K5533">
        <v>-11.6796312332153</v>
      </c>
      <c r="L5533">
        <v>-7.2328667640686</v>
      </c>
      <c r="M5533">
        <v>-4.1530504226684597</v>
      </c>
      <c r="N5533">
        <v>-1.0732339620590201</v>
      </c>
      <c r="O5533">
        <v>3.3735315799713099</v>
      </c>
      <c r="P5533">
        <v>-13.8133134841919</v>
      </c>
      <c r="Q5533">
        <v>5.5072131156921396</v>
      </c>
      <c r="R5533">
        <v>256</v>
      </c>
      <c r="S5533">
        <v>31.8062199609722</v>
      </c>
      <c r="T5533">
        <v>5.8730230331420898</v>
      </c>
      <c r="U5533">
        <v>80.356430053710895</v>
      </c>
      <c r="V5533">
        <v>94.003219604492202</v>
      </c>
      <c r="W5533">
        <v>0.92900401353836104</v>
      </c>
    </row>
    <row r="5534" spans="1:23">
      <c r="A5534" t="s">
        <v>63</v>
      </c>
      <c r="B5534" t="s">
        <v>69</v>
      </c>
      <c r="C5534" s="7" t="s">
        <v>55</v>
      </c>
      <c r="D5534" s="7">
        <v>41150</v>
      </c>
      <c r="E5534" t="s">
        <v>91</v>
      </c>
      <c r="F5534">
        <v>267.41311645507801</v>
      </c>
      <c r="G5534">
        <v>274.68347167968801</v>
      </c>
      <c r="H5534">
        <v>-7.27036380767822</v>
      </c>
      <c r="I5534">
        <v>-2.7187760919332501E-2</v>
      </c>
      <c r="J5534">
        <v>85.8876953125</v>
      </c>
      <c r="K5534">
        <v>-15.430584907531699</v>
      </c>
      <c r="L5534">
        <v>-10.609459877014199</v>
      </c>
      <c r="M5534">
        <v>-7.27036380767822</v>
      </c>
      <c r="N5534">
        <v>-3.93126773834229</v>
      </c>
      <c r="O5534">
        <v>0.889856517314911</v>
      </c>
      <c r="P5534">
        <v>-17.743892669677699</v>
      </c>
      <c r="Q5534">
        <v>3.2031655311584499</v>
      </c>
      <c r="R5534">
        <v>256</v>
      </c>
      <c r="S5534">
        <v>37.570221689527898</v>
      </c>
      <c r="T5534">
        <v>6.36745357513428</v>
      </c>
      <c r="U5534">
        <v>80.356430053710895</v>
      </c>
      <c r="V5534">
        <v>94.003219604492202</v>
      </c>
      <c r="W5534">
        <v>0.93314415216445901</v>
      </c>
    </row>
    <row r="5535" spans="1:23">
      <c r="A5535" t="s">
        <v>63</v>
      </c>
      <c r="B5535" t="s">
        <v>69</v>
      </c>
      <c r="C5535" s="7" t="s">
        <v>55</v>
      </c>
      <c r="D5535" s="7">
        <v>41150</v>
      </c>
      <c r="E5535" t="s">
        <v>92</v>
      </c>
      <c r="F5535">
        <v>266.52136230468801</v>
      </c>
      <c r="G5535">
        <v>273.68832397460898</v>
      </c>
      <c r="H5535">
        <v>-7.1669683456420898</v>
      </c>
      <c r="I5535">
        <v>-2.6890784502029402E-2</v>
      </c>
      <c r="J5535">
        <v>86.149742126464801</v>
      </c>
      <c r="K5535">
        <v>-15.814725875854499</v>
      </c>
      <c r="L5535">
        <v>-10.7055606842041</v>
      </c>
      <c r="M5535">
        <v>-7.1669683456420898</v>
      </c>
      <c r="N5535">
        <v>-3.6283764839172399</v>
      </c>
      <c r="O5535">
        <v>1.4807883501052901</v>
      </c>
      <c r="P5535">
        <v>-18.2662448883057</v>
      </c>
      <c r="Q5535">
        <v>3.9323072433471702</v>
      </c>
      <c r="R5535">
        <v>256</v>
      </c>
      <c r="S5535">
        <v>42.247832312312298</v>
      </c>
      <c r="T5535">
        <v>6.7478804588317898</v>
      </c>
      <c r="U5535">
        <v>80.356430053710895</v>
      </c>
      <c r="V5535">
        <v>94.003219604492202</v>
      </c>
      <c r="W5535">
        <v>0.93660336732864402</v>
      </c>
    </row>
    <row r="5536" spans="1:23">
      <c r="A5536" t="s">
        <v>63</v>
      </c>
      <c r="B5536" t="s">
        <v>69</v>
      </c>
      <c r="C5536" s="7" t="s">
        <v>55</v>
      </c>
      <c r="D5536" s="7">
        <v>41150</v>
      </c>
      <c r="E5536" t="s">
        <v>93</v>
      </c>
      <c r="F5536">
        <v>264.3681640625</v>
      </c>
      <c r="G5536">
        <v>258.64163208007801</v>
      </c>
      <c r="H5536">
        <v>5.7265262603759801</v>
      </c>
      <c r="I5536">
        <v>2.1661181002855301E-2</v>
      </c>
      <c r="J5536">
        <v>86.571281433105497</v>
      </c>
      <c r="K5536">
        <v>-2.5046241283416699</v>
      </c>
      <c r="L5536">
        <v>2.3584063053131099</v>
      </c>
      <c r="M5536">
        <v>5.7265262603759801</v>
      </c>
      <c r="N5536">
        <v>9.0946464538574201</v>
      </c>
      <c r="O5536">
        <v>13.9576768875122</v>
      </c>
      <c r="P5536">
        <v>-4.8380408287048304</v>
      </c>
      <c r="Q5536">
        <v>16.291093826293899</v>
      </c>
      <c r="R5536">
        <v>256</v>
      </c>
      <c r="S5536">
        <v>38.858116920323504</v>
      </c>
      <c r="T5536">
        <v>6.4228010177612296</v>
      </c>
      <c r="U5536">
        <v>80.356430053710895</v>
      </c>
      <c r="V5536">
        <v>94.003219604492202</v>
      </c>
      <c r="W5536">
        <v>0.934786736965179</v>
      </c>
    </row>
    <row r="5537" spans="1:23">
      <c r="A5537" t="s">
        <v>63</v>
      </c>
      <c r="B5537" t="s">
        <v>69</v>
      </c>
      <c r="C5537" s="7" t="s">
        <v>55</v>
      </c>
      <c r="D5537" s="7">
        <v>41150</v>
      </c>
      <c r="E5537" t="s">
        <v>94</v>
      </c>
      <c r="F5537">
        <v>250.74398803710901</v>
      </c>
      <c r="G5537">
        <v>244.88438415527301</v>
      </c>
      <c r="H5537">
        <v>5.8595991134643599</v>
      </c>
      <c r="I5537">
        <v>2.33688522130251E-2</v>
      </c>
      <c r="J5537">
        <v>86.967948913574205</v>
      </c>
      <c r="K5537">
        <v>-0.70515608787536599</v>
      </c>
      <c r="L5537">
        <v>3.1733546257018999</v>
      </c>
      <c r="M5537">
        <v>5.8595991134643599</v>
      </c>
      <c r="N5537">
        <v>8.5458440780639595</v>
      </c>
      <c r="O5537">
        <v>12.424354553222701</v>
      </c>
      <c r="P5537">
        <v>-2.56617307662964</v>
      </c>
      <c r="Q5537">
        <v>14.285371780395501</v>
      </c>
      <c r="R5537">
        <v>256</v>
      </c>
      <c r="S5537">
        <v>25.0543045181448</v>
      </c>
      <c r="T5537">
        <v>5.1225056648254403</v>
      </c>
      <c r="U5537">
        <v>80.356430053710895</v>
      </c>
      <c r="V5537">
        <v>94.003219604492202</v>
      </c>
      <c r="W5537">
        <v>0.94045543670654297</v>
      </c>
    </row>
    <row r="5538" spans="1:23">
      <c r="A5538" t="s">
        <v>63</v>
      </c>
      <c r="B5538" t="s">
        <v>69</v>
      </c>
      <c r="C5538" s="7" t="s">
        <v>55</v>
      </c>
      <c r="D5538" s="7">
        <v>41150</v>
      </c>
      <c r="E5538" t="s">
        <v>95</v>
      </c>
      <c r="F5538">
        <v>230.55569458007801</v>
      </c>
      <c r="G5538">
        <v>230.38230895996099</v>
      </c>
      <c r="H5538">
        <v>0.173388302326202</v>
      </c>
      <c r="I5538">
        <v>7.5204519089311405E-4</v>
      </c>
      <c r="J5538">
        <v>86.562820434570298</v>
      </c>
      <c r="K5538">
        <v>-7.1867251396179199</v>
      </c>
      <c r="L5538">
        <v>-2.8383102416992201</v>
      </c>
      <c r="M5538">
        <v>0.173388302326202</v>
      </c>
      <c r="N5538">
        <v>3.18508696556091</v>
      </c>
      <c r="O5538">
        <v>7.5335011482238796</v>
      </c>
      <c r="P5538">
        <v>-9.2732143402099592</v>
      </c>
      <c r="Q5538">
        <v>9.6199913024902308</v>
      </c>
      <c r="R5538">
        <v>256</v>
      </c>
      <c r="S5538">
        <v>31.6444321493004</v>
      </c>
      <c r="T5538">
        <v>5.7431268692016602</v>
      </c>
      <c r="U5538">
        <v>80.356430053710895</v>
      </c>
      <c r="V5538">
        <v>94.003219604492202</v>
      </c>
      <c r="W5538">
        <v>0.94237297773361195</v>
      </c>
    </row>
    <row r="5539" spans="1:23">
      <c r="A5539" t="s">
        <v>63</v>
      </c>
      <c r="B5539" t="s">
        <v>69</v>
      </c>
      <c r="C5539" s="7" t="s">
        <v>55</v>
      </c>
      <c r="D5539" s="7">
        <v>41150</v>
      </c>
      <c r="E5539" t="s">
        <v>96</v>
      </c>
      <c r="F5539">
        <v>214.58966064453099</v>
      </c>
      <c r="G5539">
        <v>210.21635437011699</v>
      </c>
      <c r="H5539">
        <v>4.3733072280883798</v>
      </c>
      <c r="I5539">
        <v>2.03798580914736E-2</v>
      </c>
      <c r="J5539">
        <v>84.449485778808594</v>
      </c>
      <c r="K5539">
        <v>-2.57109546661377</v>
      </c>
      <c r="L5539">
        <v>1.5317139625549301</v>
      </c>
      <c r="M5539">
        <v>4.3733072280883798</v>
      </c>
      <c r="N5539">
        <v>7.2149004936218297</v>
      </c>
      <c r="O5539">
        <v>11.317709922790501</v>
      </c>
      <c r="P5539">
        <v>-4.5397367477417001</v>
      </c>
      <c r="Q5539">
        <v>13.2863512039185</v>
      </c>
      <c r="R5539">
        <v>256</v>
      </c>
      <c r="S5539">
        <v>28.696476049990501</v>
      </c>
      <c r="T5539">
        <v>5.4187459945678702</v>
      </c>
      <c r="U5539">
        <v>80.356430053710895</v>
      </c>
      <c r="V5539">
        <v>94.003219604492202</v>
      </c>
      <c r="W5539">
        <v>0.93961143493652299</v>
      </c>
    </row>
    <row r="5540" spans="1:23">
      <c r="A5540" t="s">
        <v>63</v>
      </c>
      <c r="B5540" t="s">
        <v>69</v>
      </c>
      <c r="C5540" s="7" t="s">
        <v>55</v>
      </c>
      <c r="D5540" s="7">
        <v>41150</v>
      </c>
      <c r="E5540" t="s">
        <v>97</v>
      </c>
      <c r="F5540">
        <v>200.38941955566401</v>
      </c>
      <c r="G5540">
        <v>201.76589965820301</v>
      </c>
      <c r="H5540">
        <v>-1.37648069858551</v>
      </c>
      <c r="I5540">
        <v>-6.86902832239866E-3</v>
      </c>
      <c r="J5540">
        <v>81.788719177246094</v>
      </c>
      <c r="K5540">
        <v>-7.8518352508544904</v>
      </c>
      <c r="L5540">
        <v>-4.0261430740356401</v>
      </c>
      <c r="M5540">
        <v>-1.37648069858551</v>
      </c>
      <c r="N5540">
        <v>1.2731819152832</v>
      </c>
      <c r="O5540">
        <v>5.0988740921020499</v>
      </c>
      <c r="P5540">
        <v>-9.6875076293945295</v>
      </c>
      <c r="Q5540">
        <v>6.9345469474792498</v>
      </c>
      <c r="R5540">
        <v>256</v>
      </c>
      <c r="S5540">
        <v>24.5583659878885</v>
      </c>
      <c r="T5540">
        <v>5.0527458190918004</v>
      </c>
      <c r="U5540">
        <v>80.356430053710895</v>
      </c>
      <c r="V5540">
        <v>94.003219604492202</v>
      </c>
      <c r="W5540">
        <v>0.92975872755050704</v>
      </c>
    </row>
    <row r="5541" spans="1:23">
      <c r="A5541" t="s">
        <v>63</v>
      </c>
      <c r="B5541" t="s">
        <v>69</v>
      </c>
      <c r="C5541" s="7" t="s">
        <v>55</v>
      </c>
      <c r="D5541" s="7">
        <v>41150</v>
      </c>
      <c r="E5541" t="s">
        <v>98</v>
      </c>
      <c r="F5541">
        <v>193.34286499023401</v>
      </c>
      <c r="G5541">
        <v>194.62445068359401</v>
      </c>
      <c r="H5541">
        <v>-1.28158903121948</v>
      </c>
      <c r="I5541">
        <v>-6.6285817883908697E-3</v>
      </c>
      <c r="J5541">
        <v>78.607612609863295</v>
      </c>
      <c r="K5541">
        <v>-8.3862171173095703</v>
      </c>
      <c r="L5541">
        <v>-4.1887450218200701</v>
      </c>
      <c r="M5541">
        <v>-1.28158903121948</v>
      </c>
      <c r="N5541">
        <v>1.62556719779968</v>
      </c>
      <c r="O5541">
        <v>5.8230390548706099</v>
      </c>
      <c r="P5541">
        <v>-10.4002799987793</v>
      </c>
      <c r="Q5541">
        <v>7.8371024131774902</v>
      </c>
      <c r="R5541">
        <v>256</v>
      </c>
      <c r="S5541">
        <v>29.621468280287001</v>
      </c>
      <c r="T5541">
        <v>5.5437707901001003</v>
      </c>
      <c r="U5541">
        <v>80.356430053710895</v>
      </c>
      <c r="V5541">
        <v>94.003219604492202</v>
      </c>
      <c r="W5541">
        <v>0.92720484733581499</v>
      </c>
    </row>
    <row r="5542" spans="1:23">
      <c r="A5542" t="s">
        <v>63</v>
      </c>
      <c r="B5542" t="s">
        <v>69</v>
      </c>
      <c r="C5542" s="7" t="s">
        <v>55</v>
      </c>
      <c r="D5542" s="7">
        <v>41150</v>
      </c>
      <c r="E5542" t="s">
        <v>99</v>
      </c>
      <c r="F5542">
        <v>189.245361328125</v>
      </c>
      <c r="G5542">
        <v>191.42222595214801</v>
      </c>
      <c r="H5542">
        <v>-2.17686939239502</v>
      </c>
      <c r="I5542">
        <v>-1.15028936415911E-2</v>
      </c>
      <c r="J5542">
        <v>75.996894836425795</v>
      </c>
      <c r="K5542">
        <v>-9.4391775131225604</v>
      </c>
      <c r="L5542">
        <v>-5.1485466957092303</v>
      </c>
      <c r="M5542">
        <v>-2.17686939239502</v>
      </c>
      <c r="N5542">
        <v>0.794808208942413</v>
      </c>
      <c r="O5542">
        <v>5.0854387283325204</v>
      </c>
      <c r="P5542">
        <v>-11.4979400634766</v>
      </c>
      <c r="Q5542">
        <v>7.1442022323608398</v>
      </c>
      <c r="R5542">
        <v>256</v>
      </c>
      <c r="S5542">
        <v>30.585716629551399</v>
      </c>
      <c r="T5542">
        <v>5.66680908203125</v>
      </c>
      <c r="U5542">
        <v>80.356430053710895</v>
      </c>
      <c r="V5542">
        <v>94.003219604492202</v>
      </c>
      <c r="W5542">
        <v>0.92875856161117598</v>
      </c>
    </row>
    <row r="5543" spans="1:23">
      <c r="A5543" t="s">
        <v>63</v>
      </c>
      <c r="B5543" t="s">
        <v>69</v>
      </c>
      <c r="C5543" s="7" t="s">
        <v>55</v>
      </c>
      <c r="D5543" s="7">
        <v>41150</v>
      </c>
      <c r="E5543" t="s">
        <v>100</v>
      </c>
      <c r="F5543">
        <v>178.37271118164099</v>
      </c>
      <c r="G5543">
        <v>182.807540893555</v>
      </c>
      <c r="H5543">
        <v>-4.4348373413085902</v>
      </c>
      <c r="I5543">
        <v>-2.4862758815288499E-2</v>
      </c>
      <c r="J5543">
        <v>74.472999572753906</v>
      </c>
      <c r="K5543">
        <v>-11.827853202819799</v>
      </c>
      <c r="L5543">
        <v>-7.45999956130981</v>
      </c>
      <c r="M5543">
        <v>-4.4348373413085902</v>
      </c>
      <c r="N5543">
        <v>-1.4096752405166599</v>
      </c>
      <c r="O5543">
        <v>2.9581785202026398</v>
      </c>
      <c r="P5543">
        <v>-13.9236707687378</v>
      </c>
      <c r="Q5543">
        <v>5.0539956092834499</v>
      </c>
      <c r="R5543">
        <v>256</v>
      </c>
      <c r="S5543">
        <v>31.420268549622499</v>
      </c>
      <c r="T5543">
        <v>5.7688012123107901</v>
      </c>
      <c r="U5543">
        <v>80.356430053710895</v>
      </c>
      <c r="V5543">
        <v>94.003219604492202</v>
      </c>
      <c r="W5543">
        <v>0.92648386955261197</v>
      </c>
    </row>
    <row r="5544" spans="1:23">
      <c r="A5544" t="s">
        <v>63</v>
      </c>
      <c r="B5544" t="s">
        <v>69</v>
      </c>
      <c r="C5544" s="7" t="s">
        <v>55</v>
      </c>
      <c r="D5544" s="7">
        <v>41150</v>
      </c>
      <c r="E5544" t="s">
        <v>101</v>
      </c>
      <c r="F5544">
        <v>171.84690856933599</v>
      </c>
      <c r="G5544">
        <v>173.71502685546901</v>
      </c>
      <c r="H5544">
        <v>-1.86810410022736</v>
      </c>
      <c r="I5544">
        <v>-1.0870745405554799E-2</v>
      </c>
      <c r="J5544">
        <v>72.9566650390625</v>
      </c>
      <c r="K5544">
        <v>-9.3709402084350604</v>
      </c>
      <c r="L5544">
        <v>-4.9382033348083496</v>
      </c>
      <c r="M5544">
        <v>-1.86810410022736</v>
      </c>
      <c r="N5544">
        <v>1.2019954919815099</v>
      </c>
      <c r="O5544">
        <v>5.6347312927246103</v>
      </c>
      <c r="P5544">
        <v>-11.4978895187378</v>
      </c>
      <c r="Q5544">
        <v>7.7616810798645002</v>
      </c>
      <c r="R5544">
        <v>256</v>
      </c>
      <c r="S5544">
        <v>32.0036224105042</v>
      </c>
      <c r="T5544">
        <v>5.8544936180114702</v>
      </c>
      <c r="U5544">
        <v>80.356430053710895</v>
      </c>
      <c r="V5544">
        <v>94.003219604492202</v>
      </c>
      <c r="W5544">
        <v>0.91859704256057695</v>
      </c>
    </row>
    <row r="5545" spans="1:23">
      <c r="A5545" t="s">
        <v>63</v>
      </c>
      <c r="B5545" t="s">
        <v>69</v>
      </c>
      <c r="C5545" s="7" t="s">
        <v>55</v>
      </c>
      <c r="D5545" s="7">
        <v>41150</v>
      </c>
      <c r="E5545" t="s">
        <v>102</v>
      </c>
      <c r="F5545">
        <v>166.70632934570301</v>
      </c>
      <c r="G5545">
        <v>167.05131530761699</v>
      </c>
      <c r="H5545">
        <v>-0.34498304128646901</v>
      </c>
      <c r="I5545">
        <v>-2.0694057457148998E-3</v>
      </c>
      <c r="J5545">
        <v>72.419845581054702</v>
      </c>
      <c r="K5545">
        <v>-7.8980135917663601</v>
      </c>
      <c r="L5545">
        <v>-3.4356219768524201</v>
      </c>
      <c r="M5545">
        <v>-0.34498304128646901</v>
      </c>
      <c r="N5545">
        <v>2.74565577507019</v>
      </c>
      <c r="O5545">
        <v>7.20804786682129</v>
      </c>
      <c r="P5545">
        <v>-10.0391931533813</v>
      </c>
      <c r="Q5545">
        <v>9.3492269515991193</v>
      </c>
      <c r="R5545">
        <v>256</v>
      </c>
      <c r="S5545">
        <v>32.4050434281517</v>
      </c>
      <c r="T5545">
        <v>5.8936614990234402</v>
      </c>
      <c r="U5545">
        <v>80.356430053710895</v>
      </c>
      <c r="V5545">
        <v>94.003219604492202</v>
      </c>
      <c r="W5545">
        <v>0.91403257846832298</v>
      </c>
    </row>
    <row r="5546" spans="1:23">
      <c r="A5546" t="s">
        <v>63</v>
      </c>
      <c r="B5546" t="s">
        <v>69</v>
      </c>
      <c r="C5546" s="7" t="s">
        <v>55</v>
      </c>
      <c r="D5546" s="7">
        <v>41162</v>
      </c>
      <c r="E5546" t="s">
        <v>79</v>
      </c>
      <c r="F5546">
        <v>146.51148986816401</v>
      </c>
      <c r="G5546">
        <v>139.75648498535199</v>
      </c>
      <c r="H5546">
        <v>6.7550020217895499</v>
      </c>
      <c r="I5546">
        <v>4.6105612069368397E-2</v>
      </c>
      <c r="J5546">
        <v>71.973747253417997</v>
      </c>
      <c r="K5546">
        <v>-1.21170878410339</v>
      </c>
      <c r="L5546">
        <v>3.49508857727051</v>
      </c>
      <c r="M5546">
        <v>6.7550020217895499</v>
      </c>
      <c r="N5546">
        <v>10.014915466308601</v>
      </c>
      <c r="O5546">
        <v>14.721713066101101</v>
      </c>
      <c r="P5546">
        <v>-3.4701607227325399</v>
      </c>
      <c r="Q5546">
        <v>16.9801635742188</v>
      </c>
      <c r="R5546">
        <v>256</v>
      </c>
      <c r="S5546">
        <v>36.3315302366209</v>
      </c>
      <c r="T5546">
        <v>6.2164573669433603</v>
      </c>
      <c r="U5546">
        <v>77.689361572265597</v>
      </c>
      <c r="V5546">
        <v>88.566665649414105</v>
      </c>
      <c r="W5546">
        <v>0.90554434061050404</v>
      </c>
    </row>
    <row r="5547" spans="1:23">
      <c r="A5547" t="s">
        <v>63</v>
      </c>
      <c r="B5547" t="s">
        <v>69</v>
      </c>
      <c r="C5547" s="7" t="s">
        <v>55</v>
      </c>
      <c r="D5547" s="7">
        <v>41162</v>
      </c>
      <c r="E5547" t="s">
        <v>80</v>
      </c>
      <c r="F5547">
        <v>146.12628173828099</v>
      </c>
      <c r="G5547">
        <v>139.10781860351599</v>
      </c>
      <c r="H5547">
        <v>7.01845502853394</v>
      </c>
      <c r="I5547">
        <v>4.8030063509941101E-2</v>
      </c>
      <c r="J5547">
        <v>70.994308471679702</v>
      </c>
      <c r="K5547">
        <v>-0.91497296094894398</v>
      </c>
      <c r="L5547">
        <v>3.7721605300903298</v>
      </c>
      <c r="M5547">
        <v>7.01845502853394</v>
      </c>
      <c r="N5547">
        <v>10.2647495269775</v>
      </c>
      <c r="O5547">
        <v>14.95188331604</v>
      </c>
      <c r="P5547">
        <v>-3.16398954391479</v>
      </c>
      <c r="Q5547">
        <v>17.200899124145501</v>
      </c>
      <c r="R5547">
        <v>256</v>
      </c>
      <c r="S5547">
        <v>36.067627737885203</v>
      </c>
      <c r="T5547">
        <v>6.1904864311218297</v>
      </c>
      <c r="U5547">
        <v>77.689361572265597</v>
      </c>
      <c r="V5547">
        <v>88.566665649414105</v>
      </c>
      <c r="W5547">
        <v>0.90391349792480502</v>
      </c>
    </row>
    <row r="5548" spans="1:23">
      <c r="A5548" t="s">
        <v>63</v>
      </c>
      <c r="B5548" t="s">
        <v>69</v>
      </c>
      <c r="C5548" s="7" t="s">
        <v>55</v>
      </c>
      <c r="D5548" s="7">
        <v>41162</v>
      </c>
      <c r="E5548" t="s">
        <v>81</v>
      </c>
      <c r="F5548">
        <v>144.76274108886699</v>
      </c>
      <c r="G5548">
        <v>136.67404174804699</v>
      </c>
      <c r="H5548">
        <v>8.0886993408203107</v>
      </c>
      <c r="I5548">
        <v>5.5875562131404898E-2</v>
      </c>
      <c r="J5548">
        <v>70.085792541503906</v>
      </c>
      <c r="K5548">
        <v>8.6495310068130493E-2</v>
      </c>
      <c r="L5548">
        <v>4.8142619132995597</v>
      </c>
      <c r="M5548">
        <v>8.0886993408203107</v>
      </c>
      <c r="N5548">
        <v>11.363136291503899</v>
      </c>
      <c r="O5548">
        <v>16.0909023284912</v>
      </c>
      <c r="P5548">
        <v>-2.1820182800293</v>
      </c>
      <c r="Q5548">
        <v>18.3594150543213</v>
      </c>
      <c r="R5548">
        <v>256</v>
      </c>
      <c r="S5548">
        <v>36.839462202320597</v>
      </c>
      <c r="T5548">
        <v>6.2441525459289604</v>
      </c>
      <c r="U5548">
        <v>77.689361572265597</v>
      </c>
      <c r="V5548">
        <v>88.566665649414105</v>
      </c>
      <c r="W5548">
        <v>0.90392494201660201</v>
      </c>
    </row>
    <row r="5549" spans="1:23">
      <c r="A5549" t="s">
        <v>63</v>
      </c>
      <c r="B5549" t="s">
        <v>69</v>
      </c>
      <c r="C5549" s="7" t="s">
        <v>55</v>
      </c>
      <c r="D5549" s="7">
        <v>41162</v>
      </c>
      <c r="E5549" t="s">
        <v>82</v>
      </c>
      <c r="F5549">
        <v>144.27542114257801</v>
      </c>
      <c r="G5549">
        <v>139.08378601074199</v>
      </c>
      <c r="H5549">
        <v>5.1916375160217303</v>
      </c>
      <c r="I5549">
        <v>3.5984210669994403E-2</v>
      </c>
      <c r="J5549">
        <v>69.547355651855497</v>
      </c>
      <c r="K5549">
        <v>-2.32077956199646</v>
      </c>
      <c r="L5549">
        <v>2.1176171302795401</v>
      </c>
      <c r="M5549">
        <v>5.1916375160217303</v>
      </c>
      <c r="N5549">
        <v>8.2656574249267596</v>
      </c>
      <c r="O5549">
        <v>12.704053878784199</v>
      </c>
      <c r="P5549">
        <v>-4.4504456520080602</v>
      </c>
      <c r="Q5549">
        <v>14.83371925354</v>
      </c>
      <c r="R5549">
        <v>256</v>
      </c>
      <c r="S5549">
        <v>32.6632304445111</v>
      </c>
      <c r="T5549">
        <v>5.8619699478149396</v>
      </c>
      <c r="U5549">
        <v>77.689361572265597</v>
      </c>
      <c r="V5549">
        <v>88.566665649414105</v>
      </c>
      <c r="W5549">
        <v>0.90100908279418901</v>
      </c>
    </row>
    <row r="5550" spans="1:23">
      <c r="A5550" t="s">
        <v>63</v>
      </c>
      <c r="B5550" t="s">
        <v>69</v>
      </c>
      <c r="C5550" s="7" t="s">
        <v>55</v>
      </c>
      <c r="D5550" s="7">
        <v>41162</v>
      </c>
      <c r="E5550" t="s">
        <v>83</v>
      </c>
      <c r="F5550">
        <v>163.62254333496099</v>
      </c>
      <c r="G5550">
        <v>149.24806213378901</v>
      </c>
      <c r="H5550">
        <v>14.3744859695435</v>
      </c>
      <c r="I5550">
        <v>8.7851494550704998E-2</v>
      </c>
      <c r="J5550">
        <v>69.152282714843807</v>
      </c>
      <c r="K5550">
        <v>6.2325992584228498</v>
      </c>
      <c r="L5550">
        <v>11.0428924560547</v>
      </c>
      <c r="M5550">
        <v>14.3744859695435</v>
      </c>
      <c r="N5550">
        <v>17.706079483032202</v>
      </c>
      <c r="O5550">
        <v>22.516370773315401</v>
      </c>
      <c r="P5550">
        <v>3.92448806762695</v>
      </c>
      <c r="Q5550">
        <v>24.8244819641113</v>
      </c>
      <c r="R5550">
        <v>256</v>
      </c>
      <c r="S5550">
        <v>37.937540002536501</v>
      </c>
      <c r="T5550">
        <v>6.3531475067138699</v>
      </c>
      <c r="U5550">
        <v>77.689361572265597</v>
      </c>
      <c r="V5550">
        <v>88.566665649414105</v>
      </c>
      <c r="W5550">
        <v>0.90046769380569502</v>
      </c>
    </row>
    <row r="5551" spans="1:23">
      <c r="A5551" t="s">
        <v>63</v>
      </c>
      <c r="B5551" t="s">
        <v>69</v>
      </c>
      <c r="C5551" s="7" t="s">
        <v>55</v>
      </c>
      <c r="D5551" s="7">
        <v>41162</v>
      </c>
      <c r="E5551" t="s">
        <v>84</v>
      </c>
      <c r="F5551">
        <v>188.28527832031301</v>
      </c>
      <c r="G5551">
        <v>171.46212768554699</v>
      </c>
      <c r="H5551">
        <v>16.823156356811499</v>
      </c>
      <c r="I5551">
        <v>8.9349284768104595E-2</v>
      </c>
      <c r="J5551">
        <v>68.730873107910199</v>
      </c>
      <c r="K5551">
        <v>8.4160203933715803</v>
      </c>
      <c r="L5551">
        <v>13.3830242156982</v>
      </c>
      <c r="M5551">
        <v>16.823156356811499</v>
      </c>
      <c r="N5551">
        <v>20.2632865905762</v>
      </c>
      <c r="O5551">
        <v>25.230293273925799</v>
      </c>
      <c r="P5551">
        <v>6.03271389007568</v>
      </c>
      <c r="Q5551">
        <v>27.613597869873001</v>
      </c>
      <c r="R5551">
        <v>256</v>
      </c>
      <c r="S5551">
        <v>39.774112705577899</v>
      </c>
      <c r="T5551">
        <v>6.5601229667663601</v>
      </c>
      <c r="U5551">
        <v>77.689361572265597</v>
      </c>
      <c r="V5551">
        <v>88.566665649414105</v>
      </c>
      <c r="W5551">
        <v>0.90227383375167802</v>
      </c>
    </row>
    <row r="5552" spans="1:23">
      <c r="A5552" t="s">
        <v>63</v>
      </c>
      <c r="B5552" t="s">
        <v>69</v>
      </c>
      <c r="C5552" s="7" t="s">
        <v>55</v>
      </c>
      <c r="D5552" s="7">
        <v>41162</v>
      </c>
      <c r="E5552" t="s">
        <v>85</v>
      </c>
      <c r="F5552">
        <v>217.09402465820301</v>
      </c>
      <c r="G5552">
        <v>200.47628784179699</v>
      </c>
      <c r="H5552">
        <v>16.617748260498001</v>
      </c>
      <c r="I5552">
        <v>7.6546311378479004E-2</v>
      </c>
      <c r="J5552">
        <v>68.599792480468807</v>
      </c>
      <c r="K5552">
        <v>7.3576602935790998</v>
      </c>
      <c r="L5552">
        <v>12.8285942077637</v>
      </c>
      <c r="M5552">
        <v>16.617748260498001</v>
      </c>
      <c r="N5552">
        <v>20.4069004058838</v>
      </c>
      <c r="O5552">
        <v>25.877834320068398</v>
      </c>
      <c r="P5552">
        <v>4.7325539588928196</v>
      </c>
      <c r="Q5552">
        <v>28.5029392242432</v>
      </c>
      <c r="R5552">
        <v>256</v>
      </c>
      <c r="S5552">
        <v>48.121944314621899</v>
      </c>
      <c r="T5552">
        <v>7.2256846427917498</v>
      </c>
      <c r="U5552">
        <v>77.689361572265597</v>
      </c>
      <c r="V5552">
        <v>88.566665649414105</v>
      </c>
      <c r="W5552">
        <v>0.89820146560668901</v>
      </c>
    </row>
    <row r="5553" spans="1:23">
      <c r="A5553" t="s">
        <v>63</v>
      </c>
      <c r="B5553" t="s">
        <v>69</v>
      </c>
      <c r="C5553" s="7" t="s">
        <v>55</v>
      </c>
      <c r="D5553" s="7">
        <v>41162</v>
      </c>
      <c r="E5553" t="s">
        <v>86</v>
      </c>
      <c r="F5553">
        <v>236.24868774414099</v>
      </c>
      <c r="G5553">
        <v>226.69462585449199</v>
      </c>
      <c r="H5553">
        <v>9.5540657043456996</v>
      </c>
      <c r="I5553">
        <v>4.0440712124109303E-2</v>
      </c>
      <c r="J5553">
        <v>69.630767822265597</v>
      </c>
      <c r="K5553">
        <v>0.97024750709533703</v>
      </c>
      <c r="L5553">
        <v>6.0416369438171396</v>
      </c>
      <c r="M5553">
        <v>9.5540657043456996</v>
      </c>
      <c r="N5553">
        <v>13.0664939880371</v>
      </c>
      <c r="O5553">
        <v>18.137884140014599</v>
      </c>
      <c r="P5553">
        <v>-1.46314561367035</v>
      </c>
      <c r="Q5553">
        <v>20.5712776184082</v>
      </c>
      <c r="R5553">
        <v>256</v>
      </c>
      <c r="S5553">
        <v>41.8275312401083</v>
      </c>
      <c r="T5553">
        <v>6.6979885101318404</v>
      </c>
      <c r="U5553">
        <v>77.689361572265597</v>
      </c>
      <c r="V5553">
        <v>88.566665649414105</v>
      </c>
      <c r="W5553">
        <v>0.90622621774673495</v>
      </c>
    </row>
    <row r="5554" spans="1:23">
      <c r="A5554" t="s">
        <v>63</v>
      </c>
      <c r="B5554" t="s">
        <v>69</v>
      </c>
      <c r="C5554" s="7" t="s">
        <v>55</v>
      </c>
      <c r="D5554" s="7">
        <v>41162</v>
      </c>
      <c r="E5554" t="s">
        <v>87</v>
      </c>
      <c r="F5554">
        <v>250.23767089843801</v>
      </c>
      <c r="G5554">
        <v>245.36096191406301</v>
      </c>
      <c r="H5554">
        <v>4.8766903877258301</v>
      </c>
      <c r="I5554">
        <v>1.9488234072923698E-2</v>
      </c>
      <c r="J5554">
        <v>73.085639953613295</v>
      </c>
      <c r="K5554">
        <v>-3.7104418277740501</v>
      </c>
      <c r="L5554">
        <v>1.3629052639007599</v>
      </c>
      <c r="M5554">
        <v>4.8766903877258301</v>
      </c>
      <c r="N5554">
        <v>8.3904752731323207</v>
      </c>
      <c r="O5554">
        <v>13.4638223648071</v>
      </c>
      <c r="P5554">
        <v>-6.14477443695068</v>
      </c>
      <c r="Q5554">
        <v>15.898155212402299</v>
      </c>
      <c r="R5554">
        <v>256</v>
      </c>
      <c r="S5554">
        <v>42.254415206653</v>
      </c>
      <c r="T5554">
        <v>6.7005748748779297</v>
      </c>
      <c r="U5554">
        <v>77.689361572265597</v>
      </c>
      <c r="V5554">
        <v>88.566665649414105</v>
      </c>
      <c r="W5554">
        <v>0.914364874362946</v>
      </c>
    </row>
    <row r="5555" spans="1:23">
      <c r="A5555" t="s">
        <v>63</v>
      </c>
      <c r="B5555" t="s">
        <v>69</v>
      </c>
      <c r="C5555" s="7" t="s">
        <v>55</v>
      </c>
      <c r="D5555" s="7">
        <v>41162</v>
      </c>
      <c r="E5555" t="s">
        <v>88</v>
      </c>
      <c r="F5555">
        <v>259.76144409179699</v>
      </c>
      <c r="G5555">
        <v>255.48907470703099</v>
      </c>
      <c r="H5555">
        <v>4.2723569869995099</v>
      </c>
      <c r="I5555">
        <v>1.64472330361605E-2</v>
      </c>
      <c r="J5555">
        <v>77.111999511718807</v>
      </c>
      <c r="K5555">
        <v>-3.9584190845489502</v>
      </c>
      <c r="L5555">
        <v>0.90439021587371804</v>
      </c>
      <c r="M5555">
        <v>4.2723569869995099</v>
      </c>
      <c r="N5555">
        <v>7.6403241157531703</v>
      </c>
      <c r="O5555">
        <v>12.5031328201294</v>
      </c>
      <c r="P5555">
        <v>-6.2917299270629901</v>
      </c>
      <c r="Q5555">
        <v>14.836443901061999</v>
      </c>
      <c r="R5555">
        <v>256</v>
      </c>
      <c r="S5555">
        <v>38.9720130818109</v>
      </c>
      <c r="T5555">
        <v>6.4225087165832502</v>
      </c>
      <c r="U5555">
        <v>77.689361572265597</v>
      </c>
      <c r="V5555">
        <v>88.566665649414105</v>
      </c>
      <c r="W5555">
        <v>0.92381262779235795</v>
      </c>
    </row>
    <row r="5556" spans="1:23">
      <c r="A5556" t="s">
        <v>63</v>
      </c>
      <c r="B5556" t="s">
        <v>69</v>
      </c>
      <c r="C5556" s="7" t="s">
        <v>55</v>
      </c>
      <c r="D5556" s="7">
        <v>41162</v>
      </c>
      <c r="E5556" t="s">
        <v>89</v>
      </c>
      <c r="F5556">
        <v>271.46029663085898</v>
      </c>
      <c r="G5556">
        <v>263.18093872070301</v>
      </c>
      <c r="H5556">
        <v>8.2793731689453107</v>
      </c>
      <c r="I5556">
        <v>3.04993875324726E-2</v>
      </c>
      <c r="J5556">
        <v>80.355285644531307</v>
      </c>
      <c r="K5556">
        <v>0.40138998627662698</v>
      </c>
      <c r="L5556">
        <v>5.0557665824890101</v>
      </c>
      <c r="M5556">
        <v>8.2793731689453107</v>
      </c>
      <c r="N5556">
        <v>11.5029802322388</v>
      </c>
      <c r="O5556">
        <v>16.157356262206999</v>
      </c>
      <c r="P5556">
        <v>-1.83190882205963</v>
      </c>
      <c r="Q5556">
        <v>18.390653610229499</v>
      </c>
      <c r="R5556">
        <v>256</v>
      </c>
      <c r="S5556">
        <v>36.0153278959151</v>
      </c>
      <c r="T5556">
        <v>6.1472229957580602</v>
      </c>
      <c r="U5556">
        <v>77.689361572265597</v>
      </c>
      <c r="V5556">
        <v>88.566665649414105</v>
      </c>
      <c r="W5556">
        <v>0.92846143245696999</v>
      </c>
    </row>
    <row r="5557" spans="1:23">
      <c r="A5557" t="s">
        <v>63</v>
      </c>
      <c r="B5557" t="s">
        <v>69</v>
      </c>
      <c r="C5557" s="7" t="s">
        <v>55</v>
      </c>
      <c r="D5557" s="7">
        <v>41162</v>
      </c>
      <c r="E5557" t="s">
        <v>90</v>
      </c>
      <c r="F5557">
        <v>271.80987548828102</v>
      </c>
      <c r="G5557">
        <v>267.63192749023398</v>
      </c>
      <c r="H5557">
        <v>4.1779479980468803</v>
      </c>
      <c r="I5557">
        <v>1.53708467260003E-2</v>
      </c>
      <c r="J5557">
        <v>82.495285034179702</v>
      </c>
      <c r="K5557">
        <v>-3.4322469234466602</v>
      </c>
      <c r="L5557">
        <v>1.0639178752899201</v>
      </c>
      <c r="M5557">
        <v>4.1779479980468803</v>
      </c>
      <c r="N5557">
        <v>7.2919778823852504</v>
      </c>
      <c r="O5557">
        <v>11.788143157959</v>
      </c>
      <c r="P5557">
        <v>-5.5896315574645996</v>
      </c>
      <c r="Q5557">
        <v>13.945528030395501</v>
      </c>
      <c r="R5557">
        <v>256</v>
      </c>
      <c r="S5557">
        <v>33.3747241480132</v>
      </c>
      <c r="T5557">
        <v>5.9382667541503897</v>
      </c>
      <c r="U5557">
        <v>77.689361572265597</v>
      </c>
      <c r="V5557">
        <v>88.566665649414105</v>
      </c>
      <c r="W5557">
        <v>0.92900401353836104</v>
      </c>
    </row>
    <row r="5558" spans="1:23">
      <c r="A5558" t="s">
        <v>63</v>
      </c>
      <c r="B5558" t="s">
        <v>69</v>
      </c>
      <c r="C5558" s="7" t="s">
        <v>55</v>
      </c>
      <c r="D5558" s="7">
        <v>41162</v>
      </c>
      <c r="E5558" t="s">
        <v>91</v>
      </c>
      <c r="F5558">
        <v>269.40716552734398</v>
      </c>
      <c r="G5558">
        <v>264.06808471679699</v>
      </c>
      <c r="H5558">
        <v>5.33905029296875</v>
      </c>
      <c r="I5558">
        <v>1.9817775115370799E-2</v>
      </c>
      <c r="J5558">
        <v>83.095848083496094</v>
      </c>
      <c r="K5558">
        <v>-1.8846013545989999</v>
      </c>
      <c r="L5558">
        <v>2.38319063186646</v>
      </c>
      <c r="M5558">
        <v>5.33905029296875</v>
      </c>
      <c r="N5558">
        <v>8.2949104309081996</v>
      </c>
      <c r="O5558">
        <v>12.562702178955099</v>
      </c>
      <c r="P5558">
        <v>-3.9324061870575</v>
      </c>
      <c r="Q5558">
        <v>14.6105079650879</v>
      </c>
      <c r="R5558">
        <v>256</v>
      </c>
      <c r="S5558">
        <v>30.583575443939498</v>
      </c>
      <c r="T5558">
        <v>5.6366453170776403</v>
      </c>
      <c r="U5558">
        <v>77.689361572265597</v>
      </c>
      <c r="V5558">
        <v>88.566665649414105</v>
      </c>
      <c r="W5558">
        <v>0.93314415216445901</v>
      </c>
    </row>
    <row r="5559" spans="1:23">
      <c r="A5559" t="s">
        <v>63</v>
      </c>
      <c r="B5559" t="s">
        <v>69</v>
      </c>
      <c r="C5559" s="7" t="s">
        <v>55</v>
      </c>
      <c r="D5559" s="7">
        <v>41162</v>
      </c>
      <c r="E5559" t="s">
        <v>92</v>
      </c>
      <c r="F5559">
        <v>268.19088745117199</v>
      </c>
      <c r="G5559">
        <v>262.85848999023398</v>
      </c>
      <c r="H5559">
        <v>5.3323955535888699</v>
      </c>
      <c r="I5559">
        <v>1.98828354477882E-2</v>
      </c>
      <c r="J5559">
        <v>83.454513549804702</v>
      </c>
      <c r="K5559">
        <v>-2.0700438022613499</v>
      </c>
      <c r="L5559">
        <v>2.30337738990784</v>
      </c>
      <c r="M5559">
        <v>5.3323955535888699</v>
      </c>
      <c r="N5559">
        <v>8.3614139556884801</v>
      </c>
      <c r="O5559">
        <v>12.734834671020501</v>
      </c>
      <c r="P5559">
        <v>-4.1685323715209996</v>
      </c>
      <c r="Q5559">
        <v>14.8333234786987</v>
      </c>
      <c r="R5559">
        <v>256</v>
      </c>
      <c r="S5559">
        <v>32.041876156254098</v>
      </c>
      <c r="T5559">
        <v>5.7761540412902797</v>
      </c>
      <c r="U5559">
        <v>77.689361572265597</v>
      </c>
      <c r="V5559">
        <v>88.566665649414105</v>
      </c>
      <c r="W5559">
        <v>0.93660336732864402</v>
      </c>
    </row>
    <row r="5560" spans="1:23">
      <c r="A5560" t="s">
        <v>63</v>
      </c>
      <c r="B5560" t="s">
        <v>69</v>
      </c>
      <c r="C5560" s="7" t="s">
        <v>55</v>
      </c>
      <c r="D5560" s="7">
        <v>41162</v>
      </c>
      <c r="E5560" t="s">
        <v>93</v>
      </c>
      <c r="F5560">
        <v>262.35739135742199</v>
      </c>
      <c r="G5560">
        <v>246.039627075195</v>
      </c>
      <c r="H5560">
        <v>16.317771911621101</v>
      </c>
      <c r="I5560">
        <v>6.21967278420925E-2</v>
      </c>
      <c r="J5560">
        <v>83.592102050781307</v>
      </c>
      <c r="K5560">
        <v>8.9679918289184606</v>
      </c>
      <c r="L5560">
        <v>13.310300827026399</v>
      </c>
      <c r="M5560">
        <v>16.317771911621101</v>
      </c>
      <c r="N5560">
        <v>19.325241088867202</v>
      </c>
      <c r="O5560">
        <v>23.667552947998001</v>
      </c>
      <c r="P5560">
        <v>6.8844304084777797</v>
      </c>
      <c r="Q5560">
        <v>25.751111984252901</v>
      </c>
      <c r="R5560">
        <v>256</v>
      </c>
      <c r="S5560">
        <v>32.099103263222801</v>
      </c>
      <c r="T5560">
        <v>5.7350640296936</v>
      </c>
      <c r="U5560">
        <v>77.689361572265597</v>
      </c>
      <c r="V5560">
        <v>88.566665649414105</v>
      </c>
      <c r="W5560">
        <v>0.934786736965179</v>
      </c>
    </row>
    <row r="5561" spans="1:23">
      <c r="A5561" t="s">
        <v>63</v>
      </c>
      <c r="B5561" t="s">
        <v>69</v>
      </c>
      <c r="C5561" s="7" t="s">
        <v>55</v>
      </c>
      <c r="D5561" s="7">
        <v>41162</v>
      </c>
      <c r="E5561" t="s">
        <v>94</v>
      </c>
      <c r="F5561">
        <v>246.89805603027301</v>
      </c>
      <c r="G5561">
        <v>235.89436340332</v>
      </c>
      <c r="H5561">
        <v>11.0037031173706</v>
      </c>
      <c r="I5561">
        <v>4.4567797333002097E-2</v>
      </c>
      <c r="J5561">
        <v>83.952362060546903</v>
      </c>
      <c r="K5561">
        <v>4.0151119232177699</v>
      </c>
      <c r="L5561">
        <v>8.1440277099609393</v>
      </c>
      <c r="M5561">
        <v>11.0037031173706</v>
      </c>
      <c r="N5561">
        <v>13.8633766174316</v>
      </c>
      <c r="O5561">
        <v>17.992294311523398</v>
      </c>
      <c r="P5561">
        <v>2.0339434146881099</v>
      </c>
      <c r="Q5561">
        <v>19.973461151123001</v>
      </c>
      <c r="R5561">
        <v>256</v>
      </c>
      <c r="S5561">
        <v>28.937270496210701</v>
      </c>
      <c r="T5561">
        <v>5.4532265663146999</v>
      </c>
      <c r="U5561">
        <v>77.689361572265597</v>
      </c>
      <c r="V5561">
        <v>88.566665649414105</v>
      </c>
      <c r="W5561">
        <v>0.94045543670654297</v>
      </c>
    </row>
    <row r="5562" spans="1:23">
      <c r="A5562" t="s">
        <v>63</v>
      </c>
      <c r="B5562" t="s">
        <v>69</v>
      </c>
      <c r="C5562" s="7" t="s">
        <v>55</v>
      </c>
      <c r="D5562" s="7">
        <v>41162</v>
      </c>
      <c r="E5562" t="s">
        <v>95</v>
      </c>
      <c r="F5562">
        <v>227.64785766601599</v>
      </c>
      <c r="G5562">
        <v>217.48236083984401</v>
      </c>
      <c r="H5562">
        <v>10.165493965148899</v>
      </c>
      <c r="I5562">
        <v>4.46544662117958E-2</v>
      </c>
      <c r="J5562">
        <v>83.318664550781307</v>
      </c>
      <c r="K5562">
        <v>4.2380075454711896</v>
      </c>
      <c r="L5562">
        <v>7.7400145530700701</v>
      </c>
      <c r="M5562">
        <v>10.165493965148899</v>
      </c>
      <c r="N5562">
        <v>12.5909729003906</v>
      </c>
      <c r="O5562">
        <v>16.092979431152301</v>
      </c>
      <c r="P5562">
        <v>2.5576477050781299</v>
      </c>
      <c r="Q5562">
        <v>17.773340225219702</v>
      </c>
      <c r="R5562">
        <v>256</v>
      </c>
      <c r="S5562">
        <v>21.079920803276298</v>
      </c>
      <c r="T5562">
        <v>4.6252417564392099</v>
      </c>
      <c r="U5562">
        <v>77.689361572265597</v>
      </c>
      <c r="V5562">
        <v>88.566665649414105</v>
      </c>
      <c r="W5562">
        <v>0.94237297773361195</v>
      </c>
    </row>
    <row r="5563" spans="1:23">
      <c r="A5563" t="s">
        <v>63</v>
      </c>
      <c r="B5563" t="s">
        <v>69</v>
      </c>
      <c r="C5563" s="7" t="s">
        <v>55</v>
      </c>
      <c r="D5563" s="7">
        <v>41162</v>
      </c>
      <c r="E5563" t="s">
        <v>96</v>
      </c>
      <c r="F5563">
        <v>212.19340515136699</v>
      </c>
      <c r="G5563">
        <v>198.31710815429699</v>
      </c>
      <c r="H5563">
        <v>13.8763074874878</v>
      </c>
      <c r="I5563">
        <v>6.5394625067710904E-2</v>
      </c>
      <c r="J5563">
        <v>81.927688598632798</v>
      </c>
      <c r="K5563">
        <v>8.5582513809204102</v>
      </c>
      <c r="L5563">
        <v>11.700202941894499</v>
      </c>
      <c r="M5563">
        <v>13.8763074874878</v>
      </c>
      <c r="N5563">
        <v>16.052412033081101</v>
      </c>
      <c r="O5563">
        <v>19.194364547729499</v>
      </c>
      <c r="P5563">
        <v>7.0506567955017099</v>
      </c>
      <c r="Q5563">
        <v>20.701959609985401</v>
      </c>
      <c r="R5563">
        <v>256</v>
      </c>
      <c r="S5563">
        <v>17.316031711692599</v>
      </c>
      <c r="T5563">
        <v>4.1497011184692401</v>
      </c>
      <c r="U5563">
        <v>77.689361572265597</v>
      </c>
      <c r="V5563">
        <v>88.566665649414105</v>
      </c>
      <c r="W5563">
        <v>0.93961143493652299</v>
      </c>
    </row>
    <row r="5564" spans="1:23">
      <c r="A5564" t="s">
        <v>63</v>
      </c>
      <c r="B5564" t="s">
        <v>69</v>
      </c>
      <c r="C5564" s="7" t="s">
        <v>55</v>
      </c>
      <c r="D5564" s="7">
        <v>41162</v>
      </c>
      <c r="E5564" t="s">
        <v>97</v>
      </c>
      <c r="F5564">
        <v>198.35391235351599</v>
      </c>
      <c r="G5564">
        <v>194.52015686035199</v>
      </c>
      <c r="H5564">
        <v>3.8337659835815399</v>
      </c>
      <c r="I5564">
        <v>1.9327906891703599E-2</v>
      </c>
      <c r="J5564">
        <v>78.8836669921875</v>
      </c>
      <c r="K5564">
        <v>-2.49583864212036</v>
      </c>
      <c r="L5564">
        <v>1.2437429428100599</v>
      </c>
      <c r="M5564">
        <v>3.8337659835815399</v>
      </c>
      <c r="N5564">
        <v>6.42378902435303</v>
      </c>
      <c r="O5564">
        <v>10.1633701324463</v>
      </c>
      <c r="P5564">
        <v>-4.2901935577392596</v>
      </c>
      <c r="Q5564">
        <v>11.957725524902299</v>
      </c>
      <c r="R5564">
        <v>256</v>
      </c>
      <c r="S5564">
        <v>23.590519285712201</v>
      </c>
      <c r="T5564">
        <v>4.9390168190002397</v>
      </c>
      <c r="U5564">
        <v>77.689361572265597</v>
      </c>
      <c r="V5564">
        <v>88.566665649414105</v>
      </c>
      <c r="W5564">
        <v>0.92975872755050704</v>
      </c>
    </row>
    <row r="5565" spans="1:23">
      <c r="A5565" t="s">
        <v>63</v>
      </c>
      <c r="B5565" t="s">
        <v>69</v>
      </c>
      <c r="C5565" s="7" t="s">
        <v>55</v>
      </c>
      <c r="D5565" s="7">
        <v>41162</v>
      </c>
      <c r="E5565" t="s">
        <v>98</v>
      </c>
      <c r="F5565">
        <v>192.10853576660199</v>
      </c>
      <c r="G5565">
        <v>192.39747619628901</v>
      </c>
      <c r="H5565">
        <v>-0.28893604874610901</v>
      </c>
      <c r="I5565">
        <v>-1.504025189206E-3</v>
      </c>
      <c r="J5565">
        <v>75.288024902343807</v>
      </c>
      <c r="K5565">
        <v>-7.8124761581420898</v>
      </c>
      <c r="L5565">
        <v>-3.3675079345703098</v>
      </c>
      <c r="M5565">
        <v>-0.28893604874610901</v>
      </c>
      <c r="N5565">
        <v>2.7896358966827401</v>
      </c>
      <c r="O5565">
        <v>7.2346043586731001</v>
      </c>
      <c r="P5565">
        <v>-9.9452953338622994</v>
      </c>
      <c r="Q5565">
        <v>9.3674240112304705</v>
      </c>
      <c r="R5565">
        <v>256</v>
      </c>
      <c r="S5565">
        <v>33.057307869066797</v>
      </c>
      <c r="T5565">
        <v>5.8706498146057102</v>
      </c>
      <c r="U5565">
        <v>77.689361572265597</v>
      </c>
      <c r="V5565">
        <v>88.566665649414105</v>
      </c>
      <c r="W5565">
        <v>0.92720484733581499</v>
      </c>
    </row>
    <row r="5566" spans="1:23">
      <c r="A5566" t="s">
        <v>63</v>
      </c>
      <c r="B5566" t="s">
        <v>69</v>
      </c>
      <c r="C5566" s="7" t="s">
        <v>55</v>
      </c>
      <c r="D5566" s="7">
        <v>41162</v>
      </c>
      <c r="E5566" t="s">
        <v>99</v>
      </c>
      <c r="F5566">
        <v>184.58364868164099</v>
      </c>
      <c r="G5566">
        <v>185.96121215820301</v>
      </c>
      <c r="H5566">
        <v>-1.3775660991668699</v>
      </c>
      <c r="I5566">
        <v>-7.4630999006331002E-3</v>
      </c>
      <c r="J5566">
        <v>72.921028137207003</v>
      </c>
      <c r="K5566">
        <v>-9.0581302642822301</v>
      </c>
      <c r="L5566">
        <v>-4.5203905105590803</v>
      </c>
      <c r="M5566">
        <v>-1.3775660991668699</v>
      </c>
      <c r="N5566">
        <v>1.76525831222534</v>
      </c>
      <c r="O5566">
        <v>6.3029975891113299</v>
      </c>
      <c r="P5566">
        <v>-11.235463142395</v>
      </c>
      <c r="Q5566">
        <v>8.4803314208984393</v>
      </c>
      <c r="R5566">
        <v>256</v>
      </c>
      <c r="S5566">
        <v>34.056873357967604</v>
      </c>
      <c r="T5566">
        <v>5.9931759834289604</v>
      </c>
      <c r="U5566">
        <v>77.689361572265597</v>
      </c>
      <c r="V5566">
        <v>88.566665649414105</v>
      </c>
      <c r="W5566">
        <v>0.92875856161117598</v>
      </c>
    </row>
    <row r="5567" spans="1:23">
      <c r="A5567" t="s">
        <v>63</v>
      </c>
      <c r="B5567" t="s">
        <v>69</v>
      </c>
      <c r="C5567" s="7" t="s">
        <v>55</v>
      </c>
      <c r="D5567" s="7">
        <v>41162</v>
      </c>
      <c r="E5567" t="s">
        <v>100</v>
      </c>
      <c r="F5567">
        <v>175.67028808593801</v>
      </c>
      <c r="G5567">
        <v>177.25614929199199</v>
      </c>
      <c r="H5567">
        <v>-1.5858677625656099</v>
      </c>
      <c r="I5567">
        <v>-9.0275239199399896E-3</v>
      </c>
      <c r="J5567">
        <v>71.868560791015597</v>
      </c>
      <c r="K5567">
        <v>-9.2819128036499006</v>
      </c>
      <c r="L5567">
        <v>-4.7350268363952601</v>
      </c>
      <c r="M5567">
        <v>-1.5858677625656099</v>
      </c>
      <c r="N5567">
        <v>1.5632915496826201</v>
      </c>
      <c r="O5567">
        <v>6.1101775169372603</v>
      </c>
      <c r="P5567">
        <v>-11.4636344909668</v>
      </c>
      <c r="Q5567">
        <v>8.2918987274169904</v>
      </c>
      <c r="R5567">
        <v>256</v>
      </c>
      <c r="S5567">
        <v>33.979895302734803</v>
      </c>
      <c r="T5567">
        <v>6.0052556991577104</v>
      </c>
      <c r="U5567">
        <v>77.689361572265597</v>
      </c>
      <c r="V5567">
        <v>88.566665649414105</v>
      </c>
      <c r="W5567">
        <v>0.92648386955261197</v>
      </c>
    </row>
    <row r="5568" spans="1:23">
      <c r="A5568" t="s">
        <v>63</v>
      </c>
      <c r="B5568" t="s">
        <v>69</v>
      </c>
      <c r="C5568" s="7" t="s">
        <v>55</v>
      </c>
      <c r="D5568" s="7">
        <v>41162</v>
      </c>
      <c r="E5568" t="s">
        <v>101</v>
      </c>
      <c r="F5568">
        <v>169.56809997558599</v>
      </c>
      <c r="G5568">
        <v>167.34378051757801</v>
      </c>
      <c r="H5568">
        <v>2.2243170738220202</v>
      </c>
      <c r="I5568">
        <v>1.31175443530083E-2</v>
      </c>
      <c r="J5568">
        <v>71.075027465820298</v>
      </c>
      <c r="K5568">
        <v>-5.5510158538818404</v>
      </c>
      <c r="L5568">
        <v>-0.95728629827499401</v>
      </c>
      <c r="M5568">
        <v>2.2243170738220202</v>
      </c>
      <c r="N5568">
        <v>5.4059200286865199</v>
      </c>
      <c r="O5568">
        <v>9.9996500015258807</v>
      </c>
      <c r="P5568">
        <v>-7.7552146911621103</v>
      </c>
      <c r="Q5568">
        <v>12.2038488388062</v>
      </c>
      <c r="R5568">
        <v>256</v>
      </c>
      <c r="S5568">
        <v>34.256926368685498</v>
      </c>
      <c r="T5568">
        <v>6.0671248435974103</v>
      </c>
      <c r="U5568">
        <v>77.689361572265597</v>
      </c>
      <c r="V5568">
        <v>88.566665649414105</v>
      </c>
      <c r="W5568">
        <v>0.91859704256057695</v>
      </c>
    </row>
    <row r="5569" spans="1:23">
      <c r="A5569" t="s">
        <v>63</v>
      </c>
      <c r="B5569" t="s">
        <v>69</v>
      </c>
      <c r="C5569" s="7" t="s">
        <v>55</v>
      </c>
      <c r="D5569" s="7">
        <v>41162</v>
      </c>
      <c r="E5569" t="s">
        <v>102</v>
      </c>
      <c r="F5569">
        <v>163.64852905273401</v>
      </c>
      <c r="G5569">
        <v>158.908203125</v>
      </c>
      <c r="H5569">
        <v>4.7403244972229004</v>
      </c>
      <c r="I5569">
        <v>2.8966497629880902E-2</v>
      </c>
      <c r="J5569">
        <v>70.009925842285199</v>
      </c>
      <c r="K5569">
        <v>-3.3183450698852499</v>
      </c>
      <c r="L5569">
        <v>1.44278240203857</v>
      </c>
      <c r="M5569">
        <v>4.7403244972229004</v>
      </c>
      <c r="N5569">
        <v>8.0378675460815394</v>
      </c>
      <c r="O5569">
        <v>12.798994064331101</v>
      </c>
      <c r="P5569">
        <v>-5.60286569595337</v>
      </c>
      <c r="Q5569">
        <v>15.0835151672363</v>
      </c>
      <c r="R5569">
        <v>256</v>
      </c>
      <c r="S5569">
        <v>36.667279918636702</v>
      </c>
      <c r="T5569">
        <v>6.2882132530212402</v>
      </c>
      <c r="U5569">
        <v>77.689361572265597</v>
      </c>
      <c r="V5569">
        <v>88.566665649414105</v>
      </c>
      <c r="W5569">
        <v>0.91403257846832298</v>
      </c>
    </row>
    <row r="5570" spans="1:23">
      <c r="A5570" t="s">
        <v>63</v>
      </c>
      <c r="B5570" t="s">
        <v>69</v>
      </c>
      <c r="C5570" s="7" t="s">
        <v>55</v>
      </c>
      <c r="D5570" s="7">
        <v>41172</v>
      </c>
      <c r="E5570" t="s">
        <v>79</v>
      </c>
      <c r="F5570">
        <v>151.07730102539099</v>
      </c>
      <c r="G5570">
        <v>165.13670349121099</v>
      </c>
      <c r="H5570">
        <v>-14.059395790100099</v>
      </c>
      <c r="I5570">
        <v>-9.3060940504074097E-2</v>
      </c>
      <c r="J5570">
        <v>66.127258300781307</v>
      </c>
      <c r="K5570">
        <v>-25.838863372802699</v>
      </c>
      <c r="L5570">
        <v>-18.879459381103501</v>
      </c>
      <c r="M5570">
        <v>-14.059395790100099</v>
      </c>
      <c r="N5570">
        <v>-9.2393331527709996</v>
      </c>
      <c r="O5570">
        <v>-2.27992820739746</v>
      </c>
      <c r="P5570">
        <v>-29.178180694580099</v>
      </c>
      <c r="Q5570">
        <v>1.05938720703125</v>
      </c>
      <c r="R5570">
        <v>258</v>
      </c>
      <c r="S5570">
        <v>74.069537588924504</v>
      </c>
      <c r="T5570">
        <v>9.1915674209594709</v>
      </c>
      <c r="U5570">
        <v>76.888046264648395</v>
      </c>
      <c r="V5570">
        <v>93.474174499511705</v>
      </c>
      <c r="W5570">
        <v>0.90554434061050404</v>
      </c>
    </row>
    <row r="5571" spans="1:23">
      <c r="A5571" t="s">
        <v>63</v>
      </c>
      <c r="B5571" t="s">
        <v>69</v>
      </c>
      <c r="C5571" s="7" t="s">
        <v>55</v>
      </c>
      <c r="D5571" s="7">
        <v>41172</v>
      </c>
      <c r="E5571" t="s">
        <v>80</v>
      </c>
      <c r="F5571">
        <v>148.71018981933599</v>
      </c>
      <c r="G5571">
        <v>163.47067260742199</v>
      </c>
      <c r="H5571">
        <v>-14.7604894638062</v>
      </c>
      <c r="I5571">
        <v>-9.9256753921508803E-2</v>
      </c>
      <c r="J5571">
        <v>64.9295654296875</v>
      </c>
      <c r="K5571">
        <v>-26.258764266967798</v>
      </c>
      <c r="L5571">
        <v>-19.465490341186499</v>
      </c>
      <c r="M5571">
        <v>-14.7604894638062</v>
      </c>
      <c r="N5571">
        <v>-10.055488586425801</v>
      </c>
      <c r="O5571">
        <v>-3.2622146606445299</v>
      </c>
      <c r="P5571">
        <v>-29.518365859985401</v>
      </c>
      <c r="Q5571">
        <v>-2.6136701926588999E-3</v>
      </c>
      <c r="R5571">
        <v>258</v>
      </c>
      <c r="S5571">
        <v>70.243884551433396</v>
      </c>
      <c r="T5571">
        <v>8.9721517562866193</v>
      </c>
      <c r="U5571">
        <v>76.888046264648395</v>
      </c>
      <c r="V5571">
        <v>93.474174499511705</v>
      </c>
      <c r="W5571">
        <v>0.90391349792480502</v>
      </c>
    </row>
    <row r="5572" spans="1:23">
      <c r="A5572" t="s">
        <v>63</v>
      </c>
      <c r="B5572" t="s">
        <v>69</v>
      </c>
      <c r="C5572" s="7" t="s">
        <v>55</v>
      </c>
      <c r="D5572" s="7">
        <v>41172</v>
      </c>
      <c r="E5572" t="s">
        <v>81</v>
      </c>
      <c r="F5572">
        <v>145.16712951660199</v>
      </c>
      <c r="G5572">
        <v>157.67161560058599</v>
      </c>
      <c r="H5572">
        <v>-12.5044965744019</v>
      </c>
      <c r="I5572">
        <v>-8.6138628423214E-2</v>
      </c>
      <c r="J5572">
        <v>64.270919799804702</v>
      </c>
      <c r="K5572">
        <v>-24.061418533325199</v>
      </c>
      <c r="L5572">
        <v>-17.233495712280298</v>
      </c>
      <c r="M5572">
        <v>-12.5044965744019</v>
      </c>
      <c r="N5572">
        <v>-7.7754979133606001</v>
      </c>
      <c r="O5572">
        <v>-0.94757455587387096</v>
      </c>
      <c r="P5572">
        <v>-27.337644577026399</v>
      </c>
      <c r="Q5572">
        <v>2.32865214347839</v>
      </c>
      <c r="R5572">
        <v>258</v>
      </c>
      <c r="S5572">
        <v>71.076934567008706</v>
      </c>
      <c r="T5572">
        <v>9.0179138183593803</v>
      </c>
      <c r="U5572">
        <v>76.888046264648395</v>
      </c>
      <c r="V5572">
        <v>93.474174499511705</v>
      </c>
      <c r="W5572">
        <v>0.90392494201660201</v>
      </c>
    </row>
    <row r="5573" spans="1:23">
      <c r="A5573" t="s">
        <v>63</v>
      </c>
      <c r="B5573" t="s">
        <v>69</v>
      </c>
      <c r="C5573" s="7" t="s">
        <v>55</v>
      </c>
      <c r="D5573" s="7">
        <v>41172</v>
      </c>
      <c r="E5573" t="s">
        <v>82</v>
      </c>
      <c r="F5573">
        <v>142.410888671875</v>
      </c>
      <c r="G5573">
        <v>155.19302368164099</v>
      </c>
      <c r="H5573">
        <v>-12.782137870788601</v>
      </c>
      <c r="I5573">
        <v>-8.9755348861217499E-2</v>
      </c>
      <c r="J5573">
        <v>63.496742248535199</v>
      </c>
      <c r="K5573">
        <v>-24.378841400146499</v>
      </c>
      <c r="L5573">
        <v>-17.5274143218994</v>
      </c>
      <c r="M5573">
        <v>-12.782137870788601</v>
      </c>
      <c r="N5573">
        <v>-8.0368604660034197</v>
      </c>
      <c r="O5573">
        <v>-1.1854336261749301</v>
      </c>
      <c r="P5573">
        <v>-27.666347503662099</v>
      </c>
      <c r="Q5573">
        <v>2.1020710468292201</v>
      </c>
      <c r="R5573">
        <v>258</v>
      </c>
      <c r="S5573">
        <v>72.167628794180501</v>
      </c>
      <c r="T5573">
        <v>9.0489568710327095</v>
      </c>
      <c r="U5573">
        <v>76.888046264648395</v>
      </c>
      <c r="V5573">
        <v>93.474174499511705</v>
      </c>
      <c r="W5573">
        <v>0.90100908279418901</v>
      </c>
    </row>
    <row r="5574" spans="1:23">
      <c r="A5574" t="s">
        <v>63</v>
      </c>
      <c r="B5574" t="s">
        <v>69</v>
      </c>
      <c r="C5574" s="7" t="s">
        <v>55</v>
      </c>
      <c r="D5574" s="7">
        <v>41172</v>
      </c>
      <c r="E5574" t="s">
        <v>83</v>
      </c>
      <c r="F5574">
        <v>150.09725952148401</v>
      </c>
      <c r="G5574">
        <v>169.45718383789099</v>
      </c>
      <c r="H5574">
        <v>-19.359931945800799</v>
      </c>
      <c r="I5574">
        <v>-0.128982588648796</v>
      </c>
      <c r="J5574">
        <v>62.467769622802699</v>
      </c>
      <c r="K5574">
        <v>-31.6947212219238</v>
      </c>
      <c r="L5574">
        <v>-24.407228469848601</v>
      </c>
      <c r="M5574">
        <v>-19.359931945800799</v>
      </c>
      <c r="N5574">
        <v>-14.3126373291016</v>
      </c>
      <c r="O5574">
        <v>-7.0251441001892099</v>
      </c>
      <c r="P5574">
        <v>-35.191463470458999</v>
      </c>
      <c r="Q5574">
        <v>-3.52840304374695</v>
      </c>
      <c r="R5574">
        <v>258</v>
      </c>
      <c r="S5574">
        <v>79.470798120601103</v>
      </c>
      <c r="T5574">
        <v>9.6248865127563494</v>
      </c>
      <c r="U5574">
        <v>76.888046264648395</v>
      </c>
      <c r="V5574">
        <v>93.474174499511705</v>
      </c>
      <c r="W5574">
        <v>0.90046769380569502</v>
      </c>
    </row>
    <row r="5575" spans="1:23">
      <c r="A5575" t="s">
        <v>63</v>
      </c>
      <c r="B5575" t="s">
        <v>69</v>
      </c>
      <c r="C5575" s="7" t="s">
        <v>55</v>
      </c>
      <c r="D5575" s="7">
        <v>41172</v>
      </c>
      <c r="E5575" t="s">
        <v>84</v>
      </c>
      <c r="F5575">
        <v>167.37863159179699</v>
      </c>
      <c r="G5575">
        <v>187.15528869628901</v>
      </c>
      <c r="H5575">
        <v>-19.7766437530518</v>
      </c>
      <c r="I5575">
        <v>-0.118155121803284</v>
      </c>
      <c r="J5575">
        <v>61.889694213867202</v>
      </c>
      <c r="K5575">
        <v>-32.576999664306598</v>
      </c>
      <c r="L5575">
        <v>-25.014446258544901</v>
      </c>
      <c r="M5575">
        <v>-19.7766437530518</v>
      </c>
      <c r="N5575">
        <v>-14.538842201232899</v>
      </c>
      <c r="O5575">
        <v>-6.9762887954711896</v>
      </c>
      <c r="P5575">
        <v>-36.205718994140597</v>
      </c>
      <c r="Q5575">
        <v>-3.3475658893585201</v>
      </c>
      <c r="R5575">
        <v>258</v>
      </c>
      <c r="S5575">
        <v>84.8651232798275</v>
      </c>
      <c r="T5575">
        <v>9.9881696701049805</v>
      </c>
      <c r="U5575">
        <v>76.888046264648395</v>
      </c>
      <c r="V5575">
        <v>93.474174499511705</v>
      </c>
      <c r="W5575">
        <v>0.90227383375167802</v>
      </c>
    </row>
    <row r="5576" spans="1:23">
      <c r="A5576" t="s">
        <v>63</v>
      </c>
      <c r="B5576" t="s">
        <v>69</v>
      </c>
      <c r="C5576" s="7" t="s">
        <v>55</v>
      </c>
      <c r="D5576" s="7">
        <v>41172</v>
      </c>
      <c r="E5576" t="s">
        <v>85</v>
      </c>
      <c r="F5576">
        <v>194.85940551757801</v>
      </c>
      <c r="G5576">
        <v>214.30966186523401</v>
      </c>
      <c r="H5576">
        <v>-19.450241088867202</v>
      </c>
      <c r="I5576">
        <v>-9.9816784262657193E-2</v>
      </c>
      <c r="J5576">
        <v>61.091281890869098</v>
      </c>
      <c r="K5576">
        <v>-33.3151664733887</v>
      </c>
      <c r="L5576">
        <v>-25.1236572265625</v>
      </c>
      <c r="M5576">
        <v>-19.450241088867202</v>
      </c>
      <c r="N5576">
        <v>-13.776823997497599</v>
      </c>
      <c r="O5576">
        <v>-5.5853133201599103</v>
      </c>
      <c r="P5576">
        <v>-37.245681762695298</v>
      </c>
      <c r="Q5576">
        <v>-1.6547991037368801</v>
      </c>
      <c r="R5576">
        <v>258</v>
      </c>
      <c r="S5576">
        <v>99.622738965730605</v>
      </c>
      <c r="T5576">
        <v>10.818860054016101</v>
      </c>
      <c r="U5576">
        <v>76.888046264648395</v>
      </c>
      <c r="V5576">
        <v>93.474174499511705</v>
      </c>
      <c r="W5576">
        <v>0.89820146560668901</v>
      </c>
    </row>
    <row r="5577" spans="1:23">
      <c r="A5577" t="s">
        <v>63</v>
      </c>
      <c r="B5577" t="s">
        <v>69</v>
      </c>
      <c r="C5577" s="7" t="s">
        <v>55</v>
      </c>
      <c r="D5577" s="7">
        <v>41172</v>
      </c>
      <c r="E5577" t="s">
        <v>86</v>
      </c>
      <c r="F5577">
        <v>216.60931396484401</v>
      </c>
      <c r="G5577">
        <v>228.66198730468801</v>
      </c>
      <c r="H5577">
        <v>-12.052671432495099</v>
      </c>
      <c r="I5577">
        <v>-5.5642444640397998E-2</v>
      </c>
      <c r="J5577">
        <v>63.141563415527301</v>
      </c>
      <c r="K5577">
        <v>-26.102512359619102</v>
      </c>
      <c r="L5577">
        <v>-17.801752090454102</v>
      </c>
      <c r="M5577">
        <v>-12.052671432495099</v>
      </c>
      <c r="N5577">
        <v>-6.30358982086182</v>
      </c>
      <c r="O5577">
        <v>1.99717044830322</v>
      </c>
      <c r="P5577">
        <v>-30.08544921875</v>
      </c>
      <c r="Q5577">
        <v>5.9801054000854501</v>
      </c>
      <c r="R5577">
        <v>258</v>
      </c>
      <c r="S5577">
        <v>105.071573537302</v>
      </c>
      <c r="T5577">
        <v>10.9631500244141</v>
      </c>
      <c r="U5577">
        <v>76.888046264648395</v>
      </c>
      <c r="V5577">
        <v>93.474174499511705</v>
      </c>
      <c r="W5577">
        <v>0.90622621774673495</v>
      </c>
    </row>
    <row r="5578" spans="1:23">
      <c r="A5578" t="s">
        <v>63</v>
      </c>
      <c r="B5578" t="s">
        <v>69</v>
      </c>
      <c r="C5578" s="7" t="s">
        <v>55</v>
      </c>
      <c r="D5578" s="7">
        <v>41172</v>
      </c>
      <c r="E5578" t="s">
        <v>87</v>
      </c>
      <c r="F5578">
        <v>229.95268249511699</v>
      </c>
      <c r="G5578">
        <v>242.081130981445</v>
      </c>
      <c r="H5578">
        <v>-12.1284399032593</v>
      </c>
      <c r="I5578">
        <v>-5.2743200212717098E-2</v>
      </c>
      <c r="J5578">
        <v>68.010154724121094</v>
      </c>
      <c r="K5578">
        <v>-26.196418762206999</v>
      </c>
      <c r="L5578">
        <v>-17.884943008422901</v>
      </c>
      <c r="M5578">
        <v>-12.1284399032593</v>
      </c>
      <c r="N5578">
        <v>-6.3719372749328604</v>
      </c>
      <c r="O5578">
        <v>1.9395384788513199</v>
      </c>
      <c r="P5578">
        <v>-30.184495925903299</v>
      </c>
      <c r="Q5578">
        <v>5.9276146888732901</v>
      </c>
      <c r="R5578">
        <v>258</v>
      </c>
      <c r="S5578">
        <v>107.511911903228</v>
      </c>
      <c r="T5578">
        <v>10.977302551269499</v>
      </c>
      <c r="U5578">
        <v>76.888046264648395</v>
      </c>
      <c r="V5578">
        <v>93.474174499511705</v>
      </c>
      <c r="W5578">
        <v>0.914364874362946</v>
      </c>
    </row>
    <row r="5579" spans="1:23">
      <c r="A5579" t="s">
        <v>63</v>
      </c>
      <c r="B5579" t="s">
        <v>69</v>
      </c>
      <c r="C5579" s="7" t="s">
        <v>55</v>
      </c>
      <c r="D5579" s="7">
        <v>41172</v>
      </c>
      <c r="E5579" t="s">
        <v>88</v>
      </c>
      <c r="F5579">
        <v>244.24542236328099</v>
      </c>
      <c r="G5579">
        <v>252.15478515625</v>
      </c>
      <c r="H5579">
        <v>-7.9093604087829599</v>
      </c>
      <c r="I5579">
        <v>-3.2382838428020498E-2</v>
      </c>
      <c r="J5579">
        <v>72.976181030273395</v>
      </c>
      <c r="K5579">
        <v>-20.386253356933601</v>
      </c>
      <c r="L5579">
        <v>-13.0148029327393</v>
      </c>
      <c r="M5579">
        <v>-7.9093604087829599</v>
      </c>
      <c r="N5579">
        <v>-2.8039166927337602</v>
      </c>
      <c r="O5579">
        <v>4.5675325393676802</v>
      </c>
      <c r="P5579">
        <v>-23.9232788085938</v>
      </c>
      <c r="Q5579">
        <v>8.1045589447021502</v>
      </c>
      <c r="R5579">
        <v>258</v>
      </c>
      <c r="S5579">
        <v>85.149867682239304</v>
      </c>
      <c r="T5579">
        <v>9.7357711791992205</v>
      </c>
      <c r="U5579">
        <v>76.888046264648395</v>
      </c>
      <c r="V5579">
        <v>93.474174499511705</v>
      </c>
      <c r="W5579">
        <v>0.92381262779235795</v>
      </c>
    </row>
    <row r="5580" spans="1:23">
      <c r="A5580" t="s">
        <v>63</v>
      </c>
      <c r="B5580" t="s">
        <v>69</v>
      </c>
      <c r="C5580" s="7" t="s">
        <v>55</v>
      </c>
      <c r="D5580" s="7">
        <v>41172</v>
      </c>
      <c r="E5580" t="s">
        <v>89</v>
      </c>
      <c r="F5580">
        <v>253.744064331055</v>
      </c>
      <c r="G5580">
        <v>262.46023559570301</v>
      </c>
      <c r="H5580">
        <v>-8.7161693572997994</v>
      </c>
      <c r="I5580">
        <v>-3.4350238740444197E-2</v>
      </c>
      <c r="J5580">
        <v>77.571617126464801</v>
      </c>
      <c r="K5580">
        <v>-18.050590515136701</v>
      </c>
      <c r="L5580">
        <v>-12.535737991333001</v>
      </c>
      <c r="M5580">
        <v>-8.7161693572997994</v>
      </c>
      <c r="N5580">
        <v>-4.8966002464294398</v>
      </c>
      <c r="O5580">
        <v>0.61825090646743797</v>
      </c>
      <c r="P5580">
        <v>-20.6967678070068</v>
      </c>
      <c r="Q5580">
        <v>3.2644293308258101</v>
      </c>
      <c r="R5580">
        <v>258</v>
      </c>
      <c r="S5580">
        <v>47.766237006908298</v>
      </c>
      <c r="T5580">
        <v>7.2836871147155797</v>
      </c>
      <c r="U5580">
        <v>76.888046264648395</v>
      </c>
      <c r="V5580">
        <v>93.474174499511705</v>
      </c>
      <c r="W5580">
        <v>0.92846143245696999</v>
      </c>
    </row>
    <row r="5581" spans="1:23">
      <c r="A5581" t="s">
        <v>63</v>
      </c>
      <c r="B5581" t="s">
        <v>69</v>
      </c>
      <c r="C5581" s="7" t="s">
        <v>55</v>
      </c>
      <c r="D5581" s="7">
        <v>41172</v>
      </c>
      <c r="E5581" t="s">
        <v>90</v>
      </c>
      <c r="F5581">
        <v>258.33175659179699</v>
      </c>
      <c r="G5581">
        <v>271.41653442382801</v>
      </c>
      <c r="H5581">
        <v>-13.0847816467285</v>
      </c>
      <c r="I5581">
        <v>-5.0651077181100797E-2</v>
      </c>
      <c r="J5581">
        <v>81.286460876464801</v>
      </c>
      <c r="K5581">
        <v>-23.199632644653299</v>
      </c>
      <c r="L5581">
        <v>-17.223695755004901</v>
      </c>
      <c r="M5581">
        <v>-13.0847816467285</v>
      </c>
      <c r="N5581">
        <v>-8.9458665847778303</v>
      </c>
      <c r="O5581">
        <v>-2.9699301719665501</v>
      </c>
      <c r="P5581">
        <v>-26.067052841186499</v>
      </c>
      <c r="Q5581">
        <v>-0.10251022875309</v>
      </c>
      <c r="R5581">
        <v>258</v>
      </c>
      <c r="S5581">
        <v>56.1567721981814</v>
      </c>
      <c r="T5581">
        <v>7.89266061782837</v>
      </c>
      <c r="U5581">
        <v>76.888046264648395</v>
      </c>
      <c r="V5581">
        <v>93.474174499511705</v>
      </c>
      <c r="W5581">
        <v>0.92900401353836104</v>
      </c>
    </row>
    <row r="5582" spans="1:23">
      <c r="A5582" t="s">
        <v>63</v>
      </c>
      <c r="B5582" t="s">
        <v>69</v>
      </c>
      <c r="C5582" s="7" t="s">
        <v>55</v>
      </c>
      <c r="D5582" s="7">
        <v>41172</v>
      </c>
      <c r="E5582" t="s">
        <v>91</v>
      </c>
      <c r="F5582">
        <v>257.09677124023398</v>
      </c>
      <c r="G5582">
        <v>268.38259887695301</v>
      </c>
      <c r="H5582">
        <v>-11.285830497741699</v>
      </c>
      <c r="I5582">
        <v>-4.3897207826376003E-2</v>
      </c>
      <c r="J5582">
        <v>83.522438049316406</v>
      </c>
      <c r="K5582">
        <v>-21.872665405273398</v>
      </c>
      <c r="L5582">
        <v>-15.617877006530801</v>
      </c>
      <c r="M5582">
        <v>-11.285830497741699</v>
      </c>
      <c r="N5582">
        <v>-6.9537835121154803</v>
      </c>
      <c r="O5582">
        <v>-0.69899570941925004</v>
      </c>
      <c r="P5582">
        <v>-24.873886108398398</v>
      </c>
      <c r="Q5582">
        <v>2.30222463607788</v>
      </c>
      <c r="R5582">
        <v>258</v>
      </c>
      <c r="S5582">
        <v>62.480149705465003</v>
      </c>
      <c r="T5582">
        <v>8.2609510421752894</v>
      </c>
      <c r="U5582">
        <v>76.888046264648395</v>
      </c>
      <c r="V5582">
        <v>93.474174499511705</v>
      </c>
      <c r="W5582">
        <v>0.93314415216445901</v>
      </c>
    </row>
    <row r="5583" spans="1:23">
      <c r="A5583" t="s">
        <v>63</v>
      </c>
      <c r="B5583" t="s">
        <v>69</v>
      </c>
      <c r="C5583" s="7" t="s">
        <v>55</v>
      </c>
      <c r="D5583" s="7">
        <v>41172</v>
      </c>
      <c r="E5583" t="s">
        <v>92</v>
      </c>
      <c r="F5583">
        <v>260.54464721679699</v>
      </c>
      <c r="G5583">
        <v>270.54333496093801</v>
      </c>
      <c r="H5583">
        <v>-9.9986782073974592</v>
      </c>
      <c r="I5583">
        <v>-3.83760631084442E-2</v>
      </c>
      <c r="J5583">
        <v>84.696922302246094</v>
      </c>
      <c r="K5583">
        <v>-21.10715675354</v>
      </c>
      <c r="L5583">
        <v>-14.544177055358899</v>
      </c>
      <c r="M5583">
        <v>-9.9986782073974592</v>
      </c>
      <c r="N5583">
        <v>-5.4531779289245597</v>
      </c>
      <c r="O5583">
        <v>1.1098009347915601</v>
      </c>
      <c r="P5583">
        <v>-24.2562561035156</v>
      </c>
      <c r="Q5583">
        <v>4.2589006423950204</v>
      </c>
      <c r="R5583">
        <v>258</v>
      </c>
      <c r="S5583">
        <v>68.725316827968499</v>
      </c>
      <c r="T5583">
        <v>8.6679916381835902</v>
      </c>
      <c r="U5583">
        <v>76.888046264648395</v>
      </c>
      <c r="V5583">
        <v>93.474174499511705</v>
      </c>
      <c r="W5583">
        <v>0.93660336732864402</v>
      </c>
    </row>
    <row r="5584" spans="1:23">
      <c r="A5584" t="s">
        <v>63</v>
      </c>
      <c r="B5584" t="s">
        <v>69</v>
      </c>
      <c r="C5584" s="7" t="s">
        <v>55</v>
      </c>
      <c r="D5584" s="7">
        <v>41172</v>
      </c>
      <c r="E5584" t="s">
        <v>93</v>
      </c>
      <c r="F5584">
        <v>260.77816772460898</v>
      </c>
      <c r="G5584">
        <v>257.39227294921898</v>
      </c>
      <c r="H5584">
        <v>3.3858914375305198</v>
      </c>
      <c r="I5584">
        <v>1.2983798980712899E-2</v>
      </c>
      <c r="J5584">
        <v>85.481231689453097</v>
      </c>
      <c r="K5584">
        <v>-7.4769434928893999</v>
      </c>
      <c r="L5584">
        <v>-1.05909252166748</v>
      </c>
      <c r="M5584">
        <v>3.3858914375305198</v>
      </c>
      <c r="N5584">
        <v>7.8308753967285201</v>
      </c>
      <c r="O5584">
        <v>14.248726844787599</v>
      </c>
      <c r="P5584">
        <v>-10.5564060211182</v>
      </c>
      <c r="Q5584">
        <v>17.328187942504901</v>
      </c>
      <c r="R5584">
        <v>258</v>
      </c>
      <c r="S5584">
        <v>67.143937904124897</v>
      </c>
      <c r="T5584">
        <v>8.4763145446777308</v>
      </c>
      <c r="U5584">
        <v>76.888046264648395</v>
      </c>
      <c r="V5584">
        <v>93.474174499511705</v>
      </c>
      <c r="W5584">
        <v>0.934786736965179</v>
      </c>
    </row>
    <row r="5585" spans="1:23">
      <c r="A5585" t="s">
        <v>63</v>
      </c>
      <c r="B5585" t="s">
        <v>69</v>
      </c>
      <c r="C5585" s="7" t="s">
        <v>55</v>
      </c>
      <c r="D5585" s="7">
        <v>41172</v>
      </c>
      <c r="E5585" t="s">
        <v>94</v>
      </c>
      <c r="F5585">
        <v>243.55374145507801</v>
      </c>
      <c r="G5585">
        <v>247.38018798828099</v>
      </c>
      <c r="H5585">
        <v>-3.8264386653900102</v>
      </c>
      <c r="I5585">
        <v>-1.5710860490798999E-2</v>
      </c>
      <c r="J5585">
        <v>85.218765258789105</v>
      </c>
      <c r="K5585">
        <v>-14.972622871398899</v>
      </c>
      <c r="L5585">
        <v>-8.3873672485351598</v>
      </c>
      <c r="M5585">
        <v>-3.8264386653900102</v>
      </c>
      <c r="N5585">
        <v>0.73448973894119296</v>
      </c>
      <c r="O5585">
        <v>7.3197464942932102</v>
      </c>
      <c r="P5585">
        <v>-18.1324138641357</v>
      </c>
      <c r="Q5585">
        <v>10.479534149169901</v>
      </c>
      <c r="R5585">
        <v>258</v>
      </c>
      <c r="S5585">
        <v>70.246137858959599</v>
      </c>
      <c r="T5585">
        <v>8.6974143981933594</v>
      </c>
      <c r="U5585">
        <v>76.888046264648395</v>
      </c>
      <c r="V5585">
        <v>93.474174499511705</v>
      </c>
      <c r="W5585">
        <v>0.94045543670654297</v>
      </c>
    </row>
    <row r="5586" spans="1:23">
      <c r="A5586" t="s">
        <v>63</v>
      </c>
      <c r="B5586" t="s">
        <v>69</v>
      </c>
      <c r="C5586" s="7" t="s">
        <v>55</v>
      </c>
      <c r="D5586" s="7">
        <v>41172</v>
      </c>
      <c r="E5586" t="s">
        <v>95</v>
      </c>
      <c r="F5586">
        <v>224.53872680664099</v>
      </c>
      <c r="G5586">
        <v>230.87908935546901</v>
      </c>
      <c r="H5586">
        <v>-6.3403615951538104</v>
      </c>
      <c r="I5586">
        <v>-2.82372739166021E-2</v>
      </c>
      <c r="J5586">
        <v>84.244369506835895</v>
      </c>
      <c r="K5586">
        <v>-16.921730041503899</v>
      </c>
      <c r="L5586">
        <v>-10.6701707839966</v>
      </c>
      <c r="M5586">
        <v>-6.3403615951538104</v>
      </c>
      <c r="N5586">
        <v>-2.0105516910553001</v>
      </c>
      <c r="O5586">
        <v>4.24100637435913</v>
      </c>
      <c r="P5586">
        <v>-19.921400070190401</v>
      </c>
      <c r="Q5586">
        <v>7.2406768798828098</v>
      </c>
      <c r="R5586">
        <v>258</v>
      </c>
      <c r="S5586">
        <v>63.3660360609611</v>
      </c>
      <c r="T5586">
        <v>8.2566852569580096</v>
      </c>
      <c r="U5586">
        <v>76.888046264648395</v>
      </c>
      <c r="V5586">
        <v>93.474174499511705</v>
      </c>
      <c r="W5586">
        <v>0.94237297773361195</v>
      </c>
    </row>
    <row r="5587" spans="1:23">
      <c r="A5587" t="s">
        <v>63</v>
      </c>
      <c r="B5587" t="s">
        <v>69</v>
      </c>
      <c r="C5587" s="7" t="s">
        <v>55</v>
      </c>
      <c r="D5587" s="7">
        <v>41172</v>
      </c>
      <c r="E5587" t="s">
        <v>96</v>
      </c>
      <c r="F5587">
        <v>206.00849914550801</v>
      </c>
      <c r="G5587">
        <v>211.51062011718801</v>
      </c>
      <c r="H5587">
        <v>-5.5021181106567401</v>
      </c>
      <c r="I5587">
        <v>-2.6708208024501801E-2</v>
      </c>
      <c r="J5587">
        <v>82.805755615234403</v>
      </c>
      <c r="K5587">
        <v>-16.178890228271499</v>
      </c>
      <c r="L5587">
        <v>-9.8709659576415998</v>
      </c>
      <c r="M5587">
        <v>-5.5021181106567401</v>
      </c>
      <c r="N5587">
        <v>-1.1332697868347199</v>
      </c>
      <c r="O5587">
        <v>5.1746530532836896</v>
      </c>
      <c r="P5587">
        <v>-19.2056064605713</v>
      </c>
      <c r="Q5587">
        <v>8.2013692855834996</v>
      </c>
      <c r="R5587">
        <v>258</v>
      </c>
      <c r="S5587">
        <v>65.110643736069505</v>
      </c>
      <c r="T5587">
        <v>8.3311290740966797</v>
      </c>
      <c r="U5587">
        <v>76.888046264648395</v>
      </c>
      <c r="V5587">
        <v>93.474174499511705</v>
      </c>
      <c r="W5587">
        <v>0.93961143493652299</v>
      </c>
    </row>
    <row r="5588" spans="1:23">
      <c r="A5588" t="s">
        <v>63</v>
      </c>
      <c r="B5588" t="s">
        <v>69</v>
      </c>
      <c r="C5588" s="7" t="s">
        <v>55</v>
      </c>
      <c r="D5588" s="7">
        <v>41172</v>
      </c>
      <c r="E5588" t="s">
        <v>97</v>
      </c>
      <c r="F5588">
        <v>189.014892578125</v>
      </c>
      <c r="G5588">
        <v>205.84674072265599</v>
      </c>
      <c r="H5588">
        <v>-16.831834793090799</v>
      </c>
      <c r="I5588">
        <v>-8.9050307869911194E-2</v>
      </c>
      <c r="J5588">
        <v>79.448715209960895</v>
      </c>
      <c r="K5588">
        <v>-28.207857131958001</v>
      </c>
      <c r="L5588">
        <v>-21.486808776855501</v>
      </c>
      <c r="M5588">
        <v>-16.831834793090799</v>
      </c>
      <c r="N5588">
        <v>-12.1768579483032</v>
      </c>
      <c r="O5588">
        <v>-5.4558119773864702</v>
      </c>
      <c r="P5588">
        <v>-31.4328002929688</v>
      </c>
      <c r="Q5588">
        <v>-2.23086786270142</v>
      </c>
      <c r="R5588">
        <v>258</v>
      </c>
      <c r="S5588">
        <v>72.255114437331898</v>
      </c>
      <c r="T5588">
        <v>8.8767576217651403</v>
      </c>
      <c r="U5588">
        <v>76.888046264648395</v>
      </c>
      <c r="V5588">
        <v>93.474174499511705</v>
      </c>
      <c r="W5588">
        <v>0.92975872755050704</v>
      </c>
    </row>
    <row r="5589" spans="1:23">
      <c r="A5589" t="s">
        <v>63</v>
      </c>
      <c r="B5589" t="s">
        <v>69</v>
      </c>
      <c r="C5589" s="7" t="s">
        <v>55</v>
      </c>
      <c r="D5589" s="7">
        <v>41172</v>
      </c>
      <c r="E5589" t="s">
        <v>98</v>
      </c>
      <c r="F5589">
        <v>184.363204956055</v>
      </c>
      <c r="G5589">
        <v>206.34461975097699</v>
      </c>
      <c r="H5589">
        <v>-21.981420516967798</v>
      </c>
      <c r="I5589">
        <v>-0.11922889202833201</v>
      </c>
      <c r="J5589">
        <v>75.174423217773395</v>
      </c>
      <c r="K5589">
        <v>-33.783649444580099</v>
      </c>
      <c r="L5589">
        <v>-26.810796737670898</v>
      </c>
      <c r="M5589">
        <v>-21.981420516967798</v>
      </c>
      <c r="N5589">
        <v>-17.152044296264599</v>
      </c>
      <c r="O5589">
        <v>-10.1791896820068</v>
      </c>
      <c r="P5589">
        <v>-37.129417419433601</v>
      </c>
      <c r="Q5589">
        <v>-6.8334217071533203</v>
      </c>
      <c r="R5589">
        <v>258</v>
      </c>
      <c r="S5589">
        <v>76.845273132079498</v>
      </c>
      <c r="T5589">
        <v>9.2093296051025408</v>
      </c>
      <c r="U5589">
        <v>76.888046264648395</v>
      </c>
      <c r="V5589">
        <v>93.474174499511705</v>
      </c>
      <c r="W5589">
        <v>0.92720484733581499</v>
      </c>
    </row>
    <row r="5590" spans="1:23">
      <c r="A5590" t="s">
        <v>63</v>
      </c>
      <c r="B5590" t="s">
        <v>69</v>
      </c>
      <c r="C5590" s="7" t="s">
        <v>55</v>
      </c>
      <c r="D5590" s="7">
        <v>41172</v>
      </c>
      <c r="E5590" t="s">
        <v>99</v>
      </c>
      <c r="F5590">
        <v>178.74771118164099</v>
      </c>
      <c r="G5590">
        <v>197.93939208984401</v>
      </c>
      <c r="H5590">
        <v>-19.19167137146</v>
      </c>
      <c r="I5590">
        <v>-0.107367374002934</v>
      </c>
      <c r="J5590">
        <v>72.824241638183594</v>
      </c>
      <c r="K5590">
        <v>-31.174179077148398</v>
      </c>
      <c r="L5590">
        <v>-24.0948162078857</v>
      </c>
      <c r="M5590">
        <v>-19.19167137146</v>
      </c>
      <c r="N5590">
        <v>-14.2885274887085</v>
      </c>
      <c r="O5590">
        <v>-7.2091655731201199</v>
      </c>
      <c r="P5590">
        <v>-34.571052551269503</v>
      </c>
      <c r="Q5590">
        <v>-3.8122916221618701</v>
      </c>
      <c r="R5590">
        <v>258</v>
      </c>
      <c r="S5590">
        <v>78.820801770520106</v>
      </c>
      <c r="T5590">
        <v>9.3499994277954102</v>
      </c>
      <c r="U5590">
        <v>76.888046264648395</v>
      </c>
      <c r="V5590">
        <v>93.474174499511705</v>
      </c>
      <c r="W5590">
        <v>0.92875856161117598</v>
      </c>
    </row>
    <row r="5591" spans="1:23">
      <c r="A5591" t="s">
        <v>63</v>
      </c>
      <c r="B5591" t="s">
        <v>69</v>
      </c>
      <c r="C5591" s="7" t="s">
        <v>55</v>
      </c>
      <c r="D5591" s="7">
        <v>41172</v>
      </c>
      <c r="E5591" t="s">
        <v>100</v>
      </c>
      <c r="F5591">
        <v>168.88772583007801</v>
      </c>
      <c r="G5591">
        <v>189.85681152343801</v>
      </c>
      <c r="H5591">
        <v>-20.969087600708001</v>
      </c>
      <c r="I5591">
        <v>-0.12415991723537401</v>
      </c>
      <c r="J5591">
        <v>71.766372680664105</v>
      </c>
      <c r="K5591">
        <v>-32.998321533203097</v>
      </c>
      <c r="L5591">
        <v>-25.891353607177699</v>
      </c>
      <c r="M5591">
        <v>-20.969087600708001</v>
      </c>
      <c r="N5591">
        <v>-16.046821594238299</v>
      </c>
      <c r="O5591">
        <v>-8.9398527145385707</v>
      </c>
      <c r="P5591">
        <v>-36.408443450927699</v>
      </c>
      <c r="Q5591">
        <v>-5.5297317504882804</v>
      </c>
      <c r="R5591">
        <v>258</v>
      </c>
      <c r="S5591">
        <v>78.539456633099704</v>
      </c>
      <c r="T5591">
        <v>9.3864612579345703</v>
      </c>
      <c r="U5591">
        <v>76.888046264648395</v>
      </c>
      <c r="V5591">
        <v>93.474174499511705</v>
      </c>
      <c r="W5591">
        <v>0.92648386955261197</v>
      </c>
    </row>
    <row r="5592" spans="1:23">
      <c r="A5592" t="s">
        <v>63</v>
      </c>
      <c r="B5592" t="s">
        <v>69</v>
      </c>
      <c r="C5592" s="7" t="s">
        <v>55</v>
      </c>
      <c r="D5592" s="7">
        <v>41172</v>
      </c>
      <c r="E5592" t="s">
        <v>101</v>
      </c>
      <c r="F5592">
        <v>162.88436889648401</v>
      </c>
      <c r="G5592">
        <v>177.55433654785199</v>
      </c>
      <c r="H5592">
        <v>-14.6699676513672</v>
      </c>
      <c r="I5592">
        <v>-9.0063698589801802E-2</v>
      </c>
      <c r="J5592">
        <v>70.001541137695298</v>
      </c>
      <c r="K5592">
        <v>-26.832311630248999</v>
      </c>
      <c r="L5592">
        <v>-19.646701812744102</v>
      </c>
      <c r="M5592">
        <v>-14.6699676513672</v>
      </c>
      <c r="N5592">
        <v>-9.6932353973388707</v>
      </c>
      <c r="O5592">
        <v>-2.5076231956481898</v>
      </c>
      <c r="P5592">
        <v>-30.280168533325199</v>
      </c>
      <c r="Q5592">
        <v>0.940232753753662</v>
      </c>
      <c r="R5592">
        <v>258</v>
      </c>
      <c r="S5592">
        <v>80.081260450744594</v>
      </c>
      <c r="T5592">
        <v>9.4903278350830096</v>
      </c>
      <c r="U5592">
        <v>76.888046264648395</v>
      </c>
      <c r="V5592">
        <v>93.474174499511705</v>
      </c>
      <c r="W5592">
        <v>0.91859704256057695</v>
      </c>
    </row>
    <row r="5593" spans="1:23">
      <c r="A5593" t="s">
        <v>63</v>
      </c>
      <c r="B5593" t="s">
        <v>69</v>
      </c>
      <c r="C5593" s="7" t="s">
        <v>55</v>
      </c>
      <c r="D5593" s="7">
        <v>41172</v>
      </c>
      <c r="E5593" t="s">
        <v>102</v>
      </c>
      <c r="F5593">
        <v>155.071533203125</v>
      </c>
      <c r="G5593">
        <v>171.34095764160199</v>
      </c>
      <c r="H5593">
        <v>-16.2694301605225</v>
      </c>
      <c r="I5593">
        <v>-0.104915641248226</v>
      </c>
      <c r="J5593">
        <v>68.123931884765597</v>
      </c>
      <c r="K5593">
        <v>-28.146415710449201</v>
      </c>
      <c r="L5593">
        <v>-21.129396438598601</v>
      </c>
      <c r="M5593">
        <v>-16.2694301605225</v>
      </c>
      <c r="N5593">
        <v>-11.4094638824463</v>
      </c>
      <c r="O5593">
        <v>-4.3924450874328604</v>
      </c>
      <c r="P5593">
        <v>-31.5133762359619</v>
      </c>
      <c r="Q5593">
        <v>-1.02548503875732</v>
      </c>
      <c r="R5593">
        <v>258</v>
      </c>
      <c r="S5593">
        <v>75.733900232956302</v>
      </c>
      <c r="T5593">
        <v>9.2676601409912092</v>
      </c>
      <c r="U5593">
        <v>76.888046264648395</v>
      </c>
      <c r="V5593">
        <v>93.474174499511705</v>
      </c>
      <c r="W5593">
        <v>0.91403257846832298</v>
      </c>
    </row>
    <row r="5594" spans="1:23">
      <c r="A5594" t="s">
        <v>63</v>
      </c>
      <c r="B5594" t="s">
        <v>69</v>
      </c>
      <c r="C5594" s="7" t="s">
        <v>55</v>
      </c>
      <c r="D5594" s="7">
        <v>41180</v>
      </c>
      <c r="E5594" t="s">
        <v>79</v>
      </c>
      <c r="F5594">
        <v>154.75433349609401</v>
      </c>
      <c r="G5594">
        <v>171.28811645507801</v>
      </c>
      <c r="H5594">
        <v>-16.533771514892599</v>
      </c>
      <c r="I5594">
        <v>-0.106838829815388</v>
      </c>
      <c r="J5594">
        <v>63.8485107421875</v>
      </c>
      <c r="K5594">
        <v>-31.847887039184599</v>
      </c>
      <c r="L5594">
        <v>-22.8001823425293</v>
      </c>
      <c r="M5594">
        <v>-16.533771514892599</v>
      </c>
      <c r="N5594">
        <v>-10.2673606872559</v>
      </c>
      <c r="O5594">
        <v>-1.2196575403213501</v>
      </c>
      <c r="P5594">
        <v>-36.189224243164098</v>
      </c>
      <c r="Q5594">
        <v>3.1216812133789098</v>
      </c>
      <c r="R5594">
        <v>256</v>
      </c>
      <c r="S5594">
        <v>124.810925347701</v>
      </c>
      <c r="T5594">
        <v>11.9496669769287</v>
      </c>
      <c r="U5594">
        <v>73.336631774902301</v>
      </c>
      <c r="V5594">
        <v>90.25</v>
      </c>
      <c r="W5594">
        <v>0.90554434061050404</v>
      </c>
    </row>
    <row r="5595" spans="1:23">
      <c r="A5595" t="s">
        <v>63</v>
      </c>
      <c r="B5595" t="s">
        <v>69</v>
      </c>
      <c r="C5595" s="7" t="s">
        <v>55</v>
      </c>
      <c r="D5595" s="7">
        <v>41180</v>
      </c>
      <c r="E5595" t="s">
        <v>80</v>
      </c>
      <c r="F5595">
        <v>151.50848388671901</v>
      </c>
      <c r="G5595">
        <v>168.95292663574199</v>
      </c>
      <c r="H5595">
        <v>-17.444444656372099</v>
      </c>
      <c r="I5595">
        <v>-0.11513839662075</v>
      </c>
      <c r="J5595">
        <v>62.479537963867202</v>
      </c>
      <c r="K5595">
        <v>-32.9548149108887</v>
      </c>
      <c r="L5595">
        <v>-23.791164398193398</v>
      </c>
      <c r="M5595">
        <v>-17.444444656372099</v>
      </c>
      <c r="N5595">
        <v>-11.097725868225099</v>
      </c>
      <c r="O5595">
        <v>-1.93407166004181</v>
      </c>
      <c r="P5595">
        <v>-37.351791381835902</v>
      </c>
      <c r="Q5595">
        <v>2.4629032611846902</v>
      </c>
      <c r="R5595">
        <v>256</v>
      </c>
      <c r="S5595">
        <v>127.523303190777</v>
      </c>
      <c r="T5595">
        <v>12.1028079986572</v>
      </c>
      <c r="U5595">
        <v>73.336631774902301</v>
      </c>
      <c r="V5595">
        <v>90.25</v>
      </c>
      <c r="W5595">
        <v>0.90391349792480502</v>
      </c>
    </row>
    <row r="5596" spans="1:23">
      <c r="A5596" t="s">
        <v>63</v>
      </c>
      <c r="B5596" t="s">
        <v>69</v>
      </c>
      <c r="C5596" s="7" t="s">
        <v>55</v>
      </c>
      <c r="D5596" s="7">
        <v>41180</v>
      </c>
      <c r="E5596" t="s">
        <v>81</v>
      </c>
      <c r="F5596">
        <v>145.31401062011699</v>
      </c>
      <c r="G5596">
        <v>166.56588745117199</v>
      </c>
      <c r="H5596">
        <v>-21.251880645751999</v>
      </c>
      <c r="I5596">
        <v>-0.146247982978821</v>
      </c>
      <c r="J5596">
        <v>61.896873474121101</v>
      </c>
      <c r="K5596">
        <v>-36.507392883300803</v>
      </c>
      <c r="L5596">
        <v>-27.4943141937256</v>
      </c>
      <c r="M5596">
        <v>-21.251880645751999</v>
      </c>
      <c r="N5596">
        <v>-15.009447097778301</v>
      </c>
      <c r="O5596">
        <v>-5.9963650703430202</v>
      </c>
      <c r="P5596">
        <v>-40.832122802734403</v>
      </c>
      <c r="Q5596">
        <v>-1.6716389656066899</v>
      </c>
      <c r="R5596">
        <v>256</v>
      </c>
      <c r="S5596">
        <v>122.420635927256</v>
      </c>
      <c r="T5596">
        <v>11.90394115448</v>
      </c>
      <c r="U5596">
        <v>73.336631774902301</v>
      </c>
      <c r="V5596">
        <v>90.25</v>
      </c>
      <c r="W5596">
        <v>0.90392494201660201</v>
      </c>
    </row>
    <row r="5597" spans="1:23">
      <c r="A5597" t="s">
        <v>63</v>
      </c>
      <c r="B5597" t="s">
        <v>69</v>
      </c>
      <c r="C5597" s="7" t="s">
        <v>55</v>
      </c>
      <c r="D5597" s="7">
        <v>41180</v>
      </c>
      <c r="E5597" t="s">
        <v>82</v>
      </c>
      <c r="F5597">
        <v>142.470947265625</v>
      </c>
      <c r="G5597">
        <v>164.33468627929699</v>
      </c>
      <c r="H5597">
        <v>-21.863725662231399</v>
      </c>
      <c r="I5597">
        <v>-0.15346094965934801</v>
      </c>
      <c r="J5597">
        <v>61.003719329833999</v>
      </c>
      <c r="K5597">
        <v>-36.475830078125</v>
      </c>
      <c r="L5597">
        <v>-27.842880249023398</v>
      </c>
      <c r="M5597">
        <v>-21.863725662231399</v>
      </c>
      <c r="N5597">
        <v>-15.8845729827881</v>
      </c>
      <c r="O5597">
        <v>-7.2516245841979998</v>
      </c>
      <c r="P5597">
        <v>-40.618156433105497</v>
      </c>
      <c r="Q5597">
        <v>-3.1092972755432098</v>
      </c>
      <c r="R5597">
        <v>256</v>
      </c>
      <c r="S5597">
        <v>112.07854298141</v>
      </c>
      <c r="T5597">
        <v>11.401883125305201</v>
      </c>
      <c r="U5597">
        <v>73.336631774902301</v>
      </c>
      <c r="V5597">
        <v>90.25</v>
      </c>
      <c r="W5597">
        <v>0.90100908279418901</v>
      </c>
    </row>
    <row r="5598" spans="1:23">
      <c r="A5598" t="s">
        <v>63</v>
      </c>
      <c r="B5598" t="s">
        <v>69</v>
      </c>
      <c r="C5598" s="7" t="s">
        <v>55</v>
      </c>
      <c r="D5598" s="7">
        <v>41180</v>
      </c>
      <c r="E5598" t="s">
        <v>83</v>
      </c>
      <c r="F5598">
        <v>153.43518066406301</v>
      </c>
      <c r="G5598">
        <v>172.99555969238301</v>
      </c>
      <c r="H5598">
        <v>-19.560380935668899</v>
      </c>
      <c r="I5598">
        <v>-0.127483010292053</v>
      </c>
      <c r="J5598">
        <v>59.169589996337898</v>
      </c>
      <c r="K5598">
        <v>-33.606430053710902</v>
      </c>
      <c r="L5598">
        <v>-25.307909011840799</v>
      </c>
      <c r="M5598">
        <v>-19.560380935668899</v>
      </c>
      <c r="N5598">
        <v>-13.8128509521484</v>
      </c>
      <c r="O5598">
        <v>-5.5143318176269496</v>
      </c>
      <c r="P5598">
        <v>-37.588287353515597</v>
      </c>
      <c r="Q5598">
        <v>-1.5324727296829199</v>
      </c>
      <c r="R5598">
        <v>256</v>
      </c>
      <c r="S5598">
        <v>102.069197531027</v>
      </c>
      <c r="T5598">
        <v>10.9601898193359</v>
      </c>
      <c r="U5598">
        <v>73.336631774902301</v>
      </c>
      <c r="V5598">
        <v>90.25</v>
      </c>
      <c r="W5598">
        <v>0.90046769380569502</v>
      </c>
    </row>
    <row r="5599" spans="1:23">
      <c r="A5599" t="s">
        <v>63</v>
      </c>
      <c r="B5599" t="s">
        <v>69</v>
      </c>
      <c r="C5599" s="7" t="s">
        <v>55</v>
      </c>
      <c r="D5599" s="7">
        <v>41180</v>
      </c>
      <c r="E5599" t="s">
        <v>84</v>
      </c>
      <c r="F5599">
        <v>163.80924987793</v>
      </c>
      <c r="G5599">
        <v>192.01741027832</v>
      </c>
      <c r="H5599">
        <v>-28.208135604858398</v>
      </c>
      <c r="I5599">
        <v>-0.172201111912727</v>
      </c>
      <c r="J5599">
        <v>58.622642517089801</v>
      </c>
      <c r="K5599">
        <v>-42.644824981689503</v>
      </c>
      <c r="L5599">
        <v>-34.115512847900398</v>
      </c>
      <c r="M5599">
        <v>-28.208135604858398</v>
      </c>
      <c r="N5599">
        <v>-22.300760269165</v>
      </c>
      <c r="O5599">
        <v>-13.771446228027299</v>
      </c>
      <c r="P5599">
        <v>-46.7374267578125</v>
      </c>
      <c r="Q5599">
        <v>-9.6788444519043004</v>
      </c>
      <c r="R5599">
        <v>256</v>
      </c>
      <c r="S5599">
        <v>107.005690234333</v>
      </c>
      <c r="T5599">
        <v>11.2650098800659</v>
      </c>
      <c r="U5599">
        <v>73.336631774902301</v>
      </c>
      <c r="V5599">
        <v>90.25</v>
      </c>
      <c r="W5599">
        <v>0.90227383375167802</v>
      </c>
    </row>
    <row r="5600" spans="1:23">
      <c r="A5600" t="s">
        <v>63</v>
      </c>
      <c r="B5600" t="s">
        <v>69</v>
      </c>
      <c r="C5600" s="7" t="s">
        <v>55</v>
      </c>
      <c r="D5600" s="7">
        <v>41180</v>
      </c>
      <c r="E5600" t="s">
        <v>85</v>
      </c>
      <c r="F5600">
        <v>193.33360290527301</v>
      </c>
      <c r="G5600">
        <v>216.88568115234401</v>
      </c>
      <c r="H5600">
        <v>-23.552085876464801</v>
      </c>
      <c r="I5600">
        <v>-0.121820963919163</v>
      </c>
      <c r="J5600">
        <v>58.024181365966797</v>
      </c>
      <c r="K5600">
        <v>-37.478591918945298</v>
      </c>
      <c r="L5600">
        <v>-29.2507019042969</v>
      </c>
      <c r="M5600">
        <v>-23.552085876464801</v>
      </c>
      <c r="N5600">
        <v>-17.853473663330099</v>
      </c>
      <c r="O5600">
        <v>-9.6255788803100604</v>
      </c>
      <c r="P5600">
        <v>-41.426567077636697</v>
      </c>
      <c r="Q5600">
        <v>-5.6776080131530797</v>
      </c>
      <c r="R5600">
        <v>256</v>
      </c>
      <c r="S5600">
        <v>99.933342791605398</v>
      </c>
      <c r="T5600">
        <v>10.8669109344482</v>
      </c>
      <c r="U5600">
        <v>73.336631774902301</v>
      </c>
      <c r="V5600">
        <v>90.25</v>
      </c>
      <c r="W5600">
        <v>0.89820146560668901</v>
      </c>
    </row>
    <row r="5601" spans="1:23">
      <c r="A5601" t="s">
        <v>63</v>
      </c>
      <c r="B5601" t="s">
        <v>69</v>
      </c>
      <c r="C5601" s="7" t="s">
        <v>55</v>
      </c>
      <c r="D5601" s="7">
        <v>41180</v>
      </c>
      <c r="E5601" t="s">
        <v>86</v>
      </c>
      <c r="F5601">
        <v>209.09063720703099</v>
      </c>
      <c r="G5601">
        <v>228.48475646972699</v>
      </c>
      <c r="H5601">
        <v>-19.3941326141357</v>
      </c>
      <c r="I5601">
        <v>-9.2754669487476293E-2</v>
      </c>
      <c r="J5601">
        <v>58.095180511474602</v>
      </c>
      <c r="K5601">
        <v>-32.412765502929702</v>
      </c>
      <c r="L5601">
        <v>-24.721250534057599</v>
      </c>
      <c r="M5601">
        <v>-19.3941326141357</v>
      </c>
      <c r="N5601">
        <v>-14.067014694213899</v>
      </c>
      <c r="O5601">
        <v>-6.3755021095275897</v>
      </c>
      <c r="P5601">
        <v>-36.103366851806598</v>
      </c>
      <c r="Q5601">
        <v>-2.6849012374877899</v>
      </c>
      <c r="R5601">
        <v>256</v>
      </c>
      <c r="S5601">
        <v>89.6091355956614</v>
      </c>
      <c r="T5601">
        <v>10.1584920883179</v>
      </c>
      <c r="U5601">
        <v>73.336631774902301</v>
      </c>
      <c r="V5601">
        <v>90.25</v>
      </c>
      <c r="W5601">
        <v>0.90622621774673495</v>
      </c>
    </row>
    <row r="5602" spans="1:23">
      <c r="A5602" t="s">
        <v>63</v>
      </c>
      <c r="B5602" t="s">
        <v>69</v>
      </c>
      <c r="C5602" s="7" t="s">
        <v>55</v>
      </c>
      <c r="D5602" s="7">
        <v>41180</v>
      </c>
      <c r="E5602" t="s">
        <v>87</v>
      </c>
      <c r="F5602">
        <v>220.65386962890599</v>
      </c>
      <c r="G5602">
        <v>234.92253112793</v>
      </c>
      <c r="H5602">
        <v>-14.268664360046399</v>
      </c>
      <c r="I5602">
        <v>-6.4665369689464597E-2</v>
      </c>
      <c r="J5602">
        <v>62.339076995849602</v>
      </c>
      <c r="K5602">
        <v>-25.964014053344702</v>
      </c>
      <c r="L5602">
        <v>-19.054306030273398</v>
      </c>
      <c r="M5602">
        <v>-14.268664360046399</v>
      </c>
      <c r="N5602">
        <v>-9.4830217361450195</v>
      </c>
      <c r="O5602">
        <v>-2.57331418991089</v>
      </c>
      <c r="P5602">
        <v>-29.279481887817401</v>
      </c>
      <c r="Q5602">
        <v>0.74215489625930797</v>
      </c>
      <c r="R5602">
        <v>256</v>
      </c>
      <c r="S5602">
        <v>75.5878234425318</v>
      </c>
      <c r="T5602">
        <v>9.1259298324584996</v>
      </c>
      <c r="U5602">
        <v>73.336631774902301</v>
      </c>
      <c r="V5602">
        <v>90.25</v>
      </c>
      <c r="W5602">
        <v>0.914364874362946</v>
      </c>
    </row>
    <row r="5603" spans="1:23">
      <c r="A5603" t="s">
        <v>63</v>
      </c>
      <c r="B5603" t="s">
        <v>69</v>
      </c>
      <c r="C5603" s="7" t="s">
        <v>55</v>
      </c>
      <c r="D5603" s="7">
        <v>41180</v>
      </c>
      <c r="E5603" t="s">
        <v>88</v>
      </c>
      <c r="F5603">
        <v>230.67575073242199</v>
      </c>
      <c r="G5603">
        <v>241.99746704101599</v>
      </c>
      <c r="H5603">
        <v>-11.3217325210571</v>
      </c>
      <c r="I5603">
        <v>-4.9080722033977502E-2</v>
      </c>
      <c r="J5603">
        <v>69.295280456542997</v>
      </c>
      <c r="K5603">
        <v>-21.313968658447301</v>
      </c>
      <c r="L5603">
        <v>-15.410473823547401</v>
      </c>
      <c r="M5603">
        <v>-11.3217325210571</v>
      </c>
      <c r="N5603">
        <v>-7.2329902648925799</v>
      </c>
      <c r="O5603">
        <v>-1.32949602603912</v>
      </c>
      <c r="P5603">
        <v>-24.146629333496101</v>
      </c>
      <c r="Q5603">
        <v>1.5031641721725499</v>
      </c>
      <c r="R5603">
        <v>256</v>
      </c>
      <c r="S5603">
        <v>55.829789697663301</v>
      </c>
      <c r="T5603">
        <v>7.7969837188720703</v>
      </c>
      <c r="U5603">
        <v>73.336631774902301</v>
      </c>
      <c r="V5603">
        <v>90.25</v>
      </c>
      <c r="W5603">
        <v>0.92381262779235795</v>
      </c>
    </row>
    <row r="5604" spans="1:23">
      <c r="A5604" t="s">
        <v>63</v>
      </c>
      <c r="B5604" t="s">
        <v>69</v>
      </c>
      <c r="C5604" s="7" t="s">
        <v>55</v>
      </c>
      <c r="D5604" s="7">
        <v>41180</v>
      </c>
      <c r="E5604" t="s">
        <v>89</v>
      </c>
      <c r="F5604">
        <v>240.68084716796901</v>
      </c>
      <c r="G5604">
        <v>251.04756164550801</v>
      </c>
      <c r="H5604">
        <v>-10.366695404052701</v>
      </c>
      <c r="I5604">
        <v>-4.3072372674942003E-2</v>
      </c>
      <c r="J5604">
        <v>75.494514465332003</v>
      </c>
      <c r="K5604">
        <v>-20.8327541351318</v>
      </c>
      <c r="L5604">
        <v>-14.6493215560913</v>
      </c>
      <c r="M5604">
        <v>-10.366695404052701</v>
      </c>
      <c r="N5604">
        <v>-6.0840697288513201</v>
      </c>
      <c r="O5604">
        <v>9.9362455308437306E-2</v>
      </c>
      <c r="P5604">
        <v>-23.799736022949201</v>
      </c>
      <c r="Q5604">
        <v>3.06634449958801</v>
      </c>
      <c r="R5604">
        <v>256</v>
      </c>
      <c r="S5604">
        <v>60.949884433087398</v>
      </c>
      <c r="T5604">
        <v>8.1667089462280291</v>
      </c>
      <c r="U5604">
        <v>73.336631774902301</v>
      </c>
      <c r="V5604">
        <v>90.25</v>
      </c>
      <c r="W5604">
        <v>0.92846143245696999</v>
      </c>
    </row>
    <row r="5605" spans="1:23">
      <c r="A5605" t="s">
        <v>63</v>
      </c>
      <c r="B5605" t="s">
        <v>69</v>
      </c>
      <c r="C5605" s="7" t="s">
        <v>55</v>
      </c>
      <c r="D5605" s="7">
        <v>41180</v>
      </c>
      <c r="E5605" t="s">
        <v>90</v>
      </c>
      <c r="F5605">
        <v>236.76354980468801</v>
      </c>
      <c r="G5605">
        <v>258.07357788085898</v>
      </c>
      <c r="H5605">
        <v>-21.310022354126001</v>
      </c>
      <c r="I5605">
        <v>-9.0005494654178606E-2</v>
      </c>
      <c r="J5605">
        <v>78.714820861816406</v>
      </c>
      <c r="K5605">
        <v>-34.379928588867202</v>
      </c>
      <c r="L5605">
        <v>-26.6581211090088</v>
      </c>
      <c r="M5605">
        <v>-21.310022354126001</v>
      </c>
      <c r="N5605">
        <v>-15.961921691894499</v>
      </c>
      <c r="O5605">
        <v>-8.2401142120361293</v>
      </c>
      <c r="P5605">
        <v>-38.085067749023402</v>
      </c>
      <c r="Q5605">
        <v>-4.5349769592285201</v>
      </c>
      <c r="R5605">
        <v>256</v>
      </c>
      <c r="S5605">
        <v>95.006954775042701</v>
      </c>
      <c r="T5605">
        <v>10.1985025405884</v>
      </c>
      <c r="U5605">
        <v>73.336631774902301</v>
      </c>
      <c r="V5605">
        <v>90.25</v>
      </c>
      <c r="W5605">
        <v>0.92900401353836104</v>
      </c>
    </row>
    <row r="5606" spans="1:23">
      <c r="A5606" t="s">
        <v>63</v>
      </c>
      <c r="B5606" t="s">
        <v>69</v>
      </c>
      <c r="C5606" s="7" t="s">
        <v>55</v>
      </c>
      <c r="D5606" s="7">
        <v>41180</v>
      </c>
      <c r="E5606" t="s">
        <v>91</v>
      </c>
      <c r="F5606">
        <v>230.48091125488301</v>
      </c>
      <c r="G5606">
        <v>256.61459350585898</v>
      </c>
      <c r="H5606">
        <v>-26.133663177490199</v>
      </c>
      <c r="I5606">
        <v>-0.11338753253221499</v>
      </c>
      <c r="J5606">
        <v>80.786766052246094</v>
      </c>
      <c r="K5606">
        <v>-39.704273223877003</v>
      </c>
      <c r="L5606">
        <v>-31.686647415161101</v>
      </c>
      <c r="M5606">
        <v>-26.133663177490199</v>
      </c>
      <c r="N5606">
        <v>-20.5806789398193</v>
      </c>
      <c r="O5606">
        <v>-12.563051223754901</v>
      </c>
      <c r="P5606">
        <v>-43.551353454589801</v>
      </c>
      <c r="Q5606">
        <v>-8.7159709930419904</v>
      </c>
      <c r="R5606">
        <v>256</v>
      </c>
      <c r="S5606">
        <v>103.71756649286399</v>
      </c>
      <c r="T5606">
        <v>10.589204788208001</v>
      </c>
      <c r="U5606">
        <v>73.336631774902301</v>
      </c>
      <c r="V5606">
        <v>90.25</v>
      </c>
      <c r="W5606">
        <v>0.93314415216445901</v>
      </c>
    </row>
    <row r="5607" spans="1:23">
      <c r="A5607" t="s">
        <v>63</v>
      </c>
      <c r="B5607" t="s">
        <v>69</v>
      </c>
      <c r="C5607" s="7" t="s">
        <v>55</v>
      </c>
      <c r="D5607" s="7">
        <v>41180</v>
      </c>
      <c r="E5607" t="s">
        <v>92</v>
      </c>
      <c r="F5607">
        <v>238.15901184082</v>
      </c>
      <c r="G5607">
        <v>253.70266723632801</v>
      </c>
      <c r="H5607">
        <v>-15.543673515319799</v>
      </c>
      <c r="I5607">
        <v>-6.5265946090221405E-2</v>
      </c>
      <c r="J5607">
        <v>82.382125854492202</v>
      </c>
      <c r="K5607">
        <v>-29.187496185302699</v>
      </c>
      <c r="L5607">
        <v>-21.126615524291999</v>
      </c>
      <c r="M5607">
        <v>-15.543673515319799</v>
      </c>
      <c r="N5607">
        <v>-9.9607315063476598</v>
      </c>
      <c r="O5607">
        <v>-1.8998510837554901</v>
      </c>
      <c r="P5607">
        <v>-33.055328369140597</v>
      </c>
      <c r="Q5607">
        <v>1.9679830074310301</v>
      </c>
      <c r="R5607">
        <v>256</v>
      </c>
      <c r="S5607">
        <v>105.23103859951701</v>
      </c>
      <c r="T5607">
        <v>10.646330833435099</v>
      </c>
      <c r="U5607">
        <v>73.336631774902301</v>
      </c>
      <c r="V5607">
        <v>90.25</v>
      </c>
      <c r="W5607">
        <v>0.93660336732864402</v>
      </c>
    </row>
    <row r="5608" spans="1:23">
      <c r="A5608" t="s">
        <v>63</v>
      </c>
      <c r="B5608" t="s">
        <v>69</v>
      </c>
      <c r="C5608" s="7" t="s">
        <v>55</v>
      </c>
      <c r="D5608" s="7">
        <v>41180</v>
      </c>
      <c r="E5608" t="s">
        <v>93</v>
      </c>
      <c r="F5608">
        <v>235.46392822265599</v>
      </c>
      <c r="G5608">
        <v>240.50517272949199</v>
      </c>
      <c r="H5608">
        <v>-5.04125881195068</v>
      </c>
      <c r="I5608">
        <v>-2.1409898996353101E-2</v>
      </c>
      <c r="J5608">
        <v>82.463485717773395</v>
      </c>
      <c r="K5608">
        <v>-18.4822692871094</v>
      </c>
      <c r="L5608">
        <v>-10.541211128234901</v>
      </c>
      <c r="M5608">
        <v>-5.04125881195068</v>
      </c>
      <c r="N5608">
        <v>0.45869350433349598</v>
      </c>
      <c r="O5608">
        <v>8.3997516632080096</v>
      </c>
      <c r="P5608">
        <v>-22.292608261108398</v>
      </c>
      <c r="Q5608">
        <v>12.210090637206999</v>
      </c>
      <c r="R5608">
        <v>256</v>
      </c>
      <c r="S5608">
        <v>103.948125346976</v>
      </c>
      <c r="T5608">
        <v>10.488076210021999</v>
      </c>
      <c r="U5608">
        <v>73.336631774902301</v>
      </c>
      <c r="V5608">
        <v>90.25</v>
      </c>
      <c r="W5608">
        <v>0.934786736965179</v>
      </c>
    </row>
    <row r="5609" spans="1:23">
      <c r="A5609" t="s">
        <v>63</v>
      </c>
      <c r="B5609" t="s">
        <v>69</v>
      </c>
      <c r="C5609" s="7" t="s">
        <v>55</v>
      </c>
      <c r="D5609" s="7">
        <v>41180</v>
      </c>
      <c r="E5609" t="s">
        <v>94</v>
      </c>
      <c r="F5609">
        <v>220.75859069824199</v>
      </c>
      <c r="G5609">
        <v>223.79473876953099</v>
      </c>
      <c r="H5609">
        <v>-3.03616166114807</v>
      </c>
      <c r="I5609">
        <v>-1.3753311708569501E-2</v>
      </c>
      <c r="J5609">
        <v>81.765541076660199</v>
      </c>
      <c r="K5609">
        <v>-16.677392959594702</v>
      </c>
      <c r="L5609">
        <v>-8.61804294586182</v>
      </c>
      <c r="M5609">
        <v>-3.03616166114807</v>
      </c>
      <c r="N5609">
        <v>2.5457196235656698</v>
      </c>
      <c r="O5609">
        <v>10.6050701141357</v>
      </c>
      <c r="P5609">
        <v>-20.544492721557599</v>
      </c>
      <c r="Q5609">
        <v>14.4721689224243</v>
      </c>
      <c r="R5609">
        <v>256</v>
      </c>
      <c r="S5609">
        <v>108.357715817921</v>
      </c>
      <c r="T5609">
        <v>10.6443090438843</v>
      </c>
      <c r="U5609">
        <v>73.336631774902301</v>
      </c>
      <c r="V5609">
        <v>90.25</v>
      </c>
      <c r="W5609">
        <v>0.94045543670654297</v>
      </c>
    </row>
    <row r="5610" spans="1:23">
      <c r="A5610" t="s">
        <v>63</v>
      </c>
      <c r="B5610" t="s">
        <v>69</v>
      </c>
      <c r="C5610" s="7" t="s">
        <v>55</v>
      </c>
      <c r="D5610" s="7">
        <v>41180</v>
      </c>
      <c r="E5610" t="s">
        <v>95</v>
      </c>
      <c r="F5610">
        <v>207.62619018554699</v>
      </c>
      <c r="G5610">
        <v>204.38681030273401</v>
      </c>
      <c r="H5610">
        <v>3.2393763065338099</v>
      </c>
      <c r="I5610">
        <v>1.56019637361169E-2</v>
      </c>
      <c r="J5610">
        <v>80.380538940429702</v>
      </c>
      <c r="K5610">
        <v>-9.9742918014526403</v>
      </c>
      <c r="L5610">
        <v>-2.1675493717193599</v>
      </c>
      <c r="M5610">
        <v>3.2393763065338099</v>
      </c>
      <c r="N5610">
        <v>8.64630222320557</v>
      </c>
      <c r="O5610">
        <v>16.453044891357401</v>
      </c>
      <c r="P5610">
        <v>-13.7201824188232</v>
      </c>
      <c r="Q5610">
        <v>20.1989345550537</v>
      </c>
      <c r="R5610">
        <v>256</v>
      </c>
      <c r="S5610">
        <v>103.320964757567</v>
      </c>
      <c r="T5610">
        <v>10.31067943573</v>
      </c>
      <c r="U5610">
        <v>73.336631774902301</v>
      </c>
      <c r="V5610">
        <v>90.25</v>
      </c>
      <c r="W5610">
        <v>0.94237297773361195</v>
      </c>
    </row>
    <row r="5611" spans="1:23">
      <c r="A5611" t="s">
        <v>63</v>
      </c>
      <c r="B5611" t="s">
        <v>69</v>
      </c>
      <c r="C5611" s="7" t="s">
        <v>55</v>
      </c>
      <c r="D5611" s="7">
        <v>41180</v>
      </c>
      <c r="E5611" t="s">
        <v>96</v>
      </c>
      <c r="F5611">
        <v>193.38290405273401</v>
      </c>
      <c r="G5611">
        <v>194.29570007324199</v>
      </c>
      <c r="H5611">
        <v>-0.91278332471847501</v>
      </c>
      <c r="I5611">
        <v>-4.7200829721987204E-3</v>
      </c>
      <c r="J5611">
        <v>78.536437988281307</v>
      </c>
      <c r="K5611">
        <v>-14.2145690917969</v>
      </c>
      <c r="L5611">
        <v>-6.3557658195495597</v>
      </c>
      <c r="M5611">
        <v>-0.91278332471847501</v>
      </c>
      <c r="N5611">
        <v>4.5301995277404803</v>
      </c>
      <c r="O5611">
        <v>12.3890018463135</v>
      </c>
      <c r="P5611">
        <v>-17.985439300537099</v>
      </c>
      <c r="Q5611">
        <v>16.159873962402301</v>
      </c>
      <c r="R5611">
        <v>256</v>
      </c>
      <c r="S5611">
        <v>103.40042033507601</v>
      </c>
      <c r="T5611">
        <v>10.379438400268601</v>
      </c>
      <c r="U5611">
        <v>73.336631774902301</v>
      </c>
      <c r="V5611">
        <v>90.25</v>
      </c>
      <c r="W5611">
        <v>0.93961143493652299</v>
      </c>
    </row>
    <row r="5612" spans="1:23">
      <c r="A5612" t="s">
        <v>63</v>
      </c>
      <c r="B5612" t="s">
        <v>69</v>
      </c>
      <c r="C5612" s="7" t="s">
        <v>55</v>
      </c>
      <c r="D5612" s="7">
        <v>41180</v>
      </c>
      <c r="E5612" t="s">
        <v>97</v>
      </c>
      <c r="F5612">
        <v>186.28262329101599</v>
      </c>
      <c r="G5612">
        <v>193.84194946289099</v>
      </c>
      <c r="H5612">
        <v>-7.5593185424804696</v>
      </c>
      <c r="I5612">
        <v>-4.0579836815595599E-2</v>
      </c>
      <c r="J5612">
        <v>75.295387268066406</v>
      </c>
      <c r="K5612">
        <v>-22.010206222534201</v>
      </c>
      <c r="L5612">
        <v>-13.4725046157837</v>
      </c>
      <c r="M5612">
        <v>-7.5593185424804696</v>
      </c>
      <c r="N5612">
        <v>-1.6461322307586701</v>
      </c>
      <c r="O5612">
        <v>6.8915700912475604</v>
      </c>
      <c r="P5612">
        <v>-26.106834411621101</v>
      </c>
      <c r="Q5612">
        <v>10.988196372985801</v>
      </c>
      <c r="R5612">
        <v>256</v>
      </c>
      <c r="S5612">
        <v>116.447287689807</v>
      </c>
      <c r="T5612">
        <v>11.2760887145996</v>
      </c>
      <c r="U5612">
        <v>73.336631774902301</v>
      </c>
      <c r="V5612">
        <v>90.25</v>
      </c>
      <c r="W5612">
        <v>0.92975872755050704</v>
      </c>
    </row>
    <row r="5613" spans="1:23">
      <c r="A5613" t="s">
        <v>63</v>
      </c>
      <c r="B5613" t="s">
        <v>69</v>
      </c>
      <c r="C5613" s="7" t="s">
        <v>55</v>
      </c>
      <c r="D5613" s="7">
        <v>41180</v>
      </c>
      <c r="E5613" t="s">
        <v>98</v>
      </c>
      <c r="F5613">
        <v>185.59617614746099</v>
      </c>
      <c r="G5613">
        <v>192.679443359375</v>
      </c>
      <c r="H5613">
        <v>-7.0832700729370099</v>
      </c>
      <c r="I5613">
        <v>-3.8164958357811002E-2</v>
      </c>
      <c r="J5613">
        <v>71.848487854003906</v>
      </c>
      <c r="K5613">
        <v>-20.781488418579102</v>
      </c>
      <c r="L5613">
        <v>-12.688469886779799</v>
      </c>
      <c r="M5613">
        <v>-7.0832700729370099</v>
      </c>
      <c r="N5613">
        <v>-1.4780702590942401</v>
      </c>
      <c r="O5613">
        <v>6.6149477958679199</v>
      </c>
      <c r="P5613">
        <v>-24.6647434234619</v>
      </c>
      <c r="Q5613">
        <v>10.498202323913601</v>
      </c>
      <c r="R5613">
        <v>256</v>
      </c>
      <c r="S5613">
        <v>104.06852876086499</v>
      </c>
      <c r="T5613">
        <v>10.6887760162354</v>
      </c>
      <c r="U5613">
        <v>73.336631774902301</v>
      </c>
      <c r="V5613">
        <v>90.25</v>
      </c>
      <c r="W5613">
        <v>0.92720484733581499</v>
      </c>
    </row>
    <row r="5614" spans="1:23">
      <c r="A5614" t="s">
        <v>63</v>
      </c>
      <c r="B5614" t="s">
        <v>69</v>
      </c>
      <c r="C5614" s="7" t="s">
        <v>55</v>
      </c>
      <c r="D5614" s="7">
        <v>41180</v>
      </c>
      <c r="E5614" t="s">
        <v>99</v>
      </c>
      <c r="F5614">
        <v>179.24073791503901</v>
      </c>
      <c r="G5614">
        <v>186.00294494628901</v>
      </c>
      <c r="H5614">
        <v>-6.7622146606445304</v>
      </c>
      <c r="I5614">
        <v>-3.7726994603872299E-2</v>
      </c>
      <c r="J5614">
        <v>69.770050048828097</v>
      </c>
      <c r="K5614">
        <v>-20.423545837402301</v>
      </c>
      <c r="L5614">
        <v>-12.3523197174072</v>
      </c>
      <c r="M5614">
        <v>-6.7622146606445304</v>
      </c>
      <c r="N5614">
        <v>-1.17210900783539</v>
      </c>
      <c r="O5614">
        <v>6.8991155624389604</v>
      </c>
      <c r="P5614">
        <v>-24.296342849731399</v>
      </c>
      <c r="Q5614">
        <v>10.7719125747681</v>
      </c>
      <c r="R5614">
        <v>256</v>
      </c>
      <c r="S5614">
        <v>103.431848317901</v>
      </c>
      <c r="T5614">
        <v>10.6599931716919</v>
      </c>
      <c r="U5614">
        <v>73.336631774902301</v>
      </c>
      <c r="V5614">
        <v>90.25</v>
      </c>
      <c r="W5614">
        <v>0.92875856161117598</v>
      </c>
    </row>
    <row r="5615" spans="1:23">
      <c r="A5615" t="s">
        <v>63</v>
      </c>
      <c r="B5615" t="s">
        <v>69</v>
      </c>
      <c r="C5615" s="7" t="s">
        <v>55</v>
      </c>
      <c r="D5615" s="7">
        <v>41180</v>
      </c>
      <c r="E5615" t="s">
        <v>100</v>
      </c>
      <c r="F5615">
        <v>166.546951293945</v>
      </c>
      <c r="G5615">
        <v>175.44705200195301</v>
      </c>
      <c r="H5615">
        <v>-8.9001073837280291</v>
      </c>
      <c r="I5615">
        <v>-5.3439024835825001E-2</v>
      </c>
      <c r="J5615">
        <v>67.899177551269503</v>
      </c>
      <c r="K5615">
        <v>-22.781806945800799</v>
      </c>
      <c r="L5615">
        <v>-14.580385208129901</v>
      </c>
      <c r="M5615">
        <v>-8.9001073837280291</v>
      </c>
      <c r="N5615">
        <v>-3.2198283672332799</v>
      </c>
      <c r="O5615">
        <v>4.9815921783447301</v>
      </c>
      <c r="P5615">
        <v>-26.717075347900401</v>
      </c>
      <c r="Q5615">
        <v>8.9168615341186506</v>
      </c>
      <c r="R5615">
        <v>256</v>
      </c>
      <c r="S5615">
        <v>106.32528687413701</v>
      </c>
      <c r="T5615">
        <v>10.831947326660201</v>
      </c>
      <c r="U5615">
        <v>73.336631774902301</v>
      </c>
      <c r="V5615">
        <v>90.25</v>
      </c>
      <c r="W5615">
        <v>0.92648386955261197</v>
      </c>
    </row>
    <row r="5616" spans="1:23">
      <c r="A5616" t="s">
        <v>63</v>
      </c>
      <c r="B5616" t="s">
        <v>69</v>
      </c>
      <c r="C5616" s="7" t="s">
        <v>55</v>
      </c>
      <c r="D5616" s="7">
        <v>41180</v>
      </c>
      <c r="E5616" t="s">
        <v>101</v>
      </c>
      <c r="F5616">
        <v>158.15849304199199</v>
      </c>
      <c r="G5616">
        <v>166.51441955566401</v>
      </c>
      <c r="H5616">
        <v>-8.3559255599975604</v>
      </c>
      <c r="I5616">
        <v>-5.2832607179880101E-2</v>
      </c>
      <c r="J5616">
        <v>66.346511840820298</v>
      </c>
      <c r="K5616">
        <v>-22.8158473968506</v>
      </c>
      <c r="L5616">
        <v>-14.2728080749512</v>
      </c>
      <c r="M5616">
        <v>-8.3559255599975604</v>
      </c>
      <c r="N5616">
        <v>-2.4390428066253702</v>
      </c>
      <c r="O5616">
        <v>6.1039958000183097</v>
      </c>
      <c r="P5616">
        <v>-26.915035247802699</v>
      </c>
      <c r="Q5616">
        <v>10.203182220459</v>
      </c>
      <c r="R5616">
        <v>256</v>
      </c>
      <c r="S5616">
        <v>113.51037827907</v>
      </c>
      <c r="T5616">
        <v>11.2831373214722</v>
      </c>
      <c r="U5616">
        <v>73.336631774902301</v>
      </c>
      <c r="V5616">
        <v>90.25</v>
      </c>
      <c r="W5616">
        <v>0.91859704256057695</v>
      </c>
    </row>
    <row r="5617" spans="1:23">
      <c r="A5617" t="s">
        <v>63</v>
      </c>
      <c r="B5617" t="s">
        <v>69</v>
      </c>
      <c r="C5617" s="7" t="s">
        <v>55</v>
      </c>
      <c r="D5617" s="7">
        <v>41180</v>
      </c>
      <c r="E5617" t="s">
        <v>102</v>
      </c>
      <c r="F5617">
        <v>151.22624206543</v>
      </c>
      <c r="G5617">
        <v>160.587646484375</v>
      </c>
      <c r="H5617">
        <v>-9.3614006042480504</v>
      </c>
      <c r="I5617">
        <v>-6.19032792747021E-2</v>
      </c>
      <c r="J5617">
        <v>65.275077819824205</v>
      </c>
      <c r="K5617">
        <v>-24.276729583740199</v>
      </c>
      <c r="L5617">
        <v>-15.4646320343018</v>
      </c>
      <c r="M5617">
        <v>-9.3614006042480504</v>
      </c>
      <c r="N5617">
        <v>-3.2581689357757599</v>
      </c>
      <c r="O5617">
        <v>5.5539278984069798</v>
      </c>
      <c r="P5617">
        <v>-28.5050163269043</v>
      </c>
      <c r="Q5617">
        <v>9.7822170257568395</v>
      </c>
      <c r="R5617">
        <v>256</v>
      </c>
      <c r="S5617">
        <v>118.95621063399599</v>
      </c>
      <c r="T5617">
        <v>11.6384925842285</v>
      </c>
      <c r="U5617">
        <v>73.336631774902301</v>
      </c>
      <c r="V5617">
        <v>90.25</v>
      </c>
      <c r="W5617">
        <v>0.91403257846832298</v>
      </c>
    </row>
    <row r="5618" spans="1:23">
      <c r="A5618" t="s">
        <v>63</v>
      </c>
      <c r="B5618" t="s">
        <v>70</v>
      </c>
      <c r="C5618" s="7" t="s">
        <v>56</v>
      </c>
      <c r="D5618" s="7" t="s">
        <v>31</v>
      </c>
      <c r="E5618" t="s">
        <v>79</v>
      </c>
      <c r="F5618">
        <v>127.15283203125</v>
      </c>
      <c r="G5618">
        <v>124.372940063477</v>
      </c>
      <c r="H5618">
        <v>2.77988982200623</v>
      </c>
      <c r="I5618">
        <v>2.1862585097551301E-2</v>
      </c>
      <c r="J5618">
        <v>73.050209045410199</v>
      </c>
      <c r="K5618">
        <v>1.2695951461792001</v>
      </c>
      <c r="L5618">
        <v>2.1618893146514901</v>
      </c>
      <c r="M5618">
        <v>2.77988982200623</v>
      </c>
      <c r="N5618">
        <v>3.3978903293609601</v>
      </c>
      <c r="O5618">
        <v>4.2901840209960902</v>
      </c>
      <c r="P5618">
        <v>0.84144759178161599</v>
      </c>
      <c r="Q5618">
        <v>4.7183318138122603</v>
      </c>
      <c r="R5618">
        <v>858.58333333333303</v>
      </c>
      <c r="S5618">
        <v>1.41710949659357</v>
      </c>
      <c r="T5618">
        <v>1.17848920822144</v>
      </c>
      <c r="U5618">
        <v>77.826988220214801</v>
      </c>
      <c r="V5618">
        <v>95.788002014160199</v>
      </c>
      <c r="W5618">
        <v>0.88856250047683705</v>
      </c>
    </row>
    <row r="5619" spans="1:23">
      <c r="A5619" t="s">
        <v>63</v>
      </c>
      <c r="B5619" t="s">
        <v>70</v>
      </c>
      <c r="C5619" s="7" t="s">
        <v>56</v>
      </c>
      <c r="D5619" s="7" t="s">
        <v>31</v>
      </c>
      <c r="E5619" t="s">
        <v>80</v>
      </c>
      <c r="F5619">
        <v>123.92462921142599</v>
      </c>
      <c r="G5619">
        <v>121.12994384765599</v>
      </c>
      <c r="H5619">
        <v>2.7946815490722701</v>
      </c>
      <c r="I5619">
        <v>2.25514620542526E-2</v>
      </c>
      <c r="J5619">
        <v>72.1473388671875</v>
      </c>
      <c r="K5619">
        <v>1.1710464954376201</v>
      </c>
      <c r="L5619">
        <v>2.1303031444549601</v>
      </c>
      <c r="M5619">
        <v>2.7946815490722701</v>
      </c>
      <c r="N5619">
        <v>3.4590599536895801</v>
      </c>
      <c r="O5619">
        <v>4.4183163642883301</v>
      </c>
      <c r="P5619">
        <v>0.71076846122741699</v>
      </c>
      <c r="Q5619">
        <v>4.8785943984985396</v>
      </c>
      <c r="R5619">
        <v>858.58333333333303</v>
      </c>
      <c r="S5619">
        <v>1.6251454931115701</v>
      </c>
      <c r="T5619">
        <v>1.26692926883698</v>
      </c>
      <c r="U5619">
        <v>77.826988220214801</v>
      </c>
      <c r="V5619">
        <v>95.788002014160199</v>
      </c>
      <c r="W5619">
        <v>0.876212358474731</v>
      </c>
    </row>
    <row r="5620" spans="1:23">
      <c r="A5620" t="s">
        <v>63</v>
      </c>
      <c r="B5620" t="s">
        <v>70</v>
      </c>
      <c r="C5620" s="7" t="s">
        <v>56</v>
      </c>
      <c r="D5620" s="7" t="s">
        <v>31</v>
      </c>
      <c r="E5620" t="s">
        <v>81</v>
      </c>
      <c r="F5620">
        <v>121.94189453125</v>
      </c>
      <c r="G5620">
        <v>119.23252105712901</v>
      </c>
      <c r="H5620">
        <v>2.7093772888183598</v>
      </c>
      <c r="I5620">
        <v>2.22185924649239E-2</v>
      </c>
      <c r="J5620">
        <v>71.322517395019503</v>
      </c>
      <c r="K5620">
        <v>1.11017882823944</v>
      </c>
      <c r="L5620">
        <v>2.0549981594085698</v>
      </c>
      <c r="M5620">
        <v>2.7093772888183598</v>
      </c>
      <c r="N5620">
        <v>3.3637561798095699</v>
      </c>
      <c r="O5620">
        <v>4.3085756301879901</v>
      </c>
      <c r="P5620">
        <v>0.65682822465896595</v>
      </c>
      <c r="Q5620">
        <v>4.7619261741638201</v>
      </c>
      <c r="R5620">
        <v>858.58333333333303</v>
      </c>
      <c r="S5620">
        <v>1.57569052924399</v>
      </c>
      <c r="T5620">
        <v>1.2478611469268801</v>
      </c>
      <c r="U5620">
        <v>77.826988220214801</v>
      </c>
      <c r="V5620">
        <v>95.788002014160199</v>
      </c>
      <c r="W5620">
        <v>0.87668776512145996</v>
      </c>
    </row>
    <row r="5621" spans="1:23">
      <c r="A5621" t="s">
        <v>63</v>
      </c>
      <c r="B5621" t="s">
        <v>70</v>
      </c>
      <c r="C5621" s="7" t="s">
        <v>56</v>
      </c>
      <c r="D5621" s="7" t="s">
        <v>31</v>
      </c>
      <c r="E5621" t="s">
        <v>82</v>
      </c>
      <c r="F5621">
        <v>124.29824829101599</v>
      </c>
      <c r="G5621">
        <v>123.068473815918</v>
      </c>
      <c r="H5621">
        <v>1.22978186607361</v>
      </c>
      <c r="I5621">
        <v>9.8937992006540298E-3</v>
      </c>
      <c r="J5621">
        <v>70.625717163085895</v>
      </c>
      <c r="K5621">
        <v>-0.319111257791519</v>
      </c>
      <c r="L5621">
        <v>0.59598737955093395</v>
      </c>
      <c r="M5621">
        <v>1.22978186607361</v>
      </c>
      <c r="N5621">
        <v>1.86357641220093</v>
      </c>
      <c r="O5621">
        <v>2.7786750793457</v>
      </c>
      <c r="P5621">
        <v>-0.758200943470001</v>
      </c>
      <c r="Q5621">
        <v>3.2177646160125701</v>
      </c>
      <c r="R5621">
        <v>858.58333333333303</v>
      </c>
      <c r="S5621">
        <v>1.45738889599571</v>
      </c>
      <c r="T5621">
        <v>1.20860779285431</v>
      </c>
      <c r="U5621">
        <v>77.826988220214801</v>
      </c>
      <c r="V5621">
        <v>95.788002014160199</v>
      </c>
      <c r="W5621">
        <v>0.884904265403748</v>
      </c>
    </row>
    <row r="5622" spans="1:23">
      <c r="A5622" t="s">
        <v>63</v>
      </c>
      <c r="B5622" t="s">
        <v>70</v>
      </c>
      <c r="C5622" s="7" t="s">
        <v>56</v>
      </c>
      <c r="D5622" s="7" t="s">
        <v>31</v>
      </c>
      <c r="E5622" t="s">
        <v>83</v>
      </c>
      <c r="F5622">
        <v>136.956619262695</v>
      </c>
      <c r="G5622">
        <v>137.399978637695</v>
      </c>
      <c r="H5622">
        <v>-0.44335854053497298</v>
      </c>
      <c r="I5622">
        <v>-3.2372188288718501E-3</v>
      </c>
      <c r="J5622">
        <v>69.940704345703097</v>
      </c>
      <c r="K5622">
        <v>-2.0017619132995601</v>
      </c>
      <c r="L5622">
        <v>-1.08104455471039</v>
      </c>
      <c r="M5622">
        <v>-0.44335854053497298</v>
      </c>
      <c r="N5622">
        <v>0.19432742893695801</v>
      </c>
      <c r="O5622">
        <v>1.11504459381104</v>
      </c>
      <c r="P5622">
        <v>-2.4435474872589098</v>
      </c>
      <c r="Q5622">
        <v>1.55683028697968</v>
      </c>
      <c r="R5622">
        <v>858.58333333333303</v>
      </c>
      <c r="S5622">
        <v>1.4398487939533899</v>
      </c>
      <c r="T5622">
        <v>1.2160284519195601</v>
      </c>
      <c r="U5622">
        <v>77.826988220214801</v>
      </c>
      <c r="V5622">
        <v>95.788002014160199</v>
      </c>
      <c r="W5622">
        <v>0.89352387189865101</v>
      </c>
    </row>
    <row r="5623" spans="1:23">
      <c r="A5623" t="s">
        <v>63</v>
      </c>
      <c r="B5623" t="s">
        <v>70</v>
      </c>
      <c r="C5623" s="7" t="s">
        <v>56</v>
      </c>
      <c r="D5623" s="7" t="s">
        <v>31</v>
      </c>
      <c r="E5623" t="s">
        <v>84</v>
      </c>
      <c r="F5623">
        <v>169.34571838378901</v>
      </c>
      <c r="G5623">
        <v>170.33932495117199</v>
      </c>
      <c r="H5623">
        <v>-0.99361091852188099</v>
      </c>
      <c r="I5623">
        <v>-5.8673517778515798E-3</v>
      </c>
      <c r="J5623">
        <v>69.577507019042997</v>
      </c>
      <c r="K5623">
        <v>-2.5948073863983199</v>
      </c>
      <c r="L5623">
        <v>-1.6488075256347701</v>
      </c>
      <c r="M5623">
        <v>-0.99361091852188099</v>
      </c>
      <c r="N5623">
        <v>-0.33841425180435197</v>
      </c>
      <c r="O5623">
        <v>0.607585668563843</v>
      </c>
      <c r="P5623">
        <v>-3.0487244129180899</v>
      </c>
      <c r="Q5623">
        <v>1.0615025758743299</v>
      </c>
      <c r="R5623">
        <v>858.58333333333303</v>
      </c>
      <c r="S5623">
        <v>1.4720150393259199</v>
      </c>
      <c r="T5623">
        <v>1.2494202852249101</v>
      </c>
      <c r="U5623">
        <v>77.826988220214801</v>
      </c>
      <c r="V5623">
        <v>95.788002014160199</v>
      </c>
      <c r="W5623">
        <v>0.90788245201110795</v>
      </c>
    </row>
    <row r="5624" spans="1:23">
      <c r="A5624" t="s">
        <v>63</v>
      </c>
      <c r="B5624" t="s">
        <v>70</v>
      </c>
      <c r="C5624" s="7" t="s">
        <v>56</v>
      </c>
      <c r="D5624" s="7" t="s">
        <v>31</v>
      </c>
      <c r="E5624" t="s">
        <v>85</v>
      </c>
      <c r="F5624">
        <v>198.54983520507801</v>
      </c>
      <c r="G5624">
        <v>198.72601318359401</v>
      </c>
      <c r="H5624">
        <v>-0.176171690225601</v>
      </c>
      <c r="I5624">
        <v>-8.8729202980175604E-4</v>
      </c>
      <c r="J5624">
        <v>69.556060791015597</v>
      </c>
      <c r="K5624">
        <v>-1.8530305624008201</v>
      </c>
      <c r="L5624">
        <v>-0.86232876777648904</v>
      </c>
      <c r="M5624">
        <v>-0.176171690225601</v>
      </c>
      <c r="N5624">
        <v>0.50998532772064198</v>
      </c>
      <c r="O5624">
        <v>1.50068724155426</v>
      </c>
      <c r="P5624">
        <v>-2.3283967971801798</v>
      </c>
      <c r="Q5624">
        <v>1.9760533571243299</v>
      </c>
      <c r="R5624">
        <v>858.58333333333303</v>
      </c>
      <c r="S5624">
        <v>1.6191864266978699</v>
      </c>
      <c r="T5624">
        <v>1.30845987796783</v>
      </c>
      <c r="U5624">
        <v>77.826988220214801</v>
      </c>
      <c r="V5624">
        <v>95.788002014160199</v>
      </c>
      <c r="W5624">
        <v>0.90954697132110596</v>
      </c>
    </row>
    <row r="5625" spans="1:23">
      <c r="A5625" t="s">
        <v>63</v>
      </c>
      <c r="B5625" t="s">
        <v>70</v>
      </c>
      <c r="C5625" s="7" t="s">
        <v>56</v>
      </c>
      <c r="D5625" s="7" t="s">
        <v>31</v>
      </c>
      <c r="E5625" t="s">
        <v>86</v>
      </c>
      <c r="F5625">
        <v>219.07083129882801</v>
      </c>
      <c r="G5625">
        <v>220.01341247558599</v>
      </c>
      <c r="H5625">
        <v>-0.94257658720016502</v>
      </c>
      <c r="I5625">
        <v>-4.3026111088693099E-3</v>
      </c>
      <c r="J5625">
        <v>71.677680969238295</v>
      </c>
      <c r="K5625">
        <v>-2.72333765029907</v>
      </c>
      <c r="L5625">
        <v>-1.6712496280670199</v>
      </c>
      <c r="M5625">
        <v>-0.94257658720016502</v>
      </c>
      <c r="N5625">
        <v>-0.21390363574028001</v>
      </c>
      <c r="O5625">
        <v>0.83818441629409801</v>
      </c>
      <c r="P5625">
        <v>-3.2281584739685099</v>
      </c>
      <c r="Q5625">
        <v>1.34300541877747</v>
      </c>
      <c r="R5625">
        <v>858.58333333333303</v>
      </c>
      <c r="S5625">
        <v>1.8339113783054399</v>
      </c>
      <c r="T5625">
        <v>1.3895351886749301</v>
      </c>
      <c r="U5625">
        <v>77.826988220214801</v>
      </c>
      <c r="V5625">
        <v>95.788002014160199</v>
      </c>
      <c r="W5625">
        <v>0.901960849761963</v>
      </c>
    </row>
    <row r="5626" spans="1:23">
      <c r="A5626" t="s">
        <v>63</v>
      </c>
      <c r="B5626" t="s">
        <v>70</v>
      </c>
      <c r="C5626" s="7" t="s">
        <v>56</v>
      </c>
      <c r="D5626" s="7" t="s">
        <v>31</v>
      </c>
      <c r="E5626" t="s">
        <v>87</v>
      </c>
      <c r="F5626">
        <v>233.58906555175801</v>
      </c>
      <c r="G5626">
        <v>234.54762268066401</v>
      </c>
      <c r="H5626">
        <v>-0.95856326818466198</v>
      </c>
      <c r="I5626">
        <v>-4.1036307811737104E-3</v>
      </c>
      <c r="J5626">
        <v>75.583244323730497</v>
      </c>
      <c r="K5626">
        <v>-2.8118531703949001</v>
      </c>
      <c r="L5626">
        <v>-1.7169144153595</v>
      </c>
      <c r="M5626">
        <v>-0.95856326818466198</v>
      </c>
      <c r="N5626">
        <v>-0.200212046504021</v>
      </c>
      <c r="O5626">
        <v>0.89472663402557395</v>
      </c>
      <c r="P5626">
        <v>-3.3372352123260498</v>
      </c>
      <c r="Q5626">
        <v>1.4201085567474401</v>
      </c>
      <c r="R5626">
        <v>858.58333333333303</v>
      </c>
      <c r="S5626">
        <v>1.98901589021739</v>
      </c>
      <c r="T5626">
        <v>1.4461297988891599</v>
      </c>
      <c r="U5626">
        <v>77.826988220214801</v>
      </c>
      <c r="V5626">
        <v>95.788002014160199</v>
      </c>
      <c r="W5626">
        <v>0.90091592073440596</v>
      </c>
    </row>
    <row r="5627" spans="1:23">
      <c r="A5627" t="s">
        <v>63</v>
      </c>
      <c r="B5627" t="s">
        <v>70</v>
      </c>
      <c r="C5627" s="7" t="s">
        <v>56</v>
      </c>
      <c r="D5627" s="7" t="s">
        <v>31</v>
      </c>
      <c r="E5627" t="s">
        <v>88</v>
      </c>
      <c r="F5627">
        <v>241.91719055175801</v>
      </c>
      <c r="G5627">
        <v>243.20614624023401</v>
      </c>
      <c r="H5627">
        <v>-1.2889486551284799</v>
      </c>
      <c r="I5627">
        <v>-5.3280573338270196E-3</v>
      </c>
      <c r="J5627">
        <v>79.950416564941406</v>
      </c>
      <c r="K5627">
        <v>-3.1678268909454301</v>
      </c>
      <c r="L5627">
        <v>-2.0577704906463601</v>
      </c>
      <c r="M5627">
        <v>-1.2889486551284799</v>
      </c>
      <c r="N5627">
        <v>-0.52012693881988503</v>
      </c>
      <c r="O5627">
        <v>0.589929640293121</v>
      </c>
      <c r="P5627">
        <v>-3.7004630565643302</v>
      </c>
      <c r="Q5627">
        <v>1.1225656270980799</v>
      </c>
      <c r="R5627">
        <v>858.58333333333303</v>
      </c>
      <c r="S5627">
        <v>2.0548841487709502</v>
      </c>
      <c r="T5627">
        <v>1.46609652042389</v>
      </c>
      <c r="U5627">
        <v>77.826988220214801</v>
      </c>
      <c r="V5627">
        <v>95.788002014160199</v>
      </c>
      <c r="W5627">
        <v>0.90126925706863403</v>
      </c>
    </row>
    <row r="5628" spans="1:23">
      <c r="A5628" t="s">
        <v>63</v>
      </c>
      <c r="B5628" t="s">
        <v>70</v>
      </c>
      <c r="C5628" s="7" t="s">
        <v>56</v>
      </c>
      <c r="D5628" s="7" t="s">
        <v>31</v>
      </c>
      <c r="E5628" t="s">
        <v>89</v>
      </c>
      <c r="F5628">
        <v>250.11167907714801</v>
      </c>
      <c r="G5628">
        <v>251.23002624511699</v>
      </c>
      <c r="H5628">
        <v>-1.11834180355072</v>
      </c>
      <c r="I5628">
        <v>-4.4713700190186501E-3</v>
      </c>
      <c r="J5628">
        <v>84.259071350097699</v>
      </c>
      <c r="K5628">
        <v>-3.0507628917694101</v>
      </c>
      <c r="L5628">
        <v>-1.9090727567672701</v>
      </c>
      <c r="M5628">
        <v>-1.11834180355072</v>
      </c>
      <c r="N5628">
        <v>-0.32761082053184498</v>
      </c>
      <c r="O5628">
        <v>0.81407916545867898</v>
      </c>
      <c r="P5628">
        <v>-3.5985772609710698</v>
      </c>
      <c r="Q5628">
        <v>1.36189365386963</v>
      </c>
      <c r="R5628">
        <v>858.58333333333303</v>
      </c>
      <c r="S5628">
        <v>2.17703889891453</v>
      </c>
      <c r="T5628">
        <v>1.5078761577606199</v>
      </c>
      <c r="U5628">
        <v>77.826988220214801</v>
      </c>
      <c r="V5628">
        <v>95.788002014160199</v>
      </c>
      <c r="W5628">
        <v>0.90120196342468295</v>
      </c>
    </row>
    <row r="5629" spans="1:23">
      <c r="A5629" t="s">
        <v>63</v>
      </c>
      <c r="B5629" t="s">
        <v>70</v>
      </c>
      <c r="C5629" s="7" t="s">
        <v>56</v>
      </c>
      <c r="D5629" s="7" t="s">
        <v>31</v>
      </c>
      <c r="E5629" t="s">
        <v>90</v>
      </c>
      <c r="F5629">
        <v>251.758224487305</v>
      </c>
      <c r="G5629">
        <v>253.28245544433599</v>
      </c>
      <c r="H5629">
        <v>-1.524209856987</v>
      </c>
      <c r="I5629">
        <v>-6.0542603023350204E-3</v>
      </c>
      <c r="J5629">
        <v>87.715873718261705</v>
      </c>
      <c r="K5629">
        <v>-3.4495079517364502</v>
      </c>
      <c r="L5629">
        <v>-2.3120262622833301</v>
      </c>
      <c r="M5629">
        <v>-1.524209856987</v>
      </c>
      <c r="N5629">
        <v>-0.73639351129531905</v>
      </c>
      <c r="O5629">
        <v>0.40108823776245101</v>
      </c>
      <c r="P5629">
        <v>-3.9953031539917001</v>
      </c>
      <c r="Q5629">
        <v>0.94688349962234497</v>
      </c>
      <c r="R5629">
        <v>858.58333333333303</v>
      </c>
      <c r="S5629">
        <v>2.1674211783036399</v>
      </c>
      <c r="T5629">
        <v>1.5023180246353101</v>
      </c>
      <c r="U5629">
        <v>77.826988220214801</v>
      </c>
      <c r="V5629">
        <v>95.788002014160199</v>
      </c>
      <c r="W5629">
        <v>0.90462565422058105</v>
      </c>
    </row>
    <row r="5630" spans="1:23">
      <c r="A5630" t="s">
        <v>63</v>
      </c>
      <c r="B5630" t="s">
        <v>70</v>
      </c>
      <c r="C5630" s="7" t="s">
        <v>56</v>
      </c>
      <c r="D5630" s="7" t="s">
        <v>31</v>
      </c>
      <c r="E5630" t="s">
        <v>91</v>
      </c>
      <c r="F5630">
        <v>251.59750366210901</v>
      </c>
      <c r="G5630">
        <v>251.46644592285199</v>
      </c>
      <c r="H5630">
        <v>0.13104149699211101</v>
      </c>
      <c r="I5630">
        <v>5.2083784248679898E-4</v>
      </c>
      <c r="J5630">
        <v>90.091461181640597</v>
      </c>
      <c r="K5630">
        <v>-1.8019921779632599</v>
      </c>
      <c r="L5630">
        <v>-0.65994018316268899</v>
      </c>
      <c r="M5630">
        <v>0.13104149699211101</v>
      </c>
      <c r="N5630">
        <v>0.92202317714691195</v>
      </c>
      <c r="O5630">
        <v>2.06407523155212</v>
      </c>
      <c r="P5630">
        <v>-2.3499803543090798</v>
      </c>
      <c r="Q5630">
        <v>2.6120634078979501</v>
      </c>
      <c r="R5630">
        <v>858.58333333333303</v>
      </c>
      <c r="S5630">
        <v>2.20657848056831</v>
      </c>
      <c r="T5630">
        <v>1.5083541870117201</v>
      </c>
      <c r="U5630">
        <v>77.826988220214801</v>
      </c>
      <c r="V5630">
        <v>95.788002014160199</v>
      </c>
      <c r="W5630">
        <v>0.90335136651992798</v>
      </c>
    </row>
    <row r="5631" spans="1:23">
      <c r="A5631" t="s">
        <v>63</v>
      </c>
      <c r="B5631" t="s">
        <v>70</v>
      </c>
      <c r="C5631" s="7" t="s">
        <v>56</v>
      </c>
      <c r="D5631" s="7" t="s">
        <v>31</v>
      </c>
      <c r="E5631" t="s">
        <v>92</v>
      </c>
      <c r="F5631">
        <v>250.34600830078099</v>
      </c>
      <c r="G5631">
        <v>244.25141906738301</v>
      </c>
      <c r="H5631">
        <v>6.0945911407470703</v>
      </c>
      <c r="I5631">
        <v>2.4344669654965401E-2</v>
      </c>
      <c r="J5631">
        <v>91.615669250488295</v>
      </c>
      <c r="K5631">
        <v>4.1573200225830096</v>
      </c>
      <c r="L5631">
        <v>5.3018755912780797</v>
      </c>
      <c r="M5631">
        <v>6.0945911407470703</v>
      </c>
      <c r="N5631">
        <v>6.88730669021606</v>
      </c>
      <c r="O5631">
        <v>8.0318622589111293</v>
      </c>
      <c r="P5631">
        <v>3.6081306934356698</v>
      </c>
      <c r="Q5631">
        <v>8.5810508728027308</v>
      </c>
      <c r="R5631">
        <v>858.58333333333303</v>
      </c>
      <c r="S5631">
        <v>2.2600059476221501</v>
      </c>
      <c r="T5631">
        <v>1.5116605758667001</v>
      </c>
      <c r="U5631">
        <v>77.826988220214801</v>
      </c>
      <c r="V5631">
        <v>95.788002014160199</v>
      </c>
      <c r="W5631">
        <v>0.89950543642044101</v>
      </c>
    </row>
    <row r="5632" spans="1:23">
      <c r="A5632" t="s">
        <v>63</v>
      </c>
      <c r="B5632" t="s">
        <v>70</v>
      </c>
      <c r="C5632" s="7" t="s">
        <v>56</v>
      </c>
      <c r="D5632" s="7" t="s">
        <v>31</v>
      </c>
      <c r="E5632" t="s">
        <v>93</v>
      </c>
      <c r="F5632">
        <v>239.88348388671901</v>
      </c>
      <c r="G5632">
        <v>221.66947937011699</v>
      </c>
      <c r="H5632">
        <v>18.214012145996101</v>
      </c>
      <c r="I5632">
        <v>7.5928583741187994E-2</v>
      </c>
      <c r="J5632">
        <v>92.205558776855497</v>
      </c>
      <c r="K5632">
        <v>16.254735946655298</v>
      </c>
      <c r="L5632">
        <v>17.4122924804688</v>
      </c>
      <c r="M5632">
        <v>18.214012145996101</v>
      </c>
      <c r="N5632">
        <v>19.015733718872099</v>
      </c>
      <c r="O5632">
        <v>20.173290252685501</v>
      </c>
      <c r="P5632">
        <v>15.6993083953857</v>
      </c>
      <c r="Q5632">
        <v>20.728717803955099</v>
      </c>
      <c r="R5632">
        <v>858.58333333333303</v>
      </c>
      <c r="S5632">
        <v>2.4239697035696999</v>
      </c>
      <c r="T5632">
        <v>1.52883172035217</v>
      </c>
      <c r="U5632">
        <v>77.826988220214801</v>
      </c>
      <c r="V5632">
        <v>95.788002014160199</v>
      </c>
      <c r="W5632">
        <v>0.88379716873168901</v>
      </c>
    </row>
    <row r="5633" spans="1:23">
      <c r="A5633" t="s">
        <v>63</v>
      </c>
      <c r="B5633" t="s">
        <v>70</v>
      </c>
      <c r="C5633" s="7" t="s">
        <v>56</v>
      </c>
      <c r="D5633" s="7" t="s">
        <v>31</v>
      </c>
      <c r="E5633" t="s">
        <v>94</v>
      </c>
      <c r="F5633">
        <v>226.78576660156301</v>
      </c>
      <c r="G5633">
        <v>209.046630859375</v>
      </c>
      <c r="H5633">
        <v>17.739151000976602</v>
      </c>
      <c r="I5633">
        <v>7.8219860792160006E-2</v>
      </c>
      <c r="J5633">
        <v>92.208305358886705</v>
      </c>
      <c r="K5633">
        <v>15.8685159683228</v>
      </c>
      <c r="L5633">
        <v>16.973701477050799</v>
      </c>
      <c r="M5633">
        <v>17.739151000976602</v>
      </c>
      <c r="N5633">
        <v>18.504600524902301</v>
      </c>
      <c r="O5633">
        <v>19.609786987304702</v>
      </c>
      <c r="P5633">
        <v>15.338217735290501</v>
      </c>
      <c r="Q5633">
        <v>20.1400852203369</v>
      </c>
      <c r="R5633">
        <v>858.58333333333303</v>
      </c>
      <c r="S5633">
        <v>2.2185751504821498</v>
      </c>
      <c r="T5633">
        <v>1.4596641063690201</v>
      </c>
      <c r="U5633">
        <v>77.826988220214801</v>
      </c>
      <c r="V5633">
        <v>95.788002014160199</v>
      </c>
      <c r="W5633">
        <v>0.88864749670028698</v>
      </c>
    </row>
    <row r="5634" spans="1:23">
      <c r="A5634" t="s">
        <v>63</v>
      </c>
      <c r="B5634" t="s">
        <v>70</v>
      </c>
      <c r="C5634" s="7" t="s">
        <v>56</v>
      </c>
      <c r="D5634" s="7" t="s">
        <v>31</v>
      </c>
      <c r="E5634" t="s">
        <v>95</v>
      </c>
      <c r="F5634">
        <v>210.25167846679699</v>
      </c>
      <c r="G5634">
        <v>194.05345153808599</v>
      </c>
      <c r="H5634">
        <v>16.198234558105501</v>
      </c>
      <c r="I5634">
        <v>7.7042117714881897E-2</v>
      </c>
      <c r="J5634">
        <v>91.288314819335895</v>
      </c>
      <c r="K5634">
        <v>14.368333816528301</v>
      </c>
      <c r="L5634">
        <v>15.4494543075562</v>
      </c>
      <c r="M5634">
        <v>16.198234558105501</v>
      </c>
      <c r="N5634">
        <v>16.947015762329102</v>
      </c>
      <c r="O5634">
        <v>18.0281372070313</v>
      </c>
      <c r="P5634">
        <v>13.8495826721191</v>
      </c>
      <c r="Q5634">
        <v>18.546888351440401</v>
      </c>
      <c r="R5634">
        <v>858.58333333333303</v>
      </c>
      <c r="S5634">
        <v>2.1337198129506998</v>
      </c>
      <c r="T5634">
        <v>1.42787957191467</v>
      </c>
      <c r="U5634">
        <v>77.826988220214801</v>
      </c>
      <c r="V5634">
        <v>95.788002014160199</v>
      </c>
      <c r="W5634">
        <v>0.88802981376647905</v>
      </c>
    </row>
    <row r="5635" spans="1:23">
      <c r="A5635" t="s">
        <v>63</v>
      </c>
      <c r="B5635" t="s">
        <v>70</v>
      </c>
      <c r="C5635" s="7" t="s">
        <v>56</v>
      </c>
      <c r="D5635" s="7" t="s">
        <v>31</v>
      </c>
      <c r="E5635" t="s">
        <v>96</v>
      </c>
      <c r="F5635">
        <v>195.03419494628901</v>
      </c>
      <c r="G5635">
        <v>178.27229309082</v>
      </c>
      <c r="H5635">
        <v>16.761896133422901</v>
      </c>
      <c r="I5635">
        <v>8.5943371057510404E-2</v>
      </c>
      <c r="J5635">
        <v>89.286476135253906</v>
      </c>
      <c r="K5635">
        <v>15.012168884277299</v>
      </c>
      <c r="L5635">
        <v>16.045921325683601</v>
      </c>
      <c r="M5635">
        <v>16.761896133422901</v>
      </c>
      <c r="N5635">
        <v>17.477870941162099</v>
      </c>
      <c r="O5635">
        <v>18.511623382568398</v>
      </c>
      <c r="P5635">
        <v>14.516144752502401</v>
      </c>
      <c r="Q5635">
        <v>19.007646560668899</v>
      </c>
      <c r="R5635">
        <v>858.58333333333303</v>
      </c>
      <c r="S5635">
        <v>1.96541192445743</v>
      </c>
      <c r="T5635">
        <v>1.3653197288513199</v>
      </c>
      <c r="U5635">
        <v>77.826988220214801</v>
      </c>
      <c r="V5635">
        <v>95.788002014160199</v>
      </c>
      <c r="W5635">
        <v>0.88956916332244895</v>
      </c>
    </row>
    <row r="5636" spans="1:23">
      <c r="A5636" t="s">
        <v>63</v>
      </c>
      <c r="B5636" t="s">
        <v>70</v>
      </c>
      <c r="C5636" s="7" t="s">
        <v>56</v>
      </c>
      <c r="D5636" s="7" t="s">
        <v>31</v>
      </c>
      <c r="E5636" t="s">
        <v>97</v>
      </c>
      <c r="F5636">
        <v>183.59422302246099</v>
      </c>
      <c r="G5636">
        <v>177.40522766113301</v>
      </c>
      <c r="H5636">
        <v>6.1890015602111799</v>
      </c>
      <c r="I5636">
        <v>3.3710222691297503E-2</v>
      </c>
      <c r="J5636">
        <v>86.175354003906307</v>
      </c>
      <c r="K5636">
        <v>4.4733324050903303</v>
      </c>
      <c r="L5636">
        <v>5.4869637489318803</v>
      </c>
      <c r="M5636">
        <v>6.1890015602111799</v>
      </c>
      <c r="N5636">
        <v>6.8910398483276403</v>
      </c>
      <c r="O5636">
        <v>7.9046711921691903</v>
      </c>
      <c r="P5636">
        <v>3.9869639873504599</v>
      </c>
      <c r="Q5636">
        <v>8.3910398483276403</v>
      </c>
      <c r="R5636">
        <v>858.58333333333303</v>
      </c>
      <c r="S5636">
        <v>1.80922084297265</v>
      </c>
      <c r="T5636">
        <v>1.3387439250946001</v>
      </c>
      <c r="U5636">
        <v>77.826988220214801</v>
      </c>
      <c r="V5636">
        <v>95.788002014160199</v>
      </c>
      <c r="W5636">
        <v>0.89949852228164695</v>
      </c>
    </row>
    <row r="5637" spans="1:23">
      <c r="A5637" t="s">
        <v>63</v>
      </c>
      <c r="B5637" t="s">
        <v>70</v>
      </c>
      <c r="C5637" s="7" t="s">
        <v>56</v>
      </c>
      <c r="D5637" s="7" t="s">
        <v>31</v>
      </c>
      <c r="E5637" t="s">
        <v>98</v>
      </c>
      <c r="F5637">
        <v>180.22703552246099</v>
      </c>
      <c r="G5637">
        <v>178.91122436523401</v>
      </c>
      <c r="H5637">
        <v>1.31580710411072</v>
      </c>
      <c r="I5637">
        <v>7.3008309118449697E-3</v>
      </c>
      <c r="J5637">
        <v>82.518638610839801</v>
      </c>
      <c r="K5637">
        <v>-0.39288592338562001</v>
      </c>
      <c r="L5637">
        <v>0.61662375926971402</v>
      </c>
      <c r="M5637">
        <v>1.31580710411072</v>
      </c>
      <c r="N5637">
        <v>2.0149903297424299</v>
      </c>
      <c r="O5637">
        <v>3.0244998931884801</v>
      </c>
      <c r="P5637">
        <v>-0.87727665901184104</v>
      </c>
      <c r="Q5637">
        <v>3.5088906288146999</v>
      </c>
      <c r="R5637">
        <v>858.58333333333303</v>
      </c>
      <c r="S5637">
        <v>1.7555179213345999</v>
      </c>
      <c r="T5637">
        <v>1.3333002328872701</v>
      </c>
      <c r="U5637">
        <v>77.826988220214801</v>
      </c>
      <c r="V5637">
        <v>95.788002014160199</v>
      </c>
      <c r="W5637">
        <v>0.905642330646515</v>
      </c>
    </row>
    <row r="5638" spans="1:23">
      <c r="A5638" t="s">
        <v>63</v>
      </c>
      <c r="B5638" t="s">
        <v>70</v>
      </c>
      <c r="C5638" s="7" t="s">
        <v>56</v>
      </c>
      <c r="D5638" s="7" t="s">
        <v>31</v>
      </c>
      <c r="E5638" t="s">
        <v>99</v>
      </c>
      <c r="F5638">
        <v>174.93974304199199</v>
      </c>
      <c r="G5638">
        <v>175.31190490722699</v>
      </c>
      <c r="H5638">
        <v>-0.37215560674667397</v>
      </c>
      <c r="I5638">
        <v>-2.1273358725011301E-3</v>
      </c>
      <c r="J5638">
        <v>79.529090881347699</v>
      </c>
      <c r="K5638">
        <v>-2.1471717357635498</v>
      </c>
      <c r="L5638">
        <v>-1.09847784042358</v>
      </c>
      <c r="M5638">
        <v>-0.37215560674667397</v>
      </c>
      <c r="N5638">
        <v>0.35416656732559199</v>
      </c>
      <c r="O5638">
        <v>1.4028605222702</v>
      </c>
      <c r="P5638">
        <v>-2.6503641605377202</v>
      </c>
      <c r="Q5638">
        <v>1.9060528278350799</v>
      </c>
      <c r="R5638">
        <v>858.58333333333303</v>
      </c>
      <c r="S5638">
        <v>1.88582712070989</v>
      </c>
      <c r="T5638">
        <v>1.3850524425506601</v>
      </c>
      <c r="U5638">
        <v>77.826988220214801</v>
      </c>
      <c r="V5638">
        <v>95.788002014160199</v>
      </c>
      <c r="W5638">
        <v>0.89870196580886796</v>
      </c>
    </row>
    <row r="5639" spans="1:23">
      <c r="A5639" t="s">
        <v>63</v>
      </c>
      <c r="B5639" t="s">
        <v>70</v>
      </c>
      <c r="C5639" s="7" t="s">
        <v>56</v>
      </c>
      <c r="D5639" s="7" t="s">
        <v>31</v>
      </c>
      <c r="E5639" t="s">
        <v>100</v>
      </c>
      <c r="F5639">
        <v>163.64720153808599</v>
      </c>
      <c r="G5639">
        <v>165.72816467285199</v>
      </c>
      <c r="H5639">
        <v>-2.0809638500213601</v>
      </c>
      <c r="I5639">
        <v>-1.27161592245102E-2</v>
      </c>
      <c r="J5639">
        <v>77.66552734375</v>
      </c>
      <c r="K5639">
        <v>-3.8494791984558101</v>
      </c>
      <c r="L5639">
        <v>-2.80462598800659</v>
      </c>
      <c r="M5639">
        <v>-2.0809638500213601</v>
      </c>
      <c r="N5639">
        <v>-1.3573018312454199</v>
      </c>
      <c r="O5639">
        <v>-0.312448740005493</v>
      </c>
      <c r="P5639">
        <v>-4.3508286476135298</v>
      </c>
      <c r="Q5639">
        <v>0.18890075385570501</v>
      </c>
      <c r="R5639">
        <v>858.58333333333303</v>
      </c>
      <c r="S5639">
        <v>1.8568933458835599</v>
      </c>
      <c r="T5639">
        <v>1.3799797296523999</v>
      </c>
      <c r="U5639">
        <v>77.826988220214801</v>
      </c>
      <c r="V5639">
        <v>95.788002014160199</v>
      </c>
      <c r="W5639">
        <v>0.89569818973541304</v>
      </c>
    </row>
    <row r="5640" spans="1:23">
      <c r="A5640" t="s">
        <v>63</v>
      </c>
      <c r="B5640" t="s">
        <v>70</v>
      </c>
      <c r="C5640" s="7" t="s">
        <v>56</v>
      </c>
      <c r="D5640" s="7" t="s">
        <v>31</v>
      </c>
      <c r="E5640" t="s">
        <v>101</v>
      </c>
      <c r="F5640">
        <v>150.11587524414099</v>
      </c>
      <c r="G5640">
        <v>152.88232421875</v>
      </c>
      <c r="H5640">
        <v>-2.7664504051208501</v>
      </c>
      <c r="I5640">
        <v>-1.8428767099976501E-2</v>
      </c>
      <c r="J5640">
        <v>76.199737548828097</v>
      </c>
      <c r="K5640">
        <v>-4.40757131576538</v>
      </c>
      <c r="L5640">
        <v>-3.4379837512970002</v>
      </c>
      <c r="M5640">
        <v>-2.7664504051208501</v>
      </c>
      <c r="N5640">
        <v>-2.0949170589446999</v>
      </c>
      <c r="O5640">
        <v>-1.1253296136856099</v>
      </c>
      <c r="P5640">
        <v>-4.8728060722351101</v>
      </c>
      <c r="Q5640">
        <v>-0.66009455919265703</v>
      </c>
      <c r="R5640">
        <v>858.58333333333303</v>
      </c>
      <c r="S5640">
        <v>1.6030558953162499</v>
      </c>
      <c r="T5640">
        <v>1.2805734872818</v>
      </c>
      <c r="U5640">
        <v>77.826988220214801</v>
      </c>
      <c r="V5640">
        <v>95.788002014160199</v>
      </c>
      <c r="W5640">
        <v>0.90157693624496504</v>
      </c>
    </row>
    <row r="5641" spans="1:23">
      <c r="A5641" t="s">
        <v>63</v>
      </c>
      <c r="B5641" t="s">
        <v>70</v>
      </c>
      <c r="C5641" s="7" t="s">
        <v>56</v>
      </c>
      <c r="D5641" s="7" t="s">
        <v>31</v>
      </c>
      <c r="E5641" t="s">
        <v>102</v>
      </c>
      <c r="F5641">
        <v>142.71200561523401</v>
      </c>
      <c r="G5641">
        <v>144.65350341796901</v>
      </c>
      <c r="H5641">
        <v>-1.9414970874786399</v>
      </c>
      <c r="I5641">
        <v>-1.3604301959276199E-2</v>
      </c>
      <c r="J5641">
        <v>74.985580444335895</v>
      </c>
      <c r="K5641">
        <v>-3.37053346633911</v>
      </c>
      <c r="L5641">
        <v>-2.5262472629547101</v>
      </c>
      <c r="M5641">
        <v>-1.9414970874786399</v>
      </c>
      <c r="N5641">
        <v>-1.3567469120025599</v>
      </c>
      <c r="O5641">
        <v>-0.51246064901351895</v>
      </c>
      <c r="P5641">
        <v>-3.77564549446106</v>
      </c>
      <c r="Q5641">
        <v>-0.107348658144474</v>
      </c>
      <c r="R5641">
        <v>858.58333333333303</v>
      </c>
      <c r="S5641">
        <v>1.2056321901232301</v>
      </c>
      <c r="T5641">
        <v>1.1150830984115601</v>
      </c>
      <c r="U5641">
        <v>77.826988220214801</v>
      </c>
      <c r="V5641">
        <v>95.788002014160199</v>
      </c>
      <c r="W5641">
        <v>0.91772800683975198</v>
      </c>
    </row>
    <row r="5642" spans="1:23">
      <c r="A5642" t="s">
        <v>63</v>
      </c>
      <c r="B5642" t="s">
        <v>70</v>
      </c>
      <c r="C5642" s="7" t="s">
        <v>56</v>
      </c>
      <c r="D5642" s="7">
        <v>41089</v>
      </c>
      <c r="E5642" t="s">
        <v>79</v>
      </c>
      <c r="F5642">
        <v>134.838302612305</v>
      </c>
      <c r="G5642">
        <v>134.25367736816401</v>
      </c>
      <c r="H5642">
        <v>0.58463096618652299</v>
      </c>
      <c r="I5642">
        <v>4.335792735219E-3</v>
      </c>
      <c r="J5642">
        <v>65.985122680664105</v>
      </c>
      <c r="K5642">
        <v>-3.4572939872741699</v>
      </c>
      <c r="L5642">
        <v>-1.06929194927216</v>
      </c>
      <c r="M5642">
        <v>0.58463096618652299</v>
      </c>
      <c r="N5642">
        <v>2.23855376243591</v>
      </c>
      <c r="O5642">
        <v>4.6265559196472203</v>
      </c>
      <c r="P5642">
        <v>-4.6031236648559597</v>
      </c>
      <c r="Q5642">
        <v>5.7723855972290004</v>
      </c>
      <c r="R5642">
        <v>851</v>
      </c>
      <c r="S5642">
        <v>9.3703029252428696</v>
      </c>
      <c r="T5642">
        <v>3.1539306640625</v>
      </c>
      <c r="U5642">
        <v>71.949821472167997</v>
      </c>
      <c r="V5642">
        <v>86.716667175292997</v>
      </c>
      <c r="W5642">
        <v>0.88856250047683705</v>
      </c>
    </row>
    <row r="5643" spans="1:23">
      <c r="A5643" t="s">
        <v>63</v>
      </c>
      <c r="B5643" t="s">
        <v>70</v>
      </c>
      <c r="C5643" s="7" t="s">
        <v>56</v>
      </c>
      <c r="D5643" s="7">
        <v>41089</v>
      </c>
      <c r="E5643" t="s">
        <v>80</v>
      </c>
      <c r="F5643">
        <v>127.64177703857401</v>
      </c>
      <c r="G5643">
        <v>129.04985046386699</v>
      </c>
      <c r="H5643">
        <v>-1.4080790281295801</v>
      </c>
      <c r="I5643">
        <v>-1.1031489819288301E-2</v>
      </c>
      <c r="J5643">
        <v>64.987861633300795</v>
      </c>
      <c r="K5643">
        <v>-5.5035305023193404</v>
      </c>
      <c r="L5643">
        <v>-3.0839047431945801</v>
      </c>
      <c r="M5643">
        <v>-1.4080790281295801</v>
      </c>
      <c r="N5643">
        <v>0.26774662733077997</v>
      </c>
      <c r="O5643">
        <v>2.6873726844787602</v>
      </c>
      <c r="P5643">
        <v>-6.6645340919494602</v>
      </c>
      <c r="Q5643">
        <v>3.8483762741088898</v>
      </c>
      <c r="R5643">
        <v>851</v>
      </c>
      <c r="S5643">
        <v>9.5420209968774508</v>
      </c>
      <c r="T5643">
        <v>3.1956977844238299</v>
      </c>
      <c r="U5643">
        <v>71.949821472167997</v>
      </c>
      <c r="V5643">
        <v>86.716667175292997</v>
      </c>
      <c r="W5643">
        <v>0.876212358474731</v>
      </c>
    </row>
    <row r="5644" spans="1:23">
      <c r="A5644" t="s">
        <v>63</v>
      </c>
      <c r="B5644" t="s">
        <v>70</v>
      </c>
      <c r="C5644" s="7" t="s">
        <v>56</v>
      </c>
      <c r="D5644" s="7">
        <v>41089</v>
      </c>
      <c r="E5644" t="s">
        <v>81</v>
      </c>
      <c r="F5644">
        <v>123.401229858398</v>
      </c>
      <c r="G5644">
        <v>124.460800170898</v>
      </c>
      <c r="H5644">
        <v>-1.05956995487213</v>
      </c>
      <c r="I5644">
        <v>-8.5863815620541607E-3</v>
      </c>
      <c r="J5644">
        <v>64.138420104980497</v>
      </c>
      <c r="K5644">
        <v>-5.1765122413635298</v>
      </c>
      <c r="L5644">
        <v>-2.7441892623901398</v>
      </c>
      <c r="M5644">
        <v>-1.05956995487213</v>
      </c>
      <c r="N5644">
        <v>0.62504935264587402</v>
      </c>
      <c r="O5644">
        <v>3.05737209320068</v>
      </c>
      <c r="P5644">
        <v>-6.3436079025268599</v>
      </c>
      <c r="Q5644">
        <v>4.2244682312011701</v>
      </c>
      <c r="R5644">
        <v>851</v>
      </c>
      <c r="S5644">
        <v>9.6750109688798602</v>
      </c>
      <c r="T5644">
        <v>3.2124669551849401</v>
      </c>
      <c r="U5644">
        <v>71.949821472167997</v>
      </c>
      <c r="V5644">
        <v>86.716667175292997</v>
      </c>
      <c r="W5644">
        <v>0.87668776512145996</v>
      </c>
    </row>
    <row r="5645" spans="1:23">
      <c r="A5645" t="s">
        <v>63</v>
      </c>
      <c r="B5645" t="s">
        <v>70</v>
      </c>
      <c r="C5645" s="7" t="s">
        <v>56</v>
      </c>
      <c r="D5645" s="7">
        <v>41089</v>
      </c>
      <c r="E5645" t="s">
        <v>82</v>
      </c>
      <c r="F5645">
        <v>125.601997375488</v>
      </c>
      <c r="G5645">
        <v>126.145179748535</v>
      </c>
      <c r="H5645">
        <v>-0.54317289590835605</v>
      </c>
      <c r="I5645">
        <v>-4.3245563283562704E-3</v>
      </c>
      <c r="J5645">
        <v>63.259937286377003</v>
      </c>
      <c r="K5645">
        <v>-4.9268240928649902</v>
      </c>
      <c r="L5645">
        <v>-2.3369274139404301</v>
      </c>
      <c r="M5645">
        <v>-0.54317289590835605</v>
      </c>
      <c r="N5645">
        <v>1.25058150291443</v>
      </c>
      <c r="O5645">
        <v>3.8404779434204102</v>
      </c>
      <c r="P5645">
        <v>-6.1695275306701696</v>
      </c>
      <c r="Q5645">
        <v>5.0831818580627397</v>
      </c>
      <c r="R5645">
        <v>851</v>
      </c>
      <c r="S5645">
        <v>10.932762870068</v>
      </c>
      <c r="T5645">
        <v>3.4205808639526398</v>
      </c>
      <c r="U5645">
        <v>71.949821472167997</v>
      </c>
      <c r="V5645">
        <v>86.716667175292997</v>
      </c>
      <c r="W5645">
        <v>0.884904265403748</v>
      </c>
    </row>
    <row r="5646" spans="1:23">
      <c r="A5646" t="s">
        <v>63</v>
      </c>
      <c r="B5646" t="s">
        <v>70</v>
      </c>
      <c r="C5646" s="7" t="s">
        <v>56</v>
      </c>
      <c r="D5646" s="7">
        <v>41089</v>
      </c>
      <c r="E5646" t="s">
        <v>83</v>
      </c>
      <c r="F5646">
        <v>137.56221008300801</v>
      </c>
      <c r="G5646">
        <v>137.86582946777301</v>
      </c>
      <c r="H5646">
        <v>-0.303619474172592</v>
      </c>
      <c r="I5646">
        <v>-2.20714323222637E-3</v>
      </c>
      <c r="J5646">
        <v>62.224006652832003</v>
      </c>
      <c r="K5646">
        <v>-4.8688583374023402</v>
      </c>
      <c r="L5646">
        <v>-2.1716783046722399</v>
      </c>
      <c r="M5646">
        <v>-0.303619474172592</v>
      </c>
      <c r="N5646">
        <v>1.5644391775131199</v>
      </c>
      <c r="O5646">
        <v>4.26161909103394</v>
      </c>
      <c r="P5646">
        <v>-6.1630401611328098</v>
      </c>
      <c r="Q5646">
        <v>5.5558013916015598</v>
      </c>
      <c r="R5646">
        <v>851</v>
      </c>
      <c r="S5646">
        <v>11.5884693527897</v>
      </c>
      <c r="T5646">
        <v>3.5622746944427499</v>
      </c>
      <c r="U5646">
        <v>71.949821472167997</v>
      </c>
      <c r="V5646">
        <v>86.716667175292997</v>
      </c>
      <c r="W5646">
        <v>0.89352387189865101</v>
      </c>
    </row>
    <row r="5647" spans="1:23">
      <c r="A5647" t="s">
        <v>63</v>
      </c>
      <c r="B5647" t="s">
        <v>70</v>
      </c>
      <c r="C5647" s="7" t="s">
        <v>56</v>
      </c>
      <c r="D5647" s="7">
        <v>41089</v>
      </c>
      <c r="E5647" t="s">
        <v>84</v>
      </c>
      <c r="F5647">
        <v>164.771240234375</v>
      </c>
      <c r="G5647">
        <v>159.57939147949199</v>
      </c>
      <c r="H5647">
        <v>5.19185590744019</v>
      </c>
      <c r="I5647">
        <v>3.1509477645158802E-2</v>
      </c>
      <c r="J5647">
        <v>61.366031646728501</v>
      </c>
      <c r="K5647">
        <v>0.60727667808532704</v>
      </c>
      <c r="L5647">
        <v>3.3158833980560298</v>
      </c>
      <c r="M5647">
        <v>5.19185590744019</v>
      </c>
      <c r="N5647">
        <v>7.0678291320800799</v>
      </c>
      <c r="O5647">
        <v>9.7764348983764595</v>
      </c>
      <c r="P5647">
        <v>-0.69238781929016102</v>
      </c>
      <c r="Q5647">
        <v>11.076099395751999</v>
      </c>
      <c r="R5647">
        <v>851</v>
      </c>
      <c r="S5647">
        <v>11.489148306953901</v>
      </c>
      <c r="T5647">
        <v>3.5773661136627202</v>
      </c>
      <c r="U5647">
        <v>71.949821472167997</v>
      </c>
      <c r="V5647">
        <v>86.716667175292997</v>
      </c>
      <c r="W5647">
        <v>0.90788245201110795</v>
      </c>
    </row>
    <row r="5648" spans="1:23">
      <c r="A5648" t="s">
        <v>63</v>
      </c>
      <c r="B5648" t="s">
        <v>70</v>
      </c>
      <c r="C5648" s="7" t="s">
        <v>56</v>
      </c>
      <c r="D5648" s="7">
        <v>41089</v>
      </c>
      <c r="E5648" t="s">
        <v>85</v>
      </c>
      <c r="F5648">
        <v>184.73420715332</v>
      </c>
      <c r="G5648">
        <v>178.06831359863301</v>
      </c>
      <c r="H5648">
        <v>6.6658906936645499</v>
      </c>
      <c r="I5648">
        <v>3.6083683371543898E-2</v>
      </c>
      <c r="J5648">
        <v>61.987777709960902</v>
      </c>
      <c r="K5648">
        <v>1.3760347366332999</v>
      </c>
      <c r="L5648">
        <v>4.5013241767883301</v>
      </c>
      <c r="M5648">
        <v>6.6658906936645499</v>
      </c>
      <c r="N5648">
        <v>8.8304557800293004</v>
      </c>
      <c r="O5648">
        <v>11.955746650695801</v>
      </c>
      <c r="P5648">
        <v>-0.123565964400768</v>
      </c>
      <c r="Q5648">
        <v>13.4553470611572</v>
      </c>
      <c r="R5648">
        <v>851</v>
      </c>
      <c r="S5648">
        <v>15.567257034011799</v>
      </c>
      <c r="T5648">
        <v>4.1276965141296396</v>
      </c>
      <c r="U5648">
        <v>71.949821472167997</v>
      </c>
      <c r="V5648">
        <v>86.716667175292997</v>
      </c>
      <c r="W5648">
        <v>0.90954697132110596</v>
      </c>
    </row>
    <row r="5649" spans="1:23">
      <c r="A5649" t="s">
        <v>63</v>
      </c>
      <c r="B5649" t="s">
        <v>70</v>
      </c>
      <c r="C5649" s="7" t="s">
        <v>56</v>
      </c>
      <c r="D5649" s="7">
        <v>41089</v>
      </c>
      <c r="E5649" t="s">
        <v>86</v>
      </c>
      <c r="F5649">
        <v>203.68299865722699</v>
      </c>
      <c r="G5649">
        <v>197.22207641601599</v>
      </c>
      <c r="H5649">
        <v>6.4609255790710396</v>
      </c>
      <c r="I5649">
        <v>3.1720496714115101E-2</v>
      </c>
      <c r="J5649">
        <v>64.955490112304702</v>
      </c>
      <c r="K5649">
        <v>1.23465240001678</v>
      </c>
      <c r="L5649">
        <v>4.3223767280578604</v>
      </c>
      <c r="M5649">
        <v>6.4609255790710396</v>
      </c>
      <c r="N5649">
        <v>8.5994739532470703</v>
      </c>
      <c r="O5649">
        <v>11.687198638916</v>
      </c>
      <c r="P5649">
        <v>-0.24692349135875699</v>
      </c>
      <c r="Q5649">
        <v>13.168774604797401</v>
      </c>
      <c r="R5649">
        <v>851</v>
      </c>
      <c r="S5649">
        <v>15.285648960486901</v>
      </c>
      <c r="T5649">
        <v>4.0780825614929199</v>
      </c>
      <c r="U5649">
        <v>71.949821472167997</v>
      </c>
      <c r="V5649">
        <v>86.716667175292997</v>
      </c>
      <c r="W5649">
        <v>0.901960849761963</v>
      </c>
    </row>
    <row r="5650" spans="1:23">
      <c r="A5650" t="s">
        <v>63</v>
      </c>
      <c r="B5650" t="s">
        <v>70</v>
      </c>
      <c r="C5650" s="7" t="s">
        <v>56</v>
      </c>
      <c r="D5650" s="7">
        <v>41089</v>
      </c>
      <c r="E5650" t="s">
        <v>87</v>
      </c>
      <c r="F5650">
        <v>211.52664184570301</v>
      </c>
      <c r="G5650">
        <v>207.04534912109401</v>
      </c>
      <c r="H5650">
        <v>4.4812917709350604</v>
      </c>
      <c r="I5650">
        <v>2.1185472607612599E-2</v>
      </c>
      <c r="J5650">
        <v>68.903541564941406</v>
      </c>
      <c r="K5650">
        <v>-1.52602910995483</v>
      </c>
      <c r="L5650">
        <v>2.0231447219848602</v>
      </c>
      <c r="M5650">
        <v>4.4812917709350604</v>
      </c>
      <c r="N5650">
        <v>6.9394392967224103</v>
      </c>
      <c r="O5650">
        <v>10.4886131286621</v>
      </c>
      <c r="P5650">
        <v>-3.22902131080627</v>
      </c>
      <c r="Q5650">
        <v>12.1916046142578</v>
      </c>
      <c r="R5650">
        <v>851</v>
      </c>
      <c r="S5650">
        <v>20.262659186435702</v>
      </c>
      <c r="T5650">
        <v>4.6875376701354998</v>
      </c>
      <c r="U5650">
        <v>71.949821472167997</v>
      </c>
      <c r="V5650">
        <v>86.716667175292997</v>
      </c>
      <c r="W5650">
        <v>0.90091592073440596</v>
      </c>
    </row>
    <row r="5651" spans="1:23">
      <c r="A5651" t="s">
        <v>63</v>
      </c>
      <c r="B5651" t="s">
        <v>70</v>
      </c>
      <c r="C5651" s="7" t="s">
        <v>56</v>
      </c>
      <c r="D5651" s="7">
        <v>41089</v>
      </c>
      <c r="E5651" t="s">
        <v>88</v>
      </c>
      <c r="F5651">
        <v>218.10842895507801</v>
      </c>
      <c r="G5651">
        <v>213.47789001464801</v>
      </c>
      <c r="H5651">
        <v>4.6305465698242196</v>
      </c>
      <c r="I5651">
        <v>2.1230479702353498E-2</v>
      </c>
      <c r="J5651">
        <v>73.447479248046903</v>
      </c>
      <c r="K5651">
        <v>-1.7582460641861</v>
      </c>
      <c r="L5651">
        <v>2.0163044929504399</v>
      </c>
      <c r="M5651">
        <v>4.6305465698242196</v>
      </c>
      <c r="N5651">
        <v>7.2447886466979998</v>
      </c>
      <c r="O5651">
        <v>11.019339561462401</v>
      </c>
      <c r="P5651">
        <v>-3.5693800449371298</v>
      </c>
      <c r="Q5651">
        <v>12.8304738998413</v>
      </c>
      <c r="R5651">
        <v>851</v>
      </c>
      <c r="S5651">
        <v>22.994511813945302</v>
      </c>
      <c r="T5651">
        <v>4.9852013587951696</v>
      </c>
      <c r="U5651">
        <v>71.949821472167997</v>
      </c>
      <c r="V5651">
        <v>86.716667175292997</v>
      </c>
      <c r="W5651">
        <v>0.90126925706863403</v>
      </c>
    </row>
    <row r="5652" spans="1:23">
      <c r="A5652" t="s">
        <v>63</v>
      </c>
      <c r="B5652" t="s">
        <v>70</v>
      </c>
      <c r="C5652" s="7" t="s">
        <v>56</v>
      </c>
      <c r="D5652" s="7">
        <v>41089</v>
      </c>
      <c r="E5652" t="s">
        <v>89</v>
      </c>
      <c r="F5652">
        <v>223.66767883300801</v>
      </c>
      <c r="G5652">
        <v>219.96830749511699</v>
      </c>
      <c r="H5652">
        <v>3.6993641853332502</v>
      </c>
      <c r="I5652">
        <v>1.6539556905627299E-2</v>
      </c>
      <c r="J5652">
        <v>77.622489929199205</v>
      </c>
      <c r="K5652">
        <v>-3.0246064662933398</v>
      </c>
      <c r="L5652">
        <v>0.94796985387802102</v>
      </c>
      <c r="M5652">
        <v>3.6993641853332502</v>
      </c>
      <c r="N5652">
        <v>6.4507584571838397</v>
      </c>
      <c r="O5652">
        <v>10.4233350753784</v>
      </c>
      <c r="P5652">
        <v>-4.9307589530944798</v>
      </c>
      <c r="Q5652">
        <v>12.3294868469238</v>
      </c>
      <c r="R5652">
        <v>851</v>
      </c>
      <c r="S5652">
        <v>25.644149582590199</v>
      </c>
      <c r="T5652">
        <v>5.2467422485351598</v>
      </c>
      <c r="U5652">
        <v>71.949821472167997</v>
      </c>
      <c r="V5652">
        <v>86.716667175292997</v>
      </c>
      <c r="W5652">
        <v>0.90120196342468295</v>
      </c>
    </row>
    <row r="5653" spans="1:23">
      <c r="A5653" t="s">
        <v>63</v>
      </c>
      <c r="B5653" t="s">
        <v>70</v>
      </c>
      <c r="C5653" s="7" t="s">
        <v>56</v>
      </c>
      <c r="D5653" s="7">
        <v>41089</v>
      </c>
      <c r="E5653" t="s">
        <v>90</v>
      </c>
      <c r="F5653">
        <v>221.44911193847699</v>
      </c>
      <c r="G5653">
        <v>220.41632080078099</v>
      </c>
      <c r="H5653">
        <v>1.0327695608139</v>
      </c>
      <c r="I5653">
        <v>4.6636881306767498E-3</v>
      </c>
      <c r="J5653">
        <v>80.668365478515597</v>
      </c>
      <c r="K5653">
        <v>-5.9491772651672399</v>
      </c>
      <c r="L5653">
        <v>-1.82418644428253</v>
      </c>
      <c r="M5653">
        <v>1.0327695608139</v>
      </c>
      <c r="N5653">
        <v>3.8897256851196298</v>
      </c>
      <c r="O5653">
        <v>8.0147161483764595</v>
      </c>
      <c r="P5653">
        <v>-7.9284625053405797</v>
      </c>
      <c r="Q5653">
        <v>9.9940013885497994</v>
      </c>
      <c r="R5653">
        <v>851</v>
      </c>
      <c r="S5653">
        <v>27.766194768355501</v>
      </c>
      <c r="T5653">
        <v>5.4480419158935502</v>
      </c>
      <c r="U5653">
        <v>71.949821472167997</v>
      </c>
      <c r="V5653">
        <v>86.716667175292997</v>
      </c>
      <c r="W5653">
        <v>0.90462565422058105</v>
      </c>
    </row>
    <row r="5654" spans="1:23">
      <c r="A5654" t="s">
        <v>63</v>
      </c>
      <c r="B5654" t="s">
        <v>70</v>
      </c>
      <c r="C5654" s="7" t="s">
        <v>56</v>
      </c>
      <c r="D5654" s="7">
        <v>41089</v>
      </c>
      <c r="E5654" t="s">
        <v>91</v>
      </c>
      <c r="F5654">
        <v>220.14158630371099</v>
      </c>
      <c r="G5654">
        <v>213.57412719726599</v>
      </c>
      <c r="H5654">
        <v>6.56746625900269</v>
      </c>
      <c r="I5654">
        <v>2.9832920059561702E-2</v>
      </c>
      <c r="J5654">
        <v>82.477073669433594</v>
      </c>
      <c r="K5654">
        <v>-0.178227588534355</v>
      </c>
      <c r="L5654">
        <v>3.8071830272674601</v>
      </c>
      <c r="M5654">
        <v>6.56746625900269</v>
      </c>
      <c r="N5654">
        <v>9.3277492523193395</v>
      </c>
      <c r="O5654">
        <v>13.313158988952599</v>
      </c>
      <c r="P5654">
        <v>-2.0905380249023402</v>
      </c>
      <c r="Q5654">
        <v>15.225470542907701</v>
      </c>
      <c r="R5654">
        <v>851</v>
      </c>
      <c r="S5654">
        <v>26.2411427583029</v>
      </c>
      <c r="T5654">
        <v>5.26369285583496</v>
      </c>
      <c r="U5654">
        <v>71.949821472167997</v>
      </c>
      <c r="V5654">
        <v>86.716667175292997</v>
      </c>
      <c r="W5654">
        <v>0.90335136651992798</v>
      </c>
    </row>
    <row r="5655" spans="1:23">
      <c r="A5655" t="s">
        <v>63</v>
      </c>
      <c r="B5655" t="s">
        <v>70</v>
      </c>
      <c r="C5655" s="7" t="s">
        <v>56</v>
      </c>
      <c r="D5655" s="7">
        <v>41089</v>
      </c>
      <c r="E5655" t="s">
        <v>92</v>
      </c>
      <c r="F5655">
        <v>220.58258056640599</v>
      </c>
      <c r="G5655">
        <v>206.74639892578099</v>
      </c>
      <c r="H5655">
        <v>13.836184501647899</v>
      </c>
      <c r="I5655">
        <v>6.2725640833377797E-2</v>
      </c>
      <c r="J5655">
        <v>84.052238464355497</v>
      </c>
      <c r="K5655">
        <v>6.9850192070007298</v>
      </c>
      <c r="L5655">
        <v>11.032743453979499</v>
      </c>
      <c r="M5655">
        <v>13.836184501647899</v>
      </c>
      <c r="N5655">
        <v>16.639625549316399</v>
      </c>
      <c r="O5655">
        <v>20.687349319458001</v>
      </c>
      <c r="P5655">
        <v>5.0428094863891602</v>
      </c>
      <c r="Q5655">
        <v>22.629560470581101</v>
      </c>
      <c r="R5655">
        <v>851</v>
      </c>
      <c r="S5655">
        <v>27.5474258406202</v>
      </c>
      <c r="T5655">
        <v>5.3459925651550302</v>
      </c>
      <c r="U5655">
        <v>71.949821472167997</v>
      </c>
      <c r="V5655">
        <v>86.716667175292997</v>
      </c>
      <c r="W5655">
        <v>0.89950543642044101</v>
      </c>
    </row>
    <row r="5656" spans="1:23">
      <c r="A5656" t="s">
        <v>63</v>
      </c>
      <c r="B5656" t="s">
        <v>70</v>
      </c>
      <c r="C5656" s="7" t="s">
        <v>56</v>
      </c>
      <c r="D5656" s="7">
        <v>41089</v>
      </c>
      <c r="E5656" t="s">
        <v>93</v>
      </c>
      <c r="F5656">
        <v>212.03640747070301</v>
      </c>
      <c r="G5656">
        <v>187.94606018066401</v>
      </c>
      <c r="H5656">
        <v>24.090353012085</v>
      </c>
      <c r="I5656">
        <v>0.113614231348038</v>
      </c>
      <c r="J5656">
        <v>85.037147521972699</v>
      </c>
      <c r="K5656">
        <v>17.4378986358643</v>
      </c>
      <c r="L5656">
        <v>21.368223190307599</v>
      </c>
      <c r="M5656">
        <v>24.090353012085</v>
      </c>
      <c r="N5656">
        <v>26.812482833862301</v>
      </c>
      <c r="O5656">
        <v>30.7428073883057</v>
      </c>
      <c r="P5656">
        <v>15.5520210266113</v>
      </c>
      <c r="Q5656">
        <v>32.628684997558601</v>
      </c>
      <c r="R5656">
        <v>851</v>
      </c>
      <c r="S5656">
        <v>27.223887079291799</v>
      </c>
      <c r="T5656">
        <v>5.1909375190734899</v>
      </c>
      <c r="U5656">
        <v>71.949821472167997</v>
      </c>
      <c r="V5656">
        <v>86.716667175292997</v>
      </c>
      <c r="W5656">
        <v>0.88379716873168901</v>
      </c>
    </row>
    <row r="5657" spans="1:23">
      <c r="A5657" t="s">
        <v>63</v>
      </c>
      <c r="B5657" t="s">
        <v>70</v>
      </c>
      <c r="C5657" s="7" t="s">
        <v>56</v>
      </c>
      <c r="D5657" s="7">
        <v>41089</v>
      </c>
      <c r="E5657" t="s">
        <v>94</v>
      </c>
      <c r="F5657">
        <v>199.710525512695</v>
      </c>
      <c r="G5657">
        <v>180.42669677734401</v>
      </c>
      <c r="H5657">
        <v>19.283811569213899</v>
      </c>
      <c r="I5657">
        <v>9.6558816730976105E-2</v>
      </c>
      <c r="J5657">
        <v>86.148612976074205</v>
      </c>
      <c r="K5657">
        <v>13.0385293960571</v>
      </c>
      <c r="L5657">
        <v>16.72829246521</v>
      </c>
      <c r="M5657">
        <v>19.283811569213899</v>
      </c>
      <c r="N5657">
        <v>21.839330673217798</v>
      </c>
      <c r="O5657">
        <v>25.5290927886963</v>
      </c>
      <c r="P5657">
        <v>11.268078804016101</v>
      </c>
      <c r="Q5657">
        <v>27.299545288085898</v>
      </c>
      <c r="R5657">
        <v>851</v>
      </c>
      <c r="S5657">
        <v>24.0279899054458</v>
      </c>
      <c r="T5657">
        <v>4.8732194900512704</v>
      </c>
      <c r="U5657">
        <v>71.949821472167997</v>
      </c>
      <c r="V5657">
        <v>86.716667175292997</v>
      </c>
      <c r="W5657">
        <v>0.88864749670028698</v>
      </c>
    </row>
    <row r="5658" spans="1:23">
      <c r="A5658" t="s">
        <v>63</v>
      </c>
      <c r="B5658" t="s">
        <v>70</v>
      </c>
      <c r="C5658" s="7" t="s">
        <v>56</v>
      </c>
      <c r="D5658" s="7">
        <v>41089</v>
      </c>
      <c r="E5658" t="s">
        <v>95</v>
      </c>
      <c r="F5658">
        <v>188.44473266601599</v>
      </c>
      <c r="G5658">
        <v>172.13739013671901</v>
      </c>
      <c r="H5658">
        <v>16.307346343994102</v>
      </c>
      <c r="I5658">
        <v>8.6536489427089705E-2</v>
      </c>
      <c r="J5658">
        <v>85.259307861328097</v>
      </c>
      <c r="K5658">
        <v>10.3286800384521</v>
      </c>
      <c r="L5658">
        <v>13.860923767089799</v>
      </c>
      <c r="M5658">
        <v>16.307346343994102</v>
      </c>
      <c r="N5658">
        <v>18.753767013549801</v>
      </c>
      <c r="O5658">
        <v>22.286012649536101</v>
      </c>
      <c r="P5658">
        <v>8.6338109970092791</v>
      </c>
      <c r="Q5658">
        <v>23.980878829956101</v>
      </c>
      <c r="R5658">
        <v>851</v>
      </c>
      <c r="S5658">
        <v>22.0514079733667</v>
      </c>
      <c r="T5658">
        <v>4.6651773452758798</v>
      </c>
      <c r="U5658">
        <v>71.949821472167997</v>
      </c>
      <c r="V5658">
        <v>86.716667175292997</v>
      </c>
      <c r="W5658">
        <v>0.88802981376647905</v>
      </c>
    </row>
    <row r="5659" spans="1:23">
      <c r="A5659" t="s">
        <v>63</v>
      </c>
      <c r="B5659" t="s">
        <v>70</v>
      </c>
      <c r="C5659" s="7" t="s">
        <v>56</v>
      </c>
      <c r="D5659" s="7">
        <v>41089</v>
      </c>
      <c r="E5659" t="s">
        <v>96</v>
      </c>
      <c r="F5659">
        <v>176.99809265136699</v>
      </c>
      <c r="G5659">
        <v>161.61018371582</v>
      </c>
      <c r="H5659">
        <v>15.3879070281982</v>
      </c>
      <c r="I5659">
        <v>8.6938269436359406E-2</v>
      </c>
      <c r="J5659">
        <v>84.442947387695298</v>
      </c>
      <c r="K5659">
        <v>9.4343500137329102</v>
      </c>
      <c r="L5659">
        <v>12.951759338378899</v>
      </c>
      <c r="M5659">
        <v>15.3879070281982</v>
      </c>
      <c r="N5659">
        <v>17.824054718017599</v>
      </c>
      <c r="O5659">
        <v>21.3414630889893</v>
      </c>
      <c r="P5659">
        <v>7.7465991973876998</v>
      </c>
      <c r="Q5659">
        <v>23.0292148590088</v>
      </c>
      <c r="R5659">
        <v>851</v>
      </c>
      <c r="S5659">
        <v>21.9185626489041</v>
      </c>
      <c r="T5659">
        <v>4.6455850601196298</v>
      </c>
      <c r="U5659">
        <v>71.949821472167997</v>
      </c>
      <c r="V5659">
        <v>86.716667175292997</v>
      </c>
      <c r="W5659">
        <v>0.88956916332244895</v>
      </c>
    </row>
    <row r="5660" spans="1:23">
      <c r="A5660" t="s">
        <v>63</v>
      </c>
      <c r="B5660" t="s">
        <v>70</v>
      </c>
      <c r="C5660" s="7" t="s">
        <v>56</v>
      </c>
      <c r="D5660" s="7">
        <v>41089</v>
      </c>
      <c r="E5660" t="s">
        <v>97</v>
      </c>
      <c r="F5660">
        <v>163.60438537597699</v>
      </c>
      <c r="G5660">
        <v>161.74848937988301</v>
      </c>
      <c r="H5660">
        <v>1.8558940887451201</v>
      </c>
      <c r="I5660">
        <v>1.1343792080879199E-2</v>
      </c>
      <c r="J5660">
        <v>82.349098205566406</v>
      </c>
      <c r="K5660">
        <v>-4.31081295013428</v>
      </c>
      <c r="L5660">
        <v>-0.66747242212295499</v>
      </c>
      <c r="M5660">
        <v>1.8558940887451201</v>
      </c>
      <c r="N5660">
        <v>4.3792605400085396</v>
      </c>
      <c r="O5660">
        <v>8.0226011276245099</v>
      </c>
      <c r="P5660">
        <v>-6.0589885711669904</v>
      </c>
      <c r="Q5660">
        <v>9.7707767486572301</v>
      </c>
      <c r="R5660">
        <v>851</v>
      </c>
      <c r="S5660">
        <v>22.5947657602674</v>
      </c>
      <c r="T5660">
        <v>4.8119068145751998</v>
      </c>
      <c r="U5660">
        <v>71.949821472167997</v>
      </c>
      <c r="V5660">
        <v>86.716667175292997</v>
      </c>
      <c r="W5660">
        <v>0.89949852228164695</v>
      </c>
    </row>
    <row r="5661" spans="1:23">
      <c r="A5661" t="s">
        <v>63</v>
      </c>
      <c r="B5661" t="s">
        <v>70</v>
      </c>
      <c r="C5661" s="7" t="s">
        <v>56</v>
      </c>
      <c r="D5661" s="7">
        <v>41089</v>
      </c>
      <c r="E5661" t="s">
        <v>98</v>
      </c>
      <c r="F5661">
        <v>158.36534118652301</v>
      </c>
      <c r="G5661">
        <v>159.78674316406301</v>
      </c>
      <c r="H5661">
        <v>-1.4214125871658301</v>
      </c>
      <c r="I5661">
        <v>-8.9755281805992092E-3</v>
      </c>
      <c r="J5661">
        <v>79.095657348632798</v>
      </c>
      <c r="K5661">
        <v>-7.5499129295349103</v>
      </c>
      <c r="L5661">
        <v>-3.9291453361511199</v>
      </c>
      <c r="M5661">
        <v>-1.4214125871658301</v>
      </c>
      <c r="N5661">
        <v>1.08632016181946</v>
      </c>
      <c r="O5661">
        <v>4.7070879936218297</v>
      </c>
      <c r="P5661">
        <v>-9.2872581481933594</v>
      </c>
      <c r="Q5661">
        <v>6.4444327354431197</v>
      </c>
      <c r="R5661">
        <v>851</v>
      </c>
      <c r="S5661">
        <v>21.798131448788101</v>
      </c>
      <c r="T5661">
        <v>4.7820944786071804</v>
      </c>
      <c r="U5661">
        <v>71.949821472167997</v>
      </c>
      <c r="V5661">
        <v>86.716667175292997</v>
      </c>
      <c r="W5661">
        <v>0.905642330646515</v>
      </c>
    </row>
    <row r="5662" spans="1:23">
      <c r="A5662" t="s">
        <v>63</v>
      </c>
      <c r="B5662" t="s">
        <v>70</v>
      </c>
      <c r="C5662" s="7" t="s">
        <v>56</v>
      </c>
      <c r="D5662" s="7">
        <v>41089</v>
      </c>
      <c r="E5662" t="s">
        <v>99</v>
      </c>
      <c r="F5662">
        <v>155.64653015136699</v>
      </c>
      <c r="G5662">
        <v>158.29281616210901</v>
      </c>
      <c r="H5662">
        <v>-2.64628934860229</v>
      </c>
      <c r="I5662">
        <v>-1.7001917585730601E-2</v>
      </c>
      <c r="J5662">
        <v>75.017608642578097</v>
      </c>
      <c r="K5662">
        <v>-9.1830873489379901</v>
      </c>
      <c r="L5662">
        <v>-5.3210940361022896</v>
      </c>
      <c r="M5662">
        <v>-2.64628934860229</v>
      </c>
      <c r="N5662">
        <v>2.8515391051769302E-2</v>
      </c>
      <c r="O5662">
        <v>3.8905086517334002</v>
      </c>
      <c r="P5662">
        <v>-11.0361785888672</v>
      </c>
      <c r="Q5662">
        <v>5.7436003684997603</v>
      </c>
      <c r="R5662">
        <v>851</v>
      </c>
      <c r="S5662">
        <v>24.664103941927401</v>
      </c>
      <c r="T5662">
        <v>5.10069036483765</v>
      </c>
      <c r="U5662">
        <v>71.949821472167997</v>
      </c>
      <c r="V5662">
        <v>86.716667175292997</v>
      </c>
      <c r="W5662">
        <v>0.89870196580886796</v>
      </c>
    </row>
    <row r="5663" spans="1:23">
      <c r="A5663" t="s">
        <v>63</v>
      </c>
      <c r="B5663" t="s">
        <v>70</v>
      </c>
      <c r="C5663" s="7" t="s">
        <v>56</v>
      </c>
      <c r="D5663" s="7">
        <v>41089</v>
      </c>
      <c r="E5663" t="s">
        <v>100</v>
      </c>
      <c r="F5663">
        <v>147.17947387695301</v>
      </c>
      <c r="G5663">
        <v>150.83863830566401</v>
      </c>
      <c r="H5663">
        <v>-3.65915727615356</v>
      </c>
      <c r="I5663">
        <v>-2.4861872196197499E-2</v>
      </c>
      <c r="J5663">
        <v>71.765609741210895</v>
      </c>
      <c r="K5663">
        <v>-10.224754333496101</v>
      </c>
      <c r="L5663">
        <v>-6.3457460403442401</v>
      </c>
      <c r="M5663">
        <v>-3.65915727615356</v>
      </c>
      <c r="N5663">
        <v>-0.97256821393966697</v>
      </c>
      <c r="O5663">
        <v>2.9064395427703902</v>
      </c>
      <c r="P5663">
        <v>-12.0860090255737</v>
      </c>
      <c r="Q5663">
        <v>4.7676949501037598</v>
      </c>
      <c r="R5663">
        <v>851</v>
      </c>
      <c r="S5663">
        <v>24.7679211279683</v>
      </c>
      <c r="T5663">
        <v>5.1231622695922896</v>
      </c>
      <c r="U5663">
        <v>71.949821472167997</v>
      </c>
      <c r="V5663">
        <v>86.716667175292997</v>
      </c>
      <c r="W5663">
        <v>0.89569818973541304</v>
      </c>
    </row>
    <row r="5664" spans="1:23">
      <c r="A5664" t="s">
        <v>63</v>
      </c>
      <c r="B5664" t="s">
        <v>70</v>
      </c>
      <c r="C5664" s="7" t="s">
        <v>56</v>
      </c>
      <c r="D5664" s="7">
        <v>41089</v>
      </c>
      <c r="E5664" t="s">
        <v>101</v>
      </c>
      <c r="F5664">
        <v>130.28704833984401</v>
      </c>
      <c r="G5664">
        <v>139.09211730957</v>
      </c>
      <c r="H5664">
        <v>-8.8050632476806605</v>
      </c>
      <c r="I5664">
        <v>-6.7582033574581105E-2</v>
      </c>
      <c r="J5664">
        <v>69.106910705566406</v>
      </c>
      <c r="K5664">
        <v>-15.0188751220703</v>
      </c>
      <c r="L5664">
        <v>-11.347704887390099</v>
      </c>
      <c r="M5664">
        <v>-8.8050632476806605</v>
      </c>
      <c r="N5664">
        <v>-6.2624225616455096</v>
      </c>
      <c r="O5664">
        <v>-2.5912520885467498</v>
      </c>
      <c r="P5664">
        <v>-16.780403137206999</v>
      </c>
      <c r="Q5664">
        <v>-0.829723000526428</v>
      </c>
      <c r="R5664">
        <v>851</v>
      </c>
      <c r="S5664">
        <v>22.105763571566101</v>
      </c>
      <c r="T5664">
        <v>4.8486628532409703</v>
      </c>
      <c r="U5664">
        <v>71.949821472167997</v>
      </c>
      <c r="V5664">
        <v>86.716667175292997</v>
      </c>
      <c r="W5664">
        <v>0.90157693624496504</v>
      </c>
    </row>
    <row r="5665" spans="1:23">
      <c r="A5665" t="s">
        <v>63</v>
      </c>
      <c r="B5665" t="s">
        <v>70</v>
      </c>
      <c r="C5665" s="7" t="s">
        <v>56</v>
      </c>
      <c r="D5665" s="7">
        <v>41089</v>
      </c>
      <c r="E5665" t="s">
        <v>102</v>
      </c>
      <c r="F5665">
        <v>123.512565612793</v>
      </c>
      <c r="G5665">
        <v>130.85290527343801</v>
      </c>
      <c r="H5665">
        <v>-7.3403468132018999</v>
      </c>
      <c r="I5665">
        <v>-5.94299584627151E-2</v>
      </c>
      <c r="J5665">
        <v>67.366172790527301</v>
      </c>
      <c r="K5665">
        <v>-13.0842475891113</v>
      </c>
      <c r="L5665">
        <v>-9.6907043457031303</v>
      </c>
      <c r="M5665">
        <v>-7.3403468132018999</v>
      </c>
      <c r="N5665">
        <v>-4.98998928070068</v>
      </c>
      <c r="O5665">
        <v>-1.59644556045532</v>
      </c>
      <c r="P5665">
        <v>-14.712563514709499</v>
      </c>
      <c r="Q5665">
        <v>3.18706408143044E-2</v>
      </c>
      <c r="R5665">
        <v>851</v>
      </c>
      <c r="S5665">
        <v>18.5815935316325</v>
      </c>
      <c r="T5665">
        <v>4.4819898605346697</v>
      </c>
      <c r="U5665">
        <v>71.949821472167997</v>
      </c>
      <c r="V5665">
        <v>86.716667175292997</v>
      </c>
      <c r="W5665">
        <v>0.91772800683975198</v>
      </c>
    </row>
    <row r="5666" spans="1:23">
      <c r="A5666" t="s">
        <v>63</v>
      </c>
      <c r="B5666" t="s">
        <v>70</v>
      </c>
      <c r="C5666" s="7" t="s">
        <v>56</v>
      </c>
      <c r="D5666" s="7">
        <v>41102</v>
      </c>
      <c r="E5666" t="s">
        <v>79</v>
      </c>
      <c r="F5666">
        <v>142.635330200195</v>
      </c>
      <c r="G5666">
        <v>137.15040588378901</v>
      </c>
      <c r="H5666">
        <v>5.48492431640625</v>
      </c>
      <c r="I5666">
        <v>3.8454178720712703E-2</v>
      </c>
      <c r="J5666">
        <v>70.893257141113295</v>
      </c>
      <c r="K5666">
        <v>0.17437791824340801</v>
      </c>
      <c r="L5666">
        <v>3.3118917942047101</v>
      </c>
      <c r="M5666">
        <v>5.48492431640625</v>
      </c>
      <c r="N5666">
        <v>7.6579566001892099</v>
      </c>
      <c r="O5666">
        <v>10.7954702377319</v>
      </c>
      <c r="P5666">
        <v>-1.33108818531036</v>
      </c>
      <c r="Q5666">
        <v>12.300936698913601</v>
      </c>
      <c r="R5666">
        <v>847</v>
      </c>
      <c r="S5666">
        <v>16.491908517558599</v>
      </c>
      <c r="T5666">
        <v>4.1438412666320801</v>
      </c>
      <c r="U5666">
        <v>75.145324707031307</v>
      </c>
      <c r="V5666">
        <v>90.933334350585895</v>
      </c>
      <c r="W5666">
        <v>0.88856250047683705</v>
      </c>
    </row>
    <row r="5667" spans="1:23">
      <c r="A5667" t="s">
        <v>63</v>
      </c>
      <c r="B5667" t="s">
        <v>70</v>
      </c>
      <c r="C5667" s="7" t="s">
        <v>56</v>
      </c>
      <c r="D5667" s="7">
        <v>41102</v>
      </c>
      <c r="E5667" t="s">
        <v>80</v>
      </c>
      <c r="F5667">
        <v>141.275802612305</v>
      </c>
      <c r="G5667">
        <v>132.83752441406301</v>
      </c>
      <c r="H5667">
        <v>8.43829441070557</v>
      </c>
      <c r="I5667">
        <v>5.9729222208261497E-2</v>
      </c>
      <c r="J5667">
        <v>70.216659545898395</v>
      </c>
      <c r="K5667">
        <v>2.18742847442627</v>
      </c>
      <c r="L5667">
        <v>5.8804907798767099</v>
      </c>
      <c r="M5667">
        <v>8.43829441070557</v>
      </c>
      <c r="N5667">
        <v>10.996097564697299</v>
      </c>
      <c r="O5667">
        <v>14.689160346984901</v>
      </c>
      <c r="P5667">
        <v>0.41539502143859902</v>
      </c>
      <c r="Q5667">
        <v>16.4611930847168</v>
      </c>
      <c r="R5667">
        <v>847</v>
      </c>
      <c r="S5667">
        <v>22.954105844643198</v>
      </c>
      <c r="T5667">
        <v>4.8775763511657697</v>
      </c>
      <c r="U5667">
        <v>75.145324707031307</v>
      </c>
      <c r="V5667">
        <v>90.933334350585895</v>
      </c>
      <c r="W5667">
        <v>0.876212358474731</v>
      </c>
    </row>
    <row r="5668" spans="1:23">
      <c r="A5668" t="s">
        <v>63</v>
      </c>
      <c r="B5668" t="s">
        <v>70</v>
      </c>
      <c r="C5668" s="7" t="s">
        <v>56</v>
      </c>
      <c r="D5668" s="7">
        <v>41102</v>
      </c>
      <c r="E5668" t="s">
        <v>81</v>
      </c>
      <c r="F5668">
        <v>136.83157348632801</v>
      </c>
      <c r="G5668">
        <v>126.962860107422</v>
      </c>
      <c r="H5668">
        <v>9.86871337890625</v>
      </c>
      <c r="I5668">
        <v>7.2123073041439098E-2</v>
      </c>
      <c r="J5668">
        <v>69.098846435546903</v>
      </c>
      <c r="K5668">
        <v>3.69209933280945</v>
      </c>
      <c r="L5668">
        <v>7.3412928581237802</v>
      </c>
      <c r="M5668">
        <v>9.86871337890625</v>
      </c>
      <c r="N5668">
        <v>12.3961343765259</v>
      </c>
      <c r="O5668">
        <v>16.0453281402588</v>
      </c>
      <c r="P5668">
        <v>1.9411149024963399</v>
      </c>
      <c r="Q5668">
        <v>17.796312332153299</v>
      </c>
      <c r="R5668">
        <v>847</v>
      </c>
      <c r="S5668">
        <v>22.731051046361198</v>
      </c>
      <c r="T5668">
        <v>4.8196377754211399</v>
      </c>
      <c r="U5668">
        <v>75.145324707031307</v>
      </c>
      <c r="V5668">
        <v>90.933334350585895</v>
      </c>
      <c r="W5668">
        <v>0.87668776512145996</v>
      </c>
    </row>
    <row r="5669" spans="1:23">
      <c r="A5669" t="s">
        <v>63</v>
      </c>
      <c r="B5669" t="s">
        <v>70</v>
      </c>
      <c r="C5669" s="7" t="s">
        <v>56</v>
      </c>
      <c r="D5669" s="7">
        <v>41102</v>
      </c>
      <c r="E5669" t="s">
        <v>82</v>
      </c>
      <c r="F5669">
        <v>139.49516296386699</v>
      </c>
      <c r="G5669">
        <v>129.50173950195301</v>
      </c>
      <c r="H5669">
        <v>9.9934215545654297</v>
      </c>
      <c r="I5669">
        <v>7.1639910340309101E-2</v>
      </c>
      <c r="J5669">
        <v>68.567443847656307</v>
      </c>
      <c r="K5669">
        <v>3.7215228080749498</v>
      </c>
      <c r="L5669">
        <v>7.4270114898681596</v>
      </c>
      <c r="M5669">
        <v>9.9934215545654297</v>
      </c>
      <c r="N5669">
        <v>12.559831619262701</v>
      </c>
      <c r="O5669">
        <v>16.2653198242188</v>
      </c>
      <c r="P5669">
        <v>1.94352662563324</v>
      </c>
      <c r="Q5669">
        <v>18.0433158874512</v>
      </c>
      <c r="R5669">
        <v>847</v>
      </c>
      <c r="S5669">
        <v>23.280704118088401</v>
      </c>
      <c r="T5669">
        <v>4.8939886093139604</v>
      </c>
      <c r="U5669">
        <v>75.145324707031307</v>
      </c>
      <c r="V5669">
        <v>90.933334350585895</v>
      </c>
      <c r="W5669">
        <v>0.884904265403748</v>
      </c>
    </row>
    <row r="5670" spans="1:23">
      <c r="A5670" t="s">
        <v>63</v>
      </c>
      <c r="B5670" t="s">
        <v>70</v>
      </c>
      <c r="C5670" s="7" t="s">
        <v>56</v>
      </c>
      <c r="D5670" s="7">
        <v>41102</v>
      </c>
      <c r="E5670" t="s">
        <v>83</v>
      </c>
      <c r="F5670">
        <v>149.894454956055</v>
      </c>
      <c r="G5670">
        <v>141.42597961425801</v>
      </c>
      <c r="H5670">
        <v>8.4684734344482404</v>
      </c>
      <c r="I5670">
        <v>5.6496243923902498E-2</v>
      </c>
      <c r="J5670">
        <v>68.056312561035199</v>
      </c>
      <c r="K5670">
        <v>2.1963593959808398</v>
      </c>
      <c r="L5670">
        <v>5.9019751548767099</v>
      </c>
      <c r="M5670">
        <v>8.4684734344482404</v>
      </c>
      <c r="N5670">
        <v>11.0349721908569</v>
      </c>
      <c r="O5670">
        <v>14.740588188171399</v>
      </c>
      <c r="P5670">
        <v>0.41830214858055098</v>
      </c>
      <c r="Q5670">
        <v>16.5186443328857</v>
      </c>
      <c r="R5670">
        <v>847</v>
      </c>
      <c r="S5670">
        <v>22.6969468646985</v>
      </c>
      <c r="T5670">
        <v>4.8941569328308097</v>
      </c>
      <c r="U5670">
        <v>75.145324707031307</v>
      </c>
      <c r="V5670">
        <v>90.933334350585895</v>
      </c>
      <c r="W5670">
        <v>0.89352387189865101</v>
      </c>
    </row>
    <row r="5671" spans="1:23">
      <c r="A5671" t="s">
        <v>63</v>
      </c>
      <c r="B5671" t="s">
        <v>70</v>
      </c>
      <c r="C5671" s="7" t="s">
        <v>56</v>
      </c>
      <c r="D5671" s="7">
        <v>41102</v>
      </c>
      <c r="E5671" t="s">
        <v>84</v>
      </c>
      <c r="F5671">
        <v>177.67826843261699</v>
      </c>
      <c r="G5671">
        <v>172.46507263183599</v>
      </c>
      <c r="H5671">
        <v>5.2131829261779803</v>
      </c>
      <c r="I5671">
        <v>2.9340578243136399E-2</v>
      </c>
      <c r="J5671">
        <v>68.485054016113295</v>
      </c>
      <c r="K5671">
        <v>0.28433427214622498</v>
      </c>
      <c r="L5671">
        <v>3.19633817672729</v>
      </c>
      <c r="M5671">
        <v>5.2131829261779803</v>
      </c>
      <c r="N5671">
        <v>7.2300276756286603</v>
      </c>
      <c r="O5671">
        <v>10.142031669616699</v>
      </c>
      <c r="P5671">
        <v>-1.11292576789856</v>
      </c>
      <c r="Q5671">
        <v>11.5392923355103</v>
      </c>
      <c r="R5671">
        <v>847</v>
      </c>
      <c r="S5671">
        <v>13.456149505319701</v>
      </c>
      <c r="T5671">
        <v>3.8460011482238801</v>
      </c>
      <c r="U5671">
        <v>75.145324707031307</v>
      </c>
      <c r="V5671">
        <v>90.933334350585895</v>
      </c>
      <c r="W5671">
        <v>0.90788245201110795</v>
      </c>
    </row>
    <row r="5672" spans="1:23">
      <c r="A5672" t="s">
        <v>63</v>
      </c>
      <c r="B5672" t="s">
        <v>70</v>
      </c>
      <c r="C5672" s="7" t="s">
        <v>56</v>
      </c>
      <c r="D5672" s="7">
        <v>41102</v>
      </c>
      <c r="E5672" t="s">
        <v>85</v>
      </c>
      <c r="F5672">
        <v>205.546798706055</v>
      </c>
      <c r="G5672">
        <v>196.99130249023401</v>
      </c>
      <c r="H5672">
        <v>8.5555133819580096</v>
      </c>
      <c r="I5672">
        <v>4.1623186320066501E-2</v>
      </c>
      <c r="J5672">
        <v>69.012809753417997</v>
      </c>
      <c r="K5672">
        <v>3.5952923297882098</v>
      </c>
      <c r="L5672">
        <v>6.5258307456970197</v>
      </c>
      <c r="M5672">
        <v>8.5555133819580096</v>
      </c>
      <c r="N5672">
        <v>10.5851955413818</v>
      </c>
      <c r="O5672">
        <v>13.515733718872101</v>
      </c>
      <c r="P5672">
        <v>2.1891384124755899</v>
      </c>
      <c r="Q5672">
        <v>14.921887397766101</v>
      </c>
      <c r="R5672">
        <v>847</v>
      </c>
      <c r="S5672">
        <v>13.815271537193899</v>
      </c>
      <c r="T5672">
        <v>3.8704810142517099</v>
      </c>
      <c r="U5672">
        <v>75.145324707031307</v>
      </c>
      <c r="V5672">
        <v>90.933334350585895</v>
      </c>
      <c r="W5672">
        <v>0.90954697132110596</v>
      </c>
    </row>
    <row r="5673" spans="1:23">
      <c r="A5673" t="s">
        <v>63</v>
      </c>
      <c r="B5673" t="s">
        <v>70</v>
      </c>
      <c r="C5673" s="7" t="s">
        <v>56</v>
      </c>
      <c r="D5673" s="7">
        <v>41102</v>
      </c>
      <c r="E5673" t="s">
        <v>86</v>
      </c>
      <c r="F5673">
        <v>225.67370605468801</v>
      </c>
      <c r="G5673">
        <v>218.89256286621099</v>
      </c>
      <c r="H5673">
        <v>6.7811245918273899</v>
      </c>
      <c r="I5673">
        <v>3.0048359185457198E-2</v>
      </c>
      <c r="J5673">
        <v>70.600608825683594</v>
      </c>
      <c r="K5673">
        <v>1.48113906383514</v>
      </c>
      <c r="L5673">
        <v>4.6124134063720703</v>
      </c>
      <c r="M5673">
        <v>6.7811245918273899</v>
      </c>
      <c r="N5673">
        <v>8.9498357772827095</v>
      </c>
      <c r="O5673">
        <v>12.0811100006104</v>
      </c>
      <c r="P5673">
        <v>-2.1333221346139901E-2</v>
      </c>
      <c r="Q5673">
        <v>13.5835819244385</v>
      </c>
      <c r="R5673">
        <v>847</v>
      </c>
      <c r="S5673">
        <v>15.787254595960301</v>
      </c>
      <c r="T5673">
        <v>4.1356005668640101</v>
      </c>
      <c r="U5673">
        <v>75.145324707031307</v>
      </c>
      <c r="V5673">
        <v>90.933334350585895</v>
      </c>
      <c r="W5673">
        <v>0.901960849761963</v>
      </c>
    </row>
    <row r="5674" spans="1:23">
      <c r="A5674" t="s">
        <v>63</v>
      </c>
      <c r="B5674" t="s">
        <v>70</v>
      </c>
      <c r="C5674" s="7" t="s">
        <v>56</v>
      </c>
      <c r="D5674" s="7">
        <v>41102</v>
      </c>
      <c r="E5674" t="s">
        <v>87</v>
      </c>
      <c r="F5674">
        <v>233.317306518555</v>
      </c>
      <c r="G5674">
        <v>232.07606506347699</v>
      </c>
      <c r="H5674">
        <v>1.2412346601486199</v>
      </c>
      <c r="I5674">
        <v>5.3199422545731102E-3</v>
      </c>
      <c r="J5674">
        <v>73.240036010742202</v>
      </c>
      <c r="K5674">
        <v>-3.9718372821807901</v>
      </c>
      <c r="L5674">
        <v>-0.891912162303925</v>
      </c>
      <c r="M5674">
        <v>1.2412346601486199</v>
      </c>
      <c r="N5674">
        <v>3.3743815422058101</v>
      </c>
      <c r="O5674">
        <v>6.45430660247803</v>
      </c>
      <c r="P5674">
        <v>-5.4496707916259801</v>
      </c>
      <c r="Q5674">
        <v>7.9321398735046396</v>
      </c>
      <c r="R5674">
        <v>847</v>
      </c>
      <c r="S5674">
        <v>15.259405237579401</v>
      </c>
      <c r="T5674">
        <v>4.0677814483642596</v>
      </c>
      <c r="U5674">
        <v>75.145324707031307</v>
      </c>
      <c r="V5674">
        <v>90.933334350585895</v>
      </c>
      <c r="W5674">
        <v>0.90091592073440596</v>
      </c>
    </row>
    <row r="5675" spans="1:23">
      <c r="A5675" t="s">
        <v>63</v>
      </c>
      <c r="B5675" t="s">
        <v>70</v>
      </c>
      <c r="C5675" s="7" t="s">
        <v>56</v>
      </c>
      <c r="D5675" s="7">
        <v>41102</v>
      </c>
      <c r="E5675" t="s">
        <v>88</v>
      </c>
      <c r="F5675">
        <v>238.54985046386699</v>
      </c>
      <c r="G5675">
        <v>236.52911376953099</v>
      </c>
      <c r="H5675">
        <v>2.0207393169403098</v>
      </c>
      <c r="I5675">
        <v>8.4709310904145206E-3</v>
      </c>
      <c r="J5675">
        <v>76.593185424804702</v>
      </c>
      <c r="K5675">
        <v>-3.2597355842590301</v>
      </c>
      <c r="L5675">
        <v>-0.139988169074059</v>
      </c>
      <c r="M5675">
        <v>2.0207393169403098</v>
      </c>
      <c r="N5675">
        <v>4.1814670562744096</v>
      </c>
      <c r="O5675">
        <v>7.3012146949768102</v>
      </c>
      <c r="P5675">
        <v>-4.7566771507263201</v>
      </c>
      <c r="Q5675">
        <v>8.79815578460693</v>
      </c>
      <c r="R5675">
        <v>847</v>
      </c>
      <c r="S5675">
        <v>15.8233159267222</v>
      </c>
      <c r="T5675">
        <v>4.1203765869140598</v>
      </c>
      <c r="U5675">
        <v>75.145324707031307</v>
      </c>
      <c r="V5675">
        <v>90.933334350585895</v>
      </c>
      <c r="W5675">
        <v>0.90126925706863403</v>
      </c>
    </row>
    <row r="5676" spans="1:23">
      <c r="A5676" t="s">
        <v>63</v>
      </c>
      <c r="B5676" t="s">
        <v>70</v>
      </c>
      <c r="C5676" s="7" t="s">
        <v>56</v>
      </c>
      <c r="D5676" s="7">
        <v>41102</v>
      </c>
      <c r="E5676" t="s">
        <v>89</v>
      </c>
      <c r="F5676">
        <v>244.15484619140599</v>
      </c>
      <c r="G5676">
        <v>242.72644042968801</v>
      </c>
      <c r="H5676">
        <v>1.4284155368804901</v>
      </c>
      <c r="I5676">
        <v>5.8504492044448896E-3</v>
      </c>
      <c r="J5676">
        <v>80.167488098144503</v>
      </c>
      <c r="K5676">
        <v>-4.2849164009094203</v>
      </c>
      <c r="L5676">
        <v>-0.90943360328674305</v>
      </c>
      <c r="M5676">
        <v>1.4284155368804901</v>
      </c>
      <c r="N5676">
        <v>3.7662646770477299</v>
      </c>
      <c r="O5676">
        <v>7.1417479515075701</v>
      </c>
      <c r="P5676">
        <v>-5.9045667648315403</v>
      </c>
      <c r="Q5676">
        <v>8.7613973617553693</v>
      </c>
      <c r="R5676">
        <v>847</v>
      </c>
      <c r="S5676">
        <v>18.518238149646599</v>
      </c>
      <c r="T5676">
        <v>4.4581365585327104</v>
      </c>
      <c r="U5676">
        <v>75.145324707031307</v>
      </c>
      <c r="V5676">
        <v>90.933334350585895</v>
      </c>
      <c r="W5676">
        <v>0.90120196342468295</v>
      </c>
    </row>
    <row r="5677" spans="1:23">
      <c r="A5677" t="s">
        <v>63</v>
      </c>
      <c r="B5677" t="s">
        <v>70</v>
      </c>
      <c r="C5677" s="7" t="s">
        <v>56</v>
      </c>
      <c r="D5677" s="7">
        <v>41102</v>
      </c>
      <c r="E5677" t="s">
        <v>90</v>
      </c>
      <c r="F5677">
        <v>247.31237792968801</v>
      </c>
      <c r="G5677">
        <v>246.12330627441401</v>
      </c>
      <c r="H5677">
        <v>1.18907070159912</v>
      </c>
      <c r="I5677">
        <v>4.8079709522426102E-3</v>
      </c>
      <c r="J5677">
        <v>83.759414672851605</v>
      </c>
      <c r="K5677">
        <v>-5.07652044296265</v>
      </c>
      <c r="L5677">
        <v>-1.3747584819793699</v>
      </c>
      <c r="M5677">
        <v>1.18907070159912</v>
      </c>
      <c r="N5677">
        <v>3.7528998851776101</v>
      </c>
      <c r="O5677">
        <v>7.4546618461608896</v>
      </c>
      <c r="P5677">
        <v>-6.8527283668518102</v>
      </c>
      <c r="Q5677">
        <v>9.2308692932128906</v>
      </c>
      <c r="R5677">
        <v>847</v>
      </c>
      <c r="S5677">
        <v>22.279099752381601</v>
      </c>
      <c r="T5677">
        <v>4.8890666961669904</v>
      </c>
      <c r="U5677">
        <v>75.145324707031307</v>
      </c>
      <c r="V5677">
        <v>90.933334350585895</v>
      </c>
      <c r="W5677">
        <v>0.90462565422058105</v>
      </c>
    </row>
    <row r="5678" spans="1:23">
      <c r="A5678" t="s">
        <v>63</v>
      </c>
      <c r="B5678" t="s">
        <v>70</v>
      </c>
      <c r="C5678" s="7" t="s">
        <v>56</v>
      </c>
      <c r="D5678" s="7">
        <v>41102</v>
      </c>
      <c r="E5678" t="s">
        <v>91</v>
      </c>
      <c r="F5678">
        <v>247.61875915527301</v>
      </c>
      <c r="G5678">
        <v>243.816650390625</v>
      </c>
      <c r="H5678">
        <v>3.8020975589752202</v>
      </c>
      <c r="I5678">
        <v>1.53546426445246E-2</v>
      </c>
      <c r="J5678">
        <v>85.277496337890597</v>
      </c>
      <c r="K5678">
        <v>-2.6640796661377002</v>
      </c>
      <c r="L5678">
        <v>1.15619003772736</v>
      </c>
      <c r="M5678">
        <v>3.8020975589752202</v>
      </c>
      <c r="N5678">
        <v>6.4480047225952104</v>
      </c>
      <c r="O5678">
        <v>10.2682752609253</v>
      </c>
      <c r="P5678">
        <v>-4.4971513748168901</v>
      </c>
      <c r="Q5678">
        <v>12.101346015930201</v>
      </c>
      <c r="R5678">
        <v>847</v>
      </c>
      <c r="S5678">
        <v>23.873070612733301</v>
      </c>
      <c r="T5678">
        <v>5.0455851554870597</v>
      </c>
      <c r="U5678">
        <v>75.145324707031307</v>
      </c>
      <c r="V5678">
        <v>90.933334350585895</v>
      </c>
      <c r="W5678">
        <v>0.90335136651992798</v>
      </c>
    </row>
    <row r="5679" spans="1:23">
      <c r="A5679" t="s">
        <v>63</v>
      </c>
      <c r="B5679" t="s">
        <v>70</v>
      </c>
      <c r="C5679" s="7" t="s">
        <v>56</v>
      </c>
      <c r="D5679" s="7">
        <v>41102</v>
      </c>
      <c r="E5679" t="s">
        <v>92</v>
      </c>
      <c r="F5679">
        <v>244.86991882324199</v>
      </c>
      <c r="G5679">
        <v>234.98138427734401</v>
      </c>
      <c r="H5679">
        <v>9.8885421752929705</v>
      </c>
      <c r="I5679">
        <v>4.0382836014032399E-2</v>
      </c>
      <c r="J5679">
        <v>85.369277954101605</v>
      </c>
      <c r="K5679">
        <v>3.4122853279113801</v>
      </c>
      <c r="L5679">
        <v>7.2385106086731001</v>
      </c>
      <c r="M5679">
        <v>9.8885421752929705</v>
      </c>
      <c r="N5679">
        <v>12.5385732650757</v>
      </c>
      <c r="O5679">
        <v>16.3647975921631</v>
      </c>
      <c r="P5679">
        <v>1.5763566493987999</v>
      </c>
      <c r="Q5679">
        <v>18.200729370117202</v>
      </c>
      <c r="R5679">
        <v>847</v>
      </c>
      <c r="S5679">
        <v>24.371630863855898</v>
      </c>
      <c r="T5679">
        <v>5.0534501075744602</v>
      </c>
      <c r="U5679">
        <v>75.145324707031307</v>
      </c>
      <c r="V5679">
        <v>90.933334350585895</v>
      </c>
      <c r="W5679">
        <v>0.89950543642044101</v>
      </c>
    </row>
    <row r="5680" spans="1:23">
      <c r="A5680" t="s">
        <v>63</v>
      </c>
      <c r="B5680" t="s">
        <v>70</v>
      </c>
      <c r="C5680" s="7" t="s">
        <v>56</v>
      </c>
      <c r="D5680" s="7">
        <v>41102</v>
      </c>
      <c r="E5680" t="s">
        <v>93</v>
      </c>
      <c r="F5680">
        <v>233.61366271972699</v>
      </c>
      <c r="G5680">
        <v>209.56266784668</v>
      </c>
      <c r="H5680">
        <v>24.0509948730469</v>
      </c>
      <c r="I5680">
        <v>0.102952003479004</v>
      </c>
      <c r="J5680">
        <v>84.444267272949205</v>
      </c>
      <c r="K5680">
        <v>18.218992233276399</v>
      </c>
      <c r="L5680">
        <v>21.664587020873999</v>
      </c>
      <c r="M5680">
        <v>24.0509948730469</v>
      </c>
      <c r="N5680">
        <v>26.437402725219702</v>
      </c>
      <c r="O5680">
        <v>29.882997512817401</v>
      </c>
      <c r="P5680">
        <v>16.565702438354499</v>
      </c>
      <c r="Q5680">
        <v>31.5362873077393</v>
      </c>
      <c r="R5680">
        <v>847</v>
      </c>
      <c r="S5680">
        <v>20.689783570506702</v>
      </c>
      <c r="T5680">
        <v>4.5507354736328098</v>
      </c>
      <c r="U5680">
        <v>75.145324707031307</v>
      </c>
      <c r="V5680">
        <v>90.933334350585895</v>
      </c>
      <c r="W5680">
        <v>0.88379716873168901</v>
      </c>
    </row>
    <row r="5681" spans="1:23">
      <c r="A5681" t="s">
        <v>63</v>
      </c>
      <c r="B5681" t="s">
        <v>70</v>
      </c>
      <c r="C5681" s="7" t="s">
        <v>56</v>
      </c>
      <c r="D5681" s="7">
        <v>41102</v>
      </c>
      <c r="E5681" t="s">
        <v>94</v>
      </c>
      <c r="F5681">
        <v>221.95300292968801</v>
      </c>
      <c r="G5681">
        <v>197.717529296875</v>
      </c>
      <c r="H5681">
        <v>24.235475540161101</v>
      </c>
      <c r="I5681">
        <v>0.109191931784153</v>
      </c>
      <c r="J5681">
        <v>84.494438171386705</v>
      </c>
      <c r="K5681">
        <v>18.9441432952881</v>
      </c>
      <c r="L5681">
        <v>22.070306777954102</v>
      </c>
      <c r="M5681">
        <v>24.235475540161101</v>
      </c>
      <c r="N5681">
        <v>26.4006462097168</v>
      </c>
      <c r="O5681">
        <v>29.526807785034201</v>
      </c>
      <c r="P5681">
        <v>17.4441242218018</v>
      </c>
      <c r="Q5681">
        <v>31.026826858520501</v>
      </c>
      <c r="R5681">
        <v>847</v>
      </c>
      <c r="S5681">
        <v>17.186983221985901</v>
      </c>
      <c r="T5681">
        <v>4.1288480758667001</v>
      </c>
      <c r="U5681">
        <v>75.145324707031307</v>
      </c>
      <c r="V5681">
        <v>90.933334350585895</v>
      </c>
      <c r="W5681">
        <v>0.88864749670028698</v>
      </c>
    </row>
    <row r="5682" spans="1:23">
      <c r="A5682" t="s">
        <v>63</v>
      </c>
      <c r="B5682" t="s">
        <v>70</v>
      </c>
      <c r="C5682" s="7" t="s">
        <v>56</v>
      </c>
      <c r="D5682" s="7">
        <v>41102</v>
      </c>
      <c r="E5682" t="s">
        <v>95</v>
      </c>
      <c r="F5682">
        <v>206.76719665527301</v>
      </c>
      <c r="G5682">
        <v>184.092529296875</v>
      </c>
      <c r="H5682">
        <v>22.674659729003899</v>
      </c>
      <c r="I5682">
        <v>0.109662756323814</v>
      </c>
      <c r="J5682">
        <v>83.4981689453125</v>
      </c>
      <c r="K5682">
        <v>17.831163406372099</v>
      </c>
      <c r="L5682">
        <v>20.6927394866943</v>
      </c>
      <c r="M5682">
        <v>22.674659729003899</v>
      </c>
      <c r="N5682">
        <v>24.656581878662099</v>
      </c>
      <c r="O5682">
        <v>27.5181579589844</v>
      </c>
      <c r="P5682">
        <v>16.4580974578857</v>
      </c>
      <c r="Q5682">
        <v>28.8912239074707</v>
      </c>
      <c r="R5682">
        <v>847</v>
      </c>
      <c r="S5682">
        <v>14.566993564283599</v>
      </c>
      <c r="T5682">
        <v>3.7794017791747998</v>
      </c>
      <c r="U5682">
        <v>75.145324707031307</v>
      </c>
      <c r="V5682">
        <v>90.933334350585895</v>
      </c>
      <c r="W5682">
        <v>0.88802981376647905</v>
      </c>
    </row>
    <row r="5683" spans="1:23">
      <c r="A5683" t="s">
        <v>63</v>
      </c>
      <c r="B5683" t="s">
        <v>70</v>
      </c>
      <c r="C5683" s="7" t="s">
        <v>56</v>
      </c>
      <c r="D5683" s="7">
        <v>41102</v>
      </c>
      <c r="E5683" t="s">
        <v>96</v>
      </c>
      <c r="F5683">
        <v>194.501541137695</v>
      </c>
      <c r="G5683">
        <v>169.19683837890599</v>
      </c>
      <c r="H5683">
        <v>25.3046875</v>
      </c>
      <c r="I5683">
        <v>0.13010019063949599</v>
      </c>
      <c r="J5683">
        <v>80.532363891601605</v>
      </c>
      <c r="K5683">
        <v>20.786378860473601</v>
      </c>
      <c r="L5683">
        <v>23.45583152771</v>
      </c>
      <c r="M5683">
        <v>25.3046875</v>
      </c>
      <c r="N5683">
        <v>27.1535453796387</v>
      </c>
      <c r="O5683">
        <v>29.822998046875</v>
      </c>
      <c r="P5683">
        <v>19.505498886108398</v>
      </c>
      <c r="Q5683">
        <v>31.103876113891602</v>
      </c>
      <c r="R5683">
        <v>847</v>
      </c>
      <c r="S5683">
        <v>12.8725555951471</v>
      </c>
      <c r="T5683">
        <v>3.52565598487854</v>
      </c>
      <c r="U5683">
        <v>75.145324707031307</v>
      </c>
      <c r="V5683">
        <v>90.933334350585895</v>
      </c>
      <c r="W5683">
        <v>0.88956916332244895</v>
      </c>
    </row>
    <row r="5684" spans="1:23">
      <c r="A5684" t="s">
        <v>63</v>
      </c>
      <c r="B5684" t="s">
        <v>70</v>
      </c>
      <c r="C5684" s="7" t="s">
        <v>56</v>
      </c>
      <c r="D5684" s="7">
        <v>41102</v>
      </c>
      <c r="E5684" t="s">
        <v>97</v>
      </c>
      <c r="F5684">
        <v>185.85203552246099</v>
      </c>
      <c r="G5684">
        <v>169.809005737305</v>
      </c>
      <c r="H5684">
        <v>16.043025970458999</v>
      </c>
      <c r="I5684">
        <v>8.6321495473384899E-2</v>
      </c>
      <c r="J5684">
        <v>78.853141784667997</v>
      </c>
      <c r="K5684">
        <v>11.449476242065399</v>
      </c>
      <c r="L5684">
        <v>14.163382530212401</v>
      </c>
      <c r="M5684">
        <v>16.043025970458999</v>
      </c>
      <c r="N5684">
        <v>17.9226684570313</v>
      </c>
      <c r="O5684">
        <v>20.6365756988525</v>
      </c>
      <c r="P5684">
        <v>10.147269248962401</v>
      </c>
      <c r="Q5684">
        <v>21.9387817382813</v>
      </c>
      <c r="R5684">
        <v>847</v>
      </c>
      <c r="S5684">
        <v>12.872434314598401</v>
      </c>
      <c r="T5684">
        <v>3.5843653678893999</v>
      </c>
      <c r="U5684">
        <v>75.145324707031307</v>
      </c>
      <c r="V5684">
        <v>90.933334350585895</v>
      </c>
      <c r="W5684">
        <v>0.89949852228164695</v>
      </c>
    </row>
    <row r="5685" spans="1:23">
      <c r="A5685" t="s">
        <v>63</v>
      </c>
      <c r="B5685" t="s">
        <v>70</v>
      </c>
      <c r="C5685" s="7" t="s">
        <v>56</v>
      </c>
      <c r="D5685" s="7">
        <v>41102</v>
      </c>
      <c r="E5685" t="s">
        <v>98</v>
      </c>
      <c r="F5685">
        <v>182.33970642089801</v>
      </c>
      <c r="G5685">
        <v>170.08412170410199</v>
      </c>
      <c r="H5685">
        <v>12.2556037902832</v>
      </c>
      <c r="I5685">
        <v>6.72130286693573E-2</v>
      </c>
      <c r="J5685">
        <v>77.848976135253906</v>
      </c>
      <c r="K5685">
        <v>7.8603253364562997</v>
      </c>
      <c r="L5685">
        <v>10.4570922851563</v>
      </c>
      <c r="M5685">
        <v>12.2556037902832</v>
      </c>
      <c r="N5685">
        <v>14.054116249084499</v>
      </c>
      <c r="O5685">
        <v>16.650882720947301</v>
      </c>
      <c r="P5685">
        <v>6.6143245697021502</v>
      </c>
      <c r="Q5685">
        <v>17.896884918212901</v>
      </c>
      <c r="R5685">
        <v>847</v>
      </c>
      <c r="S5685">
        <v>11.5531677148795</v>
      </c>
      <c r="T5685">
        <v>3.42965459823608</v>
      </c>
      <c r="U5685">
        <v>75.145324707031307</v>
      </c>
      <c r="V5685">
        <v>90.933334350585895</v>
      </c>
      <c r="W5685">
        <v>0.905642330646515</v>
      </c>
    </row>
    <row r="5686" spans="1:23">
      <c r="A5686" t="s">
        <v>63</v>
      </c>
      <c r="B5686" t="s">
        <v>70</v>
      </c>
      <c r="C5686" s="7" t="s">
        <v>56</v>
      </c>
      <c r="D5686" s="7">
        <v>41102</v>
      </c>
      <c r="E5686" t="s">
        <v>99</v>
      </c>
      <c r="F5686">
        <v>178.63203430175801</v>
      </c>
      <c r="G5686">
        <v>168.34922790527301</v>
      </c>
      <c r="H5686">
        <v>10.282797813415501</v>
      </c>
      <c r="I5686">
        <v>5.7564135640859597E-2</v>
      </c>
      <c r="J5686">
        <v>77.274482727050795</v>
      </c>
      <c r="K5686">
        <v>5.4273366928100604</v>
      </c>
      <c r="L5686">
        <v>8.2959823608398402</v>
      </c>
      <c r="M5686">
        <v>10.282797813415501</v>
      </c>
      <c r="N5686">
        <v>12.269614219665501</v>
      </c>
      <c r="O5686">
        <v>15.1382598876953</v>
      </c>
      <c r="P5686">
        <v>4.05088090896606</v>
      </c>
      <c r="Q5686">
        <v>16.514715194702099</v>
      </c>
      <c r="R5686">
        <v>847</v>
      </c>
      <c r="S5686">
        <v>14.034508060063001</v>
      </c>
      <c r="T5686">
        <v>3.7887368202209499</v>
      </c>
      <c r="U5686">
        <v>75.145324707031307</v>
      </c>
      <c r="V5686">
        <v>90.933334350585895</v>
      </c>
      <c r="W5686">
        <v>0.89870196580886796</v>
      </c>
    </row>
    <row r="5687" spans="1:23">
      <c r="A5687" t="s">
        <v>63</v>
      </c>
      <c r="B5687" t="s">
        <v>70</v>
      </c>
      <c r="C5687" s="7" t="s">
        <v>56</v>
      </c>
      <c r="D5687" s="7">
        <v>41102</v>
      </c>
      <c r="E5687" t="s">
        <v>100</v>
      </c>
      <c r="F5687">
        <v>165.43977355957</v>
      </c>
      <c r="G5687">
        <v>161.03324890136699</v>
      </c>
      <c r="H5687">
        <v>4.4065222740173304</v>
      </c>
      <c r="I5687">
        <v>2.6635205373167999E-2</v>
      </c>
      <c r="J5687">
        <v>77.169479370117202</v>
      </c>
      <c r="K5687">
        <v>0.53420978784561202</v>
      </c>
      <c r="L5687">
        <v>2.8220033645629901</v>
      </c>
      <c r="M5687">
        <v>4.4065222740173304</v>
      </c>
      <c r="N5687">
        <v>5.9910411834716797</v>
      </c>
      <c r="O5687">
        <v>8.2788352966308594</v>
      </c>
      <c r="P5687">
        <v>-0.56353706121444702</v>
      </c>
      <c r="Q5687">
        <v>9.3765811920165998</v>
      </c>
      <c r="R5687">
        <v>847</v>
      </c>
      <c r="S5687">
        <v>8.8497872130246797</v>
      </c>
      <c r="T5687">
        <v>3.0215816497802699</v>
      </c>
      <c r="U5687">
        <v>75.145324707031307</v>
      </c>
      <c r="V5687">
        <v>90.933334350585895</v>
      </c>
      <c r="W5687">
        <v>0.89569818973541304</v>
      </c>
    </row>
    <row r="5688" spans="1:23">
      <c r="A5688" t="s">
        <v>63</v>
      </c>
      <c r="B5688" t="s">
        <v>70</v>
      </c>
      <c r="C5688" s="7" t="s">
        <v>56</v>
      </c>
      <c r="D5688" s="7">
        <v>41102</v>
      </c>
      <c r="E5688" t="s">
        <v>101</v>
      </c>
      <c r="F5688">
        <v>153.58444213867199</v>
      </c>
      <c r="G5688">
        <v>150.42822265625</v>
      </c>
      <c r="H5688">
        <v>3.15623235702515</v>
      </c>
      <c r="I5688">
        <v>2.05504689365625E-2</v>
      </c>
      <c r="J5688">
        <v>75.924987792968807</v>
      </c>
      <c r="K5688">
        <v>-0.61196380853652999</v>
      </c>
      <c r="L5688">
        <v>1.6143170595169101</v>
      </c>
      <c r="M5688">
        <v>3.15623235702515</v>
      </c>
      <c r="N5688">
        <v>4.6981477737426802</v>
      </c>
      <c r="O5688">
        <v>6.9244289398193404</v>
      </c>
      <c r="P5688">
        <v>-1.6801950931549099</v>
      </c>
      <c r="Q5688">
        <v>7.9926600456237802</v>
      </c>
      <c r="R5688">
        <v>847</v>
      </c>
      <c r="S5688">
        <v>8.4029879350601995</v>
      </c>
      <c r="T5688">
        <v>2.9403390884399401</v>
      </c>
      <c r="U5688">
        <v>75.145324707031307</v>
      </c>
      <c r="V5688">
        <v>90.933334350585895</v>
      </c>
      <c r="W5688">
        <v>0.90157693624496504</v>
      </c>
    </row>
    <row r="5689" spans="1:23">
      <c r="A5689" t="s">
        <v>63</v>
      </c>
      <c r="B5689" t="s">
        <v>70</v>
      </c>
      <c r="C5689" s="7" t="s">
        <v>56</v>
      </c>
      <c r="D5689" s="7">
        <v>41102</v>
      </c>
      <c r="E5689" t="s">
        <v>102</v>
      </c>
      <c r="F5689">
        <v>146.05992126464801</v>
      </c>
      <c r="G5689">
        <v>142.57164001464801</v>
      </c>
      <c r="H5689">
        <v>3.4882833957672101</v>
      </c>
      <c r="I5689">
        <v>2.3882551118731499E-2</v>
      </c>
      <c r="J5689">
        <v>74.120491027832003</v>
      </c>
      <c r="K5689">
        <v>-5.4618153721094097E-2</v>
      </c>
      <c r="L5689">
        <v>2.03855681419373</v>
      </c>
      <c r="M5689">
        <v>3.4882833957672101</v>
      </c>
      <c r="N5689">
        <v>4.93801021575928</v>
      </c>
      <c r="O5689">
        <v>7.0311846733093297</v>
      </c>
      <c r="P5689">
        <v>-1.05898153781891</v>
      </c>
      <c r="Q5689">
        <v>8.0355482101440394</v>
      </c>
      <c r="R5689">
        <v>847</v>
      </c>
      <c r="S5689">
        <v>7.34595428921057</v>
      </c>
      <c r="T5689">
        <v>2.7645406723022501</v>
      </c>
      <c r="U5689">
        <v>75.145324707031307</v>
      </c>
      <c r="V5689">
        <v>90.933334350585895</v>
      </c>
      <c r="W5689">
        <v>0.91772800683975198</v>
      </c>
    </row>
    <row r="5690" spans="1:23">
      <c r="A5690" t="s">
        <v>63</v>
      </c>
      <c r="B5690" t="s">
        <v>70</v>
      </c>
      <c r="C5690" s="7" t="s">
        <v>56</v>
      </c>
      <c r="D5690" s="7">
        <v>41113</v>
      </c>
      <c r="E5690" t="s">
        <v>79</v>
      </c>
      <c r="F5690">
        <v>108.74900817871099</v>
      </c>
      <c r="G5690">
        <v>103.614990234375</v>
      </c>
      <c r="H5690">
        <v>5.1340165138244602</v>
      </c>
      <c r="I5690">
        <v>4.7209780663251898E-2</v>
      </c>
      <c r="J5690">
        <v>67.424659729003906</v>
      </c>
      <c r="K5690">
        <v>-8.3107881247997298E-2</v>
      </c>
      <c r="L5690">
        <v>2.9992115497589098</v>
      </c>
      <c r="M5690">
        <v>5.1340165138244602</v>
      </c>
      <c r="N5690">
        <v>7.2688217163085902</v>
      </c>
      <c r="O5690">
        <v>10.3511409759521</v>
      </c>
      <c r="P5690">
        <v>-1.56209015846252</v>
      </c>
      <c r="Q5690">
        <v>11.8301239013672</v>
      </c>
      <c r="R5690">
        <v>849</v>
      </c>
      <c r="S5690">
        <v>16.4043612788528</v>
      </c>
      <c r="T5690">
        <v>4.07094383239746</v>
      </c>
      <c r="U5690">
        <v>72.448020935058594</v>
      </c>
      <c r="V5690">
        <v>90.566665649414105</v>
      </c>
      <c r="W5690">
        <v>0.88856250047683705</v>
      </c>
    </row>
    <row r="5691" spans="1:23">
      <c r="A5691" t="s">
        <v>63</v>
      </c>
      <c r="B5691" t="s">
        <v>70</v>
      </c>
      <c r="C5691" s="7" t="s">
        <v>56</v>
      </c>
      <c r="D5691" s="7">
        <v>41113</v>
      </c>
      <c r="E5691" t="s">
        <v>80</v>
      </c>
      <c r="F5691">
        <v>105.410537719727</v>
      </c>
      <c r="G5691">
        <v>102.700386047363</v>
      </c>
      <c r="H5691">
        <v>2.7101502418518102</v>
      </c>
      <c r="I5691">
        <v>2.57104281336069E-2</v>
      </c>
      <c r="J5691">
        <v>66.688507080078097</v>
      </c>
      <c r="K5691">
        <v>-2.8351280689239502</v>
      </c>
      <c r="L5691">
        <v>0.44106724858284002</v>
      </c>
      <c r="M5691">
        <v>2.7101502418518102</v>
      </c>
      <c r="N5691">
        <v>4.9792332649231001</v>
      </c>
      <c r="O5691">
        <v>8.2554292678833008</v>
      </c>
      <c r="P5691">
        <v>-4.4071373939514196</v>
      </c>
      <c r="Q5691">
        <v>9.8274383544921893</v>
      </c>
      <c r="R5691">
        <v>849</v>
      </c>
      <c r="S5691">
        <v>18.4546243214957</v>
      </c>
      <c r="T5691">
        <v>4.3270034790039098</v>
      </c>
      <c r="U5691">
        <v>72.448020935058594</v>
      </c>
      <c r="V5691">
        <v>90.566665649414105</v>
      </c>
      <c r="W5691">
        <v>0.876212358474731</v>
      </c>
    </row>
    <row r="5692" spans="1:23">
      <c r="A5692" t="s">
        <v>63</v>
      </c>
      <c r="B5692" t="s">
        <v>70</v>
      </c>
      <c r="C5692" s="7" t="s">
        <v>56</v>
      </c>
      <c r="D5692" s="7">
        <v>41113</v>
      </c>
      <c r="E5692" t="s">
        <v>81</v>
      </c>
      <c r="F5692">
        <v>104.63752746582</v>
      </c>
      <c r="G5692">
        <v>103.80125427246099</v>
      </c>
      <c r="H5692">
        <v>0.83627355098724399</v>
      </c>
      <c r="I5692">
        <v>7.9920999705791508E-3</v>
      </c>
      <c r="J5692">
        <v>65.949226379394503</v>
      </c>
      <c r="K5692">
        <v>-4.52463674545288</v>
      </c>
      <c r="L5692">
        <v>-1.35736739635468</v>
      </c>
      <c r="M5692">
        <v>0.83627355098724399</v>
      </c>
      <c r="N5692">
        <v>3.0299146175384499</v>
      </c>
      <c r="O5692">
        <v>6.19718360900879</v>
      </c>
      <c r="P5692">
        <v>-6.0443801879882804</v>
      </c>
      <c r="Q5692">
        <v>7.7169275283813503</v>
      </c>
      <c r="R5692">
        <v>849</v>
      </c>
      <c r="S5692">
        <v>17.132459609057399</v>
      </c>
      <c r="T5692">
        <v>4.1831402778625497</v>
      </c>
      <c r="U5692">
        <v>72.448020935058594</v>
      </c>
      <c r="V5692">
        <v>90.566665649414105</v>
      </c>
      <c r="W5692">
        <v>0.87668776512145996</v>
      </c>
    </row>
    <row r="5693" spans="1:23">
      <c r="A5693" t="s">
        <v>63</v>
      </c>
      <c r="B5693" t="s">
        <v>70</v>
      </c>
      <c r="C5693" s="7" t="s">
        <v>56</v>
      </c>
      <c r="D5693" s="7">
        <v>41113</v>
      </c>
      <c r="E5693" t="s">
        <v>82</v>
      </c>
      <c r="F5693">
        <v>108.77433013916</v>
      </c>
      <c r="G5693">
        <v>108.721641540527</v>
      </c>
      <c r="H5693">
        <v>5.2684023976326003E-2</v>
      </c>
      <c r="I5693">
        <v>4.84342454001307E-4</v>
      </c>
      <c r="J5693">
        <v>65.503662109375</v>
      </c>
      <c r="K5693">
        <v>-5.0633435249328604</v>
      </c>
      <c r="L5693">
        <v>-2.0407531261444101</v>
      </c>
      <c r="M5693">
        <v>5.2684023976326003E-2</v>
      </c>
      <c r="N5693">
        <v>2.1461210250854501</v>
      </c>
      <c r="O5693">
        <v>5.1687116622924796</v>
      </c>
      <c r="P5693">
        <v>-6.5136661529540998</v>
      </c>
      <c r="Q5693">
        <v>6.6190342903137198</v>
      </c>
      <c r="R5693">
        <v>849</v>
      </c>
      <c r="S5693">
        <v>15.428901864601</v>
      </c>
      <c r="T5693">
        <v>3.9920575618743901</v>
      </c>
      <c r="U5693">
        <v>72.448020935058594</v>
      </c>
      <c r="V5693">
        <v>90.566665649414105</v>
      </c>
      <c r="W5693">
        <v>0.884904265403748</v>
      </c>
    </row>
    <row r="5694" spans="1:23">
      <c r="A5694" t="s">
        <v>63</v>
      </c>
      <c r="B5694" t="s">
        <v>70</v>
      </c>
      <c r="C5694" s="7" t="s">
        <v>56</v>
      </c>
      <c r="D5694" s="7">
        <v>41113</v>
      </c>
      <c r="E5694" t="s">
        <v>83</v>
      </c>
      <c r="F5694">
        <v>122.088188171387</v>
      </c>
      <c r="G5694">
        <v>124.55673217773401</v>
      </c>
      <c r="H5694">
        <v>-2.46853375434875</v>
      </c>
      <c r="I5694">
        <v>-2.0219268277287501E-2</v>
      </c>
      <c r="J5694">
        <v>65.366104125976605</v>
      </c>
      <c r="K5694">
        <v>-7.6063828468322798</v>
      </c>
      <c r="L5694">
        <v>-4.5708999633789098</v>
      </c>
      <c r="M5694">
        <v>-2.46853375434875</v>
      </c>
      <c r="N5694">
        <v>-0.36616766452789301</v>
      </c>
      <c r="O5694">
        <v>2.6693153381347701</v>
      </c>
      <c r="P5694">
        <v>-9.0628910064697301</v>
      </c>
      <c r="Q5694">
        <v>4.1258239746093803</v>
      </c>
      <c r="R5694">
        <v>849</v>
      </c>
      <c r="S5694">
        <v>15.1604756442077</v>
      </c>
      <c r="T5694">
        <v>4.0090847015380904</v>
      </c>
      <c r="U5694">
        <v>72.448020935058594</v>
      </c>
      <c r="V5694">
        <v>90.566665649414105</v>
      </c>
      <c r="W5694">
        <v>0.89352387189865101</v>
      </c>
    </row>
    <row r="5695" spans="1:23">
      <c r="A5695" t="s">
        <v>63</v>
      </c>
      <c r="B5695" t="s">
        <v>70</v>
      </c>
      <c r="C5695" s="7" t="s">
        <v>56</v>
      </c>
      <c r="D5695" s="7">
        <v>41113</v>
      </c>
      <c r="E5695" t="s">
        <v>84</v>
      </c>
      <c r="F5695">
        <v>154.57821655273401</v>
      </c>
      <c r="G5695">
        <v>160.84297180175801</v>
      </c>
      <c r="H5695">
        <v>-6.2647538185119602</v>
      </c>
      <c r="I5695">
        <v>-4.0528051555156701E-2</v>
      </c>
      <c r="J5695">
        <v>65.248474121093807</v>
      </c>
      <c r="K5695">
        <v>-11.6803483963013</v>
      </c>
      <c r="L5695">
        <v>-8.4807710647583008</v>
      </c>
      <c r="M5695">
        <v>-6.2647538185119602</v>
      </c>
      <c r="N5695">
        <v>-4.0487360954284703</v>
      </c>
      <c r="O5695">
        <v>-0.84915882349014304</v>
      </c>
      <c r="P5695">
        <v>-13.215594291686999</v>
      </c>
      <c r="Q5695">
        <v>0.68608707189559903</v>
      </c>
      <c r="R5695">
        <v>849</v>
      </c>
      <c r="S5695">
        <v>16.1057235504422</v>
      </c>
      <c r="T5695">
        <v>4.2258110046386701</v>
      </c>
      <c r="U5695">
        <v>72.448020935058594</v>
      </c>
      <c r="V5695">
        <v>90.566665649414105</v>
      </c>
      <c r="W5695">
        <v>0.90788245201110795</v>
      </c>
    </row>
    <row r="5696" spans="1:23">
      <c r="A5696" t="s">
        <v>63</v>
      </c>
      <c r="B5696" t="s">
        <v>70</v>
      </c>
      <c r="C5696" s="7" t="s">
        <v>56</v>
      </c>
      <c r="D5696" s="7">
        <v>41113</v>
      </c>
      <c r="E5696" t="s">
        <v>85</v>
      </c>
      <c r="F5696">
        <v>183.83619689941401</v>
      </c>
      <c r="G5696">
        <v>188.72906494140599</v>
      </c>
      <c r="H5696">
        <v>-4.8928637504577601</v>
      </c>
      <c r="I5696">
        <v>-2.66153439879417E-2</v>
      </c>
      <c r="J5696">
        <v>65.327468872070298</v>
      </c>
      <c r="K5696">
        <v>-9.9525957107543892</v>
      </c>
      <c r="L5696">
        <v>-6.9632649421691903</v>
      </c>
      <c r="M5696">
        <v>-4.8928637504577601</v>
      </c>
      <c r="N5696">
        <v>-2.8224627971649201</v>
      </c>
      <c r="O5696">
        <v>0.166867226362228</v>
      </c>
      <c r="P5696">
        <v>-11.3869581222534</v>
      </c>
      <c r="Q5696">
        <v>1.60123074054718</v>
      </c>
      <c r="R5696">
        <v>849</v>
      </c>
      <c r="S5696">
        <v>14.2521043574211</v>
      </c>
      <c r="T5696">
        <v>3.9481291770935099</v>
      </c>
      <c r="U5696">
        <v>72.448020935058594</v>
      </c>
      <c r="V5696">
        <v>90.566665649414105</v>
      </c>
      <c r="W5696">
        <v>0.90954697132110596</v>
      </c>
    </row>
    <row r="5697" spans="1:23">
      <c r="A5697" t="s">
        <v>63</v>
      </c>
      <c r="B5697" t="s">
        <v>70</v>
      </c>
      <c r="C5697" s="7" t="s">
        <v>56</v>
      </c>
      <c r="D5697" s="7">
        <v>41113</v>
      </c>
      <c r="E5697" t="s">
        <v>86</v>
      </c>
      <c r="F5697">
        <v>204.72372436523401</v>
      </c>
      <c r="G5697">
        <v>207.78350830078099</v>
      </c>
      <c r="H5697">
        <v>-3.0597836971282999</v>
      </c>
      <c r="I5697">
        <v>-1.49459168314934E-2</v>
      </c>
      <c r="J5697">
        <v>67.001373291015597</v>
      </c>
      <c r="K5697">
        <v>-8.2673139572143608</v>
      </c>
      <c r="L5697">
        <v>-5.1906628608703604</v>
      </c>
      <c r="M5697">
        <v>-3.0597836971282999</v>
      </c>
      <c r="N5697">
        <v>-0.92890417575836204</v>
      </c>
      <c r="O5697">
        <v>2.1477470397949201</v>
      </c>
      <c r="P5697">
        <v>-9.7435770034790004</v>
      </c>
      <c r="Q5697">
        <v>3.6240096092224099</v>
      </c>
      <c r="R5697">
        <v>849</v>
      </c>
      <c r="S5697">
        <v>15.197035385721399</v>
      </c>
      <c r="T5697">
        <v>4.0634579658508301</v>
      </c>
      <c r="U5697">
        <v>72.448020935058594</v>
      </c>
      <c r="V5697">
        <v>90.566665649414105</v>
      </c>
      <c r="W5697">
        <v>0.901960849761963</v>
      </c>
    </row>
    <row r="5698" spans="1:23">
      <c r="A5698" t="s">
        <v>63</v>
      </c>
      <c r="B5698" t="s">
        <v>70</v>
      </c>
      <c r="C5698" s="7" t="s">
        <v>56</v>
      </c>
      <c r="D5698" s="7">
        <v>41113</v>
      </c>
      <c r="E5698" t="s">
        <v>87</v>
      </c>
      <c r="F5698">
        <v>221.95817565918</v>
      </c>
      <c r="G5698">
        <v>220.88229370117199</v>
      </c>
      <c r="H5698">
        <v>1.0758765935897801</v>
      </c>
      <c r="I5698">
        <v>4.8472043126821501E-3</v>
      </c>
      <c r="J5698">
        <v>69.349937438964801</v>
      </c>
      <c r="K5698">
        <v>-4.47237253189087</v>
      </c>
      <c r="L5698">
        <v>-1.1944220066070601</v>
      </c>
      <c r="M5698">
        <v>1.0758765935897801</v>
      </c>
      <c r="N5698">
        <v>3.3461751937866202</v>
      </c>
      <c r="O5698">
        <v>6.6241259574890101</v>
      </c>
      <c r="P5698">
        <v>-6.0452241897582999</v>
      </c>
      <c r="Q5698">
        <v>8.1969776153564506</v>
      </c>
      <c r="R5698">
        <v>849</v>
      </c>
      <c r="S5698">
        <v>17.275035257061699</v>
      </c>
      <c r="T5698">
        <v>4.3293218612670898</v>
      </c>
      <c r="U5698">
        <v>72.448020935058594</v>
      </c>
      <c r="V5698">
        <v>90.566665649414105</v>
      </c>
      <c r="W5698">
        <v>0.90091592073440596</v>
      </c>
    </row>
    <row r="5699" spans="1:23">
      <c r="A5699" t="s">
        <v>63</v>
      </c>
      <c r="B5699" t="s">
        <v>70</v>
      </c>
      <c r="C5699" s="7" t="s">
        <v>56</v>
      </c>
      <c r="D5699" s="7">
        <v>41113</v>
      </c>
      <c r="E5699" t="s">
        <v>88</v>
      </c>
      <c r="F5699">
        <v>231.36660766601599</v>
      </c>
      <c r="G5699">
        <v>228.83595275878901</v>
      </c>
      <c r="H5699">
        <v>2.5306644439697301</v>
      </c>
      <c r="I5699">
        <v>1.09378984197974E-2</v>
      </c>
      <c r="J5699">
        <v>73.178764343261705</v>
      </c>
      <c r="K5699">
        <v>-2.9360539913177499</v>
      </c>
      <c r="L5699">
        <v>0.293727546930313</v>
      </c>
      <c r="M5699">
        <v>2.5306644439697301</v>
      </c>
      <c r="N5699">
        <v>4.7676014900207502</v>
      </c>
      <c r="O5699">
        <v>7.9973831176757804</v>
      </c>
      <c r="P5699">
        <v>-4.4857931137084996</v>
      </c>
      <c r="Q5699">
        <v>9.5471210479736293</v>
      </c>
      <c r="R5699">
        <v>849</v>
      </c>
      <c r="S5699">
        <v>16.886753870572601</v>
      </c>
      <c r="T5699">
        <v>4.2657032012939498</v>
      </c>
      <c r="U5699">
        <v>72.448020935058594</v>
      </c>
      <c r="V5699">
        <v>90.566665649414105</v>
      </c>
      <c r="W5699">
        <v>0.90126925706863403</v>
      </c>
    </row>
    <row r="5700" spans="1:23">
      <c r="A5700" t="s">
        <v>63</v>
      </c>
      <c r="B5700" t="s">
        <v>70</v>
      </c>
      <c r="C5700" s="7" t="s">
        <v>56</v>
      </c>
      <c r="D5700" s="7">
        <v>41113</v>
      </c>
      <c r="E5700" t="s">
        <v>89</v>
      </c>
      <c r="F5700">
        <v>240.75015258789099</v>
      </c>
      <c r="G5700">
        <v>237.43533325195301</v>
      </c>
      <c r="H5700">
        <v>3.3148314952850302</v>
      </c>
      <c r="I5700">
        <v>1.37687614187598E-2</v>
      </c>
      <c r="J5700">
        <v>76.804962158203097</v>
      </c>
      <c r="K5700">
        <v>-2.25604152679443</v>
      </c>
      <c r="L5700">
        <v>1.0352753400802599</v>
      </c>
      <c r="M5700">
        <v>3.3148314952850302</v>
      </c>
      <c r="N5700">
        <v>5.5943875312805202</v>
      </c>
      <c r="O5700">
        <v>8.8857049942016602</v>
      </c>
      <c r="P5700">
        <v>-3.8353068828582799</v>
      </c>
      <c r="Q5700">
        <v>10.464969635009799</v>
      </c>
      <c r="R5700">
        <v>849</v>
      </c>
      <c r="S5700">
        <v>17.5314866905433</v>
      </c>
      <c r="T5700">
        <v>4.3469753265380904</v>
      </c>
      <c r="U5700">
        <v>72.448020935058594</v>
      </c>
      <c r="V5700">
        <v>90.566665649414105</v>
      </c>
      <c r="W5700">
        <v>0.90120196342468295</v>
      </c>
    </row>
    <row r="5701" spans="1:23">
      <c r="A5701" t="s">
        <v>63</v>
      </c>
      <c r="B5701" t="s">
        <v>70</v>
      </c>
      <c r="C5701" s="7" t="s">
        <v>56</v>
      </c>
      <c r="D5701" s="7">
        <v>41113</v>
      </c>
      <c r="E5701" t="s">
        <v>90</v>
      </c>
      <c r="F5701">
        <v>241.71539306640599</v>
      </c>
      <c r="G5701">
        <v>237.103591918945</v>
      </c>
      <c r="H5701">
        <v>4.6118068695068404</v>
      </c>
      <c r="I5701">
        <v>1.9079489633440999E-2</v>
      </c>
      <c r="J5701">
        <v>79.633865356445298</v>
      </c>
      <c r="K5701">
        <v>-0.916387438774109</v>
      </c>
      <c r="L5701">
        <v>2.3497145175933798</v>
      </c>
      <c r="M5701">
        <v>4.6118068695068404</v>
      </c>
      <c r="N5701">
        <v>6.8738989830017099</v>
      </c>
      <c r="O5701">
        <v>10.140001296997101</v>
      </c>
      <c r="P5701">
        <v>-2.483553647995</v>
      </c>
      <c r="Q5701">
        <v>11.707166671752899</v>
      </c>
      <c r="R5701">
        <v>849</v>
      </c>
      <c r="S5701">
        <v>17.4211237350464</v>
      </c>
      <c r="T5701">
        <v>4.3136725425720197</v>
      </c>
      <c r="U5701">
        <v>72.448020935058594</v>
      </c>
      <c r="V5701">
        <v>90.566665649414105</v>
      </c>
      <c r="W5701">
        <v>0.90462565422058105</v>
      </c>
    </row>
    <row r="5702" spans="1:23">
      <c r="A5702" t="s">
        <v>63</v>
      </c>
      <c r="B5702" t="s">
        <v>70</v>
      </c>
      <c r="C5702" s="7" t="s">
        <v>56</v>
      </c>
      <c r="D5702" s="7">
        <v>41113</v>
      </c>
      <c r="E5702" t="s">
        <v>91</v>
      </c>
      <c r="F5702">
        <v>240.56478881835901</v>
      </c>
      <c r="G5702">
        <v>235.27410888671901</v>
      </c>
      <c r="H5702">
        <v>5.29068851470947</v>
      </c>
      <c r="I5702">
        <v>2.1992780268192302E-2</v>
      </c>
      <c r="J5702">
        <v>81.718269348144503</v>
      </c>
      <c r="K5702">
        <v>-0.166215270757675</v>
      </c>
      <c r="L5702">
        <v>3.05776762962341</v>
      </c>
      <c r="M5702">
        <v>5.29068851470947</v>
      </c>
      <c r="N5702">
        <v>7.5236091613769496</v>
      </c>
      <c r="O5702">
        <v>10.747591972351101</v>
      </c>
      <c r="P5702">
        <v>-1.7131717205047601</v>
      </c>
      <c r="Q5702">
        <v>12.294548988342299</v>
      </c>
      <c r="R5702">
        <v>849</v>
      </c>
      <c r="S5702">
        <v>17.072662025279001</v>
      </c>
      <c r="T5702">
        <v>4.2580447196960396</v>
      </c>
      <c r="U5702">
        <v>72.448020935058594</v>
      </c>
      <c r="V5702">
        <v>90.566665649414105</v>
      </c>
      <c r="W5702">
        <v>0.90335136651992798</v>
      </c>
    </row>
    <row r="5703" spans="1:23">
      <c r="A5703" t="s">
        <v>63</v>
      </c>
      <c r="B5703" t="s">
        <v>70</v>
      </c>
      <c r="C5703" s="7" t="s">
        <v>56</v>
      </c>
      <c r="D5703" s="7">
        <v>41113</v>
      </c>
      <c r="E5703" t="s">
        <v>92</v>
      </c>
      <c r="F5703">
        <v>238.45761108398401</v>
      </c>
      <c r="G5703">
        <v>226.17189025878901</v>
      </c>
      <c r="H5703">
        <v>12.285719871521</v>
      </c>
      <c r="I5703">
        <v>5.1521610468626002E-2</v>
      </c>
      <c r="J5703">
        <v>83.266090393066406</v>
      </c>
      <c r="K5703">
        <v>7.0276470184326199</v>
      </c>
      <c r="L5703">
        <v>10.134159088134799</v>
      </c>
      <c r="M5703">
        <v>12.285719871521</v>
      </c>
      <c r="N5703">
        <v>14.4372816085815</v>
      </c>
      <c r="O5703">
        <v>17.5437927246094</v>
      </c>
      <c r="P5703">
        <v>5.5370564460754403</v>
      </c>
      <c r="Q5703">
        <v>19.0343837738037</v>
      </c>
      <c r="R5703">
        <v>849</v>
      </c>
      <c r="S5703">
        <v>16.217797930860002</v>
      </c>
      <c r="T5703">
        <v>4.1028962135314897</v>
      </c>
      <c r="U5703">
        <v>72.448020935058594</v>
      </c>
      <c r="V5703">
        <v>90.566665649414105</v>
      </c>
      <c r="W5703">
        <v>0.89950543642044101</v>
      </c>
    </row>
    <row r="5704" spans="1:23">
      <c r="A5704" t="s">
        <v>63</v>
      </c>
      <c r="B5704" t="s">
        <v>70</v>
      </c>
      <c r="C5704" s="7" t="s">
        <v>56</v>
      </c>
      <c r="D5704" s="7">
        <v>41113</v>
      </c>
      <c r="E5704" t="s">
        <v>93</v>
      </c>
      <c r="F5704">
        <v>226.55230712890599</v>
      </c>
      <c r="G5704">
        <v>204.92721557617199</v>
      </c>
      <c r="H5704">
        <v>21.625097274780298</v>
      </c>
      <c r="I5704">
        <v>9.5452994108200101E-2</v>
      </c>
      <c r="J5704">
        <v>83.847282409667997</v>
      </c>
      <c r="K5704">
        <v>15.8552103042603</v>
      </c>
      <c r="L5704">
        <v>19.264104843139599</v>
      </c>
      <c r="M5704">
        <v>21.625097274780298</v>
      </c>
      <c r="N5704">
        <v>23.986087799072301</v>
      </c>
      <c r="O5704">
        <v>27.394981384277301</v>
      </c>
      <c r="P5704">
        <v>14.2195272445679</v>
      </c>
      <c r="Q5704">
        <v>29.030666351318398</v>
      </c>
      <c r="R5704">
        <v>849</v>
      </c>
      <c r="S5704">
        <v>20.384463970024601</v>
      </c>
      <c r="T5704">
        <v>4.5022664070129403</v>
      </c>
      <c r="U5704">
        <v>72.448020935058594</v>
      </c>
      <c r="V5704">
        <v>90.566665649414105</v>
      </c>
      <c r="W5704">
        <v>0.88379716873168901</v>
      </c>
    </row>
    <row r="5705" spans="1:23">
      <c r="A5705" t="s">
        <v>63</v>
      </c>
      <c r="B5705" t="s">
        <v>70</v>
      </c>
      <c r="C5705" s="7" t="s">
        <v>56</v>
      </c>
      <c r="D5705" s="7">
        <v>41113</v>
      </c>
      <c r="E5705" t="s">
        <v>94</v>
      </c>
      <c r="F5705">
        <v>212.69891357421901</v>
      </c>
      <c r="G5705">
        <v>193.87026977539099</v>
      </c>
      <c r="H5705">
        <v>18.828655242919901</v>
      </c>
      <c r="I5705">
        <v>8.8522568345069899E-2</v>
      </c>
      <c r="J5705">
        <v>83.879058837890597</v>
      </c>
      <c r="K5705">
        <v>13.244535446166999</v>
      </c>
      <c r="L5705">
        <v>16.543678283691399</v>
      </c>
      <c r="M5705">
        <v>18.828655242919901</v>
      </c>
      <c r="N5705">
        <v>21.113632202148398</v>
      </c>
      <c r="O5705">
        <v>24.412775039672901</v>
      </c>
      <c r="P5705">
        <v>11.661516189575201</v>
      </c>
      <c r="Q5705">
        <v>25.995794296264599</v>
      </c>
      <c r="R5705">
        <v>849</v>
      </c>
      <c r="S5705">
        <v>19.270007253536999</v>
      </c>
      <c r="T5705">
        <v>4.3573117256164604</v>
      </c>
      <c r="U5705">
        <v>72.448020935058594</v>
      </c>
      <c r="V5705">
        <v>90.566665649414105</v>
      </c>
      <c r="W5705">
        <v>0.88864749670028698</v>
      </c>
    </row>
    <row r="5706" spans="1:23">
      <c r="A5706" t="s">
        <v>63</v>
      </c>
      <c r="B5706" t="s">
        <v>70</v>
      </c>
      <c r="C5706" s="7" t="s">
        <v>56</v>
      </c>
      <c r="D5706" s="7">
        <v>41113</v>
      </c>
      <c r="E5706" t="s">
        <v>95</v>
      </c>
      <c r="F5706">
        <v>199.14329528808599</v>
      </c>
      <c r="G5706">
        <v>181.60337829589801</v>
      </c>
      <c r="H5706">
        <v>17.539920806884801</v>
      </c>
      <c r="I5706">
        <v>8.8076882064342499E-2</v>
      </c>
      <c r="J5706">
        <v>83.161880493164105</v>
      </c>
      <c r="K5706">
        <v>12.1657867431641</v>
      </c>
      <c r="L5706">
        <v>15.340867996215801</v>
      </c>
      <c r="M5706">
        <v>17.539920806884801</v>
      </c>
      <c r="N5706">
        <v>19.738971710205099</v>
      </c>
      <c r="O5706">
        <v>22.9140529632568</v>
      </c>
      <c r="P5706">
        <v>10.642294883728001</v>
      </c>
      <c r="Q5706">
        <v>24.437545776367202</v>
      </c>
      <c r="R5706">
        <v>849</v>
      </c>
      <c r="S5706">
        <v>17.984638385815401</v>
      </c>
      <c r="T5706">
        <v>4.1934585571289098</v>
      </c>
      <c r="U5706">
        <v>72.448020935058594</v>
      </c>
      <c r="V5706">
        <v>90.566665649414105</v>
      </c>
      <c r="W5706">
        <v>0.88802981376647905</v>
      </c>
    </row>
    <row r="5707" spans="1:23">
      <c r="A5707" t="s">
        <v>63</v>
      </c>
      <c r="B5707" t="s">
        <v>70</v>
      </c>
      <c r="C5707" s="7" t="s">
        <v>56</v>
      </c>
      <c r="D5707" s="7">
        <v>41113</v>
      </c>
      <c r="E5707" t="s">
        <v>96</v>
      </c>
      <c r="F5707">
        <v>186.55508422851599</v>
      </c>
      <c r="G5707">
        <v>168.94329833984401</v>
      </c>
      <c r="H5707">
        <v>17.611791610717798</v>
      </c>
      <c r="I5707">
        <v>9.4405315816402394E-2</v>
      </c>
      <c r="J5707">
        <v>82.057487487792997</v>
      </c>
      <c r="K5707">
        <v>12.956942558288601</v>
      </c>
      <c r="L5707">
        <v>15.7070655822754</v>
      </c>
      <c r="M5707">
        <v>17.611791610717798</v>
      </c>
      <c r="N5707">
        <v>19.516517639160199</v>
      </c>
      <c r="O5707">
        <v>22.266639709472699</v>
      </c>
      <c r="P5707">
        <v>11.637357711791999</v>
      </c>
      <c r="Q5707">
        <v>23.586225509643601</v>
      </c>
      <c r="R5707">
        <v>849</v>
      </c>
      <c r="S5707">
        <v>13.5575406787391</v>
      </c>
      <c r="T5707">
        <v>3.6321980953216602</v>
      </c>
      <c r="U5707">
        <v>72.448020935058594</v>
      </c>
      <c r="V5707">
        <v>90.566665649414105</v>
      </c>
      <c r="W5707">
        <v>0.88956916332244895</v>
      </c>
    </row>
    <row r="5708" spans="1:23">
      <c r="A5708" t="s">
        <v>63</v>
      </c>
      <c r="B5708" t="s">
        <v>70</v>
      </c>
      <c r="C5708" s="7" t="s">
        <v>56</v>
      </c>
      <c r="D5708" s="7">
        <v>41113</v>
      </c>
      <c r="E5708" t="s">
        <v>97</v>
      </c>
      <c r="F5708">
        <v>177.40966796875</v>
      </c>
      <c r="G5708">
        <v>167.02532958984401</v>
      </c>
      <c r="H5708">
        <v>10.384330749511699</v>
      </c>
      <c r="I5708">
        <v>5.8533061295747799E-2</v>
      </c>
      <c r="J5708">
        <v>79.934814453125</v>
      </c>
      <c r="K5708">
        <v>5.5334291458129901</v>
      </c>
      <c r="L5708">
        <v>8.3993806838989293</v>
      </c>
      <c r="M5708">
        <v>10.384330749511699</v>
      </c>
      <c r="N5708">
        <v>12.369280815124499</v>
      </c>
      <c r="O5708">
        <v>15.235231399536101</v>
      </c>
      <c r="P5708">
        <v>4.1582660675048801</v>
      </c>
      <c r="Q5708">
        <v>16.610395431518601</v>
      </c>
      <c r="R5708">
        <v>849</v>
      </c>
      <c r="S5708">
        <v>14.302686202927401</v>
      </c>
      <c r="T5708">
        <v>3.78517842292786</v>
      </c>
      <c r="U5708">
        <v>72.448020935058594</v>
      </c>
      <c r="V5708">
        <v>90.566665649414105</v>
      </c>
      <c r="W5708">
        <v>0.89949852228164695</v>
      </c>
    </row>
    <row r="5709" spans="1:23">
      <c r="A5709" t="s">
        <v>63</v>
      </c>
      <c r="B5709" t="s">
        <v>70</v>
      </c>
      <c r="C5709" s="7" t="s">
        <v>56</v>
      </c>
      <c r="D5709" s="7">
        <v>41113</v>
      </c>
      <c r="E5709" t="s">
        <v>98</v>
      </c>
      <c r="F5709">
        <v>175.57957458496099</v>
      </c>
      <c r="G5709">
        <v>166.55793762207</v>
      </c>
      <c r="H5709">
        <v>9.0216493606567401</v>
      </c>
      <c r="I5709">
        <v>5.1382113248109797E-2</v>
      </c>
      <c r="J5709">
        <v>76.424263000488295</v>
      </c>
      <c r="K5709">
        <v>4.0891404151916504</v>
      </c>
      <c r="L5709">
        <v>7.0033068656921396</v>
      </c>
      <c r="M5709">
        <v>9.0216493606567401</v>
      </c>
      <c r="N5709">
        <v>11.0399923324585</v>
      </c>
      <c r="O5709">
        <v>13.954158782959</v>
      </c>
      <c r="P5709">
        <v>2.6908428668975799</v>
      </c>
      <c r="Q5709">
        <v>15.3524570465088</v>
      </c>
      <c r="R5709">
        <v>849</v>
      </c>
      <c r="S5709">
        <v>14.541558362543601</v>
      </c>
      <c r="T5709">
        <v>3.8488574028015101</v>
      </c>
      <c r="U5709">
        <v>72.448020935058594</v>
      </c>
      <c r="V5709">
        <v>90.566665649414105</v>
      </c>
      <c r="W5709">
        <v>0.905642330646515</v>
      </c>
    </row>
    <row r="5710" spans="1:23">
      <c r="A5710" t="s">
        <v>63</v>
      </c>
      <c r="B5710" t="s">
        <v>70</v>
      </c>
      <c r="C5710" s="7" t="s">
        <v>56</v>
      </c>
      <c r="D5710" s="7">
        <v>41113</v>
      </c>
      <c r="E5710" t="s">
        <v>99</v>
      </c>
      <c r="F5710">
        <v>171.54231262207</v>
      </c>
      <c r="G5710">
        <v>166.41119384765599</v>
      </c>
      <c r="H5710">
        <v>5.1311082839965803</v>
      </c>
      <c r="I5710">
        <v>2.99116186797619E-2</v>
      </c>
      <c r="J5710">
        <v>72.556327819824205</v>
      </c>
      <c r="K5710">
        <v>0.37447392940521201</v>
      </c>
      <c r="L5710">
        <v>3.18473196029663</v>
      </c>
      <c r="M5710">
        <v>5.1311082839965803</v>
      </c>
      <c r="N5710">
        <v>7.0774846076965297</v>
      </c>
      <c r="O5710">
        <v>9.8877429962158203</v>
      </c>
      <c r="P5710">
        <v>-0.973965764045715</v>
      </c>
      <c r="Q5710">
        <v>11.236182212829601</v>
      </c>
      <c r="R5710">
        <v>849</v>
      </c>
      <c r="S5710">
        <v>13.4024523587834</v>
      </c>
      <c r="T5710">
        <v>3.7116212844848602</v>
      </c>
      <c r="U5710">
        <v>72.448020935058594</v>
      </c>
      <c r="V5710">
        <v>90.566665649414105</v>
      </c>
      <c r="W5710">
        <v>0.89870196580886796</v>
      </c>
    </row>
    <row r="5711" spans="1:23">
      <c r="A5711" t="s">
        <v>63</v>
      </c>
      <c r="B5711" t="s">
        <v>70</v>
      </c>
      <c r="C5711" s="7" t="s">
        <v>56</v>
      </c>
      <c r="D5711" s="7">
        <v>41113</v>
      </c>
      <c r="E5711" t="s">
        <v>100</v>
      </c>
      <c r="F5711">
        <v>161.52703857421901</v>
      </c>
      <c r="G5711">
        <v>159.271240234375</v>
      </c>
      <c r="H5711">
        <v>2.25578832626343</v>
      </c>
      <c r="I5711">
        <v>1.3965392485261E-2</v>
      </c>
      <c r="J5711">
        <v>70.393249511718807</v>
      </c>
      <c r="K5711">
        <v>-2.6479237079620401</v>
      </c>
      <c r="L5711">
        <v>0.24922916293144201</v>
      </c>
      <c r="M5711">
        <v>2.25578832626343</v>
      </c>
      <c r="N5711">
        <v>4.2623476982116699</v>
      </c>
      <c r="O5711">
        <v>7.1595005989074698</v>
      </c>
      <c r="P5711">
        <v>-4.0380578041076696</v>
      </c>
      <c r="Q5711">
        <v>8.5496339797973597</v>
      </c>
      <c r="R5711">
        <v>849</v>
      </c>
      <c r="S5711">
        <v>14.1590879908769</v>
      </c>
      <c r="T5711">
        <v>3.8263869285583501</v>
      </c>
      <c r="U5711">
        <v>72.448020935058594</v>
      </c>
      <c r="V5711">
        <v>90.566665649414105</v>
      </c>
      <c r="W5711">
        <v>0.89569818973541304</v>
      </c>
    </row>
    <row r="5712" spans="1:23">
      <c r="A5712" t="s">
        <v>63</v>
      </c>
      <c r="B5712" t="s">
        <v>70</v>
      </c>
      <c r="C5712" s="7" t="s">
        <v>56</v>
      </c>
      <c r="D5712" s="7">
        <v>41113</v>
      </c>
      <c r="E5712" t="s">
        <v>101</v>
      </c>
      <c r="F5712">
        <v>147.93603515625</v>
      </c>
      <c r="G5712">
        <v>146.61993408203099</v>
      </c>
      <c r="H5712">
        <v>1.31608891487122</v>
      </c>
      <c r="I5712">
        <v>8.8963378220796602E-3</v>
      </c>
      <c r="J5712">
        <v>68.954704284667997</v>
      </c>
      <c r="K5712">
        <v>-3.1761701107025102</v>
      </c>
      <c r="L5712">
        <v>-0.52210712432861295</v>
      </c>
      <c r="M5712">
        <v>1.31608891487122</v>
      </c>
      <c r="N5712">
        <v>3.15428495407104</v>
      </c>
      <c r="O5712">
        <v>5.8083481788635298</v>
      </c>
      <c r="P5712">
        <v>-4.4496636390686</v>
      </c>
      <c r="Q5712">
        <v>7.0818414688110396</v>
      </c>
      <c r="R5712">
        <v>849</v>
      </c>
      <c r="S5712">
        <v>11.9289871697239</v>
      </c>
      <c r="T5712">
        <v>3.5053284168243399</v>
      </c>
      <c r="U5712">
        <v>72.448020935058594</v>
      </c>
      <c r="V5712">
        <v>90.566665649414105</v>
      </c>
      <c r="W5712">
        <v>0.90157693624496504</v>
      </c>
    </row>
    <row r="5713" spans="1:23">
      <c r="A5713" t="s">
        <v>63</v>
      </c>
      <c r="B5713" t="s">
        <v>70</v>
      </c>
      <c r="C5713" s="7" t="s">
        <v>56</v>
      </c>
      <c r="D5713" s="7">
        <v>41113</v>
      </c>
      <c r="E5713" t="s">
        <v>102</v>
      </c>
      <c r="F5713">
        <v>140.83923339843801</v>
      </c>
      <c r="G5713">
        <v>139.56198120117199</v>
      </c>
      <c r="H5713">
        <v>1.27724981307983</v>
      </c>
      <c r="I5713">
        <v>9.0688494965434092E-3</v>
      </c>
      <c r="J5713">
        <v>67.499641418457003</v>
      </c>
      <c r="K5713">
        <v>-2.89123630523682</v>
      </c>
      <c r="L5713">
        <v>-0.42846089601516701</v>
      </c>
      <c r="M5713">
        <v>1.27724981307983</v>
      </c>
      <c r="N5713">
        <v>2.98296046257019</v>
      </c>
      <c r="O5713">
        <v>5.4457359313964799</v>
      </c>
      <c r="P5713">
        <v>-4.0729441642761204</v>
      </c>
      <c r="Q5713">
        <v>6.6274437904357901</v>
      </c>
      <c r="R5713">
        <v>849</v>
      </c>
      <c r="S5713">
        <v>10.085483141665501</v>
      </c>
      <c r="T5713">
        <v>3.2526869773864702</v>
      </c>
      <c r="U5713">
        <v>72.448020935058594</v>
      </c>
      <c r="V5713">
        <v>90.566665649414105</v>
      </c>
      <c r="W5713">
        <v>0.91772800683975198</v>
      </c>
    </row>
    <row r="5714" spans="1:23">
      <c r="A5714" t="s">
        <v>63</v>
      </c>
      <c r="B5714" t="s">
        <v>70</v>
      </c>
      <c r="C5714" s="7" t="s">
        <v>56</v>
      </c>
      <c r="D5714" s="7">
        <v>41128</v>
      </c>
      <c r="E5714" t="s">
        <v>79</v>
      </c>
      <c r="F5714">
        <v>141.88417053222699</v>
      </c>
      <c r="G5714">
        <v>138.04119873046901</v>
      </c>
      <c r="H5714">
        <v>3.84296703338623</v>
      </c>
      <c r="I5714">
        <v>2.7085242792963999E-2</v>
      </c>
      <c r="J5714">
        <v>75.920349121093807</v>
      </c>
      <c r="K5714">
        <v>0.189285397529602</v>
      </c>
      <c r="L5714">
        <v>2.3479101657867401</v>
      </c>
      <c r="M5714">
        <v>3.84296703338623</v>
      </c>
      <c r="N5714">
        <v>5.3380241394043004</v>
      </c>
      <c r="O5714">
        <v>7.4966487884521502</v>
      </c>
      <c r="P5714">
        <v>-0.84648257493972801</v>
      </c>
      <c r="Q5714">
        <v>8.5324163436889595</v>
      </c>
      <c r="R5714">
        <v>860</v>
      </c>
      <c r="S5714">
        <v>7.8836758417872401</v>
      </c>
      <c r="T5714">
        <v>2.8509829044342001</v>
      </c>
      <c r="U5714">
        <v>80.217178344726605</v>
      </c>
      <c r="V5714">
        <v>96.617523193359403</v>
      </c>
      <c r="W5714">
        <v>0.88856250047683705</v>
      </c>
    </row>
    <row r="5715" spans="1:23">
      <c r="A5715" t="s">
        <v>63</v>
      </c>
      <c r="B5715" t="s">
        <v>70</v>
      </c>
      <c r="C5715" s="7" t="s">
        <v>56</v>
      </c>
      <c r="D5715" s="7">
        <v>41128</v>
      </c>
      <c r="E5715" t="s">
        <v>80</v>
      </c>
      <c r="F5715">
        <v>133.88983154296901</v>
      </c>
      <c r="G5715">
        <v>133.50860595703099</v>
      </c>
      <c r="H5715">
        <v>0.38122892379760698</v>
      </c>
      <c r="I5715">
        <v>2.8473329730331902E-3</v>
      </c>
      <c r="J5715">
        <v>74.870834350585895</v>
      </c>
      <c r="K5715">
        <v>-2.8941307067871098</v>
      </c>
      <c r="L5715">
        <v>-0.95902168750762895</v>
      </c>
      <c r="M5715">
        <v>0.38122892379760698</v>
      </c>
      <c r="N5715">
        <v>1.72147953510284</v>
      </c>
      <c r="O5715">
        <v>3.6565885543823202</v>
      </c>
      <c r="P5715">
        <v>-3.82264947891235</v>
      </c>
      <c r="Q5715">
        <v>4.5851073265075701</v>
      </c>
      <c r="R5715">
        <v>860</v>
      </c>
      <c r="S5715">
        <v>6.3171362488757303</v>
      </c>
      <c r="T5715">
        <v>2.5557765960693399</v>
      </c>
      <c r="U5715">
        <v>80.217178344726605</v>
      </c>
      <c r="V5715">
        <v>96.617523193359403</v>
      </c>
      <c r="W5715">
        <v>0.876212358474731</v>
      </c>
    </row>
    <row r="5716" spans="1:23">
      <c r="A5716" t="s">
        <v>63</v>
      </c>
      <c r="B5716" t="s">
        <v>70</v>
      </c>
      <c r="C5716" s="7" t="s">
        <v>56</v>
      </c>
      <c r="D5716" s="7">
        <v>41128</v>
      </c>
      <c r="E5716" t="s">
        <v>81</v>
      </c>
      <c r="F5716">
        <v>128.88125610351599</v>
      </c>
      <c r="G5716">
        <v>129.90678405761699</v>
      </c>
      <c r="H5716">
        <v>-1.0255272388458301</v>
      </c>
      <c r="I5716">
        <v>-7.9571474343538302E-3</v>
      </c>
      <c r="J5716">
        <v>73.934730529785199</v>
      </c>
      <c r="K5716">
        <v>-3.9049222469329798</v>
      </c>
      <c r="L5716">
        <v>-2.2037522792816202</v>
      </c>
      <c r="M5716">
        <v>-1.0255272388458301</v>
      </c>
      <c r="N5716">
        <v>0.15269783139228801</v>
      </c>
      <c r="O5716">
        <v>1.8538676500320399</v>
      </c>
      <c r="P5716">
        <v>-4.72119045257568</v>
      </c>
      <c r="Q5716">
        <v>2.6701362133026101</v>
      </c>
      <c r="R5716">
        <v>860</v>
      </c>
      <c r="S5716">
        <v>4.8843752859606901</v>
      </c>
      <c r="T5716">
        <v>2.24680376052856</v>
      </c>
      <c r="U5716">
        <v>80.217178344726605</v>
      </c>
      <c r="V5716">
        <v>96.617523193359403</v>
      </c>
      <c r="W5716">
        <v>0.87668776512145996</v>
      </c>
    </row>
    <row r="5717" spans="1:23">
      <c r="A5717" t="s">
        <v>63</v>
      </c>
      <c r="B5717" t="s">
        <v>70</v>
      </c>
      <c r="C5717" s="7" t="s">
        <v>56</v>
      </c>
      <c r="D5717" s="7">
        <v>41128</v>
      </c>
      <c r="E5717" t="s">
        <v>82</v>
      </c>
      <c r="F5717">
        <v>126.418495178223</v>
      </c>
      <c r="G5717">
        <v>133.09104919433599</v>
      </c>
      <c r="H5717">
        <v>-6.6725554466247603</v>
      </c>
      <c r="I5717">
        <v>-5.2781485021114301E-2</v>
      </c>
      <c r="J5717">
        <v>73.262275695800795</v>
      </c>
      <c r="K5717">
        <v>-10.3665971755981</v>
      </c>
      <c r="L5717">
        <v>-8.1841278076171893</v>
      </c>
      <c r="M5717">
        <v>-6.6725554466247603</v>
      </c>
      <c r="N5717">
        <v>-5.1609835624694798</v>
      </c>
      <c r="O5717">
        <v>-2.9785139560699498</v>
      </c>
      <c r="P5717">
        <v>-11.4138069152832</v>
      </c>
      <c r="Q5717">
        <v>-1.9313043355941799</v>
      </c>
      <c r="R5717">
        <v>860</v>
      </c>
      <c r="S5717">
        <v>7.9341585872751903</v>
      </c>
      <c r="T5717">
        <v>2.8824760913848899</v>
      </c>
      <c r="U5717">
        <v>80.217178344726605</v>
      </c>
      <c r="V5717">
        <v>96.617523193359403</v>
      </c>
      <c r="W5717">
        <v>0.884904265403748</v>
      </c>
    </row>
    <row r="5718" spans="1:23">
      <c r="A5718" t="s">
        <v>63</v>
      </c>
      <c r="B5718" t="s">
        <v>70</v>
      </c>
      <c r="C5718" s="7" t="s">
        <v>56</v>
      </c>
      <c r="D5718" s="7">
        <v>41128</v>
      </c>
      <c r="E5718" t="s">
        <v>83</v>
      </c>
      <c r="F5718">
        <v>139.15560913085901</v>
      </c>
      <c r="G5718">
        <v>145.29116821289099</v>
      </c>
      <c r="H5718">
        <v>-6.1355485916137704</v>
      </c>
      <c r="I5718">
        <v>-4.4091280549764598E-2</v>
      </c>
      <c r="J5718">
        <v>72.498481750488295</v>
      </c>
      <c r="K5718">
        <v>-9.7120037078857404</v>
      </c>
      <c r="L5718">
        <v>-7.5990052223205602</v>
      </c>
      <c r="M5718">
        <v>-6.1355485916137704</v>
      </c>
      <c r="N5718">
        <v>-4.6720924377441397</v>
      </c>
      <c r="O5718">
        <v>-2.5590941905975302</v>
      </c>
      <c r="P5718">
        <v>-10.725878715515099</v>
      </c>
      <c r="Q5718">
        <v>-1.5452188253402701</v>
      </c>
      <c r="R5718">
        <v>860</v>
      </c>
      <c r="S5718">
        <v>7.3149815072798097</v>
      </c>
      <c r="T5718">
        <v>2.79072237014771</v>
      </c>
      <c r="U5718">
        <v>80.217178344726605</v>
      </c>
      <c r="V5718">
        <v>96.617523193359403</v>
      </c>
      <c r="W5718">
        <v>0.89352387189865101</v>
      </c>
    </row>
    <row r="5719" spans="1:23">
      <c r="A5719" t="s">
        <v>63</v>
      </c>
      <c r="B5719" t="s">
        <v>70</v>
      </c>
      <c r="C5719" s="7" t="s">
        <v>56</v>
      </c>
      <c r="D5719" s="7">
        <v>41128</v>
      </c>
      <c r="E5719" t="s">
        <v>84</v>
      </c>
      <c r="F5719">
        <v>173.32452392578099</v>
      </c>
      <c r="G5719">
        <v>178.08418273925801</v>
      </c>
      <c r="H5719">
        <v>-4.7596540451049796</v>
      </c>
      <c r="I5719">
        <v>-2.74609383195639E-2</v>
      </c>
      <c r="J5719">
        <v>72.092155456542997</v>
      </c>
      <c r="K5719">
        <v>-8.4349174499511701</v>
      </c>
      <c r="L5719">
        <v>-6.2635421752929696</v>
      </c>
      <c r="M5719">
        <v>-4.7596540451049796</v>
      </c>
      <c r="N5719">
        <v>-3.25576591491699</v>
      </c>
      <c r="O5719">
        <v>-1.08439040184021</v>
      </c>
      <c r="P5719">
        <v>-9.4768028259277308</v>
      </c>
      <c r="Q5719">
        <v>-4.2504299432039302E-2</v>
      </c>
      <c r="R5719">
        <v>860</v>
      </c>
      <c r="S5719">
        <v>7.4419235440944904</v>
      </c>
      <c r="T5719">
        <v>2.8678233623504599</v>
      </c>
      <c r="U5719">
        <v>80.217178344726605</v>
      </c>
      <c r="V5719">
        <v>96.617523193359403</v>
      </c>
      <c r="W5719">
        <v>0.90788245201110795</v>
      </c>
    </row>
    <row r="5720" spans="1:23">
      <c r="A5720" t="s">
        <v>63</v>
      </c>
      <c r="B5720" t="s">
        <v>70</v>
      </c>
      <c r="C5720" s="7" t="s">
        <v>56</v>
      </c>
      <c r="D5720" s="7">
        <v>41128</v>
      </c>
      <c r="E5720" t="s">
        <v>85</v>
      </c>
      <c r="F5720">
        <v>198.82177734375</v>
      </c>
      <c r="G5720">
        <v>207.274002075195</v>
      </c>
      <c r="H5720">
        <v>-8.4522171020507795</v>
      </c>
      <c r="I5720">
        <v>-4.2511522769927999E-2</v>
      </c>
      <c r="J5720">
        <v>71.433624267578097</v>
      </c>
      <c r="K5720">
        <v>-12.4626712799072</v>
      </c>
      <c r="L5720">
        <v>-10.0932626724243</v>
      </c>
      <c r="M5720">
        <v>-8.4522171020507795</v>
      </c>
      <c r="N5720">
        <v>-6.8111715316772496</v>
      </c>
      <c r="O5720">
        <v>-4.4417629241943404</v>
      </c>
      <c r="P5720">
        <v>-13.5995788574219</v>
      </c>
      <c r="Q5720">
        <v>-3.3048551082611102</v>
      </c>
      <c r="R5720">
        <v>860</v>
      </c>
      <c r="S5720">
        <v>8.9439419325015006</v>
      </c>
      <c r="T5720">
        <v>3.1293737888336199</v>
      </c>
      <c r="U5720">
        <v>80.217178344726605</v>
      </c>
      <c r="V5720">
        <v>96.617523193359403</v>
      </c>
      <c r="W5720">
        <v>0.90954697132110596</v>
      </c>
    </row>
    <row r="5721" spans="1:23">
      <c r="A5721" t="s">
        <v>63</v>
      </c>
      <c r="B5721" t="s">
        <v>70</v>
      </c>
      <c r="C5721" s="7" t="s">
        <v>56</v>
      </c>
      <c r="D5721" s="7">
        <v>41128</v>
      </c>
      <c r="E5721" t="s">
        <v>86</v>
      </c>
      <c r="F5721">
        <v>218.82858276367199</v>
      </c>
      <c r="G5721">
        <v>227.310958862305</v>
      </c>
      <c r="H5721">
        <v>-8.4823713302612305</v>
      </c>
      <c r="I5721">
        <v>-3.8762629032135003E-2</v>
      </c>
      <c r="J5721">
        <v>74.113113403320298</v>
      </c>
      <c r="K5721">
        <v>-13.358462333679199</v>
      </c>
      <c r="L5721">
        <v>-10.477627754211399</v>
      </c>
      <c r="M5721">
        <v>-8.4823713302612305</v>
      </c>
      <c r="N5721">
        <v>-6.4871144294738796</v>
      </c>
      <c r="O5721">
        <v>-3.6062805652618399</v>
      </c>
      <c r="P5721">
        <v>-14.740765571594199</v>
      </c>
      <c r="Q5721">
        <v>-2.22397661209106</v>
      </c>
      <c r="R5721">
        <v>860</v>
      </c>
      <c r="S5721">
        <v>13.369354528708801</v>
      </c>
      <c r="T5721">
        <v>3.8048336505889901</v>
      </c>
      <c r="U5721">
        <v>80.217178344726605</v>
      </c>
      <c r="V5721">
        <v>96.617523193359403</v>
      </c>
      <c r="W5721">
        <v>0.901960849761963</v>
      </c>
    </row>
    <row r="5722" spans="1:23">
      <c r="A5722" t="s">
        <v>63</v>
      </c>
      <c r="B5722" t="s">
        <v>70</v>
      </c>
      <c r="C5722" s="7" t="s">
        <v>56</v>
      </c>
      <c r="D5722" s="7">
        <v>41128</v>
      </c>
      <c r="E5722" t="s">
        <v>87</v>
      </c>
      <c r="F5722">
        <v>232.000900268555</v>
      </c>
      <c r="G5722">
        <v>240.11511230468801</v>
      </c>
      <c r="H5722">
        <v>-8.1142177581787092</v>
      </c>
      <c r="I5722">
        <v>-3.49749401211739E-2</v>
      </c>
      <c r="J5722">
        <v>78.366950988769503</v>
      </c>
      <c r="K5722">
        <v>-13.0597991943359</v>
      </c>
      <c r="L5722">
        <v>-10.1379098892212</v>
      </c>
      <c r="M5722">
        <v>-8.1142177581787092</v>
      </c>
      <c r="N5722">
        <v>-6.0905265808105504</v>
      </c>
      <c r="O5722">
        <v>-3.1686375141143799</v>
      </c>
      <c r="P5722">
        <v>-14.4618015289307</v>
      </c>
      <c r="Q5722">
        <v>-1.76663410663605</v>
      </c>
      <c r="R5722">
        <v>860</v>
      </c>
      <c r="S5722">
        <v>13.821907454361501</v>
      </c>
      <c r="T5722">
        <v>3.8590569496154798</v>
      </c>
      <c r="U5722">
        <v>80.217178344726605</v>
      </c>
      <c r="V5722">
        <v>96.617523193359403</v>
      </c>
      <c r="W5722">
        <v>0.90091592073440596</v>
      </c>
    </row>
    <row r="5723" spans="1:23">
      <c r="A5723" t="s">
        <v>63</v>
      </c>
      <c r="B5723" t="s">
        <v>70</v>
      </c>
      <c r="C5723" s="7" t="s">
        <v>56</v>
      </c>
      <c r="D5723" s="7">
        <v>41128</v>
      </c>
      <c r="E5723" t="s">
        <v>88</v>
      </c>
      <c r="F5723">
        <v>242.57127380371099</v>
      </c>
      <c r="G5723">
        <v>248.19909667968801</v>
      </c>
      <c r="H5723">
        <v>-5.6278276443481401</v>
      </c>
      <c r="I5723">
        <v>-2.32007168233395E-2</v>
      </c>
      <c r="J5723">
        <v>82.619544982910199</v>
      </c>
      <c r="K5723">
        <v>-10.408698081970201</v>
      </c>
      <c r="L5723">
        <v>-7.5841217041015598</v>
      </c>
      <c r="M5723">
        <v>-5.6278276443481401</v>
      </c>
      <c r="N5723">
        <v>-3.6715338230133101</v>
      </c>
      <c r="O5723">
        <v>-0.84695643186569203</v>
      </c>
      <c r="P5723">
        <v>-11.7640085220337</v>
      </c>
      <c r="Q5723">
        <v>0.50835412740707397</v>
      </c>
      <c r="R5723">
        <v>860</v>
      </c>
      <c r="S5723">
        <v>13.0793983705416</v>
      </c>
      <c r="T5723">
        <v>3.7305335998535201</v>
      </c>
      <c r="U5723">
        <v>80.217178344726605</v>
      </c>
      <c r="V5723">
        <v>96.617523193359403</v>
      </c>
      <c r="W5723">
        <v>0.90126925706863403</v>
      </c>
    </row>
    <row r="5724" spans="1:23">
      <c r="A5724" t="s">
        <v>63</v>
      </c>
      <c r="B5724" t="s">
        <v>70</v>
      </c>
      <c r="C5724" s="7" t="s">
        <v>56</v>
      </c>
      <c r="D5724" s="7">
        <v>41128</v>
      </c>
      <c r="E5724" t="s">
        <v>89</v>
      </c>
      <c r="F5724">
        <v>253.07263183593801</v>
      </c>
      <c r="G5724">
        <v>257.09661865234398</v>
      </c>
      <c r="H5724">
        <v>-4.0239758491516104</v>
      </c>
      <c r="I5724">
        <v>-1.59004777669907E-2</v>
      </c>
      <c r="J5724">
        <v>86.727233886718807</v>
      </c>
      <c r="K5724">
        <v>-8.9415969848632795</v>
      </c>
      <c r="L5724">
        <v>-6.0362267494201696</v>
      </c>
      <c r="M5724">
        <v>-4.0239758491516104</v>
      </c>
      <c r="N5724">
        <v>-2.0117249488830602</v>
      </c>
      <c r="O5724">
        <v>0.89364546537399303</v>
      </c>
      <c r="P5724">
        <v>-10.3356742858887</v>
      </c>
      <c r="Q5724">
        <v>2.2877228260040301</v>
      </c>
      <c r="R5724">
        <v>860</v>
      </c>
      <c r="S5724">
        <v>13.8811196068076</v>
      </c>
      <c r="T5724">
        <v>3.83724021911621</v>
      </c>
      <c r="U5724">
        <v>80.217178344726605</v>
      </c>
      <c r="V5724">
        <v>96.617523193359403</v>
      </c>
      <c r="W5724">
        <v>0.90120196342468295</v>
      </c>
    </row>
    <row r="5725" spans="1:23">
      <c r="A5725" t="s">
        <v>63</v>
      </c>
      <c r="B5725" t="s">
        <v>70</v>
      </c>
      <c r="C5725" s="7" t="s">
        <v>56</v>
      </c>
      <c r="D5725" s="7">
        <v>41128</v>
      </c>
      <c r="E5725" t="s">
        <v>90</v>
      </c>
      <c r="F5725">
        <v>253.23526000976599</v>
      </c>
      <c r="G5725">
        <v>260.53350830078102</v>
      </c>
      <c r="H5725">
        <v>-7.2982382774353001</v>
      </c>
      <c r="I5725">
        <v>-2.8819991275668099E-2</v>
      </c>
      <c r="J5725">
        <v>89.861541748046903</v>
      </c>
      <c r="K5725">
        <v>-12.2836961746216</v>
      </c>
      <c r="L5725">
        <v>-9.3382463455200195</v>
      </c>
      <c r="M5725">
        <v>-7.2982382774353001</v>
      </c>
      <c r="N5725">
        <v>-5.2582287788391104</v>
      </c>
      <c r="O5725">
        <v>-2.3127801418304399</v>
      </c>
      <c r="P5725">
        <v>-13.697004318237299</v>
      </c>
      <c r="Q5725">
        <v>-0.89947211742401101</v>
      </c>
      <c r="R5725">
        <v>860</v>
      </c>
      <c r="S5725">
        <v>14.244672534643501</v>
      </c>
      <c r="T5725">
        <v>3.8901734352111799</v>
      </c>
      <c r="U5725">
        <v>80.217178344726605</v>
      </c>
      <c r="V5725">
        <v>96.617523193359403</v>
      </c>
      <c r="W5725">
        <v>0.90462565422058105</v>
      </c>
    </row>
    <row r="5726" spans="1:23">
      <c r="A5726" t="s">
        <v>63</v>
      </c>
      <c r="B5726" t="s">
        <v>70</v>
      </c>
      <c r="C5726" s="7" t="s">
        <v>56</v>
      </c>
      <c r="D5726" s="7">
        <v>41128</v>
      </c>
      <c r="E5726" t="s">
        <v>91</v>
      </c>
      <c r="F5726">
        <v>249.51890563964801</v>
      </c>
      <c r="G5726">
        <v>257.35675048828102</v>
      </c>
      <c r="H5726">
        <v>-7.8378539085388201</v>
      </c>
      <c r="I5726">
        <v>-3.1411863863468198E-2</v>
      </c>
      <c r="J5726">
        <v>92.882339477539105</v>
      </c>
      <c r="K5726">
        <v>-13.2359828948975</v>
      </c>
      <c r="L5726">
        <v>-10.046724319458001</v>
      </c>
      <c r="M5726">
        <v>-7.8378539085388201</v>
      </c>
      <c r="N5726">
        <v>-5.6289830207824698</v>
      </c>
      <c r="O5726">
        <v>-2.4397246837615998</v>
      </c>
      <c r="P5726">
        <v>-14.766277313232401</v>
      </c>
      <c r="Q5726">
        <v>-0.90943020582199097</v>
      </c>
      <c r="R5726">
        <v>860</v>
      </c>
      <c r="S5726">
        <v>16.851838355416501</v>
      </c>
      <c r="T5726">
        <v>4.2121825218200701</v>
      </c>
      <c r="U5726">
        <v>80.217178344726605</v>
      </c>
      <c r="V5726">
        <v>96.617523193359403</v>
      </c>
      <c r="W5726">
        <v>0.90335136651992798</v>
      </c>
    </row>
    <row r="5727" spans="1:23">
      <c r="A5727" t="s">
        <v>63</v>
      </c>
      <c r="B5727" t="s">
        <v>70</v>
      </c>
      <c r="C5727" s="7" t="s">
        <v>56</v>
      </c>
      <c r="D5727" s="7">
        <v>41128</v>
      </c>
      <c r="E5727" t="s">
        <v>92</v>
      </c>
      <c r="F5727">
        <v>247.67907714843801</v>
      </c>
      <c r="G5727">
        <v>249.16650390625</v>
      </c>
      <c r="H5727">
        <v>-1.4874253273010301</v>
      </c>
      <c r="I5727">
        <v>-6.0054538771510098E-3</v>
      </c>
      <c r="J5727">
        <v>94.815544128417997</v>
      </c>
      <c r="K5727">
        <v>-7.0541324615478498</v>
      </c>
      <c r="L5727">
        <v>-3.7652769088745099</v>
      </c>
      <c r="M5727">
        <v>-1.4874253273010301</v>
      </c>
      <c r="N5727">
        <v>0.79042613506317105</v>
      </c>
      <c r="O5727">
        <v>4.0792818069457999</v>
      </c>
      <c r="P5727">
        <v>-8.6322164535522496</v>
      </c>
      <c r="Q5727">
        <v>5.6573657989501998</v>
      </c>
      <c r="R5727">
        <v>860</v>
      </c>
      <c r="S5727">
        <v>18.2088380209814</v>
      </c>
      <c r="T5727">
        <v>4.3437247276306197</v>
      </c>
      <c r="U5727">
        <v>80.217178344726605</v>
      </c>
      <c r="V5727">
        <v>96.617523193359403</v>
      </c>
      <c r="W5727">
        <v>0.89950543642044101</v>
      </c>
    </row>
    <row r="5728" spans="1:23">
      <c r="A5728" t="s">
        <v>63</v>
      </c>
      <c r="B5728" t="s">
        <v>70</v>
      </c>
      <c r="C5728" s="7" t="s">
        <v>56</v>
      </c>
      <c r="D5728" s="7">
        <v>41128</v>
      </c>
      <c r="E5728" t="s">
        <v>93</v>
      </c>
      <c r="F5728">
        <v>238.54112243652301</v>
      </c>
      <c r="G5728">
        <v>227.16616821289099</v>
      </c>
      <c r="H5728">
        <v>11.3749599456787</v>
      </c>
      <c r="I5728">
        <v>4.76855300366879E-2</v>
      </c>
      <c r="J5728">
        <v>95.204162597656307</v>
      </c>
      <c r="K5728">
        <v>6.0888981819152797</v>
      </c>
      <c r="L5728">
        <v>9.2119464874267596</v>
      </c>
      <c r="M5728">
        <v>11.3749599456787</v>
      </c>
      <c r="N5728">
        <v>13.5379734039307</v>
      </c>
      <c r="O5728">
        <v>16.6610221862793</v>
      </c>
      <c r="P5728">
        <v>4.5903730392456099</v>
      </c>
      <c r="Q5728">
        <v>18.159547805786101</v>
      </c>
      <c r="R5728">
        <v>860</v>
      </c>
      <c r="S5728">
        <v>17.0993448323241</v>
      </c>
      <c r="T5728">
        <v>4.1247363090515101</v>
      </c>
      <c r="U5728">
        <v>80.217178344726605</v>
      </c>
      <c r="V5728">
        <v>96.617523193359403</v>
      </c>
      <c r="W5728">
        <v>0.88379716873168901</v>
      </c>
    </row>
    <row r="5729" spans="1:23">
      <c r="A5729" t="s">
        <v>63</v>
      </c>
      <c r="B5729" t="s">
        <v>70</v>
      </c>
      <c r="C5729" s="7" t="s">
        <v>56</v>
      </c>
      <c r="D5729" s="7">
        <v>41128</v>
      </c>
      <c r="E5729" t="s">
        <v>94</v>
      </c>
      <c r="F5729">
        <v>228.19375610351599</v>
      </c>
      <c r="G5729">
        <v>213.04165649414099</v>
      </c>
      <c r="H5729">
        <v>15.1521091461182</v>
      </c>
      <c r="I5729">
        <v>6.6400192677974701E-2</v>
      </c>
      <c r="J5729">
        <v>94.513107299804702</v>
      </c>
      <c r="K5729">
        <v>10.4231214523315</v>
      </c>
      <c r="L5729">
        <v>13.2170457839966</v>
      </c>
      <c r="M5729">
        <v>15.1521091461182</v>
      </c>
      <c r="N5729">
        <v>17.087171554565401</v>
      </c>
      <c r="O5729">
        <v>19.881095886230501</v>
      </c>
      <c r="P5729">
        <v>9.08251953125</v>
      </c>
      <c r="Q5729">
        <v>21.221696853637699</v>
      </c>
      <c r="R5729">
        <v>860</v>
      </c>
      <c r="S5729">
        <v>13.8700615428984</v>
      </c>
      <c r="T5729">
        <v>3.6900482177734402</v>
      </c>
      <c r="U5729">
        <v>80.217178344726605</v>
      </c>
      <c r="V5729">
        <v>96.617523193359403</v>
      </c>
      <c r="W5729">
        <v>0.88864749670028698</v>
      </c>
    </row>
    <row r="5730" spans="1:23">
      <c r="A5730" t="s">
        <v>63</v>
      </c>
      <c r="B5730" t="s">
        <v>70</v>
      </c>
      <c r="C5730" s="7" t="s">
        <v>56</v>
      </c>
      <c r="D5730" s="7">
        <v>41128</v>
      </c>
      <c r="E5730" t="s">
        <v>95</v>
      </c>
      <c r="F5730">
        <v>210.06092834472699</v>
      </c>
      <c r="G5730">
        <v>199.26300048828099</v>
      </c>
      <c r="H5730">
        <v>10.7979383468628</v>
      </c>
      <c r="I5730">
        <v>5.1403839141130399E-2</v>
      </c>
      <c r="J5730">
        <v>93.423469543457003</v>
      </c>
      <c r="K5730">
        <v>6.1922931671142596</v>
      </c>
      <c r="L5730">
        <v>8.9133453369140607</v>
      </c>
      <c r="M5730">
        <v>10.7979383468628</v>
      </c>
      <c r="N5730">
        <v>12.6825313568115</v>
      </c>
      <c r="O5730">
        <v>15.4035835266113</v>
      </c>
      <c r="P5730">
        <v>4.88665676116943</v>
      </c>
      <c r="Q5730">
        <v>16.7092189788818</v>
      </c>
      <c r="R5730">
        <v>860</v>
      </c>
      <c r="S5730">
        <v>13.257278351103301</v>
      </c>
      <c r="T5730">
        <v>3.59380435943604</v>
      </c>
      <c r="U5730">
        <v>80.217178344726605</v>
      </c>
      <c r="V5730">
        <v>96.617523193359403</v>
      </c>
      <c r="W5730">
        <v>0.88802981376647905</v>
      </c>
    </row>
    <row r="5731" spans="1:23">
      <c r="A5731" t="s">
        <v>63</v>
      </c>
      <c r="B5731" t="s">
        <v>70</v>
      </c>
      <c r="C5731" s="7" t="s">
        <v>56</v>
      </c>
      <c r="D5731" s="7">
        <v>41128</v>
      </c>
      <c r="E5731" t="s">
        <v>96</v>
      </c>
      <c r="F5731">
        <v>195.75276184082</v>
      </c>
      <c r="G5731">
        <v>184.20729064941401</v>
      </c>
      <c r="H5731">
        <v>11.5454759597778</v>
      </c>
      <c r="I5731">
        <v>5.8979887515306501E-2</v>
      </c>
      <c r="J5731">
        <v>90.826911926269503</v>
      </c>
      <c r="K5731">
        <v>7.4096488952636701</v>
      </c>
      <c r="L5731">
        <v>9.8531293869018608</v>
      </c>
      <c r="M5731">
        <v>11.5454759597778</v>
      </c>
      <c r="N5731">
        <v>13.2378234863281</v>
      </c>
      <c r="O5731">
        <v>15.6813039779663</v>
      </c>
      <c r="P5731">
        <v>6.2371993064880398</v>
      </c>
      <c r="Q5731">
        <v>16.853752136230501</v>
      </c>
      <c r="R5731">
        <v>860</v>
      </c>
      <c r="S5731">
        <v>10.762956287514699</v>
      </c>
      <c r="T5731">
        <v>3.2272031307220499</v>
      </c>
      <c r="U5731">
        <v>80.217178344726605</v>
      </c>
      <c r="V5731">
        <v>96.617523193359403</v>
      </c>
      <c r="W5731">
        <v>0.88956916332244895</v>
      </c>
    </row>
    <row r="5732" spans="1:23">
      <c r="A5732" t="s">
        <v>63</v>
      </c>
      <c r="B5732" t="s">
        <v>70</v>
      </c>
      <c r="C5732" s="7" t="s">
        <v>56</v>
      </c>
      <c r="D5732" s="7">
        <v>41128</v>
      </c>
      <c r="E5732" t="s">
        <v>97</v>
      </c>
      <c r="F5732">
        <v>186.67219543457</v>
      </c>
      <c r="G5732">
        <v>182.24945068359401</v>
      </c>
      <c r="H5732">
        <v>4.4227385520935103</v>
      </c>
      <c r="I5732">
        <v>2.36925408244133E-2</v>
      </c>
      <c r="J5732">
        <v>88.269424438476605</v>
      </c>
      <c r="K5732">
        <v>0.550784051418304</v>
      </c>
      <c r="L5732">
        <v>2.8383660316467298</v>
      </c>
      <c r="M5732">
        <v>4.4227385520935103</v>
      </c>
      <c r="N5732">
        <v>6.0071105957031303</v>
      </c>
      <c r="O5732">
        <v>8.2946929931640607</v>
      </c>
      <c r="P5732">
        <v>-0.546861171722412</v>
      </c>
      <c r="Q5732">
        <v>9.3923377990722692</v>
      </c>
      <c r="R5732">
        <v>860</v>
      </c>
      <c r="S5732">
        <v>9.1495700983194297</v>
      </c>
      <c r="T5732">
        <v>3.02130198478699</v>
      </c>
      <c r="U5732">
        <v>80.217178344726605</v>
      </c>
      <c r="V5732">
        <v>96.617523193359403</v>
      </c>
      <c r="W5732">
        <v>0.89949852228164695</v>
      </c>
    </row>
    <row r="5733" spans="1:23">
      <c r="A5733" t="s">
        <v>63</v>
      </c>
      <c r="B5733" t="s">
        <v>70</v>
      </c>
      <c r="C5733" s="7" t="s">
        <v>56</v>
      </c>
      <c r="D5733" s="7">
        <v>41128</v>
      </c>
      <c r="E5733" t="s">
        <v>98</v>
      </c>
      <c r="F5733">
        <v>182.49743652343801</v>
      </c>
      <c r="G5733">
        <v>182.47933959960901</v>
      </c>
      <c r="H5733">
        <v>1.8092975020408599E-2</v>
      </c>
      <c r="I5733">
        <v>9.9140983365941806E-5</v>
      </c>
      <c r="J5733">
        <v>84.616531372070298</v>
      </c>
      <c r="K5733">
        <v>-4.0900249481201199</v>
      </c>
      <c r="L5733">
        <v>-1.6629155874252299</v>
      </c>
      <c r="M5733">
        <v>1.8092975020408599E-2</v>
      </c>
      <c r="N5733">
        <v>1.69910156726837</v>
      </c>
      <c r="O5733">
        <v>4.1262106895446804</v>
      </c>
      <c r="P5733">
        <v>-5.2546195983886701</v>
      </c>
      <c r="Q5733">
        <v>5.2908053398132298</v>
      </c>
      <c r="R5733">
        <v>860</v>
      </c>
      <c r="S5733">
        <v>10.048353397124201</v>
      </c>
      <c r="T5733">
        <v>3.2055814266204798</v>
      </c>
      <c r="U5733">
        <v>80.217178344726605</v>
      </c>
      <c r="V5733">
        <v>96.617523193359403</v>
      </c>
      <c r="W5733">
        <v>0.905642330646515</v>
      </c>
    </row>
    <row r="5734" spans="1:23">
      <c r="A5734" t="s">
        <v>63</v>
      </c>
      <c r="B5734" t="s">
        <v>70</v>
      </c>
      <c r="C5734" s="7" t="s">
        <v>56</v>
      </c>
      <c r="D5734" s="7">
        <v>41128</v>
      </c>
      <c r="E5734" t="s">
        <v>99</v>
      </c>
      <c r="F5734">
        <v>178.85714721679699</v>
      </c>
      <c r="G5734">
        <v>180.69618225097699</v>
      </c>
      <c r="H5734">
        <v>-1.8390296697616599</v>
      </c>
      <c r="I5734">
        <v>-1.02821150794625E-2</v>
      </c>
      <c r="J5734">
        <v>81.628074645996094</v>
      </c>
      <c r="K5734">
        <v>-6.2352752685546902</v>
      </c>
      <c r="L5734">
        <v>-3.6379377841949498</v>
      </c>
      <c r="M5734">
        <v>-1.8390296697616599</v>
      </c>
      <c r="N5734">
        <v>-4.0121614933013902E-2</v>
      </c>
      <c r="O5734">
        <v>2.5572159290313698</v>
      </c>
      <c r="P5734">
        <v>-7.48154973983765</v>
      </c>
      <c r="Q5734">
        <v>3.8034904003143302</v>
      </c>
      <c r="R5734">
        <v>860</v>
      </c>
      <c r="S5734">
        <v>11.4579199314849</v>
      </c>
      <c r="T5734">
        <v>3.43040871620178</v>
      </c>
      <c r="U5734">
        <v>80.217178344726605</v>
      </c>
      <c r="V5734">
        <v>96.617523193359403</v>
      </c>
      <c r="W5734">
        <v>0.89870196580886796</v>
      </c>
    </row>
    <row r="5735" spans="1:23">
      <c r="A5735" t="s">
        <v>63</v>
      </c>
      <c r="B5735" t="s">
        <v>70</v>
      </c>
      <c r="C5735" s="7" t="s">
        <v>56</v>
      </c>
      <c r="D5735" s="7">
        <v>41128</v>
      </c>
      <c r="E5735" t="s">
        <v>100</v>
      </c>
      <c r="F5735">
        <v>166.81317138671901</v>
      </c>
      <c r="G5735">
        <v>170.84744262695301</v>
      </c>
      <c r="H5735">
        <v>-4.0342683792114302</v>
      </c>
      <c r="I5735">
        <v>-2.4184349924325901E-2</v>
      </c>
      <c r="J5735">
        <v>79.715057373046903</v>
      </c>
      <c r="K5735">
        <v>-8.4784946441650408</v>
      </c>
      <c r="L5735">
        <v>-5.8528094291687003</v>
      </c>
      <c r="M5735">
        <v>-4.0342683792114302</v>
      </c>
      <c r="N5735">
        <v>-2.21572685241699</v>
      </c>
      <c r="O5735">
        <v>0.40995773673057601</v>
      </c>
      <c r="P5735">
        <v>-9.7383708953857404</v>
      </c>
      <c r="Q5735">
        <v>1.6698340177536</v>
      </c>
      <c r="R5735">
        <v>860</v>
      </c>
      <c r="S5735">
        <v>11.6580345731447</v>
      </c>
      <c r="T5735">
        <v>3.4678480625152601</v>
      </c>
      <c r="U5735">
        <v>80.217178344726605</v>
      </c>
      <c r="V5735">
        <v>96.617523193359403</v>
      </c>
      <c r="W5735">
        <v>0.89569818973541304</v>
      </c>
    </row>
    <row r="5736" spans="1:23">
      <c r="A5736" t="s">
        <v>63</v>
      </c>
      <c r="B5736" t="s">
        <v>70</v>
      </c>
      <c r="C5736" s="7" t="s">
        <v>56</v>
      </c>
      <c r="D5736" s="7">
        <v>41128</v>
      </c>
      <c r="E5736" t="s">
        <v>101</v>
      </c>
      <c r="F5736">
        <v>154.83880615234401</v>
      </c>
      <c r="G5736">
        <v>157.32942199707</v>
      </c>
      <c r="H5736">
        <v>-2.4906165599822998</v>
      </c>
      <c r="I5736">
        <v>-1.6085220500826801E-2</v>
      </c>
      <c r="J5736">
        <v>78.260185241699205</v>
      </c>
      <c r="K5736">
        <v>-5.8359327316284197</v>
      </c>
      <c r="L5736">
        <v>-3.8594927787780802</v>
      </c>
      <c r="M5736">
        <v>-2.4906165599822998</v>
      </c>
      <c r="N5736">
        <v>-1.1217402219772299</v>
      </c>
      <c r="O5736">
        <v>0.85469985008239702</v>
      </c>
      <c r="P5736">
        <v>-6.7842836380004901</v>
      </c>
      <c r="Q5736">
        <v>1.80305051803589</v>
      </c>
      <c r="R5736">
        <v>860</v>
      </c>
      <c r="S5736">
        <v>6.6247261857742501</v>
      </c>
      <c r="T5736">
        <v>2.6103641986846902</v>
      </c>
      <c r="U5736">
        <v>80.217178344726605</v>
      </c>
      <c r="V5736">
        <v>96.617523193359403</v>
      </c>
      <c r="W5736">
        <v>0.90157693624496504</v>
      </c>
    </row>
    <row r="5737" spans="1:23">
      <c r="A5737" t="s">
        <v>63</v>
      </c>
      <c r="B5737" t="s">
        <v>70</v>
      </c>
      <c r="C5737" s="7" t="s">
        <v>56</v>
      </c>
      <c r="D5737" s="7">
        <v>41128</v>
      </c>
      <c r="E5737" t="s">
        <v>102</v>
      </c>
      <c r="F5737">
        <v>147.12536621093801</v>
      </c>
      <c r="G5737">
        <v>149.90200805664099</v>
      </c>
      <c r="H5737">
        <v>-2.7766475677490199</v>
      </c>
      <c r="I5737">
        <v>-1.8872665241360699E-2</v>
      </c>
      <c r="J5737">
        <v>77.080772399902301</v>
      </c>
      <c r="K5737">
        <v>-5.9048004150390598</v>
      </c>
      <c r="L5737">
        <v>-4.05666255950928</v>
      </c>
      <c r="M5737">
        <v>-2.7766475677490199</v>
      </c>
      <c r="N5737">
        <v>-1.49663293361664</v>
      </c>
      <c r="O5737">
        <v>0.35150504112243702</v>
      </c>
      <c r="P5737">
        <v>-6.7915883064270002</v>
      </c>
      <c r="Q5737">
        <v>1.23829281330109</v>
      </c>
      <c r="R5737">
        <v>860</v>
      </c>
      <c r="S5737">
        <v>5.7069432395337598</v>
      </c>
      <c r="T5737">
        <v>2.4409105777740501</v>
      </c>
      <c r="U5737">
        <v>80.217178344726605</v>
      </c>
      <c r="V5737">
        <v>96.617523193359403</v>
      </c>
      <c r="W5737">
        <v>0.91772800683975198</v>
      </c>
    </row>
    <row r="5738" spans="1:23">
      <c r="A5738" t="s">
        <v>63</v>
      </c>
      <c r="B5738" t="s">
        <v>70</v>
      </c>
      <c r="C5738" s="7" t="s">
        <v>56</v>
      </c>
      <c r="D5738" s="7">
        <v>41130</v>
      </c>
      <c r="E5738" t="s">
        <v>79</v>
      </c>
      <c r="F5738">
        <v>138.94912719726599</v>
      </c>
      <c r="G5738">
        <v>142.86213684082</v>
      </c>
      <c r="H5738">
        <v>-3.9130105972289999</v>
      </c>
      <c r="I5738">
        <v>-2.8161462396383299E-2</v>
      </c>
      <c r="J5738">
        <v>75.481925964355497</v>
      </c>
      <c r="K5738">
        <v>-7.44565725326538</v>
      </c>
      <c r="L5738">
        <v>-5.3585410118103001</v>
      </c>
      <c r="M5738">
        <v>-3.9130105972289999</v>
      </c>
      <c r="N5738">
        <v>-2.46747994422913</v>
      </c>
      <c r="O5738">
        <v>-0.38036379218101501</v>
      </c>
      <c r="P5738">
        <v>-8.4471139907836896</v>
      </c>
      <c r="Q5738">
        <v>0.62109249830246005</v>
      </c>
      <c r="R5738">
        <v>860</v>
      </c>
      <c r="S5738">
        <v>7.3313752076043102</v>
      </c>
      <c r="T5738">
        <v>2.7565388679504399</v>
      </c>
      <c r="U5738">
        <v>81.293556213378906</v>
      </c>
      <c r="V5738">
        <v>97.572364807128906</v>
      </c>
      <c r="W5738">
        <v>0.88856250047683705</v>
      </c>
    </row>
    <row r="5739" spans="1:23">
      <c r="A5739" t="s">
        <v>63</v>
      </c>
      <c r="B5739" t="s">
        <v>70</v>
      </c>
      <c r="C5739" s="7" t="s">
        <v>56</v>
      </c>
      <c r="D5739" s="7">
        <v>41130</v>
      </c>
      <c r="E5739" t="s">
        <v>80</v>
      </c>
      <c r="F5739">
        <v>134.66862487793</v>
      </c>
      <c r="G5739">
        <v>138.05715942382801</v>
      </c>
      <c r="H5739">
        <v>-3.3885259628295898</v>
      </c>
      <c r="I5739">
        <v>-2.5161955505609498E-2</v>
      </c>
      <c r="J5739">
        <v>74.501541137695298</v>
      </c>
      <c r="K5739">
        <v>-6.6548418998718297</v>
      </c>
      <c r="L5739">
        <v>-4.72507572174072</v>
      </c>
      <c r="M5739">
        <v>-3.3885259628295898</v>
      </c>
      <c r="N5739">
        <v>-2.0519759654998802</v>
      </c>
      <c r="O5739">
        <v>-0.12220991402864501</v>
      </c>
      <c r="P5739">
        <v>-7.5807971954345703</v>
      </c>
      <c r="Q5739">
        <v>0.80374526977539096</v>
      </c>
      <c r="R5739">
        <v>860</v>
      </c>
      <c r="S5739">
        <v>6.2560010059112896</v>
      </c>
      <c r="T5739">
        <v>2.5487198829650901</v>
      </c>
      <c r="U5739">
        <v>81.293556213378906</v>
      </c>
      <c r="V5739">
        <v>97.572364807128906</v>
      </c>
      <c r="W5739">
        <v>0.876212358474731</v>
      </c>
    </row>
    <row r="5740" spans="1:23">
      <c r="A5740" t="s">
        <v>63</v>
      </c>
      <c r="B5740" t="s">
        <v>70</v>
      </c>
      <c r="C5740" s="7" t="s">
        <v>56</v>
      </c>
      <c r="D5740" s="7">
        <v>41130</v>
      </c>
      <c r="E5740" t="s">
        <v>81</v>
      </c>
      <c r="F5740">
        <v>131.46925354003901</v>
      </c>
      <c r="G5740">
        <v>134.98617553710901</v>
      </c>
      <c r="H5740">
        <v>-3.51692414283752</v>
      </c>
      <c r="I5740">
        <v>-2.67509240657091E-2</v>
      </c>
      <c r="J5740">
        <v>73.671043395996094</v>
      </c>
      <c r="K5740">
        <v>-6.89310550689697</v>
      </c>
      <c r="L5740">
        <v>-4.8984303474426296</v>
      </c>
      <c r="M5740">
        <v>-3.51692414283752</v>
      </c>
      <c r="N5740">
        <v>-2.1354179382324201</v>
      </c>
      <c r="O5740">
        <v>-0.14074251055717499</v>
      </c>
      <c r="P5740">
        <v>-7.8502058982849103</v>
      </c>
      <c r="Q5740">
        <v>0.81635802984237704</v>
      </c>
      <c r="R5740">
        <v>860</v>
      </c>
      <c r="S5740">
        <v>6.6851895783108297</v>
      </c>
      <c r="T5740">
        <v>2.63444852828979</v>
      </c>
      <c r="U5740">
        <v>81.293556213378906</v>
      </c>
      <c r="V5740">
        <v>97.572364807128906</v>
      </c>
      <c r="W5740">
        <v>0.87668776512145996</v>
      </c>
    </row>
    <row r="5741" spans="1:23">
      <c r="A5741" t="s">
        <v>63</v>
      </c>
      <c r="B5741" t="s">
        <v>70</v>
      </c>
      <c r="C5741" s="7" t="s">
        <v>56</v>
      </c>
      <c r="D5741" s="7">
        <v>41130</v>
      </c>
      <c r="E5741" t="s">
        <v>82</v>
      </c>
      <c r="F5741">
        <v>132.07101440429699</v>
      </c>
      <c r="G5741">
        <v>136.05300903320301</v>
      </c>
      <c r="H5741">
        <v>-3.9819853305816699</v>
      </c>
      <c r="I5741">
        <v>-3.0150335282087298E-2</v>
      </c>
      <c r="J5741">
        <v>73.570869445800795</v>
      </c>
      <c r="K5741">
        <v>-6.9937987327575701</v>
      </c>
      <c r="L5741">
        <v>-5.21439504623413</v>
      </c>
      <c r="M5741">
        <v>-3.9819853305816699</v>
      </c>
      <c r="N5741">
        <v>-2.7495758533477801</v>
      </c>
      <c r="O5741">
        <v>-0.97017198801040605</v>
      </c>
      <c r="P5741">
        <v>-7.8476061820983896</v>
      </c>
      <c r="Q5741">
        <v>-0.11636471748352099</v>
      </c>
      <c r="R5741">
        <v>860</v>
      </c>
      <c r="S5741">
        <v>5.2856258816652302</v>
      </c>
      <c r="T5741">
        <v>2.35013055801392</v>
      </c>
      <c r="U5741">
        <v>81.293556213378906</v>
      </c>
      <c r="V5741">
        <v>97.572364807128906</v>
      </c>
      <c r="W5741">
        <v>0.884904265403748</v>
      </c>
    </row>
    <row r="5742" spans="1:23">
      <c r="A5742" t="s">
        <v>63</v>
      </c>
      <c r="B5742" t="s">
        <v>70</v>
      </c>
      <c r="C5742" s="7" t="s">
        <v>56</v>
      </c>
      <c r="D5742" s="7">
        <v>41130</v>
      </c>
      <c r="E5742" t="s">
        <v>83</v>
      </c>
      <c r="F5742">
        <v>145.034103393555</v>
      </c>
      <c r="G5742">
        <v>148.03324890136699</v>
      </c>
      <c r="H5742">
        <v>-2.9991431236267099</v>
      </c>
      <c r="I5742">
        <v>-2.0678881555795701E-2</v>
      </c>
      <c r="J5742">
        <v>72.9400634765625</v>
      </c>
      <c r="K5742">
        <v>-6.0517001152038601</v>
      </c>
      <c r="L5742">
        <v>-4.2482247352600098</v>
      </c>
      <c r="M5742">
        <v>-2.9991431236267099</v>
      </c>
      <c r="N5742">
        <v>-1.7500616312027</v>
      </c>
      <c r="O5742">
        <v>5.3413823246955899E-2</v>
      </c>
      <c r="P5742">
        <v>-6.9170575141906703</v>
      </c>
      <c r="Q5742">
        <v>0.91877132654190097</v>
      </c>
      <c r="R5742">
        <v>860</v>
      </c>
      <c r="S5742">
        <v>5.3428848290309396</v>
      </c>
      <c r="T5742">
        <v>2.3819229602813698</v>
      </c>
      <c r="U5742">
        <v>81.293556213378906</v>
      </c>
      <c r="V5742">
        <v>97.572364807128906</v>
      </c>
      <c r="W5742">
        <v>0.89352387189865101</v>
      </c>
    </row>
    <row r="5743" spans="1:23">
      <c r="A5743" t="s">
        <v>63</v>
      </c>
      <c r="B5743" t="s">
        <v>70</v>
      </c>
      <c r="C5743" s="7" t="s">
        <v>56</v>
      </c>
      <c r="D5743" s="7">
        <v>41130</v>
      </c>
      <c r="E5743" t="s">
        <v>84</v>
      </c>
      <c r="F5743">
        <v>177.78990173339801</v>
      </c>
      <c r="G5743">
        <v>180.04891967773401</v>
      </c>
      <c r="H5743">
        <v>-2.2590060234069802</v>
      </c>
      <c r="I5743">
        <v>-1.27060422673821E-2</v>
      </c>
      <c r="J5743">
        <v>72.649620056152301</v>
      </c>
      <c r="K5743">
        <v>-5.5068020820617702</v>
      </c>
      <c r="L5743">
        <v>-3.5879778861999498</v>
      </c>
      <c r="M5743">
        <v>-2.2590060234069802</v>
      </c>
      <c r="N5743">
        <v>-0.93003410100936901</v>
      </c>
      <c r="O5743">
        <v>0.98879027366638195</v>
      </c>
      <c r="P5743">
        <v>-6.4275074005126998</v>
      </c>
      <c r="Q5743">
        <v>1.90949535369873</v>
      </c>
      <c r="R5743">
        <v>860</v>
      </c>
      <c r="S5743">
        <v>5.8616153181980097</v>
      </c>
      <c r="T5743">
        <v>2.53426885604858</v>
      </c>
      <c r="U5743">
        <v>81.293556213378906</v>
      </c>
      <c r="V5743">
        <v>97.572364807128906</v>
      </c>
      <c r="W5743">
        <v>0.90788245201110795</v>
      </c>
    </row>
    <row r="5744" spans="1:23">
      <c r="A5744" t="s">
        <v>63</v>
      </c>
      <c r="B5744" t="s">
        <v>70</v>
      </c>
      <c r="C5744" s="7" t="s">
        <v>56</v>
      </c>
      <c r="D5744" s="7">
        <v>41130</v>
      </c>
      <c r="E5744" t="s">
        <v>85</v>
      </c>
      <c r="F5744">
        <v>205.09954833984401</v>
      </c>
      <c r="G5744">
        <v>207.3203125</v>
      </c>
      <c r="H5744">
        <v>-2.2207593917846702</v>
      </c>
      <c r="I5744">
        <v>-1.08277145773172E-2</v>
      </c>
      <c r="J5744">
        <v>72.954025268554702</v>
      </c>
      <c r="K5744">
        <v>-5.7628893852233896</v>
      </c>
      <c r="L5744">
        <v>-3.6701703071594198</v>
      </c>
      <c r="M5744">
        <v>-2.2207593917846702</v>
      </c>
      <c r="N5744">
        <v>-0.771348416805267</v>
      </c>
      <c r="O5744">
        <v>1.3213708400726301</v>
      </c>
      <c r="P5744">
        <v>-6.7670345306396502</v>
      </c>
      <c r="Q5744">
        <v>2.3255157470703098</v>
      </c>
      <c r="R5744">
        <v>860</v>
      </c>
      <c r="S5744">
        <v>7.0576928024175896</v>
      </c>
      <c r="T5744">
        <v>2.7639389038085902</v>
      </c>
      <c r="U5744">
        <v>81.293556213378906</v>
      </c>
      <c r="V5744">
        <v>97.572364807128906</v>
      </c>
      <c r="W5744">
        <v>0.90954697132110596</v>
      </c>
    </row>
    <row r="5745" spans="1:23">
      <c r="A5745" t="s">
        <v>63</v>
      </c>
      <c r="B5745" t="s">
        <v>70</v>
      </c>
      <c r="C5745" s="7" t="s">
        <v>56</v>
      </c>
      <c r="D5745" s="7">
        <v>41130</v>
      </c>
      <c r="E5745" t="s">
        <v>86</v>
      </c>
      <c r="F5745">
        <v>228.66081237793</v>
      </c>
      <c r="G5745">
        <v>230.43775939941401</v>
      </c>
      <c r="H5745">
        <v>-1.77693831920624</v>
      </c>
      <c r="I5745">
        <v>-7.7710663899779302E-3</v>
      </c>
      <c r="J5745">
        <v>75.864097595214801</v>
      </c>
      <c r="K5745">
        <v>-5.3604311943054199</v>
      </c>
      <c r="L5745">
        <v>-3.2432746887207</v>
      </c>
      <c r="M5745">
        <v>-1.77693831920624</v>
      </c>
      <c r="N5745">
        <v>-0.31060203909874001</v>
      </c>
      <c r="O5745">
        <v>1.8065546751022299</v>
      </c>
      <c r="P5745">
        <v>-6.3763017654418901</v>
      </c>
      <c r="Q5745">
        <v>2.8224251270294198</v>
      </c>
      <c r="R5745">
        <v>860</v>
      </c>
      <c r="S5745">
        <v>7.3033500308560004</v>
      </c>
      <c r="T5745">
        <v>2.79621458053589</v>
      </c>
      <c r="U5745">
        <v>81.293556213378906</v>
      </c>
      <c r="V5745">
        <v>97.572364807128906</v>
      </c>
      <c r="W5745">
        <v>0.901960849761963</v>
      </c>
    </row>
    <row r="5746" spans="1:23">
      <c r="A5746" t="s">
        <v>63</v>
      </c>
      <c r="B5746" t="s">
        <v>70</v>
      </c>
      <c r="C5746" s="7" t="s">
        <v>56</v>
      </c>
      <c r="D5746" s="7">
        <v>41130</v>
      </c>
      <c r="E5746" t="s">
        <v>87</v>
      </c>
      <c r="F5746">
        <v>242.85458374023401</v>
      </c>
      <c r="G5746">
        <v>245.11053466796901</v>
      </c>
      <c r="H5746">
        <v>-2.2559626102447501</v>
      </c>
      <c r="I5746">
        <v>-9.2893559485673904E-3</v>
      </c>
      <c r="J5746">
        <v>80.772392272949205</v>
      </c>
      <c r="K5746">
        <v>-6.1897611618042001</v>
      </c>
      <c r="L5746">
        <v>-3.8656411170959499</v>
      </c>
      <c r="M5746">
        <v>-2.2559626102447501</v>
      </c>
      <c r="N5746">
        <v>-0.64628440141677901</v>
      </c>
      <c r="O5746">
        <v>1.67783534526825</v>
      </c>
      <c r="P5746">
        <v>-7.3049378395080602</v>
      </c>
      <c r="Q5746">
        <v>2.79301238059998</v>
      </c>
      <c r="R5746">
        <v>860</v>
      </c>
      <c r="S5746">
        <v>8.8486215112789104</v>
      </c>
      <c r="T5746">
        <v>3.06955885887146</v>
      </c>
      <c r="U5746">
        <v>81.293556213378906</v>
      </c>
      <c r="V5746">
        <v>97.572364807128906</v>
      </c>
      <c r="W5746">
        <v>0.90091592073440596</v>
      </c>
    </row>
    <row r="5747" spans="1:23">
      <c r="A5747" t="s">
        <v>63</v>
      </c>
      <c r="B5747" t="s">
        <v>70</v>
      </c>
      <c r="C5747" s="7" t="s">
        <v>56</v>
      </c>
      <c r="D5747" s="7">
        <v>41130</v>
      </c>
      <c r="E5747" t="s">
        <v>88</v>
      </c>
      <c r="F5747">
        <v>250.10671997070301</v>
      </c>
      <c r="G5747">
        <v>251.17964172363301</v>
      </c>
      <c r="H5747">
        <v>-1.07290399074554</v>
      </c>
      <c r="I5747">
        <v>-4.2897849343717098E-3</v>
      </c>
      <c r="J5747">
        <v>85.773109436035199</v>
      </c>
      <c r="K5747">
        <v>-5.0843310356140101</v>
      </c>
      <c r="L5747">
        <v>-2.7143476009368901</v>
      </c>
      <c r="M5747">
        <v>-1.07290399074554</v>
      </c>
      <c r="N5747">
        <v>0.56853950023651101</v>
      </c>
      <c r="O5747">
        <v>2.9385232925414999</v>
      </c>
      <c r="P5747">
        <v>-6.2215151786804199</v>
      </c>
      <c r="Q5747">
        <v>4.0757074356079102</v>
      </c>
      <c r="R5747">
        <v>860</v>
      </c>
      <c r="S5747">
        <v>9.2786992617294608</v>
      </c>
      <c r="T5747">
        <v>3.1301333904266402</v>
      </c>
      <c r="U5747">
        <v>81.293556213378906</v>
      </c>
      <c r="V5747">
        <v>97.572364807128906</v>
      </c>
      <c r="W5747">
        <v>0.90126925706863403</v>
      </c>
    </row>
    <row r="5748" spans="1:23">
      <c r="A5748" t="s">
        <v>63</v>
      </c>
      <c r="B5748" t="s">
        <v>70</v>
      </c>
      <c r="C5748" s="7" t="s">
        <v>56</v>
      </c>
      <c r="D5748" s="7">
        <v>41130</v>
      </c>
      <c r="E5748" t="s">
        <v>89</v>
      </c>
      <c r="F5748">
        <v>262.20111083984398</v>
      </c>
      <c r="G5748">
        <v>260.41247558593801</v>
      </c>
      <c r="H5748">
        <v>1.7886425256729099</v>
      </c>
      <c r="I5748">
        <v>6.8216435611247999E-3</v>
      </c>
      <c r="J5748">
        <v>89.956100463867202</v>
      </c>
      <c r="K5748">
        <v>-2.2346432209014901</v>
      </c>
      <c r="L5748">
        <v>0.142346560955048</v>
      </c>
      <c r="M5748">
        <v>1.7886425256729099</v>
      </c>
      <c r="N5748">
        <v>3.4349384307861301</v>
      </c>
      <c r="O5748">
        <v>5.81192874908447</v>
      </c>
      <c r="P5748">
        <v>-3.3751888275146502</v>
      </c>
      <c r="Q5748">
        <v>6.9524741172790501</v>
      </c>
      <c r="R5748">
        <v>860</v>
      </c>
      <c r="S5748">
        <v>9.3661204028541096</v>
      </c>
      <c r="T5748">
        <v>3.13938665390015</v>
      </c>
      <c r="U5748">
        <v>81.293556213378906</v>
      </c>
      <c r="V5748">
        <v>97.572364807128906</v>
      </c>
      <c r="W5748">
        <v>0.90120196342468295</v>
      </c>
    </row>
    <row r="5749" spans="1:23">
      <c r="A5749" t="s">
        <v>63</v>
      </c>
      <c r="B5749" t="s">
        <v>70</v>
      </c>
      <c r="C5749" s="7" t="s">
        <v>56</v>
      </c>
      <c r="D5749" s="7">
        <v>41130</v>
      </c>
      <c r="E5749" t="s">
        <v>90</v>
      </c>
      <c r="F5749">
        <v>260.51995849609398</v>
      </c>
      <c r="G5749">
        <v>263.23599243164102</v>
      </c>
      <c r="H5749">
        <v>-2.7160205841064502</v>
      </c>
      <c r="I5749">
        <v>-1.04253832250834E-2</v>
      </c>
      <c r="J5749">
        <v>92.884498596191406</v>
      </c>
      <c r="K5749">
        <v>-6.7832474708557102</v>
      </c>
      <c r="L5749">
        <v>-4.3802967071533203</v>
      </c>
      <c r="M5749">
        <v>-2.7160205841064502</v>
      </c>
      <c r="N5749">
        <v>-1.0517444610595701</v>
      </c>
      <c r="O5749">
        <v>1.3512060642242401</v>
      </c>
      <c r="P5749">
        <v>-7.9362497329711896</v>
      </c>
      <c r="Q5749">
        <v>2.5042083263397199</v>
      </c>
      <c r="R5749">
        <v>860</v>
      </c>
      <c r="S5749">
        <v>9.6083214656573492</v>
      </c>
      <c r="T5749">
        <v>3.17367386817932</v>
      </c>
      <c r="U5749">
        <v>81.293556213378906</v>
      </c>
      <c r="V5749">
        <v>97.572364807128906</v>
      </c>
      <c r="W5749">
        <v>0.90462565422058105</v>
      </c>
    </row>
    <row r="5750" spans="1:23">
      <c r="A5750" t="s">
        <v>63</v>
      </c>
      <c r="B5750" t="s">
        <v>70</v>
      </c>
      <c r="C5750" s="7" t="s">
        <v>56</v>
      </c>
      <c r="D5750" s="7">
        <v>41130</v>
      </c>
      <c r="E5750" t="s">
        <v>91</v>
      </c>
      <c r="F5750">
        <v>257.62561035156301</v>
      </c>
      <c r="G5750">
        <v>261.09188842773398</v>
      </c>
      <c r="H5750">
        <v>-3.4662659168243399</v>
      </c>
      <c r="I5750">
        <v>-1.3454663567245E-2</v>
      </c>
      <c r="J5750">
        <v>94.745788574218807</v>
      </c>
      <c r="K5750">
        <v>-7.80963087081909</v>
      </c>
      <c r="L5750">
        <v>-5.2435359954834002</v>
      </c>
      <c r="M5750">
        <v>-3.4662659168243399</v>
      </c>
      <c r="N5750">
        <v>-1.6889960765838601</v>
      </c>
      <c r="O5750">
        <v>0.87709915637970004</v>
      </c>
      <c r="P5750">
        <v>-9.0409145355224592</v>
      </c>
      <c r="Q5750">
        <v>2.1083827018737802</v>
      </c>
      <c r="R5750">
        <v>860</v>
      </c>
      <c r="S5750">
        <v>11.0420298105187</v>
      </c>
      <c r="T5750">
        <v>3.3891456127166699</v>
      </c>
      <c r="U5750">
        <v>81.293556213378906</v>
      </c>
      <c r="V5750">
        <v>97.572364807128906</v>
      </c>
      <c r="W5750">
        <v>0.90335136651992798</v>
      </c>
    </row>
    <row r="5751" spans="1:23">
      <c r="A5751" t="s">
        <v>63</v>
      </c>
      <c r="B5751" t="s">
        <v>70</v>
      </c>
      <c r="C5751" s="7" t="s">
        <v>56</v>
      </c>
      <c r="D5751" s="7">
        <v>41130</v>
      </c>
      <c r="E5751" t="s">
        <v>92</v>
      </c>
      <c r="F5751">
        <v>253.38786315918</v>
      </c>
      <c r="G5751">
        <v>254.13359069824199</v>
      </c>
      <c r="H5751">
        <v>-0.74572640657424905</v>
      </c>
      <c r="I5751">
        <v>-2.9430233407765601E-3</v>
      </c>
      <c r="J5751">
        <v>95.890869140625</v>
      </c>
      <c r="K5751">
        <v>-5.3368730545043901</v>
      </c>
      <c r="L5751">
        <v>-2.6243863105773899</v>
      </c>
      <c r="M5751">
        <v>-0.74572640657424905</v>
      </c>
      <c r="N5751">
        <v>1.13293349742889</v>
      </c>
      <c r="O5751">
        <v>3.84542012214661</v>
      </c>
      <c r="P5751">
        <v>-6.6383991241455096</v>
      </c>
      <c r="Q5751">
        <v>5.1469464302062997</v>
      </c>
      <c r="R5751">
        <v>860</v>
      </c>
      <c r="S5751">
        <v>12.4574755472447</v>
      </c>
      <c r="T5751">
        <v>3.58249068260193</v>
      </c>
      <c r="U5751">
        <v>81.293556213378906</v>
      </c>
      <c r="V5751">
        <v>97.572364807128906</v>
      </c>
      <c r="W5751">
        <v>0.89950543642044101</v>
      </c>
    </row>
    <row r="5752" spans="1:23">
      <c r="A5752" t="s">
        <v>63</v>
      </c>
      <c r="B5752" t="s">
        <v>70</v>
      </c>
      <c r="C5752" s="7" t="s">
        <v>56</v>
      </c>
      <c r="D5752" s="7">
        <v>41130</v>
      </c>
      <c r="E5752" t="s">
        <v>93</v>
      </c>
      <c r="F5752">
        <v>240.41445922851599</v>
      </c>
      <c r="G5752">
        <v>228.94662475585901</v>
      </c>
      <c r="H5752">
        <v>11.4678249359131</v>
      </c>
      <c r="I5752">
        <v>4.7700230032205602E-2</v>
      </c>
      <c r="J5752">
        <v>95.163612365722699</v>
      </c>
      <c r="K5752">
        <v>6.4145202636718803</v>
      </c>
      <c r="L5752">
        <v>9.4000539779663104</v>
      </c>
      <c r="M5752">
        <v>11.4678249359131</v>
      </c>
      <c r="N5752">
        <v>13.535596847534199</v>
      </c>
      <c r="O5752">
        <v>16.5211296081543</v>
      </c>
      <c r="P5752">
        <v>4.9819788932800302</v>
      </c>
      <c r="Q5752">
        <v>17.953670501708999</v>
      </c>
      <c r="R5752">
        <v>860</v>
      </c>
      <c r="S5752">
        <v>15.6093389999506</v>
      </c>
      <c r="T5752">
        <v>3.94311451911926</v>
      </c>
      <c r="U5752">
        <v>81.293556213378906</v>
      </c>
      <c r="V5752">
        <v>97.572364807128906</v>
      </c>
      <c r="W5752">
        <v>0.88379716873168901</v>
      </c>
    </row>
    <row r="5753" spans="1:23">
      <c r="A5753" t="s">
        <v>63</v>
      </c>
      <c r="B5753" t="s">
        <v>70</v>
      </c>
      <c r="C5753" s="7" t="s">
        <v>56</v>
      </c>
      <c r="D5753" s="7">
        <v>41130</v>
      </c>
      <c r="E5753" t="s">
        <v>94</v>
      </c>
      <c r="F5753">
        <v>227.32600402832</v>
      </c>
      <c r="G5753">
        <v>216.2099609375</v>
      </c>
      <c r="H5753">
        <v>11.116044998168899</v>
      </c>
      <c r="I5753">
        <v>4.8899136483669302E-2</v>
      </c>
      <c r="J5753">
        <v>94.847305297851605</v>
      </c>
      <c r="K5753">
        <v>6.25305080413818</v>
      </c>
      <c r="L5753">
        <v>9.1261472702026403</v>
      </c>
      <c r="M5753">
        <v>11.116044998168899</v>
      </c>
      <c r="N5753">
        <v>13.105943679809601</v>
      </c>
      <c r="O5753">
        <v>15.979040145874</v>
      </c>
      <c r="P5753">
        <v>4.8744592666626003</v>
      </c>
      <c r="Q5753">
        <v>17.357631683349599</v>
      </c>
      <c r="R5753">
        <v>860</v>
      </c>
      <c r="S5753">
        <v>14.555983545782</v>
      </c>
      <c r="T5753">
        <v>3.7946150302886998</v>
      </c>
      <c r="U5753">
        <v>81.293556213378906</v>
      </c>
      <c r="V5753">
        <v>97.572364807128906</v>
      </c>
      <c r="W5753">
        <v>0.88864749670028698</v>
      </c>
    </row>
    <row r="5754" spans="1:23">
      <c r="A5754" t="s">
        <v>63</v>
      </c>
      <c r="B5754" t="s">
        <v>70</v>
      </c>
      <c r="C5754" s="7" t="s">
        <v>56</v>
      </c>
      <c r="D5754" s="7">
        <v>41130</v>
      </c>
      <c r="E5754" t="s">
        <v>95</v>
      </c>
      <c r="F5754">
        <v>212.236892700195</v>
      </c>
      <c r="G5754">
        <v>202.15982055664099</v>
      </c>
      <c r="H5754">
        <v>10.0770769119263</v>
      </c>
      <c r="I5754">
        <v>4.7480326145887403E-2</v>
      </c>
      <c r="J5754">
        <v>94.118614196777301</v>
      </c>
      <c r="K5754">
        <v>5.5092487335205096</v>
      </c>
      <c r="L5754">
        <v>8.2079591751098597</v>
      </c>
      <c r="M5754">
        <v>10.0770769119263</v>
      </c>
      <c r="N5754">
        <v>11.946195602416999</v>
      </c>
      <c r="O5754">
        <v>14.6449060440063</v>
      </c>
      <c r="P5754">
        <v>4.2143325805664098</v>
      </c>
      <c r="Q5754">
        <v>15.939821243286101</v>
      </c>
      <c r="R5754">
        <v>860</v>
      </c>
      <c r="S5754">
        <v>12.928042445385</v>
      </c>
      <c r="T5754">
        <v>3.5642955303192099</v>
      </c>
      <c r="U5754">
        <v>81.293556213378906</v>
      </c>
      <c r="V5754">
        <v>97.572364807128906</v>
      </c>
      <c r="W5754">
        <v>0.88802981376647905</v>
      </c>
    </row>
    <row r="5755" spans="1:23">
      <c r="A5755" t="s">
        <v>63</v>
      </c>
      <c r="B5755" t="s">
        <v>70</v>
      </c>
      <c r="C5755" s="7" t="s">
        <v>56</v>
      </c>
      <c r="D5755" s="7">
        <v>41130</v>
      </c>
      <c r="E5755" t="s">
        <v>96</v>
      </c>
      <c r="F5755">
        <v>199.90040588378901</v>
      </c>
      <c r="G5755">
        <v>187.07305908203099</v>
      </c>
      <c r="H5755">
        <v>12.8273515701294</v>
      </c>
      <c r="I5755">
        <v>6.4168706536293002E-2</v>
      </c>
      <c r="J5755">
        <v>92.721084594726605</v>
      </c>
      <c r="K5755">
        <v>8.78832912445068</v>
      </c>
      <c r="L5755">
        <v>11.1746158599854</v>
      </c>
      <c r="M5755">
        <v>12.8273515701294</v>
      </c>
      <c r="N5755">
        <v>14.4800863265991</v>
      </c>
      <c r="O5755">
        <v>16.8663730621338</v>
      </c>
      <c r="P5755">
        <v>7.6433224678039604</v>
      </c>
      <c r="Q5755">
        <v>18.011379241943398</v>
      </c>
      <c r="R5755">
        <v>860</v>
      </c>
      <c r="S5755">
        <v>10.229539769608399</v>
      </c>
      <c r="T5755">
        <v>3.15166568756104</v>
      </c>
      <c r="U5755">
        <v>81.293556213378906</v>
      </c>
      <c r="V5755">
        <v>97.572364807128906</v>
      </c>
      <c r="W5755">
        <v>0.88956916332244895</v>
      </c>
    </row>
    <row r="5756" spans="1:23">
      <c r="A5756" t="s">
        <v>63</v>
      </c>
      <c r="B5756" t="s">
        <v>70</v>
      </c>
      <c r="C5756" s="7" t="s">
        <v>56</v>
      </c>
      <c r="D5756" s="7">
        <v>41130</v>
      </c>
      <c r="E5756" t="s">
        <v>97</v>
      </c>
      <c r="F5756">
        <v>188.43759155273401</v>
      </c>
      <c r="G5756">
        <v>186.58302307128901</v>
      </c>
      <c r="H5756">
        <v>1.85457491874695</v>
      </c>
      <c r="I5756">
        <v>9.8418518900871294E-3</v>
      </c>
      <c r="J5756">
        <v>89.772003173828097</v>
      </c>
      <c r="K5756">
        <v>-1.7192288637161299</v>
      </c>
      <c r="L5756">
        <v>0.39220333099365201</v>
      </c>
      <c r="M5756">
        <v>1.85457491874695</v>
      </c>
      <c r="N5756">
        <v>3.3169465065002401</v>
      </c>
      <c r="O5756">
        <v>5.4283785820007298</v>
      </c>
      <c r="P5756">
        <v>-2.7323524951934801</v>
      </c>
      <c r="Q5756">
        <v>6.4415020942687997</v>
      </c>
      <c r="R5756">
        <v>860</v>
      </c>
      <c r="S5756">
        <v>7.7393406765456199</v>
      </c>
      <c r="T5756">
        <v>2.7886538505554199</v>
      </c>
      <c r="U5756">
        <v>81.293556213378906</v>
      </c>
      <c r="V5756">
        <v>97.572364807128906</v>
      </c>
      <c r="W5756">
        <v>0.89949852228164695</v>
      </c>
    </row>
    <row r="5757" spans="1:23">
      <c r="A5757" t="s">
        <v>63</v>
      </c>
      <c r="B5757" t="s">
        <v>70</v>
      </c>
      <c r="C5757" s="7" t="s">
        <v>56</v>
      </c>
      <c r="D5757" s="7">
        <v>41130</v>
      </c>
      <c r="E5757" t="s">
        <v>98</v>
      </c>
      <c r="F5757">
        <v>182.45179748535199</v>
      </c>
      <c r="G5757">
        <v>188.50061035156301</v>
      </c>
      <c r="H5757">
        <v>-6.0488128662109402</v>
      </c>
      <c r="I5757">
        <v>-3.3152934163808802E-2</v>
      </c>
      <c r="J5757">
        <v>86.003158569335895</v>
      </c>
      <c r="K5757">
        <v>-9.5638952255249006</v>
      </c>
      <c r="L5757">
        <v>-7.4871559143066397</v>
      </c>
      <c r="M5757">
        <v>-6.0488128662109402</v>
      </c>
      <c r="N5757">
        <v>-4.6104693412780797</v>
      </c>
      <c r="O5757">
        <v>-2.53373026847839</v>
      </c>
      <c r="P5757">
        <v>-10.560372352600099</v>
      </c>
      <c r="Q5757">
        <v>-1.53725337982178</v>
      </c>
      <c r="R5757">
        <v>860</v>
      </c>
      <c r="S5757">
        <v>7.2706702662123899</v>
      </c>
      <c r="T5757">
        <v>2.7428333759307901</v>
      </c>
      <c r="U5757">
        <v>81.293556213378906</v>
      </c>
      <c r="V5757">
        <v>97.572364807128906</v>
      </c>
      <c r="W5757">
        <v>0.905642330646515</v>
      </c>
    </row>
    <row r="5758" spans="1:23">
      <c r="A5758" t="s">
        <v>63</v>
      </c>
      <c r="B5758" t="s">
        <v>70</v>
      </c>
      <c r="C5758" s="7" t="s">
        <v>56</v>
      </c>
      <c r="D5758" s="7">
        <v>41130</v>
      </c>
      <c r="E5758" t="s">
        <v>99</v>
      </c>
      <c r="F5758">
        <v>176.60321044921901</v>
      </c>
      <c r="G5758">
        <v>185.24752807617199</v>
      </c>
      <c r="H5758">
        <v>-8.6443099975585902</v>
      </c>
      <c r="I5758">
        <v>-4.8947636038064998E-2</v>
      </c>
      <c r="J5758">
        <v>82.484085083007798</v>
      </c>
      <c r="K5758">
        <v>-12.1921329498291</v>
      </c>
      <c r="L5758">
        <v>-10.0960502624512</v>
      </c>
      <c r="M5758">
        <v>-8.6443099975585902</v>
      </c>
      <c r="N5758">
        <v>-7.1925697326660201</v>
      </c>
      <c r="O5758">
        <v>-5.0964870452880904</v>
      </c>
      <c r="P5758">
        <v>-13.1978912353516</v>
      </c>
      <c r="Q5758">
        <v>-4.0907287597656303</v>
      </c>
      <c r="R5758">
        <v>860</v>
      </c>
      <c r="S5758">
        <v>7.3819459276562602</v>
      </c>
      <c r="T5758">
        <v>2.7683808803558398</v>
      </c>
      <c r="U5758">
        <v>81.293556213378906</v>
      </c>
      <c r="V5758">
        <v>97.572364807128906</v>
      </c>
      <c r="W5758">
        <v>0.89870196580886796</v>
      </c>
    </row>
    <row r="5759" spans="1:23">
      <c r="A5759" t="s">
        <v>63</v>
      </c>
      <c r="B5759" t="s">
        <v>70</v>
      </c>
      <c r="C5759" s="7" t="s">
        <v>56</v>
      </c>
      <c r="D5759" s="7">
        <v>41130</v>
      </c>
      <c r="E5759" t="s">
        <v>100</v>
      </c>
      <c r="F5759">
        <v>165.84632873535199</v>
      </c>
      <c r="G5759">
        <v>174.70620727539099</v>
      </c>
      <c r="H5759">
        <v>-8.8598823547363299</v>
      </c>
      <c r="I5759">
        <v>-5.3422242403030402E-2</v>
      </c>
      <c r="J5759">
        <v>80.283447265625</v>
      </c>
      <c r="K5759">
        <v>-12.116682052612299</v>
      </c>
      <c r="L5759">
        <v>-10.192538261413601</v>
      </c>
      <c r="M5759">
        <v>-8.8598823547363299</v>
      </c>
      <c r="N5759">
        <v>-7.5272264480590803</v>
      </c>
      <c r="O5759">
        <v>-5.6030831336975098</v>
      </c>
      <c r="P5759">
        <v>-13.0399389266968</v>
      </c>
      <c r="Q5759">
        <v>-4.6798253059387198</v>
      </c>
      <c r="R5759">
        <v>860</v>
      </c>
      <c r="S5759">
        <v>6.1996022917526297</v>
      </c>
      <c r="T5759">
        <v>2.5412943363189702</v>
      </c>
      <c r="U5759">
        <v>81.293556213378906</v>
      </c>
      <c r="V5759">
        <v>97.572364807128906</v>
      </c>
      <c r="W5759">
        <v>0.89569818973541304</v>
      </c>
    </row>
    <row r="5760" spans="1:23">
      <c r="A5760" t="s">
        <v>63</v>
      </c>
      <c r="B5760" t="s">
        <v>70</v>
      </c>
      <c r="C5760" s="7" t="s">
        <v>56</v>
      </c>
      <c r="D5760" s="7">
        <v>41130</v>
      </c>
      <c r="E5760" t="s">
        <v>101</v>
      </c>
      <c r="F5760">
        <v>153.61904907226599</v>
      </c>
      <c r="G5760">
        <v>160.78927612304699</v>
      </c>
      <c r="H5760">
        <v>-7.1702370643615696</v>
      </c>
      <c r="I5760">
        <v>-4.6675439924001701E-2</v>
      </c>
      <c r="J5760">
        <v>78.634407043457003</v>
      </c>
      <c r="K5760">
        <v>-10.09827709198</v>
      </c>
      <c r="L5760">
        <v>-8.3683671951293892</v>
      </c>
      <c r="M5760">
        <v>-7.1702370643615696</v>
      </c>
      <c r="N5760">
        <v>-5.97210693359375</v>
      </c>
      <c r="O5760">
        <v>-4.2421970367431596</v>
      </c>
      <c r="P5760">
        <v>-10.9283351898193</v>
      </c>
      <c r="Q5760">
        <v>-3.4121387004852299</v>
      </c>
      <c r="R5760">
        <v>860</v>
      </c>
      <c r="S5760">
        <v>5.0372144409635702</v>
      </c>
      <c r="T5760">
        <v>2.28476142883301</v>
      </c>
      <c r="U5760">
        <v>81.293556213378906</v>
      </c>
      <c r="V5760">
        <v>97.572364807128906</v>
      </c>
      <c r="W5760">
        <v>0.90157693624496504</v>
      </c>
    </row>
    <row r="5761" spans="1:23">
      <c r="A5761" t="s">
        <v>63</v>
      </c>
      <c r="B5761" t="s">
        <v>70</v>
      </c>
      <c r="C5761" s="7" t="s">
        <v>56</v>
      </c>
      <c r="D5761" s="7">
        <v>41130</v>
      </c>
      <c r="E5761" t="s">
        <v>102</v>
      </c>
      <c r="F5761">
        <v>148.09396362304699</v>
      </c>
      <c r="G5761">
        <v>152.42153930664099</v>
      </c>
      <c r="H5761">
        <v>-4.3275685310363796</v>
      </c>
      <c r="I5761">
        <v>-2.9221773147583001E-2</v>
      </c>
      <c r="J5761">
        <v>77.706184387207003</v>
      </c>
      <c r="K5761">
        <v>-7.1505646705627397</v>
      </c>
      <c r="L5761">
        <v>-5.4827156066894496</v>
      </c>
      <c r="M5761">
        <v>-4.3275685310363796</v>
      </c>
      <c r="N5761">
        <v>-3.1724209785461399</v>
      </c>
      <c r="O5761">
        <v>-1.50457203388214</v>
      </c>
      <c r="P5761">
        <v>-7.95084476470947</v>
      </c>
      <c r="Q5761">
        <v>-0.70429176092147805</v>
      </c>
      <c r="R5761">
        <v>860</v>
      </c>
      <c r="S5761">
        <v>4.66022138034816</v>
      </c>
      <c r="T5761">
        <v>2.2027957439422599</v>
      </c>
      <c r="U5761">
        <v>81.293556213378906</v>
      </c>
      <c r="V5761">
        <v>97.572364807128906</v>
      </c>
      <c r="W5761">
        <v>0.91772800683975198</v>
      </c>
    </row>
    <row r="5762" spans="1:23">
      <c r="A5762" t="s">
        <v>63</v>
      </c>
      <c r="B5762" t="s">
        <v>70</v>
      </c>
      <c r="C5762" s="7" t="s">
        <v>56</v>
      </c>
      <c r="D5762" s="7">
        <v>41134</v>
      </c>
      <c r="E5762" t="s">
        <v>79</v>
      </c>
      <c r="F5762">
        <v>113.94905090332</v>
      </c>
      <c r="G5762">
        <v>111.130096435547</v>
      </c>
      <c r="H5762">
        <v>2.8189561367034899</v>
      </c>
      <c r="I5762">
        <v>2.4738742038607601E-2</v>
      </c>
      <c r="J5762">
        <v>77.415969848632798</v>
      </c>
      <c r="K5762">
        <v>-1.9745800495147701</v>
      </c>
      <c r="L5762">
        <v>0.85747998952865601</v>
      </c>
      <c r="M5762">
        <v>2.8189561367034899</v>
      </c>
      <c r="N5762">
        <v>4.7804322242736799</v>
      </c>
      <c r="O5762">
        <v>7.6124925613403303</v>
      </c>
      <c r="P5762">
        <v>-3.3334808349609402</v>
      </c>
      <c r="Q5762">
        <v>8.9713926315307599</v>
      </c>
      <c r="R5762">
        <v>860</v>
      </c>
      <c r="S5762">
        <v>13.850180452631299</v>
      </c>
      <c r="T5762">
        <v>3.7404162883758501</v>
      </c>
      <c r="U5762">
        <v>81.950813293457003</v>
      </c>
      <c r="V5762">
        <v>99.5</v>
      </c>
      <c r="W5762">
        <v>0.88856250047683705</v>
      </c>
    </row>
    <row r="5763" spans="1:23">
      <c r="A5763" t="s">
        <v>63</v>
      </c>
      <c r="B5763" t="s">
        <v>70</v>
      </c>
      <c r="C5763" s="7" t="s">
        <v>56</v>
      </c>
      <c r="D5763" s="7">
        <v>41134</v>
      </c>
      <c r="E5763" t="s">
        <v>80</v>
      </c>
      <c r="F5763">
        <v>111.46174621582</v>
      </c>
      <c r="G5763">
        <v>111.07624053955099</v>
      </c>
      <c r="H5763">
        <v>0.385504990816116</v>
      </c>
      <c r="I5763">
        <v>3.4586305264383602E-3</v>
      </c>
      <c r="J5763">
        <v>76.473434448242202</v>
      </c>
      <c r="K5763">
        <v>-4.7920331954956099</v>
      </c>
      <c r="L5763">
        <v>-1.7331014871597299</v>
      </c>
      <c r="M5763">
        <v>0.385504990816116</v>
      </c>
      <c r="N5763">
        <v>2.50411152839661</v>
      </c>
      <c r="O5763">
        <v>5.5630431175231898</v>
      </c>
      <c r="P5763">
        <v>-6.2597928047180202</v>
      </c>
      <c r="Q5763">
        <v>7.0308027267456099</v>
      </c>
      <c r="R5763">
        <v>860</v>
      </c>
      <c r="S5763">
        <v>16.086735070413201</v>
      </c>
      <c r="T5763">
        <v>4.0400543212890598</v>
      </c>
      <c r="U5763">
        <v>81.950813293457003</v>
      </c>
      <c r="V5763">
        <v>99.5</v>
      </c>
      <c r="W5763">
        <v>0.876212358474731</v>
      </c>
    </row>
    <row r="5764" spans="1:23">
      <c r="A5764" t="s">
        <v>63</v>
      </c>
      <c r="B5764" t="s">
        <v>70</v>
      </c>
      <c r="C5764" s="7" t="s">
        <v>56</v>
      </c>
      <c r="D5764" s="7">
        <v>41134</v>
      </c>
      <c r="E5764" t="s">
        <v>81</v>
      </c>
      <c r="F5764">
        <v>112.20925140380901</v>
      </c>
      <c r="G5764">
        <v>110.698051452637</v>
      </c>
      <c r="H5764">
        <v>1.51119709014893</v>
      </c>
      <c r="I5764">
        <v>1.34676694869995E-2</v>
      </c>
      <c r="J5764">
        <v>76.145339965820298</v>
      </c>
      <c r="K5764">
        <v>-3.1862561702728298</v>
      </c>
      <c r="L5764">
        <v>-0.41096276044845598</v>
      </c>
      <c r="M5764">
        <v>1.51119709014893</v>
      </c>
      <c r="N5764">
        <v>3.4333570003509499</v>
      </c>
      <c r="O5764">
        <v>6.2086505889892596</v>
      </c>
      <c r="P5764">
        <v>-4.5179190635681197</v>
      </c>
      <c r="Q5764">
        <v>7.5403132438659703</v>
      </c>
      <c r="R5764">
        <v>860</v>
      </c>
      <c r="S5764">
        <v>13.315667039833</v>
      </c>
      <c r="T5764">
        <v>3.6654424667358398</v>
      </c>
      <c r="U5764">
        <v>81.950813293457003</v>
      </c>
      <c r="V5764">
        <v>99.5</v>
      </c>
      <c r="W5764">
        <v>0.87668776512145996</v>
      </c>
    </row>
    <row r="5765" spans="1:23">
      <c r="A5765" t="s">
        <v>63</v>
      </c>
      <c r="B5765" t="s">
        <v>70</v>
      </c>
      <c r="C5765" s="7" t="s">
        <v>56</v>
      </c>
      <c r="D5765" s="7">
        <v>41134</v>
      </c>
      <c r="E5765" t="s">
        <v>82</v>
      </c>
      <c r="F5765">
        <v>118.657913208008</v>
      </c>
      <c r="G5765">
        <v>117.68389892578099</v>
      </c>
      <c r="H5765">
        <v>0.97400331497192405</v>
      </c>
      <c r="I5765">
        <v>8.2084983587264997E-3</v>
      </c>
      <c r="J5765">
        <v>75.597450256347699</v>
      </c>
      <c r="K5765">
        <v>-3.0552856922149698</v>
      </c>
      <c r="L5765">
        <v>-0.674749135971069</v>
      </c>
      <c r="M5765">
        <v>0.97400331497192405</v>
      </c>
      <c r="N5765">
        <v>2.6227557659149201</v>
      </c>
      <c r="O5765">
        <v>5.0032925605773899</v>
      </c>
      <c r="P5765">
        <v>-4.1975336074829102</v>
      </c>
      <c r="Q5765">
        <v>6.1455397605895996</v>
      </c>
      <c r="R5765">
        <v>860</v>
      </c>
      <c r="S5765">
        <v>9.6279003286407505</v>
      </c>
      <c r="T5765">
        <v>3.14407110214233</v>
      </c>
      <c r="U5765">
        <v>81.950813293457003</v>
      </c>
      <c r="V5765">
        <v>99.5</v>
      </c>
      <c r="W5765">
        <v>0.884904265403748</v>
      </c>
    </row>
    <row r="5766" spans="1:23">
      <c r="A5766" t="s">
        <v>63</v>
      </c>
      <c r="B5766" t="s">
        <v>70</v>
      </c>
      <c r="C5766" s="7" t="s">
        <v>56</v>
      </c>
      <c r="D5766" s="7">
        <v>41134</v>
      </c>
      <c r="E5766" t="s">
        <v>83</v>
      </c>
      <c r="F5766">
        <v>132.04893493652301</v>
      </c>
      <c r="G5766">
        <v>136.75904846191401</v>
      </c>
      <c r="H5766">
        <v>-4.7101111412048304</v>
      </c>
      <c r="I5766">
        <v>-3.5669434815645197E-2</v>
      </c>
      <c r="J5766">
        <v>75.015556335449205</v>
      </c>
      <c r="K5766">
        <v>-8.7378396987915004</v>
      </c>
      <c r="L5766">
        <v>-6.3582248687744096</v>
      </c>
      <c r="M5766">
        <v>-4.7101111412048304</v>
      </c>
      <c r="N5766">
        <v>-3.0619971752166699</v>
      </c>
      <c r="O5766">
        <v>-0.68238276243209794</v>
      </c>
      <c r="P5766">
        <v>-9.8796443939209002</v>
      </c>
      <c r="Q5766">
        <v>0.45942223072052002</v>
      </c>
      <c r="R5766">
        <v>860</v>
      </c>
      <c r="S5766">
        <v>9.3477790628063495</v>
      </c>
      <c r="T5766">
        <v>3.1428530216217001</v>
      </c>
      <c r="U5766">
        <v>81.950813293457003</v>
      </c>
      <c r="V5766">
        <v>99.5</v>
      </c>
      <c r="W5766">
        <v>0.89352387189865101</v>
      </c>
    </row>
    <row r="5767" spans="1:23">
      <c r="A5767" t="s">
        <v>63</v>
      </c>
      <c r="B5767" t="s">
        <v>70</v>
      </c>
      <c r="C5767" s="7" t="s">
        <v>56</v>
      </c>
      <c r="D5767" s="7">
        <v>41134</v>
      </c>
      <c r="E5767" t="s">
        <v>84</v>
      </c>
      <c r="F5767">
        <v>168.27314758300801</v>
      </c>
      <c r="G5767">
        <v>172.91555786132801</v>
      </c>
      <c r="H5767">
        <v>-4.6424145698547399</v>
      </c>
      <c r="I5767">
        <v>-2.7588566765189199E-2</v>
      </c>
      <c r="J5767">
        <v>74.493537902832003</v>
      </c>
      <c r="K5767">
        <v>-8.9716997146606392</v>
      </c>
      <c r="L5767">
        <v>-6.41392278671265</v>
      </c>
      <c r="M5767">
        <v>-4.6424145698547399</v>
      </c>
      <c r="N5767">
        <v>-2.8709061145782502</v>
      </c>
      <c r="O5767">
        <v>-0.31312930583953902</v>
      </c>
      <c r="P5767">
        <v>-10.198992729186999</v>
      </c>
      <c r="Q5767">
        <v>0.91416293382644698</v>
      </c>
      <c r="R5767">
        <v>860</v>
      </c>
      <c r="S5767">
        <v>10.474252990710299</v>
      </c>
      <c r="T5767">
        <v>3.3781592845916699</v>
      </c>
      <c r="U5767">
        <v>81.950813293457003</v>
      </c>
      <c r="V5767">
        <v>99.5</v>
      </c>
      <c r="W5767">
        <v>0.90788245201110795</v>
      </c>
    </row>
    <row r="5768" spans="1:23">
      <c r="A5768" t="s">
        <v>63</v>
      </c>
      <c r="B5768" t="s">
        <v>70</v>
      </c>
      <c r="C5768" s="7" t="s">
        <v>56</v>
      </c>
      <c r="D5768" s="7">
        <v>41134</v>
      </c>
      <c r="E5768" t="s">
        <v>85</v>
      </c>
      <c r="F5768">
        <v>203.30888366699199</v>
      </c>
      <c r="G5768">
        <v>204.706619262695</v>
      </c>
      <c r="H5768">
        <v>-1.39773166179657</v>
      </c>
      <c r="I5768">
        <v>-6.8749170750379597E-3</v>
      </c>
      <c r="J5768">
        <v>74.360153198242202</v>
      </c>
      <c r="K5768">
        <v>-6.0040836334228498</v>
      </c>
      <c r="L5768">
        <v>-3.28261375427246</v>
      </c>
      <c r="M5768">
        <v>-1.39773166179657</v>
      </c>
      <c r="N5768">
        <v>0.48715025186538702</v>
      </c>
      <c r="O5768">
        <v>3.2086205482482901</v>
      </c>
      <c r="P5768">
        <v>-7.3099207878112802</v>
      </c>
      <c r="Q5768">
        <v>4.5144577026367196</v>
      </c>
      <c r="R5768">
        <v>860</v>
      </c>
      <c r="S5768">
        <v>12.0462801342051</v>
      </c>
      <c r="T5768">
        <v>3.5943555831909202</v>
      </c>
      <c r="U5768">
        <v>81.950813293457003</v>
      </c>
      <c r="V5768">
        <v>99.5</v>
      </c>
      <c r="W5768">
        <v>0.90954697132110596</v>
      </c>
    </row>
    <row r="5769" spans="1:23">
      <c r="A5769" t="s">
        <v>63</v>
      </c>
      <c r="B5769" t="s">
        <v>70</v>
      </c>
      <c r="C5769" s="7" t="s">
        <v>56</v>
      </c>
      <c r="D5769" s="7">
        <v>41134</v>
      </c>
      <c r="E5769" t="s">
        <v>86</v>
      </c>
      <c r="F5769">
        <v>225.2373046875</v>
      </c>
      <c r="G5769">
        <v>230.95968627929699</v>
      </c>
      <c r="H5769">
        <v>-5.7223882675170898</v>
      </c>
      <c r="I5769">
        <v>-2.5406042113900199E-2</v>
      </c>
      <c r="J5769">
        <v>76.683250427246094</v>
      </c>
      <c r="K5769">
        <v>-10.4329776763916</v>
      </c>
      <c r="L5769">
        <v>-7.64992332458496</v>
      </c>
      <c r="M5769">
        <v>-5.7223882675170898</v>
      </c>
      <c r="N5769">
        <v>-3.7948536872863801</v>
      </c>
      <c r="O5769">
        <v>-1.0117995738983201</v>
      </c>
      <c r="P5769">
        <v>-11.768363952636699</v>
      </c>
      <c r="Q5769">
        <v>0.32358694076538103</v>
      </c>
      <c r="R5769">
        <v>860</v>
      </c>
      <c r="S5769">
        <v>12.612190985657</v>
      </c>
      <c r="T5769">
        <v>3.67569208145142</v>
      </c>
      <c r="U5769">
        <v>81.950813293457003</v>
      </c>
      <c r="V5769">
        <v>99.5</v>
      </c>
      <c r="W5769">
        <v>0.901960849761963</v>
      </c>
    </row>
    <row r="5770" spans="1:23">
      <c r="A5770" t="s">
        <v>63</v>
      </c>
      <c r="B5770" t="s">
        <v>70</v>
      </c>
      <c r="C5770" s="7" t="s">
        <v>56</v>
      </c>
      <c r="D5770" s="7">
        <v>41134</v>
      </c>
      <c r="E5770" t="s">
        <v>87</v>
      </c>
      <c r="F5770">
        <v>237.26229858398401</v>
      </c>
      <c r="G5770">
        <v>247.60653686523401</v>
      </c>
      <c r="H5770">
        <v>-10.3442602157593</v>
      </c>
      <c r="I5770">
        <v>-4.3598417192697497E-2</v>
      </c>
      <c r="J5770">
        <v>80.755996704101605</v>
      </c>
      <c r="K5770">
        <v>-14.960304260253899</v>
      </c>
      <c r="L5770">
        <v>-12.2331085205078</v>
      </c>
      <c r="M5770">
        <v>-10.3442602157593</v>
      </c>
      <c r="N5770">
        <v>-8.4554128646850604</v>
      </c>
      <c r="O5770">
        <v>-5.7282171249389604</v>
      </c>
      <c r="P5770">
        <v>-16.2688884735107</v>
      </c>
      <c r="Q5770">
        <v>-4.4196329116821298</v>
      </c>
      <c r="R5770">
        <v>860</v>
      </c>
      <c r="S5770">
        <v>12.105895011203099</v>
      </c>
      <c r="T5770">
        <v>3.60191774368286</v>
      </c>
      <c r="U5770">
        <v>81.950813293457003</v>
      </c>
      <c r="V5770">
        <v>99.5</v>
      </c>
      <c r="W5770">
        <v>0.90091592073440596</v>
      </c>
    </row>
    <row r="5771" spans="1:23">
      <c r="A5771" t="s">
        <v>63</v>
      </c>
      <c r="B5771" t="s">
        <v>70</v>
      </c>
      <c r="C5771" s="7" t="s">
        <v>56</v>
      </c>
      <c r="D5771" s="7">
        <v>41134</v>
      </c>
      <c r="E5771" t="s">
        <v>88</v>
      </c>
      <c r="F5771">
        <v>248.44677734375</v>
      </c>
      <c r="G5771">
        <v>257.48605346679699</v>
      </c>
      <c r="H5771">
        <v>-9.0392923355102504</v>
      </c>
      <c r="I5771">
        <v>-3.6383215337991701E-2</v>
      </c>
      <c r="J5771">
        <v>84.269355773925795</v>
      </c>
      <c r="K5771">
        <v>-13.724573135376</v>
      </c>
      <c r="L5771">
        <v>-10.956470489501999</v>
      </c>
      <c r="M5771">
        <v>-9.0392923355102504</v>
      </c>
      <c r="N5771">
        <v>-7.1221127510070801</v>
      </c>
      <c r="O5771">
        <v>-4.3540105819702104</v>
      </c>
      <c r="P5771">
        <v>-15.0527858734131</v>
      </c>
      <c r="Q5771">
        <v>-3.0257983207702601</v>
      </c>
      <c r="R5771">
        <v>860</v>
      </c>
      <c r="S5771">
        <v>12.5145199106944</v>
      </c>
      <c r="T5771">
        <v>3.65594458580017</v>
      </c>
      <c r="U5771">
        <v>81.950813293457003</v>
      </c>
      <c r="V5771">
        <v>99.5</v>
      </c>
      <c r="W5771">
        <v>0.90126925706863403</v>
      </c>
    </row>
    <row r="5772" spans="1:23">
      <c r="A5772" t="s">
        <v>63</v>
      </c>
      <c r="B5772" t="s">
        <v>70</v>
      </c>
      <c r="C5772" s="7" t="s">
        <v>56</v>
      </c>
      <c r="D5772" s="7">
        <v>41134</v>
      </c>
      <c r="E5772" t="s">
        <v>89</v>
      </c>
      <c r="F5772">
        <v>255.93748474121099</v>
      </c>
      <c r="G5772">
        <v>266.12930297851602</v>
      </c>
      <c r="H5772">
        <v>-10.1918296813965</v>
      </c>
      <c r="I5772">
        <v>-3.9821557700634003E-2</v>
      </c>
      <c r="J5772">
        <v>88.324806213378906</v>
      </c>
      <c r="K5772">
        <v>-14.700619697570801</v>
      </c>
      <c r="L5772">
        <v>-12.036789894104</v>
      </c>
      <c r="M5772">
        <v>-10.1918296813965</v>
      </c>
      <c r="N5772">
        <v>-8.3468685150146502</v>
      </c>
      <c r="O5772">
        <v>-5.6830387115478498</v>
      </c>
      <c r="P5772">
        <v>-15.978798866271999</v>
      </c>
      <c r="Q5772">
        <v>-4.4048600196838397</v>
      </c>
      <c r="R5772">
        <v>860</v>
      </c>
      <c r="S5772">
        <v>11.611984357311499</v>
      </c>
      <c r="T5772">
        <v>3.51822781562805</v>
      </c>
      <c r="U5772">
        <v>81.950813293457003</v>
      </c>
      <c r="V5772">
        <v>99.5</v>
      </c>
      <c r="W5772">
        <v>0.90120196342468295</v>
      </c>
    </row>
    <row r="5773" spans="1:23">
      <c r="A5773" t="s">
        <v>63</v>
      </c>
      <c r="B5773" t="s">
        <v>70</v>
      </c>
      <c r="C5773" s="7" t="s">
        <v>56</v>
      </c>
      <c r="D5773" s="7">
        <v>41134</v>
      </c>
      <c r="E5773" t="s">
        <v>90</v>
      </c>
      <c r="F5773">
        <v>256.05615234375</v>
      </c>
      <c r="G5773">
        <v>268.38107299804699</v>
      </c>
      <c r="H5773">
        <v>-12.3249292373657</v>
      </c>
      <c r="I5773">
        <v>-4.8133697360753999E-2</v>
      </c>
      <c r="J5773">
        <v>91.3419189453125</v>
      </c>
      <c r="K5773">
        <v>-16.77272605896</v>
      </c>
      <c r="L5773">
        <v>-14.144930839538601</v>
      </c>
      <c r="M5773">
        <v>-12.3249292373657</v>
      </c>
      <c r="N5773">
        <v>-10.5049276351929</v>
      </c>
      <c r="O5773">
        <v>-7.8771328926086399</v>
      </c>
      <c r="P5773">
        <v>-18.033613204956101</v>
      </c>
      <c r="Q5773">
        <v>-6.6162443161010698</v>
      </c>
      <c r="R5773">
        <v>860</v>
      </c>
      <c r="S5773">
        <v>11.3073982546341</v>
      </c>
      <c r="T5773">
        <v>3.4706339836120601</v>
      </c>
      <c r="U5773">
        <v>81.950813293457003</v>
      </c>
      <c r="V5773">
        <v>99.5</v>
      </c>
      <c r="W5773">
        <v>0.90462565422058105</v>
      </c>
    </row>
    <row r="5774" spans="1:23">
      <c r="A5774" t="s">
        <v>63</v>
      </c>
      <c r="B5774" t="s">
        <v>70</v>
      </c>
      <c r="C5774" s="7" t="s">
        <v>56</v>
      </c>
      <c r="D5774" s="7">
        <v>41134</v>
      </c>
      <c r="E5774" t="s">
        <v>91</v>
      </c>
      <c r="F5774">
        <v>256.57220458984398</v>
      </c>
      <c r="G5774">
        <v>268.45074462890602</v>
      </c>
      <c r="H5774">
        <v>-11.878532409668001</v>
      </c>
      <c r="I5774">
        <v>-4.62970361113548E-2</v>
      </c>
      <c r="J5774">
        <v>93.670959472656307</v>
      </c>
      <c r="K5774">
        <v>-16.159791946411101</v>
      </c>
      <c r="L5774">
        <v>-13.6303901672363</v>
      </c>
      <c r="M5774">
        <v>-11.878532409668001</v>
      </c>
      <c r="N5774">
        <v>-10.126675605773899</v>
      </c>
      <c r="O5774">
        <v>-7.5972728729248002</v>
      </c>
      <c r="P5774">
        <v>-17.373470306396499</v>
      </c>
      <c r="Q5774">
        <v>-6.3835949897766104</v>
      </c>
      <c r="R5774">
        <v>860</v>
      </c>
      <c r="S5774">
        <v>10.594403655553799</v>
      </c>
      <c r="T5774">
        <v>3.3406848907470699</v>
      </c>
      <c r="U5774">
        <v>81.950813293457003</v>
      </c>
      <c r="V5774">
        <v>99.5</v>
      </c>
      <c r="W5774">
        <v>0.90335136651992798</v>
      </c>
    </row>
    <row r="5775" spans="1:23">
      <c r="A5775" t="s">
        <v>63</v>
      </c>
      <c r="B5775" t="s">
        <v>70</v>
      </c>
      <c r="C5775" s="7" t="s">
        <v>56</v>
      </c>
      <c r="D5775" s="7">
        <v>41134</v>
      </c>
      <c r="E5775" t="s">
        <v>92</v>
      </c>
      <c r="F5775">
        <v>255.60380554199199</v>
      </c>
      <c r="G5775">
        <v>262.60348510742199</v>
      </c>
      <c r="H5775">
        <v>-6.9996771812439</v>
      </c>
      <c r="I5775">
        <v>-2.7384869754314398E-2</v>
      </c>
      <c r="J5775">
        <v>95.553688049316406</v>
      </c>
      <c r="K5775">
        <v>-11.332818031311</v>
      </c>
      <c r="L5775">
        <v>-8.7727632522583008</v>
      </c>
      <c r="M5775">
        <v>-6.9996771812439</v>
      </c>
      <c r="N5775">
        <v>-5.2265906333923304</v>
      </c>
      <c r="O5775">
        <v>-2.66653633117676</v>
      </c>
      <c r="P5775">
        <v>-12.5612030029297</v>
      </c>
      <c r="Q5775">
        <v>-1.4381510019302399</v>
      </c>
      <c r="R5775">
        <v>860</v>
      </c>
      <c r="S5775">
        <v>10.9739791070481</v>
      </c>
      <c r="T5775">
        <v>3.3811678886413601</v>
      </c>
      <c r="U5775">
        <v>81.950813293457003</v>
      </c>
      <c r="V5775">
        <v>99.5</v>
      </c>
      <c r="W5775">
        <v>0.89950543642044101</v>
      </c>
    </row>
    <row r="5776" spans="1:23">
      <c r="A5776" t="s">
        <v>63</v>
      </c>
      <c r="B5776" t="s">
        <v>70</v>
      </c>
      <c r="C5776" s="7" t="s">
        <v>56</v>
      </c>
      <c r="D5776" s="7">
        <v>41134</v>
      </c>
      <c r="E5776" t="s">
        <v>93</v>
      </c>
      <c r="F5776">
        <v>246.92770385742199</v>
      </c>
      <c r="G5776">
        <v>238.62850952148401</v>
      </c>
      <c r="H5776">
        <v>8.2991991043090803</v>
      </c>
      <c r="I5776">
        <v>3.36098335683346E-2</v>
      </c>
      <c r="J5776">
        <v>96.372528076171903</v>
      </c>
      <c r="K5776">
        <v>3.5873713493347199</v>
      </c>
      <c r="L5776">
        <v>6.3711571693420401</v>
      </c>
      <c r="M5776">
        <v>8.2991991043090803</v>
      </c>
      <c r="N5776">
        <v>10.227241516113301</v>
      </c>
      <c r="O5776">
        <v>13.0110273361206</v>
      </c>
      <c r="P5776">
        <v>2.2516336441039999</v>
      </c>
      <c r="Q5776">
        <v>14.346764564514199</v>
      </c>
      <c r="R5776">
        <v>860</v>
      </c>
      <c r="S5776">
        <v>13.522697486574801</v>
      </c>
      <c r="T5776">
        <v>3.6766588687896702</v>
      </c>
      <c r="U5776">
        <v>81.950813293457003</v>
      </c>
      <c r="V5776">
        <v>99.5</v>
      </c>
      <c r="W5776">
        <v>0.88379716873168901</v>
      </c>
    </row>
    <row r="5777" spans="1:23">
      <c r="A5777" t="s">
        <v>63</v>
      </c>
      <c r="B5777" t="s">
        <v>70</v>
      </c>
      <c r="C5777" s="7" t="s">
        <v>56</v>
      </c>
      <c r="D5777" s="7">
        <v>41134</v>
      </c>
      <c r="E5777" t="s">
        <v>94</v>
      </c>
      <c r="F5777">
        <v>235.43186950683599</v>
      </c>
      <c r="G5777">
        <v>224.70713806152301</v>
      </c>
      <c r="H5777">
        <v>10.724720954895</v>
      </c>
      <c r="I5777">
        <v>4.5553397387266201E-2</v>
      </c>
      <c r="J5777">
        <v>95.707611083984403</v>
      </c>
      <c r="K5777">
        <v>6.4665060043334996</v>
      </c>
      <c r="L5777">
        <v>8.9822940826415998</v>
      </c>
      <c r="M5777">
        <v>10.724720954895</v>
      </c>
      <c r="N5777">
        <v>12.4671487808228</v>
      </c>
      <c r="O5777">
        <v>14.9829368591309</v>
      </c>
      <c r="P5777">
        <v>5.25936079025269</v>
      </c>
      <c r="Q5777">
        <v>16.1900825500488</v>
      </c>
      <c r="R5777">
        <v>860</v>
      </c>
      <c r="S5777">
        <v>11.1622396681674</v>
      </c>
      <c r="T5777">
        <v>3.32270312309265</v>
      </c>
      <c r="U5777">
        <v>81.950813293457003</v>
      </c>
      <c r="V5777">
        <v>99.5</v>
      </c>
      <c r="W5777">
        <v>0.88864749670028698</v>
      </c>
    </row>
    <row r="5778" spans="1:23">
      <c r="A5778" t="s">
        <v>63</v>
      </c>
      <c r="B5778" t="s">
        <v>70</v>
      </c>
      <c r="C5778" s="7" t="s">
        <v>56</v>
      </c>
      <c r="D5778" s="7">
        <v>41134</v>
      </c>
      <c r="E5778" t="s">
        <v>95</v>
      </c>
      <c r="F5778">
        <v>217.28413391113301</v>
      </c>
      <c r="G5778">
        <v>207.29504394531301</v>
      </c>
      <c r="H5778">
        <v>9.9890890121459996</v>
      </c>
      <c r="I5778">
        <v>4.5972473919391597E-2</v>
      </c>
      <c r="J5778">
        <v>94.234062194824205</v>
      </c>
      <c r="K5778">
        <v>5.7353072166442898</v>
      </c>
      <c r="L5778">
        <v>8.2484760284423793</v>
      </c>
      <c r="M5778">
        <v>9.9890890121459996</v>
      </c>
      <c r="N5778">
        <v>11.729702949523899</v>
      </c>
      <c r="O5778">
        <v>14.242871284484901</v>
      </c>
      <c r="P5778">
        <v>4.52941942214966</v>
      </c>
      <c r="Q5778">
        <v>15.4487600326538</v>
      </c>
      <c r="R5778">
        <v>860</v>
      </c>
      <c r="S5778">
        <v>11.2140185226481</v>
      </c>
      <c r="T5778">
        <v>3.3192436695098899</v>
      </c>
      <c r="U5778">
        <v>81.950813293457003</v>
      </c>
      <c r="V5778">
        <v>99.5</v>
      </c>
      <c r="W5778">
        <v>0.88802981376647905</v>
      </c>
    </row>
    <row r="5779" spans="1:23">
      <c r="A5779" t="s">
        <v>63</v>
      </c>
      <c r="B5779" t="s">
        <v>70</v>
      </c>
      <c r="C5779" s="7" t="s">
        <v>56</v>
      </c>
      <c r="D5779" s="7">
        <v>41134</v>
      </c>
      <c r="E5779" t="s">
        <v>96</v>
      </c>
      <c r="F5779">
        <v>200.92462158203099</v>
      </c>
      <c r="G5779">
        <v>188.31869506835901</v>
      </c>
      <c r="H5779">
        <v>12.6059226989746</v>
      </c>
      <c r="I5779">
        <v>6.2739565968513503E-2</v>
      </c>
      <c r="J5779">
        <v>92.204948425292997</v>
      </c>
      <c r="K5779">
        <v>8.5828084945678693</v>
      </c>
      <c r="L5779">
        <v>10.9596977233887</v>
      </c>
      <c r="M5779">
        <v>12.6059226989746</v>
      </c>
      <c r="N5779">
        <v>14.252147674560501</v>
      </c>
      <c r="O5779">
        <v>16.629035949706999</v>
      </c>
      <c r="P5779">
        <v>7.4423122406005904</v>
      </c>
      <c r="Q5779">
        <v>17.769533157348601</v>
      </c>
      <c r="R5779">
        <v>860</v>
      </c>
      <c r="S5779">
        <v>10.1434395357757</v>
      </c>
      <c r="T5779">
        <v>3.1392524242401101</v>
      </c>
      <c r="U5779">
        <v>81.950813293457003</v>
      </c>
      <c r="V5779">
        <v>99.5</v>
      </c>
      <c r="W5779">
        <v>0.88956916332244895</v>
      </c>
    </row>
    <row r="5780" spans="1:23">
      <c r="A5780" t="s">
        <v>63</v>
      </c>
      <c r="B5780" t="s">
        <v>70</v>
      </c>
      <c r="C5780" s="7" t="s">
        <v>56</v>
      </c>
      <c r="D5780" s="7">
        <v>41134</v>
      </c>
      <c r="E5780" t="s">
        <v>97</v>
      </c>
      <c r="F5780">
        <v>187.17712402343801</v>
      </c>
      <c r="G5780">
        <v>184.71946716308599</v>
      </c>
      <c r="H5780">
        <v>2.4576389789581299</v>
      </c>
      <c r="I5780">
        <v>1.3130018487572699E-2</v>
      </c>
      <c r="J5780">
        <v>90.003829956054702</v>
      </c>
      <c r="K5780">
        <v>-1.31703996658325</v>
      </c>
      <c r="L5780">
        <v>0.91307103633880604</v>
      </c>
      <c r="M5780">
        <v>2.4576389789581299</v>
      </c>
      <c r="N5780">
        <v>4.0022068023681596</v>
      </c>
      <c r="O5780">
        <v>6.2323179244995099</v>
      </c>
      <c r="P5780">
        <v>-2.3871088027954102</v>
      </c>
      <c r="Q5780">
        <v>7.3023872375488299</v>
      </c>
      <c r="R5780">
        <v>860</v>
      </c>
      <c r="S5780">
        <v>8.62688994401333</v>
      </c>
      <c r="T5780">
        <v>2.9453976154327401</v>
      </c>
      <c r="U5780">
        <v>81.950813293457003</v>
      </c>
      <c r="V5780">
        <v>99.5</v>
      </c>
      <c r="W5780">
        <v>0.89949852228164695</v>
      </c>
    </row>
    <row r="5781" spans="1:23">
      <c r="A5781" t="s">
        <v>63</v>
      </c>
      <c r="B5781" t="s">
        <v>70</v>
      </c>
      <c r="C5781" s="7" t="s">
        <v>56</v>
      </c>
      <c r="D5781" s="7">
        <v>41134</v>
      </c>
      <c r="E5781" t="s">
        <v>98</v>
      </c>
      <c r="F5781">
        <v>179.629959106445</v>
      </c>
      <c r="G5781">
        <v>185.33709716796901</v>
      </c>
      <c r="H5781">
        <v>-5.7071228027343803</v>
      </c>
      <c r="I5781">
        <v>-3.1771551817655598E-2</v>
      </c>
      <c r="J5781">
        <v>86.316337585449205</v>
      </c>
      <c r="K5781">
        <v>-9.6247177124023402</v>
      </c>
      <c r="L5781">
        <v>-7.3101711273193404</v>
      </c>
      <c r="M5781">
        <v>-5.7071228027343803</v>
      </c>
      <c r="N5781">
        <v>-4.1040744781494096</v>
      </c>
      <c r="O5781">
        <v>-1.78952777385712</v>
      </c>
      <c r="P5781">
        <v>-10.7353010177612</v>
      </c>
      <c r="Q5781">
        <v>-0.678943872451782</v>
      </c>
      <c r="R5781">
        <v>860</v>
      </c>
      <c r="S5781">
        <v>9.0414624734669395</v>
      </c>
      <c r="T5781">
        <v>3.0569157600402801</v>
      </c>
      <c r="U5781">
        <v>81.950813293457003</v>
      </c>
      <c r="V5781">
        <v>99.5</v>
      </c>
      <c r="W5781">
        <v>0.905642330646515</v>
      </c>
    </row>
    <row r="5782" spans="1:23">
      <c r="A5782" t="s">
        <v>63</v>
      </c>
      <c r="B5782" t="s">
        <v>70</v>
      </c>
      <c r="C5782" s="7" t="s">
        <v>56</v>
      </c>
      <c r="D5782" s="7">
        <v>41134</v>
      </c>
      <c r="E5782" t="s">
        <v>99</v>
      </c>
      <c r="F5782">
        <v>175.90020751953099</v>
      </c>
      <c r="G5782">
        <v>183.03884887695301</v>
      </c>
      <c r="H5782">
        <v>-7.13864994049072</v>
      </c>
      <c r="I5782">
        <v>-4.0583524852991097E-2</v>
      </c>
      <c r="J5782">
        <v>82.802909851074205</v>
      </c>
      <c r="K5782">
        <v>-11.274375915527299</v>
      </c>
      <c r="L5782">
        <v>-8.8309555053710902</v>
      </c>
      <c r="M5782">
        <v>-7.13864994049072</v>
      </c>
      <c r="N5782">
        <v>-5.4463443756103498</v>
      </c>
      <c r="O5782">
        <v>-3.0029234886169398</v>
      </c>
      <c r="P5782">
        <v>-12.4467973709106</v>
      </c>
      <c r="Q5782">
        <v>-1.8305025100707999</v>
      </c>
      <c r="R5782">
        <v>860</v>
      </c>
      <c r="S5782">
        <v>10.020100064753301</v>
      </c>
      <c r="T5782">
        <v>3.2271246910095202</v>
      </c>
      <c r="U5782">
        <v>81.950813293457003</v>
      </c>
      <c r="V5782">
        <v>99.5</v>
      </c>
      <c r="W5782">
        <v>0.89870196580886796</v>
      </c>
    </row>
    <row r="5783" spans="1:23">
      <c r="A5783" t="s">
        <v>63</v>
      </c>
      <c r="B5783" t="s">
        <v>70</v>
      </c>
      <c r="C5783" s="7" t="s">
        <v>56</v>
      </c>
      <c r="D5783" s="7">
        <v>41134</v>
      </c>
      <c r="E5783" t="s">
        <v>100</v>
      </c>
      <c r="F5783">
        <v>163.22879028320301</v>
      </c>
      <c r="G5783">
        <v>172.106857299805</v>
      </c>
      <c r="H5783">
        <v>-8.8780641555786097</v>
      </c>
      <c r="I5783">
        <v>-5.4390311241149902E-2</v>
      </c>
      <c r="J5783">
        <v>80.608955383300795</v>
      </c>
      <c r="K5783">
        <v>-12.832709312439</v>
      </c>
      <c r="L5783">
        <v>-10.4962730407715</v>
      </c>
      <c r="M5783">
        <v>-8.8780641555786097</v>
      </c>
      <c r="N5783">
        <v>-7.2598557472229004</v>
      </c>
      <c r="O5783">
        <v>-4.9234194755554199</v>
      </c>
      <c r="P5783">
        <v>-13.9537963867188</v>
      </c>
      <c r="Q5783">
        <v>-3.8023324012756299</v>
      </c>
      <c r="R5783">
        <v>860</v>
      </c>
      <c r="S5783">
        <v>9.1442956713062795</v>
      </c>
      <c r="T5783">
        <v>3.08582592010498</v>
      </c>
      <c r="U5783">
        <v>81.950813293457003</v>
      </c>
      <c r="V5783">
        <v>99.5</v>
      </c>
      <c r="W5783">
        <v>0.89569818973541304</v>
      </c>
    </row>
    <row r="5784" spans="1:23">
      <c r="A5784" t="s">
        <v>63</v>
      </c>
      <c r="B5784" t="s">
        <v>70</v>
      </c>
      <c r="C5784" s="7" t="s">
        <v>56</v>
      </c>
      <c r="D5784" s="7">
        <v>41134</v>
      </c>
      <c r="E5784" t="s">
        <v>101</v>
      </c>
      <c r="F5784">
        <v>148.85630798339801</v>
      </c>
      <c r="G5784">
        <v>159.30149841308599</v>
      </c>
      <c r="H5784">
        <v>-10.445178031921399</v>
      </c>
      <c r="I5784">
        <v>-7.0169538259506198E-2</v>
      </c>
      <c r="J5784">
        <v>79.196823120117202</v>
      </c>
      <c r="K5784">
        <v>-14.042411804199199</v>
      </c>
      <c r="L5784">
        <v>-11.917137145996101</v>
      </c>
      <c r="M5784">
        <v>-10.445178031921399</v>
      </c>
      <c r="N5784">
        <v>-8.9732198715209996</v>
      </c>
      <c r="O5784">
        <v>-6.8479447364807102</v>
      </c>
      <c r="P5784">
        <v>-15.062177658081101</v>
      </c>
      <c r="Q5784">
        <v>-5.8281793594360396</v>
      </c>
      <c r="R5784">
        <v>860</v>
      </c>
      <c r="S5784">
        <v>7.5831545501167703</v>
      </c>
      <c r="T5784">
        <v>2.8069362640380899</v>
      </c>
      <c r="U5784">
        <v>81.950813293457003</v>
      </c>
      <c r="V5784">
        <v>99.5</v>
      </c>
      <c r="W5784">
        <v>0.90157693624496504</v>
      </c>
    </row>
    <row r="5785" spans="1:23">
      <c r="A5785" t="s">
        <v>63</v>
      </c>
      <c r="B5785" t="s">
        <v>70</v>
      </c>
      <c r="C5785" s="7" t="s">
        <v>56</v>
      </c>
      <c r="D5785" s="7">
        <v>41134</v>
      </c>
      <c r="E5785" t="s">
        <v>102</v>
      </c>
      <c r="F5785">
        <v>145.56375122070301</v>
      </c>
      <c r="G5785">
        <v>150.18849182128901</v>
      </c>
      <c r="H5785">
        <v>-4.6247467994689897</v>
      </c>
      <c r="I5785">
        <v>-3.1771283596754102E-2</v>
      </c>
      <c r="J5785">
        <v>77.583778381347699</v>
      </c>
      <c r="K5785">
        <v>-7.6927866935729998</v>
      </c>
      <c r="L5785">
        <v>-5.8801636695861799</v>
      </c>
      <c r="M5785">
        <v>-4.6247467994689897</v>
      </c>
      <c r="N5785">
        <v>-3.3693299293518102</v>
      </c>
      <c r="O5785">
        <v>-1.55670690536499</v>
      </c>
      <c r="P5785">
        <v>-8.5625333786010707</v>
      </c>
      <c r="Q5785">
        <v>-0.68696033954620395</v>
      </c>
      <c r="R5785">
        <v>860</v>
      </c>
      <c r="S5785">
        <v>5.47599200495665</v>
      </c>
      <c r="T5785">
        <v>2.39400434494019</v>
      </c>
      <c r="U5785">
        <v>81.950813293457003</v>
      </c>
      <c r="V5785">
        <v>99.5</v>
      </c>
      <c r="W5785">
        <v>0.91772800683975198</v>
      </c>
    </row>
    <row r="5786" spans="1:23">
      <c r="A5786" t="s">
        <v>63</v>
      </c>
      <c r="B5786" t="s">
        <v>70</v>
      </c>
      <c r="C5786" s="7" t="s">
        <v>56</v>
      </c>
      <c r="D5786" s="7">
        <v>41141</v>
      </c>
      <c r="E5786" t="s">
        <v>79</v>
      </c>
      <c r="F5786">
        <v>114.269905090332</v>
      </c>
      <c r="G5786">
        <v>109.7060546875</v>
      </c>
      <c r="H5786">
        <v>4.5638413429260298</v>
      </c>
      <c r="I5786">
        <v>3.9939139038324398E-2</v>
      </c>
      <c r="J5786">
        <v>74.881477355957003</v>
      </c>
      <c r="K5786">
        <v>0.232397586107254</v>
      </c>
      <c r="L5786">
        <v>2.7914497852325399</v>
      </c>
      <c r="M5786">
        <v>4.5638413429260298</v>
      </c>
      <c r="N5786">
        <v>6.3362331390380904</v>
      </c>
      <c r="O5786">
        <v>8.8952846527099592</v>
      </c>
      <c r="P5786">
        <v>-0.99550658464431796</v>
      </c>
      <c r="Q5786">
        <v>10.1231899261475</v>
      </c>
      <c r="R5786">
        <v>863</v>
      </c>
      <c r="S5786">
        <v>11.361562582543501</v>
      </c>
      <c r="T5786">
        <v>3.37984371185303</v>
      </c>
      <c r="U5786">
        <v>78.869773864746094</v>
      </c>
      <c r="V5786">
        <v>93.016670227050795</v>
      </c>
      <c r="W5786">
        <v>0.88856250047683705</v>
      </c>
    </row>
    <row r="5787" spans="1:23">
      <c r="A5787" t="s">
        <v>63</v>
      </c>
      <c r="B5787" t="s">
        <v>70</v>
      </c>
      <c r="C5787" s="7" t="s">
        <v>56</v>
      </c>
      <c r="D5787" s="7">
        <v>41141</v>
      </c>
      <c r="E5787" t="s">
        <v>80</v>
      </c>
      <c r="F5787">
        <v>116.916946411133</v>
      </c>
      <c r="G5787">
        <v>108.42478179931599</v>
      </c>
      <c r="H5787">
        <v>8.4921627044677699</v>
      </c>
      <c r="I5787">
        <v>7.2634145617485005E-2</v>
      </c>
      <c r="J5787">
        <v>74.055641174316406</v>
      </c>
      <c r="K5787">
        <v>3.1694579124450701</v>
      </c>
      <c r="L5787">
        <v>6.3141551017761204</v>
      </c>
      <c r="M5787">
        <v>8.4921627044677699</v>
      </c>
      <c r="N5787">
        <v>10.670169830322299</v>
      </c>
      <c r="O5787">
        <v>13.814867019653301</v>
      </c>
      <c r="P5787">
        <v>1.66054511070251</v>
      </c>
      <c r="Q5787">
        <v>15.323780059814499</v>
      </c>
      <c r="R5787">
        <v>863</v>
      </c>
      <c r="S5787">
        <v>17.253442335801498</v>
      </c>
      <c r="T5787">
        <v>4.1533284187316903</v>
      </c>
      <c r="U5787">
        <v>78.869773864746094</v>
      </c>
      <c r="V5787">
        <v>93.016670227050795</v>
      </c>
      <c r="W5787">
        <v>0.876212358474731</v>
      </c>
    </row>
    <row r="5788" spans="1:23">
      <c r="A5788" t="s">
        <v>63</v>
      </c>
      <c r="B5788" t="s">
        <v>70</v>
      </c>
      <c r="C5788" s="7" t="s">
        <v>56</v>
      </c>
      <c r="D5788" s="7">
        <v>41141</v>
      </c>
      <c r="E5788" t="s">
        <v>81</v>
      </c>
      <c r="F5788">
        <v>118.20530700683599</v>
      </c>
      <c r="G5788">
        <v>109.682830810547</v>
      </c>
      <c r="H5788">
        <v>8.5224685668945295</v>
      </c>
      <c r="I5788">
        <v>7.2098866105079706E-2</v>
      </c>
      <c r="J5788">
        <v>73.234733581542997</v>
      </c>
      <c r="K5788">
        <v>3.29090523719788</v>
      </c>
      <c r="L5788">
        <v>6.3817553520202601</v>
      </c>
      <c r="M5788">
        <v>8.5224685668945295</v>
      </c>
      <c r="N5788">
        <v>10.663182258606</v>
      </c>
      <c r="O5788">
        <v>13.754032135009799</v>
      </c>
      <c r="P5788">
        <v>1.8078297376632699</v>
      </c>
      <c r="Q5788">
        <v>15.2371072769165</v>
      </c>
      <c r="R5788">
        <v>863</v>
      </c>
      <c r="S5788">
        <v>16.6232478431311</v>
      </c>
      <c r="T5788">
        <v>4.0822105407714799</v>
      </c>
      <c r="U5788">
        <v>78.869773864746094</v>
      </c>
      <c r="V5788">
        <v>93.016670227050795</v>
      </c>
      <c r="W5788">
        <v>0.87668776512145996</v>
      </c>
    </row>
    <row r="5789" spans="1:23">
      <c r="A5789" t="s">
        <v>63</v>
      </c>
      <c r="B5789" t="s">
        <v>70</v>
      </c>
      <c r="C5789" s="7" t="s">
        <v>56</v>
      </c>
      <c r="D5789" s="7">
        <v>41141</v>
      </c>
      <c r="E5789" t="s">
        <v>82</v>
      </c>
      <c r="F5789">
        <v>123.23520660400401</v>
      </c>
      <c r="G5789">
        <v>117.938598632813</v>
      </c>
      <c r="H5789">
        <v>5.2966060638427699</v>
      </c>
      <c r="I5789">
        <v>4.29796501994133E-2</v>
      </c>
      <c r="J5789">
        <v>72.731498718261705</v>
      </c>
      <c r="K5789">
        <v>-1.26144904643297E-2</v>
      </c>
      <c r="L5789">
        <v>3.1241161823272701</v>
      </c>
      <c r="M5789">
        <v>5.2966060638427699</v>
      </c>
      <c r="N5789">
        <v>7.4690961837768599</v>
      </c>
      <c r="O5789">
        <v>10.605827331543001</v>
      </c>
      <c r="P5789">
        <v>-1.5177047252655</v>
      </c>
      <c r="Q5789">
        <v>12.1109170913696</v>
      </c>
      <c r="R5789">
        <v>863</v>
      </c>
      <c r="S5789">
        <v>16.766482966361298</v>
      </c>
      <c r="T5789">
        <v>4.1428070068359402</v>
      </c>
      <c r="U5789">
        <v>78.869773864746094</v>
      </c>
      <c r="V5789">
        <v>93.016670227050795</v>
      </c>
      <c r="W5789">
        <v>0.884904265403748</v>
      </c>
    </row>
    <row r="5790" spans="1:23">
      <c r="A5790" t="s">
        <v>63</v>
      </c>
      <c r="B5790" t="s">
        <v>70</v>
      </c>
      <c r="C5790" s="7" t="s">
        <v>56</v>
      </c>
      <c r="D5790" s="7">
        <v>41141</v>
      </c>
      <c r="E5790" t="s">
        <v>83</v>
      </c>
      <c r="F5790">
        <v>138.34840393066401</v>
      </c>
      <c r="G5790">
        <v>136.22593688964801</v>
      </c>
      <c r="H5790">
        <v>2.1224670410156299</v>
      </c>
      <c r="I5790">
        <v>1.53414644300938E-2</v>
      </c>
      <c r="J5790">
        <v>72.096282958984403</v>
      </c>
      <c r="K5790">
        <v>-3.3962881565093999</v>
      </c>
      <c r="L5790">
        <v>-0.13576284050941501</v>
      </c>
      <c r="M5790">
        <v>2.1224670410156299</v>
      </c>
      <c r="N5790">
        <v>4.38069725036621</v>
      </c>
      <c r="O5790">
        <v>7.6412224769592303</v>
      </c>
      <c r="P5790">
        <v>-4.9607787132263201</v>
      </c>
      <c r="Q5790">
        <v>9.2057123184204102</v>
      </c>
      <c r="R5790">
        <v>863</v>
      </c>
      <c r="S5790">
        <v>17.630906474147402</v>
      </c>
      <c r="T5790">
        <v>4.3063077926635698</v>
      </c>
      <c r="U5790">
        <v>78.869773864746094</v>
      </c>
      <c r="V5790">
        <v>93.016670227050795</v>
      </c>
      <c r="W5790">
        <v>0.89352387189865101</v>
      </c>
    </row>
    <row r="5791" spans="1:23">
      <c r="A5791" t="s">
        <v>63</v>
      </c>
      <c r="B5791" t="s">
        <v>70</v>
      </c>
      <c r="C5791" s="7" t="s">
        <v>56</v>
      </c>
      <c r="D5791" s="7">
        <v>41141</v>
      </c>
      <c r="E5791" t="s">
        <v>84</v>
      </c>
      <c r="F5791">
        <v>173.87496948242199</v>
      </c>
      <c r="G5791">
        <v>173.24822998046901</v>
      </c>
      <c r="H5791">
        <v>0.62673175334930398</v>
      </c>
      <c r="I5791">
        <v>3.6044970620423599E-3</v>
      </c>
      <c r="J5791">
        <v>71.799606323242202</v>
      </c>
      <c r="K5791">
        <v>-5.1024050712585396</v>
      </c>
      <c r="L5791">
        <v>-1.71758449077606</v>
      </c>
      <c r="M5791">
        <v>0.62673175334930398</v>
      </c>
      <c r="N5791">
        <v>2.97104811668396</v>
      </c>
      <c r="O5791">
        <v>6.3558688163757298</v>
      </c>
      <c r="P5791">
        <v>-6.7265357971191397</v>
      </c>
      <c r="Q5791">
        <v>7.9799990653991699</v>
      </c>
      <c r="R5791">
        <v>863</v>
      </c>
      <c r="S5791">
        <v>18.295752450403601</v>
      </c>
      <c r="T5791">
        <v>4.4704689979553196</v>
      </c>
      <c r="U5791">
        <v>78.869773864746094</v>
      </c>
      <c r="V5791">
        <v>93.016670227050795</v>
      </c>
      <c r="W5791">
        <v>0.90788245201110795</v>
      </c>
    </row>
    <row r="5792" spans="1:23">
      <c r="A5792" t="s">
        <v>63</v>
      </c>
      <c r="B5792" t="s">
        <v>70</v>
      </c>
      <c r="C5792" s="7" t="s">
        <v>56</v>
      </c>
      <c r="D5792" s="7">
        <v>41141</v>
      </c>
      <c r="E5792" t="s">
        <v>85</v>
      </c>
      <c r="F5792">
        <v>207.40029907226599</v>
      </c>
      <c r="G5792">
        <v>204.19679260253901</v>
      </c>
      <c r="H5792">
        <v>3.2034995555877699</v>
      </c>
      <c r="I5792">
        <v>1.5445974655449401E-2</v>
      </c>
      <c r="J5792">
        <v>71.852119445800795</v>
      </c>
      <c r="K5792">
        <v>-2.3963468074798602</v>
      </c>
      <c r="L5792">
        <v>0.91208785772323597</v>
      </c>
      <c r="M5792">
        <v>3.2034995555877699</v>
      </c>
      <c r="N5792">
        <v>5.4949111938476598</v>
      </c>
      <c r="O5792">
        <v>8.80334568023682</v>
      </c>
      <c r="P5792">
        <v>-3.98382568359375</v>
      </c>
      <c r="Q5792">
        <v>10.390825271606399</v>
      </c>
      <c r="R5792">
        <v>863</v>
      </c>
      <c r="S5792">
        <v>17.717023693083298</v>
      </c>
      <c r="T5792">
        <v>4.3695836067199698</v>
      </c>
      <c r="U5792">
        <v>78.869773864746094</v>
      </c>
      <c r="V5792">
        <v>93.016670227050795</v>
      </c>
      <c r="W5792">
        <v>0.90954697132110596</v>
      </c>
    </row>
    <row r="5793" spans="1:23">
      <c r="A5793" t="s">
        <v>63</v>
      </c>
      <c r="B5793" t="s">
        <v>70</v>
      </c>
      <c r="C5793" s="7" t="s">
        <v>56</v>
      </c>
      <c r="D5793" s="7">
        <v>41141</v>
      </c>
      <c r="E5793" t="s">
        <v>86</v>
      </c>
      <c r="F5793">
        <v>227.24969482421901</v>
      </c>
      <c r="G5793">
        <v>231.01565551757801</v>
      </c>
      <c r="H5793">
        <v>-3.7659740447997998</v>
      </c>
      <c r="I5793">
        <v>-1.6571965068578699E-2</v>
      </c>
      <c r="J5793">
        <v>73.808303833007798</v>
      </c>
      <c r="K5793">
        <v>-9.4946756362915004</v>
      </c>
      <c r="L5793">
        <v>-6.1101121902465803</v>
      </c>
      <c r="M5793">
        <v>-3.7659740447997998</v>
      </c>
      <c r="N5793">
        <v>-1.42183554172516</v>
      </c>
      <c r="O5793">
        <v>1.9627277851104701</v>
      </c>
      <c r="P5793">
        <v>-11.1186828613281</v>
      </c>
      <c r="Q5793">
        <v>3.5867350101470898</v>
      </c>
      <c r="R5793">
        <v>863</v>
      </c>
      <c r="S5793">
        <v>18.613832455061999</v>
      </c>
      <c r="T5793">
        <v>4.4701294898986799</v>
      </c>
      <c r="U5793">
        <v>78.869773864746094</v>
      </c>
      <c r="V5793">
        <v>93.016670227050795</v>
      </c>
      <c r="W5793">
        <v>0.901960849761963</v>
      </c>
    </row>
    <row r="5794" spans="1:23">
      <c r="A5794" t="s">
        <v>63</v>
      </c>
      <c r="B5794" t="s">
        <v>70</v>
      </c>
      <c r="C5794" s="7" t="s">
        <v>56</v>
      </c>
      <c r="D5794" s="7">
        <v>41141</v>
      </c>
      <c r="E5794" t="s">
        <v>87</v>
      </c>
      <c r="F5794">
        <v>244.00364685058599</v>
      </c>
      <c r="G5794">
        <v>246.51527404785199</v>
      </c>
      <c r="H5794">
        <v>-2.5116333961486799</v>
      </c>
      <c r="I5794">
        <v>-1.02934250608087E-2</v>
      </c>
      <c r="J5794">
        <v>77.004226684570298</v>
      </c>
      <c r="K5794">
        <v>-8.0619935989379901</v>
      </c>
      <c r="L5794">
        <v>-4.7827954292297399</v>
      </c>
      <c r="M5794">
        <v>-2.5116333961486799</v>
      </c>
      <c r="N5794">
        <v>-0.240470871329308</v>
      </c>
      <c r="O5794">
        <v>3.0387270450592001</v>
      </c>
      <c r="P5794">
        <v>-9.6354436874389595</v>
      </c>
      <c r="Q5794">
        <v>4.6121768951415998</v>
      </c>
      <c r="R5794">
        <v>863</v>
      </c>
      <c r="S5794">
        <v>17.559146143185899</v>
      </c>
      <c r="T5794">
        <v>4.3309693336486799</v>
      </c>
      <c r="U5794">
        <v>78.869773864746094</v>
      </c>
      <c r="V5794">
        <v>93.016670227050795</v>
      </c>
      <c r="W5794">
        <v>0.90091592073440596</v>
      </c>
    </row>
    <row r="5795" spans="1:23">
      <c r="A5795" t="s">
        <v>63</v>
      </c>
      <c r="B5795" t="s">
        <v>70</v>
      </c>
      <c r="C5795" s="7" t="s">
        <v>56</v>
      </c>
      <c r="D5795" s="7">
        <v>41141</v>
      </c>
      <c r="E5795" t="s">
        <v>88</v>
      </c>
      <c r="F5795">
        <v>249.58061218261699</v>
      </c>
      <c r="G5795">
        <v>255.87330627441401</v>
      </c>
      <c r="H5795">
        <v>-6.2926826477050799</v>
      </c>
      <c r="I5795">
        <v>-2.52130273729563E-2</v>
      </c>
      <c r="J5795">
        <v>80.847015380859403</v>
      </c>
      <c r="K5795">
        <v>-10.918612480163601</v>
      </c>
      <c r="L5795">
        <v>-8.1855754852294904</v>
      </c>
      <c r="M5795">
        <v>-6.2926826477050799</v>
      </c>
      <c r="N5795">
        <v>-4.3997898101806596</v>
      </c>
      <c r="O5795">
        <v>-1.66675269603729</v>
      </c>
      <c r="P5795">
        <v>-12.2299995422363</v>
      </c>
      <c r="Q5795">
        <v>-0.35536587238311801</v>
      </c>
      <c r="R5795">
        <v>863</v>
      </c>
      <c r="S5795">
        <v>12.2111735779937</v>
      </c>
      <c r="T5795">
        <v>3.6096322536468501</v>
      </c>
      <c r="U5795">
        <v>78.869773864746094</v>
      </c>
      <c r="V5795">
        <v>93.016670227050795</v>
      </c>
      <c r="W5795">
        <v>0.90126925706863403</v>
      </c>
    </row>
    <row r="5796" spans="1:23">
      <c r="A5796" t="s">
        <v>63</v>
      </c>
      <c r="B5796" t="s">
        <v>70</v>
      </c>
      <c r="C5796" s="7" t="s">
        <v>56</v>
      </c>
      <c r="D5796" s="7">
        <v>41141</v>
      </c>
      <c r="E5796" t="s">
        <v>89</v>
      </c>
      <c r="F5796">
        <v>260.17510986328102</v>
      </c>
      <c r="G5796">
        <v>263.73040771484398</v>
      </c>
      <c r="H5796">
        <v>-3.5552926063537602</v>
      </c>
      <c r="I5796">
        <v>-1.36649990454316E-2</v>
      </c>
      <c r="J5796">
        <v>84.105964660644503</v>
      </c>
      <c r="K5796">
        <v>-8.9677476882934606</v>
      </c>
      <c r="L5796">
        <v>-5.7700252532959002</v>
      </c>
      <c r="M5796">
        <v>-3.5552926063537602</v>
      </c>
      <c r="N5796">
        <v>-1.34055972099304</v>
      </c>
      <c r="O5796">
        <v>1.8571628332138099</v>
      </c>
      <c r="P5796">
        <v>-10.502103805541999</v>
      </c>
      <c r="Q5796">
        <v>3.39151859283447</v>
      </c>
      <c r="R5796">
        <v>863</v>
      </c>
      <c r="S5796">
        <v>16.702782584756498</v>
      </c>
      <c r="T5796">
        <v>4.2233614921569798</v>
      </c>
      <c r="U5796">
        <v>78.869773864746094</v>
      </c>
      <c r="V5796">
        <v>93.016670227050795</v>
      </c>
      <c r="W5796">
        <v>0.90120196342468295</v>
      </c>
    </row>
    <row r="5797" spans="1:23">
      <c r="A5797" t="s">
        <v>63</v>
      </c>
      <c r="B5797" t="s">
        <v>70</v>
      </c>
      <c r="C5797" s="7" t="s">
        <v>56</v>
      </c>
      <c r="D5797" s="7">
        <v>41141</v>
      </c>
      <c r="E5797" t="s">
        <v>90</v>
      </c>
      <c r="F5797">
        <v>260.00787353515602</v>
      </c>
      <c r="G5797">
        <v>263.53698730468801</v>
      </c>
      <c r="H5797">
        <v>-3.52913475036621</v>
      </c>
      <c r="I5797">
        <v>-1.3573185540735701E-2</v>
      </c>
      <c r="J5797">
        <v>86.713027954101605</v>
      </c>
      <c r="K5797">
        <v>-8.0433683395385707</v>
      </c>
      <c r="L5797">
        <v>-5.3763222694396999</v>
      </c>
      <c r="M5797">
        <v>-3.52913475036621</v>
      </c>
      <c r="N5797">
        <v>-1.6819472312927199</v>
      </c>
      <c r="O5797">
        <v>0.98509818315506004</v>
      </c>
      <c r="P5797">
        <v>-9.3230905532836896</v>
      </c>
      <c r="Q5797">
        <v>2.26482057571411</v>
      </c>
      <c r="R5797">
        <v>863</v>
      </c>
      <c r="S5797">
        <v>11.7022245846802</v>
      </c>
      <c r="T5797">
        <v>3.5224747657775901</v>
      </c>
      <c r="U5797">
        <v>78.869773864746094</v>
      </c>
      <c r="V5797">
        <v>93.016670227050795</v>
      </c>
      <c r="W5797">
        <v>0.90462565422058105</v>
      </c>
    </row>
    <row r="5798" spans="1:23">
      <c r="A5798" t="s">
        <v>63</v>
      </c>
      <c r="B5798" t="s">
        <v>70</v>
      </c>
      <c r="C5798" s="7" t="s">
        <v>56</v>
      </c>
      <c r="D5798" s="7">
        <v>41141</v>
      </c>
      <c r="E5798" t="s">
        <v>91</v>
      </c>
      <c r="F5798">
        <v>262.02093505859398</v>
      </c>
      <c r="G5798">
        <v>261.13516235351602</v>
      </c>
      <c r="H5798">
        <v>0.88578212261199996</v>
      </c>
      <c r="I5798">
        <v>3.38057754561305E-3</v>
      </c>
      <c r="J5798">
        <v>88.835243225097699</v>
      </c>
      <c r="K5798">
        <v>-3.6852474212646502</v>
      </c>
      <c r="L5798">
        <v>-0.98464620113372803</v>
      </c>
      <c r="M5798">
        <v>0.88578212261199996</v>
      </c>
      <c r="N5798">
        <v>2.7562105655670202</v>
      </c>
      <c r="O5798">
        <v>5.4568119049072301</v>
      </c>
      <c r="P5798">
        <v>-4.9810709953308097</v>
      </c>
      <c r="Q5798">
        <v>6.7526354789733896</v>
      </c>
      <c r="R5798">
        <v>863</v>
      </c>
      <c r="S5798">
        <v>12.163093554046901</v>
      </c>
      <c r="T5798">
        <v>3.56679344177246</v>
      </c>
      <c r="U5798">
        <v>78.869773864746094</v>
      </c>
      <c r="V5798">
        <v>93.016670227050795</v>
      </c>
      <c r="W5798">
        <v>0.90335136651992798</v>
      </c>
    </row>
    <row r="5799" spans="1:23">
      <c r="A5799" t="s">
        <v>63</v>
      </c>
      <c r="B5799" t="s">
        <v>70</v>
      </c>
      <c r="C5799" s="7" t="s">
        <v>56</v>
      </c>
      <c r="D5799" s="7">
        <v>41141</v>
      </c>
      <c r="E5799" t="s">
        <v>92</v>
      </c>
      <c r="F5799">
        <v>261.79489135742199</v>
      </c>
      <c r="G5799">
        <v>255.17803955078099</v>
      </c>
      <c r="H5799">
        <v>6.6168456077575701</v>
      </c>
      <c r="I5799">
        <v>2.52749230712652E-2</v>
      </c>
      <c r="J5799">
        <v>90.426452636718807</v>
      </c>
      <c r="K5799">
        <v>1.3723233938217201</v>
      </c>
      <c r="L5799">
        <v>4.4708299636840803</v>
      </c>
      <c r="M5799">
        <v>6.6168456077575701</v>
      </c>
      <c r="N5799">
        <v>8.7628622055053693</v>
      </c>
      <c r="O5799">
        <v>11.8613681793213</v>
      </c>
      <c r="P5799">
        <v>-0.11442583054304099</v>
      </c>
      <c r="Q5799">
        <v>13.3481178283691</v>
      </c>
      <c r="R5799">
        <v>863</v>
      </c>
      <c r="S5799">
        <v>16.284893453689602</v>
      </c>
      <c r="T5799">
        <v>4.0923223495483398</v>
      </c>
      <c r="U5799">
        <v>78.869773864746094</v>
      </c>
      <c r="V5799">
        <v>93.016670227050795</v>
      </c>
      <c r="W5799">
        <v>0.89950543642044101</v>
      </c>
    </row>
    <row r="5800" spans="1:23">
      <c r="A5800" t="s">
        <v>63</v>
      </c>
      <c r="B5800" t="s">
        <v>70</v>
      </c>
      <c r="C5800" s="7" t="s">
        <v>56</v>
      </c>
      <c r="D5800" s="7">
        <v>41141</v>
      </c>
      <c r="E5800" t="s">
        <v>93</v>
      </c>
      <c r="F5800">
        <v>251.26609802246099</v>
      </c>
      <c r="G5800">
        <v>233.05839538574199</v>
      </c>
      <c r="H5800">
        <v>18.2077026367188</v>
      </c>
      <c r="I5800">
        <v>7.2463825345039395E-2</v>
      </c>
      <c r="J5800">
        <v>91.306282043457003</v>
      </c>
      <c r="K5800">
        <v>12.886329650878899</v>
      </c>
      <c r="L5800">
        <v>16.0302410125732</v>
      </c>
      <c r="M5800">
        <v>18.2077026367188</v>
      </c>
      <c r="N5800">
        <v>20.3851642608643</v>
      </c>
      <c r="O5800">
        <v>23.529075622558601</v>
      </c>
      <c r="P5800">
        <v>11.3777933120728</v>
      </c>
      <c r="Q5800">
        <v>25.037611007690401</v>
      </c>
      <c r="R5800">
        <v>863</v>
      </c>
      <c r="S5800">
        <v>17.373701504668901</v>
      </c>
      <c r="T5800">
        <v>4.1522893905639604</v>
      </c>
      <c r="U5800">
        <v>78.869773864746094</v>
      </c>
      <c r="V5800">
        <v>93.016670227050795</v>
      </c>
      <c r="W5800">
        <v>0.88379716873168901</v>
      </c>
    </row>
    <row r="5801" spans="1:23">
      <c r="A5801" t="s">
        <v>63</v>
      </c>
      <c r="B5801" t="s">
        <v>70</v>
      </c>
      <c r="C5801" s="7" t="s">
        <v>56</v>
      </c>
      <c r="D5801" s="7">
        <v>41141</v>
      </c>
      <c r="E5801" t="s">
        <v>94</v>
      </c>
      <c r="F5801">
        <v>238.67317199707</v>
      </c>
      <c r="G5801">
        <v>218.76853942871099</v>
      </c>
      <c r="H5801">
        <v>19.904636383056602</v>
      </c>
      <c r="I5801">
        <v>8.3397038280963898E-2</v>
      </c>
      <c r="J5801">
        <v>90.978805541992202</v>
      </c>
      <c r="K5801">
        <v>14.838575363159199</v>
      </c>
      <c r="L5801">
        <v>17.8316440582275</v>
      </c>
      <c r="M5801">
        <v>19.904636383056602</v>
      </c>
      <c r="N5801">
        <v>21.977626800537099</v>
      </c>
      <c r="O5801">
        <v>24.9706935882568</v>
      </c>
      <c r="P5801">
        <v>13.402418136596699</v>
      </c>
      <c r="Q5801">
        <v>26.406852722168001</v>
      </c>
      <c r="R5801">
        <v>863</v>
      </c>
      <c r="S5801">
        <v>15.939879195077101</v>
      </c>
      <c r="T5801">
        <v>3.9530673027038601</v>
      </c>
      <c r="U5801">
        <v>78.869773864746094</v>
      </c>
      <c r="V5801">
        <v>93.016670227050795</v>
      </c>
      <c r="W5801">
        <v>0.88864749670028698</v>
      </c>
    </row>
    <row r="5802" spans="1:23">
      <c r="A5802" t="s">
        <v>63</v>
      </c>
      <c r="B5802" t="s">
        <v>70</v>
      </c>
      <c r="C5802" s="7" t="s">
        <v>56</v>
      </c>
      <c r="D5802" s="7">
        <v>41141</v>
      </c>
      <c r="E5802" t="s">
        <v>95</v>
      </c>
      <c r="F5802">
        <v>218.29736328125</v>
      </c>
      <c r="G5802">
        <v>202.14373779296901</v>
      </c>
      <c r="H5802">
        <v>16.153621673583999</v>
      </c>
      <c r="I5802">
        <v>7.3998242616653401E-2</v>
      </c>
      <c r="J5802">
        <v>89.457298278808594</v>
      </c>
      <c r="K5802">
        <v>11.4007759094238</v>
      </c>
      <c r="L5802">
        <v>14.2087955474854</v>
      </c>
      <c r="M5802">
        <v>16.153621673583999</v>
      </c>
      <c r="N5802">
        <v>18.098445892333999</v>
      </c>
      <c r="O5802">
        <v>20.906469345092798</v>
      </c>
      <c r="P5802">
        <v>10.053409576416</v>
      </c>
      <c r="Q5802">
        <v>22.253833770751999</v>
      </c>
      <c r="R5802">
        <v>863</v>
      </c>
      <c r="S5802">
        <v>14.119007165725</v>
      </c>
      <c r="T5802">
        <v>3.7086653709411599</v>
      </c>
      <c r="U5802">
        <v>78.869773864746094</v>
      </c>
      <c r="V5802">
        <v>93.016670227050795</v>
      </c>
      <c r="W5802">
        <v>0.88802981376647905</v>
      </c>
    </row>
    <row r="5803" spans="1:23">
      <c r="A5803" t="s">
        <v>63</v>
      </c>
      <c r="B5803" t="s">
        <v>70</v>
      </c>
      <c r="C5803" s="7" t="s">
        <v>56</v>
      </c>
      <c r="D5803" s="7">
        <v>41141</v>
      </c>
      <c r="E5803" t="s">
        <v>96</v>
      </c>
      <c r="F5803">
        <v>202.772048950195</v>
      </c>
      <c r="G5803">
        <v>184.96157836914099</v>
      </c>
      <c r="H5803">
        <v>17.810472488403299</v>
      </c>
      <c r="I5803">
        <v>8.7834946811199202E-2</v>
      </c>
      <c r="J5803">
        <v>86.756637573242202</v>
      </c>
      <c r="K5803">
        <v>12.9180335998535</v>
      </c>
      <c r="L5803">
        <v>15.8085269927979</v>
      </c>
      <c r="M5803">
        <v>17.810472488403299</v>
      </c>
      <c r="N5803">
        <v>19.812419891357401</v>
      </c>
      <c r="O5803">
        <v>22.702915191650401</v>
      </c>
      <c r="P5803">
        <v>11.531094551086399</v>
      </c>
      <c r="Q5803">
        <v>24.0898532867432</v>
      </c>
      <c r="R5803">
        <v>863</v>
      </c>
      <c r="S5803">
        <v>15.132549406329501</v>
      </c>
      <c r="T5803">
        <v>3.8175914287567099</v>
      </c>
      <c r="U5803">
        <v>78.869773864746094</v>
      </c>
      <c r="V5803">
        <v>93.016670227050795</v>
      </c>
      <c r="W5803">
        <v>0.88956916332244895</v>
      </c>
    </row>
    <row r="5804" spans="1:23">
      <c r="A5804" t="s">
        <v>63</v>
      </c>
      <c r="B5804" t="s">
        <v>70</v>
      </c>
      <c r="C5804" s="7" t="s">
        <v>56</v>
      </c>
      <c r="D5804" s="7">
        <v>41141</v>
      </c>
      <c r="E5804" t="s">
        <v>97</v>
      </c>
      <c r="F5804">
        <v>188.59098815918</v>
      </c>
      <c r="G5804">
        <v>181.00576782226599</v>
      </c>
      <c r="H5804">
        <v>7.5852284431457502</v>
      </c>
      <c r="I5804">
        <v>4.0220525115728399E-2</v>
      </c>
      <c r="J5804">
        <v>83.337104797363295</v>
      </c>
      <c r="K5804">
        <v>2.9812033176422101</v>
      </c>
      <c r="L5804">
        <v>5.7012991905212402</v>
      </c>
      <c r="M5804">
        <v>7.5852284431457502</v>
      </c>
      <c r="N5804">
        <v>9.4691581726074201</v>
      </c>
      <c r="O5804">
        <v>12.189252853393601</v>
      </c>
      <c r="P5804">
        <v>1.67602622509003</v>
      </c>
      <c r="Q5804">
        <v>13.4944305419922</v>
      </c>
      <c r="R5804">
        <v>863</v>
      </c>
      <c r="S5804">
        <v>12.9246669648586</v>
      </c>
      <c r="T5804">
        <v>3.59254002571106</v>
      </c>
      <c r="U5804">
        <v>78.869773864746094</v>
      </c>
      <c r="V5804">
        <v>93.016670227050795</v>
      </c>
      <c r="W5804">
        <v>0.89949852228164695</v>
      </c>
    </row>
    <row r="5805" spans="1:23">
      <c r="A5805" t="s">
        <v>63</v>
      </c>
      <c r="B5805" t="s">
        <v>70</v>
      </c>
      <c r="C5805" s="7" t="s">
        <v>56</v>
      </c>
      <c r="D5805" s="7">
        <v>41141</v>
      </c>
      <c r="E5805" t="s">
        <v>98</v>
      </c>
      <c r="F5805">
        <v>183.6171875</v>
      </c>
      <c r="G5805">
        <v>183.23736572265599</v>
      </c>
      <c r="H5805">
        <v>0.37982666492462203</v>
      </c>
      <c r="I5805">
        <v>2.0685789640992902E-3</v>
      </c>
      <c r="J5805">
        <v>79.688133239746094</v>
      </c>
      <c r="K5805">
        <v>-4.17630910873413</v>
      </c>
      <c r="L5805">
        <v>-1.4845073223114</v>
      </c>
      <c r="M5805">
        <v>0.37982666492462203</v>
      </c>
      <c r="N5805">
        <v>2.2441604137420699</v>
      </c>
      <c r="O5805">
        <v>4.9359626770019496</v>
      </c>
      <c r="P5805">
        <v>-5.4679107666015598</v>
      </c>
      <c r="Q5805">
        <v>6.2275638580322301</v>
      </c>
      <c r="R5805">
        <v>863</v>
      </c>
      <c r="S5805">
        <v>12.3490817437259</v>
      </c>
      <c r="T5805">
        <v>3.5551717281341602</v>
      </c>
      <c r="U5805">
        <v>78.869773864746094</v>
      </c>
      <c r="V5805">
        <v>93.016670227050795</v>
      </c>
      <c r="W5805">
        <v>0.905642330646515</v>
      </c>
    </row>
    <row r="5806" spans="1:23">
      <c r="A5806" t="s">
        <v>63</v>
      </c>
      <c r="B5806" t="s">
        <v>70</v>
      </c>
      <c r="C5806" s="7" t="s">
        <v>56</v>
      </c>
      <c r="D5806" s="7">
        <v>41141</v>
      </c>
      <c r="E5806" t="s">
        <v>99</v>
      </c>
      <c r="F5806">
        <v>179.96279907226599</v>
      </c>
      <c r="G5806">
        <v>180.79536437988301</v>
      </c>
      <c r="H5806">
        <v>-0.83257365226745605</v>
      </c>
      <c r="I5806">
        <v>-4.6263653784990302E-3</v>
      </c>
      <c r="J5806">
        <v>77.0714111328125</v>
      </c>
      <c r="K5806">
        <v>-5.3420753479003897</v>
      </c>
      <c r="L5806">
        <v>-2.6778252124786399</v>
      </c>
      <c r="M5806">
        <v>-0.83257365226745605</v>
      </c>
      <c r="N5806">
        <v>1.01267802715302</v>
      </c>
      <c r="O5806">
        <v>3.6769282817840598</v>
      </c>
      <c r="P5806">
        <v>-6.6204571723937997</v>
      </c>
      <c r="Q5806">
        <v>4.9553093910217303</v>
      </c>
      <c r="R5806">
        <v>863</v>
      </c>
      <c r="S5806">
        <v>12.0592121491688</v>
      </c>
      <c r="T5806">
        <v>3.5187830924987802</v>
      </c>
      <c r="U5806">
        <v>78.869773864746094</v>
      </c>
      <c r="V5806">
        <v>93.016670227050795</v>
      </c>
      <c r="W5806">
        <v>0.89870196580886796</v>
      </c>
    </row>
    <row r="5807" spans="1:23">
      <c r="A5807" t="s">
        <v>63</v>
      </c>
      <c r="B5807" t="s">
        <v>70</v>
      </c>
      <c r="C5807" s="7" t="s">
        <v>56</v>
      </c>
      <c r="D5807" s="7">
        <v>41141</v>
      </c>
      <c r="E5807" t="s">
        <v>100</v>
      </c>
      <c r="F5807">
        <v>167.99694824218801</v>
      </c>
      <c r="G5807">
        <v>170.99501037597699</v>
      </c>
      <c r="H5807">
        <v>-2.9980502128601101</v>
      </c>
      <c r="I5807">
        <v>-1.7845861613750499E-2</v>
      </c>
      <c r="J5807">
        <v>75.521041870117202</v>
      </c>
      <c r="K5807">
        <v>-7.3884515762329102</v>
      </c>
      <c r="L5807">
        <v>-4.7945671081543004</v>
      </c>
      <c r="M5807">
        <v>-2.9980502128601101</v>
      </c>
      <c r="N5807">
        <v>-1.20153331756592</v>
      </c>
      <c r="O5807">
        <v>1.39235174655914</v>
      </c>
      <c r="P5807">
        <v>-8.6330699920654297</v>
      </c>
      <c r="Q5807">
        <v>2.63696956634521</v>
      </c>
      <c r="R5807">
        <v>863</v>
      </c>
      <c r="S5807">
        <v>11.3923471251028</v>
      </c>
      <c r="T5807">
        <v>3.4258487224578902</v>
      </c>
      <c r="U5807">
        <v>78.869773864746094</v>
      </c>
      <c r="V5807">
        <v>93.016670227050795</v>
      </c>
      <c r="W5807">
        <v>0.89569818973541304</v>
      </c>
    </row>
    <row r="5808" spans="1:23">
      <c r="A5808" t="s">
        <v>63</v>
      </c>
      <c r="B5808" t="s">
        <v>70</v>
      </c>
      <c r="C5808" s="7" t="s">
        <v>56</v>
      </c>
      <c r="D5808" s="7">
        <v>41141</v>
      </c>
      <c r="E5808" t="s">
        <v>101</v>
      </c>
      <c r="F5808">
        <v>153.78228759765599</v>
      </c>
      <c r="G5808">
        <v>159.013748168945</v>
      </c>
      <c r="H5808">
        <v>-5.2314586639404297</v>
      </c>
      <c r="I5808">
        <v>-3.4018602222204201E-2</v>
      </c>
      <c r="J5808">
        <v>74.736236572265597</v>
      </c>
      <c r="K5808">
        <v>-9.7217874526977504</v>
      </c>
      <c r="L5808">
        <v>-7.0688648223876998</v>
      </c>
      <c r="M5808">
        <v>-5.2314586639404297</v>
      </c>
      <c r="N5808">
        <v>-3.3940520286560099</v>
      </c>
      <c r="O5808">
        <v>-0.74112927913665805</v>
      </c>
      <c r="P5808">
        <v>-10.994733810424799</v>
      </c>
      <c r="Q5808">
        <v>0.53181666135787997</v>
      </c>
      <c r="R5808">
        <v>863</v>
      </c>
      <c r="S5808">
        <v>11.8345724446306</v>
      </c>
      <c r="T5808">
        <v>3.5038225650787398</v>
      </c>
      <c r="U5808">
        <v>78.869773864746094</v>
      </c>
      <c r="V5808">
        <v>93.016670227050795</v>
      </c>
      <c r="W5808">
        <v>0.90157693624496504</v>
      </c>
    </row>
    <row r="5809" spans="1:23">
      <c r="A5809" t="s">
        <v>63</v>
      </c>
      <c r="B5809" t="s">
        <v>70</v>
      </c>
      <c r="C5809" s="7" t="s">
        <v>56</v>
      </c>
      <c r="D5809" s="7">
        <v>41141</v>
      </c>
      <c r="E5809" t="s">
        <v>102</v>
      </c>
      <c r="F5809">
        <v>145.42855834960901</v>
      </c>
      <c r="G5809">
        <v>150.05387878418</v>
      </c>
      <c r="H5809">
        <v>-4.6253008842468297</v>
      </c>
      <c r="I5809">
        <v>-3.1804624944925301E-2</v>
      </c>
      <c r="J5809">
        <v>73.740478515625</v>
      </c>
      <c r="K5809">
        <v>-7.8491234779357901</v>
      </c>
      <c r="L5809">
        <v>-5.9444627761840803</v>
      </c>
      <c r="M5809">
        <v>-4.6253008842468297</v>
      </c>
      <c r="N5809">
        <v>-3.3061385154724099</v>
      </c>
      <c r="O5809">
        <v>-1.40147769451141</v>
      </c>
      <c r="P5809">
        <v>-8.7630319595336896</v>
      </c>
      <c r="Q5809">
        <v>-0.48756870627403298</v>
      </c>
      <c r="R5809">
        <v>863</v>
      </c>
      <c r="S5809">
        <v>6.0101702108920598</v>
      </c>
      <c r="T5809">
        <v>2.5155625343322798</v>
      </c>
      <c r="U5809">
        <v>78.869773864746094</v>
      </c>
      <c r="V5809">
        <v>93.016670227050795</v>
      </c>
      <c r="W5809">
        <v>0.91772800683975198</v>
      </c>
    </row>
    <row r="5810" spans="1:23">
      <c r="A5810" t="s">
        <v>63</v>
      </c>
      <c r="B5810" t="s">
        <v>70</v>
      </c>
      <c r="C5810" s="7" t="s">
        <v>56</v>
      </c>
      <c r="D5810" s="7">
        <v>41148</v>
      </c>
      <c r="E5810" t="s">
        <v>79</v>
      </c>
      <c r="F5810">
        <v>103.738739013672</v>
      </c>
      <c r="G5810">
        <v>99.680442810058594</v>
      </c>
      <c r="H5810">
        <v>4.0582962036132804</v>
      </c>
      <c r="I5810">
        <v>3.91203537583351E-2</v>
      </c>
      <c r="J5810">
        <v>67.84619140625</v>
      </c>
      <c r="K5810">
        <v>-0.53049135208129905</v>
      </c>
      <c r="L5810">
        <v>2.1806015968322798</v>
      </c>
      <c r="M5810">
        <v>4.0582962036132804</v>
      </c>
      <c r="N5810">
        <v>5.9359912872314498</v>
      </c>
      <c r="O5810">
        <v>8.6470842361450195</v>
      </c>
      <c r="P5810">
        <v>-1.8313490152359</v>
      </c>
      <c r="Q5810">
        <v>9.9479417800903303</v>
      </c>
      <c r="R5810">
        <v>864</v>
      </c>
      <c r="S5810">
        <v>12.7702185835574</v>
      </c>
      <c r="T5810">
        <v>3.5806500911712602</v>
      </c>
      <c r="U5810">
        <v>76.105232238769503</v>
      </c>
      <c r="V5810">
        <v>93.013893127441406</v>
      </c>
      <c r="W5810">
        <v>0.88856250047683705</v>
      </c>
    </row>
    <row r="5811" spans="1:23">
      <c r="A5811" t="s">
        <v>63</v>
      </c>
      <c r="B5811" t="s">
        <v>70</v>
      </c>
      <c r="C5811" s="7" t="s">
        <v>56</v>
      </c>
      <c r="D5811" s="7">
        <v>41148</v>
      </c>
      <c r="E5811" t="s">
        <v>80</v>
      </c>
      <c r="F5811">
        <v>101.400604248047</v>
      </c>
      <c r="G5811">
        <v>99.125244140625</v>
      </c>
      <c r="H5811">
        <v>2.2753531932830802</v>
      </c>
      <c r="I5811">
        <v>2.24392488598824E-2</v>
      </c>
      <c r="J5811">
        <v>66.774528503417997</v>
      </c>
      <c r="K5811">
        <v>-2.76126337051392</v>
      </c>
      <c r="L5811">
        <v>0.21441048383712799</v>
      </c>
      <c r="M5811">
        <v>2.2753531932830802</v>
      </c>
      <c r="N5811">
        <v>4.3362960815429696</v>
      </c>
      <c r="O5811">
        <v>7.3119697570800799</v>
      </c>
      <c r="P5811">
        <v>-4.1890745162963903</v>
      </c>
      <c r="Q5811">
        <v>8.7397804260253906</v>
      </c>
      <c r="R5811">
        <v>864</v>
      </c>
      <c r="S5811">
        <v>15.353036445503699</v>
      </c>
      <c r="T5811">
        <v>3.93009305000305</v>
      </c>
      <c r="U5811">
        <v>76.105232238769503</v>
      </c>
      <c r="V5811">
        <v>93.013893127441406</v>
      </c>
      <c r="W5811">
        <v>0.876212358474731</v>
      </c>
    </row>
    <row r="5812" spans="1:23">
      <c r="A5812" t="s">
        <v>63</v>
      </c>
      <c r="B5812" t="s">
        <v>70</v>
      </c>
      <c r="C5812" s="7" t="s">
        <v>56</v>
      </c>
      <c r="D5812" s="7">
        <v>41148</v>
      </c>
      <c r="E5812" t="s">
        <v>81</v>
      </c>
      <c r="F5812">
        <v>101.39722442627</v>
      </c>
      <c r="G5812">
        <v>100.37986755371099</v>
      </c>
      <c r="H5812">
        <v>1.01735591888428</v>
      </c>
      <c r="I5812">
        <v>1.00333699956536E-2</v>
      </c>
      <c r="J5812">
        <v>65.767829895019503</v>
      </c>
      <c r="K5812">
        <v>-3.81478691101074</v>
      </c>
      <c r="L5812">
        <v>-0.95991772413253795</v>
      </c>
      <c r="M5812">
        <v>1.01735591888428</v>
      </c>
      <c r="N5812">
        <v>2.99462938308716</v>
      </c>
      <c r="O5812">
        <v>5.8494982719421396</v>
      </c>
      <c r="P5812">
        <v>-5.18463230133057</v>
      </c>
      <c r="Q5812">
        <v>7.2193436622619602</v>
      </c>
      <c r="R5812">
        <v>864</v>
      </c>
      <c r="S5812">
        <v>14.0817957093691</v>
      </c>
      <c r="T5812">
        <v>3.7705409526825</v>
      </c>
      <c r="U5812">
        <v>76.105232238769503</v>
      </c>
      <c r="V5812">
        <v>93.013893127441406</v>
      </c>
      <c r="W5812">
        <v>0.87668776512145996</v>
      </c>
    </row>
    <row r="5813" spans="1:23">
      <c r="A5813" t="s">
        <v>63</v>
      </c>
      <c r="B5813" t="s">
        <v>70</v>
      </c>
      <c r="C5813" s="7" t="s">
        <v>56</v>
      </c>
      <c r="D5813" s="7">
        <v>41148</v>
      </c>
      <c r="E5813" t="s">
        <v>82</v>
      </c>
      <c r="F5813">
        <v>105.80866241455099</v>
      </c>
      <c r="G5813">
        <v>107.20531463623</v>
      </c>
      <c r="H5813">
        <v>-1.3966478109359699</v>
      </c>
      <c r="I5813">
        <v>-1.31997494027019E-2</v>
      </c>
      <c r="J5813">
        <v>65.277084350585895</v>
      </c>
      <c r="K5813">
        <v>-5.7569956779479998</v>
      </c>
      <c r="L5813">
        <v>-3.1808669567108199</v>
      </c>
      <c r="M5813">
        <v>-1.3966478109359699</v>
      </c>
      <c r="N5813">
        <v>0.38757127523422202</v>
      </c>
      <c r="O5813">
        <v>2.9637002944946298</v>
      </c>
      <c r="P5813">
        <v>-6.9930939674377397</v>
      </c>
      <c r="Q5813">
        <v>4.1997985839843803</v>
      </c>
      <c r="R5813">
        <v>864</v>
      </c>
      <c r="S5813">
        <v>11.2439042611059</v>
      </c>
      <c r="T5813">
        <v>3.4023976325988801</v>
      </c>
      <c r="U5813">
        <v>76.105232238769503</v>
      </c>
      <c r="V5813">
        <v>93.013893127441406</v>
      </c>
      <c r="W5813">
        <v>0.884904265403748</v>
      </c>
    </row>
    <row r="5814" spans="1:23">
      <c r="A5814" t="s">
        <v>63</v>
      </c>
      <c r="B5814" t="s">
        <v>70</v>
      </c>
      <c r="C5814" s="7" t="s">
        <v>56</v>
      </c>
      <c r="D5814" s="7">
        <v>41148</v>
      </c>
      <c r="E5814" t="s">
        <v>83</v>
      </c>
      <c r="F5814">
        <v>120.192909240723</v>
      </c>
      <c r="G5814">
        <v>123.757278442383</v>
      </c>
      <c r="H5814">
        <v>-3.5643582344055198</v>
      </c>
      <c r="I5814">
        <v>-2.9655313119292301E-2</v>
      </c>
      <c r="J5814">
        <v>65.003639221191406</v>
      </c>
      <c r="K5814">
        <v>-7.8587536811828604</v>
      </c>
      <c r="L5814">
        <v>-5.3215904235839799</v>
      </c>
      <c r="M5814">
        <v>-3.5643582344055198</v>
      </c>
      <c r="N5814">
        <v>-1.8071266412735001</v>
      </c>
      <c r="O5814">
        <v>0.73003691434860196</v>
      </c>
      <c r="P5814">
        <v>-9.0761547088622994</v>
      </c>
      <c r="Q5814">
        <v>1.94743835926056</v>
      </c>
      <c r="R5814">
        <v>864</v>
      </c>
      <c r="S5814">
        <v>10.645075872377699</v>
      </c>
      <c r="T5814">
        <v>3.35093450546265</v>
      </c>
      <c r="U5814">
        <v>76.105232238769503</v>
      </c>
      <c r="V5814">
        <v>93.013893127441406</v>
      </c>
      <c r="W5814">
        <v>0.89352387189865101</v>
      </c>
    </row>
    <row r="5815" spans="1:23">
      <c r="A5815" t="s">
        <v>63</v>
      </c>
      <c r="B5815" t="s">
        <v>70</v>
      </c>
      <c r="C5815" s="7" t="s">
        <v>56</v>
      </c>
      <c r="D5815" s="7">
        <v>41148</v>
      </c>
      <c r="E5815" t="s">
        <v>84</v>
      </c>
      <c r="F5815">
        <v>154.16078186035199</v>
      </c>
      <c r="G5815">
        <v>160.50868225097699</v>
      </c>
      <c r="H5815">
        <v>-6.3479132652282697</v>
      </c>
      <c r="I5815">
        <v>-4.1177224367857E-2</v>
      </c>
      <c r="J5815">
        <v>64.312339782714801</v>
      </c>
      <c r="K5815">
        <v>-10.907922744751</v>
      </c>
      <c r="L5815">
        <v>-8.2138328552246094</v>
      </c>
      <c r="M5815">
        <v>-6.3479132652282697</v>
      </c>
      <c r="N5815">
        <v>-4.48199367523193</v>
      </c>
      <c r="O5815">
        <v>-1.78790283203125</v>
      </c>
      <c r="P5815">
        <v>-12.2006235122681</v>
      </c>
      <c r="Q5815">
        <v>-0.495203286409378</v>
      </c>
      <c r="R5815">
        <v>864</v>
      </c>
      <c r="S5815">
        <v>11.442068854785999</v>
      </c>
      <c r="T5815">
        <v>3.55819487571716</v>
      </c>
      <c r="U5815">
        <v>76.105232238769503</v>
      </c>
      <c r="V5815">
        <v>93.013893127441406</v>
      </c>
      <c r="W5815">
        <v>0.90788245201110795</v>
      </c>
    </row>
    <row r="5816" spans="1:23">
      <c r="A5816" t="s">
        <v>63</v>
      </c>
      <c r="B5816" t="s">
        <v>70</v>
      </c>
      <c r="C5816" s="7" t="s">
        <v>56</v>
      </c>
      <c r="D5816" s="7">
        <v>41148</v>
      </c>
      <c r="E5816" t="s">
        <v>85</v>
      </c>
      <c r="F5816">
        <v>181.76116943359401</v>
      </c>
      <c r="G5816">
        <v>190.699462890625</v>
      </c>
      <c r="H5816">
        <v>-8.9383010864257795</v>
      </c>
      <c r="I5816">
        <v>-4.9176078289747203E-2</v>
      </c>
      <c r="J5816">
        <v>63.920864105224602</v>
      </c>
      <c r="K5816">
        <v>-13.4710340499878</v>
      </c>
      <c r="L5816">
        <v>-10.7930583953857</v>
      </c>
      <c r="M5816">
        <v>-8.9383010864257795</v>
      </c>
      <c r="N5816">
        <v>-7.0835437774658203</v>
      </c>
      <c r="O5816">
        <v>-4.4055685997009304</v>
      </c>
      <c r="P5816">
        <v>-14.7560005187988</v>
      </c>
      <c r="Q5816">
        <v>-3.1206018924713099</v>
      </c>
      <c r="R5816">
        <v>864</v>
      </c>
      <c r="S5816">
        <v>11.337141967044801</v>
      </c>
      <c r="T5816">
        <v>3.5369100570678702</v>
      </c>
      <c r="U5816">
        <v>76.105232238769503</v>
      </c>
      <c r="V5816">
        <v>93.013893127441406</v>
      </c>
      <c r="W5816">
        <v>0.90954697132110596</v>
      </c>
    </row>
    <row r="5817" spans="1:23">
      <c r="A5817" t="s">
        <v>63</v>
      </c>
      <c r="B5817" t="s">
        <v>70</v>
      </c>
      <c r="C5817" s="7" t="s">
        <v>56</v>
      </c>
      <c r="D5817" s="7">
        <v>41148</v>
      </c>
      <c r="E5817" t="s">
        <v>86</v>
      </c>
      <c r="F5817">
        <v>200.12564086914099</v>
      </c>
      <c r="G5817">
        <v>211.67462158203099</v>
      </c>
      <c r="H5817">
        <v>-11.5489692687988</v>
      </c>
      <c r="I5817">
        <v>-5.7708594948053402E-2</v>
      </c>
      <c r="J5817">
        <v>66.702682495117202</v>
      </c>
      <c r="K5817">
        <v>-16.1703491210938</v>
      </c>
      <c r="L5817">
        <v>-13.439999580383301</v>
      </c>
      <c r="M5817">
        <v>-11.5489692687988</v>
      </c>
      <c r="N5817">
        <v>-9.6579380035400408</v>
      </c>
      <c r="O5817">
        <v>-6.9275889396667498</v>
      </c>
      <c r="P5817">
        <v>-17.480445861816399</v>
      </c>
      <c r="Q5817">
        <v>-5.61749172210693</v>
      </c>
      <c r="R5817">
        <v>864</v>
      </c>
      <c r="S5817">
        <v>11.881177247569999</v>
      </c>
      <c r="T5817">
        <v>3.6060822010040301</v>
      </c>
      <c r="U5817">
        <v>76.105232238769503</v>
      </c>
      <c r="V5817">
        <v>93.013893127441406</v>
      </c>
      <c r="W5817">
        <v>0.901960849761963</v>
      </c>
    </row>
    <row r="5818" spans="1:23">
      <c r="A5818" t="s">
        <v>63</v>
      </c>
      <c r="B5818" t="s">
        <v>70</v>
      </c>
      <c r="C5818" s="7" t="s">
        <v>56</v>
      </c>
      <c r="D5818" s="7">
        <v>41148</v>
      </c>
      <c r="E5818" t="s">
        <v>87</v>
      </c>
      <c r="F5818">
        <v>223.69136047363301</v>
      </c>
      <c r="G5818">
        <v>224.220703125</v>
      </c>
      <c r="H5818">
        <v>-0.52933871746063199</v>
      </c>
      <c r="I5818">
        <v>-2.3663798347115499E-3</v>
      </c>
      <c r="J5818">
        <v>71.399620056152301</v>
      </c>
      <c r="K5818">
        <v>-5.0724740028381303</v>
      </c>
      <c r="L5818">
        <v>-2.3883528709411599</v>
      </c>
      <c r="M5818">
        <v>-0.52933871746063199</v>
      </c>
      <c r="N5818">
        <v>1.3296754360198999</v>
      </c>
      <c r="O5818">
        <v>4.0137963294982901</v>
      </c>
      <c r="P5818">
        <v>-6.3603897094726598</v>
      </c>
      <c r="Q5818">
        <v>5.3017125129699698</v>
      </c>
      <c r="R5818">
        <v>864</v>
      </c>
      <c r="S5818">
        <v>11.7047307903886</v>
      </c>
      <c r="T5818">
        <v>3.5450272560119598</v>
      </c>
      <c r="U5818">
        <v>76.105232238769503</v>
      </c>
      <c r="V5818">
        <v>93.013893127441406</v>
      </c>
      <c r="W5818">
        <v>0.90091592073440596</v>
      </c>
    </row>
    <row r="5819" spans="1:23">
      <c r="A5819" t="s">
        <v>63</v>
      </c>
      <c r="B5819" t="s">
        <v>70</v>
      </c>
      <c r="C5819" s="7" t="s">
        <v>56</v>
      </c>
      <c r="D5819" s="7">
        <v>41148</v>
      </c>
      <c r="E5819" t="s">
        <v>88</v>
      </c>
      <c r="F5819">
        <v>228.40684509277301</v>
      </c>
      <c r="G5819">
        <v>233.77116394043</v>
      </c>
      <c r="H5819">
        <v>-5.36431789398193</v>
      </c>
      <c r="I5819">
        <v>-2.3485802114009899E-2</v>
      </c>
      <c r="J5819">
        <v>76.874801635742202</v>
      </c>
      <c r="K5819">
        <v>-10.3437232971191</v>
      </c>
      <c r="L5819">
        <v>-7.4018502235412598</v>
      </c>
      <c r="M5819">
        <v>-5.36431789398193</v>
      </c>
      <c r="N5819">
        <v>-3.3267858028411901</v>
      </c>
      <c r="O5819">
        <v>-0.384912729263306</v>
      </c>
      <c r="P5819">
        <v>-11.7553148269653</v>
      </c>
      <c r="Q5819">
        <v>1.0266795158386199</v>
      </c>
      <c r="R5819">
        <v>864</v>
      </c>
      <c r="S5819">
        <v>14.1734345340301</v>
      </c>
      <c r="T5819">
        <v>3.8854506015777601</v>
      </c>
      <c r="U5819">
        <v>76.105232238769503</v>
      </c>
      <c r="V5819">
        <v>93.013893127441406</v>
      </c>
      <c r="W5819">
        <v>0.90126925706863403</v>
      </c>
    </row>
    <row r="5820" spans="1:23">
      <c r="A5820" t="s">
        <v>63</v>
      </c>
      <c r="B5820" t="s">
        <v>70</v>
      </c>
      <c r="C5820" s="7" t="s">
        <v>56</v>
      </c>
      <c r="D5820" s="7">
        <v>41148</v>
      </c>
      <c r="E5820" t="s">
        <v>89</v>
      </c>
      <c r="F5820">
        <v>235.73544311523401</v>
      </c>
      <c r="G5820">
        <v>243.53907775878901</v>
      </c>
      <c r="H5820">
        <v>-7.8036403656005904</v>
      </c>
      <c r="I5820">
        <v>-3.3103384077549002E-2</v>
      </c>
      <c r="J5820">
        <v>82.103569030761705</v>
      </c>
      <c r="K5820">
        <v>-13.1611480712891</v>
      </c>
      <c r="L5820">
        <v>-9.9958896636962908</v>
      </c>
      <c r="M5820">
        <v>-7.8036403656005904</v>
      </c>
      <c r="N5820">
        <v>-5.6113920211792001</v>
      </c>
      <c r="O5820">
        <v>-2.4461331367492698</v>
      </c>
      <c r="P5820">
        <v>-14.6799268722534</v>
      </c>
      <c r="Q5820">
        <v>-0.927354216575623</v>
      </c>
      <c r="R5820">
        <v>864</v>
      </c>
      <c r="S5820">
        <v>16.431423415065598</v>
      </c>
      <c r="T5820">
        <v>4.1804852485656703</v>
      </c>
      <c r="U5820">
        <v>76.105232238769503</v>
      </c>
      <c r="V5820">
        <v>93.013893127441406</v>
      </c>
      <c r="W5820">
        <v>0.90120196342468295</v>
      </c>
    </row>
    <row r="5821" spans="1:23">
      <c r="A5821" t="s">
        <v>63</v>
      </c>
      <c r="B5821" t="s">
        <v>70</v>
      </c>
      <c r="C5821" s="7" t="s">
        <v>56</v>
      </c>
      <c r="D5821" s="7">
        <v>41148</v>
      </c>
      <c r="E5821" t="s">
        <v>90</v>
      </c>
      <c r="F5821">
        <v>243.65061950683599</v>
      </c>
      <c r="G5821">
        <v>247.10107421875</v>
      </c>
      <c r="H5821">
        <v>-3.45045709609985</v>
      </c>
      <c r="I5821">
        <v>-1.4161495491862301E-2</v>
      </c>
      <c r="J5821">
        <v>86.101409912109403</v>
      </c>
      <c r="K5821">
        <v>-7.8803219795227104</v>
      </c>
      <c r="L5821">
        <v>-5.26312208175659</v>
      </c>
      <c r="M5821">
        <v>-3.45045709609985</v>
      </c>
      <c r="N5821">
        <v>-1.6377923488616899</v>
      </c>
      <c r="O5821">
        <v>0.97940784692764304</v>
      </c>
      <c r="P5821">
        <v>-9.1361274719238299</v>
      </c>
      <c r="Q5821">
        <v>2.2352128028869598</v>
      </c>
      <c r="R5821">
        <v>864</v>
      </c>
      <c r="S5821">
        <v>11.340265238128699</v>
      </c>
      <c r="T5821">
        <v>3.4566419124603298</v>
      </c>
      <c r="U5821">
        <v>76.105232238769503</v>
      </c>
      <c r="V5821">
        <v>93.013893127441406</v>
      </c>
      <c r="W5821">
        <v>0.90462565422058105</v>
      </c>
    </row>
    <row r="5822" spans="1:23">
      <c r="A5822" t="s">
        <v>63</v>
      </c>
      <c r="B5822" t="s">
        <v>70</v>
      </c>
      <c r="C5822" s="7" t="s">
        <v>56</v>
      </c>
      <c r="D5822" s="7">
        <v>41148</v>
      </c>
      <c r="E5822" t="s">
        <v>91</v>
      </c>
      <c r="F5822">
        <v>248.52296447753901</v>
      </c>
      <c r="G5822">
        <v>247.90312194824199</v>
      </c>
      <c r="H5822">
        <v>0.61985802650451705</v>
      </c>
      <c r="I5822">
        <v>2.4941677693277602E-3</v>
      </c>
      <c r="J5822">
        <v>88.796546936035199</v>
      </c>
      <c r="K5822">
        <v>-3.6849877834320099</v>
      </c>
      <c r="L5822">
        <v>-1.1416499614715601</v>
      </c>
      <c r="M5822">
        <v>0.61985802650451705</v>
      </c>
      <c r="N5822">
        <v>2.3813660144805899</v>
      </c>
      <c r="O5822">
        <v>4.92470359802246</v>
      </c>
      <c r="P5822">
        <v>-4.9053516387939498</v>
      </c>
      <c r="Q5822">
        <v>6.1450676918029803</v>
      </c>
      <c r="R5822">
        <v>864</v>
      </c>
      <c r="S5822">
        <v>10.814708435249001</v>
      </c>
      <c r="T5822">
        <v>3.3590888977050799</v>
      </c>
      <c r="U5822">
        <v>76.105232238769503</v>
      </c>
      <c r="V5822">
        <v>93.013893127441406</v>
      </c>
      <c r="W5822">
        <v>0.90335136651992798</v>
      </c>
    </row>
    <row r="5823" spans="1:23">
      <c r="A5823" t="s">
        <v>63</v>
      </c>
      <c r="B5823" t="s">
        <v>70</v>
      </c>
      <c r="C5823" s="7" t="s">
        <v>56</v>
      </c>
      <c r="D5823" s="7">
        <v>41148</v>
      </c>
      <c r="E5823" t="s">
        <v>92</v>
      </c>
      <c r="F5823">
        <v>249.79145812988301</v>
      </c>
      <c r="G5823">
        <v>242.12223815918</v>
      </c>
      <c r="H5823">
        <v>7.6692152023315403</v>
      </c>
      <c r="I5823">
        <v>3.0702469870448099E-2</v>
      </c>
      <c r="J5823">
        <v>90.996467590332003</v>
      </c>
      <c r="K5823">
        <v>3.4204905033111599</v>
      </c>
      <c r="L5823">
        <v>5.9306716918945304</v>
      </c>
      <c r="M5823">
        <v>7.6692152023315403</v>
      </c>
      <c r="N5823">
        <v>9.4077587127685494</v>
      </c>
      <c r="O5823">
        <v>11.917940139770501</v>
      </c>
      <c r="P5823">
        <v>2.21603631973267</v>
      </c>
      <c r="Q5823">
        <v>13.122393608093301</v>
      </c>
      <c r="R5823">
        <v>864</v>
      </c>
      <c r="S5823">
        <v>10.737178218840199</v>
      </c>
      <c r="T5823">
        <v>3.31529712677002</v>
      </c>
      <c r="U5823">
        <v>76.105232238769503</v>
      </c>
      <c r="V5823">
        <v>93.013893127441406</v>
      </c>
      <c r="W5823">
        <v>0.89950543642044101</v>
      </c>
    </row>
    <row r="5824" spans="1:23">
      <c r="A5824" t="s">
        <v>63</v>
      </c>
      <c r="B5824" t="s">
        <v>70</v>
      </c>
      <c r="C5824" s="7" t="s">
        <v>56</v>
      </c>
      <c r="D5824" s="7">
        <v>41148</v>
      </c>
      <c r="E5824" t="s">
        <v>93</v>
      </c>
      <c r="F5824">
        <v>241.79893493652301</v>
      </c>
      <c r="G5824">
        <v>220.67752075195301</v>
      </c>
      <c r="H5824">
        <v>21.121404647827099</v>
      </c>
      <c r="I5824">
        <v>8.7351106107234996E-2</v>
      </c>
      <c r="J5824">
        <v>92.167816162109403</v>
      </c>
      <c r="K5824">
        <v>16.378484725952099</v>
      </c>
      <c r="L5824">
        <v>19.180639266967798</v>
      </c>
      <c r="M5824">
        <v>21.121404647827099</v>
      </c>
      <c r="N5824">
        <v>23.062170028686499</v>
      </c>
      <c r="O5824">
        <v>25.864324569702099</v>
      </c>
      <c r="P5824">
        <v>15.033933639526399</v>
      </c>
      <c r="Q5824">
        <v>27.208877563476602</v>
      </c>
      <c r="R5824">
        <v>864</v>
      </c>
      <c r="S5824">
        <v>13.8894494585946</v>
      </c>
      <c r="T5824">
        <v>3.7009198665618901</v>
      </c>
      <c r="U5824">
        <v>76.105232238769503</v>
      </c>
      <c r="V5824">
        <v>93.013893127441406</v>
      </c>
      <c r="W5824">
        <v>0.88379716873168901</v>
      </c>
    </row>
    <row r="5825" spans="1:23">
      <c r="A5825" t="s">
        <v>63</v>
      </c>
      <c r="B5825" t="s">
        <v>70</v>
      </c>
      <c r="C5825" s="7" t="s">
        <v>56</v>
      </c>
      <c r="D5825" s="7">
        <v>41148</v>
      </c>
      <c r="E5825" t="s">
        <v>94</v>
      </c>
      <c r="F5825">
        <v>226.80133056640599</v>
      </c>
      <c r="G5825">
        <v>209.656005859375</v>
      </c>
      <c r="H5825">
        <v>17.145320892333999</v>
      </c>
      <c r="I5825">
        <v>7.5596205890178694E-2</v>
      </c>
      <c r="J5825">
        <v>93.013893127441406</v>
      </c>
      <c r="K5825">
        <v>12.7867574691772</v>
      </c>
      <c r="L5825">
        <v>15.3618316650391</v>
      </c>
      <c r="M5825">
        <v>17.145320892333999</v>
      </c>
      <c r="N5825">
        <v>18.928808212280298</v>
      </c>
      <c r="O5825">
        <v>21.503883361816399</v>
      </c>
      <c r="P5825">
        <v>11.551164627075201</v>
      </c>
      <c r="Q5825">
        <v>22.739475250244102</v>
      </c>
      <c r="R5825">
        <v>864</v>
      </c>
      <c r="S5825">
        <v>11.7909474641559</v>
      </c>
      <c r="T5825">
        <v>3.4010047912597701</v>
      </c>
      <c r="U5825">
        <v>76.105232238769503</v>
      </c>
      <c r="V5825">
        <v>93.013893127441406</v>
      </c>
      <c r="W5825">
        <v>0.88864749670028698</v>
      </c>
    </row>
    <row r="5826" spans="1:23">
      <c r="A5826" t="s">
        <v>63</v>
      </c>
      <c r="B5826" t="s">
        <v>70</v>
      </c>
      <c r="C5826" s="7" t="s">
        <v>56</v>
      </c>
      <c r="D5826" s="7">
        <v>41148</v>
      </c>
      <c r="E5826" t="s">
        <v>95</v>
      </c>
      <c r="F5826">
        <v>203.69378662109401</v>
      </c>
      <c r="G5826">
        <v>193.993240356445</v>
      </c>
      <c r="H5826">
        <v>9.7005529403686506</v>
      </c>
      <c r="I5826">
        <v>4.7623213380575201E-2</v>
      </c>
      <c r="J5826">
        <v>92.191055297851605</v>
      </c>
      <c r="K5826">
        <v>4.7894086837768599</v>
      </c>
      <c r="L5826">
        <v>7.6909523010253897</v>
      </c>
      <c r="M5826">
        <v>9.7005529403686506</v>
      </c>
      <c r="N5826">
        <v>11.710152626037599</v>
      </c>
      <c r="O5826">
        <v>14.611696243286101</v>
      </c>
      <c r="P5826">
        <v>3.39716768264771</v>
      </c>
      <c r="Q5826">
        <v>16.0039386749268</v>
      </c>
      <c r="R5826">
        <v>864</v>
      </c>
      <c r="S5826">
        <v>15.0118260737668</v>
      </c>
      <c r="T5826">
        <v>3.83218598365784</v>
      </c>
      <c r="U5826">
        <v>76.105232238769503</v>
      </c>
      <c r="V5826">
        <v>93.013893127441406</v>
      </c>
      <c r="W5826">
        <v>0.88802981376647905</v>
      </c>
    </row>
    <row r="5827" spans="1:23">
      <c r="A5827" t="s">
        <v>63</v>
      </c>
      <c r="B5827" t="s">
        <v>70</v>
      </c>
      <c r="C5827" s="7" t="s">
        <v>56</v>
      </c>
      <c r="D5827" s="7">
        <v>41148</v>
      </c>
      <c r="E5827" t="s">
        <v>96</v>
      </c>
      <c r="F5827">
        <v>185.42692565918</v>
      </c>
      <c r="G5827">
        <v>176.13766479492199</v>
      </c>
      <c r="H5827">
        <v>9.2892761230468803</v>
      </c>
      <c r="I5827">
        <v>5.0096694380044902E-2</v>
      </c>
      <c r="J5827">
        <v>90.488929748535199</v>
      </c>
      <c r="K5827">
        <v>4.4422869682312003</v>
      </c>
      <c r="L5827">
        <v>7.3059272766113299</v>
      </c>
      <c r="M5827">
        <v>9.2892761230468803</v>
      </c>
      <c r="N5827">
        <v>11.272624969482401</v>
      </c>
      <c r="O5827">
        <v>14.1362648010254</v>
      </c>
      <c r="P5827">
        <v>3.0682327747345002</v>
      </c>
      <c r="Q5827">
        <v>15.5103197097778</v>
      </c>
      <c r="R5827">
        <v>864</v>
      </c>
      <c r="S5827">
        <v>14.7457337511125</v>
      </c>
      <c r="T5827">
        <v>3.78212571144104</v>
      </c>
      <c r="U5827">
        <v>76.105232238769503</v>
      </c>
      <c r="V5827">
        <v>93.013893127441406</v>
      </c>
      <c r="W5827">
        <v>0.88956916332244895</v>
      </c>
    </row>
    <row r="5828" spans="1:23">
      <c r="A5828" t="s">
        <v>63</v>
      </c>
      <c r="B5828" t="s">
        <v>70</v>
      </c>
      <c r="C5828" s="7" t="s">
        <v>56</v>
      </c>
      <c r="D5828" s="7">
        <v>41148</v>
      </c>
      <c r="E5828" t="s">
        <v>97</v>
      </c>
      <c r="F5828">
        <v>172.59748840332</v>
      </c>
      <c r="G5828">
        <v>177.02095031738301</v>
      </c>
      <c r="H5828">
        <v>-4.4234504699706996</v>
      </c>
      <c r="I5828">
        <v>-2.56287064403296E-2</v>
      </c>
      <c r="J5828">
        <v>87.520256042480497</v>
      </c>
      <c r="K5828">
        <v>-8.9881877899169904</v>
      </c>
      <c r="L5828">
        <v>-6.2913036346435502</v>
      </c>
      <c r="M5828">
        <v>-4.4234504699706996</v>
      </c>
      <c r="N5828">
        <v>-2.5555970668792698</v>
      </c>
      <c r="O5828">
        <v>0.14128614962100999</v>
      </c>
      <c r="P5828">
        <v>-10.2822265625</v>
      </c>
      <c r="Q5828">
        <v>1.43532562255859</v>
      </c>
      <c r="R5828">
        <v>864</v>
      </c>
      <c r="S5828">
        <v>12.5710076292889</v>
      </c>
      <c r="T5828">
        <v>3.56188297271729</v>
      </c>
      <c r="U5828">
        <v>76.105232238769503</v>
      </c>
      <c r="V5828">
        <v>93.013893127441406</v>
      </c>
      <c r="W5828">
        <v>0.89949852228164695</v>
      </c>
    </row>
    <row r="5829" spans="1:23">
      <c r="A5829" t="s">
        <v>63</v>
      </c>
      <c r="B5829" t="s">
        <v>70</v>
      </c>
      <c r="C5829" s="7" t="s">
        <v>56</v>
      </c>
      <c r="D5829" s="7">
        <v>41148</v>
      </c>
      <c r="E5829" t="s">
        <v>98</v>
      </c>
      <c r="F5829">
        <v>170.648193359375</v>
      </c>
      <c r="G5829">
        <v>178.85478210449199</v>
      </c>
      <c r="H5829">
        <v>-8.2065925598144496</v>
      </c>
      <c r="I5829">
        <v>-4.8090703785419499E-2</v>
      </c>
      <c r="J5829">
        <v>83.330322265625</v>
      </c>
      <c r="K5829">
        <v>-12.827416419982899</v>
      </c>
      <c r="L5829">
        <v>-10.0973958969116</v>
      </c>
      <c r="M5829">
        <v>-8.2065925598144496</v>
      </c>
      <c r="N5829">
        <v>-6.3157877922058097</v>
      </c>
      <c r="O5829">
        <v>-3.5857677459716801</v>
      </c>
      <c r="P5829">
        <v>-14.1373558044434</v>
      </c>
      <c r="Q5829">
        <v>-2.27582812309265</v>
      </c>
      <c r="R5829">
        <v>864</v>
      </c>
      <c r="S5829">
        <v>12.5922032419794</v>
      </c>
      <c r="T5829">
        <v>3.6056485176086399</v>
      </c>
      <c r="U5829">
        <v>76.105232238769503</v>
      </c>
      <c r="V5829">
        <v>93.013893127441406</v>
      </c>
      <c r="W5829">
        <v>0.905642330646515</v>
      </c>
    </row>
    <row r="5830" spans="1:23">
      <c r="A5830" t="s">
        <v>63</v>
      </c>
      <c r="B5830" t="s">
        <v>70</v>
      </c>
      <c r="C5830" s="7" t="s">
        <v>56</v>
      </c>
      <c r="D5830" s="7">
        <v>41148</v>
      </c>
      <c r="E5830" t="s">
        <v>99</v>
      </c>
      <c r="F5830">
        <v>164.82240295410199</v>
      </c>
      <c r="G5830">
        <v>174.63723754882801</v>
      </c>
      <c r="H5830">
        <v>-9.8148326873779297</v>
      </c>
      <c r="I5830">
        <v>-5.9547927230596501E-2</v>
      </c>
      <c r="J5830">
        <v>80.141677856445298</v>
      </c>
      <c r="K5830">
        <v>-14.9055070877075</v>
      </c>
      <c r="L5830">
        <v>-11.897894859314</v>
      </c>
      <c r="M5830">
        <v>-9.8148326873779297</v>
      </c>
      <c r="N5830">
        <v>-7.7317700386047399</v>
      </c>
      <c r="O5830">
        <v>-4.7241582870483398</v>
      </c>
      <c r="P5830">
        <v>-16.3486423492432</v>
      </c>
      <c r="Q5830">
        <v>-3.2810230255127002</v>
      </c>
      <c r="R5830">
        <v>864</v>
      </c>
      <c r="S5830">
        <v>15.277386440485101</v>
      </c>
      <c r="T5830">
        <v>3.9722743034362802</v>
      </c>
      <c r="U5830">
        <v>76.105232238769503</v>
      </c>
      <c r="V5830">
        <v>93.013893127441406</v>
      </c>
      <c r="W5830">
        <v>0.89870196580886796</v>
      </c>
    </row>
    <row r="5831" spans="1:23">
      <c r="A5831" t="s">
        <v>63</v>
      </c>
      <c r="B5831" t="s">
        <v>70</v>
      </c>
      <c r="C5831" s="7" t="s">
        <v>56</v>
      </c>
      <c r="D5831" s="7">
        <v>41148</v>
      </c>
      <c r="E5831" t="s">
        <v>100</v>
      </c>
      <c r="F5831">
        <v>152.59185791015599</v>
      </c>
      <c r="G5831">
        <v>165.612548828125</v>
      </c>
      <c r="H5831">
        <v>-13.020698547363301</v>
      </c>
      <c r="I5831">
        <v>-8.5330225527286502E-2</v>
      </c>
      <c r="J5831">
        <v>77.682762145996094</v>
      </c>
      <c r="K5831">
        <v>-18.057874679565401</v>
      </c>
      <c r="L5831">
        <v>-15.081870079040501</v>
      </c>
      <c r="M5831">
        <v>-13.020698547363301</v>
      </c>
      <c r="N5831">
        <v>-10.959527015686</v>
      </c>
      <c r="O5831">
        <v>-7.98352146148682</v>
      </c>
      <c r="P5831">
        <v>-19.485843658447301</v>
      </c>
      <c r="Q5831">
        <v>-6.5555520057678196</v>
      </c>
      <c r="R5831">
        <v>864</v>
      </c>
      <c r="S5831">
        <v>14.8598849677728</v>
      </c>
      <c r="T5831">
        <v>3.9305298328399698</v>
      </c>
      <c r="U5831">
        <v>76.105232238769503</v>
      </c>
      <c r="V5831">
        <v>93.013893127441406</v>
      </c>
      <c r="W5831">
        <v>0.89569818973541304</v>
      </c>
    </row>
    <row r="5832" spans="1:23">
      <c r="A5832" t="s">
        <v>63</v>
      </c>
      <c r="B5832" t="s">
        <v>70</v>
      </c>
      <c r="C5832" s="7" t="s">
        <v>56</v>
      </c>
      <c r="D5832" s="7">
        <v>41148</v>
      </c>
      <c r="E5832" t="s">
        <v>101</v>
      </c>
      <c r="F5832">
        <v>139.84394836425801</v>
      </c>
      <c r="G5832">
        <v>152.89776611328099</v>
      </c>
      <c r="H5832">
        <v>-13.0538129806519</v>
      </c>
      <c r="I5832">
        <v>-9.3345575034618405E-2</v>
      </c>
      <c r="J5832">
        <v>76.072319030761705</v>
      </c>
      <c r="K5832">
        <v>-17.662927627563501</v>
      </c>
      <c r="L5832">
        <v>-14.939826011657701</v>
      </c>
      <c r="M5832">
        <v>-13.0538129806519</v>
      </c>
      <c r="N5832">
        <v>-11.167799949646</v>
      </c>
      <c r="O5832">
        <v>-8.4446973800659197</v>
      </c>
      <c r="P5832">
        <v>-18.969549179077099</v>
      </c>
      <c r="Q5832">
        <v>-7.1380767822265598</v>
      </c>
      <c r="R5832">
        <v>864</v>
      </c>
      <c r="S5832">
        <v>12.397668213921399</v>
      </c>
      <c r="T5832">
        <v>3.5965120792388898</v>
      </c>
      <c r="U5832">
        <v>76.105232238769503</v>
      </c>
      <c r="V5832">
        <v>93.013893127441406</v>
      </c>
      <c r="W5832">
        <v>0.90157693624496504</v>
      </c>
    </row>
    <row r="5833" spans="1:23">
      <c r="A5833" t="s">
        <v>63</v>
      </c>
      <c r="B5833" t="s">
        <v>70</v>
      </c>
      <c r="C5833" s="7" t="s">
        <v>56</v>
      </c>
      <c r="D5833" s="7">
        <v>41148</v>
      </c>
      <c r="E5833" t="s">
        <v>102</v>
      </c>
      <c r="F5833">
        <v>135.50567626953099</v>
      </c>
      <c r="G5833">
        <v>146.31803894043</v>
      </c>
      <c r="H5833">
        <v>-10.8123664855957</v>
      </c>
      <c r="I5833">
        <v>-7.9792723059654194E-2</v>
      </c>
      <c r="J5833">
        <v>74.658920288085895</v>
      </c>
      <c r="K5833">
        <v>-14.632697105407701</v>
      </c>
      <c r="L5833">
        <v>-12.3756151199341</v>
      </c>
      <c r="M5833">
        <v>-10.8123664855957</v>
      </c>
      <c r="N5833">
        <v>-9.2491178512573207</v>
      </c>
      <c r="O5833">
        <v>-6.9920353889465297</v>
      </c>
      <c r="P5833">
        <v>-15.715708732605</v>
      </c>
      <c r="Q5833">
        <v>-5.9090247154235804</v>
      </c>
      <c r="R5833">
        <v>864</v>
      </c>
      <c r="S5833">
        <v>8.4410114241022693</v>
      </c>
      <c r="T5833">
        <v>2.9810202121734601</v>
      </c>
      <c r="U5833">
        <v>76.105232238769503</v>
      </c>
      <c r="V5833">
        <v>93.013893127441406</v>
      </c>
      <c r="W5833">
        <v>0.91772800683975198</v>
      </c>
    </row>
    <row r="5834" spans="1:23">
      <c r="A5834" t="s">
        <v>63</v>
      </c>
      <c r="B5834" t="s">
        <v>70</v>
      </c>
      <c r="C5834" s="7" t="s">
        <v>56</v>
      </c>
      <c r="D5834" s="7">
        <v>41150</v>
      </c>
      <c r="E5834" t="s">
        <v>79</v>
      </c>
      <c r="F5834">
        <v>138.53340148925801</v>
      </c>
      <c r="G5834">
        <v>143.2802734375</v>
      </c>
      <c r="H5834">
        <v>-4.7468676567077601</v>
      </c>
      <c r="I5834">
        <v>-3.4265149384737001E-2</v>
      </c>
      <c r="J5834">
        <v>79.342361450195298</v>
      </c>
      <c r="K5834">
        <v>-7.70426321029663</v>
      </c>
      <c r="L5834">
        <v>-5.95701026916504</v>
      </c>
      <c r="M5834">
        <v>-4.7468676567077601</v>
      </c>
      <c r="N5834">
        <v>-3.53672552108765</v>
      </c>
      <c r="O5834">
        <v>-1.78947222232819</v>
      </c>
      <c r="P5834">
        <v>-8.5426445007324201</v>
      </c>
      <c r="Q5834">
        <v>-0.95109170675277699</v>
      </c>
      <c r="R5834">
        <v>862</v>
      </c>
      <c r="S5834">
        <v>5.0972703672425697</v>
      </c>
      <c r="T5834">
        <v>2.30766797065735</v>
      </c>
      <c r="U5834">
        <v>80.356430053710895</v>
      </c>
      <c r="V5834">
        <v>94.003219604492202</v>
      </c>
      <c r="W5834">
        <v>0.88856250047683705</v>
      </c>
    </row>
    <row r="5835" spans="1:23">
      <c r="A5835" t="s">
        <v>63</v>
      </c>
      <c r="B5835" t="s">
        <v>70</v>
      </c>
      <c r="C5835" s="7" t="s">
        <v>56</v>
      </c>
      <c r="D5835" s="7">
        <v>41150</v>
      </c>
      <c r="E5835" t="s">
        <v>80</v>
      </c>
      <c r="F5835">
        <v>132.82165527343801</v>
      </c>
      <c r="G5835">
        <v>137.64356994628901</v>
      </c>
      <c r="H5835">
        <v>-4.8219227790832502</v>
      </c>
      <c r="I5835">
        <v>-3.63037399947643E-2</v>
      </c>
      <c r="J5835">
        <v>78.145195007324205</v>
      </c>
      <c r="K5835">
        <v>-7.8757777214050302</v>
      </c>
      <c r="L5835">
        <v>-6.0715355873107901</v>
      </c>
      <c r="M5835">
        <v>-4.8219227790832502</v>
      </c>
      <c r="N5835">
        <v>-3.5723099708557098</v>
      </c>
      <c r="O5835">
        <v>-1.7680677175521899</v>
      </c>
      <c r="P5835">
        <v>-8.7415037155151403</v>
      </c>
      <c r="Q5835">
        <v>-0.90234225988388095</v>
      </c>
      <c r="R5835">
        <v>862</v>
      </c>
      <c r="S5835">
        <v>5.4282535358061104</v>
      </c>
      <c r="T5835">
        <v>2.3829357624053999</v>
      </c>
      <c r="U5835">
        <v>80.356430053710895</v>
      </c>
      <c r="V5835">
        <v>94.003219604492202</v>
      </c>
      <c r="W5835">
        <v>0.876212358474731</v>
      </c>
    </row>
    <row r="5836" spans="1:23">
      <c r="A5836" t="s">
        <v>63</v>
      </c>
      <c r="B5836" t="s">
        <v>70</v>
      </c>
      <c r="C5836" s="7" t="s">
        <v>56</v>
      </c>
      <c r="D5836" s="7">
        <v>41150</v>
      </c>
      <c r="E5836" t="s">
        <v>81</v>
      </c>
      <c r="F5836">
        <v>129.08628845214801</v>
      </c>
      <c r="G5836">
        <v>132.693771362305</v>
      </c>
      <c r="H5836">
        <v>-3.60748195648193</v>
      </c>
      <c r="I5836">
        <v>-2.7946282178163501E-2</v>
      </c>
      <c r="J5836">
        <v>77.159889221191406</v>
      </c>
      <c r="K5836">
        <v>-6.60365533828735</v>
      </c>
      <c r="L5836">
        <v>-4.8334918022155797</v>
      </c>
      <c r="M5836">
        <v>-3.60748195648193</v>
      </c>
      <c r="N5836">
        <v>-2.3814721107482901</v>
      </c>
      <c r="O5836">
        <v>-0.61130851507186901</v>
      </c>
      <c r="P5836">
        <v>-7.4530286788940403</v>
      </c>
      <c r="Q5836">
        <v>0.23806494474411</v>
      </c>
      <c r="R5836">
        <v>862</v>
      </c>
      <c r="S5836">
        <v>5.2666108744112998</v>
      </c>
      <c r="T5836">
        <v>2.3379263877868701</v>
      </c>
      <c r="U5836">
        <v>80.356430053710895</v>
      </c>
      <c r="V5836">
        <v>94.003219604492202</v>
      </c>
      <c r="W5836">
        <v>0.87668776512145996</v>
      </c>
    </row>
    <row r="5837" spans="1:23">
      <c r="A5837" t="s">
        <v>63</v>
      </c>
      <c r="B5837" t="s">
        <v>70</v>
      </c>
      <c r="C5837" s="7" t="s">
        <v>56</v>
      </c>
      <c r="D5837" s="7">
        <v>41150</v>
      </c>
      <c r="E5837" t="s">
        <v>82</v>
      </c>
      <c r="F5837">
        <v>130.673828125</v>
      </c>
      <c r="G5837">
        <v>134.16159057617199</v>
      </c>
      <c r="H5837">
        <v>-3.4877660274505602</v>
      </c>
      <c r="I5837">
        <v>-2.6690624654293098E-2</v>
      </c>
      <c r="J5837">
        <v>76.170364379882798</v>
      </c>
      <c r="K5837">
        <v>-6.4967603683471697</v>
      </c>
      <c r="L5837">
        <v>-4.7190217971801802</v>
      </c>
      <c r="M5837">
        <v>-3.4877660274505602</v>
      </c>
      <c r="N5837">
        <v>-2.2565100193023699</v>
      </c>
      <c r="O5837">
        <v>-0.478772163391113</v>
      </c>
      <c r="P5837">
        <v>-7.3497681617736799</v>
      </c>
      <c r="Q5837">
        <v>0.37423574924469</v>
      </c>
      <c r="R5837">
        <v>862</v>
      </c>
      <c r="S5837">
        <v>5.3119372155937299</v>
      </c>
      <c r="T5837">
        <v>2.3479304313659699</v>
      </c>
      <c r="U5837">
        <v>80.356430053710895</v>
      </c>
      <c r="V5837">
        <v>94.003219604492202</v>
      </c>
      <c r="W5837">
        <v>0.884904265403748</v>
      </c>
    </row>
    <row r="5838" spans="1:23">
      <c r="A5838" t="s">
        <v>63</v>
      </c>
      <c r="B5838" t="s">
        <v>70</v>
      </c>
      <c r="C5838" s="7" t="s">
        <v>56</v>
      </c>
      <c r="D5838" s="7">
        <v>41150</v>
      </c>
      <c r="E5838" t="s">
        <v>83</v>
      </c>
      <c r="F5838">
        <v>144.68403625488301</v>
      </c>
      <c r="G5838">
        <v>147.47352600097699</v>
      </c>
      <c r="H5838">
        <v>-2.78949022293091</v>
      </c>
      <c r="I5838">
        <v>-1.9279874861240401E-2</v>
      </c>
      <c r="J5838">
        <v>74.566291809082003</v>
      </c>
      <c r="K5838">
        <v>-5.7252826690673801</v>
      </c>
      <c r="L5838">
        <v>-3.9907927513122599</v>
      </c>
      <c r="M5838">
        <v>-2.78949022293091</v>
      </c>
      <c r="N5838">
        <v>-1.5881875753402701</v>
      </c>
      <c r="O5838">
        <v>0.14630264043808</v>
      </c>
      <c r="P5838">
        <v>-6.5575394630432102</v>
      </c>
      <c r="Q5838">
        <v>0.97855907678604104</v>
      </c>
      <c r="R5838">
        <v>862</v>
      </c>
      <c r="S5838">
        <v>4.9835181338062897</v>
      </c>
      <c r="T5838">
        <v>2.29081130027771</v>
      </c>
      <c r="U5838">
        <v>80.356430053710895</v>
      </c>
      <c r="V5838">
        <v>94.003219604492202</v>
      </c>
      <c r="W5838">
        <v>0.89352387189865101</v>
      </c>
    </row>
    <row r="5839" spans="1:23">
      <c r="A5839" t="s">
        <v>63</v>
      </c>
      <c r="B5839" t="s">
        <v>70</v>
      </c>
      <c r="C5839" s="7" t="s">
        <v>56</v>
      </c>
      <c r="D5839" s="7">
        <v>41150</v>
      </c>
      <c r="E5839" t="s">
        <v>84</v>
      </c>
      <c r="F5839">
        <v>178.59869384765599</v>
      </c>
      <c r="G5839">
        <v>182.616134643555</v>
      </c>
      <c r="H5839">
        <v>-4.0174441337585396</v>
      </c>
      <c r="I5839">
        <v>-2.2494250908493999E-2</v>
      </c>
      <c r="J5839">
        <v>73.918891906738295</v>
      </c>
      <c r="K5839">
        <v>-7.26816654205322</v>
      </c>
      <c r="L5839">
        <v>-5.3476128578186</v>
      </c>
      <c r="M5839">
        <v>-4.0174441337585396</v>
      </c>
      <c r="N5839">
        <v>-2.6872746944427499</v>
      </c>
      <c r="O5839">
        <v>-0.76672154664993297</v>
      </c>
      <c r="P5839">
        <v>-8.1897010803222692</v>
      </c>
      <c r="Q5839">
        <v>0.15481302142143299</v>
      </c>
      <c r="R5839">
        <v>862</v>
      </c>
      <c r="S5839">
        <v>5.8815842313746298</v>
      </c>
      <c r="T5839">
        <v>2.5365521907806401</v>
      </c>
      <c r="U5839">
        <v>80.356430053710895</v>
      </c>
      <c r="V5839">
        <v>94.003219604492202</v>
      </c>
      <c r="W5839">
        <v>0.90788245201110795</v>
      </c>
    </row>
    <row r="5840" spans="1:23">
      <c r="A5840" t="s">
        <v>63</v>
      </c>
      <c r="B5840" t="s">
        <v>70</v>
      </c>
      <c r="C5840" s="7" t="s">
        <v>56</v>
      </c>
      <c r="D5840" s="7">
        <v>41150</v>
      </c>
      <c r="E5840" t="s">
        <v>85</v>
      </c>
      <c r="F5840">
        <v>211.83526611328099</v>
      </c>
      <c r="G5840">
        <v>212.31121826171901</v>
      </c>
      <c r="H5840">
        <v>-0.47594577074050898</v>
      </c>
      <c r="I5840">
        <v>-2.2467731032520498E-3</v>
      </c>
      <c r="J5840">
        <v>73.331207275390597</v>
      </c>
      <c r="K5840">
        <v>-3.9215548038482702</v>
      </c>
      <c r="L5840">
        <v>-1.8858609199523899</v>
      </c>
      <c r="M5840">
        <v>-0.47594577074050898</v>
      </c>
      <c r="N5840">
        <v>0.93396949768066395</v>
      </c>
      <c r="O5840">
        <v>2.9696633815765399</v>
      </c>
      <c r="P5840">
        <v>-4.89833688735962</v>
      </c>
      <c r="Q5840">
        <v>3.9464454650878902</v>
      </c>
      <c r="R5840">
        <v>862</v>
      </c>
      <c r="S5840">
        <v>6.7325166948405704</v>
      </c>
      <c r="T5840">
        <v>2.6886229515075701</v>
      </c>
      <c r="U5840">
        <v>80.356430053710895</v>
      </c>
      <c r="V5840">
        <v>94.003219604492202</v>
      </c>
      <c r="W5840">
        <v>0.90954697132110596</v>
      </c>
    </row>
    <row r="5841" spans="1:23">
      <c r="A5841" t="s">
        <v>63</v>
      </c>
      <c r="B5841" t="s">
        <v>70</v>
      </c>
      <c r="C5841" s="7" t="s">
        <v>56</v>
      </c>
      <c r="D5841" s="7">
        <v>41150</v>
      </c>
      <c r="E5841" t="s">
        <v>86</v>
      </c>
      <c r="F5841">
        <v>234.02676391601599</v>
      </c>
      <c r="G5841">
        <v>234.42941284179699</v>
      </c>
      <c r="H5841">
        <v>-0.402662694454193</v>
      </c>
      <c r="I5841">
        <v>-1.7205839976668399E-3</v>
      </c>
      <c r="J5841">
        <v>75.465744018554702</v>
      </c>
      <c r="K5841">
        <v>-4.3171892166137704</v>
      </c>
      <c r="L5841">
        <v>-2.00445508956909</v>
      </c>
      <c r="M5841">
        <v>-0.402662694454193</v>
      </c>
      <c r="N5841">
        <v>1.19912970066071</v>
      </c>
      <c r="O5841">
        <v>3.5118634700775102</v>
      </c>
      <c r="P5841">
        <v>-5.4269027709960902</v>
      </c>
      <c r="Q5841">
        <v>4.6215777397155797</v>
      </c>
      <c r="R5841">
        <v>862</v>
      </c>
      <c r="S5841">
        <v>8.8131676673631301</v>
      </c>
      <c r="T5841">
        <v>3.0545210838317902</v>
      </c>
      <c r="U5841">
        <v>80.356430053710895</v>
      </c>
      <c r="V5841">
        <v>94.003219604492202</v>
      </c>
      <c r="W5841">
        <v>0.901960849761963</v>
      </c>
    </row>
    <row r="5842" spans="1:23">
      <c r="A5842" t="s">
        <v>63</v>
      </c>
      <c r="B5842" t="s">
        <v>70</v>
      </c>
      <c r="C5842" s="7" t="s">
        <v>56</v>
      </c>
      <c r="D5842" s="7">
        <v>41150</v>
      </c>
      <c r="E5842" t="s">
        <v>87</v>
      </c>
      <c r="F5842">
        <v>250.63967895507801</v>
      </c>
      <c r="G5842">
        <v>250.77540588378901</v>
      </c>
      <c r="H5842">
        <v>-0.135731711983681</v>
      </c>
      <c r="I5842">
        <v>-5.4154120152816198E-4</v>
      </c>
      <c r="J5842">
        <v>78.842483520507798</v>
      </c>
      <c r="K5842">
        <v>-4.2471733093261701</v>
      </c>
      <c r="L5842">
        <v>-1.8181000947952299</v>
      </c>
      <c r="M5842">
        <v>-0.135731711983681</v>
      </c>
      <c r="N5842">
        <v>1.54663670063019</v>
      </c>
      <c r="O5842">
        <v>3.9757094383239702</v>
      </c>
      <c r="P5842">
        <v>-5.4127092361450204</v>
      </c>
      <c r="Q5842">
        <v>5.1412458419799796</v>
      </c>
      <c r="R5842">
        <v>862</v>
      </c>
      <c r="S5842">
        <v>9.7543791045141006</v>
      </c>
      <c r="T5842">
        <v>3.2081747055053702</v>
      </c>
      <c r="U5842">
        <v>80.356430053710895</v>
      </c>
      <c r="V5842">
        <v>94.003219604492202</v>
      </c>
      <c r="W5842">
        <v>0.90091592073440596</v>
      </c>
    </row>
    <row r="5843" spans="1:23">
      <c r="A5843" t="s">
        <v>63</v>
      </c>
      <c r="B5843" t="s">
        <v>70</v>
      </c>
      <c r="C5843" s="7" t="s">
        <v>56</v>
      </c>
      <c r="D5843" s="7">
        <v>41150</v>
      </c>
      <c r="E5843" t="s">
        <v>88</v>
      </c>
      <c r="F5843">
        <v>258.67666625976602</v>
      </c>
      <c r="G5843">
        <v>259.13681030273398</v>
      </c>
      <c r="H5843">
        <v>-0.46013376116752602</v>
      </c>
      <c r="I5843">
        <v>-1.7787988763302599E-3</v>
      </c>
      <c r="J5843">
        <v>83.367271423339801</v>
      </c>
      <c r="K5843">
        <v>-4.7619290351867702</v>
      </c>
      <c r="L5843">
        <v>-2.2203934192657502</v>
      </c>
      <c r="M5843">
        <v>-0.46013376116752602</v>
      </c>
      <c r="N5843">
        <v>1.30012595653534</v>
      </c>
      <c r="O5843">
        <v>3.8416614532470699</v>
      </c>
      <c r="P5843">
        <v>-5.9814281463623002</v>
      </c>
      <c r="Q5843">
        <v>5.0611610412597701</v>
      </c>
      <c r="R5843">
        <v>862</v>
      </c>
      <c r="S5843">
        <v>10.749844164221701</v>
      </c>
      <c r="T5843">
        <v>3.3567087650299099</v>
      </c>
      <c r="U5843">
        <v>80.356430053710895</v>
      </c>
      <c r="V5843">
        <v>94.003219604492202</v>
      </c>
      <c r="W5843">
        <v>0.90126925706863403</v>
      </c>
    </row>
    <row r="5844" spans="1:23">
      <c r="A5844" t="s">
        <v>63</v>
      </c>
      <c r="B5844" t="s">
        <v>70</v>
      </c>
      <c r="C5844" s="7" t="s">
        <v>56</v>
      </c>
      <c r="D5844" s="7">
        <v>41150</v>
      </c>
      <c r="E5844" t="s">
        <v>89</v>
      </c>
      <c r="F5844">
        <v>266.62554931640602</v>
      </c>
      <c r="G5844">
        <v>266.83770751953102</v>
      </c>
      <c r="H5844">
        <v>-0.21213556826114699</v>
      </c>
      <c r="I5844">
        <v>-7.9563108738511801E-4</v>
      </c>
      <c r="J5844">
        <v>87.815383911132798</v>
      </c>
      <c r="K5844">
        <v>-4.51011085510254</v>
      </c>
      <c r="L5844">
        <v>-1.9708322286605799</v>
      </c>
      <c r="M5844">
        <v>-0.21213556826114699</v>
      </c>
      <c r="N5844">
        <v>1.5465610027313199</v>
      </c>
      <c r="O5844">
        <v>4.0858397483825701</v>
      </c>
      <c r="P5844">
        <v>-5.7285270690918004</v>
      </c>
      <c r="Q5844">
        <v>5.3042559623718297</v>
      </c>
      <c r="R5844">
        <v>862</v>
      </c>
      <c r="S5844">
        <v>10.7678750511941</v>
      </c>
      <c r="T5844">
        <v>3.3537278175353999</v>
      </c>
      <c r="U5844">
        <v>80.356430053710895</v>
      </c>
      <c r="V5844">
        <v>94.003219604492202</v>
      </c>
      <c r="W5844">
        <v>0.90120196342468295</v>
      </c>
    </row>
    <row r="5845" spans="1:23">
      <c r="A5845" t="s">
        <v>63</v>
      </c>
      <c r="B5845" t="s">
        <v>70</v>
      </c>
      <c r="C5845" s="7" t="s">
        <v>56</v>
      </c>
      <c r="D5845" s="7">
        <v>41150</v>
      </c>
      <c r="E5845" t="s">
        <v>90</v>
      </c>
      <c r="F5845">
        <v>268.86901855468801</v>
      </c>
      <c r="G5845">
        <v>269.31185913085898</v>
      </c>
      <c r="H5845">
        <v>-0.44282063841819802</v>
      </c>
      <c r="I5845">
        <v>-1.6469752881676E-3</v>
      </c>
      <c r="J5845">
        <v>90.177787780761705</v>
      </c>
      <c r="K5845">
        <v>-4.8473401069641104</v>
      </c>
      <c r="L5845">
        <v>-2.2451143264770499</v>
      </c>
      <c r="M5845">
        <v>-0.44282063841819802</v>
      </c>
      <c r="N5845">
        <v>1.3594729900360101</v>
      </c>
      <c r="O5845">
        <v>3.96169877052307</v>
      </c>
      <c r="P5845">
        <v>-6.0959601402282697</v>
      </c>
      <c r="Q5845">
        <v>5.2103185653686497</v>
      </c>
      <c r="R5845">
        <v>862</v>
      </c>
      <c r="S5845">
        <v>11.3369698106071</v>
      </c>
      <c r="T5845">
        <v>3.4368646144866899</v>
      </c>
      <c r="U5845">
        <v>80.356430053710895</v>
      </c>
      <c r="V5845">
        <v>94.003219604492202</v>
      </c>
      <c r="W5845">
        <v>0.90462565422058105</v>
      </c>
    </row>
    <row r="5846" spans="1:23">
      <c r="A5846" t="s">
        <v>63</v>
      </c>
      <c r="B5846" t="s">
        <v>70</v>
      </c>
      <c r="C5846" s="7" t="s">
        <v>56</v>
      </c>
      <c r="D5846" s="7">
        <v>41150</v>
      </c>
      <c r="E5846" t="s">
        <v>91</v>
      </c>
      <c r="F5846">
        <v>267.78601074218801</v>
      </c>
      <c r="G5846">
        <v>268.10998535156301</v>
      </c>
      <c r="H5846">
        <v>-0.32401132583618197</v>
      </c>
      <c r="I5846">
        <v>-1.2099635787308201E-3</v>
      </c>
      <c r="J5846">
        <v>92.111221313476605</v>
      </c>
      <c r="K5846">
        <v>-4.6483035087585396</v>
      </c>
      <c r="L5846">
        <v>-2.0934765338897701</v>
      </c>
      <c r="M5846">
        <v>-0.32401132583618197</v>
      </c>
      <c r="N5846">
        <v>1.4454538822174099</v>
      </c>
      <c r="O5846">
        <v>4.0002808570861799</v>
      </c>
      <c r="P5846">
        <v>-5.8741798400878897</v>
      </c>
      <c r="Q5846">
        <v>5.22615766525269</v>
      </c>
      <c r="R5846">
        <v>862</v>
      </c>
      <c r="S5846">
        <v>11.02022708488</v>
      </c>
      <c r="T5846">
        <v>3.3742630481720002</v>
      </c>
      <c r="U5846">
        <v>80.356430053710895</v>
      </c>
      <c r="V5846">
        <v>94.003219604492202</v>
      </c>
      <c r="W5846">
        <v>0.90335136651992798</v>
      </c>
    </row>
    <row r="5847" spans="1:23">
      <c r="A5847" t="s">
        <v>63</v>
      </c>
      <c r="B5847" t="s">
        <v>70</v>
      </c>
      <c r="C5847" s="7" t="s">
        <v>56</v>
      </c>
      <c r="D5847" s="7">
        <v>41150</v>
      </c>
      <c r="E5847" t="s">
        <v>92</v>
      </c>
      <c r="F5847">
        <v>266.03823852539102</v>
      </c>
      <c r="G5847">
        <v>260.49670410156301</v>
      </c>
      <c r="H5847">
        <v>5.5415167808532697</v>
      </c>
      <c r="I5847">
        <v>2.0829778164625199E-2</v>
      </c>
      <c r="J5847">
        <v>93.323707580566406</v>
      </c>
      <c r="K5847">
        <v>1.34614729881287</v>
      </c>
      <c r="L5847">
        <v>3.8248057365417498</v>
      </c>
      <c r="M5847">
        <v>5.5415167808532697</v>
      </c>
      <c r="N5847">
        <v>7.2582283020019496</v>
      </c>
      <c r="O5847">
        <v>9.7368860244750994</v>
      </c>
      <c r="P5847">
        <v>0.15681827068328899</v>
      </c>
      <c r="Q5847">
        <v>10.926216125488301</v>
      </c>
      <c r="R5847">
        <v>862</v>
      </c>
      <c r="S5847">
        <v>10.526317006185799</v>
      </c>
      <c r="T5847">
        <v>3.2736644744872998</v>
      </c>
      <c r="U5847">
        <v>80.356430053710895</v>
      </c>
      <c r="V5847">
        <v>94.003219604492202</v>
      </c>
      <c r="W5847">
        <v>0.89950543642044101</v>
      </c>
    </row>
    <row r="5848" spans="1:23">
      <c r="A5848" t="s">
        <v>63</v>
      </c>
      <c r="B5848" t="s">
        <v>70</v>
      </c>
      <c r="C5848" s="7" t="s">
        <v>56</v>
      </c>
      <c r="D5848" s="7">
        <v>41150</v>
      </c>
      <c r="E5848" t="s">
        <v>93</v>
      </c>
      <c r="F5848">
        <v>253.53576660156301</v>
      </c>
      <c r="G5848">
        <v>237.70533752441401</v>
      </c>
      <c r="H5848">
        <v>15.8304300308228</v>
      </c>
      <c r="I5848">
        <v>6.2438648194074603E-2</v>
      </c>
      <c r="J5848">
        <v>94.003219604492202</v>
      </c>
      <c r="K5848">
        <v>10.741774559021</v>
      </c>
      <c r="L5848">
        <v>13.7481937408447</v>
      </c>
      <c r="M5848">
        <v>15.8304300308228</v>
      </c>
      <c r="N5848">
        <v>17.9126682281494</v>
      </c>
      <c r="O5848">
        <v>20.9190864562988</v>
      </c>
      <c r="P5848">
        <v>9.2992105484008807</v>
      </c>
      <c r="Q5848">
        <v>22.361648559570298</v>
      </c>
      <c r="R5848">
        <v>862</v>
      </c>
      <c r="S5848">
        <v>16.015551211456099</v>
      </c>
      <c r="T5848">
        <v>3.9706993103027299</v>
      </c>
      <c r="U5848">
        <v>80.356430053710895</v>
      </c>
      <c r="V5848">
        <v>94.003219604492202</v>
      </c>
      <c r="W5848">
        <v>0.88379716873168901</v>
      </c>
    </row>
    <row r="5849" spans="1:23">
      <c r="A5849" t="s">
        <v>63</v>
      </c>
      <c r="B5849" t="s">
        <v>70</v>
      </c>
      <c r="C5849" s="7" t="s">
        <v>56</v>
      </c>
      <c r="D5849" s="7">
        <v>41150</v>
      </c>
      <c r="E5849" t="s">
        <v>94</v>
      </c>
      <c r="F5849">
        <v>243.35339355468801</v>
      </c>
      <c r="G5849">
        <v>224.45721435546901</v>
      </c>
      <c r="H5849">
        <v>18.896173477172901</v>
      </c>
      <c r="I5849">
        <v>7.7649101614952101E-2</v>
      </c>
      <c r="J5849">
        <v>93.600784301757798</v>
      </c>
      <c r="K5849">
        <v>14.575320243835399</v>
      </c>
      <c r="L5849">
        <v>17.128114700317401</v>
      </c>
      <c r="M5849">
        <v>18.896173477172901</v>
      </c>
      <c r="N5849">
        <v>20.664230346679702</v>
      </c>
      <c r="O5849">
        <v>23.217023849487301</v>
      </c>
      <c r="P5849">
        <v>13.3504190444946</v>
      </c>
      <c r="Q5849">
        <v>24.4419269561768</v>
      </c>
      <c r="R5849">
        <v>862</v>
      </c>
      <c r="S5849">
        <v>11.655107908909001</v>
      </c>
      <c r="T5849">
        <v>3.3715786933898899</v>
      </c>
      <c r="U5849">
        <v>80.356430053710895</v>
      </c>
      <c r="V5849">
        <v>94.003219604492202</v>
      </c>
      <c r="W5849">
        <v>0.88864749670028698</v>
      </c>
    </row>
    <row r="5850" spans="1:23">
      <c r="A5850" t="s">
        <v>63</v>
      </c>
      <c r="B5850" t="s">
        <v>70</v>
      </c>
      <c r="C5850" s="7" t="s">
        <v>56</v>
      </c>
      <c r="D5850" s="7">
        <v>41150</v>
      </c>
      <c r="E5850" t="s">
        <v>95</v>
      </c>
      <c r="F5850">
        <v>225.80764770507801</v>
      </c>
      <c r="G5850">
        <v>204.84983825683599</v>
      </c>
      <c r="H5850">
        <v>20.9578151702881</v>
      </c>
      <c r="I5850">
        <v>9.2812694609165206E-2</v>
      </c>
      <c r="J5850">
        <v>92.333358764648395</v>
      </c>
      <c r="K5850">
        <v>16.926967620849599</v>
      </c>
      <c r="L5850">
        <v>19.308425903320298</v>
      </c>
      <c r="M5850">
        <v>20.9578151702881</v>
      </c>
      <c r="N5850">
        <v>22.607206344604499</v>
      </c>
      <c r="O5850">
        <v>24.988664627075199</v>
      </c>
      <c r="P5850">
        <v>15.7842798233032</v>
      </c>
      <c r="Q5850">
        <v>26.131351470947301</v>
      </c>
      <c r="R5850">
        <v>862</v>
      </c>
      <c r="S5850">
        <v>10.2798481399903</v>
      </c>
      <c r="T5850">
        <v>3.1452867984771702</v>
      </c>
      <c r="U5850">
        <v>80.356430053710895</v>
      </c>
      <c r="V5850">
        <v>94.003219604492202</v>
      </c>
      <c r="W5850">
        <v>0.88802981376647905</v>
      </c>
    </row>
    <row r="5851" spans="1:23">
      <c r="A5851" t="s">
        <v>63</v>
      </c>
      <c r="B5851" t="s">
        <v>70</v>
      </c>
      <c r="C5851" s="7" t="s">
        <v>56</v>
      </c>
      <c r="D5851" s="7">
        <v>41150</v>
      </c>
      <c r="E5851" t="s">
        <v>96</v>
      </c>
      <c r="F5851">
        <v>208.21987915039099</v>
      </c>
      <c r="G5851">
        <v>187.17338562011699</v>
      </c>
      <c r="H5851">
        <v>21.0464992523193</v>
      </c>
      <c r="I5851">
        <v>0.10107823461294201</v>
      </c>
      <c r="J5851">
        <v>89.257225036621094</v>
      </c>
      <c r="K5851">
        <v>17.067173004150401</v>
      </c>
      <c r="L5851">
        <v>19.418190002441399</v>
      </c>
      <c r="M5851">
        <v>21.0464992523193</v>
      </c>
      <c r="N5851">
        <v>22.674806594848601</v>
      </c>
      <c r="O5851">
        <v>25.025823593139599</v>
      </c>
      <c r="P5851">
        <v>15.939088821411101</v>
      </c>
      <c r="Q5851">
        <v>26.153907775878899</v>
      </c>
      <c r="R5851">
        <v>862</v>
      </c>
      <c r="S5851">
        <v>10.093281227781301</v>
      </c>
      <c r="T5851">
        <v>3.1050839424133301</v>
      </c>
      <c r="U5851">
        <v>80.356430053710895</v>
      </c>
      <c r="V5851">
        <v>94.003219604492202</v>
      </c>
      <c r="W5851">
        <v>0.88956916332244895</v>
      </c>
    </row>
    <row r="5852" spans="1:23">
      <c r="A5852" t="s">
        <v>63</v>
      </c>
      <c r="B5852" t="s">
        <v>70</v>
      </c>
      <c r="C5852" s="7" t="s">
        <v>56</v>
      </c>
      <c r="D5852" s="7">
        <v>41150</v>
      </c>
      <c r="E5852" t="s">
        <v>97</v>
      </c>
      <c r="F5852">
        <v>194.79559326171901</v>
      </c>
      <c r="G5852">
        <v>188.45051574707</v>
      </c>
      <c r="H5852">
        <v>6.3450870513915998</v>
      </c>
      <c r="I5852">
        <v>3.2573051750659901E-2</v>
      </c>
      <c r="J5852">
        <v>85.571189880371094</v>
      </c>
      <c r="K5852">
        <v>2.7540929317474401</v>
      </c>
      <c r="L5852">
        <v>4.8756818771362296</v>
      </c>
      <c r="M5852">
        <v>6.3450870513915998</v>
      </c>
      <c r="N5852">
        <v>7.81449270248413</v>
      </c>
      <c r="O5852">
        <v>9.9360818862915004</v>
      </c>
      <c r="P5852">
        <v>1.73609614372253</v>
      </c>
      <c r="Q5852">
        <v>10.954078674316399</v>
      </c>
      <c r="R5852">
        <v>862</v>
      </c>
      <c r="S5852">
        <v>7.8560705414051899</v>
      </c>
      <c r="T5852">
        <v>2.8020675182342498</v>
      </c>
      <c r="U5852">
        <v>80.356430053710895</v>
      </c>
      <c r="V5852">
        <v>94.003219604492202</v>
      </c>
      <c r="W5852">
        <v>0.89949852228164695</v>
      </c>
    </row>
    <row r="5853" spans="1:23">
      <c r="A5853" t="s">
        <v>63</v>
      </c>
      <c r="B5853" t="s">
        <v>70</v>
      </c>
      <c r="C5853" s="7" t="s">
        <v>56</v>
      </c>
      <c r="D5853" s="7">
        <v>41150</v>
      </c>
      <c r="E5853" t="s">
        <v>98</v>
      </c>
      <c r="F5853">
        <v>193.48013305664099</v>
      </c>
      <c r="G5853">
        <v>189.6787109375</v>
      </c>
      <c r="H5853">
        <v>3.8014259338378902</v>
      </c>
      <c r="I5853">
        <v>1.9647629931569099E-2</v>
      </c>
      <c r="J5853">
        <v>81.722953796386705</v>
      </c>
      <c r="K5853">
        <v>0.32032385468482999</v>
      </c>
      <c r="L5853">
        <v>2.3769872188568102</v>
      </c>
      <c r="M5853">
        <v>3.8014259338378902</v>
      </c>
      <c r="N5853">
        <v>5.2258648872375497</v>
      </c>
      <c r="O5853">
        <v>7.2825279235839799</v>
      </c>
      <c r="P5853">
        <v>-0.66652023792266801</v>
      </c>
      <c r="Q5853">
        <v>8.2693719863891602</v>
      </c>
      <c r="R5853">
        <v>862</v>
      </c>
      <c r="S5853">
        <v>7.24892567484574</v>
      </c>
      <c r="T5853">
        <v>2.7163183689117401</v>
      </c>
      <c r="U5853">
        <v>80.356430053710895</v>
      </c>
      <c r="V5853">
        <v>94.003219604492202</v>
      </c>
      <c r="W5853">
        <v>0.905642330646515</v>
      </c>
    </row>
    <row r="5854" spans="1:23">
      <c r="A5854" t="s">
        <v>63</v>
      </c>
      <c r="B5854" t="s">
        <v>70</v>
      </c>
      <c r="C5854" s="7" t="s">
        <v>56</v>
      </c>
      <c r="D5854" s="7">
        <v>41150</v>
      </c>
      <c r="E5854" t="s">
        <v>99</v>
      </c>
      <c r="F5854">
        <v>183.02325439453099</v>
      </c>
      <c r="G5854">
        <v>184.98809814453099</v>
      </c>
      <c r="H5854">
        <v>-1.96482813358307</v>
      </c>
      <c r="I5854">
        <v>-1.07354018837214E-2</v>
      </c>
      <c r="J5854">
        <v>79.594367980957003</v>
      </c>
      <c r="K5854">
        <v>-5.5373740196228001</v>
      </c>
      <c r="L5854">
        <v>-3.42668509483337</v>
      </c>
      <c r="M5854">
        <v>-1.96482813358307</v>
      </c>
      <c r="N5854">
        <v>-0.502971351146698</v>
      </c>
      <c r="O5854">
        <v>1.6077176332473799</v>
      </c>
      <c r="P5854">
        <v>-6.5501413345336896</v>
      </c>
      <c r="Q5854">
        <v>2.6204845905303999</v>
      </c>
      <c r="R5854">
        <v>862</v>
      </c>
      <c r="S5854">
        <v>7.56783229282519</v>
      </c>
      <c r="T5854">
        <v>2.7876722812652601</v>
      </c>
      <c r="U5854">
        <v>80.356430053710895</v>
      </c>
      <c r="V5854">
        <v>94.003219604492202</v>
      </c>
      <c r="W5854">
        <v>0.89870196580886796</v>
      </c>
    </row>
    <row r="5855" spans="1:23">
      <c r="A5855" t="s">
        <v>63</v>
      </c>
      <c r="B5855" t="s">
        <v>70</v>
      </c>
      <c r="C5855" s="7" t="s">
        <v>56</v>
      </c>
      <c r="D5855" s="7">
        <v>41150</v>
      </c>
      <c r="E5855" t="s">
        <v>100</v>
      </c>
      <c r="F5855">
        <v>168.43341064453099</v>
      </c>
      <c r="G5855">
        <v>172.90109252929699</v>
      </c>
      <c r="H5855">
        <v>-4.4676856994628897</v>
      </c>
      <c r="I5855">
        <v>-2.6524938642978699E-2</v>
      </c>
      <c r="J5855">
        <v>78.300422668457003</v>
      </c>
      <c r="K5855">
        <v>-7.7716979980468803</v>
      </c>
      <c r="L5855">
        <v>-5.8196606636047399</v>
      </c>
      <c r="M5855">
        <v>-4.4676856994628897</v>
      </c>
      <c r="N5855">
        <v>-3.11571097373962</v>
      </c>
      <c r="O5855">
        <v>-1.16367375850677</v>
      </c>
      <c r="P5855">
        <v>-8.7083396911621094</v>
      </c>
      <c r="Q5855">
        <v>-0.22703222930431399</v>
      </c>
      <c r="R5855">
        <v>862</v>
      </c>
      <c r="S5855">
        <v>6.4627194113297701</v>
      </c>
      <c r="T5855">
        <v>2.5781342983245898</v>
      </c>
      <c r="U5855">
        <v>80.356430053710895</v>
      </c>
      <c r="V5855">
        <v>94.003219604492202</v>
      </c>
      <c r="W5855">
        <v>0.89569818973541304</v>
      </c>
    </row>
    <row r="5856" spans="1:23">
      <c r="A5856" t="s">
        <v>63</v>
      </c>
      <c r="B5856" t="s">
        <v>70</v>
      </c>
      <c r="C5856" s="7" t="s">
        <v>56</v>
      </c>
      <c r="D5856" s="7">
        <v>41150</v>
      </c>
      <c r="E5856" t="s">
        <v>101</v>
      </c>
      <c r="F5856">
        <v>156.146896362305</v>
      </c>
      <c r="G5856">
        <v>159.80606079101599</v>
      </c>
      <c r="H5856">
        <v>-3.6591579914093</v>
      </c>
      <c r="I5856">
        <v>-2.3434074595570599E-2</v>
      </c>
      <c r="J5856">
        <v>77.527427673339801</v>
      </c>
      <c r="K5856">
        <v>-6.5684309005737296</v>
      </c>
      <c r="L5856">
        <v>-4.849609375</v>
      </c>
      <c r="M5856">
        <v>-3.6591579914093</v>
      </c>
      <c r="N5856">
        <v>-2.4687070846557599</v>
      </c>
      <c r="O5856">
        <v>-0.74988490343093905</v>
      </c>
      <c r="P5856">
        <v>-7.3931694030761701</v>
      </c>
      <c r="Q5856">
        <v>7.4853576719760895E-2</v>
      </c>
      <c r="R5856">
        <v>862</v>
      </c>
      <c r="S5856">
        <v>5.0264175476386299</v>
      </c>
      <c r="T5856">
        <v>2.2701177597045898</v>
      </c>
      <c r="U5856">
        <v>80.356430053710895</v>
      </c>
      <c r="V5856">
        <v>94.003219604492202</v>
      </c>
      <c r="W5856">
        <v>0.90157693624496504</v>
      </c>
    </row>
    <row r="5857" spans="1:23">
      <c r="A5857" t="s">
        <v>63</v>
      </c>
      <c r="B5857" t="s">
        <v>70</v>
      </c>
      <c r="C5857" s="7" t="s">
        <v>56</v>
      </c>
      <c r="D5857" s="7">
        <v>41150</v>
      </c>
      <c r="E5857" t="s">
        <v>102</v>
      </c>
      <c r="F5857">
        <v>149.03082275390599</v>
      </c>
      <c r="G5857">
        <v>151.44389343261699</v>
      </c>
      <c r="H5857">
        <v>-2.41306495666504</v>
      </c>
      <c r="I5857">
        <v>-1.6191717237234102E-2</v>
      </c>
      <c r="J5857">
        <v>76.439743041992202</v>
      </c>
      <c r="K5857">
        <v>-5.33373928070068</v>
      </c>
      <c r="L5857">
        <v>-3.6081812381744398</v>
      </c>
      <c r="M5857">
        <v>-2.41306495666504</v>
      </c>
      <c r="N5857">
        <v>-1.2179485559463501</v>
      </c>
      <c r="O5857">
        <v>0.50760954618454002</v>
      </c>
      <c r="P5857">
        <v>-6.1617097854614302</v>
      </c>
      <c r="Q5857">
        <v>1.3355802297592201</v>
      </c>
      <c r="R5857">
        <v>862</v>
      </c>
      <c r="S5857">
        <v>4.9937651039601301</v>
      </c>
      <c r="T5857">
        <v>2.2790143489837602</v>
      </c>
      <c r="U5857">
        <v>80.356430053710895</v>
      </c>
      <c r="V5857">
        <v>94.003219604492202</v>
      </c>
      <c r="W5857">
        <v>0.91772800683975198</v>
      </c>
    </row>
    <row r="5858" spans="1:23">
      <c r="A5858" t="s">
        <v>63</v>
      </c>
      <c r="B5858" t="s">
        <v>70</v>
      </c>
      <c r="C5858" s="7" t="s">
        <v>56</v>
      </c>
      <c r="D5858" s="7">
        <v>41162</v>
      </c>
      <c r="E5858" t="s">
        <v>79</v>
      </c>
      <c r="F5858">
        <v>120.224006652832</v>
      </c>
      <c r="G5858">
        <v>108.66135406494099</v>
      </c>
      <c r="H5858">
        <v>11.562649726867701</v>
      </c>
      <c r="I5858">
        <v>9.6175879240035997E-2</v>
      </c>
      <c r="J5858">
        <v>74.267189025878906</v>
      </c>
      <c r="K5858">
        <v>6.1227922439575204</v>
      </c>
      <c r="L5858">
        <v>9.3367042541503906</v>
      </c>
      <c r="M5858">
        <v>11.562649726867701</v>
      </c>
      <c r="N5858">
        <v>13.7885942459106</v>
      </c>
      <c r="O5858">
        <v>17.002506256103501</v>
      </c>
      <c r="P5858">
        <v>4.5806684494018599</v>
      </c>
      <c r="Q5858">
        <v>18.544630050659201</v>
      </c>
      <c r="R5858">
        <v>861</v>
      </c>
      <c r="S5858">
        <v>18.050755539690002</v>
      </c>
      <c r="T5858">
        <v>4.2447428703308097</v>
      </c>
      <c r="U5858">
        <v>77.689361572265597</v>
      </c>
      <c r="V5858">
        <v>88.566665649414105</v>
      </c>
      <c r="W5858">
        <v>0.88856250047683705</v>
      </c>
    </row>
    <row r="5859" spans="1:23">
      <c r="A5859" t="s">
        <v>63</v>
      </c>
      <c r="B5859" t="s">
        <v>70</v>
      </c>
      <c r="C5859" s="7" t="s">
        <v>56</v>
      </c>
      <c r="D5859" s="7">
        <v>41162</v>
      </c>
      <c r="E5859" t="s">
        <v>80</v>
      </c>
      <c r="F5859">
        <v>120.94113922119099</v>
      </c>
      <c r="G5859">
        <v>107.47752380371099</v>
      </c>
      <c r="H5859">
        <v>13.463620185852101</v>
      </c>
      <c r="I5859">
        <v>0.11132374405860899</v>
      </c>
      <c r="J5859">
        <v>74.051544189453097</v>
      </c>
      <c r="K5859">
        <v>7.2043285369873002</v>
      </c>
      <c r="L5859">
        <v>10.9023685455322</v>
      </c>
      <c r="M5859">
        <v>13.463620185852101</v>
      </c>
      <c r="N5859">
        <v>16.0248718261719</v>
      </c>
      <c r="O5859">
        <v>19.7229118347168</v>
      </c>
      <c r="P5859">
        <v>5.4299063682556197</v>
      </c>
      <c r="Q5859">
        <v>21.49733543396</v>
      </c>
      <c r="R5859">
        <v>861</v>
      </c>
      <c r="S5859">
        <v>24.088422674559499</v>
      </c>
      <c r="T5859">
        <v>4.8841509819030797</v>
      </c>
      <c r="U5859">
        <v>77.689361572265597</v>
      </c>
      <c r="V5859">
        <v>88.566665649414105</v>
      </c>
      <c r="W5859">
        <v>0.876212358474731</v>
      </c>
    </row>
    <row r="5860" spans="1:23">
      <c r="A5860" t="s">
        <v>63</v>
      </c>
      <c r="B5860" t="s">
        <v>70</v>
      </c>
      <c r="C5860" s="7" t="s">
        <v>56</v>
      </c>
      <c r="D5860" s="7">
        <v>41162</v>
      </c>
      <c r="E5860" t="s">
        <v>81</v>
      </c>
      <c r="F5860">
        <v>121.250946044922</v>
      </c>
      <c r="G5860">
        <v>108.558959960938</v>
      </c>
      <c r="H5860">
        <v>12.6919822692871</v>
      </c>
      <c r="I5860">
        <v>0.104675330221653</v>
      </c>
      <c r="J5860">
        <v>73.237220764160199</v>
      </c>
      <c r="K5860">
        <v>6.3168516159057599</v>
      </c>
      <c r="L5860">
        <v>10.083331108093301</v>
      </c>
      <c r="M5860">
        <v>12.6919822692871</v>
      </c>
      <c r="N5860">
        <v>15.300633430481</v>
      </c>
      <c r="O5860">
        <v>19.067113876342798</v>
      </c>
      <c r="P5860">
        <v>4.5095906257629403</v>
      </c>
      <c r="Q5860">
        <v>20.874374389648398</v>
      </c>
      <c r="R5860">
        <v>861</v>
      </c>
      <c r="S5860">
        <v>25.087357984003798</v>
      </c>
      <c r="T5860">
        <v>4.9745407104492196</v>
      </c>
      <c r="U5860">
        <v>77.689361572265597</v>
      </c>
      <c r="V5860">
        <v>88.566665649414105</v>
      </c>
      <c r="W5860">
        <v>0.87668776512145996</v>
      </c>
    </row>
    <row r="5861" spans="1:23">
      <c r="A5861" t="s">
        <v>63</v>
      </c>
      <c r="B5861" t="s">
        <v>70</v>
      </c>
      <c r="C5861" s="7" t="s">
        <v>56</v>
      </c>
      <c r="D5861" s="7">
        <v>41162</v>
      </c>
      <c r="E5861" t="s">
        <v>82</v>
      </c>
      <c r="F5861">
        <v>122.314102172852</v>
      </c>
      <c r="G5861">
        <v>115.818084716797</v>
      </c>
      <c r="H5861">
        <v>6.4960217475891104</v>
      </c>
      <c r="I5861">
        <v>5.3109340369701399E-2</v>
      </c>
      <c r="J5861">
        <v>73.026649475097699</v>
      </c>
      <c r="K5861">
        <v>1.68438279628754</v>
      </c>
      <c r="L5861">
        <v>4.5271377563476598</v>
      </c>
      <c r="M5861">
        <v>6.4960217475891104</v>
      </c>
      <c r="N5861">
        <v>8.46490478515625</v>
      </c>
      <c r="O5861">
        <v>11.307660102844199</v>
      </c>
      <c r="P5861">
        <v>0.32035017013549799</v>
      </c>
      <c r="Q5861">
        <v>12.6716928482056</v>
      </c>
      <c r="R5861">
        <v>861</v>
      </c>
      <c r="S5861">
        <v>13.9979234847247</v>
      </c>
      <c r="T5861">
        <v>3.7545416355133101</v>
      </c>
      <c r="U5861">
        <v>77.689361572265597</v>
      </c>
      <c r="V5861">
        <v>88.566665649414105</v>
      </c>
      <c r="W5861">
        <v>0.884904265403748</v>
      </c>
    </row>
    <row r="5862" spans="1:23">
      <c r="A5862" t="s">
        <v>63</v>
      </c>
      <c r="B5862" t="s">
        <v>70</v>
      </c>
      <c r="C5862" s="7" t="s">
        <v>56</v>
      </c>
      <c r="D5862" s="7">
        <v>41162</v>
      </c>
      <c r="E5862" t="s">
        <v>83</v>
      </c>
      <c r="F5862">
        <v>133.00265502929699</v>
      </c>
      <c r="G5862">
        <v>134.73951721191401</v>
      </c>
      <c r="H5862">
        <v>-1.7368580102920499</v>
      </c>
      <c r="I5862">
        <v>-1.3058821670711001E-2</v>
      </c>
      <c r="J5862">
        <v>73.02587890625</v>
      </c>
      <c r="K5862">
        <v>-5.8251981735229501</v>
      </c>
      <c r="L5862">
        <v>-3.4097735881805402</v>
      </c>
      <c r="M5862">
        <v>-1.7368580102920499</v>
      </c>
      <c r="N5862">
        <v>-6.3942268490791307E-2</v>
      </c>
      <c r="O5862">
        <v>2.3514821529388401</v>
      </c>
      <c r="P5862">
        <v>-6.9841856956481898</v>
      </c>
      <c r="Q5862">
        <v>3.51047015190125</v>
      </c>
      <c r="R5862">
        <v>861</v>
      </c>
      <c r="S5862">
        <v>9.7954077794593104</v>
      </c>
      <c r="T5862">
        <v>3.1901488304138201</v>
      </c>
      <c r="U5862">
        <v>77.689361572265597</v>
      </c>
      <c r="V5862">
        <v>88.566665649414105</v>
      </c>
      <c r="W5862">
        <v>0.89352387189865101</v>
      </c>
    </row>
    <row r="5863" spans="1:23">
      <c r="A5863" t="s">
        <v>63</v>
      </c>
      <c r="B5863" t="s">
        <v>70</v>
      </c>
      <c r="C5863" s="7" t="s">
        <v>56</v>
      </c>
      <c r="D5863" s="7">
        <v>41162</v>
      </c>
      <c r="E5863" t="s">
        <v>84</v>
      </c>
      <c r="F5863">
        <v>169.22471618652301</v>
      </c>
      <c r="G5863">
        <v>172.221267700195</v>
      </c>
      <c r="H5863">
        <v>-2.99655389785767</v>
      </c>
      <c r="I5863">
        <v>-1.7707541584968602E-2</v>
      </c>
      <c r="J5863">
        <v>73.109733581542997</v>
      </c>
      <c r="K5863">
        <v>-7.2974014282226598</v>
      </c>
      <c r="L5863">
        <v>-4.7564253807067898</v>
      </c>
      <c r="M5863">
        <v>-2.99655389785767</v>
      </c>
      <c r="N5863">
        <v>-1.23668205738068</v>
      </c>
      <c r="O5863">
        <v>1.30429339408875</v>
      </c>
      <c r="P5863">
        <v>-8.5166311264038104</v>
      </c>
      <c r="Q5863">
        <v>2.5235238075256299</v>
      </c>
      <c r="R5863">
        <v>861</v>
      </c>
      <c r="S5863">
        <v>10.4449949449938</v>
      </c>
      <c r="T5863">
        <v>3.35596895217896</v>
      </c>
      <c r="U5863">
        <v>77.689361572265597</v>
      </c>
      <c r="V5863">
        <v>88.566665649414105</v>
      </c>
      <c r="W5863">
        <v>0.90788245201110795</v>
      </c>
    </row>
    <row r="5864" spans="1:23">
      <c r="A5864" t="s">
        <v>63</v>
      </c>
      <c r="B5864" t="s">
        <v>70</v>
      </c>
      <c r="C5864" s="7" t="s">
        <v>56</v>
      </c>
      <c r="D5864" s="7">
        <v>41162</v>
      </c>
      <c r="E5864" t="s">
        <v>85</v>
      </c>
      <c r="F5864">
        <v>204.21360778808599</v>
      </c>
      <c r="G5864">
        <v>208.106033325195</v>
      </c>
      <c r="H5864">
        <v>-3.8924217224121098</v>
      </c>
      <c r="I5864">
        <v>-1.90605409443378E-2</v>
      </c>
      <c r="J5864">
        <v>73.041458129882798</v>
      </c>
      <c r="K5864">
        <v>-8.5369119644165004</v>
      </c>
      <c r="L5864">
        <v>-5.7929091453552202</v>
      </c>
      <c r="M5864">
        <v>-3.8924217224121098</v>
      </c>
      <c r="N5864">
        <v>-1.9919339418411299</v>
      </c>
      <c r="O5864">
        <v>0.75206834077835105</v>
      </c>
      <c r="P5864">
        <v>-9.8535604476928693</v>
      </c>
      <c r="Q5864">
        <v>2.0687167644500701</v>
      </c>
      <c r="R5864">
        <v>861</v>
      </c>
      <c r="S5864">
        <v>12.2904269765382</v>
      </c>
      <c r="T5864">
        <v>3.6241147518157999</v>
      </c>
      <c r="U5864">
        <v>77.689361572265597</v>
      </c>
      <c r="V5864">
        <v>88.566665649414105</v>
      </c>
      <c r="W5864">
        <v>0.90954697132110596</v>
      </c>
    </row>
    <row r="5865" spans="1:23">
      <c r="A5865" t="s">
        <v>63</v>
      </c>
      <c r="B5865" t="s">
        <v>70</v>
      </c>
      <c r="C5865" s="7" t="s">
        <v>56</v>
      </c>
      <c r="D5865" s="7">
        <v>41162</v>
      </c>
      <c r="E5865" t="s">
        <v>86</v>
      </c>
      <c r="F5865">
        <v>226.81852722168</v>
      </c>
      <c r="G5865">
        <v>232.88088989257801</v>
      </c>
      <c r="H5865">
        <v>-6.06237888336182</v>
      </c>
      <c r="I5865">
        <v>-2.6727883145213099E-2</v>
      </c>
      <c r="J5865">
        <v>74.475807189941406</v>
      </c>
      <c r="K5865">
        <v>-10.969815254211399</v>
      </c>
      <c r="L5865">
        <v>-8.0704622268676793</v>
      </c>
      <c r="M5865">
        <v>-6.06237888336182</v>
      </c>
      <c r="N5865">
        <v>-4.0542960166931197</v>
      </c>
      <c r="O5865">
        <v>-1.1549423933029199</v>
      </c>
      <c r="P5865">
        <v>-12.361005783081101</v>
      </c>
      <c r="Q5865">
        <v>0.236247763037682</v>
      </c>
      <c r="R5865">
        <v>861</v>
      </c>
      <c r="S5865">
        <v>13.752869798025801</v>
      </c>
      <c r="T5865">
        <v>3.8292932510375999</v>
      </c>
      <c r="U5865">
        <v>77.689361572265597</v>
      </c>
      <c r="V5865">
        <v>88.566665649414105</v>
      </c>
      <c r="W5865">
        <v>0.901960849761963</v>
      </c>
    </row>
    <row r="5866" spans="1:23">
      <c r="A5866" t="s">
        <v>63</v>
      </c>
      <c r="B5866" t="s">
        <v>70</v>
      </c>
      <c r="C5866" s="7" t="s">
        <v>56</v>
      </c>
      <c r="D5866" s="7">
        <v>41162</v>
      </c>
      <c r="E5866" t="s">
        <v>87</v>
      </c>
      <c r="F5866">
        <v>246.21838378906301</v>
      </c>
      <c r="G5866">
        <v>252.30624389648401</v>
      </c>
      <c r="H5866">
        <v>-6.0878548622131303</v>
      </c>
      <c r="I5866">
        <v>-2.4725427851080901E-2</v>
      </c>
      <c r="J5866">
        <v>78.364822387695298</v>
      </c>
      <c r="K5866">
        <v>-11.3316602706909</v>
      </c>
      <c r="L5866">
        <v>-8.2335777282714808</v>
      </c>
      <c r="M5866">
        <v>-6.0878548622131303</v>
      </c>
      <c r="N5866">
        <v>-3.9421322345733598</v>
      </c>
      <c r="O5866">
        <v>-0.84404939413070701</v>
      </c>
      <c r="P5866">
        <v>-12.8182067871094</v>
      </c>
      <c r="Q5866">
        <v>0.64249658584594704</v>
      </c>
      <c r="R5866">
        <v>861</v>
      </c>
      <c r="S5866">
        <v>15.849150805860999</v>
      </c>
      <c r="T5866">
        <v>4.0917630195617702</v>
      </c>
      <c r="U5866">
        <v>77.689361572265597</v>
      </c>
      <c r="V5866">
        <v>88.566665649414105</v>
      </c>
      <c r="W5866">
        <v>0.90091592073440596</v>
      </c>
    </row>
    <row r="5867" spans="1:23">
      <c r="A5867" t="s">
        <v>63</v>
      </c>
      <c r="B5867" t="s">
        <v>70</v>
      </c>
      <c r="C5867" s="7" t="s">
        <v>56</v>
      </c>
      <c r="D5867" s="7">
        <v>41162</v>
      </c>
      <c r="E5867" t="s">
        <v>88</v>
      </c>
      <c r="F5867">
        <v>259.52310180664102</v>
      </c>
      <c r="G5867">
        <v>262.70523071289102</v>
      </c>
      <c r="H5867">
        <v>-3.1821305751800502</v>
      </c>
      <c r="I5867">
        <v>-1.2261453084647701E-2</v>
      </c>
      <c r="J5867">
        <v>81.236640930175795</v>
      </c>
      <c r="K5867">
        <v>-8.7945613861084002</v>
      </c>
      <c r="L5867">
        <v>-5.4786915779113796</v>
      </c>
      <c r="M5867">
        <v>-3.1821305751800502</v>
      </c>
      <c r="N5867">
        <v>-0.88556927442550704</v>
      </c>
      <c r="O5867">
        <v>2.4303004741668701</v>
      </c>
      <c r="P5867">
        <v>-10.385607719421399</v>
      </c>
      <c r="Q5867">
        <v>4.0213465690612802</v>
      </c>
      <c r="R5867">
        <v>861</v>
      </c>
      <c r="S5867">
        <v>18.312772093725499</v>
      </c>
      <c r="T5867">
        <v>4.3794031143188503</v>
      </c>
      <c r="U5867">
        <v>77.689361572265597</v>
      </c>
      <c r="V5867">
        <v>88.566665649414105</v>
      </c>
      <c r="W5867">
        <v>0.90126925706863403</v>
      </c>
    </row>
    <row r="5868" spans="1:23">
      <c r="A5868" t="s">
        <v>63</v>
      </c>
      <c r="B5868" t="s">
        <v>70</v>
      </c>
      <c r="C5868" s="7" t="s">
        <v>56</v>
      </c>
      <c r="D5868" s="7">
        <v>41162</v>
      </c>
      <c r="E5868" t="s">
        <v>89</v>
      </c>
      <c r="F5868">
        <v>267.09515380859398</v>
      </c>
      <c r="G5868">
        <v>269.48785400390602</v>
      </c>
      <c r="H5868">
        <v>-2.3926796913146999</v>
      </c>
      <c r="I5868">
        <v>-8.9581543579697592E-3</v>
      </c>
      <c r="J5868">
        <v>83.784896850585895</v>
      </c>
      <c r="K5868">
        <v>-7.8214058876037598</v>
      </c>
      <c r="L5868">
        <v>-4.6140704154968297</v>
      </c>
      <c r="M5868">
        <v>-2.3926796913146999</v>
      </c>
      <c r="N5868">
        <v>-0.17128886282444</v>
      </c>
      <c r="O5868">
        <v>3.0360467433929399</v>
      </c>
      <c r="P5868">
        <v>-9.3603744506835902</v>
      </c>
      <c r="Q5868">
        <v>4.5750150680542001</v>
      </c>
      <c r="R5868">
        <v>861</v>
      </c>
      <c r="S5868">
        <v>17.1584642299579</v>
      </c>
      <c r="T5868">
        <v>4.2360577583312997</v>
      </c>
      <c r="U5868">
        <v>77.689361572265597</v>
      </c>
      <c r="V5868">
        <v>88.566665649414105</v>
      </c>
      <c r="W5868">
        <v>0.90120196342468295</v>
      </c>
    </row>
    <row r="5869" spans="1:23">
      <c r="A5869" t="s">
        <v>63</v>
      </c>
      <c r="B5869" t="s">
        <v>70</v>
      </c>
      <c r="C5869" s="7" t="s">
        <v>56</v>
      </c>
      <c r="D5869" s="7">
        <v>41162</v>
      </c>
      <c r="E5869" t="s">
        <v>90</v>
      </c>
      <c r="F5869">
        <v>269.36511230468801</v>
      </c>
      <c r="G5869">
        <v>270.1728515625</v>
      </c>
      <c r="H5869">
        <v>-0.80776393413543701</v>
      </c>
      <c r="I5869">
        <v>-2.9987697489559698E-3</v>
      </c>
      <c r="J5869">
        <v>85.968887329101605</v>
      </c>
      <c r="K5869">
        <v>-6.1148548126220703</v>
      </c>
      <c r="L5869">
        <v>-2.9793822765350302</v>
      </c>
      <c r="M5869">
        <v>-0.80776393413543701</v>
      </c>
      <c r="N5869">
        <v>1.3638544082641599</v>
      </c>
      <c r="O5869">
        <v>4.4993267059326199</v>
      </c>
      <c r="P5869">
        <v>-7.6193408966064498</v>
      </c>
      <c r="Q5869">
        <v>6.0038127899169904</v>
      </c>
      <c r="R5869">
        <v>861</v>
      </c>
      <c r="S5869">
        <v>16.4723575451155</v>
      </c>
      <c r="T5869">
        <v>4.1411447525024396</v>
      </c>
      <c r="U5869">
        <v>77.689361572265597</v>
      </c>
      <c r="V5869">
        <v>88.566665649414105</v>
      </c>
      <c r="W5869">
        <v>0.90462565422058105</v>
      </c>
    </row>
    <row r="5870" spans="1:23">
      <c r="A5870" t="s">
        <v>63</v>
      </c>
      <c r="B5870" t="s">
        <v>70</v>
      </c>
      <c r="C5870" s="7" t="s">
        <v>56</v>
      </c>
      <c r="D5870" s="7">
        <v>41162</v>
      </c>
      <c r="E5870" t="s">
        <v>91</v>
      </c>
      <c r="F5870">
        <v>266.73455810546898</v>
      </c>
      <c r="G5870">
        <v>269.22457885742199</v>
      </c>
      <c r="H5870">
        <v>-2.4900052547454798</v>
      </c>
      <c r="I5870">
        <v>-9.3351425603032095E-3</v>
      </c>
      <c r="J5870">
        <v>87.033027648925795</v>
      </c>
      <c r="K5870">
        <v>-7.5064558982849103</v>
      </c>
      <c r="L5870">
        <v>-4.5426959991455096</v>
      </c>
      <c r="M5870">
        <v>-2.4900052547454798</v>
      </c>
      <c r="N5870">
        <v>-0.437314093112946</v>
      </c>
      <c r="O5870">
        <v>2.5264458656311</v>
      </c>
      <c r="P5870">
        <v>-8.9285507202148402</v>
      </c>
      <c r="Q5870">
        <v>3.9485397338867201</v>
      </c>
      <c r="R5870">
        <v>861</v>
      </c>
      <c r="S5870">
        <v>14.8064078315942</v>
      </c>
      <c r="T5870">
        <v>3.91435742378235</v>
      </c>
      <c r="U5870">
        <v>77.689361572265597</v>
      </c>
      <c r="V5870">
        <v>88.566665649414105</v>
      </c>
      <c r="W5870">
        <v>0.90335136651992798</v>
      </c>
    </row>
    <row r="5871" spans="1:23">
      <c r="A5871" t="s">
        <v>63</v>
      </c>
      <c r="B5871" t="s">
        <v>70</v>
      </c>
      <c r="C5871" s="7" t="s">
        <v>56</v>
      </c>
      <c r="D5871" s="7">
        <v>41162</v>
      </c>
      <c r="E5871" t="s">
        <v>92</v>
      </c>
      <c r="F5871">
        <v>266.78164672851602</v>
      </c>
      <c r="G5871">
        <v>259.259033203125</v>
      </c>
      <c r="H5871">
        <v>7.5226163864135698</v>
      </c>
      <c r="I5871">
        <v>2.8197653591632801E-2</v>
      </c>
      <c r="J5871">
        <v>86.888389587402301</v>
      </c>
      <c r="K5871">
        <v>2.81954717636108</v>
      </c>
      <c r="L5871">
        <v>5.5981588363647496</v>
      </c>
      <c r="M5871">
        <v>7.5226163864135698</v>
      </c>
      <c r="N5871">
        <v>9.4470748901367205</v>
      </c>
      <c r="O5871">
        <v>12.225685119628899</v>
      </c>
      <c r="P5871">
        <v>1.4862924814224201</v>
      </c>
      <c r="Q5871">
        <v>13.5589399337769</v>
      </c>
      <c r="R5871">
        <v>861</v>
      </c>
      <c r="S5871">
        <v>13.278917316628201</v>
      </c>
      <c r="T5871">
        <v>3.6698243618011501</v>
      </c>
      <c r="U5871">
        <v>77.689361572265597</v>
      </c>
      <c r="V5871">
        <v>88.566665649414105</v>
      </c>
      <c r="W5871">
        <v>0.89950543642044101</v>
      </c>
    </row>
    <row r="5872" spans="1:23">
      <c r="A5872" t="s">
        <v>63</v>
      </c>
      <c r="B5872" t="s">
        <v>70</v>
      </c>
      <c r="C5872" s="7" t="s">
        <v>56</v>
      </c>
      <c r="D5872" s="7">
        <v>41162</v>
      </c>
      <c r="E5872" t="s">
        <v>93</v>
      </c>
      <c r="F5872">
        <v>255.32763671875</v>
      </c>
      <c r="G5872">
        <v>233.23275756835901</v>
      </c>
      <c r="H5872">
        <v>22.094882965087901</v>
      </c>
      <c r="I5872">
        <v>8.6535416543483706E-2</v>
      </c>
      <c r="J5872">
        <v>85.869682312011705</v>
      </c>
      <c r="K5872">
        <v>17.233634948730501</v>
      </c>
      <c r="L5872">
        <v>20.105699539184599</v>
      </c>
      <c r="M5872">
        <v>22.094882965087901</v>
      </c>
      <c r="N5872">
        <v>24.0840663909912</v>
      </c>
      <c r="O5872">
        <v>26.956130981445298</v>
      </c>
      <c r="P5872">
        <v>15.8555393218994</v>
      </c>
      <c r="Q5872">
        <v>28.334226608276399</v>
      </c>
      <c r="R5872">
        <v>861</v>
      </c>
      <c r="S5872">
        <v>14.7215338109604</v>
      </c>
      <c r="T5872">
        <v>3.79325151443481</v>
      </c>
      <c r="U5872">
        <v>77.689361572265597</v>
      </c>
      <c r="V5872">
        <v>88.566665649414105</v>
      </c>
      <c r="W5872">
        <v>0.88379716873168901</v>
      </c>
    </row>
    <row r="5873" spans="1:23">
      <c r="A5873" t="s">
        <v>63</v>
      </c>
      <c r="B5873" t="s">
        <v>70</v>
      </c>
      <c r="C5873" s="7" t="s">
        <v>56</v>
      </c>
      <c r="D5873" s="7">
        <v>41162</v>
      </c>
      <c r="E5873" t="s">
        <v>94</v>
      </c>
      <c r="F5873">
        <v>236.90997314453099</v>
      </c>
      <c r="G5873">
        <v>218.16265869140599</v>
      </c>
      <c r="H5873">
        <v>18.747314453125</v>
      </c>
      <c r="I5873">
        <v>7.9132661223411602E-2</v>
      </c>
      <c r="J5873">
        <v>86.603431701660199</v>
      </c>
      <c r="K5873">
        <v>13.8183746337891</v>
      </c>
      <c r="L5873">
        <v>16.730432510376001</v>
      </c>
      <c r="M5873">
        <v>18.747314453125</v>
      </c>
      <c r="N5873">
        <v>20.764196395873999</v>
      </c>
      <c r="O5873">
        <v>23.676254272460898</v>
      </c>
      <c r="P5873">
        <v>12.421089172363301</v>
      </c>
      <c r="Q5873">
        <v>25.073541641235401</v>
      </c>
      <c r="R5873">
        <v>861</v>
      </c>
      <c r="S5873">
        <v>15.2437377794688</v>
      </c>
      <c r="T5873">
        <v>3.8460724353790301</v>
      </c>
      <c r="U5873">
        <v>77.689361572265597</v>
      </c>
      <c r="V5873">
        <v>88.566665649414105</v>
      </c>
      <c r="W5873">
        <v>0.88864749670028698</v>
      </c>
    </row>
    <row r="5874" spans="1:23">
      <c r="A5874" t="s">
        <v>63</v>
      </c>
      <c r="B5874" t="s">
        <v>70</v>
      </c>
      <c r="C5874" s="7" t="s">
        <v>56</v>
      </c>
      <c r="D5874" s="7">
        <v>41162</v>
      </c>
      <c r="E5874" t="s">
        <v>95</v>
      </c>
      <c r="F5874">
        <v>220.03500366210901</v>
      </c>
      <c r="G5874">
        <v>201.49911499023401</v>
      </c>
      <c r="H5874">
        <v>18.535890579223601</v>
      </c>
      <c r="I5874">
        <v>8.4240637719631195E-2</v>
      </c>
      <c r="J5874">
        <v>85.918472290039105</v>
      </c>
      <c r="K5874">
        <v>13.94517993927</v>
      </c>
      <c r="L5874">
        <v>16.6574096679688</v>
      </c>
      <c r="M5874">
        <v>18.535890579223601</v>
      </c>
      <c r="N5874">
        <v>20.414369583129901</v>
      </c>
      <c r="O5874">
        <v>23.1265983581543</v>
      </c>
      <c r="P5874">
        <v>12.64377784729</v>
      </c>
      <c r="Q5874">
        <v>24.428001403808601</v>
      </c>
      <c r="R5874">
        <v>861</v>
      </c>
      <c r="S5874">
        <v>13.2886480293172</v>
      </c>
      <c r="T5874">
        <v>3.5821495056152299</v>
      </c>
      <c r="U5874">
        <v>77.689361572265597</v>
      </c>
      <c r="V5874">
        <v>88.566665649414105</v>
      </c>
      <c r="W5874">
        <v>0.88802981376647905</v>
      </c>
    </row>
    <row r="5875" spans="1:23">
      <c r="A5875" t="s">
        <v>63</v>
      </c>
      <c r="B5875" t="s">
        <v>70</v>
      </c>
      <c r="C5875" s="7" t="s">
        <v>56</v>
      </c>
      <c r="D5875" s="7">
        <v>41162</v>
      </c>
      <c r="E5875" t="s">
        <v>96</v>
      </c>
      <c r="F5875">
        <v>200.44764709472699</v>
      </c>
      <c r="G5875">
        <v>183.01176452636699</v>
      </c>
      <c r="H5875">
        <v>17.435884475708001</v>
      </c>
      <c r="I5875">
        <v>8.6984731256961795E-2</v>
      </c>
      <c r="J5875">
        <v>84.236267089843807</v>
      </c>
      <c r="K5875">
        <v>13.012569427490201</v>
      </c>
      <c r="L5875">
        <v>15.6258993148804</v>
      </c>
      <c r="M5875">
        <v>17.435884475708001</v>
      </c>
      <c r="N5875">
        <v>19.24587059021</v>
      </c>
      <c r="O5875">
        <v>21.8592014312744</v>
      </c>
      <c r="P5875">
        <v>11.758620262146</v>
      </c>
      <c r="Q5875">
        <v>23.1131496429443</v>
      </c>
      <c r="R5875">
        <v>861</v>
      </c>
      <c r="S5875">
        <v>12.438192487037901</v>
      </c>
      <c r="T5875">
        <v>3.4515316486358598</v>
      </c>
      <c r="U5875">
        <v>77.689361572265597</v>
      </c>
      <c r="V5875">
        <v>88.566665649414105</v>
      </c>
      <c r="W5875">
        <v>0.88956916332244895</v>
      </c>
    </row>
    <row r="5876" spans="1:23">
      <c r="A5876" t="s">
        <v>63</v>
      </c>
      <c r="B5876" t="s">
        <v>70</v>
      </c>
      <c r="C5876" s="7" t="s">
        <v>56</v>
      </c>
      <c r="D5876" s="7">
        <v>41162</v>
      </c>
      <c r="E5876" t="s">
        <v>97</v>
      </c>
      <c r="F5876">
        <v>185.92745971679699</v>
      </c>
      <c r="G5876">
        <v>181.40312194824199</v>
      </c>
      <c r="H5876">
        <v>4.5243330001831099</v>
      </c>
      <c r="I5876">
        <v>2.43338607251644E-2</v>
      </c>
      <c r="J5876">
        <v>80.735076904296903</v>
      </c>
      <c r="K5876">
        <v>0.49602660536766102</v>
      </c>
      <c r="L5876">
        <v>2.8759825229644802</v>
      </c>
      <c r="M5876">
        <v>4.5243330001831099</v>
      </c>
      <c r="N5876">
        <v>6.1726832389831499</v>
      </c>
      <c r="O5876">
        <v>8.5526390075683594</v>
      </c>
      <c r="P5876">
        <v>-0.64594227075576804</v>
      </c>
      <c r="Q5876">
        <v>9.6946077346801793</v>
      </c>
      <c r="R5876">
        <v>861</v>
      </c>
      <c r="S5876">
        <v>9.9519438867324705</v>
      </c>
      <c r="T5876">
        <v>3.1433041095733598</v>
      </c>
      <c r="U5876">
        <v>77.689361572265597</v>
      </c>
      <c r="V5876">
        <v>88.566665649414105</v>
      </c>
      <c r="W5876">
        <v>0.89949852228164695</v>
      </c>
    </row>
    <row r="5877" spans="1:23">
      <c r="A5877" t="s">
        <v>63</v>
      </c>
      <c r="B5877" t="s">
        <v>70</v>
      </c>
      <c r="C5877" s="7" t="s">
        <v>56</v>
      </c>
      <c r="D5877" s="7">
        <v>41162</v>
      </c>
      <c r="E5877" t="s">
        <v>98</v>
      </c>
      <c r="F5877">
        <v>183.80773925781301</v>
      </c>
      <c r="G5877">
        <v>186.23080444335901</v>
      </c>
      <c r="H5877">
        <v>-2.4230813980102499</v>
      </c>
      <c r="I5877">
        <v>-1.31826950237155E-2</v>
      </c>
      <c r="J5877">
        <v>77.839622497558594</v>
      </c>
      <c r="K5877">
        <v>-6.3947663307189897</v>
      </c>
      <c r="L5877">
        <v>-4.0482625961303702</v>
      </c>
      <c r="M5877">
        <v>-2.4230813980102499</v>
      </c>
      <c r="N5877">
        <v>-0.79790025949478105</v>
      </c>
      <c r="O5877">
        <v>1.5486032962799099</v>
      </c>
      <c r="P5877">
        <v>-7.5206837654113796</v>
      </c>
      <c r="Q5877">
        <v>2.67452073097229</v>
      </c>
      <c r="R5877">
        <v>861</v>
      </c>
      <c r="S5877">
        <v>9.4127860021842498</v>
      </c>
      <c r="T5877">
        <v>3.09912204742432</v>
      </c>
      <c r="U5877">
        <v>77.689361572265597</v>
      </c>
      <c r="V5877">
        <v>88.566665649414105</v>
      </c>
      <c r="W5877">
        <v>0.905642330646515</v>
      </c>
    </row>
    <row r="5878" spans="1:23">
      <c r="A5878" t="s">
        <v>63</v>
      </c>
      <c r="B5878" t="s">
        <v>70</v>
      </c>
      <c r="C5878" s="7" t="s">
        <v>56</v>
      </c>
      <c r="D5878" s="7">
        <v>41162</v>
      </c>
      <c r="E5878" t="s">
        <v>99</v>
      </c>
      <c r="F5878">
        <v>177.69171142578099</v>
      </c>
      <c r="G5878">
        <v>180.34965515136699</v>
      </c>
      <c r="H5878">
        <v>-2.6579527854919398</v>
      </c>
      <c r="I5878">
        <v>-1.49582261219621E-2</v>
      </c>
      <c r="J5878">
        <v>75.952003479003906</v>
      </c>
      <c r="K5878">
        <v>-6.6707038879394496</v>
      </c>
      <c r="L5878">
        <v>-4.2999377250671396</v>
      </c>
      <c r="M5878">
        <v>-2.6579527854919398</v>
      </c>
      <c r="N5878">
        <v>-1.0159674882888801</v>
      </c>
      <c r="O5878">
        <v>1.35479831695557</v>
      </c>
      <c r="P5878">
        <v>-7.8082628250122097</v>
      </c>
      <c r="Q5878">
        <v>2.4923574924468999</v>
      </c>
      <c r="R5878">
        <v>861</v>
      </c>
      <c r="S5878">
        <v>9.5353409943872993</v>
      </c>
      <c r="T5878">
        <v>3.1311662197113002</v>
      </c>
      <c r="U5878">
        <v>77.689361572265597</v>
      </c>
      <c r="V5878">
        <v>88.566665649414105</v>
      </c>
      <c r="W5878">
        <v>0.89870196580886796</v>
      </c>
    </row>
    <row r="5879" spans="1:23">
      <c r="A5879" t="s">
        <v>63</v>
      </c>
      <c r="B5879" t="s">
        <v>70</v>
      </c>
      <c r="C5879" s="7" t="s">
        <v>56</v>
      </c>
      <c r="D5879" s="7">
        <v>41162</v>
      </c>
      <c r="E5879" t="s">
        <v>100</v>
      </c>
      <c r="F5879">
        <v>167.21180725097699</v>
      </c>
      <c r="G5879">
        <v>169.71315002441401</v>
      </c>
      <c r="H5879">
        <v>-2.5013573169708301</v>
      </c>
      <c r="I5879">
        <v>-1.49592151865363E-2</v>
      </c>
      <c r="J5879">
        <v>74.955673217773395</v>
      </c>
      <c r="K5879">
        <v>-6.5966348648071298</v>
      </c>
      <c r="L5879">
        <v>-4.1771116256713903</v>
      </c>
      <c r="M5879">
        <v>-2.5013573169708301</v>
      </c>
      <c r="N5879">
        <v>-0.825603246688843</v>
      </c>
      <c r="O5879">
        <v>1.5939196348190301</v>
      </c>
      <c r="P5879">
        <v>-7.7575883865356401</v>
      </c>
      <c r="Q5879">
        <v>2.7548737525939901</v>
      </c>
      <c r="R5879">
        <v>861</v>
      </c>
      <c r="S5879">
        <v>9.8976892229620699</v>
      </c>
      <c r="T5879">
        <v>3.1955616474151598</v>
      </c>
      <c r="U5879">
        <v>77.689361572265597</v>
      </c>
      <c r="V5879">
        <v>88.566665649414105</v>
      </c>
      <c r="W5879">
        <v>0.89569818973541304</v>
      </c>
    </row>
    <row r="5880" spans="1:23">
      <c r="A5880" t="s">
        <v>63</v>
      </c>
      <c r="B5880" t="s">
        <v>70</v>
      </c>
      <c r="C5880" s="7" t="s">
        <v>56</v>
      </c>
      <c r="D5880" s="7">
        <v>41162</v>
      </c>
      <c r="E5880" t="s">
        <v>101</v>
      </c>
      <c r="F5880">
        <v>152.68905639648401</v>
      </c>
      <c r="G5880">
        <v>156.49659729003901</v>
      </c>
      <c r="H5880">
        <v>-3.8075289726257302</v>
      </c>
      <c r="I5880">
        <v>-2.4936489760875698E-2</v>
      </c>
      <c r="J5880">
        <v>74.213111877441406</v>
      </c>
      <c r="K5880">
        <v>-7.0734586715698198</v>
      </c>
      <c r="L5880">
        <v>-5.1439208984375</v>
      </c>
      <c r="M5880">
        <v>-3.8075289726257302</v>
      </c>
      <c r="N5880">
        <v>-2.4711368083953902</v>
      </c>
      <c r="O5880">
        <v>-0.54159927368164096</v>
      </c>
      <c r="P5880">
        <v>-7.9993042945861799</v>
      </c>
      <c r="Q5880">
        <v>0.38424640893936202</v>
      </c>
      <c r="R5880">
        <v>861</v>
      </c>
      <c r="S5880">
        <v>6.2949533000804596</v>
      </c>
      <c r="T5880">
        <v>2.5484185218811</v>
      </c>
      <c r="U5880">
        <v>77.689361572265597</v>
      </c>
      <c r="V5880">
        <v>88.566665649414105</v>
      </c>
      <c r="W5880">
        <v>0.90157693624496504</v>
      </c>
    </row>
    <row r="5881" spans="1:23">
      <c r="A5881" t="s">
        <v>63</v>
      </c>
      <c r="B5881" t="s">
        <v>70</v>
      </c>
      <c r="C5881" s="7" t="s">
        <v>56</v>
      </c>
      <c r="D5881" s="7">
        <v>41162</v>
      </c>
      <c r="E5881" t="s">
        <v>102</v>
      </c>
      <c r="F5881">
        <v>149.22496032714801</v>
      </c>
      <c r="G5881">
        <v>149.04087829589801</v>
      </c>
      <c r="H5881">
        <v>0.18407079577446001</v>
      </c>
      <c r="I5881">
        <v>1.2335121864452999E-3</v>
      </c>
      <c r="J5881">
        <v>73.699569702148395</v>
      </c>
      <c r="K5881">
        <v>-2.7956187725067099</v>
      </c>
      <c r="L5881">
        <v>-1.0351939201355</v>
      </c>
      <c r="M5881">
        <v>0.18407079577446001</v>
      </c>
      <c r="N5881">
        <v>1.4033355712890601</v>
      </c>
      <c r="O5881">
        <v>3.1637601852417001</v>
      </c>
      <c r="P5881">
        <v>-3.64031910896301</v>
      </c>
      <c r="Q5881">
        <v>4.0084609985351598</v>
      </c>
      <c r="R5881">
        <v>861</v>
      </c>
      <c r="S5881">
        <v>5.1992356093591097</v>
      </c>
      <c r="T5881">
        <v>2.3250639438629199</v>
      </c>
      <c r="U5881">
        <v>77.689361572265597</v>
      </c>
      <c r="V5881">
        <v>88.566665649414105</v>
      </c>
      <c r="W5881">
        <v>0.91772800683975198</v>
      </c>
    </row>
    <row r="5882" spans="1:23">
      <c r="A5882" t="s">
        <v>63</v>
      </c>
      <c r="B5882" t="s">
        <v>70</v>
      </c>
      <c r="C5882" s="7" t="s">
        <v>56</v>
      </c>
      <c r="D5882" s="7">
        <v>41172</v>
      </c>
      <c r="E5882" t="s">
        <v>79</v>
      </c>
      <c r="F5882">
        <v>134.720138549805</v>
      </c>
      <c r="G5882">
        <v>133.896484375</v>
      </c>
      <c r="H5882">
        <v>0.82366830110549905</v>
      </c>
      <c r="I5882">
        <v>6.1139208264648897E-3</v>
      </c>
      <c r="J5882">
        <v>71.1644287109375</v>
      </c>
      <c r="K5882">
        <v>-2.3242974281311</v>
      </c>
      <c r="L5882">
        <v>-0.46445369720459001</v>
      </c>
      <c r="M5882">
        <v>0.82366830110549905</v>
      </c>
      <c r="N5882">
        <v>2.1117901802063002</v>
      </c>
      <c r="O5882">
        <v>3.9716339111328098</v>
      </c>
      <c r="P5882">
        <v>-3.2167017459869398</v>
      </c>
      <c r="Q5882">
        <v>4.8640384674072301</v>
      </c>
      <c r="R5882">
        <v>862</v>
      </c>
      <c r="S5882">
        <v>5.8564274428260896</v>
      </c>
      <c r="T5882">
        <v>2.45637059211731</v>
      </c>
      <c r="U5882">
        <v>76.888046264648395</v>
      </c>
      <c r="V5882">
        <v>93.474174499511705</v>
      </c>
      <c r="W5882">
        <v>0.88856250047683705</v>
      </c>
    </row>
    <row r="5883" spans="1:23">
      <c r="A5883" t="s">
        <v>63</v>
      </c>
      <c r="B5883" t="s">
        <v>70</v>
      </c>
      <c r="C5883" s="7" t="s">
        <v>56</v>
      </c>
      <c r="D5883" s="7">
        <v>41172</v>
      </c>
      <c r="E5883" t="s">
        <v>80</v>
      </c>
      <c r="F5883">
        <v>130.79470825195301</v>
      </c>
      <c r="G5883">
        <v>128.94021606445301</v>
      </c>
      <c r="H5883">
        <v>1.85449182987213</v>
      </c>
      <c r="I5883">
        <v>1.4178645797073799E-2</v>
      </c>
      <c r="J5883">
        <v>70.249053955078097</v>
      </c>
      <c r="K5883">
        <v>-1.3908483982086199</v>
      </c>
      <c r="L5883">
        <v>0.52652496099472001</v>
      </c>
      <c r="M5883">
        <v>1.85449182987213</v>
      </c>
      <c r="N5883">
        <v>3.1824586391449001</v>
      </c>
      <c r="O5883">
        <v>5.09983205795288</v>
      </c>
      <c r="P5883">
        <v>-2.3108570575714098</v>
      </c>
      <c r="Q5883">
        <v>6.0198407173156703</v>
      </c>
      <c r="R5883">
        <v>862</v>
      </c>
      <c r="S5883">
        <v>6.1938347839486596</v>
      </c>
      <c r="T5883">
        <v>2.5323524475097701</v>
      </c>
      <c r="U5883">
        <v>76.888046264648395</v>
      </c>
      <c r="V5883">
        <v>93.474174499511705</v>
      </c>
      <c r="W5883">
        <v>0.876212358474731</v>
      </c>
    </row>
    <row r="5884" spans="1:23">
      <c r="A5884" t="s">
        <v>63</v>
      </c>
      <c r="B5884" t="s">
        <v>70</v>
      </c>
      <c r="C5884" s="7" t="s">
        <v>56</v>
      </c>
      <c r="D5884" s="7">
        <v>41172</v>
      </c>
      <c r="E5884" t="s">
        <v>81</v>
      </c>
      <c r="F5884">
        <v>127.40981292724599</v>
      </c>
      <c r="G5884">
        <v>126.087936401367</v>
      </c>
      <c r="H5884">
        <v>1.3218736648559599</v>
      </c>
      <c r="I5884">
        <v>1.0374975390732301E-2</v>
      </c>
      <c r="J5884">
        <v>68.954574584960895</v>
      </c>
      <c r="K5884">
        <v>-2.03274369239807</v>
      </c>
      <c r="L5884">
        <v>-5.08085526525974E-2</v>
      </c>
      <c r="M5884">
        <v>1.3218736648559599</v>
      </c>
      <c r="N5884">
        <v>2.6945559978485099</v>
      </c>
      <c r="O5884">
        <v>4.6764907836914098</v>
      </c>
      <c r="P5884">
        <v>-2.9837312698364298</v>
      </c>
      <c r="Q5884">
        <v>5.6274781227111799</v>
      </c>
      <c r="R5884">
        <v>862</v>
      </c>
      <c r="S5884">
        <v>6.6328138324632802</v>
      </c>
      <c r="T5884">
        <v>2.6176218986511199</v>
      </c>
      <c r="U5884">
        <v>76.888046264648395</v>
      </c>
      <c r="V5884">
        <v>93.474174499511705</v>
      </c>
      <c r="W5884">
        <v>0.87668776512145996</v>
      </c>
    </row>
    <row r="5885" spans="1:23">
      <c r="A5885" t="s">
        <v>63</v>
      </c>
      <c r="B5885" t="s">
        <v>70</v>
      </c>
      <c r="C5885" s="7" t="s">
        <v>56</v>
      </c>
      <c r="D5885" s="7">
        <v>41172</v>
      </c>
      <c r="E5885" t="s">
        <v>82</v>
      </c>
      <c r="F5885">
        <v>129.18183898925801</v>
      </c>
      <c r="G5885">
        <v>127.81227111816401</v>
      </c>
      <c r="H5885">
        <v>1.36956894397736</v>
      </c>
      <c r="I5885">
        <v>1.0601868852973E-2</v>
      </c>
      <c r="J5885">
        <v>68.119949340820298</v>
      </c>
      <c r="K5885">
        <v>-2.0577082633972199</v>
      </c>
      <c r="L5885">
        <v>-3.2845154404640198E-2</v>
      </c>
      <c r="M5885">
        <v>1.36956894397736</v>
      </c>
      <c r="N5885">
        <v>2.7719829082489</v>
      </c>
      <c r="O5885">
        <v>4.7968463897705096</v>
      </c>
      <c r="P5885">
        <v>-3.0292937755584699</v>
      </c>
      <c r="Q5885">
        <v>5.76843166351318</v>
      </c>
      <c r="R5885">
        <v>862</v>
      </c>
      <c r="S5885">
        <v>6.9014804539636998</v>
      </c>
      <c r="T5885">
        <v>2.6743185520172101</v>
      </c>
      <c r="U5885">
        <v>76.888046264648395</v>
      </c>
      <c r="V5885">
        <v>93.474174499511705</v>
      </c>
      <c r="W5885">
        <v>0.884904265403748</v>
      </c>
    </row>
    <row r="5886" spans="1:23">
      <c r="A5886" t="s">
        <v>63</v>
      </c>
      <c r="B5886" t="s">
        <v>70</v>
      </c>
      <c r="C5886" s="7" t="s">
        <v>56</v>
      </c>
      <c r="D5886" s="7">
        <v>41172</v>
      </c>
      <c r="E5886" t="s">
        <v>83</v>
      </c>
      <c r="F5886">
        <v>140.32458496093801</v>
      </c>
      <c r="G5886">
        <v>138.76585388183599</v>
      </c>
      <c r="H5886">
        <v>1.55873286724091</v>
      </c>
      <c r="I5886">
        <v>1.11080529168248E-2</v>
      </c>
      <c r="J5886">
        <v>67.429733276367202</v>
      </c>
      <c r="K5886">
        <v>-2.2306463718414302</v>
      </c>
      <c r="L5886">
        <v>8.1496313214302098E-3</v>
      </c>
      <c r="M5886">
        <v>1.55873286724091</v>
      </c>
      <c r="N5886">
        <v>3.1093161106109601</v>
      </c>
      <c r="O5886">
        <v>5.3481121063232404</v>
      </c>
      <c r="P5886">
        <v>-3.30488252639771</v>
      </c>
      <c r="Q5886">
        <v>6.4223484992981001</v>
      </c>
      <c r="R5886">
        <v>862</v>
      </c>
      <c r="S5886">
        <v>8.3429755324047505</v>
      </c>
      <c r="T5886">
        <v>2.9568681716918901</v>
      </c>
      <c r="U5886">
        <v>76.888046264648395</v>
      </c>
      <c r="V5886">
        <v>93.474174499511705</v>
      </c>
      <c r="W5886">
        <v>0.89352387189865101</v>
      </c>
    </row>
    <row r="5887" spans="1:23">
      <c r="A5887" t="s">
        <v>63</v>
      </c>
      <c r="B5887" t="s">
        <v>70</v>
      </c>
      <c r="C5887" s="7" t="s">
        <v>56</v>
      </c>
      <c r="D5887" s="7">
        <v>41172</v>
      </c>
      <c r="E5887" t="s">
        <v>84</v>
      </c>
      <c r="F5887">
        <v>170.77340698242199</v>
      </c>
      <c r="G5887">
        <v>169.52435302734401</v>
      </c>
      <c r="H5887">
        <v>1.24905204772949</v>
      </c>
      <c r="I5887">
        <v>7.3140901513397702E-3</v>
      </c>
      <c r="J5887">
        <v>66.877418518066406</v>
      </c>
      <c r="K5887">
        <v>-2.6509056091308598</v>
      </c>
      <c r="L5887">
        <v>-0.34677889943122903</v>
      </c>
      <c r="M5887">
        <v>1.24905204772949</v>
      </c>
      <c r="N5887">
        <v>2.8448829650878902</v>
      </c>
      <c r="O5887">
        <v>5.1490097045898402</v>
      </c>
      <c r="P5887">
        <v>-3.7564890384674099</v>
      </c>
      <c r="Q5887">
        <v>6.2545933723449698</v>
      </c>
      <c r="R5887">
        <v>862</v>
      </c>
      <c r="S5887">
        <v>8.5132770561489206</v>
      </c>
      <c r="T5887">
        <v>3.0431530475616499</v>
      </c>
      <c r="U5887">
        <v>76.888046264648395</v>
      </c>
      <c r="V5887">
        <v>93.474174499511705</v>
      </c>
      <c r="W5887">
        <v>0.90788245201110795</v>
      </c>
    </row>
    <row r="5888" spans="1:23">
      <c r="A5888" t="s">
        <v>63</v>
      </c>
      <c r="B5888" t="s">
        <v>70</v>
      </c>
      <c r="C5888" s="7" t="s">
        <v>56</v>
      </c>
      <c r="D5888" s="7">
        <v>41172</v>
      </c>
      <c r="E5888" t="s">
        <v>85</v>
      </c>
      <c r="F5888">
        <v>202.30397033691401</v>
      </c>
      <c r="G5888">
        <v>198.13688659668</v>
      </c>
      <c r="H5888">
        <v>4.1670880317687997</v>
      </c>
      <c r="I5888">
        <v>2.0598150789737701E-2</v>
      </c>
      <c r="J5888">
        <v>66.483024597167997</v>
      </c>
      <c r="K5888">
        <v>0.156798541545868</v>
      </c>
      <c r="L5888">
        <v>2.5261099338531499</v>
      </c>
      <c r="M5888">
        <v>4.1670880317687997</v>
      </c>
      <c r="N5888">
        <v>5.80806589126587</v>
      </c>
      <c r="O5888">
        <v>8.1773767471313494</v>
      </c>
      <c r="P5888">
        <v>-0.98006278276443504</v>
      </c>
      <c r="Q5888">
        <v>9.3142385482788104</v>
      </c>
      <c r="R5888">
        <v>862</v>
      </c>
      <c r="S5888">
        <v>9.1171018125344307</v>
      </c>
      <c r="T5888">
        <v>3.1292452812194802</v>
      </c>
      <c r="U5888">
        <v>76.888046264648395</v>
      </c>
      <c r="V5888">
        <v>93.474174499511705</v>
      </c>
      <c r="W5888">
        <v>0.90954697132110596</v>
      </c>
    </row>
    <row r="5889" spans="1:23">
      <c r="A5889" t="s">
        <v>63</v>
      </c>
      <c r="B5889" t="s">
        <v>70</v>
      </c>
      <c r="C5889" s="7" t="s">
        <v>56</v>
      </c>
      <c r="D5889" s="7">
        <v>41172</v>
      </c>
      <c r="E5889" t="s">
        <v>86</v>
      </c>
      <c r="F5889">
        <v>222.22731018066401</v>
      </c>
      <c r="G5889">
        <v>215.91777038574199</v>
      </c>
      <c r="H5889">
        <v>6.3095464706420898</v>
      </c>
      <c r="I5889">
        <v>2.83923093229532E-2</v>
      </c>
      <c r="J5889">
        <v>68.812644958496094</v>
      </c>
      <c r="K5889">
        <v>1.7052254676818801</v>
      </c>
      <c r="L5889">
        <v>4.4254956245422399</v>
      </c>
      <c r="M5889">
        <v>6.3095464706420898</v>
      </c>
      <c r="N5889">
        <v>8.1935968399047905</v>
      </c>
      <c r="O5889">
        <v>10.913866996765099</v>
      </c>
      <c r="P5889">
        <v>0.39996454119682301</v>
      </c>
      <c r="Q5889">
        <v>12.2191276550293</v>
      </c>
      <c r="R5889">
        <v>862</v>
      </c>
      <c r="S5889">
        <v>12.160664366409</v>
      </c>
      <c r="T5889">
        <v>3.5927705764770499</v>
      </c>
      <c r="U5889">
        <v>76.888046264648395</v>
      </c>
      <c r="V5889">
        <v>93.474174499511705</v>
      </c>
      <c r="W5889">
        <v>0.901960849761963</v>
      </c>
    </row>
    <row r="5890" spans="1:23">
      <c r="A5890" t="s">
        <v>63</v>
      </c>
      <c r="B5890" t="s">
        <v>70</v>
      </c>
      <c r="C5890" s="7" t="s">
        <v>56</v>
      </c>
      <c r="D5890" s="7">
        <v>41172</v>
      </c>
      <c r="E5890" t="s">
        <v>87</v>
      </c>
      <c r="F5890">
        <v>236.72351074218801</v>
      </c>
      <c r="G5890">
        <v>233.07351684570301</v>
      </c>
      <c r="H5890">
        <v>3.6500077247619598</v>
      </c>
      <c r="I5890">
        <v>1.5418863855302299E-2</v>
      </c>
      <c r="J5890">
        <v>73.473808288574205</v>
      </c>
      <c r="K5890">
        <v>-0.79245340824127197</v>
      </c>
      <c r="L5890">
        <v>1.8321884870529199</v>
      </c>
      <c r="M5890">
        <v>3.6500077247619598</v>
      </c>
      <c r="N5890">
        <v>5.4678268432617196</v>
      </c>
      <c r="O5890">
        <v>8.09246826171875</v>
      </c>
      <c r="P5890">
        <v>-2.05182933807373</v>
      </c>
      <c r="Q5890">
        <v>9.3518447875976598</v>
      </c>
      <c r="R5890">
        <v>862</v>
      </c>
      <c r="S5890">
        <v>11.3959937775653</v>
      </c>
      <c r="T5890">
        <v>3.46647071838379</v>
      </c>
      <c r="U5890">
        <v>76.888046264648395</v>
      </c>
      <c r="V5890">
        <v>93.474174499511705</v>
      </c>
      <c r="W5890">
        <v>0.90091592073440596</v>
      </c>
    </row>
    <row r="5891" spans="1:23">
      <c r="A5891" t="s">
        <v>63</v>
      </c>
      <c r="B5891" t="s">
        <v>70</v>
      </c>
      <c r="C5891" s="7" t="s">
        <v>56</v>
      </c>
      <c r="D5891" s="7">
        <v>41172</v>
      </c>
      <c r="E5891" t="s">
        <v>88</v>
      </c>
      <c r="F5891">
        <v>249.33360290527301</v>
      </c>
      <c r="G5891">
        <v>246.31553649902301</v>
      </c>
      <c r="H5891">
        <v>3.0180685520172101</v>
      </c>
      <c r="I5891">
        <v>1.21045401319861E-2</v>
      </c>
      <c r="J5891">
        <v>78.881309509277301</v>
      </c>
      <c r="K5891">
        <v>-1.36395263671875</v>
      </c>
      <c r="L5891">
        <v>1.22498095035553</v>
      </c>
      <c r="M5891">
        <v>3.0180685520172101</v>
      </c>
      <c r="N5891">
        <v>4.81115627288818</v>
      </c>
      <c r="O5891">
        <v>7.4000897407531703</v>
      </c>
      <c r="P5891">
        <v>-2.6061947345733598</v>
      </c>
      <c r="Q5891">
        <v>8.6423320770263707</v>
      </c>
      <c r="R5891">
        <v>862</v>
      </c>
      <c r="S5891">
        <v>11.1607845707058</v>
      </c>
      <c r="T5891">
        <v>3.4193093776702899</v>
      </c>
      <c r="U5891">
        <v>76.888046264648395</v>
      </c>
      <c r="V5891">
        <v>93.474174499511705</v>
      </c>
      <c r="W5891">
        <v>0.90126925706863403</v>
      </c>
    </row>
    <row r="5892" spans="1:23">
      <c r="A5892" t="s">
        <v>63</v>
      </c>
      <c r="B5892" t="s">
        <v>70</v>
      </c>
      <c r="C5892" s="7" t="s">
        <v>56</v>
      </c>
      <c r="D5892" s="7">
        <v>41172</v>
      </c>
      <c r="E5892" t="s">
        <v>89</v>
      </c>
      <c r="F5892">
        <v>257.16885375976602</v>
      </c>
      <c r="G5892">
        <v>254.86959838867199</v>
      </c>
      <c r="H5892">
        <v>2.2992606163024898</v>
      </c>
      <c r="I5892">
        <v>8.9406650513410603E-3</v>
      </c>
      <c r="J5892">
        <v>83.414970397949205</v>
      </c>
      <c r="K5892">
        <v>-2.03243088722229</v>
      </c>
      <c r="L5892">
        <v>0.52676761150360096</v>
      </c>
      <c r="M5892">
        <v>2.2992606163024898</v>
      </c>
      <c r="N5892">
        <v>4.0717535018920898</v>
      </c>
      <c r="O5892">
        <v>6.6309523582458496</v>
      </c>
      <c r="P5892">
        <v>-3.2604053020477299</v>
      </c>
      <c r="Q5892">
        <v>7.85892677307129</v>
      </c>
      <c r="R5892">
        <v>862</v>
      </c>
      <c r="S5892">
        <v>10.912326117634199</v>
      </c>
      <c r="T5892">
        <v>3.3800368309021001</v>
      </c>
      <c r="U5892">
        <v>76.888046264648395</v>
      </c>
      <c r="V5892">
        <v>93.474174499511705</v>
      </c>
      <c r="W5892">
        <v>0.90120196342468295</v>
      </c>
    </row>
    <row r="5893" spans="1:23">
      <c r="A5893" t="s">
        <v>63</v>
      </c>
      <c r="B5893" t="s">
        <v>70</v>
      </c>
      <c r="C5893" s="7" t="s">
        <v>56</v>
      </c>
      <c r="D5893" s="7">
        <v>41172</v>
      </c>
      <c r="E5893" t="s">
        <v>90</v>
      </c>
      <c r="F5893">
        <v>259.27459716796898</v>
      </c>
      <c r="G5893">
        <v>257.39569091796898</v>
      </c>
      <c r="H5893">
        <v>1.8789242506027199</v>
      </c>
      <c r="I5893">
        <v>7.2468505240976802E-3</v>
      </c>
      <c r="J5893">
        <v>87.650848388671903</v>
      </c>
      <c r="K5893">
        <v>-2.5508506298065199</v>
      </c>
      <c r="L5893">
        <v>6.6296339035034194E-2</v>
      </c>
      <c r="M5893">
        <v>1.8789242506027199</v>
      </c>
      <c r="N5893">
        <v>3.6915524005889901</v>
      </c>
      <c r="O5893">
        <v>6.3086991310119602</v>
      </c>
      <c r="P5893">
        <v>-3.80663013458252</v>
      </c>
      <c r="Q5893">
        <v>7.5644788742065403</v>
      </c>
      <c r="R5893">
        <v>862</v>
      </c>
      <c r="S5893">
        <v>11.4833313465606</v>
      </c>
      <c r="T5893">
        <v>3.45657157897949</v>
      </c>
      <c r="U5893">
        <v>76.888046264648395</v>
      </c>
      <c r="V5893">
        <v>93.474174499511705</v>
      </c>
      <c r="W5893">
        <v>0.90462565422058105</v>
      </c>
    </row>
    <row r="5894" spans="1:23">
      <c r="A5894" t="s">
        <v>63</v>
      </c>
      <c r="B5894" t="s">
        <v>70</v>
      </c>
      <c r="C5894" s="7" t="s">
        <v>56</v>
      </c>
      <c r="D5894" s="7">
        <v>41172</v>
      </c>
      <c r="E5894" t="s">
        <v>91</v>
      </c>
      <c r="F5894">
        <v>261.07666015625</v>
      </c>
      <c r="G5894">
        <v>257.54336547851602</v>
      </c>
      <c r="H5894">
        <v>3.5333087444305402</v>
      </c>
      <c r="I5894">
        <v>1.35336052626371E-2</v>
      </c>
      <c r="J5894">
        <v>90.698387145996094</v>
      </c>
      <c r="K5894">
        <v>-0.81677585840225198</v>
      </c>
      <c r="L5894">
        <v>1.75328934192657</v>
      </c>
      <c r="M5894">
        <v>3.5333087444305402</v>
      </c>
      <c r="N5894">
        <v>5.3133277893066397</v>
      </c>
      <c r="O5894">
        <v>7.8833932876586896</v>
      </c>
      <c r="P5894">
        <v>-2.0499644279479998</v>
      </c>
      <c r="Q5894">
        <v>9.1165809631347692</v>
      </c>
      <c r="R5894">
        <v>862</v>
      </c>
      <c r="S5894">
        <v>11.1898414938216</v>
      </c>
      <c r="T5894">
        <v>3.3943889141082799</v>
      </c>
      <c r="U5894">
        <v>76.888046264648395</v>
      </c>
      <c r="V5894">
        <v>93.474174499511705</v>
      </c>
      <c r="W5894">
        <v>0.90335136651992798</v>
      </c>
    </row>
    <row r="5895" spans="1:23">
      <c r="A5895" t="s">
        <v>63</v>
      </c>
      <c r="B5895" t="s">
        <v>70</v>
      </c>
      <c r="C5895" s="7" t="s">
        <v>56</v>
      </c>
      <c r="D5895" s="7">
        <v>41172</v>
      </c>
      <c r="E5895" t="s">
        <v>92</v>
      </c>
      <c r="F5895">
        <v>262.74099731445301</v>
      </c>
      <c r="G5895">
        <v>252.65498352050801</v>
      </c>
      <c r="H5895">
        <v>10.086049079895</v>
      </c>
      <c r="I5895">
        <v>3.8387797772884397E-2</v>
      </c>
      <c r="J5895">
        <v>92.284225463867202</v>
      </c>
      <c r="K5895">
        <v>5.8604373931884801</v>
      </c>
      <c r="L5895">
        <v>8.3569622039794904</v>
      </c>
      <c r="M5895">
        <v>10.086049079895</v>
      </c>
      <c r="N5895">
        <v>11.8151350021362</v>
      </c>
      <c r="O5895">
        <v>14.3116598129272</v>
      </c>
      <c r="P5895">
        <v>4.6625351905822798</v>
      </c>
      <c r="Q5895">
        <v>15.5095624923706</v>
      </c>
      <c r="R5895">
        <v>862</v>
      </c>
      <c r="S5895">
        <v>10.711417600472499</v>
      </c>
      <c r="T5895">
        <v>3.2972619533538801</v>
      </c>
      <c r="U5895">
        <v>76.888046264648395</v>
      </c>
      <c r="V5895">
        <v>93.474174499511705</v>
      </c>
      <c r="W5895">
        <v>0.89950543642044101</v>
      </c>
    </row>
    <row r="5896" spans="1:23">
      <c r="A5896" t="s">
        <v>63</v>
      </c>
      <c r="B5896" t="s">
        <v>70</v>
      </c>
      <c r="C5896" s="7" t="s">
        <v>56</v>
      </c>
      <c r="D5896" s="7">
        <v>41172</v>
      </c>
      <c r="E5896" t="s">
        <v>93</v>
      </c>
      <c r="F5896">
        <v>252.39259338378901</v>
      </c>
      <c r="G5896">
        <v>231.14071655273401</v>
      </c>
      <c r="H5896">
        <v>21.251867294311499</v>
      </c>
      <c r="I5896">
        <v>8.4201626479625702E-2</v>
      </c>
      <c r="J5896">
        <v>93.474174499511705</v>
      </c>
      <c r="K5896">
        <v>16.897682189941399</v>
      </c>
      <c r="L5896">
        <v>19.470169067382798</v>
      </c>
      <c r="M5896">
        <v>21.251867294311499</v>
      </c>
      <c r="N5896">
        <v>23.033563613891602</v>
      </c>
      <c r="O5896">
        <v>25.606052398681602</v>
      </c>
      <c r="P5896">
        <v>15.6633310317993</v>
      </c>
      <c r="Q5896">
        <v>26.8404026031494</v>
      </c>
      <c r="R5896">
        <v>862</v>
      </c>
      <c r="S5896">
        <v>11.8004333534338</v>
      </c>
      <c r="T5896">
        <v>3.3975887298584002</v>
      </c>
      <c r="U5896">
        <v>76.888046264648395</v>
      </c>
      <c r="V5896">
        <v>93.474174499511705</v>
      </c>
      <c r="W5896">
        <v>0.88379716873168901</v>
      </c>
    </row>
    <row r="5897" spans="1:23">
      <c r="A5897" t="s">
        <v>63</v>
      </c>
      <c r="B5897" t="s">
        <v>70</v>
      </c>
      <c r="C5897" s="7" t="s">
        <v>56</v>
      </c>
      <c r="D5897" s="7">
        <v>41172</v>
      </c>
      <c r="E5897" t="s">
        <v>94</v>
      </c>
      <c r="F5897">
        <v>239.43896484375</v>
      </c>
      <c r="G5897">
        <v>217.65597534179699</v>
      </c>
      <c r="H5897">
        <v>21.782985687255898</v>
      </c>
      <c r="I5897">
        <v>9.0975105762481703E-2</v>
      </c>
      <c r="J5897">
        <v>93.308868408203097</v>
      </c>
      <c r="K5897">
        <v>17.5865783691406</v>
      </c>
      <c r="L5897">
        <v>20.065849304199201</v>
      </c>
      <c r="M5897">
        <v>21.782985687255898</v>
      </c>
      <c r="N5897">
        <v>23.5001220703125</v>
      </c>
      <c r="O5897">
        <v>25.979393005371101</v>
      </c>
      <c r="P5897">
        <v>16.396955490112301</v>
      </c>
      <c r="Q5897">
        <v>27.1690158843994</v>
      </c>
      <c r="R5897">
        <v>862</v>
      </c>
      <c r="S5897">
        <v>11.055816173974099</v>
      </c>
      <c r="T5897">
        <v>3.27447414398193</v>
      </c>
      <c r="U5897">
        <v>76.888046264648395</v>
      </c>
      <c r="V5897">
        <v>93.474174499511705</v>
      </c>
      <c r="W5897">
        <v>0.88864749670028698</v>
      </c>
    </row>
    <row r="5898" spans="1:23">
      <c r="A5898" t="s">
        <v>63</v>
      </c>
      <c r="B5898" t="s">
        <v>70</v>
      </c>
      <c r="C5898" s="7" t="s">
        <v>56</v>
      </c>
      <c r="D5898" s="7">
        <v>41172</v>
      </c>
      <c r="E5898" t="s">
        <v>95</v>
      </c>
      <c r="F5898">
        <v>220.96504211425801</v>
      </c>
      <c r="G5898">
        <v>200.84782409668</v>
      </c>
      <c r="H5898">
        <v>20.117216110229499</v>
      </c>
      <c r="I5898">
        <v>9.1042526066303295E-2</v>
      </c>
      <c r="J5898">
        <v>91.774833679199205</v>
      </c>
      <c r="K5898">
        <v>16.284400939941399</v>
      </c>
      <c r="L5898">
        <v>18.5488605499268</v>
      </c>
      <c r="M5898">
        <v>20.117216110229499</v>
      </c>
      <c r="N5898">
        <v>21.685571670532202</v>
      </c>
      <c r="O5898">
        <v>23.950031280517599</v>
      </c>
      <c r="P5898">
        <v>15.197852134704601</v>
      </c>
      <c r="Q5898">
        <v>25.036579132080099</v>
      </c>
      <c r="R5898">
        <v>862</v>
      </c>
      <c r="S5898">
        <v>9.3077883919977502</v>
      </c>
      <c r="T5898">
        <v>2.9907608032226598</v>
      </c>
      <c r="U5898">
        <v>76.888046264648395</v>
      </c>
      <c r="V5898">
        <v>93.474174499511705</v>
      </c>
      <c r="W5898">
        <v>0.88802981376647905</v>
      </c>
    </row>
    <row r="5899" spans="1:23">
      <c r="A5899" t="s">
        <v>63</v>
      </c>
      <c r="B5899" t="s">
        <v>70</v>
      </c>
      <c r="C5899" s="7" t="s">
        <v>56</v>
      </c>
      <c r="D5899" s="7">
        <v>41172</v>
      </c>
      <c r="E5899" t="s">
        <v>96</v>
      </c>
      <c r="F5899">
        <v>202.50666809082</v>
      </c>
      <c r="G5899">
        <v>183.87048339843801</v>
      </c>
      <c r="H5899">
        <v>18.636196136474599</v>
      </c>
      <c r="I5899">
        <v>9.2027559876441997E-2</v>
      </c>
      <c r="J5899">
        <v>89.355697631835895</v>
      </c>
      <c r="K5899">
        <v>14.7500009536743</v>
      </c>
      <c r="L5899">
        <v>17.045995712280298</v>
      </c>
      <c r="M5899">
        <v>18.636196136474599</v>
      </c>
      <c r="N5899">
        <v>20.226394653320298</v>
      </c>
      <c r="O5899">
        <v>22.5223903656006</v>
      </c>
      <c r="P5899">
        <v>13.648319244384799</v>
      </c>
      <c r="Q5899">
        <v>23.624071121215799</v>
      </c>
      <c r="R5899">
        <v>862</v>
      </c>
      <c r="S5899">
        <v>9.5992963791240999</v>
      </c>
      <c r="T5899">
        <v>3.0324134826660201</v>
      </c>
      <c r="U5899">
        <v>76.888046264648395</v>
      </c>
      <c r="V5899">
        <v>93.474174499511705</v>
      </c>
      <c r="W5899">
        <v>0.88956916332244895</v>
      </c>
    </row>
    <row r="5900" spans="1:23">
      <c r="A5900" t="s">
        <v>63</v>
      </c>
      <c r="B5900" t="s">
        <v>70</v>
      </c>
      <c r="C5900" s="7" t="s">
        <v>56</v>
      </c>
      <c r="D5900" s="7">
        <v>41172</v>
      </c>
      <c r="E5900" t="s">
        <v>97</v>
      </c>
      <c r="F5900">
        <v>190.61306762695301</v>
      </c>
      <c r="G5900">
        <v>184.20935058593801</v>
      </c>
      <c r="H5900">
        <v>6.4037218093872097</v>
      </c>
      <c r="I5900">
        <v>3.3595394343137699E-2</v>
      </c>
      <c r="J5900">
        <v>85.905334472656307</v>
      </c>
      <c r="K5900">
        <v>3.0473163127899201</v>
      </c>
      <c r="L5900">
        <v>5.0303077697753897</v>
      </c>
      <c r="M5900">
        <v>6.4037218093872097</v>
      </c>
      <c r="N5900">
        <v>7.7771353721618697</v>
      </c>
      <c r="O5900">
        <v>9.7601270675659197</v>
      </c>
      <c r="P5900">
        <v>2.0958218574523899</v>
      </c>
      <c r="Q5900">
        <v>10.711621284484901</v>
      </c>
      <c r="R5900">
        <v>862</v>
      </c>
      <c r="S5900">
        <v>6.9102207850453103</v>
      </c>
      <c r="T5900">
        <v>2.6190168857574498</v>
      </c>
      <c r="U5900">
        <v>76.888046264648395</v>
      </c>
      <c r="V5900">
        <v>93.474174499511705</v>
      </c>
      <c r="W5900">
        <v>0.89949852228164695</v>
      </c>
    </row>
    <row r="5901" spans="1:23">
      <c r="A5901" t="s">
        <v>63</v>
      </c>
      <c r="B5901" t="s">
        <v>70</v>
      </c>
      <c r="C5901" s="7" t="s">
        <v>56</v>
      </c>
      <c r="D5901" s="7">
        <v>41172</v>
      </c>
      <c r="E5901" t="s">
        <v>98</v>
      </c>
      <c r="F5901">
        <v>188.91673278808599</v>
      </c>
      <c r="G5901">
        <v>188.13392639160199</v>
      </c>
      <c r="H5901">
        <v>0.78280967473983798</v>
      </c>
      <c r="I5901">
        <v>4.1436757892370198E-3</v>
      </c>
      <c r="J5901">
        <v>81.839111328125</v>
      </c>
      <c r="K5901">
        <v>-2.96806669235229</v>
      </c>
      <c r="L5901">
        <v>-0.75201857089996305</v>
      </c>
      <c r="M5901">
        <v>0.78280967473983798</v>
      </c>
      <c r="N5901">
        <v>2.31763792037964</v>
      </c>
      <c r="O5901">
        <v>4.5336861610412598</v>
      </c>
      <c r="P5901">
        <v>-4.0313882827758798</v>
      </c>
      <c r="Q5901">
        <v>5.59700727462769</v>
      </c>
      <c r="R5901">
        <v>862</v>
      </c>
      <c r="S5901">
        <v>8.3972044787369704</v>
      </c>
      <c r="T5901">
        <v>2.9268245697021502</v>
      </c>
      <c r="U5901">
        <v>76.888046264648395</v>
      </c>
      <c r="V5901">
        <v>93.474174499511705</v>
      </c>
      <c r="W5901">
        <v>0.905642330646515</v>
      </c>
    </row>
    <row r="5902" spans="1:23">
      <c r="A5902" t="s">
        <v>63</v>
      </c>
      <c r="B5902" t="s">
        <v>70</v>
      </c>
      <c r="C5902" s="7" t="s">
        <v>56</v>
      </c>
      <c r="D5902" s="7">
        <v>41172</v>
      </c>
      <c r="E5902" t="s">
        <v>99</v>
      </c>
      <c r="F5902">
        <v>182.23377990722699</v>
      </c>
      <c r="G5902">
        <v>180.29066467285199</v>
      </c>
      <c r="H5902">
        <v>1.94312024116516</v>
      </c>
      <c r="I5902">
        <v>1.0662788525223701E-2</v>
      </c>
      <c r="J5902">
        <v>78.491806030273395</v>
      </c>
      <c r="K5902">
        <v>-1.9831339120864899</v>
      </c>
      <c r="L5902">
        <v>0.33652880787849399</v>
      </c>
      <c r="M5902">
        <v>1.94312024116516</v>
      </c>
      <c r="N5902">
        <v>3.54971146583557</v>
      </c>
      <c r="O5902">
        <v>5.8693742752075204</v>
      </c>
      <c r="P5902">
        <v>-3.0961725711822501</v>
      </c>
      <c r="Q5902">
        <v>6.9824132919311497</v>
      </c>
      <c r="R5902">
        <v>862</v>
      </c>
      <c r="S5902">
        <v>9.1644442022558206</v>
      </c>
      <c r="T5902">
        <v>3.0636725425720202</v>
      </c>
      <c r="U5902">
        <v>76.888046264648395</v>
      </c>
      <c r="V5902">
        <v>93.474174499511705</v>
      </c>
      <c r="W5902">
        <v>0.89870196580886796</v>
      </c>
    </row>
    <row r="5903" spans="1:23">
      <c r="A5903" t="s">
        <v>63</v>
      </c>
      <c r="B5903" t="s">
        <v>70</v>
      </c>
      <c r="C5903" s="7" t="s">
        <v>56</v>
      </c>
      <c r="D5903" s="7">
        <v>41172</v>
      </c>
      <c r="E5903" t="s">
        <v>100</v>
      </c>
      <c r="F5903">
        <v>171.97854614257801</v>
      </c>
      <c r="G5903">
        <v>167.32141113281301</v>
      </c>
      <c r="H5903">
        <v>4.6571354866027797</v>
      </c>
      <c r="I5903">
        <v>2.7079746127128601E-2</v>
      </c>
      <c r="J5903">
        <v>76.8333740234375</v>
      </c>
      <c r="K5903">
        <v>0.74824303388595603</v>
      </c>
      <c r="L5903">
        <v>3.0576481819152801</v>
      </c>
      <c r="M5903">
        <v>4.6571354866027797</v>
      </c>
      <c r="N5903">
        <v>6.2566227912902797</v>
      </c>
      <c r="O5903">
        <v>8.5660276412963903</v>
      </c>
      <c r="P5903">
        <v>-0.35987368226051297</v>
      </c>
      <c r="Q5903">
        <v>9.6741447448730504</v>
      </c>
      <c r="R5903">
        <v>862</v>
      </c>
      <c r="S5903">
        <v>9.1067916446263606</v>
      </c>
      <c r="T5903">
        <v>3.0501248836517298</v>
      </c>
      <c r="U5903">
        <v>76.888046264648395</v>
      </c>
      <c r="V5903">
        <v>93.474174499511705</v>
      </c>
      <c r="W5903">
        <v>0.89569818973541304</v>
      </c>
    </row>
    <row r="5904" spans="1:23">
      <c r="A5904" t="s">
        <v>63</v>
      </c>
      <c r="B5904" t="s">
        <v>70</v>
      </c>
      <c r="C5904" s="7" t="s">
        <v>56</v>
      </c>
      <c r="D5904" s="7">
        <v>41172</v>
      </c>
      <c r="E5904" t="s">
        <v>101</v>
      </c>
      <c r="F5904">
        <v>158.65895080566401</v>
      </c>
      <c r="G5904">
        <v>153.94149780273401</v>
      </c>
      <c r="H5904">
        <v>4.7174506187439</v>
      </c>
      <c r="I5904">
        <v>2.9733277857303599E-2</v>
      </c>
      <c r="J5904">
        <v>74.977005004882798</v>
      </c>
      <c r="K5904">
        <v>1.0630567073821999</v>
      </c>
      <c r="L5904">
        <v>3.2221024036407502</v>
      </c>
      <c r="M5904">
        <v>4.7174506187439</v>
      </c>
      <c r="N5904">
        <v>6.2127990722656303</v>
      </c>
      <c r="O5904">
        <v>8.3718442916870099</v>
      </c>
      <c r="P5904">
        <v>2.70869117230177E-2</v>
      </c>
      <c r="Q5904">
        <v>9.4078149795532209</v>
      </c>
      <c r="R5904">
        <v>862</v>
      </c>
      <c r="S5904">
        <v>7.9536048633462402</v>
      </c>
      <c r="T5904">
        <v>2.8515386581420898</v>
      </c>
      <c r="U5904">
        <v>76.888046264648395</v>
      </c>
      <c r="V5904">
        <v>93.474174499511705</v>
      </c>
      <c r="W5904">
        <v>0.90157693624496504</v>
      </c>
    </row>
    <row r="5905" spans="1:23">
      <c r="A5905" t="s">
        <v>63</v>
      </c>
      <c r="B5905" t="s">
        <v>70</v>
      </c>
      <c r="C5905" s="7" t="s">
        <v>56</v>
      </c>
      <c r="D5905" s="7">
        <v>41172</v>
      </c>
      <c r="E5905" t="s">
        <v>102</v>
      </c>
      <c r="F5905">
        <v>144.63584899902301</v>
      </c>
      <c r="G5905">
        <v>144.66236877441401</v>
      </c>
      <c r="H5905">
        <v>-2.6523027569055599E-2</v>
      </c>
      <c r="I5905">
        <v>-1.8337795336265101E-4</v>
      </c>
      <c r="J5905">
        <v>73.561294555664105</v>
      </c>
      <c r="K5905">
        <v>-3.1422395706176798</v>
      </c>
      <c r="L5905">
        <v>-1.3014489412307699</v>
      </c>
      <c r="M5905">
        <v>-2.6523027569055599E-2</v>
      </c>
      <c r="N5905">
        <v>1.24840295314789</v>
      </c>
      <c r="O5905">
        <v>3.08919334411621</v>
      </c>
      <c r="P5905">
        <v>-4.0255017280578604</v>
      </c>
      <c r="Q5905">
        <v>3.9724559783935498</v>
      </c>
      <c r="R5905">
        <v>862</v>
      </c>
      <c r="S5905">
        <v>5.68902669030496</v>
      </c>
      <c r="T5905">
        <v>2.4312064647674601</v>
      </c>
      <c r="U5905">
        <v>76.888046264648395</v>
      </c>
      <c r="V5905">
        <v>93.474174499511705</v>
      </c>
      <c r="W5905">
        <v>0.91772800683975198</v>
      </c>
    </row>
    <row r="5906" spans="1:23">
      <c r="A5906" t="s">
        <v>63</v>
      </c>
      <c r="B5906" t="s">
        <v>70</v>
      </c>
      <c r="C5906" s="7" t="s">
        <v>56</v>
      </c>
      <c r="D5906" s="7">
        <v>41180</v>
      </c>
      <c r="E5906" t="s">
        <v>79</v>
      </c>
      <c r="F5906">
        <v>134.38275146484401</v>
      </c>
      <c r="G5906">
        <v>130.31965637207</v>
      </c>
      <c r="H5906">
        <v>4.0630946159362802</v>
      </c>
      <c r="I5906">
        <v>3.0235238373279599E-2</v>
      </c>
      <c r="J5906">
        <v>67.859931945800795</v>
      </c>
      <c r="K5906">
        <v>0.72835075855255105</v>
      </c>
      <c r="L5906">
        <v>2.6985445022582999</v>
      </c>
      <c r="M5906">
        <v>4.0630946159362802</v>
      </c>
      <c r="N5906">
        <v>5.4276447296142596</v>
      </c>
      <c r="O5906">
        <v>7.3978385925293004</v>
      </c>
      <c r="P5906">
        <v>-0.217002779245377</v>
      </c>
      <c r="Q5906">
        <v>8.3431921005249006</v>
      </c>
      <c r="R5906">
        <v>864</v>
      </c>
      <c r="S5906">
        <v>6.6192456810041396</v>
      </c>
      <c r="T5906">
        <v>2.6021144390106201</v>
      </c>
      <c r="U5906">
        <v>73.336631774902301</v>
      </c>
      <c r="V5906">
        <v>90.25</v>
      </c>
      <c r="W5906">
        <v>0.88856250047683705</v>
      </c>
    </row>
    <row r="5907" spans="1:23">
      <c r="A5907" t="s">
        <v>63</v>
      </c>
      <c r="B5907" t="s">
        <v>70</v>
      </c>
      <c r="C5907" s="7" t="s">
        <v>56</v>
      </c>
      <c r="D5907" s="7">
        <v>41180</v>
      </c>
      <c r="E5907" t="s">
        <v>80</v>
      </c>
      <c r="F5907">
        <v>130.35955810546901</v>
      </c>
      <c r="G5907">
        <v>124.83111572265599</v>
      </c>
      <c r="H5907">
        <v>5.5284409523010298</v>
      </c>
      <c r="I5907">
        <v>4.2409170418977703E-2</v>
      </c>
      <c r="J5907">
        <v>66.798202514648395</v>
      </c>
      <c r="K5907">
        <v>2.18420362472534</v>
      </c>
      <c r="L5907">
        <v>4.1600065231323198</v>
      </c>
      <c r="M5907">
        <v>5.5284409523010298</v>
      </c>
      <c r="N5907">
        <v>6.8968753814697301</v>
      </c>
      <c r="O5907">
        <v>8.8726787567138707</v>
      </c>
      <c r="P5907">
        <v>1.2361588478088399</v>
      </c>
      <c r="Q5907">
        <v>9.8207235336303693</v>
      </c>
      <c r="R5907">
        <v>864</v>
      </c>
      <c r="S5907">
        <v>6.6967174200644299</v>
      </c>
      <c r="T5907">
        <v>2.6095221042633101</v>
      </c>
      <c r="U5907">
        <v>73.336631774902301</v>
      </c>
      <c r="V5907">
        <v>90.25</v>
      </c>
      <c r="W5907">
        <v>0.876212358474731</v>
      </c>
    </row>
    <row r="5908" spans="1:23">
      <c r="A5908" t="s">
        <v>63</v>
      </c>
      <c r="B5908" t="s">
        <v>70</v>
      </c>
      <c r="C5908" s="7" t="s">
        <v>56</v>
      </c>
      <c r="D5908" s="7">
        <v>41180</v>
      </c>
      <c r="E5908" t="s">
        <v>81</v>
      </c>
      <c r="F5908">
        <v>128.78843688964801</v>
      </c>
      <c r="G5908">
        <v>122.61557769775401</v>
      </c>
      <c r="H5908">
        <v>6.1728696823120099</v>
      </c>
      <c r="I5908">
        <v>4.7930303961038603E-2</v>
      </c>
      <c r="J5908">
        <v>66.148780822753906</v>
      </c>
      <c r="K5908">
        <v>2.4788372516632098</v>
      </c>
      <c r="L5908">
        <v>4.6613016128540004</v>
      </c>
      <c r="M5908">
        <v>6.1728696823120099</v>
      </c>
      <c r="N5908">
        <v>7.6844372749328604</v>
      </c>
      <c r="O5908">
        <v>9.8669013977050799</v>
      </c>
      <c r="P5908">
        <v>1.43163049221039</v>
      </c>
      <c r="Q5908">
        <v>10.9141082763672</v>
      </c>
      <c r="R5908">
        <v>864</v>
      </c>
      <c r="S5908">
        <v>8.2329202042882308</v>
      </c>
      <c r="T5908">
        <v>2.88246870040894</v>
      </c>
      <c r="U5908">
        <v>73.336631774902301</v>
      </c>
      <c r="V5908">
        <v>90.25</v>
      </c>
      <c r="W5908">
        <v>0.87668776512145996</v>
      </c>
    </row>
    <row r="5909" spans="1:23">
      <c r="A5909" t="s">
        <v>63</v>
      </c>
      <c r="B5909" t="s">
        <v>70</v>
      </c>
      <c r="C5909" s="7" t="s">
        <v>56</v>
      </c>
      <c r="D5909" s="7">
        <v>41180</v>
      </c>
      <c r="E5909" t="s">
        <v>82</v>
      </c>
      <c r="F5909">
        <v>129.25614929199199</v>
      </c>
      <c r="G5909">
        <v>122.70021820068401</v>
      </c>
      <c r="H5909">
        <v>6.5559334754943803</v>
      </c>
      <c r="I5909">
        <v>5.0720471888780601E-2</v>
      </c>
      <c r="J5909">
        <v>65.454795837402301</v>
      </c>
      <c r="K5909">
        <v>3.0448412895202601</v>
      </c>
      <c r="L5909">
        <v>5.11922264099121</v>
      </c>
      <c r="M5909">
        <v>6.5559334754943803</v>
      </c>
      <c r="N5909">
        <v>7.9926438331604004</v>
      </c>
      <c r="O5909">
        <v>10.0670251846313</v>
      </c>
      <c r="P5909">
        <v>2.0494956970214799</v>
      </c>
      <c r="Q5909">
        <v>11.062371253967299</v>
      </c>
      <c r="R5909">
        <v>864</v>
      </c>
      <c r="S5909">
        <v>7.40757912945213</v>
      </c>
      <c r="T5909">
        <v>2.7397196292877202</v>
      </c>
      <c r="U5909">
        <v>73.336631774902301</v>
      </c>
      <c r="V5909">
        <v>90.25</v>
      </c>
      <c r="W5909">
        <v>0.884904265403748</v>
      </c>
    </row>
    <row r="5910" spans="1:23">
      <c r="A5910" t="s">
        <v>63</v>
      </c>
      <c r="B5910" t="s">
        <v>70</v>
      </c>
      <c r="C5910" s="7" t="s">
        <v>56</v>
      </c>
      <c r="D5910" s="7">
        <v>41180</v>
      </c>
      <c r="E5910" t="s">
        <v>83</v>
      </c>
      <c r="F5910">
        <v>140.71740722656301</v>
      </c>
      <c r="G5910">
        <v>133.867599487305</v>
      </c>
      <c r="H5910">
        <v>6.8497953414917001</v>
      </c>
      <c r="I5910">
        <v>4.8677671700715998E-2</v>
      </c>
      <c r="J5910">
        <v>64.974670410156307</v>
      </c>
      <c r="K5910">
        <v>3.2946746349334699</v>
      </c>
      <c r="L5910">
        <v>5.3950691223144496</v>
      </c>
      <c r="M5910">
        <v>6.8497953414917001</v>
      </c>
      <c r="N5910">
        <v>8.3045215606689506</v>
      </c>
      <c r="O5910">
        <v>10.4049167633057</v>
      </c>
      <c r="P5910">
        <v>2.28684735298157</v>
      </c>
      <c r="Q5910">
        <v>11.412743568420399</v>
      </c>
      <c r="R5910">
        <v>864</v>
      </c>
      <c r="S5910">
        <v>7.4598067948575704</v>
      </c>
      <c r="T5910">
        <v>2.7740755081176798</v>
      </c>
      <c r="U5910">
        <v>73.336631774902301</v>
      </c>
      <c r="V5910">
        <v>90.25</v>
      </c>
      <c r="W5910">
        <v>0.89352387189865101</v>
      </c>
    </row>
    <row r="5911" spans="1:23">
      <c r="A5911" t="s">
        <v>63</v>
      </c>
      <c r="B5911" t="s">
        <v>70</v>
      </c>
      <c r="C5911" s="7" t="s">
        <v>56</v>
      </c>
      <c r="D5911" s="7">
        <v>41180</v>
      </c>
      <c r="E5911" t="s">
        <v>84</v>
      </c>
      <c r="F5911">
        <v>168.38456726074199</v>
      </c>
      <c r="G5911">
        <v>161.861404418945</v>
      </c>
      <c r="H5911">
        <v>6.5231647491455096</v>
      </c>
      <c r="I5911">
        <v>3.8739684969186797E-2</v>
      </c>
      <c r="J5911">
        <v>64.362106323242202</v>
      </c>
      <c r="K5911">
        <v>2.6814730167388898</v>
      </c>
      <c r="L5911">
        <v>4.9511756896972701</v>
      </c>
      <c r="M5911">
        <v>6.5231647491455096</v>
      </c>
      <c r="N5911">
        <v>8.09515380859375</v>
      </c>
      <c r="O5911">
        <v>10.364857673645</v>
      </c>
      <c r="P5911">
        <v>1.59240651130676</v>
      </c>
      <c r="Q5911">
        <v>11.4539232254028</v>
      </c>
      <c r="R5911">
        <v>864</v>
      </c>
      <c r="S5911">
        <v>8.4076852370782298</v>
      </c>
      <c r="T5911">
        <v>2.9976882934570299</v>
      </c>
      <c r="U5911">
        <v>73.336631774902301</v>
      </c>
      <c r="V5911">
        <v>90.25</v>
      </c>
      <c r="W5911">
        <v>0.90788245201110795</v>
      </c>
    </row>
    <row r="5912" spans="1:23">
      <c r="A5912" t="s">
        <v>63</v>
      </c>
      <c r="B5912" t="s">
        <v>70</v>
      </c>
      <c r="C5912" s="7" t="s">
        <v>56</v>
      </c>
      <c r="D5912" s="7">
        <v>41180</v>
      </c>
      <c r="E5912" t="s">
        <v>85</v>
      </c>
      <c r="F5912">
        <v>193.04742431640599</v>
      </c>
      <c r="G5912">
        <v>187.82957458496099</v>
      </c>
      <c r="H5912">
        <v>5.2178435325622603</v>
      </c>
      <c r="I5912">
        <v>2.70288158208132E-2</v>
      </c>
      <c r="J5912">
        <v>64.321495056152301</v>
      </c>
      <c r="K5912">
        <v>1.1990500688552901</v>
      </c>
      <c r="L5912">
        <v>3.57338571548462</v>
      </c>
      <c r="M5912">
        <v>5.2178435325622603</v>
      </c>
      <c r="N5912">
        <v>6.8623013496398899</v>
      </c>
      <c r="O5912">
        <v>9.2366371154785192</v>
      </c>
      <c r="P5912">
        <v>5.9777945280075101E-2</v>
      </c>
      <c r="Q5912">
        <v>10.3759088516235</v>
      </c>
      <c r="R5912">
        <v>864</v>
      </c>
      <c r="S5912">
        <v>9.2465542771515192</v>
      </c>
      <c r="T5912">
        <v>3.1358811855316202</v>
      </c>
      <c r="U5912">
        <v>73.336631774902301</v>
      </c>
      <c r="V5912">
        <v>90.25</v>
      </c>
      <c r="W5912">
        <v>0.90954697132110596</v>
      </c>
    </row>
    <row r="5913" spans="1:23">
      <c r="A5913" t="s">
        <v>63</v>
      </c>
      <c r="B5913" t="s">
        <v>70</v>
      </c>
      <c r="C5913" s="7" t="s">
        <v>56</v>
      </c>
      <c r="D5913" s="7">
        <v>41180</v>
      </c>
      <c r="E5913" t="s">
        <v>86</v>
      </c>
      <c r="F5913">
        <v>210.59461975097699</v>
      </c>
      <c r="G5913">
        <v>201.27282714843801</v>
      </c>
      <c r="H5913">
        <v>9.3217973709106392</v>
      </c>
      <c r="I5913">
        <v>4.4264174997806501E-2</v>
      </c>
      <c r="J5913">
        <v>65.226448059082003</v>
      </c>
      <c r="K5913">
        <v>4.8530411720275897</v>
      </c>
      <c r="L5913">
        <v>7.4932184219360396</v>
      </c>
      <c r="M5913">
        <v>9.3217973709106392</v>
      </c>
      <c r="N5913">
        <v>11.1503763198853</v>
      </c>
      <c r="O5913">
        <v>13.7905540466309</v>
      </c>
      <c r="P5913">
        <v>3.5862107276916499</v>
      </c>
      <c r="Q5913">
        <v>15.0573835372925</v>
      </c>
      <c r="R5913">
        <v>864</v>
      </c>
      <c r="S5913">
        <v>11.605206844162501</v>
      </c>
      <c r="T5913">
        <v>3.48698902130127</v>
      </c>
      <c r="U5913">
        <v>73.336631774902301</v>
      </c>
      <c r="V5913">
        <v>90.25</v>
      </c>
      <c r="W5913">
        <v>0.901960849761963</v>
      </c>
    </row>
    <row r="5914" spans="1:23">
      <c r="A5914" t="s">
        <v>63</v>
      </c>
      <c r="B5914" t="s">
        <v>70</v>
      </c>
      <c r="C5914" s="7" t="s">
        <v>56</v>
      </c>
      <c r="D5914" s="7">
        <v>41180</v>
      </c>
      <c r="E5914" t="s">
        <v>87</v>
      </c>
      <c r="F5914">
        <v>222.10812377929699</v>
      </c>
      <c r="G5914">
        <v>214.38961791992199</v>
      </c>
      <c r="H5914">
        <v>7.7184815406799299</v>
      </c>
      <c r="I5914">
        <v>3.4751009196043001E-2</v>
      </c>
      <c r="J5914">
        <v>69.168121337890597</v>
      </c>
      <c r="K5914">
        <v>2.8785765171050999</v>
      </c>
      <c r="L5914">
        <v>5.7380313873290998</v>
      </c>
      <c r="M5914">
        <v>7.7184815406799299</v>
      </c>
      <c r="N5914">
        <v>9.6989316940307599</v>
      </c>
      <c r="O5914">
        <v>12.558385848999</v>
      </c>
      <c r="P5914">
        <v>1.50653076171875</v>
      </c>
      <c r="Q5914">
        <v>13.930432319641101</v>
      </c>
      <c r="R5914">
        <v>864</v>
      </c>
      <c r="S5914">
        <v>13.620244930492801</v>
      </c>
      <c r="T5914">
        <v>3.7765977382659899</v>
      </c>
      <c r="U5914">
        <v>73.336631774902301</v>
      </c>
      <c r="V5914">
        <v>90.25</v>
      </c>
      <c r="W5914">
        <v>0.90091592073440596</v>
      </c>
    </row>
    <row r="5915" spans="1:23">
      <c r="A5915" t="s">
        <v>63</v>
      </c>
      <c r="B5915" t="s">
        <v>70</v>
      </c>
      <c r="C5915" s="7" t="s">
        <v>56</v>
      </c>
      <c r="D5915" s="7">
        <v>41180</v>
      </c>
      <c r="E5915" t="s">
        <v>88</v>
      </c>
      <c r="F5915">
        <v>227.52943420410199</v>
      </c>
      <c r="G5915">
        <v>224.38841247558599</v>
      </c>
      <c r="H5915">
        <v>3.14101266860962</v>
      </c>
      <c r="I5915">
        <v>1.38048632070422E-2</v>
      </c>
      <c r="J5915">
        <v>74.009353637695298</v>
      </c>
      <c r="K5915">
        <v>-1.7634915113449099</v>
      </c>
      <c r="L5915">
        <v>1.1341292858123799</v>
      </c>
      <c r="M5915">
        <v>3.14101266860962</v>
      </c>
      <c r="N5915">
        <v>5.1478962898254403</v>
      </c>
      <c r="O5915">
        <v>8.0455169677734393</v>
      </c>
      <c r="P5915">
        <v>-3.1538503170013401</v>
      </c>
      <c r="Q5915">
        <v>9.4358758926391602</v>
      </c>
      <c r="R5915">
        <v>864</v>
      </c>
      <c r="S5915">
        <v>13.987246826547601</v>
      </c>
      <c r="T5915">
        <v>3.82700490951538</v>
      </c>
      <c r="U5915">
        <v>73.336631774902301</v>
      </c>
      <c r="V5915">
        <v>90.25</v>
      </c>
      <c r="W5915">
        <v>0.90126925706863403</v>
      </c>
    </row>
    <row r="5916" spans="1:23">
      <c r="A5916" t="s">
        <v>63</v>
      </c>
      <c r="B5916" t="s">
        <v>70</v>
      </c>
      <c r="C5916" s="7" t="s">
        <v>56</v>
      </c>
      <c r="D5916" s="7">
        <v>41180</v>
      </c>
      <c r="E5916" t="s">
        <v>89</v>
      </c>
      <c r="F5916">
        <v>233.90930175781301</v>
      </c>
      <c r="G5916">
        <v>231.91116333007801</v>
      </c>
      <c r="H5916">
        <v>1.99813103675842</v>
      </c>
      <c r="I5916">
        <v>8.5423327982425707E-3</v>
      </c>
      <c r="J5916">
        <v>79.211853027343807</v>
      </c>
      <c r="K5916">
        <v>-3.0910861492157</v>
      </c>
      <c r="L5916">
        <v>-8.4335349500179305E-2</v>
      </c>
      <c r="M5916">
        <v>1.99813103675842</v>
      </c>
      <c r="N5916">
        <v>4.0805974006652797</v>
      </c>
      <c r="O5916">
        <v>7.0873484611511204</v>
      </c>
      <c r="P5916">
        <v>-4.5338087081909197</v>
      </c>
      <c r="Q5916">
        <v>8.5300703048706108</v>
      </c>
      <c r="R5916">
        <v>864</v>
      </c>
      <c r="S5916">
        <v>15.1614177968804</v>
      </c>
      <c r="T5916">
        <v>3.9711372852325399</v>
      </c>
      <c r="U5916">
        <v>73.336631774902301</v>
      </c>
      <c r="V5916">
        <v>90.25</v>
      </c>
      <c r="W5916">
        <v>0.90120196342468295</v>
      </c>
    </row>
    <row r="5917" spans="1:23">
      <c r="A5917" t="s">
        <v>63</v>
      </c>
      <c r="B5917" t="s">
        <v>70</v>
      </c>
      <c r="C5917" s="7" t="s">
        <v>56</v>
      </c>
      <c r="D5917" s="7">
        <v>41180</v>
      </c>
      <c r="E5917" t="s">
        <v>90</v>
      </c>
      <c r="F5917">
        <v>238.604736328125</v>
      </c>
      <c r="G5917">
        <v>235.42771911621099</v>
      </c>
      <c r="H5917">
        <v>3.1769990921020499</v>
      </c>
      <c r="I5917">
        <v>1.33149037137628E-2</v>
      </c>
      <c r="J5917">
        <v>83.042831420898395</v>
      </c>
      <c r="K5917">
        <v>-1.8547648191452</v>
      </c>
      <c r="L5917">
        <v>1.11804211139679</v>
      </c>
      <c r="M5917">
        <v>3.1769990921020499</v>
      </c>
      <c r="N5917">
        <v>5.2359561920165998</v>
      </c>
      <c r="O5917">
        <v>8.2087631225585902</v>
      </c>
      <c r="P5917">
        <v>-3.28120017051697</v>
      </c>
      <c r="Q5917">
        <v>9.6351976394653303</v>
      </c>
      <c r="R5917">
        <v>864</v>
      </c>
      <c r="S5917">
        <v>14.90573375364</v>
      </c>
      <c r="T5917">
        <v>3.9263062477111799</v>
      </c>
      <c r="U5917">
        <v>73.336631774902301</v>
      </c>
      <c r="V5917">
        <v>90.25</v>
      </c>
      <c r="W5917">
        <v>0.90462565422058105</v>
      </c>
    </row>
    <row r="5918" spans="1:23">
      <c r="A5918" t="s">
        <v>63</v>
      </c>
      <c r="B5918" t="s">
        <v>70</v>
      </c>
      <c r="C5918" s="7" t="s">
        <v>56</v>
      </c>
      <c r="D5918" s="7">
        <v>41180</v>
      </c>
      <c r="E5918" t="s">
        <v>91</v>
      </c>
      <c r="F5918">
        <v>240.19677734375</v>
      </c>
      <c r="G5918">
        <v>233.39102172851599</v>
      </c>
      <c r="H5918">
        <v>6.8057599067687997</v>
      </c>
      <c r="I5918">
        <v>2.8334101662039798E-2</v>
      </c>
      <c r="J5918">
        <v>85.774848937988295</v>
      </c>
      <c r="K5918">
        <v>1.4388557672500599</v>
      </c>
      <c r="L5918">
        <v>4.6096663475036603</v>
      </c>
      <c r="M5918">
        <v>6.8057599067687997</v>
      </c>
      <c r="N5918">
        <v>9.0018539428710902</v>
      </c>
      <c r="O5918">
        <v>12.1726636886597</v>
      </c>
      <c r="P5918">
        <v>-8.2586929202079801E-2</v>
      </c>
      <c r="Q5918">
        <v>13.6941070556641</v>
      </c>
      <c r="R5918">
        <v>864</v>
      </c>
      <c r="S5918">
        <v>17.155500828562001</v>
      </c>
      <c r="T5918">
        <v>4.1878175735473597</v>
      </c>
      <c r="U5918">
        <v>73.336631774902301</v>
      </c>
      <c r="V5918">
        <v>90.25</v>
      </c>
      <c r="W5918">
        <v>0.90335136651992798</v>
      </c>
    </row>
    <row r="5919" spans="1:23">
      <c r="A5919" t="s">
        <v>63</v>
      </c>
      <c r="B5919" t="s">
        <v>70</v>
      </c>
      <c r="C5919" s="7" t="s">
        <v>56</v>
      </c>
      <c r="D5919" s="7">
        <v>41180</v>
      </c>
      <c r="E5919" t="s">
        <v>92</v>
      </c>
      <c r="F5919">
        <v>236.70797729492199</v>
      </c>
      <c r="G5919">
        <v>226.71740722656301</v>
      </c>
      <c r="H5919">
        <v>9.9905729293823207</v>
      </c>
      <c r="I5919">
        <v>4.2206320911645903E-2</v>
      </c>
      <c r="J5919">
        <v>87.459869384765597</v>
      </c>
      <c r="K5919">
        <v>4.72009229660034</v>
      </c>
      <c r="L5919">
        <v>7.8339347839355504</v>
      </c>
      <c r="M5919">
        <v>9.9905729293823207</v>
      </c>
      <c r="N5919">
        <v>12.1472110748291</v>
      </c>
      <c r="O5919">
        <v>15.2610540390015</v>
      </c>
      <c r="P5919">
        <v>3.22598433494568</v>
      </c>
      <c r="Q5919">
        <v>16.755163192748999</v>
      </c>
      <c r="R5919">
        <v>864</v>
      </c>
      <c r="S5919">
        <v>16.712613884280898</v>
      </c>
      <c r="T5919">
        <v>4.1125779151916504</v>
      </c>
      <c r="U5919">
        <v>73.336631774902301</v>
      </c>
      <c r="V5919">
        <v>90.25</v>
      </c>
      <c r="W5919">
        <v>0.89950543642044101</v>
      </c>
    </row>
    <row r="5920" spans="1:23">
      <c r="A5920" t="s">
        <v>63</v>
      </c>
      <c r="B5920" t="s">
        <v>70</v>
      </c>
      <c r="C5920" s="7" t="s">
        <v>56</v>
      </c>
      <c r="D5920" s="7">
        <v>41180</v>
      </c>
      <c r="E5920" t="s">
        <v>93</v>
      </c>
      <c r="F5920">
        <v>230.63662719726599</v>
      </c>
      <c r="G5920">
        <v>206.25549316406301</v>
      </c>
      <c r="H5920">
        <v>24.3811435699463</v>
      </c>
      <c r="I5920">
        <v>0.10571236908435799</v>
      </c>
      <c r="J5920">
        <v>88.5638427734375</v>
      </c>
      <c r="K5920">
        <v>19.1903476715088</v>
      </c>
      <c r="L5920">
        <v>22.2571125030518</v>
      </c>
      <c r="M5920">
        <v>24.3811435699463</v>
      </c>
      <c r="N5920">
        <v>26.505176544189499</v>
      </c>
      <c r="O5920">
        <v>29.571941375732401</v>
      </c>
      <c r="P5920">
        <v>17.718828201293899</v>
      </c>
      <c r="Q5920">
        <v>31.043460845947301</v>
      </c>
      <c r="R5920">
        <v>864</v>
      </c>
      <c r="S5920">
        <v>16.906384055119801</v>
      </c>
      <c r="T5920">
        <v>4.0504007339477504</v>
      </c>
      <c r="U5920">
        <v>73.336631774902301</v>
      </c>
      <c r="V5920">
        <v>90.25</v>
      </c>
      <c r="W5920">
        <v>0.88379716873168901</v>
      </c>
    </row>
    <row r="5921" spans="1:23">
      <c r="A5921" t="s">
        <v>63</v>
      </c>
      <c r="B5921" t="s">
        <v>70</v>
      </c>
      <c r="C5921" s="7" t="s">
        <v>56</v>
      </c>
      <c r="D5921" s="7">
        <v>41180</v>
      </c>
      <c r="E5921" t="s">
        <v>94</v>
      </c>
      <c r="F5921">
        <v>214.56103515625</v>
      </c>
      <c r="G5921">
        <v>193.19158935546901</v>
      </c>
      <c r="H5921">
        <v>21.369440078735401</v>
      </c>
      <c r="I5921">
        <v>9.9596090614795699E-2</v>
      </c>
      <c r="J5921">
        <v>88.255020141601605</v>
      </c>
      <c r="K5921">
        <v>16.2650470733643</v>
      </c>
      <c r="L5921">
        <v>19.280765533447301</v>
      </c>
      <c r="M5921">
        <v>21.369440078735401</v>
      </c>
      <c r="N5921">
        <v>23.458116531372099</v>
      </c>
      <c r="O5921">
        <v>26.473833084106399</v>
      </c>
      <c r="P5921">
        <v>14.8180227279663</v>
      </c>
      <c r="Q5921">
        <v>27.9208583831787</v>
      </c>
      <c r="R5921">
        <v>864</v>
      </c>
      <c r="S5921">
        <v>16.438247122874799</v>
      </c>
      <c r="T5921">
        <v>3.9829792976379399</v>
      </c>
      <c r="U5921">
        <v>73.336631774902301</v>
      </c>
      <c r="V5921">
        <v>90.25</v>
      </c>
      <c r="W5921">
        <v>0.88864749670028698</v>
      </c>
    </row>
    <row r="5922" spans="1:23">
      <c r="A5922" t="s">
        <v>63</v>
      </c>
      <c r="B5922" t="s">
        <v>70</v>
      </c>
      <c r="C5922" s="7" t="s">
        <v>56</v>
      </c>
      <c r="D5922" s="7">
        <v>41180</v>
      </c>
      <c r="E5922" t="s">
        <v>95</v>
      </c>
      <c r="F5922">
        <v>202.94741821289099</v>
      </c>
      <c r="G5922">
        <v>178.21340942382801</v>
      </c>
      <c r="H5922">
        <v>24.734014511108398</v>
      </c>
      <c r="I5922">
        <v>0.121874004602432</v>
      </c>
      <c r="J5922">
        <v>86.297164916992202</v>
      </c>
      <c r="K5922">
        <v>18.576635360717798</v>
      </c>
      <c r="L5922">
        <v>22.214464187622099</v>
      </c>
      <c r="M5922">
        <v>24.734014511108398</v>
      </c>
      <c r="N5922">
        <v>27.253562927246101</v>
      </c>
      <c r="O5922">
        <v>30.891393661498999</v>
      </c>
      <c r="P5922">
        <v>16.831104278564499</v>
      </c>
      <c r="Q5922">
        <v>32.636924743652301</v>
      </c>
      <c r="R5922">
        <v>864</v>
      </c>
      <c r="S5922">
        <v>24.1894813058748</v>
      </c>
      <c r="T5922">
        <v>4.8046283721923801</v>
      </c>
      <c r="U5922">
        <v>73.336631774902301</v>
      </c>
      <c r="V5922">
        <v>90.25</v>
      </c>
      <c r="W5922">
        <v>0.88802981376647905</v>
      </c>
    </row>
    <row r="5923" spans="1:23">
      <c r="A5923" t="s">
        <v>63</v>
      </c>
      <c r="B5923" t="s">
        <v>70</v>
      </c>
      <c r="C5923" s="7" t="s">
        <v>56</v>
      </c>
      <c r="D5923" s="7">
        <v>41180</v>
      </c>
      <c r="E5923" t="s">
        <v>96</v>
      </c>
      <c r="F5923">
        <v>189.20828247070301</v>
      </c>
      <c r="G5923">
        <v>164.34451293945301</v>
      </c>
      <c r="H5923">
        <v>24.863777160644499</v>
      </c>
      <c r="I5923">
        <v>0.13140955567359899</v>
      </c>
      <c r="J5923">
        <v>83.727249145507798</v>
      </c>
      <c r="K5923">
        <v>18.763257980346701</v>
      </c>
      <c r="L5923">
        <v>22.367494583129901</v>
      </c>
      <c r="M5923">
        <v>24.863777160644499</v>
      </c>
      <c r="N5923">
        <v>27.360061645507798</v>
      </c>
      <c r="O5923">
        <v>30.964298248291001</v>
      </c>
      <c r="P5923">
        <v>17.0338459014893</v>
      </c>
      <c r="Q5923">
        <v>32.693710327148402</v>
      </c>
      <c r="R5923">
        <v>864</v>
      </c>
      <c r="S5923">
        <v>23.9307494267305</v>
      </c>
      <c r="T5923">
        <v>4.7602605819702104</v>
      </c>
      <c r="U5923">
        <v>73.336631774902301</v>
      </c>
      <c r="V5923">
        <v>90.25</v>
      </c>
      <c r="W5923">
        <v>0.88956916332244895</v>
      </c>
    </row>
    <row r="5924" spans="1:23">
      <c r="A5924" t="s">
        <v>63</v>
      </c>
      <c r="B5924" t="s">
        <v>70</v>
      </c>
      <c r="C5924" s="7" t="s">
        <v>56</v>
      </c>
      <c r="D5924" s="7">
        <v>41180</v>
      </c>
      <c r="E5924" t="s">
        <v>97</v>
      </c>
      <c r="F5924">
        <v>181.33023071289099</v>
      </c>
      <c r="G5924">
        <v>164.23114013671901</v>
      </c>
      <c r="H5924">
        <v>17.0991020202637</v>
      </c>
      <c r="I5924">
        <v>9.4298124313354506E-2</v>
      </c>
      <c r="J5924">
        <v>80.272155761718807</v>
      </c>
      <c r="K5924">
        <v>11.183134078979499</v>
      </c>
      <c r="L5924">
        <v>14.6783351898193</v>
      </c>
      <c r="M5924">
        <v>17.0991020202637</v>
      </c>
      <c r="N5924">
        <v>19.5198669433594</v>
      </c>
      <c r="O5924">
        <v>23.015068054199201</v>
      </c>
      <c r="P5924">
        <v>9.5060396194458008</v>
      </c>
      <c r="Q5924">
        <v>24.692163467407202</v>
      </c>
      <c r="R5924">
        <v>864</v>
      </c>
      <c r="S5924">
        <v>21.707750477554601</v>
      </c>
      <c r="T5924">
        <v>4.6162538528442401</v>
      </c>
      <c r="U5924">
        <v>73.336631774902301</v>
      </c>
      <c r="V5924">
        <v>90.25</v>
      </c>
      <c r="W5924">
        <v>0.89949852228164695</v>
      </c>
    </row>
    <row r="5925" spans="1:23">
      <c r="A5925" t="s">
        <v>63</v>
      </c>
      <c r="B5925" t="s">
        <v>70</v>
      </c>
      <c r="C5925" s="7" t="s">
        <v>56</v>
      </c>
      <c r="D5925" s="7">
        <v>41180</v>
      </c>
      <c r="E5925" t="s">
        <v>98</v>
      </c>
      <c r="F5925">
        <v>180.49150085449199</v>
      </c>
      <c r="G5925">
        <v>167.54460144043</v>
      </c>
      <c r="H5925">
        <v>12.9469108581543</v>
      </c>
      <c r="I5925">
        <v>7.1731418371200603E-2</v>
      </c>
      <c r="J5925">
        <v>76.894981384277301</v>
      </c>
      <c r="K5925">
        <v>6.7045402526855504</v>
      </c>
      <c r="L5925">
        <v>10.3925838470459</v>
      </c>
      <c r="M5925">
        <v>12.9469108581543</v>
      </c>
      <c r="N5925">
        <v>15.501237869262701</v>
      </c>
      <c r="O5925">
        <v>19.189281463623001</v>
      </c>
      <c r="P5925">
        <v>4.93491506576538</v>
      </c>
      <c r="Q5925">
        <v>20.958906173706101</v>
      </c>
      <c r="R5925">
        <v>864</v>
      </c>
      <c r="S5925">
        <v>23.5347721923854</v>
      </c>
      <c r="T5925">
        <v>4.8709473609924299</v>
      </c>
      <c r="U5925">
        <v>73.336631774902301</v>
      </c>
      <c r="V5925">
        <v>90.25</v>
      </c>
      <c r="W5925">
        <v>0.905642330646515</v>
      </c>
    </row>
    <row r="5926" spans="1:23">
      <c r="A5926" t="s">
        <v>63</v>
      </c>
      <c r="B5926" t="s">
        <v>70</v>
      </c>
      <c r="C5926" s="7" t="s">
        <v>56</v>
      </c>
      <c r="D5926" s="7">
        <v>41180</v>
      </c>
      <c r="E5926" t="s">
        <v>99</v>
      </c>
      <c r="F5926">
        <v>173.37525939941401</v>
      </c>
      <c r="G5926">
        <v>160.26292419433599</v>
      </c>
      <c r="H5926">
        <v>13.112336158752401</v>
      </c>
      <c r="I5926">
        <v>7.5629800558090196E-2</v>
      </c>
      <c r="J5926">
        <v>74.615066528320298</v>
      </c>
      <c r="K5926">
        <v>7.05529689788818</v>
      </c>
      <c r="L5926">
        <v>10.6338453292847</v>
      </c>
      <c r="M5926">
        <v>13.112336158752401</v>
      </c>
      <c r="N5926">
        <v>15.590826988220201</v>
      </c>
      <c r="O5926">
        <v>19.169374465942401</v>
      </c>
      <c r="P5926">
        <v>5.3382105827331499</v>
      </c>
      <c r="Q5926">
        <v>20.886461257934599</v>
      </c>
      <c r="R5926">
        <v>864</v>
      </c>
      <c r="S5926">
        <v>22.0795695752611</v>
      </c>
      <c r="T5926">
        <v>4.7263331413268999</v>
      </c>
      <c r="U5926">
        <v>73.336631774902301</v>
      </c>
      <c r="V5926">
        <v>90.25</v>
      </c>
      <c r="W5926">
        <v>0.89870196580886796</v>
      </c>
    </row>
    <row r="5927" spans="1:23">
      <c r="A5927" t="s">
        <v>63</v>
      </c>
      <c r="B5927" t="s">
        <v>70</v>
      </c>
      <c r="C5927" s="7" t="s">
        <v>56</v>
      </c>
      <c r="D5927" s="7">
        <v>41180</v>
      </c>
      <c r="E5927" t="s">
        <v>100</v>
      </c>
      <c r="F5927">
        <v>164.49661254882801</v>
      </c>
      <c r="G5927">
        <v>153.09759521484401</v>
      </c>
      <c r="H5927">
        <v>11.399024009704601</v>
      </c>
      <c r="I5927">
        <v>6.9296404719352694E-2</v>
      </c>
      <c r="J5927">
        <v>73.401672363281307</v>
      </c>
      <c r="K5927">
        <v>5.2556285858154297</v>
      </c>
      <c r="L5927">
        <v>8.8851957321166992</v>
      </c>
      <c r="M5927">
        <v>11.399024009704601</v>
      </c>
      <c r="N5927">
        <v>13.9128513336182</v>
      </c>
      <c r="O5927">
        <v>17.542417526245099</v>
      </c>
      <c r="P5927">
        <v>3.5140614509582502</v>
      </c>
      <c r="Q5927">
        <v>19.283985137939499</v>
      </c>
      <c r="R5927">
        <v>864</v>
      </c>
      <c r="S5927">
        <v>22.6311945813341</v>
      </c>
      <c r="T5927">
        <v>4.7937164306640598</v>
      </c>
      <c r="U5927">
        <v>73.336631774902301</v>
      </c>
      <c r="V5927">
        <v>90.25</v>
      </c>
      <c r="W5927">
        <v>0.89569818973541304</v>
      </c>
    </row>
    <row r="5928" spans="1:23">
      <c r="A5928" t="s">
        <v>63</v>
      </c>
      <c r="B5928" t="s">
        <v>70</v>
      </c>
      <c r="C5928" s="7" t="s">
        <v>56</v>
      </c>
      <c r="D5928" s="7">
        <v>41180</v>
      </c>
      <c r="E5928" t="s">
        <v>101</v>
      </c>
      <c r="F5928">
        <v>149.8251953125</v>
      </c>
      <c r="G5928">
        <v>138.63232421875</v>
      </c>
      <c r="H5928">
        <v>11.192873001098601</v>
      </c>
      <c r="I5928">
        <v>7.4706211686134297E-2</v>
      </c>
      <c r="J5928">
        <v>71.926521301269503</v>
      </c>
      <c r="K5928">
        <v>5.1243519783020002</v>
      </c>
      <c r="L5928">
        <v>8.7096824645996094</v>
      </c>
      <c r="M5928">
        <v>11.192873001098601</v>
      </c>
      <c r="N5928">
        <v>13.676062583923301</v>
      </c>
      <c r="O5928">
        <v>17.261394500732401</v>
      </c>
      <c r="P5928">
        <v>3.4040105342864999</v>
      </c>
      <c r="Q5928">
        <v>18.981735229492202</v>
      </c>
      <c r="R5928">
        <v>864</v>
      </c>
      <c r="S5928">
        <v>22.167172059253101</v>
      </c>
      <c r="T5928">
        <v>4.7352919578552202</v>
      </c>
      <c r="U5928">
        <v>73.336631774902301</v>
      </c>
      <c r="V5928">
        <v>90.25</v>
      </c>
      <c r="W5928">
        <v>0.90157693624496504</v>
      </c>
    </row>
    <row r="5929" spans="1:23">
      <c r="A5929" t="s">
        <v>63</v>
      </c>
      <c r="B5929" t="s">
        <v>70</v>
      </c>
      <c r="C5929" s="7" t="s">
        <v>56</v>
      </c>
      <c r="D5929" s="7">
        <v>41180</v>
      </c>
      <c r="E5929" t="s">
        <v>102</v>
      </c>
      <c r="F5929">
        <v>136.52128601074199</v>
      </c>
      <c r="G5929">
        <v>128.61051940918</v>
      </c>
      <c r="H5929">
        <v>7.9107604026794398</v>
      </c>
      <c r="I5929">
        <v>5.7945251464843799E-2</v>
      </c>
      <c r="J5929">
        <v>70.754714965820298</v>
      </c>
      <c r="K5929">
        <v>2.4678606986999498</v>
      </c>
      <c r="L5929">
        <v>5.6835694313049299</v>
      </c>
      <c r="M5929">
        <v>7.9107604026794398</v>
      </c>
      <c r="N5929">
        <v>10.1379508972168</v>
      </c>
      <c r="O5929">
        <v>13.3536596298218</v>
      </c>
      <c r="P5929">
        <v>0.924874126911163</v>
      </c>
      <c r="Q5929">
        <v>14.8966464996338</v>
      </c>
      <c r="R5929">
        <v>864</v>
      </c>
      <c r="S5929">
        <v>17.532584150123999</v>
      </c>
      <c r="T5929">
        <v>4.2471170425415004</v>
      </c>
      <c r="U5929">
        <v>73.336631774902301</v>
      </c>
      <c r="V5929">
        <v>90.25</v>
      </c>
      <c r="W5929">
        <v>0.91772800683975198</v>
      </c>
    </row>
    <row r="5930" spans="1:23">
      <c r="A5930" t="s">
        <v>63</v>
      </c>
      <c r="B5930" t="s">
        <v>70</v>
      </c>
      <c r="C5930" s="7" t="s">
        <v>57</v>
      </c>
      <c r="D5930" s="7" t="s">
        <v>31</v>
      </c>
      <c r="E5930" t="s">
        <v>79</v>
      </c>
      <c r="F5930">
        <v>149.13931274414099</v>
      </c>
      <c r="G5930">
        <v>149.24618530273401</v>
      </c>
      <c r="H5930">
        <v>-0.106881476938725</v>
      </c>
      <c r="I5930">
        <v>-7.1665528230369102E-4</v>
      </c>
      <c r="J5930">
        <v>70.075050354003906</v>
      </c>
      <c r="K5930">
        <v>-1.4466918706893901</v>
      </c>
      <c r="L5930">
        <v>-0.65512102842330899</v>
      </c>
      <c r="M5930">
        <v>-0.106881476938725</v>
      </c>
      <c r="N5930">
        <v>0.44135808944702098</v>
      </c>
      <c r="O5930">
        <v>1.2329288721084599</v>
      </c>
      <c r="P5930">
        <v>-1.82650947570801</v>
      </c>
      <c r="Q5930">
        <v>1.6127465963363601</v>
      </c>
      <c r="R5930">
        <v>1408.1666666666699</v>
      </c>
      <c r="S5930">
        <v>0.97136517681425305</v>
      </c>
      <c r="T5930">
        <v>1.04545962810516</v>
      </c>
      <c r="U5930">
        <v>77.826988220214801</v>
      </c>
      <c r="V5930">
        <v>95.788002014160199</v>
      </c>
      <c r="W5930">
        <v>0.92674982547759999</v>
      </c>
    </row>
    <row r="5931" spans="1:23">
      <c r="A5931" t="s">
        <v>63</v>
      </c>
      <c r="B5931" t="s">
        <v>70</v>
      </c>
      <c r="C5931" s="7" t="s">
        <v>57</v>
      </c>
      <c r="D5931" s="7" t="s">
        <v>31</v>
      </c>
      <c r="E5931" t="s">
        <v>80</v>
      </c>
      <c r="F5931">
        <v>146.30462646484401</v>
      </c>
      <c r="G5931">
        <v>146.27371215820301</v>
      </c>
      <c r="H5931">
        <v>3.0906070023775101E-2</v>
      </c>
      <c r="I5931">
        <v>2.1124466729816001E-4</v>
      </c>
      <c r="J5931">
        <v>69.282463073730497</v>
      </c>
      <c r="K5931">
        <v>-1.30887794494629</v>
      </c>
      <c r="L5931">
        <v>-0.51732265949249301</v>
      </c>
      <c r="M5931">
        <v>3.0906070023775101E-2</v>
      </c>
      <c r="N5931">
        <v>0.57913476228714</v>
      </c>
      <c r="O5931">
        <v>1.3706899881362899</v>
      </c>
      <c r="P5931">
        <v>-1.68868803977966</v>
      </c>
      <c r="Q5931">
        <v>1.75050020217896</v>
      </c>
      <c r="R5931">
        <v>1408.1666666666699</v>
      </c>
      <c r="S5931">
        <v>0.96767124410342797</v>
      </c>
      <c r="T5931">
        <v>1.04543900489807</v>
      </c>
      <c r="U5931">
        <v>77.826988220214801</v>
      </c>
      <c r="V5931">
        <v>95.788002014160199</v>
      </c>
      <c r="W5931">
        <v>0.92638629674911499</v>
      </c>
    </row>
    <row r="5932" spans="1:23">
      <c r="A5932" t="s">
        <v>63</v>
      </c>
      <c r="B5932" t="s">
        <v>70</v>
      </c>
      <c r="C5932" s="7" t="s">
        <v>57</v>
      </c>
      <c r="D5932" s="7" t="s">
        <v>31</v>
      </c>
      <c r="E5932" t="s">
        <v>81</v>
      </c>
      <c r="F5932">
        <v>142.49497985839801</v>
      </c>
      <c r="G5932">
        <v>142.440994262695</v>
      </c>
      <c r="H5932">
        <v>5.39955422282219E-2</v>
      </c>
      <c r="I5932">
        <v>3.7892942782491402E-4</v>
      </c>
      <c r="J5932">
        <v>68.525184631347699</v>
      </c>
      <c r="K5932">
        <v>-1.23429203033447</v>
      </c>
      <c r="L5932">
        <v>-0.47316130995750399</v>
      </c>
      <c r="M5932">
        <v>5.39955422282219E-2</v>
      </c>
      <c r="N5932">
        <v>0.58115243911743197</v>
      </c>
      <c r="O5932">
        <v>1.3422831296920801</v>
      </c>
      <c r="P5932">
        <v>-1.59950375556946</v>
      </c>
      <c r="Q5932">
        <v>1.7074948549270601</v>
      </c>
      <c r="R5932">
        <v>1408.1666666666699</v>
      </c>
      <c r="S5932">
        <v>0.89670830554280201</v>
      </c>
      <c r="T5932">
        <v>1.0052561759948699</v>
      </c>
      <c r="U5932">
        <v>77.826988220214801</v>
      </c>
      <c r="V5932">
        <v>95.788002014160199</v>
      </c>
      <c r="W5932">
        <v>0.92896473407745395</v>
      </c>
    </row>
    <row r="5933" spans="1:23">
      <c r="A5933" t="s">
        <v>63</v>
      </c>
      <c r="B5933" t="s">
        <v>70</v>
      </c>
      <c r="C5933" s="7" t="s">
        <v>57</v>
      </c>
      <c r="D5933" s="7" t="s">
        <v>31</v>
      </c>
      <c r="E5933" t="s">
        <v>82</v>
      </c>
      <c r="F5933">
        <v>140.64404296875</v>
      </c>
      <c r="G5933">
        <v>140.525634765625</v>
      </c>
      <c r="H5933">
        <v>0.118424877524376</v>
      </c>
      <c r="I5933">
        <v>8.4201840218156598E-4</v>
      </c>
      <c r="J5933">
        <v>67.882911682128906</v>
      </c>
      <c r="K5933">
        <v>-1.0846118927002</v>
      </c>
      <c r="L5933">
        <v>-0.37384805083274802</v>
      </c>
      <c r="M5933">
        <v>0.118424877524376</v>
      </c>
      <c r="N5933">
        <v>0.61069780588150002</v>
      </c>
      <c r="O5933">
        <v>1.32146167755127</v>
      </c>
      <c r="P5933">
        <v>-1.4256561994552599</v>
      </c>
      <c r="Q5933">
        <v>1.6625059843063399</v>
      </c>
      <c r="R5933">
        <v>1408.1666666666699</v>
      </c>
      <c r="S5933">
        <v>0.78483169342114001</v>
      </c>
      <c r="T5933">
        <v>0.938734591007233</v>
      </c>
      <c r="U5933">
        <v>77.826988220214801</v>
      </c>
      <c r="V5933">
        <v>95.788002014160199</v>
      </c>
      <c r="W5933">
        <v>0.93416500091552701</v>
      </c>
    </row>
    <row r="5934" spans="1:23">
      <c r="A5934" t="s">
        <v>63</v>
      </c>
      <c r="B5934" t="s">
        <v>70</v>
      </c>
      <c r="C5934" s="7" t="s">
        <v>57</v>
      </c>
      <c r="D5934" s="7" t="s">
        <v>31</v>
      </c>
      <c r="E5934" t="s">
        <v>83</v>
      </c>
      <c r="F5934">
        <v>149.93032836914099</v>
      </c>
      <c r="G5934">
        <v>149.19021606445301</v>
      </c>
      <c r="H5934">
        <v>0.74011200666427601</v>
      </c>
      <c r="I5934">
        <v>4.9363728612661396E-3</v>
      </c>
      <c r="J5934">
        <v>67.230194091796903</v>
      </c>
      <c r="K5934">
        <v>-0.482525944709778</v>
      </c>
      <c r="L5934">
        <v>0.23981845378875699</v>
      </c>
      <c r="M5934">
        <v>0.74011200666427601</v>
      </c>
      <c r="N5934">
        <v>1.24040555953979</v>
      </c>
      <c r="O5934">
        <v>1.9627499580383301</v>
      </c>
      <c r="P5934">
        <v>-0.82912683486938499</v>
      </c>
      <c r="Q5934">
        <v>2.3093509674072301</v>
      </c>
      <c r="R5934">
        <v>1408.1666666666699</v>
      </c>
      <c r="S5934">
        <v>0.81972520469253096</v>
      </c>
      <c r="T5934">
        <v>0.954029440879822</v>
      </c>
      <c r="U5934">
        <v>77.826988220214801</v>
      </c>
      <c r="V5934">
        <v>95.788002014160199</v>
      </c>
      <c r="W5934">
        <v>0.93164175748825095</v>
      </c>
    </row>
    <row r="5935" spans="1:23">
      <c r="A5935" t="s">
        <v>63</v>
      </c>
      <c r="B5935" t="s">
        <v>70</v>
      </c>
      <c r="C5935" s="7" t="s">
        <v>57</v>
      </c>
      <c r="D5935" s="7" t="s">
        <v>31</v>
      </c>
      <c r="E5935" t="s">
        <v>84</v>
      </c>
      <c r="F5935">
        <v>171.44859313964801</v>
      </c>
      <c r="G5935">
        <v>171.96926879882801</v>
      </c>
      <c r="H5935">
        <v>-0.52067935466766402</v>
      </c>
      <c r="I5935">
        <v>-3.0369414016604402E-3</v>
      </c>
      <c r="J5935">
        <v>66.833183288574205</v>
      </c>
      <c r="K5935">
        <v>-1.8101451396942101</v>
      </c>
      <c r="L5935">
        <v>-1.04831826686859</v>
      </c>
      <c r="M5935">
        <v>-0.52067935466766402</v>
      </c>
      <c r="N5935">
        <v>6.9595677778124801E-3</v>
      </c>
      <c r="O5935">
        <v>0.76878637075424205</v>
      </c>
      <c r="P5935">
        <v>-2.1756906509399401</v>
      </c>
      <c r="Q5935">
        <v>1.13433194160461</v>
      </c>
      <c r="R5935">
        <v>1408.1666666666699</v>
      </c>
      <c r="S5935">
        <v>0.91516960108280898</v>
      </c>
      <c r="T5935">
        <v>1.0061753988266</v>
      </c>
      <c r="U5935">
        <v>77.826988220214801</v>
      </c>
      <c r="V5935">
        <v>95.788002014160199</v>
      </c>
      <c r="W5935">
        <v>0.93099308013916005</v>
      </c>
    </row>
    <row r="5936" spans="1:23">
      <c r="A5936" t="s">
        <v>63</v>
      </c>
      <c r="B5936" t="s">
        <v>70</v>
      </c>
      <c r="C5936" s="7" t="s">
        <v>57</v>
      </c>
      <c r="D5936" s="7" t="s">
        <v>31</v>
      </c>
      <c r="E5936" t="s">
        <v>85</v>
      </c>
      <c r="F5936">
        <v>197.02212524414099</v>
      </c>
      <c r="G5936">
        <v>197.96690368652301</v>
      </c>
      <c r="H5936">
        <v>-0.94479244947433505</v>
      </c>
      <c r="I5936">
        <v>-4.7953622415661803E-3</v>
      </c>
      <c r="J5936">
        <v>66.817672729492202</v>
      </c>
      <c r="K5936">
        <v>-2.3125226497650102</v>
      </c>
      <c r="L5936">
        <v>-1.50445663928986</v>
      </c>
      <c r="M5936">
        <v>-0.94479244947433505</v>
      </c>
      <c r="N5936">
        <v>-0.38512825965881298</v>
      </c>
      <c r="O5936">
        <v>0.42293789982795699</v>
      </c>
      <c r="P5936">
        <v>-2.70025539398193</v>
      </c>
      <c r="Q5936">
        <v>0.81067037582397505</v>
      </c>
      <c r="R5936">
        <v>1408.1666666666699</v>
      </c>
      <c r="S5936">
        <v>1.05149321044483</v>
      </c>
      <c r="T5936">
        <v>1.0672456026077299</v>
      </c>
      <c r="U5936">
        <v>77.826988220214801</v>
      </c>
      <c r="V5936">
        <v>95.788002014160199</v>
      </c>
      <c r="W5936">
        <v>0.92715525627136197</v>
      </c>
    </row>
    <row r="5937" spans="1:23">
      <c r="A5937" t="s">
        <v>63</v>
      </c>
      <c r="B5937" t="s">
        <v>70</v>
      </c>
      <c r="C5937" s="7" t="s">
        <v>57</v>
      </c>
      <c r="D5937" s="7" t="s">
        <v>31</v>
      </c>
      <c r="E5937" t="s">
        <v>86</v>
      </c>
      <c r="F5937">
        <v>217.95648193359401</v>
      </c>
      <c r="G5937">
        <v>219.86608886718801</v>
      </c>
      <c r="H5937">
        <v>-1.90960776805878</v>
      </c>
      <c r="I5937">
        <v>-8.7614171206951107E-3</v>
      </c>
      <c r="J5937">
        <v>68.717422485351605</v>
      </c>
      <c r="K5937">
        <v>-3.31924176216125</v>
      </c>
      <c r="L5937">
        <v>-2.4864184856414799</v>
      </c>
      <c r="M5937">
        <v>-1.90960776805878</v>
      </c>
      <c r="N5937">
        <v>-1.3327968120575</v>
      </c>
      <c r="O5937">
        <v>-0.49997350573539701</v>
      </c>
      <c r="P5937">
        <v>-3.7188537120819101</v>
      </c>
      <c r="Q5937">
        <v>-0.100361786782742</v>
      </c>
      <c r="R5937">
        <v>1408.1666666666699</v>
      </c>
      <c r="S5937">
        <v>1.1326623439233601</v>
      </c>
      <c r="T5937">
        <v>1.09994339942932</v>
      </c>
      <c r="U5937">
        <v>77.826988220214801</v>
      </c>
      <c r="V5937">
        <v>95.788002014160199</v>
      </c>
      <c r="W5937">
        <v>0.92458933591842696</v>
      </c>
    </row>
    <row r="5938" spans="1:23">
      <c r="A5938" t="s">
        <v>63</v>
      </c>
      <c r="B5938" t="s">
        <v>70</v>
      </c>
      <c r="C5938" s="7" t="s">
        <v>57</v>
      </c>
      <c r="D5938" s="7" t="s">
        <v>31</v>
      </c>
      <c r="E5938" t="s">
        <v>87</v>
      </c>
      <c r="F5938">
        <v>233.08673095703099</v>
      </c>
      <c r="G5938">
        <v>234.576095581055</v>
      </c>
      <c r="H5938">
        <v>-1.48935806751251</v>
      </c>
      <c r="I5938">
        <v>-6.3897161744535004E-3</v>
      </c>
      <c r="J5938">
        <v>72.572860717773395</v>
      </c>
      <c r="K5938">
        <v>-2.9839339256286599</v>
      </c>
      <c r="L5938">
        <v>-2.1009263992309601</v>
      </c>
      <c r="M5938">
        <v>-1.48935806751251</v>
      </c>
      <c r="N5938">
        <v>-0.87778973579406705</v>
      </c>
      <c r="O5938">
        <v>5.2178511396050497E-3</v>
      </c>
      <c r="P5938">
        <v>-3.40762543678284</v>
      </c>
      <c r="Q5938">
        <v>0.428909361362457</v>
      </c>
      <c r="R5938">
        <v>1408.1666666666699</v>
      </c>
      <c r="S5938">
        <v>1.2796483580757501</v>
      </c>
      <c r="T5938">
        <v>1.1662237644195601</v>
      </c>
      <c r="U5938">
        <v>77.826988220214801</v>
      </c>
      <c r="V5938">
        <v>95.788002014160199</v>
      </c>
      <c r="W5938">
        <v>0.91615039110183705</v>
      </c>
    </row>
    <row r="5939" spans="1:23">
      <c r="A5939" t="s">
        <v>63</v>
      </c>
      <c r="B5939" t="s">
        <v>70</v>
      </c>
      <c r="C5939" s="7" t="s">
        <v>57</v>
      </c>
      <c r="D5939" s="7" t="s">
        <v>31</v>
      </c>
      <c r="E5939" t="s">
        <v>88</v>
      </c>
      <c r="F5939">
        <v>242.731521606445</v>
      </c>
      <c r="G5939">
        <v>244.43955993652301</v>
      </c>
      <c r="H5939">
        <v>-1.70804738998413</v>
      </c>
      <c r="I5939">
        <v>-7.0367758162319704E-3</v>
      </c>
      <c r="J5939">
        <v>76.859779357910199</v>
      </c>
      <c r="K5939">
        <v>-3.2564947605133101</v>
      </c>
      <c r="L5939">
        <v>-2.3416595458984402</v>
      </c>
      <c r="M5939">
        <v>-1.70804738998413</v>
      </c>
      <c r="N5939">
        <v>-1.07443523406982</v>
      </c>
      <c r="O5939">
        <v>-0.159599885344505</v>
      </c>
      <c r="P5939">
        <v>-3.6954581737518302</v>
      </c>
      <c r="Q5939">
        <v>0.279363453388214</v>
      </c>
      <c r="R5939">
        <v>1408.1666666666699</v>
      </c>
      <c r="S5939">
        <v>1.3770931421581001</v>
      </c>
      <c r="T5939">
        <v>1.2082599401473999</v>
      </c>
      <c r="U5939">
        <v>77.826988220214801</v>
      </c>
      <c r="V5939">
        <v>95.788002014160199</v>
      </c>
      <c r="W5939">
        <v>0.91965138912200906</v>
      </c>
    </row>
    <row r="5940" spans="1:23">
      <c r="A5940" t="s">
        <v>63</v>
      </c>
      <c r="B5940" t="s">
        <v>70</v>
      </c>
      <c r="C5940" s="7" t="s">
        <v>57</v>
      </c>
      <c r="D5940" s="7" t="s">
        <v>31</v>
      </c>
      <c r="E5940" t="s">
        <v>89</v>
      </c>
      <c r="F5940">
        <v>251.85852050781301</v>
      </c>
      <c r="G5940">
        <v>253.69563293457</v>
      </c>
      <c r="H5940">
        <v>-1.83709788322449</v>
      </c>
      <c r="I5940">
        <v>-7.2941659018397297E-3</v>
      </c>
      <c r="J5940">
        <v>80.841842651367202</v>
      </c>
      <c r="K5940">
        <v>-3.4803919792175302</v>
      </c>
      <c r="L5940">
        <v>-2.50952053070068</v>
      </c>
      <c r="M5940">
        <v>-1.83709788322449</v>
      </c>
      <c r="N5940">
        <v>-1.1646752357482899</v>
      </c>
      <c r="O5940">
        <v>-0.19380380213260701</v>
      </c>
      <c r="P5940">
        <v>-3.9462428092956499</v>
      </c>
      <c r="Q5940">
        <v>0.27204722166061401</v>
      </c>
      <c r="R5940">
        <v>1408.1666666666699</v>
      </c>
      <c r="S5940">
        <v>1.5610668689320699</v>
      </c>
      <c r="T5940">
        <v>1.2822691202163701</v>
      </c>
      <c r="U5940">
        <v>77.826988220214801</v>
      </c>
      <c r="V5940">
        <v>95.788002014160199</v>
      </c>
      <c r="W5940">
        <v>0.91868472099304199</v>
      </c>
    </row>
    <row r="5941" spans="1:23">
      <c r="A5941" t="s">
        <v>63</v>
      </c>
      <c r="B5941" t="s">
        <v>70</v>
      </c>
      <c r="C5941" s="7" t="s">
        <v>57</v>
      </c>
      <c r="D5941" s="7" t="s">
        <v>31</v>
      </c>
      <c r="E5941" t="s">
        <v>90</v>
      </c>
      <c r="F5941">
        <v>252.54408264160199</v>
      </c>
      <c r="G5941">
        <v>254.38966369628901</v>
      </c>
      <c r="H5941">
        <v>-1.84558618068695</v>
      </c>
      <c r="I5941">
        <v>-7.3079760186374196E-3</v>
      </c>
      <c r="J5941">
        <v>83.762336730957003</v>
      </c>
      <c r="K5941">
        <v>-3.52628827095032</v>
      </c>
      <c r="L5941">
        <v>-2.5333156585693399</v>
      </c>
      <c r="M5941">
        <v>-1.84558618068695</v>
      </c>
      <c r="N5941">
        <v>-1.1578564643859901</v>
      </c>
      <c r="O5941">
        <v>-0.16488398611545599</v>
      </c>
      <c r="P5941">
        <v>-4.0027437210082999</v>
      </c>
      <c r="Q5941">
        <v>0.31157171726226801</v>
      </c>
      <c r="R5941">
        <v>1408.1666666666699</v>
      </c>
      <c r="S5941">
        <v>1.6498309798754001</v>
      </c>
      <c r="T5941">
        <v>1.3114588260650599</v>
      </c>
      <c r="U5941">
        <v>77.826988220214801</v>
      </c>
      <c r="V5941">
        <v>95.788002014160199</v>
      </c>
      <c r="W5941">
        <v>0.91686266660690297</v>
      </c>
    </row>
    <row r="5942" spans="1:23">
      <c r="A5942" t="s">
        <v>63</v>
      </c>
      <c r="B5942" t="s">
        <v>70</v>
      </c>
      <c r="C5942" s="7" t="s">
        <v>57</v>
      </c>
      <c r="D5942" s="7" t="s">
        <v>31</v>
      </c>
      <c r="E5942" t="s">
        <v>91</v>
      </c>
      <c r="F5942">
        <v>246.76266479492199</v>
      </c>
      <c r="G5942">
        <v>249.45855712890599</v>
      </c>
      <c r="H5942">
        <v>-2.6958916187286399</v>
      </c>
      <c r="I5942">
        <v>-1.09250377863646E-2</v>
      </c>
      <c r="J5942">
        <v>85.698440551757798</v>
      </c>
      <c r="K5942">
        <v>-4.3660326004028303</v>
      </c>
      <c r="L5942">
        <v>-3.3792998790740998</v>
      </c>
      <c r="M5942">
        <v>-2.6958916187286399</v>
      </c>
      <c r="N5942">
        <v>-2.01248335838318</v>
      </c>
      <c r="O5942">
        <v>-1.02575027942657</v>
      </c>
      <c r="P5942">
        <v>-4.8394947052001998</v>
      </c>
      <c r="Q5942">
        <v>-0.55228847265243497</v>
      </c>
      <c r="R5942">
        <v>1408.1666666666699</v>
      </c>
      <c r="S5942">
        <v>1.6442048636204201</v>
      </c>
      <c r="T5942">
        <v>1.303218126297</v>
      </c>
      <c r="U5942">
        <v>77.826988220214801</v>
      </c>
      <c r="V5942">
        <v>95.788002014160199</v>
      </c>
      <c r="W5942">
        <v>0.91953510046005205</v>
      </c>
    </row>
    <row r="5943" spans="1:23">
      <c r="A5943" t="s">
        <v>63</v>
      </c>
      <c r="B5943" t="s">
        <v>70</v>
      </c>
      <c r="C5943" s="7" t="s">
        <v>57</v>
      </c>
      <c r="D5943" s="7" t="s">
        <v>31</v>
      </c>
      <c r="E5943" t="s">
        <v>92</v>
      </c>
      <c r="F5943">
        <v>249.318923950195</v>
      </c>
      <c r="G5943">
        <v>248.91215515136699</v>
      </c>
      <c r="H5943">
        <v>0.406749337911606</v>
      </c>
      <c r="I5943">
        <v>1.63144187536091E-3</v>
      </c>
      <c r="J5943">
        <v>86.819366455078097</v>
      </c>
      <c r="K5943">
        <v>-1.2846875190734901</v>
      </c>
      <c r="L5943">
        <v>-0.28537291288375899</v>
      </c>
      <c r="M5943">
        <v>0.406749337911606</v>
      </c>
      <c r="N5943">
        <v>1.09887170791626</v>
      </c>
      <c r="O5943">
        <v>2.0981862545013401</v>
      </c>
      <c r="P5943">
        <v>-1.7641863822937001</v>
      </c>
      <c r="Q5943">
        <v>2.5776851177215598</v>
      </c>
      <c r="R5943">
        <v>1408.1666666666699</v>
      </c>
      <c r="S5943">
        <v>1.6979842813833701</v>
      </c>
      <c r="T5943">
        <v>1.31983518600464</v>
      </c>
      <c r="U5943">
        <v>77.826988220214801</v>
      </c>
      <c r="V5943">
        <v>95.788002014160199</v>
      </c>
      <c r="W5943">
        <v>0.91739821434020996</v>
      </c>
    </row>
    <row r="5944" spans="1:23">
      <c r="A5944" t="s">
        <v>63</v>
      </c>
      <c r="B5944" t="s">
        <v>70</v>
      </c>
      <c r="C5944" s="7" t="s">
        <v>57</v>
      </c>
      <c r="D5944" s="7" t="s">
        <v>31</v>
      </c>
      <c r="E5944" t="s">
        <v>93</v>
      </c>
      <c r="F5944">
        <v>243.35890197753901</v>
      </c>
      <c r="G5944">
        <v>231.97145080566401</v>
      </c>
      <c r="H5944">
        <v>11.3874664306641</v>
      </c>
      <c r="I5944">
        <v>4.6792890876531601E-2</v>
      </c>
      <c r="J5944">
        <v>86.944732666015597</v>
      </c>
      <c r="K5944">
        <v>9.7403974533081108</v>
      </c>
      <c r="L5944">
        <v>10.7135000228882</v>
      </c>
      <c r="M5944">
        <v>11.3874664306641</v>
      </c>
      <c r="N5944">
        <v>12.0614337921143</v>
      </c>
      <c r="O5944">
        <v>13.0345363616943</v>
      </c>
      <c r="P5944">
        <v>9.2734766006469709</v>
      </c>
      <c r="Q5944">
        <v>13.501457214355501</v>
      </c>
      <c r="R5944">
        <v>1408.1666666666699</v>
      </c>
      <c r="S5944">
        <v>1.6506702659519701</v>
      </c>
      <c r="T5944">
        <v>1.2852147817611701</v>
      </c>
      <c r="U5944">
        <v>77.826988220214801</v>
      </c>
      <c r="V5944">
        <v>95.788002014160199</v>
      </c>
      <c r="W5944">
        <v>0.91307944059371904</v>
      </c>
    </row>
    <row r="5945" spans="1:23">
      <c r="A5945" t="s">
        <v>63</v>
      </c>
      <c r="B5945" t="s">
        <v>70</v>
      </c>
      <c r="C5945" s="7" t="s">
        <v>57</v>
      </c>
      <c r="D5945" s="7" t="s">
        <v>31</v>
      </c>
      <c r="E5945" t="s">
        <v>94</v>
      </c>
      <c r="F5945">
        <v>230.79559326171901</v>
      </c>
      <c r="G5945">
        <v>218.604248046875</v>
      </c>
      <c r="H5945">
        <v>12.1913385391235</v>
      </c>
      <c r="I5945">
        <v>5.2823100239038502E-2</v>
      </c>
      <c r="J5945">
        <v>86.752685546875</v>
      </c>
      <c r="K5945">
        <v>10.658715248107899</v>
      </c>
      <c r="L5945">
        <v>11.564201354980501</v>
      </c>
      <c r="M5945">
        <v>12.1913385391235</v>
      </c>
      <c r="N5945">
        <v>12.8184757232666</v>
      </c>
      <c r="O5945">
        <v>13.723960876464799</v>
      </c>
      <c r="P5945">
        <v>10.224239349365201</v>
      </c>
      <c r="Q5945">
        <v>14.1584377288818</v>
      </c>
      <c r="R5945">
        <v>1408.1666666666699</v>
      </c>
      <c r="S5945">
        <v>1.4253774531296</v>
      </c>
      <c r="T5945">
        <v>1.19591176509857</v>
      </c>
      <c r="U5945">
        <v>77.826988220214801</v>
      </c>
      <c r="V5945">
        <v>95.788002014160199</v>
      </c>
      <c r="W5945">
        <v>0.92074161767959595</v>
      </c>
    </row>
    <row r="5946" spans="1:23">
      <c r="A5946" t="s">
        <v>63</v>
      </c>
      <c r="B5946" t="s">
        <v>70</v>
      </c>
      <c r="C5946" s="7" t="s">
        <v>57</v>
      </c>
      <c r="D5946" s="7" t="s">
        <v>31</v>
      </c>
      <c r="E5946" t="s">
        <v>95</v>
      </c>
      <c r="F5946">
        <v>214.22250366210901</v>
      </c>
      <c r="G5946">
        <v>202.94137573242199</v>
      </c>
      <c r="H5946">
        <v>11.2811393737793</v>
      </c>
      <c r="I5946">
        <v>5.2660848945379299E-2</v>
      </c>
      <c r="J5946">
        <v>85.916793823242202</v>
      </c>
      <c r="K5946">
        <v>9.8168592453002894</v>
      </c>
      <c r="L5946">
        <v>10.681967735290501</v>
      </c>
      <c r="M5946">
        <v>11.2811393737793</v>
      </c>
      <c r="N5946">
        <v>11.8803110122681</v>
      </c>
      <c r="O5946">
        <v>12.745419502258301</v>
      </c>
      <c r="P5946">
        <v>9.4017562866210902</v>
      </c>
      <c r="Q5946">
        <v>13.1605224609375</v>
      </c>
      <c r="R5946">
        <v>1408.1666666666699</v>
      </c>
      <c r="S5946">
        <v>1.2935583137736999</v>
      </c>
      <c r="T5946">
        <v>1.14258396625519</v>
      </c>
      <c r="U5946">
        <v>77.826988220214801</v>
      </c>
      <c r="V5946">
        <v>95.788002014160199</v>
      </c>
      <c r="W5946">
        <v>0.92500871419906605</v>
      </c>
    </row>
    <row r="5947" spans="1:23">
      <c r="A5947" t="s">
        <v>63</v>
      </c>
      <c r="B5947" t="s">
        <v>70</v>
      </c>
      <c r="C5947" s="7" t="s">
        <v>57</v>
      </c>
      <c r="D5947" s="7" t="s">
        <v>31</v>
      </c>
      <c r="E5947" t="s">
        <v>96</v>
      </c>
      <c r="F5947">
        <v>199.81575012207</v>
      </c>
      <c r="G5947">
        <v>188.87825012207</v>
      </c>
      <c r="H5947">
        <v>10.937502861022899</v>
      </c>
      <c r="I5947">
        <v>5.4737940430641202E-2</v>
      </c>
      <c r="J5947">
        <v>84.245925903320298</v>
      </c>
      <c r="K5947">
        <v>9.5280694961547905</v>
      </c>
      <c r="L5947">
        <v>10.3607740402222</v>
      </c>
      <c r="M5947">
        <v>10.937502861022899</v>
      </c>
      <c r="N5947">
        <v>11.5142316818237</v>
      </c>
      <c r="O5947">
        <v>12.346936225891101</v>
      </c>
      <c r="P5947">
        <v>9.1285142898559606</v>
      </c>
      <c r="Q5947">
        <v>12.7464904785156</v>
      </c>
      <c r="R5947">
        <v>1408.1666666666699</v>
      </c>
      <c r="S5947">
        <v>1.1906602515542599</v>
      </c>
      <c r="T5947">
        <v>1.09978652000427</v>
      </c>
      <c r="U5947">
        <v>77.826988220214801</v>
      </c>
      <c r="V5947">
        <v>95.788002014160199</v>
      </c>
      <c r="W5947">
        <v>0.92787241935730003</v>
      </c>
    </row>
    <row r="5948" spans="1:23">
      <c r="A5948" t="s">
        <v>63</v>
      </c>
      <c r="B5948" t="s">
        <v>70</v>
      </c>
      <c r="C5948" s="7" t="s">
        <v>57</v>
      </c>
      <c r="D5948" s="7" t="s">
        <v>31</v>
      </c>
      <c r="E5948" t="s">
        <v>97</v>
      </c>
      <c r="F5948">
        <v>192.61392211914099</v>
      </c>
      <c r="G5948">
        <v>190.80889892578099</v>
      </c>
      <c r="H5948">
        <v>1.80502593517303</v>
      </c>
      <c r="I5948">
        <v>9.3712117522954906E-3</v>
      </c>
      <c r="J5948">
        <v>81.560401916503906</v>
      </c>
      <c r="K5948">
        <v>0.29142516851425199</v>
      </c>
      <c r="L5948">
        <v>1.1856727600097701</v>
      </c>
      <c r="M5948">
        <v>1.80502593517303</v>
      </c>
      <c r="N5948">
        <v>2.4243791103363002</v>
      </c>
      <c r="O5948">
        <v>3.3186266422271702</v>
      </c>
      <c r="P5948">
        <v>-0.13765962421894101</v>
      </c>
      <c r="Q5948">
        <v>3.7477114200592001</v>
      </c>
      <c r="R5948">
        <v>1408.1666666666699</v>
      </c>
      <c r="S5948">
        <v>1.2953589745387699</v>
      </c>
      <c r="T5948">
        <v>1.18106889724731</v>
      </c>
      <c r="U5948">
        <v>77.826988220214801</v>
      </c>
      <c r="V5948">
        <v>95.788002014160199</v>
      </c>
      <c r="W5948">
        <v>0.92232376337051403</v>
      </c>
    </row>
    <row r="5949" spans="1:23">
      <c r="A5949" t="s">
        <v>63</v>
      </c>
      <c r="B5949" t="s">
        <v>70</v>
      </c>
      <c r="C5949" s="7" t="s">
        <v>57</v>
      </c>
      <c r="D5949" s="7" t="s">
        <v>31</v>
      </c>
      <c r="E5949" t="s">
        <v>98</v>
      </c>
      <c r="F5949">
        <v>193.375</v>
      </c>
      <c r="G5949">
        <v>194.42607116699199</v>
      </c>
      <c r="H5949">
        <v>-1.05108118057251</v>
      </c>
      <c r="I5949">
        <v>-5.43545512482524E-3</v>
      </c>
      <c r="J5949">
        <v>78.187812805175795</v>
      </c>
      <c r="K5949">
        <v>-2.6548404693603498</v>
      </c>
      <c r="L5949">
        <v>-1.70732641220093</v>
      </c>
      <c r="M5949">
        <v>-1.05108118057251</v>
      </c>
      <c r="N5949">
        <v>-0.39483585953712502</v>
      </c>
      <c r="O5949">
        <v>0.55267804861068703</v>
      </c>
      <c r="P5949">
        <v>-3.1094837188720699</v>
      </c>
      <c r="Q5949">
        <v>1.0073214769363401</v>
      </c>
      <c r="R5949">
        <v>1408.1666666666699</v>
      </c>
      <c r="S5949">
        <v>1.4072760448475501</v>
      </c>
      <c r="T5949">
        <v>1.25141990184784</v>
      </c>
      <c r="U5949">
        <v>77.826988220214801</v>
      </c>
      <c r="V5949">
        <v>95.788002014160199</v>
      </c>
      <c r="W5949">
        <v>0.92085468769073497</v>
      </c>
    </row>
    <row r="5950" spans="1:23">
      <c r="A5950" t="s">
        <v>63</v>
      </c>
      <c r="B5950" t="s">
        <v>70</v>
      </c>
      <c r="C5950" s="7" t="s">
        <v>57</v>
      </c>
      <c r="D5950" s="7" t="s">
        <v>31</v>
      </c>
      <c r="E5950" t="s">
        <v>99</v>
      </c>
      <c r="F5950">
        <v>191.39065551757801</v>
      </c>
      <c r="G5950">
        <v>191.53689575195301</v>
      </c>
      <c r="H5950">
        <v>-0.14625430107116699</v>
      </c>
      <c r="I5950">
        <v>-7.6416641240939498E-4</v>
      </c>
      <c r="J5950">
        <v>75.600013732910199</v>
      </c>
      <c r="K5950">
        <v>-1.68702924251556</v>
      </c>
      <c r="L5950">
        <v>-0.77672696113586404</v>
      </c>
      <c r="M5950">
        <v>-0.14625430107116699</v>
      </c>
      <c r="N5950">
        <v>0.484218329191208</v>
      </c>
      <c r="O5950">
        <v>1.39452075958252</v>
      </c>
      <c r="P5950">
        <v>-2.1238176822662398</v>
      </c>
      <c r="Q5950">
        <v>1.83130896091461</v>
      </c>
      <c r="R5950">
        <v>1408.1666666666699</v>
      </c>
      <c r="S5950">
        <v>1.2790170003488599</v>
      </c>
      <c r="T5950">
        <v>1.2022731304168699</v>
      </c>
      <c r="U5950">
        <v>77.826988220214801</v>
      </c>
      <c r="V5950">
        <v>95.788002014160199</v>
      </c>
      <c r="W5950">
        <v>0.926929771900177</v>
      </c>
    </row>
    <row r="5951" spans="1:23">
      <c r="A5951" t="s">
        <v>63</v>
      </c>
      <c r="B5951" t="s">
        <v>70</v>
      </c>
      <c r="C5951" s="7" t="s">
        <v>57</v>
      </c>
      <c r="D5951" s="7" t="s">
        <v>31</v>
      </c>
      <c r="E5951" t="s">
        <v>100</v>
      </c>
      <c r="F5951">
        <v>181.26678466796901</v>
      </c>
      <c r="G5951">
        <v>181.97004699707</v>
      </c>
      <c r="H5951">
        <v>-0.70327359437942505</v>
      </c>
      <c r="I5951">
        <v>-3.8797708693891798E-3</v>
      </c>
      <c r="J5951">
        <v>74.003036499023395</v>
      </c>
      <c r="K5951">
        <v>-2.0922312736511199</v>
      </c>
      <c r="L5951">
        <v>-1.27162384986877</v>
      </c>
      <c r="M5951">
        <v>-0.70327359437942505</v>
      </c>
      <c r="N5951">
        <v>-0.13492339849471999</v>
      </c>
      <c r="O5951">
        <v>0.68568408489227295</v>
      </c>
      <c r="P5951">
        <v>-2.4859814643859899</v>
      </c>
      <c r="Q5951">
        <v>1.07943427562714</v>
      </c>
      <c r="R5951">
        <v>1408.1666666666699</v>
      </c>
      <c r="S5951">
        <v>1.03334212599336</v>
      </c>
      <c r="T5951">
        <v>1.0838093757629399</v>
      </c>
      <c r="U5951">
        <v>77.826988220214801</v>
      </c>
      <c r="V5951">
        <v>95.788002014160199</v>
      </c>
      <c r="W5951">
        <v>0.934689700603485</v>
      </c>
    </row>
    <row r="5952" spans="1:23">
      <c r="A5952" t="s">
        <v>63</v>
      </c>
      <c r="B5952" t="s">
        <v>70</v>
      </c>
      <c r="C5952" s="7" t="s">
        <v>57</v>
      </c>
      <c r="D5952" s="7" t="s">
        <v>31</v>
      </c>
      <c r="E5952" t="s">
        <v>101</v>
      </c>
      <c r="F5952">
        <v>169.63034057617199</v>
      </c>
      <c r="G5952">
        <v>169.93655395507801</v>
      </c>
      <c r="H5952">
        <v>-0.30620849132537797</v>
      </c>
      <c r="I5952">
        <v>-1.8051515799015799E-3</v>
      </c>
      <c r="J5952">
        <v>72.745498657226605</v>
      </c>
      <c r="K5952">
        <v>-1.6169850826263401</v>
      </c>
      <c r="L5952">
        <v>-0.84256768226623502</v>
      </c>
      <c r="M5952">
        <v>-0.30620849132537797</v>
      </c>
      <c r="N5952">
        <v>0.23015068471431699</v>
      </c>
      <c r="O5952">
        <v>1.0045680999755899</v>
      </c>
      <c r="P5952">
        <v>-1.9885720014572099</v>
      </c>
      <c r="Q5952">
        <v>1.37615513801575</v>
      </c>
      <c r="R5952">
        <v>1408.1666666666699</v>
      </c>
      <c r="S5952">
        <v>0.921862561720452</v>
      </c>
      <c r="T5952">
        <v>1.0228043794632</v>
      </c>
      <c r="U5952">
        <v>77.826988220214801</v>
      </c>
      <c r="V5952">
        <v>95.788002014160199</v>
      </c>
      <c r="W5952">
        <v>0.93707150220871005</v>
      </c>
    </row>
    <row r="5953" spans="1:23">
      <c r="A5953" t="s">
        <v>63</v>
      </c>
      <c r="B5953" t="s">
        <v>70</v>
      </c>
      <c r="C5953" s="7" t="s">
        <v>57</v>
      </c>
      <c r="D5953" s="7" t="s">
        <v>31</v>
      </c>
      <c r="E5953" t="s">
        <v>102</v>
      </c>
      <c r="F5953">
        <v>163.392333984375</v>
      </c>
      <c r="G5953">
        <v>164.43762207031301</v>
      </c>
      <c r="H5953">
        <v>-1.04529452323914</v>
      </c>
      <c r="I5953">
        <v>-6.3974517397582496E-3</v>
      </c>
      <c r="J5953">
        <v>71.704513549804702</v>
      </c>
      <c r="K5953">
        <v>-2.37741947174072</v>
      </c>
      <c r="L5953">
        <v>-1.5903892517089799</v>
      </c>
      <c r="M5953">
        <v>-1.04529452323914</v>
      </c>
      <c r="N5953">
        <v>-0.500199854373932</v>
      </c>
      <c r="O5953">
        <v>0.28683030605316201</v>
      </c>
      <c r="P5953">
        <v>-2.7550582885742201</v>
      </c>
      <c r="Q5953">
        <v>0.66446918249130205</v>
      </c>
      <c r="R5953">
        <v>1408.1666666666699</v>
      </c>
      <c r="S5953">
        <v>0.93735863278270404</v>
      </c>
      <c r="T5953">
        <v>1.03946256637573</v>
      </c>
      <c r="U5953">
        <v>77.826988220214801</v>
      </c>
      <c r="V5953">
        <v>95.788002014160199</v>
      </c>
      <c r="W5953">
        <v>0.93414032459259</v>
      </c>
    </row>
    <row r="5954" spans="1:23">
      <c r="A5954" t="s">
        <v>63</v>
      </c>
      <c r="B5954" t="s">
        <v>70</v>
      </c>
      <c r="C5954" s="7" t="s">
        <v>57</v>
      </c>
      <c r="D5954" s="7">
        <v>41089</v>
      </c>
      <c r="E5954" t="s">
        <v>79</v>
      </c>
      <c r="F5954">
        <v>152.35401916503901</v>
      </c>
      <c r="G5954">
        <v>158.39935302734401</v>
      </c>
      <c r="H5954">
        <v>-6.0453243255615199</v>
      </c>
      <c r="I5954">
        <v>-3.9679452776908902E-2</v>
      </c>
      <c r="J5954">
        <v>64.418174743652301</v>
      </c>
      <c r="K5954">
        <v>-10.2499675750732</v>
      </c>
      <c r="L5954">
        <v>-7.76583003997803</v>
      </c>
      <c r="M5954">
        <v>-6.0453243255615199</v>
      </c>
      <c r="N5954">
        <v>-4.3248186111450204</v>
      </c>
      <c r="O5954">
        <v>-1.84068167209625</v>
      </c>
      <c r="P5954">
        <v>-11.4419250488281</v>
      </c>
      <c r="Q5954">
        <v>-0.64872384071350098</v>
      </c>
      <c r="R5954">
        <v>1403</v>
      </c>
      <c r="S5954">
        <v>9.2449840203435691</v>
      </c>
      <c r="T5954">
        <v>3.2809002399444598</v>
      </c>
      <c r="U5954">
        <v>71.949821472167997</v>
      </c>
      <c r="V5954">
        <v>86.716667175292997</v>
      </c>
      <c r="W5954">
        <v>0.92674982547759999</v>
      </c>
    </row>
    <row r="5955" spans="1:23">
      <c r="A5955" t="s">
        <v>63</v>
      </c>
      <c r="B5955" t="s">
        <v>70</v>
      </c>
      <c r="C5955" s="7" t="s">
        <v>57</v>
      </c>
      <c r="D5955" s="7">
        <v>41089</v>
      </c>
      <c r="E5955" t="s">
        <v>80</v>
      </c>
      <c r="F5955">
        <v>147.34140014648401</v>
      </c>
      <c r="G5955">
        <v>154.73963928222699</v>
      </c>
      <c r="H5955">
        <v>-7.3982396125793501</v>
      </c>
      <c r="I5955">
        <v>-5.0211545079946497E-2</v>
      </c>
      <c r="J5955">
        <v>63.573078155517599</v>
      </c>
      <c r="K5955">
        <v>-11.694297790527299</v>
      </c>
      <c r="L5955">
        <v>-9.1561517715454102</v>
      </c>
      <c r="M5955">
        <v>-7.3982396125793501</v>
      </c>
      <c r="N5955">
        <v>-5.6403269767761204</v>
      </c>
      <c r="O5955">
        <v>-3.1021802425384499</v>
      </c>
      <c r="P5955">
        <v>-12.9121713638306</v>
      </c>
      <c r="Q5955">
        <v>-1.8843072652816799</v>
      </c>
      <c r="R5955">
        <v>1403</v>
      </c>
      <c r="S5955">
        <v>9.5950188737879198</v>
      </c>
      <c r="T5955">
        <v>3.3522326946258501</v>
      </c>
      <c r="U5955">
        <v>71.949821472167997</v>
      </c>
      <c r="V5955">
        <v>86.716667175292997</v>
      </c>
      <c r="W5955">
        <v>0.92638629674911499</v>
      </c>
    </row>
    <row r="5956" spans="1:23">
      <c r="A5956" t="s">
        <v>63</v>
      </c>
      <c r="B5956" t="s">
        <v>70</v>
      </c>
      <c r="C5956" s="7" t="s">
        <v>57</v>
      </c>
      <c r="D5956" s="7">
        <v>41089</v>
      </c>
      <c r="E5956" t="s">
        <v>81</v>
      </c>
      <c r="F5956">
        <v>141.52099609375</v>
      </c>
      <c r="G5956">
        <v>148.48681640625</v>
      </c>
      <c r="H5956">
        <v>-6.9658160209655797</v>
      </c>
      <c r="I5956">
        <v>-4.9221076071262401E-2</v>
      </c>
      <c r="J5956">
        <v>63.049606323242202</v>
      </c>
      <c r="K5956">
        <v>-11.0118322372437</v>
      </c>
      <c r="L5956">
        <v>-8.6214132308959996</v>
      </c>
      <c r="M5956">
        <v>-6.9658160209655797</v>
      </c>
      <c r="N5956">
        <v>-5.31021928787231</v>
      </c>
      <c r="O5956">
        <v>-2.9197998046875</v>
      </c>
      <c r="P5956">
        <v>-12.1588220596313</v>
      </c>
      <c r="Q5956">
        <v>-1.77281057834625</v>
      </c>
      <c r="R5956">
        <v>1403</v>
      </c>
      <c r="S5956">
        <v>8.4936295504851405</v>
      </c>
      <c r="T5956">
        <v>3.1571230888366699</v>
      </c>
      <c r="U5956">
        <v>71.949821472167997</v>
      </c>
      <c r="V5956">
        <v>86.716667175292997</v>
      </c>
      <c r="W5956">
        <v>0.92896473407745395</v>
      </c>
    </row>
    <row r="5957" spans="1:23">
      <c r="A5957" t="s">
        <v>63</v>
      </c>
      <c r="B5957" t="s">
        <v>70</v>
      </c>
      <c r="C5957" s="7" t="s">
        <v>57</v>
      </c>
      <c r="D5957" s="7">
        <v>41089</v>
      </c>
      <c r="E5957" t="s">
        <v>82</v>
      </c>
      <c r="F5957">
        <v>136.01634216308599</v>
      </c>
      <c r="G5957">
        <v>143.97195434570301</v>
      </c>
      <c r="H5957">
        <v>-7.9556150436401403</v>
      </c>
      <c r="I5957">
        <v>-5.84901385009289E-2</v>
      </c>
      <c r="J5957">
        <v>62.237644195556598</v>
      </c>
      <c r="K5957">
        <v>-11.794233322143601</v>
      </c>
      <c r="L5957">
        <v>-9.5263462066650408</v>
      </c>
      <c r="M5957">
        <v>-7.9556150436401403</v>
      </c>
      <c r="N5957">
        <v>-6.3848834037780797</v>
      </c>
      <c r="O5957">
        <v>-4.1169962882995597</v>
      </c>
      <c r="P5957">
        <v>-12.882429122924799</v>
      </c>
      <c r="Q5957">
        <v>-3.0288012027740501</v>
      </c>
      <c r="R5957">
        <v>1403</v>
      </c>
      <c r="S5957">
        <v>7.8006436224637801</v>
      </c>
      <c r="T5957">
        <v>2.99529004096985</v>
      </c>
      <c r="U5957">
        <v>71.949821472167997</v>
      </c>
      <c r="V5957">
        <v>86.716667175292997</v>
      </c>
      <c r="W5957">
        <v>0.93416500091552701</v>
      </c>
    </row>
    <row r="5958" spans="1:23">
      <c r="A5958" t="s">
        <v>63</v>
      </c>
      <c r="B5958" t="s">
        <v>70</v>
      </c>
      <c r="C5958" s="7" t="s">
        <v>57</v>
      </c>
      <c r="D5958" s="7">
        <v>41089</v>
      </c>
      <c r="E5958" t="s">
        <v>83</v>
      </c>
      <c r="F5958">
        <v>141.29301452636699</v>
      </c>
      <c r="G5958">
        <v>148.50643920898401</v>
      </c>
      <c r="H5958">
        <v>-7.2134237289428702</v>
      </c>
      <c r="I5958">
        <v>-5.10529354214668E-2</v>
      </c>
      <c r="J5958">
        <v>61.105781555175803</v>
      </c>
      <c r="K5958">
        <v>-11.0314235687256</v>
      </c>
      <c r="L5958">
        <v>-8.7757186889648402</v>
      </c>
      <c r="M5958">
        <v>-7.2134237289428702</v>
      </c>
      <c r="N5958">
        <v>-5.6511287689209002</v>
      </c>
      <c r="O5958">
        <v>-3.3954229354858398</v>
      </c>
      <c r="P5958">
        <v>-12.1137742996216</v>
      </c>
      <c r="Q5958">
        <v>-2.3130729198455802</v>
      </c>
      <c r="R5958">
        <v>1403</v>
      </c>
      <c r="S5958">
        <v>7.8942149734757603</v>
      </c>
      <c r="T5958">
        <v>2.9792017936706499</v>
      </c>
      <c r="U5958">
        <v>71.949821472167997</v>
      </c>
      <c r="V5958">
        <v>86.716667175292997</v>
      </c>
      <c r="W5958">
        <v>0.93164175748825095</v>
      </c>
    </row>
    <row r="5959" spans="1:23">
      <c r="A5959" t="s">
        <v>63</v>
      </c>
      <c r="B5959" t="s">
        <v>70</v>
      </c>
      <c r="C5959" s="7" t="s">
        <v>57</v>
      </c>
      <c r="D5959" s="7">
        <v>41089</v>
      </c>
      <c r="E5959" t="s">
        <v>84</v>
      </c>
      <c r="F5959">
        <v>158.15895080566401</v>
      </c>
      <c r="G5959">
        <v>166.99700927734401</v>
      </c>
      <c r="H5959">
        <v>-8.8380489349365199</v>
      </c>
      <c r="I5959">
        <v>-5.5880803614854799E-2</v>
      </c>
      <c r="J5959">
        <v>60.425216674804702</v>
      </c>
      <c r="K5959">
        <v>-13.0543117523193</v>
      </c>
      <c r="L5959">
        <v>-10.5633096694946</v>
      </c>
      <c r="M5959">
        <v>-8.8380489349365199</v>
      </c>
      <c r="N5959">
        <v>-7.1127886772155797</v>
      </c>
      <c r="O5959">
        <v>-4.62178659439087</v>
      </c>
      <c r="P5959">
        <v>-14.2495632171631</v>
      </c>
      <c r="Q5959">
        <v>-3.42653512954712</v>
      </c>
      <c r="R5959">
        <v>1403</v>
      </c>
      <c r="S5959">
        <v>9.5664633829926498</v>
      </c>
      <c r="T5959">
        <v>3.28996706008911</v>
      </c>
      <c r="U5959">
        <v>71.949821472167997</v>
      </c>
      <c r="V5959">
        <v>86.716667175292997</v>
      </c>
      <c r="W5959">
        <v>0.93099308013916005</v>
      </c>
    </row>
    <row r="5960" spans="1:23">
      <c r="A5960" t="s">
        <v>63</v>
      </c>
      <c r="B5960" t="s">
        <v>70</v>
      </c>
      <c r="C5960" s="7" t="s">
        <v>57</v>
      </c>
      <c r="D5960" s="7">
        <v>41089</v>
      </c>
      <c r="E5960" t="s">
        <v>85</v>
      </c>
      <c r="F5960">
        <v>172.97459411621099</v>
      </c>
      <c r="G5960">
        <v>187.191818237305</v>
      </c>
      <c r="H5960">
        <v>-14.2172193527222</v>
      </c>
      <c r="I5960">
        <v>-8.2192532718181596E-2</v>
      </c>
      <c r="J5960">
        <v>61.194217681884801</v>
      </c>
      <c r="K5960">
        <v>-19.251436233520501</v>
      </c>
      <c r="L5960">
        <v>-16.277179718017599</v>
      </c>
      <c r="M5960">
        <v>-14.2172193527222</v>
      </c>
      <c r="N5960">
        <v>-12.1572589874268</v>
      </c>
      <c r="O5960">
        <v>-9.1830024719238299</v>
      </c>
      <c r="P5960">
        <v>-20.678565979003899</v>
      </c>
      <c r="Q5960">
        <v>-7.7558717727661097</v>
      </c>
      <c r="R5960">
        <v>1403</v>
      </c>
      <c r="S5960">
        <v>13.7724813058406</v>
      </c>
      <c r="T5960">
        <v>3.9282205104827899</v>
      </c>
      <c r="U5960">
        <v>71.949821472167997</v>
      </c>
      <c r="V5960">
        <v>86.716667175292997</v>
      </c>
      <c r="W5960">
        <v>0.92715525627136197</v>
      </c>
    </row>
    <row r="5961" spans="1:23">
      <c r="A5961" t="s">
        <v>63</v>
      </c>
      <c r="B5961" t="s">
        <v>70</v>
      </c>
      <c r="C5961" s="7" t="s">
        <v>57</v>
      </c>
      <c r="D5961" s="7">
        <v>41089</v>
      </c>
      <c r="E5961" t="s">
        <v>86</v>
      </c>
      <c r="F5961">
        <v>186.72267150878901</v>
      </c>
      <c r="G5961">
        <v>205.52958679199199</v>
      </c>
      <c r="H5961">
        <v>-18.806921005248999</v>
      </c>
      <c r="I5961">
        <v>-0.100721143186092</v>
      </c>
      <c r="J5961">
        <v>63.910148620605497</v>
      </c>
      <c r="K5961">
        <v>-24.027013778686499</v>
      </c>
      <c r="L5961">
        <v>-20.942939758300799</v>
      </c>
      <c r="M5961">
        <v>-18.806921005248999</v>
      </c>
      <c r="N5961">
        <v>-16.670902252197301</v>
      </c>
      <c r="O5961">
        <v>-13.586830139160201</v>
      </c>
      <c r="P5961">
        <v>-25.5068359375</v>
      </c>
      <c r="Q5961">
        <v>-12.107007026672401</v>
      </c>
      <c r="R5961">
        <v>1403</v>
      </c>
      <c r="S5961">
        <v>14.8699941066184</v>
      </c>
      <c r="T5961">
        <v>4.0732588768005398</v>
      </c>
      <c r="U5961">
        <v>71.949821472167997</v>
      </c>
      <c r="V5961">
        <v>86.716667175292997</v>
      </c>
      <c r="W5961">
        <v>0.92458933591842696</v>
      </c>
    </row>
    <row r="5962" spans="1:23">
      <c r="A5962" t="s">
        <v>63</v>
      </c>
      <c r="B5962" t="s">
        <v>70</v>
      </c>
      <c r="C5962" s="7" t="s">
        <v>57</v>
      </c>
      <c r="D5962" s="7">
        <v>41089</v>
      </c>
      <c r="E5962" t="s">
        <v>87</v>
      </c>
      <c r="F5962">
        <v>198.95007324218801</v>
      </c>
      <c r="G5962">
        <v>216.33303833007801</v>
      </c>
      <c r="H5962">
        <v>-17.382963180541999</v>
      </c>
      <c r="I5962">
        <v>-8.7373495101928697E-2</v>
      </c>
      <c r="J5962">
        <v>67.543807983398395</v>
      </c>
      <c r="K5962">
        <v>-22.922111511230501</v>
      </c>
      <c r="L5962">
        <v>-19.649538040161101</v>
      </c>
      <c r="M5962">
        <v>-17.382963180541999</v>
      </c>
      <c r="N5962">
        <v>-15.1163892745972</v>
      </c>
      <c r="O5962">
        <v>-11.8438167572021</v>
      </c>
      <c r="P5962">
        <v>-24.492382049560501</v>
      </c>
      <c r="Q5962">
        <v>-10.273546218872101</v>
      </c>
      <c r="R5962">
        <v>1403</v>
      </c>
      <c r="S5962">
        <v>16.8924798012727</v>
      </c>
      <c r="T5962">
        <v>4.3222188949584996</v>
      </c>
      <c r="U5962">
        <v>71.949821472167997</v>
      </c>
      <c r="V5962">
        <v>86.716667175292997</v>
      </c>
      <c r="W5962">
        <v>0.91615039110183705</v>
      </c>
    </row>
    <row r="5963" spans="1:23">
      <c r="A5963" t="s">
        <v>63</v>
      </c>
      <c r="B5963" t="s">
        <v>70</v>
      </c>
      <c r="C5963" s="7" t="s">
        <v>57</v>
      </c>
      <c r="D5963" s="7">
        <v>41089</v>
      </c>
      <c r="E5963" t="s">
        <v>88</v>
      </c>
      <c r="F5963">
        <v>206.19418334960901</v>
      </c>
      <c r="G5963">
        <v>223.32014465332</v>
      </c>
      <c r="H5963">
        <v>-17.1259460449219</v>
      </c>
      <c r="I5963">
        <v>-8.3057366311550099E-2</v>
      </c>
      <c r="J5963">
        <v>71.492095947265597</v>
      </c>
      <c r="K5963">
        <v>-22.8069763183594</v>
      </c>
      <c r="L5963">
        <v>-19.450578689575199</v>
      </c>
      <c r="M5963">
        <v>-17.1259460449219</v>
      </c>
      <c r="N5963">
        <v>-14.801313400268601</v>
      </c>
      <c r="O5963">
        <v>-11.444914817810099</v>
      </c>
      <c r="P5963">
        <v>-24.4174690246582</v>
      </c>
      <c r="Q5963">
        <v>-9.8344221115112305</v>
      </c>
      <c r="R5963">
        <v>1403</v>
      </c>
      <c r="S5963">
        <v>17.984763872684201</v>
      </c>
      <c r="T5963">
        <v>4.4329319000244096</v>
      </c>
      <c r="U5963">
        <v>71.949821472167997</v>
      </c>
      <c r="V5963">
        <v>86.716667175292997</v>
      </c>
      <c r="W5963">
        <v>0.91965138912200906</v>
      </c>
    </row>
    <row r="5964" spans="1:23">
      <c r="A5964" t="s">
        <v>63</v>
      </c>
      <c r="B5964" t="s">
        <v>70</v>
      </c>
      <c r="C5964" s="7" t="s">
        <v>57</v>
      </c>
      <c r="D5964" s="7">
        <v>41089</v>
      </c>
      <c r="E5964" t="s">
        <v>89</v>
      </c>
      <c r="F5964">
        <v>212.09191894531301</v>
      </c>
      <c r="G5964">
        <v>229.47750854492199</v>
      </c>
      <c r="H5964">
        <v>-17.385576248168899</v>
      </c>
      <c r="I5964">
        <v>-8.1971891224384294E-2</v>
      </c>
      <c r="J5964">
        <v>74.883880615234403</v>
      </c>
      <c r="K5964">
        <v>-23.224992752075199</v>
      </c>
      <c r="L5964">
        <v>-19.775016784668001</v>
      </c>
      <c r="M5964">
        <v>-17.385576248168899</v>
      </c>
      <c r="N5964">
        <v>-14.996135711669901</v>
      </c>
      <c r="O5964">
        <v>-11.546160697936999</v>
      </c>
      <c r="P5964">
        <v>-24.880386352539102</v>
      </c>
      <c r="Q5964">
        <v>-9.8907680511474592</v>
      </c>
      <c r="R5964">
        <v>1403</v>
      </c>
      <c r="S5964">
        <v>19.1860960948488</v>
      </c>
      <c r="T5964">
        <v>4.5565204620361301</v>
      </c>
      <c r="U5964">
        <v>71.949821472167997</v>
      </c>
      <c r="V5964">
        <v>86.716667175292997</v>
      </c>
      <c r="W5964">
        <v>0.91868472099304199</v>
      </c>
    </row>
    <row r="5965" spans="1:23">
      <c r="A5965" t="s">
        <v>63</v>
      </c>
      <c r="B5965" t="s">
        <v>70</v>
      </c>
      <c r="C5965" s="7" t="s">
        <v>57</v>
      </c>
      <c r="D5965" s="7">
        <v>41089</v>
      </c>
      <c r="E5965" t="s">
        <v>90</v>
      </c>
      <c r="F5965">
        <v>210.28834533691401</v>
      </c>
      <c r="G5965">
        <v>225.162353515625</v>
      </c>
      <c r="H5965">
        <v>-14.873995780944799</v>
      </c>
      <c r="I5965">
        <v>-7.0731431245803805E-2</v>
      </c>
      <c r="J5965">
        <v>77.469085693359403</v>
      </c>
      <c r="K5965">
        <v>-20.5930271148682</v>
      </c>
      <c r="L5965">
        <v>-17.214176177978501</v>
      </c>
      <c r="M5965">
        <v>-14.873995780944799</v>
      </c>
      <c r="N5965">
        <v>-12.5338144302368</v>
      </c>
      <c r="O5965">
        <v>-9.1549644470214808</v>
      </c>
      <c r="P5965">
        <v>-22.2142944335938</v>
      </c>
      <c r="Q5965">
        <v>-7.5336985588073704</v>
      </c>
      <c r="R5965">
        <v>1403</v>
      </c>
      <c r="S5965">
        <v>18.846287284601701</v>
      </c>
      <c r="T5965">
        <v>4.4625840187072798</v>
      </c>
      <c r="U5965">
        <v>71.949821472167997</v>
      </c>
      <c r="V5965">
        <v>86.716667175292997</v>
      </c>
      <c r="W5965">
        <v>0.91686266660690297</v>
      </c>
    </row>
    <row r="5966" spans="1:23">
      <c r="A5966" t="s">
        <v>63</v>
      </c>
      <c r="B5966" t="s">
        <v>70</v>
      </c>
      <c r="C5966" s="7" t="s">
        <v>57</v>
      </c>
      <c r="D5966" s="7">
        <v>41089</v>
      </c>
      <c r="E5966" t="s">
        <v>91</v>
      </c>
      <c r="F5966">
        <v>201.50564575195301</v>
      </c>
      <c r="G5966">
        <v>218.13955688476599</v>
      </c>
      <c r="H5966">
        <v>-16.633914947509801</v>
      </c>
      <c r="I5966">
        <v>-8.2548134028911604E-2</v>
      </c>
      <c r="J5966">
        <v>79.037742614746094</v>
      </c>
      <c r="K5966">
        <v>-22.465862274169901</v>
      </c>
      <c r="L5966">
        <v>-19.020299911498999</v>
      </c>
      <c r="M5966">
        <v>-16.633914947509801</v>
      </c>
      <c r="N5966">
        <v>-14.2475290298462</v>
      </c>
      <c r="O5966">
        <v>-10.8019676208496</v>
      </c>
      <c r="P5966">
        <v>-24.119136810302699</v>
      </c>
      <c r="Q5966">
        <v>-9.1486911773681605</v>
      </c>
      <c r="R5966">
        <v>1403</v>
      </c>
      <c r="S5966">
        <v>19.963392879146301</v>
      </c>
      <c r="T5966">
        <v>4.5506925582885698</v>
      </c>
      <c r="U5966">
        <v>71.949821472167997</v>
      </c>
      <c r="V5966">
        <v>86.716667175292997</v>
      </c>
      <c r="W5966">
        <v>0.91953510046005205</v>
      </c>
    </row>
    <row r="5967" spans="1:23">
      <c r="A5967" t="s">
        <v>63</v>
      </c>
      <c r="B5967" t="s">
        <v>70</v>
      </c>
      <c r="C5967" s="7" t="s">
        <v>57</v>
      </c>
      <c r="D5967" s="7">
        <v>41089</v>
      </c>
      <c r="E5967" t="s">
        <v>92</v>
      </c>
      <c r="F5967">
        <v>202.24884033203099</v>
      </c>
      <c r="G5967">
        <v>215.07612609863301</v>
      </c>
      <c r="H5967">
        <v>-12.8272905349731</v>
      </c>
      <c r="I5967">
        <v>-6.3423313200473799E-2</v>
      </c>
      <c r="J5967">
        <v>80.221221923828097</v>
      </c>
      <c r="K5967">
        <v>-18.640367507934599</v>
      </c>
      <c r="L5967">
        <v>-15.205955505371101</v>
      </c>
      <c r="M5967">
        <v>-12.8272905349731</v>
      </c>
      <c r="N5967">
        <v>-10.448626518249499</v>
      </c>
      <c r="O5967">
        <v>-7.0142140388488796</v>
      </c>
      <c r="P5967">
        <v>-20.288293838501001</v>
      </c>
      <c r="Q5967">
        <v>-5.3662872314453098</v>
      </c>
      <c r="R5967">
        <v>1403</v>
      </c>
      <c r="S5967">
        <v>19.959115613578401</v>
      </c>
      <c r="T5967">
        <v>4.5359678268432599</v>
      </c>
      <c r="U5967">
        <v>71.949821472167997</v>
      </c>
      <c r="V5967">
        <v>86.716667175292997</v>
      </c>
      <c r="W5967">
        <v>0.91739821434020996</v>
      </c>
    </row>
    <row r="5968" spans="1:23">
      <c r="A5968" t="s">
        <v>63</v>
      </c>
      <c r="B5968" t="s">
        <v>70</v>
      </c>
      <c r="C5968" s="7" t="s">
        <v>57</v>
      </c>
      <c r="D5968" s="7">
        <v>41089</v>
      </c>
      <c r="E5968" t="s">
        <v>93</v>
      </c>
      <c r="F5968">
        <v>197.59742736816401</v>
      </c>
      <c r="G5968">
        <v>198.35575866699199</v>
      </c>
      <c r="H5968">
        <v>-0.75833886861801103</v>
      </c>
      <c r="I5968">
        <v>-3.8377970922738301E-3</v>
      </c>
      <c r="J5968">
        <v>81.3013916015625</v>
      </c>
      <c r="K5968">
        <v>-6.3251175880432102</v>
      </c>
      <c r="L5968">
        <v>-3.0362195968627899</v>
      </c>
      <c r="M5968">
        <v>-0.75833886861801103</v>
      </c>
      <c r="N5968">
        <v>1.51954197883606</v>
      </c>
      <c r="O5968">
        <v>4.8084397315979004</v>
      </c>
      <c r="P5968">
        <v>-7.9032225608825701</v>
      </c>
      <c r="Q5968">
        <v>6.3865447044372603</v>
      </c>
      <c r="R5968">
        <v>1403</v>
      </c>
      <c r="S5968">
        <v>18.867560077775401</v>
      </c>
      <c r="T5968">
        <v>4.3437805175781303</v>
      </c>
      <c r="U5968">
        <v>71.949821472167997</v>
      </c>
      <c r="V5968">
        <v>86.716667175292997</v>
      </c>
      <c r="W5968">
        <v>0.91307944059371904</v>
      </c>
    </row>
    <row r="5969" spans="1:23">
      <c r="A5969" t="s">
        <v>63</v>
      </c>
      <c r="B5969" t="s">
        <v>70</v>
      </c>
      <c r="C5969" s="7" t="s">
        <v>57</v>
      </c>
      <c r="D5969" s="7">
        <v>41089</v>
      </c>
      <c r="E5969" t="s">
        <v>94</v>
      </c>
      <c r="F5969">
        <v>190.89376831054699</v>
      </c>
      <c r="G5969">
        <v>189.70936584472699</v>
      </c>
      <c r="H5969">
        <v>1.1844004392623899</v>
      </c>
      <c r="I5969">
        <v>6.20450032874942E-3</v>
      </c>
      <c r="J5969">
        <v>82.457344055175795</v>
      </c>
      <c r="K5969">
        <v>-3.6914918422699001</v>
      </c>
      <c r="L5969">
        <v>-0.81077516078948997</v>
      </c>
      <c r="M5969">
        <v>1.1844004392623899</v>
      </c>
      <c r="N5969">
        <v>3.17957615852356</v>
      </c>
      <c r="O5969">
        <v>6.0602931976318404</v>
      </c>
      <c r="P5969">
        <v>-5.0737395286560103</v>
      </c>
      <c r="Q5969">
        <v>7.4425406455993697</v>
      </c>
      <c r="R5969">
        <v>1403</v>
      </c>
      <c r="S5969">
        <v>14.5470649743345</v>
      </c>
      <c r="T5969">
        <v>3.8046789169311501</v>
      </c>
      <c r="U5969">
        <v>71.949821472167997</v>
      </c>
      <c r="V5969">
        <v>86.716667175292997</v>
      </c>
      <c r="W5969">
        <v>0.92074161767959595</v>
      </c>
    </row>
    <row r="5970" spans="1:23">
      <c r="A5970" t="s">
        <v>63</v>
      </c>
      <c r="B5970" t="s">
        <v>70</v>
      </c>
      <c r="C5970" s="7" t="s">
        <v>57</v>
      </c>
      <c r="D5970" s="7">
        <v>41089</v>
      </c>
      <c r="E5970" t="s">
        <v>95</v>
      </c>
      <c r="F5970">
        <v>183.62077331543</v>
      </c>
      <c r="G5970">
        <v>180.72325134277301</v>
      </c>
      <c r="H5970">
        <v>2.89751529693604</v>
      </c>
      <c r="I5970">
        <v>1.57798882573843E-2</v>
      </c>
      <c r="J5970">
        <v>81.844108581542997</v>
      </c>
      <c r="K5970">
        <v>-1.6357898712158201</v>
      </c>
      <c r="L5970">
        <v>1.04252362251282</v>
      </c>
      <c r="M5970">
        <v>2.89751529693604</v>
      </c>
      <c r="N5970">
        <v>4.7525067329406703</v>
      </c>
      <c r="O5970">
        <v>7.4308204650878897</v>
      </c>
      <c r="P5970">
        <v>-2.9209189414978001</v>
      </c>
      <c r="Q5970">
        <v>8.7159490585327095</v>
      </c>
      <c r="R5970">
        <v>1403</v>
      </c>
      <c r="S5970">
        <v>12.633048441721501</v>
      </c>
      <c r="T5970">
        <v>3.5373568534851101</v>
      </c>
      <c r="U5970">
        <v>71.949821472167997</v>
      </c>
      <c r="V5970">
        <v>86.716667175292997</v>
      </c>
      <c r="W5970">
        <v>0.92500871419906605</v>
      </c>
    </row>
    <row r="5971" spans="1:23">
      <c r="A5971" t="s">
        <v>63</v>
      </c>
      <c r="B5971" t="s">
        <v>70</v>
      </c>
      <c r="C5971" s="7" t="s">
        <v>57</v>
      </c>
      <c r="D5971" s="7">
        <v>41089</v>
      </c>
      <c r="E5971" t="s">
        <v>96</v>
      </c>
      <c r="F5971">
        <v>174.04904174804699</v>
      </c>
      <c r="G5971">
        <v>171.38960266113301</v>
      </c>
      <c r="H5971">
        <v>2.6594486236572301</v>
      </c>
      <c r="I5971">
        <v>1.5279880724847299E-2</v>
      </c>
      <c r="J5971">
        <v>80.837203979492202</v>
      </c>
      <c r="K5971">
        <v>-1.4329527616500899</v>
      </c>
      <c r="L5971">
        <v>0.98487120866775502</v>
      </c>
      <c r="M5971">
        <v>2.6594486236572301</v>
      </c>
      <c r="N5971">
        <v>4.3340258598327601</v>
      </c>
      <c r="O5971">
        <v>6.7518501281738299</v>
      </c>
      <c r="P5971">
        <v>-2.5930917263031001</v>
      </c>
      <c r="Q5971">
        <v>7.9119892120361301</v>
      </c>
      <c r="R5971">
        <v>1403</v>
      </c>
      <c r="S5971">
        <v>10.2963571921712</v>
      </c>
      <c r="T5971">
        <v>3.1933178901672399</v>
      </c>
      <c r="U5971">
        <v>71.949821472167997</v>
      </c>
      <c r="V5971">
        <v>86.716667175292997</v>
      </c>
      <c r="W5971">
        <v>0.92787241935730003</v>
      </c>
    </row>
    <row r="5972" spans="1:23">
      <c r="A5972" t="s">
        <v>63</v>
      </c>
      <c r="B5972" t="s">
        <v>70</v>
      </c>
      <c r="C5972" s="7" t="s">
        <v>57</v>
      </c>
      <c r="D5972" s="7">
        <v>41089</v>
      </c>
      <c r="E5972" t="s">
        <v>97</v>
      </c>
      <c r="F5972">
        <v>169.024658203125</v>
      </c>
      <c r="G5972">
        <v>173.25035095214801</v>
      </c>
      <c r="H5972">
        <v>-4.2256979942321804</v>
      </c>
      <c r="I5972">
        <v>-2.5000482797622701E-2</v>
      </c>
      <c r="J5972">
        <v>78.891151428222699</v>
      </c>
      <c r="K5972">
        <v>-8.6356563568115199</v>
      </c>
      <c r="L5972">
        <v>-6.0302171707153303</v>
      </c>
      <c r="M5972">
        <v>-4.2256979942321804</v>
      </c>
      <c r="N5972">
        <v>-2.4211790561675999</v>
      </c>
      <c r="O5972">
        <v>0.18426007032394401</v>
      </c>
      <c r="P5972">
        <v>-9.8858175277709996</v>
      </c>
      <c r="Q5972">
        <v>1.4344218969345099</v>
      </c>
      <c r="R5972">
        <v>1403</v>
      </c>
      <c r="S5972">
        <v>11.286390448178301</v>
      </c>
      <c r="T5972">
        <v>3.4411087036132799</v>
      </c>
      <c r="U5972">
        <v>71.949821472167997</v>
      </c>
      <c r="V5972">
        <v>86.716667175292997</v>
      </c>
      <c r="W5972">
        <v>0.92232376337051403</v>
      </c>
    </row>
    <row r="5973" spans="1:23">
      <c r="A5973" t="s">
        <v>63</v>
      </c>
      <c r="B5973" t="s">
        <v>70</v>
      </c>
      <c r="C5973" s="7" t="s">
        <v>57</v>
      </c>
      <c r="D5973" s="7">
        <v>41089</v>
      </c>
      <c r="E5973" t="s">
        <v>98</v>
      </c>
      <c r="F5973">
        <v>169.482666015625</v>
      </c>
      <c r="G5973">
        <v>175.38772583007801</v>
      </c>
      <c r="H5973">
        <v>-5.9050564765930202</v>
      </c>
      <c r="I5973">
        <v>-3.4841652959585197E-2</v>
      </c>
      <c r="J5973">
        <v>75.810394287109403</v>
      </c>
      <c r="K5973">
        <v>-10.801876068115201</v>
      </c>
      <c r="L5973">
        <v>-7.9087953567504901</v>
      </c>
      <c r="M5973">
        <v>-5.9050564765930202</v>
      </c>
      <c r="N5973">
        <v>-3.90131783485413</v>
      </c>
      <c r="O5973">
        <v>-1.0082371234893801</v>
      </c>
      <c r="P5973">
        <v>-12.190056800842299</v>
      </c>
      <c r="Q5973">
        <v>0.37994316220283503</v>
      </c>
      <c r="R5973">
        <v>1403</v>
      </c>
      <c r="S5973">
        <v>13.361597923163799</v>
      </c>
      <c r="T5973">
        <v>3.8210084438324001</v>
      </c>
      <c r="U5973">
        <v>71.949821472167997</v>
      </c>
      <c r="V5973">
        <v>86.716667175292997</v>
      </c>
      <c r="W5973">
        <v>0.92085468769073497</v>
      </c>
    </row>
    <row r="5974" spans="1:23">
      <c r="A5974" t="s">
        <v>63</v>
      </c>
      <c r="B5974" t="s">
        <v>70</v>
      </c>
      <c r="C5974" s="7" t="s">
        <v>57</v>
      </c>
      <c r="D5974" s="7">
        <v>41089</v>
      </c>
      <c r="E5974" t="s">
        <v>99</v>
      </c>
      <c r="F5974">
        <v>169.80419921875</v>
      </c>
      <c r="G5974">
        <v>175.711013793945</v>
      </c>
      <c r="H5974">
        <v>-5.9068117141723597</v>
      </c>
      <c r="I5974">
        <v>-3.4786015748977703E-2</v>
      </c>
      <c r="J5974">
        <v>72.012145996093807</v>
      </c>
      <c r="K5974">
        <v>-10.9028987884521</v>
      </c>
      <c r="L5974">
        <v>-7.9511704444885298</v>
      </c>
      <c r="M5974">
        <v>-5.9068117141723597</v>
      </c>
      <c r="N5974">
        <v>-3.8624532222747798</v>
      </c>
      <c r="O5974">
        <v>-0.91072446107864402</v>
      </c>
      <c r="P5974">
        <v>-12.319220542907701</v>
      </c>
      <c r="Q5974">
        <v>0.50559681653976396</v>
      </c>
      <c r="R5974">
        <v>1403</v>
      </c>
      <c r="S5974">
        <v>13.6365273497722</v>
      </c>
      <c r="T5974">
        <v>3.8984675407409699</v>
      </c>
      <c r="U5974">
        <v>71.949821472167997</v>
      </c>
      <c r="V5974">
        <v>86.716667175292997</v>
      </c>
      <c r="W5974">
        <v>0.926929771900177</v>
      </c>
    </row>
    <row r="5975" spans="1:23">
      <c r="A5975" t="s">
        <v>63</v>
      </c>
      <c r="B5975" t="s">
        <v>70</v>
      </c>
      <c r="C5975" s="7" t="s">
        <v>57</v>
      </c>
      <c r="D5975" s="7">
        <v>41089</v>
      </c>
      <c r="E5975" t="s">
        <v>100</v>
      </c>
      <c r="F5975">
        <v>161.39009094238301</v>
      </c>
      <c r="G5975">
        <v>169.46562194824199</v>
      </c>
      <c r="H5975">
        <v>-8.0755338668823207</v>
      </c>
      <c r="I5975">
        <v>-5.0037357956171001E-2</v>
      </c>
      <c r="J5975">
        <v>69.306701660156307</v>
      </c>
      <c r="K5975">
        <v>-12.9939842224121</v>
      </c>
      <c r="L5975">
        <v>-10.0881242752075</v>
      </c>
      <c r="M5975">
        <v>-8.0755338668823207</v>
      </c>
      <c r="N5975">
        <v>-6.0629439353942898</v>
      </c>
      <c r="O5975">
        <v>-3.15708327293396</v>
      </c>
      <c r="P5975">
        <v>-14.3882970809937</v>
      </c>
      <c r="Q5975">
        <v>-1.7627706527710001</v>
      </c>
      <c r="R5975">
        <v>1403</v>
      </c>
      <c r="S5975">
        <v>13.007880387747401</v>
      </c>
      <c r="T5975">
        <v>3.8378875255584699</v>
      </c>
      <c r="U5975">
        <v>71.949821472167997</v>
      </c>
      <c r="V5975">
        <v>86.716667175292997</v>
      </c>
      <c r="W5975">
        <v>0.934689700603485</v>
      </c>
    </row>
    <row r="5976" spans="1:23">
      <c r="A5976" t="s">
        <v>63</v>
      </c>
      <c r="B5976" t="s">
        <v>70</v>
      </c>
      <c r="C5976" s="7" t="s">
        <v>57</v>
      </c>
      <c r="D5976" s="7">
        <v>41089</v>
      </c>
      <c r="E5976" t="s">
        <v>101</v>
      </c>
      <c r="F5976">
        <v>153.08358764648401</v>
      </c>
      <c r="G5976">
        <v>158.588943481445</v>
      </c>
      <c r="H5976">
        <v>-5.50534915924072</v>
      </c>
      <c r="I5976">
        <v>-3.59630286693573E-2</v>
      </c>
      <c r="J5976">
        <v>67.220458984375</v>
      </c>
      <c r="K5976">
        <v>-10.122561454772899</v>
      </c>
      <c r="L5976">
        <v>-7.39467525482178</v>
      </c>
      <c r="M5976">
        <v>-5.50534915924072</v>
      </c>
      <c r="N5976">
        <v>-3.6160235404968302</v>
      </c>
      <c r="O5976">
        <v>-0.88813710212707497</v>
      </c>
      <c r="P5976">
        <v>-11.431476593017599</v>
      </c>
      <c r="Q5976">
        <v>0.42077839374542197</v>
      </c>
      <c r="R5976">
        <v>1403</v>
      </c>
      <c r="S5976">
        <v>11.389442534266401</v>
      </c>
      <c r="T5976">
        <v>3.6028299331664999</v>
      </c>
      <c r="U5976">
        <v>71.949821472167997</v>
      </c>
      <c r="V5976">
        <v>86.716667175292997</v>
      </c>
      <c r="W5976">
        <v>0.93707150220871005</v>
      </c>
    </row>
    <row r="5977" spans="1:23">
      <c r="A5977" t="s">
        <v>63</v>
      </c>
      <c r="B5977" t="s">
        <v>70</v>
      </c>
      <c r="C5977" s="7" t="s">
        <v>57</v>
      </c>
      <c r="D5977" s="7">
        <v>41089</v>
      </c>
      <c r="E5977" t="s">
        <v>102</v>
      </c>
      <c r="F5977">
        <v>147.484786987305</v>
      </c>
      <c r="G5977">
        <v>153.87884521484401</v>
      </c>
      <c r="H5977">
        <v>-6.3940482139587402</v>
      </c>
      <c r="I5977">
        <v>-4.3353948742151302E-2</v>
      </c>
      <c r="J5977">
        <v>65.770759582519503</v>
      </c>
      <c r="K5977">
        <v>-11.0857791900635</v>
      </c>
      <c r="L5977">
        <v>-8.3138666152954102</v>
      </c>
      <c r="M5977">
        <v>-6.3940482139587402</v>
      </c>
      <c r="N5977">
        <v>-4.4742298126220703</v>
      </c>
      <c r="O5977">
        <v>-1.7023167610168499</v>
      </c>
      <c r="P5977">
        <v>-12.415820121765099</v>
      </c>
      <c r="Q5977">
        <v>-0.37227615714073198</v>
      </c>
      <c r="R5977">
        <v>1403</v>
      </c>
      <c r="S5977">
        <v>11.514421299192</v>
      </c>
      <c r="T5977">
        <v>3.6609773635864298</v>
      </c>
      <c r="U5977">
        <v>71.949821472167997</v>
      </c>
      <c r="V5977">
        <v>86.716667175292997</v>
      </c>
      <c r="W5977">
        <v>0.93414032459259</v>
      </c>
    </row>
    <row r="5978" spans="1:23">
      <c r="A5978" t="s">
        <v>63</v>
      </c>
      <c r="B5978" t="s">
        <v>70</v>
      </c>
      <c r="C5978" s="7" t="s">
        <v>57</v>
      </c>
      <c r="D5978" s="7">
        <v>41102</v>
      </c>
      <c r="E5978" t="s">
        <v>79</v>
      </c>
      <c r="F5978">
        <v>159.48727416992199</v>
      </c>
      <c r="G5978">
        <v>162.45159912109401</v>
      </c>
      <c r="H5978">
        <v>-2.9643278121948202</v>
      </c>
      <c r="I5978">
        <v>-1.8586609512567499E-2</v>
      </c>
      <c r="J5978">
        <v>68.508560180664105</v>
      </c>
      <c r="K5978">
        <v>-6.5721936225891104</v>
      </c>
      <c r="L5978">
        <v>-4.4406375885009801</v>
      </c>
      <c r="M5978">
        <v>-2.9643278121948202</v>
      </c>
      <c r="N5978">
        <v>-1.4880183935165401</v>
      </c>
      <c r="O5978">
        <v>0.643538117408752</v>
      </c>
      <c r="P5978">
        <v>-7.5949735641479501</v>
      </c>
      <c r="Q5978">
        <v>1.6663180589675901</v>
      </c>
      <c r="R5978">
        <v>1406</v>
      </c>
      <c r="S5978">
        <v>6.8480251138310599</v>
      </c>
      <c r="T5978">
        <v>2.8152327537536599</v>
      </c>
      <c r="U5978">
        <v>75.145324707031307</v>
      </c>
      <c r="V5978">
        <v>90.933334350585895</v>
      </c>
      <c r="W5978">
        <v>0.92674982547759999</v>
      </c>
    </row>
    <row r="5979" spans="1:23">
      <c r="A5979" t="s">
        <v>63</v>
      </c>
      <c r="B5979" t="s">
        <v>70</v>
      </c>
      <c r="C5979" s="7" t="s">
        <v>57</v>
      </c>
      <c r="D5979" s="7">
        <v>41102</v>
      </c>
      <c r="E5979" t="s">
        <v>80</v>
      </c>
      <c r="F5979">
        <v>154.70393371582</v>
      </c>
      <c r="G5979">
        <v>158.86837768554699</v>
      </c>
      <c r="H5979">
        <v>-4.1644434928893999</v>
      </c>
      <c r="I5979">
        <v>-2.69187968224287E-2</v>
      </c>
      <c r="J5979">
        <v>67.879585266113295</v>
      </c>
      <c r="K5979">
        <v>-7.9052138328552202</v>
      </c>
      <c r="L5979">
        <v>-5.6951365470886204</v>
      </c>
      <c r="M5979">
        <v>-4.1644434928893999</v>
      </c>
      <c r="N5979">
        <v>-2.6337509155273402</v>
      </c>
      <c r="O5979">
        <v>-0.42367354035377502</v>
      </c>
      <c r="P5979">
        <v>-8.9656696319580096</v>
      </c>
      <c r="Q5979">
        <v>0.63678276538848899</v>
      </c>
      <c r="R5979">
        <v>1406</v>
      </c>
      <c r="S5979">
        <v>7.3332042049576698</v>
      </c>
      <c r="T5979">
        <v>2.9189383983612101</v>
      </c>
      <c r="U5979">
        <v>75.145324707031307</v>
      </c>
      <c r="V5979">
        <v>90.933334350585895</v>
      </c>
      <c r="W5979">
        <v>0.92638629674911499</v>
      </c>
    </row>
    <row r="5980" spans="1:23">
      <c r="A5980" t="s">
        <v>63</v>
      </c>
      <c r="B5980" t="s">
        <v>70</v>
      </c>
      <c r="C5980" s="7" t="s">
        <v>57</v>
      </c>
      <c r="D5980" s="7">
        <v>41102</v>
      </c>
      <c r="E5980" t="s">
        <v>81</v>
      </c>
      <c r="F5980">
        <v>147.955322265625</v>
      </c>
      <c r="G5980">
        <v>154.05270385742199</v>
      </c>
      <c r="H5980">
        <v>-6.0973839759826696</v>
      </c>
      <c r="I5980">
        <v>-4.1210979223251301E-2</v>
      </c>
      <c r="J5980">
        <v>67.386970520019503</v>
      </c>
      <c r="K5980">
        <v>-9.5635557174682599</v>
      </c>
      <c r="L5980">
        <v>-7.5157132148742702</v>
      </c>
      <c r="M5980">
        <v>-6.0973839759826696</v>
      </c>
      <c r="N5980">
        <v>-4.6790542602539098</v>
      </c>
      <c r="O5980">
        <v>-2.6312122344970699</v>
      </c>
      <c r="P5980">
        <v>-10.5461673736572</v>
      </c>
      <c r="Q5980">
        <v>-1.6486006975173999</v>
      </c>
      <c r="R5980">
        <v>1406</v>
      </c>
      <c r="S5980">
        <v>6.3069523200809403</v>
      </c>
      <c r="T5980">
        <v>2.7046680450439502</v>
      </c>
      <c r="U5980">
        <v>75.145324707031307</v>
      </c>
      <c r="V5980">
        <v>90.933334350585895</v>
      </c>
      <c r="W5980">
        <v>0.92896473407745395</v>
      </c>
    </row>
    <row r="5981" spans="1:23">
      <c r="A5981" t="s">
        <v>63</v>
      </c>
      <c r="B5981" t="s">
        <v>70</v>
      </c>
      <c r="C5981" s="7" t="s">
        <v>57</v>
      </c>
      <c r="D5981" s="7">
        <v>41102</v>
      </c>
      <c r="E5981" t="s">
        <v>82</v>
      </c>
      <c r="F5981">
        <v>144.50706481933599</v>
      </c>
      <c r="G5981">
        <v>148.79962158203099</v>
      </c>
      <c r="H5981">
        <v>-4.2925453186035201</v>
      </c>
      <c r="I5981">
        <v>-2.9704743996262599E-2</v>
      </c>
      <c r="J5981">
        <v>66.833084106445298</v>
      </c>
      <c r="K5981">
        <v>-7.6404733657836896</v>
      </c>
      <c r="L5981">
        <v>-5.6624903678893999</v>
      </c>
      <c r="M5981">
        <v>-4.2925453186035201</v>
      </c>
      <c r="N5981">
        <v>-2.92260074615479</v>
      </c>
      <c r="O5981">
        <v>-0.94461774826049805</v>
      </c>
      <c r="P5981">
        <v>-8.5895643234252894</v>
      </c>
      <c r="Q5981">
        <v>4.4732880778610698E-3</v>
      </c>
      <c r="R5981">
        <v>1406</v>
      </c>
      <c r="S5981">
        <v>6.0205485610617897</v>
      </c>
      <c r="T5981">
        <v>2.6124019622802699</v>
      </c>
      <c r="U5981">
        <v>75.145324707031307</v>
      </c>
      <c r="V5981">
        <v>90.933334350585895</v>
      </c>
      <c r="W5981">
        <v>0.93416500091552701</v>
      </c>
    </row>
    <row r="5982" spans="1:23">
      <c r="A5982" t="s">
        <v>63</v>
      </c>
      <c r="B5982" t="s">
        <v>70</v>
      </c>
      <c r="C5982" s="7" t="s">
        <v>57</v>
      </c>
      <c r="D5982" s="7">
        <v>41102</v>
      </c>
      <c r="E5982" t="s">
        <v>83</v>
      </c>
      <c r="F5982">
        <v>154.79983520507801</v>
      </c>
      <c r="G5982">
        <v>157.46343994140599</v>
      </c>
      <c r="H5982">
        <v>-2.6635949611663801</v>
      </c>
      <c r="I5982">
        <v>-1.72067023813725E-2</v>
      </c>
      <c r="J5982">
        <v>66.376129150390597</v>
      </c>
      <c r="K5982">
        <v>-6.17409324645996</v>
      </c>
      <c r="L5982">
        <v>-4.1000623703002903</v>
      </c>
      <c r="M5982">
        <v>-2.6635949611663801</v>
      </c>
      <c r="N5982">
        <v>-1.22712755203247</v>
      </c>
      <c r="O5982">
        <v>0.84690320491790805</v>
      </c>
      <c r="P5982">
        <v>-7.1692705154418901</v>
      </c>
      <c r="Q5982">
        <v>1.84208059310913</v>
      </c>
      <c r="R5982">
        <v>1406</v>
      </c>
      <c r="S5982">
        <v>6.6622353943204198</v>
      </c>
      <c r="T5982">
        <v>2.7392561435699498</v>
      </c>
      <c r="U5982">
        <v>75.145324707031307</v>
      </c>
      <c r="V5982">
        <v>90.933334350585895</v>
      </c>
      <c r="W5982">
        <v>0.93164175748825095</v>
      </c>
    </row>
    <row r="5983" spans="1:23">
      <c r="A5983" t="s">
        <v>63</v>
      </c>
      <c r="B5983" t="s">
        <v>70</v>
      </c>
      <c r="C5983" s="7" t="s">
        <v>57</v>
      </c>
      <c r="D5983" s="7">
        <v>41102</v>
      </c>
      <c r="E5983" t="s">
        <v>84</v>
      </c>
      <c r="F5983">
        <v>176.925704956055</v>
      </c>
      <c r="G5983">
        <v>179.95989990234401</v>
      </c>
      <c r="H5983">
        <v>-3.0341987609863299</v>
      </c>
      <c r="I5983">
        <v>-1.7149563878774601E-2</v>
      </c>
      <c r="J5983">
        <v>66.641311645507798</v>
      </c>
      <c r="K5983">
        <v>-6.7553410530090297</v>
      </c>
      <c r="L5983">
        <v>-4.5568599700927699</v>
      </c>
      <c r="M5983">
        <v>-3.0341987609863299</v>
      </c>
      <c r="N5983">
        <v>-1.5115373134612999</v>
      </c>
      <c r="O5983">
        <v>0.68694365024566695</v>
      </c>
      <c r="P5983">
        <v>-7.8102331161498997</v>
      </c>
      <c r="Q5983">
        <v>1.7418357133865401</v>
      </c>
      <c r="R5983">
        <v>1406</v>
      </c>
      <c r="S5983">
        <v>7.4935189459632703</v>
      </c>
      <c r="T5983">
        <v>2.9036228656768799</v>
      </c>
      <c r="U5983">
        <v>75.145324707031307</v>
      </c>
      <c r="V5983">
        <v>90.933334350585895</v>
      </c>
      <c r="W5983">
        <v>0.93099308013916005</v>
      </c>
    </row>
    <row r="5984" spans="1:23">
      <c r="A5984" t="s">
        <v>63</v>
      </c>
      <c r="B5984" t="s">
        <v>70</v>
      </c>
      <c r="C5984" s="7" t="s">
        <v>57</v>
      </c>
      <c r="D5984" s="7">
        <v>41102</v>
      </c>
      <c r="E5984" t="s">
        <v>85</v>
      </c>
      <c r="F5984">
        <v>198.05749511718801</v>
      </c>
      <c r="G5984">
        <v>202.11106872558599</v>
      </c>
      <c r="H5984">
        <v>-4.0535745620727504</v>
      </c>
      <c r="I5984">
        <v>-2.04666554927826E-2</v>
      </c>
      <c r="J5984">
        <v>67.269088745117202</v>
      </c>
      <c r="K5984">
        <v>-8.1570053100585902</v>
      </c>
      <c r="L5984">
        <v>-5.73266506195068</v>
      </c>
      <c r="M5984">
        <v>-4.0535745620727504</v>
      </c>
      <c r="N5984">
        <v>-2.37448382377625</v>
      </c>
      <c r="O5984">
        <v>4.9856342375278501E-2</v>
      </c>
      <c r="P5984">
        <v>-9.3202705383300799</v>
      </c>
      <c r="Q5984">
        <v>1.2131218910217301</v>
      </c>
      <c r="R5984">
        <v>1406</v>
      </c>
      <c r="S5984">
        <v>9.2971438984159196</v>
      </c>
      <c r="T5984">
        <v>3.2019240856170699</v>
      </c>
      <c r="U5984">
        <v>75.145324707031307</v>
      </c>
      <c r="V5984">
        <v>90.933334350585895</v>
      </c>
      <c r="W5984">
        <v>0.92715525627136197</v>
      </c>
    </row>
    <row r="5985" spans="1:23">
      <c r="A5985" t="s">
        <v>63</v>
      </c>
      <c r="B5985" t="s">
        <v>70</v>
      </c>
      <c r="C5985" s="7" t="s">
        <v>57</v>
      </c>
      <c r="D5985" s="7">
        <v>41102</v>
      </c>
      <c r="E5985" t="s">
        <v>86</v>
      </c>
      <c r="F5985">
        <v>212.86047363281301</v>
      </c>
      <c r="G5985">
        <v>218.95722961425801</v>
      </c>
      <c r="H5985">
        <v>-6.0967559814453098</v>
      </c>
      <c r="I5985">
        <v>-2.8642030432820299E-2</v>
      </c>
      <c r="J5985">
        <v>68.584358215332003</v>
      </c>
      <c r="K5985">
        <v>-10.665355682373001</v>
      </c>
      <c r="L5985">
        <v>-7.9661898612976101</v>
      </c>
      <c r="M5985">
        <v>-6.0967559814453098</v>
      </c>
      <c r="N5985">
        <v>-4.2273225784301802</v>
      </c>
      <c r="O5985">
        <v>-1.5281573534011801</v>
      </c>
      <c r="P5985">
        <v>-11.9604892730713</v>
      </c>
      <c r="Q5985">
        <v>-0.23302307724952701</v>
      </c>
      <c r="R5985">
        <v>1406</v>
      </c>
      <c r="S5985">
        <v>11.684976170357</v>
      </c>
      <c r="T5985">
        <v>3.5648965835571298</v>
      </c>
      <c r="U5985">
        <v>75.145324707031307</v>
      </c>
      <c r="V5985">
        <v>90.933334350585895</v>
      </c>
      <c r="W5985">
        <v>0.92458933591842696</v>
      </c>
    </row>
    <row r="5986" spans="1:23">
      <c r="A5986" t="s">
        <v>63</v>
      </c>
      <c r="B5986" t="s">
        <v>70</v>
      </c>
      <c r="C5986" s="7" t="s">
        <v>57</v>
      </c>
      <c r="D5986" s="7">
        <v>41102</v>
      </c>
      <c r="E5986" t="s">
        <v>87</v>
      </c>
      <c r="F5986">
        <v>223.12322998046901</v>
      </c>
      <c r="G5986">
        <v>229.45602416992199</v>
      </c>
      <c r="H5986">
        <v>-6.3328018188476598</v>
      </c>
      <c r="I5986">
        <v>-2.8382528573274599E-2</v>
      </c>
      <c r="J5986">
        <v>70.852455139160199</v>
      </c>
      <c r="K5986">
        <v>-11.2001438140869</v>
      </c>
      <c r="L5986">
        <v>-8.3244781494140607</v>
      </c>
      <c r="M5986">
        <v>-6.3328018188476598</v>
      </c>
      <c r="N5986">
        <v>-4.34112501144409</v>
      </c>
      <c r="O5986">
        <v>-1.46545958518982</v>
      </c>
      <c r="P5986">
        <v>-12.5799674987793</v>
      </c>
      <c r="Q5986">
        <v>-8.5635691881179796E-2</v>
      </c>
      <c r="R5986">
        <v>1406</v>
      </c>
      <c r="S5986">
        <v>13.3496584480647</v>
      </c>
      <c r="T5986">
        <v>3.7980072498321502</v>
      </c>
      <c r="U5986">
        <v>75.145324707031307</v>
      </c>
      <c r="V5986">
        <v>90.933334350585895</v>
      </c>
      <c r="W5986">
        <v>0.91615039110183705</v>
      </c>
    </row>
    <row r="5987" spans="1:23">
      <c r="A5987" t="s">
        <v>63</v>
      </c>
      <c r="B5987" t="s">
        <v>70</v>
      </c>
      <c r="C5987" s="7" t="s">
        <v>57</v>
      </c>
      <c r="D5987" s="7">
        <v>41102</v>
      </c>
      <c r="E5987" t="s">
        <v>88</v>
      </c>
      <c r="F5987">
        <v>229.57351684570301</v>
      </c>
      <c r="G5987">
        <v>237.85054016113301</v>
      </c>
      <c r="H5987">
        <v>-8.2770223617553693</v>
      </c>
      <c r="I5987">
        <v>-3.6053907126188299E-2</v>
      </c>
      <c r="J5987">
        <v>74.179527282714801</v>
      </c>
      <c r="K5987">
        <v>-13.3717651367188</v>
      </c>
      <c r="L5987">
        <v>-10.3617496490479</v>
      </c>
      <c r="M5987">
        <v>-8.2770223617553693</v>
      </c>
      <c r="N5987">
        <v>-6.1922945976257298</v>
      </c>
      <c r="O5987">
        <v>-3.18227887153625</v>
      </c>
      <c r="P5987">
        <v>-14.8160543441772</v>
      </c>
      <c r="Q5987">
        <v>-1.7379899024963399</v>
      </c>
      <c r="R5987">
        <v>1406</v>
      </c>
      <c r="S5987">
        <v>14.691931480601299</v>
      </c>
      <c r="T5987">
        <v>3.9754493236541699</v>
      </c>
      <c r="U5987">
        <v>75.145324707031307</v>
      </c>
      <c r="V5987">
        <v>90.933334350585895</v>
      </c>
      <c r="W5987">
        <v>0.91965138912200906</v>
      </c>
    </row>
    <row r="5988" spans="1:23">
      <c r="A5988" t="s">
        <v>63</v>
      </c>
      <c r="B5988" t="s">
        <v>70</v>
      </c>
      <c r="C5988" s="7" t="s">
        <v>57</v>
      </c>
      <c r="D5988" s="7">
        <v>41102</v>
      </c>
      <c r="E5988" t="s">
        <v>89</v>
      </c>
      <c r="F5988">
        <v>236.997146606445</v>
      </c>
      <c r="G5988">
        <v>244.25033569335901</v>
      </c>
      <c r="H5988">
        <v>-7.25319147109985</v>
      </c>
      <c r="I5988">
        <v>-3.0604552477598201E-2</v>
      </c>
      <c r="J5988">
        <v>77.427062988281307</v>
      </c>
      <c r="K5988">
        <v>-12.603406906127899</v>
      </c>
      <c r="L5988">
        <v>-9.4424562454223597</v>
      </c>
      <c r="M5988">
        <v>-7.25319147109985</v>
      </c>
      <c r="N5988">
        <v>-5.0639266967773402</v>
      </c>
      <c r="O5988">
        <v>-1.90297651290894</v>
      </c>
      <c r="P5988">
        <v>-14.1201181411743</v>
      </c>
      <c r="Q5988">
        <v>-0.38626489043235801</v>
      </c>
      <c r="R5988">
        <v>1406</v>
      </c>
      <c r="S5988">
        <v>16.308755955375901</v>
      </c>
      <c r="T5988">
        <v>4.1747951507568404</v>
      </c>
      <c r="U5988">
        <v>75.145324707031307</v>
      </c>
      <c r="V5988">
        <v>90.933334350585895</v>
      </c>
      <c r="W5988">
        <v>0.91868472099304199</v>
      </c>
    </row>
    <row r="5989" spans="1:23">
      <c r="A5989" t="s">
        <v>63</v>
      </c>
      <c r="B5989" t="s">
        <v>70</v>
      </c>
      <c r="C5989" s="7" t="s">
        <v>57</v>
      </c>
      <c r="D5989" s="7">
        <v>41102</v>
      </c>
      <c r="E5989" t="s">
        <v>90</v>
      </c>
      <c r="F5989">
        <v>235.55813598632801</v>
      </c>
      <c r="G5989">
        <v>243.22395324707</v>
      </c>
      <c r="H5989">
        <v>-7.6658120155334499</v>
      </c>
      <c r="I5989">
        <v>-3.2543182373046903E-2</v>
      </c>
      <c r="J5989">
        <v>80.230453491210895</v>
      </c>
      <c r="K5989">
        <v>-13.107297897338899</v>
      </c>
      <c r="L5989">
        <v>-9.8924236297607404</v>
      </c>
      <c r="M5989">
        <v>-7.6658120155334499</v>
      </c>
      <c r="N5989">
        <v>-5.4391999244689897</v>
      </c>
      <c r="O5989">
        <v>-2.22432613372803</v>
      </c>
      <c r="P5989">
        <v>-14.649884223938001</v>
      </c>
      <c r="Q5989">
        <v>-0.68174034357070901</v>
      </c>
      <c r="R5989">
        <v>1406</v>
      </c>
      <c r="S5989">
        <v>17.060864583242601</v>
      </c>
      <c r="T5989">
        <v>4.2460141181945801</v>
      </c>
      <c r="U5989">
        <v>75.145324707031307</v>
      </c>
      <c r="V5989">
        <v>90.933334350585895</v>
      </c>
      <c r="W5989">
        <v>0.91686266660690297</v>
      </c>
    </row>
    <row r="5990" spans="1:23">
      <c r="A5990" t="s">
        <v>63</v>
      </c>
      <c r="B5990" t="s">
        <v>70</v>
      </c>
      <c r="C5990" s="7" t="s">
        <v>57</v>
      </c>
      <c r="D5990" s="7">
        <v>41102</v>
      </c>
      <c r="E5990" t="s">
        <v>91</v>
      </c>
      <c r="F5990">
        <v>227.79817199707</v>
      </c>
      <c r="G5990">
        <v>233.38415527343801</v>
      </c>
      <c r="H5990">
        <v>-5.5859856605529803</v>
      </c>
      <c r="I5990">
        <v>-2.4521643295884101E-2</v>
      </c>
      <c r="J5990">
        <v>81.561355590820298</v>
      </c>
      <c r="K5990">
        <v>-10.6810150146484</v>
      </c>
      <c r="L5990">
        <v>-7.6708302497863796</v>
      </c>
      <c r="M5990">
        <v>-5.5859856605529803</v>
      </c>
      <c r="N5990">
        <v>-3.5011408329010001</v>
      </c>
      <c r="O5990">
        <v>-0.49095636606216397</v>
      </c>
      <c r="P5990">
        <v>-12.1253852844238</v>
      </c>
      <c r="Q5990">
        <v>0.95341366529464699</v>
      </c>
      <c r="R5990">
        <v>1406</v>
      </c>
      <c r="S5990">
        <v>15.2871308866787</v>
      </c>
      <c r="T5990">
        <v>3.9756724834442099</v>
      </c>
      <c r="U5990">
        <v>75.145324707031307</v>
      </c>
      <c r="V5990">
        <v>90.933334350585895</v>
      </c>
      <c r="W5990">
        <v>0.91953510046005205</v>
      </c>
    </row>
    <row r="5991" spans="1:23">
      <c r="A5991" t="s">
        <v>63</v>
      </c>
      <c r="B5991" t="s">
        <v>70</v>
      </c>
      <c r="C5991" s="7" t="s">
        <v>57</v>
      </c>
      <c r="D5991" s="7">
        <v>41102</v>
      </c>
      <c r="E5991" t="s">
        <v>92</v>
      </c>
      <c r="F5991">
        <v>229.18002319335901</v>
      </c>
      <c r="G5991">
        <v>230.75009155273401</v>
      </c>
      <c r="H5991">
        <v>-1.5700663328170801</v>
      </c>
      <c r="I5991">
        <v>-6.8507995456457103E-3</v>
      </c>
      <c r="J5991">
        <v>81.723007202148395</v>
      </c>
      <c r="K5991">
        <v>-6.67649126052856</v>
      </c>
      <c r="L5991">
        <v>-3.65957403182983</v>
      </c>
      <c r="M5991">
        <v>-1.5700663328170801</v>
      </c>
      <c r="N5991">
        <v>0.51944142580032304</v>
      </c>
      <c r="O5991">
        <v>3.5363588333129901</v>
      </c>
      <c r="P5991">
        <v>-8.1240921020507795</v>
      </c>
      <c r="Q5991">
        <v>4.9839596748352104</v>
      </c>
      <c r="R5991">
        <v>1406</v>
      </c>
      <c r="S5991">
        <v>15.404038692755799</v>
      </c>
      <c r="T5991">
        <v>3.98456478118896</v>
      </c>
      <c r="U5991">
        <v>75.145324707031307</v>
      </c>
      <c r="V5991">
        <v>90.933334350585895</v>
      </c>
      <c r="W5991">
        <v>0.91739821434020996</v>
      </c>
    </row>
    <row r="5992" spans="1:23">
      <c r="A5992" t="s">
        <v>63</v>
      </c>
      <c r="B5992" t="s">
        <v>70</v>
      </c>
      <c r="C5992" s="7" t="s">
        <v>57</v>
      </c>
      <c r="D5992" s="7">
        <v>41102</v>
      </c>
      <c r="E5992" t="s">
        <v>93</v>
      </c>
      <c r="F5992">
        <v>224.68928527832</v>
      </c>
      <c r="G5992">
        <v>212.70957946777301</v>
      </c>
      <c r="H5992">
        <v>11.979702949523899</v>
      </c>
      <c r="I5992">
        <v>5.33167496323586E-2</v>
      </c>
      <c r="J5992">
        <v>80.586982727050795</v>
      </c>
      <c r="K5992">
        <v>7.1000819206237802</v>
      </c>
      <c r="L5992">
        <v>9.9830017089843803</v>
      </c>
      <c r="M5992">
        <v>11.979702949523899</v>
      </c>
      <c r="N5992">
        <v>13.9764041900635</v>
      </c>
      <c r="O5992">
        <v>16.8593235015869</v>
      </c>
      <c r="P5992">
        <v>5.7167768478393599</v>
      </c>
      <c r="Q5992">
        <v>18.242628097534201</v>
      </c>
      <c r="R5992">
        <v>1406</v>
      </c>
      <c r="S5992">
        <v>14.426048937244801</v>
      </c>
      <c r="T5992">
        <v>3.80758857727051</v>
      </c>
      <c r="U5992">
        <v>75.145324707031307</v>
      </c>
      <c r="V5992">
        <v>90.933334350585895</v>
      </c>
      <c r="W5992">
        <v>0.91307944059371904</v>
      </c>
    </row>
    <row r="5993" spans="1:23">
      <c r="A5993" t="s">
        <v>63</v>
      </c>
      <c r="B5993" t="s">
        <v>70</v>
      </c>
      <c r="C5993" s="7" t="s">
        <v>57</v>
      </c>
      <c r="D5993" s="7">
        <v>41102</v>
      </c>
      <c r="E5993" t="s">
        <v>94</v>
      </c>
      <c r="F5993">
        <v>214.79061889648401</v>
      </c>
      <c r="G5993">
        <v>202.28202819824199</v>
      </c>
      <c r="H5993">
        <v>12.508583068847701</v>
      </c>
      <c r="I5993">
        <v>5.8236170560121502E-2</v>
      </c>
      <c r="J5993">
        <v>79.698791503906307</v>
      </c>
      <c r="K5993">
        <v>8.2238378524780291</v>
      </c>
      <c r="L5993">
        <v>10.7553005218506</v>
      </c>
      <c r="M5993">
        <v>12.508583068847701</v>
      </c>
      <c r="N5993">
        <v>14.261866569519</v>
      </c>
      <c r="O5993">
        <v>16.793329238891602</v>
      </c>
      <c r="P5993">
        <v>7.0091714859008798</v>
      </c>
      <c r="Q5993">
        <v>18.007993698120099</v>
      </c>
      <c r="R5993">
        <v>1406</v>
      </c>
      <c r="S5993">
        <v>11.1502670476989</v>
      </c>
      <c r="T5993">
        <v>3.34340500831604</v>
      </c>
      <c r="U5993">
        <v>75.145324707031307</v>
      </c>
      <c r="V5993">
        <v>90.933334350585895</v>
      </c>
      <c r="W5993">
        <v>0.92074161767959595</v>
      </c>
    </row>
    <row r="5994" spans="1:23">
      <c r="A5994" t="s">
        <v>63</v>
      </c>
      <c r="B5994" t="s">
        <v>70</v>
      </c>
      <c r="C5994" s="7" t="s">
        <v>57</v>
      </c>
      <c r="D5994" s="7">
        <v>41102</v>
      </c>
      <c r="E5994" t="s">
        <v>95</v>
      </c>
      <c r="F5994">
        <v>203.56188964843801</v>
      </c>
      <c r="G5994">
        <v>191.42047119140599</v>
      </c>
      <c r="H5994">
        <v>12.141415596008301</v>
      </c>
      <c r="I5994">
        <v>5.9644840657711001E-2</v>
      </c>
      <c r="J5994">
        <v>80.040184020996094</v>
      </c>
      <c r="K5994">
        <v>8.3124971389770508</v>
      </c>
      <c r="L5994">
        <v>10.574653625488301</v>
      </c>
      <c r="M5994">
        <v>12.141415596008301</v>
      </c>
      <c r="N5994">
        <v>13.708178520202599</v>
      </c>
      <c r="O5994">
        <v>15.970335006713899</v>
      </c>
      <c r="P5994">
        <v>7.22705173492432</v>
      </c>
      <c r="Q5994">
        <v>17.055778503418001</v>
      </c>
      <c r="R5994">
        <v>1406</v>
      </c>
      <c r="S5994">
        <v>8.9468150706363794</v>
      </c>
      <c r="T5994">
        <v>2.98772120475769</v>
      </c>
      <c r="U5994">
        <v>75.145324707031307</v>
      </c>
      <c r="V5994">
        <v>90.933334350585895</v>
      </c>
      <c r="W5994">
        <v>0.92500871419906605</v>
      </c>
    </row>
    <row r="5995" spans="1:23">
      <c r="A5995" t="s">
        <v>63</v>
      </c>
      <c r="B5995" t="s">
        <v>70</v>
      </c>
      <c r="C5995" s="7" t="s">
        <v>57</v>
      </c>
      <c r="D5995" s="7">
        <v>41102</v>
      </c>
      <c r="E5995" t="s">
        <v>96</v>
      </c>
      <c r="F5995">
        <v>190.07638549804699</v>
      </c>
      <c r="G5995">
        <v>178.57485961914099</v>
      </c>
      <c r="H5995">
        <v>11.5015268325806</v>
      </c>
      <c r="I5995">
        <v>6.0510028153657899E-2</v>
      </c>
      <c r="J5995">
        <v>78.080253601074205</v>
      </c>
      <c r="K5995">
        <v>8.0225763320922905</v>
      </c>
      <c r="L5995">
        <v>10.0779685974121</v>
      </c>
      <c r="M5995">
        <v>11.5015268325806</v>
      </c>
      <c r="N5995">
        <v>12.925086021423301</v>
      </c>
      <c r="O5995">
        <v>14.9804782867432</v>
      </c>
      <c r="P5995">
        <v>7.0363416671752903</v>
      </c>
      <c r="Q5995">
        <v>15.966711997985801</v>
      </c>
      <c r="R5995">
        <v>1406</v>
      </c>
      <c r="S5995">
        <v>7.3889719612255398</v>
      </c>
      <c r="T5995">
        <v>2.7146399021148699</v>
      </c>
      <c r="U5995">
        <v>75.145324707031307</v>
      </c>
      <c r="V5995">
        <v>90.933334350585895</v>
      </c>
      <c r="W5995">
        <v>0.92787241935730003</v>
      </c>
    </row>
    <row r="5996" spans="1:23">
      <c r="A5996" t="s">
        <v>63</v>
      </c>
      <c r="B5996" t="s">
        <v>70</v>
      </c>
      <c r="C5996" s="7" t="s">
        <v>57</v>
      </c>
      <c r="D5996" s="7">
        <v>41102</v>
      </c>
      <c r="E5996" t="s">
        <v>97</v>
      </c>
      <c r="F5996">
        <v>185.49484252929699</v>
      </c>
      <c r="G5996">
        <v>182.00962829589801</v>
      </c>
      <c r="H5996">
        <v>3.4852263927459699</v>
      </c>
      <c r="I5996">
        <v>1.8788805231451999E-2</v>
      </c>
      <c r="J5996">
        <v>76.455184936523395</v>
      </c>
      <c r="K5996">
        <v>-0.44763809442520103</v>
      </c>
      <c r="L5996">
        <v>1.8759301900863601</v>
      </c>
      <c r="M5996">
        <v>3.4852263927459699</v>
      </c>
      <c r="N5996">
        <v>5.09452247619629</v>
      </c>
      <c r="O5996">
        <v>7.4180908203125</v>
      </c>
      <c r="P5996">
        <v>-1.56255054473877</v>
      </c>
      <c r="Q5996">
        <v>8.5330028533935494</v>
      </c>
      <c r="R5996">
        <v>1406</v>
      </c>
      <c r="S5996">
        <v>8.9235637688877905</v>
      </c>
      <c r="T5996">
        <v>3.0688304901122998</v>
      </c>
      <c r="U5996">
        <v>75.145324707031307</v>
      </c>
      <c r="V5996">
        <v>90.933334350585895</v>
      </c>
      <c r="W5996">
        <v>0.92232376337051403</v>
      </c>
    </row>
    <row r="5997" spans="1:23">
      <c r="A5997" t="s">
        <v>63</v>
      </c>
      <c r="B5997" t="s">
        <v>70</v>
      </c>
      <c r="C5997" s="7" t="s">
        <v>57</v>
      </c>
      <c r="D5997" s="7">
        <v>41102</v>
      </c>
      <c r="E5997" t="s">
        <v>98</v>
      </c>
      <c r="F5997">
        <v>186.15785217285199</v>
      </c>
      <c r="G5997">
        <v>186.20234680175801</v>
      </c>
      <c r="H5997">
        <v>-4.4493515044450802E-2</v>
      </c>
      <c r="I5997">
        <v>-2.39009605138563E-4</v>
      </c>
      <c r="J5997">
        <v>75.261863708496094</v>
      </c>
      <c r="K5997">
        <v>-3.8724770545959499</v>
      </c>
      <c r="L5997">
        <v>-1.61087334156036</v>
      </c>
      <c r="M5997">
        <v>-4.4493515044450802E-2</v>
      </c>
      <c r="N5997">
        <v>1.5218863487243699</v>
      </c>
      <c r="O5997">
        <v>3.7834901809692401</v>
      </c>
      <c r="P5997">
        <v>-4.9576568603515598</v>
      </c>
      <c r="Q5997">
        <v>4.86866998672485</v>
      </c>
      <c r="R5997">
        <v>1406</v>
      </c>
      <c r="S5997">
        <v>8.2498294111216008</v>
      </c>
      <c r="T5997">
        <v>2.9869914054870601</v>
      </c>
      <c r="U5997">
        <v>75.145324707031307</v>
      </c>
      <c r="V5997">
        <v>90.933334350585895</v>
      </c>
      <c r="W5997">
        <v>0.92085468769073497</v>
      </c>
    </row>
    <row r="5998" spans="1:23">
      <c r="A5998" t="s">
        <v>63</v>
      </c>
      <c r="B5998" t="s">
        <v>70</v>
      </c>
      <c r="C5998" s="7" t="s">
        <v>57</v>
      </c>
      <c r="D5998" s="7">
        <v>41102</v>
      </c>
      <c r="E5998" t="s">
        <v>99</v>
      </c>
      <c r="F5998">
        <v>187.07647705078099</v>
      </c>
      <c r="G5998">
        <v>186.24980163574199</v>
      </c>
      <c r="H5998">
        <v>0.826685130596161</v>
      </c>
      <c r="I5998">
        <v>4.4189686886966202E-3</v>
      </c>
      <c r="J5998">
        <v>74.712387084960895</v>
      </c>
      <c r="K5998">
        <v>-2.9388592243194598</v>
      </c>
      <c r="L5998">
        <v>-0.71414506435394298</v>
      </c>
      <c r="M5998">
        <v>0.826685130596161</v>
      </c>
      <c r="N5998">
        <v>2.3675153255462602</v>
      </c>
      <c r="O5998">
        <v>4.5922293663024902</v>
      </c>
      <c r="P5998">
        <v>-4.0063385963439897</v>
      </c>
      <c r="Q5998">
        <v>5.6597089767456099</v>
      </c>
      <c r="R5998">
        <v>1406</v>
      </c>
      <c r="S5998">
        <v>7.9251154170492599</v>
      </c>
      <c r="T5998">
        <v>2.9382698535919198</v>
      </c>
      <c r="U5998">
        <v>75.145324707031307</v>
      </c>
      <c r="V5998">
        <v>90.933334350585895</v>
      </c>
      <c r="W5998">
        <v>0.926929771900177</v>
      </c>
    </row>
    <row r="5999" spans="1:23">
      <c r="A5999" t="s">
        <v>63</v>
      </c>
      <c r="B5999" t="s">
        <v>70</v>
      </c>
      <c r="C5999" s="7" t="s">
        <v>57</v>
      </c>
      <c r="D5999" s="7">
        <v>41102</v>
      </c>
      <c r="E5999" t="s">
        <v>100</v>
      </c>
      <c r="F5999">
        <v>178.59962463378901</v>
      </c>
      <c r="G5999">
        <v>178.93183898925801</v>
      </c>
      <c r="H5999">
        <v>-0.33220985531806901</v>
      </c>
      <c r="I5999">
        <v>-1.8600814510136799E-3</v>
      </c>
      <c r="J5999">
        <v>74.369071960449205</v>
      </c>
      <c r="K5999">
        <v>-3.8819668292999299</v>
      </c>
      <c r="L5999">
        <v>-1.7847415208816499</v>
      </c>
      <c r="M5999">
        <v>-0.33220985531806901</v>
      </c>
      <c r="N5999">
        <v>1.12032186985016</v>
      </c>
      <c r="O5999">
        <v>3.21754693984985</v>
      </c>
      <c r="P5999">
        <v>-4.8882732391357404</v>
      </c>
      <c r="Q5999">
        <v>4.2238535881042498</v>
      </c>
      <c r="R5999">
        <v>1406</v>
      </c>
      <c r="S5999">
        <v>6.99806032123377</v>
      </c>
      <c r="T5999">
        <v>2.7698900699615501</v>
      </c>
      <c r="U5999">
        <v>75.145324707031307</v>
      </c>
      <c r="V5999">
        <v>90.933334350585895</v>
      </c>
      <c r="W5999">
        <v>0.934689700603485</v>
      </c>
    </row>
    <row r="6000" spans="1:23">
      <c r="A6000" t="s">
        <v>63</v>
      </c>
      <c r="B6000" t="s">
        <v>70</v>
      </c>
      <c r="C6000" s="7" t="s">
        <v>57</v>
      </c>
      <c r="D6000" s="7">
        <v>41102</v>
      </c>
      <c r="E6000" t="s">
        <v>101</v>
      </c>
      <c r="F6000">
        <v>168.78826904296901</v>
      </c>
      <c r="G6000">
        <v>168.76628112793</v>
      </c>
      <c r="H6000">
        <v>2.1991301327943798E-2</v>
      </c>
      <c r="I6000">
        <v>1.3028927787672701E-4</v>
      </c>
      <c r="J6000">
        <v>73.127105712890597</v>
      </c>
      <c r="K6000">
        <v>-3.41334199905396</v>
      </c>
      <c r="L6000">
        <v>-1.3837190866470299</v>
      </c>
      <c r="M6000">
        <v>2.1991301327943798E-2</v>
      </c>
      <c r="N6000">
        <v>1.42770183086395</v>
      </c>
      <c r="O6000">
        <v>3.45732450485229</v>
      </c>
      <c r="P6000">
        <v>-4.3872113227844203</v>
      </c>
      <c r="Q6000">
        <v>4.4311938285827601</v>
      </c>
      <c r="R6000">
        <v>1406</v>
      </c>
      <c r="S6000">
        <v>6.4848222308567101</v>
      </c>
      <c r="T6000">
        <v>2.6806046962738002</v>
      </c>
      <c r="U6000">
        <v>75.145324707031307</v>
      </c>
      <c r="V6000">
        <v>90.933334350585895</v>
      </c>
      <c r="W6000">
        <v>0.93707150220871005</v>
      </c>
    </row>
    <row r="6001" spans="1:23">
      <c r="A6001" t="s">
        <v>63</v>
      </c>
      <c r="B6001" t="s">
        <v>70</v>
      </c>
      <c r="C6001" s="7" t="s">
        <v>57</v>
      </c>
      <c r="D6001" s="7">
        <v>41102</v>
      </c>
      <c r="E6001" t="s">
        <v>102</v>
      </c>
      <c r="F6001">
        <v>163.17184448242199</v>
      </c>
      <c r="G6001">
        <v>164.94508361816401</v>
      </c>
      <c r="H6001">
        <v>-1.7732362747192401</v>
      </c>
      <c r="I6001">
        <v>-1.08672929927707E-2</v>
      </c>
      <c r="J6001">
        <v>71.670715332031307</v>
      </c>
      <c r="K6001">
        <v>-5.2582235336303702</v>
      </c>
      <c r="L6001">
        <v>-3.1992647647857702</v>
      </c>
      <c r="M6001">
        <v>-1.7732362747192401</v>
      </c>
      <c r="N6001">
        <v>-0.34720775485038802</v>
      </c>
      <c r="O6001">
        <v>1.7117509841918901</v>
      </c>
      <c r="P6001">
        <v>-6.2461690902709996</v>
      </c>
      <c r="Q6001">
        <v>2.69969630241394</v>
      </c>
      <c r="R6001">
        <v>1406</v>
      </c>
      <c r="S6001">
        <v>6.5476539776650498</v>
      </c>
      <c r="T6001">
        <v>2.7193500995636</v>
      </c>
      <c r="U6001">
        <v>75.145324707031307</v>
      </c>
      <c r="V6001">
        <v>90.933334350585895</v>
      </c>
      <c r="W6001">
        <v>0.93414032459259</v>
      </c>
    </row>
    <row r="6002" spans="1:23">
      <c r="A6002" t="s">
        <v>63</v>
      </c>
      <c r="B6002" t="s">
        <v>70</v>
      </c>
      <c r="C6002" s="7" t="s">
        <v>57</v>
      </c>
      <c r="D6002" s="7">
        <v>41113</v>
      </c>
      <c r="E6002" t="s">
        <v>79</v>
      </c>
      <c r="F6002">
        <v>131.01016235351599</v>
      </c>
      <c r="G6002">
        <v>132.637451171875</v>
      </c>
      <c r="H6002">
        <v>-1.62728655338287</v>
      </c>
      <c r="I6002">
        <v>-1.24210715293884E-2</v>
      </c>
      <c r="J6002">
        <v>65.884490966796903</v>
      </c>
      <c r="K6002">
        <v>-5.9761943817138699</v>
      </c>
      <c r="L6002">
        <v>-3.4068245887756299</v>
      </c>
      <c r="M6002">
        <v>-1.62728655338287</v>
      </c>
      <c r="N6002">
        <v>0.15225134789943701</v>
      </c>
      <c r="O6002">
        <v>2.7216215133667001</v>
      </c>
      <c r="P6002">
        <v>-7.2090492248535201</v>
      </c>
      <c r="Q6002">
        <v>3.9544763565063499</v>
      </c>
      <c r="R6002">
        <v>1404</v>
      </c>
      <c r="S6002">
        <v>10.0159526697757</v>
      </c>
      <c r="T6002">
        <v>3.3934710025787398</v>
      </c>
      <c r="U6002">
        <v>72.448020935058594</v>
      </c>
      <c r="V6002">
        <v>90.566665649414105</v>
      </c>
      <c r="W6002">
        <v>0.92674982547759999</v>
      </c>
    </row>
    <row r="6003" spans="1:23">
      <c r="A6003" t="s">
        <v>63</v>
      </c>
      <c r="B6003" t="s">
        <v>70</v>
      </c>
      <c r="C6003" s="7" t="s">
        <v>57</v>
      </c>
      <c r="D6003" s="7">
        <v>41113</v>
      </c>
      <c r="E6003" t="s">
        <v>80</v>
      </c>
      <c r="F6003">
        <v>130.25456237793</v>
      </c>
      <c r="G6003">
        <v>130.83697509765599</v>
      </c>
      <c r="H6003">
        <v>-0.58241486549377397</v>
      </c>
      <c r="I6003">
        <v>-4.47135837748647E-3</v>
      </c>
      <c r="J6003">
        <v>65.358772277832003</v>
      </c>
      <c r="K6003">
        <v>-4.8157730102539098</v>
      </c>
      <c r="L6003">
        <v>-2.3146708011627202</v>
      </c>
      <c r="M6003">
        <v>-0.58241486549377397</v>
      </c>
      <c r="N6003">
        <v>1.14984095096588</v>
      </c>
      <c r="O6003">
        <v>3.6509432792663601</v>
      </c>
      <c r="P6003">
        <v>-6.0158715248107901</v>
      </c>
      <c r="Q6003">
        <v>4.8510413169860804</v>
      </c>
      <c r="R6003">
        <v>1404</v>
      </c>
      <c r="S6003">
        <v>9.4914329426924304</v>
      </c>
      <c r="T6003">
        <v>3.3033070564270002</v>
      </c>
      <c r="U6003">
        <v>72.448020935058594</v>
      </c>
      <c r="V6003">
        <v>90.566665649414105</v>
      </c>
      <c r="W6003">
        <v>0.92638629674911499</v>
      </c>
    </row>
    <row r="6004" spans="1:23">
      <c r="A6004" t="s">
        <v>63</v>
      </c>
      <c r="B6004" t="s">
        <v>70</v>
      </c>
      <c r="C6004" s="7" t="s">
        <v>57</v>
      </c>
      <c r="D6004" s="7">
        <v>41113</v>
      </c>
      <c r="E6004" t="s">
        <v>81</v>
      </c>
      <c r="F6004">
        <v>128.77915954589801</v>
      </c>
      <c r="G6004">
        <v>129.04974365234401</v>
      </c>
      <c r="H6004">
        <v>-0.27056723833084101</v>
      </c>
      <c r="I6004">
        <v>-2.1010171622037901E-3</v>
      </c>
      <c r="J6004">
        <v>64.929389953613295</v>
      </c>
      <c r="K6004">
        <v>-4.2512073516845703</v>
      </c>
      <c r="L6004">
        <v>-1.8994128704071001</v>
      </c>
      <c r="M6004">
        <v>-0.27056723833084101</v>
      </c>
      <c r="N6004">
        <v>1.3582783937454199</v>
      </c>
      <c r="O6004">
        <v>3.71007299423218</v>
      </c>
      <c r="P6004">
        <v>-5.3796639442443803</v>
      </c>
      <c r="Q6004">
        <v>4.8385291099548304</v>
      </c>
      <c r="R6004">
        <v>1404</v>
      </c>
      <c r="S6004">
        <v>8.5175141717443204</v>
      </c>
      <c r="T6004">
        <v>3.1061100959777801</v>
      </c>
      <c r="U6004">
        <v>72.448020935058594</v>
      </c>
      <c r="V6004">
        <v>90.566665649414105</v>
      </c>
      <c r="W6004">
        <v>0.92896473407745395</v>
      </c>
    </row>
    <row r="6005" spans="1:23">
      <c r="A6005" t="s">
        <v>63</v>
      </c>
      <c r="B6005" t="s">
        <v>70</v>
      </c>
      <c r="C6005" s="7" t="s">
        <v>57</v>
      </c>
      <c r="D6005" s="7">
        <v>41113</v>
      </c>
      <c r="E6005" t="s">
        <v>82</v>
      </c>
      <c r="F6005">
        <v>129.47413635253901</v>
      </c>
      <c r="G6005">
        <v>130.051681518555</v>
      </c>
      <c r="H6005">
        <v>-0.57754641771316495</v>
      </c>
      <c r="I6005">
        <v>-4.4607087038457402E-3</v>
      </c>
      <c r="J6005">
        <v>64.615745544433594</v>
      </c>
      <c r="K6005">
        <v>-4.1487545967102104</v>
      </c>
      <c r="L6005">
        <v>-2.0388557910919198</v>
      </c>
      <c r="M6005">
        <v>-0.57754641771316495</v>
      </c>
      <c r="N6005">
        <v>0.88376301527023304</v>
      </c>
      <c r="O6005">
        <v>2.9936616420745898</v>
      </c>
      <c r="P6005">
        <v>-5.1611428260803196</v>
      </c>
      <c r="Q6005">
        <v>4.0060496330261204</v>
      </c>
      <c r="R6005">
        <v>1404</v>
      </c>
      <c r="S6005">
        <v>6.94654138017256</v>
      </c>
      <c r="T6005">
        <v>2.7866284847259499</v>
      </c>
      <c r="U6005">
        <v>72.448020935058594</v>
      </c>
      <c r="V6005">
        <v>90.566665649414105</v>
      </c>
      <c r="W6005">
        <v>0.93416500091552701</v>
      </c>
    </row>
    <row r="6006" spans="1:23">
      <c r="A6006" t="s">
        <v>63</v>
      </c>
      <c r="B6006" t="s">
        <v>70</v>
      </c>
      <c r="C6006" s="7" t="s">
        <v>57</v>
      </c>
      <c r="D6006" s="7">
        <v>41113</v>
      </c>
      <c r="E6006" t="s">
        <v>83</v>
      </c>
      <c r="F6006">
        <v>140.46743774414099</v>
      </c>
      <c r="G6006">
        <v>138.57911682128901</v>
      </c>
      <c r="H6006">
        <v>1.8883143663406401</v>
      </c>
      <c r="I6006">
        <v>1.3443075120449101E-2</v>
      </c>
      <c r="J6006">
        <v>64.582443237304702</v>
      </c>
      <c r="K6006">
        <v>-1.77540183067322</v>
      </c>
      <c r="L6006">
        <v>0.38915139436721802</v>
      </c>
      <c r="M6006">
        <v>1.8883143663406401</v>
      </c>
      <c r="N6006">
        <v>3.3874771595001198</v>
      </c>
      <c r="O6006">
        <v>5.5520305633544904</v>
      </c>
      <c r="P6006">
        <v>-2.81401443481445</v>
      </c>
      <c r="Q6006">
        <v>6.5906429290771502</v>
      </c>
      <c r="R6006">
        <v>1404</v>
      </c>
      <c r="S6006">
        <v>7.3724215544757499</v>
      </c>
      <c r="T6006">
        <v>2.8588128089904798</v>
      </c>
      <c r="U6006">
        <v>72.448020935058594</v>
      </c>
      <c r="V6006">
        <v>90.566665649414105</v>
      </c>
      <c r="W6006">
        <v>0.93164175748825095</v>
      </c>
    </row>
    <row r="6007" spans="1:23">
      <c r="A6007" t="s">
        <v>63</v>
      </c>
      <c r="B6007" t="s">
        <v>70</v>
      </c>
      <c r="C6007" s="7" t="s">
        <v>57</v>
      </c>
      <c r="D6007" s="7">
        <v>41113</v>
      </c>
      <c r="E6007" t="s">
        <v>84</v>
      </c>
      <c r="F6007">
        <v>158.87728881835901</v>
      </c>
      <c r="G6007">
        <v>161.14538574218801</v>
      </c>
      <c r="H6007">
        <v>-2.2681035995483398</v>
      </c>
      <c r="I6007">
        <v>-1.4275819994509199E-2</v>
      </c>
      <c r="J6007">
        <v>64.480491638183594</v>
      </c>
      <c r="K6007">
        <v>-6.0022268295288104</v>
      </c>
      <c r="L6007">
        <v>-3.7960762977600102</v>
      </c>
      <c r="M6007">
        <v>-2.2681035995483398</v>
      </c>
      <c r="N6007">
        <v>-0.74013060331344604</v>
      </c>
      <c r="O6007">
        <v>1.46601963043213</v>
      </c>
      <c r="P6007">
        <v>-7.0607986450195304</v>
      </c>
      <c r="Q6007">
        <v>2.5245916843414302</v>
      </c>
      <c r="R6007">
        <v>1404</v>
      </c>
      <c r="S6007">
        <v>7.7061845311800399</v>
      </c>
      <c r="T6007">
        <v>2.9137518405914302</v>
      </c>
      <c r="U6007">
        <v>72.448020935058594</v>
      </c>
      <c r="V6007">
        <v>90.566665649414105</v>
      </c>
      <c r="W6007">
        <v>0.93099308013916005</v>
      </c>
    </row>
    <row r="6008" spans="1:23">
      <c r="A6008" t="s">
        <v>63</v>
      </c>
      <c r="B6008" t="s">
        <v>70</v>
      </c>
      <c r="C6008" s="7" t="s">
        <v>57</v>
      </c>
      <c r="D6008" s="7">
        <v>41113</v>
      </c>
      <c r="E6008" t="s">
        <v>85</v>
      </c>
      <c r="F6008">
        <v>183.78042602539099</v>
      </c>
      <c r="G6008">
        <v>185.45419311523401</v>
      </c>
      <c r="H6008">
        <v>-1.6737689971923799</v>
      </c>
      <c r="I6008">
        <v>-9.1074388474225998E-3</v>
      </c>
      <c r="J6008">
        <v>64.6973876953125</v>
      </c>
      <c r="K6008">
        <v>-5.6278133392334002</v>
      </c>
      <c r="L6008">
        <v>-3.2917318344116202</v>
      </c>
      <c r="M6008">
        <v>-1.6737689971923799</v>
      </c>
      <c r="N6008">
        <v>-5.58061674237251E-2</v>
      </c>
      <c r="O6008">
        <v>2.2802751064300502</v>
      </c>
      <c r="P6008">
        <v>-6.7487297058105504</v>
      </c>
      <c r="Q6008">
        <v>3.4011917114257799</v>
      </c>
      <c r="R6008">
        <v>1404</v>
      </c>
      <c r="S6008">
        <v>8.7532234629234207</v>
      </c>
      <c r="T6008">
        <v>3.0853569507598899</v>
      </c>
      <c r="U6008">
        <v>72.448020935058594</v>
      </c>
      <c r="V6008">
        <v>90.566665649414105</v>
      </c>
      <c r="W6008">
        <v>0.92715525627136197</v>
      </c>
    </row>
    <row r="6009" spans="1:23">
      <c r="A6009" t="s">
        <v>63</v>
      </c>
      <c r="B6009" t="s">
        <v>70</v>
      </c>
      <c r="C6009" s="7" t="s">
        <v>57</v>
      </c>
      <c r="D6009" s="7">
        <v>41113</v>
      </c>
      <c r="E6009" t="s">
        <v>86</v>
      </c>
      <c r="F6009">
        <v>200.42181396484401</v>
      </c>
      <c r="G6009">
        <v>203.87486267089801</v>
      </c>
      <c r="H6009">
        <v>-3.4530510902404798</v>
      </c>
      <c r="I6009">
        <v>-1.7228918150067302E-2</v>
      </c>
      <c r="J6009">
        <v>66.012786865234403</v>
      </c>
      <c r="K6009">
        <v>-7.62667036056519</v>
      </c>
      <c r="L6009">
        <v>-5.1608619689941397</v>
      </c>
      <c r="M6009">
        <v>-3.4530510902404798</v>
      </c>
      <c r="N6009">
        <v>-1.74523985385895</v>
      </c>
      <c r="O6009">
        <v>0.72056812047958396</v>
      </c>
      <c r="P6009">
        <v>-8.8098335266113299</v>
      </c>
      <c r="Q6009">
        <v>1.90373110771179</v>
      </c>
      <c r="R6009">
        <v>1404</v>
      </c>
      <c r="S6009">
        <v>9.90954532859541</v>
      </c>
      <c r="T6009">
        <v>3.25669240951538</v>
      </c>
      <c r="U6009">
        <v>72.448020935058594</v>
      </c>
      <c r="V6009">
        <v>90.566665649414105</v>
      </c>
      <c r="W6009">
        <v>0.92458933591842696</v>
      </c>
    </row>
    <row r="6010" spans="1:23">
      <c r="A6010" t="s">
        <v>63</v>
      </c>
      <c r="B6010" t="s">
        <v>70</v>
      </c>
      <c r="C6010" s="7" t="s">
        <v>57</v>
      </c>
      <c r="D6010" s="7">
        <v>41113</v>
      </c>
      <c r="E6010" t="s">
        <v>87</v>
      </c>
      <c r="F6010">
        <v>213.05024719238301</v>
      </c>
      <c r="G6010">
        <v>215.95582580566401</v>
      </c>
      <c r="H6010">
        <v>-2.9055817127227801</v>
      </c>
      <c r="I6010">
        <v>-1.3638012111187E-2</v>
      </c>
      <c r="J6010">
        <v>68.528640747070298</v>
      </c>
      <c r="K6010">
        <v>-7.3988814353942898</v>
      </c>
      <c r="L6010">
        <v>-4.7442035675048801</v>
      </c>
      <c r="M6010">
        <v>-2.9055817127227801</v>
      </c>
      <c r="N6010">
        <v>-1.06695997714996</v>
      </c>
      <c r="O6010">
        <v>1.58771789073944</v>
      </c>
      <c r="P6010">
        <v>-8.67266941070557</v>
      </c>
      <c r="Q6010">
        <v>2.8615059852600102</v>
      </c>
      <c r="R6010">
        <v>1404</v>
      </c>
      <c r="S6010">
        <v>11.5658953850083</v>
      </c>
      <c r="T6010">
        <v>3.5061402320861799</v>
      </c>
      <c r="U6010">
        <v>72.448020935058594</v>
      </c>
      <c r="V6010">
        <v>90.566665649414105</v>
      </c>
      <c r="W6010">
        <v>0.91615039110183705</v>
      </c>
    </row>
    <row r="6011" spans="1:23">
      <c r="A6011" t="s">
        <v>63</v>
      </c>
      <c r="B6011" t="s">
        <v>70</v>
      </c>
      <c r="C6011" s="7" t="s">
        <v>57</v>
      </c>
      <c r="D6011" s="7">
        <v>41113</v>
      </c>
      <c r="E6011" t="s">
        <v>88</v>
      </c>
      <c r="F6011">
        <v>221.34951782226599</v>
      </c>
      <c r="G6011">
        <v>222.99980163574199</v>
      </c>
      <c r="H6011">
        <v>-1.65028417110443</v>
      </c>
      <c r="I6011">
        <v>-7.4555580504238597E-3</v>
      </c>
      <c r="J6011">
        <v>72.049865722656307</v>
      </c>
      <c r="K6011">
        <v>-6.12835645675659</v>
      </c>
      <c r="L6011">
        <v>-3.4826748371124299</v>
      </c>
      <c r="M6011">
        <v>-1.65028417110443</v>
      </c>
      <c r="N6011">
        <v>0.182106629014015</v>
      </c>
      <c r="O6011">
        <v>2.8277878761291499</v>
      </c>
      <c r="P6011">
        <v>-7.39782762527466</v>
      </c>
      <c r="Q6011">
        <v>4.0972590446472203</v>
      </c>
      <c r="R6011">
        <v>1404</v>
      </c>
      <c r="S6011">
        <v>11.5842947574215</v>
      </c>
      <c r="T6011">
        <v>3.4942581653595002</v>
      </c>
      <c r="U6011">
        <v>72.448020935058594</v>
      </c>
      <c r="V6011">
        <v>90.566665649414105</v>
      </c>
      <c r="W6011">
        <v>0.91965138912200906</v>
      </c>
    </row>
    <row r="6012" spans="1:23">
      <c r="A6012" t="s">
        <v>63</v>
      </c>
      <c r="B6012" t="s">
        <v>70</v>
      </c>
      <c r="C6012" s="7" t="s">
        <v>57</v>
      </c>
      <c r="D6012" s="7">
        <v>41113</v>
      </c>
      <c r="E6012" t="s">
        <v>89</v>
      </c>
      <c r="F6012">
        <v>229.15838623046901</v>
      </c>
      <c r="G6012">
        <v>229.794921875</v>
      </c>
      <c r="H6012">
        <v>-0.63653147220611594</v>
      </c>
      <c r="I6012">
        <v>-2.7776921633631E-3</v>
      </c>
      <c r="J6012">
        <v>75.332946777343807</v>
      </c>
      <c r="K6012">
        <v>-5.3522982597351101</v>
      </c>
      <c r="L6012">
        <v>-2.5661847591400102</v>
      </c>
      <c r="M6012">
        <v>-0.63653147220611594</v>
      </c>
      <c r="N6012">
        <v>1.2931219339370701</v>
      </c>
      <c r="O6012">
        <v>4.0792350769043004</v>
      </c>
      <c r="P6012">
        <v>-6.6891522407531703</v>
      </c>
      <c r="Q6012">
        <v>5.4160895347595197</v>
      </c>
      <c r="R6012">
        <v>1404</v>
      </c>
      <c r="S6012">
        <v>12.945399465718999</v>
      </c>
      <c r="T6012">
        <v>3.6797320842742902</v>
      </c>
      <c r="U6012">
        <v>72.448020935058594</v>
      </c>
      <c r="V6012">
        <v>90.566665649414105</v>
      </c>
      <c r="W6012">
        <v>0.91868472099304199</v>
      </c>
    </row>
    <row r="6013" spans="1:23">
      <c r="A6013" t="s">
        <v>63</v>
      </c>
      <c r="B6013" t="s">
        <v>70</v>
      </c>
      <c r="C6013" s="7" t="s">
        <v>57</v>
      </c>
      <c r="D6013" s="7">
        <v>41113</v>
      </c>
      <c r="E6013" t="s">
        <v>90</v>
      </c>
      <c r="F6013">
        <v>229.33482360839801</v>
      </c>
      <c r="G6013">
        <v>231.42314147949199</v>
      </c>
      <c r="H6013">
        <v>-2.0883266925811799</v>
      </c>
      <c r="I6013">
        <v>-9.1060167178511602E-3</v>
      </c>
      <c r="J6013">
        <v>77.403038024902301</v>
      </c>
      <c r="K6013">
        <v>-6.77683305740356</v>
      </c>
      <c r="L6013">
        <v>-4.0068254470825204</v>
      </c>
      <c r="M6013">
        <v>-2.0883266925811799</v>
      </c>
      <c r="N6013">
        <v>-0.16982780396938299</v>
      </c>
      <c r="O6013">
        <v>2.60017991065979</v>
      </c>
      <c r="P6013">
        <v>-8.1059598922729492</v>
      </c>
      <c r="Q6013">
        <v>3.9293062686920202</v>
      </c>
      <c r="R6013">
        <v>1404</v>
      </c>
      <c r="S6013">
        <v>12.816217254069199</v>
      </c>
      <c r="T6013">
        <v>3.6584610939025901</v>
      </c>
      <c r="U6013">
        <v>72.448020935058594</v>
      </c>
      <c r="V6013">
        <v>90.566665649414105</v>
      </c>
      <c r="W6013">
        <v>0.91686266660690297</v>
      </c>
    </row>
    <row r="6014" spans="1:23">
      <c r="A6014" t="s">
        <v>63</v>
      </c>
      <c r="B6014" t="s">
        <v>70</v>
      </c>
      <c r="C6014" s="7" t="s">
        <v>57</v>
      </c>
      <c r="D6014" s="7">
        <v>41113</v>
      </c>
      <c r="E6014" t="s">
        <v>91</v>
      </c>
      <c r="F6014">
        <v>222.69885253906301</v>
      </c>
      <c r="G6014">
        <v>225.24179077148401</v>
      </c>
      <c r="H6014">
        <v>-2.5429329872131299</v>
      </c>
      <c r="I6014">
        <v>-1.1418706737458701E-2</v>
      </c>
      <c r="J6014">
        <v>78.993453979492202</v>
      </c>
      <c r="K6014">
        <v>-7.2899651527404803</v>
      </c>
      <c r="L6014">
        <v>-4.4853796958923304</v>
      </c>
      <c r="M6014">
        <v>-2.5429329872131299</v>
      </c>
      <c r="N6014">
        <v>-0.60048562288284302</v>
      </c>
      <c r="O6014">
        <v>2.2040998935699498</v>
      </c>
      <c r="P6014">
        <v>-8.6356830596923793</v>
      </c>
      <c r="Q6014">
        <v>3.5498173236846902</v>
      </c>
      <c r="R6014">
        <v>1404</v>
      </c>
      <c r="S6014">
        <v>13.3831113016183</v>
      </c>
      <c r="T6014">
        <v>3.7041292190551798</v>
      </c>
      <c r="U6014">
        <v>72.448020935058594</v>
      </c>
      <c r="V6014">
        <v>90.566665649414105</v>
      </c>
      <c r="W6014">
        <v>0.91953510046005205</v>
      </c>
    </row>
    <row r="6015" spans="1:23">
      <c r="A6015" t="s">
        <v>63</v>
      </c>
      <c r="B6015" t="s">
        <v>70</v>
      </c>
      <c r="C6015" s="7" t="s">
        <v>57</v>
      </c>
      <c r="D6015" s="7">
        <v>41113</v>
      </c>
      <c r="E6015" t="s">
        <v>92</v>
      </c>
      <c r="F6015">
        <v>225.09295654296901</v>
      </c>
      <c r="G6015">
        <v>224.247970581055</v>
      </c>
      <c r="H6015">
        <v>0.844984471797943</v>
      </c>
      <c r="I6015">
        <v>3.7539356853812898E-3</v>
      </c>
      <c r="J6015">
        <v>79.782875061035199</v>
      </c>
      <c r="K6015">
        <v>-3.89449238777161</v>
      </c>
      <c r="L6015">
        <v>-1.09437096118927</v>
      </c>
      <c r="M6015">
        <v>0.844984471797943</v>
      </c>
      <c r="N6015">
        <v>2.7843401432037398</v>
      </c>
      <c r="O6015">
        <v>5.5844612121581996</v>
      </c>
      <c r="P6015">
        <v>-5.2380681037902797</v>
      </c>
      <c r="Q6015">
        <v>6.9280371665954599</v>
      </c>
      <c r="R6015">
        <v>1404</v>
      </c>
      <c r="S6015">
        <v>13.403714805497399</v>
      </c>
      <c r="T6015">
        <v>3.6982333660125701</v>
      </c>
      <c r="U6015">
        <v>72.448020935058594</v>
      </c>
      <c r="V6015">
        <v>90.566665649414105</v>
      </c>
      <c r="W6015">
        <v>0.91739821434020996</v>
      </c>
    </row>
    <row r="6016" spans="1:23">
      <c r="A6016" t="s">
        <v>63</v>
      </c>
      <c r="B6016" t="s">
        <v>70</v>
      </c>
      <c r="C6016" s="7" t="s">
        <v>57</v>
      </c>
      <c r="D6016" s="7">
        <v>41113</v>
      </c>
      <c r="E6016" t="s">
        <v>93</v>
      </c>
      <c r="F6016">
        <v>222.56394958496099</v>
      </c>
      <c r="G6016">
        <v>210.02711486816401</v>
      </c>
      <c r="H6016">
        <v>12.5368204116821</v>
      </c>
      <c r="I6016">
        <v>5.6329071521758999E-2</v>
      </c>
      <c r="J6016">
        <v>80.222496032714801</v>
      </c>
      <c r="K6016">
        <v>7.9315137863159197</v>
      </c>
      <c r="L6016">
        <v>10.6523656845093</v>
      </c>
      <c r="M6016">
        <v>12.5368204116821</v>
      </c>
      <c r="N6016">
        <v>14.421275138855</v>
      </c>
      <c r="O6016">
        <v>17.142126083373999</v>
      </c>
      <c r="P6016">
        <v>6.6259732246398899</v>
      </c>
      <c r="Q6016">
        <v>18.447668075561499</v>
      </c>
      <c r="R6016">
        <v>1404</v>
      </c>
      <c r="S6016">
        <v>12.968641733168299</v>
      </c>
      <c r="T6016">
        <v>3.5935399532318102</v>
      </c>
      <c r="U6016">
        <v>72.448020935058594</v>
      </c>
      <c r="V6016">
        <v>90.566665649414105</v>
      </c>
      <c r="W6016">
        <v>0.91307944059371904</v>
      </c>
    </row>
    <row r="6017" spans="1:23">
      <c r="A6017" t="s">
        <v>63</v>
      </c>
      <c r="B6017" t="s">
        <v>70</v>
      </c>
      <c r="C6017" s="7" t="s">
        <v>57</v>
      </c>
      <c r="D6017" s="7">
        <v>41113</v>
      </c>
      <c r="E6017" t="s">
        <v>94</v>
      </c>
      <c r="F6017">
        <v>214.22174072265599</v>
      </c>
      <c r="G6017">
        <v>200.16482543945301</v>
      </c>
      <c r="H6017">
        <v>14.056916236877401</v>
      </c>
      <c r="I6017">
        <v>6.5618529915809604E-2</v>
      </c>
      <c r="J6017">
        <v>80.357406616210895</v>
      </c>
      <c r="K6017">
        <v>10.0192461013794</v>
      </c>
      <c r="L6017">
        <v>12.4047346115112</v>
      </c>
      <c r="M6017">
        <v>14.056916236877401</v>
      </c>
      <c r="N6017">
        <v>15.709098815918001</v>
      </c>
      <c r="O6017">
        <v>18.0945854187012</v>
      </c>
      <c r="P6017">
        <v>8.8746232986450195</v>
      </c>
      <c r="Q6017">
        <v>19.239210128784201</v>
      </c>
      <c r="R6017">
        <v>1404</v>
      </c>
      <c r="S6017">
        <v>10.0552256266747</v>
      </c>
      <c r="T6017">
        <v>3.1506106853485099</v>
      </c>
      <c r="U6017">
        <v>72.448020935058594</v>
      </c>
      <c r="V6017">
        <v>90.566665649414105</v>
      </c>
      <c r="W6017">
        <v>0.92074161767959595</v>
      </c>
    </row>
    <row r="6018" spans="1:23">
      <c r="A6018" t="s">
        <v>63</v>
      </c>
      <c r="B6018" t="s">
        <v>70</v>
      </c>
      <c r="C6018" s="7" t="s">
        <v>57</v>
      </c>
      <c r="D6018" s="7">
        <v>41113</v>
      </c>
      <c r="E6018" t="s">
        <v>95</v>
      </c>
      <c r="F6018">
        <v>201.62863159179699</v>
      </c>
      <c r="G6018">
        <v>188.81735229492199</v>
      </c>
      <c r="H6018">
        <v>12.8112678527832</v>
      </c>
      <c r="I6018">
        <v>6.3538938760757405E-2</v>
      </c>
      <c r="J6018">
        <v>79.470558166503906</v>
      </c>
      <c r="K6018">
        <v>9.1628923416137695</v>
      </c>
      <c r="L6018">
        <v>11.318382263183601</v>
      </c>
      <c r="M6018">
        <v>12.8112678527832</v>
      </c>
      <c r="N6018">
        <v>14.3041543960571</v>
      </c>
      <c r="O6018">
        <v>16.459644317626999</v>
      </c>
      <c r="P6018">
        <v>8.1286287307739293</v>
      </c>
      <c r="Q6018">
        <v>17.4939079284668</v>
      </c>
      <c r="R6018">
        <v>1404</v>
      </c>
      <c r="S6018">
        <v>8.2408534385230592</v>
      </c>
      <c r="T6018">
        <v>2.8468427658081099</v>
      </c>
      <c r="U6018">
        <v>72.448020935058594</v>
      </c>
      <c r="V6018">
        <v>90.566665649414105</v>
      </c>
      <c r="W6018">
        <v>0.92500871419906605</v>
      </c>
    </row>
    <row r="6019" spans="1:23">
      <c r="A6019" t="s">
        <v>63</v>
      </c>
      <c r="B6019" t="s">
        <v>70</v>
      </c>
      <c r="C6019" s="7" t="s">
        <v>57</v>
      </c>
      <c r="D6019" s="7">
        <v>41113</v>
      </c>
      <c r="E6019" t="s">
        <v>96</v>
      </c>
      <c r="F6019">
        <v>189.72265625</v>
      </c>
      <c r="G6019">
        <v>177.97755432128901</v>
      </c>
      <c r="H6019">
        <v>11.7451019287109</v>
      </c>
      <c r="I6019">
        <v>6.1906691640615498E-2</v>
      </c>
      <c r="J6019">
        <v>78.227508544921903</v>
      </c>
      <c r="K6019">
        <v>8.2498569488525408</v>
      </c>
      <c r="L6019">
        <v>10.3148756027222</v>
      </c>
      <c r="M6019">
        <v>11.7451019287109</v>
      </c>
      <c r="N6019">
        <v>13.1753282546997</v>
      </c>
      <c r="O6019">
        <v>15.2403469085693</v>
      </c>
      <c r="P6019">
        <v>7.2590036392211896</v>
      </c>
      <c r="Q6019">
        <v>16.231199264526399</v>
      </c>
      <c r="R6019">
        <v>1404</v>
      </c>
      <c r="S6019">
        <v>7.5763470779755</v>
      </c>
      <c r="T6019">
        <v>2.7273538112640399</v>
      </c>
      <c r="U6019">
        <v>72.448020935058594</v>
      </c>
      <c r="V6019">
        <v>90.566665649414105</v>
      </c>
      <c r="W6019">
        <v>0.92787241935730003</v>
      </c>
    </row>
    <row r="6020" spans="1:23">
      <c r="A6020" t="s">
        <v>63</v>
      </c>
      <c r="B6020" t="s">
        <v>70</v>
      </c>
      <c r="C6020" s="7" t="s">
        <v>57</v>
      </c>
      <c r="D6020" s="7">
        <v>41113</v>
      </c>
      <c r="E6020" t="s">
        <v>97</v>
      </c>
      <c r="F6020">
        <v>187.64735412597699</v>
      </c>
      <c r="G6020">
        <v>183.78451538085901</v>
      </c>
      <c r="H6020">
        <v>3.8628354072570801</v>
      </c>
      <c r="I6020">
        <v>2.0585611462593099E-2</v>
      </c>
      <c r="J6020">
        <v>76.220848083496094</v>
      </c>
      <c r="K6020">
        <v>4.0964238345623002E-2</v>
      </c>
      <c r="L6020">
        <v>2.2989566326141402</v>
      </c>
      <c r="M6020">
        <v>3.8628354072570801</v>
      </c>
      <c r="N6020">
        <v>5.4267144203186</v>
      </c>
      <c r="O6020">
        <v>7.6847066879272496</v>
      </c>
      <c r="P6020">
        <v>-1.0424830913543699</v>
      </c>
      <c r="Q6020">
        <v>8.7681541442871094</v>
      </c>
      <c r="R6020">
        <v>1404</v>
      </c>
      <c r="S6020">
        <v>8.4253545371781193</v>
      </c>
      <c r="T6020">
        <v>2.9822220802307098</v>
      </c>
      <c r="U6020">
        <v>72.448020935058594</v>
      </c>
      <c r="V6020">
        <v>90.566665649414105</v>
      </c>
      <c r="W6020">
        <v>0.92232376337051403</v>
      </c>
    </row>
    <row r="6021" spans="1:23">
      <c r="A6021" t="s">
        <v>63</v>
      </c>
      <c r="B6021" t="s">
        <v>70</v>
      </c>
      <c r="C6021" s="7" t="s">
        <v>57</v>
      </c>
      <c r="D6021" s="7">
        <v>41113</v>
      </c>
      <c r="E6021" t="s">
        <v>98</v>
      </c>
      <c r="F6021">
        <v>185.738037109375</v>
      </c>
      <c r="G6021">
        <v>184.68557739257801</v>
      </c>
      <c r="H6021">
        <v>1.0524648427963299</v>
      </c>
      <c r="I6021">
        <v>5.6663937866687801E-3</v>
      </c>
      <c r="J6021">
        <v>72.802574157714801</v>
      </c>
      <c r="K6021">
        <v>-2.80143165588379</v>
      </c>
      <c r="L6021">
        <v>-0.52451837062835704</v>
      </c>
      <c r="M6021">
        <v>1.0524648427963299</v>
      </c>
      <c r="N6021">
        <v>2.6294479370117201</v>
      </c>
      <c r="O6021">
        <v>4.9063615798950204</v>
      </c>
      <c r="P6021">
        <v>-3.8939578533172599</v>
      </c>
      <c r="Q6021">
        <v>5.9988875389099103</v>
      </c>
      <c r="R6021">
        <v>1404</v>
      </c>
      <c r="S6021">
        <v>8.3158637798361497</v>
      </c>
      <c r="T6021">
        <v>3.0072114467620898</v>
      </c>
      <c r="U6021">
        <v>72.448020935058594</v>
      </c>
      <c r="V6021">
        <v>90.566665649414105</v>
      </c>
      <c r="W6021">
        <v>0.92085468769073497</v>
      </c>
    </row>
    <row r="6022" spans="1:23">
      <c r="A6022" t="s">
        <v>63</v>
      </c>
      <c r="B6022" t="s">
        <v>70</v>
      </c>
      <c r="C6022" s="7" t="s">
        <v>57</v>
      </c>
      <c r="D6022" s="7">
        <v>41113</v>
      </c>
      <c r="E6022" t="s">
        <v>99</v>
      </c>
      <c r="F6022">
        <v>186.79263305664099</v>
      </c>
      <c r="G6022">
        <v>186.26826477050801</v>
      </c>
      <c r="H6022">
        <v>0.52436536550521895</v>
      </c>
      <c r="I6022">
        <v>2.8072060085833099E-3</v>
      </c>
      <c r="J6022">
        <v>69.167900085449205</v>
      </c>
      <c r="K6022">
        <v>-3.2847483158111599</v>
      </c>
      <c r="L6022">
        <v>-1.0342931747436499</v>
      </c>
      <c r="M6022">
        <v>0.52436536550521895</v>
      </c>
      <c r="N6022">
        <v>2.0830237865447998</v>
      </c>
      <c r="O6022">
        <v>4.3334794044494602</v>
      </c>
      <c r="P6022">
        <v>-4.3645792007446298</v>
      </c>
      <c r="Q6022">
        <v>5.4133105278015101</v>
      </c>
      <c r="R6022">
        <v>1404</v>
      </c>
      <c r="S6022">
        <v>7.9699081407452503</v>
      </c>
      <c r="T6022">
        <v>2.9722673892974898</v>
      </c>
      <c r="U6022">
        <v>72.448020935058594</v>
      </c>
      <c r="V6022">
        <v>90.566665649414105</v>
      </c>
      <c r="W6022">
        <v>0.926929771900177</v>
      </c>
    </row>
    <row r="6023" spans="1:23">
      <c r="A6023" t="s">
        <v>63</v>
      </c>
      <c r="B6023" t="s">
        <v>70</v>
      </c>
      <c r="C6023" s="7" t="s">
        <v>57</v>
      </c>
      <c r="D6023" s="7">
        <v>41113</v>
      </c>
      <c r="E6023" t="s">
        <v>100</v>
      </c>
      <c r="F6023">
        <v>177.62419128418</v>
      </c>
      <c r="G6023">
        <v>178.74642944335901</v>
      </c>
      <c r="H6023">
        <v>-1.12224113941193</v>
      </c>
      <c r="I6023">
        <v>-6.3180644065141704E-3</v>
      </c>
      <c r="J6023">
        <v>67.191398620605497</v>
      </c>
      <c r="K6023">
        <v>-4.3437962532043501</v>
      </c>
      <c r="L6023">
        <v>-2.4404754638671902</v>
      </c>
      <c r="M6023">
        <v>-1.12224113941193</v>
      </c>
      <c r="N6023">
        <v>0.19599317014217399</v>
      </c>
      <c r="O6023">
        <v>2.0993139743804901</v>
      </c>
      <c r="P6023">
        <v>-5.25706243515015</v>
      </c>
      <c r="Q6023">
        <v>3.0125801563262899</v>
      </c>
      <c r="R6023">
        <v>1404</v>
      </c>
      <c r="S6023">
        <v>5.69210770514547</v>
      </c>
      <c r="T6023">
        <v>2.5137927532196001</v>
      </c>
      <c r="U6023">
        <v>72.448020935058594</v>
      </c>
      <c r="V6023">
        <v>90.566665649414105</v>
      </c>
      <c r="W6023">
        <v>0.934689700603485</v>
      </c>
    </row>
    <row r="6024" spans="1:23">
      <c r="A6024" t="s">
        <v>63</v>
      </c>
      <c r="B6024" t="s">
        <v>70</v>
      </c>
      <c r="C6024" s="7" t="s">
        <v>57</v>
      </c>
      <c r="D6024" s="7">
        <v>41113</v>
      </c>
      <c r="E6024" t="s">
        <v>101</v>
      </c>
      <c r="F6024">
        <v>164.76513671875</v>
      </c>
      <c r="G6024">
        <v>165.366943359375</v>
      </c>
      <c r="H6024">
        <v>-0.60182374715805098</v>
      </c>
      <c r="I6024">
        <v>-3.6526161711662999E-3</v>
      </c>
      <c r="J6024">
        <v>66.125274658203097</v>
      </c>
      <c r="K6024">
        <v>-3.5913765430450399</v>
      </c>
      <c r="L6024">
        <v>-1.8251245021820099</v>
      </c>
      <c r="M6024">
        <v>-0.60182374715805098</v>
      </c>
      <c r="N6024">
        <v>0.62147694826126099</v>
      </c>
      <c r="O6024">
        <v>2.3877289295196502</v>
      </c>
      <c r="P6024">
        <v>-4.4388728141784703</v>
      </c>
      <c r="Q6024">
        <v>3.2352254390716602</v>
      </c>
      <c r="R6024">
        <v>1404</v>
      </c>
      <c r="S6024">
        <v>4.9175231149754399</v>
      </c>
      <c r="T6024">
        <v>2.3327603340148899</v>
      </c>
      <c r="U6024">
        <v>72.448020935058594</v>
      </c>
      <c r="V6024">
        <v>90.566665649414105</v>
      </c>
      <c r="W6024">
        <v>0.93707150220871005</v>
      </c>
    </row>
    <row r="6025" spans="1:23">
      <c r="A6025" t="s">
        <v>63</v>
      </c>
      <c r="B6025" t="s">
        <v>70</v>
      </c>
      <c r="C6025" s="7" t="s">
        <v>57</v>
      </c>
      <c r="D6025" s="7">
        <v>41113</v>
      </c>
      <c r="E6025" t="s">
        <v>102</v>
      </c>
      <c r="F6025">
        <v>157.01095581054699</v>
      </c>
      <c r="G6025">
        <v>160.061279296875</v>
      </c>
      <c r="H6025">
        <v>-3.0503199100494398</v>
      </c>
      <c r="I6025">
        <v>-1.9427433609962502E-2</v>
      </c>
      <c r="J6025">
        <v>64.989387512207003</v>
      </c>
      <c r="K6025">
        <v>-6.1658282279968297</v>
      </c>
      <c r="L6025">
        <v>-4.3251609802246103</v>
      </c>
      <c r="M6025">
        <v>-3.0503199100494398</v>
      </c>
      <c r="N6025">
        <v>-1.77547919750214</v>
      </c>
      <c r="O6025">
        <v>6.5188303589820903E-2</v>
      </c>
      <c r="P6025">
        <v>-7.0490317344665501</v>
      </c>
      <c r="Q6025">
        <v>0.94839161634445202</v>
      </c>
      <c r="R6025">
        <v>1404</v>
      </c>
      <c r="S6025">
        <v>5.2657867553804198</v>
      </c>
      <c r="T6025">
        <v>2.4310441017150901</v>
      </c>
      <c r="U6025">
        <v>72.448020935058594</v>
      </c>
      <c r="V6025">
        <v>90.566665649414105</v>
      </c>
      <c r="W6025">
        <v>0.93414032459259</v>
      </c>
    </row>
    <row r="6026" spans="1:23">
      <c r="A6026" t="s">
        <v>63</v>
      </c>
      <c r="B6026" t="s">
        <v>70</v>
      </c>
      <c r="C6026" s="7" t="s">
        <v>57</v>
      </c>
      <c r="D6026" s="7">
        <v>41128</v>
      </c>
      <c r="E6026" t="s">
        <v>79</v>
      </c>
      <c r="F6026">
        <v>158.568283081055</v>
      </c>
      <c r="G6026">
        <v>156.16751098632801</v>
      </c>
      <c r="H6026">
        <v>2.40078973770142</v>
      </c>
      <c r="I6026">
        <v>1.51404151692986E-2</v>
      </c>
      <c r="J6026">
        <v>73.076194763183594</v>
      </c>
      <c r="K6026">
        <v>-0.37508150935173001</v>
      </c>
      <c r="L6026">
        <v>1.26492559909821</v>
      </c>
      <c r="M6026">
        <v>2.40078973770142</v>
      </c>
      <c r="N6026">
        <v>3.53665351867676</v>
      </c>
      <c r="O6026">
        <v>5.1766610145568803</v>
      </c>
      <c r="P6026">
        <v>-1.1620023250579801</v>
      </c>
      <c r="Q6026">
        <v>5.9635815620422399</v>
      </c>
      <c r="R6026">
        <v>1410</v>
      </c>
      <c r="S6026">
        <v>4.2438119537509902</v>
      </c>
      <c r="T6026">
        <v>2.1660237312316899</v>
      </c>
      <c r="U6026">
        <v>80.217178344726605</v>
      </c>
      <c r="V6026">
        <v>96.617523193359403</v>
      </c>
      <c r="W6026">
        <v>0.92674982547759999</v>
      </c>
    </row>
    <row r="6027" spans="1:23">
      <c r="A6027" t="s">
        <v>63</v>
      </c>
      <c r="B6027" t="s">
        <v>70</v>
      </c>
      <c r="C6027" s="7" t="s">
        <v>57</v>
      </c>
      <c r="D6027" s="7">
        <v>41128</v>
      </c>
      <c r="E6027" t="s">
        <v>80</v>
      </c>
      <c r="F6027">
        <v>154.29457092285199</v>
      </c>
      <c r="G6027">
        <v>152.28015136718801</v>
      </c>
      <c r="H6027">
        <v>2.01441478729248</v>
      </c>
      <c r="I6027">
        <v>1.30556430667639E-2</v>
      </c>
      <c r="J6027">
        <v>71.898857116699205</v>
      </c>
      <c r="K6027">
        <v>-0.73913264274597201</v>
      </c>
      <c r="L6027">
        <v>0.88768541812896695</v>
      </c>
      <c r="M6027">
        <v>2.01441478729248</v>
      </c>
      <c r="N6027">
        <v>3.1411437988281299</v>
      </c>
      <c r="O6027">
        <v>4.76796197891235</v>
      </c>
      <c r="P6027">
        <v>-1.51972508430481</v>
      </c>
      <c r="Q6027">
        <v>5.5485544204711896</v>
      </c>
      <c r="R6027">
        <v>1410</v>
      </c>
      <c r="S6027">
        <v>4.1755601661775499</v>
      </c>
      <c r="T6027">
        <v>2.1486043930053702</v>
      </c>
      <c r="U6027">
        <v>80.217178344726605</v>
      </c>
      <c r="V6027">
        <v>96.617523193359403</v>
      </c>
      <c r="W6027">
        <v>0.92638629674911499</v>
      </c>
    </row>
    <row r="6028" spans="1:23">
      <c r="A6028" t="s">
        <v>63</v>
      </c>
      <c r="B6028" t="s">
        <v>70</v>
      </c>
      <c r="C6028" s="7" t="s">
        <v>57</v>
      </c>
      <c r="D6028" s="7">
        <v>41128</v>
      </c>
      <c r="E6028" t="s">
        <v>81</v>
      </c>
      <c r="F6028">
        <v>147.25732421875</v>
      </c>
      <c r="G6028">
        <v>146.48675537109401</v>
      </c>
      <c r="H6028">
        <v>0.770565986633301</v>
      </c>
      <c r="I6028">
        <v>5.23278582841158E-3</v>
      </c>
      <c r="J6028">
        <v>71.263053894042997</v>
      </c>
      <c r="K6028">
        <v>-1.9945570230484</v>
      </c>
      <c r="L6028">
        <v>-0.36089989542961098</v>
      </c>
      <c r="M6028">
        <v>0.770565986633301</v>
      </c>
      <c r="N6028">
        <v>1.90203177928925</v>
      </c>
      <c r="O6028">
        <v>3.5356888771057098</v>
      </c>
      <c r="P6028">
        <v>-2.7784309387207</v>
      </c>
      <c r="Q6028">
        <v>4.3195629119873002</v>
      </c>
      <c r="R6028">
        <v>1410</v>
      </c>
      <c r="S6028">
        <v>4.2153935849894397</v>
      </c>
      <c r="T6028">
        <v>2.1576368808746298</v>
      </c>
      <c r="U6028">
        <v>80.217178344726605</v>
      </c>
      <c r="V6028">
        <v>96.617523193359403</v>
      </c>
      <c r="W6028">
        <v>0.92896473407745395</v>
      </c>
    </row>
    <row r="6029" spans="1:23">
      <c r="A6029" t="s">
        <v>63</v>
      </c>
      <c r="B6029" t="s">
        <v>70</v>
      </c>
      <c r="C6029" s="7" t="s">
        <v>57</v>
      </c>
      <c r="D6029" s="7">
        <v>41128</v>
      </c>
      <c r="E6029" t="s">
        <v>82</v>
      </c>
      <c r="F6029">
        <v>145.93876647949199</v>
      </c>
      <c r="G6029">
        <v>142.98284912109401</v>
      </c>
      <c r="H6029">
        <v>2.9559211730957</v>
      </c>
      <c r="I6029">
        <v>2.0254530012607599E-2</v>
      </c>
      <c r="J6029">
        <v>70.562667846679702</v>
      </c>
      <c r="K6029">
        <v>0.440684795379639</v>
      </c>
      <c r="L6029">
        <v>1.92670679092407</v>
      </c>
      <c r="M6029">
        <v>2.9559211730957</v>
      </c>
      <c r="N6029">
        <v>3.98513531684875</v>
      </c>
      <c r="O6029">
        <v>5.4711575508117702</v>
      </c>
      <c r="P6029">
        <v>-0.27234977483749401</v>
      </c>
      <c r="Q6029">
        <v>6.1841921806335396</v>
      </c>
      <c r="R6029">
        <v>1410</v>
      </c>
      <c r="S6029">
        <v>3.5527462972680199</v>
      </c>
      <c r="T6029">
        <v>1.9626493453979501</v>
      </c>
      <c r="U6029">
        <v>80.217178344726605</v>
      </c>
      <c r="V6029">
        <v>96.617523193359403</v>
      </c>
      <c r="W6029">
        <v>0.93416500091552701</v>
      </c>
    </row>
    <row r="6030" spans="1:23">
      <c r="A6030" t="s">
        <v>63</v>
      </c>
      <c r="B6030" t="s">
        <v>70</v>
      </c>
      <c r="C6030" s="7" t="s">
        <v>57</v>
      </c>
      <c r="D6030" s="7">
        <v>41128</v>
      </c>
      <c r="E6030" t="s">
        <v>83</v>
      </c>
      <c r="F6030">
        <v>154.16744995117199</v>
      </c>
      <c r="G6030">
        <v>151.42276000976599</v>
      </c>
      <c r="H6030">
        <v>2.74469017982483</v>
      </c>
      <c r="I6030">
        <v>1.7803305760025999E-2</v>
      </c>
      <c r="J6030">
        <v>69.720535278320298</v>
      </c>
      <c r="K6030">
        <v>0.21025863289833099</v>
      </c>
      <c r="L6030">
        <v>1.7076213359832799</v>
      </c>
      <c r="M6030">
        <v>2.74469017982483</v>
      </c>
      <c r="N6030">
        <v>3.7817590236663801</v>
      </c>
      <c r="O6030">
        <v>5.2791218757629403</v>
      </c>
      <c r="P6030">
        <v>-0.508217513561249</v>
      </c>
      <c r="Q6030">
        <v>5.99759817123413</v>
      </c>
      <c r="R6030">
        <v>1410</v>
      </c>
      <c r="S6030">
        <v>3.6226653003395199</v>
      </c>
      <c r="T6030">
        <v>1.97762751579285</v>
      </c>
      <c r="U6030">
        <v>80.217178344726605</v>
      </c>
      <c r="V6030">
        <v>96.617523193359403</v>
      </c>
      <c r="W6030">
        <v>0.93164175748825095</v>
      </c>
    </row>
    <row r="6031" spans="1:23">
      <c r="A6031" t="s">
        <v>63</v>
      </c>
      <c r="B6031" t="s">
        <v>70</v>
      </c>
      <c r="C6031" s="7" t="s">
        <v>57</v>
      </c>
      <c r="D6031" s="7">
        <v>41128</v>
      </c>
      <c r="E6031" t="s">
        <v>84</v>
      </c>
      <c r="F6031">
        <v>179.02641296386699</v>
      </c>
      <c r="G6031">
        <v>173.49954223632801</v>
      </c>
      <c r="H6031">
        <v>5.5268592834472701</v>
      </c>
      <c r="I6031">
        <v>3.0871754512190801E-2</v>
      </c>
      <c r="J6031">
        <v>69.312301635742202</v>
      </c>
      <c r="K6031">
        <v>2.5069551467895499</v>
      </c>
      <c r="L6031">
        <v>4.2911391258239702</v>
      </c>
      <c r="M6031">
        <v>5.5268592834472701</v>
      </c>
      <c r="N6031">
        <v>6.7625794410705602</v>
      </c>
      <c r="O6031">
        <v>8.5467634201049805</v>
      </c>
      <c r="P6031">
        <v>1.6508542299270601</v>
      </c>
      <c r="Q6031">
        <v>9.4028644561767596</v>
      </c>
      <c r="R6031">
        <v>1410</v>
      </c>
      <c r="S6031">
        <v>5.15169961966029</v>
      </c>
      <c r="T6031">
        <v>2.3564436435699498</v>
      </c>
      <c r="U6031">
        <v>80.217178344726605</v>
      </c>
      <c r="V6031">
        <v>96.617523193359403</v>
      </c>
      <c r="W6031">
        <v>0.93099308013916005</v>
      </c>
    </row>
    <row r="6032" spans="1:23">
      <c r="A6032" t="s">
        <v>63</v>
      </c>
      <c r="B6032" t="s">
        <v>70</v>
      </c>
      <c r="C6032" s="7" t="s">
        <v>57</v>
      </c>
      <c r="D6032" s="7">
        <v>41128</v>
      </c>
      <c r="E6032" t="s">
        <v>85</v>
      </c>
      <c r="F6032">
        <v>205.93728637695301</v>
      </c>
      <c r="G6032">
        <v>198.50502014160199</v>
      </c>
      <c r="H6032">
        <v>7.4322633743286097</v>
      </c>
      <c r="I6032">
        <v>3.6089934408664703E-2</v>
      </c>
      <c r="J6032">
        <v>69.144538879394503</v>
      </c>
      <c r="K6032">
        <v>4.2905712127685502</v>
      </c>
      <c r="L6032">
        <v>6.1467084884643599</v>
      </c>
      <c r="M6032">
        <v>7.4322633743286097</v>
      </c>
      <c r="N6032">
        <v>8.7178192138671893</v>
      </c>
      <c r="O6032">
        <v>10.5739555358887</v>
      </c>
      <c r="P6032">
        <v>3.3999450206756601</v>
      </c>
      <c r="Q6032">
        <v>11.464581489563001</v>
      </c>
      <c r="R6032">
        <v>1410</v>
      </c>
      <c r="S6032">
        <v>5.6367177004142404</v>
      </c>
      <c r="T6032">
        <v>2.4514756202697798</v>
      </c>
      <c r="U6032">
        <v>80.217178344726605</v>
      </c>
      <c r="V6032">
        <v>96.617523193359403</v>
      </c>
      <c r="W6032">
        <v>0.92715525627136197</v>
      </c>
    </row>
    <row r="6033" spans="1:23">
      <c r="A6033" t="s">
        <v>63</v>
      </c>
      <c r="B6033" t="s">
        <v>70</v>
      </c>
      <c r="C6033" s="7" t="s">
        <v>57</v>
      </c>
      <c r="D6033" s="7">
        <v>41128</v>
      </c>
      <c r="E6033" t="s">
        <v>86</v>
      </c>
      <c r="F6033">
        <v>227.95877075195301</v>
      </c>
      <c r="G6033">
        <v>219.03251647949199</v>
      </c>
      <c r="H6033">
        <v>8.9262561798095703</v>
      </c>
      <c r="I6033">
        <v>3.9157323539257098E-2</v>
      </c>
      <c r="J6033">
        <v>71.475273132324205</v>
      </c>
      <c r="K6033">
        <v>5.7235078811645499</v>
      </c>
      <c r="L6033">
        <v>7.6157169342040998</v>
      </c>
      <c r="M6033">
        <v>8.9262561798095703</v>
      </c>
      <c r="N6033">
        <v>10.2367944717407</v>
      </c>
      <c r="O6033">
        <v>12.1290035247803</v>
      </c>
      <c r="P6033">
        <v>4.81557321548462</v>
      </c>
      <c r="Q6033">
        <v>13.036938667297401</v>
      </c>
      <c r="R6033">
        <v>1410</v>
      </c>
      <c r="S6033">
        <v>5.9333683890079101</v>
      </c>
      <c r="T6033">
        <v>2.49911761283875</v>
      </c>
      <c r="U6033">
        <v>80.217178344726605</v>
      </c>
      <c r="V6033">
        <v>96.617523193359403</v>
      </c>
      <c r="W6033">
        <v>0.92458933591842696</v>
      </c>
    </row>
    <row r="6034" spans="1:23">
      <c r="A6034" t="s">
        <v>63</v>
      </c>
      <c r="B6034" t="s">
        <v>70</v>
      </c>
      <c r="C6034" s="7" t="s">
        <v>57</v>
      </c>
      <c r="D6034" s="7">
        <v>41128</v>
      </c>
      <c r="E6034" t="s">
        <v>87</v>
      </c>
      <c r="F6034">
        <v>239.27944946289099</v>
      </c>
      <c r="G6034">
        <v>230.01220703125</v>
      </c>
      <c r="H6034">
        <v>9.2672576904296893</v>
      </c>
      <c r="I6034">
        <v>3.8729850202798802E-2</v>
      </c>
      <c r="J6034">
        <v>75.458961486816406</v>
      </c>
      <c r="K6034">
        <v>5.6352334022521999</v>
      </c>
      <c r="L6034">
        <v>7.7810626029968297</v>
      </c>
      <c r="M6034">
        <v>9.2672576904296893</v>
      </c>
      <c r="N6034">
        <v>10.7534523010254</v>
      </c>
      <c r="O6034">
        <v>12.89928150177</v>
      </c>
      <c r="P6034">
        <v>4.6056046485900897</v>
      </c>
      <c r="Q6034">
        <v>13.9289093017578</v>
      </c>
      <c r="R6034">
        <v>1410</v>
      </c>
      <c r="S6034">
        <v>7.6890846290843902</v>
      </c>
      <c r="T6034">
        <v>2.8340835571289098</v>
      </c>
      <c r="U6034">
        <v>80.217178344726605</v>
      </c>
      <c r="V6034">
        <v>96.617523193359403</v>
      </c>
      <c r="W6034">
        <v>0.91615039110183705</v>
      </c>
    </row>
    <row r="6035" spans="1:23">
      <c r="A6035" t="s">
        <v>63</v>
      </c>
      <c r="B6035" t="s">
        <v>70</v>
      </c>
      <c r="C6035" s="7" t="s">
        <v>57</v>
      </c>
      <c r="D6035" s="7">
        <v>41128</v>
      </c>
      <c r="E6035" t="s">
        <v>88</v>
      </c>
      <c r="F6035">
        <v>250.80268859863301</v>
      </c>
      <c r="G6035">
        <v>238.99751281738301</v>
      </c>
      <c r="H6035">
        <v>11.8051614761353</v>
      </c>
      <c r="I6035">
        <v>4.7069516032934203E-2</v>
      </c>
      <c r="J6035">
        <v>79.745666503906307</v>
      </c>
      <c r="K6035">
        <v>7.5368361473083496</v>
      </c>
      <c r="L6035">
        <v>10.058596611022899</v>
      </c>
      <c r="M6035">
        <v>11.8051614761353</v>
      </c>
      <c r="N6035">
        <v>13.5517253875732</v>
      </c>
      <c r="O6035">
        <v>16.073486328125</v>
      </c>
      <c r="P6035">
        <v>6.3268256187439</v>
      </c>
      <c r="Q6035">
        <v>17.283496856689499</v>
      </c>
      <c r="R6035">
        <v>1410</v>
      </c>
      <c r="S6035">
        <v>10.686838558217501</v>
      </c>
      <c r="T6035">
        <v>3.3305919170379599</v>
      </c>
      <c r="U6035">
        <v>80.217178344726605</v>
      </c>
      <c r="V6035">
        <v>96.617523193359403</v>
      </c>
      <c r="W6035">
        <v>0.91965138912200906</v>
      </c>
    </row>
    <row r="6036" spans="1:23">
      <c r="A6036" t="s">
        <v>63</v>
      </c>
      <c r="B6036" t="s">
        <v>70</v>
      </c>
      <c r="C6036" s="7" t="s">
        <v>57</v>
      </c>
      <c r="D6036" s="7">
        <v>41128</v>
      </c>
      <c r="E6036" t="s">
        <v>89</v>
      </c>
      <c r="F6036">
        <v>259.80752563476602</v>
      </c>
      <c r="G6036">
        <v>249.06814575195301</v>
      </c>
      <c r="H6036">
        <v>10.7393789291382</v>
      </c>
      <c r="I6036">
        <v>4.1335906833410298E-2</v>
      </c>
      <c r="J6036">
        <v>83.489730834960895</v>
      </c>
      <c r="K6036">
        <v>6.3714013099670401</v>
      </c>
      <c r="L6036">
        <v>8.9520378112793004</v>
      </c>
      <c r="M6036">
        <v>10.7393789291382</v>
      </c>
      <c r="N6036">
        <v>12.5267190933228</v>
      </c>
      <c r="O6036">
        <v>15.1073560714722</v>
      </c>
      <c r="P6036">
        <v>5.13314008712769</v>
      </c>
      <c r="Q6036">
        <v>16.345617294311499</v>
      </c>
      <c r="R6036">
        <v>1410</v>
      </c>
      <c r="S6036">
        <v>11.2286277732646</v>
      </c>
      <c r="T6036">
        <v>3.4083511829376198</v>
      </c>
      <c r="U6036">
        <v>80.217178344726605</v>
      </c>
      <c r="V6036">
        <v>96.617523193359403</v>
      </c>
      <c r="W6036">
        <v>0.91868472099304199</v>
      </c>
    </row>
    <row r="6037" spans="1:23">
      <c r="A6037" t="s">
        <v>63</v>
      </c>
      <c r="B6037" t="s">
        <v>70</v>
      </c>
      <c r="C6037" s="7" t="s">
        <v>57</v>
      </c>
      <c r="D6037" s="7">
        <v>41128</v>
      </c>
      <c r="E6037" t="s">
        <v>90</v>
      </c>
      <c r="F6037">
        <v>262.57058715820301</v>
      </c>
      <c r="G6037">
        <v>252.22584533691401</v>
      </c>
      <c r="H6037">
        <v>10.344738960266101</v>
      </c>
      <c r="I6037">
        <v>3.9397936314344399E-2</v>
      </c>
      <c r="J6037">
        <v>85.95849609375</v>
      </c>
      <c r="K6037">
        <v>6.6112093925476101</v>
      </c>
      <c r="L6037">
        <v>8.8170089721679705</v>
      </c>
      <c r="M6037">
        <v>10.344738960266101</v>
      </c>
      <c r="N6037">
        <v>11.8724689483643</v>
      </c>
      <c r="O6037">
        <v>14.0782690048218</v>
      </c>
      <c r="P6037">
        <v>5.5528059005737296</v>
      </c>
      <c r="Q6037">
        <v>15.1366729736328</v>
      </c>
      <c r="R6037">
        <v>1410</v>
      </c>
      <c r="S6037">
        <v>8.2551685734119893</v>
      </c>
      <c r="T6037">
        <v>2.9132888317108199</v>
      </c>
      <c r="U6037">
        <v>80.217178344726605</v>
      </c>
      <c r="V6037">
        <v>96.617523193359403</v>
      </c>
      <c r="W6037">
        <v>0.91686266660690297</v>
      </c>
    </row>
    <row r="6038" spans="1:23">
      <c r="A6038" t="s">
        <v>63</v>
      </c>
      <c r="B6038" t="s">
        <v>70</v>
      </c>
      <c r="C6038" s="7" t="s">
        <v>57</v>
      </c>
      <c r="D6038" s="7">
        <v>41128</v>
      </c>
      <c r="E6038" t="s">
        <v>91</v>
      </c>
      <c r="F6038">
        <v>258.42379760742199</v>
      </c>
      <c r="G6038">
        <v>249.4814453125</v>
      </c>
      <c r="H6038">
        <v>8.9423599243164098</v>
      </c>
      <c r="I6038">
        <v>3.4603465348482097E-2</v>
      </c>
      <c r="J6038">
        <v>88.700965881347699</v>
      </c>
      <c r="K6038">
        <v>5.2229723930358896</v>
      </c>
      <c r="L6038">
        <v>7.4204163551330602</v>
      </c>
      <c r="M6038">
        <v>8.9423599243164098</v>
      </c>
      <c r="N6038">
        <v>10.464303016662599</v>
      </c>
      <c r="O6038">
        <v>12.661746978759799</v>
      </c>
      <c r="P6038">
        <v>4.1685776710510298</v>
      </c>
      <c r="Q6038">
        <v>13.7161407470703</v>
      </c>
      <c r="R6038">
        <v>1410</v>
      </c>
      <c r="S6038">
        <v>8.30913525744268</v>
      </c>
      <c r="T6038">
        <v>2.9022533893585201</v>
      </c>
      <c r="U6038">
        <v>80.217178344726605</v>
      </c>
      <c r="V6038">
        <v>96.617523193359403</v>
      </c>
      <c r="W6038">
        <v>0.91953510046005205</v>
      </c>
    </row>
    <row r="6039" spans="1:23">
      <c r="A6039" t="s">
        <v>63</v>
      </c>
      <c r="B6039" t="s">
        <v>70</v>
      </c>
      <c r="C6039" s="7" t="s">
        <v>57</v>
      </c>
      <c r="D6039" s="7">
        <v>41128</v>
      </c>
      <c r="E6039" t="s">
        <v>92</v>
      </c>
      <c r="F6039">
        <v>261.06414794921898</v>
      </c>
      <c r="G6039">
        <v>248.33734130859401</v>
      </c>
      <c r="H6039">
        <v>12.726799964904799</v>
      </c>
      <c r="I6039">
        <v>4.8749703913927099E-2</v>
      </c>
      <c r="J6039">
        <v>90.392448425292997</v>
      </c>
      <c r="K6039">
        <v>9.2213439941406303</v>
      </c>
      <c r="L6039">
        <v>11.292395591735801</v>
      </c>
      <c r="M6039">
        <v>12.726799964904799</v>
      </c>
      <c r="N6039">
        <v>14.1612033843994</v>
      </c>
      <c r="O6039">
        <v>16.232255935668899</v>
      </c>
      <c r="P6039">
        <v>8.2275962829589808</v>
      </c>
      <c r="Q6039">
        <v>17.2260036468506</v>
      </c>
      <c r="R6039">
        <v>1410</v>
      </c>
      <c r="S6039">
        <v>7.4455829394889896</v>
      </c>
      <c r="T6039">
        <v>2.7353217601776101</v>
      </c>
      <c r="U6039">
        <v>80.217178344726605</v>
      </c>
      <c r="V6039">
        <v>96.617523193359403</v>
      </c>
      <c r="W6039">
        <v>0.91739821434020996</v>
      </c>
    </row>
    <row r="6040" spans="1:23">
      <c r="A6040" t="s">
        <v>63</v>
      </c>
      <c r="B6040" t="s">
        <v>70</v>
      </c>
      <c r="C6040" s="7" t="s">
        <v>57</v>
      </c>
      <c r="D6040" s="7">
        <v>41128</v>
      </c>
      <c r="E6040" t="s">
        <v>93</v>
      </c>
      <c r="F6040">
        <v>253.248458862305</v>
      </c>
      <c r="G6040">
        <v>228.37141418457</v>
      </c>
      <c r="H6040">
        <v>24.8770561218262</v>
      </c>
      <c r="I6040">
        <v>9.8231814801693004E-2</v>
      </c>
      <c r="J6040">
        <v>90.418838500976605</v>
      </c>
      <c r="K6040">
        <v>21.326156616210898</v>
      </c>
      <c r="L6040">
        <v>23.424057006835898</v>
      </c>
      <c r="M6040">
        <v>24.8770561218262</v>
      </c>
      <c r="N6040">
        <v>26.330055236816399</v>
      </c>
      <c r="O6040">
        <v>28.427955627441399</v>
      </c>
      <c r="P6040">
        <v>20.319524765014599</v>
      </c>
      <c r="Q6040">
        <v>29.434587478637699</v>
      </c>
      <c r="R6040">
        <v>1410</v>
      </c>
      <c r="S6040">
        <v>7.8860951863509898</v>
      </c>
      <c r="T6040">
        <v>2.7707822322845499</v>
      </c>
      <c r="U6040">
        <v>80.217178344726605</v>
      </c>
      <c r="V6040">
        <v>96.617523193359403</v>
      </c>
      <c r="W6040">
        <v>0.91307944059371904</v>
      </c>
    </row>
    <row r="6041" spans="1:23">
      <c r="A6041" t="s">
        <v>63</v>
      </c>
      <c r="B6041" t="s">
        <v>70</v>
      </c>
      <c r="C6041" s="7" t="s">
        <v>57</v>
      </c>
      <c r="D6041" s="7">
        <v>41128</v>
      </c>
      <c r="E6041" t="s">
        <v>94</v>
      </c>
      <c r="F6041">
        <v>240.73985290527301</v>
      </c>
      <c r="G6041">
        <v>218.88145446777301</v>
      </c>
      <c r="H6041">
        <v>21.858404159545898</v>
      </c>
      <c r="I6041">
        <v>9.0796783566474901E-2</v>
      </c>
      <c r="J6041">
        <v>89.5030517578125</v>
      </c>
      <c r="K6041">
        <v>18.523694992065401</v>
      </c>
      <c r="L6041">
        <v>20.493867874145501</v>
      </c>
      <c r="M6041">
        <v>21.858404159545898</v>
      </c>
      <c r="N6041">
        <v>23.2229404449463</v>
      </c>
      <c r="O6041">
        <v>25.193113327026399</v>
      </c>
      <c r="P6041">
        <v>17.5783500671387</v>
      </c>
      <c r="Q6041">
        <v>26.138456344604499</v>
      </c>
      <c r="R6041">
        <v>1410</v>
      </c>
      <c r="S6041">
        <v>6.94362547648171</v>
      </c>
      <c r="T6041">
        <v>2.6020870208740199</v>
      </c>
      <c r="U6041">
        <v>80.217178344726605</v>
      </c>
      <c r="V6041">
        <v>96.617523193359403</v>
      </c>
      <c r="W6041">
        <v>0.92074161767959595</v>
      </c>
    </row>
    <row r="6042" spans="1:23">
      <c r="A6042" t="s">
        <v>63</v>
      </c>
      <c r="B6042" t="s">
        <v>70</v>
      </c>
      <c r="C6042" s="7" t="s">
        <v>57</v>
      </c>
      <c r="D6042" s="7">
        <v>41128</v>
      </c>
      <c r="E6042" t="s">
        <v>95</v>
      </c>
      <c r="F6042">
        <v>223.99737548828099</v>
      </c>
      <c r="G6042">
        <v>204.13969421386699</v>
      </c>
      <c r="H6042">
        <v>19.8576774597168</v>
      </c>
      <c r="I6042">
        <v>8.8651381433010101E-2</v>
      </c>
      <c r="J6042">
        <v>88.827308654785199</v>
      </c>
      <c r="K6042">
        <v>16.735836029052699</v>
      </c>
      <c r="L6042">
        <v>18.580244064331101</v>
      </c>
      <c r="M6042">
        <v>19.8576774597168</v>
      </c>
      <c r="N6042">
        <v>21.135108947753899</v>
      </c>
      <c r="O6042">
        <v>22.979516983032202</v>
      </c>
      <c r="P6042">
        <v>15.8508386611938</v>
      </c>
      <c r="Q6042">
        <v>23.864515304565401</v>
      </c>
      <c r="R6042">
        <v>1410</v>
      </c>
      <c r="S6042">
        <v>6.1245891741115202</v>
      </c>
      <c r="T6042">
        <v>2.43598413467407</v>
      </c>
      <c r="U6042">
        <v>80.217178344726605</v>
      </c>
      <c r="V6042">
        <v>96.617523193359403</v>
      </c>
      <c r="W6042">
        <v>0.92500871419906605</v>
      </c>
    </row>
    <row r="6043" spans="1:23">
      <c r="A6043" t="s">
        <v>63</v>
      </c>
      <c r="B6043" t="s">
        <v>70</v>
      </c>
      <c r="C6043" s="7" t="s">
        <v>57</v>
      </c>
      <c r="D6043" s="7">
        <v>41128</v>
      </c>
      <c r="E6043" t="s">
        <v>96</v>
      </c>
      <c r="F6043">
        <v>209.12232971191401</v>
      </c>
      <c r="G6043">
        <v>190.93380737304699</v>
      </c>
      <c r="H6043">
        <v>18.188522338867202</v>
      </c>
      <c r="I6043">
        <v>8.69755148887634E-2</v>
      </c>
      <c r="J6043">
        <v>87.179557800292997</v>
      </c>
      <c r="K6043">
        <v>15.1860904693604</v>
      </c>
      <c r="L6043">
        <v>16.9599514007568</v>
      </c>
      <c r="M6043">
        <v>18.188522338867202</v>
      </c>
      <c r="N6043">
        <v>19.4170932769775</v>
      </c>
      <c r="O6043">
        <v>21.190956115722699</v>
      </c>
      <c r="P6043">
        <v>14.334942817688001</v>
      </c>
      <c r="Q6043">
        <v>22.0421028137207</v>
      </c>
      <c r="R6043">
        <v>1410</v>
      </c>
      <c r="S6043">
        <v>5.6621176534372397</v>
      </c>
      <c r="T6043">
        <v>2.3428103923797599</v>
      </c>
      <c r="U6043">
        <v>80.217178344726605</v>
      </c>
      <c r="V6043">
        <v>96.617523193359403</v>
      </c>
      <c r="W6043">
        <v>0.92787241935730003</v>
      </c>
    </row>
    <row r="6044" spans="1:23">
      <c r="A6044" t="s">
        <v>63</v>
      </c>
      <c r="B6044" t="s">
        <v>70</v>
      </c>
      <c r="C6044" s="7" t="s">
        <v>57</v>
      </c>
      <c r="D6044" s="7">
        <v>41128</v>
      </c>
      <c r="E6044" t="s">
        <v>97</v>
      </c>
      <c r="F6044">
        <v>201.02842712402301</v>
      </c>
      <c r="G6044">
        <v>194.71127319335901</v>
      </c>
      <c r="H6044">
        <v>6.3171625137329102</v>
      </c>
      <c r="I6044">
        <v>3.1424224376678501E-2</v>
      </c>
      <c r="J6044">
        <v>85.149925231933594</v>
      </c>
      <c r="K6044">
        <v>2.8858900070190399</v>
      </c>
      <c r="L6044">
        <v>4.9131135940551802</v>
      </c>
      <c r="M6044">
        <v>6.3171625137329102</v>
      </c>
      <c r="N6044">
        <v>7.7212114334106401</v>
      </c>
      <c r="O6044">
        <v>9.7484350204467791</v>
      </c>
      <c r="P6044">
        <v>1.9131717681884799</v>
      </c>
      <c r="Q6044">
        <v>10.721153259277299</v>
      </c>
      <c r="R6044">
        <v>1410</v>
      </c>
      <c r="S6044">
        <v>6.9447692833175596</v>
      </c>
      <c r="T6044">
        <v>2.6774363517761199</v>
      </c>
      <c r="U6044">
        <v>80.217178344726605</v>
      </c>
      <c r="V6044">
        <v>96.617523193359403</v>
      </c>
      <c r="W6044">
        <v>0.92232376337051403</v>
      </c>
    </row>
    <row r="6045" spans="1:23">
      <c r="A6045" t="s">
        <v>63</v>
      </c>
      <c r="B6045" t="s">
        <v>70</v>
      </c>
      <c r="C6045" s="7" t="s">
        <v>57</v>
      </c>
      <c r="D6045" s="7">
        <v>41128</v>
      </c>
      <c r="E6045" t="s">
        <v>98</v>
      </c>
      <c r="F6045">
        <v>199.43765258789099</v>
      </c>
      <c r="G6045">
        <v>195.62139892578099</v>
      </c>
      <c r="H6045">
        <v>3.8162474632263201</v>
      </c>
      <c r="I6045">
        <v>1.9135041162371601E-2</v>
      </c>
      <c r="J6045">
        <v>82.285919189453097</v>
      </c>
      <c r="K6045">
        <v>-0.345663011074066</v>
      </c>
      <c r="L6045">
        <v>2.1132273674011199</v>
      </c>
      <c r="M6045">
        <v>3.8162474632263201</v>
      </c>
      <c r="N6045">
        <v>5.5192675590515101</v>
      </c>
      <c r="O6045">
        <v>7.9781579971313503</v>
      </c>
      <c r="P6045">
        <v>-1.52550685405731</v>
      </c>
      <c r="Q6045">
        <v>9.1580018997192401</v>
      </c>
      <c r="R6045">
        <v>1410</v>
      </c>
      <c r="S6045">
        <v>9.9832149703463493</v>
      </c>
      <c r="T6045">
        <v>3.2475559711456299</v>
      </c>
      <c r="U6045">
        <v>80.217178344726605</v>
      </c>
      <c r="V6045">
        <v>96.617523193359403</v>
      </c>
      <c r="W6045">
        <v>0.92085468769073497</v>
      </c>
    </row>
    <row r="6046" spans="1:23">
      <c r="A6046" t="s">
        <v>63</v>
      </c>
      <c r="B6046" t="s">
        <v>70</v>
      </c>
      <c r="C6046" s="7" t="s">
        <v>57</v>
      </c>
      <c r="D6046" s="7">
        <v>41128</v>
      </c>
      <c r="E6046" t="s">
        <v>99</v>
      </c>
      <c r="F6046">
        <v>202.15077209472699</v>
      </c>
      <c r="G6046">
        <v>196.66270446777301</v>
      </c>
      <c r="H6046">
        <v>5.4880747795104998</v>
      </c>
      <c r="I6046">
        <v>2.7148423716425899E-2</v>
      </c>
      <c r="J6046">
        <v>79.757232666015597</v>
      </c>
      <c r="K6046">
        <v>1.35608375072479</v>
      </c>
      <c r="L6046">
        <v>3.7972977161407502</v>
      </c>
      <c r="M6046">
        <v>5.4880747795104998</v>
      </c>
      <c r="N6046">
        <v>7.1788520812988299</v>
      </c>
      <c r="O6046">
        <v>9.6200666427612305</v>
      </c>
      <c r="P6046">
        <v>0.18472163379192399</v>
      </c>
      <c r="Q6046">
        <v>10.7914276123047</v>
      </c>
      <c r="R6046">
        <v>1410</v>
      </c>
      <c r="S6046">
        <v>9.6202170649327208</v>
      </c>
      <c r="T6046">
        <v>3.2242097854614298</v>
      </c>
      <c r="U6046">
        <v>80.217178344726605</v>
      </c>
      <c r="V6046">
        <v>96.617523193359403</v>
      </c>
      <c r="W6046">
        <v>0.926929771900177</v>
      </c>
    </row>
    <row r="6047" spans="1:23">
      <c r="A6047" t="s">
        <v>63</v>
      </c>
      <c r="B6047" t="s">
        <v>70</v>
      </c>
      <c r="C6047" s="7" t="s">
        <v>57</v>
      </c>
      <c r="D6047" s="7">
        <v>41128</v>
      </c>
      <c r="E6047" t="s">
        <v>100</v>
      </c>
      <c r="F6047">
        <v>190.67127990722699</v>
      </c>
      <c r="G6047">
        <v>186.98464965820301</v>
      </c>
      <c r="H6047">
        <v>3.6866321563720699</v>
      </c>
      <c r="I6047">
        <v>1.9335014745593099E-2</v>
      </c>
      <c r="J6047">
        <v>77.760894775390597</v>
      </c>
      <c r="K6047">
        <v>-3.55210416018963E-2</v>
      </c>
      <c r="L6047">
        <v>2.1635572910308798</v>
      </c>
      <c r="M6047">
        <v>3.6866321563720699</v>
      </c>
      <c r="N6047">
        <v>5.2097072601318404</v>
      </c>
      <c r="O6047">
        <v>7.4087853431701696</v>
      </c>
      <c r="P6047">
        <v>-1.0906997919082599</v>
      </c>
      <c r="Q6047">
        <v>8.4639644622802699</v>
      </c>
      <c r="R6047">
        <v>1410</v>
      </c>
      <c r="S6047">
        <v>7.7524193408976299</v>
      </c>
      <c r="T6047">
        <v>2.9044115543365501</v>
      </c>
      <c r="U6047">
        <v>80.217178344726605</v>
      </c>
      <c r="V6047">
        <v>96.617523193359403</v>
      </c>
      <c r="W6047">
        <v>0.934689700603485</v>
      </c>
    </row>
    <row r="6048" spans="1:23">
      <c r="A6048" t="s">
        <v>63</v>
      </c>
      <c r="B6048" t="s">
        <v>70</v>
      </c>
      <c r="C6048" s="7" t="s">
        <v>57</v>
      </c>
      <c r="D6048" s="7">
        <v>41128</v>
      </c>
      <c r="E6048" t="s">
        <v>101</v>
      </c>
      <c r="F6048">
        <v>176.87782287597699</v>
      </c>
      <c r="G6048">
        <v>174.80966186523401</v>
      </c>
      <c r="H6048">
        <v>2.0681462287902801</v>
      </c>
      <c r="I6048">
        <v>1.16925137117505E-2</v>
      </c>
      <c r="J6048">
        <v>76.201110839843807</v>
      </c>
      <c r="K6048">
        <v>-1.17186260223389</v>
      </c>
      <c r="L6048">
        <v>0.74236094951629605</v>
      </c>
      <c r="M6048">
        <v>2.0681462287902801</v>
      </c>
      <c r="N6048">
        <v>3.39393162727356</v>
      </c>
      <c r="O6048">
        <v>5.3081550598144496</v>
      </c>
      <c r="P6048">
        <v>-2.09035992622375</v>
      </c>
      <c r="Q6048">
        <v>6.2266526222229004</v>
      </c>
      <c r="R6048">
        <v>1410</v>
      </c>
      <c r="S6048">
        <v>5.8511693177404096</v>
      </c>
      <c r="T6048">
        <v>2.5281922817230198</v>
      </c>
      <c r="U6048">
        <v>80.217178344726605</v>
      </c>
      <c r="V6048">
        <v>96.617523193359403</v>
      </c>
      <c r="W6048">
        <v>0.93707150220871005</v>
      </c>
    </row>
    <row r="6049" spans="1:23">
      <c r="A6049" t="s">
        <v>63</v>
      </c>
      <c r="B6049" t="s">
        <v>70</v>
      </c>
      <c r="C6049" s="7" t="s">
        <v>57</v>
      </c>
      <c r="D6049" s="7">
        <v>41128</v>
      </c>
      <c r="E6049" t="s">
        <v>102</v>
      </c>
      <c r="F6049">
        <v>169.94003295898401</v>
      </c>
      <c r="G6049">
        <v>167.16522216796901</v>
      </c>
      <c r="H6049">
        <v>2.7748172283172599</v>
      </c>
      <c r="I6049">
        <v>1.6328213736414899E-2</v>
      </c>
      <c r="J6049">
        <v>74.9107666015625</v>
      </c>
      <c r="K6049">
        <v>2.3904457688331601E-2</v>
      </c>
      <c r="L6049">
        <v>1.6491661071777299</v>
      </c>
      <c r="M6049">
        <v>2.7748172283172599</v>
      </c>
      <c r="N6049">
        <v>3.9004685878753702</v>
      </c>
      <c r="O6049">
        <v>5.5257301330566397</v>
      </c>
      <c r="P6049">
        <v>-0.75594109296798695</v>
      </c>
      <c r="Q6049">
        <v>6.3055758476257298</v>
      </c>
      <c r="R6049">
        <v>1410</v>
      </c>
      <c r="S6049">
        <v>4.1548520821221997</v>
      </c>
      <c r="T6049">
        <v>2.1465487480163601</v>
      </c>
      <c r="U6049">
        <v>80.217178344726605</v>
      </c>
      <c r="V6049">
        <v>96.617523193359403</v>
      </c>
      <c r="W6049">
        <v>0.93414032459259</v>
      </c>
    </row>
    <row r="6050" spans="1:23">
      <c r="A6050" t="s">
        <v>63</v>
      </c>
      <c r="B6050" t="s">
        <v>70</v>
      </c>
      <c r="C6050" s="7" t="s">
        <v>57</v>
      </c>
      <c r="D6050" s="7">
        <v>41130</v>
      </c>
      <c r="E6050" t="s">
        <v>79</v>
      </c>
      <c r="F6050">
        <v>165.62059020996099</v>
      </c>
      <c r="G6050">
        <v>160.93649291992199</v>
      </c>
      <c r="H6050">
        <v>4.6841120719909703</v>
      </c>
      <c r="I6050">
        <v>2.82821822911501E-2</v>
      </c>
      <c r="J6050">
        <v>73.188461303710895</v>
      </c>
      <c r="K6050">
        <v>1.70727610588074</v>
      </c>
      <c r="L6050">
        <v>3.46601486206055</v>
      </c>
      <c r="M6050">
        <v>4.6841120719909703</v>
      </c>
      <c r="N6050">
        <v>5.9022092819213903</v>
      </c>
      <c r="O6050">
        <v>7.6609477996826199</v>
      </c>
      <c r="P6050">
        <v>0.86338454484939597</v>
      </c>
      <c r="Q6050">
        <v>8.5048389434814506</v>
      </c>
      <c r="R6050">
        <v>1412</v>
      </c>
      <c r="S6050">
        <v>4.8677917903381704</v>
      </c>
      <c r="T6050">
        <v>2.32283735275269</v>
      </c>
      <c r="U6050">
        <v>81.293556213378906</v>
      </c>
      <c r="V6050">
        <v>97.572364807128906</v>
      </c>
      <c r="W6050">
        <v>0.92674982547759999</v>
      </c>
    </row>
    <row r="6051" spans="1:23">
      <c r="A6051" t="s">
        <v>63</v>
      </c>
      <c r="B6051" t="s">
        <v>70</v>
      </c>
      <c r="C6051" s="7" t="s">
        <v>57</v>
      </c>
      <c r="D6051" s="7">
        <v>41130</v>
      </c>
      <c r="E6051" t="s">
        <v>80</v>
      </c>
      <c r="F6051">
        <v>160.891036987305</v>
      </c>
      <c r="G6051">
        <v>158.91014099121099</v>
      </c>
      <c r="H6051">
        <v>1.9808945655822801</v>
      </c>
      <c r="I6051">
        <v>1.2312024831771899E-2</v>
      </c>
      <c r="J6051">
        <v>72.266342163085895</v>
      </c>
      <c r="K6051">
        <v>-1.1491841077804601</v>
      </c>
      <c r="L6051">
        <v>0.70009171962738004</v>
      </c>
      <c r="M6051">
        <v>1.9808945655822801</v>
      </c>
      <c r="N6051">
        <v>3.26169753074646</v>
      </c>
      <c r="O6051">
        <v>5.1109733581543004</v>
      </c>
      <c r="P6051">
        <v>-2.0365178585052499</v>
      </c>
      <c r="Q6051">
        <v>5.9983072280883798</v>
      </c>
      <c r="R6051">
        <v>1412</v>
      </c>
      <c r="S6051">
        <v>5.3109451445908498</v>
      </c>
      <c r="T6051">
        <v>2.4424133300781299</v>
      </c>
      <c r="U6051">
        <v>81.293556213378906</v>
      </c>
      <c r="V6051">
        <v>97.572364807128906</v>
      </c>
      <c r="W6051">
        <v>0.92638629674911499</v>
      </c>
    </row>
    <row r="6052" spans="1:23">
      <c r="A6052" t="s">
        <v>63</v>
      </c>
      <c r="B6052" t="s">
        <v>70</v>
      </c>
      <c r="C6052" s="7" t="s">
        <v>57</v>
      </c>
      <c r="D6052" s="7">
        <v>41130</v>
      </c>
      <c r="E6052" t="s">
        <v>81</v>
      </c>
      <c r="F6052">
        <v>154.96333312988301</v>
      </c>
      <c r="G6052">
        <v>155.23204040527301</v>
      </c>
      <c r="H6052">
        <v>-0.26870140433311501</v>
      </c>
      <c r="I6052">
        <v>-1.73396768514067E-3</v>
      </c>
      <c r="J6052">
        <v>71.565292358398395</v>
      </c>
      <c r="K6052">
        <v>-3.40412425994873</v>
      </c>
      <c r="L6052">
        <v>-1.55169105529785</v>
      </c>
      <c r="M6052">
        <v>-0.26870140433311501</v>
      </c>
      <c r="N6052">
        <v>1.01428818702698</v>
      </c>
      <c r="O6052">
        <v>2.86672163009644</v>
      </c>
      <c r="P6052">
        <v>-4.2929730415344203</v>
      </c>
      <c r="Q6052">
        <v>3.7555704116821298</v>
      </c>
      <c r="R6052">
        <v>1412</v>
      </c>
      <c r="S6052">
        <v>5.3127221649725698</v>
      </c>
      <c r="T6052">
        <v>2.44658350944519</v>
      </c>
      <c r="U6052">
        <v>81.293556213378906</v>
      </c>
      <c r="V6052">
        <v>97.572364807128906</v>
      </c>
      <c r="W6052">
        <v>0.92896473407745395</v>
      </c>
    </row>
    <row r="6053" spans="1:23">
      <c r="A6053" t="s">
        <v>63</v>
      </c>
      <c r="B6053" t="s">
        <v>70</v>
      </c>
      <c r="C6053" s="7" t="s">
        <v>57</v>
      </c>
      <c r="D6053" s="7">
        <v>41130</v>
      </c>
      <c r="E6053" t="s">
        <v>82</v>
      </c>
      <c r="F6053">
        <v>150.82972717285199</v>
      </c>
      <c r="G6053">
        <v>149.17875671386699</v>
      </c>
      <c r="H6053">
        <v>1.6509770154953001</v>
      </c>
      <c r="I6053">
        <v>1.09459655359387E-2</v>
      </c>
      <c r="J6053">
        <v>71.193084716796903</v>
      </c>
      <c r="K6053">
        <v>-1.11476814746857</v>
      </c>
      <c r="L6053">
        <v>0.51925653219223</v>
      </c>
      <c r="M6053">
        <v>1.6509770154953001</v>
      </c>
      <c r="N6053">
        <v>2.7826976776122998</v>
      </c>
      <c r="O6053">
        <v>4.4167222976684597</v>
      </c>
      <c r="P6053">
        <v>-1.8988184928894001</v>
      </c>
      <c r="Q6053">
        <v>5.2007727622985804</v>
      </c>
      <c r="R6053">
        <v>1412</v>
      </c>
      <c r="S6053">
        <v>4.2257291446002796</v>
      </c>
      <c r="T6053">
        <v>2.1581225395202601</v>
      </c>
      <c r="U6053">
        <v>81.293556213378906</v>
      </c>
      <c r="V6053">
        <v>97.572364807128906</v>
      </c>
      <c r="W6053">
        <v>0.93416500091552701</v>
      </c>
    </row>
    <row r="6054" spans="1:23">
      <c r="A6054" t="s">
        <v>63</v>
      </c>
      <c r="B6054" t="s">
        <v>70</v>
      </c>
      <c r="C6054" s="7" t="s">
        <v>57</v>
      </c>
      <c r="D6054" s="7">
        <v>41130</v>
      </c>
      <c r="E6054" t="s">
        <v>83</v>
      </c>
      <c r="F6054">
        <v>159.95950317382801</v>
      </c>
      <c r="G6054">
        <v>156.622314453125</v>
      </c>
      <c r="H6054">
        <v>3.33719801902771</v>
      </c>
      <c r="I6054">
        <v>2.0862767472863201E-2</v>
      </c>
      <c r="J6054">
        <v>70.596366882324205</v>
      </c>
      <c r="K6054">
        <v>0.59846729040145896</v>
      </c>
      <c r="L6054">
        <v>2.21653175354004</v>
      </c>
      <c r="M6054">
        <v>3.33719801902771</v>
      </c>
      <c r="N6054">
        <v>4.45786428451538</v>
      </c>
      <c r="O6054">
        <v>6.0759291648864702</v>
      </c>
      <c r="P6054">
        <v>-0.17792488634586301</v>
      </c>
      <c r="Q6054">
        <v>6.8523211479187003</v>
      </c>
      <c r="R6054">
        <v>1412</v>
      </c>
      <c r="S6054">
        <v>4.1838121111337001</v>
      </c>
      <c r="T6054">
        <v>2.1370429992675799</v>
      </c>
      <c r="U6054">
        <v>81.293556213378906</v>
      </c>
      <c r="V6054">
        <v>97.572364807128906</v>
      </c>
      <c r="W6054">
        <v>0.93164175748825095</v>
      </c>
    </row>
    <row r="6055" spans="1:23">
      <c r="A6055" t="s">
        <v>63</v>
      </c>
      <c r="B6055" t="s">
        <v>70</v>
      </c>
      <c r="C6055" s="7" t="s">
        <v>57</v>
      </c>
      <c r="D6055" s="7">
        <v>41130</v>
      </c>
      <c r="E6055" t="s">
        <v>84</v>
      </c>
      <c r="F6055">
        <v>181.65298461914099</v>
      </c>
      <c r="G6055">
        <v>177.95770263671901</v>
      </c>
      <c r="H6055">
        <v>3.69529485702515</v>
      </c>
      <c r="I6055">
        <v>2.0342605188488998E-2</v>
      </c>
      <c r="J6055">
        <v>70.208465576171903</v>
      </c>
      <c r="K6055">
        <v>0.71814590692520097</v>
      </c>
      <c r="L6055">
        <v>2.4770698547363299</v>
      </c>
      <c r="M6055">
        <v>3.69529485702515</v>
      </c>
      <c r="N6055">
        <v>4.9135198593139604</v>
      </c>
      <c r="O6055">
        <v>6.6724438667297399</v>
      </c>
      <c r="P6055">
        <v>-0.125834479928017</v>
      </c>
      <c r="Q6055">
        <v>7.5164241790771502</v>
      </c>
      <c r="R6055">
        <v>1412</v>
      </c>
      <c r="S6055">
        <v>4.96234958820878</v>
      </c>
      <c r="T6055">
        <v>2.3230817317962602</v>
      </c>
      <c r="U6055">
        <v>81.293556213378906</v>
      </c>
      <c r="V6055">
        <v>97.572364807128906</v>
      </c>
      <c r="W6055">
        <v>0.93099308013916005</v>
      </c>
    </row>
    <row r="6056" spans="1:23">
      <c r="A6056" t="s">
        <v>63</v>
      </c>
      <c r="B6056" t="s">
        <v>70</v>
      </c>
      <c r="C6056" s="7" t="s">
        <v>57</v>
      </c>
      <c r="D6056" s="7">
        <v>41130</v>
      </c>
      <c r="E6056" t="s">
        <v>85</v>
      </c>
      <c r="F6056">
        <v>206.837890625</v>
      </c>
      <c r="G6056">
        <v>201.11604309082</v>
      </c>
      <c r="H6056">
        <v>5.7218551635742196</v>
      </c>
      <c r="I6056">
        <v>2.7663476765155799E-2</v>
      </c>
      <c r="J6056">
        <v>70.417182922363295</v>
      </c>
      <c r="K6056">
        <v>2.45022368431091</v>
      </c>
      <c r="L6056">
        <v>4.3831300735473597</v>
      </c>
      <c r="M6056">
        <v>5.7218551635742196</v>
      </c>
      <c r="N6056">
        <v>7.0605802536010698</v>
      </c>
      <c r="O6056">
        <v>8.9934864044189506</v>
      </c>
      <c r="P6056">
        <v>1.52276146411896</v>
      </c>
      <c r="Q6056">
        <v>9.9209489822387695</v>
      </c>
      <c r="R6056">
        <v>1412</v>
      </c>
      <c r="S6056">
        <v>6.07551482574394</v>
      </c>
      <c r="T6056">
        <v>2.55286765098572</v>
      </c>
      <c r="U6056">
        <v>81.293556213378906</v>
      </c>
      <c r="V6056">
        <v>97.572364807128906</v>
      </c>
      <c r="W6056">
        <v>0.92715525627136197</v>
      </c>
    </row>
    <row r="6057" spans="1:23">
      <c r="A6057" t="s">
        <v>63</v>
      </c>
      <c r="B6057" t="s">
        <v>70</v>
      </c>
      <c r="C6057" s="7" t="s">
        <v>57</v>
      </c>
      <c r="D6057" s="7">
        <v>41130</v>
      </c>
      <c r="E6057" t="s">
        <v>86</v>
      </c>
      <c r="F6057">
        <v>230.39950561523401</v>
      </c>
      <c r="G6057">
        <v>222.63824462890599</v>
      </c>
      <c r="H6057">
        <v>7.7612667083740199</v>
      </c>
      <c r="I6057">
        <v>3.3686123788356802E-2</v>
      </c>
      <c r="J6057">
        <v>73.178634643554702</v>
      </c>
      <c r="K6057">
        <v>4.23175048828125</v>
      </c>
      <c r="L6057">
        <v>6.31701707839966</v>
      </c>
      <c r="M6057">
        <v>7.7612667083740199</v>
      </c>
      <c r="N6057">
        <v>9.2055158615112305</v>
      </c>
      <c r="O6057">
        <v>11.2907819747925</v>
      </c>
      <c r="P6057">
        <v>3.2311818599700901</v>
      </c>
      <c r="Q6057">
        <v>12.2913513183594</v>
      </c>
      <c r="R6057">
        <v>1412</v>
      </c>
      <c r="S6057">
        <v>7.15877296767587</v>
      </c>
      <c r="T6057">
        <v>2.7540957927703902</v>
      </c>
      <c r="U6057">
        <v>81.293556213378906</v>
      </c>
      <c r="V6057">
        <v>97.572364807128906</v>
      </c>
      <c r="W6057">
        <v>0.92458933591842696</v>
      </c>
    </row>
    <row r="6058" spans="1:23">
      <c r="A6058" t="s">
        <v>63</v>
      </c>
      <c r="B6058" t="s">
        <v>70</v>
      </c>
      <c r="C6058" s="7" t="s">
        <v>57</v>
      </c>
      <c r="D6058" s="7">
        <v>41130</v>
      </c>
      <c r="E6058" t="s">
        <v>87</v>
      </c>
      <c r="F6058">
        <v>245.71937561035199</v>
      </c>
      <c r="G6058">
        <v>236.103515625</v>
      </c>
      <c r="H6058">
        <v>9.6158761978149396</v>
      </c>
      <c r="I6058">
        <v>3.91335673630238E-2</v>
      </c>
      <c r="J6058">
        <v>77.196296691894503</v>
      </c>
      <c r="K6058">
        <v>6.0713701248168901</v>
      </c>
      <c r="L6058">
        <v>8.1654930114746094</v>
      </c>
      <c r="M6058">
        <v>9.6158761978149396</v>
      </c>
      <c r="N6058">
        <v>11.0662593841553</v>
      </c>
      <c r="O6058">
        <v>13.1603813171387</v>
      </c>
      <c r="P6058">
        <v>5.0665526390075701</v>
      </c>
      <c r="Q6058">
        <v>14.165199279785201</v>
      </c>
      <c r="R6058">
        <v>1412</v>
      </c>
      <c r="S6058">
        <v>7.2783617477520002</v>
      </c>
      <c r="T6058">
        <v>2.7657921314239502</v>
      </c>
      <c r="U6058">
        <v>81.293556213378906</v>
      </c>
      <c r="V6058">
        <v>97.572364807128906</v>
      </c>
      <c r="W6058">
        <v>0.91615039110183705</v>
      </c>
    </row>
    <row r="6059" spans="1:23">
      <c r="A6059" t="s">
        <v>63</v>
      </c>
      <c r="B6059" t="s">
        <v>70</v>
      </c>
      <c r="C6059" s="7" t="s">
        <v>57</v>
      </c>
      <c r="D6059" s="7">
        <v>41130</v>
      </c>
      <c r="E6059" t="s">
        <v>88</v>
      </c>
      <c r="F6059">
        <v>254.35964965820301</v>
      </c>
      <c r="G6059">
        <v>245.33915710449199</v>
      </c>
      <c r="H6059">
        <v>9.0204963684081996</v>
      </c>
      <c r="I6059">
        <v>3.5463552922010401E-2</v>
      </c>
      <c r="J6059">
        <v>81.779815673828097</v>
      </c>
      <c r="K6059">
        <v>5.4503021240234402</v>
      </c>
      <c r="L6059">
        <v>7.5596017837524396</v>
      </c>
      <c r="M6059">
        <v>9.0204963684081996</v>
      </c>
      <c r="N6059">
        <v>10.481391906738301</v>
      </c>
      <c r="O6059">
        <v>12.590691566467299</v>
      </c>
      <c r="P6059">
        <v>4.4382014274597203</v>
      </c>
      <c r="Q6059">
        <v>13.6027927398682</v>
      </c>
      <c r="R6059">
        <v>1412</v>
      </c>
      <c r="S6059">
        <v>7.4274348984743597</v>
      </c>
      <c r="T6059">
        <v>2.78583765029907</v>
      </c>
      <c r="U6059">
        <v>81.293556213378906</v>
      </c>
      <c r="V6059">
        <v>97.572364807128906</v>
      </c>
      <c r="W6059">
        <v>0.91965138912200906</v>
      </c>
    </row>
    <row r="6060" spans="1:23">
      <c r="A6060" t="s">
        <v>63</v>
      </c>
      <c r="B6060" t="s">
        <v>70</v>
      </c>
      <c r="C6060" s="7" t="s">
        <v>57</v>
      </c>
      <c r="D6060" s="7">
        <v>41130</v>
      </c>
      <c r="E6060" t="s">
        <v>89</v>
      </c>
      <c r="F6060">
        <v>264.31842041015602</v>
      </c>
      <c r="G6060">
        <v>256.63760375976602</v>
      </c>
      <c r="H6060">
        <v>7.6808023452758798</v>
      </c>
      <c r="I6060">
        <v>2.9058899730444E-2</v>
      </c>
      <c r="J6060">
        <v>85.712150573730497</v>
      </c>
      <c r="K6060">
        <v>4.1139969825744602</v>
      </c>
      <c r="L6060">
        <v>6.2212944030761701</v>
      </c>
      <c r="M6060">
        <v>7.6808023452758798</v>
      </c>
      <c r="N6060">
        <v>9.1403102874755895</v>
      </c>
      <c r="O6060">
        <v>11.247608184814499</v>
      </c>
      <c r="P6060">
        <v>3.1028571128845202</v>
      </c>
      <c r="Q6060">
        <v>12.258747100830099</v>
      </c>
      <c r="R6060">
        <v>1412</v>
      </c>
      <c r="S6060">
        <v>7.4396533702156402</v>
      </c>
      <c r="T6060">
        <v>2.78319311141968</v>
      </c>
      <c r="U6060">
        <v>81.293556213378906</v>
      </c>
      <c r="V6060">
        <v>97.572364807128906</v>
      </c>
      <c r="W6060">
        <v>0.91868472099304199</v>
      </c>
    </row>
    <row r="6061" spans="1:23">
      <c r="A6061" t="s">
        <v>63</v>
      </c>
      <c r="B6061" t="s">
        <v>70</v>
      </c>
      <c r="C6061" s="7" t="s">
        <v>57</v>
      </c>
      <c r="D6061" s="7">
        <v>41130</v>
      </c>
      <c r="E6061" t="s">
        <v>90</v>
      </c>
      <c r="F6061">
        <v>267.97366333007801</v>
      </c>
      <c r="G6061">
        <v>257.56295776367199</v>
      </c>
      <c r="H6061">
        <v>10.4106998443604</v>
      </c>
      <c r="I6061">
        <v>3.8849715143442203E-2</v>
      </c>
      <c r="J6061">
        <v>88.238395690917997</v>
      </c>
      <c r="K6061">
        <v>6.8216605186462402</v>
      </c>
      <c r="L6061">
        <v>8.9420938491821307</v>
      </c>
      <c r="M6061">
        <v>10.4106998443604</v>
      </c>
      <c r="N6061">
        <v>11.879305839538601</v>
      </c>
      <c r="O6061">
        <v>13.9997396469116</v>
      </c>
      <c r="P6061">
        <v>5.8042178153991699</v>
      </c>
      <c r="Q6061">
        <v>15.0171823501587</v>
      </c>
      <c r="R6061">
        <v>1412</v>
      </c>
      <c r="S6061">
        <v>7.6164265395628901</v>
      </c>
      <c r="T6061">
        <v>2.8005423545837398</v>
      </c>
      <c r="U6061">
        <v>81.293556213378906</v>
      </c>
      <c r="V6061">
        <v>97.572364807128906</v>
      </c>
      <c r="W6061">
        <v>0.91686266660690297</v>
      </c>
    </row>
    <row r="6062" spans="1:23">
      <c r="A6062" t="s">
        <v>63</v>
      </c>
      <c r="B6062" t="s">
        <v>70</v>
      </c>
      <c r="C6062" s="7" t="s">
        <v>57</v>
      </c>
      <c r="D6062" s="7">
        <v>41130</v>
      </c>
      <c r="E6062" t="s">
        <v>91</v>
      </c>
      <c r="F6062">
        <v>259.71987915039102</v>
      </c>
      <c r="G6062">
        <v>250.81489562988301</v>
      </c>
      <c r="H6062">
        <v>8.90496921539307</v>
      </c>
      <c r="I6062">
        <v>3.4286823123693501E-2</v>
      </c>
      <c r="J6062">
        <v>90.276138305664105</v>
      </c>
      <c r="K6062">
        <v>5.3990578651428196</v>
      </c>
      <c r="L6062">
        <v>7.4703788757324201</v>
      </c>
      <c r="M6062">
        <v>8.90496921539307</v>
      </c>
      <c r="N6062">
        <v>10.339560508728001</v>
      </c>
      <c r="O6062">
        <v>12.410881042480501</v>
      </c>
      <c r="P6062">
        <v>4.4051804542541504</v>
      </c>
      <c r="Q6062">
        <v>13.4047584533691</v>
      </c>
      <c r="R6062">
        <v>1412</v>
      </c>
      <c r="S6062">
        <v>7.4026147271635496</v>
      </c>
      <c r="T6062">
        <v>2.7356774806976301</v>
      </c>
      <c r="U6062">
        <v>81.293556213378906</v>
      </c>
      <c r="V6062">
        <v>97.572364807128906</v>
      </c>
      <c r="W6062">
        <v>0.91953510046005205</v>
      </c>
    </row>
    <row r="6063" spans="1:23">
      <c r="A6063" t="s">
        <v>63</v>
      </c>
      <c r="B6063" t="s">
        <v>70</v>
      </c>
      <c r="C6063" s="7" t="s">
        <v>57</v>
      </c>
      <c r="D6063" s="7">
        <v>41130</v>
      </c>
      <c r="E6063" t="s">
        <v>92</v>
      </c>
      <c r="F6063">
        <v>262.08102416992199</v>
      </c>
      <c r="G6063">
        <v>250.30177307128901</v>
      </c>
      <c r="H6063">
        <v>11.779284477233899</v>
      </c>
      <c r="I6063">
        <v>4.4945199042558698E-2</v>
      </c>
      <c r="J6063">
        <v>91.257232666015597</v>
      </c>
      <c r="K6063">
        <v>8.2620286941528303</v>
      </c>
      <c r="L6063">
        <v>10.340051651001</v>
      </c>
      <c r="M6063">
        <v>11.779284477233899</v>
      </c>
      <c r="N6063">
        <v>13.2185163497925</v>
      </c>
      <c r="O6063">
        <v>15.296540260314901</v>
      </c>
      <c r="P6063">
        <v>7.2649354934692401</v>
      </c>
      <c r="Q6063">
        <v>16.293632507324201</v>
      </c>
      <c r="R6063">
        <v>1412</v>
      </c>
      <c r="S6063">
        <v>7.4971744978655002</v>
      </c>
      <c r="T6063">
        <v>2.74452924728394</v>
      </c>
      <c r="U6063">
        <v>81.293556213378906</v>
      </c>
      <c r="V6063">
        <v>97.572364807128906</v>
      </c>
      <c r="W6063">
        <v>0.91739821434020996</v>
      </c>
    </row>
    <row r="6064" spans="1:23">
      <c r="A6064" t="s">
        <v>63</v>
      </c>
      <c r="B6064" t="s">
        <v>70</v>
      </c>
      <c r="C6064" s="7" t="s">
        <v>57</v>
      </c>
      <c r="D6064" s="7">
        <v>41130</v>
      </c>
      <c r="E6064" t="s">
        <v>93</v>
      </c>
      <c r="F6064">
        <v>251.11077880859401</v>
      </c>
      <c r="G6064">
        <v>231.43765258789099</v>
      </c>
      <c r="H6064">
        <v>19.6731147766113</v>
      </c>
      <c r="I6064">
        <v>7.8344367444515201E-2</v>
      </c>
      <c r="J6064">
        <v>90.152999877929702</v>
      </c>
      <c r="K6064">
        <v>16.233421325683601</v>
      </c>
      <c r="L6064">
        <v>18.265621185302699</v>
      </c>
      <c r="M6064">
        <v>19.6731147766113</v>
      </c>
      <c r="N6064">
        <v>21.080608367919901</v>
      </c>
      <c r="O6064">
        <v>23.112808227539102</v>
      </c>
      <c r="P6064">
        <v>15.2583169937134</v>
      </c>
      <c r="Q6064">
        <v>24.087911605835</v>
      </c>
      <c r="R6064">
        <v>1412</v>
      </c>
      <c r="S6064">
        <v>7.3825581757860403</v>
      </c>
      <c r="T6064">
        <v>2.6840062141418501</v>
      </c>
      <c r="U6064">
        <v>81.293556213378906</v>
      </c>
      <c r="V6064">
        <v>97.572364807128906</v>
      </c>
      <c r="W6064">
        <v>0.91307944059371904</v>
      </c>
    </row>
    <row r="6065" spans="1:23">
      <c r="A6065" t="s">
        <v>63</v>
      </c>
      <c r="B6065" t="s">
        <v>70</v>
      </c>
      <c r="C6065" s="7" t="s">
        <v>57</v>
      </c>
      <c r="D6065" s="7">
        <v>41130</v>
      </c>
      <c r="E6065" t="s">
        <v>94</v>
      </c>
      <c r="F6065">
        <v>239.89471435546901</v>
      </c>
      <c r="G6065">
        <v>222.63287353515599</v>
      </c>
      <c r="H6065">
        <v>17.261838912963899</v>
      </c>
      <c r="I6065">
        <v>7.1955896914005293E-2</v>
      </c>
      <c r="J6065">
        <v>89.888534545898395</v>
      </c>
      <c r="K6065">
        <v>14.164335250854499</v>
      </c>
      <c r="L6065">
        <v>15.9943656921387</v>
      </c>
      <c r="M6065">
        <v>17.261838912963899</v>
      </c>
      <c r="N6065">
        <v>18.529312133789102</v>
      </c>
      <c r="O6065">
        <v>20.359340667724599</v>
      </c>
      <c r="P6065">
        <v>13.286236763000501</v>
      </c>
      <c r="Q6065">
        <v>21.237442016601602</v>
      </c>
      <c r="R6065">
        <v>1412</v>
      </c>
      <c r="S6065">
        <v>5.96875504743267</v>
      </c>
      <c r="T6065">
        <v>2.4169948101043701</v>
      </c>
      <c r="U6065">
        <v>81.293556213378906</v>
      </c>
      <c r="V6065">
        <v>97.572364807128906</v>
      </c>
      <c r="W6065">
        <v>0.92074161767959595</v>
      </c>
    </row>
    <row r="6066" spans="1:23">
      <c r="A6066" t="s">
        <v>63</v>
      </c>
      <c r="B6066" t="s">
        <v>70</v>
      </c>
      <c r="C6066" s="7" t="s">
        <v>57</v>
      </c>
      <c r="D6066" s="7">
        <v>41130</v>
      </c>
      <c r="E6066" t="s">
        <v>95</v>
      </c>
      <c r="F6066">
        <v>224.35440063476599</v>
      </c>
      <c r="G6066">
        <v>208.612380981445</v>
      </c>
      <c r="H6066">
        <v>15.742015838623001</v>
      </c>
      <c r="I6066">
        <v>7.0165842771530207E-2</v>
      </c>
      <c r="J6066">
        <v>89.304992675781307</v>
      </c>
      <c r="K6066">
        <v>12.689284324646</v>
      </c>
      <c r="L6066">
        <v>14.492862701416</v>
      </c>
      <c r="M6066">
        <v>15.742015838623001</v>
      </c>
      <c r="N6066">
        <v>16.991168975830099</v>
      </c>
      <c r="O6066">
        <v>18.7947483062744</v>
      </c>
      <c r="P6066">
        <v>11.8238773345947</v>
      </c>
      <c r="Q6066">
        <v>19.660154342651399</v>
      </c>
      <c r="R6066">
        <v>1412</v>
      </c>
      <c r="S6066">
        <v>5.80602980064549</v>
      </c>
      <c r="T6066">
        <v>2.38205909729004</v>
      </c>
      <c r="U6066">
        <v>81.293556213378906</v>
      </c>
      <c r="V6066">
        <v>97.572364807128906</v>
      </c>
      <c r="W6066">
        <v>0.92500871419906605</v>
      </c>
    </row>
    <row r="6067" spans="1:23">
      <c r="A6067" t="s">
        <v>63</v>
      </c>
      <c r="B6067" t="s">
        <v>70</v>
      </c>
      <c r="C6067" s="7" t="s">
        <v>57</v>
      </c>
      <c r="D6067" s="7">
        <v>41130</v>
      </c>
      <c r="E6067" t="s">
        <v>96</v>
      </c>
      <c r="F6067">
        <v>209.37152099609401</v>
      </c>
      <c r="G6067">
        <v>195.61198425293</v>
      </c>
      <c r="H6067">
        <v>13.759539604186999</v>
      </c>
      <c r="I6067">
        <v>6.5718300640582997E-2</v>
      </c>
      <c r="J6067">
        <v>88.420341491699205</v>
      </c>
      <c r="K6067">
        <v>10.803986549377401</v>
      </c>
      <c r="L6067">
        <v>12.5501508712769</v>
      </c>
      <c r="M6067">
        <v>13.759539604186999</v>
      </c>
      <c r="N6067">
        <v>14.9689283370972</v>
      </c>
      <c r="O6067">
        <v>16.715093612670898</v>
      </c>
      <c r="P6067">
        <v>9.9661283493041992</v>
      </c>
      <c r="Q6067">
        <v>17.552951812744102</v>
      </c>
      <c r="R6067">
        <v>1412</v>
      </c>
      <c r="S6067">
        <v>5.4415241287956899</v>
      </c>
      <c r="T6067">
        <v>2.3062305450439502</v>
      </c>
      <c r="U6067">
        <v>81.293556213378906</v>
      </c>
      <c r="V6067">
        <v>97.572364807128906</v>
      </c>
      <c r="W6067">
        <v>0.92787241935730003</v>
      </c>
    </row>
    <row r="6068" spans="1:23">
      <c r="A6068" t="s">
        <v>63</v>
      </c>
      <c r="B6068" t="s">
        <v>70</v>
      </c>
      <c r="C6068" s="7" t="s">
        <v>57</v>
      </c>
      <c r="D6068" s="7">
        <v>41130</v>
      </c>
      <c r="E6068" t="s">
        <v>97</v>
      </c>
      <c r="F6068">
        <v>200.21273803710901</v>
      </c>
      <c r="G6068">
        <v>196.44502258300801</v>
      </c>
      <c r="H6068">
        <v>3.7677185535430899</v>
      </c>
      <c r="I6068">
        <v>1.8818574026227001E-2</v>
      </c>
      <c r="J6068">
        <v>85.773216247558594</v>
      </c>
      <c r="K6068">
        <v>0.399405837059021</v>
      </c>
      <c r="L6068">
        <v>2.38943219184875</v>
      </c>
      <c r="M6068">
        <v>3.7677185535430899</v>
      </c>
      <c r="N6068">
        <v>5.1460046768188503</v>
      </c>
      <c r="O6068">
        <v>7.1360311508178702</v>
      </c>
      <c r="P6068">
        <v>-0.55546402931213401</v>
      </c>
      <c r="Q6068">
        <v>8.0909013748168892</v>
      </c>
      <c r="R6068">
        <v>1412</v>
      </c>
      <c r="S6068">
        <v>6.6885244886378796</v>
      </c>
      <c r="T6068">
        <v>2.6283082962036102</v>
      </c>
      <c r="U6068">
        <v>81.293556213378906</v>
      </c>
      <c r="V6068">
        <v>97.572364807128906</v>
      </c>
      <c r="W6068">
        <v>0.92232376337051403</v>
      </c>
    </row>
    <row r="6069" spans="1:23">
      <c r="A6069" t="s">
        <v>63</v>
      </c>
      <c r="B6069" t="s">
        <v>70</v>
      </c>
      <c r="C6069" s="7" t="s">
        <v>57</v>
      </c>
      <c r="D6069" s="7">
        <v>41130</v>
      </c>
      <c r="E6069" t="s">
        <v>98</v>
      </c>
      <c r="F6069">
        <v>201.05090332031301</v>
      </c>
      <c r="G6069">
        <v>198.510177612305</v>
      </c>
      <c r="H6069">
        <v>2.5407166481018102</v>
      </c>
      <c r="I6069">
        <v>1.2637180276215101E-2</v>
      </c>
      <c r="J6069">
        <v>82.144706726074205</v>
      </c>
      <c r="K6069">
        <v>-0.89707416296005205</v>
      </c>
      <c r="L6069">
        <v>1.13400053977966</v>
      </c>
      <c r="M6069">
        <v>2.5407166481018102</v>
      </c>
      <c r="N6069">
        <v>3.9474327564239502</v>
      </c>
      <c r="O6069">
        <v>5.9785070419311497</v>
      </c>
      <c r="P6069">
        <v>-1.8716400861740099</v>
      </c>
      <c r="Q6069">
        <v>6.9530735015869096</v>
      </c>
      <c r="R6069">
        <v>1412</v>
      </c>
      <c r="S6069">
        <v>6.7665062425904798</v>
      </c>
      <c r="T6069">
        <v>2.6825222969055198</v>
      </c>
      <c r="U6069">
        <v>81.293556213378906</v>
      </c>
      <c r="V6069">
        <v>97.572364807128906</v>
      </c>
      <c r="W6069">
        <v>0.92085468769073497</v>
      </c>
    </row>
    <row r="6070" spans="1:23">
      <c r="A6070" t="s">
        <v>63</v>
      </c>
      <c r="B6070" t="s">
        <v>70</v>
      </c>
      <c r="C6070" s="7" t="s">
        <v>57</v>
      </c>
      <c r="D6070" s="7">
        <v>41130</v>
      </c>
      <c r="E6070" t="s">
        <v>99</v>
      </c>
      <c r="F6070">
        <v>200.988693237305</v>
      </c>
      <c r="G6070">
        <v>198.18226623535199</v>
      </c>
      <c r="H6070">
        <v>2.8064320087432901</v>
      </c>
      <c r="I6070">
        <v>1.39631340280175E-2</v>
      </c>
      <c r="J6070">
        <v>78.882125854492202</v>
      </c>
      <c r="K6070">
        <v>-0.62558788061142001</v>
      </c>
      <c r="L6070">
        <v>1.40207731723785</v>
      </c>
      <c r="M6070">
        <v>2.8064320087432901</v>
      </c>
      <c r="N6070">
        <v>4.2107868194580096</v>
      </c>
      <c r="O6070">
        <v>6.2384519577026403</v>
      </c>
      <c r="P6070">
        <v>-1.5985178947448699</v>
      </c>
      <c r="Q6070">
        <v>7.2113819122314498</v>
      </c>
      <c r="R6070">
        <v>1412</v>
      </c>
      <c r="S6070">
        <v>6.6054529142867304</v>
      </c>
      <c r="T6070">
        <v>2.6780192852020299</v>
      </c>
      <c r="U6070">
        <v>81.293556213378906</v>
      </c>
      <c r="V6070">
        <v>97.572364807128906</v>
      </c>
      <c r="W6070">
        <v>0.926929771900177</v>
      </c>
    </row>
    <row r="6071" spans="1:23">
      <c r="A6071" t="s">
        <v>63</v>
      </c>
      <c r="B6071" t="s">
        <v>70</v>
      </c>
      <c r="C6071" s="7" t="s">
        <v>57</v>
      </c>
      <c r="D6071" s="7">
        <v>41130</v>
      </c>
      <c r="E6071" t="s">
        <v>100</v>
      </c>
      <c r="F6071">
        <v>187.29409790039099</v>
      </c>
      <c r="G6071">
        <v>185.46612548828099</v>
      </c>
      <c r="H6071">
        <v>1.8279792070388801</v>
      </c>
      <c r="I6071">
        <v>9.7599392756819708E-3</v>
      </c>
      <c r="J6071">
        <v>77.131790161132798</v>
      </c>
      <c r="K6071">
        <v>-0.95439171791076705</v>
      </c>
      <c r="L6071">
        <v>0.68945556879043601</v>
      </c>
      <c r="M6071">
        <v>1.8279792070388801</v>
      </c>
      <c r="N6071">
        <v>2.96650290489197</v>
      </c>
      <c r="O6071">
        <v>4.6103496551513699</v>
      </c>
      <c r="P6071">
        <v>-1.7431552410125699</v>
      </c>
      <c r="Q6071">
        <v>5.3991131782531703</v>
      </c>
      <c r="R6071">
        <v>1412</v>
      </c>
      <c r="S6071">
        <v>4.3725377355173096</v>
      </c>
      <c r="T6071">
        <v>2.1710956096649201</v>
      </c>
      <c r="U6071">
        <v>81.293556213378906</v>
      </c>
      <c r="V6071">
        <v>97.572364807128906</v>
      </c>
      <c r="W6071">
        <v>0.934689700603485</v>
      </c>
    </row>
    <row r="6072" spans="1:23">
      <c r="A6072" t="s">
        <v>63</v>
      </c>
      <c r="B6072" t="s">
        <v>70</v>
      </c>
      <c r="C6072" s="7" t="s">
        <v>57</v>
      </c>
      <c r="D6072" s="7">
        <v>41130</v>
      </c>
      <c r="E6072" t="s">
        <v>101</v>
      </c>
      <c r="F6072">
        <v>174.96284484863301</v>
      </c>
      <c r="G6072">
        <v>173.33558654785199</v>
      </c>
      <c r="H6072">
        <v>1.6272610425949099</v>
      </c>
      <c r="I6072">
        <v>9.3006081879138894E-3</v>
      </c>
      <c r="J6072">
        <v>75.713905334472699</v>
      </c>
      <c r="K6072">
        <v>-0.91058194637298595</v>
      </c>
      <c r="L6072">
        <v>0.58879619836807295</v>
      </c>
      <c r="M6072">
        <v>1.6272610425949099</v>
      </c>
      <c r="N6072">
        <v>2.6657257080078098</v>
      </c>
      <c r="O6072">
        <v>4.1651039123535201</v>
      </c>
      <c r="P6072">
        <v>-1.6300251483917201</v>
      </c>
      <c r="Q6072">
        <v>4.8845467567443803</v>
      </c>
      <c r="R6072">
        <v>1412</v>
      </c>
      <c r="S6072">
        <v>3.6088204738780401</v>
      </c>
      <c r="T6072">
        <v>1.9802893400192301</v>
      </c>
      <c r="U6072">
        <v>81.293556213378906</v>
      </c>
      <c r="V6072">
        <v>97.572364807128906</v>
      </c>
      <c r="W6072">
        <v>0.93707150220871005</v>
      </c>
    </row>
    <row r="6073" spans="1:23">
      <c r="A6073" t="s">
        <v>63</v>
      </c>
      <c r="B6073" t="s">
        <v>70</v>
      </c>
      <c r="C6073" s="7" t="s">
        <v>57</v>
      </c>
      <c r="D6073" s="7">
        <v>41130</v>
      </c>
      <c r="E6073" t="s">
        <v>102</v>
      </c>
      <c r="F6073">
        <v>169.21786499023401</v>
      </c>
      <c r="G6073">
        <v>169.01544189453099</v>
      </c>
      <c r="H6073">
        <v>0.20243577659130099</v>
      </c>
      <c r="I6073">
        <v>1.1963025899604E-3</v>
      </c>
      <c r="J6073">
        <v>74.756645202636705</v>
      </c>
      <c r="K6073">
        <v>-2.4103348255157502</v>
      </c>
      <c r="L6073">
        <v>-0.86668866872787498</v>
      </c>
      <c r="M6073">
        <v>0.20243577659130099</v>
      </c>
      <c r="N6073">
        <v>1.2715601921081501</v>
      </c>
      <c r="O6073">
        <v>2.8152062892913801</v>
      </c>
      <c r="P6073">
        <v>-3.15101861953735</v>
      </c>
      <c r="Q6073">
        <v>3.5558900833129901</v>
      </c>
      <c r="R6073">
        <v>1412</v>
      </c>
      <c r="S6073">
        <v>3.74001104737602</v>
      </c>
      <c r="T6073">
        <v>2.0387556552886998</v>
      </c>
      <c r="U6073">
        <v>81.293556213378906</v>
      </c>
      <c r="V6073">
        <v>97.572364807128906</v>
      </c>
      <c r="W6073">
        <v>0.93414032459259</v>
      </c>
    </row>
    <row r="6074" spans="1:23">
      <c r="A6074" t="s">
        <v>63</v>
      </c>
      <c r="B6074" t="s">
        <v>70</v>
      </c>
      <c r="C6074" s="7" t="s">
        <v>57</v>
      </c>
      <c r="D6074" s="7">
        <v>41134</v>
      </c>
      <c r="E6074" t="s">
        <v>79</v>
      </c>
      <c r="F6074">
        <v>141.50601196289099</v>
      </c>
      <c r="G6074">
        <v>138.15000915527301</v>
      </c>
      <c r="H6074">
        <v>3.3560056686401398</v>
      </c>
      <c r="I6074">
        <v>2.37163472920656E-2</v>
      </c>
      <c r="J6074">
        <v>75.301307678222699</v>
      </c>
      <c r="K6074">
        <v>-0.55315440893173196</v>
      </c>
      <c r="L6074">
        <v>1.75640904903412</v>
      </c>
      <c r="M6074">
        <v>3.3560056686401398</v>
      </c>
      <c r="N6074">
        <v>4.9556021690368697</v>
      </c>
      <c r="O6074">
        <v>7.2651658058166504</v>
      </c>
      <c r="P6074">
        <v>-1.6613469123840301</v>
      </c>
      <c r="Q6074">
        <v>8.3733577728271502</v>
      </c>
      <c r="R6074">
        <v>1408</v>
      </c>
      <c r="S6074">
        <v>8.3934838504827702</v>
      </c>
      <c r="T6074">
        <v>3.0503337383270299</v>
      </c>
      <c r="U6074">
        <v>81.950813293457003</v>
      </c>
      <c r="V6074">
        <v>99.5</v>
      </c>
      <c r="W6074">
        <v>0.92674982547759999</v>
      </c>
    </row>
    <row r="6075" spans="1:23">
      <c r="A6075" t="s">
        <v>63</v>
      </c>
      <c r="B6075" t="s">
        <v>70</v>
      </c>
      <c r="C6075" s="7" t="s">
        <v>57</v>
      </c>
      <c r="D6075" s="7">
        <v>41134</v>
      </c>
      <c r="E6075" t="s">
        <v>80</v>
      </c>
      <c r="F6075">
        <v>142.20761108398401</v>
      </c>
      <c r="G6075">
        <v>136.19323730468801</v>
      </c>
      <c r="H6075">
        <v>6.0143733024597203</v>
      </c>
      <c r="I6075">
        <v>4.2292907834052998E-2</v>
      </c>
      <c r="J6075">
        <v>74.311653137207003</v>
      </c>
      <c r="K6075">
        <v>2.1097464561462398</v>
      </c>
      <c r="L6075">
        <v>4.4166316986084002</v>
      </c>
      <c r="M6075">
        <v>6.0143733024597203</v>
      </c>
      <c r="N6075">
        <v>7.6121149063110396</v>
      </c>
      <c r="O6075">
        <v>9.9189996719360405</v>
      </c>
      <c r="P6075">
        <v>1.0028389692306501</v>
      </c>
      <c r="Q6075">
        <v>11.025907516479499</v>
      </c>
      <c r="R6075">
        <v>1408</v>
      </c>
      <c r="S6075">
        <v>8.3569431514505901</v>
      </c>
      <c r="T6075">
        <v>3.04679656028748</v>
      </c>
      <c r="U6075">
        <v>81.950813293457003</v>
      </c>
      <c r="V6075">
        <v>99.5</v>
      </c>
      <c r="W6075">
        <v>0.92638629674911499</v>
      </c>
    </row>
    <row r="6076" spans="1:23">
      <c r="A6076" t="s">
        <v>63</v>
      </c>
      <c r="B6076" t="s">
        <v>70</v>
      </c>
      <c r="C6076" s="7" t="s">
        <v>57</v>
      </c>
      <c r="D6076" s="7">
        <v>41134</v>
      </c>
      <c r="E6076" t="s">
        <v>81</v>
      </c>
      <c r="F6076">
        <v>142.12152099609401</v>
      </c>
      <c r="G6076">
        <v>134.37042236328099</v>
      </c>
      <c r="H6076">
        <v>7.7511072158813503</v>
      </c>
      <c r="I6076">
        <v>5.4538585245609297E-2</v>
      </c>
      <c r="J6076">
        <v>73.639556884765597</v>
      </c>
      <c r="K6076">
        <v>3.9957873821258501</v>
      </c>
      <c r="L6076">
        <v>6.2144603729248002</v>
      </c>
      <c r="M6076">
        <v>7.7511072158813503</v>
      </c>
      <c r="N6076">
        <v>9.2877531051635707</v>
      </c>
      <c r="O6076">
        <v>11.506426811218301</v>
      </c>
      <c r="P6076">
        <v>2.9312064647674601</v>
      </c>
      <c r="Q6076">
        <v>12.571007728576699</v>
      </c>
      <c r="R6076">
        <v>1408</v>
      </c>
      <c r="S6076">
        <v>7.8073022331555002</v>
      </c>
      <c r="T6076">
        <v>2.9302916526794398</v>
      </c>
      <c r="U6076">
        <v>81.950813293457003</v>
      </c>
      <c r="V6076">
        <v>99.5</v>
      </c>
      <c r="W6076">
        <v>0.92896473407745395</v>
      </c>
    </row>
    <row r="6077" spans="1:23">
      <c r="A6077" t="s">
        <v>63</v>
      </c>
      <c r="B6077" t="s">
        <v>70</v>
      </c>
      <c r="C6077" s="7" t="s">
        <v>57</v>
      </c>
      <c r="D6077" s="7">
        <v>41134</v>
      </c>
      <c r="E6077" t="s">
        <v>82</v>
      </c>
      <c r="F6077">
        <v>140.27798461914099</v>
      </c>
      <c r="G6077">
        <v>135.107345581055</v>
      </c>
      <c r="H6077">
        <v>5.1706471443176296</v>
      </c>
      <c r="I6077">
        <v>3.6860000342130703E-2</v>
      </c>
      <c r="J6077">
        <v>73.065406799316406</v>
      </c>
      <c r="K6077">
        <v>1.8718887567520099</v>
      </c>
      <c r="L6077">
        <v>3.82082176208496</v>
      </c>
      <c r="M6077">
        <v>5.1706471443176296</v>
      </c>
      <c r="N6077">
        <v>6.5204720497131303</v>
      </c>
      <c r="O6077">
        <v>8.4694051742553693</v>
      </c>
      <c r="P6077">
        <v>0.93673670291900601</v>
      </c>
      <c r="Q6077">
        <v>9.4045572280883807</v>
      </c>
      <c r="R6077">
        <v>1408</v>
      </c>
      <c r="S6077">
        <v>6.1100498868208897</v>
      </c>
      <c r="T6077">
        <v>2.57403469085693</v>
      </c>
      <c r="U6077">
        <v>81.950813293457003</v>
      </c>
      <c r="V6077">
        <v>99.5</v>
      </c>
      <c r="W6077">
        <v>0.93416500091552701</v>
      </c>
    </row>
    <row r="6078" spans="1:23">
      <c r="A6078" t="s">
        <v>63</v>
      </c>
      <c r="B6078" t="s">
        <v>70</v>
      </c>
      <c r="C6078" s="7" t="s">
        <v>57</v>
      </c>
      <c r="D6078" s="7">
        <v>41134</v>
      </c>
      <c r="E6078" t="s">
        <v>83</v>
      </c>
      <c r="F6078">
        <v>153.762451171875</v>
      </c>
      <c r="G6078">
        <v>146.82809448242199</v>
      </c>
      <c r="H6078">
        <v>6.9343643188476598</v>
      </c>
      <c r="I6078">
        <v>4.5097902417182902E-2</v>
      </c>
      <c r="J6078">
        <v>72.604454040527301</v>
      </c>
      <c r="K6078">
        <v>3.5602569580078098</v>
      </c>
      <c r="L6078">
        <v>5.5537071228027299</v>
      </c>
      <c r="M6078">
        <v>6.9343643188476598</v>
      </c>
      <c r="N6078">
        <v>8.3150215148925799</v>
      </c>
      <c r="O6078">
        <v>10.3084726333618</v>
      </c>
      <c r="P6078">
        <v>2.6037445068359402</v>
      </c>
      <c r="Q6078">
        <v>11.2649841308594</v>
      </c>
      <c r="R6078">
        <v>1408</v>
      </c>
      <c r="S6078">
        <v>6.4285983457280098</v>
      </c>
      <c r="T6078">
        <v>2.63282990455627</v>
      </c>
      <c r="U6078">
        <v>81.950813293457003</v>
      </c>
      <c r="V6078">
        <v>99.5</v>
      </c>
      <c r="W6078">
        <v>0.93164175748825095</v>
      </c>
    </row>
    <row r="6079" spans="1:23">
      <c r="A6079" t="s">
        <v>63</v>
      </c>
      <c r="B6079" t="s">
        <v>70</v>
      </c>
      <c r="C6079" s="7" t="s">
        <v>57</v>
      </c>
      <c r="D6079" s="7">
        <v>41134</v>
      </c>
      <c r="E6079" t="s">
        <v>84</v>
      </c>
      <c r="F6079">
        <v>178.05715942382801</v>
      </c>
      <c r="G6079">
        <v>172.52012634277301</v>
      </c>
      <c r="H6079">
        <v>5.5370211601257298</v>
      </c>
      <c r="I6079">
        <v>3.10968738049269E-2</v>
      </c>
      <c r="J6079">
        <v>71.969093322753906</v>
      </c>
      <c r="K6079">
        <v>2.0423636436462398</v>
      </c>
      <c r="L6079">
        <v>4.1070356369018599</v>
      </c>
      <c r="M6079">
        <v>5.5370211601257298</v>
      </c>
      <c r="N6079">
        <v>6.9670066833496103</v>
      </c>
      <c r="O6079">
        <v>9.0316791534423793</v>
      </c>
      <c r="P6079">
        <v>1.0516768693923999</v>
      </c>
      <c r="Q6079">
        <v>10.0223655700684</v>
      </c>
      <c r="R6079">
        <v>1408</v>
      </c>
      <c r="S6079">
        <v>6.8866265952252101</v>
      </c>
      <c r="T6079">
        <v>2.726895570755</v>
      </c>
      <c r="U6079">
        <v>81.950813293457003</v>
      </c>
      <c r="V6079">
        <v>99.5</v>
      </c>
      <c r="W6079">
        <v>0.93099308013916005</v>
      </c>
    </row>
    <row r="6080" spans="1:23">
      <c r="A6080" t="s">
        <v>63</v>
      </c>
      <c r="B6080" t="s">
        <v>70</v>
      </c>
      <c r="C6080" s="7" t="s">
        <v>57</v>
      </c>
      <c r="D6080" s="7">
        <v>41134</v>
      </c>
      <c r="E6080" t="s">
        <v>85</v>
      </c>
      <c r="F6080">
        <v>204.88563537597699</v>
      </c>
      <c r="G6080">
        <v>199.08386230468801</v>
      </c>
      <c r="H6080">
        <v>5.8017730712890598</v>
      </c>
      <c r="I6080">
        <v>2.8317129239439999E-2</v>
      </c>
      <c r="J6080">
        <v>71.944976806640597</v>
      </c>
      <c r="K6080">
        <v>2.1947104930877699</v>
      </c>
      <c r="L6080">
        <v>4.3257923126220703</v>
      </c>
      <c r="M6080">
        <v>5.8017730712890598</v>
      </c>
      <c r="N6080">
        <v>7.2777533531189</v>
      </c>
      <c r="O6080">
        <v>9.4088344573974592</v>
      </c>
      <c r="P6080">
        <v>1.17215859889984</v>
      </c>
      <c r="Q6080">
        <v>10.4313869476318</v>
      </c>
      <c r="R6080">
        <v>1408</v>
      </c>
      <c r="S6080">
        <v>7.4947433560947703</v>
      </c>
      <c r="T6080">
        <v>2.8146057128906299</v>
      </c>
      <c r="U6080">
        <v>81.950813293457003</v>
      </c>
      <c r="V6080">
        <v>99.5</v>
      </c>
      <c r="W6080">
        <v>0.92715525627136197</v>
      </c>
    </row>
    <row r="6081" spans="1:23">
      <c r="A6081" t="s">
        <v>63</v>
      </c>
      <c r="B6081" t="s">
        <v>70</v>
      </c>
      <c r="C6081" s="7" t="s">
        <v>57</v>
      </c>
      <c r="D6081" s="7">
        <v>41134</v>
      </c>
      <c r="E6081" t="s">
        <v>86</v>
      </c>
      <c r="F6081">
        <v>231.85769653320301</v>
      </c>
      <c r="G6081">
        <v>225.27406311035199</v>
      </c>
      <c r="H6081">
        <v>6.5836515426635698</v>
      </c>
      <c r="I6081">
        <v>2.8395226225256899E-2</v>
      </c>
      <c r="J6081">
        <v>74.095329284667997</v>
      </c>
      <c r="K6081">
        <v>2.8412384986877401</v>
      </c>
      <c r="L6081">
        <v>5.0522866249084499</v>
      </c>
      <c r="M6081">
        <v>6.5836515426635698</v>
      </c>
      <c r="N6081">
        <v>8.1150169372558594</v>
      </c>
      <c r="O6081">
        <v>10.3260650634766</v>
      </c>
      <c r="P6081">
        <v>1.78031659126282</v>
      </c>
      <c r="Q6081">
        <v>11.386986732482899</v>
      </c>
      <c r="R6081">
        <v>1408</v>
      </c>
      <c r="S6081">
        <v>8.1537300278300808</v>
      </c>
      <c r="T6081">
        <v>2.92022037506104</v>
      </c>
      <c r="U6081">
        <v>81.950813293457003</v>
      </c>
      <c r="V6081">
        <v>99.5</v>
      </c>
      <c r="W6081">
        <v>0.92458933591842696</v>
      </c>
    </row>
    <row r="6082" spans="1:23">
      <c r="A6082" t="s">
        <v>63</v>
      </c>
      <c r="B6082" t="s">
        <v>70</v>
      </c>
      <c r="C6082" s="7" t="s">
        <v>57</v>
      </c>
      <c r="D6082" s="7">
        <v>41134</v>
      </c>
      <c r="E6082" t="s">
        <v>87</v>
      </c>
      <c r="F6082">
        <v>249.08224487304699</v>
      </c>
      <c r="G6082">
        <v>238.85968017578099</v>
      </c>
      <c r="H6082">
        <v>10.2225561141968</v>
      </c>
      <c r="I6082">
        <v>4.1040886193513898E-2</v>
      </c>
      <c r="J6082">
        <v>77.958206176757798</v>
      </c>
      <c r="K6082">
        <v>6.4138083457946804</v>
      </c>
      <c r="L6082">
        <v>8.6640481948852504</v>
      </c>
      <c r="M6082">
        <v>10.2225561141968</v>
      </c>
      <c r="N6082">
        <v>11.781064987182599</v>
      </c>
      <c r="O6082">
        <v>14.031304359436</v>
      </c>
      <c r="P6082">
        <v>5.3340811729431197</v>
      </c>
      <c r="Q6082">
        <v>15.111030578613301</v>
      </c>
      <c r="R6082">
        <v>1408</v>
      </c>
      <c r="S6082">
        <v>8.5298021334210699</v>
      </c>
      <c r="T6082">
        <v>2.9719817638397199</v>
      </c>
      <c r="U6082">
        <v>81.950813293457003</v>
      </c>
      <c r="V6082">
        <v>99.5</v>
      </c>
      <c r="W6082">
        <v>0.91615039110183705</v>
      </c>
    </row>
    <row r="6083" spans="1:23">
      <c r="A6083" t="s">
        <v>63</v>
      </c>
      <c r="B6083" t="s">
        <v>70</v>
      </c>
      <c r="C6083" s="7" t="s">
        <v>57</v>
      </c>
      <c r="D6083" s="7">
        <v>41134</v>
      </c>
      <c r="E6083" t="s">
        <v>88</v>
      </c>
      <c r="F6083">
        <v>255.92900085449199</v>
      </c>
      <c r="G6083">
        <v>248.56314086914099</v>
      </c>
      <c r="H6083">
        <v>7.3658642768859899</v>
      </c>
      <c r="I6083">
        <v>2.8780890628695498E-2</v>
      </c>
      <c r="J6083">
        <v>81.683441162109403</v>
      </c>
      <c r="K6083">
        <v>3.5951390266418501</v>
      </c>
      <c r="L6083">
        <v>5.8229141235351598</v>
      </c>
      <c r="M6083">
        <v>7.3658642768859899</v>
      </c>
      <c r="N6083">
        <v>8.90881443023682</v>
      </c>
      <c r="O6083">
        <v>11.136590003967299</v>
      </c>
      <c r="P6083">
        <v>2.5261909961700399</v>
      </c>
      <c r="Q6083">
        <v>12.205537796020501</v>
      </c>
      <c r="R6083">
        <v>1408</v>
      </c>
      <c r="S6083">
        <v>8.3860547035600295</v>
      </c>
      <c r="T6083">
        <v>2.9423127174377401</v>
      </c>
      <c r="U6083">
        <v>81.950813293457003</v>
      </c>
      <c r="V6083">
        <v>99.5</v>
      </c>
      <c r="W6083">
        <v>0.91965138912200906</v>
      </c>
    </row>
    <row r="6084" spans="1:23">
      <c r="A6084" t="s">
        <v>63</v>
      </c>
      <c r="B6084" t="s">
        <v>70</v>
      </c>
      <c r="C6084" s="7" t="s">
        <v>57</v>
      </c>
      <c r="D6084" s="7">
        <v>41134</v>
      </c>
      <c r="E6084" t="s">
        <v>89</v>
      </c>
      <c r="F6084">
        <v>265.751708984375</v>
      </c>
      <c r="G6084">
        <v>257.32208251953102</v>
      </c>
      <c r="H6084">
        <v>8.4296321868896502</v>
      </c>
      <c r="I6084">
        <v>3.1719956547021901E-2</v>
      </c>
      <c r="J6084">
        <v>85.420867919921903</v>
      </c>
      <c r="K6084">
        <v>4.37274122238159</v>
      </c>
      <c r="L6084">
        <v>6.7695856094360396</v>
      </c>
      <c r="M6084">
        <v>8.4296321868896502</v>
      </c>
      <c r="N6084">
        <v>10.089679718017599</v>
      </c>
      <c r="O6084">
        <v>12.486523628234901</v>
      </c>
      <c r="P6084">
        <v>3.2226691246032702</v>
      </c>
      <c r="Q6084">
        <v>13.636594772338899</v>
      </c>
      <c r="R6084">
        <v>1408</v>
      </c>
      <c r="S6084">
        <v>9.7612856433138404</v>
      </c>
      <c r="T6084">
        <v>3.1656088829040501</v>
      </c>
      <c r="U6084">
        <v>81.950813293457003</v>
      </c>
      <c r="V6084">
        <v>99.5</v>
      </c>
      <c r="W6084">
        <v>0.91868472099304199</v>
      </c>
    </row>
    <row r="6085" spans="1:23">
      <c r="A6085" t="s">
        <v>63</v>
      </c>
      <c r="B6085" t="s">
        <v>70</v>
      </c>
      <c r="C6085" s="7" t="s">
        <v>57</v>
      </c>
      <c r="D6085" s="7">
        <v>41134</v>
      </c>
      <c r="E6085" t="s">
        <v>90</v>
      </c>
      <c r="F6085">
        <v>266.87313842773398</v>
      </c>
      <c r="G6085">
        <v>259.07162475585898</v>
      </c>
      <c r="H6085">
        <v>7.8015103340148899</v>
      </c>
      <c r="I6085">
        <v>2.92330291122198E-2</v>
      </c>
      <c r="J6085">
        <v>88.231674194335895</v>
      </c>
      <c r="K6085">
        <v>4.1073532104492196</v>
      </c>
      <c r="L6085">
        <v>6.2898912429809597</v>
      </c>
      <c r="M6085">
        <v>7.8015103340148899</v>
      </c>
      <c r="N6085">
        <v>9.3131294250488299</v>
      </c>
      <c r="O6085">
        <v>11.4956674575806</v>
      </c>
      <c r="P6085">
        <v>3.0601110458374001</v>
      </c>
      <c r="Q6085">
        <v>12.542909622192401</v>
      </c>
      <c r="R6085">
        <v>1408</v>
      </c>
      <c r="S6085">
        <v>8.1901811653228798</v>
      </c>
      <c r="T6085">
        <v>2.8825659751892099</v>
      </c>
      <c r="U6085">
        <v>81.950813293457003</v>
      </c>
      <c r="V6085">
        <v>99.5</v>
      </c>
      <c r="W6085">
        <v>0.91686266660690297</v>
      </c>
    </row>
    <row r="6086" spans="1:23">
      <c r="A6086" t="s">
        <v>63</v>
      </c>
      <c r="B6086" t="s">
        <v>70</v>
      </c>
      <c r="C6086" s="7" t="s">
        <v>57</v>
      </c>
      <c r="D6086" s="7">
        <v>41134</v>
      </c>
      <c r="E6086" t="s">
        <v>91</v>
      </c>
      <c r="F6086">
        <v>264.08447265625</v>
      </c>
      <c r="G6086">
        <v>255.90124511718801</v>
      </c>
      <c r="H6086">
        <v>8.1832389831543004</v>
      </c>
      <c r="I6086">
        <v>3.0987199395895001E-2</v>
      </c>
      <c r="J6086">
        <v>90.071479797363295</v>
      </c>
      <c r="K6086">
        <v>4.62670946121216</v>
      </c>
      <c r="L6086">
        <v>6.7279357910156303</v>
      </c>
      <c r="M6086">
        <v>8.1832389831543004</v>
      </c>
      <c r="N6086">
        <v>9.6385412216186506</v>
      </c>
      <c r="O6086">
        <v>11.739767074585</v>
      </c>
      <c r="P6086">
        <v>3.6184830665588401</v>
      </c>
      <c r="Q6086">
        <v>12.747994422912599</v>
      </c>
      <c r="R6086">
        <v>1408</v>
      </c>
      <c r="S6086">
        <v>7.6747398671205902</v>
      </c>
      <c r="T6086">
        <v>2.77517437934875</v>
      </c>
      <c r="U6086">
        <v>81.950813293457003</v>
      </c>
      <c r="V6086">
        <v>99.5</v>
      </c>
      <c r="W6086">
        <v>0.91953510046005205</v>
      </c>
    </row>
    <row r="6087" spans="1:23">
      <c r="A6087" t="s">
        <v>63</v>
      </c>
      <c r="B6087" t="s">
        <v>70</v>
      </c>
      <c r="C6087" s="7" t="s">
        <v>57</v>
      </c>
      <c r="D6087" s="7">
        <v>41134</v>
      </c>
      <c r="E6087" t="s">
        <v>92</v>
      </c>
      <c r="F6087">
        <v>266.62094116210898</v>
      </c>
      <c r="G6087">
        <v>253.05891418457</v>
      </c>
      <c r="H6087">
        <v>13.5620107650757</v>
      </c>
      <c r="I6087">
        <v>5.0866264849901199E-2</v>
      </c>
      <c r="J6087">
        <v>91.433364868164105</v>
      </c>
      <c r="K6087">
        <v>9.8131885528564506</v>
      </c>
      <c r="L6087">
        <v>12.028023719787599</v>
      </c>
      <c r="M6087">
        <v>13.5620107650757</v>
      </c>
      <c r="N6087">
        <v>15.0959987640381</v>
      </c>
      <c r="O6087">
        <v>17.310832977294901</v>
      </c>
      <c r="P6087">
        <v>8.7504491806030291</v>
      </c>
      <c r="Q6087">
        <v>18.373573303222699</v>
      </c>
      <c r="R6087">
        <v>1408</v>
      </c>
      <c r="S6087">
        <v>8.6040772922028701</v>
      </c>
      <c r="T6087">
        <v>2.92522168159485</v>
      </c>
      <c r="U6087">
        <v>81.950813293457003</v>
      </c>
      <c r="V6087">
        <v>99.5</v>
      </c>
      <c r="W6087">
        <v>0.91739821434020996</v>
      </c>
    </row>
    <row r="6088" spans="1:23">
      <c r="A6088" t="s">
        <v>63</v>
      </c>
      <c r="B6088" t="s">
        <v>70</v>
      </c>
      <c r="C6088" s="7" t="s">
        <v>57</v>
      </c>
      <c r="D6088" s="7">
        <v>41134</v>
      </c>
      <c r="E6088" t="s">
        <v>93</v>
      </c>
      <c r="F6088">
        <v>259.39724731445301</v>
      </c>
      <c r="G6088">
        <v>237.245849609375</v>
      </c>
      <c r="H6088">
        <v>22.1513996124268</v>
      </c>
      <c r="I6088">
        <v>8.5395656526088701E-2</v>
      </c>
      <c r="J6088">
        <v>91.290664672851605</v>
      </c>
      <c r="K6088">
        <v>18.6286811828613</v>
      </c>
      <c r="L6088">
        <v>20.7099304199219</v>
      </c>
      <c r="M6088">
        <v>22.1513996124268</v>
      </c>
      <c r="N6088">
        <v>23.592866897583001</v>
      </c>
      <c r="O6088">
        <v>25.674118041992202</v>
      </c>
      <c r="P6088">
        <v>17.630039215087901</v>
      </c>
      <c r="Q6088">
        <v>26.6727600097656</v>
      </c>
      <c r="R6088">
        <v>1408</v>
      </c>
      <c r="S6088">
        <v>7.7582677890783298</v>
      </c>
      <c r="T6088">
        <v>2.7487921714782702</v>
      </c>
      <c r="U6088">
        <v>81.950813293457003</v>
      </c>
      <c r="V6088">
        <v>99.5</v>
      </c>
      <c r="W6088">
        <v>0.91307944059371904</v>
      </c>
    </row>
    <row r="6089" spans="1:23">
      <c r="A6089" t="s">
        <v>63</v>
      </c>
      <c r="B6089" t="s">
        <v>70</v>
      </c>
      <c r="C6089" s="7" t="s">
        <v>57</v>
      </c>
      <c r="D6089" s="7">
        <v>41134</v>
      </c>
      <c r="E6089" t="s">
        <v>94</v>
      </c>
      <c r="F6089">
        <v>244.56065368652301</v>
      </c>
      <c r="G6089">
        <v>225.240234375</v>
      </c>
      <c r="H6089">
        <v>19.3204135894775</v>
      </c>
      <c r="I6089">
        <v>7.9000502824783297E-2</v>
      </c>
      <c r="J6089">
        <v>90.543708801269503</v>
      </c>
      <c r="K6089">
        <v>16.064691543579102</v>
      </c>
      <c r="L6089">
        <v>17.9881992340088</v>
      </c>
      <c r="M6089">
        <v>19.3204135894775</v>
      </c>
      <c r="N6089">
        <v>20.652629852294901</v>
      </c>
      <c r="O6089">
        <v>22.576137542724599</v>
      </c>
      <c r="P6089">
        <v>15.1417398452759</v>
      </c>
      <c r="Q6089">
        <v>23.499088287353501</v>
      </c>
      <c r="R6089">
        <v>1408</v>
      </c>
      <c r="S6089">
        <v>6.6343568367297197</v>
      </c>
      <c r="T6089">
        <v>2.5404541492462198</v>
      </c>
      <c r="U6089">
        <v>81.950813293457003</v>
      </c>
      <c r="V6089">
        <v>99.5</v>
      </c>
      <c r="W6089">
        <v>0.92074161767959595</v>
      </c>
    </row>
    <row r="6090" spans="1:23">
      <c r="A6090" t="s">
        <v>63</v>
      </c>
      <c r="B6090" t="s">
        <v>70</v>
      </c>
      <c r="C6090" s="7" t="s">
        <v>57</v>
      </c>
      <c r="D6090" s="7">
        <v>41134</v>
      </c>
      <c r="E6090" t="s">
        <v>95</v>
      </c>
      <c r="F6090">
        <v>225.919998168945</v>
      </c>
      <c r="G6090">
        <v>209.75981140136699</v>
      </c>
      <c r="H6090">
        <v>16.160192489623999</v>
      </c>
      <c r="I6090">
        <v>7.1530595421791104E-2</v>
      </c>
      <c r="J6090">
        <v>89.142051696777301</v>
      </c>
      <c r="K6090">
        <v>13.094612121581999</v>
      </c>
      <c r="L6090">
        <v>14.9057807922363</v>
      </c>
      <c r="M6090">
        <v>16.160192489623999</v>
      </c>
      <c r="N6090">
        <v>17.4146022796631</v>
      </c>
      <c r="O6090">
        <v>19.225770950317401</v>
      </c>
      <c r="P6090">
        <v>12.225563049316399</v>
      </c>
      <c r="Q6090">
        <v>20.094820022583001</v>
      </c>
      <c r="R6090">
        <v>1408</v>
      </c>
      <c r="S6090">
        <v>5.9003204497686603</v>
      </c>
      <c r="T6090">
        <v>2.3920843601226802</v>
      </c>
      <c r="U6090">
        <v>81.950813293457003</v>
      </c>
      <c r="V6090">
        <v>99.5</v>
      </c>
      <c r="W6090">
        <v>0.92500871419906605</v>
      </c>
    </row>
    <row r="6091" spans="1:23">
      <c r="A6091" t="s">
        <v>63</v>
      </c>
      <c r="B6091" t="s">
        <v>70</v>
      </c>
      <c r="C6091" s="7" t="s">
        <v>57</v>
      </c>
      <c r="D6091" s="7">
        <v>41134</v>
      </c>
      <c r="E6091" t="s">
        <v>96</v>
      </c>
      <c r="F6091">
        <v>210.07894897460901</v>
      </c>
      <c r="G6091">
        <v>195.09553527832</v>
      </c>
      <c r="H6091">
        <v>14.9834098815918</v>
      </c>
      <c r="I6091">
        <v>7.1322754025459303E-2</v>
      </c>
      <c r="J6091">
        <v>87.636177062988295</v>
      </c>
      <c r="K6091">
        <v>12.131650924682599</v>
      </c>
      <c r="L6091">
        <v>13.8164939880371</v>
      </c>
      <c r="M6091">
        <v>14.9834098815918</v>
      </c>
      <c r="N6091">
        <v>16.150325775146499</v>
      </c>
      <c r="O6091">
        <v>17.835168838501001</v>
      </c>
      <c r="P6091">
        <v>11.3232173919678</v>
      </c>
      <c r="Q6091">
        <v>18.643602371215799</v>
      </c>
      <c r="R6091">
        <v>1408</v>
      </c>
      <c r="S6091">
        <v>5.1102616546693298</v>
      </c>
      <c r="T6091">
        <v>2.2252388000488299</v>
      </c>
      <c r="U6091">
        <v>81.950813293457003</v>
      </c>
      <c r="V6091">
        <v>99.5</v>
      </c>
      <c r="W6091">
        <v>0.92787241935730003</v>
      </c>
    </row>
    <row r="6092" spans="1:23">
      <c r="A6092" t="s">
        <v>63</v>
      </c>
      <c r="B6092" t="s">
        <v>70</v>
      </c>
      <c r="C6092" s="7" t="s">
        <v>57</v>
      </c>
      <c r="D6092" s="7">
        <v>41134</v>
      </c>
      <c r="E6092" t="s">
        <v>97</v>
      </c>
      <c r="F6092">
        <v>201.12739562988301</v>
      </c>
      <c r="G6092">
        <v>196.98123168945301</v>
      </c>
      <c r="H6092">
        <v>4.1461591720581099</v>
      </c>
      <c r="I6092">
        <v>2.0614592358470001E-2</v>
      </c>
      <c r="J6092">
        <v>85.963584899902301</v>
      </c>
      <c r="K6092">
        <v>0.80596691370010398</v>
      </c>
      <c r="L6092">
        <v>2.77937984466553</v>
      </c>
      <c r="M6092">
        <v>4.1461591720581099</v>
      </c>
      <c r="N6092">
        <v>5.51293897628784</v>
      </c>
      <c r="O6092">
        <v>7.4863514900207502</v>
      </c>
      <c r="P6092">
        <v>-0.14093118906021099</v>
      </c>
      <c r="Q6092">
        <v>8.4332494735717791</v>
      </c>
      <c r="R6092">
        <v>1408</v>
      </c>
      <c r="S6092">
        <v>6.5755675919135097</v>
      </c>
      <c r="T6092">
        <v>2.6063659191131601</v>
      </c>
      <c r="U6092">
        <v>81.950813293457003</v>
      </c>
      <c r="V6092">
        <v>99.5</v>
      </c>
      <c r="W6092">
        <v>0.92232376337051403</v>
      </c>
    </row>
    <row r="6093" spans="1:23">
      <c r="A6093" t="s">
        <v>63</v>
      </c>
      <c r="B6093" t="s">
        <v>70</v>
      </c>
      <c r="C6093" s="7" t="s">
        <v>57</v>
      </c>
      <c r="D6093" s="7">
        <v>41134</v>
      </c>
      <c r="E6093" t="s">
        <v>98</v>
      </c>
      <c r="F6093">
        <v>199.77911376953099</v>
      </c>
      <c r="G6093">
        <v>199.24771118164099</v>
      </c>
      <c r="H6093">
        <v>0.53140062093734697</v>
      </c>
      <c r="I6093">
        <v>2.65994062647223E-3</v>
      </c>
      <c r="J6093">
        <v>82.523788452148395</v>
      </c>
      <c r="K6093">
        <v>-2.8612043857574498</v>
      </c>
      <c r="L6093">
        <v>-0.85682594776153598</v>
      </c>
      <c r="M6093">
        <v>0.53140062093734697</v>
      </c>
      <c r="N6093">
        <v>1.91962718963623</v>
      </c>
      <c r="O6093">
        <v>3.9240057468414302</v>
      </c>
      <c r="P6093">
        <v>-3.8229608535766602</v>
      </c>
      <c r="Q6093">
        <v>4.8857622146606401</v>
      </c>
      <c r="R6093">
        <v>1408</v>
      </c>
      <c r="S6093">
        <v>6.6028629288985003</v>
      </c>
      <c r="T6093">
        <v>2.6472637653350799</v>
      </c>
      <c r="U6093">
        <v>81.950813293457003</v>
      </c>
      <c r="V6093">
        <v>99.5</v>
      </c>
      <c r="W6093">
        <v>0.92085468769073497</v>
      </c>
    </row>
    <row r="6094" spans="1:23">
      <c r="A6094" t="s">
        <v>63</v>
      </c>
      <c r="B6094" t="s">
        <v>70</v>
      </c>
      <c r="C6094" s="7" t="s">
        <v>57</v>
      </c>
      <c r="D6094" s="7">
        <v>41134</v>
      </c>
      <c r="E6094" t="s">
        <v>99</v>
      </c>
      <c r="F6094">
        <v>196.88180541992199</v>
      </c>
      <c r="G6094">
        <v>196.18458557128901</v>
      </c>
      <c r="H6094">
        <v>0.69722473621368397</v>
      </c>
      <c r="I6094">
        <v>3.5413363948464398E-3</v>
      </c>
      <c r="J6094">
        <v>78.746765136718807</v>
      </c>
      <c r="K6094">
        <v>-2.3851046562194802</v>
      </c>
      <c r="L6094">
        <v>-0.56403952836990401</v>
      </c>
      <c r="M6094">
        <v>0.69722473621368397</v>
      </c>
      <c r="N6094">
        <v>1.9584888219833401</v>
      </c>
      <c r="O6094">
        <v>3.7795541286468501</v>
      </c>
      <c r="P6094">
        <v>-3.2589023113250701</v>
      </c>
      <c r="Q6094">
        <v>4.6533517837524396</v>
      </c>
      <c r="R6094">
        <v>1408</v>
      </c>
      <c r="S6094">
        <v>5.3903174039381803</v>
      </c>
      <c r="T6094">
        <v>2.4051544666290301</v>
      </c>
      <c r="U6094">
        <v>81.950813293457003</v>
      </c>
      <c r="V6094">
        <v>99.5</v>
      </c>
      <c r="W6094">
        <v>0.926929771900177</v>
      </c>
    </row>
    <row r="6095" spans="1:23">
      <c r="A6095" t="s">
        <v>63</v>
      </c>
      <c r="B6095" t="s">
        <v>70</v>
      </c>
      <c r="C6095" s="7" t="s">
        <v>57</v>
      </c>
      <c r="D6095" s="7">
        <v>41134</v>
      </c>
      <c r="E6095" t="s">
        <v>100</v>
      </c>
      <c r="F6095">
        <v>186.16912841796901</v>
      </c>
      <c r="G6095">
        <v>184.30174255371099</v>
      </c>
      <c r="H6095">
        <v>1.86740434169769</v>
      </c>
      <c r="I6095">
        <v>1.00306868553162E-2</v>
      </c>
      <c r="J6095">
        <v>76.801750183105497</v>
      </c>
      <c r="K6095">
        <v>-1.0955998897552499</v>
      </c>
      <c r="L6095">
        <v>0.65496706962585405</v>
      </c>
      <c r="M6095">
        <v>1.86740434169769</v>
      </c>
      <c r="N6095">
        <v>3.0798416137695299</v>
      </c>
      <c r="O6095">
        <v>4.8304080963134801</v>
      </c>
      <c r="P6095">
        <v>-1.9355703592300399</v>
      </c>
      <c r="Q6095">
        <v>5.6703786849975604</v>
      </c>
      <c r="R6095">
        <v>1408</v>
      </c>
      <c r="S6095">
        <v>4.9961636315572404</v>
      </c>
      <c r="T6095">
        <v>2.31204438209534</v>
      </c>
      <c r="U6095">
        <v>81.950813293457003</v>
      </c>
      <c r="V6095">
        <v>99.5</v>
      </c>
      <c r="W6095">
        <v>0.934689700603485</v>
      </c>
    </row>
    <row r="6096" spans="1:23">
      <c r="A6096" t="s">
        <v>63</v>
      </c>
      <c r="B6096" t="s">
        <v>70</v>
      </c>
      <c r="C6096" s="7" t="s">
        <v>57</v>
      </c>
      <c r="D6096" s="7">
        <v>41134</v>
      </c>
      <c r="E6096" t="s">
        <v>101</v>
      </c>
      <c r="F6096">
        <v>176.89582824707</v>
      </c>
      <c r="G6096">
        <v>173.92098999023401</v>
      </c>
      <c r="H6096">
        <v>2.9748439788818399</v>
      </c>
      <c r="I6096">
        <v>1.6816925257444399E-2</v>
      </c>
      <c r="J6096">
        <v>75.840797424316406</v>
      </c>
      <c r="K6096">
        <v>0.207470923662186</v>
      </c>
      <c r="L6096">
        <v>1.8424574136734</v>
      </c>
      <c r="M6096">
        <v>2.9748439788818399</v>
      </c>
      <c r="N6096">
        <v>4.1072306632995597</v>
      </c>
      <c r="O6096">
        <v>5.7422170639038104</v>
      </c>
      <c r="P6096">
        <v>-0.57704085111617998</v>
      </c>
      <c r="Q6096">
        <v>6.5267286300659197</v>
      </c>
      <c r="R6096">
        <v>1408</v>
      </c>
      <c r="S6096">
        <v>4.3275974361804996</v>
      </c>
      <c r="T6096">
        <v>2.1593925952911399</v>
      </c>
      <c r="U6096">
        <v>81.950813293457003</v>
      </c>
      <c r="V6096">
        <v>99.5</v>
      </c>
      <c r="W6096">
        <v>0.93707150220871005</v>
      </c>
    </row>
    <row r="6097" spans="1:23">
      <c r="A6097" t="s">
        <v>63</v>
      </c>
      <c r="B6097" t="s">
        <v>70</v>
      </c>
      <c r="C6097" s="7" t="s">
        <v>57</v>
      </c>
      <c r="D6097" s="7">
        <v>41134</v>
      </c>
      <c r="E6097" t="s">
        <v>102</v>
      </c>
      <c r="F6097">
        <v>171.45314025878901</v>
      </c>
      <c r="G6097">
        <v>168.58566284179699</v>
      </c>
      <c r="H6097">
        <v>2.8674788475036599</v>
      </c>
      <c r="I6097">
        <v>1.6724564135074602E-2</v>
      </c>
      <c r="J6097">
        <v>74.743057250976605</v>
      </c>
      <c r="K6097">
        <v>-0.17661161720752699</v>
      </c>
      <c r="L6097">
        <v>1.6218616962432899</v>
      </c>
      <c r="M6097">
        <v>2.8674788475036599</v>
      </c>
      <c r="N6097">
        <v>4.1130962371826199</v>
      </c>
      <c r="O6097">
        <v>5.9115691184997603</v>
      </c>
      <c r="P6097">
        <v>-1.0395689010620099</v>
      </c>
      <c r="Q6097">
        <v>6.7745265960693404</v>
      </c>
      <c r="R6097">
        <v>1408</v>
      </c>
      <c r="S6097">
        <v>5.1642059171333603</v>
      </c>
      <c r="T6097">
        <v>2.37531638145447</v>
      </c>
      <c r="U6097">
        <v>81.950813293457003</v>
      </c>
      <c r="V6097">
        <v>99.5</v>
      </c>
      <c r="W6097">
        <v>0.93414032459259</v>
      </c>
    </row>
    <row r="6098" spans="1:23">
      <c r="A6098" t="s">
        <v>63</v>
      </c>
      <c r="B6098" t="s">
        <v>70</v>
      </c>
      <c r="C6098" s="7" t="s">
        <v>57</v>
      </c>
      <c r="D6098" s="7">
        <v>41141</v>
      </c>
      <c r="E6098" t="s">
        <v>79</v>
      </c>
      <c r="F6098">
        <v>140.55752563476599</v>
      </c>
      <c r="G6098">
        <v>137.21203613281301</v>
      </c>
      <c r="H6098">
        <v>3.34550213813782</v>
      </c>
      <c r="I6098">
        <v>2.3801656439900402E-2</v>
      </c>
      <c r="J6098">
        <v>73.117683410644503</v>
      </c>
      <c r="K6098">
        <v>-0.43229466676711997</v>
      </c>
      <c r="L6098">
        <v>1.7996582984924301</v>
      </c>
      <c r="M6098">
        <v>3.34550213813782</v>
      </c>
      <c r="N6098">
        <v>4.8913459777831996</v>
      </c>
      <c r="O6098">
        <v>7.1232986450195304</v>
      </c>
      <c r="P6098">
        <v>-1.5032474994659399</v>
      </c>
      <c r="Q6098">
        <v>8.1942520141601598</v>
      </c>
      <c r="R6098">
        <v>1410</v>
      </c>
      <c r="S6098">
        <v>7.8308505141575298</v>
      </c>
      <c r="T6098">
        <v>2.9478304386138898</v>
      </c>
      <c r="U6098">
        <v>78.869773864746094</v>
      </c>
      <c r="V6098">
        <v>93.016670227050795</v>
      </c>
      <c r="W6098">
        <v>0.92674982547759999</v>
      </c>
    </row>
    <row r="6099" spans="1:23">
      <c r="A6099" t="s">
        <v>63</v>
      </c>
      <c r="B6099" t="s">
        <v>70</v>
      </c>
      <c r="C6099" s="7" t="s">
        <v>57</v>
      </c>
      <c r="D6099" s="7">
        <v>41141</v>
      </c>
      <c r="E6099" t="s">
        <v>80</v>
      </c>
      <c r="F6099">
        <v>140.24502563476599</v>
      </c>
      <c r="G6099">
        <v>135.39466857910199</v>
      </c>
      <c r="H6099">
        <v>4.8503570556640598</v>
      </c>
      <c r="I6099">
        <v>3.4584879875183099E-2</v>
      </c>
      <c r="J6099">
        <v>72.491363525390597</v>
      </c>
      <c r="K6099">
        <v>1.22294902801514</v>
      </c>
      <c r="L6099">
        <v>3.3660511970520002</v>
      </c>
      <c r="M6099">
        <v>4.8503570556640598</v>
      </c>
      <c r="N6099">
        <v>6.3346629142761204</v>
      </c>
      <c r="O6099">
        <v>8.4777650833129901</v>
      </c>
      <c r="P6099">
        <v>0.194629296660423</v>
      </c>
      <c r="Q6099">
        <v>9.5060853958129901</v>
      </c>
      <c r="R6099">
        <v>1410</v>
      </c>
      <c r="S6099">
        <v>7.2732828181714204</v>
      </c>
      <c r="T6099">
        <v>2.8304815292358398</v>
      </c>
      <c r="U6099">
        <v>78.869773864746094</v>
      </c>
      <c r="V6099">
        <v>93.016670227050795</v>
      </c>
      <c r="W6099">
        <v>0.92638629674911499</v>
      </c>
    </row>
    <row r="6100" spans="1:23">
      <c r="A6100" t="s">
        <v>63</v>
      </c>
      <c r="B6100" t="s">
        <v>70</v>
      </c>
      <c r="C6100" s="7" t="s">
        <v>57</v>
      </c>
      <c r="D6100" s="7">
        <v>41141</v>
      </c>
      <c r="E6100" t="s">
        <v>81</v>
      </c>
      <c r="F6100">
        <v>137.89321899414099</v>
      </c>
      <c r="G6100">
        <v>132.58900451660199</v>
      </c>
      <c r="H6100">
        <v>5.3042187690734899</v>
      </c>
      <c r="I6100">
        <v>3.8466133177280398E-2</v>
      </c>
      <c r="J6100">
        <v>72.005317687988295</v>
      </c>
      <c r="K6100">
        <v>1.8549110889434799</v>
      </c>
      <c r="L6100">
        <v>3.89279007911682</v>
      </c>
      <c r="M6100">
        <v>5.3042187690734899</v>
      </c>
      <c r="N6100">
        <v>6.7156476974487296</v>
      </c>
      <c r="O6100">
        <v>8.7535276412963903</v>
      </c>
      <c r="P6100">
        <v>0.87708026170730602</v>
      </c>
      <c r="Q6100">
        <v>9.7313575744628906</v>
      </c>
      <c r="R6100">
        <v>1410</v>
      </c>
      <c r="S6100">
        <v>6.6866862773281399</v>
      </c>
      <c r="T6100">
        <v>2.6915092468261701</v>
      </c>
      <c r="U6100">
        <v>78.869773864746094</v>
      </c>
      <c r="V6100">
        <v>93.016670227050795</v>
      </c>
      <c r="W6100">
        <v>0.92896473407745395</v>
      </c>
    </row>
    <row r="6101" spans="1:23">
      <c r="A6101" t="s">
        <v>63</v>
      </c>
      <c r="B6101" t="s">
        <v>70</v>
      </c>
      <c r="C6101" s="7" t="s">
        <v>57</v>
      </c>
      <c r="D6101" s="7">
        <v>41141</v>
      </c>
      <c r="E6101" t="s">
        <v>82</v>
      </c>
      <c r="F6101">
        <v>138.04927062988301</v>
      </c>
      <c r="G6101">
        <v>133.31285095214801</v>
      </c>
      <c r="H6101">
        <v>4.7364020347595197</v>
      </c>
      <c r="I6101">
        <v>3.4309506416320801E-2</v>
      </c>
      <c r="J6101">
        <v>71.718284606933594</v>
      </c>
      <c r="K6101">
        <v>1.63347244262695</v>
      </c>
      <c r="L6101">
        <v>3.4667084217071502</v>
      </c>
      <c r="M6101">
        <v>4.7364020347595197</v>
      </c>
      <c r="N6101">
        <v>6.0060958862304696</v>
      </c>
      <c r="O6101">
        <v>7.8393311500549299</v>
      </c>
      <c r="P6101">
        <v>0.75383496284484897</v>
      </c>
      <c r="Q6101">
        <v>8.7189683914184606</v>
      </c>
      <c r="R6101">
        <v>1410</v>
      </c>
      <c r="S6101">
        <v>5.5089755461116896</v>
      </c>
      <c r="T6101">
        <v>2.4212288856506299</v>
      </c>
      <c r="U6101">
        <v>78.869773864746094</v>
      </c>
      <c r="V6101">
        <v>93.016670227050795</v>
      </c>
      <c r="W6101">
        <v>0.93416500091552701</v>
      </c>
    </row>
    <row r="6102" spans="1:23">
      <c r="A6102" t="s">
        <v>63</v>
      </c>
      <c r="B6102" t="s">
        <v>70</v>
      </c>
      <c r="C6102" s="7" t="s">
        <v>57</v>
      </c>
      <c r="D6102" s="7">
        <v>41141</v>
      </c>
      <c r="E6102" t="s">
        <v>83</v>
      </c>
      <c r="F6102">
        <v>149.60562133789099</v>
      </c>
      <c r="G6102">
        <v>144.11680603027301</v>
      </c>
      <c r="H6102">
        <v>5.4888191223144496</v>
      </c>
      <c r="I6102">
        <v>3.6688588559627498E-2</v>
      </c>
      <c r="J6102">
        <v>70.965736389160199</v>
      </c>
      <c r="K6102">
        <v>2.3135805130004901</v>
      </c>
      <c r="L6102">
        <v>4.1895375251770002</v>
      </c>
      <c r="M6102">
        <v>5.4888191223144496</v>
      </c>
      <c r="N6102">
        <v>6.7881016731262198</v>
      </c>
      <c r="O6102">
        <v>8.6640577316284197</v>
      </c>
      <c r="P6102">
        <v>1.4134443998336801</v>
      </c>
      <c r="Q6102">
        <v>9.5641946792602504</v>
      </c>
      <c r="R6102">
        <v>1410</v>
      </c>
      <c r="S6102">
        <v>5.8149211208534597</v>
      </c>
      <c r="T6102">
        <v>2.4776520729064901</v>
      </c>
      <c r="U6102">
        <v>78.869773864746094</v>
      </c>
      <c r="V6102">
        <v>93.016670227050795</v>
      </c>
      <c r="W6102">
        <v>0.93164175748825095</v>
      </c>
    </row>
    <row r="6103" spans="1:23">
      <c r="A6103" t="s">
        <v>63</v>
      </c>
      <c r="B6103" t="s">
        <v>70</v>
      </c>
      <c r="C6103" s="7" t="s">
        <v>57</v>
      </c>
      <c r="D6103" s="7">
        <v>41141</v>
      </c>
      <c r="E6103" t="s">
        <v>84</v>
      </c>
      <c r="F6103">
        <v>174.345947265625</v>
      </c>
      <c r="G6103">
        <v>169.10070800781301</v>
      </c>
      <c r="H6103">
        <v>5.2452263832092303</v>
      </c>
      <c r="I6103">
        <v>3.0085163190960901E-2</v>
      </c>
      <c r="J6103">
        <v>70.694061279296903</v>
      </c>
      <c r="K6103">
        <v>2.0341832637786901</v>
      </c>
      <c r="L6103">
        <v>3.9312934875488299</v>
      </c>
      <c r="M6103">
        <v>5.2452263832092303</v>
      </c>
      <c r="N6103">
        <v>6.5591588020324698</v>
      </c>
      <c r="O6103">
        <v>8.4562692642211896</v>
      </c>
      <c r="P6103">
        <v>1.1238973140716599</v>
      </c>
      <c r="Q6103">
        <v>9.3665542602539098</v>
      </c>
      <c r="R6103">
        <v>1410</v>
      </c>
      <c r="S6103">
        <v>5.9329797792543104</v>
      </c>
      <c r="T6103">
        <v>2.5055899620056201</v>
      </c>
      <c r="U6103">
        <v>78.869773864746094</v>
      </c>
      <c r="V6103">
        <v>93.016670227050795</v>
      </c>
      <c r="W6103">
        <v>0.93099308013916005</v>
      </c>
    </row>
    <row r="6104" spans="1:23">
      <c r="A6104" t="s">
        <v>63</v>
      </c>
      <c r="B6104" t="s">
        <v>70</v>
      </c>
      <c r="C6104" s="7" t="s">
        <v>57</v>
      </c>
      <c r="D6104" s="7">
        <v>41141</v>
      </c>
      <c r="E6104" t="s">
        <v>85</v>
      </c>
      <c r="F6104">
        <v>202.53532409668</v>
      </c>
      <c r="G6104">
        <v>199.13401794433599</v>
      </c>
      <c r="H6104">
        <v>3.4012858867645299</v>
      </c>
      <c r="I6104">
        <v>1.67935453355312E-2</v>
      </c>
      <c r="J6104">
        <v>70.768341064453097</v>
      </c>
      <c r="K6104">
        <v>4.4474404305219699E-2</v>
      </c>
      <c r="L6104">
        <v>2.0277059078216602</v>
      </c>
      <c r="M6104">
        <v>3.4012858867645299</v>
      </c>
      <c r="N6104">
        <v>4.7748661041259801</v>
      </c>
      <c r="O6104">
        <v>6.7580976486206099</v>
      </c>
      <c r="P6104">
        <v>-0.907135009765625</v>
      </c>
      <c r="Q6104">
        <v>7.7097067832946804</v>
      </c>
      <c r="R6104">
        <v>1410</v>
      </c>
      <c r="S6104">
        <v>6.5151345611983498</v>
      </c>
      <c r="T6104">
        <v>2.61933398246765</v>
      </c>
      <c r="U6104">
        <v>78.869773864746094</v>
      </c>
      <c r="V6104">
        <v>93.016670227050795</v>
      </c>
      <c r="W6104">
        <v>0.92715525627136197</v>
      </c>
    </row>
    <row r="6105" spans="1:23">
      <c r="A6105" t="s">
        <v>63</v>
      </c>
      <c r="B6105" t="s">
        <v>70</v>
      </c>
      <c r="C6105" s="7" t="s">
        <v>57</v>
      </c>
      <c r="D6105" s="7">
        <v>41141</v>
      </c>
      <c r="E6105" t="s">
        <v>86</v>
      </c>
      <c r="F6105">
        <v>228.7109375</v>
      </c>
      <c r="G6105">
        <v>225.48919677734401</v>
      </c>
      <c r="H6105">
        <v>3.2217330932617201</v>
      </c>
      <c r="I6105">
        <v>1.40864849090576E-2</v>
      </c>
      <c r="J6105">
        <v>72.676025390625</v>
      </c>
      <c r="K6105">
        <v>-0.19244571030139901</v>
      </c>
      <c r="L6105">
        <v>1.82467877864838</v>
      </c>
      <c r="M6105">
        <v>3.2217330932617201</v>
      </c>
      <c r="N6105">
        <v>4.6187872886657697</v>
      </c>
      <c r="O6105">
        <v>6.6359119415283203</v>
      </c>
      <c r="P6105">
        <v>-1.16031789779663</v>
      </c>
      <c r="Q6105">
        <v>7.6037836074829102</v>
      </c>
      <c r="R6105">
        <v>1410</v>
      </c>
      <c r="S6105">
        <v>6.8188193985258199</v>
      </c>
      <c r="T6105">
        <v>2.6640977859497101</v>
      </c>
      <c r="U6105">
        <v>78.869773864746094</v>
      </c>
      <c r="V6105">
        <v>93.016670227050795</v>
      </c>
      <c r="W6105">
        <v>0.92458933591842696</v>
      </c>
    </row>
    <row r="6106" spans="1:23">
      <c r="A6106" t="s">
        <v>63</v>
      </c>
      <c r="B6106" t="s">
        <v>70</v>
      </c>
      <c r="C6106" s="7" t="s">
        <v>57</v>
      </c>
      <c r="D6106" s="7">
        <v>41141</v>
      </c>
      <c r="E6106" t="s">
        <v>87</v>
      </c>
      <c r="F6106">
        <v>243.34262084960901</v>
      </c>
      <c r="G6106">
        <v>240.54869079589801</v>
      </c>
      <c r="H6106">
        <v>2.79394507408142</v>
      </c>
      <c r="I6106">
        <v>1.1481528170406799E-2</v>
      </c>
      <c r="J6106">
        <v>76.305221557617202</v>
      </c>
      <c r="K6106">
        <v>-0.59686678647994995</v>
      </c>
      <c r="L6106">
        <v>1.4064522981643699</v>
      </c>
      <c r="M6106">
        <v>2.79394507408142</v>
      </c>
      <c r="N6106">
        <v>4.1814374923706099</v>
      </c>
      <c r="O6106">
        <v>6.1847572326660201</v>
      </c>
      <c r="P6106">
        <v>-1.5581147670745901</v>
      </c>
      <c r="Q6106">
        <v>7.1460051536560103</v>
      </c>
      <c r="R6106">
        <v>1410</v>
      </c>
      <c r="S6106">
        <v>6.7725797453856602</v>
      </c>
      <c r="T6106">
        <v>2.6458644866943399</v>
      </c>
      <c r="U6106">
        <v>78.869773864746094</v>
      </c>
      <c r="V6106">
        <v>93.016670227050795</v>
      </c>
      <c r="W6106">
        <v>0.91615039110183705</v>
      </c>
    </row>
    <row r="6107" spans="1:23">
      <c r="A6107" t="s">
        <v>63</v>
      </c>
      <c r="B6107" t="s">
        <v>70</v>
      </c>
      <c r="C6107" s="7" t="s">
        <v>57</v>
      </c>
      <c r="D6107" s="7">
        <v>41141</v>
      </c>
      <c r="E6107" t="s">
        <v>88</v>
      </c>
      <c r="F6107">
        <v>252.59150695800801</v>
      </c>
      <c r="G6107">
        <v>251.703857421875</v>
      </c>
      <c r="H6107">
        <v>0.88765621185302701</v>
      </c>
      <c r="I6107">
        <v>3.5141967236995701E-3</v>
      </c>
      <c r="J6107">
        <v>80.787940979003906</v>
      </c>
      <c r="K6107">
        <v>-2.3794288635253902</v>
      </c>
      <c r="L6107">
        <v>-0.44920849800109902</v>
      </c>
      <c r="M6107">
        <v>0.88765621185302701</v>
      </c>
      <c r="N6107">
        <v>2.2245209217071502</v>
      </c>
      <c r="O6107">
        <v>4.1547417640686</v>
      </c>
      <c r="P6107">
        <v>-3.30560207366943</v>
      </c>
      <c r="Q6107">
        <v>5.0809144973754901</v>
      </c>
      <c r="R6107">
        <v>1410</v>
      </c>
      <c r="S6107">
        <v>6.3168704296698497</v>
      </c>
      <c r="T6107">
        <v>2.5493199825286901</v>
      </c>
      <c r="U6107">
        <v>78.869773864746094</v>
      </c>
      <c r="V6107">
        <v>93.016670227050795</v>
      </c>
      <c r="W6107">
        <v>0.91965138912200906</v>
      </c>
    </row>
    <row r="6108" spans="1:23">
      <c r="A6108" t="s">
        <v>63</v>
      </c>
      <c r="B6108" t="s">
        <v>70</v>
      </c>
      <c r="C6108" s="7" t="s">
        <v>57</v>
      </c>
      <c r="D6108" s="7">
        <v>41141</v>
      </c>
      <c r="E6108" t="s">
        <v>89</v>
      </c>
      <c r="F6108">
        <v>262.70968627929699</v>
      </c>
      <c r="G6108">
        <v>260.35189819335898</v>
      </c>
      <c r="H6108">
        <v>2.35776615142822</v>
      </c>
      <c r="I6108">
        <v>8.9747980237007106E-3</v>
      </c>
      <c r="J6108">
        <v>83.450897216796903</v>
      </c>
      <c r="K6108">
        <v>-1.1407151222228999</v>
      </c>
      <c r="L6108">
        <v>0.92621600627899203</v>
      </c>
      <c r="M6108">
        <v>2.35776615142822</v>
      </c>
      <c r="N6108">
        <v>3.7893164157867401</v>
      </c>
      <c r="O6108">
        <v>5.8562479019165004</v>
      </c>
      <c r="P6108">
        <v>-2.13248610496521</v>
      </c>
      <c r="Q6108">
        <v>6.8480181694030797</v>
      </c>
      <c r="R6108">
        <v>1410</v>
      </c>
      <c r="S6108">
        <v>7.2800481640150601</v>
      </c>
      <c r="T6108">
        <v>2.72987961769104</v>
      </c>
      <c r="U6108">
        <v>78.869773864746094</v>
      </c>
      <c r="V6108">
        <v>93.016670227050795</v>
      </c>
      <c r="W6108">
        <v>0.91868472099304199</v>
      </c>
    </row>
    <row r="6109" spans="1:23">
      <c r="A6109" t="s">
        <v>63</v>
      </c>
      <c r="B6109" t="s">
        <v>70</v>
      </c>
      <c r="C6109" s="7" t="s">
        <v>57</v>
      </c>
      <c r="D6109" s="7">
        <v>41141</v>
      </c>
      <c r="E6109" t="s">
        <v>90</v>
      </c>
      <c r="F6109">
        <v>263.58020019531301</v>
      </c>
      <c r="G6109">
        <v>260.81515502929699</v>
      </c>
      <c r="H6109">
        <v>2.7650270462036102</v>
      </c>
      <c r="I6109">
        <v>1.0490268468856799E-2</v>
      </c>
      <c r="J6109">
        <v>85.591819763183594</v>
      </c>
      <c r="K6109">
        <v>-0.523495733737946</v>
      </c>
      <c r="L6109">
        <v>1.4193902015686</v>
      </c>
      <c r="M6109">
        <v>2.7650270462036102</v>
      </c>
      <c r="N6109">
        <v>4.1106638908386204</v>
      </c>
      <c r="O6109">
        <v>6.05354976654053</v>
      </c>
      <c r="P6109">
        <v>-1.4557461738586399</v>
      </c>
      <c r="Q6109">
        <v>6.98580026626587</v>
      </c>
      <c r="R6109">
        <v>1410</v>
      </c>
      <c r="S6109">
        <v>6.5212573735932997</v>
      </c>
      <c r="T6109">
        <v>2.5660479068756099</v>
      </c>
      <c r="U6109">
        <v>78.869773864746094</v>
      </c>
      <c r="V6109">
        <v>93.016670227050795</v>
      </c>
      <c r="W6109">
        <v>0.91686266660690297</v>
      </c>
    </row>
    <row r="6110" spans="1:23">
      <c r="A6110" t="s">
        <v>63</v>
      </c>
      <c r="B6110" t="s">
        <v>70</v>
      </c>
      <c r="C6110" s="7" t="s">
        <v>57</v>
      </c>
      <c r="D6110" s="7">
        <v>41141</v>
      </c>
      <c r="E6110" t="s">
        <v>91</v>
      </c>
      <c r="F6110">
        <v>259.17041015625</v>
      </c>
      <c r="G6110">
        <v>257.44976806640602</v>
      </c>
      <c r="H6110">
        <v>1.72065222263336</v>
      </c>
      <c r="I6110">
        <v>6.6390763968229302E-3</v>
      </c>
      <c r="J6110">
        <v>87.047119140625</v>
      </c>
      <c r="K6110">
        <v>-1.49599325656891</v>
      </c>
      <c r="L6110">
        <v>0.40442696213722201</v>
      </c>
      <c r="M6110">
        <v>1.72065222263336</v>
      </c>
      <c r="N6110">
        <v>3.0368776321411102</v>
      </c>
      <c r="O6110">
        <v>4.9372973442077601</v>
      </c>
      <c r="P6110">
        <v>-2.4078676700592001</v>
      </c>
      <c r="Q6110">
        <v>5.8491716384887704</v>
      </c>
      <c r="R6110">
        <v>1410</v>
      </c>
      <c r="S6110">
        <v>6.3001445984753603</v>
      </c>
      <c r="T6110">
        <v>2.5099618434906001</v>
      </c>
      <c r="U6110">
        <v>78.869773864746094</v>
      </c>
      <c r="V6110">
        <v>93.016670227050795</v>
      </c>
      <c r="W6110">
        <v>0.91953510046005205</v>
      </c>
    </row>
    <row r="6111" spans="1:23">
      <c r="A6111" t="s">
        <v>63</v>
      </c>
      <c r="B6111" t="s">
        <v>70</v>
      </c>
      <c r="C6111" s="7" t="s">
        <v>57</v>
      </c>
      <c r="D6111" s="7">
        <v>41141</v>
      </c>
      <c r="E6111" t="s">
        <v>92</v>
      </c>
      <c r="F6111">
        <v>261.281982421875</v>
      </c>
      <c r="G6111">
        <v>258.69583129882801</v>
      </c>
      <c r="H6111">
        <v>2.5861554145813002</v>
      </c>
      <c r="I6111">
        <v>9.8979473114013707E-3</v>
      </c>
      <c r="J6111">
        <v>88.081550598144503</v>
      </c>
      <c r="K6111">
        <v>-0.56821680068969704</v>
      </c>
      <c r="L6111">
        <v>1.2954119443893399</v>
      </c>
      <c r="M6111">
        <v>2.5861554145813002</v>
      </c>
      <c r="N6111">
        <v>3.8768990039825399</v>
      </c>
      <c r="O6111">
        <v>5.7405276298522896</v>
      </c>
      <c r="P6111">
        <v>-1.4624373912811299</v>
      </c>
      <c r="Q6111">
        <v>6.63474798202515</v>
      </c>
      <c r="R6111">
        <v>1410</v>
      </c>
      <c r="S6111">
        <v>6.0591126696300801</v>
      </c>
      <c r="T6111">
        <v>2.4613697528839098</v>
      </c>
      <c r="U6111">
        <v>78.869773864746094</v>
      </c>
      <c r="V6111">
        <v>93.016670227050795</v>
      </c>
      <c r="W6111">
        <v>0.91739821434020996</v>
      </c>
    </row>
    <row r="6112" spans="1:23">
      <c r="A6112" t="s">
        <v>63</v>
      </c>
      <c r="B6112" t="s">
        <v>70</v>
      </c>
      <c r="C6112" s="7" t="s">
        <v>57</v>
      </c>
      <c r="D6112" s="7">
        <v>41141</v>
      </c>
      <c r="E6112" t="s">
        <v>93</v>
      </c>
      <c r="F6112">
        <v>253.72386169433599</v>
      </c>
      <c r="G6112">
        <v>241.20758056640599</v>
      </c>
      <c r="H6112">
        <v>12.516282081604</v>
      </c>
      <c r="I6112">
        <v>4.9330331385135699E-2</v>
      </c>
      <c r="J6112">
        <v>88.448913574218807</v>
      </c>
      <c r="K6112">
        <v>9.1349086761474592</v>
      </c>
      <c r="L6112">
        <v>11.132651329040501</v>
      </c>
      <c r="M6112">
        <v>12.516282081604</v>
      </c>
      <c r="N6112">
        <v>13.8999128341675</v>
      </c>
      <c r="O6112">
        <v>15.897655487060501</v>
      </c>
      <c r="P6112">
        <v>8.1763362884521502</v>
      </c>
      <c r="Q6112">
        <v>16.856227874755898</v>
      </c>
      <c r="R6112">
        <v>1410</v>
      </c>
      <c r="S6112">
        <v>7.1267776221702697</v>
      </c>
      <c r="T6112">
        <v>2.63849973678589</v>
      </c>
      <c r="U6112">
        <v>78.869773864746094</v>
      </c>
      <c r="V6112">
        <v>93.016670227050795</v>
      </c>
      <c r="W6112">
        <v>0.91307944059371904</v>
      </c>
    </row>
    <row r="6113" spans="1:23">
      <c r="A6113" t="s">
        <v>63</v>
      </c>
      <c r="B6113" t="s">
        <v>70</v>
      </c>
      <c r="C6113" s="7" t="s">
        <v>57</v>
      </c>
      <c r="D6113" s="7">
        <v>41141</v>
      </c>
      <c r="E6113" t="s">
        <v>94</v>
      </c>
      <c r="F6113">
        <v>240.104248046875</v>
      </c>
      <c r="G6113">
        <v>226.11729431152301</v>
      </c>
      <c r="H6113">
        <v>13.9869527816772</v>
      </c>
      <c r="I6113">
        <v>5.82536645233631E-2</v>
      </c>
      <c r="J6113">
        <v>88.135887145996094</v>
      </c>
      <c r="K6113">
        <v>10.903480529785201</v>
      </c>
      <c r="L6113">
        <v>12.7252197265625</v>
      </c>
      <c r="M6113">
        <v>13.9869527816772</v>
      </c>
      <c r="N6113">
        <v>15.248684883117701</v>
      </c>
      <c r="O6113">
        <v>17.0704250335693</v>
      </c>
      <c r="P6113">
        <v>10.0293588638306</v>
      </c>
      <c r="Q6113">
        <v>17.9445476531982</v>
      </c>
      <c r="R6113">
        <v>1410</v>
      </c>
      <c r="S6113">
        <v>5.9442964335613597</v>
      </c>
      <c r="T6113">
        <v>2.4060461521148699</v>
      </c>
      <c r="U6113">
        <v>78.869773864746094</v>
      </c>
      <c r="V6113">
        <v>93.016670227050795</v>
      </c>
      <c r="W6113">
        <v>0.92074161767959595</v>
      </c>
    </row>
    <row r="6114" spans="1:23">
      <c r="A6114" t="s">
        <v>63</v>
      </c>
      <c r="B6114" t="s">
        <v>70</v>
      </c>
      <c r="C6114" s="7" t="s">
        <v>57</v>
      </c>
      <c r="D6114" s="7">
        <v>41141</v>
      </c>
      <c r="E6114" t="s">
        <v>95</v>
      </c>
      <c r="F6114">
        <v>220.87661743164099</v>
      </c>
      <c r="G6114">
        <v>208.73875427246099</v>
      </c>
      <c r="H6114">
        <v>12.1378717422485</v>
      </c>
      <c r="I6114">
        <v>5.4953176528215401E-2</v>
      </c>
      <c r="J6114">
        <v>86.686729431152301</v>
      </c>
      <c r="K6114">
        <v>9.2308807373046893</v>
      </c>
      <c r="L6114">
        <v>10.9483547210693</v>
      </c>
      <c r="M6114">
        <v>12.1378717422485</v>
      </c>
      <c r="N6114">
        <v>13.327388763427701</v>
      </c>
      <c r="O6114">
        <v>15.044862747192401</v>
      </c>
      <c r="P6114">
        <v>8.4067897796630895</v>
      </c>
      <c r="Q6114">
        <v>15.868953704834</v>
      </c>
      <c r="R6114">
        <v>1410</v>
      </c>
      <c r="S6114">
        <v>5.30070941175609</v>
      </c>
      <c r="T6114">
        <v>2.2683370113372798</v>
      </c>
      <c r="U6114">
        <v>78.869773864746094</v>
      </c>
      <c r="V6114">
        <v>93.016670227050795</v>
      </c>
      <c r="W6114">
        <v>0.92500871419906605</v>
      </c>
    </row>
    <row r="6115" spans="1:23">
      <c r="A6115" t="s">
        <v>63</v>
      </c>
      <c r="B6115" t="s">
        <v>70</v>
      </c>
      <c r="C6115" s="7" t="s">
        <v>57</v>
      </c>
      <c r="D6115" s="7">
        <v>41141</v>
      </c>
      <c r="E6115" t="s">
        <v>96</v>
      </c>
      <c r="F6115">
        <v>205.96914672851599</v>
      </c>
      <c r="G6115">
        <v>194.16242980957</v>
      </c>
      <c r="H6115">
        <v>11.8067264556885</v>
      </c>
      <c r="I6115">
        <v>5.7322788983583499E-2</v>
      </c>
      <c r="J6115">
        <v>84.249114990234403</v>
      </c>
      <c r="K6115">
        <v>9.0276794433593803</v>
      </c>
      <c r="L6115">
        <v>10.669563293456999</v>
      </c>
      <c r="M6115">
        <v>11.8067264556885</v>
      </c>
      <c r="N6115">
        <v>12.943889617919901</v>
      </c>
      <c r="O6115">
        <v>14.585772514343301</v>
      </c>
      <c r="P6115">
        <v>8.2398586273193395</v>
      </c>
      <c r="Q6115">
        <v>15.373593330383301</v>
      </c>
      <c r="R6115">
        <v>1410</v>
      </c>
      <c r="S6115">
        <v>4.8304074920859499</v>
      </c>
      <c r="T6115">
        <v>2.1685013771057098</v>
      </c>
      <c r="U6115">
        <v>78.869773864746094</v>
      </c>
      <c r="V6115">
        <v>93.016670227050795</v>
      </c>
      <c r="W6115">
        <v>0.92787241935730003</v>
      </c>
    </row>
    <row r="6116" spans="1:23">
      <c r="A6116" t="s">
        <v>63</v>
      </c>
      <c r="B6116" t="s">
        <v>70</v>
      </c>
      <c r="C6116" s="7" t="s">
        <v>57</v>
      </c>
      <c r="D6116" s="7">
        <v>41141</v>
      </c>
      <c r="E6116" t="s">
        <v>97</v>
      </c>
      <c r="F6116">
        <v>197.17803955078099</v>
      </c>
      <c r="G6116">
        <v>194.14611816406301</v>
      </c>
      <c r="H6116">
        <v>3.0319247245788601</v>
      </c>
      <c r="I6116">
        <v>1.53765836730599E-2</v>
      </c>
      <c r="J6116">
        <v>81.545249938964801</v>
      </c>
      <c r="K6116">
        <v>0.13358154892921401</v>
      </c>
      <c r="L6116">
        <v>1.84594619274139</v>
      </c>
      <c r="M6116">
        <v>3.0319247245788601</v>
      </c>
      <c r="N6116">
        <v>4.2179031372070304</v>
      </c>
      <c r="O6116">
        <v>5.9302673339843803</v>
      </c>
      <c r="P6116">
        <v>-0.68805843591690097</v>
      </c>
      <c r="Q6116">
        <v>6.7519073486328098</v>
      </c>
      <c r="R6116">
        <v>1410</v>
      </c>
      <c r="S6116">
        <v>4.9352680205486203</v>
      </c>
      <c r="T6116">
        <v>2.2615890502929701</v>
      </c>
      <c r="U6116">
        <v>78.869773864746094</v>
      </c>
      <c r="V6116">
        <v>93.016670227050795</v>
      </c>
      <c r="W6116">
        <v>0.92232376337051403</v>
      </c>
    </row>
    <row r="6117" spans="1:23">
      <c r="A6117" t="s">
        <v>63</v>
      </c>
      <c r="B6117" t="s">
        <v>70</v>
      </c>
      <c r="C6117" s="7" t="s">
        <v>57</v>
      </c>
      <c r="D6117" s="7">
        <v>41141</v>
      </c>
      <c r="E6117" t="s">
        <v>98</v>
      </c>
      <c r="F6117">
        <v>194.84872436523401</v>
      </c>
      <c r="G6117">
        <v>195.73280334472699</v>
      </c>
      <c r="H6117">
        <v>-0.88407677412033103</v>
      </c>
      <c r="I6117">
        <v>-4.5372471213340803E-3</v>
      </c>
      <c r="J6117">
        <v>78.125480651855497</v>
      </c>
      <c r="K6117">
        <v>-4.1081557273864702</v>
      </c>
      <c r="L6117">
        <v>-2.2033436298370401</v>
      </c>
      <c r="M6117">
        <v>-0.88407677412033103</v>
      </c>
      <c r="N6117">
        <v>0.43519014120101901</v>
      </c>
      <c r="O6117">
        <v>2.3400020599365199</v>
      </c>
      <c r="P6117">
        <v>-5.0221371650695801</v>
      </c>
      <c r="Q6117">
        <v>3.2539834976196298</v>
      </c>
      <c r="R6117">
        <v>1410</v>
      </c>
      <c r="S6117">
        <v>5.9408534205230099</v>
      </c>
      <c r="T6117">
        <v>2.5157620906829798</v>
      </c>
      <c r="U6117">
        <v>78.869773864746094</v>
      </c>
      <c r="V6117">
        <v>93.016670227050795</v>
      </c>
      <c r="W6117">
        <v>0.92085468769073497</v>
      </c>
    </row>
    <row r="6118" spans="1:23">
      <c r="A6118" t="s">
        <v>63</v>
      </c>
      <c r="B6118" t="s">
        <v>70</v>
      </c>
      <c r="C6118" s="7" t="s">
        <v>57</v>
      </c>
      <c r="D6118" s="7">
        <v>41141</v>
      </c>
      <c r="E6118" t="s">
        <v>99</v>
      </c>
      <c r="F6118">
        <v>194.343017578125</v>
      </c>
      <c r="G6118">
        <v>191.92327880859401</v>
      </c>
      <c r="H6118">
        <v>2.4197344779968302</v>
      </c>
      <c r="I6118">
        <v>1.2450844049453701E-2</v>
      </c>
      <c r="J6118">
        <v>75.601387023925795</v>
      </c>
      <c r="K6118">
        <v>-0.55583280324935902</v>
      </c>
      <c r="L6118">
        <v>1.2021564245223999</v>
      </c>
      <c r="M6118">
        <v>2.4197344779968302</v>
      </c>
      <c r="N6118">
        <v>3.6373124122619598</v>
      </c>
      <c r="O6118">
        <v>5.3953018188476598</v>
      </c>
      <c r="P6118">
        <v>-1.39936482906342</v>
      </c>
      <c r="Q6118">
        <v>6.2388339042663601</v>
      </c>
      <c r="R6118">
        <v>1410</v>
      </c>
      <c r="S6118">
        <v>5.0257917045667604</v>
      </c>
      <c r="T6118">
        <v>2.3218474388122599</v>
      </c>
      <c r="U6118">
        <v>78.869773864746094</v>
      </c>
      <c r="V6118">
        <v>93.016670227050795</v>
      </c>
      <c r="W6118">
        <v>0.926929771900177</v>
      </c>
    </row>
    <row r="6119" spans="1:23">
      <c r="A6119" t="s">
        <v>63</v>
      </c>
      <c r="B6119" t="s">
        <v>70</v>
      </c>
      <c r="C6119" s="7" t="s">
        <v>57</v>
      </c>
      <c r="D6119" s="7">
        <v>41141</v>
      </c>
      <c r="E6119" t="s">
        <v>100</v>
      </c>
      <c r="F6119">
        <v>184.26036071777301</v>
      </c>
      <c r="G6119">
        <v>183.79556274414099</v>
      </c>
      <c r="H6119">
        <v>0.46479079127311701</v>
      </c>
      <c r="I6119">
        <v>2.5224676355719601E-3</v>
      </c>
      <c r="J6119">
        <v>74.103363037109403</v>
      </c>
      <c r="K6119">
        <v>-2.2622554302215598</v>
      </c>
      <c r="L6119">
        <v>-0.65109443664550803</v>
      </c>
      <c r="M6119">
        <v>0.46479079127311701</v>
      </c>
      <c r="N6119">
        <v>1.5806759595871001</v>
      </c>
      <c r="O6119">
        <v>3.1918368339538601</v>
      </c>
      <c r="P6119">
        <v>-3.0353350639343302</v>
      </c>
      <c r="Q6119">
        <v>3.9649169445037802</v>
      </c>
      <c r="R6119">
        <v>1410</v>
      </c>
      <c r="S6119">
        <v>4.1986026061936199</v>
      </c>
      <c r="T6119">
        <v>2.1279253959655802</v>
      </c>
      <c r="U6119">
        <v>78.869773864746094</v>
      </c>
      <c r="V6119">
        <v>93.016670227050795</v>
      </c>
      <c r="W6119">
        <v>0.934689700603485</v>
      </c>
    </row>
    <row r="6120" spans="1:23">
      <c r="A6120" t="s">
        <v>63</v>
      </c>
      <c r="B6120" t="s">
        <v>70</v>
      </c>
      <c r="C6120" s="7" t="s">
        <v>57</v>
      </c>
      <c r="D6120" s="7">
        <v>41141</v>
      </c>
      <c r="E6120" t="s">
        <v>101</v>
      </c>
      <c r="F6120">
        <v>174.31967163085901</v>
      </c>
      <c r="G6120">
        <v>172.50204467773401</v>
      </c>
      <c r="H6120">
        <v>1.8176180124282799</v>
      </c>
      <c r="I6120">
        <v>1.04269245639443E-2</v>
      </c>
      <c r="J6120">
        <v>73.255996704101605</v>
      </c>
      <c r="K6120">
        <v>-0.91267019510269198</v>
      </c>
      <c r="L6120">
        <v>0.700406134128571</v>
      </c>
      <c r="M6120">
        <v>1.8176180124282799</v>
      </c>
      <c r="N6120">
        <v>2.9348297119140598</v>
      </c>
      <c r="O6120">
        <v>4.5479059219360396</v>
      </c>
      <c r="P6120">
        <v>-1.68666887283325</v>
      </c>
      <c r="Q6120">
        <v>5.3219051361084002</v>
      </c>
      <c r="R6120">
        <v>1410</v>
      </c>
      <c r="S6120">
        <v>4.2072513485904004</v>
      </c>
      <c r="T6120">
        <v>2.1304552555084202</v>
      </c>
      <c r="U6120">
        <v>78.869773864746094</v>
      </c>
      <c r="V6120">
        <v>93.016670227050795</v>
      </c>
      <c r="W6120">
        <v>0.93707150220871005</v>
      </c>
    </row>
    <row r="6121" spans="1:23">
      <c r="A6121" t="s">
        <v>63</v>
      </c>
      <c r="B6121" t="s">
        <v>70</v>
      </c>
      <c r="C6121" s="7" t="s">
        <v>57</v>
      </c>
      <c r="D6121" s="7">
        <v>41141</v>
      </c>
      <c r="E6121" t="s">
        <v>102</v>
      </c>
      <c r="F6121">
        <v>168.55638122558599</v>
      </c>
      <c r="G6121">
        <v>166.88265991210901</v>
      </c>
      <c r="H6121">
        <v>1.67372381687164</v>
      </c>
      <c r="I6121">
        <v>9.9297566339373606E-3</v>
      </c>
      <c r="J6121">
        <v>72.3984375</v>
      </c>
      <c r="K6121">
        <v>-1.32978487014771</v>
      </c>
      <c r="L6121">
        <v>0.44471243023872398</v>
      </c>
      <c r="M6121">
        <v>1.67372381687164</v>
      </c>
      <c r="N6121">
        <v>2.9027352333068799</v>
      </c>
      <c r="O6121">
        <v>4.6772327423095703</v>
      </c>
      <c r="P6121">
        <v>-2.1812379360199001</v>
      </c>
      <c r="Q6121">
        <v>5.52868556976318</v>
      </c>
      <c r="R6121">
        <v>1410</v>
      </c>
      <c r="S6121">
        <v>5.02590934766204</v>
      </c>
      <c r="T6121">
        <v>2.34365034103394</v>
      </c>
      <c r="U6121">
        <v>78.869773864746094</v>
      </c>
      <c r="V6121">
        <v>93.016670227050795</v>
      </c>
      <c r="W6121">
        <v>0.93414032459259</v>
      </c>
    </row>
    <row r="6122" spans="1:23">
      <c r="A6122" t="s">
        <v>63</v>
      </c>
      <c r="B6122" t="s">
        <v>70</v>
      </c>
      <c r="C6122" s="7" t="s">
        <v>57</v>
      </c>
      <c r="D6122" s="7">
        <v>41148</v>
      </c>
      <c r="E6122" t="s">
        <v>79</v>
      </c>
      <c r="F6122">
        <v>126.33708953857401</v>
      </c>
      <c r="G6122">
        <v>129.51484680175801</v>
      </c>
      <c r="H6122">
        <v>-3.1777637004852299</v>
      </c>
      <c r="I6122">
        <v>-2.5153055787086501E-2</v>
      </c>
      <c r="J6122">
        <v>66.063682556152301</v>
      </c>
      <c r="K6122">
        <v>-6.9661068916320801</v>
      </c>
      <c r="L6122">
        <v>-4.72792291641235</v>
      </c>
      <c r="M6122">
        <v>-3.1777637004852299</v>
      </c>
      <c r="N6122">
        <v>-1.6276044845581099</v>
      </c>
      <c r="O6122">
        <v>0.61057919263839699</v>
      </c>
      <c r="P6122">
        <v>-8.0400495529174805</v>
      </c>
      <c r="Q6122">
        <v>1.68452167510986</v>
      </c>
      <c r="R6122">
        <v>1410</v>
      </c>
      <c r="S6122">
        <v>7.8164142173900499</v>
      </c>
      <c r="T6122">
        <v>2.9560596942901598</v>
      </c>
      <c r="U6122">
        <v>76.105232238769503</v>
      </c>
      <c r="V6122">
        <v>93.013893127441406</v>
      </c>
      <c r="W6122">
        <v>0.92674982547759999</v>
      </c>
    </row>
    <row r="6123" spans="1:23">
      <c r="A6123" t="s">
        <v>63</v>
      </c>
      <c r="B6123" t="s">
        <v>70</v>
      </c>
      <c r="C6123" s="7" t="s">
        <v>57</v>
      </c>
      <c r="D6123" s="7">
        <v>41148</v>
      </c>
      <c r="E6123" t="s">
        <v>80</v>
      </c>
      <c r="F6123">
        <v>125.39736938476599</v>
      </c>
      <c r="G6123">
        <v>128.48017883300801</v>
      </c>
      <c r="H6123">
        <v>-3.0828070640564</v>
      </c>
      <c r="I6123">
        <v>-2.45843026787043E-2</v>
      </c>
      <c r="J6123">
        <v>65.128112792968807</v>
      </c>
      <c r="K6123">
        <v>-6.8428268432617196</v>
      </c>
      <c r="L6123">
        <v>-4.62137699127197</v>
      </c>
      <c r="M6123">
        <v>-3.0828070640564</v>
      </c>
      <c r="N6123">
        <v>-1.5442372560501101</v>
      </c>
      <c r="O6123">
        <v>0.67721307277679399</v>
      </c>
      <c r="P6123">
        <v>-7.9087405204772896</v>
      </c>
      <c r="Q6123">
        <v>1.7431265115737899</v>
      </c>
      <c r="R6123">
        <v>1410</v>
      </c>
      <c r="S6123">
        <v>7.67442895005843</v>
      </c>
      <c r="T6123">
        <v>2.93395924568176</v>
      </c>
      <c r="U6123">
        <v>76.105232238769503</v>
      </c>
      <c r="V6123">
        <v>93.013893127441406</v>
      </c>
      <c r="W6123">
        <v>0.92638629674911499</v>
      </c>
    </row>
    <row r="6124" spans="1:23">
      <c r="A6124" t="s">
        <v>63</v>
      </c>
      <c r="B6124" t="s">
        <v>70</v>
      </c>
      <c r="C6124" s="7" t="s">
        <v>57</v>
      </c>
      <c r="D6124" s="7">
        <v>41148</v>
      </c>
      <c r="E6124" t="s">
        <v>81</v>
      </c>
      <c r="F6124">
        <v>125.20590209960901</v>
      </c>
      <c r="G6124">
        <v>127.169563293457</v>
      </c>
      <c r="H6124">
        <v>-1.96366131305695</v>
      </c>
      <c r="I6124">
        <v>-1.5683455392718301E-2</v>
      </c>
      <c r="J6124">
        <v>64.171363830566406</v>
      </c>
      <c r="K6124">
        <v>-5.3628582954406703</v>
      </c>
      <c r="L6124">
        <v>-3.3545851707458501</v>
      </c>
      <c r="M6124">
        <v>-1.96366131305695</v>
      </c>
      <c r="N6124">
        <v>-0.57273739576339699</v>
      </c>
      <c r="O6124">
        <v>1.43553578853607</v>
      </c>
      <c r="P6124">
        <v>-6.3264832496643102</v>
      </c>
      <c r="Q6124">
        <v>2.3991608619689901</v>
      </c>
      <c r="R6124">
        <v>1410</v>
      </c>
      <c r="S6124">
        <v>6.3307696852401696</v>
      </c>
      <c r="T6124">
        <v>2.6524076461792001</v>
      </c>
      <c r="U6124">
        <v>76.105232238769503</v>
      </c>
      <c r="V6124">
        <v>93.013893127441406</v>
      </c>
      <c r="W6124">
        <v>0.92896473407745395</v>
      </c>
    </row>
    <row r="6125" spans="1:23">
      <c r="A6125" t="s">
        <v>63</v>
      </c>
      <c r="B6125" t="s">
        <v>70</v>
      </c>
      <c r="C6125" s="7" t="s">
        <v>57</v>
      </c>
      <c r="D6125" s="7">
        <v>41148</v>
      </c>
      <c r="E6125" t="s">
        <v>82</v>
      </c>
      <c r="F6125">
        <v>124.42096710205099</v>
      </c>
      <c r="G6125">
        <v>127.585243225098</v>
      </c>
      <c r="H6125">
        <v>-3.16427850723267</v>
      </c>
      <c r="I6125">
        <v>-2.54320371896029E-2</v>
      </c>
      <c r="J6125">
        <v>63.636081695556598</v>
      </c>
      <c r="K6125">
        <v>-6.2486424446106001</v>
      </c>
      <c r="L6125">
        <v>-4.4263749122619602</v>
      </c>
      <c r="M6125">
        <v>-3.16427850723267</v>
      </c>
      <c r="N6125">
        <v>-1.9021817445755</v>
      </c>
      <c r="O6125">
        <v>-7.9914532601833302E-2</v>
      </c>
      <c r="P6125">
        <v>-7.1230173110961896</v>
      </c>
      <c r="Q6125">
        <v>0.79445981979370095</v>
      </c>
      <c r="R6125">
        <v>1410</v>
      </c>
      <c r="S6125">
        <v>5.2590750564268101</v>
      </c>
      <c r="T6125">
        <v>2.4067420959472701</v>
      </c>
      <c r="U6125">
        <v>76.105232238769503</v>
      </c>
      <c r="V6125">
        <v>93.013893127441406</v>
      </c>
      <c r="W6125">
        <v>0.93416500091552701</v>
      </c>
    </row>
    <row r="6126" spans="1:23">
      <c r="A6126" t="s">
        <v>63</v>
      </c>
      <c r="B6126" t="s">
        <v>70</v>
      </c>
      <c r="C6126" s="7" t="s">
        <v>57</v>
      </c>
      <c r="D6126" s="7">
        <v>41148</v>
      </c>
      <c r="E6126" t="s">
        <v>83</v>
      </c>
      <c r="F6126">
        <v>135.03334045410199</v>
      </c>
      <c r="G6126">
        <v>135.18157958984401</v>
      </c>
      <c r="H6126">
        <v>-0.14824053645134</v>
      </c>
      <c r="I6126">
        <v>-1.0978069622069599E-3</v>
      </c>
      <c r="J6126">
        <v>63.190616607666001</v>
      </c>
      <c r="K6126">
        <v>-3.2407901287078902</v>
      </c>
      <c r="L6126">
        <v>-1.4136866331100499</v>
      </c>
      <c r="M6126">
        <v>-0.14824053645134</v>
      </c>
      <c r="N6126">
        <v>1.1172056198120099</v>
      </c>
      <c r="O6126">
        <v>2.9443089962005602</v>
      </c>
      <c r="P6126">
        <v>-4.1174850463867196</v>
      </c>
      <c r="Q6126">
        <v>3.8210036754608199</v>
      </c>
      <c r="R6126">
        <v>1410</v>
      </c>
      <c r="S6126">
        <v>5.3834269913098796</v>
      </c>
      <c r="T6126">
        <v>2.41312909126282</v>
      </c>
      <c r="U6126">
        <v>76.105232238769503</v>
      </c>
      <c r="V6126">
        <v>93.013893127441406</v>
      </c>
      <c r="W6126">
        <v>0.93164175748825095</v>
      </c>
    </row>
    <row r="6127" spans="1:23">
      <c r="A6127" t="s">
        <v>63</v>
      </c>
      <c r="B6127" t="s">
        <v>70</v>
      </c>
      <c r="C6127" s="7" t="s">
        <v>57</v>
      </c>
      <c r="D6127" s="7">
        <v>41148</v>
      </c>
      <c r="E6127" t="s">
        <v>84</v>
      </c>
      <c r="F6127">
        <v>156.747634887695</v>
      </c>
      <c r="G6127">
        <v>158.27215576171901</v>
      </c>
      <c r="H6127">
        <v>-1.52454054355621</v>
      </c>
      <c r="I6127">
        <v>-9.7260838374495506E-3</v>
      </c>
      <c r="J6127">
        <v>62.623062133789098</v>
      </c>
      <c r="K6127">
        <v>-4.74289894104004</v>
      </c>
      <c r="L6127">
        <v>-2.8414666652679399</v>
      </c>
      <c r="M6127">
        <v>-1.52454054355621</v>
      </c>
      <c r="N6127">
        <v>-0.20761440694332101</v>
      </c>
      <c r="O6127">
        <v>1.6938178539276101</v>
      </c>
      <c r="P6127">
        <v>-5.6552591323852504</v>
      </c>
      <c r="Q6127">
        <v>2.6061778068542498</v>
      </c>
      <c r="R6127">
        <v>1410</v>
      </c>
      <c r="S6127">
        <v>5.8114943155907204</v>
      </c>
      <c r="T6127">
        <v>2.5112984180450399</v>
      </c>
      <c r="U6127">
        <v>76.105232238769503</v>
      </c>
      <c r="V6127">
        <v>93.013893127441406</v>
      </c>
      <c r="W6127">
        <v>0.93099308013916005</v>
      </c>
    </row>
    <row r="6128" spans="1:23">
      <c r="A6128" t="s">
        <v>63</v>
      </c>
      <c r="B6128" t="s">
        <v>70</v>
      </c>
      <c r="C6128" s="7" t="s">
        <v>57</v>
      </c>
      <c r="D6128" s="7">
        <v>41148</v>
      </c>
      <c r="E6128" t="s">
        <v>85</v>
      </c>
      <c r="F6128">
        <v>182.69937133789099</v>
      </c>
      <c r="G6128">
        <v>184.52453613281301</v>
      </c>
      <c r="H6128">
        <v>-1.8251653909683201</v>
      </c>
      <c r="I6128">
        <v>-9.9899927154183405E-3</v>
      </c>
      <c r="J6128">
        <v>62.187103271484403</v>
      </c>
      <c r="K6128">
        <v>-5.0361652374267596</v>
      </c>
      <c r="L6128">
        <v>-3.1390805244445801</v>
      </c>
      <c r="M6128">
        <v>-1.8251653909683201</v>
      </c>
      <c r="N6128">
        <v>-0.51125025749206499</v>
      </c>
      <c r="O6128">
        <v>1.3858344554901101</v>
      </c>
      <c r="P6128">
        <v>-5.9464387893676802</v>
      </c>
      <c r="Q6128">
        <v>2.2961082458496098</v>
      </c>
      <c r="R6128">
        <v>1410</v>
      </c>
      <c r="S6128">
        <v>5.8616497044704401</v>
      </c>
      <c r="T6128">
        <v>2.5055563449859601</v>
      </c>
      <c r="U6128">
        <v>76.105232238769503</v>
      </c>
      <c r="V6128">
        <v>93.013893127441406</v>
      </c>
      <c r="W6128">
        <v>0.92715525627136197</v>
      </c>
    </row>
    <row r="6129" spans="1:23">
      <c r="A6129" t="s">
        <v>63</v>
      </c>
      <c r="B6129" t="s">
        <v>70</v>
      </c>
      <c r="C6129" s="7" t="s">
        <v>57</v>
      </c>
      <c r="D6129" s="7">
        <v>41148</v>
      </c>
      <c r="E6129" t="s">
        <v>86</v>
      </c>
      <c r="F6129">
        <v>204.10188293457</v>
      </c>
      <c r="G6129">
        <v>207.65887451171901</v>
      </c>
      <c r="H6129">
        <v>-3.5569992065429701</v>
      </c>
      <c r="I6129">
        <v>-1.74275673925877E-2</v>
      </c>
      <c r="J6129">
        <v>64.718185424804702</v>
      </c>
      <c r="K6129">
        <v>-6.5420384407043501</v>
      </c>
      <c r="L6129">
        <v>-4.7784533500671396</v>
      </c>
      <c r="M6129">
        <v>-3.5569992065429701</v>
      </c>
      <c r="N6129">
        <v>-2.3355455398559601</v>
      </c>
      <c r="O6129">
        <v>-0.57196027040481601</v>
      </c>
      <c r="P6129">
        <v>-7.3882555961608896</v>
      </c>
      <c r="Q6129">
        <v>0.27425682544708302</v>
      </c>
      <c r="R6129">
        <v>1410</v>
      </c>
      <c r="S6129">
        <v>5.1462045209560197</v>
      </c>
      <c r="T6129">
        <v>2.3292384147643999</v>
      </c>
      <c r="U6129">
        <v>76.105232238769503</v>
      </c>
      <c r="V6129">
        <v>93.013893127441406</v>
      </c>
      <c r="W6129">
        <v>0.92458933591842696</v>
      </c>
    </row>
    <row r="6130" spans="1:23">
      <c r="A6130" t="s">
        <v>63</v>
      </c>
      <c r="B6130" t="s">
        <v>70</v>
      </c>
      <c r="C6130" s="7" t="s">
        <v>57</v>
      </c>
      <c r="D6130" s="7">
        <v>41148</v>
      </c>
      <c r="E6130" t="s">
        <v>87</v>
      </c>
      <c r="F6130">
        <v>223.43696594238301</v>
      </c>
      <c r="G6130">
        <v>224.93827819824199</v>
      </c>
      <c r="H6130">
        <v>-1.5013169050216699</v>
      </c>
      <c r="I6130">
        <v>-6.71919714659452E-3</v>
      </c>
      <c r="J6130">
        <v>69.381065368652301</v>
      </c>
      <c r="K6130">
        <v>-4.6919875144958496</v>
      </c>
      <c r="L6130">
        <v>-2.80691361427307</v>
      </c>
      <c r="M6130">
        <v>-1.5013169050216699</v>
      </c>
      <c r="N6130">
        <v>-0.195720449090004</v>
      </c>
      <c r="O6130">
        <v>1.68935358524323</v>
      </c>
      <c r="P6130">
        <v>-5.5964984893798801</v>
      </c>
      <c r="Q6130">
        <v>2.5938642024993901</v>
      </c>
      <c r="R6130">
        <v>1410</v>
      </c>
      <c r="S6130">
        <v>5.9314645753074702</v>
      </c>
      <c r="T6130">
        <v>2.4896934032440199</v>
      </c>
      <c r="U6130">
        <v>76.105232238769503</v>
      </c>
      <c r="V6130">
        <v>93.013893127441406</v>
      </c>
      <c r="W6130">
        <v>0.91615039110183705</v>
      </c>
    </row>
    <row r="6131" spans="1:23">
      <c r="A6131" t="s">
        <v>63</v>
      </c>
      <c r="B6131" t="s">
        <v>70</v>
      </c>
      <c r="C6131" s="7" t="s">
        <v>57</v>
      </c>
      <c r="D6131" s="7">
        <v>41148</v>
      </c>
      <c r="E6131" t="s">
        <v>88</v>
      </c>
      <c r="F6131">
        <v>235.25193786621099</v>
      </c>
      <c r="G6131">
        <v>236.772048950195</v>
      </c>
      <c r="H6131">
        <v>-1.5201276540756199</v>
      </c>
      <c r="I6131">
        <v>-6.4617008902132502E-3</v>
      </c>
      <c r="J6131">
        <v>74.733100891113295</v>
      </c>
      <c r="K6131">
        <v>-4.6890940666198704</v>
      </c>
      <c r="L6131">
        <v>-2.8168427944183398</v>
      </c>
      <c r="M6131">
        <v>-1.5201276540756199</v>
      </c>
      <c r="N6131">
        <v>-0.223412364721298</v>
      </c>
      <c r="O6131">
        <v>1.6488385200500499</v>
      </c>
      <c r="P6131">
        <v>-5.5874514579772896</v>
      </c>
      <c r="Q6131">
        <v>2.5471963882446298</v>
      </c>
      <c r="R6131">
        <v>1410</v>
      </c>
      <c r="S6131">
        <v>5.87867688138323</v>
      </c>
      <c r="T6131">
        <v>2.47275733947754</v>
      </c>
      <c r="U6131">
        <v>76.105232238769503</v>
      </c>
      <c r="V6131">
        <v>93.013893127441406</v>
      </c>
      <c r="W6131">
        <v>0.91965138912200906</v>
      </c>
    </row>
    <row r="6132" spans="1:23">
      <c r="A6132" t="s">
        <v>63</v>
      </c>
      <c r="B6132" t="s">
        <v>70</v>
      </c>
      <c r="C6132" s="7" t="s">
        <v>57</v>
      </c>
      <c r="D6132" s="7">
        <v>41148</v>
      </c>
      <c r="E6132" t="s">
        <v>89</v>
      </c>
      <c r="F6132">
        <v>246.90768432617199</v>
      </c>
      <c r="G6132">
        <v>248.74876403808599</v>
      </c>
      <c r="H6132">
        <v>-1.84107005596161</v>
      </c>
      <c r="I6132">
        <v>-7.4565112590789804E-3</v>
      </c>
      <c r="J6132">
        <v>80.351623535156307</v>
      </c>
      <c r="K6132">
        <v>-5.1654644012451199</v>
      </c>
      <c r="L6132">
        <v>-3.2013850212097199</v>
      </c>
      <c r="M6132">
        <v>-1.84107005596161</v>
      </c>
      <c r="N6132">
        <v>-0.48075494170188898</v>
      </c>
      <c r="O6132">
        <v>1.4833240509033201</v>
      </c>
      <c r="P6132">
        <v>-6.1078839302062997</v>
      </c>
      <c r="Q6132">
        <v>2.4257435798645002</v>
      </c>
      <c r="R6132">
        <v>1410</v>
      </c>
      <c r="S6132">
        <v>6.4931435986039796</v>
      </c>
      <c r="T6132">
        <v>2.5940384864807098</v>
      </c>
      <c r="U6132">
        <v>76.105232238769503</v>
      </c>
      <c r="V6132">
        <v>93.013893127441406</v>
      </c>
      <c r="W6132">
        <v>0.91868472099304199</v>
      </c>
    </row>
    <row r="6133" spans="1:23">
      <c r="A6133" t="s">
        <v>63</v>
      </c>
      <c r="B6133" t="s">
        <v>70</v>
      </c>
      <c r="C6133" s="7" t="s">
        <v>57</v>
      </c>
      <c r="D6133" s="7">
        <v>41148</v>
      </c>
      <c r="E6133" t="s">
        <v>90</v>
      </c>
      <c r="F6133">
        <v>250.21333312988301</v>
      </c>
      <c r="G6133">
        <v>251.35775756835901</v>
      </c>
      <c r="H6133">
        <v>-1.14443182945251</v>
      </c>
      <c r="I6133">
        <v>-4.5738243497908098E-3</v>
      </c>
      <c r="J6133">
        <v>84.240051269531307</v>
      </c>
      <c r="K6133">
        <v>-4.5065174102783203</v>
      </c>
      <c r="L6133">
        <v>-2.52016997337341</v>
      </c>
      <c r="M6133">
        <v>-1.14443182945251</v>
      </c>
      <c r="N6133">
        <v>0.23130641877651201</v>
      </c>
      <c r="O6133">
        <v>2.2176537513732901</v>
      </c>
      <c r="P6133">
        <v>-5.4596219062805202</v>
      </c>
      <c r="Q6133">
        <v>3.17075848579407</v>
      </c>
      <c r="R6133">
        <v>1410</v>
      </c>
      <c r="S6133">
        <v>6.7597773058403696</v>
      </c>
      <c r="T6133">
        <v>2.6234493255615199</v>
      </c>
      <c r="U6133">
        <v>76.105232238769503</v>
      </c>
      <c r="V6133">
        <v>93.013893127441406</v>
      </c>
      <c r="W6133">
        <v>0.91686266660690297</v>
      </c>
    </row>
    <row r="6134" spans="1:23">
      <c r="A6134" t="s">
        <v>63</v>
      </c>
      <c r="B6134" t="s">
        <v>70</v>
      </c>
      <c r="C6134" s="7" t="s">
        <v>57</v>
      </c>
      <c r="D6134" s="7">
        <v>41148</v>
      </c>
      <c r="E6134" t="s">
        <v>91</v>
      </c>
      <c r="F6134">
        <v>246.20814514160199</v>
      </c>
      <c r="G6134">
        <v>247.96157836914099</v>
      </c>
      <c r="H6134">
        <v>-1.7534294128418</v>
      </c>
      <c r="I6134">
        <v>-7.1217361837625504E-3</v>
      </c>
      <c r="J6134">
        <v>86.869590759277301</v>
      </c>
      <c r="K6134">
        <v>-4.8097205162048304</v>
      </c>
      <c r="L6134">
        <v>-3.00403881072998</v>
      </c>
      <c r="M6134">
        <v>-1.7534294128418</v>
      </c>
      <c r="N6134">
        <v>-0.50281983613967896</v>
      </c>
      <c r="O6134">
        <v>1.30286180973053</v>
      </c>
      <c r="P6134">
        <v>-5.6761364936828604</v>
      </c>
      <c r="Q6134">
        <v>2.1692779064178498</v>
      </c>
      <c r="R6134">
        <v>1410</v>
      </c>
      <c r="S6134">
        <v>5.6612273191452704</v>
      </c>
      <c r="T6134">
        <v>2.38483667373657</v>
      </c>
      <c r="U6134">
        <v>76.105232238769503</v>
      </c>
      <c r="V6134">
        <v>93.013893127441406</v>
      </c>
      <c r="W6134">
        <v>0.91953510046005205</v>
      </c>
    </row>
    <row r="6135" spans="1:23">
      <c r="A6135" t="s">
        <v>63</v>
      </c>
      <c r="B6135" t="s">
        <v>70</v>
      </c>
      <c r="C6135" s="7" t="s">
        <v>57</v>
      </c>
      <c r="D6135" s="7">
        <v>41148</v>
      </c>
      <c r="E6135" t="s">
        <v>92</v>
      </c>
      <c r="F6135">
        <v>248.59541320800801</v>
      </c>
      <c r="G6135">
        <v>249.01895141601599</v>
      </c>
      <c r="H6135">
        <v>-0.42353236675262501</v>
      </c>
      <c r="I6135">
        <v>-1.7037015641108201E-3</v>
      </c>
      <c r="J6135">
        <v>88.549781799316406</v>
      </c>
      <c r="K6135">
        <v>-3.5273866653442401</v>
      </c>
      <c r="L6135">
        <v>-1.69360435009003</v>
      </c>
      <c r="M6135">
        <v>-0.42353236675262501</v>
      </c>
      <c r="N6135">
        <v>0.84653961658477805</v>
      </c>
      <c r="O6135">
        <v>2.6803219318389901</v>
      </c>
      <c r="P6135">
        <v>-4.4072856903076199</v>
      </c>
      <c r="Q6135">
        <v>3.5602214336395299</v>
      </c>
      <c r="R6135">
        <v>1410</v>
      </c>
      <c r="S6135">
        <v>5.8836181859948304</v>
      </c>
      <c r="T6135">
        <v>2.4219503402710001</v>
      </c>
      <c r="U6135">
        <v>76.105232238769503</v>
      </c>
      <c r="V6135">
        <v>93.013893127441406</v>
      </c>
      <c r="W6135">
        <v>0.91739821434020996</v>
      </c>
    </row>
    <row r="6136" spans="1:23">
      <c r="A6136" t="s">
        <v>63</v>
      </c>
      <c r="B6136" t="s">
        <v>70</v>
      </c>
      <c r="C6136" s="7" t="s">
        <v>57</v>
      </c>
      <c r="D6136" s="7">
        <v>41148</v>
      </c>
      <c r="E6136" t="s">
        <v>93</v>
      </c>
      <c r="F6136">
        <v>242.841720581055</v>
      </c>
      <c r="G6136">
        <v>233.08952331543</v>
      </c>
      <c r="H6136">
        <v>9.7521896362304705</v>
      </c>
      <c r="I6136">
        <v>4.01586256921291E-2</v>
      </c>
      <c r="J6136">
        <v>89.369102478027301</v>
      </c>
      <c r="K6136">
        <v>6.5203657150268599</v>
      </c>
      <c r="L6136">
        <v>8.4297533035278303</v>
      </c>
      <c r="M6136">
        <v>9.7521896362304705</v>
      </c>
      <c r="N6136">
        <v>11.0746259689331</v>
      </c>
      <c r="O6136">
        <v>12.984012603759799</v>
      </c>
      <c r="P6136">
        <v>5.6041889190673801</v>
      </c>
      <c r="Q6136">
        <v>13.900190353393601</v>
      </c>
      <c r="R6136">
        <v>1410</v>
      </c>
      <c r="S6136">
        <v>6.5636327030952399</v>
      </c>
      <c r="T6136">
        <v>2.5218052864074698</v>
      </c>
      <c r="U6136">
        <v>76.105232238769503</v>
      </c>
      <c r="V6136">
        <v>93.013893127441406</v>
      </c>
      <c r="W6136">
        <v>0.91307944059371904</v>
      </c>
    </row>
    <row r="6137" spans="1:23">
      <c r="A6137" t="s">
        <v>63</v>
      </c>
      <c r="B6137" t="s">
        <v>70</v>
      </c>
      <c r="C6137" s="7" t="s">
        <v>57</v>
      </c>
      <c r="D6137" s="7">
        <v>41148</v>
      </c>
      <c r="E6137" t="s">
        <v>94</v>
      </c>
      <c r="F6137">
        <v>229.90432739257801</v>
      </c>
      <c r="G6137">
        <v>217.66520690918</v>
      </c>
      <c r="H6137">
        <v>12.2391147613525</v>
      </c>
      <c r="I6137">
        <v>5.32356835901737E-2</v>
      </c>
      <c r="J6137">
        <v>89.752449035644503</v>
      </c>
      <c r="K6137">
        <v>9.1653537750244105</v>
      </c>
      <c r="L6137">
        <v>10.981356620788601</v>
      </c>
      <c r="M6137">
        <v>12.2391147613525</v>
      </c>
      <c r="N6137">
        <v>13.4968719482422</v>
      </c>
      <c r="O6137">
        <v>15.3128747940063</v>
      </c>
      <c r="P6137">
        <v>8.2939853668212908</v>
      </c>
      <c r="Q6137">
        <v>16.1842441558838</v>
      </c>
      <c r="R6137">
        <v>1410</v>
      </c>
      <c r="S6137">
        <v>5.9742810053789404</v>
      </c>
      <c r="T6137">
        <v>2.3984682559967001</v>
      </c>
      <c r="U6137">
        <v>76.105232238769503</v>
      </c>
      <c r="V6137">
        <v>93.013893127441406</v>
      </c>
      <c r="W6137">
        <v>0.92074161767959595</v>
      </c>
    </row>
    <row r="6138" spans="1:23">
      <c r="A6138" t="s">
        <v>63</v>
      </c>
      <c r="B6138" t="s">
        <v>70</v>
      </c>
      <c r="C6138" s="7" t="s">
        <v>57</v>
      </c>
      <c r="D6138" s="7">
        <v>41148</v>
      </c>
      <c r="E6138" t="s">
        <v>95</v>
      </c>
      <c r="F6138">
        <v>211.99076843261699</v>
      </c>
      <c r="G6138">
        <v>200.908767700195</v>
      </c>
      <c r="H6138">
        <v>11.0819902420044</v>
      </c>
      <c r="I6138">
        <v>5.2275814116001101E-2</v>
      </c>
      <c r="J6138">
        <v>88.5201416015625</v>
      </c>
      <c r="K6138">
        <v>8.1205596923828107</v>
      </c>
      <c r="L6138">
        <v>9.8701963424682599</v>
      </c>
      <c r="M6138">
        <v>11.0819902420044</v>
      </c>
      <c r="N6138">
        <v>12.2937831878662</v>
      </c>
      <c r="O6138">
        <v>14.043419837951699</v>
      </c>
      <c r="P6138">
        <v>7.2810363769531303</v>
      </c>
      <c r="Q6138">
        <v>14.8829441070557</v>
      </c>
      <c r="R6138">
        <v>1410</v>
      </c>
      <c r="S6138">
        <v>5.5673677807627699</v>
      </c>
      <c r="T6138">
        <v>2.3108158111572301</v>
      </c>
      <c r="U6138">
        <v>76.105232238769503</v>
      </c>
      <c r="V6138">
        <v>93.013893127441406</v>
      </c>
      <c r="W6138">
        <v>0.92500871419906605</v>
      </c>
    </row>
    <row r="6139" spans="1:23">
      <c r="A6139" t="s">
        <v>63</v>
      </c>
      <c r="B6139" t="s">
        <v>70</v>
      </c>
      <c r="C6139" s="7" t="s">
        <v>57</v>
      </c>
      <c r="D6139" s="7">
        <v>41148</v>
      </c>
      <c r="E6139" t="s">
        <v>96</v>
      </c>
      <c r="F6139">
        <v>197.44854736328099</v>
      </c>
      <c r="G6139">
        <v>185.62257385253901</v>
      </c>
      <c r="H6139">
        <v>11.825963973999</v>
      </c>
      <c r="I6139">
        <v>5.9893902391195297E-2</v>
      </c>
      <c r="J6139">
        <v>86.818840026855497</v>
      </c>
      <c r="K6139">
        <v>9.1378116607665998</v>
      </c>
      <c r="L6139">
        <v>10.725994110107401</v>
      </c>
      <c r="M6139">
        <v>11.825963973999</v>
      </c>
      <c r="N6139">
        <v>12.925934791564901</v>
      </c>
      <c r="O6139">
        <v>14.514116287231399</v>
      </c>
      <c r="P6139">
        <v>8.3757581710815394</v>
      </c>
      <c r="Q6139">
        <v>15.276170730590801</v>
      </c>
      <c r="R6139">
        <v>1410</v>
      </c>
      <c r="S6139">
        <v>4.5918659441944998</v>
      </c>
      <c r="T6139">
        <v>2.0975763797760001</v>
      </c>
      <c r="U6139">
        <v>76.105232238769503</v>
      </c>
      <c r="V6139">
        <v>93.013893127441406</v>
      </c>
      <c r="W6139">
        <v>0.92787241935730003</v>
      </c>
    </row>
    <row r="6140" spans="1:23">
      <c r="A6140" t="s">
        <v>63</v>
      </c>
      <c r="B6140" t="s">
        <v>70</v>
      </c>
      <c r="C6140" s="7" t="s">
        <v>57</v>
      </c>
      <c r="D6140" s="7">
        <v>41148</v>
      </c>
      <c r="E6140" t="s">
        <v>97</v>
      </c>
      <c r="F6140">
        <v>189.55342102050801</v>
      </c>
      <c r="G6140">
        <v>185.60932922363301</v>
      </c>
      <c r="H6140">
        <v>3.9440822601318399</v>
      </c>
      <c r="I6140">
        <v>2.0807234570384001E-2</v>
      </c>
      <c r="J6140">
        <v>83.971687316894503</v>
      </c>
      <c r="K6140">
        <v>0.84226405620574996</v>
      </c>
      <c r="L6140">
        <v>2.67484331130981</v>
      </c>
      <c r="M6140">
        <v>3.9440822601318399</v>
      </c>
      <c r="N6140">
        <v>5.2133212089538601</v>
      </c>
      <c r="O6140">
        <v>7.0459008216857901</v>
      </c>
      <c r="P6140">
        <v>-3.7058345973491703E-2</v>
      </c>
      <c r="Q6140">
        <v>7.9252228736877397</v>
      </c>
      <c r="R6140">
        <v>1410</v>
      </c>
      <c r="S6140">
        <v>5.7694648351254001</v>
      </c>
      <c r="T6140">
        <v>2.4203617572784402</v>
      </c>
      <c r="U6140">
        <v>76.105232238769503</v>
      </c>
      <c r="V6140">
        <v>93.013893127441406</v>
      </c>
      <c r="W6140">
        <v>0.92232376337051403</v>
      </c>
    </row>
    <row r="6141" spans="1:23">
      <c r="A6141" t="s">
        <v>63</v>
      </c>
      <c r="B6141" t="s">
        <v>70</v>
      </c>
      <c r="C6141" s="7" t="s">
        <v>57</v>
      </c>
      <c r="D6141" s="7">
        <v>41148</v>
      </c>
      <c r="E6141" t="s">
        <v>98</v>
      </c>
      <c r="F6141">
        <v>189.469650268555</v>
      </c>
      <c r="G6141">
        <v>188.59947204589801</v>
      </c>
      <c r="H6141">
        <v>0.87018501758575395</v>
      </c>
      <c r="I6141">
        <v>4.5927409082651104E-3</v>
      </c>
      <c r="J6141">
        <v>79.773857116699205</v>
      </c>
      <c r="K6141">
        <v>-2.4414532184600799</v>
      </c>
      <c r="L6141">
        <v>-0.484910488128662</v>
      </c>
      <c r="M6141">
        <v>0.87018501758575395</v>
      </c>
      <c r="N6141">
        <v>2.22528052330017</v>
      </c>
      <c r="O6141">
        <v>4.18182325363159</v>
      </c>
      <c r="P6141">
        <v>-3.3802564144134499</v>
      </c>
      <c r="Q6141">
        <v>5.12062644958496</v>
      </c>
      <c r="R6141">
        <v>1410</v>
      </c>
      <c r="S6141">
        <v>6.3236942153632798</v>
      </c>
      <c r="T6141">
        <v>2.58408498764038</v>
      </c>
      <c r="U6141">
        <v>76.105232238769503</v>
      </c>
      <c r="V6141">
        <v>93.013893127441406</v>
      </c>
      <c r="W6141">
        <v>0.92085468769073497</v>
      </c>
    </row>
    <row r="6142" spans="1:23">
      <c r="A6142" t="s">
        <v>63</v>
      </c>
      <c r="B6142" t="s">
        <v>70</v>
      </c>
      <c r="C6142" s="7" t="s">
        <v>57</v>
      </c>
      <c r="D6142" s="7">
        <v>41148</v>
      </c>
      <c r="E6142" t="s">
        <v>99</v>
      </c>
      <c r="F6142">
        <v>189.31169128418</v>
      </c>
      <c r="G6142">
        <v>187.51809692382801</v>
      </c>
      <c r="H6142">
        <v>1.7935944795608501</v>
      </c>
      <c r="I6142">
        <v>9.4742933288216608E-3</v>
      </c>
      <c r="J6142">
        <v>77.044830322265597</v>
      </c>
      <c r="K6142">
        <v>-1.39463579654694</v>
      </c>
      <c r="L6142">
        <v>0.48899653553962702</v>
      </c>
      <c r="M6142">
        <v>1.7935944795608501</v>
      </c>
      <c r="N6142">
        <v>3.0981924533843999</v>
      </c>
      <c r="O6142">
        <v>4.9818243980407697</v>
      </c>
      <c r="P6142">
        <v>-2.2984545230865501</v>
      </c>
      <c r="Q6142">
        <v>5.8856434822082502</v>
      </c>
      <c r="R6142">
        <v>1410</v>
      </c>
      <c r="S6142">
        <v>5.7530904036695496</v>
      </c>
      <c r="T6142">
        <v>2.4877891540527299</v>
      </c>
      <c r="U6142">
        <v>76.105232238769503</v>
      </c>
      <c r="V6142">
        <v>93.013893127441406</v>
      </c>
      <c r="W6142">
        <v>0.926929771900177</v>
      </c>
    </row>
    <row r="6143" spans="1:23">
      <c r="A6143" t="s">
        <v>63</v>
      </c>
      <c r="B6143" t="s">
        <v>70</v>
      </c>
      <c r="C6143" s="7" t="s">
        <v>57</v>
      </c>
      <c r="D6143" s="7">
        <v>41148</v>
      </c>
      <c r="E6143" t="s">
        <v>100</v>
      </c>
      <c r="F6143">
        <v>179.19187927246099</v>
      </c>
      <c r="G6143">
        <v>179.7109375</v>
      </c>
      <c r="H6143">
        <v>-0.51906102895736705</v>
      </c>
      <c r="I6143">
        <v>-2.8966772370040399E-3</v>
      </c>
      <c r="J6143">
        <v>75.194122314453097</v>
      </c>
      <c r="K6143">
        <v>-3.4045555591583301</v>
      </c>
      <c r="L6143">
        <v>-1.6997820138931301</v>
      </c>
      <c r="M6143">
        <v>-0.51906102895736705</v>
      </c>
      <c r="N6143">
        <v>0.661660015583038</v>
      </c>
      <c r="O6143">
        <v>2.36643362045288</v>
      </c>
      <c r="P6143">
        <v>-4.2225532531738299</v>
      </c>
      <c r="Q6143">
        <v>3.1844313144683798</v>
      </c>
      <c r="R6143">
        <v>1410</v>
      </c>
      <c r="S6143">
        <v>4.6638376304599696</v>
      </c>
      <c r="T6143">
        <v>2.2515635490417498</v>
      </c>
      <c r="U6143">
        <v>76.105232238769503</v>
      </c>
      <c r="V6143">
        <v>93.013893127441406</v>
      </c>
      <c r="W6143">
        <v>0.934689700603485</v>
      </c>
    </row>
    <row r="6144" spans="1:23">
      <c r="A6144" t="s">
        <v>63</v>
      </c>
      <c r="B6144" t="s">
        <v>70</v>
      </c>
      <c r="C6144" s="7" t="s">
        <v>57</v>
      </c>
      <c r="D6144" s="7">
        <v>41148</v>
      </c>
      <c r="E6144" t="s">
        <v>101</v>
      </c>
      <c r="F6144">
        <v>167.92359924316401</v>
      </c>
      <c r="G6144">
        <v>168.73066711425801</v>
      </c>
      <c r="H6144">
        <v>-0.80707579851150502</v>
      </c>
      <c r="I6144">
        <v>-4.8062084242701496E-3</v>
      </c>
      <c r="J6144">
        <v>73.687599182128906</v>
      </c>
      <c r="K6144">
        <v>-3.5533871650695801</v>
      </c>
      <c r="L6144">
        <v>-1.9308441877365099</v>
      </c>
      <c r="M6144">
        <v>-0.80707579851150502</v>
      </c>
      <c r="N6144">
        <v>0.31669262051582298</v>
      </c>
      <c r="O6144">
        <v>1.93923580646515</v>
      </c>
      <c r="P6144">
        <v>-4.3319282531738299</v>
      </c>
      <c r="Q6144">
        <v>2.7177767753601101</v>
      </c>
      <c r="R6144">
        <v>1410</v>
      </c>
      <c r="S6144">
        <v>4.21152397220047</v>
      </c>
      <c r="T6144">
        <v>2.1429581642150901</v>
      </c>
      <c r="U6144">
        <v>76.105232238769503</v>
      </c>
      <c r="V6144">
        <v>93.013893127441406</v>
      </c>
      <c r="W6144">
        <v>0.93707150220871005</v>
      </c>
    </row>
    <row r="6145" spans="1:23">
      <c r="A6145" t="s">
        <v>63</v>
      </c>
      <c r="B6145" t="s">
        <v>70</v>
      </c>
      <c r="C6145" s="7" t="s">
        <v>57</v>
      </c>
      <c r="D6145" s="7">
        <v>41148</v>
      </c>
      <c r="E6145" t="s">
        <v>102</v>
      </c>
      <c r="F6145">
        <v>162.35087585449199</v>
      </c>
      <c r="G6145">
        <v>162.44593811035199</v>
      </c>
      <c r="H6145">
        <v>-9.50594171881676E-2</v>
      </c>
      <c r="I6145">
        <v>-5.8551836991682605E-4</v>
      </c>
      <c r="J6145">
        <v>72.170936584472699</v>
      </c>
      <c r="K6145">
        <v>-2.9299576282501198</v>
      </c>
      <c r="L6145">
        <v>-1.2550767660141</v>
      </c>
      <c r="M6145">
        <v>-9.50594171881676E-2</v>
      </c>
      <c r="N6145">
        <v>1.06495797634125</v>
      </c>
      <c r="O6145">
        <v>2.7398388385772701</v>
      </c>
      <c r="P6145">
        <v>-3.7336118221282999</v>
      </c>
      <c r="Q6145">
        <v>3.5434930324554399</v>
      </c>
      <c r="R6145">
        <v>1410</v>
      </c>
      <c r="S6145">
        <v>4.4011205467020904</v>
      </c>
      <c r="T6145">
        <v>2.2120828628539999</v>
      </c>
      <c r="U6145">
        <v>76.105232238769503</v>
      </c>
      <c r="V6145">
        <v>93.013893127441406</v>
      </c>
      <c r="W6145">
        <v>0.93414032459259</v>
      </c>
    </row>
    <row r="6146" spans="1:23">
      <c r="A6146" t="s">
        <v>63</v>
      </c>
      <c r="B6146" t="s">
        <v>70</v>
      </c>
      <c r="C6146" s="7" t="s">
        <v>57</v>
      </c>
      <c r="D6146" s="7">
        <v>41150</v>
      </c>
      <c r="E6146" t="s">
        <v>79</v>
      </c>
      <c r="F6146">
        <v>163.40939331054699</v>
      </c>
      <c r="G6146">
        <v>160.33226013183599</v>
      </c>
      <c r="H6146">
        <v>3.0771331787109402</v>
      </c>
      <c r="I6146">
        <v>1.8830822780728299E-2</v>
      </c>
      <c r="J6146">
        <v>76.9913330078125</v>
      </c>
      <c r="K6146">
        <v>0.30682203173637401</v>
      </c>
      <c r="L6146">
        <v>1.9435442686080899</v>
      </c>
      <c r="M6146">
        <v>3.0771331787109402</v>
      </c>
      <c r="N6146">
        <v>4.2107219696044904</v>
      </c>
      <c r="O6146">
        <v>5.8474445343017596</v>
      </c>
      <c r="P6146">
        <v>-0.47852271795272799</v>
      </c>
      <c r="Q6146">
        <v>6.6327891349792498</v>
      </c>
      <c r="R6146">
        <v>1414</v>
      </c>
      <c r="S6146">
        <v>4.2456755183636101</v>
      </c>
      <c r="T6146">
        <v>2.1616852283477801</v>
      </c>
      <c r="U6146">
        <v>80.356430053710895</v>
      </c>
      <c r="V6146">
        <v>94.003219604492202</v>
      </c>
      <c r="W6146">
        <v>0.92674982547759999</v>
      </c>
    </row>
    <row r="6147" spans="1:23">
      <c r="A6147" t="s">
        <v>63</v>
      </c>
      <c r="B6147" t="s">
        <v>70</v>
      </c>
      <c r="C6147" s="7" t="s">
        <v>57</v>
      </c>
      <c r="D6147" s="7">
        <v>41150</v>
      </c>
      <c r="E6147" t="s">
        <v>80</v>
      </c>
      <c r="F6147">
        <v>158.06390380859401</v>
      </c>
      <c r="G6147">
        <v>155.92041015625</v>
      </c>
      <c r="H6147">
        <v>2.14349365234375</v>
      </c>
      <c r="I6147">
        <v>1.35609311982989E-2</v>
      </c>
      <c r="J6147">
        <v>76.040786743164105</v>
      </c>
      <c r="K6147">
        <v>-0.55168902873992898</v>
      </c>
      <c r="L6147">
        <v>1.0406467914581301</v>
      </c>
      <c r="M6147">
        <v>2.14349365234375</v>
      </c>
      <c r="N6147">
        <v>3.2463405132293701</v>
      </c>
      <c r="O6147">
        <v>4.8386764526367196</v>
      </c>
      <c r="P6147">
        <v>-1.31573593616486</v>
      </c>
      <c r="Q6147">
        <v>5.60272312164307</v>
      </c>
      <c r="R6147">
        <v>1414</v>
      </c>
      <c r="S6147">
        <v>4.0078762420602096</v>
      </c>
      <c r="T6147">
        <v>2.1030621528625502</v>
      </c>
      <c r="U6147">
        <v>80.356430053710895</v>
      </c>
      <c r="V6147">
        <v>94.003219604492202</v>
      </c>
      <c r="W6147">
        <v>0.92638629674911499</v>
      </c>
    </row>
    <row r="6148" spans="1:23">
      <c r="A6148" t="s">
        <v>63</v>
      </c>
      <c r="B6148" t="s">
        <v>70</v>
      </c>
      <c r="C6148" s="7" t="s">
        <v>57</v>
      </c>
      <c r="D6148" s="7">
        <v>41150</v>
      </c>
      <c r="E6148" t="s">
        <v>81</v>
      </c>
      <c r="F6148">
        <v>151.70671081543</v>
      </c>
      <c r="G6148">
        <v>150.43420410156301</v>
      </c>
      <c r="H6148">
        <v>1.2725186347961399</v>
      </c>
      <c r="I6148">
        <v>8.3880182355642301E-3</v>
      </c>
      <c r="J6148">
        <v>74.511489868164105</v>
      </c>
      <c r="K6148">
        <v>-1.30130231380463</v>
      </c>
      <c r="L6148">
        <v>0.219331979751587</v>
      </c>
      <c r="M6148">
        <v>1.2725186347961399</v>
      </c>
      <c r="N6148">
        <v>2.3257052898407</v>
      </c>
      <c r="O6148">
        <v>3.8463397026061998</v>
      </c>
      <c r="P6148">
        <v>-2.03094482421875</v>
      </c>
      <c r="Q6148">
        <v>4.5759820938110396</v>
      </c>
      <c r="R6148">
        <v>1414</v>
      </c>
      <c r="S6148">
        <v>3.67699019610808</v>
      </c>
      <c r="T6148">
        <v>2.0083632469177202</v>
      </c>
      <c r="U6148">
        <v>80.356430053710895</v>
      </c>
      <c r="V6148">
        <v>94.003219604492202</v>
      </c>
      <c r="W6148">
        <v>0.92896473407745395</v>
      </c>
    </row>
    <row r="6149" spans="1:23">
      <c r="A6149" t="s">
        <v>63</v>
      </c>
      <c r="B6149" t="s">
        <v>70</v>
      </c>
      <c r="C6149" s="7" t="s">
        <v>57</v>
      </c>
      <c r="D6149" s="7">
        <v>41150</v>
      </c>
      <c r="E6149" t="s">
        <v>82</v>
      </c>
      <c r="F6149">
        <v>150.02149963378901</v>
      </c>
      <c r="G6149">
        <v>147.69007873535199</v>
      </c>
      <c r="H6149">
        <v>2.33143830299377</v>
      </c>
      <c r="I6149">
        <v>1.55406938865781E-2</v>
      </c>
      <c r="J6149">
        <v>73.745895385742202</v>
      </c>
      <c r="K6149">
        <v>-0.20360480248928101</v>
      </c>
      <c r="L6149">
        <v>1.2941191196441699</v>
      </c>
      <c r="M6149">
        <v>2.33143830299377</v>
      </c>
      <c r="N6149">
        <v>3.3687572479247998</v>
      </c>
      <c r="O6149">
        <v>4.8664813041687003</v>
      </c>
      <c r="P6149">
        <v>-0.92225432395935103</v>
      </c>
      <c r="Q6149">
        <v>5.5851306915283203</v>
      </c>
      <c r="R6149">
        <v>1414</v>
      </c>
      <c r="S6149">
        <v>3.61486648872045</v>
      </c>
      <c r="T6149">
        <v>1.97810459136963</v>
      </c>
      <c r="U6149">
        <v>80.356430053710895</v>
      </c>
      <c r="V6149">
        <v>94.003219604492202</v>
      </c>
      <c r="W6149">
        <v>0.93416500091552701</v>
      </c>
    </row>
    <row r="6150" spans="1:23">
      <c r="A6150" t="s">
        <v>63</v>
      </c>
      <c r="B6150" t="s">
        <v>70</v>
      </c>
      <c r="C6150" s="7" t="s">
        <v>57</v>
      </c>
      <c r="D6150" s="7">
        <v>41150</v>
      </c>
      <c r="E6150" t="s">
        <v>83</v>
      </c>
      <c r="F6150">
        <v>156.39926147460901</v>
      </c>
      <c r="G6150">
        <v>154.83882141113301</v>
      </c>
      <c r="H6150">
        <v>1.5604419708252</v>
      </c>
      <c r="I6150">
        <v>9.9772978574037604E-3</v>
      </c>
      <c r="J6150">
        <v>72.608558654785199</v>
      </c>
      <c r="K6150">
        <v>-0.91376227140426602</v>
      </c>
      <c r="L6150">
        <v>0.54801768064498901</v>
      </c>
      <c r="M6150">
        <v>1.5604419708252</v>
      </c>
      <c r="N6150">
        <v>2.5728662014007599</v>
      </c>
      <c r="O6150">
        <v>4.03464603424072</v>
      </c>
      <c r="P6150">
        <v>-1.6151647567748999</v>
      </c>
      <c r="Q6150">
        <v>4.7360486984252903</v>
      </c>
      <c r="R6150">
        <v>1414</v>
      </c>
      <c r="S6150">
        <v>3.4778979455074901</v>
      </c>
      <c r="T6150">
        <v>1.93063187599182</v>
      </c>
      <c r="U6150">
        <v>80.356430053710895</v>
      </c>
      <c r="V6150">
        <v>94.003219604492202</v>
      </c>
      <c r="W6150">
        <v>0.93164175748825095</v>
      </c>
    </row>
    <row r="6151" spans="1:23">
      <c r="A6151" t="s">
        <v>63</v>
      </c>
      <c r="B6151" t="s">
        <v>70</v>
      </c>
      <c r="C6151" s="7" t="s">
        <v>57</v>
      </c>
      <c r="D6151" s="7">
        <v>41150</v>
      </c>
      <c r="E6151" t="s">
        <v>84</v>
      </c>
      <c r="F6151">
        <v>179.053634643555</v>
      </c>
      <c r="G6151">
        <v>180.07247924804699</v>
      </c>
      <c r="H6151">
        <v>-1.01884365081787</v>
      </c>
      <c r="I6151">
        <v>-5.6901588104665297E-3</v>
      </c>
      <c r="J6151">
        <v>71.937225341796903</v>
      </c>
      <c r="K6151">
        <v>-3.66093826293945</v>
      </c>
      <c r="L6151">
        <v>-2.0999674797058101</v>
      </c>
      <c r="M6151">
        <v>-1.01884365081787</v>
      </c>
      <c r="N6151">
        <v>6.2280133366584799E-2</v>
      </c>
      <c r="O6151">
        <v>1.62325119972229</v>
      </c>
      <c r="P6151">
        <v>-4.4099354743957502</v>
      </c>
      <c r="Q6151">
        <v>2.3722481727600102</v>
      </c>
      <c r="R6151">
        <v>1414</v>
      </c>
      <c r="S6151">
        <v>3.9321861426331899</v>
      </c>
      <c r="T6151">
        <v>2.0616374015808101</v>
      </c>
      <c r="U6151">
        <v>80.356430053710895</v>
      </c>
      <c r="V6151">
        <v>94.003219604492202</v>
      </c>
      <c r="W6151">
        <v>0.93099308013916005</v>
      </c>
    </row>
    <row r="6152" spans="1:23">
      <c r="A6152" t="s">
        <v>63</v>
      </c>
      <c r="B6152" t="s">
        <v>70</v>
      </c>
      <c r="C6152" s="7" t="s">
        <v>57</v>
      </c>
      <c r="D6152" s="7">
        <v>41150</v>
      </c>
      <c r="E6152" t="s">
        <v>85</v>
      </c>
      <c r="F6152">
        <v>207.54452514648401</v>
      </c>
      <c r="G6152">
        <v>208.44473266601599</v>
      </c>
      <c r="H6152">
        <v>-0.90021431446075395</v>
      </c>
      <c r="I6152">
        <v>-4.3374514207243902E-3</v>
      </c>
      <c r="J6152">
        <v>71.567092895507798</v>
      </c>
      <c r="K6152">
        <v>-3.7176036834716801</v>
      </c>
      <c r="L6152">
        <v>-2.0530672073364298</v>
      </c>
      <c r="M6152">
        <v>-0.90021431446075395</v>
      </c>
      <c r="N6152">
        <v>0.25263857841491699</v>
      </c>
      <c r="O6152">
        <v>1.91717505455017</v>
      </c>
      <c r="P6152">
        <v>-4.5162944793701199</v>
      </c>
      <c r="Q6152">
        <v>2.7158658504486102</v>
      </c>
      <c r="R6152">
        <v>1414</v>
      </c>
      <c r="S6152">
        <v>4.5347203314951203</v>
      </c>
      <c r="T6152">
        <v>2.1984205245971702</v>
      </c>
      <c r="U6152">
        <v>80.356430053710895</v>
      </c>
      <c r="V6152">
        <v>94.003219604492202</v>
      </c>
      <c r="W6152">
        <v>0.92715525627136197</v>
      </c>
    </row>
    <row r="6153" spans="1:23">
      <c r="A6153" t="s">
        <v>63</v>
      </c>
      <c r="B6153" t="s">
        <v>70</v>
      </c>
      <c r="C6153" s="7" t="s">
        <v>57</v>
      </c>
      <c r="D6153" s="7">
        <v>41150</v>
      </c>
      <c r="E6153" t="s">
        <v>86</v>
      </c>
      <c r="F6153">
        <v>231.31304931640599</v>
      </c>
      <c r="G6153">
        <v>233.56916809082</v>
      </c>
      <c r="H6153">
        <v>-2.2561185359954798</v>
      </c>
      <c r="I6153">
        <v>-9.7535289824008907E-3</v>
      </c>
      <c r="J6153">
        <v>73.340484619140597</v>
      </c>
      <c r="K6153">
        <v>-5.2841010093689</v>
      </c>
      <c r="L6153">
        <v>-3.4951446056365998</v>
      </c>
      <c r="M6153">
        <v>-2.2561185359954798</v>
      </c>
      <c r="N6153">
        <v>-1.0170923471450799</v>
      </c>
      <c r="O6153">
        <v>0.771864533424377</v>
      </c>
      <c r="P6153">
        <v>-6.1424922943115199</v>
      </c>
      <c r="Q6153">
        <v>1.63025557994843</v>
      </c>
      <c r="R6153">
        <v>1414</v>
      </c>
      <c r="S6153">
        <v>5.3279309529426699</v>
      </c>
      <c r="T6153">
        <v>2.3627476692199698</v>
      </c>
      <c r="U6153">
        <v>80.356430053710895</v>
      </c>
      <c r="V6153">
        <v>94.003219604492202</v>
      </c>
      <c r="W6153">
        <v>0.92458933591842696</v>
      </c>
    </row>
    <row r="6154" spans="1:23">
      <c r="A6154" t="s">
        <v>63</v>
      </c>
      <c r="B6154" t="s">
        <v>70</v>
      </c>
      <c r="C6154" s="7" t="s">
        <v>57</v>
      </c>
      <c r="D6154" s="7">
        <v>41150</v>
      </c>
      <c r="E6154" t="s">
        <v>87</v>
      </c>
      <c r="F6154">
        <v>249.49543762207</v>
      </c>
      <c r="G6154">
        <v>252.82582092285199</v>
      </c>
      <c r="H6154">
        <v>-3.3304061889648402</v>
      </c>
      <c r="I6154">
        <v>-1.33485663682222E-2</v>
      </c>
      <c r="J6154">
        <v>76.605155944824205</v>
      </c>
      <c r="K6154">
        <v>-6.6437411308288601</v>
      </c>
      <c r="L6154">
        <v>-4.68619585037231</v>
      </c>
      <c r="M6154">
        <v>-3.3304061889648402</v>
      </c>
      <c r="N6154">
        <v>-1.9746165275573699</v>
      </c>
      <c r="O6154">
        <v>-1.70714035630226E-2</v>
      </c>
      <c r="P6154">
        <v>-7.5830259323120099</v>
      </c>
      <c r="Q6154">
        <v>0.92221295833587602</v>
      </c>
      <c r="R6154">
        <v>1414</v>
      </c>
      <c r="S6154">
        <v>6.4193949041002201</v>
      </c>
      <c r="T6154">
        <v>2.5854089260101301</v>
      </c>
      <c r="U6154">
        <v>80.356430053710895</v>
      </c>
      <c r="V6154">
        <v>94.003219604492202</v>
      </c>
      <c r="W6154">
        <v>0.91615039110183705</v>
      </c>
    </row>
    <row r="6155" spans="1:23">
      <c r="A6155" t="s">
        <v>63</v>
      </c>
      <c r="B6155" t="s">
        <v>70</v>
      </c>
      <c r="C6155" s="7" t="s">
        <v>57</v>
      </c>
      <c r="D6155" s="7">
        <v>41150</v>
      </c>
      <c r="E6155" t="s">
        <v>88</v>
      </c>
      <c r="F6155">
        <v>261.79739379882801</v>
      </c>
      <c r="G6155">
        <v>265.12112426757801</v>
      </c>
      <c r="H6155">
        <v>-3.32375168800354</v>
      </c>
      <c r="I6155">
        <v>-1.26958936452866E-2</v>
      </c>
      <c r="J6155">
        <v>80.451622009277301</v>
      </c>
      <c r="K6155">
        <v>-6.7169318199157697</v>
      </c>
      <c r="L6155">
        <v>-4.7122135162353498</v>
      </c>
      <c r="M6155">
        <v>-3.32375168800354</v>
      </c>
      <c r="N6155">
        <v>-1.9352898597717301</v>
      </c>
      <c r="O6155">
        <v>6.9428563117980999E-2</v>
      </c>
      <c r="P6155">
        <v>-7.6788511276245099</v>
      </c>
      <c r="Q6155">
        <v>1.0313479900360101</v>
      </c>
      <c r="R6155">
        <v>1414</v>
      </c>
      <c r="S6155">
        <v>6.7576477537158999</v>
      </c>
      <c r="T6155">
        <v>2.6477127075195299</v>
      </c>
      <c r="U6155">
        <v>80.356430053710895</v>
      </c>
      <c r="V6155">
        <v>94.003219604492202</v>
      </c>
      <c r="W6155">
        <v>0.91965138912200906</v>
      </c>
    </row>
    <row r="6156" spans="1:23">
      <c r="A6156" t="s">
        <v>63</v>
      </c>
      <c r="B6156" t="s">
        <v>70</v>
      </c>
      <c r="C6156" s="7" t="s">
        <v>57</v>
      </c>
      <c r="D6156" s="7">
        <v>41150</v>
      </c>
      <c r="E6156" t="s">
        <v>89</v>
      </c>
      <c r="F6156">
        <v>271.57336425781301</v>
      </c>
      <c r="G6156">
        <v>275.019287109375</v>
      </c>
      <c r="H6156">
        <v>-3.4459378719329798</v>
      </c>
      <c r="I6156">
        <v>-1.2688791379332501E-2</v>
      </c>
      <c r="J6156">
        <v>84.032783508300795</v>
      </c>
      <c r="K6156">
        <v>-7.0423212051391602</v>
      </c>
      <c r="L6156">
        <v>-4.9175486564636204</v>
      </c>
      <c r="M6156">
        <v>-3.4459378719329798</v>
      </c>
      <c r="N6156">
        <v>-1.97432696819305</v>
      </c>
      <c r="O6156">
        <v>0.150445461273193</v>
      </c>
      <c r="P6156">
        <v>-8.0618457794189506</v>
      </c>
      <c r="Q6156">
        <v>1.1699701547622701</v>
      </c>
      <c r="R6156">
        <v>1414</v>
      </c>
      <c r="S6156">
        <v>7.6444416792812699</v>
      </c>
      <c r="T6156">
        <v>2.8062727451324498</v>
      </c>
      <c r="U6156">
        <v>80.356430053710895</v>
      </c>
      <c r="V6156">
        <v>94.003219604492202</v>
      </c>
      <c r="W6156">
        <v>0.91868472099304199</v>
      </c>
    </row>
    <row r="6157" spans="1:23">
      <c r="A6157" t="s">
        <v>63</v>
      </c>
      <c r="B6157" t="s">
        <v>70</v>
      </c>
      <c r="C6157" s="7" t="s">
        <v>57</v>
      </c>
      <c r="D6157" s="7">
        <v>41150</v>
      </c>
      <c r="E6157" t="s">
        <v>90</v>
      </c>
      <c r="F6157">
        <v>271.84454345703102</v>
      </c>
      <c r="G6157">
        <v>275.76699829101602</v>
      </c>
      <c r="H6157">
        <v>-3.9224429130554199</v>
      </c>
      <c r="I6157">
        <v>-1.4428991824388501E-2</v>
      </c>
      <c r="J6157">
        <v>86.121452331542997</v>
      </c>
      <c r="K6157">
        <v>-7.423095703125</v>
      </c>
      <c r="L6157">
        <v>-5.3548812866210902</v>
      </c>
      <c r="M6157">
        <v>-3.9224429130554199</v>
      </c>
      <c r="N6157">
        <v>-2.4900040626525901</v>
      </c>
      <c r="O6157">
        <v>-0.42179021239280701</v>
      </c>
      <c r="P6157">
        <v>-8.4154815673828107</v>
      </c>
      <c r="Q6157">
        <v>0.57059615850448597</v>
      </c>
      <c r="R6157">
        <v>1414</v>
      </c>
      <c r="S6157">
        <v>7.3260582492830499</v>
      </c>
      <c r="T6157">
        <v>2.7315738201141402</v>
      </c>
      <c r="U6157">
        <v>80.356430053710895</v>
      </c>
      <c r="V6157">
        <v>94.003219604492202</v>
      </c>
      <c r="W6157">
        <v>0.91686266660690297</v>
      </c>
    </row>
    <row r="6158" spans="1:23">
      <c r="A6158" t="s">
        <v>63</v>
      </c>
      <c r="B6158" t="s">
        <v>70</v>
      </c>
      <c r="C6158" s="7" t="s">
        <v>57</v>
      </c>
      <c r="D6158" s="7">
        <v>41150</v>
      </c>
      <c r="E6158" t="s">
        <v>91</v>
      </c>
      <c r="F6158">
        <v>265.21844482421898</v>
      </c>
      <c r="G6158">
        <v>269.21151733398398</v>
      </c>
      <c r="H6158">
        <v>-3.9930720329284699</v>
      </c>
      <c r="I6158">
        <v>-1.50557849556208E-2</v>
      </c>
      <c r="J6158">
        <v>87.633026123046903</v>
      </c>
      <c r="K6158">
        <v>-7.4612789154052699</v>
      </c>
      <c r="L6158">
        <v>-5.4122338294982901</v>
      </c>
      <c r="M6158">
        <v>-3.9930720329284699</v>
      </c>
      <c r="N6158">
        <v>-2.5739097595214799</v>
      </c>
      <c r="O6158">
        <v>-0.52486497163772605</v>
      </c>
      <c r="P6158">
        <v>-8.4444675445556605</v>
      </c>
      <c r="Q6158">
        <v>0.45832350850105302</v>
      </c>
      <c r="R6158">
        <v>1414</v>
      </c>
      <c r="S6158">
        <v>7.2969484308186496</v>
      </c>
      <c r="T6158">
        <v>2.7062561511993399</v>
      </c>
      <c r="U6158">
        <v>80.356430053710895</v>
      </c>
      <c r="V6158">
        <v>94.003219604492202</v>
      </c>
      <c r="W6158">
        <v>0.91953510046005205</v>
      </c>
    </row>
    <row r="6159" spans="1:23">
      <c r="A6159" t="s">
        <v>63</v>
      </c>
      <c r="B6159" t="s">
        <v>70</v>
      </c>
      <c r="C6159" s="7" t="s">
        <v>57</v>
      </c>
      <c r="D6159" s="7">
        <v>41150</v>
      </c>
      <c r="E6159" t="s">
        <v>92</v>
      </c>
      <c r="F6159">
        <v>269.014892578125</v>
      </c>
      <c r="G6159">
        <v>271.00564575195301</v>
      </c>
      <c r="H6159">
        <v>-1.9907364845275899</v>
      </c>
      <c r="I6159">
        <v>-7.4000973254442198E-3</v>
      </c>
      <c r="J6159">
        <v>88.824935913085895</v>
      </c>
      <c r="K6159">
        <v>-5.6261563301086399</v>
      </c>
      <c r="L6159">
        <v>-3.47832107543945</v>
      </c>
      <c r="M6159">
        <v>-1.9907364845275899</v>
      </c>
      <c r="N6159">
        <v>-0.50315219163894698</v>
      </c>
      <c r="O6159">
        <v>1.6446833610534699</v>
      </c>
      <c r="P6159">
        <v>-6.6567473411560103</v>
      </c>
      <c r="Q6159">
        <v>2.6752743721008301</v>
      </c>
      <c r="R6159">
        <v>1414</v>
      </c>
      <c r="S6159">
        <v>7.9849062070972501</v>
      </c>
      <c r="T6159">
        <v>2.8367331027984601</v>
      </c>
      <c r="U6159">
        <v>80.356430053710895</v>
      </c>
      <c r="V6159">
        <v>94.003219604492202</v>
      </c>
      <c r="W6159">
        <v>0.91739821434020996</v>
      </c>
    </row>
    <row r="6160" spans="1:23">
      <c r="A6160" t="s">
        <v>63</v>
      </c>
      <c r="B6160" t="s">
        <v>70</v>
      </c>
      <c r="C6160" s="7" t="s">
        <v>57</v>
      </c>
      <c r="D6160" s="7">
        <v>41150</v>
      </c>
      <c r="E6160" t="s">
        <v>93</v>
      </c>
      <c r="F6160">
        <v>262.56799316406301</v>
      </c>
      <c r="G6160">
        <v>254.86917114257801</v>
      </c>
      <c r="H6160">
        <v>7.6988468170165998</v>
      </c>
      <c r="I6160">
        <v>2.9321344569325399E-2</v>
      </c>
      <c r="J6160">
        <v>89.501838684082003</v>
      </c>
      <c r="K6160">
        <v>4.1464481353759801</v>
      </c>
      <c r="L6160">
        <v>6.2452344894409197</v>
      </c>
      <c r="M6160">
        <v>7.6988468170165998</v>
      </c>
      <c r="N6160">
        <v>9.1524591445922905</v>
      </c>
      <c r="O6160">
        <v>11.251244544982899</v>
      </c>
      <c r="P6160">
        <v>3.1393928527832</v>
      </c>
      <c r="Q6160">
        <v>12.25830078125</v>
      </c>
      <c r="R6160">
        <v>1414</v>
      </c>
      <c r="S6160">
        <v>7.7511670224290299</v>
      </c>
      <c r="T6160">
        <v>2.7719509601593</v>
      </c>
      <c r="U6160">
        <v>80.356430053710895</v>
      </c>
      <c r="V6160">
        <v>94.003219604492202</v>
      </c>
      <c r="W6160">
        <v>0.91307944059371904</v>
      </c>
    </row>
    <row r="6161" spans="1:23">
      <c r="A6161" t="s">
        <v>63</v>
      </c>
      <c r="B6161" t="s">
        <v>70</v>
      </c>
      <c r="C6161" s="7" t="s">
        <v>57</v>
      </c>
      <c r="D6161" s="7">
        <v>41150</v>
      </c>
      <c r="E6161" t="s">
        <v>94</v>
      </c>
      <c r="F6161">
        <v>248.42393493652301</v>
      </c>
      <c r="G6161">
        <v>239.36146545410199</v>
      </c>
      <c r="H6161">
        <v>9.0624799728393608</v>
      </c>
      <c r="I6161">
        <v>3.6479897797107697E-2</v>
      </c>
      <c r="J6161">
        <v>89.382759094238295</v>
      </c>
      <c r="K6161">
        <v>5.6593914031982404</v>
      </c>
      <c r="L6161">
        <v>7.6699633598327601</v>
      </c>
      <c r="M6161">
        <v>9.0624799728393608</v>
      </c>
      <c r="N6161">
        <v>10.454995155334499</v>
      </c>
      <c r="O6161">
        <v>12.4655666351318</v>
      </c>
      <c r="P6161">
        <v>4.69466352462769</v>
      </c>
      <c r="Q6161">
        <v>13.430294990539601</v>
      </c>
      <c r="R6161">
        <v>1414</v>
      </c>
      <c r="S6161">
        <v>7.1369536984931301</v>
      </c>
      <c r="T6161">
        <v>2.6554434299468999</v>
      </c>
      <c r="U6161">
        <v>80.356430053710895</v>
      </c>
      <c r="V6161">
        <v>94.003219604492202</v>
      </c>
      <c r="W6161">
        <v>0.92074161767959595</v>
      </c>
    </row>
    <row r="6162" spans="1:23">
      <c r="A6162" t="s">
        <v>63</v>
      </c>
      <c r="B6162" t="s">
        <v>70</v>
      </c>
      <c r="C6162" s="7" t="s">
        <v>57</v>
      </c>
      <c r="D6162" s="7">
        <v>41150</v>
      </c>
      <c r="E6162" t="s">
        <v>95</v>
      </c>
      <c r="F6162">
        <v>230.37548828125</v>
      </c>
      <c r="G6162">
        <v>220.69120788574199</v>
      </c>
      <c r="H6162">
        <v>9.6842908859252894</v>
      </c>
      <c r="I6162">
        <v>4.2036987841129303E-2</v>
      </c>
      <c r="J6162">
        <v>88.545906066894503</v>
      </c>
      <c r="K6162">
        <v>6.41127681732178</v>
      </c>
      <c r="L6162">
        <v>8.3450012207031303</v>
      </c>
      <c r="M6162">
        <v>9.6842908859252894</v>
      </c>
      <c r="N6162">
        <v>11.0235815048218</v>
      </c>
      <c r="O6162">
        <v>12.9573049545288</v>
      </c>
      <c r="P6162">
        <v>5.4834232330322301</v>
      </c>
      <c r="Q6162">
        <v>13.885159492492701</v>
      </c>
      <c r="R6162">
        <v>1414</v>
      </c>
      <c r="S6162">
        <v>6.6048571763536801</v>
      </c>
      <c r="T6162">
        <v>2.5539464950561501</v>
      </c>
      <c r="U6162">
        <v>80.356430053710895</v>
      </c>
      <c r="V6162">
        <v>94.003219604492202</v>
      </c>
      <c r="W6162">
        <v>0.92500871419906605</v>
      </c>
    </row>
    <row r="6163" spans="1:23">
      <c r="A6163" t="s">
        <v>63</v>
      </c>
      <c r="B6163" t="s">
        <v>70</v>
      </c>
      <c r="C6163" s="7" t="s">
        <v>57</v>
      </c>
      <c r="D6163" s="7">
        <v>41150</v>
      </c>
      <c r="E6163" t="s">
        <v>96</v>
      </c>
      <c r="F6163">
        <v>213.19499206543</v>
      </c>
      <c r="G6163">
        <v>203.55052185058599</v>
      </c>
      <c r="H6163">
        <v>9.6444664001464808</v>
      </c>
      <c r="I6163">
        <v>4.52377758920193E-2</v>
      </c>
      <c r="J6163">
        <v>85.611572265625</v>
      </c>
      <c r="K6163">
        <v>6.4740571975707999</v>
      </c>
      <c r="L6163">
        <v>8.3471603393554705</v>
      </c>
      <c r="M6163">
        <v>9.6444664001464808</v>
      </c>
      <c r="N6163">
        <v>10.9417734146118</v>
      </c>
      <c r="O6163">
        <v>12.8148765563965</v>
      </c>
      <c r="P6163">
        <v>5.5752902030944798</v>
      </c>
      <c r="Q6163">
        <v>13.7136430740356</v>
      </c>
      <c r="R6163">
        <v>1414</v>
      </c>
      <c r="S6163">
        <v>6.2218801743247196</v>
      </c>
      <c r="T6163">
        <v>2.47388362884521</v>
      </c>
      <c r="U6163">
        <v>80.356430053710895</v>
      </c>
      <c r="V6163">
        <v>94.003219604492202</v>
      </c>
      <c r="W6163">
        <v>0.92787241935730003</v>
      </c>
    </row>
    <row r="6164" spans="1:23">
      <c r="A6164" t="s">
        <v>63</v>
      </c>
      <c r="B6164" t="s">
        <v>70</v>
      </c>
      <c r="C6164" s="7" t="s">
        <v>57</v>
      </c>
      <c r="D6164" s="7">
        <v>41150</v>
      </c>
      <c r="E6164" t="s">
        <v>97</v>
      </c>
      <c r="F6164">
        <v>204.05484008789099</v>
      </c>
      <c r="G6164">
        <v>203.04887390136699</v>
      </c>
      <c r="H6164">
        <v>1.00597524642944</v>
      </c>
      <c r="I6164">
        <v>4.9299257807433597E-3</v>
      </c>
      <c r="J6164">
        <v>82.267601013183594</v>
      </c>
      <c r="K6164">
        <v>-2.97726702690125</v>
      </c>
      <c r="L6164">
        <v>-0.62393522262573198</v>
      </c>
      <c r="M6164">
        <v>1.00597524642944</v>
      </c>
      <c r="N6164">
        <v>2.63588571548462</v>
      </c>
      <c r="O6164">
        <v>4.9892172813415501</v>
      </c>
      <c r="P6164">
        <v>-4.1064605712890598</v>
      </c>
      <c r="Q6164">
        <v>6.1184110641479501</v>
      </c>
      <c r="R6164">
        <v>1414</v>
      </c>
      <c r="S6164">
        <v>9.3081991798853796</v>
      </c>
      <c r="T6164">
        <v>3.1081404685974099</v>
      </c>
      <c r="U6164">
        <v>80.356430053710895</v>
      </c>
      <c r="V6164">
        <v>94.003219604492202</v>
      </c>
      <c r="W6164">
        <v>0.92232376337051403</v>
      </c>
    </row>
    <row r="6165" spans="1:23">
      <c r="A6165" t="s">
        <v>63</v>
      </c>
      <c r="B6165" t="s">
        <v>70</v>
      </c>
      <c r="C6165" s="7" t="s">
        <v>57</v>
      </c>
      <c r="D6165" s="7">
        <v>41150</v>
      </c>
      <c r="E6165" t="s">
        <v>98</v>
      </c>
      <c r="F6165">
        <v>205.21360778808599</v>
      </c>
      <c r="G6165">
        <v>208.21765136718801</v>
      </c>
      <c r="H6165">
        <v>-3.0040271282196001</v>
      </c>
      <c r="I6165">
        <v>-1.4638536609709299E-2</v>
      </c>
      <c r="J6165">
        <v>78.908226013183594</v>
      </c>
      <c r="K6165">
        <v>-7.3554177284240696</v>
      </c>
      <c r="L6165">
        <v>-4.7845807075500497</v>
      </c>
      <c r="M6165">
        <v>-3.0040271282196001</v>
      </c>
      <c r="N6165">
        <v>-1.2234734296798699</v>
      </c>
      <c r="O6165">
        <v>1.34736323356628</v>
      </c>
      <c r="P6165">
        <v>-8.5889759063720703</v>
      </c>
      <c r="Q6165">
        <v>2.58092212677002</v>
      </c>
      <c r="R6165">
        <v>1414</v>
      </c>
      <c r="S6165">
        <v>10.6626296026666</v>
      </c>
      <c r="T6165">
        <v>3.39540791511536</v>
      </c>
      <c r="U6165">
        <v>80.356430053710895</v>
      </c>
      <c r="V6165">
        <v>94.003219604492202</v>
      </c>
      <c r="W6165">
        <v>0.92085468769073497</v>
      </c>
    </row>
    <row r="6166" spans="1:23">
      <c r="A6166" t="s">
        <v>63</v>
      </c>
      <c r="B6166" t="s">
        <v>70</v>
      </c>
      <c r="C6166" s="7" t="s">
        <v>57</v>
      </c>
      <c r="D6166" s="7">
        <v>41150</v>
      </c>
      <c r="E6166" t="s">
        <v>99</v>
      </c>
      <c r="F6166">
        <v>201.85670471191401</v>
      </c>
      <c r="G6166">
        <v>202.27105712890599</v>
      </c>
      <c r="H6166">
        <v>-0.414349645376205</v>
      </c>
      <c r="I6166">
        <v>-2.0526919979602098E-3</v>
      </c>
      <c r="J6166">
        <v>77.095947265625</v>
      </c>
      <c r="K6166">
        <v>-4.3278865814209002</v>
      </c>
      <c r="L6166">
        <v>-2.0157372951507599</v>
      </c>
      <c r="M6166">
        <v>-0.414349645376205</v>
      </c>
      <c r="N6166">
        <v>1.1870380640029901</v>
      </c>
      <c r="O6166">
        <v>3.4991877079010001</v>
      </c>
      <c r="P6166">
        <v>-5.4373207092285201</v>
      </c>
      <c r="Q6166">
        <v>4.60862064361572</v>
      </c>
      <c r="R6166">
        <v>1414</v>
      </c>
      <c r="S6166">
        <v>8.5957550253340305</v>
      </c>
      <c r="T6166">
        <v>3.0537493228912398</v>
      </c>
      <c r="U6166">
        <v>80.356430053710895</v>
      </c>
      <c r="V6166">
        <v>94.003219604492202</v>
      </c>
      <c r="W6166">
        <v>0.926929771900177</v>
      </c>
    </row>
    <row r="6167" spans="1:23">
      <c r="A6167" t="s">
        <v>63</v>
      </c>
      <c r="B6167" t="s">
        <v>70</v>
      </c>
      <c r="C6167" s="7" t="s">
        <v>57</v>
      </c>
      <c r="D6167" s="7">
        <v>41150</v>
      </c>
      <c r="E6167" t="s">
        <v>100</v>
      </c>
      <c r="F6167">
        <v>189.62432861328099</v>
      </c>
      <c r="G6167">
        <v>189.35313415527301</v>
      </c>
      <c r="H6167">
        <v>0.27119836211204501</v>
      </c>
      <c r="I6167">
        <v>1.4301876071840501E-3</v>
      </c>
      <c r="J6167">
        <v>75.957550048828097</v>
      </c>
      <c r="K6167">
        <v>-2.92391061782837</v>
      </c>
      <c r="L6167">
        <v>-1.0362143516540501</v>
      </c>
      <c r="M6167">
        <v>0.27119836211204501</v>
      </c>
      <c r="N6167">
        <v>1.5786111354827901</v>
      </c>
      <c r="O6167">
        <v>3.46630764007568</v>
      </c>
      <c r="P6167">
        <v>-3.82967972755432</v>
      </c>
      <c r="Q6167">
        <v>4.3720765113830602</v>
      </c>
      <c r="R6167">
        <v>1414</v>
      </c>
      <c r="S6167">
        <v>5.7462444996053801</v>
      </c>
      <c r="T6167">
        <v>2.4931569099426301</v>
      </c>
      <c r="U6167">
        <v>80.356430053710895</v>
      </c>
      <c r="V6167">
        <v>94.003219604492202</v>
      </c>
      <c r="W6167">
        <v>0.934689700603485</v>
      </c>
    </row>
    <row r="6168" spans="1:23">
      <c r="A6168" t="s">
        <v>63</v>
      </c>
      <c r="B6168" t="s">
        <v>70</v>
      </c>
      <c r="C6168" s="7" t="s">
        <v>57</v>
      </c>
      <c r="D6168" s="7">
        <v>41150</v>
      </c>
      <c r="E6168" t="s">
        <v>101</v>
      </c>
      <c r="F6168">
        <v>176.81555175781301</v>
      </c>
      <c r="G6168">
        <v>175.65628051757801</v>
      </c>
      <c r="H6168">
        <v>1.1592774391174301</v>
      </c>
      <c r="I6168">
        <v>6.5564219839870904E-3</v>
      </c>
      <c r="J6168">
        <v>75.061355590820298</v>
      </c>
      <c r="K6168">
        <v>-1.8829529285430899</v>
      </c>
      <c r="L6168">
        <v>-8.5578553378582001E-2</v>
      </c>
      <c r="M6168">
        <v>1.1592774391174301</v>
      </c>
      <c r="N6168">
        <v>2.4041335582733199</v>
      </c>
      <c r="O6168">
        <v>4.2015075683593803</v>
      </c>
      <c r="P6168">
        <v>-2.74538278579712</v>
      </c>
      <c r="Q6168">
        <v>5.0639376640319798</v>
      </c>
      <c r="R6168">
        <v>1414</v>
      </c>
      <c r="S6168">
        <v>5.2251212889541403</v>
      </c>
      <c r="T6168">
        <v>2.3738648891449001</v>
      </c>
      <c r="U6168">
        <v>80.356430053710895</v>
      </c>
      <c r="V6168">
        <v>94.003219604492202</v>
      </c>
      <c r="W6168">
        <v>0.93707150220871005</v>
      </c>
    </row>
    <row r="6169" spans="1:23">
      <c r="A6169" t="s">
        <v>63</v>
      </c>
      <c r="B6169" t="s">
        <v>70</v>
      </c>
      <c r="C6169" s="7" t="s">
        <v>57</v>
      </c>
      <c r="D6169" s="7">
        <v>41150</v>
      </c>
      <c r="E6169" t="s">
        <v>102</v>
      </c>
      <c r="F6169">
        <v>170.052169799805</v>
      </c>
      <c r="G6169">
        <v>169.99089050293</v>
      </c>
      <c r="H6169">
        <v>6.1277817934751497E-2</v>
      </c>
      <c r="I6169">
        <v>3.6034718505106899E-4</v>
      </c>
      <c r="J6169">
        <v>74.242141723632798</v>
      </c>
      <c r="K6169">
        <v>-3.0523390769958501</v>
      </c>
      <c r="L6169">
        <v>-1.2127889394760101</v>
      </c>
      <c r="M6169">
        <v>6.1277817934751497E-2</v>
      </c>
      <c r="N6169">
        <v>1.33534467220306</v>
      </c>
      <c r="O6169">
        <v>3.17489457130432</v>
      </c>
      <c r="P6169">
        <v>-3.9350061416625999</v>
      </c>
      <c r="Q6169">
        <v>4.0575613975524902</v>
      </c>
      <c r="R6169">
        <v>1414</v>
      </c>
      <c r="S6169">
        <v>5.3595886737638203</v>
      </c>
      <c r="T6169">
        <v>2.4295680522918701</v>
      </c>
      <c r="U6169">
        <v>80.356430053710895</v>
      </c>
      <c r="V6169">
        <v>94.003219604492202</v>
      </c>
      <c r="W6169">
        <v>0.93414032459259</v>
      </c>
    </row>
    <row r="6170" spans="1:23">
      <c r="A6170" t="s">
        <v>63</v>
      </c>
      <c r="B6170" t="s">
        <v>70</v>
      </c>
      <c r="C6170" s="7" t="s">
        <v>57</v>
      </c>
      <c r="D6170" s="7">
        <v>41162</v>
      </c>
      <c r="E6170" t="s">
        <v>79</v>
      </c>
      <c r="F6170">
        <v>136.19529724121099</v>
      </c>
      <c r="G6170">
        <v>133.86781311035199</v>
      </c>
      <c r="H6170">
        <v>2.3274767398834202</v>
      </c>
      <c r="I6170">
        <v>1.70892588794231E-2</v>
      </c>
      <c r="J6170">
        <v>73.106964111328097</v>
      </c>
      <c r="K6170">
        <v>-1.35372638702393</v>
      </c>
      <c r="L6170">
        <v>0.82115828990936302</v>
      </c>
      <c r="M6170">
        <v>2.3274767398834202</v>
      </c>
      <c r="N6170">
        <v>3.8337950706481898</v>
      </c>
      <c r="O6170">
        <v>6.0086798667907697</v>
      </c>
      <c r="P6170">
        <v>-2.3972961902618399</v>
      </c>
      <c r="Q6170">
        <v>7.0522499084472701</v>
      </c>
      <c r="R6170">
        <v>1406</v>
      </c>
      <c r="S6170">
        <v>7.59447245146748</v>
      </c>
      <c r="T6170">
        <v>2.87245798110962</v>
      </c>
      <c r="U6170">
        <v>77.689361572265597</v>
      </c>
      <c r="V6170">
        <v>88.566665649414105</v>
      </c>
      <c r="W6170">
        <v>0.92674982547759999</v>
      </c>
    </row>
    <row r="6171" spans="1:23">
      <c r="A6171" t="s">
        <v>63</v>
      </c>
      <c r="B6171" t="s">
        <v>70</v>
      </c>
      <c r="C6171" s="7" t="s">
        <v>57</v>
      </c>
      <c r="D6171" s="7">
        <v>41162</v>
      </c>
      <c r="E6171" t="s">
        <v>80</v>
      </c>
      <c r="F6171">
        <v>136.61273193359401</v>
      </c>
      <c r="G6171">
        <v>133.80262756347699</v>
      </c>
      <c r="H6171">
        <v>2.8101010322570801</v>
      </c>
      <c r="I6171">
        <v>2.0569832995533902E-2</v>
      </c>
      <c r="J6171">
        <v>72.973983764648395</v>
      </c>
      <c r="K6171">
        <v>-0.844293773174286</v>
      </c>
      <c r="L6171">
        <v>1.31475222110748</v>
      </c>
      <c r="M6171">
        <v>2.8101010322570801</v>
      </c>
      <c r="N6171">
        <v>4.3054499626159703</v>
      </c>
      <c r="O6171">
        <v>6.4644961357116699</v>
      </c>
      <c r="P6171">
        <v>-1.8802640438079801</v>
      </c>
      <c r="Q6171">
        <v>7.50046586990356</v>
      </c>
      <c r="R6171">
        <v>1406</v>
      </c>
      <c r="S6171">
        <v>7.4173376909058701</v>
      </c>
      <c r="T6171">
        <v>2.8515393733978298</v>
      </c>
      <c r="U6171">
        <v>77.689361572265597</v>
      </c>
      <c r="V6171">
        <v>88.566665649414105</v>
      </c>
      <c r="W6171">
        <v>0.92638629674911499</v>
      </c>
    </row>
    <row r="6172" spans="1:23">
      <c r="A6172" t="s">
        <v>63</v>
      </c>
      <c r="B6172" t="s">
        <v>70</v>
      </c>
      <c r="C6172" s="7" t="s">
        <v>57</v>
      </c>
      <c r="D6172" s="7">
        <v>41162</v>
      </c>
      <c r="E6172" t="s">
        <v>81</v>
      </c>
      <c r="F6172">
        <v>136.53274536132801</v>
      </c>
      <c r="G6172">
        <v>131.86000061035199</v>
      </c>
      <c r="H6172">
        <v>4.6727557182312003</v>
      </c>
      <c r="I6172">
        <v>3.4224431961774798E-2</v>
      </c>
      <c r="J6172">
        <v>72.179229736328097</v>
      </c>
      <c r="K6172">
        <v>1.2146631479263299</v>
      </c>
      <c r="L6172">
        <v>3.2577323913574201</v>
      </c>
      <c r="M6172">
        <v>4.6727557182312003</v>
      </c>
      <c r="N6172">
        <v>6.0877795219421396</v>
      </c>
      <c r="O6172">
        <v>8.1308488845825195</v>
      </c>
      <c r="P6172">
        <v>0.23434196412563299</v>
      </c>
      <c r="Q6172">
        <v>9.1111698150634801</v>
      </c>
      <c r="R6172">
        <v>1406</v>
      </c>
      <c r="S6172">
        <v>6.7436372154686</v>
      </c>
      <c r="T6172">
        <v>2.69836401939392</v>
      </c>
      <c r="U6172">
        <v>77.689361572265597</v>
      </c>
      <c r="V6172">
        <v>88.566665649414105</v>
      </c>
      <c r="W6172">
        <v>0.92896473407745395</v>
      </c>
    </row>
    <row r="6173" spans="1:23">
      <c r="A6173" t="s">
        <v>63</v>
      </c>
      <c r="B6173" t="s">
        <v>70</v>
      </c>
      <c r="C6173" s="7" t="s">
        <v>57</v>
      </c>
      <c r="D6173" s="7">
        <v>41162</v>
      </c>
      <c r="E6173" t="s">
        <v>82</v>
      </c>
      <c r="F6173">
        <v>137.76104736328099</v>
      </c>
      <c r="G6173">
        <v>134.03477478027301</v>
      </c>
      <c r="H6173">
        <v>3.7262732982635498</v>
      </c>
      <c r="I6173">
        <v>2.70488150417805E-2</v>
      </c>
      <c r="J6173">
        <v>71.703773498535199</v>
      </c>
      <c r="K6173">
        <v>0.55303847789764404</v>
      </c>
      <c r="L6173">
        <v>2.4278113842010498</v>
      </c>
      <c r="M6173">
        <v>3.7262732982635498</v>
      </c>
      <c r="N6173">
        <v>5.0247349739074698</v>
      </c>
      <c r="O6173">
        <v>6.8995079994201696</v>
      </c>
      <c r="P6173">
        <v>-0.34652951359748801</v>
      </c>
      <c r="Q6173">
        <v>7.7990760803222701</v>
      </c>
      <c r="R6173">
        <v>1406</v>
      </c>
      <c r="S6173">
        <v>5.7404525449226202</v>
      </c>
      <c r="T6173">
        <v>2.4760882854461701</v>
      </c>
      <c r="U6173">
        <v>77.689361572265597</v>
      </c>
      <c r="V6173">
        <v>88.566665649414105</v>
      </c>
      <c r="W6173">
        <v>0.93416500091552701</v>
      </c>
    </row>
    <row r="6174" spans="1:23">
      <c r="A6174" t="s">
        <v>63</v>
      </c>
      <c r="B6174" t="s">
        <v>70</v>
      </c>
      <c r="C6174" s="7" t="s">
        <v>57</v>
      </c>
      <c r="D6174" s="7">
        <v>41162</v>
      </c>
      <c r="E6174" t="s">
        <v>83</v>
      </c>
      <c r="F6174">
        <v>149.64559936523401</v>
      </c>
      <c r="G6174">
        <v>146.317459106445</v>
      </c>
      <c r="H6174">
        <v>3.328125</v>
      </c>
      <c r="I6174">
        <v>2.2240046411752701E-2</v>
      </c>
      <c r="J6174">
        <v>71.508094787597699</v>
      </c>
      <c r="K6174">
        <v>-3.5894006490707397E-2</v>
      </c>
      <c r="L6174">
        <v>1.9515957832336399</v>
      </c>
      <c r="M6174">
        <v>3.328125</v>
      </c>
      <c r="N6174">
        <v>4.7046542167663601</v>
      </c>
      <c r="O6174">
        <v>6.6921439170837402</v>
      </c>
      <c r="P6174">
        <v>-0.98954665660858199</v>
      </c>
      <c r="Q6174">
        <v>7.6457967758178702</v>
      </c>
      <c r="R6174">
        <v>1406</v>
      </c>
      <c r="S6174">
        <v>6.4541253597121804</v>
      </c>
      <c r="T6174">
        <v>2.6249580383300799</v>
      </c>
      <c r="U6174">
        <v>77.689361572265597</v>
      </c>
      <c r="V6174">
        <v>88.566665649414105</v>
      </c>
      <c r="W6174">
        <v>0.93164175748825095</v>
      </c>
    </row>
    <row r="6175" spans="1:23">
      <c r="A6175" t="s">
        <v>63</v>
      </c>
      <c r="B6175" t="s">
        <v>70</v>
      </c>
      <c r="C6175" s="7" t="s">
        <v>57</v>
      </c>
      <c r="D6175" s="7">
        <v>41162</v>
      </c>
      <c r="E6175" t="s">
        <v>84</v>
      </c>
      <c r="F6175">
        <v>176.2060546875</v>
      </c>
      <c r="G6175">
        <v>173.964767456055</v>
      </c>
      <c r="H6175">
        <v>2.24127864837646</v>
      </c>
      <c r="I6175">
        <v>1.27196460962296E-2</v>
      </c>
      <c r="J6175">
        <v>71.384185791015597</v>
      </c>
      <c r="K6175">
        <v>-1.3497049808502199</v>
      </c>
      <c r="L6175">
        <v>0.77187716960907005</v>
      </c>
      <c r="M6175">
        <v>2.24127864837646</v>
      </c>
      <c r="N6175">
        <v>3.7106800079345699</v>
      </c>
      <c r="O6175">
        <v>5.8322620391845703</v>
      </c>
      <c r="P6175">
        <v>-2.3676991462707502</v>
      </c>
      <c r="Q6175">
        <v>6.8502564430236799</v>
      </c>
      <c r="R6175">
        <v>1406</v>
      </c>
      <c r="S6175">
        <v>7.3088280904443099</v>
      </c>
      <c r="T6175">
        <v>2.8020594120025599</v>
      </c>
      <c r="U6175">
        <v>77.689361572265597</v>
      </c>
      <c r="V6175">
        <v>88.566665649414105</v>
      </c>
      <c r="W6175">
        <v>0.93099308013916005</v>
      </c>
    </row>
    <row r="6176" spans="1:23">
      <c r="A6176" t="s">
        <v>63</v>
      </c>
      <c r="B6176" t="s">
        <v>70</v>
      </c>
      <c r="C6176" s="7" t="s">
        <v>57</v>
      </c>
      <c r="D6176" s="7">
        <v>41162</v>
      </c>
      <c r="E6176" t="s">
        <v>85</v>
      </c>
      <c r="F6176">
        <v>208.49133300781301</v>
      </c>
      <c r="G6176">
        <v>206.95880126953099</v>
      </c>
      <c r="H6176">
        <v>1.5325227975845299</v>
      </c>
      <c r="I6176">
        <v>7.3505342006683402E-3</v>
      </c>
      <c r="J6176">
        <v>71.300765991210895</v>
      </c>
      <c r="K6176">
        <v>-2.3174173831939702</v>
      </c>
      <c r="L6176">
        <v>-4.28415760397911E-2</v>
      </c>
      <c r="M6176">
        <v>1.5325227975845299</v>
      </c>
      <c r="N6176">
        <v>3.1078870296478298</v>
      </c>
      <c r="O6176">
        <v>5.3824629783630398</v>
      </c>
      <c r="P6176">
        <v>-3.4088220596313499</v>
      </c>
      <c r="Q6176">
        <v>6.4738674163818404</v>
      </c>
      <c r="R6176">
        <v>1406</v>
      </c>
      <c r="S6176">
        <v>8.4777433504523305</v>
      </c>
      <c r="T6176">
        <v>3.0041244029998802</v>
      </c>
      <c r="U6176">
        <v>77.689361572265597</v>
      </c>
      <c r="V6176">
        <v>88.566665649414105</v>
      </c>
      <c r="W6176">
        <v>0.92715525627136197</v>
      </c>
    </row>
    <row r="6177" spans="1:23">
      <c r="A6177" t="s">
        <v>63</v>
      </c>
      <c r="B6177" t="s">
        <v>70</v>
      </c>
      <c r="C6177" s="7" t="s">
        <v>57</v>
      </c>
      <c r="D6177" s="7">
        <v>41162</v>
      </c>
      <c r="E6177" t="s">
        <v>86</v>
      </c>
      <c r="F6177">
        <v>235.37054443359401</v>
      </c>
      <c r="G6177">
        <v>236.04635620117199</v>
      </c>
      <c r="H6177">
        <v>-0.67581915855407704</v>
      </c>
      <c r="I6177">
        <v>-2.8712989296764101E-3</v>
      </c>
      <c r="J6177">
        <v>72.640800476074205</v>
      </c>
      <c r="K6177">
        <v>-4.6122574806213397</v>
      </c>
      <c r="L6177">
        <v>-2.28657793998718</v>
      </c>
      <c r="M6177">
        <v>-0.67581915855407704</v>
      </c>
      <c r="N6177">
        <v>0.93493962287902799</v>
      </c>
      <c r="O6177">
        <v>3.26061940193176</v>
      </c>
      <c r="P6177">
        <v>-5.7281832695007298</v>
      </c>
      <c r="Q6177">
        <v>4.3765449523925799</v>
      </c>
      <c r="R6177">
        <v>1406</v>
      </c>
      <c r="S6177">
        <v>8.9737405038960105</v>
      </c>
      <c r="T6177">
        <v>3.0716195106506299</v>
      </c>
      <c r="U6177">
        <v>77.689361572265597</v>
      </c>
      <c r="V6177">
        <v>88.566665649414105</v>
      </c>
      <c r="W6177">
        <v>0.92458933591842696</v>
      </c>
    </row>
    <row r="6178" spans="1:23">
      <c r="A6178" t="s">
        <v>63</v>
      </c>
      <c r="B6178" t="s">
        <v>70</v>
      </c>
      <c r="C6178" s="7" t="s">
        <v>57</v>
      </c>
      <c r="D6178" s="7">
        <v>41162</v>
      </c>
      <c r="E6178" t="s">
        <v>87</v>
      </c>
      <c r="F6178">
        <v>253.68305969238301</v>
      </c>
      <c r="G6178">
        <v>255.39608764648401</v>
      </c>
      <c r="H6178">
        <v>-1.71301245689392</v>
      </c>
      <c r="I6178">
        <v>-6.75256922841072E-3</v>
      </c>
      <c r="J6178">
        <v>76.213081359863295</v>
      </c>
      <c r="K6178">
        <v>-6.0846300125122097</v>
      </c>
      <c r="L6178">
        <v>-3.50184273719788</v>
      </c>
      <c r="M6178">
        <v>-1.71301245689392</v>
      </c>
      <c r="N6178">
        <v>7.5817793607711806E-2</v>
      </c>
      <c r="O6178">
        <v>2.6586046218872101</v>
      </c>
      <c r="P6178">
        <v>-7.3239226341247603</v>
      </c>
      <c r="Q6178">
        <v>3.8978972434997599</v>
      </c>
      <c r="R6178">
        <v>1406</v>
      </c>
      <c r="S6178">
        <v>11.179618649603301</v>
      </c>
      <c r="T6178">
        <v>3.4111909866332999</v>
      </c>
      <c r="U6178">
        <v>77.689361572265597</v>
      </c>
      <c r="V6178">
        <v>88.566665649414105</v>
      </c>
      <c r="W6178">
        <v>0.91615039110183705</v>
      </c>
    </row>
    <row r="6179" spans="1:23">
      <c r="A6179" t="s">
        <v>63</v>
      </c>
      <c r="B6179" t="s">
        <v>70</v>
      </c>
      <c r="C6179" s="7" t="s">
        <v>57</v>
      </c>
      <c r="D6179" s="7">
        <v>41162</v>
      </c>
      <c r="E6179" t="s">
        <v>88</v>
      </c>
      <c r="F6179">
        <v>262.66998291015602</v>
      </c>
      <c r="G6179">
        <v>265.80453491210898</v>
      </c>
      <c r="H6179">
        <v>-3.13455390930176</v>
      </c>
      <c r="I6179">
        <v>-1.1933430097997201E-2</v>
      </c>
      <c r="J6179">
        <v>79.5361328125</v>
      </c>
      <c r="K6179">
        <v>-7.7088785171508798</v>
      </c>
      <c r="L6179">
        <v>-5.0063309669494602</v>
      </c>
      <c r="M6179">
        <v>-3.13455390930176</v>
      </c>
      <c r="N6179">
        <v>-1.2627772092819201</v>
      </c>
      <c r="O6179">
        <v>1.4397711753845199</v>
      </c>
      <c r="P6179">
        <v>-9.0056362152099592</v>
      </c>
      <c r="Q6179">
        <v>2.7365288734436</v>
      </c>
      <c r="R6179">
        <v>1406</v>
      </c>
      <c r="S6179">
        <v>12.300489750313201</v>
      </c>
      <c r="T6179">
        <v>3.56936478614807</v>
      </c>
      <c r="U6179">
        <v>77.689361572265597</v>
      </c>
      <c r="V6179">
        <v>88.566665649414105</v>
      </c>
      <c r="W6179">
        <v>0.91965138912200906</v>
      </c>
    </row>
    <row r="6180" spans="1:23">
      <c r="A6180" t="s">
        <v>63</v>
      </c>
      <c r="B6180" t="s">
        <v>70</v>
      </c>
      <c r="C6180" s="7" t="s">
        <v>57</v>
      </c>
      <c r="D6180" s="7">
        <v>41162</v>
      </c>
      <c r="E6180" t="s">
        <v>89</v>
      </c>
      <c r="F6180">
        <v>274.30642700195301</v>
      </c>
      <c r="G6180">
        <v>276.61083984375</v>
      </c>
      <c r="H6180">
        <v>-2.3044407367706299</v>
      </c>
      <c r="I6180">
        <v>-8.4009729325771297E-3</v>
      </c>
      <c r="J6180">
        <v>82.158714294433594</v>
      </c>
      <c r="K6180">
        <v>-7.3495526313781703</v>
      </c>
      <c r="L6180">
        <v>-4.3688597679138201</v>
      </c>
      <c r="M6180">
        <v>-2.3044407367706299</v>
      </c>
      <c r="N6180">
        <v>-0.24002176523208599</v>
      </c>
      <c r="O6180">
        <v>2.7406713962554901</v>
      </c>
      <c r="P6180">
        <v>-8.7797718048095703</v>
      </c>
      <c r="Q6180">
        <v>4.1708903312683097</v>
      </c>
      <c r="R6180">
        <v>1406</v>
      </c>
      <c r="S6180">
        <v>14.895463354648401</v>
      </c>
      <c r="T6180">
        <v>3.9367218017578098</v>
      </c>
      <c r="U6180">
        <v>77.689361572265597</v>
      </c>
      <c r="V6180">
        <v>88.566665649414105</v>
      </c>
      <c r="W6180">
        <v>0.91868472099304199</v>
      </c>
    </row>
    <row r="6181" spans="1:23">
      <c r="A6181" t="s">
        <v>63</v>
      </c>
      <c r="B6181" t="s">
        <v>70</v>
      </c>
      <c r="C6181" s="7" t="s">
        <v>57</v>
      </c>
      <c r="D6181" s="7">
        <v>41162</v>
      </c>
      <c r="E6181" t="s">
        <v>90</v>
      </c>
      <c r="F6181">
        <v>272.31918334960898</v>
      </c>
      <c r="G6181">
        <v>275.75308227539102</v>
      </c>
      <c r="H6181">
        <v>-3.43389892578125</v>
      </c>
      <c r="I6181">
        <v>-1.2609831057488899E-2</v>
      </c>
      <c r="J6181">
        <v>84.256874084472699</v>
      </c>
      <c r="K6181">
        <v>-8.7015743255615199</v>
      </c>
      <c r="L6181">
        <v>-5.5893893241882298</v>
      </c>
      <c r="M6181">
        <v>-3.43389892578125</v>
      </c>
      <c r="N6181">
        <v>-1.27840888500214</v>
      </c>
      <c r="O6181">
        <v>1.8337764739990201</v>
      </c>
      <c r="P6181">
        <v>-10.194887161254901</v>
      </c>
      <c r="Q6181">
        <v>3.3270893096923801</v>
      </c>
      <c r="R6181">
        <v>1406</v>
      </c>
      <c r="S6181">
        <v>16.481146595474499</v>
      </c>
      <c r="T6181">
        <v>4.1103892326354998</v>
      </c>
      <c r="U6181">
        <v>77.689361572265597</v>
      </c>
      <c r="V6181">
        <v>88.566665649414105</v>
      </c>
      <c r="W6181">
        <v>0.91686266660690297</v>
      </c>
    </row>
    <row r="6182" spans="1:23">
      <c r="A6182" t="s">
        <v>63</v>
      </c>
      <c r="B6182" t="s">
        <v>70</v>
      </c>
      <c r="C6182" s="7" t="s">
        <v>57</v>
      </c>
      <c r="D6182" s="7">
        <v>41162</v>
      </c>
      <c r="E6182" t="s">
        <v>91</v>
      </c>
      <c r="F6182">
        <v>266.18978881835898</v>
      </c>
      <c r="G6182">
        <v>272.07733154296898</v>
      </c>
      <c r="H6182">
        <v>-5.8875422477722203</v>
      </c>
      <c r="I6182">
        <v>-2.2117836400866502E-2</v>
      </c>
      <c r="J6182">
        <v>84.993568420410199</v>
      </c>
      <c r="K6182">
        <v>-11.167760848999</v>
      </c>
      <c r="L6182">
        <v>-8.0481643676757795</v>
      </c>
      <c r="M6182">
        <v>-5.8875422477722203</v>
      </c>
      <c r="N6182">
        <v>-3.7269201278686501</v>
      </c>
      <c r="O6182">
        <v>-0.607324779033661</v>
      </c>
      <c r="P6182">
        <v>-12.664628982543899</v>
      </c>
      <c r="Q6182">
        <v>0.88954359292983998</v>
      </c>
      <c r="R6182">
        <v>1406</v>
      </c>
      <c r="S6182">
        <v>16.636909397140201</v>
      </c>
      <c r="T6182">
        <v>4.1201758384704599</v>
      </c>
      <c r="U6182">
        <v>77.689361572265597</v>
      </c>
      <c r="V6182">
        <v>88.566665649414105</v>
      </c>
      <c r="W6182">
        <v>0.91953510046005205</v>
      </c>
    </row>
    <row r="6183" spans="1:23">
      <c r="A6183" t="s">
        <v>63</v>
      </c>
      <c r="B6183" t="s">
        <v>70</v>
      </c>
      <c r="C6183" s="7" t="s">
        <v>57</v>
      </c>
      <c r="D6183" s="7">
        <v>41162</v>
      </c>
      <c r="E6183" t="s">
        <v>92</v>
      </c>
      <c r="F6183">
        <v>265.44396972656301</v>
      </c>
      <c r="G6183">
        <v>268.57913208007801</v>
      </c>
      <c r="H6183">
        <v>-3.13517189025879</v>
      </c>
      <c r="I6183">
        <v>-1.18110496550798E-2</v>
      </c>
      <c r="J6183">
        <v>85.22900390625</v>
      </c>
      <c r="K6183">
        <v>-8.3862409591674805</v>
      </c>
      <c r="L6183">
        <v>-5.2838668823242196</v>
      </c>
      <c r="M6183">
        <v>-3.13517189025879</v>
      </c>
      <c r="N6183">
        <v>-0.98647707700729403</v>
      </c>
      <c r="O6183">
        <v>2.1158971786499001</v>
      </c>
      <c r="P6183">
        <v>-9.8748464584350604</v>
      </c>
      <c r="Q6183">
        <v>3.60450220108032</v>
      </c>
      <c r="R6183">
        <v>1406</v>
      </c>
      <c r="S6183">
        <v>16.592774440908201</v>
      </c>
      <c r="T6183">
        <v>4.0974311828613299</v>
      </c>
      <c r="U6183">
        <v>77.689361572265597</v>
      </c>
      <c r="V6183">
        <v>88.566665649414105</v>
      </c>
      <c r="W6183">
        <v>0.91739821434020996</v>
      </c>
    </row>
    <row r="6184" spans="1:23">
      <c r="A6184" t="s">
        <v>63</v>
      </c>
      <c r="B6184" t="s">
        <v>70</v>
      </c>
      <c r="C6184" s="7" t="s">
        <v>57</v>
      </c>
      <c r="D6184" s="7">
        <v>41162</v>
      </c>
      <c r="E6184" t="s">
        <v>93</v>
      </c>
      <c r="F6184">
        <v>257.91067504882801</v>
      </c>
      <c r="G6184">
        <v>249.22067260742199</v>
      </c>
      <c r="H6184">
        <v>8.6900072097778303</v>
      </c>
      <c r="I6184">
        <v>3.3693864941596999E-2</v>
      </c>
      <c r="J6184">
        <v>84.421249389648395</v>
      </c>
      <c r="K6184">
        <v>3.5399413108825701</v>
      </c>
      <c r="L6184">
        <v>6.58264207839966</v>
      </c>
      <c r="M6184">
        <v>8.6900072097778303</v>
      </c>
      <c r="N6184">
        <v>10.7973728179932</v>
      </c>
      <c r="O6184">
        <v>13.8400735855103</v>
      </c>
      <c r="P6184">
        <v>2.0799691677093501</v>
      </c>
      <c r="Q6184">
        <v>15.300045967102101</v>
      </c>
      <c r="R6184">
        <v>1406</v>
      </c>
      <c r="S6184">
        <v>16.282744059975101</v>
      </c>
      <c r="T6184">
        <v>4.0186181068420401</v>
      </c>
      <c r="U6184">
        <v>77.689361572265597</v>
      </c>
      <c r="V6184">
        <v>88.566665649414105</v>
      </c>
      <c r="W6184">
        <v>0.91307944059371904</v>
      </c>
    </row>
    <row r="6185" spans="1:23">
      <c r="A6185" t="s">
        <v>63</v>
      </c>
      <c r="B6185" t="s">
        <v>70</v>
      </c>
      <c r="C6185" s="7" t="s">
        <v>57</v>
      </c>
      <c r="D6185" s="7">
        <v>41162</v>
      </c>
      <c r="E6185" t="s">
        <v>94</v>
      </c>
      <c r="F6185">
        <v>241.08479309082</v>
      </c>
      <c r="G6185">
        <v>232.20297241210901</v>
      </c>
      <c r="H6185">
        <v>8.8818197250366193</v>
      </c>
      <c r="I6185">
        <v>3.6841060966253301E-2</v>
      </c>
      <c r="J6185">
        <v>84.977638244628906</v>
      </c>
      <c r="K6185">
        <v>4.0065450668334996</v>
      </c>
      <c r="L6185">
        <v>6.8868970870971697</v>
      </c>
      <c r="M6185">
        <v>8.8818197250366193</v>
      </c>
      <c r="N6185">
        <v>10.876742362976101</v>
      </c>
      <c r="O6185">
        <v>13.7570943832397</v>
      </c>
      <c r="P6185">
        <v>2.62447285652161</v>
      </c>
      <c r="Q6185">
        <v>15.1391658782959</v>
      </c>
      <c r="R6185">
        <v>1406</v>
      </c>
      <c r="S6185">
        <v>14.612965915629401</v>
      </c>
      <c r="T6185">
        <v>3.8041965961456299</v>
      </c>
      <c r="U6185">
        <v>77.689361572265597</v>
      </c>
      <c r="V6185">
        <v>88.566665649414105</v>
      </c>
      <c r="W6185">
        <v>0.92074161767959595</v>
      </c>
    </row>
    <row r="6186" spans="1:23">
      <c r="A6186" t="s">
        <v>63</v>
      </c>
      <c r="B6186" t="s">
        <v>70</v>
      </c>
      <c r="C6186" s="7" t="s">
        <v>57</v>
      </c>
      <c r="D6186" s="7">
        <v>41162</v>
      </c>
      <c r="E6186" t="s">
        <v>95</v>
      </c>
      <c r="F6186">
        <v>220.05101013183599</v>
      </c>
      <c r="G6186">
        <v>211.33616638183599</v>
      </c>
      <c r="H6186">
        <v>8.7148418426513707</v>
      </c>
      <c r="I6186">
        <v>3.9603732526302303E-2</v>
      </c>
      <c r="J6186">
        <v>84.154655456542997</v>
      </c>
      <c r="K6186">
        <v>4.0018849372863796</v>
      </c>
      <c r="L6186">
        <v>6.78633785247803</v>
      </c>
      <c r="M6186">
        <v>8.7148418426513707</v>
      </c>
      <c r="N6186">
        <v>10.6433458328247</v>
      </c>
      <c r="O6186">
        <v>13.427798271179199</v>
      </c>
      <c r="P6186">
        <v>2.6658270359039302</v>
      </c>
      <c r="Q6186">
        <v>14.763856887817401</v>
      </c>
      <c r="R6186">
        <v>1406</v>
      </c>
      <c r="S6186">
        <v>13.711553421062501</v>
      </c>
      <c r="T6186">
        <v>3.67754006385803</v>
      </c>
      <c r="U6186">
        <v>77.689361572265597</v>
      </c>
      <c r="V6186">
        <v>88.566665649414105</v>
      </c>
      <c r="W6186">
        <v>0.92500871419906605</v>
      </c>
    </row>
    <row r="6187" spans="1:23">
      <c r="A6187" t="s">
        <v>63</v>
      </c>
      <c r="B6187" t="s">
        <v>70</v>
      </c>
      <c r="C6187" s="7" t="s">
        <v>57</v>
      </c>
      <c r="D6187" s="7">
        <v>41162</v>
      </c>
      <c r="E6187" t="s">
        <v>96</v>
      </c>
      <c r="F6187">
        <v>204.89604187011699</v>
      </c>
      <c r="G6187">
        <v>194.07289123535199</v>
      </c>
      <c r="H6187">
        <v>10.8231649398804</v>
      </c>
      <c r="I6187">
        <v>5.28227128088474E-2</v>
      </c>
      <c r="J6187">
        <v>82.212158203125</v>
      </c>
      <c r="K6187">
        <v>6.0040740966796902</v>
      </c>
      <c r="L6187">
        <v>8.8512325286865199</v>
      </c>
      <c r="M6187">
        <v>10.8231649398804</v>
      </c>
      <c r="N6187">
        <v>12.795097351074199</v>
      </c>
      <c r="O6187">
        <v>15.642254829406699</v>
      </c>
      <c r="P6187">
        <v>4.6379289627075204</v>
      </c>
      <c r="Q6187">
        <v>17.0084018707275</v>
      </c>
      <c r="R6187">
        <v>1406</v>
      </c>
      <c r="S6187">
        <v>14.3262416839324</v>
      </c>
      <c r="T6187">
        <v>3.7603564262390101</v>
      </c>
      <c r="U6187">
        <v>77.689361572265597</v>
      </c>
      <c r="V6187">
        <v>88.566665649414105</v>
      </c>
      <c r="W6187">
        <v>0.92787241935730003</v>
      </c>
    </row>
    <row r="6188" spans="1:23">
      <c r="A6188" t="s">
        <v>63</v>
      </c>
      <c r="B6188" t="s">
        <v>70</v>
      </c>
      <c r="C6188" s="7" t="s">
        <v>57</v>
      </c>
      <c r="D6188" s="7">
        <v>41162</v>
      </c>
      <c r="E6188" t="s">
        <v>97</v>
      </c>
      <c r="F6188">
        <v>197.87890625</v>
      </c>
      <c r="G6188">
        <v>195.6923828125</v>
      </c>
      <c r="H6188">
        <v>2.1865284442901598</v>
      </c>
      <c r="I6188">
        <v>1.10498312860727E-2</v>
      </c>
      <c r="J6188">
        <v>78.889938354492202</v>
      </c>
      <c r="K6188">
        <v>-2.6538224220275901</v>
      </c>
      <c r="L6188">
        <v>0.20589607954025299</v>
      </c>
      <c r="M6188">
        <v>2.1865284442901598</v>
      </c>
      <c r="N6188">
        <v>4.1671609878540004</v>
      </c>
      <c r="O6188">
        <v>7.0268793106079102</v>
      </c>
      <c r="P6188">
        <v>-4.0259947776794398</v>
      </c>
      <c r="Q6188">
        <v>8.3990516662597692</v>
      </c>
      <c r="R6188">
        <v>1406</v>
      </c>
      <c r="S6188">
        <v>13.602353669568201</v>
      </c>
      <c r="T6188">
        <v>3.7769460678100599</v>
      </c>
      <c r="U6188">
        <v>77.689361572265597</v>
      </c>
      <c r="V6188">
        <v>88.566665649414105</v>
      </c>
      <c r="W6188">
        <v>0.92232376337051403</v>
      </c>
    </row>
    <row r="6189" spans="1:23">
      <c r="A6189" t="s">
        <v>63</v>
      </c>
      <c r="B6189" t="s">
        <v>70</v>
      </c>
      <c r="C6189" s="7" t="s">
        <v>57</v>
      </c>
      <c r="D6189" s="7">
        <v>41162</v>
      </c>
      <c r="E6189" t="s">
        <v>98</v>
      </c>
      <c r="F6189">
        <v>201.83319091796901</v>
      </c>
      <c r="G6189">
        <v>201.394607543945</v>
      </c>
      <c r="H6189">
        <v>0.438584715127945</v>
      </c>
      <c r="I6189">
        <v>2.1730058360844898E-3</v>
      </c>
      <c r="J6189">
        <v>76.112350463867202</v>
      </c>
      <c r="K6189">
        <v>-4.76452541351318</v>
      </c>
      <c r="L6189">
        <v>-1.6904855966568</v>
      </c>
      <c r="M6189">
        <v>0.438584715127945</v>
      </c>
      <c r="N6189">
        <v>2.56765508651733</v>
      </c>
      <c r="O6189">
        <v>5.6416945457458496</v>
      </c>
      <c r="P6189">
        <v>-6.2395348548889196</v>
      </c>
      <c r="Q6189">
        <v>7.1167039871215803</v>
      </c>
      <c r="R6189">
        <v>1406</v>
      </c>
      <c r="S6189">
        <v>15.2242118324491</v>
      </c>
      <c r="T6189">
        <v>4.0600080490112296</v>
      </c>
      <c r="U6189">
        <v>77.689361572265597</v>
      </c>
      <c r="V6189">
        <v>88.566665649414105</v>
      </c>
      <c r="W6189">
        <v>0.92085468769073497</v>
      </c>
    </row>
    <row r="6190" spans="1:23">
      <c r="A6190" t="s">
        <v>63</v>
      </c>
      <c r="B6190" t="s">
        <v>70</v>
      </c>
      <c r="C6190" s="7" t="s">
        <v>57</v>
      </c>
      <c r="D6190" s="7">
        <v>41162</v>
      </c>
      <c r="E6190" t="s">
        <v>99</v>
      </c>
      <c r="F6190">
        <v>196.28503417968801</v>
      </c>
      <c r="G6190">
        <v>194.52835083007801</v>
      </c>
      <c r="H6190">
        <v>1.75669050216675</v>
      </c>
      <c r="I6190">
        <v>8.94969142973423E-3</v>
      </c>
      <c r="J6190">
        <v>74.289459228515597</v>
      </c>
      <c r="K6190">
        <v>-3.0180535316467298</v>
      </c>
      <c r="L6190">
        <v>-0.19709612429142001</v>
      </c>
      <c r="M6190">
        <v>1.75669050216675</v>
      </c>
      <c r="N6190">
        <v>3.71047711372375</v>
      </c>
      <c r="O6190">
        <v>6.5314345359802202</v>
      </c>
      <c r="P6190">
        <v>-4.3716273307800302</v>
      </c>
      <c r="Q6190">
        <v>7.8850083351135298</v>
      </c>
      <c r="R6190">
        <v>1406</v>
      </c>
      <c r="S6190">
        <v>12.744626473752099</v>
      </c>
      <c r="T6190">
        <v>3.7257528305053702</v>
      </c>
      <c r="U6190">
        <v>77.689361572265597</v>
      </c>
      <c r="V6190">
        <v>88.566665649414105</v>
      </c>
      <c r="W6190">
        <v>0.926929771900177</v>
      </c>
    </row>
    <row r="6191" spans="1:23">
      <c r="A6191" t="s">
        <v>63</v>
      </c>
      <c r="B6191" t="s">
        <v>70</v>
      </c>
      <c r="C6191" s="7" t="s">
        <v>57</v>
      </c>
      <c r="D6191" s="7">
        <v>41162</v>
      </c>
      <c r="E6191" t="s">
        <v>100</v>
      </c>
      <c r="F6191">
        <v>186.34588623046901</v>
      </c>
      <c r="G6191">
        <v>183.47952270507801</v>
      </c>
      <c r="H6191">
        <v>2.86635398864746</v>
      </c>
      <c r="I6191">
        <v>1.5381900593638399E-2</v>
      </c>
      <c r="J6191">
        <v>73.301765441894503</v>
      </c>
      <c r="K6191">
        <v>-1.1688598394393901</v>
      </c>
      <c r="L6191">
        <v>1.21517717838287</v>
      </c>
      <c r="M6191">
        <v>2.86635398864746</v>
      </c>
      <c r="N6191">
        <v>4.5175309181213397</v>
      </c>
      <c r="O6191">
        <v>6.9015674591064498</v>
      </c>
      <c r="P6191">
        <v>-2.3127868175506601</v>
      </c>
      <c r="Q6191">
        <v>8.0454940795898402</v>
      </c>
      <c r="R6191">
        <v>1406</v>
      </c>
      <c r="S6191">
        <v>9.0779206477138796</v>
      </c>
      <c r="T6191">
        <v>3.1486937999725302</v>
      </c>
      <c r="U6191">
        <v>77.689361572265597</v>
      </c>
      <c r="V6191">
        <v>88.566665649414105</v>
      </c>
      <c r="W6191">
        <v>0.934689700603485</v>
      </c>
    </row>
    <row r="6192" spans="1:23">
      <c r="A6192" t="s">
        <v>63</v>
      </c>
      <c r="B6192" t="s">
        <v>70</v>
      </c>
      <c r="C6192" s="7" t="s">
        <v>57</v>
      </c>
      <c r="D6192" s="7">
        <v>41162</v>
      </c>
      <c r="E6192" t="s">
        <v>101</v>
      </c>
      <c r="F6192">
        <v>170.49787902832</v>
      </c>
      <c r="G6192">
        <v>168.67430114746099</v>
      </c>
      <c r="H6192">
        <v>1.8235838413238501</v>
      </c>
      <c r="I6192">
        <v>1.06956390663981E-2</v>
      </c>
      <c r="J6192">
        <v>72.626129150390597</v>
      </c>
      <c r="K6192">
        <v>-1.6648803949356099</v>
      </c>
      <c r="L6192">
        <v>0.39613255858421298</v>
      </c>
      <c r="M6192">
        <v>1.8235838413238501</v>
      </c>
      <c r="N6192">
        <v>3.2510349750518799</v>
      </c>
      <c r="O6192">
        <v>5.3120479583740199</v>
      </c>
      <c r="P6192">
        <v>-2.6538114547729501</v>
      </c>
      <c r="Q6192">
        <v>6.3009786605834996</v>
      </c>
      <c r="R6192">
        <v>1406</v>
      </c>
      <c r="S6192">
        <v>6.8508363720995904</v>
      </c>
      <c r="T6192">
        <v>2.7220630645752002</v>
      </c>
      <c r="U6192">
        <v>77.689361572265597</v>
      </c>
      <c r="V6192">
        <v>88.566665649414105</v>
      </c>
      <c r="W6192">
        <v>0.93707150220871005</v>
      </c>
    </row>
    <row r="6193" spans="1:23">
      <c r="A6193" t="s">
        <v>63</v>
      </c>
      <c r="B6193" t="s">
        <v>70</v>
      </c>
      <c r="C6193" s="7" t="s">
        <v>57</v>
      </c>
      <c r="D6193" s="7">
        <v>41162</v>
      </c>
      <c r="E6193" t="s">
        <v>102</v>
      </c>
      <c r="F6193">
        <v>163.901779174805</v>
      </c>
      <c r="G6193">
        <v>162.07093811035199</v>
      </c>
      <c r="H6193">
        <v>1.8308535814285301</v>
      </c>
      <c r="I6193">
        <v>1.1170431040227399E-2</v>
      </c>
      <c r="J6193">
        <v>71.975173950195298</v>
      </c>
      <c r="K6193">
        <v>-1.4662657976150499</v>
      </c>
      <c r="L6193">
        <v>0.48169901967048601</v>
      </c>
      <c r="M6193">
        <v>1.8308535814285301</v>
      </c>
      <c r="N6193">
        <v>3.1800081729888898</v>
      </c>
      <c r="O6193">
        <v>5.1279730796814</v>
      </c>
      <c r="P6193">
        <v>-2.4009535312652601</v>
      </c>
      <c r="Q6193">
        <v>6.0626602172851598</v>
      </c>
      <c r="R6193">
        <v>1406</v>
      </c>
      <c r="S6193">
        <v>6.0433758904738397</v>
      </c>
      <c r="T6193">
        <v>2.5727560520172101</v>
      </c>
      <c r="U6193">
        <v>77.689361572265597</v>
      </c>
      <c r="V6193">
        <v>88.566665649414105</v>
      </c>
      <c r="W6193">
        <v>0.93414032459259</v>
      </c>
    </row>
    <row r="6194" spans="1:23">
      <c r="A6194" t="s">
        <v>63</v>
      </c>
      <c r="B6194" t="s">
        <v>70</v>
      </c>
      <c r="C6194" s="7" t="s">
        <v>57</v>
      </c>
      <c r="D6194" s="7">
        <v>41172</v>
      </c>
      <c r="E6194" t="s">
        <v>79</v>
      </c>
      <c r="F6194">
        <v>160.01364135742199</v>
      </c>
      <c r="G6194">
        <v>160.33668518066401</v>
      </c>
      <c r="H6194">
        <v>-0.32305184006691001</v>
      </c>
      <c r="I6194">
        <v>-2.0189019851386499E-3</v>
      </c>
      <c r="J6194">
        <v>69.221847534179702</v>
      </c>
      <c r="K6194">
        <v>-3.9198021888732901</v>
      </c>
      <c r="L6194">
        <v>-1.7948127985000599</v>
      </c>
      <c r="M6194">
        <v>-0.32305184006691001</v>
      </c>
      <c r="N6194">
        <v>1.14870917797089</v>
      </c>
      <c r="O6194">
        <v>3.2736983299255402</v>
      </c>
      <c r="P6194">
        <v>-4.93943071365356</v>
      </c>
      <c r="Q6194">
        <v>4.2933268547058097</v>
      </c>
      <c r="R6194">
        <v>1408</v>
      </c>
      <c r="S6194">
        <v>6.9834085624866002</v>
      </c>
      <c r="T6194">
        <v>2.8065590858459499</v>
      </c>
      <c r="U6194">
        <v>76.888046264648395</v>
      </c>
      <c r="V6194">
        <v>93.474174499511705</v>
      </c>
      <c r="W6194">
        <v>0.92674982547759999</v>
      </c>
    </row>
    <row r="6195" spans="1:23">
      <c r="A6195" t="s">
        <v>63</v>
      </c>
      <c r="B6195" t="s">
        <v>70</v>
      </c>
      <c r="C6195" s="7" t="s">
        <v>57</v>
      </c>
      <c r="D6195" s="7">
        <v>41172</v>
      </c>
      <c r="E6195" t="s">
        <v>80</v>
      </c>
      <c r="F6195">
        <v>156.38717651367199</v>
      </c>
      <c r="G6195">
        <v>154.77641296386699</v>
      </c>
      <c r="H6195">
        <v>1.6107583045959499</v>
      </c>
      <c r="I6195">
        <v>1.02998111397028E-2</v>
      </c>
      <c r="J6195">
        <v>68.277275085449205</v>
      </c>
      <c r="K6195">
        <v>-2.0006861686706499</v>
      </c>
      <c r="L6195">
        <v>0.132984519004822</v>
      </c>
      <c r="M6195">
        <v>1.6107583045959499</v>
      </c>
      <c r="N6195">
        <v>3.0885322093963601</v>
      </c>
      <c r="O6195">
        <v>5.2222027778625497</v>
      </c>
      <c r="P6195">
        <v>-3.0244805812835698</v>
      </c>
      <c r="Q6195">
        <v>6.2459974288940403</v>
      </c>
      <c r="R6195">
        <v>1408</v>
      </c>
      <c r="S6195">
        <v>7.0496564408970199</v>
      </c>
      <c r="T6195">
        <v>2.8180251121521001</v>
      </c>
      <c r="U6195">
        <v>76.888046264648395</v>
      </c>
      <c r="V6195">
        <v>93.474174499511705</v>
      </c>
      <c r="W6195">
        <v>0.92638629674911499</v>
      </c>
    </row>
    <row r="6196" spans="1:23">
      <c r="A6196" t="s">
        <v>63</v>
      </c>
      <c r="B6196" t="s">
        <v>70</v>
      </c>
      <c r="C6196" s="7" t="s">
        <v>57</v>
      </c>
      <c r="D6196" s="7">
        <v>41172</v>
      </c>
      <c r="E6196" t="s">
        <v>81</v>
      </c>
      <c r="F6196">
        <v>151.06564331054699</v>
      </c>
      <c r="G6196">
        <v>149.86022949218801</v>
      </c>
      <c r="H6196">
        <v>1.2054083347320601</v>
      </c>
      <c r="I6196">
        <v>7.9793678596615809E-3</v>
      </c>
      <c r="J6196">
        <v>67.174728393554702</v>
      </c>
      <c r="K6196">
        <v>-2.42354416847229</v>
      </c>
      <c r="L6196">
        <v>-0.27952969074249301</v>
      </c>
      <c r="M6196">
        <v>1.2054083347320601</v>
      </c>
      <c r="N6196">
        <v>2.69034647941589</v>
      </c>
      <c r="O6196">
        <v>4.8343610763549796</v>
      </c>
      <c r="P6196">
        <v>-3.4523019790649401</v>
      </c>
      <c r="Q6196">
        <v>5.8631186485290501</v>
      </c>
      <c r="R6196">
        <v>1408</v>
      </c>
      <c r="S6196">
        <v>7.1395593570514402</v>
      </c>
      <c r="T6196">
        <v>2.8316867351532</v>
      </c>
      <c r="U6196">
        <v>76.888046264648395</v>
      </c>
      <c r="V6196">
        <v>93.474174499511705</v>
      </c>
      <c r="W6196">
        <v>0.92896473407745395</v>
      </c>
    </row>
    <row r="6197" spans="1:23">
      <c r="A6197" t="s">
        <v>63</v>
      </c>
      <c r="B6197" t="s">
        <v>70</v>
      </c>
      <c r="C6197" s="7" t="s">
        <v>57</v>
      </c>
      <c r="D6197" s="7">
        <v>41172</v>
      </c>
      <c r="E6197" t="s">
        <v>82</v>
      </c>
      <c r="F6197">
        <v>147.26191711425801</v>
      </c>
      <c r="G6197">
        <v>146.94818115234401</v>
      </c>
      <c r="H6197">
        <v>0.313731670379639</v>
      </c>
      <c r="I6197">
        <v>2.1304332185536601E-3</v>
      </c>
      <c r="J6197">
        <v>66.366081237792997</v>
      </c>
      <c r="K6197">
        <v>-3.13289093971252</v>
      </c>
      <c r="L6197">
        <v>-1.0965983867645299</v>
      </c>
      <c r="M6197">
        <v>0.313731670379639</v>
      </c>
      <c r="N6197">
        <v>1.7240617275237999</v>
      </c>
      <c r="O6197">
        <v>3.7603542804718</v>
      </c>
      <c r="P6197">
        <v>-4.1099605560302699</v>
      </c>
      <c r="Q6197">
        <v>4.7374238967895499</v>
      </c>
      <c r="R6197">
        <v>1408</v>
      </c>
      <c r="S6197">
        <v>6.5364467584656696</v>
      </c>
      <c r="T6197">
        <v>2.68941402435303</v>
      </c>
      <c r="U6197">
        <v>76.888046264648395</v>
      </c>
      <c r="V6197">
        <v>93.474174499511705</v>
      </c>
      <c r="W6197">
        <v>0.93416500091552701</v>
      </c>
    </row>
    <row r="6198" spans="1:23">
      <c r="A6198" t="s">
        <v>63</v>
      </c>
      <c r="B6198" t="s">
        <v>70</v>
      </c>
      <c r="C6198" s="7" t="s">
        <v>57</v>
      </c>
      <c r="D6198" s="7">
        <v>41172</v>
      </c>
      <c r="E6198" t="s">
        <v>83</v>
      </c>
      <c r="F6198">
        <v>153.09510803222699</v>
      </c>
      <c r="G6198">
        <v>156.28297424316401</v>
      </c>
      <c r="H6198">
        <v>-3.1878511905670202</v>
      </c>
      <c r="I6198">
        <v>-2.0822683349251699E-2</v>
      </c>
      <c r="J6198">
        <v>65.401718139648395</v>
      </c>
      <c r="K6198">
        <v>-6.8847956657409703</v>
      </c>
      <c r="L6198">
        <v>-4.7006111145019496</v>
      </c>
      <c r="M6198">
        <v>-3.1878511905670202</v>
      </c>
      <c r="N6198">
        <v>-1.6750911474227901</v>
      </c>
      <c r="O6198">
        <v>0.50909376144409202</v>
      </c>
      <c r="P6198">
        <v>-7.9328284263610804</v>
      </c>
      <c r="Q6198">
        <v>1.5571262836456301</v>
      </c>
      <c r="R6198">
        <v>1408</v>
      </c>
      <c r="S6198">
        <v>7.5509262906817902</v>
      </c>
      <c r="T6198">
        <v>2.8847413063049299</v>
      </c>
      <c r="U6198">
        <v>76.888046264648395</v>
      </c>
      <c r="V6198">
        <v>93.474174499511705</v>
      </c>
      <c r="W6198">
        <v>0.93164175748825095</v>
      </c>
    </row>
    <row r="6199" spans="1:23">
      <c r="A6199" t="s">
        <v>63</v>
      </c>
      <c r="B6199" t="s">
        <v>70</v>
      </c>
      <c r="C6199" s="7" t="s">
        <v>57</v>
      </c>
      <c r="D6199" s="7">
        <v>41172</v>
      </c>
      <c r="E6199" t="s">
        <v>84</v>
      </c>
      <c r="F6199">
        <v>170.74002075195301</v>
      </c>
      <c r="G6199">
        <v>176.68428039550801</v>
      </c>
      <c r="H6199">
        <v>-5.9442644119262704</v>
      </c>
      <c r="I6199">
        <v>-3.4814711660146699E-2</v>
      </c>
      <c r="J6199">
        <v>64.947830200195298</v>
      </c>
      <c r="K6199">
        <v>-9.7099323272705096</v>
      </c>
      <c r="L6199">
        <v>-7.4851450920104998</v>
      </c>
      <c r="M6199">
        <v>-5.9442644119262704</v>
      </c>
      <c r="N6199">
        <v>-4.4033837318420401</v>
      </c>
      <c r="O6199">
        <v>-2.1785967350006099</v>
      </c>
      <c r="P6199">
        <v>-10.7774467468262</v>
      </c>
      <c r="Q6199">
        <v>-1.1110821962356601</v>
      </c>
      <c r="R6199">
        <v>1408</v>
      </c>
      <c r="S6199">
        <v>7.8076848687487699</v>
      </c>
      <c r="T6199">
        <v>2.93836617469788</v>
      </c>
      <c r="U6199">
        <v>76.888046264648395</v>
      </c>
      <c r="V6199">
        <v>93.474174499511705</v>
      </c>
      <c r="W6199">
        <v>0.93099308013916005</v>
      </c>
    </row>
    <row r="6200" spans="1:23">
      <c r="A6200" t="s">
        <v>63</v>
      </c>
      <c r="B6200" t="s">
        <v>70</v>
      </c>
      <c r="C6200" s="7" t="s">
        <v>57</v>
      </c>
      <c r="D6200" s="7">
        <v>41172</v>
      </c>
      <c r="E6200" t="s">
        <v>85</v>
      </c>
      <c r="F6200">
        <v>198.76037597656301</v>
      </c>
      <c r="G6200">
        <v>204.58744812011699</v>
      </c>
      <c r="H6200">
        <v>-5.8270797729492196</v>
      </c>
      <c r="I6200">
        <v>-2.9317108914256099E-2</v>
      </c>
      <c r="J6200">
        <v>64.573890686035199</v>
      </c>
      <c r="K6200">
        <v>-9.9953298568725604</v>
      </c>
      <c r="L6200">
        <v>-7.53269386291504</v>
      </c>
      <c r="M6200">
        <v>-5.8270797729492196</v>
      </c>
      <c r="N6200">
        <v>-4.1214652061462402</v>
      </c>
      <c r="O6200">
        <v>-1.65882956981659</v>
      </c>
      <c r="P6200">
        <v>-11.176970481872599</v>
      </c>
      <c r="Q6200">
        <v>-0.47718858718872098</v>
      </c>
      <c r="R6200">
        <v>1408</v>
      </c>
      <c r="S6200">
        <v>9.6306609131456806</v>
      </c>
      <c r="T6200">
        <v>3.25250267982483</v>
      </c>
      <c r="U6200">
        <v>76.888046264648395</v>
      </c>
      <c r="V6200">
        <v>93.474174499511705</v>
      </c>
      <c r="W6200">
        <v>0.92715525627136197</v>
      </c>
    </row>
    <row r="6201" spans="1:23">
      <c r="A6201" t="s">
        <v>63</v>
      </c>
      <c r="B6201" t="s">
        <v>70</v>
      </c>
      <c r="C6201" s="7" t="s">
        <v>57</v>
      </c>
      <c r="D6201" s="7">
        <v>41172</v>
      </c>
      <c r="E6201" t="s">
        <v>86</v>
      </c>
      <c r="F6201">
        <v>218.40399169921901</v>
      </c>
      <c r="G6201">
        <v>225.50634765625</v>
      </c>
      <c r="H6201">
        <v>-7.1023726463317898</v>
      </c>
      <c r="I6201">
        <v>-3.2519426196813597E-2</v>
      </c>
      <c r="J6201">
        <v>66.548316955566406</v>
      </c>
      <c r="K6201">
        <v>-11.113599777221699</v>
      </c>
      <c r="L6201">
        <v>-8.7437334060668892</v>
      </c>
      <c r="M6201">
        <v>-7.1023726463317898</v>
      </c>
      <c r="N6201">
        <v>-5.4610109329223597</v>
      </c>
      <c r="O6201">
        <v>-3.0911455154418901</v>
      </c>
      <c r="P6201">
        <v>-12.2507266998291</v>
      </c>
      <c r="Q6201">
        <v>-1.95401859283447</v>
      </c>
      <c r="R6201">
        <v>1408</v>
      </c>
      <c r="S6201">
        <v>9.0557837211497407</v>
      </c>
      <c r="T6201">
        <v>3.12997698783875</v>
      </c>
      <c r="U6201">
        <v>76.888046264648395</v>
      </c>
      <c r="V6201">
        <v>93.474174499511705</v>
      </c>
      <c r="W6201">
        <v>0.92458933591842696</v>
      </c>
    </row>
    <row r="6202" spans="1:23">
      <c r="A6202" t="s">
        <v>63</v>
      </c>
      <c r="B6202" t="s">
        <v>70</v>
      </c>
      <c r="C6202" s="7" t="s">
        <v>57</v>
      </c>
      <c r="D6202" s="7">
        <v>41172</v>
      </c>
      <c r="E6202" t="s">
        <v>87</v>
      </c>
      <c r="F6202">
        <v>237.34182739257801</v>
      </c>
      <c r="G6202">
        <v>243.51647949218801</v>
      </c>
      <c r="H6202">
        <v>-6.1746444702148402</v>
      </c>
      <c r="I6202">
        <v>-2.60158311575651E-2</v>
      </c>
      <c r="J6202">
        <v>71.115158081054702</v>
      </c>
      <c r="K6202">
        <v>-10.135881423950201</v>
      </c>
      <c r="L6202">
        <v>-7.7955508232116699</v>
      </c>
      <c r="M6202">
        <v>-6.1746444702148402</v>
      </c>
      <c r="N6202">
        <v>-4.5537385940551802</v>
      </c>
      <c r="O6202">
        <v>-2.21340775489807</v>
      </c>
      <c r="P6202">
        <v>-11.258836746215801</v>
      </c>
      <c r="Q6202">
        <v>-1.0904520750045801</v>
      </c>
      <c r="R6202">
        <v>1408</v>
      </c>
      <c r="S6202">
        <v>8.9547858940252407</v>
      </c>
      <c r="T6202">
        <v>3.0909695625305198</v>
      </c>
      <c r="U6202">
        <v>76.888046264648395</v>
      </c>
      <c r="V6202">
        <v>93.474174499511705</v>
      </c>
      <c r="W6202">
        <v>0.91615039110183705</v>
      </c>
    </row>
    <row r="6203" spans="1:23">
      <c r="A6203" t="s">
        <v>63</v>
      </c>
      <c r="B6203" t="s">
        <v>70</v>
      </c>
      <c r="C6203" s="7" t="s">
        <v>57</v>
      </c>
      <c r="D6203" s="7">
        <v>41172</v>
      </c>
      <c r="E6203" t="s">
        <v>88</v>
      </c>
      <c r="F6203">
        <v>251.41461181640599</v>
      </c>
      <c r="G6203">
        <v>256.53219604492199</v>
      </c>
      <c r="H6203">
        <v>-5.1175732612609899</v>
      </c>
      <c r="I6203">
        <v>-2.0355114713311199E-2</v>
      </c>
      <c r="J6203">
        <v>76.193992614746094</v>
      </c>
      <c r="K6203">
        <v>-9.0599346160888707</v>
      </c>
      <c r="L6203">
        <v>-6.7307553291320801</v>
      </c>
      <c r="M6203">
        <v>-5.1175732612609899</v>
      </c>
      <c r="N6203">
        <v>-3.5043909549713099</v>
      </c>
      <c r="O6203">
        <v>-1.1752117872238199</v>
      </c>
      <c r="P6203">
        <v>-10.177538871765099</v>
      </c>
      <c r="Q6203">
        <v>-5.7607013732194901E-2</v>
      </c>
      <c r="R6203">
        <v>1408</v>
      </c>
      <c r="S6203">
        <v>8.9054379317285601</v>
      </c>
      <c r="T6203">
        <v>3.0762410163879399</v>
      </c>
      <c r="U6203">
        <v>76.888046264648395</v>
      </c>
      <c r="V6203">
        <v>93.474174499511705</v>
      </c>
      <c r="W6203">
        <v>0.91965138912200906</v>
      </c>
    </row>
    <row r="6204" spans="1:23">
      <c r="A6204" t="s">
        <v>63</v>
      </c>
      <c r="B6204" t="s">
        <v>70</v>
      </c>
      <c r="C6204" s="7" t="s">
        <v>57</v>
      </c>
      <c r="D6204" s="7">
        <v>41172</v>
      </c>
      <c r="E6204" t="s">
        <v>89</v>
      </c>
      <c r="F6204">
        <v>259.66989135742199</v>
      </c>
      <c r="G6204">
        <v>266.54635620117199</v>
      </c>
      <c r="H6204">
        <v>-6.8764419555664098</v>
      </c>
      <c r="I6204">
        <v>-2.6481473818421399E-2</v>
      </c>
      <c r="J6204">
        <v>81.036483764648395</v>
      </c>
      <c r="K6204">
        <v>-11.1900177001953</v>
      </c>
      <c r="L6204">
        <v>-8.6415224075317401</v>
      </c>
      <c r="M6204">
        <v>-6.8764419555664098</v>
      </c>
      <c r="N6204">
        <v>-5.1113615036010698</v>
      </c>
      <c r="O6204">
        <v>-2.5628662109375</v>
      </c>
      <c r="P6204">
        <v>-12.4128561019897</v>
      </c>
      <c r="Q6204">
        <v>-1.34002733230591</v>
      </c>
      <c r="R6204">
        <v>1408</v>
      </c>
      <c r="S6204">
        <v>10.766747640568401</v>
      </c>
      <c r="T6204">
        <v>3.3659009933471702</v>
      </c>
      <c r="U6204">
        <v>76.888046264648395</v>
      </c>
      <c r="V6204">
        <v>93.474174499511705</v>
      </c>
      <c r="W6204">
        <v>0.91868472099304199</v>
      </c>
    </row>
    <row r="6205" spans="1:23">
      <c r="A6205" t="s">
        <v>63</v>
      </c>
      <c r="B6205" t="s">
        <v>70</v>
      </c>
      <c r="C6205" s="7" t="s">
        <v>57</v>
      </c>
      <c r="D6205" s="7">
        <v>41172</v>
      </c>
      <c r="E6205" t="s">
        <v>90</v>
      </c>
      <c r="F6205">
        <v>261.35848999023398</v>
      </c>
      <c r="G6205">
        <v>269.61160278320301</v>
      </c>
      <c r="H6205">
        <v>-8.2530927658081108</v>
      </c>
      <c r="I6205">
        <v>-3.1577669084072099E-2</v>
      </c>
      <c r="J6205">
        <v>85.094894409179702</v>
      </c>
      <c r="K6205">
        <v>-13.1318035125732</v>
      </c>
      <c r="L6205">
        <v>-10.249421119689901</v>
      </c>
      <c r="M6205">
        <v>-8.2530927658081108</v>
      </c>
      <c r="N6205">
        <v>-6.2567634582519496</v>
      </c>
      <c r="O6205">
        <v>-3.3743813037872301</v>
      </c>
      <c r="P6205">
        <v>-14.514849662780801</v>
      </c>
      <c r="Q6205">
        <v>-1.9913344383239699</v>
      </c>
      <c r="R6205">
        <v>1408</v>
      </c>
      <c r="S6205">
        <v>13.9972205157201</v>
      </c>
      <c r="T6205">
        <v>3.8068785667419398</v>
      </c>
      <c r="U6205">
        <v>76.888046264648395</v>
      </c>
      <c r="V6205">
        <v>93.474174499511705</v>
      </c>
      <c r="W6205">
        <v>0.91686266660690297</v>
      </c>
    </row>
    <row r="6206" spans="1:23">
      <c r="A6206" t="s">
        <v>63</v>
      </c>
      <c r="B6206" t="s">
        <v>70</v>
      </c>
      <c r="C6206" s="7" t="s">
        <v>57</v>
      </c>
      <c r="D6206" s="7">
        <v>41172</v>
      </c>
      <c r="E6206" t="s">
        <v>91</v>
      </c>
      <c r="F6206">
        <v>256.45724487304699</v>
      </c>
      <c r="G6206">
        <v>266.30838012695301</v>
      </c>
      <c r="H6206">
        <v>-9.8511409759521502</v>
      </c>
      <c r="I6206">
        <v>-3.84124107658863E-2</v>
      </c>
      <c r="J6206">
        <v>87.555831909179702</v>
      </c>
      <c r="K6206">
        <v>-14.7516870498657</v>
      </c>
      <c r="L6206">
        <v>-11.8564043045044</v>
      </c>
      <c r="M6206">
        <v>-9.8511409759521502</v>
      </c>
      <c r="N6206">
        <v>-7.8458766937255904</v>
      </c>
      <c r="O6206">
        <v>-4.9505944252014196</v>
      </c>
      <c r="P6206">
        <v>-16.140924453735401</v>
      </c>
      <c r="Q6206">
        <v>-3.56135773658752</v>
      </c>
      <c r="R6206">
        <v>1408</v>
      </c>
      <c r="S6206">
        <v>14.3116837985435</v>
      </c>
      <c r="T6206">
        <v>3.8239166736602801</v>
      </c>
      <c r="U6206">
        <v>76.888046264648395</v>
      </c>
      <c r="V6206">
        <v>93.474174499511705</v>
      </c>
      <c r="W6206">
        <v>0.91953510046005205</v>
      </c>
    </row>
    <row r="6207" spans="1:23">
      <c r="A6207" t="s">
        <v>63</v>
      </c>
      <c r="B6207" t="s">
        <v>70</v>
      </c>
      <c r="C6207" s="7" t="s">
        <v>57</v>
      </c>
      <c r="D6207" s="7">
        <v>41172</v>
      </c>
      <c r="E6207" t="s">
        <v>92</v>
      </c>
      <c r="F6207">
        <v>262.13995361328102</v>
      </c>
      <c r="G6207">
        <v>270.32376098632801</v>
      </c>
      <c r="H6207">
        <v>-8.1837978363037092</v>
      </c>
      <c r="I6207">
        <v>-3.1219191849231699E-2</v>
      </c>
      <c r="J6207">
        <v>88.872642517089801</v>
      </c>
      <c r="K6207">
        <v>-13.292640686035201</v>
      </c>
      <c r="L6207">
        <v>-10.274294853210399</v>
      </c>
      <c r="M6207">
        <v>-8.1837978363037092</v>
      </c>
      <c r="N6207">
        <v>-6.09330081939697</v>
      </c>
      <c r="O6207">
        <v>-3.0749552249908398</v>
      </c>
      <c r="P6207">
        <v>-14.7409267425537</v>
      </c>
      <c r="Q6207">
        <v>-1.62666916847229</v>
      </c>
      <c r="R6207">
        <v>1408</v>
      </c>
      <c r="S6207">
        <v>15.574416011608299</v>
      </c>
      <c r="T6207">
        <v>3.98645114898682</v>
      </c>
      <c r="U6207">
        <v>76.888046264648395</v>
      </c>
      <c r="V6207">
        <v>93.474174499511705</v>
      </c>
      <c r="W6207">
        <v>0.91739821434020996</v>
      </c>
    </row>
    <row r="6208" spans="1:23">
      <c r="A6208" t="s">
        <v>63</v>
      </c>
      <c r="B6208" t="s">
        <v>70</v>
      </c>
      <c r="C6208" s="7" t="s">
        <v>57</v>
      </c>
      <c r="D6208" s="7">
        <v>41172</v>
      </c>
      <c r="E6208" t="s">
        <v>93</v>
      </c>
      <c r="F6208">
        <v>258.68292236328102</v>
      </c>
      <c r="G6208">
        <v>254.50411987304699</v>
      </c>
      <c r="H6208">
        <v>4.1788053512573198</v>
      </c>
      <c r="I6208">
        <v>1.61541607230902E-2</v>
      </c>
      <c r="J6208">
        <v>89.773063659667997</v>
      </c>
      <c r="K6208">
        <v>-0.90091127157211304</v>
      </c>
      <c r="L6208">
        <v>2.10022640228271</v>
      </c>
      <c r="M6208">
        <v>4.1788053512573198</v>
      </c>
      <c r="N6208">
        <v>6.2573838233947798</v>
      </c>
      <c r="O6208">
        <v>9.2585220336914098</v>
      </c>
      <c r="P6208">
        <v>-2.3409404754638699</v>
      </c>
      <c r="Q6208">
        <v>10.698550224304199</v>
      </c>
      <c r="R6208">
        <v>1408</v>
      </c>
      <c r="S6208">
        <v>15.659701619125</v>
      </c>
      <c r="T6208">
        <v>3.96372389793396</v>
      </c>
      <c r="U6208">
        <v>76.888046264648395</v>
      </c>
      <c r="V6208">
        <v>93.474174499511705</v>
      </c>
      <c r="W6208">
        <v>0.91307944059371904</v>
      </c>
    </row>
    <row r="6209" spans="1:23">
      <c r="A6209" t="s">
        <v>63</v>
      </c>
      <c r="B6209" t="s">
        <v>70</v>
      </c>
      <c r="C6209" s="7" t="s">
        <v>57</v>
      </c>
      <c r="D6209" s="7">
        <v>41172</v>
      </c>
      <c r="E6209" t="s">
        <v>94</v>
      </c>
      <c r="F6209">
        <v>244.13449096679699</v>
      </c>
      <c r="G6209">
        <v>235.90321350097699</v>
      </c>
      <c r="H6209">
        <v>8.2312765121459996</v>
      </c>
      <c r="I6209">
        <v>3.3716153353452703E-2</v>
      </c>
      <c r="J6209">
        <v>89.131973266601605</v>
      </c>
      <c r="K6209">
        <v>3.36575484275818</v>
      </c>
      <c r="L6209">
        <v>6.2403445243835396</v>
      </c>
      <c r="M6209">
        <v>8.2312765121459996</v>
      </c>
      <c r="N6209">
        <v>10.2222080230713</v>
      </c>
      <c r="O6209">
        <v>13.096797943115201</v>
      </c>
      <c r="P6209">
        <v>1.9864470958709699</v>
      </c>
      <c r="Q6209">
        <v>14.476105690002401</v>
      </c>
      <c r="R6209">
        <v>1408</v>
      </c>
      <c r="S6209">
        <v>14.4857902608152</v>
      </c>
      <c r="T6209">
        <v>3.7965865135192902</v>
      </c>
      <c r="U6209">
        <v>76.888046264648395</v>
      </c>
      <c r="V6209">
        <v>93.474174499511705</v>
      </c>
      <c r="W6209">
        <v>0.92074161767959595</v>
      </c>
    </row>
    <row r="6210" spans="1:23">
      <c r="A6210" t="s">
        <v>63</v>
      </c>
      <c r="B6210" t="s">
        <v>70</v>
      </c>
      <c r="C6210" s="7" t="s">
        <v>57</v>
      </c>
      <c r="D6210" s="7">
        <v>41172</v>
      </c>
      <c r="E6210" t="s">
        <v>95</v>
      </c>
      <c r="F6210">
        <v>221.24069213867199</v>
      </c>
      <c r="G6210">
        <v>215.57792663574199</v>
      </c>
      <c r="H6210">
        <v>5.6627693176269496</v>
      </c>
      <c r="I6210">
        <v>2.5595514103770301E-2</v>
      </c>
      <c r="J6210">
        <v>87.541221618652301</v>
      </c>
      <c r="K6210">
        <v>0.92589652538299605</v>
      </c>
      <c r="L6210">
        <v>3.7244794368743901</v>
      </c>
      <c r="M6210">
        <v>5.6627693176269496</v>
      </c>
      <c r="N6210">
        <v>7.6010594367981001</v>
      </c>
      <c r="O6210">
        <v>10.3996429443359</v>
      </c>
      <c r="P6210">
        <v>-0.41694110631942699</v>
      </c>
      <c r="Q6210">
        <v>11.742479324340801</v>
      </c>
      <c r="R6210">
        <v>1408</v>
      </c>
      <c r="S6210">
        <v>13.764861574358401</v>
      </c>
      <c r="T6210">
        <v>3.6962015628814702</v>
      </c>
      <c r="U6210">
        <v>76.888046264648395</v>
      </c>
      <c r="V6210">
        <v>93.474174499511705</v>
      </c>
      <c r="W6210">
        <v>0.92500871419906605</v>
      </c>
    </row>
    <row r="6211" spans="1:23">
      <c r="A6211" t="s">
        <v>63</v>
      </c>
      <c r="B6211" t="s">
        <v>70</v>
      </c>
      <c r="C6211" s="7" t="s">
        <v>57</v>
      </c>
      <c r="D6211" s="7">
        <v>41172</v>
      </c>
      <c r="E6211" t="s">
        <v>96</v>
      </c>
      <c r="F6211">
        <v>204.25511169433599</v>
      </c>
      <c r="G6211">
        <v>197.37631225585901</v>
      </c>
      <c r="H6211">
        <v>6.8787980079650897</v>
      </c>
      <c r="I6211">
        <v>3.3677484840154599E-2</v>
      </c>
      <c r="J6211">
        <v>85.452041625976605</v>
      </c>
      <c r="K6211">
        <v>2.1648683547973602</v>
      </c>
      <c r="L6211">
        <v>4.9498958587646502</v>
      </c>
      <c r="M6211">
        <v>6.8787980079650897</v>
      </c>
      <c r="N6211">
        <v>8.8077001571655291</v>
      </c>
      <c r="O6211">
        <v>11.5927286148071</v>
      </c>
      <c r="P6211">
        <v>0.82853460311889604</v>
      </c>
      <c r="Q6211">
        <v>12.9290618896484</v>
      </c>
      <c r="R6211">
        <v>1408</v>
      </c>
      <c r="S6211">
        <v>13.696963652413</v>
      </c>
      <c r="T6211">
        <v>3.6782989501953098</v>
      </c>
      <c r="U6211">
        <v>76.888046264648395</v>
      </c>
      <c r="V6211">
        <v>93.474174499511705</v>
      </c>
      <c r="W6211">
        <v>0.92787241935730003</v>
      </c>
    </row>
    <row r="6212" spans="1:23">
      <c r="A6212" t="s">
        <v>63</v>
      </c>
      <c r="B6212" t="s">
        <v>70</v>
      </c>
      <c r="C6212" s="7" t="s">
        <v>57</v>
      </c>
      <c r="D6212" s="7">
        <v>41172</v>
      </c>
      <c r="E6212" t="s">
        <v>97</v>
      </c>
      <c r="F6212">
        <v>194.50634765625</v>
      </c>
      <c r="G6212">
        <v>198.21870422363301</v>
      </c>
      <c r="H6212">
        <v>-3.7123653888702401</v>
      </c>
      <c r="I6212">
        <v>-1.90860889852047E-2</v>
      </c>
      <c r="J6212">
        <v>81.872116088867202</v>
      </c>
      <c r="K6212">
        <v>-8.4753179550170898</v>
      </c>
      <c r="L6212">
        <v>-5.6613268852233896</v>
      </c>
      <c r="M6212">
        <v>-3.7123653888702401</v>
      </c>
      <c r="N6212">
        <v>-1.7634036540985101</v>
      </c>
      <c r="O6212">
        <v>1.05058753490448</v>
      </c>
      <c r="P6212">
        <v>-9.8255491256713903</v>
      </c>
      <c r="Q6212">
        <v>2.40081834793091</v>
      </c>
      <c r="R6212">
        <v>1408</v>
      </c>
      <c r="S6212">
        <v>13.2718570428835</v>
      </c>
      <c r="T6212">
        <v>3.71655201911926</v>
      </c>
      <c r="U6212">
        <v>76.888046264648395</v>
      </c>
      <c r="V6212">
        <v>93.474174499511705</v>
      </c>
      <c r="W6212">
        <v>0.92232376337051403</v>
      </c>
    </row>
    <row r="6213" spans="1:23">
      <c r="A6213" t="s">
        <v>63</v>
      </c>
      <c r="B6213" t="s">
        <v>70</v>
      </c>
      <c r="C6213" s="7" t="s">
        <v>57</v>
      </c>
      <c r="D6213" s="7">
        <v>41172</v>
      </c>
      <c r="E6213" t="s">
        <v>98</v>
      </c>
      <c r="F6213">
        <v>197.16450500488301</v>
      </c>
      <c r="G6213">
        <v>204.244140625</v>
      </c>
      <c r="H6213">
        <v>-7.0796322822570801</v>
      </c>
      <c r="I6213">
        <v>-3.5907234996557201E-2</v>
      </c>
      <c r="J6213">
        <v>78.137298583984403</v>
      </c>
      <c r="K6213">
        <v>-11.963453292846699</v>
      </c>
      <c r="L6213">
        <v>-9.0780525207519496</v>
      </c>
      <c r="M6213">
        <v>-7.0796322822570801</v>
      </c>
      <c r="N6213">
        <v>-5.0812115669250497</v>
      </c>
      <c r="O6213">
        <v>-2.1958100795745898</v>
      </c>
      <c r="P6213">
        <v>-13.347949981689499</v>
      </c>
      <c r="Q6213">
        <v>-0.81131440401077304</v>
      </c>
      <c r="R6213">
        <v>1408</v>
      </c>
      <c r="S6213">
        <v>13.5105920076979</v>
      </c>
      <c r="T6213">
        <v>3.8108665943145801</v>
      </c>
      <c r="U6213">
        <v>76.888046264648395</v>
      </c>
      <c r="V6213">
        <v>93.474174499511705</v>
      </c>
      <c r="W6213">
        <v>0.92085468769073497</v>
      </c>
    </row>
    <row r="6214" spans="1:23">
      <c r="A6214" t="s">
        <v>63</v>
      </c>
      <c r="B6214" t="s">
        <v>70</v>
      </c>
      <c r="C6214" s="7" t="s">
        <v>57</v>
      </c>
      <c r="D6214" s="7">
        <v>41172</v>
      </c>
      <c r="E6214" t="s">
        <v>99</v>
      </c>
      <c r="F6214">
        <v>191.13871765136699</v>
      </c>
      <c r="G6214">
        <v>196.51496887207</v>
      </c>
      <c r="H6214">
        <v>-5.3762331008911097</v>
      </c>
      <c r="I6214">
        <v>-2.81273890286684E-2</v>
      </c>
      <c r="J6214">
        <v>75.733840942382798</v>
      </c>
      <c r="K6214">
        <v>-9.8623962402343803</v>
      </c>
      <c r="L6214">
        <v>-7.2119345664978001</v>
      </c>
      <c r="M6214">
        <v>-5.3762331008911097</v>
      </c>
      <c r="N6214">
        <v>-3.5405316352844198</v>
      </c>
      <c r="O6214">
        <v>-0.89007043838500999</v>
      </c>
      <c r="P6214">
        <v>-11.1341609954834</v>
      </c>
      <c r="Q6214">
        <v>0.38169428706169101</v>
      </c>
      <c r="R6214">
        <v>1408</v>
      </c>
      <c r="S6214">
        <v>11.234124617657001</v>
      </c>
      <c r="T6214">
        <v>3.50057125091553</v>
      </c>
      <c r="U6214">
        <v>76.888046264648395</v>
      </c>
      <c r="V6214">
        <v>93.474174499511705</v>
      </c>
      <c r="W6214">
        <v>0.926929771900177</v>
      </c>
    </row>
    <row r="6215" spans="1:23">
      <c r="A6215" t="s">
        <v>63</v>
      </c>
      <c r="B6215" t="s">
        <v>70</v>
      </c>
      <c r="C6215" s="7" t="s">
        <v>57</v>
      </c>
      <c r="D6215" s="7">
        <v>41172</v>
      </c>
      <c r="E6215" t="s">
        <v>100</v>
      </c>
      <c r="F6215">
        <v>182.63218688964801</v>
      </c>
      <c r="G6215">
        <v>186.650314331055</v>
      </c>
      <c r="H6215">
        <v>-4.0181202888488796</v>
      </c>
      <c r="I6215">
        <v>-2.2001164034009001E-2</v>
      </c>
      <c r="J6215">
        <v>74.161750793457003</v>
      </c>
      <c r="K6215">
        <v>-7.9226121902465803</v>
      </c>
      <c r="L6215">
        <v>-5.6158070564270002</v>
      </c>
      <c r="M6215">
        <v>-4.0181202888488796</v>
      </c>
      <c r="N6215">
        <v>-2.4204342365264901</v>
      </c>
      <c r="O6215">
        <v>-0.113629102706909</v>
      </c>
      <c r="P6215">
        <v>-9.02948093414307</v>
      </c>
      <c r="Q6215">
        <v>0.99323999881744396</v>
      </c>
      <c r="R6215">
        <v>1408</v>
      </c>
      <c r="S6215">
        <v>8.4076791402088702</v>
      </c>
      <c r="T6215">
        <v>3.0466907024383501</v>
      </c>
      <c r="U6215">
        <v>76.888046264648395</v>
      </c>
      <c r="V6215">
        <v>93.474174499511705</v>
      </c>
      <c r="W6215">
        <v>0.934689700603485</v>
      </c>
    </row>
    <row r="6216" spans="1:23">
      <c r="A6216" t="s">
        <v>63</v>
      </c>
      <c r="B6216" t="s">
        <v>70</v>
      </c>
      <c r="C6216" s="7" t="s">
        <v>57</v>
      </c>
      <c r="D6216" s="7">
        <v>41172</v>
      </c>
      <c r="E6216" t="s">
        <v>101</v>
      </c>
      <c r="F6216">
        <v>169.30941772460901</v>
      </c>
      <c r="G6216">
        <v>172.37879943847699</v>
      </c>
      <c r="H6216">
        <v>-3.06937599182129</v>
      </c>
      <c r="I6216">
        <v>-1.8128797411918599E-2</v>
      </c>
      <c r="J6216">
        <v>72.130683898925795</v>
      </c>
      <c r="K6216">
        <v>-6.6026363372802699</v>
      </c>
      <c r="L6216">
        <v>-4.51515769958496</v>
      </c>
      <c r="M6216">
        <v>-3.06937599182129</v>
      </c>
      <c r="N6216">
        <v>-1.6235946416854901</v>
      </c>
      <c r="O6216">
        <v>0.46388399600982699</v>
      </c>
      <c r="P6216">
        <v>-7.6042661666870099</v>
      </c>
      <c r="Q6216">
        <v>1.46551406383514</v>
      </c>
      <c r="R6216">
        <v>1408</v>
      </c>
      <c r="S6216">
        <v>6.9050759251638301</v>
      </c>
      <c r="T6216">
        <v>2.7570173740386998</v>
      </c>
      <c r="U6216">
        <v>76.888046264648395</v>
      </c>
      <c r="V6216">
        <v>93.474174499511705</v>
      </c>
      <c r="W6216">
        <v>0.93707150220871005</v>
      </c>
    </row>
    <row r="6217" spans="1:23">
      <c r="A6217" t="s">
        <v>63</v>
      </c>
      <c r="B6217" t="s">
        <v>70</v>
      </c>
      <c r="C6217" s="7" t="s">
        <v>57</v>
      </c>
      <c r="D6217" s="7">
        <v>41172</v>
      </c>
      <c r="E6217" t="s">
        <v>102</v>
      </c>
      <c r="F6217">
        <v>163.84980773925801</v>
      </c>
      <c r="G6217">
        <v>167.92039489746099</v>
      </c>
      <c r="H6217">
        <v>-4.0705795288085902</v>
      </c>
      <c r="I6217">
        <v>-2.4843357503414199E-2</v>
      </c>
      <c r="J6217">
        <v>70.843070983886705</v>
      </c>
      <c r="K6217">
        <v>-7.5511827468872097</v>
      </c>
      <c r="L6217">
        <v>-5.4948139190673801</v>
      </c>
      <c r="M6217">
        <v>-4.0705795288085902</v>
      </c>
      <c r="N6217">
        <v>-2.64634490013123</v>
      </c>
      <c r="O6217">
        <v>-0.58997642993927002</v>
      </c>
      <c r="P6217">
        <v>-8.5378847122192401</v>
      </c>
      <c r="Q6217">
        <v>0.39672616124153098</v>
      </c>
      <c r="R6217">
        <v>1408</v>
      </c>
      <c r="S6217">
        <v>6.5230214158087803</v>
      </c>
      <c r="T6217">
        <v>2.7159290313720699</v>
      </c>
      <c r="U6217">
        <v>76.888046264648395</v>
      </c>
      <c r="V6217">
        <v>93.474174499511705</v>
      </c>
      <c r="W6217">
        <v>0.93414032459259</v>
      </c>
    </row>
    <row r="6218" spans="1:23">
      <c r="A6218" t="s">
        <v>63</v>
      </c>
      <c r="B6218" t="s">
        <v>70</v>
      </c>
      <c r="C6218" s="7" t="s">
        <v>57</v>
      </c>
      <c r="D6218" s="7">
        <v>41180</v>
      </c>
      <c r="E6218" t="s">
        <v>79</v>
      </c>
      <c r="F6218">
        <v>153.08189392089801</v>
      </c>
      <c r="G6218">
        <v>160.89350891113301</v>
      </c>
      <c r="H6218">
        <v>-7.8116149902343803</v>
      </c>
      <c r="I6218">
        <v>-5.1028992980718599E-2</v>
      </c>
      <c r="J6218">
        <v>65.845466613769503</v>
      </c>
      <c r="K6218">
        <v>-12.0108966827393</v>
      </c>
      <c r="L6218">
        <v>-9.5299263000488299</v>
      </c>
      <c r="M6218">
        <v>-7.8116149902343803</v>
      </c>
      <c r="N6218">
        <v>-6.0933036804199201</v>
      </c>
      <c r="O6218">
        <v>-3.6123342514038099</v>
      </c>
      <c r="P6218">
        <v>-13.2013339996338</v>
      </c>
      <c r="Q6218">
        <v>-2.42189645767212</v>
      </c>
      <c r="R6218">
        <v>1407</v>
      </c>
      <c r="S6218">
        <v>9.3963056572947607</v>
      </c>
      <c r="T6218">
        <v>3.2767162322997998</v>
      </c>
      <c r="U6218">
        <v>73.336631774902301</v>
      </c>
      <c r="V6218">
        <v>90.25</v>
      </c>
      <c r="W6218">
        <v>0.92674982547759999</v>
      </c>
    </row>
    <row r="6219" spans="1:23">
      <c r="A6219" t="s">
        <v>63</v>
      </c>
      <c r="B6219" t="s">
        <v>70</v>
      </c>
      <c r="C6219" s="7" t="s">
        <v>57</v>
      </c>
      <c r="D6219" s="7">
        <v>41180</v>
      </c>
      <c r="E6219" t="s">
        <v>80</v>
      </c>
      <c r="F6219">
        <v>147.65867614746099</v>
      </c>
      <c r="G6219">
        <v>155.02946472168</v>
      </c>
      <c r="H6219">
        <v>-7.3707790374755904</v>
      </c>
      <c r="I6219">
        <v>-4.9917683005332898E-2</v>
      </c>
      <c r="J6219">
        <v>64.914573669433594</v>
      </c>
      <c r="K6219">
        <v>-11.4518117904663</v>
      </c>
      <c r="L6219">
        <v>-9.0407047271728498</v>
      </c>
      <c r="M6219">
        <v>-7.3707790374755904</v>
      </c>
      <c r="N6219">
        <v>-5.7008533477783203</v>
      </c>
      <c r="O6219">
        <v>-3.2897462844848602</v>
      </c>
      <c r="P6219">
        <v>-12.608727455139199</v>
      </c>
      <c r="Q6219">
        <v>-2.13283014297485</v>
      </c>
      <c r="R6219">
        <v>1407</v>
      </c>
      <c r="S6219">
        <v>8.8569649666726509</v>
      </c>
      <c r="T6219">
        <v>3.1844468116760298</v>
      </c>
      <c r="U6219">
        <v>73.336631774902301</v>
      </c>
      <c r="V6219">
        <v>90.25</v>
      </c>
      <c r="W6219">
        <v>0.92638629674911499</v>
      </c>
    </row>
    <row r="6220" spans="1:23">
      <c r="A6220" t="s">
        <v>63</v>
      </c>
      <c r="B6220" t="s">
        <v>70</v>
      </c>
      <c r="C6220" s="7" t="s">
        <v>57</v>
      </c>
      <c r="D6220" s="7">
        <v>41180</v>
      </c>
      <c r="E6220" t="s">
        <v>81</v>
      </c>
      <c r="F6220">
        <v>143.13035583496099</v>
      </c>
      <c r="G6220">
        <v>149.64990234375</v>
      </c>
      <c r="H6220">
        <v>-6.5195508003234899</v>
      </c>
      <c r="I6220">
        <v>-4.5549739152193097E-2</v>
      </c>
      <c r="J6220">
        <v>64.352912902832003</v>
      </c>
      <c r="K6220">
        <v>-10.5616598129272</v>
      </c>
      <c r="L6220">
        <v>-8.1735496520996094</v>
      </c>
      <c r="M6220">
        <v>-6.5195508003234899</v>
      </c>
      <c r="N6220">
        <v>-4.8655524253845197</v>
      </c>
      <c r="O6220">
        <v>-2.4774410724639901</v>
      </c>
      <c r="P6220">
        <v>-11.707542419433601</v>
      </c>
      <c r="Q6220">
        <v>-1.33155918121338</v>
      </c>
      <c r="R6220">
        <v>1407</v>
      </c>
      <c r="S6220">
        <v>8.7210802081745005</v>
      </c>
      <c r="T6220">
        <v>3.15407490730286</v>
      </c>
      <c r="U6220">
        <v>73.336631774902301</v>
      </c>
      <c r="V6220">
        <v>90.25</v>
      </c>
      <c r="W6220">
        <v>0.92896473407745395</v>
      </c>
    </row>
    <row r="6221" spans="1:23">
      <c r="A6221" t="s">
        <v>63</v>
      </c>
      <c r="B6221" t="s">
        <v>70</v>
      </c>
      <c r="C6221" s="7" t="s">
        <v>57</v>
      </c>
      <c r="D6221" s="7">
        <v>41180</v>
      </c>
      <c r="E6221" t="s">
        <v>82</v>
      </c>
      <c r="F6221">
        <v>141.422607421875</v>
      </c>
      <c r="G6221">
        <v>146.60357666015599</v>
      </c>
      <c r="H6221">
        <v>-5.1809711456298801</v>
      </c>
      <c r="I6221">
        <v>-3.6634672433137901E-2</v>
      </c>
      <c r="J6221">
        <v>63.631095886230497</v>
      </c>
      <c r="K6221">
        <v>-9.0695924758911097</v>
      </c>
      <c r="L6221">
        <v>-6.7721633911132804</v>
      </c>
      <c r="M6221">
        <v>-5.1809711456298801</v>
      </c>
      <c r="N6221">
        <v>-3.5897789001464799</v>
      </c>
      <c r="O6221">
        <v>-1.2923499345779399</v>
      </c>
      <c r="P6221">
        <v>-10.1719627380371</v>
      </c>
      <c r="Q6221">
        <v>-0.18997976183891299</v>
      </c>
      <c r="R6221">
        <v>1407</v>
      </c>
      <c r="S6221">
        <v>8.1639309469248893</v>
      </c>
      <c r="T6221">
        <v>3.0343072414398198</v>
      </c>
      <c r="U6221">
        <v>73.336631774902301</v>
      </c>
      <c r="V6221">
        <v>90.25</v>
      </c>
      <c r="W6221">
        <v>0.93416500091552701</v>
      </c>
    </row>
    <row r="6222" spans="1:23">
      <c r="A6222" t="s">
        <v>63</v>
      </c>
      <c r="B6222" t="s">
        <v>70</v>
      </c>
      <c r="C6222" s="7" t="s">
        <v>57</v>
      </c>
      <c r="D6222" s="7">
        <v>41180</v>
      </c>
      <c r="E6222" t="s">
        <v>83</v>
      </c>
      <c r="F6222">
        <v>149.57081604003901</v>
      </c>
      <c r="G6222">
        <v>154.080154418945</v>
      </c>
      <c r="H6222">
        <v>-4.5093545913696298</v>
      </c>
      <c r="I6222">
        <v>-3.0148627236485499E-2</v>
      </c>
      <c r="J6222">
        <v>62.902156829833999</v>
      </c>
      <c r="K6222">
        <v>-8.3831100463867205</v>
      </c>
      <c r="L6222">
        <v>-6.0944638252258301</v>
      </c>
      <c r="M6222">
        <v>-4.5093545913696298</v>
      </c>
      <c r="N6222">
        <v>-2.92424535751343</v>
      </c>
      <c r="O6222">
        <v>-0.63559889793395996</v>
      </c>
      <c r="P6222">
        <v>-9.4812669754028303</v>
      </c>
      <c r="Q6222">
        <v>0.46255704760551503</v>
      </c>
      <c r="R6222">
        <v>1407</v>
      </c>
      <c r="S6222">
        <v>8.1570632843388502</v>
      </c>
      <c r="T6222">
        <v>3.0227077007293701</v>
      </c>
      <c r="U6222">
        <v>73.336631774902301</v>
      </c>
      <c r="V6222">
        <v>90.25</v>
      </c>
      <c r="W6222">
        <v>0.93164175748825095</v>
      </c>
    </row>
    <row r="6223" spans="1:23">
      <c r="A6223" t="s">
        <v>63</v>
      </c>
      <c r="B6223" t="s">
        <v>70</v>
      </c>
      <c r="C6223" s="7" t="s">
        <v>57</v>
      </c>
      <c r="D6223" s="7">
        <v>41180</v>
      </c>
      <c r="E6223" t="s">
        <v>84</v>
      </c>
      <c r="F6223">
        <v>166.7265625</v>
      </c>
      <c r="G6223">
        <v>173.39373779296901</v>
      </c>
      <c r="H6223">
        <v>-6.6671667098998997</v>
      </c>
      <c r="I6223">
        <v>-3.9988629519939402E-2</v>
      </c>
      <c r="J6223">
        <v>62.397964477539098</v>
      </c>
      <c r="K6223">
        <v>-10.5037136077881</v>
      </c>
      <c r="L6223">
        <v>-8.2370510101318395</v>
      </c>
      <c r="M6223">
        <v>-6.6671667098998997</v>
      </c>
      <c r="N6223">
        <v>-5.0972828865051296</v>
      </c>
      <c r="O6223">
        <v>-2.8306200504303001</v>
      </c>
      <c r="P6223">
        <v>-11.591321945190399</v>
      </c>
      <c r="Q6223">
        <v>-1.7430125474929801</v>
      </c>
      <c r="R6223">
        <v>1407</v>
      </c>
      <c r="S6223">
        <v>8.0425964479900394</v>
      </c>
      <c r="T6223">
        <v>2.99367332458496</v>
      </c>
      <c r="U6223">
        <v>73.336631774902301</v>
      </c>
      <c r="V6223">
        <v>90.25</v>
      </c>
      <c r="W6223">
        <v>0.93099308013916005</v>
      </c>
    </row>
    <row r="6224" spans="1:23">
      <c r="A6224" t="s">
        <v>63</v>
      </c>
      <c r="B6224" t="s">
        <v>70</v>
      </c>
      <c r="C6224" s="7" t="s">
        <v>57</v>
      </c>
      <c r="D6224" s="7">
        <v>41180</v>
      </c>
      <c r="E6224" t="s">
        <v>85</v>
      </c>
      <c r="F6224">
        <v>190.94981384277301</v>
      </c>
      <c r="G6224">
        <v>198.399490356445</v>
      </c>
      <c r="H6224">
        <v>-7.4496836662292498</v>
      </c>
      <c r="I6224">
        <v>-3.9013829082250602E-2</v>
      </c>
      <c r="J6224">
        <v>62.209957122802699</v>
      </c>
      <c r="K6224">
        <v>-11.298311233520501</v>
      </c>
      <c r="L6224">
        <v>-9.0245103836059606</v>
      </c>
      <c r="M6224">
        <v>-7.4496836662292498</v>
      </c>
      <c r="N6224">
        <v>-5.87485647201538</v>
      </c>
      <c r="O6224">
        <v>-3.6010560989379901</v>
      </c>
      <c r="P6224">
        <v>-12.3893442153931</v>
      </c>
      <c r="Q6224">
        <v>-2.5100235939025901</v>
      </c>
      <c r="R6224">
        <v>1407</v>
      </c>
      <c r="S6224">
        <v>8.19383023206092</v>
      </c>
      <c r="T6224">
        <v>3.0031001567840598</v>
      </c>
      <c r="U6224">
        <v>73.336631774902301</v>
      </c>
      <c r="V6224">
        <v>90.25</v>
      </c>
      <c r="W6224">
        <v>0.92715525627136197</v>
      </c>
    </row>
    <row r="6225" spans="1:23">
      <c r="A6225" t="s">
        <v>63</v>
      </c>
      <c r="B6225" t="s">
        <v>70</v>
      </c>
      <c r="C6225" s="7" t="s">
        <v>57</v>
      </c>
      <c r="D6225" s="7">
        <v>41180</v>
      </c>
      <c r="E6225" t="s">
        <v>86</v>
      </c>
      <c r="F6225">
        <v>205.61784362793</v>
      </c>
      <c r="G6225">
        <v>214.68257141113301</v>
      </c>
      <c r="H6225">
        <v>-9.0647239685058594</v>
      </c>
      <c r="I6225">
        <v>-4.4085301458835602E-2</v>
      </c>
      <c r="J6225">
        <v>62.786228179931598</v>
      </c>
      <c r="K6225">
        <v>-12.9726572036743</v>
      </c>
      <c r="L6225">
        <v>-10.663818359375</v>
      </c>
      <c r="M6225">
        <v>-9.0647239685058594</v>
      </c>
      <c r="N6225">
        <v>-7.4656295776367196</v>
      </c>
      <c r="O6225">
        <v>-5.1567916870117196</v>
      </c>
      <c r="P6225">
        <v>-14.0805015563965</v>
      </c>
      <c r="Q6225">
        <v>-4.0489468574523899</v>
      </c>
      <c r="R6225">
        <v>1407</v>
      </c>
      <c r="S6225">
        <v>8.5660013671222295</v>
      </c>
      <c r="T6225">
        <v>3.0493762493133501</v>
      </c>
      <c r="U6225">
        <v>73.336631774902301</v>
      </c>
      <c r="V6225">
        <v>90.25</v>
      </c>
      <c r="W6225">
        <v>0.92458933591842696</v>
      </c>
    </row>
    <row r="6226" spans="1:23">
      <c r="A6226" t="s">
        <v>63</v>
      </c>
      <c r="B6226" t="s">
        <v>70</v>
      </c>
      <c r="C6226" s="7" t="s">
        <v>57</v>
      </c>
      <c r="D6226" s="7">
        <v>41180</v>
      </c>
      <c r="E6226" t="s">
        <v>87</v>
      </c>
      <c r="F6226">
        <v>218.58024597168</v>
      </c>
      <c r="G6226">
        <v>230.79896545410199</v>
      </c>
      <c r="H6226">
        <v>-12.2187232971191</v>
      </c>
      <c r="I6226">
        <v>-5.5900398641824701E-2</v>
      </c>
      <c r="J6226">
        <v>66.479698181152301</v>
      </c>
      <c r="K6226">
        <v>-16.271041870117202</v>
      </c>
      <c r="L6226">
        <v>-13.876899719238301</v>
      </c>
      <c r="M6226">
        <v>-12.2187232971191</v>
      </c>
      <c r="N6226">
        <v>-10.560546875</v>
      </c>
      <c r="O6226">
        <v>-8.1664056777954102</v>
      </c>
      <c r="P6226">
        <v>-17.419816970825199</v>
      </c>
      <c r="Q6226">
        <v>-7.0176296234130904</v>
      </c>
      <c r="R6226">
        <v>1407</v>
      </c>
      <c r="S6226">
        <v>9.3008307263460193</v>
      </c>
      <c r="T6226">
        <v>3.1620404720306401</v>
      </c>
      <c r="U6226">
        <v>73.336631774902301</v>
      </c>
      <c r="V6226">
        <v>90.25</v>
      </c>
      <c r="W6226">
        <v>0.91615039110183705</v>
      </c>
    </row>
    <row r="6227" spans="1:23">
      <c r="A6227" t="s">
        <v>63</v>
      </c>
      <c r="B6227" t="s">
        <v>70</v>
      </c>
      <c r="C6227" s="7" t="s">
        <v>57</v>
      </c>
      <c r="D6227" s="7">
        <v>41180</v>
      </c>
      <c r="E6227" t="s">
        <v>88</v>
      </c>
      <c r="F6227">
        <v>229.102951049805</v>
      </c>
      <c r="G6227">
        <v>240.07017517089801</v>
      </c>
      <c r="H6227">
        <v>-10.9672193527222</v>
      </c>
      <c r="I6227">
        <v>-4.78702634572983E-2</v>
      </c>
      <c r="J6227">
        <v>71.497467041015597</v>
      </c>
      <c r="K6227">
        <v>-14.975505828857401</v>
      </c>
      <c r="L6227">
        <v>-12.607378005981399</v>
      </c>
      <c r="M6227">
        <v>-10.9672193527222</v>
      </c>
      <c r="N6227">
        <v>-9.3270597457885707</v>
      </c>
      <c r="O6227">
        <v>-6.9589319229126003</v>
      </c>
      <c r="P6227">
        <v>-16.111799240112301</v>
      </c>
      <c r="Q6227">
        <v>-5.8226380348205602</v>
      </c>
      <c r="R6227">
        <v>1407</v>
      </c>
      <c r="S6227">
        <v>9.2421027647712908</v>
      </c>
      <c r="T6227">
        <v>3.1276831626892099</v>
      </c>
      <c r="U6227">
        <v>73.336631774902301</v>
      </c>
      <c r="V6227">
        <v>90.25</v>
      </c>
      <c r="W6227">
        <v>0.91965138912200906</v>
      </c>
    </row>
    <row r="6228" spans="1:23">
      <c r="A6228" t="s">
        <v>63</v>
      </c>
      <c r="B6228" t="s">
        <v>70</v>
      </c>
      <c r="C6228" s="7" t="s">
        <v>57</v>
      </c>
      <c r="D6228" s="7">
        <v>41180</v>
      </c>
      <c r="E6228" t="s">
        <v>89</v>
      </c>
      <c r="F6228">
        <v>237.44021606445301</v>
      </c>
      <c r="G6228">
        <v>250.28761291503901</v>
      </c>
      <c r="H6228">
        <v>-12.847378730773899</v>
      </c>
      <c r="I6228">
        <v>-5.4107844829559298E-2</v>
      </c>
      <c r="J6228">
        <v>77.274032592773395</v>
      </c>
      <c r="K6228">
        <v>-17.538890838623001</v>
      </c>
      <c r="L6228">
        <v>-14.767107009887701</v>
      </c>
      <c r="M6228">
        <v>-12.847378730773899</v>
      </c>
      <c r="N6228">
        <v>-10.927649497985801</v>
      </c>
      <c r="O6228">
        <v>-8.1558656692504901</v>
      </c>
      <c r="P6228">
        <v>-18.868867874145501</v>
      </c>
      <c r="Q6228">
        <v>-6.8258872032165501</v>
      </c>
      <c r="R6228">
        <v>1407</v>
      </c>
      <c r="S6228">
        <v>12.709975448398801</v>
      </c>
      <c r="T6228">
        <v>3.66080641746521</v>
      </c>
      <c r="U6228">
        <v>73.336631774902301</v>
      </c>
      <c r="V6228">
        <v>90.25</v>
      </c>
      <c r="W6228">
        <v>0.91868472099304199</v>
      </c>
    </row>
    <row r="6229" spans="1:23">
      <c r="A6229" t="s">
        <v>63</v>
      </c>
      <c r="B6229" t="s">
        <v>70</v>
      </c>
      <c r="C6229" s="7" t="s">
        <v>57</v>
      </c>
      <c r="D6229" s="7">
        <v>41180</v>
      </c>
      <c r="E6229" t="s">
        <v>90</v>
      </c>
      <c r="F6229">
        <v>237.20007324218801</v>
      </c>
      <c r="G6229">
        <v>250.44218444824199</v>
      </c>
      <c r="H6229">
        <v>-13.242093086242701</v>
      </c>
      <c r="I6229">
        <v>-5.5826678872108501E-2</v>
      </c>
      <c r="J6229">
        <v>80.928985595703097</v>
      </c>
      <c r="K6229">
        <v>-18.6025791168213</v>
      </c>
      <c r="L6229">
        <v>-15.435560226440399</v>
      </c>
      <c r="M6229">
        <v>-13.242093086242701</v>
      </c>
      <c r="N6229">
        <v>-11.048625946044901</v>
      </c>
      <c r="O6229">
        <v>-7.8816080093383798</v>
      </c>
      <c r="P6229">
        <v>-20.1222019195557</v>
      </c>
      <c r="Q6229">
        <v>-6.3619847297668501</v>
      </c>
      <c r="R6229">
        <v>1407</v>
      </c>
      <c r="S6229">
        <v>16.942211778086399</v>
      </c>
      <c r="T6229">
        <v>4.1828088760376003</v>
      </c>
      <c r="U6229">
        <v>73.336631774902301</v>
      </c>
      <c r="V6229">
        <v>90.25</v>
      </c>
      <c r="W6229">
        <v>0.91686266660690297</v>
      </c>
    </row>
    <row r="6230" spans="1:23">
      <c r="A6230" t="s">
        <v>63</v>
      </c>
      <c r="B6230" t="s">
        <v>70</v>
      </c>
      <c r="C6230" s="7" t="s">
        <v>57</v>
      </c>
      <c r="D6230" s="7">
        <v>41180</v>
      </c>
      <c r="E6230" t="s">
        <v>91</v>
      </c>
      <c r="F6230">
        <v>231.57179260253901</v>
      </c>
      <c r="G6230">
        <v>247.26135253906301</v>
      </c>
      <c r="H6230">
        <v>-15.6895484924316</v>
      </c>
      <c r="I6230">
        <v>-6.77524134516716E-2</v>
      </c>
      <c r="J6230">
        <v>83.534347534179702</v>
      </c>
      <c r="K6230">
        <v>-21.4278469085693</v>
      </c>
      <c r="L6230">
        <v>-18.037614822387699</v>
      </c>
      <c r="M6230">
        <v>-15.6895484924316</v>
      </c>
      <c r="N6230">
        <v>-13.341483116149901</v>
      </c>
      <c r="O6230">
        <v>-9.9512491226196307</v>
      </c>
      <c r="P6230">
        <v>-23.0545768737793</v>
      </c>
      <c r="Q6230">
        <v>-8.3245201110839808</v>
      </c>
      <c r="R6230">
        <v>1407</v>
      </c>
      <c r="S6230">
        <v>19.604482146667099</v>
      </c>
      <c r="T6230">
        <v>4.4776191711425799</v>
      </c>
      <c r="U6230">
        <v>73.336631774902301</v>
      </c>
      <c r="V6230">
        <v>90.25</v>
      </c>
      <c r="W6230">
        <v>0.91953510046005205</v>
      </c>
    </row>
    <row r="6231" spans="1:23">
      <c r="A6231" t="s">
        <v>63</v>
      </c>
      <c r="B6231" t="s">
        <v>70</v>
      </c>
      <c r="C6231" s="7" t="s">
        <v>57</v>
      </c>
      <c r="D6231" s="7">
        <v>41180</v>
      </c>
      <c r="E6231" t="s">
        <v>92</v>
      </c>
      <c r="F6231">
        <v>236.04788208007801</v>
      </c>
      <c r="G6231">
        <v>247.24966430664099</v>
      </c>
      <c r="H6231">
        <v>-11.201778411865201</v>
      </c>
      <c r="I6231">
        <v>-4.7455534338951097E-2</v>
      </c>
      <c r="J6231">
        <v>85.024887084960895</v>
      </c>
      <c r="K6231">
        <v>-17.015941619873001</v>
      </c>
      <c r="L6231">
        <v>-13.5808877944946</v>
      </c>
      <c r="M6231">
        <v>-11.201778411865201</v>
      </c>
      <c r="N6231">
        <v>-8.8226690292358398</v>
      </c>
      <c r="O6231">
        <v>-5.3876137733459499</v>
      </c>
      <c r="P6231">
        <v>-18.664178848266602</v>
      </c>
      <c r="Q6231">
        <v>-3.73937940597534</v>
      </c>
      <c r="R6231">
        <v>1407</v>
      </c>
      <c r="S6231">
        <v>20.2493150392547</v>
      </c>
      <c r="T6231">
        <v>4.5368165969848597</v>
      </c>
      <c r="U6231">
        <v>73.336631774902301</v>
      </c>
      <c r="V6231">
        <v>90.25</v>
      </c>
      <c r="W6231">
        <v>0.91739821434020996</v>
      </c>
    </row>
    <row r="6232" spans="1:23">
      <c r="A6232" t="s">
        <v>63</v>
      </c>
      <c r="B6232" t="s">
        <v>70</v>
      </c>
      <c r="C6232" s="7" t="s">
        <v>57</v>
      </c>
      <c r="D6232" s="7">
        <v>41180</v>
      </c>
      <c r="E6232" t="s">
        <v>93</v>
      </c>
      <c r="F6232">
        <v>230.53964233398401</v>
      </c>
      <c r="G6232">
        <v>232.32904052734401</v>
      </c>
      <c r="H6232">
        <v>-1.78939020633698</v>
      </c>
      <c r="I6232">
        <v>-7.7617461793124702E-3</v>
      </c>
      <c r="J6232">
        <v>85.653259277343807</v>
      </c>
      <c r="K6232">
        <v>-7.0852088928222701</v>
      </c>
      <c r="L6232">
        <v>-3.9563963413238499</v>
      </c>
      <c r="M6232">
        <v>-1.78939020633698</v>
      </c>
      <c r="N6232">
        <v>0.37761589884758001</v>
      </c>
      <c r="O6232">
        <v>3.5064284801483199</v>
      </c>
      <c r="P6232">
        <v>-8.5865001678466797</v>
      </c>
      <c r="Q6232">
        <v>5.0077195167541504</v>
      </c>
      <c r="R6232">
        <v>1407</v>
      </c>
      <c r="S6232">
        <v>17.150178321826399</v>
      </c>
      <c r="T6232">
        <v>4.1323494911193803</v>
      </c>
      <c r="U6232">
        <v>73.336631774902301</v>
      </c>
      <c r="V6232">
        <v>90.25</v>
      </c>
      <c r="W6232">
        <v>0.91307944059371904</v>
      </c>
    </row>
    <row r="6233" spans="1:23">
      <c r="A6233" t="s">
        <v>63</v>
      </c>
      <c r="B6233" t="s">
        <v>70</v>
      </c>
      <c r="C6233" s="7" t="s">
        <v>57</v>
      </c>
      <c r="D6233" s="7">
        <v>41180</v>
      </c>
      <c r="E6233" t="s">
        <v>94</v>
      </c>
      <c r="F6233">
        <v>214.28932189941401</v>
      </c>
      <c r="G6233">
        <v>212.81747436523401</v>
      </c>
      <c r="H6233">
        <v>1.47185742855072</v>
      </c>
      <c r="I6233">
        <v>6.8685519509017502E-3</v>
      </c>
      <c r="J6233">
        <v>84.930374145507798</v>
      </c>
      <c r="K6233">
        <v>-3.6827583312988299</v>
      </c>
      <c r="L6233">
        <v>-0.63736951351165805</v>
      </c>
      <c r="M6233">
        <v>1.47185742855072</v>
      </c>
      <c r="N6233">
        <v>3.5810844898223899</v>
      </c>
      <c r="O6233">
        <v>6.6264729499816903</v>
      </c>
      <c r="P6233">
        <v>-5.1440200805664098</v>
      </c>
      <c r="Q6233">
        <v>8.0877351760864293</v>
      </c>
      <c r="R6233">
        <v>1407</v>
      </c>
      <c r="S6233">
        <v>16.370476047915599</v>
      </c>
      <c r="T6233">
        <v>4.0221676826477104</v>
      </c>
      <c r="U6233">
        <v>73.336631774902301</v>
      </c>
      <c r="V6233">
        <v>90.25</v>
      </c>
      <c r="W6233">
        <v>0.92074161767959595</v>
      </c>
    </row>
    <row r="6234" spans="1:23">
      <c r="A6234" t="s">
        <v>63</v>
      </c>
      <c r="B6234" t="s">
        <v>70</v>
      </c>
      <c r="C6234" s="7" t="s">
        <v>57</v>
      </c>
      <c r="D6234" s="7">
        <v>41180</v>
      </c>
      <c r="E6234" t="s">
        <v>95</v>
      </c>
      <c r="F6234">
        <v>195.80126953125</v>
      </c>
      <c r="G6234">
        <v>194.34237670898401</v>
      </c>
      <c r="H6234">
        <v>1.45888948440552</v>
      </c>
      <c r="I6234">
        <v>7.45086837559938E-3</v>
      </c>
      <c r="J6234">
        <v>82.854820251464801</v>
      </c>
      <c r="K6234">
        <v>-3.5817801952362101</v>
      </c>
      <c r="L6234">
        <v>-0.60371166467666604</v>
      </c>
      <c r="M6234">
        <v>1.45888948440552</v>
      </c>
      <c r="N6234">
        <v>3.5214905738830602</v>
      </c>
      <c r="O6234">
        <v>6.4995589256286603</v>
      </c>
      <c r="P6234">
        <v>-5.0107402801513699</v>
      </c>
      <c r="Q6234">
        <v>7.9285182952880904</v>
      </c>
      <c r="R6234">
        <v>1407</v>
      </c>
      <c r="S6234">
        <v>15.723915949208999</v>
      </c>
      <c r="T6234">
        <v>3.9332551956176798</v>
      </c>
      <c r="U6234">
        <v>73.336631774902301</v>
      </c>
      <c r="V6234">
        <v>90.25</v>
      </c>
      <c r="W6234">
        <v>0.92500871419906605</v>
      </c>
    </row>
    <row r="6235" spans="1:23">
      <c r="A6235" t="s">
        <v>63</v>
      </c>
      <c r="B6235" t="s">
        <v>70</v>
      </c>
      <c r="C6235" s="7" t="s">
        <v>57</v>
      </c>
      <c r="D6235" s="7">
        <v>41180</v>
      </c>
      <c r="E6235" t="s">
        <v>96</v>
      </c>
      <c r="F6235">
        <v>181.62551879882801</v>
      </c>
      <c r="G6235">
        <v>181.97819519043</v>
      </c>
      <c r="H6235">
        <v>-0.35268434882164001</v>
      </c>
      <c r="I6235">
        <v>-1.9418216543272101E-3</v>
      </c>
      <c r="J6235">
        <v>80.373336791992202</v>
      </c>
      <c r="K6235">
        <v>-5.3813729286193803</v>
      </c>
      <c r="L6235">
        <v>-2.41038298606873</v>
      </c>
      <c r="M6235">
        <v>-0.35268434882164001</v>
      </c>
      <c r="N6235">
        <v>1.7050142288207999</v>
      </c>
      <c r="O6235">
        <v>4.67600393295288</v>
      </c>
      <c r="P6235">
        <v>-6.8069362640380904</v>
      </c>
      <c r="Q6235">
        <v>6.1015672683715803</v>
      </c>
      <c r="R6235">
        <v>1407</v>
      </c>
      <c r="S6235">
        <v>15.516764136641999</v>
      </c>
      <c r="T6235">
        <v>3.9239063262939502</v>
      </c>
      <c r="U6235">
        <v>73.336631774902301</v>
      </c>
      <c r="V6235">
        <v>90.25</v>
      </c>
      <c r="W6235">
        <v>0.92787241935730003</v>
      </c>
    </row>
    <row r="6236" spans="1:23">
      <c r="A6236" t="s">
        <v>63</v>
      </c>
      <c r="B6236" t="s">
        <v>70</v>
      </c>
      <c r="C6236" s="7" t="s">
        <v>57</v>
      </c>
      <c r="D6236" s="7">
        <v>41180</v>
      </c>
      <c r="E6236" t="s">
        <v>97</v>
      </c>
      <c r="F6236">
        <v>179.576736450195</v>
      </c>
      <c r="G6236">
        <v>185.64669799804699</v>
      </c>
      <c r="H6236">
        <v>-6.0699739456176802</v>
      </c>
      <c r="I6236">
        <v>-3.3801563084125498E-2</v>
      </c>
      <c r="J6236">
        <v>76.980377197265597</v>
      </c>
      <c r="K6236">
        <v>-11.340534210205099</v>
      </c>
      <c r="L6236">
        <v>-8.2266445159912092</v>
      </c>
      <c r="M6236">
        <v>-6.0699739456176802</v>
      </c>
      <c r="N6236">
        <v>-3.9133036136627202</v>
      </c>
      <c r="O6236">
        <v>-0.799413621425629</v>
      </c>
      <c r="P6236">
        <v>-12.8346652984619</v>
      </c>
      <c r="Q6236">
        <v>0.69471704959869396</v>
      </c>
      <c r="R6236">
        <v>1407</v>
      </c>
      <c r="S6236">
        <v>15.9320428984065</v>
      </c>
      <c r="T6236">
        <v>4.1126403808593803</v>
      </c>
      <c r="U6236">
        <v>73.336631774902301</v>
      </c>
      <c r="V6236">
        <v>90.25</v>
      </c>
      <c r="W6236">
        <v>0.92232376337051403</v>
      </c>
    </row>
    <row r="6237" spans="1:23">
      <c r="A6237" t="s">
        <v>63</v>
      </c>
      <c r="B6237" t="s">
        <v>70</v>
      </c>
      <c r="C6237" s="7" t="s">
        <v>57</v>
      </c>
      <c r="D6237" s="7">
        <v>41180</v>
      </c>
      <c r="E6237" t="s">
        <v>98</v>
      </c>
      <c r="F6237">
        <v>187.28765869140599</v>
      </c>
      <c r="G6237">
        <v>195.10708618164099</v>
      </c>
      <c r="H6237">
        <v>-7.8194341659545898</v>
      </c>
      <c r="I6237">
        <v>-4.1750933974981301E-2</v>
      </c>
      <c r="J6237">
        <v>73.794021606445298</v>
      </c>
      <c r="K6237">
        <v>-13.0849418640137</v>
      </c>
      <c r="L6237">
        <v>-9.9740371704101598</v>
      </c>
      <c r="M6237">
        <v>-7.8194341659545898</v>
      </c>
      <c r="N6237">
        <v>-5.6648311614990199</v>
      </c>
      <c r="O6237">
        <v>-2.55392646789551</v>
      </c>
      <c r="P6237">
        <v>-14.577640533447299</v>
      </c>
      <c r="Q6237">
        <v>-1.06122827529907</v>
      </c>
      <c r="R6237">
        <v>1407</v>
      </c>
      <c r="S6237">
        <v>15.1796881239482</v>
      </c>
      <c r="T6237">
        <v>4.1086974143981898</v>
      </c>
      <c r="U6237">
        <v>73.336631774902301</v>
      </c>
      <c r="V6237">
        <v>90.25</v>
      </c>
      <c r="W6237">
        <v>0.92085468769073497</v>
      </c>
    </row>
    <row r="6238" spans="1:23">
      <c r="A6238" t="s">
        <v>63</v>
      </c>
      <c r="B6238" t="s">
        <v>70</v>
      </c>
      <c r="C6238" s="7" t="s">
        <v>57</v>
      </c>
      <c r="D6238" s="7">
        <v>41180</v>
      </c>
      <c r="E6238" t="s">
        <v>99</v>
      </c>
      <c r="F6238">
        <v>177.25425720214801</v>
      </c>
      <c r="G6238">
        <v>186.28349304199199</v>
      </c>
      <c r="H6238">
        <v>-9.0292158126831108</v>
      </c>
      <c r="I6238">
        <v>-5.0939343869686099E-2</v>
      </c>
      <c r="J6238">
        <v>71.811607360839801</v>
      </c>
      <c r="K6238">
        <v>-14.0407419204712</v>
      </c>
      <c r="L6238">
        <v>-11.079892158508301</v>
      </c>
      <c r="M6238">
        <v>-9.0292158126831108</v>
      </c>
      <c r="N6238">
        <v>-6.9785394668579102</v>
      </c>
      <c r="O6238">
        <v>-4.0176887512206996</v>
      </c>
      <c r="P6238">
        <v>-15.4614410400391</v>
      </c>
      <c r="Q6238">
        <v>-2.5969905853271502</v>
      </c>
      <c r="R6238">
        <v>1407</v>
      </c>
      <c r="S6238">
        <v>13.8665671569743</v>
      </c>
      <c r="T6238">
        <v>3.9105153083801301</v>
      </c>
      <c r="U6238">
        <v>73.336631774902301</v>
      </c>
      <c r="V6238">
        <v>90.25</v>
      </c>
      <c r="W6238">
        <v>0.926929771900177</v>
      </c>
    </row>
    <row r="6239" spans="1:23">
      <c r="A6239" t="s">
        <v>63</v>
      </c>
      <c r="B6239" t="s">
        <v>70</v>
      </c>
      <c r="C6239" s="7" t="s">
        <v>57</v>
      </c>
      <c r="D6239" s="7">
        <v>41180</v>
      </c>
      <c r="E6239" t="s">
        <v>100</v>
      </c>
      <c r="F6239">
        <v>168.46966552734401</v>
      </c>
      <c r="G6239">
        <v>176.64717102050801</v>
      </c>
      <c r="H6239">
        <v>-8.1774940490722692</v>
      </c>
      <c r="I6239">
        <v>-4.8539858311414698E-2</v>
      </c>
      <c r="J6239">
        <v>70.5447998046875</v>
      </c>
      <c r="K6239">
        <v>-12.749528884887701</v>
      </c>
      <c r="L6239">
        <v>-10.0483341217041</v>
      </c>
      <c r="M6239">
        <v>-8.1774940490722692</v>
      </c>
      <c r="N6239">
        <v>-6.3066549301147496</v>
      </c>
      <c r="O6239">
        <v>-3.6054599285125701</v>
      </c>
      <c r="P6239">
        <v>-14.045637130737299</v>
      </c>
      <c r="Q6239">
        <v>-2.3093514442443799</v>
      </c>
      <c r="R6239">
        <v>1407</v>
      </c>
      <c r="S6239">
        <v>11.4927438978486</v>
      </c>
      <c r="T6239">
        <v>3.56757760047913</v>
      </c>
      <c r="U6239">
        <v>73.336631774902301</v>
      </c>
      <c r="V6239">
        <v>90.25</v>
      </c>
      <c r="W6239">
        <v>0.934689700603485</v>
      </c>
    </row>
    <row r="6240" spans="1:23">
      <c r="A6240" t="s">
        <v>63</v>
      </c>
      <c r="B6240" t="s">
        <v>70</v>
      </c>
      <c r="C6240" s="7" t="s">
        <v>57</v>
      </c>
      <c r="D6240" s="7">
        <v>41180</v>
      </c>
      <c r="E6240" t="s">
        <v>101</v>
      </c>
      <c r="F6240">
        <v>158.23536682128901</v>
      </c>
      <c r="G6240">
        <v>166.40602111816401</v>
      </c>
      <c r="H6240">
        <v>-8.1706628799438494</v>
      </c>
      <c r="I6240">
        <v>-5.1636133342981297E-2</v>
      </c>
      <c r="J6240">
        <v>69.191497802734403</v>
      </c>
      <c r="K6240">
        <v>-12.726432800293001</v>
      </c>
      <c r="L6240">
        <v>-10.0348472595215</v>
      </c>
      <c r="M6240">
        <v>-8.1706628799438494</v>
      </c>
      <c r="N6240">
        <v>-6.30647897720337</v>
      </c>
      <c r="O6240">
        <v>-3.6148931980133101</v>
      </c>
      <c r="P6240">
        <v>-14.0179300308228</v>
      </c>
      <c r="Q6240">
        <v>-2.3233959674835201</v>
      </c>
      <c r="R6240">
        <v>1407</v>
      </c>
      <c r="S6240">
        <v>11.189839099301899</v>
      </c>
      <c r="T6240">
        <v>3.5548858642578098</v>
      </c>
      <c r="U6240">
        <v>73.336631774902301</v>
      </c>
      <c r="V6240">
        <v>90.25</v>
      </c>
      <c r="W6240">
        <v>0.93707150220871005</v>
      </c>
    </row>
    <row r="6241" spans="1:23">
      <c r="A6241" t="s">
        <v>63</v>
      </c>
      <c r="B6241" t="s">
        <v>70</v>
      </c>
      <c r="C6241" s="7" t="s">
        <v>57</v>
      </c>
      <c r="D6241" s="7">
        <v>41180</v>
      </c>
      <c r="E6241" t="s">
        <v>102</v>
      </c>
      <c r="F6241">
        <v>150.89628601074199</v>
      </c>
      <c r="G6241">
        <v>160.19241333007801</v>
      </c>
      <c r="H6241">
        <v>-9.2961368560790998</v>
      </c>
      <c r="I6241">
        <v>-6.1606138944625903E-2</v>
      </c>
      <c r="J6241">
        <v>68.056777954101605</v>
      </c>
      <c r="K6241">
        <v>-13.814772605896</v>
      </c>
      <c r="L6241">
        <v>-11.1451253890991</v>
      </c>
      <c r="M6241">
        <v>-9.2961368560790998</v>
      </c>
      <c r="N6241">
        <v>-7.4471483230590803</v>
      </c>
      <c r="O6241">
        <v>-4.7775025367736799</v>
      </c>
      <c r="P6241">
        <v>-15.095741271972701</v>
      </c>
      <c r="Q6241">
        <v>-3.49653244018555</v>
      </c>
      <c r="R6241">
        <v>1407</v>
      </c>
      <c r="S6241">
        <v>10.810684534031299</v>
      </c>
      <c r="T6241">
        <v>3.5259094238281299</v>
      </c>
      <c r="U6241">
        <v>73.336631774902301</v>
      </c>
      <c r="V6241">
        <v>90.25</v>
      </c>
      <c r="W6241">
        <v>0.93414032459259</v>
      </c>
    </row>
    <row r="6242" spans="1:23">
      <c r="A6242" t="s">
        <v>63</v>
      </c>
      <c r="B6242" t="s">
        <v>70</v>
      </c>
      <c r="C6242" s="7" t="s">
        <v>58</v>
      </c>
      <c r="D6242" s="7" t="s">
        <v>31</v>
      </c>
      <c r="E6242" t="s">
        <v>79</v>
      </c>
      <c r="F6242">
        <v>120.63820648193401</v>
      </c>
      <c r="G6242">
        <v>118.739875793457</v>
      </c>
      <c r="H6242">
        <v>1.8983283042907699</v>
      </c>
      <c r="I6242">
        <v>1.5735713765025101E-2</v>
      </c>
      <c r="J6242">
        <v>68.5167236328125</v>
      </c>
      <c r="K6242">
        <v>0.12664705514907801</v>
      </c>
      <c r="L6242">
        <v>1.1733707189559901</v>
      </c>
      <c r="M6242">
        <v>1.8983283042907699</v>
      </c>
      <c r="N6242">
        <v>2.6232857704162602</v>
      </c>
      <c r="O6242">
        <v>3.6700096130371098</v>
      </c>
      <c r="P6242">
        <v>-0.37559995055198703</v>
      </c>
      <c r="Q6242">
        <v>4.1722564697265598</v>
      </c>
      <c r="R6242">
        <v>241.666666666667</v>
      </c>
      <c r="S6242">
        <v>1.8822058596081801</v>
      </c>
      <c r="T6242">
        <v>1.3824502229690601</v>
      </c>
      <c r="U6242">
        <v>77.826988220214801</v>
      </c>
      <c r="V6242">
        <v>95.788002014160199</v>
      </c>
      <c r="W6242">
        <v>0.95623004436492898</v>
      </c>
    </row>
    <row r="6243" spans="1:23">
      <c r="A6243" t="s">
        <v>63</v>
      </c>
      <c r="B6243" t="s">
        <v>70</v>
      </c>
      <c r="C6243" s="7" t="s">
        <v>58</v>
      </c>
      <c r="D6243" s="7" t="s">
        <v>31</v>
      </c>
      <c r="E6243" t="s">
        <v>80</v>
      </c>
      <c r="F6243">
        <v>118.81655120849599</v>
      </c>
      <c r="G6243">
        <v>116.91185760498</v>
      </c>
      <c r="H6243">
        <v>1.9046924114227299</v>
      </c>
      <c r="I6243">
        <v>1.60305313766003E-2</v>
      </c>
      <c r="J6243">
        <v>68.122238159179702</v>
      </c>
      <c r="K6243">
        <v>0.11678366363048601</v>
      </c>
      <c r="L6243">
        <v>1.17309463024139</v>
      </c>
      <c r="M6243">
        <v>1.9046924114227299</v>
      </c>
      <c r="N6243">
        <v>2.6362903118133501</v>
      </c>
      <c r="O6243">
        <v>3.6926012039184601</v>
      </c>
      <c r="P6243">
        <v>-0.39006361365318298</v>
      </c>
      <c r="Q6243">
        <v>4.1994481086731001</v>
      </c>
      <c r="R6243">
        <v>241.666666666667</v>
      </c>
      <c r="S6243">
        <v>1.9072525461799801</v>
      </c>
      <c r="T6243">
        <v>1.39511263370514</v>
      </c>
      <c r="U6243">
        <v>77.826988220214801</v>
      </c>
      <c r="V6243">
        <v>95.788002014160199</v>
      </c>
      <c r="W6243">
        <v>0.95085811614990201</v>
      </c>
    </row>
    <row r="6244" spans="1:23">
      <c r="A6244" t="s">
        <v>63</v>
      </c>
      <c r="B6244" t="s">
        <v>70</v>
      </c>
      <c r="C6244" s="7" t="s">
        <v>58</v>
      </c>
      <c r="D6244" s="7" t="s">
        <v>31</v>
      </c>
      <c r="E6244" t="s">
        <v>81</v>
      </c>
      <c r="F6244">
        <v>115.621589660645</v>
      </c>
      <c r="G6244">
        <v>113.74567413330099</v>
      </c>
      <c r="H6244">
        <v>1.87590873241425</v>
      </c>
      <c r="I6244">
        <v>1.6224553808569901E-2</v>
      </c>
      <c r="J6244">
        <v>67.781066894531307</v>
      </c>
      <c r="K6244">
        <v>0.162121966481209</v>
      </c>
      <c r="L6244">
        <v>1.1746410131454501</v>
      </c>
      <c r="M6244">
        <v>1.87590873241425</v>
      </c>
      <c r="N6244">
        <v>2.57717633247375</v>
      </c>
      <c r="O6244">
        <v>3.5896954536438002</v>
      </c>
      <c r="P6244">
        <v>-0.32371276617050199</v>
      </c>
      <c r="Q6244">
        <v>4.0755300521850604</v>
      </c>
      <c r="R6244">
        <v>241.666666666667</v>
      </c>
      <c r="S6244">
        <v>1.7792653020697</v>
      </c>
      <c r="T6244">
        <v>1.33727490901947</v>
      </c>
      <c r="U6244">
        <v>77.826988220214801</v>
      </c>
      <c r="V6244">
        <v>95.788002014160199</v>
      </c>
      <c r="W6244">
        <v>0.95092678070068404</v>
      </c>
    </row>
    <row r="6245" spans="1:23">
      <c r="A6245" t="s">
        <v>63</v>
      </c>
      <c r="B6245" t="s">
        <v>70</v>
      </c>
      <c r="C6245" s="7" t="s">
        <v>58</v>
      </c>
      <c r="D6245" s="7" t="s">
        <v>31</v>
      </c>
      <c r="E6245" t="s">
        <v>82</v>
      </c>
      <c r="F6245">
        <v>115.695640563965</v>
      </c>
      <c r="G6245">
        <v>115.021522521973</v>
      </c>
      <c r="H6245">
        <v>0.674124956130981</v>
      </c>
      <c r="I6245">
        <v>5.8267097920179402E-3</v>
      </c>
      <c r="J6245">
        <v>67.464035034179702</v>
      </c>
      <c r="K6245">
        <v>-1.0207432508468599</v>
      </c>
      <c r="L6245">
        <v>-1.94013919681311E-2</v>
      </c>
      <c r="M6245">
        <v>0.674124956130981</v>
      </c>
      <c r="N6245">
        <v>1.3676513433456401</v>
      </c>
      <c r="O6245">
        <v>2.3689932823181201</v>
      </c>
      <c r="P6245">
        <v>-1.50121486186981</v>
      </c>
      <c r="Q6245">
        <v>2.8494646549224898</v>
      </c>
      <c r="R6245">
        <v>241.666666666667</v>
      </c>
      <c r="S6245">
        <v>1.73277905317809</v>
      </c>
      <c r="T6245">
        <v>1.3225126266479501</v>
      </c>
      <c r="U6245">
        <v>77.826988220214801</v>
      </c>
      <c r="V6245">
        <v>95.788002014160199</v>
      </c>
      <c r="W6245">
        <v>0.95048886537551902</v>
      </c>
    </row>
    <row r="6246" spans="1:23">
      <c r="A6246" t="s">
        <v>63</v>
      </c>
      <c r="B6246" t="s">
        <v>70</v>
      </c>
      <c r="C6246" s="7" t="s">
        <v>58</v>
      </c>
      <c r="D6246" s="7" t="s">
        <v>31</v>
      </c>
      <c r="E6246" t="s">
        <v>83</v>
      </c>
      <c r="F6246">
        <v>121.53798675537099</v>
      </c>
      <c r="G6246">
        <v>122.12868499755901</v>
      </c>
      <c r="H6246">
        <v>-0.590689897537231</v>
      </c>
      <c r="I6246">
        <v>-4.8601254820823704E-3</v>
      </c>
      <c r="J6246">
        <v>67.205940246582003</v>
      </c>
      <c r="K6246">
        <v>-2.4809131622314502</v>
      </c>
      <c r="L6246">
        <v>-1.3641539812087999</v>
      </c>
      <c r="M6246">
        <v>-0.590689897537231</v>
      </c>
      <c r="N6246">
        <v>0.18277420103549999</v>
      </c>
      <c r="O6246">
        <v>1.29953348636627</v>
      </c>
      <c r="P6246">
        <v>-3.0167653560638401</v>
      </c>
      <c r="Q6246">
        <v>1.8353855609893801</v>
      </c>
      <c r="R6246">
        <v>241.666666666667</v>
      </c>
      <c r="S6246">
        <v>2.1503181172980401</v>
      </c>
      <c r="T6246">
        <v>1.4749491214752199</v>
      </c>
      <c r="U6246">
        <v>77.826988220214801</v>
      </c>
      <c r="V6246">
        <v>95.788002014160199</v>
      </c>
      <c r="W6246">
        <v>0.945437252521515</v>
      </c>
    </row>
    <row r="6247" spans="1:23">
      <c r="A6247" t="s">
        <v>63</v>
      </c>
      <c r="B6247" t="s">
        <v>70</v>
      </c>
      <c r="C6247" s="7" t="s">
        <v>58</v>
      </c>
      <c r="D6247" s="7" t="s">
        <v>31</v>
      </c>
      <c r="E6247" t="s">
        <v>84</v>
      </c>
      <c r="F6247">
        <v>142.54299926757801</v>
      </c>
      <c r="G6247">
        <v>146.16320800781301</v>
      </c>
      <c r="H6247">
        <v>-3.6201958656311</v>
      </c>
      <c r="I6247">
        <v>-2.5397218763828298E-2</v>
      </c>
      <c r="J6247">
        <v>67.151512145996094</v>
      </c>
      <c r="K6247">
        <v>-5.7257237434387198</v>
      </c>
      <c r="L6247">
        <v>-4.4817605018615696</v>
      </c>
      <c r="M6247">
        <v>-3.6201958656311</v>
      </c>
      <c r="N6247">
        <v>-2.7586307525634801</v>
      </c>
      <c r="O6247">
        <v>-1.5146678686142001</v>
      </c>
      <c r="P6247">
        <v>-6.3226113319396999</v>
      </c>
      <c r="Q6247">
        <v>-0.917780041694641</v>
      </c>
      <c r="R6247">
        <v>241.666666666667</v>
      </c>
      <c r="S6247">
        <v>2.6370623707890699</v>
      </c>
      <c r="T6247">
        <v>1.6429520845413199</v>
      </c>
      <c r="U6247">
        <v>77.826988220214801</v>
      </c>
      <c r="V6247">
        <v>95.788002014160199</v>
      </c>
      <c r="W6247">
        <v>0.93798363208770796</v>
      </c>
    </row>
    <row r="6248" spans="1:23">
      <c r="A6248" t="s">
        <v>63</v>
      </c>
      <c r="B6248" t="s">
        <v>70</v>
      </c>
      <c r="C6248" s="7" t="s">
        <v>58</v>
      </c>
      <c r="D6248" s="7" t="s">
        <v>31</v>
      </c>
      <c r="E6248" t="s">
        <v>85</v>
      </c>
      <c r="F6248">
        <v>175.08447265625</v>
      </c>
      <c r="G6248">
        <v>178.058517456055</v>
      </c>
      <c r="H6248">
        <v>-2.9740509986877401</v>
      </c>
      <c r="I6248">
        <v>-1.6986377537250501E-2</v>
      </c>
      <c r="J6248">
        <v>67.225479125976605</v>
      </c>
      <c r="K6248">
        <v>-5.1109499931335396</v>
      </c>
      <c r="L6248">
        <v>-3.8484528064727801</v>
      </c>
      <c r="M6248">
        <v>-2.9740509986877401</v>
      </c>
      <c r="N6248">
        <v>-2.09964919090271</v>
      </c>
      <c r="O6248">
        <v>-0.83715176582336404</v>
      </c>
      <c r="P6248">
        <v>-5.7167310714721697</v>
      </c>
      <c r="Q6248">
        <v>-0.231370493769646</v>
      </c>
      <c r="R6248">
        <v>241.666666666667</v>
      </c>
      <c r="S6248">
        <v>2.7372064376425</v>
      </c>
      <c r="T6248">
        <v>1.66743135452271</v>
      </c>
      <c r="U6248">
        <v>77.826988220214801</v>
      </c>
      <c r="V6248">
        <v>95.788002014160199</v>
      </c>
      <c r="W6248">
        <v>0.95091247558593806</v>
      </c>
    </row>
    <row r="6249" spans="1:23">
      <c r="A6249" t="s">
        <v>63</v>
      </c>
      <c r="B6249" t="s">
        <v>70</v>
      </c>
      <c r="C6249" s="7" t="s">
        <v>58</v>
      </c>
      <c r="D6249" s="7" t="s">
        <v>31</v>
      </c>
      <c r="E6249" t="s">
        <v>86</v>
      </c>
      <c r="F6249">
        <v>197.03852844238301</v>
      </c>
      <c r="G6249">
        <v>200.69448852539099</v>
      </c>
      <c r="H6249">
        <v>-3.6559650897979701</v>
      </c>
      <c r="I6249">
        <v>-1.8554568290710401E-2</v>
      </c>
      <c r="J6249">
        <v>68.453269958496094</v>
      </c>
      <c r="K6249">
        <v>-5.8471393585205096</v>
      </c>
      <c r="L6249">
        <v>-4.5525755882263201</v>
      </c>
      <c r="M6249">
        <v>-3.6559650897979701</v>
      </c>
      <c r="N6249">
        <v>-2.7593543529510498</v>
      </c>
      <c r="O6249">
        <v>-1.4647905826568599</v>
      </c>
      <c r="P6249">
        <v>-6.4683070182800302</v>
      </c>
      <c r="Q6249">
        <v>-0.84362316131591797</v>
      </c>
      <c r="R6249">
        <v>241.666666666667</v>
      </c>
      <c r="S6249">
        <v>2.8796710161391301</v>
      </c>
      <c r="T6249">
        <v>1.70978248119354</v>
      </c>
      <c r="U6249">
        <v>77.826988220214801</v>
      </c>
      <c r="V6249">
        <v>95.788002014160199</v>
      </c>
      <c r="W6249">
        <v>0.95861208438873302</v>
      </c>
    </row>
    <row r="6250" spans="1:23">
      <c r="A6250" t="s">
        <v>63</v>
      </c>
      <c r="B6250" t="s">
        <v>70</v>
      </c>
      <c r="C6250" s="7" t="s">
        <v>58</v>
      </c>
      <c r="D6250" s="7" t="s">
        <v>31</v>
      </c>
      <c r="E6250" t="s">
        <v>87</v>
      </c>
      <c r="F6250">
        <v>217.27110290527301</v>
      </c>
      <c r="G6250">
        <v>220.61698913574199</v>
      </c>
      <c r="H6250">
        <v>-3.34588646888733</v>
      </c>
      <c r="I6250">
        <v>-1.5399592928588401E-2</v>
      </c>
      <c r="J6250">
        <v>71.2491455078125</v>
      </c>
      <c r="K6250">
        <v>-5.7419748306274396</v>
      </c>
      <c r="L6250">
        <v>-4.3263463973998997</v>
      </c>
      <c r="M6250">
        <v>-3.34588646888733</v>
      </c>
      <c r="N6250">
        <v>-2.3654267787933398</v>
      </c>
      <c r="O6250">
        <v>-0.94979852437973</v>
      </c>
      <c r="P6250">
        <v>-6.4212322235107404</v>
      </c>
      <c r="Q6250">
        <v>-0.27054086327552801</v>
      </c>
      <c r="R6250">
        <v>241.666666666667</v>
      </c>
      <c r="S6250">
        <v>3.4420600866370701</v>
      </c>
      <c r="T6250">
        <v>1.8696774244308501</v>
      </c>
      <c r="U6250">
        <v>77.826988220214801</v>
      </c>
      <c r="V6250">
        <v>95.788002014160199</v>
      </c>
      <c r="W6250">
        <v>0.952473104000092</v>
      </c>
    </row>
    <row r="6251" spans="1:23">
      <c r="A6251" t="s">
        <v>63</v>
      </c>
      <c r="B6251" t="s">
        <v>70</v>
      </c>
      <c r="C6251" s="7" t="s">
        <v>58</v>
      </c>
      <c r="D6251" s="7" t="s">
        <v>31</v>
      </c>
      <c r="E6251" t="s">
        <v>88</v>
      </c>
      <c r="F6251">
        <v>232.34800720214801</v>
      </c>
      <c r="G6251">
        <v>236.969650268555</v>
      </c>
      <c r="H6251">
        <v>-4.6216392517089799</v>
      </c>
      <c r="I6251">
        <v>-1.9891021773219102E-2</v>
      </c>
      <c r="J6251">
        <v>74.352256774902301</v>
      </c>
      <c r="K6251">
        <v>-7.0979948043823198</v>
      </c>
      <c r="L6251">
        <v>-5.6349439620971697</v>
      </c>
      <c r="M6251">
        <v>-4.6216392517089799</v>
      </c>
      <c r="N6251">
        <v>-3.6083347797393799</v>
      </c>
      <c r="O6251">
        <v>-2.1452836990356401</v>
      </c>
      <c r="P6251">
        <v>-7.8000073432922399</v>
      </c>
      <c r="Q6251">
        <v>-1.44327139854431</v>
      </c>
      <c r="R6251">
        <v>241.666666666667</v>
      </c>
      <c r="S6251">
        <v>3.6595926593308499</v>
      </c>
      <c r="T6251">
        <v>1.9323105812072801</v>
      </c>
      <c r="U6251">
        <v>77.826988220214801</v>
      </c>
      <c r="V6251">
        <v>95.788002014160199</v>
      </c>
      <c r="W6251">
        <v>0.95143836736679099</v>
      </c>
    </row>
    <row r="6252" spans="1:23">
      <c r="A6252" t="s">
        <v>63</v>
      </c>
      <c r="B6252" t="s">
        <v>70</v>
      </c>
      <c r="C6252" s="7" t="s">
        <v>58</v>
      </c>
      <c r="D6252" s="7" t="s">
        <v>31</v>
      </c>
      <c r="E6252" t="s">
        <v>89</v>
      </c>
      <c r="F6252">
        <v>246.04365539550801</v>
      </c>
      <c r="G6252">
        <v>251.43724060058599</v>
      </c>
      <c r="H6252">
        <v>-5.3935866355895996</v>
      </c>
      <c r="I6252">
        <v>-2.1921260282397301E-2</v>
      </c>
      <c r="J6252">
        <v>77.781509399414105</v>
      </c>
      <c r="K6252">
        <v>-7.9944033622741699</v>
      </c>
      <c r="L6252">
        <v>-6.4578199386596697</v>
      </c>
      <c r="M6252">
        <v>-5.3935866355895996</v>
      </c>
      <c r="N6252">
        <v>-4.3293538093566903</v>
      </c>
      <c r="O6252">
        <v>-2.7927701473236102</v>
      </c>
      <c r="P6252">
        <v>-8.7316980361938494</v>
      </c>
      <c r="Q6252">
        <v>-2.0554747581481898</v>
      </c>
      <c r="R6252">
        <v>241.666666666667</v>
      </c>
      <c r="S6252">
        <v>3.99628328655947</v>
      </c>
      <c r="T6252">
        <v>2.0294280052185099</v>
      </c>
      <c r="U6252">
        <v>77.826988220214801</v>
      </c>
      <c r="V6252">
        <v>95.788002014160199</v>
      </c>
      <c r="W6252">
        <v>0.94788634777069103</v>
      </c>
    </row>
    <row r="6253" spans="1:23">
      <c r="A6253" t="s">
        <v>63</v>
      </c>
      <c r="B6253" t="s">
        <v>70</v>
      </c>
      <c r="C6253" s="7" t="s">
        <v>58</v>
      </c>
      <c r="D6253" s="7" t="s">
        <v>31</v>
      </c>
      <c r="E6253" t="s">
        <v>90</v>
      </c>
      <c r="F6253">
        <v>247.55319213867199</v>
      </c>
      <c r="G6253">
        <v>252.38134765625</v>
      </c>
      <c r="H6253">
        <v>-4.8281583786010698</v>
      </c>
      <c r="I6253">
        <v>-1.9503518939018302E-2</v>
      </c>
      <c r="J6253">
        <v>79.743415832519503</v>
      </c>
      <c r="K6253">
        <v>-7.4198932647705096</v>
      </c>
      <c r="L6253">
        <v>-5.8886752128601101</v>
      </c>
      <c r="M6253">
        <v>-4.8281583786010698</v>
      </c>
      <c r="N6253">
        <v>-3.7676417827606201</v>
      </c>
      <c r="O6253">
        <v>-2.2364237308502202</v>
      </c>
      <c r="P6253">
        <v>-8.1546134948730504</v>
      </c>
      <c r="Q6253">
        <v>-1.50170302391052</v>
      </c>
      <c r="R6253">
        <v>241.666666666667</v>
      </c>
      <c r="S6253">
        <v>3.9822751164173802</v>
      </c>
      <c r="T6253">
        <v>2.0223412513732901</v>
      </c>
      <c r="U6253">
        <v>77.826988220214801</v>
      </c>
      <c r="V6253">
        <v>95.788002014160199</v>
      </c>
      <c r="W6253">
        <v>0.94632768630981401</v>
      </c>
    </row>
    <row r="6254" spans="1:23">
      <c r="A6254" t="s">
        <v>63</v>
      </c>
      <c r="B6254" t="s">
        <v>70</v>
      </c>
      <c r="C6254" s="7" t="s">
        <v>58</v>
      </c>
      <c r="D6254" s="7" t="s">
        <v>31</v>
      </c>
      <c r="E6254" t="s">
        <v>91</v>
      </c>
      <c r="F6254">
        <v>243.67771911621099</v>
      </c>
      <c r="G6254">
        <v>246.52014160156301</v>
      </c>
      <c r="H6254">
        <v>-2.84241795539856</v>
      </c>
      <c r="I6254">
        <v>-1.16646606475115E-2</v>
      </c>
      <c r="J6254">
        <v>80.868507385253906</v>
      </c>
      <c r="K6254">
        <v>-5.4081277847290004</v>
      </c>
      <c r="L6254">
        <v>-3.8922855854034402</v>
      </c>
      <c r="M6254">
        <v>-2.84241795539856</v>
      </c>
      <c r="N6254">
        <v>-1.7925500869751001</v>
      </c>
      <c r="O6254">
        <v>-0.27670794725418102</v>
      </c>
      <c r="P6254">
        <v>-6.1354708671569798</v>
      </c>
      <c r="Q6254">
        <v>0.450635135173798</v>
      </c>
      <c r="R6254">
        <v>241.666666666667</v>
      </c>
      <c r="S6254">
        <v>3.9265585380283601</v>
      </c>
      <c r="T6254">
        <v>2.0020341873168901</v>
      </c>
      <c r="U6254">
        <v>77.826988220214801</v>
      </c>
      <c r="V6254">
        <v>95.788002014160199</v>
      </c>
      <c r="W6254">
        <v>0.94757896661758401</v>
      </c>
    </row>
    <row r="6255" spans="1:23">
      <c r="A6255" t="s">
        <v>63</v>
      </c>
      <c r="B6255" t="s">
        <v>70</v>
      </c>
      <c r="C6255" s="7" t="s">
        <v>58</v>
      </c>
      <c r="D6255" s="7" t="s">
        <v>31</v>
      </c>
      <c r="E6255" t="s">
        <v>92</v>
      </c>
      <c r="F6255">
        <v>244.81295776367199</v>
      </c>
      <c r="G6255">
        <v>243.73246765136699</v>
      </c>
      <c r="H6255">
        <v>1.08049976825714</v>
      </c>
      <c r="I6255">
        <v>4.4135726056992999E-3</v>
      </c>
      <c r="J6255">
        <v>81.492782592773395</v>
      </c>
      <c r="K6255">
        <v>-1.55922043323517</v>
      </c>
      <c r="L6255">
        <v>3.47696099197492E-4</v>
      </c>
      <c r="M6255">
        <v>1.08049976825714</v>
      </c>
      <c r="N6255">
        <v>2.1606519222259499</v>
      </c>
      <c r="O6255">
        <v>3.7202198505401598</v>
      </c>
      <c r="P6255">
        <v>-2.30754423141479</v>
      </c>
      <c r="Q6255">
        <v>4.4685440063476598</v>
      </c>
      <c r="R6255">
        <v>241.666666666667</v>
      </c>
      <c r="S6255">
        <v>4.18673186501701</v>
      </c>
      <c r="T6255">
        <v>2.0597846508026101</v>
      </c>
      <c r="U6255">
        <v>77.826988220214801</v>
      </c>
      <c r="V6255">
        <v>95.788002014160199</v>
      </c>
      <c r="W6255">
        <v>0.94260489940643299</v>
      </c>
    </row>
    <row r="6256" spans="1:23">
      <c r="A6256" t="s">
        <v>63</v>
      </c>
      <c r="B6256" t="s">
        <v>70</v>
      </c>
      <c r="C6256" s="7" t="s">
        <v>58</v>
      </c>
      <c r="D6256" s="7" t="s">
        <v>31</v>
      </c>
      <c r="E6256" t="s">
        <v>93</v>
      </c>
      <c r="F6256">
        <v>241.59403991699199</v>
      </c>
      <c r="G6256">
        <v>232.56196594238301</v>
      </c>
      <c r="H6256">
        <v>9.0320768356323207</v>
      </c>
      <c r="I6256">
        <v>3.73853445053101E-2</v>
      </c>
      <c r="J6256">
        <v>81.636024475097699</v>
      </c>
      <c r="K6256">
        <v>6.3892035484314</v>
      </c>
      <c r="L6256">
        <v>7.9506340026855504</v>
      </c>
      <c r="M6256">
        <v>9.0320768356323207</v>
      </c>
      <c r="N6256">
        <v>10.113518714904799</v>
      </c>
      <c r="O6256">
        <v>11.674949645996101</v>
      </c>
      <c r="P6256">
        <v>5.6399855613708496</v>
      </c>
      <c r="Q6256">
        <v>12.424166679382299</v>
      </c>
      <c r="R6256">
        <v>241.666666666667</v>
      </c>
      <c r="S6256">
        <v>4.2753112188456699</v>
      </c>
      <c r="T6256">
        <v>2.06224489212036</v>
      </c>
      <c r="U6256">
        <v>77.826988220214801</v>
      </c>
      <c r="V6256">
        <v>95.788002014160199</v>
      </c>
      <c r="W6256">
        <v>0.93887323141098</v>
      </c>
    </row>
    <row r="6257" spans="1:23">
      <c r="A6257" t="s">
        <v>63</v>
      </c>
      <c r="B6257" t="s">
        <v>70</v>
      </c>
      <c r="C6257" s="7" t="s">
        <v>58</v>
      </c>
      <c r="D6257" s="7" t="s">
        <v>31</v>
      </c>
      <c r="E6257" t="s">
        <v>94</v>
      </c>
      <c r="F6257">
        <v>233.945068359375</v>
      </c>
      <c r="G6257">
        <v>224.68182373046901</v>
      </c>
      <c r="H6257">
        <v>9.2632398605346697</v>
      </c>
      <c r="I6257">
        <v>3.9595790207386003E-2</v>
      </c>
      <c r="J6257">
        <v>81.898941040039105</v>
      </c>
      <c r="K6257">
        <v>6.6853098869323704</v>
      </c>
      <c r="L6257">
        <v>8.2083721160888707</v>
      </c>
      <c r="M6257">
        <v>9.2632398605346697</v>
      </c>
      <c r="N6257">
        <v>10.318107604980501</v>
      </c>
      <c r="O6257">
        <v>11.841169357299799</v>
      </c>
      <c r="P6257">
        <v>5.9545021057128897</v>
      </c>
      <c r="Q6257">
        <v>12.571977615356399</v>
      </c>
      <c r="R6257">
        <v>241.666666666667</v>
      </c>
      <c r="S6257">
        <v>4.0649767252904203</v>
      </c>
      <c r="T6257">
        <v>2.0115697383880602</v>
      </c>
      <c r="U6257">
        <v>77.826988220214801</v>
      </c>
      <c r="V6257">
        <v>95.788002014160199</v>
      </c>
      <c r="W6257">
        <v>0.93108725547790505</v>
      </c>
    </row>
    <row r="6258" spans="1:23">
      <c r="A6258" t="s">
        <v>63</v>
      </c>
      <c r="B6258" t="s">
        <v>70</v>
      </c>
      <c r="C6258" s="7" t="s">
        <v>58</v>
      </c>
      <c r="D6258" s="7" t="s">
        <v>31</v>
      </c>
      <c r="E6258" t="s">
        <v>95</v>
      </c>
      <c r="F6258">
        <v>221.67849731445301</v>
      </c>
      <c r="G6258">
        <v>212.79629516601599</v>
      </c>
      <c r="H6258">
        <v>8.8822059631347692</v>
      </c>
      <c r="I6258">
        <v>4.0067963302135502E-2</v>
      </c>
      <c r="J6258">
        <v>81.469062805175795</v>
      </c>
      <c r="K6258">
        <v>6.4938006401062003</v>
      </c>
      <c r="L6258">
        <v>7.9048900604248002</v>
      </c>
      <c r="M6258">
        <v>8.8822059631347692</v>
      </c>
      <c r="N6258">
        <v>9.8595209121704102</v>
      </c>
      <c r="O6258">
        <v>11.2706098556519</v>
      </c>
      <c r="P6258">
        <v>5.8167219161987296</v>
      </c>
      <c r="Q6258">
        <v>11.947690010070801</v>
      </c>
      <c r="R6258">
        <v>241.666666666667</v>
      </c>
      <c r="S6258">
        <v>3.4827842199856902</v>
      </c>
      <c r="T6258">
        <v>1.86368191242218</v>
      </c>
      <c r="U6258">
        <v>77.826988220214801</v>
      </c>
      <c r="V6258">
        <v>95.788002014160199</v>
      </c>
      <c r="W6258">
        <v>0.93292999267578103</v>
      </c>
    </row>
    <row r="6259" spans="1:23">
      <c r="A6259" t="s">
        <v>63</v>
      </c>
      <c r="B6259" t="s">
        <v>70</v>
      </c>
      <c r="C6259" s="7" t="s">
        <v>58</v>
      </c>
      <c r="D6259" s="7" t="s">
        <v>31</v>
      </c>
      <c r="E6259" t="s">
        <v>96</v>
      </c>
      <c r="F6259">
        <v>205.59121704101599</v>
      </c>
      <c r="G6259">
        <v>198.87365722656301</v>
      </c>
      <c r="H6259">
        <v>6.7175745964050302</v>
      </c>
      <c r="I6259">
        <v>3.2674424350261702E-2</v>
      </c>
      <c r="J6259">
        <v>80.068824768066406</v>
      </c>
      <c r="K6259">
        <v>4.3432989120483398</v>
      </c>
      <c r="L6259">
        <v>5.7460403442382804</v>
      </c>
      <c r="M6259">
        <v>6.7175745964050302</v>
      </c>
      <c r="N6259">
        <v>7.68910884857178</v>
      </c>
      <c r="O6259">
        <v>9.0918502807617205</v>
      </c>
      <c r="P6259">
        <v>3.6702246665954599</v>
      </c>
      <c r="Q6259">
        <v>9.7649250030517596</v>
      </c>
      <c r="R6259">
        <v>241.666666666667</v>
      </c>
      <c r="S6259">
        <v>3.41979368527825</v>
      </c>
      <c r="T6259">
        <v>1.8526571989059399</v>
      </c>
      <c r="U6259">
        <v>77.826988220214801</v>
      </c>
      <c r="V6259">
        <v>95.788002014160199</v>
      </c>
      <c r="W6259">
        <v>0.93267804384231601</v>
      </c>
    </row>
    <row r="6260" spans="1:23">
      <c r="A6260" t="s">
        <v>63</v>
      </c>
      <c r="B6260" t="s">
        <v>70</v>
      </c>
      <c r="C6260" s="7" t="s">
        <v>58</v>
      </c>
      <c r="D6260" s="7" t="s">
        <v>31</v>
      </c>
      <c r="E6260" t="s">
        <v>97</v>
      </c>
      <c r="F6260">
        <v>183.27772521972699</v>
      </c>
      <c r="G6260">
        <v>180.086013793945</v>
      </c>
      <c r="H6260">
        <v>3.1917243003845202</v>
      </c>
      <c r="I6260">
        <v>1.7414687201380698E-2</v>
      </c>
      <c r="J6260">
        <v>77.556831359863295</v>
      </c>
      <c r="K6260">
        <v>0.76312953233718905</v>
      </c>
      <c r="L6260">
        <v>2.1979629993438698</v>
      </c>
      <c r="M6260">
        <v>3.1917243003845202</v>
      </c>
      <c r="N6260">
        <v>4.18548536300659</v>
      </c>
      <c r="O6260">
        <v>5.6203193664550799</v>
      </c>
      <c r="P6260">
        <v>7.4656657874584198E-2</v>
      </c>
      <c r="Q6260">
        <v>6.3087921142578098</v>
      </c>
      <c r="R6260">
        <v>241.666666666667</v>
      </c>
      <c r="S6260">
        <v>3.4687952959838002</v>
      </c>
      <c r="T6260">
        <v>1.89504253864288</v>
      </c>
      <c r="U6260">
        <v>77.826988220214801</v>
      </c>
      <c r="V6260">
        <v>95.788002014160199</v>
      </c>
      <c r="W6260">
        <v>0.930164694786072</v>
      </c>
    </row>
    <row r="6261" spans="1:23">
      <c r="A6261" t="s">
        <v>63</v>
      </c>
      <c r="B6261" t="s">
        <v>70</v>
      </c>
      <c r="C6261" s="7" t="s">
        <v>58</v>
      </c>
      <c r="D6261" s="7" t="s">
        <v>31</v>
      </c>
      <c r="E6261" t="s">
        <v>98</v>
      </c>
      <c r="F6261">
        <v>175.30293273925801</v>
      </c>
      <c r="G6261">
        <v>173.99580383300801</v>
      </c>
      <c r="H6261">
        <v>1.3071192502975499</v>
      </c>
      <c r="I6261">
        <v>7.4563459493219896E-3</v>
      </c>
      <c r="J6261">
        <v>74.536827087402301</v>
      </c>
      <c r="K6261">
        <v>-1.0823330879211399</v>
      </c>
      <c r="L6261">
        <v>0.32937467098236101</v>
      </c>
      <c r="M6261">
        <v>1.3071192502975499</v>
      </c>
      <c r="N6261">
        <v>2.2848637104034402</v>
      </c>
      <c r="O6261">
        <v>3.69657182693481</v>
      </c>
      <c r="P6261">
        <v>-1.7597097158432</v>
      </c>
      <c r="Q6261">
        <v>4.3739480972290004</v>
      </c>
      <c r="R6261">
        <v>241.666666666667</v>
      </c>
      <c r="S6261">
        <v>3.3047081239974401</v>
      </c>
      <c r="T6261">
        <v>1.8644995689392101</v>
      </c>
      <c r="U6261">
        <v>77.826988220214801</v>
      </c>
      <c r="V6261">
        <v>95.788002014160199</v>
      </c>
      <c r="W6261">
        <v>0.93582141399383501</v>
      </c>
    </row>
    <row r="6262" spans="1:23">
      <c r="A6262" t="s">
        <v>63</v>
      </c>
      <c r="B6262" t="s">
        <v>70</v>
      </c>
      <c r="C6262" s="7" t="s">
        <v>58</v>
      </c>
      <c r="D6262" s="7" t="s">
        <v>31</v>
      </c>
      <c r="E6262" t="s">
        <v>99</v>
      </c>
      <c r="F6262">
        <v>168.23190307617199</v>
      </c>
      <c r="G6262">
        <v>168.25419616699199</v>
      </c>
      <c r="H6262">
        <v>-2.22902856767178E-2</v>
      </c>
      <c r="I6262">
        <v>-1.3249737094156401E-4</v>
      </c>
      <c r="J6262">
        <v>72.474372863769503</v>
      </c>
      <c r="K6262">
        <v>-2.2231457233428999</v>
      </c>
      <c r="L6262">
        <v>-0.922862529754639</v>
      </c>
      <c r="M6262">
        <v>-2.22902856767178E-2</v>
      </c>
      <c r="N6262">
        <v>0.87828189134597801</v>
      </c>
      <c r="O6262">
        <v>2.1785652637481698</v>
      </c>
      <c r="P6262">
        <v>-2.84705758094788</v>
      </c>
      <c r="Q6262">
        <v>2.8024771213531499</v>
      </c>
      <c r="R6262">
        <v>241.666666666667</v>
      </c>
      <c r="S6262">
        <v>2.7940194083933498</v>
      </c>
      <c r="T6262">
        <v>1.7173366546630899</v>
      </c>
      <c r="U6262">
        <v>77.826988220214801</v>
      </c>
      <c r="V6262">
        <v>95.788002014160199</v>
      </c>
      <c r="W6262">
        <v>0.94516241550445601</v>
      </c>
    </row>
    <row r="6263" spans="1:23">
      <c r="A6263" t="s">
        <v>63</v>
      </c>
      <c r="B6263" t="s">
        <v>70</v>
      </c>
      <c r="C6263" s="7" t="s">
        <v>58</v>
      </c>
      <c r="D6263" s="7" t="s">
        <v>31</v>
      </c>
      <c r="E6263" t="s">
        <v>100</v>
      </c>
      <c r="F6263">
        <v>157.96348571777301</v>
      </c>
      <c r="G6263">
        <v>157.56126403808599</v>
      </c>
      <c r="H6263">
        <v>0.40222492814063998</v>
      </c>
      <c r="I6263">
        <v>2.5463157799094898E-3</v>
      </c>
      <c r="J6263">
        <v>71.699234008789105</v>
      </c>
      <c r="K6263">
        <v>-1.6435959339141799</v>
      </c>
      <c r="L6263">
        <v>-0.43490841984748801</v>
      </c>
      <c r="M6263">
        <v>0.40222492814063998</v>
      </c>
      <c r="N6263">
        <v>1.23935830593109</v>
      </c>
      <c r="O6263">
        <v>2.4480459690093999</v>
      </c>
      <c r="P6263">
        <v>-2.2235579490661599</v>
      </c>
      <c r="Q6263">
        <v>3.0280075073242201</v>
      </c>
      <c r="R6263">
        <v>241.666666666667</v>
      </c>
      <c r="S6263">
        <v>2.4094879440474402</v>
      </c>
      <c r="T6263">
        <v>1.59636247158051</v>
      </c>
      <c r="U6263">
        <v>77.826988220214801</v>
      </c>
      <c r="V6263">
        <v>95.788002014160199</v>
      </c>
      <c r="W6263">
        <v>0.95082771778106701</v>
      </c>
    </row>
    <row r="6264" spans="1:23">
      <c r="A6264" t="s">
        <v>63</v>
      </c>
      <c r="B6264" t="s">
        <v>70</v>
      </c>
      <c r="C6264" s="7" t="s">
        <v>58</v>
      </c>
      <c r="D6264" s="7" t="s">
        <v>31</v>
      </c>
      <c r="E6264" t="s">
        <v>101</v>
      </c>
      <c r="F6264">
        <v>141.09991455078099</v>
      </c>
      <c r="G6264">
        <v>141.26774597168</v>
      </c>
      <c r="H6264">
        <v>-0.16782981157302901</v>
      </c>
      <c r="I6264">
        <v>-1.1894394410774101E-3</v>
      </c>
      <c r="J6264">
        <v>70.895294189453097</v>
      </c>
      <c r="K6264">
        <v>-1.99438917636871</v>
      </c>
      <c r="L6264">
        <v>-0.91524308919906605</v>
      </c>
      <c r="M6264">
        <v>-0.16782981157302901</v>
      </c>
      <c r="N6264">
        <v>0.57958346605300903</v>
      </c>
      <c r="O6264">
        <v>1.65872955322266</v>
      </c>
      <c r="P6264">
        <v>-2.5121934413909899</v>
      </c>
      <c r="Q6264">
        <v>2.1765336990356401</v>
      </c>
      <c r="R6264">
        <v>241.666666666667</v>
      </c>
      <c r="S6264">
        <v>1.9505774706494601</v>
      </c>
      <c r="T6264">
        <v>1.42527186870575</v>
      </c>
      <c r="U6264">
        <v>77.826988220214801</v>
      </c>
      <c r="V6264">
        <v>95.788002014160199</v>
      </c>
      <c r="W6264">
        <v>0.95703250169753995</v>
      </c>
    </row>
    <row r="6265" spans="1:23">
      <c r="A6265" t="s">
        <v>63</v>
      </c>
      <c r="B6265" t="s">
        <v>70</v>
      </c>
      <c r="C6265" s="7" t="s">
        <v>58</v>
      </c>
      <c r="D6265" s="7" t="s">
        <v>31</v>
      </c>
      <c r="E6265" t="s">
        <v>102</v>
      </c>
      <c r="F6265">
        <v>131.74276733398401</v>
      </c>
      <c r="G6265">
        <v>132.60025024414099</v>
      </c>
      <c r="H6265">
        <v>-0.85748678445815996</v>
      </c>
      <c r="I6265">
        <v>-6.5087964758276896E-3</v>
      </c>
      <c r="J6265">
        <v>69.999954223632798</v>
      </c>
      <c r="K6265">
        <v>-2.5391759872436501</v>
      </c>
      <c r="L6265">
        <v>-1.54562044143677</v>
      </c>
      <c r="M6265">
        <v>-0.85748678445815996</v>
      </c>
      <c r="N6265">
        <v>-0.169353172183037</v>
      </c>
      <c r="O6265">
        <v>0.82420253753662098</v>
      </c>
      <c r="P6265">
        <v>-3.0159115791320801</v>
      </c>
      <c r="Q6265">
        <v>1.3009380102157599</v>
      </c>
      <c r="R6265">
        <v>241.666666666667</v>
      </c>
      <c r="S6265">
        <v>1.63472728509373</v>
      </c>
      <c r="T6265">
        <v>1.31222915649414</v>
      </c>
      <c r="U6265">
        <v>77.826988220214801</v>
      </c>
      <c r="V6265">
        <v>95.788002014160199</v>
      </c>
      <c r="W6265">
        <v>0.96617019176483199</v>
      </c>
    </row>
    <row r="6266" spans="1:23">
      <c r="A6266" t="s">
        <v>63</v>
      </c>
      <c r="B6266" t="s">
        <v>70</v>
      </c>
      <c r="C6266" s="7" t="s">
        <v>58</v>
      </c>
      <c r="D6266" s="7">
        <v>41089</v>
      </c>
      <c r="E6266" t="s">
        <v>79</v>
      </c>
      <c r="F6266">
        <v>126.855964660645</v>
      </c>
      <c r="G6266">
        <v>124.10373687744099</v>
      </c>
      <c r="H6266">
        <v>2.7522280216217001</v>
      </c>
      <c r="I6266">
        <v>2.1695692092180301E-2</v>
      </c>
      <c r="J6266">
        <v>62.926090240478501</v>
      </c>
      <c r="K6266">
        <v>-2.5716626644134499</v>
      </c>
      <c r="L6266">
        <v>0.57373511791229204</v>
      </c>
      <c r="M6266">
        <v>2.7522280216217001</v>
      </c>
      <c r="N6266">
        <v>4.9307208061218297</v>
      </c>
      <c r="O6266">
        <v>8.0761184692382795</v>
      </c>
      <c r="P6266">
        <v>-4.08091163635254</v>
      </c>
      <c r="Q6266">
        <v>9.5853672027587908</v>
      </c>
      <c r="R6266">
        <v>250</v>
      </c>
      <c r="S6266">
        <v>16.671472433226899</v>
      </c>
      <c r="T6266">
        <v>4.1542539596557599</v>
      </c>
      <c r="U6266">
        <v>71.949821472167997</v>
      </c>
      <c r="V6266">
        <v>86.716667175292997</v>
      </c>
      <c r="W6266">
        <v>0.95623004436492898</v>
      </c>
    </row>
    <row r="6267" spans="1:23">
      <c r="A6267" t="s">
        <v>63</v>
      </c>
      <c r="B6267" t="s">
        <v>70</v>
      </c>
      <c r="C6267" s="7" t="s">
        <v>58</v>
      </c>
      <c r="D6267" s="7">
        <v>41089</v>
      </c>
      <c r="E6267" t="s">
        <v>80</v>
      </c>
      <c r="F6267">
        <v>123.37180328369099</v>
      </c>
      <c r="G6267">
        <v>118.24171447753901</v>
      </c>
      <c r="H6267">
        <v>5.1300902366638201</v>
      </c>
      <c r="I6267">
        <v>4.1582357138395303E-2</v>
      </c>
      <c r="J6267">
        <v>62.235118865966797</v>
      </c>
      <c r="K6267">
        <v>-0.61788803339004505</v>
      </c>
      <c r="L6267">
        <v>2.77806425094604</v>
      </c>
      <c r="M6267">
        <v>5.1300902366638201</v>
      </c>
      <c r="N6267">
        <v>7.48211669921875</v>
      </c>
      <c r="O6267">
        <v>10.8780679702759</v>
      </c>
      <c r="P6267">
        <v>-2.2473599910736102</v>
      </c>
      <c r="Q6267">
        <v>12.507540702819799</v>
      </c>
      <c r="R6267">
        <v>250</v>
      </c>
      <c r="S6267">
        <v>19.741254125464401</v>
      </c>
      <c r="T6267">
        <v>4.4851713180542001</v>
      </c>
      <c r="U6267">
        <v>71.949821472167997</v>
      </c>
      <c r="V6267">
        <v>86.716667175292997</v>
      </c>
      <c r="W6267">
        <v>0.95085811614990201</v>
      </c>
    </row>
    <row r="6268" spans="1:23">
      <c r="A6268" t="s">
        <v>63</v>
      </c>
      <c r="B6268" t="s">
        <v>70</v>
      </c>
      <c r="C6268" s="7" t="s">
        <v>58</v>
      </c>
      <c r="D6268" s="7">
        <v>41089</v>
      </c>
      <c r="E6268" t="s">
        <v>81</v>
      </c>
      <c r="F6268">
        <v>119.078407287598</v>
      </c>
      <c r="G6268">
        <v>113.68165588378901</v>
      </c>
      <c r="H6268">
        <v>5.39674997329712</v>
      </c>
      <c r="I6268">
        <v>4.5320976525545099E-2</v>
      </c>
      <c r="J6268">
        <v>61.955772399902301</v>
      </c>
      <c r="K6268">
        <v>-6.7304454743862194E-2</v>
      </c>
      <c r="L6268">
        <v>3.1609029769897501</v>
      </c>
      <c r="M6268">
        <v>5.39674997329712</v>
      </c>
      <c r="N6268">
        <v>7.6325964927673304</v>
      </c>
      <c r="O6268">
        <v>10.860803604126</v>
      </c>
      <c r="P6268">
        <v>-1.61628794670105</v>
      </c>
      <c r="Q6268">
        <v>12.409787178039601</v>
      </c>
      <c r="R6268">
        <v>250</v>
      </c>
      <c r="S6268">
        <v>18.0320468874413</v>
      </c>
      <c r="T6268">
        <v>4.2636241912841797</v>
      </c>
      <c r="U6268">
        <v>71.949821472167997</v>
      </c>
      <c r="V6268">
        <v>86.716667175292997</v>
      </c>
      <c r="W6268">
        <v>0.95092678070068404</v>
      </c>
    </row>
    <row r="6269" spans="1:23">
      <c r="A6269" t="s">
        <v>63</v>
      </c>
      <c r="B6269" t="s">
        <v>70</v>
      </c>
      <c r="C6269" s="7" t="s">
        <v>58</v>
      </c>
      <c r="D6269" s="7">
        <v>41089</v>
      </c>
      <c r="E6269" t="s">
        <v>82</v>
      </c>
      <c r="F6269">
        <v>116.28078460693401</v>
      </c>
      <c r="G6269">
        <v>113.54588317871099</v>
      </c>
      <c r="H6269">
        <v>2.73489546775818</v>
      </c>
      <c r="I6269">
        <v>2.3519754409790001E-2</v>
      </c>
      <c r="J6269">
        <v>61.639972686767599</v>
      </c>
      <c r="K6269">
        <v>-2.3150553703308101</v>
      </c>
      <c r="L6269">
        <v>0.66849648952484098</v>
      </c>
      <c r="M6269">
        <v>2.73489546775818</v>
      </c>
      <c r="N6269">
        <v>4.8012948036193803</v>
      </c>
      <c r="O6269">
        <v>7.7848463058471697</v>
      </c>
      <c r="P6269">
        <v>-3.7466461658477801</v>
      </c>
      <c r="Q6269">
        <v>9.2164373397827095</v>
      </c>
      <c r="R6269">
        <v>250</v>
      </c>
      <c r="S6269">
        <v>15.2123452341418</v>
      </c>
      <c r="T6269">
        <v>3.9404976367950399</v>
      </c>
      <c r="U6269">
        <v>71.949821472167997</v>
      </c>
      <c r="V6269">
        <v>86.716667175292997</v>
      </c>
      <c r="W6269">
        <v>0.95048886537551902</v>
      </c>
    </row>
    <row r="6270" spans="1:23">
      <c r="A6270" t="s">
        <v>63</v>
      </c>
      <c r="B6270" t="s">
        <v>70</v>
      </c>
      <c r="C6270" s="7" t="s">
        <v>58</v>
      </c>
      <c r="D6270" s="7">
        <v>41089</v>
      </c>
      <c r="E6270" t="s">
        <v>83</v>
      </c>
      <c r="F6270">
        <v>121.33986663818401</v>
      </c>
      <c r="G6270">
        <v>117.224662780762</v>
      </c>
      <c r="H6270">
        <v>4.1152086257934597</v>
      </c>
      <c r="I6270">
        <v>3.3914729952812202E-2</v>
      </c>
      <c r="J6270">
        <v>61.303333282470703</v>
      </c>
      <c r="K6270">
        <v>-1.3762677907943699</v>
      </c>
      <c r="L6270">
        <v>1.86814093589783</v>
      </c>
      <c r="M6270">
        <v>4.1152086257934597</v>
      </c>
      <c r="N6270">
        <v>6.3622760772705096</v>
      </c>
      <c r="O6270">
        <v>9.6066846847534197</v>
      </c>
      <c r="P6270">
        <v>-2.9330251216888401</v>
      </c>
      <c r="Q6270">
        <v>11.1634426116943</v>
      </c>
      <c r="R6270">
        <v>250</v>
      </c>
      <c r="S6270">
        <v>18.1025803834982</v>
      </c>
      <c r="T6270">
        <v>4.2850217819213903</v>
      </c>
      <c r="U6270">
        <v>71.949821472167997</v>
      </c>
      <c r="V6270">
        <v>86.716667175292997</v>
      </c>
      <c r="W6270">
        <v>0.945437252521515</v>
      </c>
    </row>
    <row r="6271" spans="1:23">
      <c r="A6271" t="s">
        <v>63</v>
      </c>
      <c r="B6271" t="s">
        <v>70</v>
      </c>
      <c r="C6271" s="7" t="s">
        <v>58</v>
      </c>
      <c r="D6271" s="7">
        <v>41089</v>
      </c>
      <c r="E6271" t="s">
        <v>84</v>
      </c>
      <c r="F6271">
        <v>138.57580566406301</v>
      </c>
      <c r="G6271">
        <v>135.727127075195</v>
      </c>
      <c r="H6271">
        <v>2.8486647605896001</v>
      </c>
      <c r="I6271">
        <v>2.0556727424263999E-2</v>
      </c>
      <c r="J6271">
        <v>61.220447540283203</v>
      </c>
      <c r="K6271">
        <v>-3.0407972335815399</v>
      </c>
      <c r="L6271">
        <v>0.43874472379684398</v>
      </c>
      <c r="M6271">
        <v>2.8486647605896001</v>
      </c>
      <c r="N6271">
        <v>5.25858497619629</v>
      </c>
      <c r="O6271">
        <v>8.7381267547607404</v>
      </c>
      <c r="P6271">
        <v>-4.7103781700134304</v>
      </c>
      <c r="Q6271">
        <v>10.407708168029799</v>
      </c>
      <c r="R6271">
        <v>250</v>
      </c>
      <c r="S6271">
        <v>20.187079801974502</v>
      </c>
      <c r="T6271">
        <v>4.5955715179443404</v>
      </c>
      <c r="U6271">
        <v>71.949821472167997</v>
      </c>
      <c r="V6271">
        <v>86.716667175292997</v>
      </c>
      <c r="W6271">
        <v>0.93798363208770796</v>
      </c>
    </row>
    <row r="6272" spans="1:23">
      <c r="A6272" t="s">
        <v>63</v>
      </c>
      <c r="B6272" t="s">
        <v>70</v>
      </c>
      <c r="C6272" s="7" t="s">
        <v>58</v>
      </c>
      <c r="D6272" s="7">
        <v>41089</v>
      </c>
      <c r="E6272" t="s">
        <v>85</v>
      </c>
      <c r="F6272">
        <v>164.35910034179699</v>
      </c>
      <c r="G6272">
        <v>154.93151855468801</v>
      </c>
      <c r="H6272">
        <v>9.4275712966918892</v>
      </c>
      <c r="I6272">
        <v>5.7359594851732303E-2</v>
      </c>
      <c r="J6272">
        <v>61.490631103515597</v>
      </c>
      <c r="K6272">
        <v>1.6461935043335001</v>
      </c>
      <c r="L6272">
        <v>6.2434949874877903</v>
      </c>
      <c r="M6272">
        <v>9.4275712966918892</v>
      </c>
      <c r="N6272">
        <v>12.6116485595703</v>
      </c>
      <c r="O6272">
        <v>17.208950042724599</v>
      </c>
      <c r="P6272">
        <v>-0.55971902608871504</v>
      </c>
      <c r="Q6272">
        <v>19.414861679077099</v>
      </c>
      <c r="R6272">
        <v>250</v>
      </c>
      <c r="S6272">
        <v>35.082783404253902</v>
      </c>
      <c r="T6272">
        <v>6.0718412399292001</v>
      </c>
      <c r="U6272">
        <v>71.949821472167997</v>
      </c>
      <c r="V6272">
        <v>86.716667175292997</v>
      </c>
      <c r="W6272">
        <v>0.95091247558593806</v>
      </c>
    </row>
    <row r="6273" spans="1:23">
      <c r="A6273" t="s">
        <v>63</v>
      </c>
      <c r="B6273" t="s">
        <v>70</v>
      </c>
      <c r="C6273" s="7" t="s">
        <v>58</v>
      </c>
      <c r="D6273" s="7">
        <v>41089</v>
      </c>
      <c r="E6273" t="s">
        <v>86</v>
      </c>
      <c r="F6273">
        <v>185.53598022460901</v>
      </c>
      <c r="G6273">
        <v>171.16668701171901</v>
      </c>
      <c r="H6273">
        <v>14.369301795959499</v>
      </c>
      <c r="I6273">
        <v>7.7447518706321702E-2</v>
      </c>
      <c r="J6273">
        <v>63.094776153564503</v>
      </c>
      <c r="K6273">
        <v>6.0150437355041504</v>
      </c>
      <c r="L6273">
        <v>10.9508066177368</v>
      </c>
      <c r="M6273">
        <v>14.369301795959499</v>
      </c>
      <c r="N6273">
        <v>17.787796020507798</v>
      </c>
      <c r="O6273">
        <v>22.723560333251999</v>
      </c>
      <c r="P6273">
        <v>3.64672756195068</v>
      </c>
      <c r="Q6273">
        <v>25.091875076293899</v>
      </c>
      <c r="R6273">
        <v>250</v>
      </c>
      <c r="S6273">
        <v>41.296960127544502</v>
      </c>
      <c r="T6273">
        <v>6.5188622474670401</v>
      </c>
      <c r="U6273">
        <v>71.949821472167997</v>
      </c>
      <c r="V6273">
        <v>86.716667175292997</v>
      </c>
      <c r="W6273">
        <v>0.95861208438873302</v>
      </c>
    </row>
    <row r="6274" spans="1:23">
      <c r="A6274" t="s">
        <v>63</v>
      </c>
      <c r="B6274" t="s">
        <v>70</v>
      </c>
      <c r="C6274" s="7" t="s">
        <v>58</v>
      </c>
      <c r="D6274" s="7">
        <v>41089</v>
      </c>
      <c r="E6274" t="s">
        <v>87</v>
      </c>
      <c r="F6274">
        <v>204.35379028320301</v>
      </c>
      <c r="G6274">
        <v>191.09576416015599</v>
      </c>
      <c r="H6274">
        <v>13.2580299377441</v>
      </c>
      <c r="I6274">
        <v>6.4877830445766393E-2</v>
      </c>
      <c r="J6274">
        <v>66.332412719726605</v>
      </c>
      <c r="K6274">
        <v>3.84153056144714</v>
      </c>
      <c r="L6274">
        <v>9.4048738479614293</v>
      </c>
      <c r="M6274">
        <v>13.2580299377441</v>
      </c>
      <c r="N6274">
        <v>17.1111850738525</v>
      </c>
      <c r="O6274">
        <v>22.6745300292969</v>
      </c>
      <c r="P6274">
        <v>1.1720837354660001</v>
      </c>
      <c r="Q6274">
        <v>25.3439750671387</v>
      </c>
      <c r="R6274">
        <v>250</v>
      </c>
      <c r="S6274">
        <v>51.707025342566297</v>
      </c>
      <c r="T6274">
        <v>7.3477334976196298</v>
      </c>
      <c r="U6274">
        <v>71.949821472167997</v>
      </c>
      <c r="V6274">
        <v>86.716667175292997</v>
      </c>
      <c r="W6274">
        <v>0.952473104000092</v>
      </c>
    </row>
    <row r="6275" spans="1:23">
      <c r="A6275" t="s">
        <v>63</v>
      </c>
      <c r="B6275" t="s">
        <v>70</v>
      </c>
      <c r="C6275" s="7" t="s">
        <v>58</v>
      </c>
      <c r="D6275" s="7">
        <v>41089</v>
      </c>
      <c r="E6275" t="s">
        <v>88</v>
      </c>
      <c r="F6275">
        <v>217.16622924804699</v>
      </c>
      <c r="G6275">
        <v>207.22233581543</v>
      </c>
      <c r="H6275">
        <v>9.9438877105712908</v>
      </c>
      <c r="I6275">
        <v>4.5789293944835698E-2</v>
      </c>
      <c r="J6275">
        <v>69.956611633300795</v>
      </c>
      <c r="K6275">
        <v>0.35792565345764199</v>
      </c>
      <c r="L6275">
        <v>6.0213899612426802</v>
      </c>
      <c r="M6275">
        <v>9.9438877105712908</v>
      </c>
      <c r="N6275">
        <v>13.866386413574199</v>
      </c>
      <c r="O6275">
        <v>19.529850006103501</v>
      </c>
      <c r="P6275">
        <v>-2.3595614433288601</v>
      </c>
      <c r="Q6275">
        <v>22.247337341308601</v>
      </c>
      <c r="R6275">
        <v>250</v>
      </c>
      <c r="S6275">
        <v>53.103502970263399</v>
      </c>
      <c r="T6275">
        <v>7.4799661636352504</v>
      </c>
      <c r="U6275">
        <v>71.949821472167997</v>
      </c>
      <c r="V6275">
        <v>86.716667175292997</v>
      </c>
      <c r="W6275">
        <v>0.95143836736679099</v>
      </c>
    </row>
    <row r="6276" spans="1:23">
      <c r="A6276" t="s">
        <v>63</v>
      </c>
      <c r="B6276" t="s">
        <v>70</v>
      </c>
      <c r="C6276" s="7" t="s">
        <v>58</v>
      </c>
      <c r="D6276" s="7">
        <v>41089</v>
      </c>
      <c r="E6276" t="s">
        <v>89</v>
      </c>
      <c r="F6276">
        <v>233.40785217285199</v>
      </c>
      <c r="G6276">
        <v>218.43890380859401</v>
      </c>
      <c r="H6276">
        <v>14.968941688537599</v>
      </c>
      <c r="I6276">
        <v>6.4132124185562106E-2</v>
      </c>
      <c r="J6276">
        <v>73.100547790527301</v>
      </c>
      <c r="K6276">
        <v>4.7795381546020499</v>
      </c>
      <c r="L6276">
        <v>10.7995204925537</v>
      </c>
      <c r="M6276">
        <v>14.968941688537599</v>
      </c>
      <c r="N6276">
        <v>19.138364791870099</v>
      </c>
      <c r="O6276">
        <v>25.1583461761475</v>
      </c>
      <c r="P6276">
        <v>1.8909838199615501</v>
      </c>
      <c r="Q6276">
        <v>28.046899795532202</v>
      </c>
      <c r="R6276">
        <v>250</v>
      </c>
      <c r="S6276">
        <v>59.877712304096299</v>
      </c>
      <c r="T6276">
        <v>7.9508337974548304</v>
      </c>
      <c r="U6276">
        <v>71.949821472167997</v>
      </c>
      <c r="V6276">
        <v>86.716667175292997</v>
      </c>
      <c r="W6276">
        <v>0.94788634777069103</v>
      </c>
    </row>
    <row r="6277" spans="1:23">
      <c r="A6277" t="s">
        <v>63</v>
      </c>
      <c r="B6277" t="s">
        <v>70</v>
      </c>
      <c r="C6277" s="7" t="s">
        <v>58</v>
      </c>
      <c r="D6277" s="7">
        <v>41089</v>
      </c>
      <c r="E6277" t="s">
        <v>90</v>
      </c>
      <c r="F6277">
        <v>233.63705444335901</v>
      </c>
      <c r="G6277">
        <v>217.57656860351599</v>
      </c>
      <c r="H6277">
        <v>16.060482025146499</v>
      </c>
      <c r="I6277">
        <v>6.8741157650947599E-2</v>
      </c>
      <c r="J6277">
        <v>74.725982666015597</v>
      </c>
      <c r="K6277">
        <v>5.7222981452941903</v>
      </c>
      <c r="L6277">
        <v>11.8301811218262</v>
      </c>
      <c r="M6277">
        <v>16.060482025146499</v>
      </c>
      <c r="N6277">
        <v>20.2907829284668</v>
      </c>
      <c r="O6277">
        <v>26.398664474487301</v>
      </c>
      <c r="P6277">
        <v>2.7915668487548801</v>
      </c>
      <c r="Q6277">
        <v>29.3293972015381</v>
      </c>
      <c r="R6277">
        <v>250</v>
      </c>
      <c r="S6277">
        <v>61.690819277599097</v>
      </c>
      <c r="T6277">
        <v>8.0669269561767596</v>
      </c>
      <c r="U6277">
        <v>71.949821472167997</v>
      </c>
      <c r="V6277">
        <v>86.716667175292997</v>
      </c>
      <c r="W6277">
        <v>0.94632768630981401</v>
      </c>
    </row>
    <row r="6278" spans="1:23">
      <c r="A6278" t="s">
        <v>63</v>
      </c>
      <c r="B6278" t="s">
        <v>70</v>
      </c>
      <c r="C6278" s="7" t="s">
        <v>58</v>
      </c>
      <c r="D6278" s="7">
        <v>41089</v>
      </c>
      <c r="E6278" t="s">
        <v>91</v>
      </c>
      <c r="F6278">
        <v>228.28306579589801</v>
      </c>
      <c r="G6278">
        <v>209.17080688476599</v>
      </c>
      <c r="H6278">
        <v>19.1122722625732</v>
      </c>
      <c r="I6278">
        <v>8.3721809089183793E-2</v>
      </c>
      <c r="J6278">
        <v>74.868186950683594</v>
      </c>
      <c r="K6278">
        <v>8.5519437789916992</v>
      </c>
      <c r="L6278">
        <v>14.7910718917847</v>
      </c>
      <c r="M6278">
        <v>19.1122722625732</v>
      </c>
      <c r="N6278">
        <v>23.433473587036101</v>
      </c>
      <c r="O6278">
        <v>29.672601699829102</v>
      </c>
      <c r="P6278">
        <v>5.5582365989685103</v>
      </c>
      <c r="Q6278">
        <v>32.666305541992202</v>
      </c>
      <c r="R6278">
        <v>250</v>
      </c>
      <c r="S6278">
        <v>64.456635226943007</v>
      </c>
      <c r="T6278">
        <v>8.2402687072753906</v>
      </c>
      <c r="U6278">
        <v>71.949821472167997</v>
      </c>
      <c r="V6278">
        <v>86.716667175292997</v>
      </c>
      <c r="W6278">
        <v>0.94757896661758401</v>
      </c>
    </row>
    <row r="6279" spans="1:23">
      <c r="A6279" t="s">
        <v>63</v>
      </c>
      <c r="B6279" t="s">
        <v>70</v>
      </c>
      <c r="C6279" s="7" t="s">
        <v>58</v>
      </c>
      <c r="D6279" s="7">
        <v>41089</v>
      </c>
      <c r="E6279" t="s">
        <v>92</v>
      </c>
      <c r="F6279">
        <v>230.92182922363301</v>
      </c>
      <c r="G6279">
        <v>207.45919799804699</v>
      </c>
      <c r="H6279">
        <v>23.462644577026399</v>
      </c>
      <c r="I6279">
        <v>0.10160427540540699</v>
      </c>
      <c r="J6279">
        <v>75.564041137695298</v>
      </c>
      <c r="K6279">
        <v>12.763846397399901</v>
      </c>
      <c r="L6279">
        <v>19.084783554077099</v>
      </c>
      <c r="M6279">
        <v>23.462644577026399</v>
      </c>
      <c r="N6279">
        <v>27.840507507324201</v>
      </c>
      <c r="O6279">
        <v>34.161441802978501</v>
      </c>
      <c r="P6279">
        <v>9.7308855056762695</v>
      </c>
      <c r="Q6279">
        <v>37.194404602050803</v>
      </c>
      <c r="R6279">
        <v>250</v>
      </c>
      <c r="S6279">
        <v>66.581847541891904</v>
      </c>
      <c r="T6279">
        <v>8.3483171463012695</v>
      </c>
      <c r="U6279">
        <v>71.949821472167997</v>
      </c>
      <c r="V6279">
        <v>86.716667175292997</v>
      </c>
      <c r="W6279">
        <v>0.94260489940643299</v>
      </c>
    </row>
    <row r="6280" spans="1:23">
      <c r="A6280" t="s">
        <v>63</v>
      </c>
      <c r="B6280" t="s">
        <v>70</v>
      </c>
      <c r="C6280" s="7" t="s">
        <v>58</v>
      </c>
      <c r="D6280" s="7">
        <v>41089</v>
      </c>
      <c r="E6280" t="s">
        <v>93</v>
      </c>
      <c r="F6280">
        <v>227.91535949707</v>
      </c>
      <c r="G6280">
        <v>197.41819763183599</v>
      </c>
      <c r="H6280">
        <v>30.4971599578857</v>
      </c>
      <c r="I6280">
        <v>0.133809149265289</v>
      </c>
      <c r="J6280">
        <v>76.841026306152301</v>
      </c>
      <c r="K6280">
        <v>20.383275985717798</v>
      </c>
      <c r="L6280">
        <v>26.358640670776399</v>
      </c>
      <c r="M6280">
        <v>30.4971599578857</v>
      </c>
      <c r="N6280">
        <v>34.6356811523438</v>
      </c>
      <c r="O6280">
        <v>40.611045837402301</v>
      </c>
      <c r="P6280">
        <v>17.5161323547363</v>
      </c>
      <c r="Q6280">
        <v>43.478191375732401</v>
      </c>
      <c r="R6280">
        <v>250</v>
      </c>
      <c r="S6280">
        <v>61.025077980524699</v>
      </c>
      <c r="T6280">
        <v>7.8919048309326199</v>
      </c>
      <c r="U6280">
        <v>71.949821472167997</v>
      </c>
      <c r="V6280">
        <v>86.716667175292997</v>
      </c>
      <c r="W6280">
        <v>0.93887323141098</v>
      </c>
    </row>
    <row r="6281" spans="1:23">
      <c r="A6281" t="s">
        <v>63</v>
      </c>
      <c r="B6281" t="s">
        <v>70</v>
      </c>
      <c r="C6281" s="7" t="s">
        <v>58</v>
      </c>
      <c r="D6281" s="7">
        <v>41089</v>
      </c>
      <c r="E6281" t="s">
        <v>94</v>
      </c>
      <c r="F6281">
        <v>223.91397094726599</v>
      </c>
      <c r="G6281">
        <v>193.68371582031301</v>
      </c>
      <c r="H6281">
        <v>30.230251312255898</v>
      </c>
      <c r="I6281">
        <v>0.135008335113525</v>
      </c>
      <c r="J6281">
        <v>79.070236206054702</v>
      </c>
      <c r="K6281">
        <v>20.644361495971701</v>
      </c>
      <c r="L6281">
        <v>26.307781219482401</v>
      </c>
      <c r="M6281">
        <v>30.230251312255898</v>
      </c>
      <c r="N6281">
        <v>34.152721405029297</v>
      </c>
      <c r="O6281">
        <v>39.816146850585902</v>
      </c>
      <c r="P6281">
        <v>17.926893234252901</v>
      </c>
      <c r="Q6281">
        <v>42.533611297607401</v>
      </c>
      <c r="R6281">
        <v>250</v>
      </c>
      <c r="S6281">
        <v>54.384186186971</v>
      </c>
      <c r="T6281">
        <v>7.4799113273620597</v>
      </c>
      <c r="U6281">
        <v>71.949821472167997</v>
      </c>
      <c r="V6281">
        <v>86.716667175292997</v>
      </c>
      <c r="W6281">
        <v>0.93108725547790505</v>
      </c>
    </row>
    <row r="6282" spans="1:23">
      <c r="A6282" t="s">
        <v>63</v>
      </c>
      <c r="B6282" t="s">
        <v>70</v>
      </c>
      <c r="C6282" s="7" t="s">
        <v>58</v>
      </c>
      <c r="D6282" s="7">
        <v>41089</v>
      </c>
      <c r="E6282" t="s">
        <v>95</v>
      </c>
      <c r="F6282">
        <v>211.63763427734401</v>
      </c>
      <c r="G6282">
        <v>188.20295715332</v>
      </c>
      <c r="H6282">
        <v>23.4346599578857</v>
      </c>
      <c r="I6282">
        <v>0.11073011159896901</v>
      </c>
      <c r="J6282">
        <v>78.851417541503906</v>
      </c>
      <c r="K6282">
        <v>14.6450090408325</v>
      </c>
      <c r="L6282">
        <v>19.838005065918001</v>
      </c>
      <c r="M6282">
        <v>23.4346599578857</v>
      </c>
      <c r="N6282">
        <v>27.031312942504901</v>
      </c>
      <c r="O6282">
        <v>32.224311828613303</v>
      </c>
      <c r="P6282">
        <v>12.1532649993896</v>
      </c>
      <c r="Q6282">
        <v>34.716056823730497</v>
      </c>
      <c r="R6282">
        <v>250</v>
      </c>
      <c r="S6282">
        <v>45.037691446326797</v>
      </c>
      <c r="T6282">
        <v>6.8586010932922399</v>
      </c>
      <c r="U6282">
        <v>71.949821472167997</v>
      </c>
      <c r="V6282">
        <v>86.716667175292997</v>
      </c>
      <c r="W6282">
        <v>0.93292999267578103</v>
      </c>
    </row>
    <row r="6283" spans="1:23">
      <c r="A6283" t="s">
        <v>63</v>
      </c>
      <c r="B6283" t="s">
        <v>70</v>
      </c>
      <c r="C6283" s="7" t="s">
        <v>58</v>
      </c>
      <c r="D6283" s="7">
        <v>41089</v>
      </c>
      <c r="E6283" t="s">
        <v>96</v>
      </c>
      <c r="F6283">
        <v>197.34049987793</v>
      </c>
      <c r="G6283">
        <v>180.11260986328099</v>
      </c>
      <c r="H6283">
        <v>17.227870941162099</v>
      </c>
      <c r="I6283">
        <v>8.7300226092338604E-2</v>
      </c>
      <c r="J6283">
        <v>78.365669250488295</v>
      </c>
      <c r="K6283">
        <v>8.6966743469238299</v>
      </c>
      <c r="L6283">
        <v>13.7369747161865</v>
      </c>
      <c r="M6283">
        <v>17.227870941162099</v>
      </c>
      <c r="N6283">
        <v>20.718765258789102</v>
      </c>
      <c r="O6283">
        <v>25.7590656280518</v>
      </c>
      <c r="P6283">
        <v>6.27819871902466</v>
      </c>
      <c r="Q6283">
        <v>28.177539825439499</v>
      </c>
      <c r="R6283">
        <v>250</v>
      </c>
      <c r="S6283">
        <v>42.414244036521303</v>
      </c>
      <c r="T6283">
        <v>6.6569275856018102</v>
      </c>
      <c r="U6283">
        <v>71.949821472167997</v>
      </c>
      <c r="V6283">
        <v>86.716667175292997</v>
      </c>
      <c r="W6283">
        <v>0.93267804384231601</v>
      </c>
    </row>
    <row r="6284" spans="1:23">
      <c r="A6284" t="s">
        <v>63</v>
      </c>
      <c r="B6284" t="s">
        <v>70</v>
      </c>
      <c r="C6284" s="7" t="s">
        <v>58</v>
      </c>
      <c r="D6284" s="7">
        <v>41089</v>
      </c>
      <c r="E6284" t="s">
        <v>97</v>
      </c>
      <c r="F6284">
        <v>180.11431884765599</v>
      </c>
      <c r="G6284">
        <v>163.78416442871099</v>
      </c>
      <c r="H6284">
        <v>16.330156326293899</v>
      </c>
      <c r="I6284">
        <v>9.06655117869377E-2</v>
      </c>
      <c r="J6284">
        <v>76.617950439453097</v>
      </c>
      <c r="K6284">
        <v>7.4726109504699698</v>
      </c>
      <c r="L6284">
        <v>12.705719947814901</v>
      </c>
      <c r="M6284">
        <v>16.330156326293899</v>
      </c>
      <c r="N6284">
        <v>19.954591751098601</v>
      </c>
      <c r="O6284">
        <v>25.187702178955099</v>
      </c>
      <c r="P6284">
        <v>4.9616198539733896</v>
      </c>
      <c r="Q6284">
        <v>27.698692321777301</v>
      </c>
      <c r="R6284">
        <v>250</v>
      </c>
      <c r="S6284">
        <v>45.348754365637397</v>
      </c>
      <c r="T6284">
        <v>6.9115796089172399</v>
      </c>
      <c r="U6284">
        <v>71.949821472167997</v>
      </c>
      <c r="V6284">
        <v>86.716667175292997</v>
      </c>
      <c r="W6284">
        <v>0.930164694786072</v>
      </c>
    </row>
    <row r="6285" spans="1:23">
      <c r="A6285" t="s">
        <v>63</v>
      </c>
      <c r="B6285" t="s">
        <v>70</v>
      </c>
      <c r="C6285" s="7" t="s">
        <v>58</v>
      </c>
      <c r="D6285" s="7">
        <v>41089</v>
      </c>
      <c r="E6285" t="s">
        <v>98</v>
      </c>
      <c r="F6285">
        <v>169.56150817871099</v>
      </c>
      <c r="G6285">
        <v>156.79377746582</v>
      </c>
      <c r="H6285">
        <v>12.767731666564901</v>
      </c>
      <c r="I6285">
        <v>7.52985253930092E-2</v>
      </c>
      <c r="J6285">
        <v>73.704696655273395</v>
      </c>
      <c r="K6285">
        <v>4.0704188346862802</v>
      </c>
      <c r="L6285">
        <v>9.20886135101318</v>
      </c>
      <c r="M6285">
        <v>12.767731666564901</v>
      </c>
      <c r="N6285">
        <v>16.326601028442401</v>
      </c>
      <c r="O6285">
        <v>21.465044021606399</v>
      </c>
      <c r="P6285">
        <v>1.604851603508</v>
      </c>
      <c r="Q6285">
        <v>23.9306125640869</v>
      </c>
      <c r="R6285">
        <v>250</v>
      </c>
      <c r="S6285">
        <v>43.200449184671903</v>
      </c>
      <c r="T6285">
        <v>6.7865490913391104</v>
      </c>
      <c r="U6285">
        <v>71.949821472167997</v>
      </c>
      <c r="V6285">
        <v>86.716667175292997</v>
      </c>
      <c r="W6285">
        <v>0.93582141399383501</v>
      </c>
    </row>
    <row r="6286" spans="1:23">
      <c r="A6286" t="s">
        <v>63</v>
      </c>
      <c r="B6286" t="s">
        <v>70</v>
      </c>
      <c r="C6286" s="7" t="s">
        <v>58</v>
      </c>
      <c r="D6286" s="7">
        <v>41089</v>
      </c>
      <c r="E6286" t="s">
        <v>99</v>
      </c>
      <c r="F6286">
        <v>163.58126831054699</v>
      </c>
      <c r="G6286">
        <v>155.53324890136699</v>
      </c>
      <c r="H6286">
        <v>8.0480241775512695</v>
      </c>
      <c r="I6286">
        <v>4.9198932945728302E-2</v>
      </c>
      <c r="J6286">
        <v>70.331733703613295</v>
      </c>
      <c r="K6286">
        <v>6.7055694758892101E-2</v>
      </c>
      <c r="L6286">
        <v>4.7822766304016104</v>
      </c>
      <c r="M6286">
        <v>8.0480241775512695</v>
      </c>
      <c r="N6286">
        <v>11.3137722015381</v>
      </c>
      <c r="O6286">
        <v>16.0289916992188</v>
      </c>
      <c r="P6286">
        <v>-2.1954379081726101</v>
      </c>
      <c r="Q6286">
        <v>18.2914848327637</v>
      </c>
      <c r="R6286">
        <v>250</v>
      </c>
      <c r="S6286">
        <v>36.384376184208101</v>
      </c>
      <c r="T6286">
        <v>6.2275829315185502</v>
      </c>
      <c r="U6286">
        <v>71.949821472167997</v>
      </c>
      <c r="V6286">
        <v>86.716667175292997</v>
      </c>
      <c r="W6286">
        <v>0.94516241550445601</v>
      </c>
    </row>
    <row r="6287" spans="1:23">
      <c r="A6287" t="s">
        <v>63</v>
      </c>
      <c r="B6287" t="s">
        <v>70</v>
      </c>
      <c r="C6287" s="7" t="s">
        <v>58</v>
      </c>
      <c r="D6287" s="7">
        <v>41089</v>
      </c>
      <c r="E6287" t="s">
        <v>100</v>
      </c>
      <c r="F6287">
        <v>153.26362609863301</v>
      </c>
      <c r="G6287">
        <v>147.40458679199199</v>
      </c>
      <c r="H6287">
        <v>5.8590321540832502</v>
      </c>
      <c r="I6287">
        <v>3.8228459656238598E-2</v>
      </c>
      <c r="J6287">
        <v>67.517745971679702</v>
      </c>
      <c r="K6287">
        <v>-1.2621146440505999</v>
      </c>
      <c r="L6287">
        <v>2.9451165199279798</v>
      </c>
      <c r="M6287">
        <v>5.8590321540832502</v>
      </c>
      <c r="N6287">
        <v>8.77294826507568</v>
      </c>
      <c r="O6287">
        <v>12.9801797866821</v>
      </c>
      <c r="P6287">
        <v>-3.2808609008789098</v>
      </c>
      <c r="Q6287">
        <v>14.998925209045399</v>
      </c>
      <c r="R6287">
        <v>250</v>
      </c>
      <c r="S6287">
        <v>28.864649577799401</v>
      </c>
      <c r="T6287">
        <v>5.5566601753234899</v>
      </c>
      <c r="U6287">
        <v>71.949821472167997</v>
      </c>
      <c r="V6287">
        <v>86.716667175292997</v>
      </c>
      <c r="W6287">
        <v>0.95082771778106701</v>
      </c>
    </row>
    <row r="6288" spans="1:23">
      <c r="A6288" t="s">
        <v>63</v>
      </c>
      <c r="B6288" t="s">
        <v>70</v>
      </c>
      <c r="C6288" s="7" t="s">
        <v>58</v>
      </c>
      <c r="D6288" s="7">
        <v>41089</v>
      </c>
      <c r="E6288" t="s">
        <v>101</v>
      </c>
      <c r="F6288">
        <v>137.05392456054699</v>
      </c>
      <c r="G6288">
        <v>132.85102844238301</v>
      </c>
      <c r="H6288">
        <v>4.2028794288635298</v>
      </c>
      <c r="I6288">
        <v>3.0665883794426901E-2</v>
      </c>
      <c r="J6288">
        <v>65.075172424316406</v>
      </c>
      <c r="K6288">
        <v>-1.8474549055099501</v>
      </c>
      <c r="L6288">
        <v>1.7271317243576101</v>
      </c>
      <c r="M6288">
        <v>4.2028794288635298</v>
      </c>
      <c r="N6288">
        <v>6.67862749099731</v>
      </c>
      <c r="O6288">
        <v>10.2532138824463</v>
      </c>
      <c r="P6288">
        <v>-3.5626406669616699</v>
      </c>
      <c r="Q6288">
        <v>11.9683990478516</v>
      </c>
      <c r="R6288">
        <v>250</v>
      </c>
      <c r="S6288">
        <v>21.289209581910701</v>
      </c>
      <c r="T6288">
        <v>4.7211008071899396</v>
      </c>
      <c r="U6288">
        <v>71.949821472167997</v>
      </c>
      <c r="V6288">
        <v>86.716667175292997</v>
      </c>
      <c r="W6288">
        <v>0.95703250169753995</v>
      </c>
    </row>
    <row r="6289" spans="1:23">
      <c r="A6289" t="s">
        <v>63</v>
      </c>
      <c r="B6289" t="s">
        <v>70</v>
      </c>
      <c r="C6289" s="7" t="s">
        <v>58</v>
      </c>
      <c r="D6289" s="7">
        <v>41089</v>
      </c>
      <c r="E6289" t="s">
        <v>102</v>
      </c>
      <c r="F6289">
        <v>125.529754638672</v>
      </c>
      <c r="G6289">
        <v>126.100425720215</v>
      </c>
      <c r="H6289">
        <v>-0.57066404819488503</v>
      </c>
      <c r="I6289">
        <v>-4.5460462570190404E-3</v>
      </c>
      <c r="J6289">
        <v>63.682941436767599</v>
      </c>
      <c r="K6289">
        <v>-6.2115364074706996</v>
      </c>
      <c r="L6289">
        <v>-2.8788633346557599</v>
      </c>
      <c r="M6289">
        <v>-0.57066404819488503</v>
      </c>
      <c r="N6289">
        <v>1.7375352382659901</v>
      </c>
      <c r="O6289">
        <v>5.07020807266235</v>
      </c>
      <c r="P6289">
        <v>-7.8106455802917498</v>
      </c>
      <c r="Q6289">
        <v>6.6693172454834002</v>
      </c>
      <c r="R6289">
        <v>250</v>
      </c>
      <c r="S6289">
        <v>18.598661610682701</v>
      </c>
      <c r="T6289">
        <v>4.4015960693359402</v>
      </c>
      <c r="U6289">
        <v>71.949821472167997</v>
      </c>
      <c r="V6289">
        <v>86.716667175292997</v>
      </c>
      <c r="W6289">
        <v>0.96617019176483199</v>
      </c>
    </row>
    <row r="6290" spans="1:23">
      <c r="A6290" t="s">
        <v>63</v>
      </c>
      <c r="B6290" t="s">
        <v>70</v>
      </c>
      <c r="C6290" s="7" t="s">
        <v>58</v>
      </c>
      <c r="D6290" s="7">
        <v>41102</v>
      </c>
      <c r="E6290" t="s">
        <v>79</v>
      </c>
      <c r="F6290">
        <v>133.02795410156301</v>
      </c>
      <c r="G6290">
        <v>126.614463806152</v>
      </c>
      <c r="H6290">
        <v>6.41349124908447</v>
      </c>
      <c r="I6290">
        <v>4.8211604356765698E-2</v>
      </c>
      <c r="J6290">
        <v>65.152229309082003</v>
      </c>
      <c r="K6290">
        <v>1.63234055042267</v>
      </c>
      <c r="L6290">
        <v>4.4570832252502397</v>
      </c>
      <c r="M6290">
        <v>6.41349124908447</v>
      </c>
      <c r="N6290">
        <v>8.3698987960815394</v>
      </c>
      <c r="O6290">
        <v>11.1946420669556</v>
      </c>
      <c r="P6290">
        <v>0.27695077657699602</v>
      </c>
      <c r="Q6290">
        <v>12.550031661987299</v>
      </c>
      <c r="R6290">
        <v>243</v>
      </c>
      <c r="S6290">
        <v>13.9103521141681</v>
      </c>
      <c r="T6290">
        <v>3.73075175285339</v>
      </c>
      <c r="U6290">
        <v>75.145324707031307</v>
      </c>
      <c r="V6290">
        <v>90.933334350585895</v>
      </c>
      <c r="W6290">
        <v>0.95623004436492898</v>
      </c>
    </row>
    <row r="6291" spans="1:23">
      <c r="A6291" t="s">
        <v>63</v>
      </c>
      <c r="B6291" t="s">
        <v>70</v>
      </c>
      <c r="C6291" s="7" t="s">
        <v>58</v>
      </c>
      <c r="D6291" s="7">
        <v>41102</v>
      </c>
      <c r="E6291" t="s">
        <v>80</v>
      </c>
      <c r="F6291">
        <v>130.134033203125</v>
      </c>
      <c r="G6291">
        <v>122.442504882813</v>
      </c>
      <c r="H6291">
        <v>7.6915249824523899</v>
      </c>
      <c r="I6291">
        <v>5.91046400368214E-2</v>
      </c>
      <c r="J6291">
        <v>65.226402282714801</v>
      </c>
      <c r="K6291">
        <v>2.55887746810913</v>
      </c>
      <c r="L6291">
        <v>5.59128713607788</v>
      </c>
      <c r="M6291">
        <v>7.6915249824523899</v>
      </c>
      <c r="N6291">
        <v>9.7917623519897496</v>
      </c>
      <c r="O6291">
        <v>12.8241729736328</v>
      </c>
      <c r="P6291">
        <v>1.10384321212769</v>
      </c>
      <c r="Q6291">
        <v>14.2792072296143</v>
      </c>
      <c r="R6291">
        <v>243</v>
      </c>
      <c r="S6291">
        <v>16.073440396240699</v>
      </c>
      <c r="T6291">
        <v>4.00502634048462</v>
      </c>
      <c r="U6291">
        <v>75.145324707031307</v>
      </c>
      <c r="V6291">
        <v>90.933334350585895</v>
      </c>
      <c r="W6291">
        <v>0.95085811614990201</v>
      </c>
    </row>
    <row r="6292" spans="1:23">
      <c r="A6292" t="s">
        <v>63</v>
      </c>
      <c r="B6292" t="s">
        <v>70</v>
      </c>
      <c r="C6292" s="7" t="s">
        <v>58</v>
      </c>
      <c r="D6292" s="7">
        <v>41102</v>
      </c>
      <c r="E6292" t="s">
        <v>81</v>
      </c>
      <c r="F6292">
        <v>125.01457977294901</v>
      </c>
      <c r="G6292">
        <v>117.67495727539099</v>
      </c>
      <c r="H6292">
        <v>7.3396196365356401</v>
      </c>
      <c r="I6292">
        <v>5.87101094424725E-2</v>
      </c>
      <c r="J6292">
        <v>65.423332214355497</v>
      </c>
      <c r="K6292">
        <v>2.3933639526367201</v>
      </c>
      <c r="L6292">
        <v>5.31565189361572</v>
      </c>
      <c r="M6292">
        <v>7.3396196365356401</v>
      </c>
      <c r="N6292">
        <v>9.36358737945557</v>
      </c>
      <c r="O6292">
        <v>12.2858743667603</v>
      </c>
      <c r="P6292">
        <v>0.991169333457947</v>
      </c>
      <c r="Q6292">
        <v>13.6880702972412</v>
      </c>
      <c r="R6292">
        <v>243</v>
      </c>
      <c r="S6292">
        <v>15.2417047453553</v>
      </c>
      <c r="T6292">
        <v>3.8595836162567099</v>
      </c>
      <c r="U6292">
        <v>75.145324707031307</v>
      </c>
      <c r="V6292">
        <v>90.933334350585895</v>
      </c>
      <c r="W6292">
        <v>0.95092678070068404</v>
      </c>
    </row>
    <row r="6293" spans="1:23">
      <c r="A6293" t="s">
        <v>63</v>
      </c>
      <c r="B6293" t="s">
        <v>70</v>
      </c>
      <c r="C6293" s="7" t="s">
        <v>58</v>
      </c>
      <c r="D6293" s="7">
        <v>41102</v>
      </c>
      <c r="E6293" t="s">
        <v>82</v>
      </c>
      <c r="F6293">
        <v>124.362831115723</v>
      </c>
      <c r="G6293">
        <v>117.82745361328099</v>
      </c>
      <c r="H6293">
        <v>6.5353741645812997</v>
      </c>
      <c r="I6293">
        <v>5.2550863474607502E-2</v>
      </c>
      <c r="J6293">
        <v>64.998008728027301</v>
      </c>
      <c r="K6293">
        <v>1.5469603538513199</v>
      </c>
      <c r="L6293">
        <v>4.4941554069518999</v>
      </c>
      <c r="M6293">
        <v>6.5353741645812997</v>
      </c>
      <c r="N6293">
        <v>8.5765933990478498</v>
      </c>
      <c r="O6293">
        <v>11.5237874984741</v>
      </c>
      <c r="P6293">
        <v>0.13281437754631001</v>
      </c>
      <c r="Q6293">
        <v>12.937933921814</v>
      </c>
      <c r="R6293">
        <v>243</v>
      </c>
      <c r="S6293">
        <v>15.4198205592555</v>
      </c>
      <c r="T6293">
        <v>3.8924798965454102</v>
      </c>
      <c r="U6293">
        <v>75.145324707031307</v>
      </c>
      <c r="V6293">
        <v>90.933334350585895</v>
      </c>
      <c r="W6293">
        <v>0.95048886537551902</v>
      </c>
    </row>
    <row r="6294" spans="1:23">
      <c r="A6294" t="s">
        <v>63</v>
      </c>
      <c r="B6294" t="s">
        <v>70</v>
      </c>
      <c r="C6294" s="7" t="s">
        <v>58</v>
      </c>
      <c r="D6294" s="7">
        <v>41102</v>
      </c>
      <c r="E6294" t="s">
        <v>83</v>
      </c>
      <c r="F6294">
        <v>129.78352355957</v>
      </c>
      <c r="G6294">
        <v>123.133438110352</v>
      </c>
      <c r="H6294">
        <v>6.6500835418701199</v>
      </c>
      <c r="I6294">
        <v>5.1239814609289197E-2</v>
      </c>
      <c r="J6294">
        <v>64.613334655761705</v>
      </c>
      <c r="K6294">
        <v>1.78522312641144</v>
      </c>
      <c r="L6294">
        <v>4.6594219207763699</v>
      </c>
      <c r="M6294">
        <v>6.6500835418701199</v>
      </c>
      <c r="N6294">
        <v>8.6407451629638707</v>
      </c>
      <c r="O6294">
        <v>11.5149440765381</v>
      </c>
      <c r="P6294">
        <v>0.40610280632972701</v>
      </c>
      <c r="Q6294">
        <v>12.894063949585</v>
      </c>
      <c r="R6294">
        <v>243</v>
      </c>
      <c r="S6294">
        <v>14.6062595085964</v>
      </c>
      <c r="T6294">
        <v>3.79607081413269</v>
      </c>
      <c r="U6294">
        <v>75.145324707031307</v>
      </c>
      <c r="V6294">
        <v>90.933334350585895</v>
      </c>
      <c r="W6294">
        <v>0.945437252521515</v>
      </c>
    </row>
    <row r="6295" spans="1:23">
      <c r="A6295" t="s">
        <v>63</v>
      </c>
      <c r="B6295" t="s">
        <v>70</v>
      </c>
      <c r="C6295" s="7" t="s">
        <v>58</v>
      </c>
      <c r="D6295" s="7">
        <v>41102</v>
      </c>
      <c r="E6295" t="s">
        <v>84</v>
      </c>
      <c r="F6295">
        <v>151.39791870117199</v>
      </c>
      <c r="G6295">
        <v>144.19960021972699</v>
      </c>
      <c r="H6295">
        <v>7.1983304023742702</v>
      </c>
      <c r="I6295">
        <v>4.7545768320560497E-2</v>
      </c>
      <c r="J6295">
        <v>64.914459228515597</v>
      </c>
      <c r="K6295">
        <v>0.89433312416076705</v>
      </c>
      <c r="L6295">
        <v>4.6187863349914604</v>
      </c>
      <c r="M6295">
        <v>7.1983304023742702</v>
      </c>
      <c r="N6295">
        <v>9.7778749465942401</v>
      </c>
      <c r="O6295">
        <v>13.5023279190063</v>
      </c>
      <c r="P6295">
        <v>-0.89276254177093495</v>
      </c>
      <c r="Q6295">
        <v>15.2894239425659</v>
      </c>
      <c r="R6295">
        <v>243</v>
      </c>
      <c r="S6295">
        <v>24.0662849713115</v>
      </c>
      <c r="T6295">
        <v>4.9190354347229004</v>
      </c>
      <c r="U6295">
        <v>75.145324707031307</v>
      </c>
      <c r="V6295">
        <v>90.933334350585895</v>
      </c>
      <c r="W6295">
        <v>0.93798363208770796</v>
      </c>
    </row>
    <row r="6296" spans="1:23">
      <c r="A6296" t="s">
        <v>63</v>
      </c>
      <c r="B6296" t="s">
        <v>70</v>
      </c>
      <c r="C6296" s="7" t="s">
        <v>58</v>
      </c>
      <c r="D6296" s="7">
        <v>41102</v>
      </c>
      <c r="E6296" t="s">
        <v>85</v>
      </c>
      <c r="F6296">
        <v>180.98553466796901</v>
      </c>
      <c r="G6296">
        <v>173.91029357910199</v>
      </c>
      <c r="H6296">
        <v>7.0752282142639196</v>
      </c>
      <c r="I6296">
        <v>3.9092782884836197E-2</v>
      </c>
      <c r="J6296">
        <v>65.539108276367202</v>
      </c>
      <c r="K6296">
        <v>0.71434098482132002</v>
      </c>
      <c r="L6296">
        <v>4.4724049568176296</v>
      </c>
      <c r="M6296">
        <v>7.0752282142639196</v>
      </c>
      <c r="N6296">
        <v>9.6780519485473597</v>
      </c>
      <c r="O6296">
        <v>13.436115264892599</v>
      </c>
      <c r="P6296">
        <v>-1.0888820886611901</v>
      </c>
      <c r="Q6296">
        <v>15.239337921142599</v>
      </c>
      <c r="R6296">
        <v>243</v>
      </c>
      <c r="S6296">
        <v>24.0922584122995</v>
      </c>
      <c r="T6296">
        <v>4.9634265899658203</v>
      </c>
      <c r="U6296">
        <v>75.145324707031307</v>
      </c>
      <c r="V6296">
        <v>90.933334350585895</v>
      </c>
      <c r="W6296">
        <v>0.95091247558593806</v>
      </c>
    </row>
    <row r="6297" spans="1:23">
      <c r="A6297" t="s">
        <v>63</v>
      </c>
      <c r="B6297" t="s">
        <v>70</v>
      </c>
      <c r="C6297" s="7" t="s">
        <v>58</v>
      </c>
      <c r="D6297" s="7">
        <v>41102</v>
      </c>
      <c r="E6297" t="s">
        <v>86</v>
      </c>
      <c r="F6297">
        <v>196.64091491699199</v>
      </c>
      <c r="G6297">
        <v>192.72605895996099</v>
      </c>
      <c r="H6297">
        <v>3.9148540496826199</v>
      </c>
      <c r="I6297">
        <v>1.9908644258976E-2</v>
      </c>
      <c r="J6297">
        <v>66.174674987792997</v>
      </c>
      <c r="K6297">
        <v>-2.4514710903167698</v>
      </c>
      <c r="L6297">
        <v>1.3098053932189899</v>
      </c>
      <c r="M6297">
        <v>3.9148540496826199</v>
      </c>
      <c r="N6297">
        <v>6.5199031829834002</v>
      </c>
      <c r="O6297">
        <v>10.2811794281006</v>
      </c>
      <c r="P6297">
        <v>-4.2562360763549796</v>
      </c>
      <c r="Q6297">
        <v>12.085944175720201</v>
      </c>
      <c r="R6297">
        <v>243</v>
      </c>
      <c r="S6297">
        <v>24.153334287974801</v>
      </c>
      <c r="T6297">
        <v>4.9676699638366699</v>
      </c>
      <c r="U6297">
        <v>75.145324707031307</v>
      </c>
      <c r="V6297">
        <v>90.933334350585895</v>
      </c>
      <c r="W6297">
        <v>0.95861208438873302</v>
      </c>
    </row>
    <row r="6298" spans="1:23">
      <c r="A6298" t="s">
        <v>63</v>
      </c>
      <c r="B6298" t="s">
        <v>70</v>
      </c>
      <c r="C6298" s="7" t="s">
        <v>58</v>
      </c>
      <c r="D6298" s="7">
        <v>41102</v>
      </c>
      <c r="E6298" t="s">
        <v>87</v>
      </c>
      <c r="F6298">
        <v>217.93376159668</v>
      </c>
      <c r="G6298">
        <v>208.66255187988301</v>
      </c>
      <c r="H6298">
        <v>9.2712154388427699</v>
      </c>
      <c r="I6298">
        <v>4.25414368510246E-2</v>
      </c>
      <c r="J6298">
        <v>68.289894104003906</v>
      </c>
      <c r="K6298">
        <v>2.2327523231506299</v>
      </c>
      <c r="L6298">
        <v>6.3911337852478001</v>
      </c>
      <c r="M6298">
        <v>9.2712154388427699</v>
      </c>
      <c r="N6298">
        <v>12.151298522949199</v>
      </c>
      <c r="O6298">
        <v>16.309679031372099</v>
      </c>
      <c r="P6298">
        <v>0.23744590580463401</v>
      </c>
      <c r="Q6298">
        <v>18.304986953735401</v>
      </c>
      <c r="R6298">
        <v>243</v>
      </c>
      <c r="S6298">
        <v>29.464673440634201</v>
      </c>
      <c r="T6298">
        <v>5.4921422004699698</v>
      </c>
      <c r="U6298">
        <v>75.145324707031307</v>
      </c>
      <c r="V6298">
        <v>90.933334350585895</v>
      </c>
      <c r="W6298">
        <v>0.952473104000092</v>
      </c>
    </row>
    <row r="6299" spans="1:23">
      <c r="A6299" t="s">
        <v>63</v>
      </c>
      <c r="B6299" t="s">
        <v>70</v>
      </c>
      <c r="C6299" s="7" t="s">
        <v>58</v>
      </c>
      <c r="D6299" s="7">
        <v>41102</v>
      </c>
      <c r="E6299" t="s">
        <v>88</v>
      </c>
      <c r="F6299">
        <v>230.911865234375</v>
      </c>
      <c r="G6299">
        <v>221.18223571777301</v>
      </c>
      <c r="H6299">
        <v>9.7296180725097692</v>
      </c>
      <c r="I6299">
        <v>4.2135633528232602E-2</v>
      </c>
      <c r="J6299">
        <v>70.815986633300795</v>
      </c>
      <c r="K6299">
        <v>2.6425545215606698</v>
      </c>
      <c r="L6299">
        <v>6.8296489715576199</v>
      </c>
      <c r="M6299">
        <v>9.7296180725097692</v>
      </c>
      <c r="N6299">
        <v>12.629586219787599</v>
      </c>
      <c r="O6299">
        <v>16.8166828155518</v>
      </c>
      <c r="P6299">
        <v>0.63347059488296498</v>
      </c>
      <c r="Q6299">
        <v>18.8257656097412</v>
      </c>
      <c r="R6299">
        <v>243</v>
      </c>
      <c r="S6299">
        <v>29.670009319580501</v>
      </c>
      <c r="T6299">
        <v>5.5300650596618697</v>
      </c>
      <c r="U6299">
        <v>75.145324707031307</v>
      </c>
      <c r="V6299">
        <v>90.933334350585895</v>
      </c>
      <c r="W6299">
        <v>0.95143836736679099</v>
      </c>
    </row>
    <row r="6300" spans="1:23">
      <c r="A6300" t="s">
        <v>63</v>
      </c>
      <c r="B6300" t="s">
        <v>70</v>
      </c>
      <c r="C6300" s="7" t="s">
        <v>58</v>
      </c>
      <c r="D6300" s="7">
        <v>41102</v>
      </c>
      <c r="E6300" t="s">
        <v>89</v>
      </c>
      <c r="F6300">
        <v>239.60820007324199</v>
      </c>
      <c r="G6300">
        <v>230.22232055664099</v>
      </c>
      <c r="H6300">
        <v>9.3858594894409197</v>
      </c>
      <c r="I6300">
        <v>3.9171695709228502E-2</v>
      </c>
      <c r="J6300">
        <v>73.506584167480497</v>
      </c>
      <c r="K6300">
        <v>1.88602983951569</v>
      </c>
      <c r="L6300">
        <v>6.3169898986816397</v>
      </c>
      <c r="M6300">
        <v>9.3858594894409197</v>
      </c>
      <c r="N6300">
        <v>12.454729080200201</v>
      </c>
      <c r="O6300">
        <v>16.885686874389599</v>
      </c>
      <c r="P6300">
        <v>-0.24006749689578999</v>
      </c>
      <c r="Q6300">
        <v>19.011785507202099</v>
      </c>
      <c r="R6300">
        <v>243</v>
      </c>
      <c r="S6300">
        <v>33.106586922558598</v>
      </c>
      <c r="T6300">
        <v>5.8521480560302699</v>
      </c>
      <c r="U6300">
        <v>75.145324707031307</v>
      </c>
      <c r="V6300">
        <v>90.933334350585895</v>
      </c>
      <c r="W6300">
        <v>0.94788634777069103</v>
      </c>
    </row>
    <row r="6301" spans="1:23">
      <c r="A6301" t="s">
        <v>63</v>
      </c>
      <c r="B6301" t="s">
        <v>70</v>
      </c>
      <c r="C6301" s="7" t="s">
        <v>58</v>
      </c>
      <c r="D6301" s="7">
        <v>41102</v>
      </c>
      <c r="E6301" t="s">
        <v>90</v>
      </c>
      <c r="F6301">
        <v>241.05723571777301</v>
      </c>
      <c r="G6301">
        <v>230.29605102539099</v>
      </c>
      <c r="H6301">
        <v>10.761177062988301</v>
      </c>
      <c r="I6301">
        <v>4.4641587883234003E-2</v>
      </c>
      <c r="J6301">
        <v>75.790107727050795</v>
      </c>
      <c r="K6301">
        <v>3.1585421562194802</v>
      </c>
      <c r="L6301">
        <v>7.6502408981323198</v>
      </c>
      <c r="M6301">
        <v>10.761177062988301</v>
      </c>
      <c r="N6301">
        <v>13.872114181518601</v>
      </c>
      <c r="O6301">
        <v>18.363811492919901</v>
      </c>
      <c r="P6301">
        <v>1.00330066680908</v>
      </c>
      <c r="Q6301">
        <v>20.5190525054932</v>
      </c>
      <c r="R6301">
        <v>243</v>
      </c>
      <c r="S6301">
        <v>34.042102647215003</v>
      </c>
      <c r="T6301">
        <v>5.9323678016662598</v>
      </c>
      <c r="U6301">
        <v>75.145324707031307</v>
      </c>
      <c r="V6301">
        <v>90.933334350585895</v>
      </c>
      <c r="W6301">
        <v>0.94632768630981401</v>
      </c>
    </row>
    <row r="6302" spans="1:23">
      <c r="A6302" t="s">
        <v>63</v>
      </c>
      <c r="B6302" t="s">
        <v>70</v>
      </c>
      <c r="C6302" s="7" t="s">
        <v>58</v>
      </c>
      <c r="D6302" s="7">
        <v>41102</v>
      </c>
      <c r="E6302" t="s">
        <v>91</v>
      </c>
      <c r="F6302">
        <v>239.91534423828099</v>
      </c>
      <c r="G6302">
        <v>222.33952331543</v>
      </c>
      <c r="H6302">
        <v>17.575813293456999</v>
      </c>
      <c r="I6302">
        <v>7.3258399963378906E-2</v>
      </c>
      <c r="J6302">
        <v>77.172988891601605</v>
      </c>
      <c r="K6302">
        <v>9.9289417266845703</v>
      </c>
      <c r="L6302">
        <v>14.446775436401399</v>
      </c>
      <c r="M6302">
        <v>17.575813293456999</v>
      </c>
      <c r="N6302">
        <v>20.704851150512699</v>
      </c>
      <c r="O6302">
        <v>25.222684860229499</v>
      </c>
      <c r="P6302">
        <v>7.7611603736877397</v>
      </c>
      <c r="Q6302">
        <v>27.390466690063501</v>
      </c>
      <c r="R6302">
        <v>243</v>
      </c>
      <c r="S6302">
        <v>34.599468731576103</v>
      </c>
      <c r="T6302">
        <v>5.9668855667114302</v>
      </c>
      <c r="U6302">
        <v>75.145324707031307</v>
      </c>
      <c r="V6302">
        <v>90.933334350585895</v>
      </c>
      <c r="W6302">
        <v>0.94757896661758401</v>
      </c>
    </row>
    <row r="6303" spans="1:23">
      <c r="A6303" t="s">
        <v>63</v>
      </c>
      <c r="B6303" t="s">
        <v>70</v>
      </c>
      <c r="C6303" s="7" t="s">
        <v>58</v>
      </c>
      <c r="D6303" s="7">
        <v>41102</v>
      </c>
      <c r="E6303" t="s">
        <v>92</v>
      </c>
      <c r="F6303">
        <v>237.386306762695</v>
      </c>
      <c r="G6303">
        <v>216.88328552246099</v>
      </c>
      <c r="H6303">
        <v>20.503013610839801</v>
      </c>
      <c r="I6303">
        <v>8.6369827389717102E-2</v>
      </c>
      <c r="J6303">
        <v>76.386848449707003</v>
      </c>
      <c r="K6303">
        <v>12.1139125823975</v>
      </c>
      <c r="L6303">
        <v>17.0702610015869</v>
      </c>
      <c r="M6303">
        <v>20.503013610839801</v>
      </c>
      <c r="N6303">
        <v>23.935766220092798</v>
      </c>
      <c r="O6303">
        <v>28.892114639282202</v>
      </c>
      <c r="P6303">
        <v>9.73571872711182</v>
      </c>
      <c r="Q6303">
        <v>31.270309448242202</v>
      </c>
      <c r="R6303">
        <v>243</v>
      </c>
      <c r="S6303">
        <v>42.068290598539498</v>
      </c>
      <c r="T6303">
        <v>6.5460505485534703</v>
      </c>
      <c r="U6303">
        <v>75.145324707031307</v>
      </c>
      <c r="V6303">
        <v>90.933334350585895</v>
      </c>
      <c r="W6303">
        <v>0.94260489940643299</v>
      </c>
    </row>
    <row r="6304" spans="1:23">
      <c r="A6304" t="s">
        <v>63</v>
      </c>
      <c r="B6304" t="s">
        <v>70</v>
      </c>
      <c r="C6304" s="7" t="s">
        <v>58</v>
      </c>
      <c r="D6304" s="7">
        <v>41102</v>
      </c>
      <c r="E6304" t="s">
        <v>93</v>
      </c>
      <c r="F6304">
        <v>232.36283874511699</v>
      </c>
      <c r="G6304">
        <v>208.65840148925801</v>
      </c>
      <c r="H6304">
        <v>23.704441070556602</v>
      </c>
      <c r="I6304">
        <v>0.102014772593975</v>
      </c>
      <c r="J6304">
        <v>74.9090576171875</v>
      </c>
      <c r="K6304">
        <v>14.8301105499268</v>
      </c>
      <c r="L6304">
        <v>20.073137283325199</v>
      </c>
      <c r="M6304">
        <v>23.704441070556602</v>
      </c>
      <c r="N6304">
        <v>27.3357448577881</v>
      </c>
      <c r="O6304">
        <v>32.578773498535199</v>
      </c>
      <c r="P6304">
        <v>12.3143615722656</v>
      </c>
      <c r="Q6304">
        <v>35.094520568847699</v>
      </c>
      <c r="R6304">
        <v>243</v>
      </c>
      <c r="S6304">
        <v>47.7859257940381</v>
      </c>
      <c r="T6304">
        <v>6.9246768951415998</v>
      </c>
      <c r="U6304">
        <v>75.145324707031307</v>
      </c>
      <c r="V6304">
        <v>90.933334350585895</v>
      </c>
      <c r="W6304">
        <v>0.93887323141098</v>
      </c>
    </row>
    <row r="6305" spans="1:23">
      <c r="A6305" t="s">
        <v>63</v>
      </c>
      <c r="B6305" t="s">
        <v>70</v>
      </c>
      <c r="C6305" s="7" t="s">
        <v>58</v>
      </c>
      <c r="D6305" s="7">
        <v>41102</v>
      </c>
      <c r="E6305" t="s">
        <v>94</v>
      </c>
      <c r="F6305">
        <v>225.34729003906301</v>
      </c>
      <c r="G6305">
        <v>198.31138610839801</v>
      </c>
      <c r="H6305">
        <v>27.035896301269499</v>
      </c>
      <c r="I6305">
        <v>0.119974359869957</v>
      </c>
      <c r="J6305">
        <v>74.173149108886705</v>
      </c>
      <c r="K6305">
        <v>18.616876602172901</v>
      </c>
      <c r="L6305">
        <v>23.5909023284912</v>
      </c>
      <c r="M6305">
        <v>27.035896301269499</v>
      </c>
      <c r="N6305">
        <v>30.480888366699201</v>
      </c>
      <c r="O6305">
        <v>35.454914093017599</v>
      </c>
      <c r="P6305">
        <v>16.23020362854</v>
      </c>
      <c r="Q6305">
        <v>37.841587066650398</v>
      </c>
      <c r="R6305">
        <v>243</v>
      </c>
      <c r="S6305">
        <v>42.8102520403299</v>
      </c>
      <c r="T6305">
        <v>6.5693950653076199</v>
      </c>
      <c r="U6305">
        <v>75.145324707031307</v>
      </c>
      <c r="V6305">
        <v>90.933334350585895</v>
      </c>
      <c r="W6305">
        <v>0.93108725547790505</v>
      </c>
    </row>
    <row r="6306" spans="1:23">
      <c r="A6306" t="s">
        <v>63</v>
      </c>
      <c r="B6306" t="s">
        <v>70</v>
      </c>
      <c r="C6306" s="7" t="s">
        <v>58</v>
      </c>
      <c r="D6306" s="7">
        <v>41102</v>
      </c>
      <c r="E6306" t="s">
        <v>95</v>
      </c>
      <c r="F6306">
        <v>214.28268432617199</v>
      </c>
      <c r="G6306">
        <v>190.09111022949199</v>
      </c>
      <c r="H6306">
        <v>24.191574096679702</v>
      </c>
      <c r="I6306">
        <v>0.112895607948303</v>
      </c>
      <c r="J6306">
        <v>74.424041748046903</v>
      </c>
      <c r="K6306">
        <v>17.647153854370099</v>
      </c>
      <c r="L6306">
        <v>21.513648986816399</v>
      </c>
      <c r="M6306">
        <v>24.191574096679702</v>
      </c>
      <c r="N6306">
        <v>26.8694972991943</v>
      </c>
      <c r="O6306">
        <v>30.7359924316406</v>
      </c>
      <c r="P6306">
        <v>15.7919025421143</v>
      </c>
      <c r="Q6306">
        <v>32.591243743896499</v>
      </c>
      <c r="R6306">
        <v>243</v>
      </c>
      <c r="S6306">
        <v>25.605630096069302</v>
      </c>
      <c r="T6306">
        <v>5.1066374778747603</v>
      </c>
      <c r="U6306">
        <v>75.145324707031307</v>
      </c>
      <c r="V6306">
        <v>90.933334350585895</v>
      </c>
      <c r="W6306">
        <v>0.93292999267578103</v>
      </c>
    </row>
    <row r="6307" spans="1:23">
      <c r="A6307" t="s">
        <v>63</v>
      </c>
      <c r="B6307" t="s">
        <v>70</v>
      </c>
      <c r="C6307" s="7" t="s">
        <v>58</v>
      </c>
      <c r="D6307" s="7">
        <v>41102</v>
      </c>
      <c r="E6307" t="s">
        <v>96</v>
      </c>
      <c r="F6307">
        <v>199.96978759765599</v>
      </c>
      <c r="G6307">
        <v>181.966384887695</v>
      </c>
      <c r="H6307">
        <v>18.0034084320068</v>
      </c>
      <c r="I6307">
        <v>9.0030647814273806E-2</v>
      </c>
      <c r="J6307">
        <v>73.350601196289105</v>
      </c>
      <c r="K6307">
        <v>11.641923904418899</v>
      </c>
      <c r="L6307">
        <v>15.4003400802612</v>
      </c>
      <c r="M6307">
        <v>18.0034084320068</v>
      </c>
      <c r="N6307">
        <v>20.6064758300781</v>
      </c>
      <c r="O6307">
        <v>24.364892959594702</v>
      </c>
      <c r="P6307">
        <v>9.8385314941406303</v>
      </c>
      <c r="Q6307">
        <v>26.168285369873001</v>
      </c>
      <c r="R6307">
        <v>243</v>
      </c>
      <c r="S6307">
        <v>24.069111707531199</v>
      </c>
      <c r="T6307">
        <v>4.9638929367065403</v>
      </c>
      <c r="U6307">
        <v>75.145324707031307</v>
      </c>
      <c r="V6307">
        <v>90.933334350585895</v>
      </c>
      <c r="W6307">
        <v>0.93267804384231601</v>
      </c>
    </row>
    <row r="6308" spans="1:23">
      <c r="A6308" t="s">
        <v>63</v>
      </c>
      <c r="B6308" t="s">
        <v>70</v>
      </c>
      <c r="C6308" s="7" t="s">
        <v>58</v>
      </c>
      <c r="D6308" s="7">
        <v>41102</v>
      </c>
      <c r="E6308" t="s">
        <v>97</v>
      </c>
      <c r="F6308">
        <v>179.74670410156301</v>
      </c>
      <c r="G6308">
        <v>171.60650634765599</v>
      </c>
      <c r="H6308">
        <v>8.1401901245117205</v>
      </c>
      <c r="I6308">
        <v>4.5287009328603703E-2</v>
      </c>
      <c r="J6308">
        <v>72.214645385742202</v>
      </c>
      <c r="K6308">
        <v>1.9506192207336399</v>
      </c>
      <c r="L6308">
        <v>5.6074676513671902</v>
      </c>
      <c r="M6308">
        <v>8.1401901245117205</v>
      </c>
      <c r="N6308">
        <v>10.6729125976563</v>
      </c>
      <c r="O6308">
        <v>14.329761505126999</v>
      </c>
      <c r="P6308">
        <v>0.195961758494377</v>
      </c>
      <c r="Q6308">
        <v>16.084419250488299</v>
      </c>
      <c r="R6308">
        <v>243</v>
      </c>
      <c r="S6308">
        <v>22.4571697592874</v>
      </c>
      <c r="T6308">
        <v>4.8297481536865199</v>
      </c>
      <c r="U6308">
        <v>75.145324707031307</v>
      </c>
      <c r="V6308">
        <v>90.933334350585895</v>
      </c>
      <c r="W6308">
        <v>0.930164694786072</v>
      </c>
    </row>
    <row r="6309" spans="1:23">
      <c r="A6309" t="s">
        <v>63</v>
      </c>
      <c r="B6309" t="s">
        <v>70</v>
      </c>
      <c r="C6309" s="7" t="s">
        <v>58</v>
      </c>
      <c r="D6309" s="7">
        <v>41102</v>
      </c>
      <c r="E6309" t="s">
        <v>98</v>
      </c>
      <c r="F6309">
        <v>175.48931884765599</v>
      </c>
      <c r="G6309">
        <v>168.77252197265599</v>
      </c>
      <c r="H6309">
        <v>6.7167892456054696</v>
      </c>
      <c r="I6309">
        <v>3.8274634629487998E-2</v>
      </c>
      <c r="J6309">
        <v>71.047271728515597</v>
      </c>
      <c r="K6309">
        <v>0.32144698500633201</v>
      </c>
      <c r="L6309">
        <v>4.0998673439025897</v>
      </c>
      <c r="M6309">
        <v>6.7167892456054696</v>
      </c>
      <c r="N6309">
        <v>9.3337116241455096</v>
      </c>
      <c r="O6309">
        <v>13.1121320724487</v>
      </c>
      <c r="P6309">
        <v>-1.49154365062714</v>
      </c>
      <c r="Q6309">
        <v>14.925122261047401</v>
      </c>
      <c r="R6309">
        <v>243</v>
      </c>
      <c r="S6309">
        <v>23.697267971236698</v>
      </c>
      <c r="T6309">
        <v>4.9903120994567898</v>
      </c>
      <c r="U6309">
        <v>75.145324707031307</v>
      </c>
      <c r="V6309">
        <v>90.933334350585895</v>
      </c>
      <c r="W6309">
        <v>0.93582141399383501</v>
      </c>
    </row>
    <row r="6310" spans="1:23">
      <c r="A6310" t="s">
        <v>63</v>
      </c>
      <c r="B6310" t="s">
        <v>70</v>
      </c>
      <c r="C6310" s="7" t="s">
        <v>58</v>
      </c>
      <c r="D6310" s="7">
        <v>41102</v>
      </c>
      <c r="E6310" t="s">
        <v>99</v>
      </c>
      <c r="F6310">
        <v>174.13513183593801</v>
      </c>
      <c r="G6310">
        <v>166.42901611328099</v>
      </c>
      <c r="H6310">
        <v>7.7061300277709996</v>
      </c>
      <c r="I6310">
        <v>4.4253733009100002E-2</v>
      </c>
      <c r="J6310">
        <v>71.148742675781307</v>
      </c>
      <c r="K6310">
        <v>1.7985494136810301</v>
      </c>
      <c r="L6310">
        <v>5.28879594802856</v>
      </c>
      <c r="M6310">
        <v>7.7061300277709996</v>
      </c>
      <c r="N6310">
        <v>10.1234645843506</v>
      </c>
      <c r="O6310">
        <v>13.613710403442401</v>
      </c>
      <c r="P6310">
        <v>0.123832300305367</v>
      </c>
      <c r="Q6310">
        <v>15.2884273529053</v>
      </c>
      <c r="R6310">
        <v>243</v>
      </c>
      <c r="S6310">
        <v>20.311873381908999</v>
      </c>
      <c r="T6310">
        <v>4.6097097396850604</v>
      </c>
      <c r="U6310">
        <v>75.145324707031307</v>
      </c>
      <c r="V6310">
        <v>90.933334350585895</v>
      </c>
      <c r="W6310">
        <v>0.94516241550445601</v>
      </c>
    </row>
    <row r="6311" spans="1:23">
      <c r="A6311" t="s">
        <v>63</v>
      </c>
      <c r="B6311" t="s">
        <v>70</v>
      </c>
      <c r="C6311" s="7" t="s">
        <v>58</v>
      </c>
      <c r="D6311" s="7">
        <v>41102</v>
      </c>
      <c r="E6311" t="s">
        <v>100</v>
      </c>
      <c r="F6311">
        <v>165.63523864746099</v>
      </c>
      <c r="G6311">
        <v>156.50273132324199</v>
      </c>
      <c r="H6311">
        <v>9.1325035095214808</v>
      </c>
      <c r="I6311">
        <v>5.5136233568191501E-2</v>
      </c>
      <c r="J6311">
        <v>71.245010375976605</v>
      </c>
      <c r="K6311">
        <v>3.5200643539428702</v>
      </c>
      <c r="L6311">
        <v>6.8359389305114702</v>
      </c>
      <c r="M6311">
        <v>9.1325035095214808</v>
      </c>
      <c r="N6311">
        <v>11.4290676116943</v>
      </c>
      <c r="O6311">
        <v>14.744941711425801</v>
      </c>
      <c r="P6311">
        <v>1.92901599407196</v>
      </c>
      <c r="Q6311">
        <v>16.335990905761701</v>
      </c>
      <c r="R6311">
        <v>243</v>
      </c>
      <c r="S6311">
        <v>18.416203330651999</v>
      </c>
      <c r="T6311">
        <v>4.3794093132018999</v>
      </c>
      <c r="U6311">
        <v>75.145324707031307</v>
      </c>
      <c r="V6311">
        <v>90.933334350585895</v>
      </c>
      <c r="W6311">
        <v>0.95082771778106701</v>
      </c>
    </row>
    <row r="6312" spans="1:23">
      <c r="A6312" t="s">
        <v>63</v>
      </c>
      <c r="B6312" t="s">
        <v>70</v>
      </c>
      <c r="C6312" s="7" t="s">
        <v>58</v>
      </c>
      <c r="D6312" s="7">
        <v>41102</v>
      </c>
      <c r="E6312" t="s">
        <v>101</v>
      </c>
      <c r="F6312">
        <v>147.64883422851599</v>
      </c>
      <c r="G6312">
        <v>140.84796142578099</v>
      </c>
      <c r="H6312">
        <v>6.8008828163146999</v>
      </c>
      <c r="I6312">
        <v>4.6061199158430099E-2</v>
      </c>
      <c r="J6312">
        <v>69.869316101074205</v>
      </c>
      <c r="K6312">
        <v>1.9149481058120701</v>
      </c>
      <c r="L6312">
        <v>4.8015980720520002</v>
      </c>
      <c r="M6312">
        <v>6.8008828163146999</v>
      </c>
      <c r="N6312">
        <v>8.8001680374145508</v>
      </c>
      <c r="O6312">
        <v>11.686817169189499</v>
      </c>
      <c r="P6312">
        <v>0.52985352277755704</v>
      </c>
      <c r="Q6312">
        <v>13.071911811828601</v>
      </c>
      <c r="R6312">
        <v>243</v>
      </c>
      <c r="S6312">
        <v>14.2415458365469</v>
      </c>
      <c r="T6312">
        <v>3.8125150203704798</v>
      </c>
      <c r="U6312">
        <v>75.145324707031307</v>
      </c>
      <c r="V6312">
        <v>90.933334350585895</v>
      </c>
      <c r="W6312">
        <v>0.95703250169753995</v>
      </c>
    </row>
    <row r="6313" spans="1:23">
      <c r="A6313" t="s">
        <v>63</v>
      </c>
      <c r="B6313" t="s">
        <v>70</v>
      </c>
      <c r="C6313" s="7" t="s">
        <v>58</v>
      </c>
      <c r="D6313" s="7">
        <v>41102</v>
      </c>
      <c r="E6313" t="s">
        <v>102</v>
      </c>
      <c r="F6313">
        <v>134.92739868164099</v>
      </c>
      <c r="G6313">
        <v>131.39582824707</v>
      </c>
      <c r="H6313">
        <v>3.53158378601074</v>
      </c>
      <c r="I6313">
        <v>2.61739548295736E-2</v>
      </c>
      <c r="J6313">
        <v>67.67236328125</v>
      </c>
      <c r="K6313">
        <v>-0.42216122150421098</v>
      </c>
      <c r="L6313">
        <v>1.9137433767318699</v>
      </c>
      <c r="M6313">
        <v>3.53158378601074</v>
      </c>
      <c r="N6313">
        <v>5.1494240760803196</v>
      </c>
      <c r="O6313">
        <v>7.4853286743164098</v>
      </c>
      <c r="P6313">
        <v>-1.5429929494857799</v>
      </c>
      <c r="Q6313">
        <v>8.6061601638793892</v>
      </c>
      <c r="R6313">
        <v>243</v>
      </c>
      <c r="S6313">
        <v>9.3894859802480806</v>
      </c>
      <c r="T6313">
        <v>3.0851235389709499</v>
      </c>
      <c r="U6313">
        <v>75.145324707031307</v>
      </c>
      <c r="V6313">
        <v>90.933334350585895</v>
      </c>
      <c r="W6313">
        <v>0.96617019176483199</v>
      </c>
    </row>
    <row r="6314" spans="1:23">
      <c r="A6314" t="s">
        <v>63</v>
      </c>
      <c r="B6314" t="s">
        <v>70</v>
      </c>
      <c r="C6314" s="7" t="s">
        <v>58</v>
      </c>
      <c r="D6314" s="7">
        <v>41113</v>
      </c>
      <c r="E6314" t="s">
        <v>79</v>
      </c>
      <c r="F6314">
        <v>112.81372833252</v>
      </c>
      <c r="G6314">
        <v>104.900314331055</v>
      </c>
      <c r="H6314">
        <v>7.9134068489074698</v>
      </c>
      <c r="I6314">
        <v>7.0145778357982594E-2</v>
      </c>
      <c r="J6314">
        <v>64.614356994628906</v>
      </c>
      <c r="K6314">
        <v>3.0815412998199498</v>
      </c>
      <c r="L6314">
        <v>5.9362463951110804</v>
      </c>
      <c r="M6314">
        <v>7.9134068489074698</v>
      </c>
      <c r="N6314">
        <v>9.8905668258666992</v>
      </c>
      <c r="O6314">
        <v>12.7452716827393</v>
      </c>
      <c r="P6314">
        <v>1.71177470684052</v>
      </c>
      <c r="Q6314">
        <v>14.115038871765099</v>
      </c>
      <c r="R6314">
        <v>242</v>
      </c>
      <c r="S6314">
        <v>14.687703445003599</v>
      </c>
      <c r="T6314">
        <v>3.77032446861267</v>
      </c>
      <c r="U6314">
        <v>72.448020935058594</v>
      </c>
      <c r="V6314">
        <v>90.566665649414105</v>
      </c>
      <c r="W6314">
        <v>0.95623004436492898</v>
      </c>
    </row>
    <row r="6315" spans="1:23">
      <c r="A6315" t="s">
        <v>63</v>
      </c>
      <c r="B6315" t="s">
        <v>70</v>
      </c>
      <c r="C6315" s="7" t="s">
        <v>58</v>
      </c>
      <c r="D6315" s="7">
        <v>41113</v>
      </c>
      <c r="E6315" t="s">
        <v>80</v>
      </c>
      <c r="F6315">
        <v>113.07260894775401</v>
      </c>
      <c r="G6315">
        <v>104.696655273438</v>
      </c>
      <c r="H6315">
        <v>8.3759536743164098</v>
      </c>
      <c r="I6315">
        <v>7.4075885117053999E-2</v>
      </c>
      <c r="J6315">
        <v>64.862129211425795</v>
      </c>
      <c r="K6315">
        <v>3.5215289592742902</v>
      </c>
      <c r="L6315">
        <v>6.3895626068115199</v>
      </c>
      <c r="M6315">
        <v>8.3759536743164098</v>
      </c>
      <c r="N6315">
        <v>10.3623447418213</v>
      </c>
      <c r="O6315">
        <v>13.2303771972656</v>
      </c>
      <c r="P6315">
        <v>2.1453671455383301</v>
      </c>
      <c r="Q6315">
        <v>14.606538772583001</v>
      </c>
      <c r="R6315">
        <v>242</v>
      </c>
      <c r="S6315">
        <v>14.5857497068084</v>
      </c>
      <c r="T6315">
        <v>3.7879273891449001</v>
      </c>
      <c r="U6315">
        <v>72.448020935058594</v>
      </c>
      <c r="V6315">
        <v>90.566665649414105</v>
      </c>
      <c r="W6315">
        <v>0.95085811614990201</v>
      </c>
    </row>
    <row r="6316" spans="1:23">
      <c r="A6316" t="s">
        <v>63</v>
      </c>
      <c r="B6316" t="s">
        <v>70</v>
      </c>
      <c r="C6316" s="7" t="s">
        <v>58</v>
      </c>
      <c r="D6316" s="7">
        <v>41113</v>
      </c>
      <c r="E6316" t="s">
        <v>81</v>
      </c>
      <c r="F6316">
        <v>111.172988891602</v>
      </c>
      <c r="G6316">
        <v>102.80882263183599</v>
      </c>
      <c r="H6316">
        <v>8.3641624450683594</v>
      </c>
      <c r="I6316">
        <v>7.5235560536384596E-2</v>
      </c>
      <c r="J6316">
        <v>64.732727050781307</v>
      </c>
      <c r="K6316">
        <v>3.5805003643035902</v>
      </c>
      <c r="L6316">
        <v>6.4067268371581996</v>
      </c>
      <c r="M6316">
        <v>8.3641624450683594</v>
      </c>
      <c r="N6316">
        <v>10.3215980529785</v>
      </c>
      <c r="O6316">
        <v>13.147823333740201</v>
      </c>
      <c r="P6316">
        <v>2.2243988513946502</v>
      </c>
      <c r="Q6316">
        <v>14.5039253234863</v>
      </c>
      <c r="R6316">
        <v>242</v>
      </c>
      <c r="S6316">
        <v>14.328360684364799</v>
      </c>
      <c r="T6316">
        <v>3.7327110767364502</v>
      </c>
      <c r="U6316">
        <v>72.448020935058594</v>
      </c>
      <c r="V6316">
        <v>90.566665649414105</v>
      </c>
      <c r="W6316">
        <v>0.95092678070068404</v>
      </c>
    </row>
    <row r="6317" spans="1:23">
      <c r="A6317" t="s">
        <v>63</v>
      </c>
      <c r="B6317" t="s">
        <v>70</v>
      </c>
      <c r="C6317" s="7" t="s">
        <v>58</v>
      </c>
      <c r="D6317" s="7">
        <v>41113</v>
      </c>
      <c r="E6317" t="s">
        <v>82</v>
      </c>
      <c r="F6317">
        <v>112.10000610351599</v>
      </c>
      <c r="G6317">
        <v>106.105087280273</v>
      </c>
      <c r="H6317">
        <v>5.99491310119629</v>
      </c>
      <c r="I6317">
        <v>5.3478259593248402E-2</v>
      </c>
      <c r="J6317">
        <v>64.823966979980497</v>
      </c>
      <c r="K6317">
        <v>1.60569560527802</v>
      </c>
      <c r="L6317">
        <v>4.1988806724548304</v>
      </c>
      <c r="M6317">
        <v>5.99491310119629</v>
      </c>
      <c r="N6317">
        <v>7.7909455299377397</v>
      </c>
      <c r="O6317">
        <v>10.3841304779053</v>
      </c>
      <c r="P6317">
        <v>0.36141344904899603</v>
      </c>
      <c r="Q6317">
        <v>11.6284122467041</v>
      </c>
      <c r="R6317">
        <v>242</v>
      </c>
      <c r="S6317">
        <v>11.924032961897</v>
      </c>
      <c r="T6317">
        <v>3.4249246120452899</v>
      </c>
      <c r="U6317">
        <v>72.448020935058594</v>
      </c>
      <c r="V6317">
        <v>90.566665649414105</v>
      </c>
      <c r="W6317">
        <v>0.95048886537551902</v>
      </c>
    </row>
    <row r="6318" spans="1:23">
      <c r="A6318" t="s">
        <v>63</v>
      </c>
      <c r="B6318" t="s">
        <v>70</v>
      </c>
      <c r="C6318" s="7" t="s">
        <v>58</v>
      </c>
      <c r="D6318" s="7">
        <v>41113</v>
      </c>
      <c r="E6318" t="s">
        <v>83</v>
      </c>
      <c r="F6318">
        <v>119.50856781005901</v>
      </c>
      <c r="G6318">
        <v>113.52507019043</v>
      </c>
      <c r="H6318">
        <v>5.9835023880004901</v>
      </c>
      <c r="I6318">
        <v>5.0067558884620701E-2</v>
      </c>
      <c r="J6318">
        <v>64.992729187011705</v>
      </c>
      <c r="K6318">
        <v>1.7664766311645499</v>
      </c>
      <c r="L6318">
        <v>4.2579298019409197</v>
      </c>
      <c r="M6318">
        <v>5.9835023880004901</v>
      </c>
      <c r="N6318">
        <v>7.7090749740600604</v>
      </c>
      <c r="O6318">
        <v>10.200528144836399</v>
      </c>
      <c r="P6318">
        <v>0.57100850343704201</v>
      </c>
      <c r="Q6318">
        <v>11.39599609375</v>
      </c>
      <c r="R6318">
        <v>242</v>
      </c>
      <c r="S6318">
        <v>11.070940591376299</v>
      </c>
      <c r="T6318">
        <v>3.2905626296997101</v>
      </c>
      <c r="U6318">
        <v>72.448020935058594</v>
      </c>
      <c r="V6318">
        <v>90.566665649414105</v>
      </c>
      <c r="W6318">
        <v>0.945437252521515</v>
      </c>
    </row>
    <row r="6319" spans="1:23">
      <c r="A6319" t="s">
        <v>63</v>
      </c>
      <c r="B6319" t="s">
        <v>70</v>
      </c>
      <c r="C6319" s="7" t="s">
        <v>58</v>
      </c>
      <c r="D6319" s="7">
        <v>41113</v>
      </c>
      <c r="E6319" t="s">
        <v>84</v>
      </c>
      <c r="F6319">
        <v>140.55859375</v>
      </c>
      <c r="G6319">
        <v>137.62596130371099</v>
      </c>
      <c r="H6319">
        <v>2.9326252937316899</v>
      </c>
      <c r="I6319">
        <v>2.08640769124031E-2</v>
      </c>
      <c r="J6319">
        <v>65.031288146972699</v>
      </c>
      <c r="K6319">
        <v>-1.88675785064697</v>
      </c>
      <c r="L6319">
        <v>0.96057277917861905</v>
      </c>
      <c r="M6319">
        <v>2.9326252937316899</v>
      </c>
      <c r="N6319">
        <v>4.9046778678893999</v>
      </c>
      <c r="O6319">
        <v>7.7520079612731898</v>
      </c>
      <c r="P6319">
        <v>-3.2529859542846702</v>
      </c>
      <c r="Q6319">
        <v>9.1182365417480504</v>
      </c>
      <c r="R6319">
        <v>242</v>
      </c>
      <c r="S6319">
        <v>14.0184742402352</v>
      </c>
      <c r="T6319">
        <v>3.7605845928192099</v>
      </c>
      <c r="U6319">
        <v>72.448020935058594</v>
      </c>
      <c r="V6319">
        <v>90.566665649414105</v>
      </c>
      <c r="W6319">
        <v>0.93798363208770796</v>
      </c>
    </row>
    <row r="6320" spans="1:23">
      <c r="A6320" t="s">
        <v>63</v>
      </c>
      <c r="B6320" t="s">
        <v>70</v>
      </c>
      <c r="C6320" s="7" t="s">
        <v>58</v>
      </c>
      <c r="D6320" s="7">
        <v>41113</v>
      </c>
      <c r="E6320" t="s">
        <v>85</v>
      </c>
      <c r="F6320">
        <v>172.21350097656301</v>
      </c>
      <c r="G6320">
        <v>172.75265502929699</v>
      </c>
      <c r="H6320">
        <v>-0.53916269540786699</v>
      </c>
      <c r="I6320">
        <v>-3.13078076578677E-3</v>
      </c>
      <c r="J6320">
        <v>65.172569274902301</v>
      </c>
      <c r="K6320">
        <v>-5.9706044197082502</v>
      </c>
      <c r="L6320">
        <v>-2.7616646289825399</v>
      </c>
      <c r="M6320">
        <v>-0.53916269540786699</v>
      </c>
      <c r="N6320">
        <v>1.68333923816681</v>
      </c>
      <c r="O6320">
        <v>4.8922791481018102</v>
      </c>
      <c r="P6320">
        <v>-7.5103425979614302</v>
      </c>
      <c r="Q6320">
        <v>6.4320168495178196</v>
      </c>
      <c r="R6320">
        <v>242</v>
      </c>
      <c r="S6320">
        <v>17.429820061182902</v>
      </c>
      <c r="T6320">
        <v>4.2381763458251998</v>
      </c>
      <c r="U6320">
        <v>72.448020935058594</v>
      </c>
      <c r="V6320">
        <v>90.566665649414105</v>
      </c>
      <c r="W6320">
        <v>0.95091247558593806</v>
      </c>
    </row>
    <row r="6321" spans="1:23">
      <c r="A6321" t="s">
        <v>63</v>
      </c>
      <c r="B6321" t="s">
        <v>70</v>
      </c>
      <c r="C6321" s="7" t="s">
        <v>58</v>
      </c>
      <c r="D6321" s="7">
        <v>41113</v>
      </c>
      <c r="E6321" t="s">
        <v>86</v>
      </c>
      <c r="F6321">
        <v>187.87486267089801</v>
      </c>
      <c r="G6321">
        <v>192.45492553710901</v>
      </c>
      <c r="H6321">
        <v>-4.5800714492797896</v>
      </c>
      <c r="I6321">
        <v>-2.4378310889005699E-2</v>
      </c>
      <c r="J6321">
        <v>65.628791809082003</v>
      </c>
      <c r="K6321">
        <v>-10.490104675293001</v>
      </c>
      <c r="L6321">
        <v>-6.9984092712402299</v>
      </c>
      <c r="M6321">
        <v>-4.5800714492797896</v>
      </c>
      <c r="N6321">
        <v>-2.1617338657379199</v>
      </c>
      <c r="O6321">
        <v>1.3299617767334</v>
      </c>
      <c r="P6321">
        <v>-12.1655168533325</v>
      </c>
      <c r="Q6321">
        <v>3.0053741931915301</v>
      </c>
      <c r="R6321">
        <v>242</v>
      </c>
      <c r="S6321">
        <v>20.670112347227601</v>
      </c>
      <c r="T6321">
        <v>4.6116237640380904</v>
      </c>
      <c r="U6321">
        <v>72.448020935058594</v>
      </c>
      <c r="V6321">
        <v>90.566665649414105</v>
      </c>
      <c r="W6321">
        <v>0.95861208438873302</v>
      </c>
    </row>
    <row r="6322" spans="1:23">
      <c r="A6322" t="s">
        <v>63</v>
      </c>
      <c r="B6322" t="s">
        <v>70</v>
      </c>
      <c r="C6322" s="7" t="s">
        <v>58</v>
      </c>
      <c r="D6322" s="7">
        <v>41113</v>
      </c>
      <c r="E6322" t="s">
        <v>87</v>
      </c>
      <c r="F6322">
        <v>205.22180175781301</v>
      </c>
      <c r="G6322">
        <v>208.89544677734401</v>
      </c>
      <c r="H6322">
        <v>-3.6736493110656698</v>
      </c>
      <c r="I6322">
        <v>-1.79008729755878E-2</v>
      </c>
      <c r="J6322">
        <v>67.214462280273395</v>
      </c>
      <c r="K6322">
        <v>-9.9011163711547905</v>
      </c>
      <c r="L6322">
        <v>-6.2218785285949698</v>
      </c>
      <c r="M6322">
        <v>-3.6736493110656698</v>
      </c>
      <c r="N6322">
        <v>-1.1254203319549601</v>
      </c>
      <c r="O6322">
        <v>2.5538175106048602</v>
      </c>
      <c r="P6322">
        <v>-11.666517257690399</v>
      </c>
      <c r="Q6322">
        <v>4.3192176818847701</v>
      </c>
      <c r="R6322">
        <v>242</v>
      </c>
      <c r="S6322">
        <v>22.755618804051402</v>
      </c>
      <c r="T6322">
        <v>4.8593182563781703</v>
      </c>
      <c r="U6322">
        <v>72.448020935058594</v>
      </c>
      <c r="V6322">
        <v>90.566665649414105</v>
      </c>
      <c r="W6322">
        <v>0.952473104000092</v>
      </c>
    </row>
    <row r="6323" spans="1:23">
      <c r="A6323" t="s">
        <v>63</v>
      </c>
      <c r="B6323" t="s">
        <v>70</v>
      </c>
      <c r="C6323" s="7" t="s">
        <v>58</v>
      </c>
      <c r="D6323" s="7">
        <v>41113</v>
      </c>
      <c r="E6323" t="s">
        <v>88</v>
      </c>
      <c r="F6323">
        <v>217.71017456054699</v>
      </c>
      <c r="G6323">
        <v>224.65803527832</v>
      </c>
      <c r="H6323">
        <v>-6.9478659629821804</v>
      </c>
      <c r="I6323">
        <v>-3.1913373619318001E-2</v>
      </c>
      <c r="J6323">
        <v>70.589004516601605</v>
      </c>
      <c r="K6323">
        <v>-13.4455575942993</v>
      </c>
      <c r="L6323">
        <v>-9.6066694259643608</v>
      </c>
      <c r="M6323">
        <v>-6.9478659629821804</v>
      </c>
      <c r="N6323">
        <v>-4.28906345367432</v>
      </c>
      <c r="O6323">
        <v>-0.450174391269684</v>
      </c>
      <c r="P6323">
        <v>-15.2875633239746</v>
      </c>
      <c r="Q6323">
        <v>1.3918309211730999</v>
      </c>
      <c r="R6323">
        <v>242</v>
      </c>
      <c r="S6323">
        <v>24.471869817505599</v>
      </c>
      <c r="T6323">
        <v>5.0701756477356001</v>
      </c>
      <c r="U6323">
        <v>72.448020935058594</v>
      </c>
      <c r="V6323">
        <v>90.566665649414105</v>
      </c>
      <c r="W6323">
        <v>0.95143836736679099</v>
      </c>
    </row>
    <row r="6324" spans="1:23">
      <c r="A6324" t="s">
        <v>63</v>
      </c>
      <c r="B6324" t="s">
        <v>70</v>
      </c>
      <c r="C6324" s="7" t="s">
        <v>58</v>
      </c>
      <c r="D6324" s="7">
        <v>41113</v>
      </c>
      <c r="E6324" t="s">
        <v>89</v>
      </c>
      <c r="F6324">
        <v>230.12858581543</v>
      </c>
      <c r="G6324">
        <v>239.20077514648401</v>
      </c>
      <c r="H6324">
        <v>-9.0721826553344709</v>
      </c>
      <c r="I6324">
        <v>-3.9422228932380697E-2</v>
      </c>
      <c r="J6324">
        <v>73.091415405273395</v>
      </c>
      <c r="K6324">
        <v>-15.649715423584</v>
      </c>
      <c r="L6324">
        <v>-11.7636556625366</v>
      </c>
      <c r="M6324">
        <v>-9.0721826553344709</v>
      </c>
      <c r="N6324">
        <v>-6.3807091712951696</v>
      </c>
      <c r="O6324">
        <v>-2.4946491718292201</v>
      </c>
      <c r="P6324">
        <v>-17.5143527984619</v>
      </c>
      <c r="Q6324">
        <v>-0.63000988960266102</v>
      </c>
      <c r="R6324">
        <v>242</v>
      </c>
      <c r="S6324">
        <v>24.647833438568799</v>
      </c>
      <c r="T6324">
        <v>5.1324763298034703</v>
      </c>
      <c r="U6324">
        <v>72.448020935058594</v>
      </c>
      <c r="V6324">
        <v>90.566665649414105</v>
      </c>
      <c r="W6324">
        <v>0.94788634777069103</v>
      </c>
    </row>
    <row r="6325" spans="1:23">
      <c r="A6325" t="s">
        <v>63</v>
      </c>
      <c r="B6325" t="s">
        <v>70</v>
      </c>
      <c r="C6325" s="7" t="s">
        <v>58</v>
      </c>
      <c r="D6325" s="7">
        <v>41113</v>
      </c>
      <c r="E6325" t="s">
        <v>90</v>
      </c>
      <c r="F6325">
        <v>229.61299133300801</v>
      </c>
      <c r="G6325">
        <v>236.82859802246099</v>
      </c>
      <c r="H6325">
        <v>-7.2155914306640598</v>
      </c>
      <c r="I6325">
        <v>-3.1425014138221699E-2</v>
      </c>
      <c r="J6325">
        <v>73.803283691406307</v>
      </c>
      <c r="K6325">
        <v>-13.634645462036101</v>
      </c>
      <c r="L6325">
        <v>-9.8422164916992205</v>
      </c>
      <c r="M6325">
        <v>-7.2155914306640598</v>
      </c>
      <c r="N6325">
        <v>-4.5889658927917498</v>
      </c>
      <c r="O6325">
        <v>-0.796536445617676</v>
      </c>
      <c r="P6325">
        <v>-15.454359054565399</v>
      </c>
      <c r="Q6325">
        <v>1.02317643165588</v>
      </c>
      <c r="R6325">
        <v>242</v>
      </c>
      <c r="S6325">
        <v>23.5626368627536</v>
      </c>
      <c r="T6325">
        <v>5.0088152885437003</v>
      </c>
      <c r="U6325">
        <v>72.448020935058594</v>
      </c>
      <c r="V6325">
        <v>90.566665649414105</v>
      </c>
      <c r="W6325">
        <v>0.94632768630981401</v>
      </c>
    </row>
    <row r="6326" spans="1:23">
      <c r="A6326" t="s">
        <v>63</v>
      </c>
      <c r="B6326" t="s">
        <v>70</v>
      </c>
      <c r="C6326" s="7" t="s">
        <v>58</v>
      </c>
      <c r="D6326" s="7">
        <v>41113</v>
      </c>
      <c r="E6326" t="s">
        <v>91</v>
      </c>
      <c r="F6326">
        <v>226.023849487305</v>
      </c>
      <c r="G6326">
        <v>228.40637207031301</v>
      </c>
      <c r="H6326">
        <v>-2.3825111389160201</v>
      </c>
      <c r="I6326">
        <v>-1.05409724637866E-2</v>
      </c>
      <c r="J6326">
        <v>74.04052734375</v>
      </c>
      <c r="K6326">
        <v>-8.7821178436279297</v>
      </c>
      <c r="L6326">
        <v>-5.0011787414550799</v>
      </c>
      <c r="M6326">
        <v>-2.3825111389160201</v>
      </c>
      <c r="N6326">
        <v>0.236156135797501</v>
      </c>
      <c r="O6326">
        <v>4.0170955657959002</v>
      </c>
      <c r="P6326">
        <v>-10.5963182449341</v>
      </c>
      <c r="Q6326">
        <v>5.8312954902648899</v>
      </c>
      <c r="R6326">
        <v>242</v>
      </c>
      <c r="S6326">
        <v>23.5106766980152</v>
      </c>
      <c r="T6326">
        <v>4.9936399459838903</v>
      </c>
      <c r="U6326">
        <v>72.448020935058594</v>
      </c>
      <c r="V6326">
        <v>90.566665649414105</v>
      </c>
      <c r="W6326">
        <v>0.94757896661758401</v>
      </c>
    </row>
    <row r="6327" spans="1:23">
      <c r="A6327" t="s">
        <v>63</v>
      </c>
      <c r="B6327" t="s">
        <v>70</v>
      </c>
      <c r="C6327" s="7" t="s">
        <v>58</v>
      </c>
      <c r="D6327" s="7">
        <v>41113</v>
      </c>
      <c r="E6327" t="s">
        <v>92</v>
      </c>
      <c r="F6327">
        <v>224.67568969726599</v>
      </c>
      <c r="G6327">
        <v>223.40122985839801</v>
      </c>
      <c r="H6327">
        <v>1.27446973323822</v>
      </c>
      <c r="I6327">
        <v>5.6724860332906203E-3</v>
      </c>
      <c r="J6327">
        <v>74.711601257324205</v>
      </c>
      <c r="K6327">
        <v>-5.1390695571899396</v>
      </c>
      <c r="L6327">
        <v>-1.34989869594574</v>
      </c>
      <c r="M6327">
        <v>1.27446973323822</v>
      </c>
      <c r="N6327">
        <v>3.8988382816314702</v>
      </c>
      <c r="O6327">
        <v>7.68800926208496</v>
      </c>
      <c r="P6327">
        <v>-6.9572191238403303</v>
      </c>
      <c r="Q6327">
        <v>9.5061588287353498</v>
      </c>
      <c r="R6327">
        <v>242</v>
      </c>
      <c r="S6327">
        <v>23.7902650185524</v>
      </c>
      <c r="T6327">
        <v>5.0045118331909197</v>
      </c>
      <c r="U6327">
        <v>72.448020935058594</v>
      </c>
      <c r="V6327">
        <v>90.566665649414105</v>
      </c>
      <c r="W6327">
        <v>0.94260489940643299</v>
      </c>
    </row>
    <row r="6328" spans="1:23">
      <c r="A6328" t="s">
        <v>63</v>
      </c>
      <c r="B6328" t="s">
        <v>70</v>
      </c>
      <c r="C6328" s="7" t="s">
        <v>58</v>
      </c>
      <c r="D6328" s="7">
        <v>41113</v>
      </c>
      <c r="E6328" t="s">
        <v>93</v>
      </c>
      <c r="F6328">
        <v>221.57531738281301</v>
      </c>
      <c r="G6328">
        <v>216.349044799805</v>
      </c>
      <c r="H6328">
        <v>5.2262849807739302</v>
      </c>
      <c r="I6328">
        <v>2.3586945608258199E-2</v>
      </c>
      <c r="J6328">
        <v>75.210731506347699</v>
      </c>
      <c r="K6328">
        <v>-1.2041220664978001</v>
      </c>
      <c r="L6328">
        <v>2.59501433372498</v>
      </c>
      <c r="M6328">
        <v>5.2262849807739302</v>
      </c>
      <c r="N6328">
        <v>7.8575553894043004</v>
      </c>
      <c r="O6328">
        <v>11.6566925048828</v>
      </c>
      <c r="P6328">
        <v>-3.0270531177520801</v>
      </c>
      <c r="Q6328">
        <v>13.4796228408813</v>
      </c>
      <c r="R6328">
        <v>242</v>
      </c>
      <c r="S6328">
        <v>24.176193689012099</v>
      </c>
      <c r="T6328">
        <v>5.0176730155944798</v>
      </c>
      <c r="U6328">
        <v>72.448020935058594</v>
      </c>
      <c r="V6328">
        <v>90.566665649414105</v>
      </c>
      <c r="W6328">
        <v>0.93887323141098</v>
      </c>
    </row>
    <row r="6329" spans="1:23">
      <c r="A6329" t="s">
        <v>63</v>
      </c>
      <c r="B6329" t="s">
        <v>70</v>
      </c>
      <c r="C6329" s="7" t="s">
        <v>58</v>
      </c>
      <c r="D6329" s="7">
        <v>41113</v>
      </c>
      <c r="E6329" t="s">
        <v>94</v>
      </c>
      <c r="F6329">
        <v>216.86094665527301</v>
      </c>
      <c r="G6329">
        <v>211.37863159179699</v>
      </c>
      <c r="H6329">
        <v>5.4823169708251998</v>
      </c>
      <c r="I6329">
        <v>2.5280332192778601E-2</v>
      </c>
      <c r="J6329">
        <v>75.576065063476605</v>
      </c>
      <c r="K6329">
        <v>-0.58810055255889904</v>
      </c>
      <c r="L6329">
        <v>2.99835133552551</v>
      </c>
      <c r="M6329">
        <v>5.4823169708251998</v>
      </c>
      <c r="N6329">
        <v>7.9662828445434597</v>
      </c>
      <c r="O6329">
        <v>11.552734375</v>
      </c>
      <c r="P6329">
        <v>-2.3089795112609899</v>
      </c>
      <c r="Q6329">
        <v>13.2736139297485</v>
      </c>
      <c r="R6329">
        <v>242</v>
      </c>
      <c r="S6329">
        <v>21.3922454757762</v>
      </c>
      <c r="T6329">
        <v>4.7367720603942898</v>
      </c>
      <c r="U6329">
        <v>72.448020935058594</v>
      </c>
      <c r="V6329">
        <v>90.566665649414105</v>
      </c>
      <c r="W6329">
        <v>0.93108725547790505</v>
      </c>
    </row>
    <row r="6330" spans="1:23">
      <c r="A6330" t="s">
        <v>63</v>
      </c>
      <c r="B6330" t="s">
        <v>70</v>
      </c>
      <c r="C6330" s="7" t="s">
        <v>58</v>
      </c>
      <c r="D6330" s="7">
        <v>41113</v>
      </c>
      <c r="E6330" t="s">
        <v>95</v>
      </c>
      <c r="F6330">
        <v>203.49363708496099</v>
      </c>
      <c r="G6330">
        <v>202.345458984375</v>
      </c>
      <c r="H6330">
        <v>1.14816665649414</v>
      </c>
      <c r="I6330">
        <v>5.6422729976475204E-3</v>
      </c>
      <c r="J6330">
        <v>74.969474792480497</v>
      </c>
      <c r="K6330">
        <v>-3.7425172328949001</v>
      </c>
      <c r="L6330">
        <v>-0.85306149721145597</v>
      </c>
      <c r="M6330">
        <v>1.14816665649414</v>
      </c>
      <c r="N6330">
        <v>3.1493947505950901</v>
      </c>
      <c r="O6330">
        <v>6.0388503074645996</v>
      </c>
      <c r="P6330">
        <v>-5.1289582252502397</v>
      </c>
      <c r="Q6330">
        <v>7.4252915382385298</v>
      </c>
      <c r="R6330">
        <v>242</v>
      </c>
      <c r="S6330">
        <v>13.7558078753173</v>
      </c>
      <c r="T6330">
        <v>3.8162207603454599</v>
      </c>
      <c r="U6330">
        <v>72.448020935058594</v>
      </c>
      <c r="V6330">
        <v>90.566665649414105</v>
      </c>
      <c r="W6330">
        <v>0.93292999267578103</v>
      </c>
    </row>
    <row r="6331" spans="1:23">
      <c r="A6331" t="s">
        <v>63</v>
      </c>
      <c r="B6331" t="s">
        <v>70</v>
      </c>
      <c r="C6331" s="7" t="s">
        <v>58</v>
      </c>
      <c r="D6331" s="7">
        <v>41113</v>
      </c>
      <c r="E6331" t="s">
        <v>96</v>
      </c>
      <c r="F6331">
        <v>188.07228088378901</v>
      </c>
      <c r="G6331">
        <v>191.257400512695</v>
      </c>
      <c r="H6331">
        <v>-3.18510913848877</v>
      </c>
      <c r="I6331">
        <v>-1.6935558989644099E-2</v>
      </c>
      <c r="J6331">
        <v>74.423675537109403</v>
      </c>
      <c r="K6331">
        <v>-7.7195553779602104</v>
      </c>
      <c r="L6331">
        <v>-5.0405678749084499</v>
      </c>
      <c r="M6331">
        <v>-3.18510913848877</v>
      </c>
      <c r="N6331">
        <v>-1.32965064048767</v>
      </c>
      <c r="O6331">
        <v>1.34933662414551</v>
      </c>
      <c r="P6331">
        <v>-9.0050067901611293</v>
      </c>
      <c r="Q6331">
        <v>2.6347889900207502</v>
      </c>
      <c r="R6331">
        <v>242</v>
      </c>
      <c r="S6331">
        <v>11.848108290449</v>
      </c>
      <c r="T6331">
        <v>3.53824687004089</v>
      </c>
      <c r="U6331">
        <v>72.448020935058594</v>
      </c>
      <c r="V6331">
        <v>90.566665649414105</v>
      </c>
      <c r="W6331">
        <v>0.93267804384231601</v>
      </c>
    </row>
    <row r="6332" spans="1:23">
      <c r="A6332" t="s">
        <v>63</v>
      </c>
      <c r="B6332" t="s">
        <v>70</v>
      </c>
      <c r="C6332" s="7" t="s">
        <v>58</v>
      </c>
      <c r="D6332" s="7">
        <v>41113</v>
      </c>
      <c r="E6332" t="s">
        <v>97</v>
      </c>
      <c r="F6332">
        <v>169.96809387207</v>
      </c>
      <c r="G6332">
        <v>176.21182250976599</v>
      </c>
      <c r="H6332">
        <v>-6.2437224388122603</v>
      </c>
      <c r="I6332">
        <v>-3.6734674125909798E-2</v>
      </c>
      <c r="J6332">
        <v>73.0877685546875</v>
      </c>
      <c r="K6332">
        <v>-10.788477897644</v>
      </c>
      <c r="L6332">
        <v>-8.1033992767334002</v>
      </c>
      <c r="M6332">
        <v>-6.2437224388122603</v>
      </c>
      <c r="N6332">
        <v>-4.3840456008911097</v>
      </c>
      <c r="O6332">
        <v>-1.6989673376083401</v>
      </c>
      <c r="P6332">
        <v>-12.0768527984619</v>
      </c>
      <c r="Q6332">
        <v>-0.41059225797653198</v>
      </c>
      <c r="R6332">
        <v>242</v>
      </c>
      <c r="S6332">
        <v>11.9712197314868</v>
      </c>
      <c r="T6332">
        <v>3.5462915897369398</v>
      </c>
      <c r="U6332">
        <v>72.448020935058594</v>
      </c>
      <c r="V6332">
        <v>90.566665649414105</v>
      </c>
      <c r="W6332">
        <v>0.930164694786072</v>
      </c>
    </row>
    <row r="6333" spans="1:23">
      <c r="A6333" t="s">
        <v>63</v>
      </c>
      <c r="B6333" t="s">
        <v>70</v>
      </c>
      <c r="C6333" s="7" t="s">
        <v>58</v>
      </c>
      <c r="D6333" s="7">
        <v>41113</v>
      </c>
      <c r="E6333" t="s">
        <v>98</v>
      </c>
      <c r="F6333">
        <v>162.55253601074199</v>
      </c>
      <c r="G6333">
        <v>169.20953369140599</v>
      </c>
      <c r="H6333">
        <v>-6.6570024490356401</v>
      </c>
      <c r="I6333">
        <v>-4.09529283642769E-2</v>
      </c>
      <c r="J6333">
        <v>70.390762329101605</v>
      </c>
      <c r="K6333">
        <v>-11.402538299560501</v>
      </c>
      <c r="L6333">
        <v>-8.5988368988037092</v>
      </c>
      <c r="M6333">
        <v>-6.6570024490356401</v>
      </c>
      <c r="N6333">
        <v>-4.7151679992675799</v>
      </c>
      <c r="O6333">
        <v>-1.9114671945571899</v>
      </c>
      <c r="P6333">
        <v>-12.747830390930201</v>
      </c>
      <c r="Q6333">
        <v>-0.56617391109466597</v>
      </c>
      <c r="R6333">
        <v>242</v>
      </c>
      <c r="S6333">
        <v>12.9442881669661</v>
      </c>
      <c r="T6333">
        <v>3.7029607295989999</v>
      </c>
      <c r="U6333">
        <v>72.448020935058594</v>
      </c>
      <c r="V6333">
        <v>90.566665649414105</v>
      </c>
      <c r="W6333">
        <v>0.93582141399383501</v>
      </c>
    </row>
    <row r="6334" spans="1:23">
      <c r="A6334" t="s">
        <v>63</v>
      </c>
      <c r="B6334" t="s">
        <v>70</v>
      </c>
      <c r="C6334" s="7" t="s">
        <v>58</v>
      </c>
      <c r="D6334" s="7">
        <v>41113</v>
      </c>
      <c r="E6334" t="s">
        <v>99</v>
      </c>
      <c r="F6334">
        <v>158.97210693359401</v>
      </c>
      <c r="G6334">
        <v>164.14508056640599</v>
      </c>
      <c r="H6334">
        <v>-5.1729917526245099</v>
      </c>
      <c r="I6334">
        <v>-3.2540246844291701E-2</v>
      </c>
      <c r="J6334">
        <v>67.072181701660199</v>
      </c>
      <c r="K6334">
        <v>-9.4785881042480504</v>
      </c>
      <c r="L6334">
        <v>-6.9348073005676296</v>
      </c>
      <c r="M6334">
        <v>-5.1729917526245099</v>
      </c>
      <c r="N6334">
        <v>-3.41117596626282</v>
      </c>
      <c r="O6334">
        <v>-0.86739450693130504</v>
      </c>
      <c r="P6334">
        <v>-10.699165344238301</v>
      </c>
      <c r="Q6334">
        <v>0.35318240523338301</v>
      </c>
      <c r="R6334">
        <v>242</v>
      </c>
      <c r="S6334">
        <v>10.6987135281853</v>
      </c>
      <c r="T6334">
        <v>3.3596751689910902</v>
      </c>
      <c r="U6334">
        <v>72.448020935058594</v>
      </c>
      <c r="V6334">
        <v>90.566665649414105</v>
      </c>
      <c r="W6334">
        <v>0.94516241550445601</v>
      </c>
    </row>
    <row r="6335" spans="1:23">
      <c r="A6335" t="s">
        <v>63</v>
      </c>
      <c r="B6335" t="s">
        <v>70</v>
      </c>
      <c r="C6335" s="7" t="s">
        <v>58</v>
      </c>
      <c r="D6335" s="7">
        <v>41113</v>
      </c>
      <c r="E6335" t="s">
        <v>100</v>
      </c>
      <c r="F6335">
        <v>148.97441101074199</v>
      </c>
      <c r="G6335">
        <v>152.86663818359401</v>
      </c>
      <c r="H6335">
        <v>-3.8922348022460902</v>
      </c>
      <c r="I6335">
        <v>-2.6126869022846201E-2</v>
      </c>
      <c r="J6335">
        <v>65.4825439453125</v>
      </c>
      <c r="K6335">
        <v>-7.9087653160095197</v>
      </c>
      <c r="L6335">
        <v>-5.5357666015625</v>
      </c>
      <c r="M6335">
        <v>-3.8922348022460902</v>
      </c>
      <c r="N6335">
        <v>-2.2487032413482702</v>
      </c>
      <c r="O6335">
        <v>0.124295368790627</v>
      </c>
      <c r="P6335">
        <v>-9.0473957061767596</v>
      </c>
      <c r="Q6335">
        <v>1.2629259824752801</v>
      </c>
      <c r="R6335">
        <v>242</v>
      </c>
      <c r="S6335">
        <v>9.2763631741036097</v>
      </c>
      <c r="T6335">
        <v>3.13411521911621</v>
      </c>
      <c r="U6335">
        <v>72.448020935058594</v>
      </c>
      <c r="V6335">
        <v>90.566665649414105</v>
      </c>
      <c r="W6335">
        <v>0.95082771778106701</v>
      </c>
    </row>
    <row r="6336" spans="1:23">
      <c r="A6336" t="s">
        <v>63</v>
      </c>
      <c r="B6336" t="s">
        <v>70</v>
      </c>
      <c r="C6336" s="7" t="s">
        <v>58</v>
      </c>
      <c r="D6336" s="7">
        <v>41113</v>
      </c>
      <c r="E6336" t="s">
        <v>101</v>
      </c>
      <c r="F6336">
        <v>133.09190368652301</v>
      </c>
      <c r="G6336">
        <v>136.93222045898401</v>
      </c>
      <c r="H6336">
        <v>-3.8403248786926301</v>
      </c>
      <c r="I6336">
        <v>-2.8854683041572599E-2</v>
      </c>
      <c r="J6336">
        <v>64.574775695800795</v>
      </c>
      <c r="K6336">
        <v>-7.6385622024536097</v>
      </c>
      <c r="L6336">
        <v>-5.3945326805114702</v>
      </c>
      <c r="M6336">
        <v>-3.8403248786926301</v>
      </c>
      <c r="N6336">
        <v>-2.2861173152923602</v>
      </c>
      <c r="O6336">
        <v>-4.2087886482477202E-2</v>
      </c>
      <c r="P6336">
        <v>-8.7153100967407209</v>
      </c>
      <c r="Q6336">
        <v>1.0346596240997299</v>
      </c>
      <c r="R6336">
        <v>242</v>
      </c>
      <c r="S6336">
        <v>8.4988111738898606</v>
      </c>
      <c r="T6336">
        <v>2.9637801647186302</v>
      </c>
      <c r="U6336">
        <v>72.448020935058594</v>
      </c>
      <c r="V6336">
        <v>90.566665649414105</v>
      </c>
      <c r="W6336">
        <v>0.95703250169753995</v>
      </c>
    </row>
    <row r="6337" spans="1:23">
      <c r="A6337" t="s">
        <v>63</v>
      </c>
      <c r="B6337" t="s">
        <v>70</v>
      </c>
      <c r="C6337" s="7" t="s">
        <v>58</v>
      </c>
      <c r="D6337" s="7">
        <v>41113</v>
      </c>
      <c r="E6337" t="s">
        <v>102</v>
      </c>
      <c r="F6337">
        <v>124.837532043457</v>
      </c>
      <c r="G6337">
        <v>129.35061645507801</v>
      </c>
      <c r="H6337">
        <v>-4.5130863189697301</v>
      </c>
      <c r="I6337">
        <v>-3.6151677370071397E-2</v>
      </c>
      <c r="J6337">
        <v>63.529788970947301</v>
      </c>
      <c r="K6337">
        <v>-8.2947263717651403</v>
      </c>
      <c r="L6337">
        <v>-6.0605025291442898</v>
      </c>
      <c r="M6337">
        <v>-4.5130863189697301</v>
      </c>
      <c r="N6337">
        <v>-2.96566963195801</v>
      </c>
      <c r="O6337">
        <v>-0.73144614696502697</v>
      </c>
      <c r="P6337">
        <v>-9.3667697906494105</v>
      </c>
      <c r="Q6337">
        <v>0.34059634804725603</v>
      </c>
      <c r="R6337">
        <v>242</v>
      </c>
      <c r="S6337">
        <v>8.5659493551872892</v>
      </c>
      <c r="T6337">
        <v>2.9508295059204102</v>
      </c>
      <c r="U6337">
        <v>72.448020935058594</v>
      </c>
      <c r="V6337">
        <v>90.566665649414105</v>
      </c>
      <c r="W6337">
        <v>0.96617019176483199</v>
      </c>
    </row>
    <row r="6338" spans="1:23">
      <c r="A6338" t="s">
        <v>63</v>
      </c>
      <c r="B6338" t="s">
        <v>70</v>
      </c>
      <c r="C6338" s="7" t="s">
        <v>58</v>
      </c>
      <c r="D6338" s="7">
        <v>41128</v>
      </c>
      <c r="E6338" t="s">
        <v>79</v>
      </c>
      <c r="F6338">
        <v>125.497940063477</v>
      </c>
      <c r="G6338">
        <v>125.074111938477</v>
      </c>
      <c r="H6338">
        <v>0.423822551965714</v>
      </c>
      <c r="I6338">
        <v>3.37712746113539E-3</v>
      </c>
      <c r="J6338">
        <v>70.449867248535199</v>
      </c>
      <c r="K6338">
        <v>-3.38363885879517</v>
      </c>
      <c r="L6338">
        <v>-1.1341598033905</v>
      </c>
      <c r="M6338">
        <v>0.423822551965714</v>
      </c>
      <c r="N6338">
        <v>1.98180496692657</v>
      </c>
      <c r="O6338">
        <v>4.23128366470337</v>
      </c>
      <c r="P6338">
        <v>-4.4630012512206996</v>
      </c>
      <c r="Q6338">
        <v>5.3106460571289098</v>
      </c>
      <c r="R6338">
        <v>242</v>
      </c>
      <c r="S6338">
        <v>8.7772191352673907</v>
      </c>
      <c r="T6338">
        <v>2.9709780216217001</v>
      </c>
      <c r="U6338">
        <v>80.217178344726605</v>
      </c>
      <c r="V6338">
        <v>96.617523193359403</v>
      </c>
      <c r="W6338">
        <v>0.95623004436492898</v>
      </c>
    </row>
    <row r="6339" spans="1:23">
      <c r="A6339" t="s">
        <v>63</v>
      </c>
      <c r="B6339" t="s">
        <v>70</v>
      </c>
      <c r="C6339" s="7" t="s">
        <v>58</v>
      </c>
      <c r="D6339" s="7">
        <v>41128</v>
      </c>
      <c r="E6339" t="s">
        <v>80</v>
      </c>
      <c r="F6339">
        <v>124.39256286621099</v>
      </c>
      <c r="G6339">
        <v>122.76706695556599</v>
      </c>
      <c r="H6339">
        <v>1.62550020217896</v>
      </c>
      <c r="I6339">
        <v>1.3067503459751601E-2</v>
      </c>
      <c r="J6339">
        <v>69.737609863281307</v>
      </c>
      <c r="K6339">
        <v>-2.8866345882415798</v>
      </c>
      <c r="L6339">
        <v>-0.22082880139350899</v>
      </c>
      <c r="M6339">
        <v>1.62550020217896</v>
      </c>
      <c r="N6339">
        <v>3.4718291759490998</v>
      </c>
      <c r="O6339">
        <v>6.13763523101807</v>
      </c>
      <c r="P6339">
        <v>-4.1657619476318404</v>
      </c>
      <c r="Q6339">
        <v>7.4167623519897496</v>
      </c>
      <c r="R6339">
        <v>242</v>
      </c>
      <c r="S6339">
        <v>12.2065390514485</v>
      </c>
      <c r="T6339">
        <v>3.5208375453949001</v>
      </c>
      <c r="U6339">
        <v>80.217178344726605</v>
      </c>
      <c r="V6339">
        <v>96.617523193359403</v>
      </c>
      <c r="W6339">
        <v>0.95085811614990201</v>
      </c>
    </row>
    <row r="6340" spans="1:23">
      <c r="A6340" t="s">
        <v>63</v>
      </c>
      <c r="B6340" t="s">
        <v>70</v>
      </c>
      <c r="C6340" s="7" t="s">
        <v>58</v>
      </c>
      <c r="D6340" s="7">
        <v>41128</v>
      </c>
      <c r="E6340" t="s">
        <v>81</v>
      </c>
      <c r="F6340">
        <v>120.654159545898</v>
      </c>
      <c r="G6340">
        <v>118.807083129883</v>
      </c>
      <c r="H6340">
        <v>1.8470813035964999</v>
      </c>
      <c r="I6340">
        <v>1.5308890491724E-2</v>
      </c>
      <c r="J6340">
        <v>69.140159606933594</v>
      </c>
      <c r="K6340">
        <v>-2.1065738201141402</v>
      </c>
      <c r="L6340">
        <v>0.22927764058113101</v>
      </c>
      <c r="M6340">
        <v>1.8470813035964999</v>
      </c>
      <c r="N6340">
        <v>3.4648852348327601</v>
      </c>
      <c r="O6340">
        <v>5.8007369041442898</v>
      </c>
      <c r="P6340">
        <v>-3.2273802757263201</v>
      </c>
      <c r="Q6340">
        <v>6.9215431213378897</v>
      </c>
      <c r="R6340">
        <v>242</v>
      </c>
      <c r="S6340">
        <v>9.5653390946748704</v>
      </c>
      <c r="T6340">
        <v>3.0850536823272701</v>
      </c>
      <c r="U6340">
        <v>80.217178344726605</v>
      </c>
      <c r="V6340">
        <v>96.617523193359403</v>
      </c>
      <c r="W6340">
        <v>0.95092678070068404</v>
      </c>
    </row>
    <row r="6341" spans="1:23">
      <c r="A6341" t="s">
        <v>63</v>
      </c>
      <c r="B6341" t="s">
        <v>70</v>
      </c>
      <c r="C6341" s="7" t="s">
        <v>58</v>
      </c>
      <c r="D6341" s="7">
        <v>41128</v>
      </c>
      <c r="E6341" t="s">
        <v>82</v>
      </c>
      <c r="F6341">
        <v>119.651893615723</v>
      </c>
      <c r="G6341">
        <v>117.632522583008</v>
      </c>
      <c r="H6341">
        <v>2.01936912536621</v>
      </c>
      <c r="I6341">
        <v>1.6877036541700401E-2</v>
      </c>
      <c r="J6341">
        <v>68.634544372558594</v>
      </c>
      <c r="K6341">
        <v>-1.5370442867279099</v>
      </c>
      <c r="L6341">
        <v>0.56411367654800404</v>
      </c>
      <c r="M6341">
        <v>2.01936912536621</v>
      </c>
      <c r="N6341">
        <v>3.4746246337890598</v>
      </c>
      <c r="O6341">
        <v>5.5757827758789098</v>
      </c>
      <c r="P6341">
        <v>-2.54523801803589</v>
      </c>
      <c r="Q6341">
        <v>6.5839767456054696</v>
      </c>
      <c r="R6341">
        <v>242</v>
      </c>
      <c r="S6341">
        <v>7.7613044749643896</v>
      </c>
      <c r="T6341">
        <v>2.7750842571258501</v>
      </c>
      <c r="U6341">
        <v>80.217178344726605</v>
      </c>
      <c r="V6341">
        <v>96.617523193359403</v>
      </c>
      <c r="W6341">
        <v>0.95048886537551902</v>
      </c>
    </row>
    <row r="6342" spans="1:23">
      <c r="A6342" t="s">
        <v>63</v>
      </c>
      <c r="B6342" t="s">
        <v>70</v>
      </c>
      <c r="C6342" s="7" t="s">
        <v>58</v>
      </c>
      <c r="D6342" s="7">
        <v>41128</v>
      </c>
      <c r="E6342" t="s">
        <v>83</v>
      </c>
      <c r="F6342">
        <v>125.275253295898</v>
      </c>
      <c r="G6342">
        <v>123.269859313965</v>
      </c>
      <c r="H6342">
        <v>2.0054025650024401</v>
      </c>
      <c r="I6342">
        <v>1.6007971018552801E-2</v>
      </c>
      <c r="J6342">
        <v>68.171440124511705</v>
      </c>
      <c r="K6342">
        <v>-1.9325306415557899</v>
      </c>
      <c r="L6342">
        <v>0.39403229951858498</v>
      </c>
      <c r="M6342">
        <v>2.0054025650024401</v>
      </c>
      <c r="N6342">
        <v>3.6167731285095202</v>
      </c>
      <c r="O6342">
        <v>5.9433360099792498</v>
      </c>
      <c r="P6342">
        <v>-3.0488801002502401</v>
      </c>
      <c r="Q6342">
        <v>7.0596852302551296</v>
      </c>
      <c r="R6342">
        <v>242</v>
      </c>
      <c r="S6342">
        <v>9.5898349637708993</v>
      </c>
      <c r="T6342">
        <v>3.0727856159210201</v>
      </c>
      <c r="U6342">
        <v>80.217178344726605</v>
      </c>
      <c r="V6342">
        <v>96.617523193359403</v>
      </c>
      <c r="W6342">
        <v>0.945437252521515</v>
      </c>
    </row>
    <row r="6343" spans="1:23">
      <c r="A6343" t="s">
        <v>63</v>
      </c>
      <c r="B6343" t="s">
        <v>70</v>
      </c>
      <c r="C6343" s="7" t="s">
        <v>58</v>
      </c>
      <c r="D6343" s="7">
        <v>41128</v>
      </c>
      <c r="E6343" t="s">
        <v>84</v>
      </c>
      <c r="F6343">
        <v>145.84844970703099</v>
      </c>
      <c r="G6343">
        <v>145.93083190918</v>
      </c>
      <c r="H6343">
        <v>-8.2376189529895796E-2</v>
      </c>
      <c r="I6343">
        <v>-5.6480674538761399E-4</v>
      </c>
      <c r="J6343">
        <v>67.896301269531307</v>
      </c>
      <c r="K6343">
        <v>-4.4684891700744602</v>
      </c>
      <c r="L6343">
        <v>-1.8771381378173799</v>
      </c>
      <c r="M6343">
        <v>-8.2376189529895796E-2</v>
      </c>
      <c r="N6343">
        <v>1.71238565444946</v>
      </c>
      <c r="O6343">
        <v>4.3037366867065403</v>
      </c>
      <c r="P6343">
        <v>-5.7118911743164098</v>
      </c>
      <c r="Q6343">
        <v>5.5471386909484899</v>
      </c>
      <c r="R6343">
        <v>242</v>
      </c>
      <c r="S6343">
        <v>11.5280402032857</v>
      </c>
      <c r="T6343">
        <v>3.4225022792816202</v>
      </c>
      <c r="U6343">
        <v>80.217178344726605</v>
      </c>
      <c r="V6343">
        <v>96.617523193359403</v>
      </c>
      <c r="W6343">
        <v>0.93798363208770796</v>
      </c>
    </row>
    <row r="6344" spans="1:23">
      <c r="A6344" t="s">
        <v>63</v>
      </c>
      <c r="B6344" t="s">
        <v>70</v>
      </c>
      <c r="C6344" s="7" t="s">
        <v>58</v>
      </c>
      <c r="D6344" s="7">
        <v>41128</v>
      </c>
      <c r="E6344" t="s">
        <v>85</v>
      </c>
      <c r="F6344">
        <v>178.51780700683599</v>
      </c>
      <c r="G6344">
        <v>178.56611633300801</v>
      </c>
      <c r="H6344">
        <v>-4.8322785645723301E-2</v>
      </c>
      <c r="I6344">
        <v>-2.7068890631198899E-4</v>
      </c>
      <c r="J6344">
        <v>67.829605102539105</v>
      </c>
      <c r="K6344">
        <v>-4.5865101814270002</v>
      </c>
      <c r="L6344">
        <v>-1.90531229972839</v>
      </c>
      <c r="M6344">
        <v>-4.8322785645723301E-2</v>
      </c>
      <c r="N6344">
        <v>1.80866682529449</v>
      </c>
      <c r="O6344">
        <v>4.4898643493652299</v>
      </c>
      <c r="P6344">
        <v>-5.8730235099792498</v>
      </c>
      <c r="Q6344">
        <v>5.7763776779174796</v>
      </c>
      <c r="R6344">
        <v>242</v>
      </c>
      <c r="S6344">
        <v>12.226863047125599</v>
      </c>
      <c r="T6344">
        <v>3.54116654396057</v>
      </c>
      <c r="U6344">
        <v>80.217178344726605</v>
      </c>
      <c r="V6344">
        <v>96.617523193359403</v>
      </c>
      <c r="W6344">
        <v>0.95091247558593806</v>
      </c>
    </row>
    <row r="6345" spans="1:23">
      <c r="A6345" t="s">
        <v>63</v>
      </c>
      <c r="B6345" t="s">
        <v>70</v>
      </c>
      <c r="C6345" s="7" t="s">
        <v>58</v>
      </c>
      <c r="D6345" s="7">
        <v>41128</v>
      </c>
      <c r="E6345" t="s">
        <v>86</v>
      </c>
      <c r="F6345">
        <v>203.03790283203099</v>
      </c>
      <c r="G6345">
        <v>203.10995483398401</v>
      </c>
      <c r="H6345">
        <v>-7.2046451270580306E-2</v>
      </c>
      <c r="I6345">
        <v>-3.5484239924699101E-4</v>
      </c>
      <c r="J6345">
        <v>69.699241638183594</v>
      </c>
      <c r="K6345">
        <v>-4.6366271972656303</v>
      </c>
      <c r="L6345">
        <v>-1.93983578681946</v>
      </c>
      <c r="M6345">
        <v>-7.2046451270580306E-2</v>
      </c>
      <c r="N6345">
        <v>1.79574286937714</v>
      </c>
      <c r="O6345">
        <v>4.4925336837768599</v>
      </c>
      <c r="P6345">
        <v>-5.9306221008300799</v>
      </c>
      <c r="Q6345">
        <v>5.7865285873413104</v>
      </c>
      <c r="R6345">
        <v>242</v>
      </c>
      <c r="S6345">
        <v>12.4478768314505</v>
      </c>
      <c r="T6345">
        <v>3.56176090240479</v>
      </c>
      <c r="U6345">
        <v>80.217178344726605</v>
      </c>
      <c r="V6345">
        <v>96.617523193359403</v>
      </c>
      <c r="W6345">
        <v>0.95861208438873302</v>
      </c>
    </row>
    <row r="6346" spans="1:23">
      <c r="A6346" t="s">
        <v>63</v>
      </c>
      <c r="B6346" t="s">
        <v>70</v>
      </c>
      <c r="C6346" s="7" t="s">
        <v>58</v>
      </c>
      <c r="D6346" s="7">
        <v>41128</v>
      </c>
      <c r="E6346" t="s">
        <v>87</v>
      </c>
      <c r="F6346">
        <v>221.40643310546901</v>
      </c>
      <c r="G6346">
        <v>218.98553466796901</v>
      </c>
      <c r="H6346">
        <v>2.4208846092224099</v>
      </c>
      <c r="I6346">
        <v>1.0934120975434799E-2</v>
      </c>
      <c r="J6346">
        <v>73.197639465332003</v>
      </c>
      <c r="K6346">
        <v>-2.4694416522979701</v>
      </c>
      <c r="L6346">
        <v>0.41980275511741599</v>
      </c>
      <c r="M6346">
        <v>2.4208846092224099</v>
      </c>
      <c r="N6346">
        <v>4.4219665527343803</v>
      </c>
      <c r="O6346">
        <v>7.3112111091613796</v>
      </c>
      <c r="P6346">
        <v>-3.8557813167571999</v>
      </c>
      <c r="Q6346">
        <v>8.6975507736206108</v>
      </c>
      <c r="R6346">
        <v>242</v>
      </c>
      <c r="S6346">
        <v>14.2508125519907</v>
      </c>
      <c r="T6346">
        <v>3.8159418106079102</v>
      </c>
      <c r="U6346">
        <v>80.217178344726605</v>
      </c>
      <c r="V6346">
        <v>96.617523193359403</v>
      </c>
      <c r="W6346">
        <v>0.952473104000092</v>
      </c>
    </row>
    <row r="6347" spans="1:23">
      <c r="A6347" t="s">
        <v>63</v>
      </c>
      <c r="B6347" t="s">
        <v>70</v>
      </c>
      <c r="C6347" s="7" t="s">
        <v>58</v>
      </c>
      <c r="D6347" s="7">
        <v>41128</v>
      </c>
      <c r="E6347" t="s">
        <v>88</v>
      </c>
      <c r="F6347">
        <v>237.99526977539099</v>
      </c>
      <c r="G6347">
        <v>236.27041625976599</v>
      </c>
      <c r="H6347">
        <v>1.7248671054840099</v>
      </c>
      <c r="I6347">
        <v>7.2474847547709898E-3</v>
      </c>
      <c r="J6347">
        <v>77.704200744628906</v>
      </c>
      <c r="K6347">
        <v>-3.65604496002197</v>
      </c>
      <c r="L6347">
        <v>-0.47695851325988797</v>
      </c>
      <c r="M6347">
        <v>1.7248671054840099</v>
      </c>
      <c r="N6347">
        <v>3.9266927242279102</v>
      </c>
      <c r="O6347">
        <v>7.1057796478271502</v>
      </c>
      <c r="P6347">
        <v>-5.1814589500427202</v>
      </c>
      <c r="Q6347">
        <v>8.6311931610107404</v>
      </c>
      <c r="R6347">
        <v>242</v>
      </c>
      <c r="S6347">
        <v>17.075439291129701</v>
      </c>
      <c r="T6347">
        <v>4.19874811172485</v>
      </c>
      <c r="U6347">
        <v>80.217178344726605</v>
      </c>
      <c r="V6347">
        <v>96.617523193359403</v>
      </c>
      <c r="W6347">
        <v>0.95143836736679099</v>
      </c>
    </row>
    <row r="6348" spans="1:23">
      <c r="A6348" t="s">
        <v>63</v>
      </c>
      <c r="B6348" t="s">
        <v>70</v>
      </c>
      <c r="C6348" s="7" t="s">
        <v>58</v>
      </c>
      <c r="D6348" s="7">
        <v>41128</v>
      </c>
      <c r="E6348" t="s">
        <v>89</v>
      </c>
      <c r="F6348">
        <v>253.37031555175801</v>
      </c>
      <c r="G6348">
        <v>250.210525512695</v>
      </c>
      <c r="H6348">
        <v>3.1597945690154998</v>
      </c>
      <c r="I6348">
        <v>1.2471052818000299E-2</v>
      </c>
      <c r="J6348">
        <v>81.205513000488295</v>
      </c>
      <c r="K6348">
        <v>-2.6500079631805402</v>
      </c>
      <c r="L6348">
        <v>0.78247052431106601</v>
      </c>
      <c r="M6348">
        <v>3.1597945690154998</v>
      </c>
      <c r="N6348">
        <v>5.5371189117431596</v>
      </c>
      <c r="O6348">
        <v>8.9695968627929705</v>
      </c>
      <c r="P6348">
        <v>-4.2970061302185103</v>
      </c>
      <c r="Q6348">
        <v>10.616595268249499</v>
      </c>
      <c r="R6348">
        <v>242</v>
      </c>
      <c r="S6348">
        <v>19.643129192218101</v>
      </c>
      <c r="T6348">
        <v>4.5334129333496103</v>
      </c>
      <c r="U6348">
        <v>80.217178344726605</v>
      </c>
      <c r="V6348">
        <v>96.617523193359403</v>
      </c>
      <c r="W6348">
        <v>0.94788634777069103</v>
      </c>
    </row>
    <row r="6349" spans="1:23">
      <c r="A6349" t="s">
        <v>63</v>
      </c>
      <c r="B6349" t="s">
        <v>70</v>
      </c>
      <c r="C6349" s="7" t="s">
        <v>58</v>
      </c>
      <c r="D6349" s="7">
        <v>41128</v>
      </c>
      <c r="E6349" t="s">
        <v>90</v>
      </c>
      <c r="F6349">
        <v>255.18244934082</v>
      </c>
      <c r="G6349">
        <v>250.39694213867199</v>
      </c>
      <c r="H6349">
        <v>4.78550481796265</v>
      </c>
      <c r="I6349">
        <v>1.87532678246498E-2</v>
      </c>
      <c r="J6349">
        <v>82.712333679199205</v>
      </c>
      <c r="K6349">
        <v>-1.2664102315902701</v>
      </c>
      <c r="L6349">
        <v>2.30911016464233</v>
      </c>
      <c r="M6349">
        <v>4.78550481796265</v>
      </c>
      <c r="N6349">
        <v>7.2618989944457999</v>
      </c>
      <c r="O6349">
        <v>10.837419509887701</v>
      </c>
      <c r="P6349">
        <v>-2.98204398155212</v>
      </c>
      <c r="Q6349">
        <v>12.553053855896</v>
      </c>
      <c r="R6349">
        <v>242</v>
      </c>
      <c r="S6349">
        <v>21.482864855405499</v>
      </c>
      <c r="T6349">
        <v>4.7223343849182102</v>
      </c>
      <c r="U6349">
        <v>80.217178344726605</v>
      </c>
      <c r="V6349">
        <v>96.617523193359403</v>
      </c>
      <c r="W6349">
        <v>0.94632768630981401</v>
      </c>
    </row>
    <row r="6350" spans="1:23">
      <c r="A6350" t="s">
        <v>63</v>
      </c>
      <c r="B6350" t="s">
        <v>70</v>
      </c>
      <c r="C6350" s="7" t="s">
        <v>58</v>
      </c>
      <c r="D6350" s="7">
        <v>41128</v>
      </c>
      <c r="E6350" t="s">
        <v>91</v>
      </c>
      <c r="F6350">
        <v>249.10501098632801</v>
      </c>
      <c r="G6350">
        <v>246.39628601074199</v>
      </c>
      <c r="H6350">
        <v>2.7087314128875701</v>
      </c>
      <c r="I6350">
        <v>1.08738541603088E-2</v>
      </c>
      <c r="J6350">
        <v>85.020736694335895</v>
      </c>
      <c r="K6350">
        <v>-2.81632280349731</v>
      </c>
      <c r="L6350">
        <v>0.44792398810386702</v>
      </c>
      <c r="M6350">
        <v>2.7087314128875701</v>
      </c>
      <c r="N6350">
        <v>4.9695391654968297</v>
      </c>
      <c r="O6350">
        <v>8.2337856292724592</v>
      </c>
      <c r="P6350">
        <v>-4.3825993537902797</v>
      </c>
      <c r="Q6350">
        <v>9.8000621795654297</v>
      </c>
      <c r="R6350">
        <v>242</v>
      </c>
      <c r="S6350">
        <v>17.869531450115598</v>
      </c>
      <c r="T6350">
        <v>4.3112230300903303</v>
      </c>
      <c r="U6350">
        <v>80.217178344726605</v>
      </c>
      <c r="V6350">
        <v>96.617523193359403</v>
      </c>
      <c r="W6350">
        <v>0.94757896661758401</v>
      </c>
    </row>
    <row r="6351" spans="1:23">
      <c r="A6351" t="s">
        <v>63</v>
      </c>
      <c r="B6351" t="s">
        <v>70</v>
      </c>
      <c r="C6351" s="7" t="s">
        <v>58</v>
      </c>
      <c r="D6351" s="7">
        <v>41128</v>
      </c>
      <c r="E6351" t="s">
        <v>92</v>
      </c>
      <c r="F6351">
        <v>251.07814025878901</v>
      </c>
      <c r="G6351">
        <v>245.718994140625</v>
      </c>
      <c r="H6351">
        <v>5.3591651916503897</v>
      </c>
      <c r="I6351">
        <v>2.1344609558582299E-2</v>
      </c>
      <c r="J6351">
        <v>86.204460144042997</v>
      </c>
      <c r="K6351">
        <v>-0.27916535735130299</v>
      </c>
      <c r="L6351">
        <v>3.0520060062408398</v>
      </c>
      <c r="M6351">
        <v>5.3591651916503897</v>
      </c>
      <c r="N6351">
        <v>7.6663246154785201</v>
      </c>
      <c r="O6351">
        <v>10.997495651245099</v>
      </c>
      <c r="P6351">
        <v>-1.8775535821914699</v>
      </c>
      <c r="Q6351">
        <v>12.595884323120099</v>
      </c>
      <c r="R6351">
        <v>242</v>
      </c>
      <c r="S6351">
        <v>18.681188108881301</v>
      </c>
      <c r="T6351">
        <v>4.3996124267578098</v>
      </c>
      <c r="U6351">
        <v>80.217178344726605</v>
      </c>
      <c r="V6351">
        <v>96.617523193359403</v>
      </c>
      <c r="W6351">
        <v>0.94260489940643299</v>
      </c>
    </row>
    <row r="6352" spans="1:23">
      <c r="A6352" t="s">
        <v>63</v>
      </c>
      <c r="B6352" t="s">
        <v>70</v>
      </c>
      <c r="C6352" s="7" t="s">
        <v>58</v>
      </c>
      <c r="D6352" s="7">
        <v>41128</v>
      </c>
      <c r="E6352" t="s">
        <v>93</v>
      </c>
      <c r="F6352">
        <v>250.14022827148401</v>
      </c>
      <c r="G6352">
        <v>235.16664123535199</v>
      </c>
      <c r="H6352">
        <v>14.973584175109901</v>
      </c>
      <c r="I6352">
        <v>5.9860758483409902E-2</v>
      </c>
      <c r="J6352">
        <v>85.362464904785199</v>
      </c>
      <c r="K6352">
        <v>8.9521636962890607</v>
      </c>
      <c r="L6352">
        <v>12.509667396545399</v>
      </c>
      <c r="M6352">
        <v>14.973584175109901</v>
      </c>
      <c r="N6352">
        <v>17.4375</v>
      </c>
      <c r="O6352">
        <v>20.9950046539307</v>
      </c>
      <c r="P6352">
        <v>7.2451758384704599</v>
      </c>
      <c r="Q6352">
        <v>22.7019939422607</v>
      </c>
      <c r="R6352">
        <v>242</v>
      </c>
      <c r="S6352">
        <v>21.841290505824901</v>
      </c>
      <c r="T6352">
        <v>4.6985387802123997</v>
      </c>
      <c r="U6352">
        <v>80.217178344726605</v>
      </c>
      <c r="V6352">
        <v>96.617523193359403</v>
      </c>
      <c r="W6352">
        <v>0.93887323141098</v>
      </c>
    </row>
    <row r="6353" spans="1:23">
      <c r="A6353" t="s">
        <v>63</v>
      </c>
      <c r="B6353" t="s">
        <v>70</v>
      </c>
      <c r="C6353" s="7" t="s">
        <v>58</v>
      </c>
      <c r="D6353" s="7">
        <v>41128</v>
      </c>
      <c r="E6353" t="s">
        <v>94</v>
      </c>
      <c r="F6353">
        <v>240.49255371093801</v>
      </c>
      <c r="G6353">
        <v>226.93507385253901</v>
      </c>
      <c r="H6353">
        <v>13.557467460632299</v>
      </c>
      <c r="I6353">
        <v>5.6373752653598799E-2</v>
      </c>
      <c r="J6353">
        <v>83.808921813964801</v>
      </c>
      <c r="K6353">
        <v>7.3452410697937003</v>
      </c>
      <c r="L6353">
        <v>11.015474319458001</v>
      </c>
      <c r="M6353">
        <v>13.557467460632299</v>
      </c>
      <c r="N6353">
        <v>16.099460601806602</v>
      </c>
      <c r="O6353">
        <v>19.7696933746338</v>
      </c>
      <c r="P6353">
        <v>5.5841608047485396</v>
      </c>
      <c r="Q6353">
        <v>21.5307731628418</v>
      </c>
      <c r="R6353">
        <v>242</v>
      </c>
      <c r="S6353">
        <v>23.0493517710152</v>
      </c>
      <c r="T6353">
        <v>4.8474259376525897</v>
      </c>
      <c r="U6353">
        <v>80.217178344726605</v>
      </c>
      <c r="V6353">
        <v>96.617523193359403</v>
      </c>
      <c r="W6353">
        <v>0.93108725547790505</v>
      </c>
    </row>
    <row r="6354" spans="1:23">
      <c r="A6354" t="s">
        <v>63</v>
      </c>
      <c r="B6354" t="s">
        <v>70</v>
      </c>
      <c r="C6354" s="7" t="s">
        <v>58</v>
      </c>
      <c r="D6354" s="7">
        <v>41128</v>
      </c>
      <c r="E6354" t="s">
        <v>95</v>
      </c>
      <c r="F6354">
        <v>225.20994567871099</v>
      </c>
      <c r="G6354">
        <v>216.72380065918</v>
      </c>
      <c r="H6354">
        <v>8.4861497879028303</v>
      </c>
      <c r="I6354">
        <v>3.7681061774492298E-2</v>
      </c>
      <c r="J6354">
        <v>82.509185791015597</v>
      </c>
      <c r="K6354">
        <v>2.9289200305938698</v>
      </c>
      <c r="L6354">
        <v>6.21217584609985</v>
      </c>
      <c r="M6354">
        <v>8.4861497879028303</v>
      </c>
      <c r="N6354">
        <v>10.7601232528687</v>
      </c>
      <c r="O6354">
        <v>14.043378829956101</v>
      </c>
      <c r="P6354">
        <v>1.3535225391387899</v>
      </c>
      <c r="Q6354">
        <v>15.618776321411101</v>
      </c>
      <c r="R6354">
        <v>242</v>
      </c>
      <c r="S6354">
        <v>18.250806309915301</v>
      </c>
      <c r="T6354">
        <v>4.3363294601440403</v>
      </c>
      <c r="U6354">
        <v>80.217178344726605</v>
      </c>
      <c r="V6354">
        <v>96.617523193359403</v>
      </c>
      <c r="W6354">
        <v>0.93292999267578103</v>
      </c>
    </row>
    <row r="6355" spans="1:23">
      <c r="A6355" t="s">
        <v>63</v>
      </c>
      <c r="B6355" t="s">
        <v>70</v>
      </c>
      <c r="C6355" s="7" t="s">
        <v>58</v>
      </c>
      <c r="D6355" s="7">
        <v>41128</v>
      </c>
      <c r="E6355" t="s">
        <v>96</v>
      </c>
      <c r="F6355">
        <v>210.07525634765599</v>
      </c>
      <c r="G6355">
        <v>203.22929382324199</v>
      </c>
      <c r="H6355">
        <v>6.8459672927856401</v>
      </c>
      <c r="I6355">
        <v>3.2588165253400803E-2</v>
      </c>
      <c r="J6355">
        <v>81.619239807128906</v>
      </c>
      <c r="K6355">
        <v>1.07791996002197</v>
      </c>
      <c r="L6355">
        <v>4.4857292175293004</v>
      </c>
      <c r="M6355">
        <v>6.8459672927856401</v>
      </c>
      <c r="N6355">
        <v>9.2062053680419904</v>
      </c>
      <c r="O6355">
        <v>12.6140146255493</v>
      </c>
      <c r="P6355">
        <v>-0.55724126100540206</v>
      </c>
      <c r="Q6355">
        <v>14.2491760253906</v>
      </c>
      <c r="R6355">
        <v>242</v>
      </c>
      <c r="S6355">
        <v>19.7156404912676</v>
      </c>
      <c r="T6355">
        <v>4.5008311271667498</v>
      </c>
      <c r="U6355">
        <v>80.217178344726605</v>
      </c>
      <c r="V6355">
        <v>96.617523193359403</v>
      </c>
      <c r="W6355">
        <v>0.93267804384231601</v>
      </c>
    </row>
    <row r="6356" spans="1:23">
      <c r="A6356" t="s">
        <v>63</v>
      </c>
      <c r="B6356" t="s">
        <v>70</v>
      </c>
      <c r="C6356" s="7" t="s">
        <v>58</v>
      </c>
      <c r="D6356" s="7">
        <v>41128</v>
      </c>
      <c r="E6356" t="s">
        <v>97</v>
      </c>
      <c r="F6356">
        <v>186.47686767578099</v>
      </c>
      <c r="G6356">
        <v>183.59446716308599</v>
      </c>
      <c r="H6356">
        <v>2.8824005126953098</v>
      </c>
      <c r="I6356">
        <v>1.5457147732377099E-2</v>
      </c>
      <c r="J6356">
        <v>79.390312194824205</v>
      </c>
      <c r="K6356">
        <v>-2.36102294921875</v>
      </c>
      <c r="L6356">
        <v>0.73683410882949796</v>
      </c>
      <c r="M6356">
        <v>2.8824005126953098</v>
      </c>
      <c r="N6356">
        <v>5.0279664993286097</v>
      </c>
      <c r="O6356">
        <v>8.1258239746093803</v>
      </c>
      <c r="P6356">
        <v>-3.8474605083465598</v>
      </c>
      <c r="Q6356">
        <v>9.6122608184814506</v>
      </c>
      <c r="R6356">
        <v>242</v>
      </c>
      <c r="S6356">
        <v>16.2361410167277</v>
      </c>
      <c r="T6356">
        <v>4.0914649963378897</v>
      </c>
      <c r="U6356">
        <v>80.217178344726605</v>
      </c>
      <c r="V6356">
        <v>96.617523193359403</v>
      </c>
      <c r="W6356">
        <v>0.930164694786072</v>
      </c>
    </row>
    <row r="6357" spans="1:23">
      <c r="A6357" t="s">
        <v>63</v>
      </c>
      <c r="B6357" t="s">
        <v>70</v>
      </c>
      <c r="C6357" s="7" t="s">
        <v>58</v>
      </c>
      <c r="D6357" s="7">
        <v>41128</v>
      </c>
      <c r="E6357" t="s">
        <v>98</v>
      </c>
      <c r="F6357">
        <v>179.37939453125</v>
      </c>
      <c r="G6357">
        <v>176.02853393554699</v>
      </c>
      <c r="H6357">
        <v>3.3508646488189702</v>
      </c>
      <c r="I6357">
        <v>1.86803210526705E-2</v>
      </c>
      <c r="J6357">
        <v>76.656639099121094</v>
      </c>
      <c r="K6357">
        <v>-1.7884147167205799</v>
      </c>
      <c r="L6357">
        <v>1.24791324138641</v>
      </c>
      <c r="M6357">
        <v>3.3508646488189702</v>
      </c>
      <c r="N6357">
        <v>5.4538164138793901</v>
      </c>
      <c r="O6357">
        <v>8.4901447296142596</v>
      </c>
      <c r="P6357">
        <v>-3.24532914161682</v>
      </c>
      <c r="Q6357">
        <v>9.9470577239990199</v>
      </c>
      <c r="R6357">
        <v>242</v>
      </c>
      <c r="S6357">
        <v>15.548806226530401</v>
      </c>
      <c r="T6357">
        <v>4.0102009773254403</v>
      </c>
      <c r="U6357">
        <v>80.217178344726605</v>
      </c>
      <c r="V6357">
        <v>96.617523193359403</v>
      </c>
      <c r="W6357">
        <v>0.93582141399383501</v>
      </c>
    </row>
    <row r="6358" spans="1:23">
      <c r="A6358" t="s">
        <v>63</v>
      </c>
      <c r="B6358" t="s">
        <v>70</v>
      </c>
      <c r="C6358" s="7" t="s">
        <v>58</v>
      </c>
      <c r="D6358" s="7">
        <v>41128</v>
      </c>
      <c r="E6358" t="s">
        <v>99</v>
      </c>
      <c r="F6358">
        <v>175.47489929199199</v>
      </c>
      <c r="G6358">
        <v>173.50994873046901</v>
      </c>
      <c r="H6358">
        <v>1.96495449542999</v>
      </c>
      <c r="I6358">
        <v>1.11979236826301E-2</v>
      </c>
      <c r="J6358">
        <v>74.772254943847699</v>
      </c>
      <c r="K6358">
        <v>-3.1737484931945801</v>
      </c>
      <c r="L6358">
        <v>-0.137761101126671</v>
      </c>
      <c r="M6358">
        <v>1.96495449542999</v>
      </c>
      <c r="N6358">
        <v>4.0676703453064</v>
      </c>
      <c r="O6358">
        <v>7.1036577224731401</v>
      </c>
      <c r="P6358">
        <v>-4.6304993629455602</v>
      </c>
      <c r="Q6358">
        <v>8.5604076385497994</v>
      </c>
      <c r="R6358">
        <v>242</v>
      </c>
      <c r="S6358">
        <v>15.49459881027</v>
      </c>
      <c r="T6358">
        <v>4.0097513198852504</v>
      </c>
      <c r="U6358">
        <v>80.217178344726605</v>
      </c>
      <c r="V6358">
        <v>96.617523193359403</v>
      </c>
      <c r="W6358">
        <v>0.94516241550445601</v>
      </c>
    </row>
    <row r="6359" spans="1:23">
      <c r="A6359" t="s">
        <v>63</v>
      </c>
      <c r="B6359" t="s">
        <v>70</v>
      </c>
      <c r="C6359" s="7" t="s">
        <v>58</v>
      </c>
      <c r="D6359" s="7">
        <v>41128</v>
      </c>
      <c r="E6359" t="s">
        <v>100</v>
      </c>
      <c r="F6359">
        <v>164.85391235351599</v>
      </c>
      <c r="G6359">
        <v>161.87837219238301</v>
      </c>
      <c r="H6359">
        <v>2.9755337238311799</v>
      </c>
      <c r="I6359">
        <v>1.8049517646431899E-2</v>
      </c>
      <c r="J6359">
        <v>73.934226989746094</v>
      </c>
      <c r="K6359">
        <v>-1.97277879714966</v>
      </c>
      <c r="L6359">
        <v>0.95072430372238204</v>
      </c>
      <c r="M6359">
        <v>2.9755337238311799</v>
      </c>
      <c r="N6359">
        <v>5.0003428459167498</v>
      </c>
      <c r="O6359">
        <v>7.9238462448120099</v>
      </c>
      <c r="P6359">
        <v>-3.3755564689636199</v>
      </c>
      <c r="Q6359">
        <v>9.3266248703002894</v>
      </c>
      <c r="R6359">
        <v>242</v>
      </c>
      <c r="S6359">
        <v>14.4098890240326</v>
      </c>
      <c r="T6359">
        <v>3.8611888885497998</v>
      </c>
      <c r="U6359">
        <v>80.217178344726605</v>
      </c>
      <c r="V6359">
        <v>96.617523193359403</v>
      </c>
      <c r="W6359">
        <v>0.95082771778106701</v>
      </c>
    </row>
    <row r="6360" spans="1:23">
      <c r="A6360" t="s">
        <v>63</v>
      </c>
      <c r="B6360" t="s">
        <v>70</v>
      </c>
      <c r="C6360" s="7" t="s">
        <v>58</v>
      </c>
      <c r="D6360" s="7">
        <v>41128</v>
      </c>
      <c r="E6360" t="s">
        <v>101</v>
      </c>
      <c r="F6360">
        <v>147.222732543945</v>
      </c>
      <c r="G6360">
        <v>145.54997253418</v>
      </c>
      <c r="H6360">
        <v>1.6727643013000499</v>
      </c>
      <c r="I6360">
        <v>1.1362133547663701E-2</v>
      </c>
      <c r="J6360">
        <v>72.798004150390597</v>
      </c>
      <c r="K6360">
        <v>-2.8956043720245401</v>
      </c>
      <c r="L6360">
        <v>-0.19657517969608301</v>
      </c>
      <c r="M6360">
        <v>1.6727643013000499</v>
      </c>
      <c r="N6360">
        <v>3.54210376739502</v>
      </c>
      <c r="O6360">
        <v>6.2411332130432102</v>
      </c>
      <c r="P6360">
        <v>-4.190673828125</v>
      </c>
      <c r="Q6360">
        <v>7.5362024307251003</v>
      </c>
      <c r="R6360">
        <v>242</v>
      </c>
      <c r="S6360">
        <v>12.527367311076</v>
      </c>
      <c r="T6360">
        <v>3.5647172927856401</v>
      </c>
      <c r="U6360">
        <v>80.217178344726605</v>
      </c>
      <c r="V6360">
        <v>96.617523193359403</v>
      </c>
      <c r="W6360">
        <v>0.95703250169753995</v>
      </c>
    </row>
    <row r="6361" spans="1:23">
      <c r="A6361" t="s">
        <v>63</v>
      </c>
      <c r="B6361" t="s">
        <v>70</v>
      </c>
      <c r="C6361" s="7" t="s">
        <v>58</v>
      </c>
      <c r="D6361" s="7">
        <v>41128</v>
      </c>
      <c r="E6361" t="s">
        <v>102</v>
      </c>
      <c r="F6361">
        <v>138.78602600097699</v>
      </c>
      <c r="G6361">
        <v>136.06680297851599</v>
      </c>
      <c r="H6361">
        <v>2.71922039985657</v>
      </c>
      <c r="I6361">
        <v>1.95928979665041E-2</v>
      </c>
      <c r="J6361">
        <v>71.681495666503906</v>
      </c>
      <c r="K6361">
        <v>-1.6564650535583501</v>
      </c>
      <c r="L6361">
        <v>0.92872536182403598</v>
      </c>
      <c r="M6361">
        <v>2.71922039985657</v>
      </c>
      <c r="N6361">
        <v>4.5097155570983896</v>
      </c>
      <c r="O6361">
        <v>7.0949058532714799</v>
      </c>
      <c r="P6361">
        <v>-2.89691090583801</v>
      </c>
      <c r="Q6361">
        <v>8.3353519439697301</v>
      </c>
      <c r="R6361">
        <v>242</v>
      </c>
      <c r="S6361">
        <v>11.668771687223501</v>
      </c>
      <c r="T6361">
        <v>3.4143655300140399</v>
      </c>
      <c r="U6361">
        <v>80.217178344726605</v>
      </c>
      <c r="V6361">
        <v>96.617523193359403</v>
      </c>
      <c r="W6361">
        <v>0.96617019176483199</v>
      </c>
    </row>
    <row r="6362" spans="1:23">
      <c r="A6362" t="s">
        <v>63</v>
      </c>
      <c r="B6362" t="s">
        <v>70</v>
      </c>
      <c r="C6362" s="7" t="s">
        <v>58</v>
      </c>
      <c r="D6362" s="7">
        <v>41130</v>
      </c>
      <c r="E6362" t="s">
        <v>79</v>
      </c>
      <c r="F6362">
        <v>130.08047485351599</v>
      </c>
      <c r="G6362">
        <v>126.57039642334</v>
      </c>
      <c r="H6362">
        <v>3.5100748538970898</v>
      </c>
      <c r="I6362">
        <v>2.6983872056007399E-2</v>
      </c>
      <c r="J6362">
        <v>70.054275512695298</v>
      </c>
      <c r="K6362">
        <v>-2.4498457089066498E-2</v>
      </c>
      <c r="L6362">
        <v>2.0637559890747101</v>
      </c>
      <c r="M6362">
        <v>3.5100748538970898</v>
      </c>
      <c r="N6362">
        <v>4.9563937187194798</v>
      </c>
      <c r="O6362">
        <v>7.0446476936340297</v>
      </c>
      <c r="P6362">
        <v>-1.02650082111359</v>
      </c>
      <c r="Q6362">
        <v>8.0466508865356392</v>
      </c>
      <c r="R6362">
        <v>240</v>
      </c>
      <c r="S6362">
        <v>7.6533560174749802</v>
      </c>
      <c r="T6362">
        <v>2.7580420970916699</v>
      </c>
      <c r="U6362">
        <v>81.293556213378906</v>
      </c>
      <c r="V6362">
        <v>97.572364807128906</v>
      </c>
      <c r="W6362">
        <v>0.95623004436492898</v>
      </c>
    </row>
    <row r="6363" spans="1:23">
      <c r="A6363" t="s">
        <v>63</v>
      </c>
      <c r="B6363" t="s">
        <v>70</v>
      </c>
      <c r="C6363" s="7" t="s">
        <v>58</v>
      </c>
      <c r="D6363" s="7">
        <v>41130</v>
      </c>
      <c r="E6363" t="s">
        <v>80</v>
      </c>
      <c r="F6363">
        <v>126.33803558349599</v>
      </c>
      <c r="G6363">
        <v>122.701461791992</v>
      </c>
      <c r="H6363">
        <v>3.63656449317932</v>
      </c>
      <c r="I6363">
        <v>2.8784399852156601E-2</v>
      </c>
      <c r="J6363">
        <v>69.356010437011705</v>
      </c>
      <c r="K6363">
        <v>0.30406659841537498</v>
      </c>
      <c r="L6363">
        <v>2.2729334831237802</v>
      </c>
      <c r="M6363">
        <v>3.63656449317932</v>
      </c>
      <c r="N6363">
        <v>5.0001959800720197</v>
      </c>
      <c r="O6363">
        <v>6.9690623283386204</v>
      </c>
      <c r="P6363">
        <v>-0.64065027236938499</v>
      </c>
      <c r="Q6363">
        <v>7.91377973556519</v>
      </c>
      <c r="R6363">
        <v>240</v>
      </c>
      <c r="S6363">
        <v>6.8024513465978798</v>
      </c>
      <c r="T6363">
        <v>2.6003620624542201</v>
      </c>
      <c r="U6363">
        <v>81.293556213378906</v>
      </c>
      <c r="V6363">
        <v>97.572364807128906</v>
      </c>
      <c r="W6363">
        <v>0.95085811614990201</v>
      </c>
    </row>
    <row r="6364" spans="1:23">
      <c r="A6364" t="s">
        <v>63</v>
      </c>
      <c r="B6364" t="s">
        <v>70</v>
      </c>
      <c r="C6364" s="7" t="s">
        <v>58</v>
      </c>
      <c r="D6364" s="7">
        <v>41130</v>
      </c>
      <c r="E6364" t="s">
        <v>81</v>
      </c>
      <c r="F6364">
        <v>123.095512390137</v>
      </c>
      <c r="G6364">
        <v>118.53939819335901</v>
      </c>
      <c r="H6364">
        <v>4.5561151504516602</v>
      </c>
      <c r="I6364">
        <v>3.7012845277786303E-2</v>
      </c>
      <c r="J6364">
        <v>68.877792358398395</v>
      </c>
      <c r="K6364">
        <v>1.1693990230560301</v>
      </c>
      <c r="L6364">
        <v>3.1702983379364</v>
      </c>
      <c r="M6364">
        <v>4.5561151504516602</v>
      </c>
      <c r="N6364">
        <v>5.9419317245483398</v>
      </c>
      <c r="O6364">
        <v>7.94283103942871</v>
      </c>
      <c r="P6364">
        <v>0.20931203663349199</v>
      </c>
      <c r="Q6364">
        <v>8.9029178619384801</v>
      </c>
      <c r="R6364">
        <v>240</v>
      </c>
      <c r="S6364">
        <v>7.1814977518465604</v>
      </c>
      <c r="T6364">
        <v>2.6426687240600599</v>
      </c>
      <c r="U6364">
        <v>81.293556213378906</v>
      </c>
      <c r="V6364">
        <v>97.572364807128906</v>
      </c>
      <c r="W6364">
        <v>0.95092678070068404</v>
      </c>
    </row>
    <row r="6365" spans="1:23">
      <c r="A6365" t="s">
        <v>63</v>
      </c>
      <c r="B6365" t="s">
        <v>70</v>
      </c>
      <c r="C6365" s="7" t="s">
        <v>58</v>
      </c>
      <c r="D6365" s="7">
        <v>41130</v>
      </c>
      <c r="E6365" t="s">
        <v>82</v>
      </c>
      <c r="F6365">
        <v>121.61423492431599</v>
      </c>
      <c r="G6365">
        <v>119.173461914063</v>
      </c>
      <c r="H6365">
        <v>2.4407727718353298</v>
      </c>
      <c r="I6365">
        <v>2.0069794729352001E-2</v>
      </c>
      <c r="J6365">
        <v>68.853256225585895</v>
      </c>
      <c r="K6365">
        <v>-0.97160571813583396</v>
      </c>
      <c r="L6365">
        <v>1.04445517063141</v>
      </c>
      <c r="M6365">
        <v>2.4407727718353298</v>
      </c>
      <c r="N6365">
        <v>3.83709049224854</v>
      </c>
      <c r="O6365">
        <v>5.8531513214111301</v>
      </c>
      <c r="P6365">
        <v>-1.9389677047729501</v>
      </c>
      <c r="Q6365">
        <v>6.8205132484436</v>
      </c>
      <c r="R6365">
        <v>240</v>
      </c>
      <c r="S6365">
        <v>7.2286162388481898</v>
      </c>
      <c r="T6365">
        <v>2.6626930236816402</v>
      </c>
      <c r="U6365">
        <v>81.293556213378906</v>
      </c>
      <c r="V6365">
        <v>97.572364807128906</v>
      </c>
      <c r="W6365">
        <v>0.95048886537551902</v>
      </c>
    </row>
    <row r="6366" spans="1:23">
      <c r="A6366" t="s">
        <v>63</v>
      </c>
      <c r="B6366" t="s">
        <v>70</v>
      </c>
      <c r="C6366" s="7" t="s">
        <v>58</v>
      </c>
      <c r="D6366" s="7">
        <v>41130</v>
      </c>
      <c r="E6366" t="s">
        <v>83</v>
      </c>
      <c r="F6366">
        <v>126.80698394775401</v>
      </c>
      <c r="G6366">
        <v>125.688613891602</v>
      </c>
      <c r="H6366">
        <v>1.1183607578277599</v>
      </c>
      <c r="I6366">
        <v>8.8193938136100804E-3</v>
      </c>
      <c r="J6366">
        <v>68.529159545898395</v>
      </c>
      <c r="K6366">
        <v>-2.52945137023926</v>
      </c>
      <c r="L6366">
        <v>-0.37429443001747098</v>
      </c>
      <c r="M6366">
        <v>1.1183607578277599</v>
      </c>
      <c r="N6366">
        <v>2.6110160350799601</v>
      </c>
      <c r="O6366">
        <v>4.7661728858947798</v>
      </c>
      <c r="P6366">
        <v>-3.56355547904968</v>
      </c>
      <c r="Q6366">
        <v>5.8002767562866202</v>
      </c>
      <c r="R6366">
        <v>240</v>
      </c>
      <c r="S6366">
        <v>8.2391177076345894</v>
      </c>
      <c r="T6366">
        <v>2.84640288352966</v>
      </c>
      <c r="U6366">
        <v>81.293556213378906</v>
      </c>
      <c r="V6366">
        <v>97.572364807128906</v>
      </c>
      <c r="W6366">
        <v>0.945437252521515</v>
      </c>
    </row>
    <row r="6367" spans="1:23">
      <c r="A6367" t="s">
        <v>63</v>
      </c>
      <c r="B6367" t="s">
        <v>70</v>
      </c>
      <c r="C6367" s="7" t="s">
        <v>58</v>
      </c>
      <c r="D6367" s="7">
        <v>41130</v>
      </c>
      <c r="E6367" t="s">
        <v>84</v>
      </c>
      <c r="F6367">
        <v>148.02427673339801</v>
      </c>
      <c r="G6367">
        <v>146.81285095214801</v>
      </c>
      <c r="H6367">
        <v>1.2114183902740501</v>
      </c>
      <c r="I6367">
        <v>8.1839179620146803E-3</v>
      </c>
      <c r="J6367">
        <v>68.483253479003906</v>
      </c>
      <c r="K6367">
        <v>-3.3554718494415301</v>
      </c>
      <c r="L6367">
        <v>-0.65731608867645297</v>
      </c>
      <c r="M6367">
        <v>1.2114183902740501</v>
      </c>
      <c r="N6367">
        <v>3.0801529884338401</v>
      </c>
      <c r="O6367">
        <v>5.7783088684081996</v>
      </c>
      <c r="P6367">
        <v>-4.6501216888427699</v>
      </c>
      <c r="Q6367">
        <v>7.07295894622803</v>
      </c>
      <c r="R6367">
        <v>240</v>
      </c>
      <c r="S6367">
        <v>12.762266843444101</v>
      </c>
      <c r="T6367">
        <v>3.5635635852813698</v>
      </c>
      <c r="U6367">
        <v>81.293556213378906</v>
      </c>
      <c r="V6367">
        <v>97.572364807128906</v>
      </c>
      <c r="W6367">
        <v>0.93798363208770796</v>
      </c>
    </row>
    <row r="6368" spans="1:23">
      <c r="A6368" t="s">
        <v>63</v>
      </c>
      <c r="B6368" t="s">
        <v>70</v>
      </c>
      <c r="C6368" s="7" t="s">
        <v>58</v>
      </c>
      <c r="D6368" s="7">
        <v>41130</v>
      </c>
      <c r="E6368" t="s">
        <v>85</v>
      </c>
      <c r="F6368">
        <v>179.1796875</v>
      </c>
      <c r="G6368">
        <v>179.39709472656301</v>
      </c>
      <c r="H6368">
        <v>-0.217407152056694</v>
      </c>
      <c r="I6368">
        <v>-1.2133470736444001E-3</v>
      </c>
      <c r="J6368">
        <v>69.028846740722699</v>
      </c>
      <c r="K6368">
        <v>-4.9632134437561</v>
      </c>
      <c r="L6368">
        <v>-2.15935254096985</v>
      </c>
      <c r="M6368">
        <v>-0.217407152056694</v>
      </c>
      <c r="N6368">
        <v>1.72453820705414</v>
      </c>
      <c r="O6368">
        <v>4.5283989906311</v>
      </c>
      <c r="P6368">
        <v>-6.3085832595825204</v>
      </c>
      <c r="Q6368">
        <v>5.8737688064575204</v>
      </c>
      <c r="R6368">
        <v>240</v>
      </c>
      <c r="S6368">
        <v>13.512667396009199</v>
      </c>
      <c r="T6368">
        <v>3.7031722068786599</v>
      </c>
      <c r="U6368">
        <v>81.293556213378906</v>
      </c>
      <c r="V6368">
        <v>97.572364807128906</v>
      </c>
      <c r="W6368">
        <v>0.95091247558593806</v>
      </c>
    </row>
    <row r="6369" spans="1:23">
      <c r="A6369" t="s">
        <v>63</v>
      </c>
      <c r="B6369" t="s">
        <v>70</v>
      </c>
      <c r="C6369" s="7" t="s">
        <v>58</v>
      </c>
      <c r="D6369" s="7">
        <v>41130</v>
      </c>
      <c r="E6369" t="s">
        <v>86</v>
      </c>
      <c r="F6369">
        <v>201.286544799805</v>
      </c>
      <c r="G6369">
        <v>205.09671020507801</v>
      </c>
      <c r="H6369">
        <v>-3.8101806640625</v>
      </c>
      <c r="I6369">
        <v>-1.8929136916995E-2</v>
      </c>
      <c r="J6369">
        <v>71.378028869628906</v>
      </c>
      <c r="K6369">
        <v>-8.0223283767700195</v>
      </c>
      <c r="L6369">
        <v>-5.5337572097778303</v>
      </c>
      <c r="M6369">
        <v>-3.8101806640625</v>
      </c>
      <c r="N6369">
        <v>-2.0866038799285902</v>
      </c>
      <c r="O6369">
        <v>0.40196713805198703</v>
      </c>
      <c r="P6369">
        <v>-9.2164134979247994</v>
      </c>
      <c r="Q6369">
        <v>1.59605252742767</v>
      </c>
      <c r="R6369">
        <v>240</v>
      </c>
      <c r="S6369">
        <v>10.6069725396683</v>
      </c>
      <c r="T6369">
        <v>3.2867562770843501</v>
      </c>
      <c r="U6369">
        <v>81.293556213378906</v>
      </c>
      <c r="V6369">
        <v>97.572364807128906</v>
      </c>
      <c r="W6369">
        <v>0.95861208438873302</v>
      </c>
    </row>
    <row r="6370" spans="1:23">
      <c r="A6370" t="s">
        <v>63</v>
      </c>
      <c r="B6370" t="s">
        <v>70</v>
      </c>
      <c r="C6370" s="7" t="s">
        <v>58</v>
      </c>
      <c r="D6370" s="7">
        <v>41130</v>
      </c>
      <c r="E6370" t="s">
        <v>87</v>
      </c>
      <c r="F6370">
        <v>218.41900634765599</v>
      </c>
      <c r="G6370">
        <v>224.49957275390599</v>
      </c>
      <c r="H6370">
        <v>-6.0805745124816903</v>
      </c>
      <c r="I6370">
        <v>-2.7839034795761101E-2</v>
      </c>
      <c r="J6370">
        <v>75.0048828125</v>
      </c>
      <c r="K6370">
        <v>-10.7227487564087</v>
      </c>
      <c r="L6370">
        <v>-7.9801144599914604</v>
      </c>
      <c r="M6370">
        <v>-6.0805745124816903</v>
      </c>
      <c r="N6370">
        <v>-4.1810345649719203</v>
      </c>
      <c r="O6370">
        <v>-1.4384007453918499</v>
      </c>
      <c r="P6370">
        <v>-12.038740158081101</v>
      </c>
      <c r="Q6370">
        <v>-0.122408889234066</v>
      </c>
      <c r="R6370">
        <v>240</v>
      </c>
      <c r="S6370">
        <v>12.770688412266299</v>
      </c>
      <c r="T6370">
        <v>3.6223075389862101</v>
      </c>
      <c r="U6370">
        <v>81.293556213378906</v>
      </c>
      <c r="V6370">
        <v>97.572364807128906</v>
      </c>
      <c r="W6370">
        <v>0.952473104000092</v>
      </c>
    </row>
    <row r="6371" spans="1:23">
      <c r="A6371" t="s">
        <v>63</v>
      </c>
      <c r="B6371" t="s">
        <v>70</v>
      </c>
      <c r="C6371" s="7" t="s">
        <v>58</v>
      </c>
      <c r="D6371" s="7">
        <v>41130</v>
      </c>
      <c r="E6371" t="s">
        <v>88</v>
      </c>
      <c r="F6371">
        <v>234.19248962402301</v>
      </c>
      <c r="G6371">
        <v>239.98025512695301</v>
      </c>
      <c r="H6371">
        <v>-5.7877569198608398</v>
      </c>
      <c r="I6371">
        <v>-2.4713674560189199E-2</v>
      </c>
      <c r="J6371">
        <v>79.387588500976605</v>
      </c>
      <c r="K6371">
        <v>-10.8825521469116</v>
      </c>
      <c r="L6371">
        <v>-7.8725056648254403</v>
      </c>
      <c r="M6371">
        <v>-5.7877569198608398</v>
      </c>
      <c r="N6371">
        <v>-3.7030086517334002</v>
      </c>
      <c r="O6371">
        <v>-0.69296246767044101</v>
      </c>
      <c r="P6371">
        <v>-12.326854705810501</v>
      </c>
      <c r="Q6371">
        <v>0.75134098529815696</v>
      </c>
      <c r="R6371">
        <v>240</v>
      </c>
      <c r="S6371">
        <v>15.289622023891001</v>
      </c>
      <c r="T6371">
        <v>3.9754893779754599</v>
      </c>
      <c r="U6371">
        <v>81.293556213378906</v>
      </c>
      <c r="V6371">
        <v>97.572364807128906</v>
      </c>
      <c r="W6371">
        <v>0.95143836736679099</v>
      </c>
    </row>
    <row r="6372" spans="1:23">
      <c r="A6372" t="s">
        <v>63</v>
      </c>
      <c r="B6372" t="s">
        <v>70</v>
      </c>
      <c r="C6372" s="7" t="s">
        <v>58</v>
      </c>
      <c r="D6372" s="7">
        <v>41130</v>
      </c>
      <c r="E6372" t="s">
        <v>89</v>
      </c>
      <c r="F6372">
        <v>250.03282165527301</v>
      </c>
      <c r="G6372">
        <v>256.978759765625</v>
      </c>
      <c r="H6372">
        <v>-6.9459342956543004</v>
      </c>
      <c r="I6372">
        <v>-2.77800895273685E-2</v>
      </c>
      <c r="J6372">
        <v>83.037322998046903</v>
      </c>
      <c r="K6372">
        <v>-12.107051849365201</v>
      </c>
      <c r="L6372">
        <v>-9.0578212738037092</v>
      </c>
      <c r="M6372">
        <v>-6.9459342956543004</v>
      </c>
      <c r="N6372">
        <v>-4.83404636383057</v>
      </c>
      <c r="O6372">
        <v>-1.7848165035247801</v>
      </c>
      <c r="P6372">
        <v>-13.570157051086399</v>
      </c>
      <c r="Q6372">
        <v>-0.32171145081520103</v>
      </c>
      <c r="R6372">
        <v>240</v>
      </c>
      <c r="S6372">
        <v>15.3995604121451</v>
      </c>
      <c r="T6372">
        <v>4.0272412300109899</v>
      </c>
      <c r="U6372">
        <v>81.293556213378906</v>
      </c>
      <c r="V6372">
        <v>97.572364807128906</v>
      </c>
      <c r="W6372">
        <v>0.94788634777069103</v>
      </c>
    </row>
    <row r="6373" spans="1:23">
      <c r="A6373" t="s">
        <v>63</v>
      </c>
      <c r="B6373" t="s">
        <v>70</v>
      </c>
      <c r="C6373" s="7" t="s">
        <v>58</v>
      </c>
      <c r="D6373" s="7">
        <v>41130</v>
      </c>
      <c r="E6373" t="s">
        <v>90</v>
      </c>
      <c r="F6373">
        <v>252.70071411132801</v>
      </c>
      <c r="G6373">
        <v>258.41583251953102</v>
      </c>
      <c r="H6373">
        <v>-5.7151412963867196</v>
      </c>
      <c r="I6373">
        <v>-2.2616246715187999E-2</v>
      </c>
      <c r="J6373">
        <v>84.465644836425795</v>
      </c>
      <c r="K6373">
        <v>-10.977032661438001</v>
      </c>
      <c r="L6373">
        <v>-7.86826467514038</v>
      </c>
      <c r="M6373">
        <v>-5.7151412963867196</v>
      </c>
      <c r="N6373">
        <v>-3.5620181560516402</v>
      </c>
      <c r="O6373">
        <v>-0.45325016975402799</v>
      </c>
      <c r="P6373">
        <v>-12.468706130981399</v>
      </c>
      <c r="Q6373">
        <v>1.0384228229522701</v>
      </c>
      <c r="R6373">
        <v>240</v>
      </c>
      <c r="S6373">
        <v>16.049116189192301</v>
      </c>
      <c r="T6373">
        <v>4.1058754920959499</v>
      </c>
      <c r="U6373">
        <v>81.293556213378906</v>
      </c>
      <c r="V6373">
        <v>97.572364807128906</v>
      </c>
      <c r="W6373">
        <v>0.94632768630981401</v>
      </c>
    </row>
    <row r="6374" spans="1:23">
      <c r="A6374" t="s">
        <v>63</v>
      </c>
      <c r="B6374" t="s">
        <v>70</v>
      </c>
      <c r="C6374" s="7" t="s">
        <v>58</v>
      </c>
      <c r="D6374" s="7">
        <v>41130</v>
      </c>
      <c r="E6374" t="s">
        <v>91</v>
      </c>
      <c r="F6374">
        <v>248.76828002929699</v>
      </c>
      <c r="G6374">
        <v>249.16067504882801</v>
      </c>
      <c r="H6374">
        <v>-0.39238455891609197</v>
      </c>
      <c r="I6374">
        <v>-1.57730944920331E-3</v>
      </c>
      <c r="J6374">
        <v>85.526634216308594</v>
      </c>
      <c r="K6374">
        <v>-5.5534429550170898</v>
      </c>
      <c r="L6374">
        <v>-2.5042476654052699</v>
      </c>
      <c r="M6374">
        <v>-0.39238455891609197</v>
      </c>
      <c r="N6374">
        <v>1.7194787263870199</v>
      </c>
      <c r="O6374">
        <v>4.7686738967895499</v>
      </c>
      <c r="P6374">
        <v>-7.0165314674377397</v>
      </c>
      <c r="Q6374">
        <v>6.2317624092102104</v>
      </c>
      <c r="R6374">
        <v>240</v>
      </c>
      <c r="S6374">
        <v>15.5369447215771</v>
      </c>
      <c r="T6374">
        <v>4.0271954536437997</v>
      </c>
      <c r="U6374">
        <v>81.293556213378906</v>
      </c>
      <c r="V6374">
        <v>97.572364807128906</v>
      </c>
      <c r="W6374">
        <v>0.94757896661758401</v>
      </c>
    </row>
    <row r="6375" spans="1:23">
      <c r="A6375" t="s">
        <v>63</v>
      </c>
      <c r="B6375" t="s">
        <v>70</v>
      </c>
      <c r="C6375" s="7" t="s">
        <v>58</v>
      </c>
      <c r="D6375" s="7">
        <v>41130</v>
      </c>
      <c r="E6375" t="s">
        <v>92</v>
      </c>
      <c r="F6375">
        <v>249.94062805175801</v>
      </c>
      <c r="G6375">
        <v>243.16456604003901</v>
      </c>
      <c r="H6375">
        <v>6.7760634422302202</v>
      </c>
      <c r="I6375">
        <v>2.7110693976283101E-2</v>
      </c>
      <c r="J6375">
        <v>85.502769470214801</v>
      </c>
      <c r="K6375">
        <v>1.3274463415145901</v>
      </c>
      <c r="L6375">
        <v>4.5465335845947301</v>
      </c>
      <c r="M6375">
        <v>6.7760634422302202</v>
      </c>
      <c r="N6375">
        <v>9.0055932998657209</v>
      </c>
      <c r="O6375">
        <v>12.2246809005737</v>
      </c>
      <c r="P6375">
        <v>-0.217160910367966</v>
      </c>
      <c r="Q6375">
        <v>13.7692880630493</v>
      </c>
      <c r="R6375">
        <v>240</v>
      </c>
      <c r="S6375">
        <v>17.603423655264098</v>
      </c>
      <c r="T6375">
        <v>4.2515788078308097</v>
      </c>
      <c r="U6375">
        <v>81.293556213378906</v>
      </c>
      <c r="V6375">
        <v>97.572364807128906</v>
      </c>
      <c r="W6375">
        <v>0.94260489940643299</v>
      </c>
    </row>
    <row r="6376" spans="1:23">
      <c r="A6376" t="s">
        <v>63</v>
      </c>
      <c r="B6376" t="s">
        <v>70</v>
      </c>
      <c r="C6376" s="7" t="s">
        <v>58</v>
      </c>
      <c r="D6376" s="7">
        <v>41130</v>
      </c>
      <c r="E6376" t="s">
        <v>93</v>
      </c>
      <c r="F6376">
        <v>246.22489929199199</v>
      </c>
      <c r="G6376">
        <v>226.171951293945</v>
      </c>
      <c r="H6376">
        <v>20.0529384613037</v>
      </c>
      <c r="I6376">
        <v>8.1441558897495298E-2</v>
      </c>
      <c r="J6376">
        <v>83.601142883300795</v>
      </c>
      <c r="K6376">
        <v>13.533159255981399</v>
      </c>
      <c r="L6376">
        <v>17.385097503662099</v>
      </c>
      <c r="M6376">
        <v>20.0529384613037</v>
      </c>
      <c r="N6376">
        <v>22.720779418945298</v>
      </c>
      <c r="O6376">
        <v>26.572717666626001</v>
      </c>
      <c r="P6376">
        <v>11.6848917007446</v>
      </c>
      <c r="Q6376">
        <v>28.420984268188501</v>
      </c>
      <c r="R6376">
        <v>240</v>
      </c>
      <c r="S6376">
        <v>25.950545635175999</v>
      </c>
      <c r="T6376">
        <v>5.0874104499816903</v>
      </c>
      <c r="U6376">
        <v>81.293556213378906</v>
      </c>
      <c r="V6376">
        <v>97.572364807128906</v>
      </c>
      <c r="W6376">
        <v>0.93887323141098</v>
      </c>
    </row>
    <row r="6377" spans="1:23">
      <c r="A6377" t="s">
        <v>63</v>
      </c>
      <c r="B6377" t="s">
        <v>70</v>
      </c>
      <c r="C6377" s="7" t="s">
        <v>58</v>
      </c>
      <c r="D6377" s="7">
        <v>41130</v>
      </c>
      <c r="E6377" t="s">
        <v>94</v>
      </c>
      <c r="F6377">
        <v>238.14271545410199</v>
      </c>
      <c r="G6377">
        <v>225.08636474609401</v>
      </c>
      <c r="H6377">
        <v>13.056333541870099</v>
      </c>
      <c r="I6377">
        <v>5.4825671017170001E-2</v>
      </c>
      <c r="J6377">
        <v>84.090652465820298</v>
      </c>
      <c r="K6377">
        <v>7.1277995109558097</v>
      </c>
      <c r="L6377">
        <v>10.630425453186</v>
      </c>
      <c r="M6377">
        <v>13.056333541870099</v>
      </c>
      <c r="N6377">
        <v>15.4822425842285</v>
      </c>
      <c r="O6377">
        <v>18.984867095947301</v>
      </c>
      <c r="P6377">
        <v>5.44714307785034</v>
      </c>
      <c r="Q6377">
        <v>20.665525436401399</v>
      </c>
      <c r="R6377">
        <v>240</v>
      </c>
      <c r="S6377">
        <v>20.994138732861298</v>
      </c>
      <c r="T6377">
        <v>4.62605953216553</v>
      </c>
      <c r="U6377">
        <v>81.293556213378906</v>
      </c>
      <c r="V6377">
        <v>97.572364807128906</v>
      </c>
      <c r="W6377">
        <v>0.93108725547790505</v>
      </c>
    </row>
    <row r="6378" spans="1:23">
      <c r="A6378" t="s">
        <v>63</v>
      </c>
      <c r="B6378" t="s">
        <v>70</v>
      </c>
      <c r="C6378" s="7" t="s">
        <v>58</v>
      </c>
      <c r="D6378" s="7">
        <v>41130</v>
      </c>
      <c r="E6378" t="s">
        <v>95</v>
      </c>
      <c r="F6378">
        <v>225.89193725585901</v>
      </c>
      <c r="G6378">
        <v>216.40032958984401</v>
      </c>
      <c r="H6378">
        <v>9.4916019439697301</v>
      </c>
      <c r="I6378">
        <v>4.20183278620243E-2</v>
      </c>
      <c r="J6378">
        <v>84.2325439453125</v>
      </c>
      <c r="K6378">
        <v>4.1031074523925799</v>
      </c>
      <c r="L6378">
        <v>7.2866735458373997</v>
      </c>
      <c r="M6378">
        <v>9.4916019439697301</v>
      </c>
      <c r="N6378">
        <v>11.696529388427701</v>
      </c>
      <c r="O6378">
        <v>14.880095481872599</v>
      </c>
      <c r="P6378">
        <v>2.57554411888123</v>
      </c>
      <c r="Q6378">
        <v>16.407659530639599</v>
      </c>
      <c r="R6378">
        <v>240</v>
      </c>
      <c r="S6378">
        <v>17.208833318881702</v>
      </c>
      <c r="T6378">
        <v>4.2046642303466797</v>
      </c>
      <c r="U6378">
        <v>81.293556213378906</v>
      </c>
      <c r="V6378">
        <v>97.572364807128906</v>
      </c>
      <c r="W6378">
        <v>0.93292999267578103</v>
      </c>
    </row>
    <row r="6379" spans="1:23">
      <c r="A6379" t="s">
        <v>63</v>
      </c>
      <c r="B6379" t="s">
        <v>70</v>
      </c>
      <c r="C6379" s="7" t="s">
        <v>58</v>
      </c>
      <c r="D6379" s="7">
        <v>41130</v>
      </c>
      <c r="E6379" t="s">
        <v>96</v>
      </c>
      <c r="F6379">
        <v>209.38903808593801</v>
      </c>
      <c r="G6379">
        <v>202.92971801757801</v>
      </c>
      <c r="H6379">
        <v>6.4593172073364302</v>
      </c>
      <c r="I6379">
        <v>3.0848404392600101E-2</v>
      </c>
      <c r="J6379">
        <v>83.508087158203097</v>
      </c>
      <c r="K6379">
        <v>1.4092825651168801</v>
      </c>
      <c r="L6379">
        <v>4.39288377761841</v>
      </c>
      <c r="M6379">
        <v>6.4593172073364302</v>
      </c>
      <c r="N6379">
        <v>8.5257511138915998</v>
      </c>
      <c r="O6379">
        <v>11.509352684021</v>
      </c>
      <c r="P6379">
        <v>-2.2332241758704199E-2</v>
      </c>
      <c r="Q6379">
        <v>12.940966606140099</v>
      </c>
      <c r="R6379">
        <v>240</v>
      </c>
      <c r="S6379">
        <v>15.191920262130701</v>
      </c>
      <c r="T6379">
        <v>3.9405632019043</v>
      </c>
      <c r="U6379">
        <v>81.293556213378906</v>
      </c>
      <c r="V6379">
        <v>97.572364807128906</v>
      </c>
      <c r="W6379">
        <v>0.93267804384231601</v>
      </c>
    </row>
    <row r="6380" spans="1:23">
      <c r="A6380" t="s">
        <v>63</v>
      </c>
      <c r="B6380" t="s">
        <v>70</v>
      </c>
      <c r="C6380" s="7" t="s">
        <v>58</v>
      </c>
      <c r="D6380" s="7">
        <v>41130</v>
      </c>
      <c r="E6380" t="s">
        <v>97</v>
      </c>
      <c r="F6380">
        <v>186.568603515625</v>
      </c>
      <c r="G6380">
        <v>182.43650817871099</v>
      </c>
      <c r="H6380">
        <v>4.1320772171020499</v>
      </c>
      <c r="I6380">
        <v>2.2147763520479199E-2</v>
      </c>
      <c r="J6380">
        <v>80.717376708984403</v>
      </c>
      <c r="K6380">
        <v>-0.96513634920120195</v>
      </c>
      <c r="L6380">
        <v>2.0463387966156001</v>
      </c>
      <c r="M6380">
        <v>4.1320772171020499</v>
      </c>
      <c r="N6380">
        <v>6.2178158760070801</v>
      </c>
      <c r="O6380">
        <v>9.2292909622192401</v>
      </c>
      <c r="P6380">
        <v>-2.4101257324218799</v>
      </c>
      <c r="Q6380">
        <v>10.674279212951699</v>
      </c>
      <c r="R6380">
        <v>240</v>
      </c>
      <c r="S6380">
        <v>15.5034281199228</v>
      </c>
      <c r="T6380">
        <v>3.97737693786621</v>
      </c>
      <c r="U6380">
        <v>81.293556213378906</v>
      </c>
      <c r="V6380">
        <v>97.572364807128906</v>
      </c>
      <c r="W6380">
        <v>0.930164694786072</v>
      </c>
    </row>
    <row r="6381" spans="1:23">
      <c r="A6381" t="s">
        <v>63</v>
      </c>
      <c r="B6381" t="s">
        <v>70</v>
      </c>
      <c r="C6381" s="7" t="s">
        <v>58</v>
      </c>
      <c r="D6381" s="7">
        <v>41130</v>
      </c>
      <c r="E6381" t="s">
        <v>98</v>
      </c>
      <c r="F6381">
        <v>178.86923217773401</v>
      </c>
      <c r="G6381">
        <v>174.48460388183599</v>
      </c>
      <c r="H6381">
        <v>4.38462591171265</v>
      </c>
      <c r="I6381">
        <v>2.4513022974133498E-2</v>
      </c>
      <c r="J6381">
        <v>76.880920410156307</v>
      </c>
      <c r="K6381">
        <v>-0.70143115520477295</v>
      </c>
      <c r="L6381">
        <v>2.3034524917602499</v>
      </c>
      <c r="M6381">
        <v>4.38462591171265</v>
      </c>
      <c r="N6381">
        <v>6.46579885482788</v>
      </c>
      <c r="O6381">
        <v>9.4706821441650408</v>
      </c>
      <c r="P6381">
        <v>-2.1432576179504399</v>
      </c>
      <c r="Q6381">
        <v>10.912508964538601</v>
      </c>
      <c r="R6381">
        <v>240</v>
      </c>
      <c r="S6381">
        <v>15.3139145117241</v>
      </c>
      <c r="T6381">
        <v>3.9686713218689</v>
      </c>
      <c r="U6381">
        <v>81.293556213378906</v>
      </c>
      <c r="V6381">
        <v>97.572364807128906</v>
      </c>
      <c r="W6381">
        <v>0.93582141399383501</v>
      </c>
    </row>
    <row r="6382" spans="1:23">
      <c r="A6382" t="s">
        <v>63</v>
      </c>
      <c r="B6382" t="s">
        <v>70</v>
      </c>
      <c r="C6382" s="7" t="s">
        <v>58</v>
      </c>
      <c r="D6382" s="7">
        <v>41130</v>
      </c>
      <c r="E6382" t="s">
        <v>99</v>
      </c>
      <c r="F6382">
        <v>172.33621215820301</v>
      </c>
      <c r="G6382">
        <v>170.22178649902301</v>
      </c>
      <c r="H6382">
        <v>2.1144390106201199</v>
      </c>
      <c r="I6382">
        <v>1.22692668810487E-2</v>
      </c>
      <c r="J6382">
        <v>73.891204833984403</v>
      </c>
      <c r="K6382">
        <v>-2.9819428920745898</v>
      </c>
      <c r="L6382">
        <v>2.9040846973657601E-2</v>
      </c>
      <c r="M6382">
        <v>2.1144390106201199</v>
      </c>
      <c r="N6382">
        <v>4.1998372077941903</v>
      </c>
      <c r="O6382">
        <v>7.2108206748962402</v>
      </c>
      <c r="P6382">
        <v>-4.42669630050659</v>
      </c>
      <c r="Q6382">
        <v>8.6555738449096697</v>
      </c>
      <c r="R6382">
        <v>240</v>
      </c>
      <c r="S6382">
        <v>15.3280119625169</v>
      </c>
      <c r="T6382">
        <v>3.9767279624939</v>
      </c>
      <c r="U6382">
        <v>81.293556213378906</v>
      </c>
      <c r="V6382">
        <v>97.572364807128906</v>
      </c>
      <c r="W6382">
        <v>0.94516241550445601</v>
      </c>
    </row>
    <row r="6383" spans="1:23">
      <c r="A6383" t="s">
        <v>63</v>
      </c>
      <c r="B6383" t="s">
        <v>70</v>
      </c>
      <c r="C6383" s="7" t="s">
        <v>58</v>
      </c>
      <c r="D6383" s="7">
        <v>41130</v>
      </c>
      <c r="E6383" t="s">
        <v>100</v>
      </c>
      <c r="F6383">
        <v>162.37091064453099</v>
      </c>
      <c r="G6383">
        <v>158.88526916503901</v>
      </c>
      <c r="H6383">
        <v>3.4856526851654102</v>
      </c>
      <c r="I6383">
        <v>2.1467223763465899E-2</v>
      </c>
      <c r="J6383">
        <v>72.689239501953097</v>
      </c>
      <c r="K6383">
        <v>-1.4640767574310301</v>
      </c>
      <c r="L6383">
        <v>1.4602634906768801</v>
      </c>
      <c r="M6383">
        <v>3.4856526851654102</v>
      </c>
      <c r="N6383">
        <v>5.5110416412353498</v>
      </c>
      <c r="O6383">
        <v>8.4353818893432599</v>
      </c>
      <c r="P6383">
        <v>-2.8672561645507799</v>
      </c>
      <c r="Q6383">
        <v>9.83856201171875</v>
      </c>
      <c r="R6383">
        <v>240</v>
      </c>
      <c r="S6383">
        <v>14.5255548429898</v>
      </c>
      <c r="T6383">
        <v>3.8622944355011</v>
      </c>
      <c r="U6383">
        <v>81.293556213378906</v>
      </c>
      <c r="V6383">
        <v>97.572364807128906</v>
      </c>
      <c r="W6383">
        <v>0.95082771778106701</v>
      </c>
    </row>
    <row r="6384" spans="1:23">
      <c r="A6384" t="s">
        <v>63</v>
      </c>
      <c r="B6384" t="s">
        <v>70</v>
      </c>
      <c r="C6384" s="7" t="s">
        <v>58</v>
      </c>
      <c r="D6384" s="7">
        <v>41130</v>
      </c>
      <c r="E6384" t="s">
        <v>101</v>
      </c>
      <c r="F6384">
        <v>144.36048889160199</v>
      </c>
      <c r="G6384">
        <v>143.68939208984401</v>
      </c>
      <c r="H6384">
        <v>0.67108559608459495</v>
      </c>
      <c r="I6384">
        <v>4.6486794017255298E-3</v>
      </c>
      <c r="J6384">
        <v>71.582992553710895</v>
      </c>
      <c r="K6384">
        <v>-4.0972628593444798</v>
      </c>
      <c r="L6384">
        <v>-1.2800840139389</v>
      </c>
      <c r="M6384">
        <v>0.67108559608459495</v>
      </c>
      <c r="N6384">
        <v>2.6222553253173801</v>
      </c>
      <c r="O6384">
        <v>5.4394345283508301</v>
      </c>
      <c r="P6384">
        <v>-5.4490237236022896</v>
      </c>
      <c r="Q6384">
        <v>6.7911949157714799</v>
      </c>
      <c r="R6384">
        <v>240</v>
      </c>
      <c r="S6384">
        <v>13.737266594317999</v>
      </c>
      <c r="T6384">
        <v>3.7207622528076199</v>
      </c>
      <c r="U6384">
        <v>81.293556213378906</v>
      </c>
      <c r="V6384">
        <v>97.572364807128906</v>
      </c>
      <c r="W6384">
        <v>0.95703250169753995</v>
      </c>
    </row>
    <row r="6385" spans="1:23">
      <c r="A6385" t="s">
        <v>63</v>
      </c>
      <c r="B6385" t="s">
        <v>70</v>
      </c>
      <c r="C6385" s="7" t="s">
        <v>58</v>
      </c>
      <c r="D6385" s="7">
        <v>41130</v>
      </c>
      <c r="E6385" t="s">
        <v>102</v>
      </c>
      <c r="F6385">
        <v>135.24441528320301</v>
      </c>
      <c r="G6385">
        <v>133.13711547851599</v>
      </c>
      <c r="H6385">
        <v>2.1073029041290301</v>
      </c>
      <c r="I6385">
        <v>1.5581441111862699E-2</v>
      </c>
      <c r="J6385">
        <v>70.960632324218807</v>
      </c>
      <c r="K6385">
        <v>-2.2552256584167498</v>
      </c>
      <c r="L6385">
        <v>0.32219159603118902</v>
      </c>
      <c r="M6385">
        <v>2.1073029041290301</v>
      </c>
      <c r="N6385">
        <v>3.8924140930175799</v>
      </c>
      <c r="O6385">
        <v>6.4698314666748002</v>
      </c>
      <c r="P6385">
        <v>-3.4919416904449498</v>
      </c>
      <c r="Q6385">
        <v>7.7065477371215803</v>
      </c>
      <c r="R6385">
        <v>240</v>
      </c>
      <c r="S6385">
        <v>11.582646725666301</v>
      </c>
      <c r="T6385">
        <v>3.4040989875793501</v>
      </c>
      <c r="U6385">
        <v>81.293556213378906</v>
      </c>
      <c r="V6385">
        <v>97.572364807128906</v>
      </c>
      <c r="W6385">
        <v>0.96617019176483199</v>
      </c>
    </row>
    <row r="6386" spans="1:23">
      <c r="A6386" t="s">
        <v>63</v>
      </c>
      <c r="B6386" t="s">
        <v>70</v>
      </c>
      <c r="C6386" s="7" t="s">
        <v>58</v>
      </c>
      <c r="D6386" s="7">
        <v>41134</v>
      </c>
      <c r="E6386" t="s">
        <v>79</v>
      </c>
      <c r="F6386">
        <v>117.589553833008</v>
      </c>
      <c r="G6386">
        <v>113.91089630127</v>
      </c>
      <c r="H6386">
        <v>3.67866015434265</v>
      </c>
      <c r="I6386">
        <v>3.1283903867006302E-2</v>
      </c>
      <c r="J6386">
        <v>72.472312927246094</v>
      </c>
      <c r="K6386">
        <v>-1.3489564657211299</v>
      </c>
      <c r="L6386">
        <v>1.6214001178741499</v>
      </c>
      <c r="M6386">
        <v>3.67866015434265</v>
      </c>
      <c r="N6386">
        <v>5.7359199523925799</v>
      </c>
      <c r="O6386">
        <v>8.7062768936157209</v>
      </c>
      <c r="P6386">
        <v>-2.7742159366607702</v>
      </c>
      <c r="Q6386">
        <v>10.1315355300903</v>
      </c>
      <c r="R6386">
        <v>240</v>
      </c>
      <c r="S6386">
        <v>15.5858375534772</v>
      </c>
      <c r="T6386">
        <v>3.9230699539184601</v>
      </c>
      <c r="U6386">
        <v>81.950813293457003</v>
      </c>
      <c r="V6386">
        <v>99.5</v>
      </c>
      <c r="W6386">
        <v>0.95623004436492898</v>
      </c>
    </row>
    <row r="6387" spans="1:23">
      <c r="A6387" t="s">
        <v>63</v>
      </c>
      <c r="B6387" t="s">
        <v>70</v>
      </c>
      <c r="C6387" s="7" t="s">
        <v>58</v>
      </c>
      <c r="D6387" s="7">
        <v>41134</v>
      </c>
      <c r="E6387" t="s">
        <v>80</v>
      </c>
      <c r="F6387">
        <v>116.437950134277</v>
      </c>
      <c r="G6387">
        <v>114.482292175293</v>
      </c>
      <c r="H6387">
        <v>1.9556542634964</v>
      </c>
      <c r="I6387">
        <v>1.6795678064227101E-2</v>
      </c>
      <c r="J6387">
        <v>72.260292053222699</v>
      </c>
      <c r="K6387">
        <v>-2.9617269039154102</v>
      </c>
      <c r="L6387">
        <v>-5.6498263031244299E-2</v>
      </c>
      <c r="M6387">
        <v>1.9556542634964</v>
      </c>
      <c r="N6387">
        <v>3.9678068161010702</v>
      </c>
      <c r="O6387">
        <v>6.8730359077453604</v>
      </c>
      <c r="P6387">
        <v>-4.3557362556457502</v>
      </c>
      <c r="Q6387">
        <v>8.2670450210571307</v>
      </c>
      <c r="R6387">
        <v>240</v>
      </c>
      <c r="S6387">
        <v>14.536839997523201</v>
      </c>
      <c r="T6387">
        <v>3.8370530605316202</v>
      </c>
      <c r="U6387">
        <v>81.950813293457003</v>
      </c>
      <c r="V6387">
        <v>99.5</v>
      </c>
      <c r="W6387">
        <v>0.95085811614990201</v>
      </c>
    </row>
    <row r="6388" spans="1:23">
      <c r="A6388" t="s">
        <v>63</v>
      </c>
      <c r="B6388" t="s">
        <v>70</v>
      </c>
      <c r="C6388" s="7" t="s">
        <v>58</v>
      </c>
      <c r="D6388" s="7">
        <v>41134</v>
      </c>
      <c r="E6388" t="s">
        <v>81</v>
      </c>
      <c r="F6388">
        <v>113.22834777832</v>
      </c>
      <c r="G6388">
        <v>112.221725463867</v>
      </c>
      <c r="H6388">
        <v>1.0066213607788099</v>
      </c>
      <c r="I6388">
        <v>8.8901882991194708E-3</v>
      </c>
      <c r="J6388">
        <v>71.773231506347699</v>
      </c>
      <c r="K6388">
        <v>-3.3550469875335698</v>
      </c>
      <c r="L6388">
        <v>-0.77813798189163197</v>
      </c>
      <c r="M6388">
        <v>1.0066213607788099</v>
      </c>
      <c r="N6388">
        <v>2.7913806438446001</v>
      </c>
      <c r="O6388">
        <v>5.3682894706726101</v>
      </c>
      <c r="P6388">
        <v>-4.5915193557739302</v>
      </c>
      <c r="Q6388">
        <v>6.6047620773315403</v>
      </c>
      <c r="R6388">
        <v>240</v>
      </c>
      <c r="S6388">
        <v>11.6719730168131</v>
      </c>
      <c r="T6388">
        <v>3.4034278392791699</v>
      </c>
      <c r="U6388">
        <v>81.950813293457003</v>
      </c>
      <c r="V6388">
        <v>99.5</v>
      </c>
      <c r="W6388">
        <v>0.95092678070068404</v>
      </c>
    </row>
    <row r="6389" spans="1:23">
      <c r="A6389" t="s">
        <v>63</v>
      </c>
      <c r="B6389" t="s">
        <v>70</v>
      </c>
      <c r="C6389" s="7" t="s">
        <v>58</v>
      </c>
      <c r="D6389" s="7">
        <v>41134</v>
      </c>
      <c r="E6389" t="s">
        <v>82</v>
      </c>
      <c r="F6389">
        <v>112.644744873047</v>
      </c>
      <c r="G6389">
        <v>116.152793884277</v>
      </c>
      <c r="H6389">
        <v>-3.5080509185790998</v>
      </c>
      <c r="I6389">
        <v>-3.1142607331275898E-2</v>
      </c>
      <c r="J6389">
        <v>71.468162536621094</v>
      </c>
      <c r="K6389">
        <v>-7.6779894828796396</v>
      </c>
      <c r="L6389">
        <v>-5.21435594558716</v>
      </c>
      <c r="M6389">
        <v>-3.5080509185790998</v>
      </c>
      <c r="N6389">
        <v>-1.80174589157104</v>
      </c>
      <c r="O6389">
        <v>0.66188758611679099</v>
      </c>
      <c r="P6389">
        <v>-8.86010837554932</v>
      </c>
      <c r="Q6389">
        <v>1.8440072536468499</v>
      </c>
      <c r="R6389">
        <v>240</v>
      </c>
      <c r="S6389">
        <v>10.5160224984152</v>
      </c>
      <c r="T6389">
        <v>3.2538201808929399</v>
      </c>
      <c r="U6389">
        <v>81.950813293457003</v>
      </c>
      <c r="V6389">
        <v>99.5</v>
      </c>
      <c r="W6389">
        <v>0.95048886537551902</v>
      </c>
    </row>
    <row r="6390" spans="1:23">
      <c r="A6390" t="s">
        <v>63</v>
      </c>
      <c r="B6390" t="s">
        <v>70</v>
      </c>
      <c r="C6390" s="7" t="s">
        <v>58</v>
      </c>
      <c r="D6390" s="7">
        <v>41134</v>
      </c>
      <c r="E6390" t="s">
        <v>83</v>
      </c>
      <c r="F6390">
        <v>120.412704467773</v>
      </c>
      <c r="G6390">
        <v>125.639694213867</v>
      </c>
      <c r="H6390">
        <v>-5.2269873619079599</v>
      </c>
      <c r="I6390">
        <v>-4.34089340269566E-2</v>
      </c>
      <c r="J6390">
        <v>70.955619812011705</v>
      </c>
      <c r="K6390">
        <v>-10.1995306015015</v>
      </c>
      <c r="L6390">
        <v>-7.2617115974426296</v>
      </c>
      <c r="M6390">
        <v>-5.2269873619079599</v>
      </c>
      <c r="N6390">
        <v>-3.1922626495361301</v>
      </c>
      <c r="O6390">
        <v>-0.25444364547729498</v>
      </c>
      <c r="P6390">
        <v>-11.609178543090801</v>
      </c>
      <c r="Q6390">
        <v>1.1552033424377399</v>
      </c>
      <c r="R6390">
        <v>240</v>
      </c>
      <c r="S6390">
        <v>14.9483974258325</v>
      </c>
      <c r="T6390">
        <v>3.8800964355468799</v>
      </c>
      <c r="U6390">
        <v>81.950813293457003</v>
      </c>
      <c r="V6390">
        <v>99.5</v>
      </c>
      <c r="W6390">
        <v>0.945437252521515</v>
      </c>
    </row>
    <row r="6391" spans="1:23">
      <c r="A6391" t="s">
        <v>63</v>
      </c>
      <c r="B6391" t="s">
        <v>70</v>
      </c>
      <c r="C6391" s="7" t="s">
        <v>58</v>
      </c>
      <c r="D6391" s="7">
        <v>41134</v>
      </c>
      <c r="E6391" t="s">
        <v>84</v>
      </c>
      <c r="F6391">
        <v>142.01129150390599</v>
      </c>
      <c r="G6391">
        <v>153.04359436035199</v>
      </c>
      <c r="H6391">
        <v>-11.032296180725099</v>
      </c>
      <c r="I6391">
        <v>-7.7686049044132205E-2</v>
      </c>
      <c r="J6391">
        <v>70.578140258789105</v>
      </c>
      <c r="K6391">
        <v>-16.735258102416999</v>
      </c>
      <c r="L6391">
        <v>-13.3659009933472</v>
      </c>
      <c r="M6391">
        <v>-11.032296180725099</v>
      </c>
      <c r="N6391">
        <v>-8.6986904144287092</v>
      </c>
      <c r="O6391">
        <v>-5.3293347358703604</v>
      </c>
      <c r="P6391">
        <v>-18.351966857910199</v>
      </c>
      <c r="Q6391">
        <v>-3.71262454986572</v>
      </c>
      <c r="R6391">
        <v>240</v>
      </c>
      <c r="S6391">
        <v>19.242904079868602</v>
      </c>
      <c r="T6391">
        <v>4.4500441551208496</v>
      </c>
      <c r="U6391">
        <v>81.950813293457003</v>
      </c>
      <c r="V6391">
        <v>99.5</v>
      </c>
      <c r="W6391">
        <v>0.93798363208770796</v>
      </c>
    </row>
    <row r="6392" spans="1:23">
      <c r="A6392" t="s">
        <v>63</v>
      </c>
      <c r="B6392" t="s">
        <v>70</v>
      </c>
      <c r="C6392" s="7" t="s">
        <v>58</v>
      </c>
      <c r="D6392" s="7">
        <v>41134</v>
      </c>
      <c r="E6392" t="s">
        <v>85</v>
      </c>
      <c r="F6392">
        <v>182.39857482910199</v>
      </c>
      <c r="G6392">
        <v>191.39057922363301</v>
      </c>
      <c r="H6392">
        <v>-8.9920206069946307</v>
      </c>
      <c r="I6392">
        <v>-4.9298744648694999E-2</v>
      </c>
      <c r="J6392">
        <v>70.648422241210895</v>
      </c>
      <c r="K6392">
        <v>-15.182186126709</v>
      </c>
      <c r="L6392">
        <v>-11.524986267089799</v>
      </c>
      <c r="M6392">
        <v>-8.9920206069946307</v>
      </c>
      <c r="N6392">
        <v>-6.4590549468994096</v>
      </c>
      <c r="O6392">
        <v>-2.8018546104431201</v>
      </c>
      <c r="P6392">
        <v>-16.93701171875</v>
      </c>
      <c r="Q6392">
        <v>-1.0470286607742301</v>
      </c>
      <c r="R6392">
        <v>240</v>
      </c>
      <c r="S6392">
        <v>22.822135868853799</v>
      </c>
      <c r="T6392">
        <v>4.8302121162414604</v>
      </c>
      <c r="U6392">
        <v>81.950813293457003</v>
      </c>
      <c r="V6392">
        <v>99.5</v>
      </c>
      <c r="W6392">
        <v>0.95091247558593806</v>
      </c>
    </row>
    <row r="6393" spans="1:23">
      <c r="A6393" t="s">
        <v>63</v>
      </c>
      <c r="B6393" t="s">
        <v>70</v>
      </c>
      <c r="C6393" s="7" t="s">
        <v>58</v>
      </c>
      <c r="D6393" s="7">
        <v>41134</v>
      </c>
      <c r="E6393" t="s">
        <v>86</v>
      </c>
      <c r="F6393">
        <v>207.017990112305</v>
      </c>
      <c r="G6393">
        <v>218.790283203125</v>
      </c>
      <c r="H6393">
        <v>-11.772290229797401</v>
      </c>
      <c r="I6393">
        <v>-5.6866023689508403E-2</v>
      </c>
      <c r="J6393">
        <v>72.662467956542997</v>
      </c>
      <c r="K6393">
        <v>-17.595643997192401</v>
      </c>
      <c r="L6393">
        <v>-14.1551599502563</v>
      </c>
      <c r="M6393">
        <v>-11.772290229797401</v>
      </c>
      <c r="N6393">
        <v>-9.3894214630127006</v>
      </c>
      <c r="O6393">
        <v>-5.94893550872803</v>
      </c>
      <c r="P6393">
        <v>-19.246484756469702</v>
      </c>
      <c r="Q6393">
        <v>-4.29809522628784</v>
      </c>
      <c r="R6393">
        <v>240</v>
      </c>
      <c r="S6393">
        <v>20.202889196965799</v>
      </c>
      <c r="T6393">
        <v>4.5439877510070801</v>
      </c>
      <c r="U6393">
        <v>81.950813293457003</v>
      </c>
      <c r="V6393">
        <v>99.5</v>
      </c>
      <c r="W6393">
        <v>0.95861208438873302</v>
      </c>
    </row>
    <row r="6394" spans="1:23">
      <c r="A6394" t="s">
        <v>63</v>
      </c>
      <c r="B6394" t="s">
        <v>70</v>
      </c>
      <c r="C6394" s="7" t="s">
        <v>58</v>
      </c>
      <c r="D6394" s="7">
        <v>41134</v>
      </c>
      <c r="E6394" t="s">
        <v>87</v>
      </c>
      <c r="F6394">
        <v>226.268478393555</v>
      </c>
      <c r="G6394">
        <v>236.88781738281301</v>
      </c>
      <c r="H6394">
        <v>-10.6193332672119</v>
      </c>
      <c r="I6394">
        <v>-4.6932443976402297E-2</v>
      </c>
      <c r="J6394">
        <v>76.095329284667997</v>
      </c>
      <c r="K6394">
        <v>-16.226364135742202</v>
      </c>
      <c r="L6394">
        <v>-12.913683891296399</v>
      </c>
      <c r="M6394">
        <v>-10.6193332672119</v>
      </c>
      <c r="N6394">
        <v>-8.3249826431274396</v>
      </c>
      <c r="O6394">
        <v>-5.0123033523559597</v>
      </c>
      <c r="P6394">
        <v>-17.815879821777301</v>
      </c>
      <c r="Q6394">
        <v>-3.4227883815765399</v>
      </c>
      <c r="R6394">
        <v>240</v>
      </c>
      <c r="S6394">
        <v>18.6155527201472</v>
      </c>
      <c r="T6394">
        <v>4.3751883506774902</v>
      </c>
      <c r="U6394">
        <v>81.950813293457003</v>
      </c>
      <c r="V6394">
        <v>99.5</v>
      </c>
      <c r="W6394">
        <v>0.952473104000092</v>
      </c>
    </row>
    <row r="6395" spans="1:23">
      <c r="A6395" t="s">
        <v>63</v>
      </c>
      <c r="B6395" t="s">
        <v>70</v>
      </c>
      <c r="C6395" s="7" t="s">
        <v>58</v>
      </c>
      <c r="D6395" s="7">
        <v>41134</v>
      </c>
      <c r="E6395" t="s">
        <v>88</v>
      </c>
      <c r="F6395">
        <v>244.25665283203099</v>
      </c>
      <c r="G6395">
        <v>251.89276123046901</v>
      </c>
      <c r="H6395">
        <v>-7.6361107826232901</v>
      </c>
      <c r="I6395">
        <v>-3.1262651085853597E-2</v>
      </c>
      <c r="J6395">
        <v>79.085357666015597</v>
      </c>
      <c r="K6395">
        <v>-13.5377492904663</v>
      </c>
      <c r="L6395">
        <v>-10.0510139465332</v>
      </c>
      <c r="M6395">
        <v>-7.6361107826232901</v>
      </c>
      <c r="N6395">
        <v>-5.2212085723876998</v>
      </c>
      <c r="O6395">
        <v>-1.7344726324081401</v>
      </c>
      <c r="P6395">
        <v>-15.210782051086399</v>
      </c>
      <c r="Q6395">
        <v>-6.1440207064151799E-2</v>
      </c>
      <c r="R6395">
        <v>240</v>
      </c>
      <c r="S6395">
        <v>20.4435278194942</v>
      </c>
      <c r="T6395">
        <v>4.6050729751586896</v>
      </c>
      <c r="U6395">
        <v>81.950813293457003</v>
      </c>
      <c r="V6395">
        <v>99.5</v>
      </c>
      <c r="W6395">
        <v>0.95143836736679099</v>
      </c>
    </row>
    <row r="6396" spans="1:23">
      <c r="A6396" t="s">
        <v>63</v>
      </c>
      <c r="B6396" t="s">
        <v>70</v>
      </c>
      <c r="C6396" s="7" t="s">
        <v>58</v>
      </c>
      <c r="D6396" s="7">
        <v>41134</v>
      </c>
      <c r="E6396" t="s">
        <v>89</v>
      </c>
      <c r="F6396">
        <v>256.71380615234398</v>
      </c>
      <c r="G6396">
        <v>268.22311401367199</v>
      </c>
      <c r="H6396">
        <v>-11.5092992782593</v>
      </c>
      <c r="I6396">
        <v>-4.4833190739154802E-2</v>
      </c>
      <c r="J6396">
        <v>82.737533569335895</v>
      </c>
      <c r="K6396">
        <v>-17.035535812377901</v>
      </c>
      <c r="L6396">
        <v>-13.770590782165501</v>
      </c>
      <c r="M6396">
        <v>-11.5092992782593</v>
      </c>
      <c r="N6396">
        <v>-9.2480077743530291</v>
      </c>
      <c r="O6396">
        <v>-5.9830632209777797</v>
      </c>
      <c r="P6396">
        <v>-18.602146148681602</v>
      </c>
      <c r="Q6396">
        <v>-4.4164519309997603</v>
      </c>
      <c r="R6396">
        <v>240</v>
      </c>
      <c r="S6396">
        <v>17.560391393109501</v>
      </c>
      <c r="T6396">
        <v>4.3121447563171396</v>
      </c>
      <c r="U6396">
        <v>81.950813293457003</v>
      </c>
      <c r="V6396">
        <v>99.5</v>
      </c>
      <c r="W6396">
        <v>0.94788634777069103</v>
      </c>
    </row>
    <row r="6397" spans="1:23">
      <c r="A6397" t="s">
        <v>63</v>
      </c>
      <c r="B6397" t="s">
        <v>70</v>
      </c>
      <c r="C6397" s="7" t="s">
        <v>58</v>
      </c>
      <c r="D6397" s="7">
        <v>41134</v>
      </c>
      <c r="E6397" t="s">
        <v>90</v>
      </c>
      <c r="F6397">
        <v>256.68298339843801</v>
      </c>
      <c r="G6397">
        <v>268.43441772460898</v>
      </c>
      <c r="H6397">
        <v>-11.751416206359901</v>
      </c>
      <c r="I6397">
        <v>-4.5781824737787198E-2</v>
      </c>
      <c r="J6397">
        <v>85.006034851074205</v>
      </c>
      <c r="K6397">
        <v>-16.920091629028299</v>
      </c>
      <c r="L6397">
        <v>-13.866395950317401</v>
      </c>
      <c r="M6397">
        <v>-11.751416206359901</v>
      </c>
      <c r="N6397">
        <v>-9.6364364624023402</v>
      </c>
      <c r="O6397">
        <v>-6.58274126052856</v>
      </c>
      <c r="P6397">
        <v>-18.385337829589801</v>
      </c>
      <c r="Q6397">
        <v>-5.1174941062927202</v>
      </c>
      <c r="R6397">
        <v>240</v>
      </c>
      <c r="S6397">
        <v>15.4489037116884</v>
      </c>
      <c r="T6397">
        <v>4.0331382751464799</v>
      </c>
      <c r="U6397">
        <v>81.950813293457003</v>
      </c>
      <c r="V6397">
        <v>99.5</v>
      </c>
      <c r="W6397">
        <v>0.94632768630981401</v>
      </c>
    </row>
    <row r="6398" spans="1:23">
      <c r="A6398" t="s">
        <v>63</v>
      </c>
      <c r="B6398" t="s">
        <v>70</v>
      </c>
      <c r="C6398" s="7" t="s">
        <v>58</v>
      </c>
      <c r="D6398" s="7">
        <v>41134</v>
      </c>
      <c r="E6398" t="s">
        <v>91</v>
      </c>
      <c r="F6398">
        <v>246.06391906738301</v>
      </c>
      <c r="G6398">
        <v>259.86782836914102</v>
      </c>
      <c r="H6398">
        <v>-13.803915977478001</v>
      </c>
      <c r="I6398">
        <v>-5.60989007353783E-2</v>
      </c>
      <c r="J6398">
        <v>85.743309020996094</v>
      </c>
      <c r="K6398">
        <v>-19.158527374267599</v>
      </c>
      <c r="L6398">
        <v>-15.9949798583984</v>
      </c>
      <c r="M6398">
        <v>-13.803915977478001</v>
      </c>
      <c r="N6398">
        <v>-11.612852096557599</v>
      </c>
      <c r="O6398">
        <v>-8.4493026733398402</v>
      </c>
      <c r="P6398">
        <v>-20.676486968994102</v>
      </c>
      <c r="Q6398">
        <v>-6.9313449859619096</v>
      </c>
      <c r="R6398">
        <v>240</v>
      </c>
      <c r="S6398">
        <v>16.5846637896896</v>
      </c>
      <c r="T6398">
        <v>4.1782264709472701</v>
      </c>
      <c r="U6398">
        <v>81.950813293457003</v>
      </c>
      <c r="V6398">
        <v>99.5</v>
      </c>
      <c r="W6398">
        <v>0.94757896661758401</v>
      </c>
    </row>
    <row r="6399" spans="1:23">
      <c r="A6399" t="s">
        <v>63</v>
      </c>
      <c r="B6399" t="s">
        <v>70</v>
      </c>
      <c r="C6399" s="7" t="s">
        <v>58</v>
      </c>
      <c r="D6399" s="7">
        <v>41134</v>
      </c>
      <c r="E6399" t="s">
        <v>92</v>
      </c>
      <c r="F6399">
        <v>247.19087219238301</v>
      </c>
      <c r="G6399">
        <v>256.54214477539102</v>
      </c>
      <c r="H6399">
        <v>-9.3512744903564506</v>
      </c>
      <c r="I6399">
        <v>-3.7830177694559097E-2</v>
      </c>
      <c r="J6399">
        <v>86.531234741210895</v>
      </c>
      <c r="K6399">
        <v>-14.573004722595201</v>
      </c>
      <c r="L6399">
        <v>-11.487964630126999</v>
      </c>
      <c r="M6399">
        <v>-9.3512744903564506</v>
      </c>
      <c r="N6399">
        <v>-7.2145857810974103</v>
      </c>
      <c r="O6399">
        <v>-4.1295452117919904</v>
      </c>
      <c r="P6399">
        <v>-16.0532932281494</v>
      </c>
      <c r="Q6399">
        <v>-2.6492571830749498</v>
      </c>
      <c r="R6399">
        <v>240</v>
      </c>
      <c r="S6399">
        <v>15.8649264254291</v>
      </c>
      <c r="T6399">
        <v>4.0745372772216797</v>
      </c>
      <c r="U6399">
        <v>81.950813293457003</v>
      </c>
      <c r="V6399">
        <v>99.5</v>
      </c>
      <c r="W6399">
        <v>0.94260489940643299</v>
      </c>
    </row>
    <row r="6400" spans="1:23">
      <c r="A6400" t="s">
        <v>63</v>
      </c>
      <c r="B6400" t="s">
        <v>70</v>
      </c>
      <c r="C6400" s="7" t="s">
        <v>58</v>
      </c>
      <c r="D6400" s="7">
        <v>41134</v>
      </c>
      <c r="E6400" t="s">
        <v>93</v>
      </c>
      <c r="F6400">
        <v>246.11569213867199</v>
      </c>
      <c r="G6400">
        <v>243.30711364746099</v>
      </c>
      <c r="H6400">
        <v>2.8085808753967298</v>
      </c>
      <c r="I6400">
        <v>1.1411628685891601E-2</v>
      </c>
      <c r="J6400">
        <v>86.612075805664105</v>
      </c>
      <c r="K6400">
        <v>-2.7360668182372998</v>
      </c>
      <c r="L6400">
        <v>0.539756000041962</v>
      </c>
      <c r="M6400">
        <v>2.8085808753967298</v>
      </c>
      <c r="N6400">
        <v>5.0774054527282697</v>
      </c>
      <c r="O6400">
        <v>8.3532285690307599</v>
      </c>
      <c r="P6400">
        <v>-4.3078970909118697</v>
      </c>
      <c r="Q6400">
        <v>9.9250593185424805</v>
      </c>
      <c r="R6400">
        <v>240</v>
      </c>
      <c r="S6400">
        <v>18.361349133980202</v>
      </c>
      <c r="T6400">
        <v>4.3265113830566397</v>
      </c>
      <c r="U6400">
        <v>81.950813293457003</v>
      </c>
      <c r="V6400">
        <v>99.5</v>
      </c>
      <c r="W6400">
        <v>0.93887323141098</v>
      </c>
    </row>
    <row r="6401" spans="1:23">
      <c r="A6401" t="s">
        <v>63</v>
      </c>
      <c r="B6401" t="s">
        <v>70</v>
      </c>
      <c r="C6401" s="7" t="s">
        <v>58</v>
      </c>
      <c r="D6401" s="7">
        <v>41134</v>
      </c>
      <c r="E6401" t="s">
        <v>94</v>
      </c>
      <c r="F6401">
        <v>241.25086975097699</v>
      </c>
      <c r="G6401">
        <v>235.77444458007801</v>
      </c>
      <c r="H6401">
        <v>5.47641801834106</v>
      </c>
      <c r="I6401">
        <v>2.2700097411871002E-2</v>
      </c>
      <c r="J6401">
        <v>85.922836303710895</v>
      </c>
      <c r="K6401">
        <v>-0.28793635964393599</v>
      </c>
      <c r="L6401">
        <v>3.1176910400390598</v>
      </c>
      <c r="M6401">
        <v>5.47641801834106</v>
      </c>
      <c r="N6401">
        <v>7.8351454734802202</v>
      </c>
      <c r="O6401">
        <v>11.2407732009888</v>
      </c>
      <c r="P6401">
        <v>-1.9220508337020901</v>
      </c>
      <c r="Q6401">
        <v>12.8748874664307</v>
      </c>
      <c r="R6401">
        <v>240</v>
      </c>
      <c r="S6401">
        <v>19.8098530406048</v>
      </c>
      <c r="T6401">
        <v>4.4979496002197301</v>
      </c>
      <c r="U6401">
        <v>81.950813293457003</v>
      </c>
      <c r="V6401">
        <v>99.5</v>
      </c>
      <c r="W6401">
        <v>0.93108725547790505</v>
      </c>
    </row>
    <row r="6402" spans="1:23">
      <c r="A6402" t="s">
        <v>63</v>
      </c>
      <c r="B6402" t="s">
        <v>70</v>
      </c>
      <c r="C6402" s="7" t="s">
        <v>58</v>
      </c>
      <c r="D6402" s="7">
        <v>41134</v>
      </c>
      <c r="E6402" t="s">
        <v>95</v>
      </c>
      <c r="F6402">
        <v>231.72302246093801</v>
      </c>
      <c r="G6402">
        <v>223.128662109375</v>
      </c>
      <c r="H6402">
        <v>8.5943708419799805</v>
      </c>
      <c r="I6402">
        <v>3.7088982760906199E-2</v>
      </c>
      <c r="J6402">
        <v>84.198951721191406</v>
      </c>
      <c r="K6402">
        <v>2.48495221138</v>
      </c>
      <c r="L6402">
        <v>6.0944461822509801</v>
      </c>
      <c r="M6402">
        <v>8.5943708419799805</v>
      </c>
      <c r="N6402">
        <v>11.094295501709</v>
      </c>
      <c r="O6402">
        <v>14.7037897109985</v>
      </c>
      <c r="P6402">
        <v>0.75301694869995095</v>
      </c>
      <c r="Q6402">
        <v>16.435726165771499</v>
      </c>
      <c r="R6402">
        <v>240</v>
      </c>
      <c r="S6402">
        <v>22.250671120627899</v>
      </c>
      <c r="T6402">
        <v>4.7672047615051296</v>
      </c>
      <c r="U6402">
        <v>81.950813293457003</v>
      </c>
      <c r="V6402">
        <v>99.5</v>
      </c>
      <c r="W6402">
        <v>0.93292999267578103</v>
      </c>
    </row>
    <row r="6403" spans="1:23">
      <c r="A6403" t="s">
        <v>63</v>
      </c>
      <c r="B6403" t="s">
        <v>70</v>
      </c>
      <c r="C6403" s="7" t="s">
        <v>58</v>
      </c>
      <c r="D6403" s="7">
        <v>41134</v>
      </c>
      <c r="E6403" t="s">
        <v>96</v>
      </c>
      <c r="F6403">
        <v>216.05824279785199</v>
      </c>
      <c r="G6403">
        <v>209.29154968261699</v>
      </c>
      <c r="H6403">
        <v>6.7666797637939498</v>
      </c>
      <c r="I6403">
        <v>3.1318776309490197E-2</v>
      </c>
      <c r="J6403">
        <v>83.344093322753906</v>
      </c>
      <c r="K6403">
        <v>1.56414151191711</v>
      </c>
      <c r="L6403">
        <v>4.6378431320190403</v>
      </c>
      <c r="M6403">
        <v>6.7666797637939498</v>
      </c>
      <c r="N6403">
        <v>8.8955154418945295</v>
      </c>
      <c r="O6403">
        <v>11.969217300415</v>
      </c>
      <c r="P6403">
        <v>8.9294247329235105E-2</v>
      </c>
      <c r="Q6403">
        <v>13.4440650939941</v>
      </c>
      <c r="R6403">
        <v>240</v>
      </c>
      <c r="S6403">
        <v>16.128589606042901</v>
      </c>
      <c r="T6403">
        <v>4.0595622062683097</v>
      </c>
      <c r="U6403">
        <v>81.950813293457003</v>
      </c>
      <c r="V6403">
        <v>99.5</v>
      </c>
      <c r="W6403">
        <v>0.93267804384231601</v>
      </c>
    </row>
    <row r="6404" spans="1:23">
      <c r="A6404" t="s">
        <v>63</v>
      </c>
      <c r="B6404" t="s">
        <v>70</v>
      </c>
      <c r="C6404" s="7" t="s">
        <v>58</v>
      </c>
      <c r="D6404" s="7">
        <v>41134</v>
      </c>
      <c r="E6404" t="s">
        <v>97</v>
      </c>
      <c r="F6404">
        <v>189.180740356445</v>
      </c>
      <c r="G6404">
        <v>186.47166442871099</v>
      </c>
      <c r="H6404">
        <v>2.7090809345245401</v>
      </c>
      <c r="I6404">
        <v>1.43200671300292E-2</v>
      </c>
      <c r="J6404">
        <v>81.814537048339801</v>
      </c>
      <c r="K6404">
        <v>-2.2837948799133301</v>
      </c>
      <c r="L6404">
        <v>0.66603654623031605</v>
      </c>
      <c r="M6404">
        <v>2.7090809345245401</v>
      </c>
      <c r="N6404">
        <v>4.7521252632141104</v>
      </c>
      <c r="O6404">
        <v>7.7019567489623997</v>
      </c>
      <c r="P6404">
        <v>-3.6992061138153098</v>
      </c>
      <c r="Q6404">
        <v>9.1173677444458008</v>
      </c>
      <c r="R6404">
        <v>240</v>
      </c>
      <c r="S6404">
        <v>14.9065430686945</v>
      </c>
      <c r="T6404">
        <v>3.8959617614746098</v>
      </c>
      <c r="U6404">
        <v>81.950813293457003</v>
      </c>
      <c r="V6404">
        <v>99.5</v>
      </c>
      <c r="W6404">
        <v>0.930164694786072</v>
      </c>
    </row>
    <row r="6405" spans="1:23">
      <c r="A6405" t="s">
        <v>63</v>
      </c>
      <c r="B6405" t="s">
        <v>70</v>
      </c>
      <c r="C6405" s="7" t="s">
        <v>58</v>
      </c>
      <c r="D6405" s="7">
        <v>41134</v>
      </c>
      <c r="E6405" t="s">
        <v>98</v>
      </c>
      <c r="F6405">
        <v>181.236740112305</v>
      </c>
      <c r="G6405">
        <v>177.09226989746099</v>
      </c>
      <c r="H6405">
        <v>4.1444683074951199</v>
      </c>
      <c r="I6405">
        <v>2.28677056729794E-2</v>
      </c>
      <c r="J6405">
        <v>78.471023559570298</v>
      </c>
      <c r="K6405">
        <v>-0.33127450942993197</v>
      </c>
      <c r="L6405">
        <v>2.3130307197570801</v>
      </c>
      <c r="M6405">
        <v>4.1444683074951199</v>
      </c>
      <c r="N6405">
        <v>5.9759058952331499</v>
      </c>
      <c r="O6405">
        <v>8.6202116012573207</v>
      </c>
      <c r="P6405">
        <v>-1.60008537769318</v>
      </c>
      <c r="Q6405">
        <v>9.8890228271484393</v>
      </c>
      <c r="R6405">
        <v>240</v>
      </c>
      <c r="S6405">
        <v>11.9143616451535</v>
      </c>
      <c r="T6405">
        <v>3.4924407005310099</v>
      </c>
      <c r="U6405">
        <v>81.950813293457003</v>
      </c>
      <c r="V6405">
        <v>99.5</v>
      </c>
      <c r="W6405">
        <v>0.93582141399383501</v>
      </c>
    </row>
    <row r="6406" spans="1:23">
      <c r="A6406" t="s">
        <v>63</v>
      </c>
      <c r="B6406" t="s">
        <v>70</v>
      </c>
      <c r="C6406" s="7" t="s">
        <v>58</v>
      </c>
      <c r="D6406" s="7">
        <v>41134</v>
      </c>
      <c r="E6406" t="s">
        <v>99</v>
      </c>
      <c r="F6406">
        <v>172.37820434570301</v>
      </c>
      <c r="G6406">
        <v>171.81320190429699</v>
      </c>
      <c r="H6406">
        <v>0.56500446796417203</v>
      </c>
      <c r="I6406">
        <v>3.2777024898678099E-3</v>
      </c>
      <c r="J6406">
        <v>75.134696960449205</v>
      </c>
      <c r="K6406">
        <v>-3.4262220859527601</v>
      </c>
      <c r="L6406">
        <v>-1.0681730508804299</v>
      </c>
      <c r="M6406">
        <v>0.56500446796417203</v>
      </c>
      <c r="N6406">
        <v>2.19818210601807</v>
      </c>
      <c r="O6406">
        <v>4.5562310218811</v>
      </c>
      <c r="P6406">
        <v>-4.5576796531677202</v>
      </c>
      <c r="Q6406">
        <v>5.6876883506774902</v>
      </c>
      <c r="R6406">
        <v>240</v>
      </c>
      <c r="S6406">
        <v>9.3473816407338308</v>
      </c>
      <c r="T6406">
        <v>3.1143705844879199</v>
      </c>
      <c r="U6406">
        <v>81.950813293457003</v>
      </c>
      <c r="V6406">
        <v>99.5</v>
      </c>
      <c r="W6406">
        <v>0.94516241550445601</v>
      </c>
    </row>
    <row r="6407" spans="1:23">
      <c r="A6407" t="s">
        <v>63</v>
      </c>
      <c r="B6407" t="s">
        <v>70</v>
      </c>
      <c r="C6407" s="7" t="s">
        <v>58</v>
      </c>
      <c r="D6407" s="7">
        <v>41134</v>
      </c>
      <c r="E6407" t="s">
        <v>100</v>
      </c>
      <c r="F6407">
        <v>160.79292297363301</v>
      </c>
      <c r="G6407">
        <v>161.63827514648401</v>
      </c>
      <c r="H6407">
        <v>-0.84535318613052401</v>
      </c>
      <c r="I6407">
        <v>-5.2574030123651002E-3</v>
      </c>
      <c r="J6407">
        <v>73.539268493652301</v>
      </c>
      <c r="K6407">
        <v>-4.7071361541748002</v>
      </c>
      <c r="L6407">
        <v>-2.4255635738372798</v>
      </c>
      <c r="M6407">
        <v>-0.84535318613052401</v>
      </c>
      <c r="N6407">
        <v>0.73485702276229903</v>
      </c>
      <c r="O6407">
        <v>3.01642966270447</v>
      </c>
      <c r="P6407">
        <v>-5.8018980026245099</v>
      </c>
      <c r="Q6407">
        <v>4.1111917495727504</v>
      </c>
      <c r="R6407">
        <v>240</v>
      </c>
      <c r="S6407">
        <v>8.7626948632281501</v>
      </c>
      <c r="T6407">
        <v>3.0133652687072798</v>
      </c>
      <c r="U6407">
        <v>81.950813293457003</v>
      </c>
      <c r="V6407">
        <v>99.5</v>
      </c>
      <c r="W6407">
        <v>0.95082771778106701</v>
      </c>
    </row>
    <row r="6408" spans="1:23">
      <c r="A6408" t="s">
        <v>63</v>
      </c>
      <c r="B6408" t="s">
        <v>70</v>
      </c>
      <c r="C6408" s="7" t="s">
        <v>58</v>
      </c>
      <c r="D6408" s="7">
        <v>41134</v>
      </c>
      <c r="E6408" t="s">
        <v>101</v>
      </c>
      <c r="F6408">
        <v>143.77803039550801</v>
      </c>
      <c r="G6408">
        <v>145.43772888183599</v>
      </c>
      <c r="H6408">
        <v>-1.65969121456146</v>
      </c>
      <c r="I6408">
        <v>-1.1543426662683501E-2</v>
      </c>
      <c r="J6408">
        <v>72.880157470703097</v>
      </c>
      <c r="K6408">
        <v>-5.5836882591247603</v>
      </c>
      <c r="L6408">
        <v>-3.26535892486572</v>
      </c>
      <c r="M6408">
        <v>-1.65969121456146</v>
      </c>
      <c r="N6408">
        <v>-5.4023414850234999E-2</v>
      </c>
      <c r="O6408">
        <v>2.2643058300018302</v>
      </c>
      <c r="P6408">
        <v>-6.6960864067077601</v>
      </c>
      <c r="Q6408">
        <v>3.3767044544220002</v>
      </c>
      <c r="R6408">
        <v>240</v>
      </c>
      <c r="S6408">
        <v>9.3015359550495305</v>
      </c>
      <c r="T6408">
        <v>3.06191110610962</v>
      </c>
      <c r="U6408">
        <v>81.950813293457003</v>
      </c>
      <c r="V6408">
        <v>99.5</v>
      </c>
      <c r="W6408">
        <v>0.95703250169753995</v>
      </c>
    </row>
    <row r="6409" spans="1:23">
      <c r="A6409" t="s">
        <v>63</v>
      </c>
      <c r="B6409" t="s">
        <v>70</v>
      </c>
      <c r="C6409" s="7" t="s">
        <v>58</v>
      </c>
      <c r="D6409" s="7">
        <v>41134</v>
      </c>
      <c r="E6409" t="s">
        <v>102</v>
      </c>
      <c r="F6409">
        <v>136.56311035156301</v>
      </c>
      <c r="G6409">
        <v>138.43943786621099</v>
      </c>
      <c r="H6409">
        <v>-1.87632513046265</v>
      </c>
      <c r="I6409">
        <v>-1.3739618472755E-2</v>
      </c>
      <c r="J6409">
        <v>71.894958496093807</v>
      </c>
      <c r="K6409">
        <v>-6.4843935966491699</v>
      </c>
      <c r="L6409">
        <v>-3.7619094848632799</v>
      </c>
      <c r="M6409">
        <v>-1.87632513046265</v>
      </c>
      <c r="N6409">
        <v>9.2592658475041407E-3</v>
      </c>
      <c r="O6409">
        <v>2.7317435741424601</v>
      </c>
      <c r="P6409">
        <v>-7.7907171249389604</v>
      </c>
      <c r="Q6409">
        <v>4.0380668640136701</v>
      </c>
      <c r="R6409">
        <v>240</v>
      </c>
      <c r="S6409">
        <v>12.9584370917397</v>
      </c>
      <c r="T6409">
        <v>3.5956950187683101</v>
      </c>
      <c r="U6409">
        <v>81.950813293457003</v>
      </c>
      <c r="V6409">
        <v>99.5</v>
      </c>
      <c r="W6409">
        <v>0.96617019176483199</v>
      </c>
    </row>
    <row r="6410" spans="1:23">
      <c r="A6410" t="s">
        <v>63</v>
      </c>
      <c r="B6410" t="s">
        <v>70</v>
      </c>
      <c r="C6410" s="7" t="s">
        <v>58</v>
      </c>
      <c r="D6410" s="7">
        <v>41141</v>
      </c>
      <c r="E6410" t="s">
        <v>79</v>
      </c>
      <c r="F6410">
        <v>113.67404937744099</v>
      </c>
      <c r="G6410">
        <v>112.683067321777</v>
      </c>
      <c r="H6410">
        <v>0.99098771810531605</v>
      </c>
      <c r="I6410">
        <v>8.7178014218807203E-3</v>
      </c>
      <c r="J6410">
        <v>72.417373657226605</v>
      </c>
      <c r="K6410">
        <v>-3.8645772933960001</v>
      </c>
      <c r="L6410">
        <v>-0.99587023258209195</v>
      </c>
      <c r="M6410">
        <v>0.99098771810531605</v>
      </c>
      <c r="N6410">
        <v>2.9778456687927202</v>
      </c>
      <c r="O6410">
        <v>5.8465533256530797</v>
      </c>
      <c r="P6410">
        <v>-5.2410626411437997</v>
      </c>
      <c r="Q6410">
        <v>7.2230381965637198</v>
      </c>
      <c r="R6410">
        <v>240</v>
      </c>
      <c r="S6410">
        <v>14.686982321647999</v>
      </c>
      <c r="T6410">
        <v>3.78881764411926</v>
      </c>
      <c r="U6410">
        <v>78.869773864746094</v>
      </c>
      <c r="V6410">
        <v>93.016670227050795</v>
      </c>
      <c r="W6410">
        <v>0.95623004436492898</v>
      </c>
    </row>
    <row r="6411" spans="1:23">
      <c r="A6411" t="s">
        <v>63</v>
      </c>
      <c r="B6411" t="s">
        <v>70</v>
      </c>
      <c r="C6411" s="7" t="s">
        <v>58</v>
      </c>
      <c r="D6411" s="7">
        <v>41141</v>
      </c>
      <c r="E6411" t="s">
        <v>80</v>
      </c>
      <c r="F6411">
        <v>116.028648376465</v>
      </c>
      <c r="G6411">
        <v>114.71279144287099</v>
      </c>
      <c r="H6411">
        <v>1.3158601522445701</v>
      </c>
      <c r="I6411">
        <v>1.13408211618662E-2</v>
      </c>
      <c r="J6411">
        <v>72.196403503417997</v>
      </c>
      <c r="K6411">
        <v>-3.9569506645202601</v>
      </c>
      <c r="L6411">
        <v>-0.84173125028610196</v>
      </c>
      <c r="M6411">
        <v>1.3158601522445701</v>
      </c>
      <c r="N6411">
        <v>3.4734516143798801</v>
      </c>
      <c r="O6411">
        <v>6.5886712074279803</v>
      </c>
      <c r="P6411">
        <v>-5.4517192840576199</v>
      </c>
      <c r="Q6411">
        <v>8.0834398269653303</v>
      </c>
      <c r="R6411">
        <v>240</v>
      </c>
      <c r="S6411">
        <v>16.864686352794699</v>
      </c>
      <c r="T6411">
        <v>4.1143960952758798</v>
      </c>
      <c r="U6411">
        <v>78.869773864746094</v>
      </c>
      <c r="V6411">
        <v>93.016670227050795</v>
      </c>
      <c r="W6411">
        <v>0.95085811614990201</v>
      </c>
    </row>
    <row r="6412" spans="1:23">
      <c r="A6412" t="s">
        <v>63</v>
      </c>
      <c r="B6412" t="s">
        <v>70</v>
      </c>
      <c r="C6412" s="7" t="s">
        <v>58</v>
      </c>
      <c r="D6412" s="7">
        <v>41141</v>
      </c>
      <c r="E6412" t="s">
        <v>81</v>
      </c>
      <c r="F6412">
        <v>114.10732269287099</v>
      </c>
      <c r="G6412">
        <v>111.687225341797</v>
      </c>
      <c r="H6412">
        <v>2.42009449005127</v>
      </c>
      <c r="I6412">
        <v>2.1208932623267202E-2</v>
      </c>
      <c r="J6412">
        <v>71.899368286132798</v>
      </c>
      <c r="K6412">
        <v>-2.5338976383209202</v>
      </c>
      <c r="L6412">
        <v>0.39296105504036</v>
      </c>
      <c r="M6412">
        <v>2.42009449005127</v>
      </c>
      <c r="N6412">
        <v>4.4472279548645002</v>
      </c>
      <c r="O6412">
        <v>7.3740863800048801</v>
      </c>
      <c r="P6412">
        <v>-3.9382855892181401</v>
      </c>
      <c r="Q6412">
        <v>8.7784748077392596</v>
      </c>
      <c r="R6412">
        <v>240</v>
      </c>
      <c r="S6412">
        <v>15.284238246229201</v>
      </c>
      <c r="T6412">
        <v>3.8656206130981401</v>
      </c>
      <c r="U6412">
        <v>78.869773864746094</v>
      </c>
      <c r="V6412">
        <v>93.016670227050795</v>
      </c>
      <c r="W6412">
        <v>0.95092678070068404</v>
      </c>
    </row>
    <row r="6413" spans="1:23">
      <c r="A6413" t="s">
        <v>63</v>
      </c>
      <c r="B6413" t="s">
        <v>70</v>
      </c>
      <c r="C6413" s="7" t="s">
        <v>58</v>
      </c>
      <c r="D6413" s="7">
        <v>41141</v>
      </c>
      <c r="E6413" t="s">
        <v>82</v>
      </c>
      <c r="F6413">
        <v>115.419326782227</v>
      </c>
      <c r="G6413">
        <v>115.577041625977</v>
      </c>
      <c r="H6413">
        <v>-0.15772014856338501</v>
      </c>
      <c r="I6413">
        <v>-1.3664967846125399E-3</v>
      </c>
      <c r="J6413">
        <v>71.486747741699205</v>
      </c>
      <c r="K6413">
        <v>-5.3232789039611799</v>
      </c>
      <c r="L6413">
        <v>-2.2714250087738002</v>
      </c>
      <c r="M6413">
        <v>-0.15772014856338501</v>
      </c>
      <c r="N6413">
        <v>1.9559847116470299</v>
      </c>
      <c r="O6413">
        <v>5.0078387260437003</v>
      </c>
      <c r="P6413">
        <v>-6.7876434326171902</v>
      </c>
      <c r="Q6413">
        <v>6.4722032546997097</v>
      </c>
      <c r="R6413">
        <v>240</v>
      </c>
      <c r="S6413">
        <v>16.405126568662102</v>
      </c>
      <c r="T6413">
        <v>4.0307068824768102</v>
      </c>
      <c r="U6413">
        <v>78.869773864746094</v>
      </c>
      <c r="V6413">
        <v>93.016670227050795</v>
      </c>
      <c r="W6413">
        <v>0.95048886537551902</v>
      </c>
    </row>
    <row r="6414" spans="1:23">
      <c r="A6414" t="s">
        <v>63</v>
      </c>
      <c r="B6414" t="s">
        <v>70</v>
      </c>
      <c r="C6414" s="7" t="s">
        <v>58</v>
      </c>
      <c r="D6414" s="7">
        <v>41141</v>
      </c>
      <c r="E6414" t="s">
        <v>83</v>
      </c>
      <c r="F6414">
        <v>120.820350646973</v>
      </c>
      <c r="G6414">
        <v>124.57244873046901</v>
      </c>
      <c r="H6414">
        <v>-3.75209760665894</v>
      </c>
      <c r="I6414">
        <v>-3.1055178493261299E-2</v>
      </c>
      <c r="J6414">
        <v>70.807823181152301</v>
      </c>
      <c r="K6414">
        <v>-9.2056007385253906</v>
      </c>
      <c r="L6414">
        <v>-5.9836273193359402</v>
      </c>
      <c r="M6414">
        <v>-3.75209760665894</v>
      </c>
      <c r="N6414">
        <v>-1.52056837081909</v>
      </c>
      <c r="O6414">
        <v>1.70140540599823</v>
      </c>
      <c r="P6414">
        <v>-10.751593589782701</v>
      </c>
      <c r="Q6414">
        <v>3.24739789962769</v>
      </c>
      <c r="R6414">
        <v>240</v>
      </c>
      <c r="S6414">
        <v>18.2565798815011</v>
      </c>
      <c r="T6414">
        <v>4.2553911209106401</v>
      </c>
      <c r="U6414">
        <v>78.869773864746094</v>
      </c>
      <c r="V6414">
        <v>93.016670227050795</v>
      </c>
      <c r="W6414">
        <v>0.945437252521515</v>
      </c>
    </row>
    <row r="6415" spans="1:23">
      <c r="A6415" t="s">
        <v>63</v>
      </c>
      <c r="B6415" t="s">
        <v>70</v>
      </c>
      <c r="C6415" s="7" t="s">
        <v>58</v>
      </c>
      <c r="D6415" s="7">
        <v>41141</v>
      </c>
      <c r="E6415" t="s">
        <v>84</v>
      </c>
      <c r="F6415">
        <v>145.52662658691401</v>
      </c>
      <c r="G6415">
        <v>156.73391723632801</v>
      </c>
      <c r="H6415">
        <v>-11.207288742065399</v>
      </c>
      <c r="I6415">
        <v>-7.7011942863464397E-2</v>
      </c>
      <c r="J6415">
        <v>70.793251037597699</v>
      </c>
      <c r="K6415">
        <v>-17.504810333251999</v>
      </c>
      <c r="L6415">
        <v>-13.784183502197299</v>
      </c>
      <c r="M6415">
        <v>-11.207288742065399</v>
      </c>
      <c r="N6415">
        <v>-8.6303949356079102</v>
      </c>
      <c r="O6415">
        <v>-4.90976810455322</v>
      </c>
      <c r="P6415">
        <v>-19.2900695800781</v>
      </c>
      <c r="Q6415">
        <v>-3.1245086193084699</v>
      </c>
      <c r="R6415">
        <v>240</v>
      </c>
      <c r="S6415">
        <v>23.654547191221099</v>
      </c>
      <c r="T6415">
        <v>4.9139814376831099</v>
      </c>
      <c r="U6415">
        <v>78.869773864746094</v>
      </c>
      <c r="V6415">
        <v>93.016670227050795</v>
      </c>
      <c r="W6415">
        <v>0.93798363208770796</v>
      </c>
    </row>
    <row r="6416" spans="1:23">
      <c r="A6416" t="s">
        <v>63</v>
      </c>
      <c r="B6416" t="s">
        <v>70</v>
      </c>
      <c r="C6416" s="7" t="s">
        <v>58</v>
      </c>
      <c r="D6416" s="7">
        <v>41141</v>
      </c>
      <c r="E6416" t="s">
        <v>85</v>
      </c>
      <c r="F6416">
        <v>184.09408569335901</v>
      </c>
      <c r="G6416">
        <v>191.79850769043</v>
      </c>
      <c r="H6416">
        <v>-7.7044024467468297</v>
      </c>
      <c r="I6416">
        <v>-4.1850350797176403E-2</v>
      </c>
      <c r="J6416">
        <v>70.863174438476605</v>
      </c>
      <c r="K6416">
        <v>-14.055413246154799</v>
      </c>
      <c r="L6416">
        <v>-10.303184509277299</v>
      </c>
      <c r="M6416">
        <v>-7.7044024467468297</v>
      </c>
      <c r="N6416">
        <v>-5.1056203842163104</v>
      </c>
      <c r="O6416">
        <v>-1.3533914089202901</v>
      </c>
      <c r="P6416">
        <v>-15.855836868286101</v>
      </c>
      <c r="Q6416">
        <v>0.44703191518783603</v>
      </c>
      <c r="R6416">
        <v>240</v>
      </c>
      <c r="S6416">
        <v>24.025232507482499</v>
      </c>
      <c r="T6416">
        <v>4.9557199478149396</v>
      </c>
      <c r="U6416">
        <v>78.869773864746094</v>
      </c>
      <c r="V6416">
        <v>93.016670227050795</v>
      </c>
      <c r="W6416">
        <v>0.95091247558593806</v>
      </c>
    </row>
    <row r="6417" spans="1:23">
      <c r="A6417" t="s">
        <v>63</v>
      </c>
      <c r="B6417" t="s">
        <v>70</v>
      </c>
      <c r="C6417" s="7" t="s">
        <v>58</v>
      </c>
      <c r="D6417" s="7">
        <v>41141</v>
      </c>
      <c r="E6417" t="s">
        <v>86</v>
      </c>
      <c r="F6417">
        <v>207.47645568847699</v>
      </c>
      <c r="G6417">
        <v>215.41246032714801</v>
      </c>
      <c r="H6417">
        <v>-7.9360222816467303</v>
      </c>
      <c r="I6417">
        <v>-3.8250230252742802E-2</v>
      </c>
      <c r="J6417">
        <v>72.423202514648395</v>
      </c>
      <c r="K6417">
        <v>-14.003167152404799</v>
      </c>
      <c r="L6417">
        <v>-10.418648719787599</v>
      </c>
      <c r="M6417">
        <v>-7.9360222816467303</v>
      </c>
      <c r="N6417">
        <v>-5.4533958435058603</v>
      </c>
      <c r="O6417">
        <v>-1.8688776493072501</v>
      </c>
      <c r="P6417">
        <v>-15.7231178283691</v>
      </c>
      <c r="Q6417">
        <v>-0.148926421999931</v>
      </c>
      <c r="R6417">
        <v>240</v>
      </c>
      <c r="S6417">
        <v>21.9956412261126</v>
      </c>
      <c r="T6417">
        <v>4.7342181205749503</v>
      </c>
      <c r="U6417">
        <v>78.869773864746094</v>
      </c>
      <c r="V6417">
        <v>93.016670227050795</v>
      </c>
      <c r="W6417">
        <v>0.95861208438873302</v>
      </c>
    </row>
    <row r="6418" spans="1:23">
      <c r="A6418" t="s">
        <v>63</v>
      </c>
      <c r="B6418" t="s">
        <v>70</v>
      </c>
      <c r="C6418" s="7" t="s">
        <v>58</v>
      </c>
      <c r="D6418" s="7">
        <v>41141</v>
      </c>
      <c r="E6418" t="s">
        <v>87</v>
      </c>
      <c r="F6418">
        <v>227.29069519043</v>
      </c>
      <c r="G6418">
        <v>233.427658081055</v>
      </c>
      <c r="H6418">
        <v>-6.1369814872741699</v>
      </c>
      <c r="I6418">
        <v>-2.7000583708286299E-2</v>
      </c>
      <c r="J6418">
        <v>75.6080322265625</v>
      </c>
      <c r="K6418">
        <v>-12.0541849136353</v>
      </c>
      <c r="L6418">
        <v>-8.5582532882690394</v>
      </c>
      <c r="M6418">
        <v>-6.1369814872741699</v>
      </c>
      <c r="N6418">
        <v>-3.71570992469788</v>
      </c>
      <c r="O6418">
        <v>-0.21977816522121399</v>
      </c>
      <c r="P6418">
        <v>-13.7316293716431</v>
      </c>
      <c r="Q6418">
        <v>1.4576667547226001</v>
      </c>
      <c r="R6418">
        <v>240</v>
      </c>
      <c r="S6418">
        <v>20.889782067111799</v>
      </c>
      <c r="T6418">
        <v>4.6172180175781303</v>
      </c>
      <c r="U6418">
        <v>78.869773864746094</v>
      </c>
      <c r="V6418">
        <v>93.016670227050795</v>
      </c>
      <c r="W6418">
        <v>0.952473104000092</v>
      </c>
    </row>
    <row r="6419" spans="1:23">
      <c r="A6419" t="s">
        <v>63</v>
      </c>
      <c r="B6419" t="s">
        <v>70</v>
      </c>
      <c r="C6419" s="7" t="s">
        <v>58</v>
      </c>
      <c r="D6419" s="7">
        <v>41141</v>
      </c>
      <c r="E6419" t="s">
        <v>88</v>
      </c>
      <c r="F6419">
        <v>240.442626953125</v>
      </c>
      <c r="G6419">
        <v>249.54000854492199</v>
      </c>
      <c r="H6419">
        <v>-9.0973911285400408</v>
      </c>
      <c r="I6419">
        <v>-3.7836018949747099E-2</v>
      </c>
      <c r="J6419">
        <v>79.1590576171875</v>
      </c>
      <c r="K6419">
        <v>-14.3943891525269</v>
      </c>
      <c r="L6419">
        <v>-11.264880180358899</v>
      </c>
      <c r="M6419">
        <v>-9.0973911285400408</v>
      </c>
      <c r="N6419">
        <v>-6.9299030303955096</v>
      </c>
      <c r="O6419">
        <v>-3.80039358139038</v>
      </c>
      <c r="P6419">
        <v>-15.896014213561999</v>
      </c>
      <c r="Q6419">
        <v>-2.2987685203552202</v>
      </c>
      <c r="R6419">
        <v>240</v>
      </c>
      <c r="S6419">
        <v>16.531967938552</v>
      </c>
      <c r="T6419">
        <v>4.1332693099975604</v>
      </c>
      <c r="U6419">
        <v>78.869773864746094</v>
      </c>
      <c r="V6419">
        <v>93.016670227050795</v>
      </c>
      <c r="W6419">
        <v>0.95143836736679099</v>
      </c>
    </row>
    <row r="6420" spans="1:23">
      <c r="A6420" t="s">
        <v>63</v>
      </c>
      <c r="B6420" t="s">
        <v>70</v>
      </c>
      <c r="C6420" s="7" t="s">
        <v>58</v>
      </c>
      <c r="D6420" s="7">
        <v>41141</v>
      </c>
      <c r="E6420" t="s">
        <v>89</v>
      </c>
      <c r="F6420">
        <v>252.14402770996099</v>
      </c>
      <c r="G6420">
        <v>267.81408691406301</v>
      </c>
      <c r="H6420">
        <v>-15.6700630187988</v>
      </c>
      <c r="I6420">
        <v>-6.2147270888090099E-2</v>
      </c>
      <c r="J6420">
        <v>81.967979431152301</v>
      </c>
      <c r="K6420">
        <v>-21.553176879882798</v>
      </c>
      <c r="L6420">
        <v>-18.077384948730501</v>
      </c>
      <c r="M6420">
        <v>-15.6700630187988</v>
      </c>
      <c r="N6420">
        <v>-13.2627401351929</v>
      </c>
      <c r="O6420">
        <v>-9.7869491577148402</v>
      </c>
      <c r="P6420">
        <v>-23.2209587097168</v>
      </c>
      <c r="Q6420">
        <v>-8.1191673278808594</v>
      </c>
      <c r="R6420">
        <v>240</v>
      </c>
      <c r="S6420">
        <v>19.890385957510698</v>
      </c>
      <c r="T6420">
        <v>4.5906181335449201</v>
      </c>
      <c r="U6420">
        <v>78.869773864746094</v>
      </c>
      <c r="V6420">
        <v>93.016670227050795</v>
      </c>
      <c r="W6420">
        <v>0.94788634777069103</v>
      </c>
    </row>
    <row r="6421" spans="1:23">
      <c r="A6421" t="s">
        <v>63</v>
      </c>
      <c r="B6421" t="s">
        <v>70</v>
      </c>
      <c r="C6421" s="7" t="s">
        <v>58</v>
      </c>
      <c r="D6421" s="7">
        <v>41141</v>
      </c>
      <c r="E6421" t="s">
        <v>90</v>
      </c>
      <c r="F6421">
        <v>250.87571716308599</v>
      </c>
      <c r="G6421">
        <v>265.62741088867199</v>
      </c>
      <c r="H6421">
        <v>-14.751702308654799</v>
      </c>
      <c r="I6421">
        <v>-5.8800835162401199E-2</v>
      </c>
      <c r="J6421">
        <v>83.4527587890625</v>
      </c>
      <c r="K6421">
        <v>-20.5992832183838</v>
      </c>
      <c r="L6421">
        <v>-17.144485473632798</v>
      </c>
      <c r="M6421">
        <v>-14.751702308654799</v>
      </c>
      <c r="N6421">
        <v>-12.3589191436768</v>
      </c>
      <c r="O6421">
        <v>-8.9041204452514595</v>
      </c>
      <c r="P6421">
        <v>-22.256992340087901</v>
      </c>
      <c r="Q6421">
        <v>-7.2464127540588397</v>
      </c>
      <c r="R6421">
        <v>240</v>
      </c>
      <c r="S6421">
        <v>19.733011338048499</v>
      </c>
      <c r="T6421">
        <v>4.5628919601440403</v>
      </c>
      <c r="U6421">
        <v>78.869773864746094</v>
      </c>
      <c r="V6421">
        <v>93.016670227050795</v>
      </c>
      <c r="W6421">
        <v>0.94632768630981401</v>
      </c>
    </row>
    <row r="6422" spans="1:23">
      <c r="A6422" t="s">
        <v>63</v>
      </c>
      <c r="B6422" t="s">
        <v>70</v>
      </c>
      <c r="C6422" s="7" t="s">
        <v>58</v>
      </c>
      <c r="D6422" s="7">
        <v>41141</v>
      </c>
      <c r="E6422" t="s">
        <v>91</v>
      </c>
      <c r="F6422">
        <v>246.17427062988301</v>
      </c>
      <c r="G6422">
        <v>259.64416503906301</v>
      </c>
      <c r="H6422">
        <v>-13.469907760620099</v>
      </c>
      <c r="I6422">
        <v>-5.4716959595680202E-2</v>
      </c>
      <c r="J6422">
        <v>84.073753356933594</v>
      </c>
      <c r="K6422">
        <v>-19.509401321411101</v>
      </c>
      <c r="L6422">
        <v>-15.941219329834</v>
      </c>
      <c r="M6422">
        <v>-13.469907760620099</v>
      </c>
      <c r="N6422">
        <v>-10.9985952377319</v>
      </c>
      <c r="O6422">
        <v>-7.4304127693176296</v>
      </c>
      <c r="P6422">
        <v>-21.221513748168899</v>
      </c>
      <c r="Q6422">
        <v>-5.71830034255981</v>
      </c>
      <c r="R6422">
        <v>240</v>
      </c>
      <c r="S6422">
        <v>21.135621795480098</v>
      </c>
      <c r="T6422">
        <v>4.7126421928405797</v>
      </c>
      <c r="U6422">
        <v>78.869773864746094</v>
      </c>
      <c r="V6422">
        <v>93.016670227050795</v>
      </c>
      <c r="W6422">
        <v>0.94757896661758401</v>
      </c>
    </row>
    <row r="6423" spans="1:23">
      <c r="A6423" t="s">
        <v>63</v>
      </c>
      <c r="B6423" t="s">
        <v>70</v>
      </c>
      <c r="C6423" s="7" t="s">
        <v>58</v>
      </c>
      <c r="D6423" s="7">
        <v>41141</v>
      </c>
      <c r="E6423" t="s">
        <v>92</v>
      </c>
      <c r="F6423">
        <v>250.60772705078099</v>
      </c>
      <c r="G6423">
        <v>255.72523498535199</v>
      </c>
      <c r="H6423">
        <v>-5.1175012588501003</v>
      </c>
      <c r="I6423">
        <v>-2.0420365035533902E-2</v>
      </c>
      <c r="J6423">
        <v>84.643043518066406</v>
      </c>
      <c r="K6423">
        <v>-12.255822181701699</v>
      </c>
      <c r="L6423">
        <v>-8.0384445190429705</v>
      </c>
      <c r="M6423">
        <v>-5.1175012588501003</v>
      </c>
      <c r="N6423">
        <v>-2.1965579986572301</v>
      </c>
      <c r="O6423">
        <v>2.0208199024200399</v>
      </c>
      <c r="P6423">
        <v>-14.279437065124499</v>
      </c>
      <c r="Q6423">
        <v>4.0444350242614702</v>
      </c>
      <c r="R6423">
        <v>240</v>
      </c>
      <c r="S6423">
        <v>29.9542725416322</v>
      </c>
      <c r="T6423">
        <v>5.5700616836547896</v>
      </c>
      <c r="U6423">
        <v>78.869773864746094</v>
      </c>
      <c r="V6423">
        <v>93.016670227050795</v>
      </c>
      <c r="W6423">
        <v>0.94260489940643299</v>
      </c>
    </row>
    <row r="6424" spans="1:23">
      <c r="A6424" t="s">
        <v>63</v>
      </c>
      <c r="B6424" t="s">
        <v>70</v>
      </c>
      <c r="C6424" s="7" t="s">
        <v>58</v>
      </c>
      <c r="D6424" s="7">
        <v>41141</v>
      </c>
      <c r="E6424" t="s">
        <v>93</v>
      </c>
      <c r="F6424">
        <v>245.228927612305</v>
      </c>
      <c r="G6424">
        <v>242.12936401367199</v>
      </c>
      <c r="H6424">
        <v>3.0995557308196999</v>
      </c>
      <c r="I6424">
        <v>1.2639437802135899E-2</v>
      </c>
      <c r="J6424">
        <v>83.950653076171903</v>
      </c>
      <c r="K6424">
        <v>-3.3951156139373802</v>
      </c>
      <c r="L6424">
        <v>0.441988825798035</v>
      </c>
      <c r="M6424">
        <v>3.0995557308196999</v>
      </c>
      <c r="N6424">
        <v>5.7571225166320801</v>
      </c>
      <c r="O6424">
        <v>9.5942268371581996</v>
      </c>
      <c r="P6424">
        <v>-5.2362647056579599</v>
      </c>
      <c r="Q6424">
        <v>11.435376167297401</v>
      </c>
      <c r="R6424">
        <v>240</v>
      </c>
      <c r="S6424">
        <v>25.227617778673402</v>
      </c>
      <c r="T6424">
        <v>5.0678191184997603</v>
      </c>
      <c r="U6424">
        <v>78.869773864746094</v>
      </c>
      <c r="V6424">
        <v>93.016670227050795</v>
      </c>
      <c r="W6424">
        <v>0.93887323141098</v>
      </c>
    </row>
    <row r="6425" spans="1:23">
      <c r="A6425" t="s">
        <v>63</v>
      </c>
      <c r="B6425" t="s">
        <v>70</v>
      </c>
      <c r="C6425" s="7" t="s">
        <v>58</v>
      </c>
      <c r="D6425" s="7">
        <v>41141</v>
      </c>
      <c r="E6425" t="s">
        <v>94</v>
      </c>
      <c r="F6425">
        <v>233.03846740722699</v>
      </c>
      <c r="G6425">
        <v>233.72244262695301</v>
      </c>
      <c r="H6425">
        <v>-0.68398272991180398</v>
      </c>
      <c r="I6425">
        <v>-2.93506355956197E-3</v>
      </c>
      <c r="J6425">
        <v>83.507873535156307</v>
      </c>
      <c r="K6425">
        <v>-7.0589561462402299</v>
      </c>
      <c r="L6425">
        <v>-3.29257035255432</v>
      </c>
      <c r="M6425">
        <v>-0.68398272991180398</v>
      </c>
      <c r="N6425">
        <v>1.92460465431213</v>
      </c>
      <c r="O6425">
        <v>5.6909904479980504</v>
      </c>
      <c r="P6425">
        <v>-8.8661718368530291</v>
      </c>
      <c r="Q6425">
        <v>7.4982070922851598</v>
      </c>
      <c r="R6425">
        <v>240</v>
      </c>
      <c r="S6425">
        <v>23.981133162511501</v>
      </c>
      <c r="T6425">
        <v>4.9744181632995597</v>
      </c>
      <c r="U6425">
        <v>78.869773864746094</v>
      </c>
      <c r="V6425">
        <v>93.016670227050795</v>
      </c>
      <c r="W6425">
        <v>0.93108725547790505</v>
      </c>
    </row>
    <row r="6426" spans="1:23">
      <c r="A6426" t="s">
        <v>63</v>
      </c>
      <c r="B6426" t="s">
        <v>70</v>
      </c>
      <c r="C6426" s="7" t="s">
        <v>58</v>
      </c>
      <c r="D6426" s="7">
        <v>41141</v>
      </c>
      <c r="E6426" t="s">
        <v>95</v>
      </c>
      <c r="F6426">
        <v>227.71815490722699</v>
      </c>
      <c r="G6426">
        <v>220.17373657226599</v>
      </c>
      <c r="H6426">
        <v>7.54439401626587</v>
      </c>
      <c r="I6426">
        <v>3.3130403608083697E-2</v>
      </c>
      <c r="J6426">
        <v>82.064041137695298</v>
      </c>
      <c r="K6426">
        <v>2.6730725765228298</v>
      </c>
      <c r="L6426">
        <v>5.5510888099670401</v>
      </c>
      <c r="M6426">
        <v>7.54439401626587</v>
      </c>
      <c r="N6426">
        <v>9.5376987457275408</v>
      </c>
      <c r="O6426">
        <v>12.4157161712646</v>
      </c>
      <c r="P6426">
        <v>1.29212069511414</v>
      </c>
      <c r="Q6426">
        <v>13.796668052673301</v>
      </c>
      <c r="R6426">
        <v>240</v>
      </c>
      <c r="S6426">
        <v>14.1068491218606</v>
      </c>
      <c r="T6426">
        <v>3.8011124134063698</v>
      </c>
      <c r="U6426">
        <v>78.869773864746094</v>
      </c>
      <c r="V6426">
        <v>93.016670227050795</v>
      </c>
      <c r="W6426">
        <v>0.93292999267578103</v>
      </c>
    </row>
    <row r="6427" spans="1:23">
      <c r="A6427" t="s">
        <v>63</v>
      </c>
      <c r="B6427" t="s">
        <v>70</v>
      </c>
      <c r="C6427" s="7" t="s">
        <v>58</v>
      </c>
      <c r="D6427" s="7">
        <v>41141</v>
      </c>
      <c r="E6427" t="s">
        <v>96</v>
      </c>
      <c r="F6427">
        <v>210.46945190429699</v>
      </c>
      <c r="G6427">
        <v>205.42437744140599</v>
      </c>
      <c r="H6427">
        <v>5.0450792312622097</v>
      </c>
      <c r="I6427">
        <v>2.3970600217580799E-2</v>
      </c>
      <c r="J6427">
        <v>79.748870849609403</v>
      </c>
      <c r="K6427">
        <v>9.0936370193958296E-2</v>
      </c>
      <c r="L6427">
        <v>3.01788401603699</v>
      </c>
      <c r="M6427">
        <v>5.0450792312622097</v>
      </c>
      <c r="N6427">
        <v>7.0722737312316903</v>
      </c>
      <c r="O6427">
        <v>9.9992218017578107</v>
      </c>
      <c r="P6427">
        <v>-1.31349432468414</v>
      </c>
      <c r="Q6427">
        <v>11.4036521911621</v>
      </c>
      <c r="R6427">
        <v>240</v>
      </c>
      <c r="S6427">
        <v>14.644875760360801</v>
      </c>
      <c r="T6427">
        <v>3.8657381534576398</v>
      </c>
      <c r="U6427">
        <v>78.869773864746094</v>
      </c>
      <c r="V6427">
        <v>93.016670227050795</v>
      </c>
      <c r="W6427">
        <v>0.93267804384231601</v>
      </c>
    </row>
    <row r="6428" spans="1:23">
      <c r="A6428" t="s">
        <v>63</v>
      </c>
      <c r="B6428" t="s">
        <v>70</v>
      </c>
      <c r="C6428" s="7" t="s">
        <v>58</v>
      </c>
      <c r="D6428" s="7">
        <v>41141</v>
      </c>
      <c r="E6428" t="s">
        <v>97</v>
      </c>
      <c r="F6428">
        <v>184.26516723632801</v>
      </c>
      <c r="G6428">
        <v>186.24008178710901</v>
      </c>
      <c r="H6428">
        <v>-1.9749076366424601</v>
      </c>
      <c r="I6428">
        <v>-1.0717747732996901E-2</v>
      </c>
      <c r="J6428">
        <v>77.563491821289105</v>
      </c>
      <c r="K6428">
        <v>-6.9010648727417001</v>
      </c>
      <c r="L6428">
        <v>-3.99065136909485</v>
      </c>
      <c r="M6428">
        <v>-1.9749076366424601</v>
      </c>
      <c r="N6428">
        <v>4.0836092084646197E-2</v>
      </c>
      <c r="O6428">
        <v>2.9512498378753702</v>
      </c>
      <c r="P6428">
        <v>-8.2975616455078107</v>
      </c>
      <c r="Q6428">
        <v>4.3477468490600604</v>
      </c>
      <c r="R6428">
        <v>240</v>
      </c>
      <c r="S6428">
        <v>14.337130970270699</v>
      </c>
      <c r="T6428">
        <v>3.8439011573791499</v>
      </c>
      <c r="U6428">
        <v>78.869773864746094</v>
      </c>
      <c r="V6428">
        <v>93.016670227050795</v>
      </c>
      <c r="W6428">
        <v>0.930164694786072</v>
      </c>
    </row>
    <row r="6429" spans="1:23">
      <c r="A6429" t="s">
        <v>63</v>
      </c>
      <c r="B6429" t="s">
        <v>70</v>
      </c>
      <c r="C6429" s="7" t="s">
        <v>58</v>
      </c>
      <c r="D6429" s="7">
        <v>41141</v>
      </c>
      <c r="E6429" t="s">
        <v>98</v>
      </c>
      <c r="F6429">
        <v>177.47315979003901</v>
      </c>
      <c r="G6429">
        <v>178.88719177246099</v>
      </c>
      <c r="H6429">
        <v>-1.4140424728393599</v>
      </c>
      <c r="I6429">
        <v>-7.9676415771246008E-3</v>
      </c>
      <c r="J6429">
        <v>75.210266113281307</v>
      </c>
      <c r="K6429">
        <v>-6.3861861228942898</v>
      </c>
      <c r="L6429">
        <v>-3.4486033916473402</v>
      </c>
      <c r="M6429">
        <v>-1.4140424728393599</v>
      </c>
      <c r="N6429">
        <v>0.62051838636398304</v>
      </c>
      <c r="O6429">
        <v>3.5581011772155802</v>
      </c>
      <c r="P6429">
        <v>-7.7957201004028303</v>
      </c>
      <c r="Q6429">
        <v>4.9676351547241202</v>
      </c>
      <c r="R6429">
        <v>240</v>
      </c>
      <c r="S6429">
        <v>14.516481066002299</v>
      </c>
      <c r="T6429">
        <v>3.8797843456268302</v>
      </c>
      <c r="U6429">
        <v>78.869773864746094</v>
      </c>
      <c r="V6429">
        <v>93.016670227050795</v>
      </c>
      <c r="W6429">
        <v>0.93582141399383501</v>
      </c>
    </row>
    <row r="6430" spans="1:23">
      <c r="A6430" t="s">
        <v>63</v>
      </c>
      <c r="B6430" t="s">
        <v>70</v>
      </c>
      <c r="C6430" s="7" t="s">
        <v>58</v>
      </c>
      <c r="D6430" s="7">
        <v>41141</v>
      </c>
      <c r="E6430" t="s">
        <v>99</v>
      </c>
      <c r="F6430">
        <v>170.62039184570301</v>
      </c>
      <c r="G6430">
        <v>173.81578063964801</v>
      </c>
      <c r="H6430">
        <v>-3.1954047679901101</v>
      </c>
      <c r="I6430">
        <v>-1.8728153780102699E-2</v>
      </c>
      <c r="J6430">
        <v>73.412521362304702</v>
      </c>
      <c r="K6430">
        <v>-7.83377981185913</v>
      </c>
      <c r="L6430">
        <v>-5.0933899879455602</v>
      </c>
      <c r="M6430">
        <v>-3.1954047679901101</v>
      </c>
      <c r="N6430">
        <v>-1.29741930961609</v>
      </c>
      <c r="O6430">
        <v>1.44297003746033</v>
      </c>
      <c r="P6430">
        <v>-9.1486940383911097</v>
      </c>
      <c r="Q6430">
        <v>2.75788497924805</v>
      </c>
      <c r="R6430">
        <v>240</v>
      </c>
      <c r="S6430">
        <v>12.5170210609508</v>
      </c>
      <c r="T6430">
        <v>3.6193430423736599</v>
      </c>
      <c r="U6430">
        <v>78.869773864746094</v>
      </c>
      <c r="V6430">
        <v>93.016670227050795</v>
      </c>
      <c r="W6430">
        <v>0.94516241550445601</v>
      </c>
    </row>
    <row r="6431" spans="1:23">
      <c r="A6431" t="s">
        <v>63</v>
      </c>
      <c r="B6431" t="s">
        <v>70</v>
      </c>
      <c r="C6431" s="7" t="s">
        <v>58</v>
      </c>
      <c r="D6431" s="7">
        <v>41141</v>
      </c>
      <c r="E6431" t="s">
        <v>100</v>
      </c>
      <c r="F6431">
        <v>160.31112670898401</v>
      </c>
      <c r="G6431">
        <v>164.183517456055</v>
      </c>
      <c r="H6431">
        <v>-3.8723824024200399</v>
      </c>
      <c r="I6431">
        <v>-2.41554174572229E-2</v>
      </c>
      <c r="J6431">
        <v>72.142204284667997</v>
      </c>
      <c r="K6431">
        <v>-8.0172710418701207</v>
      </c>
      <c r="L6431">
        <v>-5.5684370994567898</v>
      </c>
      <c r="M6431">
        <v>-3.8723824024200399</v>
      </c>
      <c r="N6431">
        <v>-2.1763274669647199</v>
      </c>
      <c r="O6431">
        <v>0.27250626683235202</v>
      </c>
      <c r="P6431">
        <v>-9.1922893524169904</v>
      </c>
      <c r="Q6431">
        <v>1.4475245475769001</v>
      </c>
      <c r="R6431">
        <v>240</v>
      </c>
      <c r="S6431">
        <v>9.9773736146614702</v>
      </c>
      <c r="T6431">
        <v>3.23427391052246</v>
      </c>
      <c r="U6431">
        <v>78.869773864746094</v>
      </c>
      <c r="V6431">
        <v>93.016670227050795</v>
      </c>
      <c r="W6431">
        <v>0.95082771778106701</v>
      </c>
    </row>
    <row r="6432" spans="1:23">
      <c r="A6432" t="s">
        <v>63</v>
      </c>
      <c r="B6432" t="s">
        <v>70</v>
      </c>
      <c r="C6432" s="7" t="s">
        <v>58</v>
      </c>
      <c r="D6432" s="7">
        <v>41141</v>
      </c>
      <c r="E6432" t="s">
        <v>101</v>
      </c>
      <c r="F6432">
        <v>145.14094543457</v>
      </c>
      <c r="G6432">
        <v>151.64164733886699</v>
      </c>
      <c r="H6432">
        <v>-6.5006980895996103</v>
      </c>
      <c r="I6432">
        <v>-4.4788863509893397E-2</v>
      </c>
      <c r="J6432">
        <v>71.900894165039105</v>
      </c>
      <c r="K6432">
        <v>-10.782646179199199</v>
      </c>
      <c r="L6432">
        <v>-8.2528362274169904</v>
      </c>
      <c r="M6432">
        <v>-6.5006980895996103</v>
      </c>
      <c r="N6432">
        <v>-4.7485594749450701</v>
      </c>
      <c r="O6432">
        <v>-2.21874952316284</v>
      </c>
      <c r="P6432">
        <v>-11.996519088745099</v>
      </c>
      <c r="Q6432">
        <v>-1.00487685203552</v>
      </c>
      <c r="R6432">
        <v>240</v>
      </c>
      <c r="S6432">
        <v>10.711469317489</v>
      </c>
      <c r="T6432">
        <v>3.3412220478057901</v>
      </c>
      <c r="U6432">
        <v>78.869773864746094</v>
      </c>
      <c r="V6432">
        <v>93.016670227050795</v>
      </c>
      <c r="W6432">
        <v>0.95703250169753995</v>
      </c>
    </row>
    <row r="6433" spans="1:23">
      <c r="A6433" t="s">
        <v>63</v>
      </c>
      <c r="B6433" t="s">
        <v>70</v>
      </c>
      <c r="C6433" s="7" t="s">
        <v>58</v>
      </c>
      <c r="D6433" s="7">
        <v>41141</v>
      </c>
      <c r="E6433" t="s">
        <v>102</v>
      </c>
      <c r="F6433">
        <v>137.32154846191401</v>
      </c>
      <c r="G6433">
        <v>142.31652832031301</v>
      </c>
      <c r="H6433">
        <v>-4.9949784278869602</v>
      </c>
      <c r="I6433">
        <v>-3.6374319344759001E-2</v>
      </c>
      <c r="J6433">
        <v>71.180313110351605</v>
      </c>
      <c r="K6433">
        <v>-9.44250392913818</v>
      </c>
      <c r="L6433">
        <v>-6.8148694038391104</v>
      </c>
      <c r="M6433">
        <v>-4.9949784278869602</v>
      </c>
      <c r="N6433">
        <v>-3.1750867366790798</v>
      </c>
      <c r="O6433">
        <v>-0.54745262861251798</v>
      </c>
      <c r="P6433">
        <v>-10.703314781189</v>
      </c>
      <c r="Q6433">
        <v>0.71335905790329002</v>
      </c>
      <c r="R6433">
        <v>240</v>
      </c>
      <c r="S6433">
        <v>11.644848257452599</v>
      </c>
      <c r="T6433">
        <v>3.4704225063324001</v>
      </c>
      <c r="U6433">
        <v>78.869773864746094</v>
      </c>
      <c r="V6433">
        <v>93.016670227050795</v>
      </c>
      <c r="W6433">
        <v>0.96617019176483199</v>
      </c>
    </row>
    <row r="6434" spans="1:23">
      <c r="A6434" t="s">
        <v>63</v>
      </c>
      <c r="B6434" t="s">
        <v>70</v>
      </c>
      <c r="C6434" s="7" t="s">
        <v>58</v>
      </c>
      <c r="D6434" s="7">
        <v>41148</v>
      </c>
      <c r="E6434" t="s">
        <v>79</v>
      </c>
      <c r="F6434">
        <v>106.25576019287099</v>
      </c>
      <c r="G6434">
        <v>106.991981506348</v>
      </c>
      <c r="H6434">
        <v>-0.73622524738311801</v>
      </c>
      <c r="I6434">
        <v>-6.9288033992052104E-3</v>
      </c>
      <c r="J6434">
        <v>66.125274658203097</v>
      </c>
      <c r="K6434">
        <v>-5.8337049484252903</v>
      </c>
      <c r="L6434">
        <v>-2.82207250595093</v>
      </c>
      <c r="M6434">
        <v>-0.73622524738311801</v>
      </c>
      <c r="N6434">
        <v>1.3496220111846899</v>
      </c>
      <c r="O6434">
        <v>4.3612542152404803</v>
      </c>
      <c r="P6434">
        <v>-7.27876949310303</v>
      </c>
      <c r="Q6434">
        <v>5.8063187599182102</v>
      </c>
      <c r="R6434">
        <v>240</v>
      </c>
      <c r="S6434">
        <v>15.992966911418501</v>
      </c>
      <c r="T6434">
        <v>3.9775843620300302</v>
      </c>
      <c r="U6434">
        <v>76.105232238769503</v>
      </c>
      <c r="V6434">
        <v>93.013893127441406</v>
      </c>
      <c r="W6434">
        <v>0.95623004436492898</v>
      </c>
    </row>
    <row r="6435" spans="1:23">
      <c r="A6435" t="s">
        <v>63</v>
      </c>
      <c r="B6435" t="s">
        <v>70</v>
      </c>
      <c r="C6435" s="7" t="s">
        <v>58</v>
      </c>
      <c r="D6435" s="7">
        <v>41148</v>
      </c>
      <c r="E6435" t="s">
        <v>80</v>
      </c>
      <c r="F6435">
        <v>106.86971282959</v>
      </c>
      <c r="G6435">
        <v>108.194213867188</v>
      </c>
      <c r="H6435">
        <v>-1.3245035409927399</v>
      </c>
      <c r="I6435">
        <v>-1.2393629178404799E-2</v>
      </c>
      <c r="J6435">
        <v>65.266693115234403</v>
      </c>
      <c r="K6435">
        <v>-6.4666876792907697</v>
      </c>
      <c r="L6435">
        <v>-3.4286437034606898</v>
      </c>
      <c r="M6435">
        <v>-1.3245035409927399</v>
      </c>
      <c r="N6435">
        <v>0.77963644266128496</v>
      </c>
      <c r="O6435">
        <v>3.8176803588867201</v>
      </c>
      <c r="P6435">
        <v>-7.9244251251220703</v>
      </c>
      <c r="Q6435">
        <v>5.2754182815551802</v>
      </c>
      <c r="R6435">
        <v>240</v>
      </c>
      <c r="S6435">
        <v>15.944798732919599</v>
      </c>
      <c r="T6435">
        <v>4.0124673843383798</v>
      </c>
      <c r="U6435">
        <v>76.105232238769503</v>
      </c>
      <c r="V6435">
        <v>93.013893127441406</v>
      </c>
      <c r="W6435">
        <v>0.95085811614990201</v>
      </c>
    </row>
    <row r="6436" spans="1:23">
      <c r="A6436" t="s">
        <v>63</v>
      </c>
      <c r="B6436" t="s">
        <v>70</v>
      </c>
      <c r="C6436" s="7" t="s">
        <v>58</v>
      </c>
      <c r="D6436" s="7">
        <v>41148</v>
      </c>
      <c r="E6436" t="s">
        <v>81</v>
      </c>
      <c r="F6436">
        <v>105.61825561523401</v>
      </c>
      <c r="G6436">
        <v>106.19114685058599</v>
      </c>
      <c r="H6436">
        <v>-0.57289004325866699</v>
      </c>
      <c r="I6436">
        <v>-5.4241577163338696E-3</v>
      </c>
      <c r="J6436">
        <v>64.485641479492202</v>
      </c>
      <c r="K6436">
        <v>-5.0578045845031703</v>
      </c>
      <c r="L6436">
        <v>-2.40808057785034</v>
      </c>
      <c r="M6436">
        <v>-0.57289004325866699</v>
      </c>
      <c r="N6436">
        <v>1.26230049133301</v>
      </c>
      <c r="O6436">
        <v>3.9120242595672599</v>
      </c>
      <c r="P6436">
        <v>-6.3292150497436497</v>
      </c>
      <c r="Q6436">
        <v>5.1834349632263201</v>
      </c>
      <c r="R6436">
        <v>240</v>
      </c>
      <c r="S6436">
        <v>12.3231692743359</v>
      </c>
      <c r="T6436">
        <v>3.4995973110199001</v>
      </c>
      <c r="U6436">
        <v>76.105232238769503</v>
      </c>
      <c r="V6436">
        <v>93.013893127441406</v>
      </c>
      <c r="W6436">
        <v>0.95092678070068404</v>
      </c>
    </row>
    <row r="6437" spans="1:23">
      <c r="A6437" t="s">
        <v>63</v>
      </c>
      <c r="B6437" t="s">
        <v>70</v>
      </c>
      <c r="C6437" s="7" t="s">
        <v>58</v>
      </c>
      <c r="D6437" s="7">
        <v>41148</v>
      </c>
      <c r="E6437" t="s">
        <v>82</v>
      </c>
      <c r="F6437">
        <v>107.05385589599599</v>
      </c>
      <c r="G6437">
        <v>106.62571716308599</v>
      </c>
      <c r="H6437">
        <v>0.42813268303871199</v>
      </c>
      <c r="I6437">
        <v>3.99922719225287E-3</v>
      </c>
      <c r="J6437">
        <v>64.034461975097699</v>
      </c>
      <c r="K6437">
        <v>-3.7769818305969198</v>
      </c>
      <c r="L6437">
        <v>-1.2925659418106099</v>
      </c>
      <c r="M6437">
        <v>0.42813268303871199</v>
      </c>
      <c r="N6437">
        <v>2.1488313674926798</v>
      </c>
      <c r="O6437">
        <v>4.6332468986511204</v>
      </c>
      <c r="P6437">
        <v>-4.9690728187561</v>
      </c>
      <c r="Q6437">
        <v>5.82533836364746</v>
      </c>
      <c r="R6437">
        <v>240</v>
      </c>
      <c r="S6437">
        <v>10.851389713364499</v>
      </c>
      <c r="T6437">
        <v>3.2812681198120099</v>
      </c>
      <c r="U6437">
        <v>76.105232238769503</v>
      </c>
      <c r="V6437">
        <v>93.013893127441406</v>
      </c>
      <c r="W6437">
        <v>0.95048886537551902</v>
      </c>
    </row>
    <row r="6438" spans="1:23">
      <c r="A6438" t="s">
        <v>63</v>
      </c>
      <c r="B6438" t="s">
        <v>70</v>
      </c>
      <c r="C6438" s="7" t="s">
        <v>58</v>
      </c>
      <c r="D6438" s="7">
        <v>41148</v>
      </c>
      <c r="E6438" t="s">
        <v>83</v>
      </c>
      <c r="F6438">
        <v>112.895645141602</v>
      </c>
      <c r="G6438">
        <v>115.97161102294901</v>
      </c>
      <c r="H6438">
        <v>-3.07596635818481</v>
      </c>
      <c r="I6438">
        <v>-2.7246100828051598E-2</v>
      </c>
      <c r="J6438">
        <v>63.624935150146499</v>
      </c>
      <c r="K6438">
        <v>-7.9778957366943404</v>
      </c>
      <c r="L6438">
        <v>-5.0817961692810103</v>
      </c>
      <c r="M6438">
        <v>-3.07596635818481</v>
      </c>
      <c r="N6438">
        <v>-1.0701365470886199</v>
      </c>
      <c r="O6438">
        <v>1.8259630203247099</v>
      </c>
      <c r="P6438">
        <v>-9.3675241470336896</v>
      </c>
      <c r="Q6438">
        <v>3.2155919075012198</v>
      </c>
      <c r="R6438">
        <v>240</v>
      </c>
      <c r="S6438">
        <v>14.743684823757601</v>
      </c>
      <c r="T6438">
        <v>3.8249957561492902</v>
      </c>
      <c r="U6438">
        <v>76.105232238769503</v>
      </c>
      <c r="V6438">
        <v>93.013893127441406</v>
      </c>
      <c r="W6438">
        <v>0.945437252521515</v>
      </c>
    </row>
    <row r="6439" spans="1:23">
      <c r="A6439" t="s">
        <v>63</v>
      </c>
      <c r="B6439" t="s">
        <v>70</v>
      </c>
      <c r="C6439" s="7" t="s">
        <v>58</v>
      </c>
      <c r="D6439" s="7">
        <v>41148</v>
      </c>
      <c r="E6439" t="s">
        <v>84</v>
      </c>
      <c r="F6439">
        <v>132.25067138671901</v>
      </c>
      <c r="G6439">
        <v>141.47467041015599</v>
      </c>
      <c r="H6439">
        <v>-9.22399806976318</v>
      </c>
      <c r="I6439">
        <v>-6.9746315479278606E-2</v>
      </c>
      <c r="J6439">
        <v>63.107742309570298</v>
      </c>
      <c r="K6439">
        <v>-14.6804285049438</v>
      </c>
      <c r="L6439">
        <v>-11.4567260742188</v>
      </c>
      <c r="M6439">
        <v>-9.22399806976318</v>
      </c>
      <c r="N6439">
        <v>-6.9912705421447798</v>
      </c>
      <c r="O6439">
        <v>-3.76756691932678</v>
      </c>
      <c r="P6439">
        <v>-16.227251052856399</v>
      </c>
      <c r="Q6439">
        <v>-2.2207443714141801</v>
      </c>
      <c r="R6439">
        <v>240</v>
      </c>
      <c r="S6439">
        <v>17.685786869716601</v>
      </c>
      <c r="T6439">
        <v>4.2576756477356001</v>
      </c>
      <c r="U6439">
        <v>76.105232238769503</v>
      </c>
      <c r="V6439">
        <v>93.013893127441406</v>
      </c>
      <c r="W6439">
        <v>0.93798363208770796</v>
      </c>
    </row>
    <row r="6440" spans="1:23">
      <c r="A6440" t="s">
        <v>63</v>
      </c>
      <c r="B6440" t="s">
        <v>70</v>
      </c>
      <c r="C6440" s="7" t="s">
        <v>58</v>
      </c>
      <c r="D6440" s="7">
        <v>41148</v>
      </c>
      <c r="E6440" t="s">
        <v>85</v>
      </c>
      <c r="F6440">
        <v>160.36099243164099</v>
      </c>
      <c r="G6440">
        <v>169.24925231933599</v>
      </c>
      <c r="H6440">
        <v>-8.8882665634155291</v>
      </c>
      <c r="I6440">
        <v>-5.5426612496376003E-2</v>
      </c>
      <c r="J6440">
        <v>62.750236511230497</v>
      </c>
      <c r="K6440">
        <v>-14.7661142349243</v>
      </c>
      <c r="L6440">
        <v>-11.293434143066399</v>
      </c>
      <c r="M6440">
        <v>-8.8882665634155291</v>
      </c>
      <c r="N6440">
        <v>-6.4830989837646502</v>
      </c>
      <c r="O6440">
        <v>-3.0104186534881601</v>
      </c>
      <c r="P6440">
        <v>-16.4324035644531</v>
      </c>
      <c r="Q6440">
        <v>-1.3441303968429601</v>
      </c>
      <c r="R6440">
        <v>240</v>
      </c>
      <c r="S6440">
        <v>20.3621317868724</v>
      </c>
      <c r="T6440">
        <v>4.58650922775269</v>
      </c>
      <c r="U6440">
        <v>76.105232238769503</v>
      </c>
      <c r="V6440">
        <v>93.013893127441406</v>
      </c>
      <c r="W6440">
        <v>0.95091247558593806</v>
      </c>
    </row>
    <row r="6441" spans="1:23">
      <c r="A6441" t="s">
        <v>63</v>
      </c>
      <c r="B6441" t="s">
        <v>70</v>
      </c>
      <c r="C6441" s="7" t="s">
        <v>58</v>
      </c>
      <c r="D6441" s="7">
        <v>41148</v>
      </c>
      <c r="E6441" t="s">
        <v>86</v>
      </c>
      <c r="F6441">
        <v>182.77366638183599</v>
      </c>
      <c r="G6441">
        <v>190.61895751953099</v>
      </c>
      <c r="H6441">
        <v>-7.8452877998352104</v>
      </c>
      <c r="I6441">
        <v>-4.2923510074615499E-2</v>
      </c>
      <c r="J6441">
        <v>64.693435668945298</v>
      </c>
      <c r="K6441">
        <v>-12.701194763183601</v>
      </c>
      <c r="L6441">
        <v>-9.8322849273681605</v>
      </c>
      <c r="M6441">
        <v>-7.8452877998352104</v>
      </c>
      <c r="N6441">
        <v>-5.8582897186279297</v>
      </c>
      <c r="O6441">
        <v>-2.98938059806824</v>
      </c>
      <c r="P6441">
        <v>-14.077776908874499</v>
      </c>
      <c r="Q6441">
        <v>-1.61279857158661</v>
      </c>
      <c r="R6441">
        <v>240</v>
      </c>
      <c r="S6441">
        <v>13.995734513542899</v>
      </c>
      <c r="T6441">
        <v>3.7890841960907</v>
      </c>
      <c r="U6441">
        <v>76.105232238769503</v>
      </c>
      <c r="V6441">
        <v>93.013893127441406</v>
      </c>
      <c r="W6441">
        <v>0.95861208438873302</v>
      </c>
    </row>
    <row r="6442" spans="1:23">
      <c r="A6442" t="s">
        <v>63</v>
      </c>
      <c r="B6442" t="s">
        <v>70</v>
      </c>
      <c r="C6442" s="7" t="s">
        <v>58</v>
      </c>
      <c r="D6442" s="7">
        <v>41148</v>
      </c>
      <c r="E6442" t="s">
        <v>87</v>
      </c>
      <c r="F6442">
        <v>204.65174865722699</v>
      </c>
      <c r="G6442">
        <v>211.91000366210901</v>
      </c>
      <c r="H6442">
        <v>-7.2582535743713397</v>
      </c>
      <c r="I6442">
        <v>-3.5466365516185802E-2</v>
      </c>
      <c r="J6442">
        <v>68.494537353515597</v>
      </c>
      <c r="K6442">
        <v>-12.4844770431519</v>
      </c>
      <c r="L6442">
        <v>-9.3967809677124006</v>
      </c>
      <c r="M6442">
        <v>-7.2582535743713397</v>
      </c>
      <c r="N6442">
        <v>-5.1197252273559597</v>
      </c>
      <c r="O6442">
        <v>-2.0320298671722399</v>
      </c>
      <c r="P6442">
        <v>-13.9660387039185</v>
      </c>
      <c r="Q6442">
        <v>-0.55046814680099498</v>
      </c>
      <c r="R6442">
        <v>240</v>
      </c>
      <c r="S6442">
        <v>16.139599786123402</v>
      </c>
      <c r="T6442">
        <v>4.0780439376831099</v>
      </c>
      <c r="U6442">
        <v>76.105232238769503</v>
      </c>
      <c r="V6442">
        <v>93.013893127441406</v>
      </c>
      <c r="W6442">
        <v>0.952473104000092</v>
      </c>
    </row>
    <row r="6443" spans="1:23">
      <c r="A6443" t="s">
        <v>63</v>
      </c>
      <c r="B6443" t="s">
        <v>70</v>
      </c>
      <c r="C6443" s="7" t="s">
        <v>58</v>
      </c>
      <c r="D6443" s="7">
        <v>41148</v>
      </c>
      <c r="E6443" t="s">
        <v>88</v>
      </c>
      <c r="F6443">
        <v>221.671310424805</v>
      </c>
      <c r="G6443">
        <v>229.31251525878901</v>
      </c>
      <c r="H6443">
        <v>-7.64119625091553</v>
      </c>
      <c r="I6443">
        <v>-3.4470837563276298E-2</v>
      </c>
      <c r="J6443">
        <v>72.929763793945298</v>
      </c>
      <c r="K6443">
        <v>-12.664023399353001</v>
      </c>
      <c r="L6443">
        <v>-9.6964969635009801</v>
      </c>
      <c r="M6443">
        <v>-7.64119625091553</v>
      </c>
      <c r="N6443">
        <v>-5.5858960151672399</v>
      </c>
      <c r="O6443">
        <v>-2.61836934089661</v>
      </c>
      <c r="P6443">
        <v>-14.087924003601101</v>
      </c>
      <c r="Q6443">
        <v>-1.1944676637649501</v>
      </c>
      <c r="R6443">
        <v>240</v>
      </c>
      <c r="S6443">
        <v>14.837787145809701</v>
      </c>
      <c r="T6443">
        <v>3.91933274269104</v>
      </c>
      <c r="U6443">
        <v>76.105232238769503</v>
      </c>
      <c r="V6443">
        <v>93.013893127441406</v>
      </c>
      <c r="W6443">
        <v>0.95143836736679099</v>
      </c>
    </row>
    <row r="6444" spans="1:23">
      <c r="A6444" t="s">
        <v>63</v>
      </c>
      <c r="B6444" t="s">
        <v>70</v>
      </c>
      <c r="C6444" s="7" t="s">
        <v>58</v>
      </c>
      <c r="D6444" s="7">
        <v>41148</v>
      </c>
      <c r="E6444" t="s">
        <v>89</v>
      </c>
      <c r="F6444">
        <v>233.06153869628901</v>
      </c>
      <c r="G6444">
        <v>248.64001464843801</v>
      </c>
      <c r="H6444">
        <v>-15.5784864425659</v>
      </c>
      <c r="I6444">
        <v>-6.6842801868915599E-2</v>
      </c>
      <c r="J6444">
        <v>77.310104370117202</v>
      </c>
      <c r="K6444">
        <v>-20.841100692748999</v>
      </c>
      <c r="L6444">
        <v>-17.731906890869102</v>
      </c>
      <c r="M6444">
        <v>-15.5784864425659</v>
      </c>
      <c r="N6444">
        <v>-13.425066947936999</v>
      </c>
      <c r="O6444">
        <v>-10.3158712387085</v>
      </c>
      <c r="P6444">
        <v>-22.332979202270501</v>
      </c>
      <c r="Q6444">
        <v>-8.8239927291870099</v>
      </c>
      <c r="R6444">
        <v>240</v>
      </c>
      <c r="S6444">
        <v>15.9117030512145</v>
      </c>
      <c r="T6444">
        <v>4.1064400672912598</v>
      </c>
      <c r="U6444">
        <v>76.105232238769503</v>
      </c>
      <c r="V6444">
        <v>93.013893127441406</v>
      </c>
      <c r="W6444">
        <v>0.94788634777069103</v>
      </c>
    </row>
    <row r="6445" spans="1:23">
      <c r="A6445" t="s">
        <v>63</v>
      </c>
      <c r="B6445" t="s">
        <v>70</v>
      </c>
      <c r="C6445" s="7" t="s">
        <v>58</v>
      </c>
      <c r="D6445" s="7">
        <v>41148</v>
      </c>
      <c r="E6445" t="s">
        <v>90</v>
      </c>
      <c r="F6445">
        <v>235.92379760742199</v>
      </c>
      <c r="G6445">
        <v>254.30291748046901</v>
      </c>
      <c r="H6445">
        <v>-18.37912940979</v>
      </c>
      <c r="I6445">
        <v>-7.7902823686599704E-2</v>
      </c>
      <c r="J6445">
        <v>80.545143127441406</v>
      </c>
      <c r="K6445">
        <v>-23.893434524536101</v>
      </c>
      <c r="L6445">
        <v>-20.6355381011963</v>
      </c>
      <c r="M6445">
        <v>-18.37912940979</v>
      </c>
      <c r="N6445">
        <v>-16.1227207183838</v>
      </c>
      <c r="O6445">
        <v>-12.864824295043899</v>
      </c>
      <c r="P6445">
        <v>-25.456663131713899</v>
      </c>
      <c r="Q6445">
        <v>-11.3015947341919</v>
      </c>
      <c r="R6445">
        <v>240</v>
      </c>
      <c r="S6445">
        <v>17.458793696449401</v>
      </c>
      <c r="T6445">
        <v>4.30283498764038</v>
      </c>
      <c r="U6445">
        <v>76.105232238769503</v>
      </c>
      <c r="V6445">
        <v>93.013893127441406</v>
      </c>
      <c r="W6445">
        <v>0.94632768630981401</v>
      </c>
    </row>
    <row r="6446" spans="1:23">
      <c r="A6446" t="s">
        <v>63</v>
      </c>
      <c r="B6446" t="s">
        <v>70</v>
      </c>
      <c r="C6446" s="7" t="s">
        <v>58</v>
      </c>
      <c r="D6446" s="7">
        <v>41148</v>
      </c>
      <c r="E6446" t="s">
        <v>91</v>
      </c>
      <c r="F6446">
        <v>234.95823669433599</v>
      </c>
      <c r="G6446">
        <v>250.96333312988301</v>
      </c>
      <c r="H6446">
        <v>-16.0050868988037</v>
      </c>
      <c r="I6446">
        <v>-6.8118862807750702E-2</v>
      </c>
      <c r="J6446">
        <v>83.107872009277301</v>
      </c>
      <c r="K6446">
        <v>-21.585700988769499</v>
      </c>
      <c r="L6446">
        <v>-18.288629531860401</v>
      </c>
      <c r="M6446">
        <v>-16.0050868988037</v>
      </c>
      <c r="N6446">
        <v>-13.7215461730957</v>
      </c>
      <c r="O6446">
        <v>-10.4244737625122</v>
      </c>
      <c r="P6446">
        <v>-23.167728424072301</v>
      </c>
      <c r="Q6446">
        <v>-8.8424472808837908</v>
      </c>
      <c r="R6446">
        <v>240</v>
      </c>
      <c r="S6446">
        <v>17.8868591761284</v>
      </c>
      <c r="T6446">
        <v>4.3545761108398402</v>
      </c>
      <c r="U6446">
        <v>76.105232238769503</v>
      </c>
      <c r="V6446">
        <v>93.013893127441406</v>
      </c>
      <c r="W6446">
        <v>0.94757896661758401</v>
      </c>
    </row>
    <row r="6447" spans="1:23">
      <c r="A6447" t="s">
        <v>63</v>
      </c>
      <c r="B6447" t="s">
        <v>70</v>
      </c>
      <c r="C6447" s="7" t="s">
        <v>58</v>
      </c>
      <c r="D6447" s="7">
        <v>41148</v>
      </c>
      <c r="E6447" t="s">
        <v>92</v>
      </c>
      <c r="F6447">
        <v>236.83193969726599</v>
      </c>
      <c r="G6447">
        <v>249.36114501953099</v>
      </c>
      <c r="H6447">
        <v>-12.529192924499499</v>
      </c>
      <c r="I6447">
        <v>-5.2903305739164401E-2</v>
      </c>
      <c r="J6447">
        <v>85.098953247070298</v>
      </c>
      <c r="K6447">
        <v>-18.405309677123999</v>
      </c>
      <c r="L6447">
        <v>-14.933652877807599</v>
      </c>
      <c r="M6447">
        <v>-12.529192924499499</v>
      </c>
      <c r="N6447">
        <v>-10.124732971191399</v>
      </c>
      <c r="O6447">
        <v>-6.65307521820068</v>
      </c>
      <c r="P6447">
        <v>-20.071107864379901</v>
      </c>
      <c r="Q6447">
        <v>-4.9872779846191397</v>
      </c>
      <c r="R6447">
        <v>240</v>
      </c>
      <c r="S6447">
        <v>20.0713658182854</v>
      </c>
      <c r="T6447">
        <v>4.5851583480834996</v>
      </c>
      <c r="U6447">
        <v>76.105232238769503</v>
      </c>
      <c r="V6447">
        <v>93.013893127441406</v>
      </c>
      <c r="W6447">
        <v>0.94260489940643299</v>
      </c>
    </row>
    <row r="6448" spans="1:23">
      <c r="A6448" t="s">
        <v>63</v>
      </c>
      <c r="B6448" t="s">
        <v>70</v>
      </c>
      <c r="C6448" s="7" t="s">
        <v>58</v>
      </c>
      <c r="D6448" s="7">
        <v>41148</v>
      </c>
      <c r="E6448" t="s">
        <v>93</v>
      </c>
      <c r="F6448">
        <v>234.02078247070301</v>
      </c>
      <c r="G6448">
        <v>241.206619262695</v>
      </c>
      <c r="H6448">
        <v>-7.1858382225036603</v>
      </c>
      <c r="I6448">
        <v>-3.0705984681844701E-2</v>
      </c>
      <c r="J6448">
        <v>85.890029907226605</v>
      </c>
      <c r="K6448">
        <v>-13.3735809326172</v>
      </c>
      <c r="L6448">
        <v>-9.7178134918212908</v>
      </c>
      <c r="M6448">
        <v>-7.1858382225036603</v>
      </c>
      <c r="N6448">
        <v>-4.6538643836975098</v>
      </c>
      <c r="O6448">
        <v>-0.99809557199478105</v>
      </c>
      <c r="P6448">
        <v>-15.1277208328247</v>
      </c>
      <c r="Q6448">
        <v>0.75604349374771096</v>
      </c>
      <c r="R6448">
        <v>240</v>
      </c>
      <c r="S6448">
        <v>22.526637613157199</v>
      </c>
      <c r="T6448">
        <v>4.8283214569091797</v>
      </c>
      <c r="U6448">
        <v>76.105232238769503</v>
      </c>
      <c r="V6448">
        <v>93.013893127441406</v>
      </c>
      <c r="W6448">
        <v>0.93887323141098</v>
      </c>
    </row>
    <row r="6449" spans="1:23">
      <c r="A6449" t="s">
        <v>63</v>
      </c>
      <c r="B6449" t="s">
        <v>70</v>
      </c>
      <c r="C6449" s="7" t="s">
        <v>58</v>
      </c>
      <c r="D6449" s="7">
        <v>41148</v>
      </c>
      <c r="E6449" t="s">
        <v>94</v>
      </c>
      <c r="F6449">
        <v>229.18731689453099</v>
      </c>
      <c r="G6449">
        <v>232.241943359375</v>
      </c>
      <c r="H6449">
        <v>-3.0546278953552202</v>
      </c>
      <c r="I6449">
        <v>-1.3328083790838699E-2</v>
      </c>
      <c r="J6449">
        <v>87.165618896484403</v>
      </c>
      <c r="K6449">
        <v>-10.2138376235962</v>
      </c>
      <c r="L6449">
        <v>-5.9841189384460396</v>
      </c>
      <c r="M6449">
        <v>-3.0546278953552202</v>
      </c>
      <c r="N6449">
        <v>-0.12513704597950001</v>
      </c>
      <c r="O6449">
        <v>4.1045823097229004</v>
      </c>
      <c r="P6449">
        <v>-12.243374824523899</v>
      </c>
      <c r="Q6449">
        <v>6.1341185569763201</v>
      </c>
      <c r="R6449">
        <v>240</v>
      </c>
      <c r="S6449">
        <v>30.272147211262599</v>
      </c>
      <c r="T6449">
        <v>5.5863614082336399</v>
      </c>
      <c r="U6449">
        <v>76.105232238769503</v>
      </c>
      <c r="V6449">
        <v>93.013893127441406</v>
      </c>
      <c r="W6449">
        <v>0.93108725547790505</v>
      </c>
    </row>
    <row r="6450" spans="1:23">
      <c r="A6450" t="s">
        <v>63</v>
      </c>
      <c r="B6450" t="s">
        <v>70</v>
      </c>
      <c r="C6450" s="7" t="s">
        <v>58</v>
      </c>
      <c r="D6450" s="7">
        <v>41148</v>
      </c>
      <c r="E6450" t="s">
        <v>95</v>
      </c>
      <c r="F6450">
        <v>220.44161987304699</v>
      </c>
      <c r="G6450">
        <v>216.166915893555</v>
      </c>
      <c r="H6450">
        <v>4.2746825218200701</v>
      </c>
      <c r="I6450">
        <v>1.9391451030969599E-2</v>
      </c>
      <c r="J6450">
        <v>85.358795166015597</v>
      </c>
      <c r="K6450">
        <v>-4.7911810874939</v>
      </c>
      <c r="L6450">
        <v>0.56500470638275102</v>
      </c>
      <c r="M6450">
        <v>4.2746825218200701</v>
      </c>
      <c r="N6450">
        <v>7.9843602180481001</v>
      </c>
      <c r="O6450">
        <v>13.3405466079712</v>
      </c>
      <c r="P6450">
        <v>-7.36122751235962</v>
      </c>
      <c r="Q6450">
        <v>15.910592079162599</v>
      </c>
      <c r="R6450">
        <v>240</v>
      </c>
      <c r="S6450">
        <v>49.095879068447204</v>
      </c>
      <c r="T6450">
        <v>7.0741310119628897</v>
      </c>
      <c r="U6450">
        <v>76.105232238769503</v>
      </c>
      <c r="V6450">
        <v>93.013893127441406</v>
      </c>
      <c r="W6450">
        <v>0.93292999267578103</v>
      </c>
    </row>
    <row r="6451" spans="1:23">
      <c r="A6451" t="s">
        <v>63</v>
      </c>
      <c r="B6451" t="s">
        <v>70</v>
      </c>
      <c r="C6451" s="7" t="s">
        <v>58</v>
      </c>
      <c r="D6451" s="7">
        <v>41148</v>
      </c>
      <c r="E6451" t="s">
        <v>96</v>
      </c>
      <c r="F6451">
        <v>203.72613525390599</v>
      </c>
      <c r="G6451">
        <v>199.97105407714801</v>
      </c>
      <c r="H6451">
        <v>3.7550742626190199</v>
      </c>
      <c r="I6451">
        <v>1.84319708496332E-2</v>
      </c>
      <c r="J6451">
        <v>83.623886108398395</v>
      </c>
      <c r="K6451">
        <v>-4.6946229934692401</v>
      </c>
      <c r="L6451">
        <v>0.29752650856971702</v>
      </c>
      <c r="M6451">
        <v>3.7550742626190199</v>
      </c>
      <c r="N6451">
        <v>7.2126221656799299</v>
      </c>
      <c r="O6451">
        <v>12.204771041870099</v>
      </c>
      <c r="P6451">
        <v>-7.0899949073791504</v>
      </c>
      <c r="Q6451">
        <v>14.6001434326172</v>
      </c>
      <c r="R6451">
        <v>240</v>
      </c>
      <c r="S6451">
        <v>43.0051959198886</v>
      </c>
      <c r="T6451">
        <v>6.5933337211608896</v>
      </c>
      <c r="U6451">
        <v>76.105232238769503</v>
      </c>
      <c r="V6451">
        <v>93.013893127441406</v>
      </c>
      <c r="W6451">
        <v>0.93267804384231601</v>
      </c>
    </row>
    <row r="6452" spans="1:23">
      <c r="A6452" t="s">
        <v>63</v>
      </c>
      <c r="B6452" t="s">
        <v>70</v>
      </c>
      <c r="C6452" s="7" t="s">
        <v>58</v>
      </c>
      <c r="D6452" s="7">
        <v>41148</v>
      </c>
      <c r="E6452" t="s">
        <v>97</v>
      </c>
      <c r="F6452">
        <v>183.64025878906301</v>
      </c>
      <c r="G6452">
        <v>177.19825744628901</v>
      </c>
      <c r="H6452">
        <v>6.4419932365417498</v>
      </c>
      <c r="I6452">
        <v>3.5079415887594202E-2</v>
      </c>
      <c r="J6452">
        <v>80.693618774414105</v>
      </c>
      <c r="K6452">
        <v>-1.32929110527039</v>
      </c>
      <c r="L6452">
        <v>3.2620468139648402</v>
      </c>
      <c r="M6452">
        <v>6.4419932365417498</v>
      </c>
      <c r="N6452">
        <v>9.6219396591186506</v>
      </c>
      <c r="O6452">
        <v>14.2132778167725</v>
      </c>
      <c r="P6452">
        <v>-3.5323421955108598</v>
      </c>
      <c r="Q6452">
        <v>16.416328430175799</v>
      </c>
      <c r="R6452">
        <v>240</v>
      </c>
      <c r="S6452">
        <v>36.594222119996203</v>
      </c>
      <c r="T6452">
        <v>6.06396532058716</v>
      </c>
      <c r="U6452">
        <v>76.105232238769503</v>
      </c>
      <c r="V6452">
        <v>93.013893127441406</v>
      </c>
      <c r="W6452">
        <v>0.930164694786072</v>
      </c>
    </row>
    <row r="6453" spans="1:23">
      <c r="A6453" t="s">
        <v>63</v>
      </c>
      <c r="B6453" t="s">
        <v>70</v>
      </c>
      <c r="C6453" s="7" t="s">
        <v>58</v>
      </c>
      <c r="D6453" s="7">
        <v>41148</v>
      </c>
      <c r="E6453" t="s">
        <v>98</v>
      </c>
      <c r="F6453">
        <v>171.28202819824199</v>
      </c>
      <c r="G6453">
        <v>172.016189575195</v>
      </c>
      <c r="H6453">
        <v>-0.73416274785995495</v>
      </c>
      <c r="I6453">
        <v>-4.2862799018621401E-3</v>
      </c>
      <c r="J6453">
        <v>76.797294616699205</v>
      </c>
      <c r="K6453">
        <v>-5.9253859519958496</v>
      </c>
      <c r="L6453">
        <v>-2.8583691120147701</v>
      </c>
      <c r="M6453">
        <v>-0.73416274785995495</v>
      </c>
      <c r="N6453">
        <v>1.3900437355041499</v>
      </c>
      <c r="O6453">
        <v>4.4570603370666504</v>
      </c>
      <c r="P6453">
        <v>-7.3970251083373997</v>
      </c>
      <c r="Q6453">
        <v>5.9286999702453604</v>
      </c>
      <c r="R6453">
        <v>240</v>
      </c>
      <c r="S6453">
        <v>15.865620161125999</v>
      </c>
      <c r="T6453">
        <v>4.0507330894470197</v>
      </c>
      <c r="U6453">
        <v>76.105232238769503</v>
      </c>
      <c r="V6453">
        <v>93.013893127441406</v>
      </c>
      <c r="W6453">
        <v>0.93582141399383501</v>
      </c>
    </row>
    <row r="6454" spans="1:23">
      <c r="A6454" t="s">
        <v>63</v>
      </c>
      <c r="B6454" t="s">
        <v>70</v>
      </c>
      <c r="C6454" s="7" t="s">
        <v>58</v>
      </c>
      <c r="D6454" s="7">
        <v>41148</v>
      </c>
      <c r="E6454" t="s">
        <v>99</v>
      </c>
      <c r="F6454">
        <v>164.38276672363301</v>
      </c>
      <c r="G6454">
        <v>166.31037902832</v>
      </c>
      <c r="H6454">
        <v>-1.9276263713836701</v>
      </c>
      <c r="I6454">
        <v>-1.1726451106369501E-2</v>
      </c>
      <c r="J6454">
        <v>75.29052734375</v>
      </c>
      <c r="K6454">
        <v>-6.9381699562072798</v>
      </c>
      <c r="L6454">
        <v>-3.9779002666473402</v>
      </c>
      <c r="M6454">
        <v>-1.9276263713836701</v>
      </c>
      <c r="N6454">
        <v>0.12264754623174701</v>
      </c>
      <c r="O6454">
        <v>3.0829174518585201</v>
      </c>
      <c r="P6454">
        <v>-8.3585901260375994</v>
      </c>
      <c r="Q6454">
        <v>4.5033369064331099</v>
      </c>
      <c r="R6454">
        <v>240</v>
      </c>
      <c r="S6454">
        <v>14.7386580607747</v>
      </c>
      <c r="T6454">
        <v>3.9097480773925799</v>
      </c>
      <c r="U6454">
        <v>76.105232238769503</v>
      </c>
      <c r="V6454">
        <v>93.013893127441406</v>
      </c>
      <c r="W6454">
        <v>0.94516241550445601</v>
      </c>
    </row>
    <row r="6455" spans="1:23">
      <c r="A6455" t="s">
        <v>63</v>
      </c>
      <c r="B6455" t="s">
        <v>70</v>
      </c>
      <c r="C6455" s="7" t="s">
        <v>58</v>
      </c>
      <c r="D6455" s="7">
        <v>41148</v>
      </c>
      <c r="E6455" t="s">
        <v>100</v>
      </c>
      <c r="F6455">
        <v>155.20654296875</v>
      </c>
      <c r="G6455">
        <v>157.19401550293</v>
      </c>
      <c r="H6455">
        <v>-1.9874669313430799</v>
      </c>
      <c r="I6455">
        <v>-1.2805303558707201E-2</v>
      </c>
      <c r="J6455">
        <v>74.515876770019503</v>
      </c>
      <c r="K6455">
        <v>-6.5463972091674796</v>
      </c>
      <c r="L6455">
        <v>-3.85294413566589</v>
      </c>
      <c r="M6455">
        <v>-1.9874669313430799</v>
      </c>
      <c r="N6455">
        <v>-0.12198969721794101</v>
      </c>
      <c r="O6455">
        <v>2.5714631080627401</v>
      </c>
      <c r="P6455">
        <v>-7.8387904167175302</v>
      </c>
      <c r="Q6455">
        <v>3.8638565540313698</v>
      </c>
      <c r="R6455">
        <v>240</v>
      </c>
      <c r="S6455">
        <v>12.172186550429799</v>
      </c>
      <c r="T6455">
        <v>3.55735206604004</v>
      </c>
      <c r="U6455">
        <v>76.105232238769503</v>
      </c>
      <c r="V6455">
        <v>93.013893127441406</v>
      </c>
      <c r="W6455">
        <v>0.95082771778106701</v>
      </c>
    </row>
    <row r="6456" spans="1:23">
      <c r="A6456" t="s">
        <v>63</v>
      </c>
      <c r="B6456" t="s">
        <v>70</v>
      </c>
      <c r="C6456" s="7" t="s">
        <v>58</v>
      </c>
      <c r="D6456" s="7">
        <v>41148</v>
      </c>
      <c r="E6456" t="s">
        <v>101</v>
      </c>
      <c r="F6456">
        <v>138.89315795898401</v>
      </c>
      <c r="G6456">
        <v>141.487060546875</v>
      </c>
      <c r="H6456">
        <v>-2.59390449523926</v>
      </c>
      <c r="I6456">
        <v>-1.8675537779927299E-2</v>
      </c>
      <c r="J6456">
        <v>73.462310791015597</v>
      </c>
      <c r="K6456">
        <v>-6.3210859298706099</v>
      </c>
      <c r="L6456">
        <v>-4.1190371513366699</v>
      </c>
      <c r="M6456">
        <v>-2.59390449523926</v>
      </c>
      <c r="N6456">
        <v>-1.0687717199325599</v>
      </c>
      <c r="O6456">
        <v>1.13327741622925</v>
      </c>
      <c r="P6456">
        <v>-7.3776903152465803</v>
      </c>
      <c r="Q6456">
        <v>2.1898815631866499</v>
      </c>
      <c r="R6456">
        <v>240</v>
      </c>
      <c r="S6456">
        <v>8.2721546516768303</v>
      </c>
      <c r="T6456">
        <v>2.9083354473114</v>
      </c>
      <c r="U6456">
        <v>76.105232238769503</v>
      </c>
      <c r="V6456">
        <v>93.013893127441406</v>
      </c>
      <c r="W6456">
        <v>0.95703250169753995</v>
      </c>
    </row>
    <row r="6457" spans="1:23">
      <c r="A6457" t="s">
        <v>63</v>
      </c>
      <c r="B6457" t="s">
        <v>70</v>
      </c>
      <c r="C6457" s="7" t="s">
        <v>58</v>
      </c>
      <c r="D6457" s="7">
        <v>41148</v>
      </c>
      <c r="E6457" t="s">
        <v>102</v>
      </c>
      <c r="F6457">
        <v>129.896072387695</v>
      </c>
      <c r="G6457">
        <v>132.31861877441401</v>
      </c>
      <c r="H6457">
        <v>-2.4225487709045401</v>
      </c>
      <c r="I6457">
        <v>-1.8649902194738398E-2</v>
      </c>
      <c r="J6457">
        <v>72.0087890625</v>
      </c>
      <c r="K6457">
        <v>-6.21708011627197</v>
      </c>
      <c r="L6457">
        <v>-3.9752402305603001</v>
      </c>
      <c r="M6457">
        <v>-2.4225487709045401</v>
      </c>
      <c r="N6457">
        <v>-0.86985749006271396</v>
      </c>
      <c r="O6457">
        <v>1.37198221683502</v>
      </c>
      <c r="P6457">
        <v>-7.2927770614623997</v>
      </c>
      <c r="Q6457">
        <v>2.4476790428161599</v>
      </c>
      <c r="R6457">
        <v>240</v>
      </c>
      <c r="S6457">
        <v>8.6220315042754692</v>
      </c>
      <c r="T6457">
        <v>2.96088838577271</v>
      </c>
      <c r="U6457">
        <v>76.105232238769503</v>
      </c>
      <c r="V6457">
        <v>93.013893127441406</v>
      </c>
      <c r="W6457">
        <v>0.96617019176483199</v>
      </c>
    </row>
    <row r="6458" spans="1:23">
      <c r="A6458" t="s">
        <v>63</v>
      </c>
      <c r="B6458" t="s">
        <v>70</v>
      </c>
      <c r="C6458" s="7" t="s">
        <v>58</v>
      </c>
      <c r="D6458" s="7">
        <v>41150</v>
      </c>
      <c r="E6458" t="s">
        <v>79</v>
      </c>
      <c r="F6458">
        <v>125.976509094238</v>
      </c>
      <c r="G6458">
        <v>131.53381347656301</v>
      </c>
      <c r="H6458">
        <v>-5.5573081970214799</v>
      </c>
      <c r="I6458">
        <v>-4.4113844633102403E-2</v>
      </c>
      <c r="J6458">
        <v>76.215377807617202</v>
      </c>
      <c r="K6458">
        <v>-9.9036388397216797</v>
      </c>
      <c r="L6458">
        <v>-7.3357911109924299</v>
      </c>
      <c r="M6458">
        <v>-5.5573081970214799</v>
      </c>
      <c r="N6458">
        <v>-3.7788250446319598</v>
      </c>
      <c r="O6458">
        <v>-1.2109776735305799</v>
      </c>
      <c r="P6458">
        <v>-11.135763168335</v>
      </c>
      <c r="Q6458">
        <v>2.1146655082702599E-2</v>
      </c>
      <c r="R6458">
        <v>240</v>
      </c>
      <c r="S6458">
        <v>11.428470482309001</v>
      </c>
      <c r="T6458">
        <v>3.3914597034454301</v>
      </c>
      <c r="U6458">
        <v>80.356430053710895</v>
      </c>
      <c r="V6458">
        <v>94.003219604492202</v>
      </c>
      <c r="W6458">
        <v>0.95623004436492898</v>
      </c>
    </row>
    <row r="6459" spans="1:23">
      <c r="A6459" t="s">
        <v>63</v>
      </c>
      <c r="B6459" t="s">
        <v>70</v>
      </c>
      <c r="C6459" s="7" t="s">
        <v>58</v>
      </c>
      <c r="D6459" s="7">
        <v>41150</v>
      </c>
      <c r="E6459" t="s">
        <v>80</v>
      </c>
      <c r="F6459">
        <v>123.46678161621099</v>
      </c>
      <c r="G6459">
        <v>128.16287231445301</v>
      </c>
      <c r="H6459">
        <v>-4.6960883140564</v>
      </c>
      <c r="I6459">
        <v>-3.8035236299037899E-2</v>
      </c>
      <c r="J6459">
        <v>74.6832275390625</v>
      </c>
      <c r="K6459">
        <v>-9.0956296920776403</v>
      </c>
      <c r="L6459">
        <v>-6.4963450431823704</v>
      </c>
      <c r="M6459">
        <v>-4.6960883140564</v>
      </c>
      <c r="N6459">
        <v>-2.8958320617675799</v>
      </c>
      <c r="O6459">
        <v>-0.296547651290894</v>
      </c>
      <c r="P6459">
        <v>-10.342837333679199</v>
      </c>
      <c r="Q6459">
        <v>0.95066100358963002</v>
      </c>
      <c r="R6459">
        <v>240</v>
      </c>
      <c r="S6459">
        <v>11.6071929475202</v>
      </c>
      <c r="T6459">
        <v>3.4329798221588099</v>
      </c>
      <c r="U6459">
        <v>80.356430053710895</v>
      </c>
      <c r="V6459">
        <v>94.003219604492202</v>
      </c>
      <c r="W6459">
        <v>0.95085811614990201</v>
      </c>
    </row>
    <row r="6460" spans="1:23">
      <c r="A6460" t="s">
        <v>63</v>
      </c>
      <c r="B6460" t="s">
        <v>70</v>
      </c>
      <c r="C6460" s="7" t="s">
        <v>58</v>
      </c>
      <c r="D6460" s="7">
        <v>41150</v>
      </c>
      <c r="E6460" t="s">
        <v>81</v>
      </c>
      <c r="F6460">
        <v>118.636840820313</v>
      </c>
      <c r="G6460">
        <v>123.707809448242</v>
      </c>
      <c r="H6460">
        <v>-5.0709671974182102</v>
      </c>
      <c r="I6460">
        <v>-4.2743612080812503E-2</v>
      </c>
      <c r="J6460">
        <v>73.150764465332003</v>
      </c>
      <c r="K6460">
        <v>-9.3579025268554705</v>
      </c>
      <c r="L6460">
        <v>-6.8251461982727104</v>
      </c>
      <c r="M6460">
        <v>-5.0709671974182102</v>
      </c>
      <c r="N6460">
        <v>-3.3167877197265598</v>
      </c>
      <c r="O6460">
        <v>-0.78403180837631203</v>
      </c>
      <c r="P6460">
        <v>-10.573188781738301</v>
      </c>
      <c r="Q6460">
        <v>0.43125471472740201</v>
      </c>
      <c r="R6460">
        <v>240</v>
      </c>
      <c r="S6460">
        <v>11.2929429019213</v>
      </c>
      <c r="T6460">
        <v>3.3451132774353001</v>
      </c>
      <c r="U6460">
        <v>80.356430053710895</v>
      </c>
      <c r="V6460">
        <v>94.003219604492202</v>
      </c>
      <c r="W6460">
        <v>0.95092678070068404</v>
      </c>
    </row>
    <row r="6461" spans="1:23">
      <c r="A6461" t="s">
        <v>63</v>
      </c>
      <c r="B6461" t="s">
        <v>70</v>
      </c>
      <c r="C6461" s="7" t="s">
        <v>58</v>
      </c>
      <c r="D6461" s="7">
        <v>41150</v>
      </c>
      <c r="E6461" t="s">
        <v>82</v>
      </c>
      <c r="F6461">
        <v>119.338172912598</v>
      </c>
      <c r="G6461">
        <v>124.31170654296901</v>
      </c>
      <c r="H6461">
        <v>-4.97353315353394</v>
      </c>
      <c r="I6461">
        <v>-4.1675962507724797E-2</v>
      </c>
      <c r="J6461">
        <v>72.348815917968807</v>
      </c>
      <c r="K6461">
        <v>-9.0622215270996094</v>
      </c>
      <c r="L6461">
        <v>-6.6465911865234402</v>
      </c>
      <c r="M6461">
        <v>-4.97353315353394</v>
      </c>
      <c r="N6461">
        <v>-3.3004748821258501</v>
      </c>
      <c r="O6461">
        <v>-0.88484489917755105</v>
      </c>
      <c r="P6461">
        <v>-10.2213077545166</v>
      </c>
      <c r="Q6461">
        <v>0.27424132823944097</v>
      </c>
      <c r="R6461">
        <v>240</v>
      </c>
      <c r="S6461">
        <v>10.201251300524101</v>
      </c>
      <c r="T6461">
        <v>3.1904201507568399</v>
      </c>
      <c r="U6461">
        <v>80.356430053710895</v>
      </c>
      <c r="V6461">
        <v>94.003219604492202</v>
      </c>
      <c r="W6461">
        <v>0.95048886537551902</v>
      </c>
    </row>
    <row r="6462" spans="1:23">
      <c r="A6462" t="s">
        <v>63</v>
      </c>
      <c r="B6462" t="s">
        <v>70</v>
      </c>
      <c r="C6462" s="7" t="s">
        <v>58</v>
      </c>
      <c r="D6462" s="7">
        <v>41150</v>
      </c>
      <c r="E6462" t="s">
        <v>83</v>
      </c>
      <c r="F6462">
        <v>124.33757019043</v>
      </c>
      <c r="G6462">
        <v>131.82919311523401</v>
      </c>
      <c r="H6462">
        <v>-7.4916229248046902</v>
      </c>
      <c r="I6462">
        <v>-6.0252286493778201E-2</v>
      </c>
      <c r="J6462">
        <v>71.175094604492202</v>
      </c>
      <c r="K6462">
        <v>-12.464709281921399</v>
      </c>
      <c r="L6462">
        <v>-9.5265693664550799</v>
      </c>
      <c r="M6462">
        <v>-7.4916229248046902</v>
      </c>
      <c r="N6462">
        <v>-5.4566760063171396</v>
      </c>
      <c r="O6462">
        <v>-2.5185363292694101</v>
      </c>
      <c r="P6462">
        <v>-13.874509811401399</v>
      </c>
      <c r="Q6462">
        <v>-1.1087353229522701</v>
      </c>
      <c r="R6462">
        <v>240</v>
      </c>
      <c r="S6462">
        <v>15.0586276896339</v>
      </c>
      <c r="T6462">
        <v>3.8805198669433598</v>
      </c>
      <c r="U6462">
        <v>80.356430053710895</v>
      </c>
      <c r="V6462">
        <v>94.003219604492202</v>
      </c>
      <c r="W6462">
        <v>0.945437252521515</v>
      </c>
    </row>
    <row r="6463" spans="1:23">
      <c r="A6463" t="s">
        <v>63</v>
      </c>
      <c r="B6463" t="s">
        <v>70</v>
      </c>
      <c r="C6463" s="7" t="s">
        <v>58</v>
      </c>
      <c r="D6463" s="7">
        <v>41150</v>
      </c>
      <c r="E6463" t="s">
        <v>84</v>
      </c>
      <c r="F6463">
        <v>144.13764953613301</v>
      </c>
      <c r="G6463">
        <v>157.56016540527301</v>
      </c>
      <c r="H6463">
        <v>-13.422513008117701</v>
      </c>
      <c r="I6463">
        <v>-9.3122877180576297E-2</v>
      </c>
      <c r="J6463">
        <v>71.145744323730497</v>
      </c>
      <c r="K6463">
        <v>-19.054767608642599</v>
      </c>
      <c r="L6463">
        <v>-15.727185249328601</v>
      </c>
      <c r="M6463">
        <v>-13.422513008117701</v>
      </c>
      <c r="N6463">
        <v>-11.117840766906699</v>
      </c>
      <c r="O6463">
        <v>-7.7902593612670898</v>
      </c>
      <c r="P6463">
        <v>-20.651432037353501</v>
      </c>
      <c r="Q6463">
        <v>-6.1935939788818404</v>
      </c>
      <c r="R6463">
        <v>240</v>
      </c>
      <c r="S6463">
        <v>18.664752644654499</v>
      </c>
      <c r="T6463">
        <v>4.3948707580566397</v>
      </c>
      <c r="U6463">
        <v>80.356430053710895</v>
      </c>
      <c r="V6463">
        <v>94.003219604492202</v>
      </c>
      <c r="W6463">
        <v>0.93798363208770796</v>
      </c>
    </row>
    <row r="6464" spans="1:23">
      <c r="A6464" t="s">
        <v>63</v>
      </c>
      <c r="B6464" t="s">
        <v>70</v>
      </c>
      <c r="C6464" s="7" t="s">
        <v>58</v>
      </c>
      <c r="D6464" s="7">
        <v>41150</v>
      </c>
      <c r="E6464" t="s">
        <v>85</v>
      </c>
      <c r="F6464">
        <v>179.15605163574199</v>
      </c>
      <c r="G6464">
        <v>190.06300354003901</v>
      </c>
      <c r="H6464">
        <v>-10.906965255737299</v>
      </c>
      <c r="I6464">
        <v>-6.08796961605549E-2</v>
      </c>
      <c r="J6464">
        <v>71.075592041015597</v>
      </c>
      <c r="K6464">
        <v>-15.901898384094199</v>
      </c>
      <c r="L6464">
        <v>-12.9508514404297</v>
      </c>
      <c r="M6464">
        <v>-10.906965255737299</v>
      </c>
      <c r="N6464">
        <v>-8.8630800247192401</v>
      </c>
      <c r="O6464">
        <v>-5.9120330810546902</v>
      </c>
      <c r="P6464">
        <v>-17.317892074585</v>
      </c>
      <c r="Q6464">
        <v>-4.4960384368896502</v>
      </c>
      <c r="R6464">
        <v>240</v>
      </c>
      <c r="S6464">
        <v>14.683358950888</v>
      </c>
      <c r="T6464">
        <v>3.8975667953491202</v>
      </c>
      <c r="U6464">
        <v>80.356430053710895</v>
      </c>
      <c r="V6464">
        <v>94.003219604492202</v>
      </c>
      <c r="W6464">
        <v>0.95091247558593806</v>
      </c>
    </row>
    <row r="6465" spans="1:23">
      <c r="A6465" t="s">
        <v>63</v>
      </c>
      <c r="B6465" t="s">
        <v>70</v>
      </c>
      <c r="C6465" s="7" t="s">
        <v>58</v>
      </c>
      <c r="D6465" s="7">
        <v>41150</v>
      </c>
      <c r="E6465" t="s">
        <v>86</v>
      </c>
      <c r="F6465">
        <v>202.83494567871099</v>
      </c>
      <c r="G6465">
        <v>217.96937561035199</v>
      </c>
      <c r="H6465">
        <v>-15.134422302246101</v>
      </c>
      <c r="I6465">
        <v>-7.4614472687244401E-2</v>
      </c>
      <c r="J6465">
        <v>72.771728515625</v>
      </c>
      <c r="K6465">
        <v>-20.6760349273682</v>
      </c>
      <c r="L6465">
        <v>-17.402006149291999</v>
      </c>
      <c r="M6465">
        <v>-15.134422302246101</v>
      </c>
      <c r="N6465">
        <v>-12.866839408874499</v>
      </c>
      <c r="O6465">
        <v>-9.5928096771240199</v>
      </c>
      <c r="P6465">
        <v>-22.247005462646499</v>
      </c>
      <c r="Q6465">
        <v>-8.0218391418456996</v>
      </c>
      <c r="R6465">
        <v>240</v>
      </c>
      <c r="S6465">
        <v>18.149690242803398</v>
      </c>
      <c r="T6465">
        <v>4.3241438865661603</v>
      </c>
      <c r="U6465">
        <v>80.356430053710895</v>
      </c>
      <c r="V6465">
        <v>94.003219604492202</v>
      </c>
      <c r="W6465">
        <v>0.95861208438873302</v>
      </c>
    </row>
    <row r="6466" spans="1:23">
      <c r="A6466" t="s">
        <v>63</v>
      </c>
      <c r="B6466" t="s">
        <v>70</v>
      </c>
      <c r="C6466" s="7" t="s">
        <v>58</v>
      </c>
      <c r="D6466" s="7">
        <v>41150</v>
      </c>
      <c r="E6466" t="s">
        <v>87</v>
      </c>
      <c r="F6466">
        <v>225.726974487305</v>
      </c>
      <c r="G6466">
        <v>238.54232788085901</v>
      </c>
      <c r="H6466">
        <v>-12.8153429031372</v>
      </c>
      <c r="I6466">
        <v>-5.67736439406872E-2</v>
      </c>
      <c r="J6466">
        <v>75.3856201171875</v>
      </c>
      <c r="K6466">
        <v>-18.9488410949707</v>
      </c>
      <c r="L6466">
        <v>-15.325120925903301</v>
      </c>
      <c r="M6466">
        <v>-12.8153429031372</v>
      </c>
      <c r="N6466">
        <v>-10.305565834045399</v>
      </c>
      <c r="O6466">
        <v>-6.68184566497803</v>
      </c>
      <c r="P6466">
        <v>-20.6876010894775</v>
      </c>
      <c r="Q6466">
        <v>-4.9430837631225604</v>
      </c>
      <c r="R6466">
        <v>240</v>
      </c>
      <c r="S6466">
        <v>22.192272756509499</v>
      </c>
      <c r="T6466">
        <v>4.7859935760498002</v>
      </c>
      <c r="U6466">
        <v>80.356430053710895</v>
      </c>
      <c r="V6466">
        <v>94.003219604492202</v>
      </c>
      <c r="W6466">
        <v>0.952473104000092</v>
      </c>
    </row>
    <row r="6467" spans="1:23">
      <c r="A6467" t="s">
        <v>63</v>
      </c>
      <c r="B6467" t="s">
        <v>70</v>
      </c>
      <c r="C6467" s="7" t="s">
        <v>58</v>
      </c>
      <c r="D6467" s="7">
        <v>41150</v>
      </c>
      <c r="E6467" t="s">
        <v>88</v>
      </c>
      <c r="F6467">
        <v>243.49249267578099</v>
      </c>
      <c r="G6467">
        <v>255.58966064453099</v>
      </c>
      <c r="H6467">
        <v>-12.097149848938001</v>
      </c>
      <c r="I6467">
        <v>-4.9681816250085803E-2</v>
      </c>
      <c r="J6467">
        <v>78.174278259277301</v>
      </c>
      <c r="K6467">
        <v>-18.640415191650401</v>
      </c>
      <c r="L6467">
        <v>-14.774600982666</v>
      </c>
      <c r="M6467">
        <v>-12.097149848938001</v>
      </c>
      <c r="N6467">
        <v>-9.4196996688842791</v>
      </c>
      <c r="O6467">
        <v>-5.5538854598998997</v>
      </c>
      <c r="P6467">
        <v>-20.49534034729</v>
      </c>
      <c r="Q6467">
        <v>-3.6989605426788299</v>
      </c>
      <c r="R6467">
        <v>240</v>
      </c>
      <c r="S6467">
        <v>25.1047840618292</v>
      </c>
      <c r="T6467">
        <v>5.1057367324829102</v>
      </c>
      <c r="U6467">
        <v>80.356430053710895</v>
      </c>
      <c r="V6467">
        <v>94.003219604492202</v>
      </c>
      <c r="W6467">
        <v>0.95143836736679099</v>
      </c>
    </row>
    <row r="6468" spans="1:23">
      <c r="A6468" t="s">
        <v>63</v>
      </c>
      <c r="B6468" t="s">
        <v>70</v>
      </c>
      <c r="C6468" s="7" t="s">
        <v>58</v>
      </c>
      <c r="D6468" s="7">
        <v>41150</v>
      </c>
      <c r="E6468" t="s">
        <v>89</v>
      </c>
      <c r="F6468">
        <v>257.71936035156301</v>
      </c>
      <c r="G6468">
        <v>270.47442626953102</v>
      </c>
      <c r="H6468">
        <v>-12.755047798156699</v>
      </c>
      <c r="I6468">
        <v>-4.9492001533508301E-2</v>
      </c>
      <c r="J6468">
        <v>80.661415100097699</v>
      </c>
      <c r="K6468">
        <v>-19.9459552764893</v>
      </c>
      <c r="L6468">
        <v>-15.6975088119507</v>
      </c>
      <c r="M6468">
        <v>-12.755047798156699</v>
      </c>
      <c r="N6468">
        <v>-9.8125867843627894</v>
      </c>
      <c r="O6468">
        <v>-5.5641407966613796</v>
      </c>
      <c r="P6468">
        <v>-21.9844760894775</v>
      </c>
      <c r="Q6468">
        <v>-3.5256187915802002</v>
      </c>
      <c r="R6468">
        <v>240</v>
      </c>
      <c r="S6468">
        <v>29.883422136789498</v>
      </c>
      <c r="T6468">
        <v>5.6110944747924796</v>
      </c>
      <c r="U6468">
        <v>80.356430053710895</v>
      </c>
      <c r="V6468">
        <v>94.003219604492202</v>
      </c>
      <c r="W6468">
        <v>0.94788634777069103</v>
      </c>
    </row>
    <row r="6469" spans="1:23">
      <c r="A6469" t="s">
        <v>63</v>
      </c>
      <c r="B6469" t="s">
        <v>70</v>
      </c>
      <c r="C6469" s="7" t="s">
        <v>58</v>
      </c>
      <c r="D6469" s="7">
        <v>41150</v>
      </c>
      <c r="E6469" t="s">
        <v>90</v>
      </c>
      <c r="F6469">
        <v>261.85791015625</v>
      </c>
      <c r="G6469">
        <v>270.30209350585898</v>
      </c>
      <c r="H6469">
        <v>-8.4441680908203107</v>
      </c>
      <c r="I6469">
        <v>-3.2247137278318398E-2</v>
      </c>
      <c r="J6469">
        <v>82.364570617675795</v>
      </c>
      <c r="K6469">
        <v>-15.5394992828369</v>
      </c>
      <c r="L6469">
        <v>-11.347520828247101</v>
      </c>
      <c r="M6469">
        <v>-8.4441680908203107</v>
      </c>
      <c r="N6469">
        <v>-5.5408163070678702</v>
      </c>
      <c r="O6469">
        <v>-1.3488365411758401</v>
      </c>
      <c r="P6469">
        <v>-17.550928115844702</v>
      </c>
      <c r="Q6469">
        <v>0.66259145736694303</v>
      </c>
      <c r="R6469">
        <v>240</v>
      </c>
      <c r="S6469">
        <v>29.253998444170101</v>
      </c>
      <c r="T6469">
        <v>5.53651666641235</v>
      </c>
      <c r="U6469">
        <v>80.356430053710895</v>
      </c>
      <c r="V6469">
        <v>94.003219604492202</v>
      </c>
      <c r="W6469">
        <v>0.94632768630981401</v>
      </c>
    </row>
    <row r="6470" spans="1:23">
      <c r="A6470" t="s">
        <v>63</v>
      </c>
      <c r="B6470" t="s">
        <v>70</v>
      </c>
      <c r="C6470" s="7" t="s">
        <v>58</v>
      </c>
      <c r="D6470" s="7">
        <v>41150</v>
      </c>
      <c r="E6470" t="s">
        <v>91</v>
      </c>
      <c r="F6470">
        <v>257.89541625976602</v>
      </c>
      <c r="G6470">
        <v>264.642822265625</v>
      </c>
      <c r="H6470">
        <v>-6.7474212646484402</v>
      </c>
      <c r="I6470">
        <v>-2.61634029448032E-2</v>
      </c>
      <c r="J6470">
        <v>84.502624511718807</v>
      </c>
      <c r="K6470">
        <v>-13.533323287963899</v>
      </c>
      <c r="L6470">
        <v>-9.5241575241088903</v>
      </c>
      <c r="M6470">
        <v>-6.7474212646484402</v>
      </c>
      <c r="N6470">
        <v>-3.97068548202515</v>
      </c>
      <c r="O6470">
        <v>3.8480326533317601E-2</v>
      </c>
      <c r="P6470">
        <v>-15.4570322036743</v>
      </c>
      <c r="Q6470">
        <v>1.9621891975402801</v>
      </c>
      <c r="R6470">
        <v>240</v>
      </c>
      <c r="S6470">
        <v>26.8767462184815</v>
      </c>
      <c r="T6470">
        <v>5.2950673103332502</v>
      </c>
      <c r="U6470">
        <v>80.356430053710895</v>
      </c>
      <c r="V6470">
        <v>94.003219604492202</v>
      </c>
      <c r="W6470">
        <v>0.94757896661758401</v>
      </c>
    </row>
    <row r="6471" spans="1:23">
      <c r="A6471" t="s">
        <v>63</v>
      </c>
      <c r="B6471" t="s">
        <v>70</v>
      </c>
      <c r="C6471" s="7" t="s">
        <v>58</v>
      </c>
      <c r="D6471" s="7">
        <v>41150</v>
      </c>
      <c r="E6471" t="s">
        <v>92</v>
      </c>
      <c r="F6471">
        <v>259.94461059570301</v>
      </c>
      <c r="G6471">
        <v>261.47457885742199</v>
      </c>
      <c r="H6471">
        <v>-1.5299696922302199</v>
      </c>
      <c r="I6471">
        <v>-5.8857528492808299E-3</v>
      </c>
      <c r="J6471">
        <v>85.079002380371094</v>
      </c>
      <c r="K6471">
        <v>-8.8198595046997106</v>
      </c>
      <c r="L6471">
        <v>-4.5129337310790998</v>
      </c>
      <c r="M6471">
        <v>-1.5299696922302199</v>
      </c>
      <c r="N6471">
        <v>1.4529941082000699</v>
      </c>
      <c r="O6471">
        <v>5.7599205970764196</v>
      </c>
      <c r="P6471">
        <v>-10.8864421844482</v>
      </c>
      <c r="Q6471">
        <v>7.8265027999877903</v>
      </c>
      <c r="R6471">
        <v>240</v>
      </c>
      <c r="S6471">
        <v>31.286137070465902</v>
      </c>
      <c r="T6471">
        <v>5.6883311271667498</v>
      </c>
      <c r="U6471">
        <v>80.356430053710895</v>
      </c>
      <c r="V6471">
        <v>94.003219604492202</v>
      </c>
      <c r="W6471">
        <v>0.94260489940643299</v>
      </c>
    </row>
    <row r="6472" spans="1:23">
      <c r="A6472" t="s">
        <v>63</v>
      </c>
      <c r="B6472" t="s">
        <v>70</v>
      </c>
      <c r="C6472" s="7" t="s">
        <v>58</v>
      </c>
      <c r="D6472" s="7">
        <v>41150</v>
      </c>
      <c r="E6472" t="s">
        <v>93</v>
      </c>
      <c r="F6472">
        <v>256.85610961914102</v>
      </c>
      <c r="G6472">
        <v>250.22853088378901</v>
      </c>
      <c r="H6472">
        <v>6.6275615692138699</v>
      </c>
      <c r="I6472">
        <v>2.58026253432035E-2</v>
      </c>
      <c r="J6472">
        <v>85.300521850585895</v>
      </c>
      <c r="K6472">
        <v>-0.325626611709595</v>
      </c>
      <c r="L6472">
        <v>3.7823734283447301</v>
      </c>
      <c r="M6472">
        <v>6.6275615692138699</v>
      </c>
      <c r="N6472">
        <v>9.4727497100830096</v>
      </c>
      <c r="O6472">
        <v>13.5807504653931</v>
      </c>
      <c r="P6472">
        <v>-2.2967588901519802</v>
      </c>
      <c r="Q6472">
        <v>15.551882743835399</v>
      </c>
      <c r="R6472">
        <v>240</v>
      </c>
      <c r="S6472">
        <v>29.060544458634499</v>
      </c>
      <c r="T6472">
        <v>5.4256014823913601</v>
      </c>
      <c r="U6472">
        <v>80.356430053710895</v>
      </c>
      <c r="V6472">
        <v>94.003219604492202</v>
      </c>
      <c r="W6472">
        <v>0.93887323141098</v>
      </c>
    </row>
    <row r="6473" spans="1:23">
      <c r="A6473" t="s">
        <v>63</v>
      </c>
      <c r="B6473" t="s">
        <v>70</v>
      </c>
      <c r="C6473" s="7" t="s">
        <v>58</v>
      </c>
      <c r="D6473" s="7">
        <v>41150</v>
      </c>
      <c r="E6473" t="s">
        <v>94</v>
      </c>
      <c r="F6473">
        <v>245.77088928222699</v>
      </c>
      <c r="G6473">
        <v>242.27018737793</v>
      </c>
      <c r="H6473">
        <v>3.5006949901580802</v>
      </c>
      <c r="I6473">
        <v>1.4243734069168601E-2</v>
      </c>
      <c r="J6473">
        <v>85.502365112304702</v>
      </c>
      <c r="K6473">
        <v>-3.3204998970031698</v>
      </c>
      <c r="L6473">
        <v>0.70951735973358199</v>
      </c>
      <c r="M6473">
        <v>3.5006949901580802</v>
      </c>
      <c r="N6473">
        <v>6.2918725013732901</v>
      </c>
      <c r="O6473">
        <v>10.3218898773193</v>
      </c>
      <c r="P6473">
        <v>-5.2542142868042001</v>
      </c>
      <c r="Q6473">
        <v>12.2556037902832</v>
      </c>
      <c r="R6473">
        <v>240</v>
      </c>
      <c r="S6473">
        <v>27.605712188354101</v>
      </c>
      <c r="T6473">
        <v>5.3226065635681197</v>
      </c>
      <c r="U6473">
        <v>80.356430053710895</v>
      </c>
      <c r="V6473">
        <v>94.003219604492202</v>
      </c>
      <c r="W6473">
        <v>0.93108725547790505</v>
      </c>
    </row>
    <row r="6474" spans="1:23">
      <c r="A6474" t="s">
        <v>63</v>
      </c>
      <c r="B6474" t="s">
        <v>70</v>
      </c>
      <c r="C6474" s="7" t="s">
        <v>58</v>
      </c>
      <c r="D6474" s="7">
        <v>41150</v>
      </c>
      <c r="E6474" t="s">
        <v>95</v>
      </c>
      <c r="F6474">
        <v>238.34799194335901</v>
      </c>
      <c r="G6474">
        <v>226.3994140625</v>
      </c>
      <c r="H6474">
        <v>11.9485778808594</v>
      </c>
      <c r="I6474">
        <v>5.01308105885983E-2</v>
      </c>
      <c r="J6474">
        <v>84.906295776367202</v>
      </c>
      <c r="K6474">
        <v>5.1764512062072798</v>
      </c>
      <c r="L6474">
        <v>9.1774778366088903</v>
      </c>
      <c r="M6474">
        <v>11.9485778808594</v>
      </c>
      <c r="N6474">
        <v>14.719676971435501</v>
      </c>
      <c r="O6474">
        <v>18.720703125</v>
      </c>
      <c r="P6474">
        <v>3.2566475868225102</v>
      </c>
      <c r="Q6474">
        <v>20.640506744384801</v>
      </c>
      <c r="R6474">
        <v>240</v>
      </c>
      <c r="S6474">
        <v>27.401862985911698</v>
      </c>
      <c r="T6474">
        <v>5.2843179702758798</v>
      </c>
      <c r="U6474">
        <v>80.356430053710895</v>
      </c>
      <c r="V6474">
        <v>94.003219604492202</v>
      </c>
      <c r="W6474">
        <v>0.93292999267578103</v>
      </c>
    </row>
    <row r="6475" spans="1:23">
      <c r="A6475" t="s">
        <v>63</v>
      </c>
      <c r="B6475" t="s">
        <v>70</v>
      </c>
      <c r="C6475" s="7" t="s">
        <v>58</v>
      </c>
      <c r="D6475" s="7">
        <v>41150</v>
      </c>
      <c r="E6475" t="s">
        <v>96</v>
      </c>
      <c r="F6475">
        <v>218.03428649902301</v>
      </c>
      <c r="G6475">
        <v>208.37646484375</v>
      </c>
      <c r="H6475">
        <v>9.6578140258789098</v>
      </c>
      <c r="I6475">
        <v>4.4294934719800901E-2</v>
      </c>
      <c r="J6475">
        <v>81.008659362792997</v>
      </c>
      <c r="K6475">
        <v>3.1374239921569802</v>
      </c>
      <c r="L6475">
        <v>6.98972368240356</v>
      </c>
      <c r="M6475">
        <v>9.6578140258789098</v>
      </c>
      <c r="N6475">
        <v>12.325904846191399</v>
      </c>
      <c r="O6475">
        <v>16.1782035827637</v>
      </c>
      <c r="P6475">
        <v>1.28898417949677</v>
      </c>
      <c r="Q6475">
        <v>18.026645660400401</v>
      </c>
      <c r="R6475">
        <v>240</v>
      </c>
      <c r="S6475">
        <v>25.577837260095698</v>
      </c>
      <c r="T6475">
        <v>5.0878872871398899</v>
      </c>
      <c r="U6475">
        <v>80.356430053710895</v>
      </c>
      <c r="V6475">
        <v>94.003219604492202</v>
      </c>
      <c r="W6475">
        <v>0.93267804384231601</v>
      </c>
    </row>
    <row r="6476" spans="1:23">
      <c r="A6476" t="s">
        <v>63</v>
      </c>
      <c r="B6476" t="s">
        <v>70</v>
      </c>
      <c r="C6476" s="7" t="s">
        <v>58</v>
      </c>
      <c r="D6476" s="7">
        <v>41150</v>
      </c>
      <c r="E6476" t="s">
        <v>97</v>
      </c>
      <c r="F6476">
        <v>191.71847534179699</v>
      </c>
      <c r="G6476">
        <v>186.73858642578099</v>
      </c>
      <c r="H6476">
        <v>4.9798893928527797</v>
      </c>
      <c r="I6476">
        <v>2.5975009426474599E-2</v>
      </c>
      <c r="J6476">
        <v>78.068504333496094</v>
      </c>
      <c r="K6476">
        <v>-1.31989121437073</v>
      </c>
      <c r="L6476">
        <v>2.4020702838897701</v>
      </c>
      <c r="M6476">
        <v>4.9798893928527797</v>
      </c>
      <c r="N6476">
        <v>7.5577087402343803</v>
      </c>
      <c r="O6476">
        <v>11.279670715331999</v>
      </c>
      <c r="P6476">
        <v>-3.1057915687561</v>
      </c>
      <c r="Q6476">
        <v>13.0655708312988</v>
      </c>
      <c r="R6476">
        <v>240</v>
      </c>
      <c r="S6476">
        <v>23.628028482264401</v>
      </c>
      <c r="T6476">
        <v>4.9157447814941397</v>
      </c>
      <c r="U6476">
        <v>80.356430053710895</v>
      </c>
      <c r="V6476">
        <v>94.003219604492202</v>
      </c>
      <c r="W6476">
        <v>0.930164694786072</v>
      </c>
    </row>
    <row r="6477" spans="1:23">
      <c r="A6477" t="s">
        <v>63</v>
      </c>
      <c r="B6477" t="s">
        <v>70</v>
      </c>
      <c r="C6477" s="7" t="s">
        <v>58</v>
      </c>
      <c r="D6477" s="7">
        <v>41150</v>
      </c>
      <c r="E6477" t="s">
        <v>98</v>
      </c>
      <c r="F6477">
        <v>183.13461303710901</v>
      </c>
      <c r="G6477">
        <v>182.57151794433599</v>
      </c>
      <c r="H6477">
        <v>0.56310319900512695</v>
      </c>
      <c r="I6477">
        <v>3.0748047865927202E-3</v>
      </c>
      <c r="J6477">
        <v>75.341865539550795</v>
      </c>
      <c r="K6477">
        <v>-5.7544174194335902</v>
      </c>
      <c r="L6477">
        <v>-2.0219750404357901</v>
      </c>
      <c r="M6477">
        <v>0.56310319900512695</v>
      </c>
      <c r="N6477">
        <v>3.14818143844604</v>
      </c>
      <c r="O6477">
        <v>6.8806238174438503</v>
      </c>
      <c r="P6477">
        <v>-7.5453467369079599</v>
      </c>
      <c r="Q6477">
        <v>8.6715526580810494</v>
      </c>
      <c r="R6477">
        <v>240</v>
      </c>
      <c r="S6477">
        <v>23.364711870440502</v>
      </c>
      <c r="T6477">
        <v>4.92958736419678</v>
      </c>
      <c r="U6477">
        <v>80.356430053710895</v>
      </c>
      <c r="V6477">
        <v>94.003219604492202</v>
      </c>
      <c r="W6477">
        <v>0.93582141399383501</v>
      </c>
    </row>
    <row r="6478" spans="1:23">
      <c r="A6478" t="s">
        <v>63</v>
      </c>
      <c r="B6478" t="s">
        <v>70</v>
      </c>
      <c r="C6478" s="7" t="s">
        <v>58</v>
      </c>
      <c r="D6478" s="7">
        <v>41150</v>
      </c>
      <c r="E6478" t="s">
        <v>99</v>
      </c>
      <c r="F6478">
        <v>173.44822692871099</v>
      </c>
      <c r="G6478">
        <v>175.82179260253901</v>
      </c>
      <c r="H6478">
        <v>-2.3735549449920699</v>
      </c>
      <c r="I6478">
        <v>-1.3684516772627799E-2</v>
      </c>
      <c r="J6478">
        <v>74.144905090332003</v>
      </c>
      <c r="K6478">
        <v>-8.4648628234863299</v>
      </c>
      <c r="L6478">
        <v>-4.8660683631896999</v>
      </c>
      <c r="M6478">
        <v>-2.3735549449920699</v>
      </c>
      <c r="N6478">
        <v>0.118958652019501</v>
      </c>
      <c r="O6478">
        <v>3.71775245666504</v>
      </c>
      <c r="P6478">
        <v>-10.191663742065399</v>
      </c>
      <c r="Q6478">
        <v>5.4445533752441397</v>
      </c>
      <c r="R6478">
        <v>240</v>
      </c>
      <c r="S6478">
        <v>21.606610177822599</v>
      </c>
      <c r="T6478">
        <v>4.75307273864746</v>
      </c>
      <c r="U6478">
        <v>80.356430053710895</v>
      </c>
      <c r="V6478">
        <v>94.003219604492202</v>
      </c>
      <c r="W6478">
        <v>0.94516241550445601</v>
      </c>
    </row>
    <row r="6479" spans="1:23">
      <c r="A6479" t="s">
        <v>63</v>
      </c>
      <c r="B6479" t="s">
        <v>70</v>
      </c>
      <c r="C6479" s="7" t="s">
        <v>58</v>
      </c>
      <c r="D6479" s="7">
        <v>41150</v>
      </c>
      <c r="E6479" t="s">
        <v>100</v>
      </c>
      <c r="F6479">
        <v>158.75558471679699</v>
      </c>
      <c r="G6479">
        <v>165.25985717773401</v>
      </c>
      <c r="H6479">
        <v>-6.5042533874511701</v>
      </c>
      <c r="I6479">
        <v>-4.09702323377132E-2</v>
      </c>
      <c r="J6479">
        <v>73.308845520019503</v>
      </c>
      <c r="K6479">
        <v>-11.5620737075806</v>
      </c>
      <c r="L6479">
        <v>-8.5738725662231392</v>
      </c>
      <c r="M6479">
        <v>-6.5042533874511701</v>
      </c>
      <c r="N6479">
        <v>-4.4346346855163601</v>
      </c>
      <c r="O6479">
        <v>-1.44643306732178</v>
      </c>
      <c r="P6479">
        <v>-12.9958953857422</v>
      </c>
      <c r="Q6479">
        <v>-1.2611218728125101E-2</v>
      </c>
      <c r="R6479">
        <v>240</v>
      </c>
      <c r="S6479">
        <v>14.840682364347201</v>
      </c>
      <c r="T6479">
        <v>3.9466383457183798</v>
      </c>
      <c r="U6479">
        <v>80.356430053710895</v>
      </c>
      <c r="V6479">
        <v>94.003219604492202</v>
      </c>
      <c r="W6479">
        <v>0.95082771778106701</v>
      </c>
    </row>
    <row r="6480" spans="1:23">
      <c r="A6480" t="s">
        <v>63</v>
      </c>
      <c r="B6480" t="s">
        <v>70</v>
      </c>
      <c r="C6480" s="7" t="s">
        <v>58</v>
      </c>
      <c r="D6480" s="7">
        <v>41150</v>
      </c>
      <c r="E6480" t="s">
        <v>101</v>
      </c>
      <c r="F6480">
        <v>142.70693969726599</v>
      </c>
      <c r="G6480">
        <v>146.67939758300801</v>
      </c>
      <c r="H6480">
        <v>-3.97246170043945</v>
      </c>
      <c r="I6480">
        <v>-2.7836501598358199E-2</v>
      </c>
      <c r="J6480">
        <v>72.751808166503906</v>
      </c>
      <c r="K6480">
        <v>-7.9509644508361799</v>
      </c>
      <c r="L6480">
        <v>-5.6004328727722203</v>
      </c>
      <c r="M6480">
        <v>-3.97246170043945</v>
      </c>
      <c r="N6480">
        <v>-2.3444907665252699</v>
      </c>
      <c r="O6480">
        <v>6.0407617129385497E-3</v>
      </c>
      <c r="P6480">
        <v>-9.0788145065307599</v>
      </c>
      <c r="Q6480">
        <v>1.1338909864425699</v>
      </c>
      <c r="R6480">
        <v>240</v>
      </c>
      <c r="S6480">
        <v>9.4068542419881904</v>
      </c>
      <c r="T6480">
        <v>3.10444211959839</v>
      </c>
      <c r="U6480">
        <v>80.356430053710895</v>
      </c>
      <c r="V6480">
        <v>94.003219604492202</v>
      </c>
      <c r="W6480">
        <v>0.95703250169753995</v>
      </c>
    </row>
    <row r="6481" spans="1:23">
      <c r="A6481" t="s">
        <v>63</v>
      </c>
      <c r="B6481" t="s">
        <v>70</v>
      </c>
      <c r="C6481" s="7" t="s">
        <v>58</v>
      </c>
      <c r="D6481" s="7">
        <v>41150</v>
      </c>
      <c r="E6481" t="s">
        <v>102</v>
      </c>
      <c r="F6481">
        <v>133.50541687011699</v>
      </c>
      <c r="G6481">
        <v>137.20536804199199</v>
      </c>
      <c r="H6481">
        <v>-3.6999599933624299</v>
      </c>
      <c r="I6481">
        <v>-2.7713932096958199E-2</v>
      </c>
      <c r="J6481">
        <v>72.100212097167997</v>
      </c>
      <c r="K6481">
        <v>-7.2022948265075701</v>
      </c>
      <c r="L6481">
        <v>-5.1330866813659703</v>
      </c>
      <c r="M6481">
        <v>-3.6999599933624299</v>
      </c>
      <c r="N6481">
        <v>-2.2668325901031499</v>
      </c>
      <c r="O6481">
        <v>-0.197624891996384</v>
      </c>
      <c r="P6481">
        <v>-8.1951580047607404</v>
      </c>
      <c r="Q6481">
        <v>0.79523843526840199</v>
      </c>
      <c r="R6481">
        <v>240</v>
      </c>
      <c r="S6481">
        <v>7.3687128199655403</v>
      </c>
      <c r="T6481">
        <v>2.7328865528106698</v>
      </c>
      <c r="U6481">
        <v>80.356430053710895</v>
      </c>
      <c r="V6481">
        <v>94.003219604492202</v>
      </c>
      <c r="W6481">
        <v>0.96617019176483199</v>
      </c>
    </row>
    <row r="6482" spans="1:23">
      <c r="A6482" t="s">
        <v>63</v>
      </c>
      <c r="B6482" t="s">
        <v>70</v>
      </c>
      <c r="C6482" s="7" t="s">
        <v>58</v>
      </c>
      <c r="D6482" s="7">
        <v>41162</v>
      </c>
      <c r="E6482" t="s">
        <v>79</v>
      </c>
      <c r="F6482">
        <v>114.843292236328</v>
      </c>
      <c r="G6482">
        <v>111.410232543945</v>
      </c>
      <c r="H6482">
        <v>3.4330637454986599</v>
      </c>
      <c r="I6482">
        <v>2.9893463477492301E-2</v>
      </c>
      <c r="J6482">
        <v>72.880943298339801</v>
      </c>
      <c r="K6482">
        <v>-1.3185219764709499</v>
      </c>
      <c r="L6482">
        <v>1.48875343799591</v>
      </c>
      <c r="M6482">
        <v>3.4330637454986599</v>
      </c>
      <c r="N6482">
        <v>5.3773746490478498</v>
      </c>
      <c r="O6482">
        <v>8.1846494674682599</v>
      </c>
      <c r="P6482">
        <v>-2.6655304431915301</v>
      </c>
      <c r="Q6482">
        <v>9.5316581726074201</v>
      </c>
      <c r="R6482">
        <v>240</v>
      </c>
      <c r="S6482">
        <v>14.112487169580501</v>
      </c>
      <c r="T6482">
        <v>3.7076821327209499</v>
      </c>
      <c r="U6482">
        <v>77.689361572265597</v>
      </c>
      <c r="V6482">
        <v>88.566665649414105</v>
      </c>
      <c r="W6482">
        <v>0.95623004436492898</v>
      </c>
    </row>
    <row r="6483" spans="1:23">
      <c r="A6483" t="s">
        <v>63</v>
      </c>
      <c r="B6483" t="s">
        <v>70</v>
      </c>
      <c r="C6483" s="7" t="s">
        <v>58</v>
      </c>
      <c r="D6483" s="7">
        <v>41162</v>
      </c>
      <c r="E6483" t="s">
        <v>80</v>
      </c>
      <c r="F6483">
        <v>114.209632873535</v>
      </c>
      <c r="G6483">
        <v>113.208793640137</v>
      </c>
      <c r="H6483">
        <v>1.0008327960968</v>
      </c>
      <c r="I6483">
        <v>8.7631205096840893E-3</v>
      </c>
      <c r="J6483">
        <v>72.488006591796903</v>
      </c>
      <c r="K6483">
        <v>-3.9286556243896502</v>
      </c>
      <c r="L6483">
        <v>-1.01627385616302</v>
      </c>
      <c r="M6483">
        <v>1.0008327960968</v>
      </c>
      <c r="N6483">
        <v>3.0179395675659202</v>
      </c>
      <c r="O6483">
        <v>5.9303212165832502</v>
      </c>
      <c r="P6483">
        <v>-5.3260970115661603</v>
      </c>
      <c r="Q6483">
        <v>7.3277621269226101</v>
      </c>
      <c r="R6483">
        <v>240</v>
      </c>
      <c r="S6483">
        <v>14.8111998998814</v>
      </c>
      <c r="T6483">
        <v>3.8465001583099401</v>
      </c>
      <c r="U6483">
        <v>77.689361572265597</v>
      </c>
      <c r="V6483">
        <v>88.566665649414105</v>
      </c>
      <c r="W6483">
        <v>0.95085811614990201</v>
      </c>
    </row>
    <row r="6484" spans="1:23">
      <c r="A6484" t="s">
        <v>63</v>
      </c>
      <c r="B6484" t="s">
        <v>70</v>
      </c>
      <c r="C6484" s="7" t="s">
        <v>58</v>
      </c>
      <c r="D6484" s="7">
        <v>41162</v>
      </c>
      <c r="E6484" t="s">
        <v>81</v>
      </c>
      <c r="F6484">
        <v>113.387908935547</v>
      </c>
      <c r="G6484">
        <v>113.473556518555</v>
      </c>
      <c r="H6484">
        <v>-8.5645772516727406E-2</v>
      </c>
      <c r="I6484">
        <v>-7.5533427298069E-4</v>
      </c>
      <c r="J6484">
        <v>71.987693786621094</v>
      </c>
      <c r="K6484">
        <v>-4.8733820915222203</v>
      </c>
      <c r="L6484">
        <v>-2.04474878311157</v>
      </c>
      <c r="M6484">
        <v>-8.5645772516727406E-2</v>
      </c>
      <c r="N6484">
        <v>1.87345707416534</v>
      </c>
      <c r="O6484">
        <v>4.7020902633667001</v>
      </c>
      <c r="P6484">
        <v>-6.2306389808654803</v>
      </c>
      <c r="Q6484">
        <v>6.05934762954712</v>
      </c>
      <c r="R6484">
        <v>240</v>
      </c>
      <c r="S6484">
        <v>13.9908468632139</v>
      </c>
      <c r="T6484">
        <v>3.73589062690735</v>
      </c>
      <c r="U6484">
        <v>77.689361572265597</v>
      </c>
      <c r="V6484">
        <v>88.566665649414105</v>
      </c>
      <c r="W6484">
        <v>0.95092678070068404</v>
      </c>
    </row>
    <row r="6485" spans="1:23">
      <c r="A6485" t="s">
        <v>63</v>
      </c>
      <c r="B6485" t="s">
        <v>70</v>
      </c>
      <c r="C6485" s="7" t="s">
        <v>58</v>
      </c>
      <c r="D6485" s="7">
        <v>41162</v>
      </c>
      <c r="E6485" t="s">
        <v>82</v>
      </c>
      <c r="F6485">
        <v>114.527671813965</v>
      </c>
      <c r="G6485">
        <v>116.88604736328099</v>
      </c>
      <c r="H6485">
        <v>-2.3583748340606698</v>
      </c>
      <c r="I6485">
        <v>-2.0592184737324701E-2</v>
      </c>
      <c r="J6485">
        <v>71.637138366699205</v>
      </c>
      <c r="K6485">
        <v>-6.9939608573913601</v>
      </c>
      <c r="L6485">
        <v>-4.2552189826965297</v>
      </c>
      <c r="M6485">
        <v>-2.3583748340606698</v>
      </c>
      <c r="N6485">
        <v>-0.46153071522712702</v>
      </c>
      <c r="O6485">
        <v>2.27721095085144</v>
      </c>
      <c r="P6485">
        <v>-8.3080844879150408</v>
      </c>
      <c r="Q6485">
        <v>3.5913352966308598</v>
      </c>
      <c r="R6485">
        <v>240</v>
      </c>
      <c r="S6485">
        <v>13.096759523669</v>
      </c>
      <c r="T6485">
        <v>3.6171667575836199</v>
      </c>
      <c r="U6485">
        <v>77.689361572265597</v>
      </c>
      <c r="V6485">
        <v>88.566665649414105</v>
      </c>
      <c r="W6485">
        <v>0.95048886537551902</v>
      </c>
    </row>
    <row r="6486" spans="1:23">
      <c r="A6486" t="s">
        <v>63</v>
      </c>
      <c r="B6486" t="s">
        <v>70</v>
      </c>
      <c r="C6486" s="7" t="s">
        <v>58</v>
      </c>
      <c r="D6486" s="7">
        <v>41162</v>
      </c>
      <c r="E6486" t="s">
        <v>83</v>
      </c>
      <c r="F6486">
        <v>122.25709533691401</v>
      </c>
      <c r="G6486">
        <v>127.83169555664099</v>
      </c>
      <c r="H6486">
        <v>-5.5745997428893999</v>
      </c>
      <c r="I6486">
        <v>-4.5597352087497697E-2</v>
      </c>
      <c r="J6486">
        <v>71.744438171386705</v>
      </c>
      <c r="K6486">
        <v>-10.440056800842299</v>
      </c>
      <c r="L6486">
        <v>-7.5655050277709996</v>
      </c>
      <c r="M6486">
        <v>-5.5745997428893999</v>
      </c>
      <c r="N6486">
        <v>-3.5836939811706499</v>
      </c>
      <c r="O6486">
        <v>-0.709142625331879</v>
      </c>
      <c r="P6486">
        <v>-11.8193454742432</v>
      </c>
      <c r="Q6486">
        <v>0.67014688253402699</v>
      </c>
      <c r="R6486">
        <v>240</v>
      </c>
      <c r="S6486">
        <v>14.4086125441635</v>
      </c>
      <c r="T6486">
        <v>3.7965362071990998</v>
      </c>
      <c r="U6486">
        <v>77.689361572265597</v>
      </c>
      <c r="V6486">
        <v>88.566665649414105</v>
      </c>
      <c r="W6486">
        <v>0.945437252521515</v>
      </c>
    </row>
    <row r="6487" spans="1:23">
      <c r="A6487" t="s">
        <v>63</v>
      </c>
      <c r="B6487" t="s">
        <v>70</v>
      </c>
      <c r="C6487" s="7" t="s">
        <v>58</v>
      </c>
      <c r="D6487" s="7">
        <v>41162</v>
      </c>
      <c r="E6487" t="s">
        <v>84</v>
      </c>
      <c r="F6487">
        <v>149.28562927246099</v>
      </c>
      <c r="G6487">
        <v>158.04783630371099</v>
      </c>
      <c r="H6487">
        <v>-8.7622041702270508</v>
      </c>
      <c r="I6487">
        <v>-5.8694221079349497E-2</v>
      </c>
      <c r="J6487">
        <v>71.760475158691406</v>
      </c>
      <c r="K6487">
        <v>-14.8404731750488</v>
      </c>
      <c r="L6487">
        <v>-11.249382019043001</v>
      </c>
      <c r="M6487">
        <v>-8.7622041702270508</v>
      </c>
      <c r="N6487">
        <v>-6.27502536773682</v>
      </c>
      <c r="O6487">
        <v>-2.6839351654052699</v>
      </c>
      <c r="P6487">
        <v>-16.563575744628899</v>
      </c>
      <c r="Q6487">
        <v>-0.96083045005798295</v>
      </c>
      <c r="R6487">
        <v>240</v>
      </c>
      <c r="S6487">
        <v>22.064600555976799</v>
      </c>
      <c r="T6487">
        <v>4.74289846420288</v>
      </c>
      <c r="U6487">
        <v>77.689361572265597</v>
      </c>
      <c r="V6487">
        <v>88.566665649414105</v>
      </c>
      <c r="W6487">
        <v>0.93798363208770796</v>
      </c>
    </row>
    <row r="6488" spans="1:23">
      <c r="A6488" t="s">
        <v>63</v>
      </c>
      <c r="B6488" t="s">
        <v>70</v>
      </c>
      <c r="C6488" s="7" t="s">
        <v>58</v>
      </c>
      <c r="D6488" s="7">
        <v>41162</v>
      </c>
      <c r="E6488" t="s">
        <v>85</v>
      </c>
      <c r="F6488">
        <v>185.45602416992199</v>
      </c>
      <c r="G6488">
        <v>196.40750122070301</v>
      </c>
      <c r="H6488">
        <v>-10.9514722824097</v>
      </c>
      <c r="I6488">
        <v>-5.9051588177680997E-2</v>
      </c>
      <c r="J6488">
        <v>71.9818115234375</v>
      </c>
      <c r="K6488">
        <v>-17.332075119018601</v>
      </c>
      <c r="L6488">
        <v>-13.5623626708984</v>
      </c>
      <c r="M6488">
        <v>-10.9514722824097</v>
      </c>
      <c r="N6488">
        <v>-8.3405818939209002</v>
      </c>
      <c r="O6488">
        <v>-4.5708703994751003</v>
      </c>
      <c r="P6488">
        <v>-19.140886306762699</v>
      </c>
      <c r="Q6488">
        <v>-2.7620582580566402</v>
      </c>
      <c r="R6488">
        <v>240</v>
      </c>
      <c r="S6488">
        <v>24.052552164531601</v>
      </c>
      <c r="T6488">
        <v>4.9788103103637704</v>
      </c>
      <c r="U6488">
        <v>77.689361572265597</v>
      </c>
      <c r="V6488">
        <v>88.566665649414105</v>
      </c>
      <c r="W6488">
        <v>0.95091247558593806</v>
      </c>
    </row>
    <row r="6489" spans="1:23">
      <c r="A6489" t="s">
        <v>63</v>
      </c>
      <c r="B6489" t="s">
        <v>70</v>
      </c>
      <c r="C6489" s="7" t="s">
        <v>58</v>
      </c>
      <c r="D6489" s="7">
        <v>41162</v>
      </c>
      <c r="E6489" t="s">
        <v>86</v>
      </c>
      <c r="F6489">
        <v>214.53611755371099</v>
      </c>
      <c r="G6489">
        <v>222.05111694335901</v>
      </c>
      <c r="H6489">
        <v>-7.5149960517883301</v>
      </c>
      <c r="I6489">
        <v>-3.5029049962758997E-2</v>
      </c>
      <c r="J6489">
        <v>72.977218627929702</v>
      </c>
      <c r="K6489">
        <v>-14.472791671752899</v>
      </c>
      <c r="L6489">
        <v>-10.3620691299438</v>
      </c>
      <c r="M6489">
        <v>-7.5149960517883301</v>
      </c>
      <c r="N6489">
        <v>-4.6679224967956499</v>
      </c>
      <c r="O6489">
        <v>-0.55720025300979603</v>
      </c>
      <c r="P6489">
        <v>-16.4452304840088</v>
      </c>
      <c r="Q6489">
        <v>1.41523826122284</v>
      </c>
      <c r="R6489">
        <v>240</v>
      </c>
      <c r="S6489">
        <v>28.993178092381399</v>
      </c>
      <c r="T6489">
        <v>5.4291968345642099</v>
      </c>
      <c r="U6489">
        <v>77.689361572265597</v>
      </c>
      <c r="V6489">
        <v>88.566665649414105</v>
      </c>
      <c r="W6489">
        <v>0.95861208438873302</v>
      </c>
    </row>
    <row r="6490" spans="1:23">
      <c r="A6490" t="s">
        <v>63</v>
      </c>
      <c r="B6490" t="s">
        <v>70</v>
      </c>
      <c r="C6490" s="7" t="s">
        <v>58</v>
      </c>
      <c r="D6490" s="7">
        <v>41162</v>
      </c>
      <c r="E6490" t="s">
        <v>87</v>
      </c>
      <c r="F6490">
        <v>237.04055786132801</v>
      </c>
      <c r="G6490">
        <v>247.88415527343801</v>
      </c>
      <c r="H6490">
        <v>-10.8436031341553</v>
      </c>
      <c r="I6490">
        <v>-4.5745771378278698E-2</v>
      </c>
      <c r="J6490">
        <v>75.953651428222699</v>
      </c>
      <c r="K6490">
        <v>-18.914369583129901</v>
      </c>
      <c r="L6490">
        <v>-14.146095275878899</v>
      </c>
      <c r="M6490">
        <v>-10.8436031341553</v>
      </c>
      <c r="N6490">
        <v>-7.5411114692687997</v>
      </c>
      <c r="O6490">
        <v>-2.77283787727356</v>
      </c>
      <c r="P6490">
        <v>-21.202318191528299</v>
      </c>
      <c r="Q6490">
        <v>-0.48488810658454901</v>
      </c>
      <c r="R6490">
        <v>240</v>
      </c>
      <c r="S6490">
        <v>38.5915873876666</v>
      </c>
      <c r="T6490">
        <v>6.2976517677307102</v>
      </c>
      <c r="U6490">
        <v>77.689361572265597</v>
      </c>
      <c r="V6490">
        <v>88.566665649414105</v>
      </c>
      <c r="W6490">
        <v>0.952473104000092</v>
      </c>
    </row>
    <row r="6491" spans="1:23">
      <c r="A6491" t="s">
        <v>63</v>
      </c>
      <c r="B6491" t="s">
        <v>70</v>
      </c>
      <c r="C6491" s="7" t="s">
        <v>58</v>
      </c>
      <c r="D6491" s="7">
        <v>41162</v>
      </c>
      <c r="E6491" t="s">
        <v>88</v>
      </c>
      <c r="F6491">
        <v>248.54083251953099</v>
      </c>
      <c r="G6491">
        <v>264.38290405273398</v>
      </c>
      <c r="H6491">
        <v>-15.8420820236206</v>
      </c>
      <c r="I6491">
        <v>-6.3740357756614699E-2</v>
      </c>
      <c r="J6491">
        <v>78.051811218261705</v>
      </c>
      <c r="K6491">
        <v>-24.025466918945298</v>
      </c>
      <c r="L6491">
        <v>-19.1906547546387</v>
      </c>
      <c r="M6491">
        <v>-15.8420820236206</v>
      </c>
      <c r="N6491">
        <v>-12.493506431579601</v>
      </c>
      <c r="O6491">
        <v>-7.6586976051330602</v>
      </c>
      <c r="P6491">
        <v>-26.345342636108398</v>
      </c>
      <c r="Q6491">
        <v>-5.3388214111328098</v>
      </c>
      <c r="R6491">
        <v>240</v>
      </c>
      <c r="S6491">
        <v>39.3163829503101</v>
      </c>
      <c r="T6491">
        <v>6.3855285644531303</v>
      </c>
      <c r="U6491">
        <v>77.689361572265597</v>
      </c>
      <c r="V6491">
        <v>88.566665649414105</v>
      </c>
      <c r="W6491">
        <v>0.95143836736679099</v>
      </c>
    </row>
    <row r="6492" spans="1:23">
      <c r="A6492" t="s">
        <v>63</v>
      </c>
      <c r="B6492" t="s">
        <v>70</v>
      </c>
      <c r="C6492" s="7" t="s">
        <v>58</v>
      </c>
      <c r="D6492" s="7">
        <v>41162</v>
      </c>
      <c r="E6492" t="s">
        <v>89</v>
      </c>
      <c r="F6492">
        <v>263.61706542968801</v>
      </c>
      <c r="G6492">
        <v>276.17443847656301</v>
      </c>
      <c r="H6492">
        <v>-12.5573787689209</v>
      </c>
      <c r="I6492">
        <v>-4.7634925693273503E-2</v>
      </c>
      <c r="J6492">
        <v>80.436691284179702</v>
      </c>
      <c r="K6492">
        <v>-20.919397354126001</v>
      </c>
      <c r="L6492">
        <v>-15.9790496826172</v>
      </c>
      <c r="M6492">
        <v>-12.5573787689209</v>
      </c>
      <c r="N6492">
        <v>-9.1357078552246094</v>
      </c>
      <c r="O6492">
        <v>-4.1953597068786603</v>
      </c>
      <c r="P6492">
        <v>-23.289913177490199</v>
      </c>
      <c r="Q6492">
        <v>-1.8248437643051101</v>
      </c>
      <c r="R6492">
        <v>240</v>
      </c>
      <c r="S6492">
        <v>40.495052453552503</v>
      </c>
      <c r="T6492">
        <v>6.5249180793762198</v>
      </c>
      <c r="U6492">
        <v>77.689361572265597</v>
      </c>
      <c r="V6492">
        <v>88.566665649414105</v>
      </c>
      <c r="W6492">
        <v>0.94788634777069103</v>
      </c>
    </row>
    <row r="6493" spans="1:23">
      <c r="A6493" t="s">
        <v>63</v>
      </c>
      <c r="B6493" t="s">
        <v>70</v>
      </c>
      <c r="C6493" s="7" t="s">
        <v>58</v>
      </c>
      <c r="D6493" s="7">
        <v>41162</v>
      </c>
      <c r="E6493" t="s">
        <v>90</v>
      </c>
      <c r="F6493">
        <v>262.83926391601602</v>
      </c>
      <c r="G6493">
        <v>278.74792480468801</v>
      </c>
      <c r="H6493">
        <v>-15.908668518066399</v>
      </c>
      <c r="I6493">
        <v>-6.0526221990585299E-2</v>
      </c>
      <c r="J6493">
        <v>82.162155151367202</v>
      </c>
      <c r="K6493">
        <v>-23.7385654449463</v>
      </c>
      <c r="L6493">
        <v>-19.112598419189499</v>
      </c>
      <c r="M6493">
        <v>-15.908668518066399</v>
      </c>
      <c r="N6493">
        <v>-12.7047386169434</v>
      </c>
      <c r="O6493">
        <v>-8.0787725448608398</v>
      </c>
      <c r="P6493">
        <v>-25.95823097229</v>
      </c>
      <c r="Q6493">
        <v>-5.8591060638427699</v>
      </c>
      <c r="R6493">
        <v>240</v>
      </c>
      <c r="S6493">
        <v>35.412107956702101</v>
      </c>
      <c r="T6493">
        <v>6.1097002029418901</v>
      </c>
      <c r="U6493">
        <v>77.689361572265597</v>
      </c>
      <c r="V6493">
        <v>88.566665649414105</v>
      </c>
      <c r="W6493">
        <v>0.94632768630981401</v>
      </c>
    </row>
    <row r="6494" spans="1:23">
      <c r="A6494" t="s">
        <v>63</v>
      </c>
      <c r="B6494" t="s">
        <v>70</v>
      </c>
      <c r="C6494" s="7" t="s">
        <v>58</v>
      </c>
      <c r="D6494" s="7">
        <v>41162</v>
      </c>
      <c r="E6494" t="s">
        <v>91</v>
      </c>
      <c r="F6494">
        <v>257.25109863281301</v>
      </c>
      <c r="G6494">
        <v>273.538818359375</v>
      </c>
      <c r="H6494">
        <v>-16.287736892700199</v>
      </c>
      <c r="I6494">
        <v>-6.3314549624919905E-2</v>
      </c>
      <c r="J6494">
        <v>83.041572570800795</v>
      </c>
      <c r="K6494">
        <v>-23.8531284332275</v>
      </c>
      <c r="L6494">
        <v>-19.3834342956543</v>
      </c>
      <c r="M6494">
        <v>-16.287736892700199</v>
      </c>
      <c r="N6494">
        <v>-13.192039489746101</v>
      </c>
      <c r="O6494">
        <v>-8.7223453521728498</v>
      </c>
      <c r="P6494">
        <v>-25.9978122711182</v>
      </c>
      <c r="Q6494">
        <v>-6.5776610374450701</v>
      </c>
      <c r="R6494">
        <v>240</v>
      </c>
      <c r="S6494">
        <v>32.977734942368201</v>
      </c>
      <c r="T6494">
        <v>5.9033069610595703</v>
      </c>
      <c r="U6494">
        <v>77.689361572265597</v>
      </c>
      <c r="V6494">
        <v>88.566665649414105</v>
      </c>
      <c r="W6494">
        <v>0.94757896661758401</v>
      </c>
    </row>
    <row r="6495" spans="1:23">
      <c r="A6495" t="s">
        <v>63</v>
      </c>
      <c r="B6495" t="s">
        <v>70</v>
      </c>
      <c r="C6495" s="7" t="s">
        <v>58</v>
      </c>
      <c r="D6495" s="7">
        <v>41162</v>
      </c>
      <c r="E6495" t="s">
        <v>92</v>
      </c>
      <c r="F6495">
        <v>256.02554321289102</v>
      </c>
      <c r="G6495">
        <v>273.41363525390602</v>
      </c>
      <c r="H6495">
        <v>-17.388105392456101</v>
      </c>
      <c r="I6495">
        <v>-6.7915506660938305E-2</v>
      </c>
      <c r="J6495">
        <v>83.643913269042997</v>
      </c>
      <c r="K6495">
        <v>-25.11741065979</v>
      </c>
      <c r="L6495">
        <v>-20.550874710083001</v>
      </c>
      <c r="M6495">
        <v>-17.388105392456101</v>
      </c>
      <c r="N6495">
        <v>-14.225335121154799</v>
      </c>
      <c r="O6495">
        <v>-9.6587982177734393</v>
      </c>
      <c r="P6495">
        <v>-27.3085613250732</v>
      </c>
      <c r="Q6495">
        <v>-7.4676475524902299</v>
      </c>
      <c r="R6495">
        <v>240</v>
      </c>
      <c r="S6495">
        <v>34.578083626356602</v>
      </c>
      <c r="T6495">
        <v>6.0312094688415501</v>
      </c>
      <c r="U6495">
        <v>77.689361572265597</v>
      </c>
      <c r="V6495">
        <v>88.566665649414105</v>
      </c>
      <c r="W6495">
        <v>0.94260489940643299</v>
      </c>
    </row>
    <row r="6496" spans="1:23">
      <c r="A6496" t="s">
        <v>63</v>
      </c>
      <c r="B6496" t="s">
        <v>70</v>
      </c>
      <c r="C6496" s="7" t="s">
        <v>58</v>
      </c>
      <c r="D6496" s="7">
        <v>41162</v>
      </c>
      <c r="E6496" t="s">
        <v>93</v>
      </c>
      <c r="F6496">
        <v>251.58673095703099</v>
      </c>
      <c r="G6496">
        <v>261.918212890625</v>
      </c>
      <c r="H6496">
        <v>-10.3314771652222</v>
      </c>
      <c r="I6496">
        <v>-4.1065271943807602E-2</v>
      </c>
      <c r="J6496">
        <v>83.753387451171903</v>
      </c>
      <c r="K6496">
        <v>-18.1766262054443</v>
      </c>
      <c r="L6496">
        <v>-13.541648864746101</v>
      </c>
      <c r="M6496">
        <v>-10.3314771652222</v>
      </c>
      <c r="N6496">
        <v>-7.1213049888610804</v>
      </c>
      <c r="O6496">
        <v>-2.4863269329071001</v>
      </c>
      <c r="P6496">
        <v>-20.400619506835898</v>
      </c>
      <c r="Q6496">
        <v>-0.26233586668968201</v>
      </c>
      <c r="R6496">
        <v>240</v>
      </c>
      <c r="S6496">
        <v>36.105070034823299</v>
      </c>
      <c r="T6496">
        <v>6.12160348892212</v>
      </c>
      <c r="U6496">
        <v>77.689361572265597</v>
      </c>
      <c r="V6496">
        <v>88.566665649414105</v>
      </c>
      <c r="W6496">
        <v>0.93887323141098</v>
      </c>
    </row>
    <row r="6497" spans="1:23">
      <c r="A6497" t="s">
        <v>63</v>
      </c>
      <c r="B6497" t="s">
        <v>70</v>
      </c>
      <c r="C6497" s="7" t="s">
        <v>58</v>
      </c>
      <c r="D6497" s="7">
        <v>41162</v>
      </c>
      <c r="E6497" t="s">
        <v>94</v>
      </c>
      <c r="F6497">
        <v>244.53720092773401</v>
      </c>
      <c r="G6497">
        <v>248.60385131835901</v>
      </c>
      <c r="H6497">
        <v>-4.0666465759277299</v>
      </c>
      <c r="I6497">
        <v>-1.6629971563816098E-2</v>
      </c>
      <c r="J6497">
        <v>83.986900329589801</v>
      </c>
      <c r="K6497">
        <v>-11.6550559997559</v>
      </c>
      <c r="L6497">
        <v>-7.1717624664306596</v>
      </c>
      <c r="M6497">
        <v>-4.0666465759277299</v>
      </c>
      <c r="N6497">
        <v>-0.96153080463409402</v>
      </c>
      <c r="O6497">
        <v>3.5217633247375502</v>
      </c>
      <c r="P6497">
        <v>-13.8062658309937</v>
      </c>
      <c r="Q6497">
        <v>5.6729717254638699</v>
      </c>
      <c r="R6497">
        <v>240</v>
      </c>
      <c r="S6497">
        <v>33.864961962875</v>
      </c>
      <c r="T6497">
        <v>5.9212675094604501</v>
      </c>
      <c r="U6497">
        <v>77.689361572265597</v>
      </c>
      <c r="V6497">
        <v>88.566665649414105</v>
      </c>
      <c r="W6497">
        <v>0.93108725547790505</v>
      </c>
    </row>
    <row r="6498" spans="1:23">
      <c r="A6498" t="s">
        <v>63</v>
      </c>
      <c r="B6498" t="s">
        <v>70</v>
      </c>
      <c r="C6498" s="7" t="s">
        <v>58</v>
      </c>
      <c r="D6498" s="7">
        <v>41162</v>
      </c>
      <c r="E6498" t="s">
        <v>95</v>
      </c>
      <c r="F6498">
        <v>231.23757934570301</v>
      </c>
      <c r="G6498">
        <v>235.63531494140599</v>
      </c>
      <c r="H6498">
        <v>-4.3977351188659703</v>
      </c>
      <c r="I6498">
        <v>-1.901825517416E-2</v>
      </c>
      <c r="J6498">
        <v>82.901809692382798</v>
      </c>
      <c r="K6498">
        <v>-11.0317220687866</v>
      </c>
      <c r="L6498">
        <v>-7.1123085021972701</v>
      </c>
      <c r="M6498">
        <v>-4.3977351188659703</v>
      </c>
      <c r="N6498">
        <v>-1.6831613779068</v>
      </c>
      <c r="O6498">
        <v>2.2362520694732702</v>
      </c>
      <c r="P6498">
        <v>-12.9123649597168</v>
      </c>
      <c r="Q6498">
        <v>4.1168951988220197</v>
      </c>
      <c r="R6498">
        <v>240</v>
      </c>
      <c r="S6498">
        <v>25.619944711772899</v>
      </c>
      <c r="T6498">
        <v>5.1765275001525897</v>
      </c>
      <c r="U6498">
        <v>77.689361572265597</v>
      </c>
      <c r="V6498">
        <v>88.566665649414105</v>
      </c>
      <c r="W6498">
        <v>0.93292999267578103</v>
      </c>
    </row>
    <row r="6499" spans="1:23">
      <c r="A6499" t="s">
        <v>63</v>
      </c>
      <c r="B6499" t="s">
        <v>70</v>
      </c>
      <c r="C6499" s="7" t="s">
        <v>58</v>
      </c>
      <c r="D6499" s="7">
        <v>41162</v>
      </c>
      <c r="E6499" t="s">
        <v>96</v>
      </c>
      <c r="F6499">
        <v>211.95121765136699</v>
      </c>
      <c r="G6499">
        <v>217.84088134765599</v>
      </c>
      <c r="H6499">
        <v>-5.8896541595459002</v>
      </c>
      <c r="I6499">
        <v>-2.7787780389189699E-2</v>
      </c>
      <c r="J6499">
        <v>80.796852111816406</v>
      </c>
      <c r="K6499">
        <v>-12.3949680328369</v>
      </c>
      <c r="L6499">
        <v>-8.55157470703125</v>
      </c>
      <c r="M6499">
        <v>-5.8896541595459002</v>
      </c>
      <c r="N6499">
        <v>-3.22773241996765</v>
      </c>
      <c r="O6499">
        <v>0.61565947532653797</v>
      </c>
      <c r="P6499">
        <v>-14.239132881164601</v>
      </c>
      <c r="Q6499">
        <v>2.4598255157470699</v>
      </c>
      <c r="R6499">
        <v>240</v>
      </c>
      <c r="S6499">
        <v>24.762516248065801</v>
      </c>
      <c r="T6499">
        <v>5.0761232376098597</v>
      </c>
      <c r="U6499">
        <v>77.689361572265597</v>
      </c>
      <c r="V6499">
        <v>88.566665649414105</v>
      </c>
      <c r="W6499">
        <v>0.93267804384231601</v>
      </c>
    </row>
    <row r="6500" spans="1:23">
      <c r="A6500" t="s">
        <v>63</v>
      </c>
      <c r="B6500" t="s">
        <v>70</v>
      </c>
      <c r="C6500" s="7" t="s">
        <v>58</v>
      </c>
      <c r="D6500" s="7">
        <v>41162</v>
      </c>
      <c r="E6500" t="s">
        <v>97</v>
      </c>
      <c r="F6500">
        <v>189.02293395996099</v>
      </c>
      <c r="G6500">
        <v>190.06442260742199</v>
      </c>
      <c r="H6500">
        <v>-1.0414850711822501</v>
      </c>
      <c r="I6500">
        <v>-5.5098347365856197E-3</v>
      </c>
      <c r="J6500">
        <v>77.368087768554702</v>
      </c>
      <c r="K6500">
        <v>-7.2756381034851101</v>
      </c>
      <c r="L6500">
        <v>-3.5924499034881601</v>
      </c>
      <c r="M6500">
        <v>-1.0414850711822501</v>
      </c>
      <c r="N6500">
        <v>1.5094797611236599</v>
      </c>
      <c r="O6500">
        <v>5.1926679611206099</v>
      </c>
      <c r="P6500">
        <v>-9.0429334640502894</v>
      </c>
      <c r="Q6500">
        <v>6.9599633216857901</v>
      </c>
      <c r="R6500">
        <v>240</v>
      </c>
      <c r="S6500">
        <v>22.998304927122</v>
      </c>
      <c r="T6500">
        <v>4.8645353317260698</v>
      </c>
      <c r="U6500">
        <v>77.689361572265597</v>
      </c>
      <c r="V6500">
        <v>88.566665649414105</v>
      </c>
      <c r="W6500">
        <v>0.930164694786072</v>
      </c>
    </row>
    <row r="6501" spans="1:23">
      <c r="A6501" t="s">
        <v>63</v>
      </c>
      <c r="B6501" t="s">
        <v>70</v>
      </c>
      <c r="C6501" s="7" t="s">
        <v>58</v>
      </c>
      <c r="D6501" s="7">
        <v>41162</v>
      </c>
      <c r="E6501" t="s">
        <v>98</v>
      </c>
      <c r="F6501">
        <v>180.674880981445</v>
      </c>
      <c r="G6501">
        <v>182.65635681152301</v>
      </c>
      <c r="H6501">
        <v>-1.98147869110107</v>
      </c>
      <c r="I6501">
        <v>-1.09670953825116E-2</v>
      </c>
      <c r="J6501">
        <v>74.699684143066406</v>
      </c>
      <c r="K6501">
        <v>-8.5774946212768608</v>
      </c>
      <c r="L6501">
        <v>-4.6805152893066397</v>
      </c>
      <c r="M6501">
        <v>-1.98147869110107</v>
      </c>
      <c r="N6501">
        <v>0.71755784749984697</v>
      </c>
      <c r="O6501">
        <v>4.6145377159118697</v>
      </c>
      <c r="P6501">
        <v>-10.4473733901978</v>
      </c>
      <c r="Q6501">
        <v>6.4844169616699201</v>
      </c>
      <c r="R6501">
        <v>240</v>
      </c>
      <c r="S6501">
        <v>25.639123417095099</v>
      </c>
      <c r="T6501">
        <v>5.1468992233276403</v>
      </c>
      <c r="U6501">
        <v>77.689361572265597</v>
      </c>
      <c r="V6501">
        <v>88.566665649414105</v>
      </c>
      <c r="W6501">
        <v>0.93582141399383501</v>
      </c>
    </row>
    <row r="6502" spans="1:23">
      <c r="A6502" t="s">
        <v>63</v>
      </c>
      <c r="B6502" t="s">
        <v>70</v>
      </c>
      <c r="C6502" s="7" t="s">
        <v>58</v>
      </c>
      <c r="D6502" s="7">
        <v>41162</v>
      </c>
      <c r="E6502" t="s">
        <v>99</v>
      </c>
      <c r="F6502">
        <v>170.43617248535199</v>
      </c>
      <c r="G6502">
        <v>173.873123168945</v>
      </c>
      <c r="H6502">
        <v>-3.4369647502899201</v>
      </c>
      <c r="I6502">
        <v>-2.0165698602795601E-2</v>
      </c>
      <c r="J6502">
        <v>73.318107604980497</v>
      </c>
      <c r="K6502">
        <v>-9.2524833679199201</v>
      </c>
      <c r="L6502">
        <v>-5.8166275024414098</v>
      </c>
      <c r="M6502">
        <v>-3.4369647502899201</v>
      </c>
      <c r="N6502">
        <v>-1.05730187892914</v>
      </c>
      <c r="O6502">
        <v>2.3785531520843501</v>
      </c>
      <c r="P6502">
        <v>-10.9011011123657</v>
      </c>
      <c r="Q6502">
        <v>4.0271716117858896</v>
      </c>
      <c r="R6502">
        <v>240</v>
      </c>
      <c r="S6502">
        <v>19.7945013996768</v>
      </c>
      <c r="T6502">
        <v>4.5378727912902797</v>
      </c>
      <c r="U6502">
        <v>77.689361572265597</v>
      </c>
      <c r="V6502">
        <v>88.566665649414105</v>
      </c>
      <c r="W6502">
        <v>0.94516241550445601</v>
      </c>
    </row>
    <row r="6503" spans="1:23">
      <c r="A6503" t="s">
        <v>63</v>
      </c>
      <c r="B6503" t="s">
        <v>70</v>
      </c>
      <c r="C6503" s="7" t="s">
        <v>58</v>
      </c>
      <c r="D6503" s="7">
        <v>41162</v>
      </c>
      <c r="E6503" t="s">
        <v>100</v>
      </c>
      <c r="F6503">
        <v>159.83380126953099</v>
      </c>
      <c r="G6503">
        <v>162.94435119628901</v>
      </c>
      <c r="H6503">
        <v>-3.11054134368896</v>
      </c>
      <c r="I6503">
        <v>-1.9461097195744501E-2</v>
      </c>
      <c r="J6503">
        <v>72.614799499511705</v>
      </c>
      <c r="K6503">
        <v>-8.2288980484008807</v>
      </c>
      <c r="L6503">
        <v>-5.2049312591552699</v>
      </c>
      <c r="M6503">
        <v>-3.11054134368896</v>
      </c>
      <c r="N6503">
        <v>-1.01615118980408</v>
      </c>
      <c r="O6503">
        <v>2.0078155994415301</v>
      </c>
      <c r="P6503">
        <v>-9.6798810958862305</v>
      </c>
      <c r="Q6503">
        <v>3.4587984085082999</v>
      </c>
      <c r="R6503">
        <v>240</v>
      </c>
      <c r="S6503">
        <v>15.3141572365921</v>
      </c>
      <c r="T6503">
        <v>3.99387502670288</v>
      </c>
      <c r="U6503">
        <v>77.689361572265597</v>
      </c>
      <c r="V6503">
        <v>88.566665649414105</v>
      </c>
      <c r="W6503">
        <v>0.95082771778106701</v>
      </c>
    </row>
    <row r="6504" spans="1:23">
      <c r="A6504" t="s">
        <v>63</v>
      </c>
      <c r="B6504" t="s">
        <v>70</v>
      </c>
      <c r="C6504" s="7" t="s">
        <v>58</v>
      </c>
      <c r="D6504" s="7">
        <v>41162</v>
      </c>
      <c r="E6504" t="s">
        <v>101</v>
      </c>
      <c r="F6504">
        <v>142.41389465332</v>
      </c>
      <c r="G6504">
        <v>144.43672180175801</v>
      </c>
      <c r="H6504">
        <v>-2.0228216648101802</v>
      </c>
      <c r="I6504">
        <v>-1.4203822240233401E-2</v>
      </c>
      <c r="J6504">
        <v>72.199554443359403</v>
      </c>
      <c r="K6504">
        <v>-6.1327662467956499</v>
      </c>
      <c r="L6504">
        <v>-3.7045776844024698</v>
      </c>
      <c r="M6504">
        <v>-2.0228216648101802</v>
      </c>
      <c r="N6504">
        <v>-0.341065764427185</v>
      </c>
      <c r="O6504">
        <v>2.0871229171752899</v>
      </c>
      <c r="P6504">
        <v>-7.2978782653808603</v>
      </c>
      <c r="Q6504">
        <v>3.2522349357604998</v>
      </c>
      <c r="R6504">
        <v>240</v>
      </c>
      <c r="S6504">
        <v>10.1224962997159</v>
      </c>
      <c r="T6504">
        <v>3.2070066928863499</v>
      </c>
      <c r="U6504">
        <v>77.689361572265597</v>
      </c>
      <c r="V6504">
        <v>88.566665649414105</v>
      </c>
      <c r="W6504">
        <v>0.95703250169753995</v>
      </c>
    </row>
    <row r="6505" spans="1:23">
      <c r="A6505" t="s">
        <v>63</v>
      </c>
      <c r="B6505" t="s">
        <v>70</v>
      </c>
      <c r="C6505" s="7" t="s">
        <v>58</v>
      </c>
      <c r="D6505" s="7">
        <v>41162</v>
      </c>
      <c r="E6505" t="s">
        <v>102</v>
      </c>
      <c r="F6505">
        <v>135.97418212890599</v>
      </c>
      <c r="G6505">
        <v>134.33769226074199</v>
      </c>
      <c r="H6505">
        <v>1.63649165630341</v>
      </c>
      <c r="I6505">
        <v>1.20353121310472E-2</v>
      </c>
      <c r="J6505">
        <v>71.868400573730497</v>
      </c>
      <c r="K6505">
        <v>-2.43011403083801</v>
      </c>
      <c r="L6505">
        <v>-2.7530448511242901E-2</v>
      </c>
      <c r="M6505">
        <v>1.63649165630341</v>
      </c>
      <c r="N6505">
        <v>3.3005137443542498</v>
      </c>
      <c r="O6505">
        <v>5.7030973434448198</v>
      </c>
      <c r="P6505">
        <v>-3.5829403400421098</v>
      </c>
      <c r="Q6505">
        <v>6.8559236526489302</v>
      </c>
      <c r="R6505">
        <v>240</v>
      </c>
      <c r="S6505">
        <v>10.1318606426643</v>
      </c>
      <c r="T6505">
        <v>3.17318940162659</v>
      </c>
      <c r="U6505">
        <v>77.689361572265597</v>
      </c>
      <c r="V6505">
        <v>88.566665649414105</v>
      </c>
      <c r="W6505">
        <v>0.96617019176483199</v>
      </c>
    </row>
    <row r="6506" spans="1:23">
      <c r="A6506" t="s">
        <v>63</v>
      </c>
      <c r="B6506" t="s">
        <v>70</v>
      </c>
      <c r="C6506" s="7" t="s">
        <v>58</v>
      </c>
      <c r="D6506" s="7">
        <v>41172</v>
      </c>
      <c r="E6506" t="s">
        <v>79</v>
      </c>
      <c r="F6506">
        <v>123.801864624023</v>
      </c>
      <c r="G6506">
        <v>120.574913024902</v>
      </c>
      <c r="H6506">
        <v>3.2269527912139901</v>
      </c>
      <c r="I6506">
        <v>2.60654613375664E-2</v>
      </c>
      <c r="J6506">
        <v>68.351020812988295</v>
      </c>
      <c r="K6506">
        <v>-1.70413994789124</v>
      </c>
      <c r="L6506">
        <v>1.20918965339661</v>
      </c>
      <c r="M6506">
        <v>3.2269527912139901</v>
      </c>
      <c r="N6506">
        <v>5.2447161674499503</v>
      </c>
      <c r="O6506">
        <v>8.1580457687377894</v>
      </c>
      <c r="P6506">
        <v>-3.1020362377166699</v>
      </c>
      <c r="Q6506">
        <v>9.5559415817260707</v>
      </c>
      <c r="R6506">
        <v>241</v>
      </c>
      <c r="S6506">
        <v>15.061655359618801</v>
      </c>
      <c r="T6506">
        <v>3.8477520942688002</v>
      </c>
      <c r="U6506">
        <v>76.888046264648395</v>
      </c>
      <c r="V6506">
        <v>93.474174499511705</v>
      </c>
      <c r="W6506">
        <v>0.95623004436492898</v>
      </c>
    </row>
    <row r="6507" spans="1:23">
      <c r="A6507" t="s">
        <v>63</v>
      </c>
      <c r="B6507" t="s">
        <v>70</v>
      </c>
      <c r="C6507" s="7" t="s">
        <v>58</v>
      </c>
      <c r="D6507" s="7">
        <v>41172</v>
      </c>
      <c r="E6507" t="s">
        <v>80</v>
      </c>
      <c r="F6507">
        <v>118.905548095703</v>
      </c>
      <c r="G6507">
        <v>117.18991851806599</v>
      </c>
      <c r="H6507">
        <v>1.7156232595443699</v>
      </c>
      <c r="I6507">
        <v>1.4428454451262999E-2</v>
      </c>
      <c r="J6507">
        <v>67.935302734375</v>
      </c>
      <c r="K6507">
        <v>-2.93178033828735</v>
      </c>
      <c r="L6507">
        <v>-0.186056643724442</v>
      </c>
      <c r="M6507">
        <v>1.7156232595443699</v>
      </c>
      <c r="N6507">
        <v>3.6173031330108598</v>
      </c>
      <c r="O6507">
        <v>6.3630266189575204</v>
      </c>
      <c r="P6507">
        <v>-4.2492547035217303</v>
      </c>
      <c r="Q6507">
        <v>7.6805009841918901</v>
      </c>
      <c r="R6507">
        <v>241</v>
      </c>
      <c r="S6507">
        <v>13.2438306684494</v>
      </c>
      <c r="T6507">
        <v>3.6263883113861102</v>
      </c>
      <c r="U6507">
        <v>76.888046264648395</v>
      </c>
      <c r="V6507">
        <v>93.474174499511705</v>
      </c>
      <c r="W6507">
        <v>0.95085811614990201</v>
      </c>
    </row>
    <row r="6508" spans="1:23">
      <c r="A6508" t="s">
        <v>63</v>
      </c>
      <c r="B6508" t="s">
        <v>70</v>
      </c>
      <c r="C6508" s="7" t="s">
        <v>58</v>
      </c>
      <c r="D6508" s="7">
        <v>41172</v>
      </c>
      <c r="E6508" t="s">
        <v>81</v>
      </c>
      <c r="F6508">
        <v>114.08733367919901</v>
      </c>
      <c r="G6508">
        <v>114.29931640625</v>
      </c>
      <c r="H6508">
        <v>-0.21198569238185899</v>
      </c>
      <c r="I6508">
        <v>-1.8581000622361901E-3</v>
      </c>
      <c r="J6508">
        <v>67.356010437011705</v>
      </c>
      <c r="K6508">
        <v>-4.4621524810790998</v>
      </c>
      <c r="L6508">
        <v>-1.9511195421218901</v>
      </c>
      <c r="M6508">
        <v>-0.21198569238185899</v>
      </c>
      <c r="N6508">
        <v>1.5271481275558501</v>
      </c>
      <c r="O6508">
        <v>4.0381813049316397</v>
      </c>
      <c r="P6508">
        <v>-5.6670155525207502</v>
      </c>
      <c r="Q6508">
        <v>5.2430443763732901</v>
      </c>
      <c r="R6508">
        <v>241</v>
      </c>
      <c r="S6508">
        <v>11.185927925</v>
      </c>
      <c r="T6508">
        <v>3.3164229393005402</v>
      </c>
      <c r="U6508">
        <v>76.888046264648395</v>
      </c>
      <c r="V6508">
        <v>93.474174499511705</v>
      </c>
      <c r="W6508">
        <v>0.95092678070068404</v>
      </c>
    </row>
    <row r="6509" spans="1:23">
      <c r="A6509" t="s">
        <v>63</v>
      </c>
      <c r="B6509" t="s">
        <v>70</v>
      </c>
      <c r="C6509" s="7" t="s">
        <v>58</v>
      </c>
      <c r="D6509" s="7">
        <v>41172</v>
      </c>
      <c r="E6509" t="s">
        <v>82</v>
      </c>
      <c r="F6509">
        <v>116.120147705078</v>
      </c>
      <c r="G6509">
        <v>114.01406860351599</v>
      </c>
      <c r="H6509">
        <v>2.1060776710510298</v>
      </c>
      <c r="I6509">
        <v>1.8137054517865198E-2</v>
      </c>
      <c r="J6509">
        <v>66.573074340820298</v>
      </c>
      <c r="K6509">
        <v>-2.78646636009216</v>
      </c>
      <c r="L6509">
        <v>0.104088291525841</v>
      </c>
      <c r="M6509">
        <v>2.1060776710510298</v>
      </c>
      <c r="N6509">
        <v>4.1080670356750497</v>
      </c>
      <c r="O6509">
        <v>6.9986214637756303</v>
      </c>
      <c r="P6509">
        <v>-4.1734342575073198</v>
      </c>
      <c r="Q6509">
        <v>8.3855895996093803</v>
      </c>
      <c r="R6509">
        <v>241</v>
      </c>
      <c r="S6509">
        <v>14.9268420361336</v>
      </c>
      <c r="T6509">
        <v>3.8176722526550302</v>
      </c>
      <c r="U6509">
        <v>76.888046264648395</v>
      </c>
      <c r="V6509">
        <v>93.474174499511705</v>
      </c>
      <c r="W6509">
        <v>0.95048886537551902</v>
      </c>
    </row>
    <row r="6510" spans="1:23">
      <c r="A6510" t="s">
        <v>63</v>
      </c>
      <c r="B6510" t="s">
        <v>70</v>
      </c>
      <c r="C6510" s="7" t="s">
        <v>58</v>
      </c>
      <c r="D6510" s="7">
        <v>41172</v>
      </c>
      <c r="E6510" t="s">
        <v>83</v>
      </c>
      <c r="F6510">
        <v>121.821968078613</v>
      </c>
      <c r="G6510">
        <v>118.396133422852</v>
      </c>
      <c r="H6510">
        <v>3.4258339405059801</v>
      </c>
      <c r="I6510">
        <v>2.8121642768382998E-2</v>
      </c>
      <c r="J6510">
        <v>65.805458068847699</v>
      </c>
      <c r="K6510">
        <v>-1.4884911775589</v>
      </c>
      <c r="L6510">
        <v>1.4149318933486901</v>
      </c>
      <c r="M6510">
        <v>3.4258339405059801</v>
      </c>
      <c r="N6510">
        <v>5.4367361068725604</v>
      </c>
      <c r="O6510">
        <v>8.3401594161987305</v>
      </c>
      <c r="P6510">
        <v>-2.8816342353820801</v>
      </c>
      <c r="Q6510">
        <v>9.7333021163940394</v>
      </c>
      <c r="R6510">
        <v>241</v>
      </c>
      <c r="S6510">
        <v>15.2139518556978</v>
      </c>
      <c r="T6510">
        <v>3.8346681594848602</v>
      </c>
      <c r="U6510">
        <v>76.888046264648395</v>
      </c>
      <c r="V6510">
        <v>93.474174499511705</v>
      </c>
      <c r="W6510">
        <v>0.945437252521515</v>
      </c>
    </row>
    <row r="6511" spans="1:23">
      <c r="A6511" t="s">
        <v>63</v>
      </c>
      <c r="B6511" t="s">
        <v>70</v>
      </c>
      <c r="C6511" s="7" t="s">
        <v>58</v>
      </c>
      <c r="D6511" s="7">
        <v>41172</v>
      </c>
      <c r="E6511" t="s">
        <v>84</v>
      </c>
      <c r="F6511">
        <v>141.76283264160199</v>
      </c>
      <c r="G6511">
        <v>138.00076293945301</v>
      </c>
      <c r="H6511">
        <v>3.7620704174041699</v>
      </c>
      <c r="I6511">
        <v>2.65377778559923E-2</v>
      </c>
      <c r="J6511">
        <v>65.285827636718807</v>
      </c>
      <c r="K6511">
        <v>-1.27087914943695</v>
      </c>
      <c r="L6511">
        <v>1.7026283740997299</v>
      </c>
      <c r="M6511">
        <v>3.7620704174041699</v>
      </c>
      <c r="N6511">
        <v>5.8215126991271999</v>
      </c>
      <c r="O6511">
        <v>8.7950201034545898</v>
      </c>
      <c r="P6511">
        <v>-2.6976504325866699</v>
      </c>
      <c r="Q6511">
        <v>10.221791267395</v>
      </c>
      <c r="R6511">
        <v>241</v>
      </c>
      <c r="S6511">
        <v>15.6964758871279</v>
      </c>
      <c r="T6511">
        <v>3.9272315502166699</v>
      </c>
      <c r="U6511">
        <v>76.888046264648395</v>
      </c>
      <c r="V6511">
        <v>93.474174499511705</v>
      </c>
      <c r="W6511">
        <v>0.93798363208770796</v>
      </c>
    </row>
    <row r="6512" spans="1:23">
      <c r="A6512" t="s">
        <v>63</v>
      </c>
      <c r="B6512" t="s">
        <v>70</v>
      </c>
      <c r="C6512" s="7" t="s">
        <v>58</v>
      </c>
      <c r="D6512" s="7">
        <v>41172</v>
      </c>
      <c r="E6512" t="s">
        <v>85</v>
      </c>
      <c r="F6512">
        <v>172.89405822753901</v>
      </c>
      <c r="G6512">
        <v>169.67494201660199</v>
      </c>
      <c r="H6512">
        <v>3.2191135883331299</v>
      </c>
      <c r="I6512">
        <v>1.8618995323777199E-2</v>
      </c>
      <c r="J6512">
        <v>65.120155334472699</v>
      </c>
      <c r="K6512">
        <v>-2.03998827934265</v>
      </c>
      <c r="L6512">
        <v>1.0671317577362101</v>
      </c>
      <c r="M6512">
        <v>3.2191135883331299</v>
      </c>
      <c r="N6512">
        <v>5.3710956573486301</v>
      </c>
      <c r="O6512">
        <v>8.4782152175903303</v>
      </c>
      <c r="P6512">
        <v>-3.5308706760406499</v>
      </c>
      <c r="Q6512">
        <v>9.9690980911254901</v>
      </c>
      <c r="R6512">
        <v>241</v>
      </c>
      <c r="S6512">
        <v>16.756162844394598</v>
      </c>
      <c r="T6512">
        <v>4.10369873046875</v>
      </c>
      <c r="U6512">
        <v>76.888046264648395</v>
      </c>
      <c r="V6512">
        <v>93.474174499511705</v>
      </c>
      <c r="W6512">
        <v>0.95091247558593806</v>
      </c>
    </row>
    <row r="6513" spans="1:23">
      <c r="A6513" t="s">
        <v>63</v>
      </c>
      <c r="B6513" t="s">
        <v>70</v>
      </c>
      <c r="C6513" s="7" t="s">
        <v>58</v>
      </c>
      <c r="D6513" s="7">
        <v>41172</v>
      </c>
      <c r="E6513" t="s">
        <v>86</v>
      </c>
      <c r="F6513">
        <v>193.18148803710901</v>
      </c>
      <c r="G6513">
        <v>193.74111938476599</v>
      </c>
      <c r="H6513">
        <v>-0.55962830781936601</v>
      </c>
      <c r="I6513">
        <v>-2.8969042468815999E-3</v>
      </c>
      <c r="J6513">
        <v>66.878059387207003</v>
      </c>
      <c r="K6513">
        <v>-5.7871499061584499</v>
      </c>
      <c r="L6513">
        <v>-2.6986875534057599</v>
      </c>
      <c r="M6513">
        <v>-0.55962830781936601</v>
      </c>
      <c r="N6513">
        <v>1.5794310569763199</v>
      </c>
      <c r="O6513">
        <v>4.6678929328918501</v>
      </c>
      <c r="P6513">
        <v>-7.2690792083740199</v>
      </c>
      <c r="Q6513">
        <v>6.1498227119445801</v>
      </c>
      <c r="R6513">
        <v>241</v>
      </c>
      <c r="S6513">
        <v>16.5306485400417</v>
      </c>
      <c r="T6513">
        <v>4.0790567398071298</v>
      </c>
      <c r="U6513">
        <v>76.888046264648395</v>
      </c>
      <c r="V6513">
        <v>93.474174499511705</v>
      </c>
      <c r="W6513">
        <v>0.95861208438873302</v>
      </c>
    </row>
    <row r="6514" spans="1:23">
      <c r="A6514" t="s">
        <v>63</v>
      </c>
      <c r="B6514" t="s">
        <v>70</v>
      </c>
      <c r="C6514" s="7" t="s">
        <v>58</v>
      </c>
      <c r="D6514" s="7">
        <v>41172</v>
      </c>
      <c r="E6514" t="s">
        <v>87</v>
      </c>
      <c r="F6514">
        <v>216.4384765625</v>
      </c>
      <c r="G6514">
        <v>220.98356628418</v>
      </c>
      <c r="H6514">
        <v>-4.5450873374939</v>
      </c>
      <c r="I6514">
        <v>-2.0999444648623501E-2</v>
      </c>
      <c r="J6514">
        <v>70.612312316894503</v>
      </c>
      <c r="K6514">
        <v>-10.4215602874756</v>
      </c>
      <c r="L6514">
        <v>-6.9496927261352504</v>
      </c>
      <c r="M6514">
        <v>-4.5450873374939</v>
      </c>
      <c r="N6514">
        <v>-2.1404824256896999</v>
      </c>
      <c r="O6514">
        <v>1.3313853740692101</v>
      </c>
      <c r="P6514">
        <v>-12.0874586105347</v>
      </c>
      <c r="Q6514">
        <v>2.9972839355468799</v>
      </c>
      <c r="R6514">
        <v>241</v>
      </c>
      <c r="S6514">
        <v>20.533653866428299</v>
      </c>
      <c r="T6514">
        <v>4.5854363441467303</v>
      </c>
      <c r="U6514">
        <v>76.888046264648395</v>
      </c>
      <c r="V6514">
        <v>93.474174499511705</v>
      </c>
      <c r="W6514">
        <v>0.952473104000092</v>
      </c>
    </row>
    <row r="6515" spans="1:23">
      <c r="A6515" t="s">
        <v>63</v>
      </c>
      <c r="B6515" t="s">
        <v>70</v>
      </c>
      <c r="C6515" s="7" t="s">
        <v>58</v>
      </c>
      <c r="D6515" s="7">
        <v>41172</v>
      </c>
      <c r="E6515" t="s">
        <v>88</v>
      </c>
      <c r="F6515">
        <v>232.46612548828099</v>
      </c>
      <c r="G6515">
        <v>241.91296386718801</v>
      </c>
      <c r="H6515">
        <v>-9.4468240737915004</v>
      </c>
      <c r="I6515">
        <v>-4.06374223530293E-2</v>
      </c>
      <c r="J6515">
        <v>73.9461669921875</v>
      </c>
      <c r="K6515">
        <v>-15.473320007324199</v>
      </c>
      <c r="L6515">
        <v>-11.9128170013428</v>
      </c>
      <c r="M6515">
        <v>-9.4468240737915004</v>
      </c>
      <c r="N6515">
        <v>-6.9808306694030797</v>
      </c>
      <c r="O6515">
        <v>-3.42032790184021</v>
      </c>
      <c r="P6515">
        <v>-17.181747436523398</v>
      </c>
      <c r="Q6515">
        <v>-1.7119001150131199</v>
      </c>
      <c r="R6515">
        <v>241</v>
      </c>
      <c r="S6515">
        <v>21.240214015570899</v>
      </c>
      <c r="T6515">
        <v>4.7024998664856001</v>
      </c>
      <c r="U6515">
        <v>76.888046264648395</v>
      </c>
      <c r="V6515">
        <v>93.474174499511705</v>
      </c>
      <c r="W6515">
        <v>0.95143836736679099</v>
      </c>
    </row>
    <row r="6516" spans="1:23">
      <c r="A6516" t="s">
        <v>63</v>
      </c>
      <c r="B6516" t="s">
        <v>70</v>
      </c>
      <c r="C6516" s="7" t="s">
        <v>58</v>
      </c>
      <c r="D6516" s="7">
        <v>41172</v>
      </c>
      <c r="E6516" t="s">
        <v>89</v>
      </c>
      <c r="F6516">
        <v>251.11390686035199</v>
      </c>
      <c r="G6516">
        <v>257.78567504882801</v>
      </c>
      <c r="H6516">
        <v>-6.6717839241027797</v>
      </c>
      <c r="I6516">
        <v>-2.6568753644824E-2</v>
      </c>
      <c r="J6516">
        <v>78.266639709472699</v>
      </c>
      <c r="K6516">
        <v>-13.369231224060099</v>
      </c>
      <c r="L6516">
        <v>-9.4123249053955096</v>
      </c>
      <c r="M6516">
        <v>-6.6717839241027797</v>
      </c>
      <c r="N6516">
        <v>-3.93124222755432</v>
      </c>
      <c r="O6516">
        <v>2.56643071770668E-2</v>
      </c>
      <c r="P6516">
        <v>-15.267865180969199</v>
      </c>
      <c r="Q6516">
        <v>1.9242978096008301</v>
      </c>
      <c r="R6516">
        <v>241</v>
      </c>
      <c r="S6516">
        <v>25.989669574947602</v>
      </c>
      <c r="T6516">
        <v>5.2260465621948198</v>
      </c>
      <c r="U6516">
        <v>76.888046264648395</v>
      </c>
      <c r="V6516">
        <v>93.474174499511705</v>
      </c>
      <c r="W6516">
        <v>0.94788634777069103</v>
      </c>
    </row>
    <row r="6517" spans="1:23">
      <c r="A6517" t="s">
        <v>63</v>
      </c>
      <c r="B6517" t="s">
        <v>70</v>
      </c>
      <c r="C6517" s="7" t="s">
        <v>58</v>
      </c>
      <c r="D6517" s="7">
        <v>41172</v>
      </c>
      <c r="E6517" t="s">
        <v>90</v>
      </c>
      <c r="F6517">
        <v>256.89889526367199</v>
      </c>
      <c r="G6517">
        <v>259.75411987304699</v>
      </c>
      <c r="H6517">
        <v>-2.85520315170288</v>
      </c>
      <c r="I6517">
        <v>-1.1114112101495301E-2</v>
      </c>
      <c r="J6517">
        <v>82.117477416992202</v>
      </c>
      <c r="K6517">
        <v>-9.4800777435302699</v>
      </c>
      <c r="L6517">
        <v>-5.5660481452941903</v>
      </c>
      <c r="M6517">
        <v>-2.85520315170288</v>
      </c>
      <c r="N6517">
        <v>-0.144358545541763</v>
      </c>
      <c r="O6517">
        <v>3.76967072486877</v>
      </c>
      <c r="P6517">
        <v>-11.358137130737299</v>
      </c>
      <c r="Q6517">
        <v>5.6477303504943803</v>
      </c>
      <c r="R6517">
        <v>241</v>
      </c>
      <c r="S6517">
        <v>25.630361917705201</v>
      </c>
      <c r="T6517">
        <v>5.1694164276123002</v>
      </c>
      <c r="U6517">
        <v>76.888046264648395</v>
      </c>
      <c r="V6517">
        <v>93.474174499511705</v>
      </c>
      <c r="W6517">
        <v>0.94632768630981401</v>
      </c>
    </row>
    <row r="6518" spans="1:23">
      <c r="A6518" t="s">
        <v>63</v>
      </c>
      <c r="B6518" t="s">
        <v>70</v>
      </c>
      <c r="C6518" s="7" t="s">
        <v>58</v>
      </c>
      <c r="D6518" s="7">
        <v>41172</v>
      </c>
      <c r="E6518" t="s">
        <v>91</v>
      </c>
      <c r="F6518">
        <v>254.76428222656301</v>
      </c>
      <c r="G6518">
        <v>258.89004516601602</v>
      </c>
      <c r="H6518">
        <v>-4.1257591247558603</v>
      </c>
      <c r="I6518">
        <v>-1.61944180727005E-2</v>
      </c>
      <c r="J6518">
        <v>84.063385009765597</v>
      </c>
      <c r="K6518">
        <v>-10.620237350463899</v>
      </c>
      <c r="L6518">
        <v>-6.7832469940185502</v>
      </c>
      <c r="M6518">
        <v>-4.1257591247558603</v>
      </c>
      <c r="N6518">
        <v>-1.4682712554931601</v>
      </c>
      <c r="O6518">
        <v>2.3687191009521502</v>
      </c>
      <c r="P6518">
        <v>-12.461331367492701</v>
      </c>
      <c r="Q6518">
        <v>4.2098135948181197</v>
      </c>
      <c r="R6518">
        <v>241</v>
      </c>
      <c r="S6518">
        <v>24.553276903412801</v>
      </c>
      <c r="T6518">
        <v>5.0676684379577601</v>
      </c>
      <c r="U6518">
        <v>76.888046264648395</v>
      </c>
      <c r="V6518">
        <v>93.474174499511705</v>
      </c>
      <c r="W6518">
        <v>0.94757896661758401</v>
      </c>
    </row>
    <row r="6519" spans="1:23">
      <c r="A6519" t="s">
        <v>63</v>
      </c>
      <c r="B6519" t="s">
        <v>70</v>
      </c>
      <c r="C6519" s="7" t="s">
        <v>58</v>
      </c>
      <c r="D6519" s="7">
        <v>41172</v>
      </c>
      <c r="E6519" t="s">
        <v>92</v>
      </c>
      <c r="F6519">
        <v>254.820877075195</v>
      </c>
      <c r="G6519">
        <v>258.66180419921898</v>
      </c>
      <c r="H6519">
        <v>-3.8409271240234402</v>
      </c>
      <c r="I6519">
        <v>-1.50730470195413E-2</v>
      </c>
      <c r="J6519">
        <v>84.179527282714801</v>
      </c>
      <c r="K6519">
        <v>-10.4873104095459</v>
      </c>
      <c r="L6519">
        <v>-6.5605735778808603</v>
      </c>
      <c r="M6519">
        <v>-3.8409271240234402</v>
      </c>
      <c r="N6519">
        <v>-1.1212807893753101</v>
      </c>
      <c r="O6519">
        <v>2.8054566383361799</v>
      </c>
      <c r="P6519">
        <v>-12.3714685440063</v>
      </c>
      <c r="Q6519">
        <v>4.68961381912231</v>
      </c>
      <c r="R6519">
        <v>241</v>
      </c>
      <c r="S6519">
        <v>25.936430781750001</v>
      </c>
      <c r="T6519">
        <v>5.1862006187439</v>
      </c>
      <c r="U6519">
        <v>76.888046264648395</v>
      </c>
      <c r="V6519">
        <v>93.474174499511705</v>
      </c>
      <c r="W6519">
        <v>0.94260489940643299</v>
      </c>
    </row>
    <row r="6520" spans="1:23">
      <c r="A6520" t="s">
        <v>63</v>
      </c>
      <c r="B6520" t="s">
        <v>70</v>
      </c>
      <c r="C6520" s="7" t="s">
        <v>58</v>
      </c>
      <c r="D6520" s="7">
        <v>41172</v>
      </c>
      <c r="E6520" t="s">
        <v>93</v>
      </c>
      <c r="F6520">
        <v>251.55728149414099</v>
      </c>
      <c r="G6520">
        <v>246.34834289550801</v>
      </c>
      <c r="H6520">
        <v>5.2089343070983896</v>
      </c>
      <c r="I6520">
        <v>2.0706752315163598E-2</v>
      </c>
      <c r="J6520">
        <v>85.390029907226605</v>
      </c>
      <c r="K6520">
        <v>-1.02326643466949</v>
      </c>
      <c r="L6520">
        <v>2.6587684154510498</v>
      </c>
      <c r="M6520">
        <v>5.2089343070983896</v>
      </c>
      <c r="N6520">
        <v>7.7591004371643102</v>
      </c>
      <c r="O6520">
        <v>11.4411354064941</v>
      </c>
      <c r="P6520">
        <v>-2.7900087833404501</v>
      </c>
      <c r="Q6520">
        <v>13.207878112793001</v>
      </c>
      <c r="R6520">
        <v>241</v>
      </c>
      <c r="S6520">
        <v>23.201518914161198</v>
      </c>
      <c r="T6520">
        <v>4.8630123138427699</v>
      </c>
      <c r="U6520">
        <v>76.888046264648395</v>
      </c>
      <c r="V6520">
        <v>93.474174499511705</v>
      </c>
      <c r="W6520">
        <v>0.93887323141098</v>
      </c>
    </row>
    <row r="6521" spans="1:23">
      <c r="A6521" t="s">
        <v>63</v>
      </c>
      <c r="B6521" t="s">
        <v>70</v>
      </c>
      <c r="C6521" s="7" t="s">
        <v>58</v>
      </c>
      <c r="D6521" s="7">
        <v>41172</v>
      </c>
      <c r="E6521" t="s">
        <v>94</v>
      </c>
      <c r="F6521">
        <v>244.993408203125</v>
      </c>
      <c r="G6521">
        <v>237.212966918945</v>
      </c>
      <c r="H6521">
        <v>7.7804532051086399</v>
      </c>
      <c r="I6521">
        <v>3.1757805496454197E-2</v>
      </c>
      <c r="J6521">
        <v>85.343048095703097</v>
      </c>
      <c r="K6521">
        <v>1.9243061542511</v>
      </c>
      <c r="L6521">
        <v>5.3841652870178196</v>
      </c>
      <c r="M6521">
        <v>7.7804532051086399</v>
      </c>
      <c r="N6521">
        <v>10.1767416000366</v>
      </c>
      <c r="O6521">
        <v>13.636599540710399</v>
      </c>
      <c r="P6521">
        <v>0.264169931411743</v>
      </c>
      <c r="Q6521">
        <v>15.2967367172241</v>
      </c>
      <c r="R6521">
        <v>241</v>
      </c>
      <c r="S6521">
        <v>20.377706076320699</v>
      </c>
      <c r="T6521">
        <v>4.5695757865905797</v>
      </c>
      <c r="U6521">
        <v>76.888046264648395</v>
      </c>
      <c r="V6521">
        <v>93.474174499511705</v>
      </c>
      <c r="W6521">
        <v>0.93108725547790505</v>
      </c>
    </row>
    <row r="6522" spans="1:23">
      <c r="A6522" t="s">
        <v>63</v>
      </c>
      <c r="B6522" t="s">
        <v>70</v>
      </c>
      <c r="C6522" s="7" t="s">
        <v>58</v>
      </c>
      <c r="D6522" s="7">
        <v>41172</v>
      </c>
      <c r="E6522" t="s">
        <v>95</v>
      </c>
      <c r="F6522">
        <v>226.95738220214801</v>
      </c>
      <c r="G6522">
        <v>221.17816162109401</v>
      </c>
      <c r="H6522">
        <v>5.7792210578918501</v>
      </c>
      <c r="I6522">
        <v>2.5463903322815899E-2</v>
      </c>
      <c r="J6522">
        <v>84.137214660644503</v>
      </c>
      <c r="K6522">
        <v>0.52645373344421398</v>
      </c>
      <c r="L6522">
        <v>3.6298310756683398</v>
      </c>
      <c r="M6522">
        <v>5.7792210578918501</v>
      </c>
      <c r="N6522">
        <v>7.92861080169678</v>
      </c>
      <c r="O6522">
        <v>11.0319881439209</v>
      </c>
      <c r="P6522">
        <v>-0.96263277530670199</v>
      </c>
      <c r="Q6522">
        <v>12.521075248718301</v>
      </c>
      <c r="R6522">
        <v>241</v>
      </c>
      <c r="S6522">
        <v>16.3379484326925</v>
      </c>
      <c r="T6522">
        <v>4.09875583648682</v>
      </c>
      <c r="U6522">
        <v>76.888046264648395</v>
      </c>
      <c r="V6522">
        <v>93.474174499511705</v>
      </c>
      <c r="W6522">
        <v>0.93292999267578103</v>
      </c>
    </row>
    <row r="6523" spans="1:23">
      <c r="A6523" t="s">
        <v>63</v>
      </c>
      <c r="B6523" t="s">
        <v>70</v>
      </c>
      <c r="C6523" s="7" t="s">
        <v>58</v>
      </c>
      <c r="D6523" s="7">
        <v>41172</v>
      </c>
      <c r="E6523" t="s">
        <v>96</v>
      </c>
      <c r="F6523">
        <v>212.38095092773401</v>
      </c>
      <c r="G6523">
        <v>205.17158508300801</v>
      </c>
      <c r="H6523">
        <v>7.2093787193298304</v>
      </c>
      <c r="I6523">
        <v>3.3945504575967803E-2</v>
      </c>
      <c r="J6523">
        <v>82.958580017089801</v>
      </c>
      <c r="K6523">
        <v>1.80377149581909</v>
      </c>
      <c r="L6523">
        <v>4.9974479675293004</v>
      </c>
      <c r="M6523">
        <v>7.2093787193298304</v>
      </c>
      <c r="N6523">
        <v>9.4213094711303693</v>
      </c>
      <c r="O6523">
        <v>12.614986419677701</v>
      </c>
      <c r="P6523">
        <v>0.271356880664825</v>
      </c>
      <c r="Q6523">
        <v>14.1474008560181</v>
      </c>
      <c r="R6523">
        <v>241</v>
      </c>
      <c r="S6523">
        <v>17.477190826874001</v>
      </c>
      <c r="T6523">
        <v>4.21801805496216</v>
      </c>
      <c r="U6523">
        <v>76.888046264648395</v>
      </c>
      <c r="V6523">
        <v>93.474174499511705</v>
      </c>
      <c r="W6523">
        <v>0.93267804384231601</v>
      </c>
    </row>
    <row r="6524" spans="1:23">
      <c r="A6524" t="s">
        <v>63</v>
      </c>
      <c r="B6524" t="s">
        <v>70</v>
      </c>
      <c r="C6524" s="7" t="s">
        <v>58</v>
      </c>
      <c r="D6524" s="7">
        <v>41172</v>
      </c>
      <c r="E6524" t="s">
        <v>97</v>
      </c>
      <c r="F6524">
        <v>188.14393615722699</v>
      </c>
      <c r="G6524">
        <v>189.24108886718801</v>
      </c>
      <c r="H6524">
        <v>-1.0971751213073699</v>
      </c>
      <c r="I6524">
        <v>-5.8315731585025796E-3</v>
      </c>
      <c r="J6524">
        <v>79.469841003417997</v>
      </c>
      <c r="K6524">
        <v>-6.7796940803527797</v>
      </c>
      <c r="L6524">
        <v>-3.4224159717559801</v>
      </c>
      <c r="M6524">
        <v>-1.0971751213073699</v>
      </c>
      <c r="N6524">
        <v>1.22806560993195</v>
      </c>
      <c r="O6524">
        <v>4.5853443145751998</v>
      </c>
      <c r="P6524">
        <v>-8.3906087875366193</v>
      </c>
      <c r="Q6524">
        <v>6.1962590217590297</v>
      </c>
      <c r="R6524">
        <v>241</v>
      </c>
      <c r="S6524">
        <v>19.067544637853199</v>
      </c>
      <c r="T6524">
        <v>4.4340929985046396</v>
      </c>
      <c r="U6524">
        <v>76.888046264648395</v>
      </c>
      <c r="V6524">
        <v>93.474174499511705</v>
      </c>
      <c r="W6524">
        <v>0.930164694786072</v>
      </c>
    </row>
    <row r="6525" spans="1:23">
      <c r="A6525" t="s">
        <v>63</v>
      </c>
      <c r="B6525" t="s">
        <v>70</v>
      </c>
      <c r="C6525" s="7" t="s">
        <v>58</v>
      </c>
      <c r="D6525" s="7">
        <v>41172</v>
      </c>
      <c r="E6525" t="s">
        <v>98</v>
      </c>
      <c r="F6525">
        <v>178.25411987304699</v>
      </c>
      <c r="G6525">
        <v>185.00001525878901</v>
      </c>
      <c r="H6525">
        <v>-6.7458915710449201</v>
      </c>
      <c r="I6525">
        <v>-3.7844236940145499E-2</v>
      </c>
      <c r="J6525">
        <v>75.831260681152301</v>
      </c>
      <c r="K6525">
        <v>-12.8678550720215</v>
      </c>
      <c r="L6525">
        <v>-9.2509489059448207</v>
      </c>
      <c r="M6525">
        <v>-6.7458915710449201</v>
      </c>
      <c r="N6525">
        <v>-4.2408342361450204</v>
      </c>
      <c r="O6525">
        <v>-0.62392836809158303</v>
      </c>
      <c r="P6525">
        <v>-14.603345870971699</v>
      </c>
      <c r="Q6525">
        <v>1.1115630865096999</v>
      </c>
      <c r="R6525">
        <v>241</v>
      </c>
      <c r="S6525">
        <v>21.667195549060601</v>
      </c>
      <c r="T6525">
        <v>4.7769932746887198</v>
      </c>
      <c r="U6525">
        <v>76.888046264648395</v>
      </c>
      <c r="V6525">
        <v>93.474174499511705</v>
      </c>
      <c r="W6525">
        <v>0.93582141399383501</v>
      </c>
    </row>
    <row r="6526" spans="1:23">
      <c r="A6526" t="s">
        <v>63</v>
      </c>
      <c r="B6526" t="s">
        <v>70</v>
      </c>
      <c r="C6526" s="7" t="s">
        <v>58</v>
      </c>
      <c r="D6526" s="7">
        <v>41172</v>
      </c>
      <c r="E6526" t="s">
        <v>99</v>
      </c>
      <c r="F6526">
        <v>165.98289489746099</v>
      </c>
      <c r="G6526">
        <v>172.498046875</v>
      </c>
      <c r="H6526">
        <v>-6.5151424407959002</v>
      </c>
      <c r="I6526">
        <v>-3.9251890033483498E-2</v>
      </c>
      <c r="J6526">
        <v>73.5489501953125</v>
      </c>
      <c r="K6526">
        <v>-12.157030105590801</v>
      </c>
      <c r="L6526">
        <v>-8.8237571716308594</v>
      </c>
      <c r="M6526">
        <v>-6.5151424407959002</v>
      </c>
      <c r="N6526">
        <v>-4.2065272331237802</v>
      </c>
      <c r="O6526">
        <v>-0.87325435876846302</v>
      </c>
      <c r="P6526">
        <v>-13.756426811218301</v>
      </c>
      <c r="Q6526">
        <v>0.72614246606826804</v>
      </c>
      <c r="R6526">
        <v>241</v>
      </c>
      <c r="S6526">
        <v>18.4722561641818</v>
      </c>
      <c r="T6526">
        <v>4.4023885726928702</v>
      </c>
      <c r="U6526">
        <v>76.888046264648395</v>
      </c>
      <c r="V6526">
        <v>93.474174499511705</v>
      </c>
      <c r="W6526">
        <v>0.94516241550445601</v>
      </c>
    </row>
    <row r="6527" spans="1:23">
      <c r="A6527" t="s">
        <v>63</v>
      </c>
      <c r="B6527" t="s">
        <v>70</v>
      </c>
      <c r="C6527" s="7" t="s">
        <v>58</v>
      </c>
      <c r="D6527" s="7">
        <v>41172</v>
      </c>
      <c r="E6527" t="s">
        <v>100</v>
      </c>
      <c r="F6527">
        <v>157.47581481933599</v>
      </c>
      <c r="G6527">
        <v>157.24931335449199</v>
      </c>
      <c r="H6527">
        <v>0.22650875151157401</v>
      </c>
      <c r="I6527">
        <v>1.43837172072381E-3</v>
      </c>
      <c r="J6527">
        <v>72.247817993164105</v>
      </c>
      <c r="K6527">
        <v>-4.85357713699341</v>
      </c>
      <c r="L6527">
        <v>-1.8522212505340601</v>
      </c>
      <c r="M6527">
        <v>0.22650875151157401</v>
      </c>
      <c r="N6527">
        <v>2.3052387237548801</v>
      </c>
      <c r="O6527">
        <v>5.3065948486328098</v>
      </c>
      <c r="P6527">
        <v>-6.2937111854553196</v>
      </c>
      <c r="Q6527">
        <v>6.7467284202575701</v>
      </c>
      <c r="R6527">
        <v>241</v>
      </c>
      <c r="S6527">
        <v>15.1849715932963</v>
      </c>
      <c r="T6527">
        <v>3.9640121459960902</v>
      </c>
      <c r="U6527">
        <v>76.888046264648395</v>
      </c>
      <c r="V6527">
        <v>93.474174499511705</v>
      </c>
      <c r="W6527">
        <v>0.95082771778106701</v>
      </c>
    </row>
    <row r="6528" spans="1:23">
      <c r="A6528" t="s">
        <v>63</v>
      </c>
      <c r="B6528" t="s">
        <v>70</v>
      </c>
      <c r="C6528" s="7" t="s">
        <v>58</v>
      </c>
      <c r="D6528" s="7">
        <v>41172</v>
      </c>
      <c r="E6528" t="s">
        <v>101</v>
      </c>
      <c r="F6528">
        <v>140.05676269531301</v>
      </c>
      <c r="G6528">
        <v>140.41716003418</v>
      </c>
      <c r="H6528">
        <v>-0.36040449142456099</v>
      </c>
      <c r="I6528">
        <v>-2.57327454164624E-3</v>
      </c>
      <c r="J6528">
        <v>70.488029479980497</v>
      </c>
      <c r="K6528">
        <v>-4.5502634048461896</v>
      </c>
      <c r="L6528">
        <v>-2.0748608112335201</v>
      </c>
      <c r="M6528">
        <v>-0.36040449142456099</v>
      </c>
      <c r="N6528">
        <v>1.3540517091751101</v>
      </c>
      <c r="O6528">
        <v>3.8294541835784899</v>
      </c>
      <c r="P6528">
        <v>-5.7380304336547896</v>
      </c>
      <c r="Q6528">
        <v>5.0172209739685103</v>
      </c>
      <c r="R6528">
        <v>241</v>
      </c>
      <c r="S6528">
        <v>10.562340186843</v>
      </c>
      <c r="T6528">
        <v>3.2693641185760498</v>
      </c>
      <c r="U6528">
        <v>76.888046264648395</v>
      </c>
      <c r="V6528">
        <v>93.474174499511705</v>
      </c>
      <c r="W6528">
        <v>0.95703250169753995</v>
      </c>
    </row>
    <row r="6529" spans="1:23">
      <c r="A6529" t="s">
        <v>63</v>
      </c>
      <c r="B6529" t="s">
        <v>70</v>
      </c>
      <c r="C6529" s="7" t="s">
        <v>58</v>
      </c>
      <c r="D6529" s="7">
        <v>41172</v>
      </c>
      <c r="E6529" t="s">
        <v>102</v>
      </c>
      <c r="F6529">
        <v>129.89416503906301</v>
      </c>
      <c r="G6529">
        <v>132.34011840820301</v>
      </c>
      <c r="H6529">
        <v>-2.44595170021057</v>
      </c>
      <c r="I6529">
        <v>-1.8830344080925002E-2</v>
      </c>
      <c r="J6529">
        <v>69.603172302246094</v>
      </c>
      <c r="K6529">
        <v>-6.0253424644470197</v>
      </c>
      <c r="L6529">
        <v>-3.9106094837188698</v>
      </c>
      <c r="M6529">
        <v>-2.44595170021057</v>
      </c>
      <c r="N6529">
        <v>-0.98129403591155995</v>
      </c>
      <c r="O6529">
        <v>1.13343906402588</v>
      </c>
      <c r="P6529">
        <v>-7.0400500297546396</v>
      </c>
      <c r="Q6529">
        <v>2.1481466293335001</v>
      </c>
      <c r="R6529">
        <v>241</v>
      </c>
      <c r="S6529">
        <v>7.7310895080992204</v>
      </c>
      <c r="T6529">
        <v>2.7930135726928702</v>
      </c>
      <c r="U6529">
        <v>76.888046264648395</v>
      </c>
      <c r="V6529">
        <v>93.474174499511705</v>
      </c>
      <c r="W6529">
        <v>0.96617019176483199</v>
      </c>
    </row>
    <row r="6530" spans="1:23">
      <c r="A6530" t="s">
        <v>63</v>
      </c>
      <c r="B6530" t="s">
        <v>70</v>
      </c>
      <c r="C6530" s="7" t="s">
        <v>58</v>
      </c>
      <c r="D6530" s="7">
        <v>41180</v>
      </c>
      <c r="E6530" t="s">
        <v>79</v>
      </c>
      <c r="F6530">
        <v>116.17318725585901</v>
      </c>
      <c r="G6530">
        <v>120.23110198974599</v>
      </c>
      <c r="H6530">
        <v>-4.0579047203064</v>
      </c>
      <c r="I6530">
        <v>-3.4929785877466202E-2</v>
      </c>
      <c r="J6530">
        <v>65.499160766601605</v>
      </c>
      <c r="K6530">
        <v>-7.9537935256957999</v>
      </c>
      <c r="L6530">
        <v>-5.6520705223083496</v>
      </c>
      <c r="M6530">
        <v>-4.0579047203064</v>
      </c>
      <c r="N6530">
        <v>-2.4637382030487101</v>
      </c>
      <c r="O6530">
        <v>-0.16201525926589999</v>
      </c>
      <c r="P6530">
        <v>-9.0582246780395508</v>
      </c>
      <c r="Q6530">
        <v>0.94241523742675803</v>
      </c>
      <c r="R6530">
        <v>242</v>
      </c>
      <c r="S6530">
        <v>9.2391033784942902</v>
      </c>
      <c r="T6530">
        <v>3.03997850418091</v>
      </c>
      <c r="U6530">
        <v>73.336631774902301</v>
      </c>
      <c r="V6530">
        <v>90.25</v>
      </c>
      <c r="W6530">
        <v>0.95623004436492898</v>
      </c>
    </row>
    <row r="6531" spans="1:23">
      <c r="A6531" t="s">
        <v>63</v>
      </c>
      <c r="B6531" t="s">
        <v>70</v>
      </c>
      <c r="C6531" s="7" t="s">
        <v>58</v>
      </c>
      <c r="D6531" s="7">
        <v>41180</v>
      </c>
      <c r="E6531" t="s">
        <v>80</v>
      </c>
      <c r="F6531">
        <v>111.900337219238</v>
      </c>
      <c r="G6531">
        <v>116.07627105712901</v>
      </c>
      <c r="H6531">
        <v>-4.1759324073791504</v>
      </c>
      <c r="I6531">
        <v>-3.7318319082260097E-2</v>
      </c>
      <c r="J6531">
        <v>64.856895446777301</v>
      </c>
      <c r="K6531">
        <v>-8.1278629302978498</v>
      </c>
      <c r="L6531">
        <v>-5.79303073883057</v>
      </c>
      <c r="M6531">
        <v>-4.1759324073791504</v>
      </c>
      <c r="N6531">
        <v>-2.5588340759277299</v>
      </c>
      <c r="O6531">
        <v>-0.224001169204712</v>
      </c>
      <c r="P6531">
        <v>-9.2481803894043004</v>
      </c>
      <c r="Q6531">
        <v>0.89631634950637795</v>
      </c>
      <c r="R6531">
        <v>242</v>
      </c>
      <c r="S6531">
        <v>9.4870819394526507</v>
      </c>
      <c r="T6531">
        <v>3.0837082862853999</v>
      </c>
      <c r="U6531">
        <v>73.336631774902301</v>
      </c>
      <c r="V6531">
        <v>90.25</v>
      </c>
      <c r="W6531">
        <v>0.95085811614990201</v>
      </c>
    </row>
    <row r="6532" spans="1:23">
      <c r="A6532" t="s">
        <v>63</v>
      </c>
      <c r="B6532" t="s">
        <v>70</v>
      </c>
      <c r="C6532" s="7" t="s">
        <v>58</v>
      </c>
      <c r="D6532" s="7">
        <v>41180</v>
      </c>
      <c r="E6532" t="s">
        <v>81</v>
      </c>
      <c r="F6532">
        <v>108.80101776123</v>
      </c>
      <c r="G6532">
        <v>111.87119293212901</v>
      </c>
      <c r="H6532">
        <v>-3.07017278671265</v>
      </c>
      <c r="I6532">
        <v>-2.82182358205318E-2</v>
      </c>
      <c r="J6532">
        <v>64.600814819335895</v>
      </c>
      <c r="K6532">
        <v>-7.27535152435303</v>
      </c>
      <c r="L6532">
        <v>-4.7908978462219203</v>
      </c>
      <c r="M6532">
        <v>-3.07017278671265</v>
      </c>
      <c r="N6532">
        <v>-1.34944760799408</v>
      </c>
      <c r="O6532">
        <v>1.1350061893463099</v>
      </c>
      <c r="P6532">
        <v>-8.4674615859985405</v>
      </c>
      <c r="Q6532">
        <v>2.32711601257324</v>
      </c>
      <c r="R6532">
        <v>242</v>
      </c>
      <c r="S6532">
        <v>10.921091940301499</v>
      </c>
      <c r="T6532">
        <v>3.2813186645507799</v>
      </c>
      <c r="U6532">
        <v>73.336631774902301</v>
      </c>
      <c r="V6532">
        <v>90.25</v>
      </c>
      <c r="W6532">
        <v>0.95092678070068404</v>
      </c>
    </row>
    <row r="6533" spans="1:23">
      <c r="A6533" t="s">
        <v>63</v>
      </c>
      <c r="B6533" t="s">
        <v>70</v>
      </c>
      <c r="C6533" s="7" t="s">
        <v>58</v>
      </c>
      <c r="D6533" s="7">
        <v>41180</v>
      </c>
      <c r="E6533" t="s">
        <v>82</v>
      </c>
      <c r="F6533">
        <v>109.003120422363</v>
      </c>
      <c r="G6533">
        <v>112.510543823242</v>
      </c>
      <c r="H6533">
        <v>-3.50741839408875</v>
      </c>
      <c r="I6533">
        <v>-3.2177228480577497E-2</v>
      </c>
      <c r="J6533">
        <v>64.117813110351605</v>
      </c>
      <c r="K6533">
        <v>-7.7865748405456499</v>
      </c>
      <c r="L6533">
        <v>-5.2584142684936497</v>
      </c>
      <c r="M6533">
        <v>-3.50741839408875</v>
      </c>
      <c r="N6533">
        <v>-1.7564221620559699</v>
      </c>
      <c r="O6533">
        <v>0.77173817157745395</v>
      </c>
      <c r="P6533">
        <v>-8.9996557235717791</v>
      </c>
      <c r="Q6533">
        <v>1.98481965065002</v>
      </c>
      <c r="R6533">
        <v>242</v>
      </c>
      <c r="S6533">
        <v>11.262264437911201</v>
      </c>
      <c r="T6533">
        <v>3.33904361724854</v>
      </c>
      <c r="U6533">
        <v>73.336631774902301</v>
      </c>
      <c r="V6533">
        <v>90.25</v>
      </c>
      <c r="W6533">
        <v>0.95048886537551902</v>
      </c>
    </row>
    <row r="6534" spans="1:23">
      <c r="A6534" t="s">
        <v>63</v>
      </c>
      <c r="B6534" t="s">
        <v>70</v>
      </c>
      <c r="C6534" s="7" t="s">
        <v>58</v>
      </c>
      <c r="D6534" s="7">
        <v>41180</v>
      </c>
      <c r="E6534" t="s">
        <v>83</v>
      </c>
      <c r="F6534">
        <v>113.25034332275401</v>
      </c>
      <c r="G6534">
        <v>118.75936889648401</v>
      </c>
      <c r="H6534">
        <v>-5.5090298652648899</v>
      </c>
      <c r="I6534">
        <v>-4.8644706606864901E-2</v>
      </c>
      <c r="J6534">
        <v>63.499000549316399</v>
      </c>
      <c r="K6534">
        <v>-10.949450492858899</v>
      </c>
      <c r="L6534">
        <v>-7.7352056503295898</v>
      </c>
      <c r="M6534">
        <v>-5.5090298652648899</v>
      </c>
      <c r="N6534">
        <v>-3.2828540802002002</v>
      </c>
      <c r="O6534">
        <v>-6.8609602749347701E-2</v>
      </c>
      <c r="P6534">
        <v>-12.4917335510254</v>
      </c>
      <c r="Q6534">
        <v>1.4736739397048999</v>
      </c>
      <c r="R6534">
        <v>242</v>
      </c>
      <c r="S6534">
        <v>18.040312086157702</v>
      </c>
      <c r="T6534">
        <v>4.2451825141906703</v>
      </c>
      <c r="U6534">
        <v>73.336631774902301</v>
      </c>
      <c r="V6534">
        <v>90.25</v>
      </c>
      <c r="W6534">
        <v>0.945437252521515</v>
      </c>
    </row>
    <row r="6535" spans="1:23">
      <c r="A6535" t="s">
        <v>63</v>
      </c>
      <c r="B6535" t="s">
        <v>70</v>
      </c>
      <c r="C6535" s="7" t="s">
        <v>58</v>
      </c>
      <c r="D6535" s="7">
        <v>41180</v>
      </c>
      <c r="E6535" t="s">
        <v>84</v>
      </c>
      <c r="F6535">
        <v>131.36428833007801</v>
      </c>
      <c r="G6535">
        <v>139.42381286621099</v>
      </c>
      <c r="H6535">
        <v>-8.0595264434814506</v>
      </c>
      <c r="I6535">
        <v>-6.1352491378784201E-2</v>
      </c>
      <c r="J6535">
        <v>63.208316802978501</v>
      </c>
      <c r="K6535">
        <v>-14.2469596862793</v>
      </c>
      <c r="L6535">
        <v>-10.5913734436035</v>
      </c>
      <c r="M6535">
        <v>-8.0595264434814506</v>
      </c>
      <c r="N6535">
        <v>-5.5276789665222203</v>
      </c>
      <c r="O6535">
        <v>-1.8720939159393299</v>
      </c>
      <c r="P6535">
        <v>-16.0010089874268</v>
      </c>
      <c r="Q6535">
        <v>-0.11804281175136599</v>
      </c>
      <c r="R6535">
        <v>242</v>
      </c>
      <c r="S6535">
        <v>22.970360931134799</v>
      </c>
      <c r="T6535">
        <v>4.8280792236328098</v>
      </c>
      <c r="U6535">
        <v>73.336631774902301</v>
      </c>
      <c r="V6535">
        <v>90.25</v>
      </c>
      <c r="W6535">
        <v>0.93798363208770796</v>
      </c>
    </row>
    <row r="6536" spans="1:23">
      <c r="A6536" t="s">
        <v>63</v>
      </c>
      <c r="B6536" t="s">
        <v>70</v>
      </c>
      <c r="C6536" s="7" t="s">
        <v>58</v>
      </c>
      <c r="D6536" s="7">
        <v>41180</v>
      </c>
      <c r="E6536" t="s">
        <v>85</v>
      </c>
      <c r="F6536">
        <v>162.21139526367199</v>
      </c>
      <c r="G6536">
        <v>169.720703125</v>
      </c>
      <c r="H6536">
        <v>-7.5093045234680202</v>
      </c>
      <c r="I6536">
        <v>-4.6293321996927303E-2</v>
      </c>
      <c r="J6536">
        <v>63.2964477539063</v>
      </c>
      <c r="K6536">
        <v>-13.157040596008301</v>
      </c>
      <c r="L6536">
        <v>-9.8203125</v>
      </c>
      <c r="M6536">
        <v>-7.5093045234680202</v>
      </c>
      <c r="N6536">
        <v>-5.1982965469360396</v>
      </c>
      <c r="O6536">
        <v>-1.8615682125091599</v>
      </c>
      <c r="P6536">
        <v>-14.758095741271999</v>
      </c>
      <c r="Q6536">
        <v>-0.26051357388496399</v>
      </c>
      <c r="R6536">
        <v>242</v>
      </c>
      <c r="S6536">
        <v>19.006248709151802</v>
      </c>
      <c r="T6536">
        <v>4.4069519042968803</v>
      </c>
      <c r="U6536">
        <v>73.336631774902301</v>
      </c>
      <c r="V6536">
        <v>90.25</v>
      </c>
      <c r="W6536">
        <v>0.95091247558593806</v>
      </c>
    </row>
    <row r="6537" spans="1:23">
      <c r="A6537" t="s">
        <v>63</v>
      </c>
      <c r="B6537" t="s">
        <v>70</v>
      </c>
      <c r="C6537" s="7" t="s">
        <v>58</v>
      </c>
      <c r="D6537" s="7">
        <v>41180</v>
      </c>
      <c r="E6537" t="s">
        <v>86</v>
      </c>
      <c r="F6537">
        <v>183.51875305175801</v>
      </c>
      <c r="G6537">
        <v>186.72007751464801</v>
      </c>
      <c r="H6537">
        <v>-3.2013378143310498</v>
      </c>
      <c r="I6537">
        <v>-1.7444200813770301E-2</v>
      </c>
      <c r="J6537">
        <v>63.756473541259801</v>
      </c>
      <c r="K6537">
        <v>-8.5364971160888707</v>
      </c>
      <c r="L6537">
        <v>-5.3844423294067401</v>
      </c>
      <c r="M6537">
        <v>-3.2013378143310498</v>
      </c>
      <c r="N6537">
        <v>-1.01823365688324</v>
      </c>
      <c r="O6537">
        <v>2.13382196426392</v>
      </c>
      <c r="P6537">
        <v>-10.0489416122437</v>
      </c>
      <c r="Q6537">
        <v>3.6462655067443799</v>
      </c>
      <c r="R6537">
        <v>242</v>
      </c>
      <c r="S6537">
        <v>17.076502675712799</v>
      </c>
      <c r="T6537">
        <v>4.16304731369019</v>
      </c>
      <c r="U6537">
        <v>73.336631774902301</v>
      </c>
      <c r="V6537">
        <v>90.25</v>
      </c>
      <c r="W6537">
        <v>0.95861208438873302</v>
      </c>
    </row>
    <row r="6538" spans="1:23">
      <c r="A6538" t="s">
        <v>63</v>
      </c>
      <c r="B6538" t="s">
        <v>70</v>
      </c>
      <c r="C6538" s="7" t="s">
        <v>58</v>
      </c>
      <c r="D6538" s="7">
        <v>41180</v>
      </c>
      <c r="E6538" t="s">
        <v>87</v>
      </c>
      <c r="F6538">
        <v>203.73524475097699</v>
      </c>
      <c r="G6538">
        <v>207.23030090332</v>
      </c>
      <c r="H6538">
        <v>-3.49505639076233</v>
      </c>
      <c r="I6538">
        <v>-1.71548929065466E-2</v>
      </c>
      <c r="J6538">
        <v>66.093078613281307</v>
      </c>
      <c r="K6538">
        <v>-9.7605800628662092</v>
      </c>
      <c r="L6538">
        <v>-6.0588579177856401</v>
      </c>
      <c r="M6538">
        <v>-3.49505639076233</v>
      </c>
      <c r="N6538">
        <v>-0.93125474452972401</v>
      </c>
      <c r="O6538">
        <v>2.7704675197601301</v>
      </c>
      <c r="P6538">
        <v>-11.5367698669434</v>
      </c>
      <c r="Q6538">
        <v>4.5466566085815403</v>
      </c>
      <c r="R6538">
        <v>242</v>
      </c>
      <c r="S6538">
        <v>23.3128054838023</v>
      </c>
      <c r="T6538">
        <v>4.8890142440795898</v>
      </c>
      <c r="U6538">
        <v>73.336631774902301</v>
      </c>
      <c r="V6538">
        <v>90.25</v>
      </c>
      <c r="W6538">
        <v>0.952473104000092</v>
      </c>
    </row>
    <row r="6539" spans="1:23">
      <c r="A6539" t="s">
        <v>63</v>
      </c>
      <c r="B6539" t="s">
        <v>70</v>
      </c>
      <c r="C6539" s="7" t="s">
        <v>58</v>
      </c>
      <c r="D6539" s="7">
        <v>41180</v>
      </c>
      <c r="E6539" t="s">
        <v>88</v>
      </c>
      <c r="F6539">
        <v>220.07203674316401</v>
      </c>
      <c r="G6539">
        <v>223.32995605468801</v>
      </c>
      <c r="H6539">
        <v>-3.2579143047332799</v>
      </c>
      <c r="I6539">
        <v>-1.48038528859615E-2</v>
      </c>
      <c r="J6539">
        <v>69.722129821777301</v>
      </c>
      <c r="K6539">
        <v>-9.8920669555664098</v>
      </c>
      <c r="L6539">
        <v>-5.97255563735962</v>
      </c>
      <c r="M6539">
        <v>-3.2579143047332799</v>
      </c>
      <c r="N6539">
        <v>-0.54327267408371005</v>
      </c>
      <c r="O6539">
        <v>3.37623858451843</v>
      </c>
      <c r="P6539">
        <v>-11.7727565765381</v>
      </c>
      <c r="Q6539">
        <v>5.2569284439086896</v>
      </c>
      <c r="R6539">
        <v>242</v>
      </c>
      <c r="S6539">
        <v>25.8626067289192</v>
      </c>
      <c r="T6539">
        <v>5.17665672302246</v>
      </c>
      <c r="U6539">
        <v>73.336631774902301</v>
      </c>
      <c r="V6539">
        <v>90.25</v>
      </c>
      <c r="W6539">
        <v>0.95143836736679099</v>
      </c>
    </row>
    <row r="6540" spans="1:23">
      <c r="A6540" t="s">
        <v>63</v>
      </c>
      <c r="B6540" t="s">
        <v>70</v>
      </c>
      <c r="C6540" s="7" t="s">
        <v>58</v>
      </c>
      <c r="D6540" s="7">
        <v>41180</v>
      </c>
      <c r="E6540" t="s">
        <v>89</v>
      </c>
      <c r="F6540">
        <v>231.57192993164099</v>
      </c>
      <c r="G6540">
        <v>234.94721984863301</v>
      </c>
      <c r="H6540">
        <v>-3.3753101825714098</v>
      </c>
      <c r="I6540">
        <v>-1.4575645327568099E-2</v>
      </c>
      <c r="J6540">
        <v>74.295845031738295</v>
      </c>
      <c r="K6540">
        <v>-10.3155307769775</v>
      </c>
      <c r="L6540">
        <v>-6.2151918411254901</v>
      </c>
      <c r="M6540">
        <v>-3.3753101825714098</v>
      </c>
      <c r="N6540">
        <v>-0.53542828559875499</v>
      </c>
      <c r="O6540">
        <v>3.5649099349975599</v>
      </c>
      <c r="P6540">
        <v>-12.282986640930201</v>
      </c>
      <c r="Q6540">
        <v>5.5323657989501998</v>
      </c>
      <c r="R6540">
        <v>242</v>
      </c>
      <c r="S6540">
        <v>28.032410826490398</v>
      </c>
      <c r="T6540">
        <v>5.4154825210571298</v>
      </c>
      <c r="U6540">
        <v>73.336631774902301</v>
      </c>
      <c r="V6540">
        <v>90.25</v>
      </c>
      <c r="W6540">
        <v>0.94788634777069103</v>
      </c>
    </row>
    <row r="6541" spans="1:23">
      <c r="A6541" t="s">
        <v>63</v>
      </c>
      <c r="B6541" t="s">
        <v>70</v>
      </c>
      <c r="C6541" s="7" t="s">
        <v>58</v>
      </c>
      <c r="D6541" s="7">
        <v>41180</v>
      </c>
      <c r="E6541" t="s">
        <v>90</v>
      </c>
      <c r="F6541">
        <v>233.48797607421901</v>
      </c>
      <c r="G6541">
        <v>239.83958435058599</v>
      </c>
      <c r="H6541">
        <v>-6.3516345024108896</v>
      </c>
      <c r="I6541">
        <v>-2.7203263714909599E-2</v>
      </c>
      <c r="J6541">
        <v>78.080345153808594</v>
      </c>
      <c r="K6541">
        <v>-13.2274742126465</v>
      </c>
      <c r="L6541">
        <v>-9.1651716232299805</v>
      </c>
      <c r="M6541">
        <v>-6.3516345024108896</v>
      </c>
      <c r="N6541">
        <v>-3.53809690475464</v>
      </c>
      <c r="O6541">
        <v>0.52420473098754905</v>
      </c>
      <c r="P6541">
        <v>-15.176678657531699</v>
      </c>
      <c r="Q6541">
        <v>2.47340965270996</v>
      </c>
      <c r="R6541">
        <v>242</v>
      </c>
      <c r="S6541">
        <v>27.558232918749599</v>
      </c>
      <c r="T6541">
        <v>5.3652458190918004</v>
      </c>
      <c r="U6541">
        <v>73.336631774902301</v>
      </c>
      <c r="V6541">
        <v>90.25</v>
      </c>
      <c r="W6541">
        <v>0.94632768630981401</v>
      </c>
    </row>
    <row r="6542" spans="1:23">
      <c r="A6542" t="s">
        <v>63</v>
      </c>
      <c r="B6542" t="s">
        <v>70</v>
      </c>
      <c r="C6542" s="7" t="s">
        <v>58</v>
      </c>
      <c r="D6542" s="7">
        <v>41180</v>
      </c>
      <c r="E6542" t="s">
        <v>91</v>
      </c>
      <c r="F6542">
        <v>235.41882324218801</v>
      </c>
      <c r="G6542">
        <v>237.25711059570301</v>
      </c>
      <c r="H6542">
        <v>-1.8382859230041499</v>
      </c>
      <c r="I6542">
        <v>-7.8085763379931502E-3</v>
      </c>
      <c r="J6542">
        <v>80.878471374511705</v>
      </c>
      <c r="K6542">
        <v>-8.2652435302734393</v>
      </c>
      <c r="L6542">
        <v>-4.4681453704834002</v>
      </c>
      <c r="M6542">
        <v>-1.8382859230041499</v>
      </c>
      <c r="N6542">
        <v>0.791573286056519</v>
      </c>
      <c r="O6542">
        <v>4.5886721611022896</v>
      </c>
      <c r="P6542">
        <v>-10.087197303771999</v>
      </c>
      <c r="Q6542">
        <v>6.4106254577636701</v>
      </c>
      <c r="R6542">
        <v>242</v>
      </c>
      <c r="S6542">
        <v>24.098580919401702</v>
      </c>
      <c r="T6542">
        <v>5.0149822235107404</v>
      </c>
      <c r="U6542">
        <v>73.336631774902301</v>
      </c>
      <c r="V6542">
        <v>90.25</v>
      </c>
      <c r="W6542">
        <v>0.94757896661758401</v>
      </c>
    </row>
    <row r="6543" spans="1:23">
      <c r="A6543" t="s">
        <v>63</v>
      </c>
      <c r="B6543" t="s">
        <v>70</v>
      </c>
      <c r="C6543" s="7" t="s">
        <v>58</v>
      </c>
      <c r="D6543" s="7">
        <v>41180</v>
      </c>
      <c r="E6543" t="s">
        <v>92</v>
      </c>
      <c r="F6543">
        <v>239.96987915039099</v>
      </c>
      <c r="G6543">
        <v>234.99436950683599</v>
      </c>
      <c r="H6543">
        <v>4.9755010604858398</v>
      </c>
      <c r="I6543">
        <v>2.07338556647301E-2</v>
      </c>
      <c r="J6543">
        <v>82.316024780273395</v>
      </c>
      <c r="K6543">
        <v>-1.8303964138030999</v>
      </c>
      <c r="L6543">
        <v>2.1905829906463601</v>
      </c>
      <c r="M6543">
        <v>4.9755010604858398</v>
      </c>
      <c r="N6543">
        <v>7.7604193687439</v>
      </c>
      <c r="O6543">
        <v>11.781397819519</v>
      </c>
      <c r="P6543">
        <v>-3.7597737312316899</v>
      </c>
      <c r="Q6543">
        <v>13.7107753753662</v>
      </c>
      <c r="R6543">
        <v>242</v>
      </c>
      <c r="S6543">
        <v>27.3722395543282</v>
      </c>
      <c r="T6543">
        <v>5.31066989898682</v>
      </c>
      <c r="U6543">
        <v>73.336631774902301</v>
      </c>
      <c r="V6543">
        <v>90.25</v>
      </c>
      <c r="W6543">
        <v>0.94260489940643299</v>
      </c>
    </row>
    <row r="6544" spans="1:23">
      <c r="A6544" t="s">
        <v>63</v>
      </c>
      <c r="B6544" t="s">
        <v>70</v>
      </c>
      <c r="C6544" s="7" t="s">
        <v>58</v>
      </c>
      <c r="D6544" s="7">
        <v>41180</v>
      </c>
      <c r="E6544" t="s">
        <v>93</v>
      </c>
      <c r="F6544">
        <v>238.82403564453099</v>
      </c>
      <c r="G6544">
        <v>223.73374938964801</v>
      </c>
      <c r="H6544">
        <v>15.090272903442401</v>
      </c>
      <c r="I6544">
        <v>6.3185736536979703E-2</v>
      </c>
      <c r="J6544">
        <v>83.143371582031307</v>
      </c>
      <c r="K6544">
        <v>8.0663623809814506</v>
      </c>
      <c r="L6544">
        <v>12.2161455154419</v>
      </c>
      <c r="M6544">
        <v>15.090272903442401</v>
      </c>
      <c r="N6544">
        <v>17.964401245117202</v>
      </c>
      <c r="O6544">
        <v>22.114183425903299</v>
      </c>
      <c r="P6544">
        <v>6.0751814842224103</v>
      </c>
      <c r="Q6544">
        <v>24.105363845825199</v>
      </c>
      <c r="R6544">
        <v>242</v>
      </c>
      <c r="S6544">
        <v>29.803548537114501</v>
      </c>
      <c r="T6544">
        <v>5.4807868003845197</v>
      </c>
      <c r="U6544">
        <v>73.336631774902301</v>
      </c>
      <c r="V6544">
        <v>90.25</v>
      </c>
      <c r="W6544">
        <v>0.93887323141098</v>
      </c>
    </row>
    <row r="6545" spans="1:23">
      <c r="A6545" t="s">
        <v>63</v>
      </c>
      <c r="B6545" t="s">
        <v>70</v>
      </c>
      <c r="C6545" s="7" t="s">
        <v>58</v>
      </c>
      <c r="D6545" s="7">
        <v>41180</v>
      </c>
      <c r="E6545" t="s">
        <v>94</v>
      </c>
      <c r="F6545">
        <v>228.29557800293</v>
      </c>
      <c r="G6545">
        <v>212.721603393555</v>
      </c>
      <c r="H6545">
        <v>15.573974609375</v>
      </c>
      <c r="I6545">
        <v>6.8218469619751004E-2</v>
      </c>
      <c r="J6545">
        <v>82.599632263183594</v>
      </c>
      <c r="K6545">
        <v>8.7512187957763707</v>
      </c>
      <c r="L6545">
        <v>12.7821588516235</v>
      </c>
      <c r="M6545">
        <v>15.573974609375</v>
      </c>
      <c r="N6545">
        <v>18.365791320800799</v>
      </c>
      <c r="O6545">
        <v>22.396730422973601</v>
      </c>
      <c r="P6545">
        <v>6.8170619010925302</v>
      </c>
      <c r="Q6545">
        <v>24.330886840820298</v>
      </c>
      <c r="R6545">
        <v>242</v>
      </c>
      <c r="S6545">
        <v>27.902863419865799</v>
      </c>
      <c r="T6545">
        <v>5.3238248825073198</v>
      </c>
      <c r="U6545">
        <v>73.336631774902301</v>
      </c>
      <c r="V6545">
        <v>90.25</v>
      </c>
      <c r="W6545">
        <v>0.93108725547790505</v>
      </c>
    </row>
    <row r="6546" spans="1:23">
      <c r="A6546" t="s">
        <v>63</v>
      </c>
      <c r="B6546" t="s">
        <v>70</v>
      </c>
      <c r="C6546" s="7" t="s">
        <v>58</v>
      </c>
      <c r="D6546" s="7">
        <v>41180</v>
      </c>
      <c r="E6546" t="s">
        <v>95</v>
      </c>
      <c r="F6546">
        <v>207.76640319824199</v>
      </c>
      <c r="G6546">
        <v>198.55636596679699</v>
      </c>
      <c r="H6546">
        <v>9.2100267410278303</v>
      </c>
      <c r="I6546">
        <v>4.4328760355710997E-2</v>
      </c>
      <c r="J6546">
        <v>80.436553955078097</v>
      </c>
      <c r="K6546">
        <v>2.9884665012359601</v>
      </c>
      <c r="L6546">
        <v>6.6642146110534703</v>
      </c>
      <c r="M6546">
        <v>9.2100267410278303</v>
      </c>
      <c r="N6546">
        <v>11.7558393478394</v>
      </c>
      <c r="O6546">
        <v>15.431588172912599</v>
      </c>
      <c r="P6546">
        <v>1.2247405052185101</v>
      </c>
      <c r="Q6546">
        <v>17.195314407348601</v>
      </c>
      <c r="R6546">
        <v>242</v>
      </c>
      <c r="S6546">
        <v>23.060412379005399</v>
      </c>
      <c r="T6546">
        <v>4.8547096252441397</v>
      </c>
      <c r="U6546">
        <v>73.336631774902301</v>
      </c>
      <c r="V6546">
        <v>90.25</v>
      </c>
      <c r="W6546">
        <v>0.93292999267578103</v>
      </c>
    </row>
    <row r="6547" spans="1:23">
      <c r="A6547" t="s">
        <v>63</v>
      </c>
      <c r="B6547" t="s">
        <v>70</v>
      </c>
      <c r="C6547" s="7" t="s">
        <v>58</v>
      </c>
      <c r="D6547" s="7">
        <v>41180</v>
      </c>
      <c r="E6547" t="s">
        <v>96</v>
      </c>
      <c r="F6547">
        <v>192.16979980468801</v>
      </c>
      <c r="G6547">
        <v>182.04675292968801</v>
      </c>
      <c r="H6547">
        <v>10.123049736022899</v>
      </c>
      <c r="I6547">
        <v>5.26776313781738E-2</v>
      </c>
      <c r="J6547">
        <v>77.973075866699205</v>
      </c>
      <c r="K6547">
        <v>3.6117479801178001</v>
      </c>
      <c r="L6547">
        <v>7.45867824554443</v>
      </c>
      <c r="M6547">
        <v>10.123049736022899</v>
      </c>
      <c r="N6547">
        <v>12.787422180175801</v>
      </c>
      <c r="O6547">
        <v>16.634351730346701</v>
      </c>
      <c r="P6547">
        <v>1.7658843994140601</v>
      </c>
      <c r="Q6547">
        <v>18.4802150726318</v>
      </c>
      <c r="R6547">
        <v>242</v>
      </c>
      <c r="S6547">
        <v>25.5895794555545</v>
      </c>
      <c r="T6547">
        <v>5.0807957649231001</v>
      </c>
      <c r="U6547">
        <v>73.336631774902301</v>
      </c>
      <c r="V6547">
        <v>90.25</v>
      </c>
      <c r="W6547">
        <v>0.93267804384231601</v>
      </c>
    </row>
    <row r="6548" spans="1:23">
      <c r="A6548" t="s">
        <v>63</v>
      </c>
      <c r="B6548" t="s">
        <v>70</v>
      </c>
      <c r="C6548" s="7" t="s">
        <v>58</v>
      </c>
      <c r="D6548" s="7">
        <v>41180</v>
      </c>
      <c r="E6548" t="s">
        <v>97</v>
      </c>
      <c r="F6548">
        <v>171.14830017089801</v>
      </c>
      <c r="G6548">
        <v>168.29306030273401</v>
      </c>
      <c r="H6548">
        <v>2.85525250434875</v>
      </c>
      <c r="I6548">
        <v>1.66829135268927E-2</v>
      </c>
      <c r="J6548">
        <v>75.320106506347699</v>
      </c>
      <c r="K6548">
        <v>-4.7133955955505398</v>
      </c>
      <c r="L6548">
        <v>-0.241776898503304</v>
      </c>
      <c r="M6548">
        <v>2.85525250434875</v>
      </c>
      <c r="N6548">
        <v>5.9522819519043004</v>
      </c>
      <c r="O6548">
        <v>10.423900604248001</v>
      </c>
      <c r="P6548">
        <v>-6.8590016365051296</v>
      </c>
      <c r="Q6548">
        <v>12.569506645202599</v>
      </c>
      <c r="R6548">
        <v>242</v>
      </c>
      <c r="S6548">
        <v>34.270731736535303</v>
      </c>
      <c r="T6548">
        <v>5.9058475494384801</v>
      </c>
      <c r="U6548">
        <v>73.336631774902301</v>
      </c>
      <c r="V6548">
        <v>90.25</v>
      </c>
      <c r="W6548">
        <v>0.930164694786072</v>
      </c>
    </row>
    <row r="6549" spans="1:23">
      <c r="A6549" t="s">
        <v>63</v>
      </c>
      <c r="B6549" t="s">
        <v>70</v>
      </c>
      <c r="C6549" s="7" t="s">
        <v>58</v>
      </c>
      <c r="D6549" s="7">
        <v>41180</v>
      </c>
      <c r="E6549" t="s">
        <v>98</v>
      </c>
      <c r="F6549">
        <v>166.43350219726599</v>
      </c>
      <c r="G6549">
        <v>165.26902770996099</v>
      </c>
      <c r="H6549">
        <v>1.16447246074677</v>
      </c>
      <c r="I6549">
        <v>6.9966227747499899E-3</v>
      </c>
      <c r="J6549">
        <v>72.949028015136705</v>
      </c>
      <c r="K6549">
        <v>-6.05297946929932</v>
      </c>
      <c r="L6549">
        <v>-1.7888501882553101</v>
      </c>
      <c r="M6549">
        <v>1.16447246074677</v>
      </c>
      <c r="N6549">
        <v>4.1177949905395499</v>
      </c>
      <c r="O6549">
        <v>8.3819236755371094</v>
      </c>
      <c r="P6549">
        <v>-8.0990266799926793</v>
      </c>
      <c r="Q6549">
        <v>10.427971839904799</v>
      </c>
      <c r="R6549">
        <v>242</v>
      </c>
      <c r="S6549">
        <v>30.818894955767501</v>
      </c>
      <c r="T6549">
        <v>5.6318073272705096</v>
      </c>
      <c r="U6549">
        <v>73.336631774902301</v>
      </c>
      <c r="V6549">
        <v>90.25</v>
      </c>
      <c r="W6549">
        <v>0.93582141399383501</v>
      </c>
    </row>
    <row r="6550" spans="1:23">
      <c r="A6550" t="s">
        <v>63</v>
      </c>
      <c r="B6550" t="s">
        <v>70</v>
      </c>
      <c r="C6550" s="7" t="s">
        <v>58</v>
      </c>
      <c r="D6550" s="7">
        <v>41180</v>
      </c>
      <c r="E6550" t="s">
        <v>99</v>
      </c>
      <c r="F6550">
        <v>157.70489501953099</v>
      </c>
      <c r="G6550">
        <v>155.70904541015599</v>
      </c>
      <c r="H6550">
        <v>1.99584364891052</v>
      </c>
      <c r="I6550">
        <v>1.26555589959025E-2</v>
      </c>
      <c r="J6550">
        <v>71.196632385253906</v>
      </c>
      <c r="K6550">
        <v>-4.3840150833129901</v>
      </c>
      <c r="L6550">
        <v>-0.61474287509918202</v>
      </c>
      <c r="M6550">
        <v>1.99584364891052</v>
      </c>
      <c r="N6550">
        <v>4.6064300537109402</v>
      </c>
      <c r="O6550">
        <v>8.3757028579711896</v>
      </c>
      <c r="P6550">
        <v>-6.1926164627075204</v>
      </c>
      <c r="Q6550">
        <v>10.184303283691399</v>
      </c>
      <c r="R6550">
        <v>242</v>
      </c>
      <c r="S6550">
        <v>24.158763469512198</v>
      </c>
      <c r="T6550">
        <v>4.9782304763793901</v>
      </c>
      <c r="U6550">
        <v>73.336631774902301</v>
      </c>
      <c r="V6550">
        <v>90.25</v>
      </c>
      <c r="W6550">
        <v>0.94516241550445601</v>
      </c>
    </row>
    <row r="6551" spans="1:23">
      <c r="A6551" t="s">
        <v>63</v>
      </c>
      <c r="B6551" t="s">
        <v>70</v>
      </c>
      <c r="C6551" s="7" t="s">
        <v>58</v>
      </c>
      <c r="D6551" s="7">
        <v>41180</v>
      </c>
      <c r="E6551" t="s">
        <v>100</v>
      </c>
      <c r="F6551">
        <v>148.45819091796901</v>
      </c>
      <c r="G6551">
        <v>145.27159118652301</v>
      </c>
      <c r="H6551">
        <v>3.18659114837646</v>
      </c>
      <c r="I6551">
        <v>2.1464569494128199E-2</v>
      </c>
      <c r="J6551">
        <v>70.771629333496094</v>
      </c>
      <c r="K6551">
        <v>-2.99057173728943</v>
      </c>
      <c r="L6551">
        <v>0.65894609689712502</v>
      </c>
      <c r="M6551">
        <v>3.18659114837646</v>
      </c>
      <c r="N6551">
        <v>5.7142357826232901</v>
      </c>
      <c r="O6551">
        <v>9.3637533187866193</v>
      </c>
      <c r="P6551">
        <v>-4.7417116165161097</v>
      </c>
      <c r="Q6551">
        <v>11.114893913269</v>
      </c>
      <c r="R6551">
        <v>242</v>
      </c>
      <c r="S6551">
        <v>22.708637801537598</v>
      </c>
      <c r="T6551">
        <v>4.8200659751892099</v>
      </c>
      <c r="U6551">
        <v>73.336631774902301</v>
      </c>
      <c r="V6551">
        <v>90.25</v>
      </c>
      <c r="W6551">
        <v>0.95082771778106701</v>
      </c>
    </row>
    <row r="6552" spans="1:23">
      <c r="A6552" t="s">
        <v>63</v>
      </c>
      <c r="B6552" t="s">
        <v>70</v>
      </c>
      <c r="C6552" s="7" t="s">
        <v>58</v>
      </c>
      <c r="D6552" s="7">
        <v>41180</v>
      </c>
      <c r="E6552" t="s">
        <v>101</v>
      </c>
      <c r="F6552">
        <v>131.15199279785199</v>
      </c>
      <c r="G6552">
        <v>125.732055664063</v>
      </c>
      <c r="H6552">
        <v>5.4199404716491699</v>
      </c>
      <c r="I6552">
        <v>4.1325643658638E-2</v>
      </c>
      <c r="J6552">
        <v>69.570472717285199</v>
      </c>
      <c r="K6552">
        <v>-0.16129046678543099</v>
      </c>
      <c r="L6552">
        <v>3.1361460685729998</v>
      </c>
      <c r="M6552">
        <v>5.4199404716491699</v>
      </c>
      <c r="N6552">
        <v>7.70373487472534</v>
      </c>
      <c r="O6552">
        <v>11.001171112060501</v>
      </c>
      <c r="P6552">
        <v>-1.74349188804626</v>
      </c>
      <c r="Q6552">
        <v>12.5833730697632</v>
      </c>
      <c r="R6552">
        <v>242</v>
      </c>
      <c r="S6552">
        <v>19.060151771739399</v>
      </c>
      <c r="T6552">
        <v>4.3550577163696298</v>
      </c>
      <c r="U6552">
        <v>73.336631774902301</v>
      </c>
      <c r="V6552">
        <v>90.25</v>
      </c>
      <c r="W6552">
        <v>0.95703250169753995</v>
      </c>
    </row>
    <row r="6553" spans="1:23">
      <c r="A6553" t="s">
        <v>63</v>
      </c>
      <c r="B6553" t="s">
        <v>70</v>
      </c>
      <c r="C6553" s="7" t="s">
        <v>58</v>
      </c>
      <c r="D6553" s="7">
        <v>41180</v>
      </c>
      <c r="E6553" t="s">
        <v>102</v>
      </c>
      <c r="F6553">
        <v>119.02155303955099</v>
      </c>
      <c r="G6553">
        <v>118.596229553223</v>
      </c>
      <c r="H6553">
        <v>0.42531901597976701</v>
      </c>
      <c r="I6553">
        <v>3.5734623670577999E-3</v>
      </c>
      <c r="J6553">
        <v>68.272422790527301</v>
      </c>
      <c r="K6553">
        <v>-4.5740337371826199</v>
      </c>
      <c r="L6553">
        <v>-1.6203755140304601</v>
      </c>
      <c r="M6553">
        <v>0.42531901597976701</v>
      </c>
      <c r="N6553">
        <v>2.4710135459899898</v>
      </c>
      <c r="O6553">
        <v>5.4246716499328604</v>
      </c>
      <c r="P6553">
        <v>-5.9912805557251003</v>
      </c>
      <c r="Q6553">
        <v>6.84191846847534</v>
      </c>
      <c r="R6553">
        <v>242</v>
      </c>
      <c r="S6553">
        <v>15.3914234834656</v>
      </c>
      <c r="T6553">
        <v>3.9010155200958301</v>
      </c>
      <c r="U6553">
        <v>73.336631774902301</v>
      </c>
      <c r="V6553">
        <v>90.25</v>
      </c>
      <c r="W6553">
        <v>0.96617019176483199</v>
      </c>
    </row>
    <row r="6554" spans="1:23">
      <c r="A6554" t="s">
        <v>63</v>
      </c>
      <c r="B6554" t="s">
        <v>71</v>
      </c>
      <c r="C6554" s="7" t="s">
        <v>76</v>
      </c>
      <c r="D6554" s="7" t="s">
        <v>31</v>
      </c>
      <c r="E6554" t="s">
        <v>79</v>
      </c>
      <c r="R6554">
        <v>1</v>
      </c>
      <c r="S6554">
        <v>0.122301462246779</v>
      </c>
      <c r="T6554">
        <v>0.29143020510673501</v>
      </c>
      <c r="U6554">
        <v>77.826988220214801</v>
      </c>
      <c r="V6554">
        <v>95.788002014160199</v>
      </c>
      <c r="W6554">
        <v>0.99658989906311002</v>
      </c>
    </row>
    <row r="6555" spans="1:23">
      <c r="A6555" t="s">
        <v>63</v>
      </c>
      <c r="B6555" t="s">
        <v>71</v>
      </c>
      <c r="C6555" s="7" t="s">
        <v>76</v>
      </c>
      <c r="D6555" s="7" t="s">
        <v>31</v>
      </c>
      <c r="E6555" t="s">
        <v>80</v>
      </c>
      <c r="R6555">
        <v>1</v>
      </c>
      <c r="S6555">
        <v>0.18873352147900299</v>
      </c>
      <c r="T6555">
        <v>0.44339308142661998</v>
      </c>
      <c r="U6555">
        <v>77.826988220214801</v>
      </c>
      <c r="V6555">
        <v>95.788002014160199</v>
      </c>
      <c r="W6555">
        <v>0.998182833194733</v>
      </c>
    </row>
    <row r="6556" spans="1:23">
      <c r="A6556" t="s">
        <v>63</v>
      </c>
      <c r="B6556" t="s">
        <v>71</v>
      </c>
      <c r="C6556" s="7" t="s">
        <v>76</v>
      </c>
      <c r="D6556" s="7" t="s">
        <v>31</v>
      </c>
      <c r="E6556" t="s">
        <v>81</v>
      </c>
      <c r="R6556">
        <v>1</v>
      </c>
      <c r="S6556">
        <v>0.102473822548991</v>
      </c>
      <c r="T6556">
        <v>0.32671633362770103</v>
      </c>
      <c r="U6556">
        <v>77.826988220214801</v>
      </c>
      <c r="V6556">
        <v>95.788002014160199</v>
      </c>
      <c r="W6556">
        <v>0.99672603607177701</v>
      </c>
    </row>
    <row r="6557" spans="1:23">
      <c r="A6557" t="s">
        <v>63</v>
      </c>
      <c r="B6557" t="s">
        <v>71</v>
      </c>
      <c r="C6557" s="7" t="s">
        <v>76</v>
      </c>
      <c r="D6557" s="7" t="s">
        <v>31</v>
      </c>
      <c r="E6557" t="s">
        <v>82</v>
      </c>
      <c r="R6557">
        <v>1</v>
      </c>
      <c r="S6557">
        <v>3.2003900630958003E-2</v>
      </c>
      <c r="T6557">
        <v>0.14908029139041901</v>
      </c>
      <c r="U6557">
        <v>77.826988220214801</v>
      </c>
      <c r="V6557">
        <v>95.788002014160199</v>
      </c>
      <c r="W6557">
        <v>0.99694228172302202</v>
      </c>
    </row>
    <row r="6558" spans="1:23">
      <c r="A6558" t="s">
        <v>63</v>
      </c>
      <c r="B6558" t="s">
        <v>71</v>
      </c>
      <c r="C6558" s="7" t="s">
        <v>76</v>
      </c>
      <c r="D6558" s="7" t="s">
        <v>31</v>
      </c>
      <c r="E6558" t="s">
        <v>83</v>
      </c>
      <c r="R6558">
        <v>1</v>
      </c>
      <c r="S6558">
        <v>4.45015401056814E-2</v>
      </c>
      <c r="T6558">
        <v>0.15224283933639501</v>
      </c>
      <c r="U6558">
        <v>77.826988220214801</v>
      </c>
      <c r="V6558">
        <v>95.788002014160199</v>
      </c>
      <c r="W6558">
        <v>0.99704730510711703</v>
      </c>
    </row>
    <row r="6559" spans="1:23">
      <c r="A6559" t="s">
        <v>63</v>
      </c>
      <c r="B6559" t="s">
        <v>71</v>
      </c>
      <c r="C6559" s="7" t="s">
        <v>76</v>
      </c>
      <c r="D6559" s="7" t="s">
        <v>31</v>
      </c>
      <c r="E6559" t="s">
        <v>84</v>
      </c>
      <c r="R6559">
        <v>1</v>
      </c>
      <c r="S6559">
        <v>0.56079034106498005</v>
      </c>
      <c r="T6559">
        <v>1.0808854103088399</v>
      </c>
      <c r="U6559">
        <v>77.826988220214801</v>
      </c>
      <c r="V6559">
        <v>95.788002014160199</v>
      </c>
      <c r="W6559">
        <v>0.99370294809341397</v>
      </c>
    </row>
    <row r="6560" spans="1:23">
      <c r="A6560" t="s">
        <v>63</v>
      </c>
      <c r="B6560" t="s">
        <v>71</v>
      </c>
      <c r="C6560" s="7" t="s">
        <v>76</v>
      </c>
      <c r="D6560" s="7" t="s">
        <v>31</v>
      </c>
      <c r="E6560" t="s">
        <v>85</v>
      </c>
      <c r="R6560">
        <v>1</v>
      </c>
      <c r="S6560">
        <v>0</v>
      </c>
      <c r="T6560">
        <v>0</v>
      </c>
      <c r="U6560">
        <v>77.826988220214801</v>
      </c>
      <c r="V6560">
        <v>95.788002014160199</v>
      </c>
      <c r="W6560">
        <v>0.98935443162918102</v>
      </c>
    </row>
    <row r="6561" spans="1:23">
      <c r="A6561" t="s">
        <v>63</v>
      </c>
      <c r="B6561" t="s">
        <v>71</v>
      </c>
      <c r="C6561" s="7" t="s">
        <v>76</v>
      </c>
      <c r="D6561" s="7" t="s">
        <v>31</v>
      </c>
      <c r="E6561" t="s">
        <v>86</v>
      </c>
      <c r="R6561">
        <v>1</v>
      </c>
      <c r="S6561">
        <v>0.42651756591769502</v>
      </c>
      <c r="T6561">
        <v>0.66655015945434604</v>
      </c>
      <c r="U6561">
        <v>77.826988220214801</v>
      </c>
      <c r="V6561">
        <v>95.788002014160199</v>
      </c>
      <c r="W6561">
        <v>0.99683654308319103</v>
      </c>
    </row>
    <row r="6562" spans="1:23">
      <c r="A6562" t="s">
        <v>63</v>
      </c>
      <c r="B6562" t="s">
        <v>71</v>
      </c>
      <c r="C6562" s="7" t="s">
        <v>76</v>
      </c>
      <c r="D6562" s="7" t="s">
        <v>31</v>
      </c>
      <c r="E6562" t="s">
        <v>87</v>
      </c>
      <c r="R6562">
        <v>1</v>
      </c>
      <c r="S6562">
        <v>5.6560119856173701E-16</v>
      </c>
      <c r="T6562">
        <v>6.6035742065173402E-16</v>
      </c>
      <c r="U6562">
        <v>77.826988220214801</v>
      </c>
      <c r="V6562">
        <v>95.788002014160199</v>
      </c>
      <c r="W6562">
        <v>0.99365150928497303</v>
      </c>
    </row>
    <row r="6563" spans="1:23">
      <c r="A6563" t="s">
        <v>63</v>
      </c>
      <c r="B6563" t="s">
        <v>71</v>
      </c>
      <c r="C6563" s="7" t="s">
        <v>76</v>
      </c>
      <c r="D6563" s="7" t="s">
        <v>31</v>
      </c>
      <c r="E6563" t="s">
        <v>88</v>
      </c>
      <c r="R6563">
        <v>1</v>
      </c>
      <c r="U6563">
        <v>77.826988220214801</v>
      </c>
      <c r="V6563">
        <v>95.788002014160199</v>
      </c>
      <c r="W6563">
        <v>0.99108678102493297</v>
      </c>
    </row>
    <row r="6564" spans="1:23">
      <c r="A6564" t="s">
        <v>63</v>
      </c>
      <c r="B6564" t="s">
        <v>71</v>
      </c>
      <c r="C6564" s="7" t="s">
        <v>76</v>
      </c>
      <c r="D6564" s="7" t="s">
        <v>31</v>
      </c>
      <c r="E6564" t="s">
        <v>89</v>
      </c>
      <c r="R6564">
        <v>1</v>
      </c>
      <c r="S6564">
        <v>1.50854705976624</v>
      </c>
      <c r="T6564">
        <v>1.7727961540222199</v>
      </c>
      <c r="U6564">
        <v>77.826988220214801</v>
      </c>
      <c r="V6564">
        <v>95.788002014160199</v>
      </c>
      <c r="W6564">
        <v>0.98849177360534701</v>
      </c>
    </row>
    <row r="6565" spans="1:23">
      <c r="A6565" t="s">
        <v>63</v>
      </c>
      <c r="B6565" t="s">
        <v>71</v>
      </c>
      <c r="C6565" s="7" t="s">
        <v>76</v>
      </c>
      <c r="D6565" s="7" t="s">
        <v>31</v>
      </c>
      <c r="E6565" t="s">
        <v>90</v>
      </c>
      <c r="R6565">
        <v>1</v>
      </c>
      <c r="S6565">
        <v>-3.6888752145272201E-15</v>
      </c>
      <c r="T6565">
        <v>-3.7709940693079302E-15</v>
      </c>
      <c r="U6565">
        <v>77.826988220214801</v>
      </c>
      <c r="V6565">
        <v>95.788002014160199</v>
      </c>
      <c r="W6565">
        <v>0.993574619293213</v>
      </c>
    </row>
    <row r="6566" spans="1:23">
      <c r="A6566" t="s">
        <v>63</v>
      </c>
      <c r="B6566" t="s">
        <v>71</v>
      </c>
      <c r="C6566" s="7" t="s">
        <v>76</v>
      </c>
      <c r="D6566" s="7" t="s">
        <v>31</v>
      </c>
      <c r="E6566" t="s">
        <v>91</v>
      </c>
      <c r="R6566">
        <v>1</v>
      </c>
      <c r="U6566">
        <v>77.826988220214801</v>
      </c>
      <c r="V6566">
        <v>95.788002014160199</v>
      </c>
      <c r="W6566">
        <v>0.99388682842254605</v>
      </c>
    </row>
    <row r="6567" spans="1:23">
      <c r="A6567" t="s">
        <v>63</v>
      </c>
      <c r="B6567" t="s">
        <v>71</v>
      </c>
      <c r="C6567" s="7" t="s">
        <v>76</v>
      </c>
      <c r="D6567" s="7" t="s">
        <v>31</v>
      </c>
      <c r="E6567" t="s">
        <v>92</v>
      </c>
      <c r="R6567">
        <v>1</v>
      </c>
      <c r="S6567">
        <v>9.5895615962772195E-16</v>
      </c>
      <c r="T6567">
        <v>1.21601309869336E-15</v>
      </c>
      <c r="U6567">
        <v>77.826988220214801</v>
      </c>
      <c r="V6567">
        <v>95.788002014160199</v>
      </c>
      <c r="W6567">
        <v>0.991008460521698</v>
      </c>
    </row>
    <row r="6568" spans="1:23">
      <c r="A6568" t="s">
        <v>63</v>
      </c>
      <c r="B6568" t="s">
        <v>71</v>
      </c>
      <c r="C6568" s="7" t="s">
        <v>76</v>
      </c>
      <c r="D6568" s="7" t="s">
        <v>31</v>
      </c>
      <c r="E6568" t="s">
        <v>93</v>
      </c>
      <c r="R6568">
        <v>1</v>
      </c>
      <c r="U6568">
        <v>77.826988220214801</v>
      </c>
      <c r="V6568">
        <v>95.788002014160199</v>
      </c>
      <c r="W6568">
        <v>0.992534220218658</v>
      </c>
    </row>
    <row r="6569" spans="1:23">
      <c r="A6569" t="s">
        <v>63</v>
      </c>
      <c r="B6569" t="s">
        <v>71</v>
      </c>
      <c r="C6569" s="7" t="s">
        <v>76</v>
      </c>
      <c r="D6569" s="7" t="s">
        <v>31</v>
      </c>
      <c r="E6569" t="s">
        <v>94</v>
      </c>
      <c r="R6569">
        <v>1</v>
      </c>
      <c r="U6569">
        <v>77.826988220214801</v>
      </c>
      <c r="V6569">
        <v>95.788002014160199</v>
      </c>
      <c r="W6569">
        <v>0.99061661958694502</v>
      </c>
    </row>
    <row r="6570" spans="1:23">
      <c r="A6570" t="s">
        <v>63</v>
      </c>
      <c r="B6570" t="s">
        <v>71</v>
      </c>
      <c r="C6570" s="7" t="s">
        <v>76</v>
      </c>
      <c r="D6570" s="7" t="s">
        <v>31</v>
      </c>
      <c r="E6570" t="s">
        <v>95</v>
      </c>
      <c r="R6570">
        <v>1</v>
      </c>
      <c r="U6570">
        <v>77.826988220214801</v>
      </c>
      <c r="V6570">
        <v>95.788002014160199</v>
      </c>
      <c r="W6570">
        <v>0.99079447984695401</v>
      </c>
    </row>
    <row r="6571" spans="1:23">
      <c r="A6571" t="s">
        <v>63</v>
      </c>
      <c r="B6571" t="s">
        <v>71</v>
      </c>
      <c r="C6571" s="7" t="s">
        <v>76</v>
      </c>
      <c r="D6571" s="7" t="s">
        <v>31</v>
      </c>
      <c r="E6571" t="s">
        <v>96</v>
      </c>
      <c r="R6571">
        <v>1</v>
      </c>
      <c r="U6571">
        <v>77.826988220214801</v>
      </c>
      <c r="V6571">
        <v>95.788002014160199</v>
      </c>
      <c r="W6571">
        <v>0.98388695716857899</v>
      </c>
    </row>
    <row r="6572" spans="1:23">
      <c r="A6572" t="s">
        <v>63</v>
      </c>
      <c r="B6572" t="s">
        <v>71</v>
      </c>
      <c r="C6572" s="7" t="s">
        <v>76</v>
      </c>
      <c r="D6572" s="7" t="s">
        <v>31</v>
      </c>
      <c r="E6572" t="s">
        <v>97</v>
      </c>
      <c r="R6572">
        <v>1</v>
      </c>
      <c r="U6572">
        <v>77.826988220214801</v>
      </c>
      <c r="V6572">
        <v>95.788002014160199</v>
      </c>
      <c r="W6572">
        <v>0.95779186487197898</v>
      </c>
    </row>
    <row r="6573" spans="1:23">
      <c r="A6573" t="s">
        <v>63</v>
      </c>
      <c r="B6573" t="s">
        <v>71</v>
      </c>
      <c r="C6573" s="7" t="s">
        <v>76</v>
      </c>
      <c r="D6573" s="7" t="s">
        <v>31</v>
      </c>
      <c r="E6573" t="s">
        <v>98</v>
      </c>
      <c r="R6573">
        <v>1</v>
      </c>
      <c r="S6573">
        <v>0.49488060052620098</v>
      </c>
      <c r="T6573">
        <v>0.45409280061721802</v>
      </c>
      <c r="U6573">
        <v>77.826988220214801</v>
      </c>
      <c r="V6573">
        <v>95.788002014160199</v>
      </c>
      <c r="W6573">
        <v>0.953746557235718</v>
      </c>
    </row>
    <row r="6574" spans="1:23">
      <c r="A6574" t="s">
        <v>63</v>
      </c>
      <c r="B6574" t="s">
        <v>71</v>
      </c>
      <c r="C6574" s="7" t="s">
        <v>76</v>
      </c>
      <c r="D6574" s="7" t="s">
        <v>31</v>
      </c>
      <c r="E6574" t="s">
        <v>99</v>
      </c>
      <c r="R6574">
        <v>1</v>
      </c>
      <c r="S6574">
        <v>0.51574593592597795</v>
      </c>
      <c r="T6574">
        <v>0.59846210479736295</v>
      </c>
      <c r="U6574">
        <v>77.826988220214801</v>
      </c>
      <c r="V6574">
        <v>95.788002014160199</v>
      </c>
      <c r="W6574">
        <v>0.97137820720672596</v>
      </c>
    </row>
    <row r="6575" spans="1:23">
      <c r="A6575" t="s">
        <v>63</v>
      </c>
      <c r="B6575" t="s">
        <v>71</v>
      </c>
      <c r="C6575" s="7" t="s">
        <v>76</v>
      </c>
      <c r="D6575" s="7" t="s">
        <v>31</v>
      </c>
      <c r="E6575" t="s">
        <v>100</v>
      </c>
      <c r="R6575">
        <v>1</v>
      </c>
      <c r="S6575">
        <v>0.210722111279429</v>
      </c>
      <c r="T6575">
        <v>0.38253733515739402</v>
      </c>
      <c r="U6575">
        <v>77.826988220214801</v>
      </c>
      <c r="V6575">
        <v>95.788002014160199</v>
      </c>
      <c r="W6575">
        <v>0.98790061473846402</v>
      </c>
    </row>
    <row r="6576" spans="1:23">
      <c r="A6576" t="s">
        <v>63</v>
      </c>
      <c r="B6576" t="s">
        <v>71</v>
      </c>
      <c r="C6576" s="7" t="s">
        <v>76</v>
      </c>
      <c r="D6576" s="7" t="s">
        <v>31</v>
      </c>
      <c r="E6576" t="s">
        <v>101</v>
      </c>
      <c r="R6576">
        <v>1</v>
      </c>
      <c r="S6576">
        <v>7.0115877554378897E-2</v>
      </c>
      <c r="T6576">
        <v>0.17092381417751301</v>
      </c>
      <c r="U6576">
        <v>77.826988220214801</v>
      </c>
      <c r="V6576">
        <v>95.788002014160199</v>
      </c>
      <c r="W6576">
        <v>0.99592339992523204</v>
      </c>
    </row>
    <row r="6577" spans="1:23">
      <c r="A6577" t="s">
        <v>63</v>
      </c>
      <c r="B6577" t="s">
        <v>71</v>
      </c>
      <c r="C6577" s="7" t="s">
        <v>76</v>
      </c>
      <c r="D6577" s="7" t="s">
        <v>31</v>
      </c>
      <c r="E6577" t="s">
        <v>102</v>
      </c>
      <c r="R6577">
        <v>1</v>
      </c>
      <c r="S6577">
        <v>0.117682174492622</v>
      </c>
      <c r="T6577">
        <v>0.28587365150451699</v>
      </c>
      <c r="U6577">
        <v>77.826988220214801</v>
      </c>
      <c r="V6577">
        <v>95.788002014160199</v>
      </c>
      <c r="W6577">
        <v>0.99927425384521495</v>
      </c>
    </row>
    <row r="6578" spans="1:23">
      <c r="A6578" t="s">
        <v>63</v>
      </c>
      <c r="B6578" t="s">
        <v>71</v>
      </c>
      <c r="C6578" s="7" t="s">
        <v>76</v>
      </c>
      <c r="D6578" s="7">
        <v>41089</v>
      </c>
      <c r="E6578" t="s">
        <v>79</v>
      </c>
      <c r="R6578">
        <v>1</v>
      </c>
      <c r="S6578">
        <v>0</v>
      </c>
      <c r="T6578">
        <v>0</v>
      </c>
      <c r="U6578">
        <v>71.949821472167997</v>
      </c>
      <c r="V6578">
        <v>86.716667175292997</v>
      </c>
      <c r="W6578">
        <v>0.99658989906311002</v>
      </c>
    </row>
    <row r="6579" spans="1:23">
      <c r="A6579" t="s">
        <v>63</v>
      </c>
      <c r="B6579" t="s">
        <v>71</v>
      </c>
      <c r="C6579" s="7" t="s">
        <v>76</v>
      </c>
      <c r="D6579" s="7">
        <v>41089</v>
      </c>
      <c r="E6579" t="s">
        <v>80</v>
      </c>
      <c r="R6579">
        <v>1</v>
      </c>
      <c r="S6579">
        <v>0</v>
      </c>
      <c r="T6579">
        <v>0</v>
      </c>
      <c r="U6579">
        <v>71.949821472167997</v>
      </c>
      <c r="V6579">
        <v>86.716667175292997</v>
      </c>
      <c r="W6579">
        <v>0.998182833194733</v>
      </c>
    </row>
    <row r="6580" spans="1:23">
      <c r="A6580" t="s">
        <v>63</v>
      </c>
      <c r="B6580" t="s">
        <v>71</v>
      </c>
      <c r="C6580" s="7" t="s">
        <v>76</v>
      </c>
      <c r="D6580" s="7">
        <v>41089</v>
      </c>
      <c r="E6580" t="s">
        <v>81</v>
      </c>
      <c r="R6580">
        <v>1</v>
      </c>
      <c r="S6580">
        <v>0</v>
      </c>
      <c r="T6580">
        <v>0</v>
      </c>
      <c r="U6580">
        <v>71.949821472167997</v>
      </c>
      <c r="V6580">
        <v>86.716667175292997</v>
      </c>
      <c r="W6580">
        <v>0.99672603607177701</v>
      </c>
    </row>
    <row r="6581" spans="1:23">
      <c r="A6581" t="s">
        <v>63</v>
      </c>
      <c r="B6581" t="s">
        <v>71</v>
      </c>
      <c r="C6581" s="7" t="s">
        <v>76</v>
      </c>
      <c r="D6581" s="7">
        <v>41089</v>
      </c>
      <c r="E6581" t="s">
        <v>82</v>
      </c>
      <c r="R6581">
        <v>1</v>
      </c>
      <c r="S6581">
        <v>0</v>
      </c>
      <c r="T6581">
        <v>0</v>
      </c>
      <c r="U6581">
        <v>71.949821472167997</v>
      </c>
      <c r="V6581">
        <v>86.716667175292997</v>
      </c>
      <c r="W6581">
        <v>0.99694228172302202</v>
      </c>
    </row>
    <row r="6582" spans="1:23">
      <c r="A6582" t="s">
        <v>63</v>
      </c>
      <c r="B6582" t="s">
        <v>71</v>
      </c>
      <c r="C6582" s="7" t="s">
        <v>76</v>
      </c>
      <c r="D6582" s="7">
        <v>41089</v>
      </c>
      <c r="E6582" t="s">
        <v>83</v>
      </c>
      <c r="R6582">
        <v>1</v>
      </c>
      <c r="S6582">
        <v>0</v>
      </c>
      <c r="T6582">
        <v>0</v>
      </c>
      <c r="U6582">
        <v>71.949821472167997</v>
      </c>
      <c r="V6582">
        <v>86.716667175292997</v>
      </c>
      <c r="W6582">
        <v>0.99704730510711703</v>
      </c>
    </row>
    <row r="6583" spans="1:23">
      <c r="A6583" t="s">
        <v>63</v>
      </c>
      <c r="B6583" t="s">
        <v>71</v>
      </c>
      <c r="C6583" s="7" t="s">
        <v>76</v>
      </c>
      <c r="D6583" s="7">
        <v>41089</v>
      </c>
      <c r="E6583" t="s">
        <v>84</v>
      </c>
      <c r="R6583">
        <v>1</v>
      </c>
      <c r="S6583">
        <v>0</v>
      </c>
      <c r="T6583">
        <v>0</v>
      </c>
      <c r="U6583">
        <v>71.949821472167997</v>
      </c>
      <c r="V6583">
        <v>86.716667175292997</v>
      </c>
      <c r="W6583">
        <v>0.99370294809341397</v>
      </c>
    </row>
    <row r="6584" spans="1:23">
      <c r="A6584" t="s">
        <v>63</v>
      </c>
      <c r="B6584" t="s">
        <v>71</v>
      </c>
      <c r="C6584" s="7" t="s">
        <v>76</v>
      </c>
      <c r="D6584" s="7">
        <v>41089</v>
      </c>
      <c r="E6584" t="s">
        <v>85</v>
      </c>
      <c r="R6584">
        <v>1</v>
      </c>
      <c r="S6584">
        <v>0</v>
      </c>
      <c r="T6584">
        <v>0</v>
      </c>
      <c r="U6584">
        <v>71.949821472167997</v>
      </c>
      <c r="V6584">
        <v>86.716667175292997</v>
      </c>
      <c r="W6584">
        <v>0.98935443162918102</v>
      </c>
    </row>
    <row r="6585" spans="1:23">
      <c r="A6585" t="s">
        <v>63</v>
      </c>
      <c r="B6585" t="s">
        <v>71</v>
      </c>
      <c r="C6585" s="7" t="s">
        <v>76</v>
      </c>
      <c r="D6585" s="7">
        <v>41089</v>
      </c>
      <c r="E6585" t="s">
        <v>86</v>
      </c>
      <c r="R6585">
        <v>1</v>
      </c>
      <c r="S6585">
        <v>0</v>
      </c>
      <c r="T6585">
        <v>0</v>
      </c>
      <c r="U6585">
        <v>71.949821472167997</v>
      </c>
      <c r="V6585">
        <v>86.716667175292997</v>
      </c>
      <c r="W6585">
        <v>0.99683654308319103</v>
      </c>
    </row>
    <row r="6586" spans="1:23">
      <c r="A6586" t="s">
        <v>63</v>
      </c>
      <c r="B6586" t="s">
        <v>71</v>
      </c>
      <c r="C6586" s="7" t="s">
        <v>76</v>
      </c>
      <c r="D6586" s="7">
        <v>41089</v>
      </c>
      <c r="E6586" t="s">
        <v>87</v>
      </c>
      <c r="R6586">
        <v>1</v>
      </c>
      <c r="S6586">
        <v>0</v>
      </c>
      <c r="T6586">
        <v>0</v>
      </c>
      <c r="U6586">
        <v>71.949821472167997</v>
      </c>
      <c r="V6586">
        <v>86.716667175292997</v>
      </c>
      <c r="W6586">
        <v>0.99365150928497303</v>
      </c>
    </row>
    <row r="6587" spans="1:23">
      <c r="A6587" t="s">
        <v>63</v>
      </c>
      <c r="B6587" t="s">
        <v>71</v>
      </c>
      <c r="C6587" s="7" t="s">
        <v>76</v>
      </c>
      <c r="D6587" s="7">
        <v>41089</v>
      </c>
      <c r="E6587" t="s">
        <v>88</v>
      </c>
      <c r="R6587">
        <v>1</v>
      </c>
      <c r="S6587">
        <v>0</v>
      </c>
      <c r="T6587">
        <v>0</v>
      </c>
      <c r="U6587">
        <v>71.949821472167997</v>
      </c>
      <c r="V6587">
        <v>86.716667175292997</v>
      </c>
      <c r="W6587">
        <v>0.99108678102493297</v>
      </c>
    </row>
    <row r="6588" spans="1:23">
      <c r="A6588" t="s">
        <v>63</v>
      </c>
      <c r="B6588" t="s">
        <v>71</v>
      </c>
      <c r="C6588" s="7" t="s">
        <v>76</v>
      </c>
      <c r="D6588" s="7">
        <v>41089</v>
      </c>
      <c r="E6588" t="s">
        <v>89</v>
      </c>
      <c r="R6588">
        <v>1</v>
      </c>
      <c r="S6588">
        <v>0</v>
      </c>
      <c r="T6588">
        <v>0</v>
      </c>
      <c r="U6588">
        <v>71.949821472167997</v>
      </c>
      <c r="V6588">
        <v>86.716667175292997</v>
      </c>
      <c r="W6588">
        <v>0.98849177360534701</v>
      </c>
    </row>
    <row r="6589" spans="1:23">
      <c r="A6589" t="s">
        <v>63</v>
      </c>
      <c r="B6589" t="s">
        <v>71</v>
      </c>
      <c r="C6589" s="7" t="s">
        <v>76</v>
      </c>
      <c r="D6589" s="7">
        <v>41089</v>
      </c>
      <c r="E6589" t="s">
        <v>90</v>
      </c>
      <c r="R6589">
        <v>1</v>
      </c>
      <c r="S6589">
        <v>0</v>
      </c>
      <c r="T6589">
        <v>0</v>
      </c>
      <c r="U6589">
        <v>71.949821472167997</v>
      </c>
      <c r="V6589">
        <v>86.716667175292997</v>
      </c>
      <c r="W6589">
        <v>0.993574619293213</v>
      </c>
    </row>
    <row r="6590" spans="1:23">
      <c r="A6590" t="s">
        <v>63</v>
      </c>
      <c r="B6590" t="s">
        <v>71</v>
      </c>
      <c r="C6590" s="7" t="s">
        <v>76</v>
      </c>
      <c r="D6590" s="7">
        <v>41089</v>
      </c>
      <c r="E6590" t="s">
        <v>91</v>
      </c>
      <c r="R6590">
        <v>1</v>
      </c>
      <c r="S6590">
        <v>0</v>
      </c>
      <c r="T6590">
        <v>0</v>
      </c>
      <c r="U6590">
        <v>71.949821472167997</v>
      </c>
      <c r="V6590">
        <v>86.716667175292997</v>
      </c>
      <c r="W6590">
        <v>0.99388682842254605</v>
      </c>
    </row>
    <row r="6591" spans="1:23">
      <c r="A6591" t="s">
        <v>63</v>
      </c>
      <c r="B6591" t="s">
        <v>71</v>
      </c>
      <c r="C6591" s="7" t="s">
        <v>76</v>
      </c>
      <c r="D6591" s="7">
        <v>41089</v>
      </c>
      <c r="E6591" t="s">
        <v>92</v>
      </c>
      <c r="R6591">
        <v>1</v>
      </c>
      <c r="S6591">
        <v>0</v>
      </c>
      <c r="T6591">
        <v>0</v>
      </c>
      <c r="U6591">
        <v>71.949821472167997</v>
      </c>
      <c r="V6591">
        <v>86.716667175292997</v>
      </c>
      <c r="W6591">
        <v>0.991008460521698</v>
      </c>
    </row>
    <row r="6592" spans="1:23">
      <c r="A6592" t="s">
        <v>63</v>
      </c>
      <c r="B6592" t="s">
        <v>71</v>
      </c>
      <c r="C6592" s="7" t="s">
        <v>76</v>
      </c>
      <c r="D6592" s="7">
        <v>41089</v>
      </c>
      <c r="E6592" t="s">
        <v>93</v>
      </c>
      <c r="R6592">
        <v>1</v>
      </c>
      <c r="S6592">
        <v>0</v>
      </c>
      <c r="T6592">
        <v>0</v>
      </c>
      <c r="U6592">
        <v>71.949821472167997</v>
      </c>
      <c r="V6592">
        <v>86.716667175292997</v>
      </c>
      <c r="W6592">
        <v>0.992534220218658</v>
      </c>
    </row>
    <row r="6593" spans="1:23">
      <c r="A6593" t="s">
        <v>63</v>
      </c>
      <c r="B6593" t="s">
        <v>71</v>
      </c>
      <c r="C6593" s="7" t="s">
        <v>76</v>
      </c>
      <c r="D6593" s="7">
        <v>41089</v>
      </c>
      <c r="E6593" t="s">
        <v>94</v>
      </c>
      <c r="R6593">
        <v>1</v>
      </c>
      <c r="S6593">
        <v>0</v>
      </c>
      <c r="T6593">
        <v>0</v>
      </c>
      <c r="U6593">
        <v>71.949821472167997</v>
      </c>
      <c r="V6593">
        <v>86.716667175292997</v>
      </c>
      <c r="W6593">
        <v>0.99061661958694502</v>
      </c>
    </row>
    <row r="6594" spans="1:23">
      <c r="A6594" t="s">
        <v>63</v>
      </c>
      <c r="B6594" t="s">
        <v>71</v>
      </c>
      <c r="C6594" s="7" t="s">
        <v>76</v>
      </c>
      <c r="D6594" s="7">
        <v>41089</v>
      </c>
      <c r="E6594" t="s">
        <v>95</v>
      </c>
      <c r="R6594">
        <v>1</v>
      </c>
      <c r="S6594">
        <v>0</v>
      </c>
      <c r="T6594">
        <v>0</v>
      </c>
      <c r="U6594">
        <v>71.949821472167997</v>
      </c>
      <c r="V6594">
        <v>86.716667175292997</v>
      </c>
      <c r="W6594">
        <v>0.99079447984695401</v>
      </c>
    </row>
    <row r="6595" spans="1:23">
      <c r="A6595" t="s">
        <v>63</v>
      </c>
      <c r="B6595" t="s">
        <v>71</v>
      </c>
      <c r="C6595" s="7" t="s">
        <v>76</v>
      </c>
      <c r="D6595" s="7">
        <v>41089</v>
      </c>
      <c r="E6595" t="s">
        <v>96</v>
      </c>
      <c r="R6595">
        <v>1</v>
      </c>
      <c r="S6595">
        <v>0</v>
      </c>
      <c r="T6595">
        <v>0</v>
      </c>
      <c r="U6595">
        <v>71.949821472167997</v>
      </c>
      <c r="V6595">
        <v>86.716667175292997</v>
      </c>
      <c r="W6595">
        <v>0.98388695716857899</v>
      </c>
    </row>
    <row r="6596" spans="1:23">
      <c r="A6596" t="s">
        <v>63</v>
      </c>
      <c r="B6596" t="s">
        <v>71</v>
      </c>
      <c r="C6596" s="7" t="s">
        <v>76</v>
      </c>
      <c r="D6596" s="7">
        <v>41089</v>
      </c>
      <c r="E6596" t="s">
        <v>97</v>
      </c>
      <c r="R6596">
        <v>1</v>
      </c>
      <c r="S6596">
        <v>0</v>
      </c>
      <c r="T6596">
        <v>0</v>
      </c>
      <c r="U6596">
        <v>71.949821472167997</v>
      </c>
      <c r="V6596">
        <v>86.716667175292997</v>
      </c>
      <c r="W6596">
        <v>0.95779186487197898</v>
      </c>
    </row>
    <row r="6597" spans="1:23">
      <c r="A6597" t="s">
        <v>63</v>
      </c>
      <c r="B6597" t="s">
        <v>71</v>
      </c>
      <c r="C6597" s="7" t="s">
        <v>76</v>
      </c>
      <c r="D6597" s="7">
        <v>41089</v>
      </c>
      <c r="E6597" t="s">
        <v>98</v>
      </c>
      <c r="R6597">
        <v>1</v>
      </c>
      <c r="S6597">
        <v>0</v>
      </c>
      <c r="T6597">
        <v>0</v>
      </c>
      <c r="U6597">
        <v>71.949821472167997</v>
      </c>
      <c r="V6597">
        <v>86.716667175292997</v>
      </c>
      <c r="W6597">
        <v>0.953746557235718</v>
      </c>
    </row>
    <row r="6598" spans="1:23">
      <c r="A6598" t="s">
        <v>63</v>
      </c>
      <c r="B6598" t="s">
        <v>71</v>
      </c>
      <c r="C6598" s="7" t="s">
        <v>76</v>
      </c>
      <c r="D6598" s="7">
        <v>41089</v>
      </c>
      <c r="E6598" t="s">
        <v>99</v>
      </c>
      <c r="R6598">
        <v>1</v>
      </c>
      <c r="S6598">
        <v>0</v>
      </c>
      <c r="T6598">
        <v>0</v>
      </c>
      <c r="U6598">
        <v>71.949821472167997</v>
      </c>
      <c r="V6598">
        <v>86.716667175292997</v>
      </c>
      <c r="W6598">
        <v>0.97137820720672596</v>
      </c>
    </row>
    <row r="6599" spans="1:23">
      <c r="A6599" t="s">
        <v>63</v>
      </c>
      <c r="B6599" t="s">
        <v>71</v>
      </c>
      <c r="C6599" s="7" t="s">
        <v>76</v>
      </c>
      <c r="D6599" s="7">
        <v>41089</v>
      </c>
      <c r="E6599" t="s">
        <v>100</v>
      </c>
      <c r="R6599">
        <v>1</v>
      </c>
      <c r="S6599">
        <v>0</v>
      </c>
      <c r="T6599">
        <v>0</v>
      </c>
      <c r="U6599">
        <v>71.949821472167997</v>
      </c>
      <c r="V6599">
        <v>86.716667175292997</v>
      </c>
      <c r="W6599">
        <v>0.98790061473846402</v>
      </c>
    </row>
    <row r="6600" spans="1:23">
      <c r="A6600" t="s">
        <v>63</v>
      </c>
      <c r="B6600" t="s">
        <v>71</v>
      </c>
      <c r="C6600" s="7" t="s">
        <v>76</v>
      </c>
      <c r="D6600" s="7">
        <v>41089</v>
      </c>
      <c r="E6600" t="s">
        <v>101</v>
      </c>
      <c r="R6600">
        <v>1</v>
      </c>
      <c r="S6600">
        <v>0</v>
      </c>
      <c r="T6600">
        <v>0</v>
      </c>
      <c r="U6600">
        <v>71.949821472167997</v>
      </c>
      <c r="V6600">
        <v>86.716667175292997</v>
      </c>
      <c r="W6600">
        <v>0.99592339992523204</v>
      </c>
    </row>
    <row r="6601" spans="1:23">
      <c r="A6601" t="s">
        <v>63</v>
      </c>
      <c r="B6601" t="s">
        <v>71</v>
      </c>
      <c r="C6601" s="7" t="s">
        <v>76</v>
      </c>
      <c r="D6601" s="7">
        <v>41089</v>
      </c>
      <c r="E6601" t="s">
        <v>102</v>
      </c>
      <c r="R6601">
        <v>1</v>
      </c>
      <c r="S6601">
        <v>0</v>
      </c>
      <c r="T6601">
        <v>0</v>
      </c>
      <c r="U6601">
        <v>71.949821472167997</v>
      </c>
      <c r="V6601">
        <v>86.716667175292997</v>
      </c>
      <c r="W6601">
        <v>0.99927425384521495</v>
      </c>
    </row>
    <row r="6602" spans="1:23">
      <c r="A6602" t="s">
        <v>63</v>
      </c>
      <c r="B6602" t="s">
        <v>71</v>
      </c>
      <c r="C6602" s="7" t="s">
        <v>76</v>
      </c>
      <c r="D6602" s="7">
        <v>41102</v>
      </c>
      <c r="E6602" t="s">
        <v>79</v>
      </c>
      <c r="R6602">
        <v>1</v>
      </c>
      <c r="S6602">
        <v>0</v>
      </c>
      <c r="T6602">
        <v>0</v>
      </c>
      <c r="U6602">
        <v>75.145324707031307</v>
      </c>
      <c r="V6602">
        <v>90.933334350585895</v>
      </c>
      <c r="W6602">
        <v>0.99658989906311002</v>
      </c>
    </row>
    <row r="6603" spans="1:23">
      <c r="A6603" t="s">
        <v>63</v>
      </c>
      <c r="B6603" t="s">
        <v>71</v>
      </c>
      <c r="C6603" s="7" t="s">
        <v>76</v>
      </c>
      <c r="D6603" s="7">
        <v>41102</v>
      </c>
      <c r="E6603" t="s">
        <v>80</v>
      </c>
      <c r="R6603">
        <v>1</v>
      </c>
      <c r="S6603">
        <v>0</v>
      </c>
      <c r="T6603">
        <v>0</v>
      </c>
      <c r="U6603">
        <v>75.145324707031307</v>
      </c>
      <c r="V6603">
        <v>90.933334350585895</v>
      </c>
      <c r="W6603">
        <v>0.998182833194733</v>
      </c>
    </row>
    <row r="6604" spans="1:23">
      <c r="A6604" t="s">
        <v>63</v>
      </c>
      <c r="B6604" t="s">
        <v>71</v>
      </c>
      <c r="C6604" s="7" t="s">
        <v>76</v>
      </c>
      <c r="D6604" s="7">
        <v>41102</v>
      </c>
      <c r="E6604" t="s">
        <v>81</v>
      </c>
      <c r="R6604">
        <v>1</v>
      </c>
      <c r="S6604">
        <v>0</v>
      </c>
      <c r="T6604">
        <v>0</v>
      </c>
      <c r="U6604">
        <v>75.145324707031307</v>
      </c>
      <c r="V6604">
        <v>90.933334350585895</v>
      </c>
      <c r="W6604">
        <v>0.99672603607177701</v>
      </c>
    </row>
    <row r="6605" spans="1:23">
      <c r="A6605" t="s">
        <v>63</v>
      </c>
      <c r="B6605" t="s">
        <v>71</v>
      </c>
      <c r="C6605" s="7" t="s">
        <v>76</v>
      </c>
      <c r="D6605" s="7">
        <v>41102</v>
      </c>
      <c r="E6605" t="s">
        <v>82</v>
      </c>
      <c r="R6605">
        <v>1</v>
      </c>
      <c r="S6605">
        <v>0</v>
      </c>
      <c r="T6605">
        <v>0</v>
      </c>
      <c r="U6605">
        <v>75.145324707031307</v>
      </c>
      <c r="V6605">
        <v>90.933334350585895</v>
      </c>
      <c r="W6605">
        <v>0.99694228172302202</v>
      </c>
    </row>
    <row r="6606" spans="1:23">
      <c r="A6606" t="s">
        <v>63</v>
      </c>
      <c r="B6606" t="s">
        <v>71</v>
      </c>
      <c r="C6606" s="7" t="s">
        <v>76</v>
      </c>
      <c r="D6606" s="7">
        <v>41102</v>
      </c>
      <c r="E6606" t="s">
        <v>83</v>
      </c>
      <c r="R6606">
        <v>1</v>
      </c>
      <c r="S6606">
        <v>0</v>
      </c>
      <c r="T6606">
        <v>0</v>
      </c>
      <c r="U6606">
        <v>75.145324707031307</v>
      </c>
      <c r="V6606">
        <v>90.933334350585895</v>
      </c>
      <c r="W6606">
        <v>0.99704730510711703</v>
      </c>
    </row>
    <row r="6607" spans="1:23">
      <c r="A6607" t="s">
        <v>63</v>
      </c>
      <c r="B6607" t="s">
        <v>71</v>
      </c>
      <c r="C6607" s="7" t="s">
        <v>76</v>
      </c>
      <c r="D6607" s="7">
        <v>41102</v>
      </c>
      <c r="E6607" t="s">
        <v>84</v>
      </c>
      <c r="R6607">
        <v>1</v>
      </c>
      <c r="S6607">
        <v>0</v>
      </c>
      <c r="T6607">
        <v>0</v>
      </c>
      <c r="U6607">
        <v>75.145324707031307</v>
      </c>
      <c r="V6607">
        <v>90.933334350585895</v>
      </c>
      <c r="W6607">
        <v>0.99370294809341397</v>
      </c>
    </row>
    <row r="6608" spans="1:23">
      <c r="A6608" t="s">
        <v>63</v>
      </c>
      <c r="B6608" t="s">
        <v>71</v>
      </c>
      <c r="C6608" s="7" t="s">
        <v>76</v>
      </c>
      <c r="D6608" s="7">
        <v>41102</v>
      </c>
      <c r="E6608" t="s">
        <v>85</v>
      </c>
      <c r="R6608">
        <v>1</v>
      </c>
      <c r="S6608">
        <v>0</v>
      </c>
      <c r="T6608">
        <v>0</v>
      </c>
      <c r="U6608">
        <v>75.145324707031307</v>
      </c>
      <c r="V6608">
        <v>90.933334350585895</v>
      </c>
      <c r="W6608">
        <v>0.98935443162918102</v>
      </c>
    </row>
    <row r="6609" spans="1:23">
      <c r="A6609" t="s">
        <v>63</v>
      </c>
      <c r="B6609" t="s">
        <v>71</v>
      </c>
      <c r="C6609" s="7" t="s">
        <v>76</v>
      </c>
      <c r="D6609" s="7">
        <v>41102</v>
      </c>
      <c r="E6609" t="s">
        <v>86</v>
      </c>
      <c r="R6609">
        <v>1</v>
      </c>
      <c r="S6609">
        <v>0</v>
      </c>
      <c r="T6609">
        <v>0</v>
      </c>
      <c r="U6609">
        <v>75.145324707031307</v>
      </c>
      <c r="V6609">
        <v>90.933334350585895</v>
      </c>
      <c r="W6609">
        <v>0.99683654308319103</v>
      </c>
    </row>
    <row r="6610" spans="1:23">
      <c r="A6610" t="s">
        <v>63</v>
      </c>
      <c r="B6610" t="s">
        <v>71</v>
      </c>
      <c r="C6610" s="7" t="s">
        <v>76</v>
      </c>
      <c r="D6610" s="7">
        <v>41102</v>
      </c>
      <c r="E6610" t="s">
        <v>87</v>
      </c>
      <c r="R6610">
        <v>1</v>
      </c>
      <c r="S6610">
        <v>0</v>
      </c>
      <c r="T6610">
        <v>0</v>
      </c>
      <c r="U6610">
        <v>75.145324707031307</v>
      </c>
      <c r="V6610">
        <v>90.933334350585895</v>
      </c>
      <c r="W6610">
        <v>0.99365150928497303</v>
      </c>
    </row>
    <row r="6611" spans="1:23">
      <c r="A6611" t="s">
        <v>63</v>
      </c>
      <c r="B6611" t="s">
        <v>71</v>
      </c>
      <c r="C6611" s="7" t="s">
        <v>76</v>
      </c>
      <c r="D6611" s="7">
        <v>41102</v>
      </c>
      <c r="E6611" t="s">
        <v>88</v>
      </c>
      <c r="R6611">
        <v>1</v>
      </c>
      <c r="S6611">
        <v>0</v>
      </c>
      <c r="T6611">
        <v>0</v>
      </c>
      <c r="U6611">
        <v>75.145324707031307</v>
      </c>
      <c r="V6611">
        <v>90.933334350585895</v>
      </c>
      <c r="W6611">
        <v>0.99108678102493297</v>
      </c>
    </row>
    <row r="6612" spans="1:23">
      <c r="A6612" t="s">
        <v>63</v>
      </c>
      <c r="B6612" t="s">
        <v>71</v>
      </c>
      <c r="C6612" s="7" t="s">
        <v>76</v>
      </c>
      <c r="D6612" s="7">
        <v>41102</v>
      </c>
      <c r="E6612" t="s">
        <v>89</v>
      </c>
      <c r="R6612">
        <v>1</v>
      </c>
      <c r="S6612">
        <v>0</v>
      </c>
      <c r="T6612">
        <v>0</v>
      </c>
      <c r="U6612">
        <v>75.145324707031307</v>
      </c>
      <c r="V6612">
        <v>90.933334350585895</v>
      </c>
      <c r="W6612">
        <v>0.98849177360534701</v>
      </c>
    </row>
    <row r="6613" spans="1:23">
      <c r="A6613" t="s">
        <v>63</v>
      </c>
      <c r="B6613" t="s">
        <v>71</v>
      </c>
      <c r="C6613" s="7" t="s">
        <v>76</v>
      </c>
      <c r="D6613" s="7">
        <v>41102</v>
      </c>
      <c r="E6613" t="s">
        <v>90</v>
      </c>
      <c r="R6613">
        <v>1</v>
      </c>
      <c r="S6613">
        <v>0</v>
      </c>
      <c r="T6613">
        <v>0</v>
      </c>
      <c r="U6613">
        <v>75.145324707031307</v>
      </c>
      <c r="V6613">
        <v>90.933334350585895</v>
      </c>
      <c r="W6613">
        <v>0.993574619293213</v>
      </c>
    </row>
    <row r="6614" spans="1:23">
      <c r="A6614" t="s">
        <v>63</v>
      </c>
      <c r="B6614" t="s">
        <v>71</v>
      </c>
      <c r="C6614" s="7" t="s">
        <v>76</v>
      </c>
      <c r="D6614" s="7">
        <v>41102</v>
      </c>
      <c r="E6614" t="s">
        <v>91</v>
      </c>
      <c r="R6614">
        <v>1</v>
      </c>
      <c r="S6614">
        <v>0</v>
      </c>
      <c r="T6614">
        <v>0</v>
      </c>
      <c r="U6614">
        <v>75.145324707031307</v>
      </c>
      <c r="V6614">
        <v>90.933334350585895</v>
      </c>
      <c r="W6614">
        <v>0.99388682842254605</v>
      </c>
    </row>
    <row r="6615" spans="1:23">
      <c r="A6615" t="s">
        <v>63</v>
      </c>
      <c r="B6615" t="s">
        <v>71</v>
      </c>
      <c r="C6615" s="7" t="s">
        <v>76</v>
      </c>
      <c r="D6615" s="7">
        <v>41102</v>
      </c>
      <c r="E6615" t="s">
        <v>92</v>
      </c>
      <c r="R6615">
        <v>1</v>
      </c>
      <c r="S6615">
        <v>0</v>
      </c>
      <c r="T6615">
        <v>0</v>
      </c>
      <c r="U6615">
        <v>75.145324707031307</v>
      </c>
      <c r="V6615">
        <v>90.933334350585895</v>
      </c>
      <c r="W6615">
        <v>0.991008460521698</v>
      </c>
    </row>
    <row r="6616" spans="1:23">
      <c r="A6616" t="s">
        <v>63</v>
      </c>
      <c r="B6616" t="s">
        <v>71</v>
      </c>
      <c r="C6616" s="7" t="s">
        <v>76</v>
      </c>
      <c r="D6616" s="7">
        <v>41102</v>
      </c>
      <c r="E6616" t="s">
        <v>93</v>
      </c>
      <c r="R6616">
        <v>1</v>
      </c>
      <c r="S6616">
        <v>0</v>
      </c>
      <c r="T6616">
        <v>0</v>
      </c>
      <c r="U6616">
        <v>75.145324707031307</v>
      </c>
      <c r="V6616">
        <v>90.933334350585895</v>
      </c>
      <c r="W6616">
        <v>0.992534220218658</v>
      </c>
    </row>
    <row r="6617" spans="1:23">
      <c r="A6617" t="s">
        <v>63</v>
      </c>
      <c r="B6617" t="s">
        <v>71</v>
      </c>
      <c r="C6617" s="7" t="s">
        <v>76</v>
      </c>
      <c r="D6617" s="7">
        <v>41102</v>
      </c>
      <c r="E6617" t="s">
        <v>94</v>
      </c>
      <c r="R6617">
        <v>1</v>
      </c>
      <c r="S6617">
        <v>0</v>
      </c>
      <c r="T6617">
        <v>0</v>
      </c>
      <c r="U6617">
        <v>75.145324707031307</v>
      </c>
      <c r="V6617">
        <v>90.933334350585895</v>
      </c>
      <c r="W6617">
        <v>0.99061661958694502</v>
      </c>
    </row>
    <row r="6618" spans="1:23">
      <c r="A6618" t="s">
        <v>63</v>
      </c>
      <c r="B6618" t="s">
        <v>71</v>
      </c>
      <c r="C6618" s="7" t="s">
        <v>76</v>
      </c>
      <c r="D6618" s="7">
        <v>41102</v>
      </c>
      <c r="E6618" t="s">
        <v>95</v>
      </c>
      <c r="R6618">
        <v>1</v>
      </c>
      <c r="S6618">
        <v>0</v>
      </c>
      <c r="T6618">
        <v>0</v>
      </c>
      <c r="U6618">
        <v>75.145324707031307</v>
      </c>
      <c r="V6618">
        <v>90.933334350585895</v>
      </c>
      <c r="W6618">
        <v>0.99079447984695401</v>
      </c>
    </row>
    <row r="6619" spans="1:23">
      <c r="A6619" t="s">
        <v>63</v>
      </c>
      <c r="B6619" t="s">
        <v>71</v>
      </c>
      <c r="C6619" s="7" t="s">
        <v>76</v>
      </c>
      <c r="D6619" s="7">
        <v>41102</v>
      </c>
      <c r="E6619" t="s">
        <v>96</v>
      </c>
      <c r="R6619">
        <v>1</v>
      </c>
      <c r="S6619">
        <v>0</v>
      </c>
      <c r="T6619">
        <v>0</v>
      </c>
      <c r="U6619">
        <v>75.145324707031307</v>
      </c>
      <c r="V6619">
        <v>90.933334350585895</v>
      </c>
      <c r="W6619">
        <v>0.98388695716857899</v>
      </c>
    </row>
    <row r="6620" spans="1:23">
      <c r="A6620" t="s">
        <v>63</v>
      </c>
      <c r="B6620" t="s">
        <v>71</v>
      </c>
      <c r="C6620" s="7" t="s">
        <v>76</v>
      </c>
      <c r="D6620" s="7">
        <v>41102</v>
      </c>
      <c r="E6620" t="s">
        <v>97</v>
      </c>
      <c r="R6620">
        <v>1</v>
      </c>
      <c r="S6620">
        <v>0</v>
      </c>
      <c r="T6620">
        <v>0</v>
      </c>
      <c r="U6620">
        <v>75.145324707031307</v>
      </c>
      <c r="V6620">
        <v>90.933334350585895</v>
      </c>
      <c r="W6620">
        <v>0.95779186487197898</v>
      </c>
    </row>
    <row r="6621" spans="1:23">
      <c r="A6621" t="s">
        <v>63</v>
      </c>
      <c r="B6621" t="s">
        <v>71</v>
      </c>
      <c r="C6621" s="7" t="s">
        <v>76</v>
      </c>
      <c r="D6621" s="7">
        <v>41102</v>
      </c>
      <c r="E6621" t="s">
        <v>98</v>
      </c>
      <c r="R6621">
        <v>1</v>
      </c>
      <c r="S6621">
        <v>0</v>
      </c>
      <c r="T6621">
        <v>0</v>
      </c>
      <c r="U6621">
        <v>75.145324707031307</v>
      </c>
      <c r="V6621">
        <v>90.933334350585895</v>
      </c>
      <c r="W6621">
        <v>0.953746557235718</v>
      </c>
    </row>
    <row r="6622" spans="1:23">
      <c r="A6622" t="s">
        <v>63</v>
      </c>
      <c r="B6622" t="s">
        <v>71</v>
      </c>
      <c r="C6622" s="7" t="s">
        <v>76</v>
      </c>
      <c r="D6622" s="7">
        <v>41102</v>
      </c>
      <c r="E6622" t="s">
        <v>99</v>
      </c>
      <c r="R6622">
        <v>1</v>
      </c>
      <c r="S6622">
        <v>0</v>
      </c>
      <c r="T6622">
        <v>0</v>
      </c>
      <c r="U6622">
        <v>75.145324707031307</v>
      </c>
      <c r="V6622">
        <v>90.933334350585895</v>
      </c>
      <c r="W6622">
        <v>0.97137820720672596</v>
      </c>
    </row>
    <row r="6623" spans="1:23">
      <c r="A6623" t="s">
        <v>63</v>
      </c>
      <c r="B6623" t="s">
        <v>71</v>
      </c>
      <c r="C6623" s="7" t="s">
        <v>76</v>
      </c>
      <c r="D6623" s="7">
        <v>41102</v>
      </c>
      <c r="E6623" t="s">
        <v>100</v>
      </c>
      <c r="R6623">
        <v>1</v>
      </c>
      <c r="S6623">
        <v>0</v>
      </c>
      <c r="T6623">
        <v>0</v>
      </c>
      <c r="U6623">
        <v>75.145324707031307</v>
      </c>
      <c r="V6623">
        <v>90.933334350585895</v>
      </c>
      <c r="W6623">
        <v>0.98790061473846402</v>
      </c>
    </row>
    <row r="6624" spans="1:23">
      <c r="A6624" t="s">
        <v>63</v>
      </c>
      <c r="B6624" t="s">
        <v>71</v>
      </c>
      <c r="C6624" s="7" t="s">
        <v>76</v>
      </c>
      <c r="D6624" s="7">
        <v>41102</v>
      </c>
      <c r="E6624" t="s">
        <v>101</v>
      </c>
      <c r="R6624">
        <v>1</v>
      </c>
      <c r="S6624">
        <v>0</v>
      </c>
      <c r="T6624">
        <v>0</v>
      </c>
      <c r="U6624">
        <v>75.145324707031307</v>
      </c>
      <c r="V6624">
        <v>90.933334350585895</v>
      </c>
      <c r="W6624">
        <v>0.99592339992523204</v>
      </c>
    </row>
    <row r="6625" spans="1:23">
      <c r="A6625" t="s">
        <v>63</v>
      </c>
      <c r="B6625" t="s">
        <v>71</v>
      </c>
      <c r="C6625" s="7" t="s">
        <v>76</v>
      </c>
      <c r="D6625" s="7">
        <v>41102</v>
      </c>
      <c r="E6625" t="s">
        <v>102</v>
      </c>
      <c r="R6625">
        <v>1</v>
      </c>
      <c r="S6625">
        <v>0</v>
      </c>
      <c r="T6625">
        <v>0</v>
      </c>
      <c r="U6625">
        <v>75.145324707031307</v>
      </c>
      <c r="V6625">
        <v>90.933334350585895</v>
      </c>
      <c r="W6625">
        <v>0.99927425384521495</v>
      </c>
    </row>
    <row r="6626" spans="1:23">
      <c r="A6626" t="s">
        <v>63</v>
      </c>
      <c r="B6626" t="s">
        <v>71</v>
      </c>
      <c r="C6626" s="7" t="s">
        <v>76</v>
      </c>
      <c r="D6626" s="7">
        <v>41113</v>
      </c>
      <c r="E6626" t="s">
        <v>79</v>
      </c>
      <c r="R6626">
        <v>1</v>
      </c>
      <c r="S6626">
        <v>0</v>
      </c>
      <c r="T6626">
        <v>0</v>
      </c>
      <c r="U6626">
        <v>72.448020935058594</v>
      </c>
      <c r="V6626">
        <v>90.566665649414105</v>
      </c>
      <c r="W6626">
        <v>0.99658989906311002</v>
      </c>
    </row>
    <row r="6627" spans="1:23">
      <c r="A6627" t="s">
        <v>63</v>
      </c>
      <c r="B6627" t="s">
        <v>71</v>
      </c>
      <c r="C6627" s="7" t="s">
        <v>76</v>
      </c>
      <c r="D6627" s="7">
        <v>41113</v>
      </c>
      <c r="E6627" t="s">
        <v>80</v>
      </c>
      <c r="R6627">
        <v>1</v>
      </c>
      <c r="S6627">
        <v>0</v>
      </c>
      <c r="T6627">
        <v>0</v>
      </c>
      <c r="U6627">
        <v>72.448020935058594</v>
      </c>
      <c r="V6627">
        <v>90.566665649414105</v>
      </c>
      <c r="W6627">
        <v>0.998182833194733</v>
      </c>
    </row>
    <row r="6628" spans="1:23">
      <c r="A6628" t="s">
        <v>63</v>
      </c>
      <c r="B6628" t="s">
        <v>71</v>
      </c>
      <c r="C6628" s="7" t="s">
        <v>76</v>
      </c>
      <c r="D6628" s="7">
        <v>41113</v>
      </c>
      <c r="E6628" t="s">
        <v>81</v>
      </c>
      <c r="R6628">
        <v>1</v>
      </c>
      <c r="S6628">
        <v>0</v>
      </c>
      <c r="T6628">
        <v>0</v>
      </c>
      <c r="U6628">
        <v>72.448020935058594</v>
      </c>
      <c r="V6628">
        <v>90.566665649414105</v>
      </c>
      <c r="W6628">
        <v>0.99672603607177701</v>
      </c>
    </row>
    <row r="6629" spans="1:23">
      <c r="A6629" t="s">
        <v>63</v>
      </c>
      <c r="B6629" t="s">
        <v>71</v>
      </c>
      <c r="C6629" s="7" t="s">
        <v>76</v>
      </c>
      <c r="D6629" s="7">
        <v>41113</v>
      </c>
      <c r="E6629" t="s">
        <v>82</v>
      </c>
      <c r="R6629">
        <v>1</v>
      </c>
      <c r="S6629">
        <v>0</v>
      </c>
      <c r="T6629">
        <v>0</v>
      </c>
      <c r="U6629">
        <v>72.448020935058594</v>
      </c>
      <c r="V6629">
        <v>90.566665649414105</v>
      </c>
      <c r="W6629">
        <v>0.99694228172302202</v>
      </c>
    </row>
    <row r="6630" spans="1:23">
      <c r="A6630" t="s">
        <v>63</v>
      </c>
      <c r="B6630" t="s">
        <v>71</v>
      </c>
      <c r="C6630" s="7" t="s">
        <v>76</v>
      </c>
      <c r="D6630" s="7">
        <v>41113</v>
      </c>
      <c r="E6630" t="s">
        <v>83</v>
      </c>
      <c r="R6630">
        <v>1</v>
      </c>
      <c r="S6630">
        <v>0</v>
      </c>
      <c r="T6630">
        <v>0</v>
      </c>
      <c r="U6630">
        <v>72.448020935058594</v>
      </c>
      <c r="V6630">
        <v>90.566665649414105</v>
      </c>
      <c r="W6630">
        <v>0.99704730510711703</v>
      </c>
    </row>
    <row r="6631" spans="1:23">
      <c r="A6631" t="s">
        <v>63</v>
      </c>
      <c r="B6631" t="s">
        <v>71</v>
      </c>
      <c r="C6631" s="7" t="s">
        <v>76</v>
      </c>
      <c r="D6631" s="7">
        <v>41113</v>
      </c>
      <c r="E6631" t="s">
        <v>84</v>
      </c>
      <c r="R6631">
        <v>1</v>
      </c>
      <c r="S6631">
        <v>0</v>
      </c>
      <c r="T6631">
        <v>0</v>
      </c>
      <c r="U6631">
        <v>72.448020935058594</v>
      </c>
      <c r="V6631">
        <v>90.566665649414105</v>
      </c>
      <c r="W6631">
        <v>0.99370294809341397</v>
      </c>
    </row>
    <row r="6632" spans="1:23">
      <c r="A6632" t="s">
        <v>63</v>
      </c>
      <c r="B6632" t="s">
        <v>71</v>
      </c>
      <c r="C6632" s="7" t="s">
        <v>76</v>
      </c>
      <c r="D6632" s="7">
        <v>41113</v>
      </c>
      <c r="E6632" t="s">
        <v>85</v>
      </c>
      <c r="R6632">
        <v>1</v>
      </c>
      <c r="S6632">
        <v>0</v>
      </c>
      <c r="T6632">
        <v>0</v>
      </c>
      <c r="U6632">
        <v>72.448020935058594</v>
      </c>
      <c r="V6632">
        <v>90.566665649414105</v>
      </c>
      <c r="W6632">
        <v>0.98935443162918102</v>
      </c>
    </row>
    <row r="6633" spans="1:23">
      <c r="A6633" t="s">
        <v>63</v>
      </c>
      <c r="B6633" t="s">
        <v>71</v>
      </c>
      <c r="C6633" s="7" t="s">
        <v>76</v>
      </c>
      <c r="D6633" s="7">
        <v>41113</v>
      </c>
      <c r="E6633" t="s">
        <v>86</v>
      </c>
      <c r="R6633">
        <v>1</v>
      </c>
      <c r="S6633">
        <v>0</v>
      </c>
      <c r="T6633">
        <v>0</v>
      </c>
      <c r="U6633">
        <v>72.448020935058594</v>
      </c>
      <c r="V6633">
        <v>90.566665649414105</v>
      </c>
      <c r="W6633">
        <v>0.99683654308319103</v>
      </c>
    </row>
    <row r="6634" spans="1:23">
      <c r="A6634" t="s">
        <v>63</v>
      </c>
      <c r="B6634" t="s">
        <v>71</v>
      </c>
      <c r="C6634" s="7" t="s">
        <v>76</v>
      </c>
      <c r="D6634" s="7">
        <v>41113</v>
      </c>
      <c r="E6634" t="s">
        <v>87</v>
      </c>
      <c r="R6634">
        <v>1</v>
      </c>
      <c r="S6634">
        <v>0</v>
      </c>
      <c r="T6634">
        <v>0</v>
      </c>
      <c r="U6634">
        <v>72.448020935058594</v>
      </c>
      <c r="V6634">
        <v>90.566665649414105</v>
      </c>
      <c r="W6634">
        <v>0.99365150928497303</v>
      </c>
    </row>
    <row r="6635" spans="1:23">
      <c r="A6635" t="s">
        <v>63</v>
      </c>
      <c r="B6635" t="s">
        <v>71</v>
      </c>
      <c r="C6635" s="7" t="s">
        <v>76</v>
      </c>
      <c r="D6635" s="7">
        <v>41113</v>
      </c>
      <c r="E6635" t="s">
        <v>88</v>
      </c>
      <c r="R6635">
        <v>1</v>
      </c>
      <c r="S6635">
        <v>0</v>
      </c>
      <c r="T6635">
        <v>0</v>
      </c>
      <c r="U6635">
        <v>72.448020935058594</v>
      </c>
      <c r="V6635">
        <v>90.566665649414105</v>
      </c>
      <c r="W6635">
        <v>0.99108678102493297</v>
      </c>
    </row>
    <row r="6636" spans="1:23">
      <c r="A6636" t="s">
        <v>63</v>
      </c>
      <c r="B6636" t="s">
        <v>71</v>
      </c>
      <c r="C6636" s="7" t="s">
        <v>76</v>
      </c>
      <c r="D6636" s="7">
        <v>41113</v>
      </c>
      <c r="E6636" t="s">
        <v>89</v>
      </c>
      <c r="R6636">
        <v>1</v>
      </c>
      <c r="S6636">
        <v>0</v>
      </c>
      <c r="T6636">
        <v>0</v>
      </c>
      <c r="U6636">
        <v>72.448020935058594</v>
      </c>
      <c r="V6636">
        <v>90.566665649414105</v>
      </c>
      <c r="W6636">
        <v>0.98849177360534701</v>
      </c>
    </row>
    <row r="6637" spans="1:23">
      <c r="A6637" t="s">
        <v>63</v>
      </c>
      <c r="B6637" t="s">
        <v>71</v>
      </c>
      <c r="C6637" s="7" t="s">
        <v>76</v>
      </c>
      <c r="D6637" s="7">
        <v>41113</v>
      </c>
      <c r="E6637" t="s">
        <v>90</v>
      </c>
      <c r="R6637">
        <v>1</v>
      </c>
      <c r="S6637">
        <v>0</v>
      </c>
      <c r="T6637">
        <v>0</v>
      </c>
      <c r="U6637">
        <v>72.448020935058594</v>
      </c>
      <c r="V6637">
        <v>90.566665649414105</v>
      </c>
      <c r="W6637">
        <v>0.993574619293213</v>
      </c>
    </row>
    <row r="6638" spans="1:23">
      <c r="A6638" t="s">
        <v>63</v>
      </c>
      <c r="B6638" t="s">
        <v>71</v>
      </c>
      <c r="C6638" s="7" t="s">
        <v>76</v>
      </c>
      <c r="D6638" s="7">
        <v>41113</v>
      </c>
      <c r="E6638" t="s">
        <v>91</v>
      </c>
      <c r="R6638">
        <v>1</v>
      </c>
      <c r="S6638">
        <v>0</v>
      </c>
      <c r="T6638">
        <v>0</v>
      </c>
      <c r="U6638">
        <v>72.448020935058594</v>
      </c>
      <c r="V6638">
        <v>90.566665649414105</v>
      </c>
      <c r="W6638">
        <v>0.99388682842254605</v>
      </c>
    </row>
    <row r="6639" spans="1:23">
      <c r="A6639" t="s">
        <v>63</v>
      </c>
      <c r="B6639" t="s">
        <v>71</v>
      </c>
      <c r="C6639" s="7" t="s">
        <v>76</v>
      </c>
      <c r="D6639" s="7">
        <v>41113</v>
      </c>
      <c r="E6639" t="s">
        <v>92</v>
      </c>
      <c r="R6639">
        <v>1</v>
      </c>
      <c r="S6639">
        <v>0</v>
      </c>
      <c r="T6639">
        <v>0</v>
      </c>
      <c r="U6639">
        <v>72.448020935058594</v>
      </c>
      <c r="V6639">
        <v>90.566665649414105</v>
      </c>
      <c r="W6639">
        <v>0.991008460521698</v>
      </c>
    </row>
    <row r="6640" spans="1:23">
      <c r="A6640" t="s">
        <v>63</v>
      </c>
      <c r="B6640" t="s">
        <v>71</v>
      </c>
      <c r="C6640" s="7" t="s">
        <v>76</v>
      </c>
      <c r="D6640" s="7">
        <v>41113</v>
      </c>
      <c r="E6640" t="s">
        <v>93</v>
      </c>
      <c r="R6640">
        <v>1</v>
      </c>
      <c r="S6640">
        <v>0</v>
      </c>
      <c r="T6640">
        <v>0</v>
      </c>
      <c r="U6640">
        <v>72.448020935058594</v>
      </c>
      <c r="V6640">
        <v>90.566665649414105</v>
      </c>
      <c r="W6640">
        <v>0.992534220218658</v>
      </c>
    </row>
    <row r="6641" spans="1:23">
      <c r="A6641" t="s">
        <v>63</v>
      </c>
      <c r="B6641" t="s">
        <v>71</v>
      </c>
      <c r="C6641" s="7" t="s">
        <v>76</v>
      </c>
      <c r="D6641" s="7">
        <v>41113</v>
      </c>
      <c r="E6641" t="s">
        <v>94</v>
      </c>
      <c r="R6641">
        <v>1</v>
      </c>
      <c r="S6641">
        <v>0</v>
      </c>
      <c r="T6641">
        <v>0</v>
      </c>
      <c r="U6641">
        <v>72.448020935058594</v>
      </c>
      <c r="V6641">
        <v>90.566665649414105</v>
      </c>
      <c r="W6641">
        <v>0.99061661958694502</v>
      </c>
    </row>
    <row r="6642" spans="1:23">
      <c r="A6642" t="s">
        <v>63</v>
      </c>
      <c r="B6642" t="s">
        <v>71</v>
      </c>
      <c r="C6642" s="7" t="s">
        <v>76</v>
      </c>
      <c r="D6642" s="7">
        <v>41113</v>
      </c>
      <c r="E6642" t="s">
        <v>95</v>
      </c>
      <c r="R6642">
        <v>1</v>
      </c>
      <c r="S6642">
        <v>0</v>
      </c>
      <c r="T6642">
        <v>0</v>
      </c>
      <c r="U6642">
        <v>72.448020935058594</v>
      </c>
      <c r="V6642">
        <v>90.566665649414105</v>
      </c>
      <c r="W6642">
        <v>0.99079447984695401</v>
      </c>
    </row>
    <row r="6643" spans="1:23">
      <c r="A6643" t="s">
        <v>63</v>
      </c>
      <c r="B6643" t="s">
        <v>71</v>
      </c>
      <c r="C6643" s="7" t="s">
        <v>76</v>
      </c>
      <c r="D6643" s="7">
        <v>41113</v>
      </c>
      <c r="E6643" t="s">
        <v>96</v>
      </c>
      <c r="R6643">
        <v>1</v>
      </c>
      <c r="S6643">
        <v>0</v>
      </c>
      <c r="T6643">
        <v>0</v>
      </c>
      <c r="U6643">
        <v>72.448020935058594</v>
      </c>
      <c r="V6643">
        <v>90.566665649414105</v>
      </c>
      <c r="W6643">
        <v>0.98388695716857899</v>
      </c>
    </row>
    <row r="6644" spans="1:23">
      <c r="A6644" t="s">
        <v>63</v>
      </c>
      <c r="B6644" t="s">
        <v>71</v>
      </c>
      <c r="C6644" s="7" t="s">
        <v>76</v>
      </c>
      <c r="D6644" s="7">
        <v>41113</v>
      </c>
      <c r="E6644" t="s">
        <v>97</v>
      </c>
      <c r="R6644">
        <v>1</v>
      </c>
      <c r="S6644">
        <v>0</v>
      </c>
      <c r="T6644">
        <v>0</v>
      </c>
      <c r="U6644">
        <v>72.448020935058594</v>
      </c>
      <c r="V6644">
        <v>90.566665649414105</v>
      </c>
      <c r="W6644">
        <v>0.95779186487197898</v>
      </c>
    </row>
    <row r="6645" spans="1:23">
      <c r="A6645" t="s">
        <v>63</v>
      </c>
      <c r="B6645" t="s">
        <v>71</v>
      </c>
      <c r="C6645" s="7" t="s">
        <v>76</v>
      </c>
      <c r="D6645" s="7">
        <v>41113</v>
      </c>
      <c r="E6645" t="s">
        <v>98</v>
      </c>
      <c r="R6645">
        <v>1</v>
      </c>
      <c r="S6645">
        <v>0</v>
      </c>
      <c r="T6645">
        <v>0</v>
      </c>
      <c r="U6645">
        <v>72.448020935058594</v>
      </c>
      <c r="V6645">
        <v>90.566665649414105</v>
      </c>
      <c r="W6645">
        <v>0.953746557235718</v>
      </c>
    </row>
    <row r="6646" spans="1:23">
      <c r="A6646" t="s">
        <v>63</v>
      </c>
      <c r="B6646" t="s">
        <v>71</v>
      </c>
      <c r="C6646" s="7" t="s">
        <v>76</v>
      </c>
      <c r="D6646" s="7">
        <v>41113</v>
      </c>
      <c r="E6646" t="s">
        <v>99</v>
      </c>
      <c r="R6646">
        <v>1</v>
      </c>
      <c r="S6646">
        <v>0</v>
      </c>
      <c r="T6646">
        <v>0</v>
      </c>
      <c r="U6646">
        <v>72.448020935058594</v>
      </c>
      <c r="V6646">
        <v>90.566665649414105</v>
      </c>
      <c r="W6646">
        <v>0.97137820720672596</v>
      </c>
    </row>
    <row r="6647" spans="1:23">
      <c r="A6647" t="s">
        <v>63</v>
      </c>
      <c r="B6647" t="s">
        <v>71</v>
      </c>
      <c r="C6647" s="7" t="s">
        <v>76</v>
      </c>
      <c r="D6647" s="7">
        <v>41113</v>
      </c>
      <c r="E6647" t="s">
        <v>100</v>
      </c>
      <c r="R6647">
        <v>1</v>
      </c>
      <c r="S6647">
        <v>0</v>
      </c>
      <c r="T6647">
        <v>0</v>
      </c>
      <c r="U6647">
        <v>72.448020935058594</v>
      </c>
      <c r="V6647">
        <v>90.566665649414105</v>
      </c>
      <c r="W6647">
        <v>0.98790061473846402</v>
      </c>
    </row>
    <row r="6648" spans="1:23">
      <c r="A6648" t="s">
        <v>63</v>
      </c>
      <c r="B6648" t="s">
        <v>71</v>
      </c>
      <c r="C6648" s="7" t="s">
        <v>76</v>
      </c>
      <c r="D6648" s="7">
        <v>41113</v>
      </c>
      <c r="E6648" t="s">
        <v>101</v>
      </c>
      <c r="R6648">
        <v>1</v>
      </c>
      <c r="S6648">
        <v>0</v>
      </c>
      <c r="T6648">
        <v>0</v>
      </c>
      <c r="U6648">
        <v>72.448020935058594</v>
      </c>
      <c r="V6648">
        <v>90.566665649414105</v>
      </c>
      <c r="W6648">
        <v>0.99592339992523204</v>
      </c>
    </row>
    <row r="6649" spans="1:23">
      <c r="A6649" t="s">
        <v>63</v>
      </c>
      <c r="B6649" t="s">
        <v>71</v>
      </c>
      <c r="C6649" s="7" t="s">
        <v>76</v>
      </c>
      <c r="D6649" s="7">
        <v>41113</v>
      </c>
      <c r="E6649" t="s">
        <v>102</v>
      </c>
      <c r="R6649">
        <v>1</v>
      </c>
      <c r="S6649">
        <v>0</v>
      </c>
      <c r="T6649">
        <v>0</v>
      </c>
      <c r="U6649">
        <v>72.448020935058594</v>
      </c>
      <c r="V6649">
        <v>90.566665649414105</v>
      </c>
      <c r="W6649">
        <v>0.99927425384521495</v>
      </c>
    </row>
    <row r="6650" spans="1:23">
      <c r="A6650" t="s">
        <v>63</v>
      </c>
      <c r="B6650" t="s">
        <v>71</v>
      </c>
      <c r="C6650" s="7" t="s">
        <v>76</v>
      </c>
      <c r="D6650" s="7">
        <v>41128</v>
      </c>
      <c r="E6650" t="s">
        <v>79</v>
      </c>
      <c r="R6650">
        <v>1</v>
      </c>
      <c r="S6650">
        <v>0</v>
      </c>
      <c r="T6650">
        <v>0</v>
      </c>
      <c r="U6650">
        <v>80.217178344726605</v>
      </c>
      <c r="V6650">
        <v>96.617523193359403</v>
      </c>
      <c r="W6650">
        <v>0.99658989906311002</v>
      </c>
    </row>
    <row r="6651" spans="1:23">
      <c r="A6651" t="s">
        <v>63</v>
      </c>
      <c r="B6651" t="s">
        <v>71</v>
      </c>
      <c r="C6651" s="7" t="s">
        <v>76</v>
      </c>
      <c r="D6651" s="7">
        <v>41128</v>
      </c>
      <c r="E6651" t="s">
        <v>80</v>
      </c>
      <c r="R6651">
        <v>1</v>
      </c>
      <c r="S6651">
        <v>0</v>
      </c>
      <c r="T6651">
        <v>0</v>
      </c>
      <c r="U6651">
        <v>80.217178344726605</v>
      </c>
      <c r="V6651">
        <v>96.617523193359403</v>
      </c>
      <c r="W6651">
        <v>0.998182833194733</v>
      </c>
    </row>
    <row r="6652" spans="1:23">
      <c r="A6652" t="s">
        <v>63</v>
      </c>
      <c r="B6652" t="s">
        <v>71</v>
      </c>
      <c r="C6652" s="7" t="s">
        <v>76</v>
      </c>
      <c r="D6652" s="7">
        <v>41128</v>
      </c>
      <c r="E6652" t="s">
        <v>81</v>
      </c>
      <c r="R6652">
        <v>1</v>
      </c>
      <c r="S6652">
        <v>0</v>
      </c>
      <c r="T6652">
        <v>0</v>
      </c>
      <c r="U6652">
        <v>80.217178344726605</v>
      </c>
      <c r="V6652">
        <v>96.617523193359403</v>
      </c>
      <c r="W6652">
        <v>0.99672603607177701</v>
      </c>
    </row>
    <row r="6653" spans="1:23">
      <c r="A6653" t="s">
        <v>63</v>
      </c>
      <c r="B6653" t="s">
        <v>71</v>
      </c>
      <c r="C6653" s="7" t="s">
        <v>76</v>
      </c>
      <c r="D6653" s="7">
        <v>41128</v>
      </c>
      <c r="E6653" t="s">
        <v>82</v>
      </c>
      <c r="R6653">
        <v>1</v>
      </c>
      <c r="S6653">
        <v>0</v>
      </c>
      <c r="T6653">
        <v>0</v>
      </c>
      <c r="U6653">
        <v>80.217178344726605</v>
      </c>
      <c r="V6653">
        <v>96.617523193359403</v>
      </c>
      <c r="W6653">
        <v>0.99694228172302202</v>
      </c>
    </row>
    <row r="6654" spans="1:23">
      <c r="A6654" t="s">
        <v>63</v>
      </c>
      <c r="B6654" t="s">
        <v>71</v>
      </c>
      <c r="C6654" s="7" t="s">
        <v>76</v>
      </c>
      <c r="D6654" s="7">
        <v>41128</v>
      </c>
      <c r="E6654" t="s">
        <v>83</v>
      </c>
      <c r="R6654">
        <v>1</v>
      </c>
      <c r="S6654">
        <v>0</v>
      </c>
      <c r="T6654">
        <v>0</v>
      </c>
      <c r="U6654">
        <v>80.217178344726605</v>
      </c>
      <c r="V6654">
        <v>96.617523193359403</v>
      </c>
      <c r="W6654">
        <v>0.99704730510711703</v>
      </c>
    </row>
    <row r="6655" spans="1:23">
      <c r="A6655" t="s">
        <v>63</v>
      </c>
      <c r="B6655" t="s">
        <v>71</v>
      </c>
      <c r="C6655" s="7" t="s">
        <v>76</v>
      </c>
      <c r="D6655" s="7">
        <v>41128</v>
      </c>
      <c r="E6655" t="s">
        <v>84</v>
      </c>
      <c r="R6655">
        <v>1</v>
      </c>
      <c r="S6655">
        <v>0</v>
      </c>
      <c r="T6655">
        <v>0</v>
      </c>
      <c r="U6655">
        <v>80.217178344726605</v>
      </c>
      <c r="V6655">
        <v>96.617523193359403</v>
      </c>
      <c r="W6655">
        <v>0.99370294809341397</v>
      </c>
    </row>
    <row r="6656" spans="1:23">
      <c r="A6656" t="s">
        <v>63</v>
      </c>
      <c r="B6656" t="s">
        <v>71</v>
      </c>
      <c r="C6656" s="7" t="s">
        <v>76</v>
      </c>
      <c r="D6656" s="7">
        <v>41128</v>
      </c>
      <c r="E6656" t="s">
        <v>85</v>
      </c>
      <c r="R6656">
        <v>1</v>
      </c>
      <c r="S6656">
        <v>0</v>
      </c>
      <c r="T6656">
        <v>0</v>
      </c>
      <c r="U6656">
        <v>80.217178344726605</v>
      </c>
      <c r="V6656">
        <v>96.617523193359403</v>
      </c>
      <c r="W6656">
        <v>0.98935443162918102</v>
      </c>
    </row>
    <row r="6657" spans="1:23">
      <c r="A6657" t="s">
        <v>63</v>
      </c>
      <c r="B6657" t="s">
        <v>71</v>
      </c>
      <c r="C6657" s="7" t="s">
        <v>76</v>
      </c>
      <c r="D6657" s="7">
        <v>41128</v>
      </c>
      <c r="E6657" t="s">
        <v>86</v>
      </c>
      <c r="R6657">
        <v>1</v>
      </c>
      <c r="S6657">
        <v>0</v>
      </c>
      <c r="T6657">
        <v>0</v>
      </c>
      <c r="U6657">
        <v>80.217178344726605</v>
      </c>
      <c r="V6657">
        <v>96.617523193359403</v>
      </c>
      <c r="W6657">
        <v>0.99683654308319103</v>
      </c>
    </row>
    <row r="6658" spans="1:23">
      <c r="A6658" t="s">
        <v>63</v>
      </c>
      <c r="B6658" t="s">
        <v>71</v>
      </c>
      <c r="C6658" s="7" t="s">
        <v>76</v>
      </c>
      <c r="D6658" s="7">
        <v>41128</v>
      </c>
      <c r="E6658" t="s">
        <v>87</v>
      </c>
      <c r="R6658">
        <v>1</v>
      </c>
      <c r="S6658">
        <v>0</v>
      </c>
      <c r="T6658">
        <v>0</v>
      </c>
      <c r="U6658">
        <v>80.217178344726605</v>
      </c>
      <c r="V6658">
        <v>96.617523193359403</v>
      </c>
      <c r="W6658">
        <v>0.99365150928497303</v>
      </c>
    </row>
    <row r="6659" spans="1:23">
      <c r="A6659" t="s">
        <v>63</v>
      </c>
      <c r="B6659" t="s">
        <v>71</v>
      </c>
      <c r="C6659" s="7" t="s">
        <v>76</v>
      </c>
      <c r="D6659" s="7">
        <v>41128</v>
      </c>
      <c r="E6659" t="s">
        <v>88</v>
      </c>
      <c r="R6659">
        <v>1</v>
      </c>
      <c r="S6659">
        <v>0</v>
      </c>
      <c r="T6659">
        <v>0</v>
      </c>
      <c r="U6659">
        <v>80.217178344726605</v>
      </c>
      <c r="V6659">
        <v>96.617523193359403</v>
      </c>
      <c r="W6659">
        <v>0.99108678102493297</v>
      </c>
    </row>
    <row r="6660" spans="1:23">
      <c r="A6660" t="s">
        <v>63</v>
      </c>
      <c r="B6660" t="s">
        <v>71</v>
      </c>
      <c r="C6660" s="7" t="s">
        <v>76</v>
      </c>
      <c r="D6660" s="7">
        <v>41128</v>
      </c>
      <c r="E6660" t="s">
        <v>89</v>
      </c>
      <c r="R6660">
        <v>1</v>
      </c>
      <c r="S6660">
        <v>0</v>
      </c>
      <c r="T6660">
        <v>0</v>
      </c>
      <c r="U6660">
        <v>80.217178344726605</v>
      </c>
      <c r="V6660">
        <v>96.617523193359403</v>
      </c>
      <c r="W6660">
        <v>0.98849177360534701</v>
      </c>
    </row>
    <row r="6661" spans="1:23">
      <c r="A6661" t="s">
        <v>63</v>
      </c>
      <c r="B6661" t="s">
        <v>71</v>
      </c>
      <c r="C6661" s="7" t="s">
        <v>76</v>
      </c>
      <c r="D6661" s="7">
        <v>41128</v>
      </c>
      <c r="E6661" t="s">
        <v>90</v>
      </c>
      <c r="R6661">
        <v>1</v>
      </c>
      <c r="S6661">
        <v>0</v>
      </c>
      <c r="T6661">
        <v>0</v>
      </c>
      <c r="U6661">
        <v>80.217178344726605</v>
      </c>
      <c r="V6661">
        <v>96.617523193359403</v>
      </c>
      <c r="W6661">
        <v>0.993574619293213</v>
      </c>
    </row>
    <row r="6662" spans="1:23">
      <c r="A6662" t="s">
        <v>63</v>
      </c>
      <c r="B6662" t="s">
        <v>71</v>
      </c>
      <c r="C6662" s="7" t="s">
        <v>76</v>
      </c>
      <c r="D6662" s="7">
        <v>41128</v>
      </c>
      <c r="E6662" t="s">
        <v>91</v>
      </c>
      <c r="R6662">
        <v>1</v>
      </c>
      <c r="S6662">
        <v>0</v>
      </c>
      <c r="T6662">
        <v>0</v>
      </c>
      <c r="U6662">
        <v>80.217178344726605</v>
      </c>
      <c r="V6662">
        <v>96.617523193359403</v>
      </c>
      <c r="W6662">
        <v>0.99388682842254605</v>
      </c>
    </row>
    <row r="6663" spans="1:23">
      <c r="A6663" t="s">
        <v>63</v>
      </c>
      <c r="B6663" t="s">
        <v>71</v>
      </c>
      <c r="C6663" s="7" t="s">
        <v>76</v>
      </c>
      <c r="D6663" s="7">
        <v>41128</v>
      </c>
      <c r="E6663" t="s">
        <v>92</v>
      </c>
      <c r="R6663">
        <v>1</v>
      </c>
      <c r="S6663">
        <v>0</v>
      </c>
      <c r="T6663">
        <v>0</v>
      </c>
      <c r="U6663">
        <v>80.217178344726605</v>
      </c>
      <c r="V6663">
        <v>96.617523193359403</v>
      </c>
      <c r="W6663">
        <v>0.991008460521698</v>
      </c>
    </row>
    <row r="6664" spans="1:23">
      <c r="A6664" t="s">
        <v>63</v>
      </c>
      <c r="B6664" t="s">
        <v>71</v>
      </c>
      <c r="C6664" s="7" t="s">
        <v>76</v>
      </c>
      <c r="D6664" s="7">
        <v>41128</v>
      </c>
      <c r="E6664" t="s">
        <v>93</v>
      </c>
      <c r="R6664">
        <v>1</v>
      </c>
      <c r="S6664">
        <v>0</v>
      </c>
      <c r="T6664">
        <v>0</v>
      </c>
      <c r="U6664">
        <v>80.217178344726605</v>
      </c>
      <c r="V6664">
        <v>96.617523193359403</v>
      </c>
      <c r="W6664">
        <v>0.992534220218658</v>
      </c>
    </row>
    <row r="6665" spans="1:23">
      <c r="A6665" t="s">
        <v>63</v>
      </c>
      <c r="B6665" t="s">
        <v>71</v>
      </c>
      <c r="C6665" s="7" t="s">
        <v>76</v>
      </c>
      <c r="D6665" s="7">
        <v>41128</v>
      </c>
      <c r="E6665" t="s">
        <v>94</v>
      </c>
      <c r="R6665">
        <v>1</v>
      </c>
      <c r="S6665">
        <v>0</v>
      </c>
      <c r="T6665">
        <v>0</v>
      </c>
      <c r="U6665">
        <v>80.217178344726605</v>
      </c>
      <c r="V6665">
        <v>96.617523193359403</v>
      </c>
      <c r="W6665">
        <v>0.99061661958694502</v>
      </c>
    </row>
    <row r="6666" spans="1:23">
      <c r="A6666" t="s">
        <v>63</v>
      </c>
      <c r="B6666" t="s">
        <v>71</v>
      </c>
      <c r="C6666" s="7" t="s">
        <v>76</v>
      </c>
      <c r="D6666" s="7">
        <v>41128</v>
      </c>
      <c r="E6666" t="s">
        <v>95</v>
      </c>
      <c r="R6666">
        <v>1</v>
      </c>
      <c r="S6666">
        <v>0</v>
      </c>
      <c r="T6666">
        <v>0</v>
      </c>
      <c r="U6666">
        <v>80.217178344726605</v>
      </c>
      <c r="V6666">
        <v>96.617523193359403</v>
      </c>
      <c r="W6666">
        <v>0.99079447984695401</v>
      </c>
    </row>
    <row r="6667" spans="1:23">
      <c r="A6667" t="s">
        <v>63</v>
      </c>
      <c r="B6667" t="s">
        <v>71</v>
      </c>
      <c r="C6667" s="7" t="s">
        <v>76</v>
      </c>
      <c r="D6667" s="7">
        <v>41128</v>
      </c>
      <c r="E6667" t="s">
        <v>96</v>
      </c>
      <c r="R6667">
        <v>1</v>
      </c>
      <c r="S6667">
        <v>0</v>
      </c>
      <c r="T6667">
        <v>0</v>
      </c>
      <c r="U6667">
        <v>80.217178344726605</v>
      </c>
      <c r="V6667">
        <v>96.617523193359403</v>
      </c>
      <c r="W6667">
        <v>0.98388695716857899</v>
      </c>
    </row>
    <row r="6668" spans="1:23">
      <c r="A6668" t="s">
        <v>63</v>
      </c>
      <c r="B6668" t="s">
        <v>71</v>
      </c>
      <c r="C6668" s="7" t="s">
        <v>76</v>
      </c>
      <c r="D6668" s="7">
        <v>41128</v>
      </c>
      <c r="E6668" t="s">
        <v>97</v>
      </c>
      <c r="R6668">
        <v>1</v>
      </c>
      <c r="S6668">
        <v>0</v>
      </c>
      <c r="T6668">
        <v>0</v>
      </c>
      <c r="U6668">
        <v>80.217178344726605</v>
      </c>
      <c r="V6668">
        <v>96.617523193359403</v>
      </c>
      <c r="W6668">
        <v>0.95779186487197898</v>
      </c>
    </row>
    <row r="6669" spans="1:23">
      <c r="A6669" t="s">
        <v>63</v>
      </c>
      <c r="B6669" t="s">
        <v>71</v>
      </c>
      <c r="C6669" s="7" t="s">
        <v>76</v>
      </c>
      <c r="D6669" s="7">
        <v>41128</v>
      </c>
      <c r="E6669" t="s">
        <v>98</v>
      </c>
      <c r="R6669">
        <v>1</v>
      </c>
      <c r="S6669">
        <v>0</v>
      </c>
      <c r="T6669">
        <v>0</v>
      </c>
      <c r="U6669">
        <v>80.217178344726605</v>
      </c>
      <c r="V6669">
        <v>96.617523193359403</v>
      </c>
      <c r="W6669">
        <v>0.953746557235718</v>
      </c>
    </row>
    <row r="6670" spans="1:23">
      <c r="A6670" t="s">
        <v>63</v>
      </c>
      <c r="B6670" t="s">
        <v>71</v>
      </c>
      <c r="C6670" s="7" t="s">
        <v>76</v>
      </c>
      <c r="D6670" s="7">
        <v>41128</v>
      </c>
      <c r="E6670" t="s">
        <v>99</v>
      </c>
      <c r="R6670">
        <v>1</v>
      </c>
      <c r="S6670">
        <v>0</v>
      </c>
      <c r="T6670">
        <v>0</v>
      </c>
      <c r="U6670">
        <v>80.217178344726605</v>
      </c>
      <c r="V6670">
        <v>96.617523193359403</v>
      </c>
      <c r="W6670">
        <v>0.97137820720672596</v>
      </c>
    </row>
    <row r="6671" spans="1:23">
      <c r="A6671" t="s">
        <v>63</v>
      </c>
      <c r="B6671" t="s">
        <v>71</v>
      </c>
      <c r="C6671" s="7" t="s">
        <v>76</v>
      </c>
      <c r="D6671" s="7">
        <v>41128</v>
      </c>
      <c r="E6671" t="s">
        <v>100</v>
      </c>
      <c r="R6671">
        <v>1</v>
      </c>
      <c r="S6671">
        <v>0</v>
      </c>
      <c r="T6671">
        <v>0</v>
      </c>
      <c r="U6671">
        <v>80.217178344726605</v>
      </c>
      <c r="V6671">
        <v>96.617523193359403</v>
      </c>
      <c r="W6671">
        <v>0.98790061473846402</v>
      </c>
    </row>
    <row r="6672" spans="1:23">
      <c r="A6672" t="s">
        <v>63</v>
      </c>
      <c r="B6672" t="s">
        <v>71</v>
      </c>
      <c r="C6672" s="7" t="s">
        <v>76</v>
      </c>
      <c r="D6672" s="7">
        <v>41128</v>
      </c>
      <c r="E6672" t="s">
        <v>101</v>
      </c>
      <c r="R6672">
        <v>1</v>
      </c>
      <c r="S6672">
        <v>0</v>
      </c>
      <c r="T6672">
        <v>0</v>
      </c>
      <c r="U6672">
        <v>80.217178344726605</v>
      </c>
      <c r="V6672">
        <v>96.617523193359403</v>
      </c>
      <c r="W6672">
        <v>0.99592339992523204</v>
      </c>
    </row>
    <row r="6673" spans="1:23">
      <c r="A6673" t="s">
        <v>63</v>
      </c>
      <c r="B6673" t="s">
        <v>71</v>
      </c>
      <c r="C6673" s="7" t="s">
        <v>76</v>
      </c>
      <c r="D6673" s="7">
        <v>41128</v>
      </c>
      <c r="E6673" t="s">
        <v>102</v>
      </c>
      <c r="R6673">
        <v>1</v>
      </c>
      <c r="S6673">
        <v>0</v>
      </c>
      <c r="T6673">
        <v>0</v>
      </c>
      <c r="U6673">
        <v>80.217178344726605</v>
      </c>
      <c r="V6673">
        <v>96.617523193359403</v>
      </c>
      <c r="W6673">
        <v>0.99927425384521495</v>
      </c>
    </row>
    <row r="6674" spans="1:23">
      <c r="A6674" t="s">
        <v>63</v>
      </c>
      <c r="B6674" t="s">
        <v>71</v>
      </c>
      <c r="C6674" s="7" t="s">
        <v>76</v>
      </c>
      <c r="D6674" s="7">
        <v>41130</v>
      </c>
      <c r="E6674" t="s">
        <v>79</v>
      </c>
      <c r="R6674">
        <v>1</v>
      </c>
      <c r="S6674">
        <v>0</v>
      </c>
      <c r="T6674">
        <v>0</v>
      </c>
      <c r="U6674">
        <v>81.293556213378906</v>
      </c>
      <c r="V6674">
        <v>97.572364807128906</v>
      </c>
      <c r="W6674">
        <v>0.99658989906311002</v>
      </c>
    </row>
    <row r="6675" spans="1:23">
      <c r="A6675" t="s">
        <v>63</v>
      </c>
      <c r="B6675" t="s">
        <v>71</v>
      </c>
      <c r="C6675" s="7" t="s">
        <v>76</v>
      </c>
      <c r="D6675" s="7">
        <v>41130</v>
      </c>
      <c r="E6675" t="s">
        <v>80</v>
      </c>
      <c r="R6675">
        <v>1</v>
      </c>
      <c r="S6675">
        <v>0</v>
      </c>
      <c r="T6675">
        <v>0</v>
      </c>
      <c r="U6675">
        <v>81.293556213378906</v>
      </c>
      <c r="V6675">
        <v>97.572364807128906</v>
      </c>
      <c r="W6675">
        <v>0.998182833194733</v>
      </c>
    </row>
    <row r="6676" spans="1:23">
      <c r="A6676" t="s">
        <v>63</v>
      </c>
      <c r="B6676" t="s">
        <v>71</v>
      </c>
      <c r="C6676" s="7" t="s">
        <v>76</v>
      </c>
      <c r="D6676" s="7">
        <v>41130</v>
      </c>
      <c r="E6676" t="s">
        <v>81</v>
      </c>
      <c r="R6676">
        <v>1</v>
      </c>
      <c r="S6676">
        <v>0</v>
      </c>
      <c r="T6676">
        <v>0</v>
      </c>
      <c r="U6676">
        <v>81.293556213378906</v>
      </c>
      <c r="V6676">
        <v>97.572364807128906</v>
      </c>
      <c r="W6676">
        <v>0.99672603607177701</v>
      </c>
    </row>
    <row r="6677" spans="1:23">
      <c r="A6677" t="s">
        <v>63</v>
      </c>
      <c r="B6677" t="s">
        <v>71</v>
      </c>
      <c r="C6677" s="7" t="s">
        <v>76</v>
      </c>
      <c r="D6677" s="7">
        <v>41130</v>
      </c>
      <c r="E6677" t="s">
        <v>82</v>
      </c>
      <c r="R6677">
        <v>1</v>
      </c>
      <c r="S6677">
        <v>0</v>
      </c>
      <c r="T6677">
        <v>0</v>
      </c>
      <c r="U6677">
        <v>81.293556213378906</v>
      </c>
      <c r="V6677">
        <v>97.572364807128906</v>
      </c>
      <c r="W6677">
        <v>0.99694228172302202</v>
      </c>
    </row>
    <row r="6678" spans="1:23">
      <c r="A6678" t="s">
        <v>63</v>
      </c>
      <c r="B6678" t="s">
        <v>71</v>
      </c>
      <c r="C6678" s="7" t="s">
        <v>76</v>
      </c>
      <c r="D6678" s="7">
        <v>41130</v>
      </c>
      <c r="E6678" t="s">
        <v>83</v>
      </c>
      <c r="R6678">
        <v>1</v>
      </c>
      <c r="S6678">
        <v>0</v>
      </c>
      <c r="T6678">
        <v>0</v>
      </c>
      <c r="U6678">
        <v>81.293556213378906</v>
      </c>
      <c r="V6678">
        <v>97.572364807128906</v>
      </c>
      <c r="W6678">
        <v>0.99704730510711703</v>
      </c>
    </row>
    <row r="6679" spans="1:23">
      <c r="A6679" t="s">
        <v>63</v>
      </c>
      <c r="B6679" t="s">
        <v>71</v>
      </c>
      <c r="C6679" s="7" t="s">
        <v>76</v>
      </c>
      <c r="D6679" s="7">
        <v>41130</v>
      </c>
      <c r="E6679" t="s">
        <v>84</v>
      </c>
      <c r="R6679">
        <v>1</v>
      </c>
      <c r="S6679">
        <v>0</v>
      </c>
      <c r="T6679">
        <v>0</v>
      </c>
      <c r="U6679">
        <v>81.293556213378906</v>
      </c>
      <c r="V6679">
        <v>97.572364807128906</v>
      </c>
      <c r="W6679">
        <v>0.99370294809341397</v>
      </c>
    </row>
    <row r="6680" spans="1:23">
      <c r="A6680" t="s">
        <v>63</v>
      </c>
      <c r="B6680" t="s">
        <v>71</v>
      </c>
      <c r="C6680" s="7" t="s">
        <v>76</v>
      </c>
      <c r="D6680" s="7">
        <v>41130</v>
      </c>
      <c r="E6680" t="s">
        <v>85</v>
      </c>
      <c r="R6680">
        <v>1</v>
      </c>
      <c r="S6680">
        <v>0</v>
      </c>
      <c r="T6680">
        <v>0</v>
      </c>
      <c r="U6680">
        <v>81.293556213378906</v>
      </c>
      <c r="V6680">
        <v>97.572364807128906</v>
      </c>
      <c r="W6680">
        <v>0.98935443162918102</v>
      </c>
    </row>
    <row r="6681" spans="1:23">
      <c r="A6681" t="s">
        <v>63</v>
      </c>
      <c r="B6681" t="s">
        <v>71</v>
      </c>
      <c r="C6681" s="7" t="s">
        <v>76</v>
      </c>
      <c r="D6681" s="7">
        <v>41130</v>
      </c>
      <c r="E6681" t="s">
        <v>86</v>
      </c>
      <c r="R6681">
        <v>1</v>
      </c>
      <c r="S6681">
        <v>0</v>
      </c>
      <c r="T6681">
        <v>0</v>
      </c>
      <c r="U6681">
        <v>81.293556213378906</v>
      </c>
      <c r="V6681">
        <v>97.572364807128906</v>
      </c>
      <c r="W6681">
        <v>0.99683654308319103</v>
      </c>
    </row>
    <row r="6682" spans="1:23">
      <c r="A6682" t="s">
        <v>63</v>
      </c>
      <c r="B6682" t="s">
        <v>71</v>
      </c>
      <c r="C6682" s="7" t="s">
        <v>76</v>
      </c>
      <c r="D6682" s="7">
        <v>41130</v>
      </c>
      <c r="E6682" t="s">
        <v>87</v>
      </c>
      <c r="R6682">
        <v>1</v>
      </c>
      <c r="S6682">
        <v>0</v>
      </c>
      <c r="T6682">
        <v>0</v>
      </c>
      <c r="U6682">
        <v>81.293556213378906</v>
      </c>
      <c r="V6682">
        <v>97.572364807128906</v>
      </c>
      <c r="W6682">
        <v>0.99365150928497303</v>
      </c>
    </row>
    <row r="6683" spans="1:23">
      <c r="A6683" t="s">
        <v>63</v>
      </c>
      <c r="B6683" t="s">
        <v>71</v>
      </c>
      <c r="C6683" s="7" t="s">
        <v>76</v>
      </c>
      <c r="D6683" s="7">
        <v>41130</v>
      </c>
      <c r="E6683" t="s">
        <v>88</v>
      </c>
      <c r="R6683">
        <v>1</v>
      </c>
      <c r="S6683">
        <v>0</v>
      </c>
      <c r="T6683">
        <v>0</v>
      </c>
      <c r="U6683">
        <v>81.293556213378906</v>
      </c>
      <c r="V6683">
        <v>97.572364807128906</v>
      </c>
      <c r="W6683">
        <v>0.99108678102493297</v>
      </c>
    </row>
    <row r="6684" spans="1:23">
      <c r="A6684" t="s">
        <v>63</v>
      </c>
      <c r="B6684" t="s">
        <v>71</v>
      </c>
      <c r="C6684" s="7" t="s">
        <v>76</v>
      </c>
      <c r="D6684" s="7">
        <v>41130</v>
      </c>
      <c r="E6684" t="s">
        <v>89</v>
      </c>
      <c r="R6684">
        <v>1</v>
      </c>
      <c r="S6684">
        <v>0</v>
      </c>
      <c r="T6684">
        <v>0</v>
      </c>
      <c r="U6684">
        <v>81.293556213378906</v>
      </c>
      <c r="V6684">
        <v>97.572364807128906</v>
      </c>
      <c r="W6684">
        <v>0.98849177360534701</v>
      </c>
    </row>
    <row r="6685" spans="1:23">
      <c r="A6685" t="s">
        <v>63</v>
      </c>
      <c r="B6685" t="s">
        <v>71</v>
      </c>
      <c r="C6685" s="7" t="s">
        <v>76</v>
      </c>
      <c r="D6685" s="7">
        <v>41130</v>
      </c>
      <c r="E6685" t="s">
        <v>90</v>
      </c>
      <c r="R6685">
        <v>1</v>
      </c>
      <c r="S6685">
        <v>0</v>
      </c>
      <c r="T6685">
        <v>0</v>
      </c>
      <c r="U6685">
        <v>81.293556213378906</v>
      </c>
      <c r="V6685">
        <v>97.572364807128906</v>
      </c>
      <c r="W6685">
        <v>0.993574619293213</v>
      </c>
    </row>
    <row r="6686" spans="1:23">
      <c r="A6686" t="s">
        <v>63</v>
      </c>
      <c r="B6686" t="s">
        <v>71</v>
      </c>
      <c r="C6686" s="7" t="s">
        <v>76</v>
      </c>
      <c r="D6686" s="7">
        <v>41130</v>
      </c>
      <c r="E6686" t="s">
        <v>91</v>
      </c>
      <c r="R6686">
        <v>1</v>
      </c>
      <c r="S6686">
        <v>0</v>
      </c>
      <c r="T6686">
        <v>0</v>
      </c>
      <c r="U6686">
        <v>81.293556213378906</v>
      </c>
      <c r="V6686">
        <v>97.572364807128906</v>
      </c>
      <c r="W6686">
        <v>0.99388682842254605</v>
      </c>
    </row>
    <row r="6687" spans="1:23">
      <c r="A6687" t="s">
        <v>63</v>
      </c>
      <c r="B6687" t="s">
        <v>71</v>
      </c>
      <c r="C6687" s="7" t="s">
        <v>76</v>
      </c>
      <c r="D6687" s="7">
        <v>41130</v>
      </c>
      <c r="E6687" t="s">
        <v>92</v>
      </c>
      <c r="R6687">
        <v>1</v>
      </c>
      <c r="S6687">
        <v>0</v>
      </c>
      <c r="T6687">
        <v>0</v>
      </c>
      <c r="U6687">
        <v>81.293556213378906</v>
      </c>
      <c r="V6687">
        <v>97.572364807128906</v>
      </c>
      <c r="W6687">
        <v>0.991008460521698</v>
      </c>
    </row>
    <row r="6688" spans="1:23">
      <c r="A6688" t="s">
        <v>63</v>
      </c>
      <c r="B6688" t="s">
        <v>71</v>
      </c>
      <c r="C6688" s="7" t="s">
        <v>76</v>
      </c>
      <c r="D6688" s="7">
        <v>41130</v>
      </c>
      <c r="E6688" t="s">
        <v>93</v>
      </c>
      <c r="R6688">
        <v>1</v>
      </c>
      <c r="S6688">
        <v>0</v>
      </c>
      <c r="T6688">
        <v>0</v>
      </c>
      <c r="U6688">
        <v>81.293556213378906</v>
      </c>
      <c r="V6688">
        <v>97.572364807128906</v>
      </c>
      <c r="W6688">
        <v>0.992534220218658</v>
      </c>
    </row>
    <row r="6689" spans="1:23">
      <c r="A6689" t="s">
        <v>63</v>
      </c>
      <c r="B6689" t="s">
        <v>71</v>
      </c>
      <c r="C6689" s="7" t="s">
        <v>76</v>
      </c>
      <c r="D6689" s="7">
        <v>41130</v>
      </c>
      <c r="E6689" t="s">
        <v>94</v>
      </c>
      <c r="R6689">
        <v>1</v>
      </c>
      <c r="S6689">
        <v>0</v>
      </c>
      <c r="T6689">
        <v>0</v>
      </c>
      <c r="U6689">
        <v>81.293556213378906</v>
      </c>
      <c r="V6689">
        <v>97.572364807128906</v>
      </c>
      <c r="W6689">
        <v>0.99061661958694502</v>
      </c>
    </row>
    <row r="6690" spans="1:23">
      <c r="A6690" t="s">
        <v>63</v>
      </c>
      <c r="B6690" t="s">
        <v>71</v>
      </c>
      <c r="C6690" s="7" t="s">
        <v>76</v>
      </c>
      <c r="D6690" s="7">
        <v>41130</v>
      </c>
      <c r="E6690" t="s">
        <v>95</v>
      </c>
      <c r="R6690">
        <v>1</v>
      </c>
      <c r="S6690">
        <v>0</v>
      </c>
      <c r="T6690">
        <v>0</v>
      </c>
      <c r="U6690">
        <v>81.293556213378906</v>
      </c>
      <c r="V6690">
        <v>97.572364807128906</v>
      </c>
      <c r="W6690">
        <v>0.99079447984695401</v>
      </c>
    </row>
    <row r="6691" spans="1:23">
      <c r="A6691" t="s">
        <v>63</v>
      </c>
      <c r="B6691" t="s">
        <v>71</v>
      </c>
      <c r="C6691" s="7" t="s">
        <v>76</v>
      </c>
      <c r="D6691" s="7">
        <v>41130</v>
      </c>
      <c r="E6691" t="s">
        <v>96</v>
      </c>
      <c r="R6691">
        <v>1</v>
      </c>
      <c r="S6691">
        <v>0</v>
      </c>
      <c r="T6691">
        <v>0</v>
      </c>
      <c r="U6691">
        <v>81.293556213378906</v>
      </c>
      <c r="V6691">
        <v>97.572364807128906</v>
      </c>
      <c r="W6691">
        <v>0.98388695716857899</v>
      </c>
    </row>
    <row r="6692" spans="1:23">
      <c r="A6692" t="s">
        <v>63</v>
      </c>
      <c r="B6692" t="s">
        <v>71</v>
      </c>
      <c r="C6692" s="7" t="s">
        <v>76</v>
      </c>
      <c r="D6692" s="7">
        <v>41130</v>
      </c>
      <c r="E6692" t="s">
        <v>97</v>
      </c>
      <c r="R6692">
        <v>1</v>
      </c>
      <c r="S6692">
        <v>0</v>
      </c>
      <c r="T6692">
        <v>0</v>
      </c>
      <c r="U6692">
        <v>81.293556213378906</v>
      </c>
      <c r="V6692">
        <v>97.572364807128906</v>
      </c>
      <c r="W6692">
        <v>0.95779186487197898</v>
      </c>
    </row>
    <row r="6693" spans="1:23">
      <c r="A6693" t="s">
        <v>63</v>
      </c>
      <c r="B6693" t="s">
        <v>71</v>
      </c>
      <c r="C6693" s="7" t="s">
        <v>76</v>
      </c>
      <c r="D6693" s="7">
        <v>41130</v>
      </c>
      <c r="E6693" t="s">
        <v>98</v>
      </c>
      <c r="R6693">
        <v>1</v>
      </c>
      <c r="S6693">
        <v>0</v>
      </c>
      <c r="T6693">
        <v>0</v>
      </c>
      <c r="U6693">
        <v>81.293556213378906</v>
      </c>
      <c r="V6693">
        <v>97.572364807128906</v>
      </c>
      <c r="W6693">
        <v>0.953746557235718</v>
      </c>
    </row>
    <row r="6694" spans="1:23">
      <c r="A6694" t="s">
        <v>63</v>
      </c>
      <c r="B6694" t="s">
        <v>71</v>
      </c>
      <c r="C6694" s="7" t="s">
        <v>76</v>
      </c>
      <c r="D6694" s="7">
        <v>41130</v>
      </c>
      <c r="E6694" t="s">
        <v>99</v>
      </c>
      <c r="R6694">
        <v>1</v>
      </c>
      <c r="S6694">
        <v>0</v>
      </c>
      <c r="T6694">
        <v>0</v>
      </c>
      <c r="U6694">
        <v>81.293556213378906</v>
      </c>
      <c r="V6694">
        <v>97.572364807128906</v>
      </c>
      <c r="W6694">
        <v>0.97137820720672596</v>
      </c>
    </row>
    <row r="6695" spans="1:23">
      <c r="A6695" t="s">
        <v>63</v>
      </c>
      <c r="B6695" t="s">
        <v>71</v>
      </c>
      <c r="C6695" s="7" t="s">
        <v>76</v>
      </c>
      <c r="D6695" s="7">
        <v>41130</v>
      </c>
      <c r="E6695" t="s">
        <v>100</v>
      </c>
      <c r="R6695">
        <v>1</v>
      </c>
      <c r="S6695">
        <v>0</v>
      </c>
      <c r="T6695">
        <v>0</v>
      </c>
      <c r="U6695">
        <v>81.293556213378906</v>
      </c>
      <c r="V6695">
        <v>97.572364807128906</v>
      </c>
      <c r="W6695">
        <v>0.98790061473846402</v>
      </c>
    </row>
    <row r="6696" spans="1:23">
      <c r="A6696" t="s">
        <v>63</v>
      </c>
      <c r="B6696" t="s">
        <v>71</v>
      </c>
      <c r="C6696" s="7" t="s">
        <v>76</v>
      </c>
      <c r="D6696" s="7">
        <v>41130</v>
      </c>
      <c r="E6696" t="s">
        <v>101</v>
      </c>
      <c r="R6696">
        <v>1</v>
      </c>
      <c r="S6696">
        <v>0</v>
      </c>
      <c r="T6696">
        <v>0</v>
      </c>
      <c r="U6696">
        <v>81.293556213378906</v>
      </c>
      <c r="V6696">
        <v>97.572364807128906</v>
      </c>
      <c r="W6696">
        <v>0.99592339992523204</v>
      </c>
    </row>
    <row r="6697" spans="1:23">
      <c r="A6697" t="s">
        <v>63</v>
      </c>
      <c r="B6697" t="s">
        <v>71</v>
      </c>
      <c r="C6697" s="7" t="s">
        <v>76</v>
      </c>
      <c r="D6697" s="7">
        <v>41130</v>
      </c>
      <c r="E6697" t="s">
        <v>102</v>
      </c>
      <c r="R6697">
        <v>1</v>
      </c>
      <c r="S6697">
        <v>0</v>
      </c>
      <c r="T6697">
        <v>0</v>
      </c>
      <c r="U6697">
        <v>81.293556213378906</v>
      </c>
      <c r="V6697">
        <v>97.572364807128906</v>
      </c>
      <c r="W6697">
        <v>0.99927425384521495</v>
      </c>
    </row>
    <row r="6698" spans="1:23">
      <c r="A6698" t="s">
        <v>63</v>
      </c>
      <c r="B6698" t="s">
        <v>71</v>
      </c>
      <c r="C6698" s="7" t="s">
        <v>76</v>
      </c>
      <c r="D6698" s="7">
        <v>41134</v>
      </c>
      <c r="E6698" t="s">
        <v>79</v>
      </c>
      <c r="R6698">
        <v>1</v>
      </c>
      <c r="S6698">
        <v>0</v>
      </c>
      <c r="T6698">
        <v>0</v>
      </c>
      <c r="U6698">
        <v>81.950813293457003</v>
      </c>
      <c r="V6698">
        <v>99.5</v>
      </c>
      <c r="W6698">
        <v>0.99658989906311002</v>
      </c>
    </row>
    <row r="6699" spans="1:23">
      <c r="A6699" t="s">
        <v>63</v>
      </c>
      <c r="B6699" t="s">
        <v>71</v>
      </c>
      <c r="C6699" s="7" t="s">
        <v>76</v>
      </c>
      <c r="D6699" s="7">
        <v>41134</v>
      </c>
      <c r="E6699" t="s">
        <v>80</v>
      </c>
      <c r="R6699">
        <v>1</v>
      </c>
      <c r="S6699">
        <v>0</v>
      </c>
      <c r="T6699">
        <v>0</v>
      </c>
      <c r="U6699">
        <v>81.950813293457003</v>
      </c>
      <c r="V6699">
        <v>99.5</v>
      </c>
      <c r="W6699">
        <v>0.998182833194733</v>
      </c>
    </row>
    <row r="6700" spans="1:23">
      <c r="A6700" t="s">
        <v>63</v>
      </c>
      <c r="B6700" t="s">
        <v>71</v>
      </c>
      <c r="C6700" s="7" t="s">
        <v>76</v>
      </c>
      <c r="D6700" s="7">
        <v>41134</v>
      </c>
      <c r="E6700" t="s">
        <v>81</v>
      </c>
      <c r="R6700">
        <v>1</v>
      </c>
      <c r="S6700">
        <v>0</v>
      </c>
      <c r="T6700">
        <v>0</v>
      </c>
      <c r="U6700">
        <v>81.950813293457003</v>
      </c>
      <c r="V6700">
        <v>99.5</v>
      </c>
      <c r="W6700">
        <v>0.99672603607177701</v>
      </c>
    </row>
    <row r="6701" spans="1:23">
      <c r="A6701" t="s">
        <v>63</v>
      </c>
      <c r="B6701" t="s">
        <v>71</v>
      </c>
      <c r="C6701" s="7" t="s">
        <v>76</v>
      </c>
      <c r="D6701" s="7">
        <v>41134</v>
      </c>
      <c r="E6701" t="s">
        <v>82</v>
      </c>
      <c r="R6701">
        <v>1</v>
      </c>
      <c r="S6701">
        <v>0</v>
      </c>
      <c r="T6701">
        <v>0</v>
      </c>
      <c r="U6701">
        <v>81.950813293457003</v>
      </c>
      <c r="V6701">
        <v>99.5</v>
      </c>
      <c r="W6701">
        <v>0.99694228172302202</v>
      </c>
    </row>
    <row r="6702" spans="1:23">
      <c r="A6702" t="s">
        <v>63</v>
      </c>
      <c r="B6702" t="s">
        <v>71</v>
      </c>
      <c r="C6702" s="7" t="s">
        <v>76</v>
      </c>
      <c r="D6702" s="7">
        <v>41134</v>
      </c>
      <c r="E6702" t="s">
        <v>83</v>
      </c>
      <c r="R6702">
        <v>1</v>
      </c>
      <c r="S6702">
        <v>0</v>
      </c>
      <c r="T6702">
        <v>0</v>
      </c>
      <c r="U6702">
        <v>81.950813293457003</v>
      </c>
      <c r="V6702">
        <v>99.5</v>
      </c>
      <c r="W6702">
        <v>0.99704730510711703</v>
      </c>
    </row>
    <row r="6703" spans="1:23">
      <c r="A6703" t="s">
        <v>63</v>
      </c>
      <c r="B6703" t="s">
        <v>71</v>
      </c>
      <c r="C6703" s="7" t="s">
        <v>76</v>
      </c>
      <c r="D6703" s="7">
        <v>41134</v>
      </c>
      <c r="E6703" t="s">
        <v>84</v>
      </c>
      <c r="R6703">
        <v>1</v>
      </c>
      <c r="S6703">
        <v>0</v>
      </c>
      <c r="T6703">
        <v>0</v>
      </c>
      <c r="U6703">
        <v>81.950813293457003</v>
      </c>
      <c r="V6703">
        <v>99.5</v>
      </c>
      <c r="W6703">
        <v>0.99370294809341397</v>
      </c>
    </row>
    <row r="6704" spans="1:23">
      <c r="A6704" t="s">
        <v>63</v>
      </c>
      <c r="B6704" t="s">
        <v>71</v>
      </c>
      <c r="C6704" s="7" t="s">
        <v>76</v>
      </c>
      <c r="D6704" s="7">
        <v>41134</v>
      </c>
      <c r="E6704" t="s">
        <v>85</v>
      </c>
      <c r="R6704">
        <v>1</v>
      </c>
      <c r="S6704">
        <v>0</v>
      </c>
      <c r="T6704">
        <v>0</v>
      </c>
      <c r="U6704">
        <v>81.950813293457003</v>
      </c>
      <c r="V6704">
        <v>99.5</v>
      </c>
      <c r="W6704">
        <v>0.98935443162918102</v>
      </c>
    </row>
    <row r="6705" spans="1:23">
      <c r="A6705" t="s">
        <v>63</v>
      </c>
      <c r="B6705" t="s">
        <v>71</v>
      </c>
      <c r="C6705" s="7" t="s">
        <v>76</v>
      </c>
      <c r="D6705" s="7">
        <v>41134</v>
      </c>
      <c r="E6705" t="s">
        <v>86</v>
      </c>
      <c r="R6705">
        <v>1</v>
      </c>
      <c r="S6705">
        <v>0</v>
      </c>
      <c r="T6705">
        <v>0</v>
      </c>
      <c r="U6705">
        <v>81.950813293457003</v>
      </c>
      <c r="V6705">
        <v>99.5</v>
      </c>
      <c r="W6705">
        <v>0.99683654308319103</v>
      </c>
    </row>
    <row r="6706" spans="1:23">
      <c r="A6706" t="s">
        <v>63</v>
      </c>
      <c r="B6706" t="s">
        <v>71</v>
      </c>
      <c r="C6706" s="7" t="s">
        <v>76</v>
      </c>
      <c r="D6706" s="7">
        <v>41134</v>
      </c>
      <c r="E6706" t="s">
        <v>87</v>
      </c>
      <c r="R6706">
        <v>1</v>
      </c>
      <c r="S6706">
        <v>0</v>
      </c>
      <c r="T6706">
        <v>0</v>
      </c>
      <c r="U6706">
        <v>81.950813293457003</v>
      </c>
      <c r="V6706">
        <v>99.5</v>
      </c>
      <c r="W6706">
        <v>0.99365150928497303</v>
      </c>
    </row>
    <row r="6707" spans="1:23">
      <c r="A6707" t="s">
        <v>63</v>
      </c>
      <c r="B6707" t="s">
        <v>71</v>
      </c>
      <c r="C6707" s="7" t="s">
        <v>76</v>
      </c>
      <c r="D6707" s="7">
        <v>41134</v>
      </c>
      <c r="E6707" t="s">
        <v>88</v>
      </c>
      <c r="R6707">
        <v>1</v>
      </c>
      <c r="S6707">
        <v>0</v>
      </c>
      <c r="T6707">
        <v>0</v>
      </c>
      <c r="U6707">
        <v>81.950813293457003</v>
      </c>
      <c r="V6707">
        <v>99.5</v>
      </c>
      <c r="W6707">
        <v>0.99108678102493297</v>
      </c>
    </row>
    <row r="6708" spans="1:23">
      <c r="A6708" t="s">
        <v>63</v>
      </c>
      <c r="B6708" t="s">
        <v>71</v>
      </c>
      <c r="C6708" s="7" t="s">
        <v>76</v>
      </c>
      <c r="D6708" s="7">
        <v>41134</v>
      </c>
      <c r="E6708" t="s">
        <v>89</v>
      </c>
      <c r="R6708">
        <v>1</v>
      </c>
      <c r="S6708">
        <v>0</v>
      </c>
      <c r="T6708">
        <v>0</v>
      </c>
      <c r="U6708">
        <v>81.950813293457003</v>
      </c>
      <c r="V6708">
        <v>99.5</v>
      </c>
      <c r="W6708">
        <v>0.98849177360534701</v>
      </c>
    </row>
    <row r="6709" spans="1:23">
      <c r="A6709" t="s">
        <v>63</v>
      </c>
      <c r="B6709" t="s">
        <v>71</v>
      </c>
      <c r="C6709" s="7" t="s">
        <v>76</v>
      </c>
      <c r="D6709" s="7">
        <v>41134</v>
      </c>
      <c r="E6709" t="s">
        <v>90</v>
      </c>
      <c r="R6709">
        <v>1</v>
      </c>
      <c r="S6709">
        <v>0</v>
      </c>
      <c r="T6709">
        <v>0</v>
      </c>
      <c r="U6709">
        <v>81.950813293457003</v>
      </c>
      <c r="V6709">
        <v>99.5</v>
      </c>
      <c r="W6709">
        <v>0.993574619293213</v>
      </c>
    </row>
    <row r="6710" spans="1:23">
      <c r="A6710" t="s">
        <v>63</v>
      </c>
      <c r="B6710" t="s">
        <v>71</v>
      </c>
      <c r="C6710" s="7" t="s">
        <v>76</v>
      </c>
      <c r="D6710" s="7">
        <v>41134</v>
      </c>
      <c r="E6710" t="s">
        <v>91</v>
      </c>
      <c r="R6710">
        <v>1</v>
      </c>
      <c r="S6710">
        <v>0</v>
      </c>
      <c r="T6710">
        <v>0</v>
      </c>
      <c r="U6710">
        <v>81.950813293457003</v>
      </c>
      <c r="V6710">
        <v>99.5</v>
      </c>
      <c r="W6710">
        <v>0.99388682842254605</v>
      </c>
    </row>
    <row r="6711" spans="1:23">
      <c r="A6711" t="s">
        <v>63</v>
      </c>
      <c r="B6711" t="s">
        <v>71</v>
      </c>
      <c r="C6711" s="7" t="s">
        <v>76</v>
      </c>
      <c r="D6711" s="7">
        <v>41134</v>
      </c>
      <c r="E6711" t="s">
        <v>92</v>
      </c>
      <c r="R6711">
        <v>1</v>
      </c>
      <c r="S6711">
        <v>0</v>
      </c>
      <c r="T6711">
        <v>0</v>
      </c>
      <c r="U6711">
        <v>81.950813293457003</v>
      </c>
      <c r="V6711">
        <v>99.5</v>
      </c>
      <c r="W6711">
        <v>0.991008460521698</v>
      </c>
    </row>
    <row r="6712" spans="1:23">
      <c r="A6712" t="s">
        <v>63</v>
      </c>
      <c r="B6712" t="s">
        <v>71</v>
      </c>
      <c r="C6712" s="7" t="s">
        <v>76</v>
      </c>
      <c r="D6712" s="7">
        <v>41134</v>
      </c>
      <c r="E6712" t="s">
        <v>93</v>
      </c>
      <c r="R6712">
        <v>1</v>
      </c>
      <c r="S6712">
        <v>0</v>
      </c>
      <c r="T6712">
        <v>0</v>
      </c>
      <c r="U6712">
        <v>81.950813293457003</v>
      </c>
      <c r="V6712">
        <v>99.5</v>
      </c>
      <c r="W6712">
        <v>0.992534220218658</v>
      </c>
    </row>
    <row r="6713" spans="1:23">
      <c r="A6713" t="s">
        <v>63</v>
      </c>
      <c r="B6713" t="s">
        <v>71</v>
      </c>
      <c r="C6713" s="7" t="s">
        <v>76</v>
      </c>
      <c r="D6713" s="7">
        <v>41134</v>
      </c>
      <c r="E6713" t="s">
        <v>94</v>
      </c>
      <c r="R6713">
        <v>1</v>
      </c>
      <c r="S6713">
        <v>0</v>
      </c>
      <c r="T6713">
        <v>0</v>
      </c>
      <c r="U6713">
        <v>81.950813293457003</v>
      </c>
      <c r="V6713">
        <v>99.5</v>
      </c>
      <c r="W6713">
        <v>0.99061661958694502</v>
      </c>
    </row>
    <row r="6714" spans="1:23">
      <c r="A6714" t="s">
        <v>63</v>
      </c>
      <c r="B6714" t="s">
        <v>71</v>
      </c>
      <c r="C6714" s="7" t="s">
        <v>76</v>
      </c>
      <c r="D6714" s="7">
        <v>41134</v>
      </c>
      <c r="E6714" t="s">
        <v>95</v>
      </c>
      <c r="R6714">
        <v>1</v>
      </c>
      <c r="S6714">
        <v>0</v>
      </c>
      <c r="T6714">
        <v>0</v>
      </c>
      <c r="U6714">
        <v>81.950813293457003</v>
      </c>
      <c r="V6714">
        <v>99.5</v>
      </c>
      <c r="W6714">
        <v>0.99079447984695401</v>
      </c>
    </row>
    <row r="6715" spans="1:23">
      <c r="A6715" t="s">
        <v>63</v>
      </c>
      <c r="B6715" t="s">
        <v>71</v>
      </c>
      <c r="C6715" s="7" t="s">
        <v>76</v>
      </c>
      <c r="D6715" s="7">
        <v>41134</v>
      </c>
      <c r="E6715" t="s">
        <v>96</v>
      </c>
      <c r="R6715">
        <v>1</v>
      </c>
      <c r="S6715">
        <v>0</v>
      </c>
      <c r="T6715">
        <v>0</v>
      </c>
      <c r="U6715">
        <v>81.950813293457003</v>
      </c>
      <c r="V6715">
        <v>99.5</v>
      </c>
      <c r="W6715">
        <v>0.98388695716857899</v>
      </c>
    </row>
    <row r="6716" spans="1:23">
      <c r="A6716" t="s">
        <v>63</v>
      </c>
      <c r="B6716" t="s">
        <v>71</v>
      </c>
      <c r="C6716" s="7" t="s">
        <v>76</v>
      </c>
      <c r="D6716" s="7">
        <v>41134</v>
      </c>
      <c r="E6716" t="s">
        <v>97</v>
      </c>
      <c r="R6716">
        <v>1</v>
      </c>
      <c r="S6716">
        <v>0</v>
      </c>
      <c r="T6716">
        <v>0</v>
      </c>
      <c r="U6716">
        <v>81.950813293457003</v>
      </c>
      <c r="V6716">
        <v>99.5</v>
      </c>
      <c r="W6716">
        <v>0.95779186487197898</v>
      </c>
    </row>
    <row r="6717" spans="1:23">
      <c r="A6717" t="s">
        <v>63</v>
      </c>
      <c r="B6717" t="s">
        <v>71</v>
      </c>
      <c r="C6717" s="7" t="s">
        <v>76</v>
      </c>
      <c r="D6717" s="7">
        <v>41134</v>
      </c>
      <c r="E6717" t="s">
        <v>98</v>
      </c>
      <c r="R6717">
        <v>1</v>
      </c>
      <c r="S6717">
        <v>0</v>
      </c>
      <c r="T6717">
        <v>0</v>
      </c>
      <c r="U6717">
        <v>81.950813293457003</v>
      </c>
      <c r="V6717">
        <v>99.5</v>
      </c>
      <c r="W6717">
        <v>0.953746557235718</v>
      </c>
    </row>
    <row r="6718" spans="1:23">
      <c r="A6718" t="s">
        <v>63</v>
      </c>
      <c r="B6718" t="s">
        <v>71</v>
      </c>
      <c r="C6718" s="7" t="s">
        <v>76</v>
      </c>
      <c r="D6718" s="7">
        <v>41134</v>
      </c>
      <c r="E6718" t="s">
        <v>99</v>
      </c>
      <c r="R6718">
        <v>1</v>
      </c>
      <c r="S6718">
        <v>0</v>
      </c>
      <c r="T6718">
        <v>0</v>
      </c>
      <c r="U6718">
        <v>81.950813293457003</v>
      </c>
      <c r="V6718">
        <v>99.5</v>
      </c>
      <c r="W6718">
        <v>0.97137820720672596</v>
      </c>
    </row>
    <row r="6719" spans="1:23">
      <c r="A6719" t="s">
        <v>63</v>
      </c>
      <c r="B6719" t="s">
        <v>71</v>
      </c>
      <c r="C6719" s="7" t="s">
        <v>76</v>
      </c>
      <c r="D6719" s="7">
        <v>41134</v>
      </c>
      <c r="E6719" t="s">
        <v>100</v>
      </c>
      <c r="R6719">
        <v>1</v>
      </c>
      <c r="S6719">
        <v>0</v>
      </c>
      <c r="T6719">
        <v>0</v>
      </c>
      <c r="U6719">
        <v>81.950813293457003</v>
      </c>
      <c r="V6719">
        <v>99.5</v>
      </c>
      <c r="W6719">
        <v>0.98790061473846402</v>
      </c>
    </row>
    <row r="6720" spans="1:23">
      <c r="A6720" t="s">
        <v>63</v>
      </c>
      <c r="B6720" t="s">
        <v>71</v>
      </c>
      <c r="C6720" s="7" t="s">
        <v>76</v>
      </c>
      <c r="D6720" s="7">
        <v>41134</v>
      </c>
      <c r="E6720" t="s">
        <v>101</v>
      </c>
      <c r="R6720">
        <v>1</v>
      </c>
      <c r="S6720">
        <v>0</v>
      </c>
      <c r="T6720">
        <v>0</v>
      </c>
      <c r="U6720">
        <v>81.950813293457003</v>
      </c>
      <c r="V6720">
        <v>99.5</v>
      </c>
      <c r="W6720">
        <v>0.99592339992523204</v>
      </c>
    </row>
    <row r="6721" spans="1:23">
      <c r="A6721" t="s">
        <v>63</v>
      </c>
      <c r="B6721" t="s">
        <v>71</v>
      </c>
      <c r="C6721" s="7" t="s">
        <v>76</v>
      </c>
      <c r="D6721" s="7">
        <v>41134</v>
      </c>
      <c r="E6721" t="s">
        <v>102</v>
      </c>
      <c r="R6721">
        <v>1</v>
      </c>
      <c r="S6721">
        <v>0</v>
      </c>
      <c r="T6721">
        <v>0</v>
      </c>
      <c r="U6721">
        <v>81.950813293457003</v>
      </c>
      <c r="V6721">
        <v>99.5</v>
      </c>
      <c r="W6721">
        <v>0.99927425384521495</v>
      </c>
    </row>
    <row r="6722" spans="1:23">
      <c r="A6722" t="s">
        <v>63</v>
      </c>
      <c r="B6722" t="s">
        <v>71</v>
      </c>
      <c r="C6722" s="7" t="s">
        <v>76</v>
      </c>
      <c r="D6722" s="7">
        <v>41141</v>
      </c>
      <c r="E6722" t="s">
        <v>79</v>
      </c>
      <c r="R6722">
        <v>1</v>
      </c>
      <c r="S6722">
        <v>0</v>
      </c>
      <c r="T6722">
        <v>0</v>
      </c>
      <c r="U6722">
        <v>78.869773864746094</v>
      </c>
      <c r="V6722">
        <v>93.016670227050795</v>
      </c>
      <c r="W6722">
        <v>0.99658989906311002</v>
      </c>
    </row>
    <row r="6723" spans="1:23">
      <c r="A6723" t="s">
        <v>63</v>
      </c>
      <c r="B6723" t="s">
        <v>71</v>
      </c>
      <c r="C6723" s="7" t="s">
        <v>76</v>
      </c>
      <c r="D6723" s="7">
        <v>41141</v>
      </c>
      <c r="E6723" t="s">
        <v>80</v>
      </c>
      <c r="R6723">
        <v>1</v>
      </c>
      <c r="S6723">
        <v>0</v>
      </c>
      <c r="T6723">
        <v>0</v>
      </c>
      <c r="U6723">
        <v>78.869773864746094</v>
      </c>
      <c r="V6723">
        <v>93.016670227050795</v>
      </c>
      <c r="W6723">
        <v>0.998182833194733</v>
      </c>
    </row>
    <row r="6724" spans="1:23">
      <c r="A6724" t="s">
        <v>63</v>
      </c>
      <c r="B6724" t="s">
        <v>71</v>
      </c>
      <c r="C6724" s="7" t="s">
        <v>76</v>
      </c>
      <c r="D6724" s="7">
        <v>41141</v>
      </c>
      <c r="E6724" t="s">
        <v>81</v>
      </c>
      <c r="R6724">
        <v>1</v>
      </c>
      <c r="S6724">
        <v>0</v>
      </c>
      <c r="T6724">
        <v>0</v>
      </c>
      <c r="U6724">
        <v>78.869773864746094</v>
      </c>
      <c r="V6724">
        <v>93.016670227050795</v>
      </c>
      <c r="W6724">
        <v>0.99672603607177701</v>
      </c>
    </row>
    <row r="6725" spans="1:23">
      <c r="A6725" t="s">
        <v>63</v>
      </c>
      <c r="B6725" t="s">
        <v>71</v>
      </c>
      <c r="C6725" s="7" t="s">
        <v>76</v>
      </c>
      <c r="D6725" s="7">
        <v>41141</v>
      </c>
      <c r="E6725" t="s">
        <v>82</v>
      </c>
      <c r="R6725">
        <v>1</v>
      </c>
      <c r="S6725">
        <v>0</v>
      </c>
      <c r="T6725">
        <v>0</v>
      </c>
      <c r="U6725">
        <v>78.869773864746094</v>
      </c>
      <c r="V6725">
        <v>93.016670227050795</v>
      </c>
      <c r="W6725">
        <v>0.99694228172302202</v>
      </c>
    </row>
    <row r="6726" spans="1:23">
      <c r="A6726" t="s">
        <v>63</v>
      </c>
      <c r="B6726" t="s">
        <v>71</v>
      </c>
      <c r="C6726" s="7" t="s">
        <v>76</v>
      </c>
      <c r="D6726" s="7">
        <v>41141</v>
      </c>
      <c r="E6726" t="s">
        <v>83</v>
      </c>
      <c r="R6726">
        <v>1</v>
      </c>
      <c r="S6726">
        <v>0</v>
      </c>
      <c r="T6726">
        <v>0</v>
      </c>
      <c r="U6726">
        <v>78.869773864746094</v>
      </c>
      <c r="V6726">
        <v>93.016670227050795</v>
      </c>
      <c r="W6726">
        <v>0.99704730510711703</v>
      </c>
    </row>
    <row r="6727" spans="1:23">
      <c r="A6727" t="s">
        <v>63</v>
      </c>
      <c r="B6727" t="s">
        <v>71</v>
      </c>
      <c r="C6727" s="7" t="s">
        <v>76</v>
      </c>
      <c r="D6727" s="7">
        <v>41141</v>
      </c>
      <c r="E6727" t="s">
        <v>84</v>
      </c>
      <c r="R6727">
        <v>1</v>
      </c>
      <c r="S6727">
        <v>0</v>
      </c>
      <c r="T6727">
        <v>0</v>
      </c>
      <c r="U6727">
        <v>78.869773864746094</v>
      </c>
      <c r="V6727">
        <v>93.016670227050795</v>
      </c>
      <c r="W6727">
        <v>0.99370294809341397</v>
      </c>
    </row>
    <row r="6728" spans="1:23">
      <c r="A6728" t="s">
        <v>63</v>
      </c>
      <c r="B6728" t="s">
        <v>71</v>
      </c>
      <c r="C6728" s="7" t="s">
        <v>76</v>
      </c>
      <c r="D6728" s="7">
        <v>41141</v>
      </c>
      <c r="E6728" t="s">
        <v>85</v>
      </c>
      <c r="R6728">
        <v>1</v>
      </c>
      <c r="S6728">
        <v>0</v>
      </c>
      <c r="T6728">
        <v>0</v>
      </c>
      <c r="U6728">
        <v>78.869773864746094</v>
      </c>
      <c r="V6728">
        <v>93.016670227050795</v>
      </c>
      <c r="W6728">
        <v>0.98935443162918102</v>
      </c>
    </row>
    <row r="6729" spans="1:23">
      <c r="A6729" t="s">
        <v>63</v>
      </c>
      <c r="B6729" t="s">
        <v>71</v>
      </c>
      <c r="C6729" s="7" t="s">
        <v>76</v>
      </c>
      <c r="D6729" s="7">
        <v>41141</v>
      </c>
      <c r="E6729" t="s">
        <v>86</v>
      </c>
      <c r="R6729">
        <v>1</v>
      </c>
      <c r="S6729">
        <v>0</v>
      </c>
      <c r="T6729">
        <v>0</v>
      </c>
      <c r="U6729">
        <v>78.869773864746094</v>
      </c>
      <c r="V6729">
        <v>93.016670227050795</v>
      </c>
      <c r="W6729">
        <v>0.99683654308319103</v>
      </c>
    </row>
    <row r="6730" spans="1:23">
      <c r="A6730" t="s">
        <v>63</v>
      </c>
      <c r="B6730" t="s">
        <v>71</v>
      </c>
      <c r="C6730" s="7" t="s">
        <v>76</v>
      </c>
      <c r="D6730" s="7">
        <v>41141</v>
      </c>
      <c r="E6730" t="s">
        <v>87</v>
      </c>
      <c r="R6730">
        <v>1</v>
      </c>
      <c r="S6730">
        <v>0</v>
      </c>
      <c r="T6730">
        <v>0</v>
      </c>
      <c r="U6730">
        <v>78.869773864746094</v>
      </c>
      <c r="V6730">
        <v>93.016670227050795</v>
      </c>
      <c r="W6730">
        <v>0.99365150928497303</v>
      </c>
    </row>
    <row r="6731" spans="1:23">
      <c r="A6731" t="s">
        <v>63</v>
      </c>
      <c r="B6731" t="s">
        <v>71</v>
      </c>
      <c r="C6731" s="7" t="s">
        <v>76</v>
      </c>
      <c r="D6731" s="7">
        <v>41141</v>
      </c>
      <c r="E6731" t="s">
        <v>88</v>
      </c>
      <c r="R6731">
        <v>1</v>
      </c>
      <c r="S6731">
        <v>0</v>
      </c>
      <c r="T6731">
        <v>0</v>
      </c>
      <c r="U6731">
        <v>78.869773864746094</v>
      </c>
      <c r="V6731">
        <v>93.016670227050795</v>
      </c>
      <c r="W6731">
        <v>0.99108678102493297</v>
      </c>
    </row>
    <row r="6732" spans="1:23">
      <c r="A6732" t="s">
        <v>63</v>
      </c>
      <c r="B6732" t="s">
        <v>71</v>
      </c>
      <c r="C6732" s="7" t="s">
        <v>76</v>
      </c>
      <c r="D6732" s="7">
        <v>41141</v>
      </c>
      <c r="E6732" t="s">
        <v>89</v>
      </c>
      <c r="R6732">
        <v>1</v>
      </c>
      <c r="S6732">
        <v>0</v>
      </c>
      <c r="T6732">
        <v>0</v>
      </c>
      <c r="U6732">
        <v>78.869773864746094</v>
      </c>
      <c r="V6732">
        <v>93.016670227050795</v>
      </c>
      <c r="W6732">
        <v>0.98849177360534701</v>
      </c>
    </row>
    <row r="6733" spans="1:23">
      <c r="A6733" t="s">
        <v>63</v>
      </c>
      <c r="B6733" t="s">
        <v>71</v>
      </c>
      <c r="C6733" s="7" t="s">
        <v>76</v>
      </c>
      <c r="D6733" s="7">
        <v>41141</v>
      </c>
      <c r="E6733" t="s">
        <v>90</v>
      </c>
      <c r="R6733">
        <v>1</v>
      </c>
      <c r="S6733">
        <v>0</v>
      </c>
      <c r="T6733">
        <v>0</v>
      </c>
      <c r="U6733">
        <v>78.869773864746094</v>
      </c>
      <c r="V6733">
        <v>93.016670227050795</v>
      </c>
      <c r="W6733">
        <v>0.993574619293213</v>
      </c>
    </row>
    <row r="6734" spans="1:23">
      <c r="A6734" t="s">
        <v>63</v>
      </c>
      <c r="B6734" t="s">
        <v>71</v>
      </c>
      <c r="C6734" s="7" t="s">
        <v>76</v>
      </c>
      <c r="D6734" s="7">
        <v>41141</v>
      </c>
      <c r="E6734" t="s">
        <v>91</v>
      </c>
      <c r="R6734">
        <v>1</v>
      </c>
      <c r="S6734">
        <v>0</v>
      </c>
      <c r="T6734">
        <v>0</v>
      </c>
      <c r="U6734">
        <v>78.869773864746094</v>
      </c>
      <c r="V6734">
        <v>93.016670227050795</v>
      </c>
      <c r="W6734">
        <v>0.99388682842254605</v>
      </c>
    </row>
    <row r="6735" spans="1:23">
      <c r="A6735" t="s">
        <v>63</v>
      </c>
      <c r="B6735" t="s">
        <v>71</v>
      </c>
      <c r="C6735" s="7" t="s">
        <v>76</v>
      </c>
      <c r="D6735" s="7">
        <v>41141</v>
      </c>
      <c r="E6735" t="s">
        <v>92</v>
      </c>
      <c r="R6735">
        <v>1</v>
      </c>
      <c r="S6735">
        <v>0</v>
      </c>
      <c r="T6735">
        <v>0</v>
      </c>
      <c r="U6735">
        <v>78.869773864746094</v>
      </c>
      <c r="V6735">
        <v>93.016670227050795</v>
      </c>
      <c r="W6735">
        <v>0.991008460521698</v>
      </c>
    </row>
    <row r="6736" spans="1:23">
      <c r="A6736" t="s">
        <v>63</v>
      </c>
      <c r="B6736" t="s">
        <v>71</v>
      </c>
      <c r="C6736" s="7" t="s">
        <v>76</v>
      </c>
      <c r="D6736" s="7">
        <v>41141</v>
      </c>
      <c r="E6736" t="s">
        <v>93</v>
      </c>
      <c r="R6736">
        <v>1</v>
      </c>
      <c r="S6736">
        <v>0</v>
      </c>
      <c r="T6736">
        <v>0</v>
      </c>
      <c r="U6736">
        <v>78.869773864746094</v>
      </c>
      <c r="V6736">
        <v>93.016670227050795</v>
      </c>
      <c r="W6736">
        <v>0.992534220218658</v>
      </c>
    </row>
    <row r="6737" spans="1:23">
      <c r="A6737" t="s">
        <v>63</v>
      </c>
      <c r="B6737" t="s">
        <v>71</v>
      </c>
      <c r="C6737" s="7" t="s">
        <v>76</v>
      </c>
      <c r="D6737" s="7">
        <v>41141</v>
      </c>
      <c r="E6737" t="s">
        <v>94</v>
      </c>
      <c r="R6737">
        <v>1</v>
      </c>
      <c r="S6737">
        <v>0</v>
      </c>
      <c r="T6737">
        <v>0</v>
      </c>
      <c r="U6737">
        <v>78.869773864746094</v>
      </c>
      <c r="V6737">
        <v>93.016670227050795</v>
      </c>
      <c r="W6737">
        <v>0.99061661958694502</v>
      </c>
    </row>
    <row r="6738" spans="1:23">
      <c r="A6738" t="s">
        <v>63</v>
      </c>
      <c r="B6738" t="s">
        <v>71</v>
      </c>
      <c r="C6738" s="7" t="s">
        <v>76</v>
      </c>
      <c r="D6738" s="7">
        <v>41141</v>
      </c>
      <c r="E6738" t="s">
        <v>95</v>
      </c>
      <c r="R6738">
        <v>1</v>
      </c>
      <c r="S6738">
        <v>0</v>
      </c>
      <c r="T6738">
        <v>0</v>
      </c>
      <c r="U6738">
        <v>78.869773864746094</v>
      </c>
      <c r="V6738">
        <v>93.016670227050795</v>
      </c>
      <c r="W6738">
        <v>0.99079447984695401</v>
      </c>
    </row>
    <row r="6739" spans="1:23">
      <c r="A6739" t="s">
        <v>63</v>
      </c>
      <c r="B6739" t="s">
        <v>71</v>
      </c>
      <c r="C6739" s="7" t="s">
        <v>76</v>
      </c>
      <c r="D6739" s="7">
        <v>41141</v>
      </c>
      <c r="E6739" t="s">
        <v>96</v>
      </c>
      <c r="R6739">
        <v>1</v>
      </c>
      <c r="S6739">
        <v>0</v>
      </c>
      <c r="T6739">
        <v>0</v>
      </c>
      <c r="U6739">
        <v>78.869773864746094</v>
      </c>
      <c r="V6739">
        <v>93.016670227050795</v>
      </c>
      <c r="W6739">
        <v>0.98388695716857899</v>
      </c>
    </row>
    <row r="6740" spans="1:23">
      <c r="A6740" t="s">
        <v>63</v>
      </c>
      <c r="B6740" t="s">
        <v>71</v>
      </c>
      <c r="C6740" s="7" t="s">
        <v>76</v>
      </c>
      <c r="D6740" s="7">
        <v>41141</v>
      </c>
      <c r="E6740" t="s">
        <v>97</v>
      </c>
      <c r="R6740">
        <v>1</v>
      </c>
      <c r="S6740">
        <v>0</v>
      </c>
      <c r="T6740">
        <v>0</v>
      </c>
      <c r="U6740">
        <v>78.869773864746094</v>
      </c>
      <c r="V6740">
        <v>93.016670227050795</v>
      </c>
      <c r="W6740">
        <v>0.95779186487197898</v>
      </c>
    </row>
    <row r="6741" spans="1:23">
      <c r="A6741" t="s">
        <v>63</v>
      </c>
      <c r="B6741" t="s">
        <v>71</v>
      </c>
      <c r="C6741" s="7" t="s">
        <v>76</v>
      </c>
      <c r="D6741" s="7">
        <v>41141</v>
      </c>
      <c r="E6741" t="s">
        <v>98</v>
      </c>
      <c r="R6741">
        <v>1</v>
      </c>
      <c r="S6741">
        <v>0</v>
      </c>
      <c r="T6741">
        <v>0</v>
      </c>
      <c r="U6741">
        <v>78.869773864746094</v>
      </c>
      <c r="V6741">
        <v>93.016670227050795</v>
      </c>
      <c r="W6741">
        <v>0.953746557235718</v>
      </c>
    </row>
    <row r="6742" spans="1:23">
      <c r="A6742" t="s">
        <v>63</v>
      </c>
      <c r="B6742" t="s">
        <v>71</v>
      </c>
      <c r="C6742" s="7" t="s">
        <v>76</v>
      </c>
      <c r="D6742" s="7">
        <v>41141</v>
      </c>
      <c r="E6742" t="s">
        <v>99</v>
      </c>
      <c r="R6742">
        <v>1</v>
      </c>
      <c r="S6742">
        <v>0</v>
      </c>
      <c r="T6742">
        <v>0</v>
      </c>
      <c r="U6742">
        <v>78.869773864746094</v>
      </c>
      <c r="V6742">
        <v>93.016670227050795</v>
      </c>
      <c r="W6742">
        <v>0.97137820720672596</v>
      </c>
    </row>
    <row r="6743" spans="1:23">
      <c r="A6743" t="s">
        <v>63</v>
      </c>
      <c r="B6743" t="s">
        <v>71</v>
      </c>
      <c r="C6743" s="7" t="s">
        <v>76</v>
      </c>
      <c r="D6743" s="7">
        <v>41141</v>
      </c>
      <c r="E6743" t="s">
        <v>100</v>
      </c>
      <c r="R6743">
        <v>1</v>
      </c>
      <c r="S6743">
        <v>0</v>
      </c>
      <c r="T6743">
        <v>0</v>
      </c>
      <c r="U6743">
        <v>78.869773864746094</v>
      </c>
      <c r="V6743">
        <v>93.016670227050795</v>
      </c>
      <c r="W6743">
        <v>0.98790061473846402</v>
      </c>
    </row>
    <row r="6744" spans="1:23">
      <c r="A6744" t="s">
        <v>63</v>
      </c>
      <c r="B6744" t="s">
        <v>71</v>
      </c>
      <c r="C6744" s="7" t="s">
        <v>76</v>
      </c>
      <c r="D6744" s="7">
        <v>41141</v>
      </c>
      <c r="E6744" t="s">
        <v>101</v>
      </c>
      <c r="R6744">
        <v>1</v>
      </c>
      <c r="S6744">
        <v>0</v>
      </c>
      <c r="T6744">
        <v>0</v>
      </c>
      <c r="U6744">
        <v>78.869773864746094</v>
      </c>
      <c r="V6744">
        <v>93.016670227050795</v>
      </c>
      <c r="W6744">
        <v>0.99592339992523204</v>
      </c>
    </row>
    <row r="6745" spans="1:23">
      <c r="A6745" t="s">
        <v>63</v>
      </c>
      <c r="B6745" t="s">
        <v>71</v>
      </c>
      <c r="C6745" s="7" t="s">
        <v>76</v>
      </c>
      <c r="D6745" s="7">
        <v>41141</v>
      </c>
      <c r="E6745" t="s">
        <v>102</v>
      </c>
      <c r="R6745">
        <v>1</v>
      </c>
      <c r="S6745">
        <v>0</v>
      </c>
      <c r="T6745">
        <v>0</v>
      </c>
      <c r="U6745">
        <v>78.869773864746094</v>
      </c>
      <c r="V6745">
        <v>93.016670227050795</v>
      </c>
      <c r="W6745">
        <v>0.99927425384521495</v>
      </c>
    </row>
    <row r="6746" spans="1:23">
      <c r="A6746" t="s">
        <v>63</v>
      </c>
      <c r="B6746" t="s">
        <v>71</v>
      </c>
      <c r="C6746" s="7" t="s">
        <v>76</v>
      </c>
      <c r="D6746" s="7">
        <v>41148</v>
      </c>
      <c r="E6746" t="s">
        <v>79</v>
      </c>
      <c r="R6746">
        <v>1</v>
      </c>
      <c r="S6746">
        <v>0</v>
      </c>
      <c r="T6746">
        <v>0</v>
      </c>
      <c r="U6746">
        <v>76.105232238769503</v>
      </c>
      <c r="V6746">
        <v>93.013893127441406</v>
      </c>
      <c r="W6746">
        <v>0.99658989906311002</v>
      </c>
    </row>
    <row r="6747" spans="1:23">
      <c r="A6747" t="s">
        <v>63</v>
      </c>
      <c r="B6747" t="s">
        <v>71</v>
      </c>
      <c r="C6747" s="7" t="s">
        <v>76</v>
      </c>
      <c r="D6747" s="7">
        <v>41148</v>
      </c>
      <c r="E6747" t="s">
        <v>80</v>
      </c>
      <c r="R6747">
        <v>1</v>
      </c>
      <c r="S6747">
        <v>0</v>
      </c>
      <c r="T6747">
        <v>0</v>
      </c>
      <c r="U6747">
        <v>76.105232238769503</v>
      </c>
      <c r="V6747">
        <v>93.013893127441406</v>
      </c>
      <c r="W6747">
        <v>0.998182833194733</v>
      </c>
    </row>
    <row r="6748" spans="1:23">
      <c r="A6748" t="s">
        <v>63</v>
      </c>
      <c r="B6748" t="s">
        <v>71</v>
      </c>
      <c r="C6748" s="7" t="s">
        <v>76</v>
      </c>
      <c r="D6748" s="7">
        <v>41148</v>
      </c>
      <c r="E6748" t="s">
        <v>81</v>
      </c>
      <c r="R6748">
        <v>1</v>
      </c>
      <c r="S6748">
        <v>0</v>
      </c>
      <c r="T6748">
        <v>0</v>
      </c>
      <c r="U6748">
        <v>76.105232238769503</v>
      </c>
      <c r="V6748">
        <v>93.013893127441406</v>
      </c>
      <c r="W6748">
        <v>0.99672603607177701</v>
      </c>
    </row>
    <row r="6749" spans="1:23">
      <c r="A6749" t="s">
        <v>63</v>
      </c>
      <c r="B6749" t="s">
        <v>71</v>
      </c>
      <c r="C6749" s="7" t="s">
        <v>76</v>
      </c>
      <c r="D6749" s="7">
        <v>41148</v>
      </c>
      <c r="E6749" t="s">
        <v>82</v>
      </c>
      <c r="R6749">
        <v>1</v>
      </c>
      <c r="S6749">
        <v>0</v>
      </c>
      <c r="T6749">
        <v>0</v>
      </c>
      <c r="U6749">
        <v>76.105232238769503</v>
      </c>
      <c r="V6749">
        <v>93.013893127441406</v>
      </c>
      <c r="W6749">
        <v>0.99694228172302202</v>
      </c>
    </row>
    <row r="6750" spans="1:23">
      <c r="A6750" t="s">
        <v>63</v>
      </c>
      <c r="B6750" t="s">
        <v>71</v>
      </c>
      <c r="C6750" s="7" t="s">
        <v>76</v>
      </c>
      <c r="D6750" s="7">
        <v>41148</v>
      </c>
      <c r="E6750" t="s">
        <v>83</v>
      </c>
      <c r="R6750">
        <v>1</v>
      </c>
      <c r="S6750">
        <v>0</v>
      </c>
      <c r="T6750">
        <v>0</v>
      </c>
      <c r="U6750">
        <v>76.105232238769503</v>
      </c>
      <c r="V6750">
        <v>93.013893127441406</v>
      </c>
      <c r="W6750">
        <v>0.99704730510711703</v>
      </c>
    </row>
    <row r="6751" spans="1:23">
      <c r="A6751" t="s">
        <v>63</v>
      </c>
      <c r="B6751" t="s">
        <v>71</v>
      </c>
      <c r="C6751" s="7" t="s">
        <v>76</v>
      </c>
      <c r="D6751" s="7">
        <v>41148</v>
      </c>
      <c r="E6751" t="s">
        <v>84</v>
      </c>
      <c r="R6751">
        <v>1</v>
      </c>
      <c r="S6751">
        <v>0</v>
      </c>
      <c r="T6751">
        <v>0</v>
      </c>
      <c r="U6751">
        <v>76.105232238769503</v>
      </c>
      <c r="V6751">
        <v>93.013893127441406</v>
      </c>
      <c r="W6751">
        <v>0.99370294809341397</v>
      </c>
    </row>
    <row r="6752" spans="1:23">
      <c r="A6752" t="s">
        <v>63</v>
      </c>
      <c r="B6752" t="s">
        <v>71</v>
      </c>
      <c r="C6752" s="7" t="s">
        <v>76</v>
      </c>
      <c r="D6752" s="7">
        <v>41148</v>
      </c>
      <c r="E6752" t="s">
        <v>85</v>
      </c>
      <c r="R6752">
        <v>1</v>
      </c>
      <c r="S6752">
        <v>0</v>
      </c>
      <c r="T6752">
        <v>0</v>
      </c>
      <c r="U6752">
        <v>76.105232238769503</v>
      </c>
      <c r="V6752">
        <v>93.013893127441406</v>
      </c>
      <c r="W6752">
        <v>0.98935443162918102</v>
      </c>
    </row>
    <row r="6753" spans="1:23">
      <c r="A6753" t="s">
        <v>63</v>
      </c>
      <c r="B6753" t="s">
        <v>71</v>
      </c>
      <c r="C6753" s="7" t="s">
        <v>76</v>
      </c>
      <c r="D6753" s="7">
        <v>41148</v>
      </c>
      <c r="E6753" t="s">
        <v>86</v>
      </c>
      <c r="R6753">
        <v>1</v>
      </c>
      <c r="S6753">
        <v>0</v>
      </c>
      <c r="T6753">
        <v>0</v>
      </c>
      <c r="U6753">
        <v>76.105232238769503</v>
      </c>
      <c r="V6753">
        <v>93.013893127441406</v>
      </c>
      <c r="W6753">
        <v>0.99683654308319103</v>
      </c>
    </row>
    <row r="6754" spans="1:23">
      <c r="A6754" t="s">
        <v>63</v>
      </c>
      <c r="B6754" t="s">
        <v>71</v>
      </c>
      <c r="C6754" s="7" t="s">
        <v>76</v>
      </c>
      <c r="D6754" s="7">
        <v>41148</v>
      </c>
      <c r="E6754" t="s">
        <v>87</v>
      </c>
      <c r="R6754">
        <v>1</v>
      </c>
      <c r="S6754">
        <v>0</v>
      </c>
      <c r="T6754">
        <v>0</v>
      </c>
      <c r="U6754">
        <v>76.105232238769503</v>
      </c>
      <c r="V6754">
        <v>93.013893127441406</v>
      </c>
      <c r="W6754">
        <v>0.99365150928497303</v>
      </c>
    </row>
    <row r="6755" spans="1:23">
      <c r="A6755" t="s">
        <v>63</v>
      </c>
      <c r="B6755" t="s">
        <v>71</v>
      </c>
      <c r="C6755" s="7" t="s">
        <v>76</v>
      </c>
      <c r="D6755" s="7">
        <v>41148</v>
      </c>
      <c r="E6755" t="s">
        <v>88</v>
      </c>
      <c r="R6755">
        <v>1</v>
      </c>
      <c r="S6755">
        <v>0</v>
      </c>
      <c r="T6755">
        <v>0</v>
      </c>
      <c r="U6755">
        <v>76.105232238769503</v>
      </c>
      <c r="V6755">
        <v>93.013893127441406</v>
      </c>
      <c r="W6755">
        <v>0.99108678102493297</v>
      </c>
    </row>
    <row r="6756" spans="1:23">
      <c r="A6756" t="s">
        <v>63</v>
      </c>
      <c r="B6756" t="s">
        <v>71</v>
      </c>
      <c r="C6756" s="7" t="s">
        <v>76</v>
      </c>
      <c r="D6756" s="7">
        <v>41148</v>
      </c>
      <c r="E6756" t="s">
        <v>89</v>
      </c>
      <c r="R6756">
        <v>1</v>
      </c>
      <c r="S6756">
        <v>0</v>
      </c>
      <c r="T6756">
        <v>0</v>
      </c>
      <c r="U6756">
        <v>76.105232238769503</v>
      </c>
      <c r="V6756">
        <v>93.013893127441406</v>
      </c>
      <c r="W6756">
        <v>0.98849177360534701</v>
      </c>
    </row>
    <row r="6757" spans="1:23">
      <c r="A6757" t="s">
        <v>63</v>
      </c>
      <c r="B6757" t="s">
        <v>71</v>
      </c>
      <c r="C6757" s="7" t="s">
        <v>76</v>
      </c>
      <c r="D6757" s="7">
        <v>41148</v>
      </c>
      <c r="E6757" t="s">
        <v>90</v>
      </c>
      <c r="R6757">
        <v>1</v>
      </c>
      <c r="S6757">
        <v>0</v>
      </c>
      <c r="T6757">
        <v>0</v>
      </c>
      <c r="U6757">
        <v>76.105232238769503</v>
      </c>
      <c r="V6757">
        <v>93.013893127441406</v>
      </c>
      <c r="W6757">
        <v>0.993574619293213</v>
      </c>
    </row>
    <row r="6758" spans="1:23">
      <c r="A6758" t="s">
        <v>63</v>
      </c>
      <c r="B6758" t="s">
        <v>71</v>
      </c>
      <c r="C6758" s="7" t="s">
        <v>76</v>
      </c>
      <c r="D6758" s="7">
        <v>41148</v>
      </c>
      <c r="E6758" t="s">
        <v>91</v>
      </c>
      <c r="R6758">
        <v>1</v>
      </c>
      <c r="S6758">
        <v>0</v>
      </c>
      <c r="T6758">
        <v>0</v>
      </c>
      <c r="U6758">
        <v>76.105232238769503</v>
      </c>
      <c r="V6758">
        <v>93.013893127441406</v>
      </c>
      <c r="W6758">
        <v>0.99388682842254605</v>
      </c>
    </row>
    <row r="6759" spans="1:23">
      <c r="A6759" t="s">
        <v>63</v>
      </c>
      <c r="B6759" t="s">
        <v>71</v>
      </c>
      <c r="C6759" s="7" t="s">
        <v>76</v>
      </c>
      <c r="D6759" s="7">
        <v>41148</v>
      </c>
      <c r="E6759" t="s">
        <v>92</v>
      </c>
      <c r="R6759">
        <v>1</v>
      </c>
      <c r="S6759">
        <v>0</v>
      </c>
      <c r="T6759">
        <v>0</v>
      </c>
      <c r="U6759">
        <v>76.105232238769503</v>
      </c>
      <c r="V6759">
        <v>93.013893127441406</v>
      </c>
      <c r="W6759">
        <v>0.991008460521698</v>
      </c>
    </row>
    <row r="6760" spans="1:23">
      <c r="A6760" t="s">
        <v>63</v>
      </c>
      <c r="B6760" t="s">
        <v>71</v>
      </c>
      <c r="C6760" s="7" t="s">
        <v>76</v>
      </c>
      <c r="D6760" s="7">
        <v>41148</v>
      </c>
      <c r="E6760" t="s">
        <v>93</v>
      </c>
      <c r="R6760">
        <v>1</v>
      </c>
      <c r="S6760">
        <v>0</v>
      </c>
      <c r="T6760">
        <v>0</v>
      </c>
      <c r="U6760">
        <v>76.105232238769503</v>
      </c>
      <c r="V6760">
        <v>93.013893127441406</v>
      </c>
      <c r="W6760">
        <v>0.992534220218658</v>
      </c>
    </row>
    <row r="6761" spans="1:23">
      <c r="A6761" t="s">
        <v>63</v>
      </c>
      <c r="B6761" t="s">
        <v>71</v>
      </c>
      <c r="C6761" s="7" t="s">
        <v>76</v>
      </c>
      <c r="D6761" s="7">
        <v>41148</v>
      </c>
      <c r="E6761" t="s">
        <v>94</v>
      </c>
      <c r="R6761">
        <v>1</v>
      </c>
      <c r="S6761">
        <v>0</v>
      </c>
      <c r="T6761">
        <v>0</v>
      </c>
      <c r="U6761">
        <v>76.105232238769503</v>
      </c>
      <c r="V6761">
        <v>93.013893127441406</v>
      </c>
      <c r="W6761">
        <v>0.99061661958694502</v>
      </c>
    </row>
    <row r="6762" spans="1:23">
      <c r="A6762" t="s">
        <v>63</v>
      </c>
      <c r="B6762" t="s">
        <v>71</v>
      </c>
      <c r="C6762" s="7" t="s">
        <v>76</v>
      </c>
      <c r="D6762" s="7">
        <v>41148</v>
      </c>
      <c r="E6762" t="s">
        <v>95</v>
      </c>
      <c r="R6762">
        <v>1</v>
      </c>
      <c r="S6762">
        <v>0</v>
      </c>
      <c r="T6762">
        <v>0</v>
      </c>
      <c r="U6762">
        <v>76.105232238769503</v>
      </c>
      <c r="V6762">
        <v>93.013893127441406</v>
      </c>
      <c r="W6762">
        <v>0.99079447984695401</v>
      </c>
    </row>
    <row r="6763" spans="1:23">
      <c r="A6763" t="s">
        <v>63</v>
      </c>
      <c r="B6763" t="s">
        <v>71</v>
      </c>
      <c r="C6763" s="7" t="s">
        <v>76</v>
      </c>
      <c r="D6763" s="7">
        <v>41148</v>
      </c>
      <c r="E6763" t="s">
        <v>96</v>
      </c>
      <c r="R6763">
        <v>1</v>
      </c>
      <c r="S6763">
        <v>0</v>
      </c>
      <c r="T6763">
        <v>0</v>
      </c>
      <c r="U6763">
        <v>76.105232238769503</v>
      </c>
      <c r="V6763">
        <v>93.013893127441406</v>
      </c>
      <c r="W6763">
        <v>0.98388695716857899</v>
      </c>
    </row>
    <row r="6764" spans="1:23">
      <c r="A6764" t="s">
        <v>63</v>
      </c>
      <c r="B6764" t="s">
        <v>71</v>
      </c>
      <c r="C6764" s="7" t="s">
        <v>76</v>
      </c>
      <c r="D6764" s="7">
        <v>41148</v>
      </c>
      <c r="E6764" t="s">
        <v>97</v>
      </c>
      <c r="R6764">
        <v>1</v>
      </c>
      <c r="S6764">
        <v>0</v>
      </c>
      <c r="T6764">
        <v>0</v>
      </c>
      <c r="U6764">
        <v>76.105232238769503</v>
      </c>
      <c r="V6764">
        <v>93.013893127441406</v>
      </c>
      <c r="W6764">
        <v>0.95779186487197898</v>
      </c>
    </row>
    <row r="6765" spans="1:23">
      <c r="A6765" t="s">
        <v>63</v>
      </c>
      <c r="B6765" t="s">
        <v>71</v>
      </c>
      <c r="C6765" s="7" t="s">
        <v>76</v>
      </c>
      <c r="D6765" s="7">
        <v>41148</v>
      </c>
      <c r="E6765" t="s">
        <v>98</v>
      </c>
      <c r="R6765">
        <v>1</v>
      </c>
      <c r="S6765">
        <v>0</v>
      </c>
      <c r="T6765">
        <v>0</v>
      </c>
      <c r="U6765">
        <v>76.105232238769503</v>
      </c>
      <c r="V6765">
        <v>93.013893127441406</v>
      </c>
      <c r="W6765">
        <v>0.953746557235718</v>
      </c>
    </row>
    <row r="6766" spans="1:23">
      <c r="A6766" t="s">
        <v>63</v>
      </c>
      <c r="B6766" t="s">
        <v>71</v>
      </c>
      <c r="C6766" s="7" t="s">
        <v>76</v>
      </c>
      <c r="D6766" s="7">
        <v>41148</v>
      </c>
      <c r="E6766" t="s">
        <v>99</v>
      </c>
      <c r="R6766">
        <v>1</v>
      </c>
      <c r="S6766">
        <v>0</v>
      </c>
      <c r="T6766">
        <v>0</v>
      </c>
      <c r="U6766">
        <v>76.105232238769503</v>
      </c>
      <c r="V6766">
        <v>93.013893127441406</v>
      </c>
      <c r="W6766">
        <v>0.97137820720672596</v>
      </c>
    </row>
    <row r="6767" spans="1:23">
      <c r="A6767" t="s">
        <v>63</v>
      </c>
      <c r="B6767" t="s">
        <v>71</v>
      </c>
      <c r="C6767" s="7" t="s">
        <v>76</v>
      </c>
      <c r="D6767" s="7">
        <v>41148</v>
      </c>
      <c r="E6767" t="s">
        <v>100</v>
      </c>
      <c r="R6767">
        <v>1</v>
      </c>
      <c r="S6767">
        <v>0</v>
      </c>
      <c r="T6767">
        <v>0</v>
      </c>
      <c r="U6767">
        <v>76.105232238769503</v>
      </c>
      <c r="V6767">
        <v>93.013893127441406</v>
      </c>
      <c r="W6767">
        <v>0.98790061473846402</v>
      </c>
    </row>
    <row r="6768" spans="1:23">
      <c r="A6768" t="s">
        <v>63</v>
      </c>
      <c r="B6768" t="s">
        <v>71</v>
      </c>
      <c r="C6768" s="7" t="s">
        <v>76</v>
      </c>
      <c r="D6768" s="7">
        <v>41148</v>
      </c>
      <c r="E6768" t="s">
        <v>101</v>
      </c>
      <c r="R6768">
        <v>1</v>
      </c>
      <c r="S6768">
        <v>0</v>
      </c>
      <c r="T6768">
        <v>0</v>
      </c>
      <c r="U6768">
        <v>76.105232238769503</v>
      </c>
      <c r="V6768">
        <v>93.013893127441406</v>
      </c>
      <c r="W6768">
        <v>0.99592339992523204</v>
      </c>
    </row>
    <row r="6769" spans="1:23">
      <c r="A6769" t="s">
        <v>63</v>
      </c>
      <c r="B6769" t="s">
        <v>71</v>
      </c>
      <c r="C6769" s="7" t="s">
        <v>76</v>
      </c>
      <c r="D6769" s="7">
        <v>41148</v>
      </c>
      <c r="E6769" t="s">
        <v>102</v>
      </c>
      <c r="R6769">
        <v>1</v>
      </c>
      <c r="S6769">
        <v>0</v>
      </c>
      <c r="T6769">
        <v>0</v>
      </c>
      <c r="U6769">
        <v>76.105232238769503</v>
      </c>
      <c r="V6769">
        <v>93.013893127441406</v>
      </c>
      <c r="W6769">
        <v>0.99927425384521495</v>
      </c>
    </row>
    <row r="6770" spans="1:23">
      <c r="A6770" t="s">
        <v>63</v>
      </c>
      <c r="B6770" t="s">
        <v>71</v>
      </c>
      <c r="C6770" s="7" t="s">
        <v>76</v>
      </c>
      <c r="D6770" s="7">
        <v>41150</v>
      </c>
      <c r="E6770" t="s">
        <v>79</v>
      </c>
      <c r="R6770">
        <v>1</v>
      </c>
      <c r="S6770">
        <v>0</v>
      </c>
      <c r="T6770">
        <v>0</v>
      </c>
      <c r="U6770">
        <v>80.356430053710895</v>
      </c>
      <c r="V6770">
        <v>94.003219604492202</v>
      </c>
      <c r="W6770">
        <v>0.99658989906311002</v>
      </c>
    </row>
    <row r="6771" spans="1:23">
      <c r="A6771" t="s">
        <v>63</v>
      </c>
      <c r="B6771" t="s">
        <v>71</v>
      </c>
      <c r="C6771" s="7" t="s">
        <v>76</v>
      </c>
      <c r="D6771" s="7">
        <v>41150</v>
      </c>
      <c r="E6771" t="s">
        <v>80</v>
      </c>
      <c r="R6771">
        <v>1</v>
      </c>
      <c r="S6771">
        <v>0</v>
      </c>
      <c r="T6771">
        <v>0</v>
      </c>
      <c r="U6771">
        <v>80.356430053710895</v>
      </c>
      <c r="V6771">
        <v>94.003219604492202</v>
      </c>
      <c r="W6771">
        <v>0.998182833194733</v>
      </c>
    </row>
    <row r="6772" spans="1:23">
      <c r="A6772" t="s">
        <v>63</v>
      </c>
      <c r="B6772" t="s">
        <v>71</v>
      </c>
      <c r="C6772" s="7" t="s">
        <v>76</v>
      </c>
      <c r="D6772" s="7">
        <v>41150</v>
      </c>
      <c r="E6772" t="s">
        <v>81</v>
      </c>
      <c r="R6772">
        <v>1</v>
      </c>
      <c r="S6772">
        <v>0</v>
      </c>
      <c r="T6772">
        <v>0</v>
      </c>
      <c r="U6772">
        <v>80.356430053710895</v>
      </c>
      <c r="V6772">
        <v>94.003219604492202</v>
      </c>
      <c r="W6772">
        <v>0.99672603607177701</v>
      </c>
    </row>
    <row r="6773" spans="1:23">
      <c r="A6773" t="s">
        <v>63</v>
      </c>
      <c r="B6773" t="s">
        <v>71</v>
      </c>
      <c r="C6773" s="7" t="s">
        <v>76</v>
      </c>
      <c r="D6773" s="7">
        <v>41150</v>
      </c>
      <c r="E6773" t="s">
        <v>82</v>
      </c>
      <c r="R6773">
        <v>1</v>
      </c>
      <c r="S6773">
        <v>0</v>
      </c>
      <c r="T6773">
        <v>0</v>
      </c>
      <c r="U6773">
        <v>80.356430053710895</v>
      </c>
      <c r="V6773">
        <v>94.003219604492202</v>
      </c>
      <c r="W6773">
        <v>0.99694228172302202</v>
      </c>
    </row>
    <row r="6774" spans="1:23">
      <c r="A6774" t="s">
        <v>63</v>
      </c>
      <c r="B6774" t="s">
        <v>71</v>
      </c>
      <c r="C6774" s="7" t="s">
        <v>76</v>
      </c>
      <c r="D6774" s="7">
        <v>41150</v>
      </c>
      <c r="E6774" t="s">
        <v>83</v>
      </c>
      <c r="R6774">
        <v>1</v>
      </c>
      <c r="S6774">
        <v>0</v>
      </c>
      <c r="T6774">
        <v>0</v>
      </c>
      <c r="U6774">
        <v>80.356430053710895</v>
      </c>
      <c r="V6774">
        <v>94.003219604492202</v>
      </c>
      <c r="W6774">
        <v>0.99704730510711703</v>
      </c>
    </row>
    <row r="6775" spans="1:23">
      <c r="A6775" t="s">
        <v>63</v>
      </c>
      <c r="B6775" t="s">
        <v>71</v>
      </c>
      <c r="C6775" s="7" t="s">
        <v>76</v>
      </c>
      <c r="D6775" s="7">
        <v>41150</v>
      </c>
      <c r="E6775" t="s">
        <v>84</v>
      </c>
      <c r="R6775">
        <v>1</v>
      </c>
      <c r="S6775">
        <v>0</v>
      </c>
      <c r="T6775">
        <v>0</v>
      </c>
      <c r="U6775">
        <v>80.356430053710895</v>
      </c>
      <c r="V6775">
        <v>94.003219604492202</v>
      </c>
      <c r="W6775">
        <v>0.99370294809341397</v>
      </c>
    </row>
    <row r="6776" spans="1:23">
      <c r="A6776" t="s">
        <v>63</v>
      </c>
      <c r="B6776" t="s">
        <v>71</v>
      </c>
      <c r="C6776" s="7" t="s">
        <v>76</v>
      </c>
      <c r="D6776" s="7">
        <v>41150</v>
      </c>
      <c r="E6776" t="s">
        <v>85</v>
      </c>
      <c r="R6776">
        <v>1</v>
      </c>
      <c r="S6776">
        <v>0</v>
      </c>
      <c r="T6776">
        <v>0</v>
      </c>
      <c r="U6776">
        <v>80.356430053710895</v>
      </c>
      <c r="V6776">
        <v>94.003219604492202</v>
      </c>
      <c r="W6776">
        <v>0.98935443162918102</v>
      </c>
    </row>
    <row r="6777" spans="1:23">
      <c r="A6777" t="s">
        <v>63</v>
      </c>
      <c r="B6777" t="s">
        <v>71</v>
      </c>
      <c r="C6777" s="7" t="s">
        <v>76</v>
      </c>
      <c r="D6777" s="7">
        <v>41150</v>
      </c>
      <c r="E6777" t="s">
        <v>86</v>
      </c>
      <c r="R6777">
        <v>1</v>
      </c>
      <c r="S6777">
        <v>0</v>
      </c>
      <c r="T6777">
        <v>0</v>
      </c>
      <c r="U6777">
        <v>80.356430053710895</v>
      </c>
      <c r="V6777">
        <v>94.003219604492202</v>
      </c>
      <c r="W6777">
        <v>0.99683654308319103</v>
      </c>
    </row>
    <row r="6778" spans="1:23">
      <c r="A6778" t="s">
        <v>63</v>
      </c>
      <c r="B6778" t="s">
        <v>71</v>
      </c>
      <c r="C6778" s="7" t="s">
        <v>76</v>
      </c>
      <c r="D6778" s="7">
        <v>41150</v>
      </c>
      <c r="E6778" t="s">
        <v>87</v>
      </c>
      <c r="R6778">
        <v>1</v>
      </c>
      <c r="S6778">
        <v>0</v>
      </c>
      <c r="T6778">
        <v>0</v>
      </c>
      <c r="U6778">
        <v>80.356430053710895</v>
      </c>
      <c r="V6778">
        <v>94.003219604492202</v>
      </c>
      <c r="W6778">
        <v>0.99365150928497303</v>
      </c>
    </row>
    <row r="6779" spans="1:23">
      <c r="A6779" t="s">
        <v>63</v>
      </c>
      <c r="B6779" t="s">
        <v>71</v>
      </c>
      <c r="C6779" s="7" t="s">
        <v>76</v>
      </c>
      <c r="D6779" s="7">
        <v>41150</v>
      </c>
      <c r="E6779" t="s">
        <v>88</v>
      </c>
      <c r="R6779">
        <v>1</v>
      </c>
      <c r="S6779">
        <v>0</v>
      </c>
      <c r="T6779">
        <v>0</v>
      </c>
      <c r="U6779">
        <v>80.356430053710895</v>
      </c>
      <c r="V6779">
        <v>94.003219604492202</v>
      </c>
      <c r="W6779">
        <v>0.99108678102493297</v>
      </c>
    </row>
    <row r="6780" spans="1:23">
      <c r="A6780" t="s">
        <v>63</v>
      </c>
      <c r="B6780" t="s">
        <v>71</v>
      </c>
      <c r="C6780" s="7" t="s">
        <v>76</v>
      </c>
      <c r="D6780" s="7">
        <v>41150</v>
      </c>
      <c r="E6780" t="s">
        <v>89</v>
      </c>
      <c r="R6780">
        <v>1</v>
      </c>
      <c r="S6780">
        <v>0</v>
      </c>
      <c r="T6780">
        <v>0</v>
      </c>
      <c r="U6780">
        <v>80.356430053710895</v>
      </c>
      <c r="V6780">
        <v>94.003219604492202</v>
      </c>
      <c r="W6780">
        <v>0.98849177360534701</v>
      </c>
    </row>
    <row r="6781" spans="1:23">
      <c r="A6781" t="s">
        <v>63</v>
      </c>
      <c r="B6781" t="s">
        <v>71</v>
      </c>
      <c r="C6781" s="7" t="s">
        <v>76</v>
      </c>
      <c r="D6781" s="7">
        <v>41150</v>
      </c>
      <c r="E6781" t="s">
        <v>90</v>
      </c>
      <c r="R6781">
        <v>1</v>
      </c>
      <c r="S6781">
        <v>0</v>
      </c>
      <c r="T6781">
        <v>0</v>
      </c>
      <c r="U6781">
        <v>80.356430053710895</v>
      </c>
      <c r="V6781">
        <v>94.003219604492202</v>
      </c>
      <c r="W6781">
        <v>0.993574619293213</v>
      </c>
    </row>
    <row r="6782" spans="1:23">
      <c r="A6782" t="s">
        <v>63</v>
      </c>
      <c r="B6782" t="s">
        <v>71</v>
      </c>
      <c r="C6782" s="7" t="s">
        <v>76</v>
      </c>
      <c r="D6782" s="7">
        <v>41150</v>
      </c>
      <c r="E6782" t="s">
        <v>91</v>
      </c>
      <c r="R6782">
        <v>1</v>
      </c>
      <c r="S6782">
        <v>0</v>
      </c>
      <c r="T6782">
        <v>0</v>
      </c>
      <c r="U6782">
        <v>80.356430053710895</v>
      </c>
      <c r="V6782">
        <v>94.003219604492202</v>
      </c>
      <c r="W6782">
        <v>0.99388682842254605</v>
      </c>
    </row>
    <row r="6783" spans="1:23">
      <c r="A6783" t="s">
        <v>63</v>
      </c>
      <c r="B6783" t="s">
        <v>71</v>
      </c>
      <c r="C6783" s="7" t="s">
        <v>76</v>
      </c>
      <c r="D6783" s="7">
        <v>41150</v>
      </c>
      <c r="E6783" t="s">
        <v>92</v>
      </c>
      <c r="R6783">
        <v>1</v>
      </c>
      <c r="S6783">
        <v>0</v>
      </c>
      <c r="T6783">
        <v>0</v>
      </c>
      <c r="U6783">
        <v>80.356430053710895</v>
      </c>
      <c r="V6783">
        <v>94.003219604492202</v>
      </c>
      <c r="W6783">
        <v>0.991008460521698</v>
      </c>
    </row>
    <row r="6784" spans="1:23">
      <c r="A6784" t="s">
        <v>63</v>
      </c>
      <c r="B6784" t="s">
        <v>71</v>
      </c>
      <c r="C6784" s="7" t="s">
        <v>76</v>
      </c>
      <c r="D6784" s="7">
        <v>41150</v>
      </c>
      <c r="E6784" t="s">
        <v>93</v>
      </c>
      <c r="R6784">
        <v>1</v>
      </c>
      <c r="S6784">
        <v>0</v>
      </c>
      <c r="T6784">
        <v>0</v>
      </c>
      <c r="U6784">
        <v>80.356430053710895</v>
      </c>
      <c r="V6784">
        <v>94.003219604492202</v>
      </c>
      <c r="W6784">
        <v>0.992534220218658</v>
      </c>
    </row>
    <row r="6785" spans="1:23">
      <c r="A6785" t="s">
        <v>63</v>
      </c>
      <c r="B6785" t="s">
        <v>71</v>
      </c>
      <c r="C6785" s="7" t="s">
        <v>76</v>
      </c>
      <c r="D6785" s="7">
        <v>41150</v>
      </c>
      <c r="E6785" t="s">
        <v>94</v>
      </c>
      <c r="R6785">
        <v>1</v>
      </c>
      <c r="S6785">
        <v>0</v>
      </c>
      <c r="T6785">
        <v>0</v>
      </c>
      <c r="U6785">
        <v>80.356430053710895</v>
      </c>
      <c r="V6785">
        <v>94.003219604492202</v>
      </c>
      <c r="W6785">
        <v>0.99061661958694502</v>
      </c>
    </row>
    <row r="6786" spans="1:23">
      <c r="A6786" t="s">
        <v>63</v>
      </c>
      <c r="B6786" t="s">
        <v>71</v>
      </c>
      <c r="C6786" s="7" t="s">
        <v>76</v>
      </c>
      <c r="D6786" s="7">
        <v>41150</v>
      </c>
      <c r="E6786" t="s">
        <v>95</v>
      </c>
      <c r="R6786">
        <v>1</v>
      </c>
      <c r="S6786">
        <v>0</v>
      </c>
      <c r="T6786">
        <v>0</v>
      </c>
      <c r="U6786">
        <v>80.356430053710895</v>
      </c>
      <c r="V6786">
        <v>94.003219604492202</v>
      </c>
      <c r="W6786">
        <v>0.99079447984695401</v>
      </c>
    </row>
    <row r="6787" spans="1:23">
      <c r="A6787" t="s">
        <v>63</v>
      </c>
      <c r="B6787" t="s">
        <v>71</v>
      </c>
      <c r="C6787" s="7" t="s">
        <v>76</v>
      </c>
      <c r="D6787" s="7">
        <v>41150</v>
      </c>
      <c r="E6787" t="s">
        <v>96</v>
      </c>
      <c r="R6787">
        <v>1</v>
      </c>
      <c r="S6787">
        <v>0</v>
      </c>
      <c r="T6787">
        <v>0</v>
      </c>
      <c r="U6787">
        <v>80.356430053710895</v>
      </c>
      <c r="V6787">
        <v>94.003219604492202</v>
      </c>
      <c r="W6787">
        <v>0.98388695716857899</v>
      </c>
    </row>
    <row r="6788" spans="1:23">
      <c r="A6788" t="s">
        <v>63</v>
      </c>
      <c r="B6788" t="s">
        <v>71</v>
      </c>
      <c r="C6788" s="7" t="s">
        <v>76</v>
      </c>
      <c r="D6788" s="7">
        <v>41150</v>
      </c>
      <c r="E6788" t="s">
        <v>97</v>
      </c>
      <c r="R6788">
        <v>1</v>
      </c>
      <c r="S6788">
        <v>0</v>
      </c>
      <c r="T6788">
        <v>0</v>
      </c>
      <c r="U6788">
        <v>80.356430053710895</v>
      </c>
      <c r="V6788">
        <v>94.003219604492202</v>
      </c>
      <c r="W6788">
        <v>0.95779186487197898</v>
      </c>
    </row>
    <row r="6789" spans="1:23">
      <c r="A6789" t="s">
        <v>63</v>
      </c>
      <c r="B6789" t="s">
        <v>71</v>
      </c>
      <c r="C6789" s="7" t="s">
        <v>76</v>
      </c>
      <c r="D6789" s="7">
        <v>41150</v>
      </c>
      <c r="E6789" t="s">
        <v>98</v>
      </c>
      <c r="R6789">
        <v>1</v>
      </c>
      <c r="S6789">
        <v>0</v>
      </c>
      <c r="T6789">
        <v>0</v>
      </c>
      <c r="U6789">
        <v>80.356430053710895</v>
      </c>
      <c r="V6789">
        <v>94.003219604492202</v>
      </c>
      <c r="W6789">
        <v>0.953746557235718</v>
      </c>
    </row>
    <row r="6790" spans="1:23">
      <c r="A6790" t="s">
        <v>63</v>
      </c>
      <c r="B6790" t="s">
        <v>71</v>
      </c>
      <c r="C6790" s="7" t="s">
        <v>76</v>
      </c>
      <c r="D6790" s="7">
        <v>41150</v>
      </c>
      <c r="E6790" t="s">
        <v>99</v>
      </c>
      <c r="R6790">
        <v>1</v>
      </c>
      <c r="S6790">
        <v>0</v>
      </c>
      <c r="T6790">
        <v>0</v>
      </c>
      <c r="U6790">
        <v>80.356430053710895</v>
      </c>
      <c r="V6790">
        <v>94.003219604492202</v>
      </c>
      <c r="W6790">
        <v>0.97137820720672596</v>
      </c>
    </row>
    <row r="6791" spans="1:23">
      <c r="A6791" t="s">
        <v>63</v>
      </c>
      <c r="B6791" t="s">
        <v>71</v>
      </c>
      <c r="C6791" s="7" t="s">
        <v>76</v>
      </c>
      <c r="D6791" s="7">
        <v>41150</v>
      </c>
      <c r="E6791" t="s">
        <v>100</v>
      </c>
      <c r="R6791">
        <v>1</v>
      </c>
      <c r="S6791">
        <v>0</v>
      </c>
      <c r="T6791">
        <v>0</v>
      </c>
      <c r="U6791">
        <v>80.356430053710895</v>
      </c>
      <c r="V6791">
        <v>94.003219604492202</v>
      </c>
      <c r="W6791">
        <v>0.98790061473846402</v>
      </c>
    </row>
    <row r="6792" spans="1:23">
      <c r="A6792" t="s">
        <v>63</v>
      </c>
      <c r="B6792" t="s">
        <v>71</v>
      </c>
      <c r="C6792" s="7" t="s">
        <v>76</v>
      </c>
      <c r="D6792" s="7">
        <v>41150</v>
      </c>
      <c r="E6792" t="s">
        <v>101</v>
      </c>
      <c r="R6792">
        <v>1</v>
      </c>
      <c r="S6792">
        <v>0</v>
      </c>
      <c r="T6792">
        <v>0</v>
      </c>
      <c r="U6792">
        <v>80.356430053710895</v>
      </c>
      <c r="V6792">
        <v>94.003219604492202</v>
      </c>
      <c r="W6792">
        <v>0.99592339992523204</v>
      </c>
    </row>
    <row r="6793" spans="1:23">
      <c r="A6793" t="s">
        <v>63</v>
      </c>
      <c r="B6793" t="s">
        <v>71</v>
      </c>
      <c r="C6793" s="7" t="s">
        <v>76</v>
      </c>
      <c r="D6793" s="7">
        <v>41150</v>
      </c>
      <c r="E6793" t="s">
        <v>102</v>
      </c>
      <c r="R6793">
        <v>1</v>
      </c>
      <c r="S6793">
        <v>0</v>
      </c>
      <c r="T6793">
        <v>0</v>
      </c>
      <c r="U6793">
        <v>80.356430053710895</v>
      </c>
      <c r="V6793">
        <v>94.003219604492202</v>
      </c>
      <c r="W6793">
        <v>0.99927425384521495</v>
      </c>
    </row>
    <row r="6794" spans="1:23">
      <c r="A6794" t="s">
        <v>63</v>
      </c>
      <c r="B6794" t="s">
        <v>71</v>
      </c>
      <c r="C6794" s="7" t="s">
        <v>76</v>
      </c>
      <c r="D6794" s="7">
        <v>41162</v>
      </c>
      <c r="E6794" t="s">
        <v>79</v>
      </c>
      <c r="R6794">
        <v>1</v>
      </c>
      <c r="S6794">
        <v>0</v>
      </c>
      <c r="T6794">
        <v>0</v>
      </c>
      <c r="U6794">
        <v>77.689361572265597</v>
      </c>
      <c r="V6794">
        <v>88.566665649414105</v>
      </c>
      <c r="W6794">
        <v>0.99658989906311002</v>
      </c>
    </row>
    <row r="6795" spans="1:23">
      <c r="A6795" t="s">
        <v>63</v>
      </c>
      <c r="B6795" t="s">
        <v>71</v>
      </c>
      <c r="C6795" s="7" t="s">
        <v>76</v>
      </c>
      <c r="D6795" s="7">
        <v>41162</v>
      </c>
      <c r="E6795" t="s">
        <v>80</v>
      </c>
      <c r="R6795">
        <v>1</v>
      </c>
      <c r="S6795">
        <v>0</v>
      </c>
      <c r="T6795">
        <v>0</v>
      </c>
      <c r="U6795">
        <v>77.689361572265597</v>
      </c>
      <c r="V6795">
        <v>88.566665649414105</v>
      </c>
      <c r="W6795">
        <v>0.998182833194733</v>
      </c>
    </row>
    <row r="6796" spans="1:23">
      <c r="A6796" t="s">
        <v>63</v>
      </c>
      <c r="B6796" t="s">
        <v>71</v>
      </c>
      <c r="C6796" s="7" t="s">
        <v>76</v>
      </c>
      <c r="D6796" s="7">
        <v>41162</v>
      </c>
      <c r="E6796" t="s">
        <v>81</v>
      </c>
      <c r="R6796">
        <v>1</v>
      </c>
      <c r="S6796">
        <v>0</v>
      </c>
      <c r="T6796">
        <v>0</v>
      </c>
      <c r="U6796">
        <v>77.689361572265597</v>
      </c>
      <c r="V6796">
        <v>88.566665649414105</v>
      </c>
      <c r="W6796">
        <v>0.99672603607177701</v>
      </c>
    </row>
    <row r="6797" spans="1:23">
      <c r="A6797" t="s">
        <v>63</v>
      </c>
      <c r="B6797" t="s">
        <v>71</v>
      </c>
      <c r="C6797" s="7" t="s">
        <v>76</v>
      </c>
      <c r="D6797" s="7">
        <v>41162</v>
      </c>
      <c r="E6797" t="s">
        <v>82</v>
      </c>
      <c r="R6797">
        <v>1</v>
      </c>
      <c r="S6797">
        <v>0</v>
      </c>
      <c r="T6797">
        <v>0</v>
      </c>
      <c r="U6797">
        <v>77.689361572265597</v>
      </c>
      <c r="V6797">
        <v>88.566665649414105</v>
      </c>
      <c r="W6797">
        <v>0.99694228172302202</v>
      </c>
    </row>
    <row r="6798" spans="1:23">
      <c r="A6798" t="s">
        <v>63</v>
      </c>
      <c r="B6798" t="s">
        <v>71</v>
      </c>
      <c r="C6798" s="7" t="s">
        <v>76</v>
      </c>
      <c r="D6798" s="7">
        <v>41162</v>
      </c>
      <c r="E6798" t="s">
        <v>83</v>
      </c>
      <c r="R6798">
        <v>1</v>
      </c>
      <c r="S6798">
        <v>0</v>
      </c>
      <c r="T6798">
        <v>0</v>
      </c>
      <c r="U6798">
        <v>77.689361572265597</v>
      </c>
      <c r="V6798">
        <v>88.566665649414105</v>
      </c>
      <c r="W6798">
        <v>0.99704730510711703</v>
      </c>
    </row>
    <row r="6799" spans="1:23">
      <c r="A6799" t="s">
        <v>63</v>
      </c>
      <c r="B6799" t="s">
        <v>71</v>
      </c>
      <c r="C6799" s="7" t="s">
        <v>76</v>
      </c>
      <c r="D6799" s="7">
        <v>41162</v>
      </c>
      <c r="E6799" t="s">
        <v>84</v>
      </c>
      <c r="R6799">
        <v>1</v>
      </c>
      <c r="S6799">
        <v>0</v>
      </c>
      <c r="T6799">
        <v>0</v>
      </c>
      <c r="U6799">
        <v>77.689361572265597</v>
      </c>
      <c r="V6799">
        <v>88.566665649414105</v>
      </c>
      <c r="W6799">
        <v>0.99370294809341397</v>
      </c>
    </row>
    <row r="6800" spans="1:23">
      <c r="A6800" t="s">
        <v>63</v>
      </c>
      <c r="B6800" t="s">
        <v>71</v>
      </c>
      <c r="C6800" s="7" t="s">
        <v>76</v>
      </c>
      <c r="D6800" s="7">
        <v>41162</v>
      </c>
      <c r="E6800" t="s">
        <v>85</v>
      </c>
      <c r="R6800">
        <v>1</v>
      </c>
      <c r="S6800">
        <v>0</v>
      </c>
      <c r="T6800">
        <v>0</v>
      </c>
      <c r="U6800">
        <v>77.689361572265597</v>
      </c>
      <c r="V6800">
        <v>88.566665649414105</v>
      </c>
      <c r="W6800">
        <v>0.98935443162918102</v>
      </c>
    </row>
    <row r="6801" spans="1:23">
      <c r="A6801" t="s">
        <v>63</v>
      </c>
      <c r="B6801" t="s">
        <v>71</v>
      </c>
      <c r="C6801" s="7" t="s">
        <v>76</v>
      </c>
      <c r="D6801" s="7">
        <v>41162</v>
      </c>
      <c r="E6801" t="s">
        <v>86</v>
      </c>
      <c r="R6801">
        <v>1</v>
      </c>
      <c r="S6801">
        <v>0</v>
      </c>
      <c r="T6801">
        <v>0</v>
      </c>
      <c r="U6801">
        <v>77.689361572265597</v>
      </c>
      <c r="V6801">
        <v>88.566665649414105</v>
      </c>
      <c r="W6801">
        <v>0.99683654308319103</v>
      </c>
    </row>
    <row r="6802" spans="1:23">
      <c r="A6802" t="s">
        <v>63</v>
      </c>
      <c r="B6802" t="s">
        <v>71</v>
      </c>
      <c r="C6802" s="7" t="s">
        <v>76</v>
      </c>
      <c r="D6802" s="7">
        <v>41162</v>
      </c>
      <c r="E6802" t="s">
        <v>87</v>
      </c>
      <c r="R6802">
        <v>1</v>
      </c>
      <c r="S6802">
        <v>0</v>
      </c>
      <c r="T6802">
        <v>0</v>
      </c>
      <c r="U6802">
        <v>77.689361572265597</v>
      </c>
      <c r="V6802">
        <v>88.566665649414105</v>
      </c>
      <c r="W6802">
        <v>0.99365150928497303</v>
      </c>
    </row>
    <row r="6803" spans="1:23">
      <c r="A6803" t="s">
        <v>63</v>
      </c>
      <c r="B6803" t="s">
        <v>71</v>
      </c>
      <c r="C6803" s="7" t="s">
        <v>76</v>
      </c>
      <c r="D6803" s="7">
        <v>41162</v>
      </c>
      <c r="E6803" t="s">
        <v>88</v>
      </c>
      <c r="R6803">
        <v>1</v>
      </c>
      <c r="S6803">
        <v>0</v>
      </c>
      <c r="T6803">
        <v>0</v>
      </c>
      <c r="U6803">
        <v>77.689361572265597</v>
      </c>
      <c r="V6803">
        <v>88.566665649414105</v>
      </c>
      <c r="W6803">
        <v>0.99108678102493297</v>
      </c>
    </row>
    <row r="6804" spans="1:23">
      <c r="A6804" t="s">
        <v>63</v>
      </c>
      <c r="B6804" t="s">
        <v>71</v>
      </c>
      <c r="C6804" s="7" t="s">
        <v>76</v>
      </c>
      <c r="D6804" s="7">
        <v>41162</v>
      </c>
      <c r="E6804" t="s">
        <v>89</v>
      </c>
      <c r="R6804">
        <v>1</v>
      </c>
      <c r="S6804">
        <v>0</v>
      </c>
      <c r="T6804">
        <v>0</v>
      </c>
      <c r="U6804">
        <v>77.689361572265597</v>
      </c>
      <c r="V6804">
        <v>88.566665649414105</v>
      </c>
      <c r="W6804">
        <v>0.98849177360534701</v>
      </c>
    </row>
    <row r="6805" spans="1:23">
      <c r="A6805" t="s">
        <v>63</v>
      </c>
      <c r="B6805" t="s">
        <v>71</v>
      </c>
      <c r="C6805" s="7" t="s">
        <v>76</v>
      </c>
      <c r="D6805" s="7">
        <v>41162</v>
      </c>
      <c r="E6805" t="s">
        <v>90</v>
      </c>
      <c r="R6805">
        <v>1</v>
      </c>
      <c r="S6805">
        <v>0</v>
      </c>
      <c r="T6805">
        <v>0</v>
      </c>
      <c r="U6805">
        <v>77.689361572265597</v>
      </c>
      <c r="V6805">
        <v>88.566665649414105</v>
      </c>
      <c r="W6805">
        <v>0.993574619293213</v>
      </c>
    </row>
    <row r="6806" spans="1:23">
      <c r="A6806" t="s">
        <v>63</v>
      </c>
      <c r="B6806" t="s">
        <v>71</v>
      </c>
      <c r="C6806" s="7" t="s">
        <v>76</v>
      </c>
      <c r="D6806" s="7">
        <v>41162</v>
      </c>
      <c r="E6806" t="s">
        <v>91</v>
      </c>
      <c r="R6806">
        <v>1</v>
      </c>
      <c r="S6806">
        <v>0</v>
      </c>
      <c r="T6806">
        <v>0</v>
      </c>
      <c r="U6806">
        <v>77.689361572265597</v>
      </c>
      <c r="V6806">
        <v>88.566665649414105</v>
      </c>
      <c r="W6806">
        <v>0.99388682842254605</v>
      </c>
    </row>
    <row r="6807" spans="1:23">
      <c r="A6807" t="s">
        <v>63</v>
      </c>
      <c r="B6807" t="s">
        <v>71</v>
      </c>
      <c r="C6807" s="7" t="s">
        <v>76</v>
      </c>
      <c r="D6807" s="7">
        <v>41162</v>
      </c>
      <c r="E6807" t="s">
        <v>92</v>
      </c>
      <c r="R6807">
        <v>1</v>
      </c>
      <c r="S6807">
        <v>0</v>
      </c>
      <c r="T6807">
        <v>0</v>
      </c>
      <c r="U6807">
        <v>77.689361572265597</v>
      </c>
      <c r="V6807">
        <v>88.566665649414105</v>
      </c>
      <c r="W6807">
        <v>0.991008460521698</v>
      </c>
    </row>
    <row r="6808" spans="1:23">
      <c r="A6808" t="s">
        <v>63</v>
      </c>
      <c r="B6808" t="s">
        <v>71</v>
      </c>
      <c r="C6808" s="7" t="s">
        <v>76</v>
      </c>
      <c r="D6808" s="7">
        <v>41162</v>
      </c>
      <c r="E6808" t="s">
        <v>93</v>
      </c>
      <c r="R6808">
        <v>1</v>
      </c>
      <c r="S6808">
        <v>0</v>
      </c>
      <c r="T6808">
        <v>0</v>
      </c>
      <c r="U6808">
        <v>77.689361572265597</v>
      </c>
      <c r="V6808">
        <v>88.566665649414105</v>
      </c>
      <c r="W6808">
        <v>0.992534220218658</v>
      </c>
    </row>
    <row r="6809" spans="1:23">
      <c r="A6809" t="s">
        <v>63</v>
      </c>
      <c r="B6809" t="s">
        <v>71</v>
      </c>
      <c r="C6809" s="7" t="s">
        <v>76</v>
      </c>
      <c r="D6809" s="7">
        <v>41162</v>
      </c>
      <c r="E6809" t="s">
        <v>94</v>
      </c>
      <c r="R6809">
        <v>1</v>
      </c>
      <c r="S6809">
        <v>0</v>
      </c>
      <c r="T6809">
        <v>0</v>
      </c>
      <c r="U6809">
        <v>77.689361572265597</v>
      </c>
      <c r="V6809">
        <v>88.566665649414105</v>
      </c>
      <c r="W6809">
        <v>0.99061661958694502</v>
      </c>
    </row>
    <row r="6810" spans="1:23">
      <c r="A6810" t="s">
        <v>63</v>
      </c>
      <c r="B6810" t="s">
        <v>71</v>
      </c>
      <c r="C6810" s="7" t="s">
        <v>76</v>
      </c>
      <c r="D6810" s="7">
        <v>41162</v>
      </c>
      <c r="E6810" t="s">
        <v>95</v>
      </c>
      <c r="R6810">
        <v>1</v>
      </c>
      <c r="S6810">
        <v>0</v>
      </c>
      <c r="T6810">
        <v>0</v>
      </c>
      <c r="U6810">
        <v>77.689361572265597</v>
      </c>
      <c r="V6810">
        <v>88.566665649414105</v>
      </c>
      <c r="W6810">
        <v>0.99079447984695401</v>
      </c>
    </row>
    <row r="6811" spans="1:23">
      <c r="A6811" t="s">
        <v>63</v>
      </c>
      <c r="B6811" t="s">
        <v>71</v>
      </c>
      <c r="C6811" s="7" t="s">
        <v>76</v>
      </c>
      <c r="D6811" s="7">
        <v>41162</v>
      </c>
      <c r="E6811" t="s">
        <v>96</v>
      </c>
      <c r="R6811">
        <v>1</v>
      </c>
      <c r="S6811">
        <v>0</v>
      </c>
      <c r="T6811">
        <v>0</v>
      </c>
      <c r="U6811">
        <v>77.689361572265597</v>
      </c>
      <c r="V6811">
        <v>88.566665649414105</v>
      </c>
      <c r="W6811">
        <v>0.98388695716857899</v>
      </c>
    </row>
    <row r="6812" spans="1:23">
      <c r="A6812" t="s">
        <v>63</v>
      </c>
      <c r="B6812" t="s">
        <v>71</v>
      </c>
      <c r="C6812" s="7" t="s">
        <v>76</v>
      </c>
      <c r="D6812" s="7">
        <v>41162</v>
      </c>
      <c r="E6812" t="s">
        <v>97</v>
      </c>
      <c r="R6812">
        <v>1</v>
      </c>
      <c r="S6812">
        <v>0</v>
      </c>
      <c r="T6812">
        <v>0</v>
      </c>
      <c r="U6812">
        <v>77.689361572265597</v>
      </c>
      <c r="V6812">
        <v>88.566665649414105</v>
      </c>
      <c r="W6812">
        <v>0.95779186487197898</v>
      </c>
    </row>
    <row r="6813" spans="1:23">
      <c r="A6813" t="s">
        <v>63</v>
      </c>
      <c r="B6813" t="s">
        <v>71</v>
      </c>
      <c r="C6813" s="7" t="s">
        <v>76</v>
      </c>
      <c r="D6813" s="7">
        <v>41162</v>
      </c>
      <c r="E6813" t="s">
        <v>98</v>
      </c>
      <c r="R6813">
        <v>1</v>
      </c>
      <c r="S6813">
        <v>0</v>
      </c>
      <c r="T6813">
        <v>0</v>
      </c>
      <c r="U6813">
        <v>77.689361572265597</v>
      </c>
      <c r="V6813">
        <v>88.566665649414105</v>
      </c>
      <c r="W6813">
        <v>0.953746557235718</v>
      </c>
    </row>
    <row r="6814" spans="1:23">
      <c r="A6814" t="s">
        <v>63</v>
      </c>
      <c r="B6814" t="s">
        <v>71</v>
      </c>
      <c r="C6814" s="7" t="s">
        <v>76</v>
      </c>
      <c r="D6814" s="7">
        <v>41162</v>
      </c>
      <c r="E6814" t="s">
        <v>99</v>
      </c>
      <c r="R6814">
        <v>1</v>
      </c>
      <c r="S6814">
        <v>0</v>
      </c>
      <c r="T6814">
        <v>0</v>
      </c>
      <c r="U6814">
        <v>77.689361572265597</v>
      </c>
      <c r="V6814">
        <v>88.566665649414105</v>
      </c>
      <c r="W6814">
        <v>0.97137820720672596</v>
      </c>
    </row>
    <row r="6815" spans="1:23">
      <c r="A6815" t="s">
        <v>63</v>
      </c>
      <c r="B6815" t="s">
        <v>71</v>
      </c>
      <c r="C6815" s="7" t="s">
        <v>76</v>
      </c>
      <c r="D6815" s="7">
        <v>41162</v>
      </c>
      <c r="E6815" t="s">
        <v>100</v>
      </c>
      <c r="R6815">
        <v>1</v>
      </c>
      <c r="S6815">
        <v>0</v>
      </c>
      <c r="T6815">
        <v>0</v>
      </c>
      <c r="U6815">
        <v>77.689361572265597</v>
      </c>
      <c r="V6815">
        <v>88.566665649414105</v>
      </c>
      <c r="W6815">
        <v>0.98790061473846402</v>
      </c>
    </row>
    <row r="6816" spans="1:23">
      <c r="A6816" t="s">
        <v>63</v>
      </c>
      <c r="B6816" t="s">
        <v>71</v>
      </c>
      <c r="C6816" s="7" t="s">
        <v>76</v>
      </c>
      <c r="D6816" s="7">
        <v>41162</v>
      </c>
      <c r="E6816" t="s">
        <v>101</v>
      </c>
      <c r="R6816">
        <v>1</v>
      </c>
      <c r="S6816">
        <v>0</v>
      </c>
      <c r="T6816">
        <v>0</v>
      </c>
      <c r="U6816">
        <v>77.689361572265597</v>
      </c>
      <c r="V6816">
        <v>88.566665649414105</v>
      </c>
      <c r="W6816">
        <v>0.99592339992523204</v>
      </c>
    </row>
    <row r="6817" spans="1:23">
      <c r="A6817" t="s">
        <v>63</v>
      </c>
      <c r="B6817" t="s">
        <v>71</v>
      </c>
      <c r="C6817" s="7" t="s">
        <v>76</v>
      </c>
      <c r="D6817" s="7">
        <v>41162</v>
      </c>
      <c r="E6817" t="s">
        <v>102</v>
      </c>
      <c r="R6817">
        <v>1</v>
      </c>
      <c r="S6817">
        <v>0</v>
      </c>
      <c r="T6817">
        <v>0</v>
      </c>
      <c r="U6817">
        <v>77.689361572265597</v>
      </c>
      <c r="V6817">
        <v>88.566665649414105</v>
      </c>
      <c r="W6817">
        <v>0.99927425384521495</v>
      </c>
    </row>
    <row r="6818" spans="1:23">
      <c r="A6818" t="s">
        <v>63</v>
      </c>
      <c r="B6818" t="s">
        <v>71</v>
      </c>
      <c r="C6818" s="7" t="s">
        <v>76</v>
      </c>
      <c r="D6818" s="7">
        <v>41172</v>
      </c>
      <c r="E6818" t="s">
        <v>79</v>
      </c>
      <c r="R6818">
        <v>1</v>
      </c>
      <c r="S6818">
        <v>0</v>
      </c>
      <c r="T6818">
        <v>0</v>
      </c>
      <c r="U6818">
        <v>76.888046264648395</v>
      </c>
      <c r="V6818">
        <v>93.474174499511705</v>
      </c>
      <c r="W6818">
        <v>0.99658989906311002</v>
      </c>
    </row>
    <row r="6819" spans="1:23">
      <c r="A6819" t="s">
        <v>63</v>
      </c>
      <c r="B6819" t="s">
        <v>71</v>
      </c>
      <c r="C6819" s="7" t="s">
        <v>76</v>
      </c>
      <c r="D6819" s="7">
        <v>41172</v>
      </c>
      <c r="E6819" t="s">
        <v>80</v>
      </c>
      <c r="R6819">
        <v>1</v>
      </c>
      <c r="S6819">
        <v>0</v>
      </c>
      <c r="T6819">
        <v>0</v>
      </c>
      <c r="U6819">
        <v>76.888046264648395</v>
      </c>
      <c r="V6819">
        <v>93.474174499511705</v>
      </c>
      <c r="W6819">
        <v>0.998182833194733</v>
      </c>
    </row>
    <row r="6820" spans="1:23">
      <c r="A6820" t="s">
        <v>63</v>
      </c>
      <c r="B6820" t="s">
        <v>71</v>
      </c>
      <c r="C6820" s="7" t="s">
        <v>76</v>
      </c>
      <c r="D6820" s="7">
        <v>41172</v>
      </c>
      <c r="E6820" t="s">
        <v>81</v>
      </c>
      <c r="R6820">
        <v>1</v>
      </c>
      <c r="S6820">
        <v>0</v>
      </c>
      <c r="T6820">
        <v>0</v>
      </c>
      <c r="U6820">
        <v>76.888046264648395</v>
      </c>
      <c r="V6820">
        <v>93.474174499511705</v>
      </c>
      <c r="W6820">
        <v>0.99672603607177701</v>
      </c>
    </row>
    <row r="6821" spans="1:23">
      <c r="A6821" t="s">
        <v>63</v>
      </c>
      <c r="B6821" t="s">
        <v>71</v>
      </c>
      <c r="C6821" s="7" t="s">
        <v>76</v>
      </c>
      <c r="D6821" s="7">
        <v>41172</v>
      </c>
      <c r="E6821" t="s">
        <v>82</v>
      </c>
      <c r="R6821">
        <v>1</v>
      </c>
      <c r="S6821">
        <v>0</v>
      </c>
      <c r="T6821">
        <v>0</v>
      </c>
      <c r="U6821">
        <v>76.888046264648395</v>
      </c>
      <c r="V6821">
        <v>93.474174499511705</v>
      </c>
      <c r="W6821">
        <v>0.99694228172302202</v>
      </c>
    </row>
    <row r="6822" spans="1:23">
      <c r="A6822" t="s">
        <v>63</v>
      </c>
      <c r="B6822" t="s">
        <v>71</v>
      </c>
      <c r="C6822" s="7" t="s">
        <v>76</v>
      </c>
      <c r="D6822" s="7">
        <v>41172</v>
      </c>
      <c r="E6822" t="s">
        <v>83</v>
      </c>
      <c r="R6822">
        <v>1</v>
      </c>
      <c r="S6822">
        <v>0</v>
      </c>
      <c r="T6822">
        <v>0</v>
      </c>
      <c r="U6822">
        <v>76.888046264648395</v>
      </c>
      <c r="V6822">
        <v>93.474174499511705</v>
      </c>
      <c r="W6822">
        <v>0.99704730510711703</v>
      </c>
    </row>
    <row r="6823" spans="1:23">
      <c r="A6823" t="s">
        <v>63</v>
      </c>
      <c r="B6823" t="s">
        <v>71</v>
      </c>
      <c r="C6823" s="7" t="s">
        <v>76</v>
      </c>
      <c r="D6823" s="7">
        <v>41172</v>
      </c>
      <c r="E6823" t="s">
        <v>84</v>
      </c>
      <c r="R6823">
        <v>1</v>
      </c>
      <c r="S6823">
        <v>0</v>
      </c>
      <c r="T6823">
        <v>0</v>
      </c>
      <c r="U6823">
        <v>76.888046264648395</v>
      </c>
      <c r="V6823">
        <v>93.474174499511705</v>
      </c>
      <c r="W6823">
        <v>0.99370294809341397</v>
      </c>
    </row>
    <row r="6824" spans="1:23">
      <c r="A6824" t="s">
        <v>63</v>
      </c>
      <c r="B6824" t="s">
        <v>71</v>
      </c>
      <c r="C6824" s="7" t="s">
        <v>76</v>
      </c>
      <c r="D6824" s="7">
        <v>41172</v>
      </c>
      <c r="E6824" t="s">
        <v>85</v>
      </c>
      <c r="R6824">
        <v>1</v>
      </c>
      <c r="S6824">
        <v>0</v>
      </c>
      <c r="T6824">
        <v>0</v>
      </c>
      <c r="U6824">
        <v>76.888046264648395</v>
      </c>
      <c r="V6824">
        <v>93.474174499511705</v>
      </c>
      <c r="W6824">
        <v>0.98935443162918102</v>
      </c>
    </row>
    <row r="6825" spans="1:23">
      <c r="A6825" t="s">
        <v>63</v>
      </c>
      <c r="B6825" t="s">
        <v>71</v>
      </c>
      <c r="C6825" s="7" t="s">
        <v>76</v>
      </c>
      <c r="D6825" s="7">
        <v>41172</v>
      </c>
      <c r="E6825" t="s">
        <v>86</v>
      </c>
      <c r="R6825">
        <v>1</v>
      </c>
      <c r="S6825">
        <v>0</v>
      </c>
      <c r="T6825">
        <v>0</v>
      </c>
      <c r="U6825">
        <v>76.888046264648395</v>
      </c>
      <c r="V6825">
        <v>93.474174499511705</v>
      </c>
      <c r="W6825">
        <v>0.99683654308319103</v>
      </c>
    </row>
    <row r="6826" spans="1:23">
      <c r="A6826" t="s">
        <v>63</v>
      </c>
      <c r="B6826" t="s">
        <v>71</v>
      </c>
      <c r="C6826" s="7" t="s">
        <v>76</v>
      </c>
      <c r="D6826" s="7">
        <v>41172</v>
      </c>
      <c r="E6826" t="s">
        <v>87</v>
      </c>
      <c r="R6826">
        <v>1</v>
      </c>
      <c r="S6826">
        <v>0</v>
      </c>
      <c r="T6826">
        <v>0</v>
      </c>
      <c r="U6826">
        <v>76.888046264648395</v>
      </c>
      <c r="V6826">
        <v>93.474174499511705</v>
      </c>
      <c r="W6826">
        <v>0.99365150928497303</v>
      </c>
    </row>
    <row r="6827" spans="1:23">
      <c r="A6827" t="s">
        <v>63</v>
      </c>
      <c r="B6827" t="s">
        <v>71</v>
      </c>
      <c r="C6827" s="7" t="s">
        <v>76</v>
      </c>
      <c r="D6827" s="7">
        <v>41172</v>
      </c>
      <c r="E6827" t="s">
        <v>88</v>
      </c>
      <c r="R6827">
        <v>1</v>
      </c>
      <c r="S6827">
        <v>0</v>
      </c>
      <c r="T6827">
        <v>0</v>
      </c>
      <c r="U6827">
        <v>76.888046264648395</v>
      </c>
      <c r="V6827">
        <v>93.474174499511705</v>
      </c>
      <c r="W6827">
        <v>0.99108678102493297</v>
      </c>
    </row>
    <row r="6828" spans="1:23">
      <c r="A6828" t="s">
        <v>63</v>
      </c>
      <c r="B6828" t="s">
        <v>71</v>
      </c>
      <c r="C6828" s="7" t="s">
        <v>76</v>
      </c>
      <c r="D6828" s="7">
        <v>41172</v>
      </c>
      <c r="E6828" t="s">
        <v>89</v>
      </c>
      <c r="R6828">
        <v>1</v>
      </c>
      <c r="S6828">
        <v>0</v>
      </c>
      <c r="T6828">
        <v>0</v>
      </c>
      <c r="U6828">
        <v>76.888046264648395</v>
      </c>
      <c r="V6828">
        <v>93.474174499511705</v>
      </c>
      <c r="W6828">
        <v>0.98849177360534701</v>
      </c>
    </row>
    <row r="6829" spans="1:23">
      <c r="A6829" t="s">
        <v>63</v>
      </c>
      <c r="B6829" t="s">
        <v>71</v>
      </c>
      <c r="C6829" s="7" t="s">
        <v>76</v>
      </c>
      <c r="D6829" s="7">
        <v>41172</v>
      </c>
      <c r="E6829" t="s">
        <v>90</v>
      </c>
      <c r="R6829">
        <v>1</v>
      </c>
      <c r="S6829">
        <v>0</v>
      </c>
      <c r="T6829">
        <v>0</v>
      </c>
      <c r="U6829">
        <v>76.888046264648395</v>
      </c>
      <c r="V6829">
        <v>93.474174499511705</v>
      </c>
      <c r="W6829">
        <v>0.993574619293213</v>
      </c>
    </row>
    <row r="6830" spans="1:23">
      <c r="A6830" t="s">
        <v>63</v>
      </c>
      <c r="B6830" t="s">
        <v>71</v>
      </c>
      <c r="C6830" s="7" t="s">
        <v>76</v>
      </c>
      <c r="D6830" s="7">
        <v>41172</v>
      </c>
      <c r="E6830" t="s">
        <v>91</v>
      </c>
      <c r="R6830">
        <v>1</v>
      </c>
      <c r="S6830">
        <v>0</v>
      </c>
      <c r="T6830">
        <v>0</v>
      </c>
      <c r="U6830">
        <v>76.888046264648395</v>
      </c>
      <c r="V6830">
        <v>93.474174499511705</v>
      </c>
      <c r="W6830">
        <v>0.99388682842254605</v>
      </c>
    </row>
    <row r="6831" spans="1:23">
      <c r="A6831" t="s">
        <v>63</v>
      </c>
      <c r="B6831" t="s">
        <v>71</v>
      </c>
      <c r="C6831" s="7" t="s">
        <v>76</v>
      </c>
      <c r="D6831" s="7">
        <v>41172</v>
      </c>
      <c r="E6831" t="s">
        <v>92</v>
      </c>
      <c r="R6831">
        <v>1</v>
      </c>
      <c r="S6831">
        <v>0</v>
      </c>
      <c r="T6831">
        <v>0</v>
      </c>
      <c r="U6831">
        <v>76.888046264648395</v>
      </c>
      <c r="V6831">
        <v>93.474174499511705</v>
      </c>
      <c r="W6831">
        <v>0.991008460521698</v>
      </c>
    </row>
    <row r="6832" spans="1:23">
      <c r="A6832" t="s">
        <v>63</v>
      </c>
      <c r="B6832" t="s">
        <v>71</v>
      </c>
      <c r="C6832" s="7" t="s">
        <v>76</v>
      </c>
      <c r="D6832" s="7">
        <v>41172</v>
      </c>
      <c r="E6832" t="s">
        <v>93</v>
      </c>
      <c r="R6832">
        <v>1</v>
      </c>
      <c r="S6832">
        <v>0</v>
      </c>
      <c r="T6832">
        <v>0</v>
      </c>
      <c r="U6832">
        <v>76.888046264648395</v>
      </c>
      <c r="V6832">
        <v>93.474174499511705</v>
      </c>
      <c r="W6832">
        <v>0.992534220218658</v>
      </c>
    </row>
    <row r="6833" spans="1:23">
      <c r="A6833" t="s">
        <v>63</v>
      </c>
      <c r="B6833" t="s">
        <v>71</v>
      </c>
      <c r="C6833" s="7" t="s">
        <v>76</v>
      </c>
      <c r="D6833" s="7">
        <v>41172</v>
      </c>
      <c r="E6833" t="s">
        <v>94</v>
      </c>
      <c r="R6833">
        <v>1</v>
      </c>
      <c r="S6833">
        <v>0</v>
      </c>
      <c r="T6833">
        <v>0</v>
      </c>
      <c r="U6833">
        <v>76.888046264648395</v>
      </c>
      <c r="V6833">
        <v>93.474174499511705</v>
      </c>
      <c r="W6833">
        <v>0.99061661958694502</v>
      </c>
    </row>
    <row r="6834" spans="1:23">
      <c r="A6834" t="s">
        <v>63</v>
      </c>
      <c r="B6834" t="s">
        <v>71</v>
      </c>
      <c r="C6834" s="7" t="s">
        <v>76</v>
      </c>
      <c r="D6834" s="7">
        <v>41172</v>
      </c>
      <c r="E6834" t="s">
        <v>95</v>
      </c>
      <c r="R6834">
        <v>1</v>
      </c>
      <c r="S6834">
        <v>0</v>
      </c>
      <c r="T6834">
        <v>0</v>
      </c>
      <c r="U6834">
        <v>76.888046264648395</v>
      </c>
      <c r="V6834">
        <v>93.474174499511705</v>
      </c>
      <c r="W6834">
        <v>0.99079447984695401</v>
      </c>
    </row>
    <row r="6835" spans="1:23">
      <c r="A6835" t="s">
        <v>63</v>
      </c>
      <c r="B6835" t="s">
        <v>71</v>
      </c>
      <c r="C6835" s="7" t="s">
        <v>76</v>
      </c>
      <c r="D6835" s="7">
        <v>41172</v>
      </c>
      <c r="E6835" t="s">
        <v>96</v>
      </c>
      <c r="R6835">
        <v>1</v>
      </c>
      <c r="S6835">
        <v>0</v>
      </c>
      <c r="T6835">
        <v>0</v>
      </c>
      <c r="U6835">
        <v>76.888046264648395</v>
      </c>
      <c r="V6835">
        <v>93.474174499511705</v>
      </c>
      <c r="W6835">
        <v>0.98388695716857899</v>
      </c>
    </row>
    <row r="6836" spans="1:23">
      <c r="A6836" t="s">
        <v>63</v>
      </c>
      <c r="B6836" t="s">
        <v>71</v>
      </c>
      <c r="C6836" s="7" t="s">
        <v>76</v>
      </c>
      <c r="D6836" s="7">
        <v>41172</v>
      </c>
      <c r="E6836" t="s">
        <v>97</v>
      </c>
      <c r="R6836">
        <v>1</v>
      </c>
      <c r="S6836">
        <v>0</v>
      </c>
      <c r="T6836">
        <v>0</v>
      </c>
      <c r="U6836">
        <v>76.888046264648395</v>
      </c>
      <c r="V6836">
        <v>93.474174499511705</v>
      </c>
      <c r="W6836">
        <v>0.95779186487197898</v>
      </c>
    </row>
    <row r="6837" spans="1:23">
      <c r="A6837" t="s">
        <v>63</v>
      </c>
      <c r="B6837" t="s">
        <v>71</v>
      </c>
      <c r="C6837" s="7" t="s">
        <v>76</v>
      </c>
      <c r="D6837" s="7">
        <v>41172</v>
      </c>
      <c r="E6837" t="s">
        <v>98</v>
      </c>
      <c r="R6837">
        <v>1</v>
      </c>
      <c r="S6837">
        <v>0</v>
      </c>
      <c r="T6837">
        <v>0</v>
      </c>
      <c r="U6837">
        <v>76.888046264648395</v>
      </c>
      <c r="V6837">
        <v>93.474174499511705</v>
      </c>
      <c r="W6837">
        <v>0.953746557235718</v>
      </c>
    </row>
    <row r="6838" spans="1:23">
      <c r="A6838" t="s">
        <v>63</v>
      </c>
      <c r="B6838" t="s">
        <v>71</v>
      </c>
      <c r="C6838" s="7" t="s">
        <v>76</v>
      </c>
      <c r="D6838" s="7">
        <v>41172</v>
      </c>
      <c r="E6838" t="s">
        <v>99</v>
      </c>
      <c r="R6838">
        <v>1</v>
      </c>
      <c r="S6838">
        <v>0</v>
      </c>
      <c r="T6838">
        <v>0</v>
      </c>
      <c r="U6838">
        <v>76.888046264648395</v>
      </c>
      <c r="V6838">
        <v>93.474174499511705</v>
      </c>
      <c r="W6838">
        <v>0.97137820720672596</v>
      </c>
    </row>
    <row r="6839" spans="1:23">
      <c r="A6839" t="s">
        <v>63</v>
      </c>
      <c r="B6839" t="s">
        <v>71</v>
      </c>
      <c r="C6839" s="7" t="s">
        <v>76</v>
      </c>
      <c r="D6839" s="7">
        <v>41172</v>
      </c>
      <c r="E6839" t="s">
        <v>100</v>
      </c>
      <c r="R6839">
        <v>1</v>
      </c>
      <c r="S6839">
        <v>0</v>
      </c>
      <c r="T6839">
        <v>0</v>
      </c>
      <c r="U6839">
        <v>76.888046264648395</v>
      </c>
      <c r="V6839">
        <v>93.474174499511705</v>
      </c>
      <c r="W6839">
        <v>0.98790061473846402</v>
      </c>
    </row>
    <row r="6840" spans="1:23">
      <c r="A6840" t="s">
        <v>63</v>
      </c>
      <c r="B6840" t="s">
        <v>71</v>
      </c>
      <c r="C6840" s="7" t="s">
        <v>76</v>
      </c>
      <c r="D6840" s="7">
        <v>41172</v>
      </c>
      <c r="E6840" t="s">
        <v>101</v>
      </c>
      <c r="R6840">
        <v>1</v>
      </c>
      <c r="S6840">
        <v>0</v>
      </c>
      <c r="T6840">
        <v>0</v>
      </c>
      <c r="U6840">
        <v>76.888046264648395</v>
      </c>
      <c r="V6840">
        <v>93.474174499511705</v>
      </c>
      <c r="W6840">
        <v>0.99592339992523204</v>
      </c>
    </row>
    <row r="6841" spans="1:23">
      <c r="A6841" t="s">
        <v>63</v>
      </c>
      <c r="B6841" t="s">
        <v>71</v>
      </c>
      <c r="C6841" s="7" t="s">
        <v>76</v>
      </c>
      <c r="D6841" s="7">
        <v>41172</v>
      </c>
      <c r="E6841" t="s">
        <v>102</v>
      </c>
      <c r="R6841">
        <v>1</v>
      </c>
      <c r="S6841">
        <v>0</v>
      </c>
      <c r="T6841">
        <v>0</v>
      </c>
      <c r="U6841">
        <v>76.888046264648395</v>
      </c>
      <c r="V6841">
        <v>93.474174499511705</v>
      </c>
      <c r="W6841">
        <v>0.99927425384521495</v>
      </c>
    </row>
    <row r="6842" spans="1:23">
      <c r="A6842" t="s">
        <v>63</v>
      </c>
      <c r="B6842" t="s">
        <v>71</v>
      </c>
      <c r="C6842" s="7" t="s">
        <v>76</v>
      </c>
      <c r="D6842" s="7">
        <v>41180</v>
      </c>
      <c r="E6842" t="s">
        <v>79</v>
      </c>
      <c r="R6842">
        <v>1</v>
      </c>
      <c r="S6842">
        <v>0</v>
      </c>
      <c r="T6842">
        <v>0</v>
      </c>
      <c r="U6842">
        <v>73.336631774902301</v>
      </c>
      <c r="V6842">
        <v>90.25</v>
      </c>
      <c r="W6842">
        <v>0.99658989906311002</v>
      </c>
    </row>
    <row r="6843" spans="1:23">
      <c r="A6843" t="s">
        <v>63</v>
      </c>
      <c r="B6843" t="s">
        <v>71</v>
      </c>
      <c r="C6843" s="7" t="s">
        <v>76</v>
      </c>
      <c r="D6843" s="7">
        <v>41180</v>
      </c>
      <c r="E6843" t="s">
        <v>80</v>
      </c>
      <c r="R6843">
        <v>1</v>
      </c>
      <c r="S6843">
        <v>0</v>
      </c>
      <c r="T6843">
        <v>0</v>
      </c>
      <c r="U6843">
        <v>73.336631774902301</v>
      </c>
      <c r="V6843">
        <v>90.25</v>
      </c>
      <c r="W6843">
        <v>0.998182833194733</v>
      </c>
    </row>
    <row r="6844" spans="1:23">
      <c r="A6844" t="s">
        <v>63</v>
      </c>
      <c r="B6844" t="s">
        <v>71</v>
      </c>
      <c r="C6844" s="7" t="s">
        <v>76</v>
      </c>
      <c r="D6844" s="7">
        <v>41180</v>
      </c>
      <c r="E6844" t="s">
        <v>81</v>
      </c>
      <c r="R6844">
        <v>1</v>
      </c>
      <c r="S6844">
        <v>0</v>
      </c>
      <c r="T6844">
        <v>0</v>
      </c>
      <c r="U6844">
        <v>73.336631774902301</v>
      </c>
      <c r="V6844">
        <v>90.25</v>
      </c>
      <c r="W6844">
        <v>0.99672603607177701</v>
      </c>
    </row>
    <row r="6845" spans="1:23">
      <c r="A6845" t="s">
        <v>63</v>
      </c>
      <c r="B6845" t="s">
        <v>71</v>
      </c>
      <c r="C6845" s="7" t="s">
        <v>76</v>
      </c>
      <c r="D6845" s="7">
        <v>41180</v>
      </c>
      <c r="E6845" t="s">
        <v>82</v>
      </c>
      <c r="R6845">
        <v>1</v>
      </c>
      <c r="S6845">
        <v>0</v>
      </c>
      <c r="T6845">
        <v>0</v>
      </c>
      <c r="U6845">
        <v>73.336631774902301</v>
      </c>
      <c r="V6845">
        <v>90.25</v>
      </c>
      <c r="W6845">
        <v>0.99694228172302202</v>
      </c>
    </row>
    <row r="6846" spans="1:23">
      <c r="A6846" t="s">
        <v>63</v>
      </c>
      <c r="B6846" t="s">
        <v>71</v>
      </c>
      <c r="C6846" s="7" t="s">
        <v>76</v>
      </c>
      <c r="D6846" s="7">
        <v>41180</v>
      </c>
      <c r="E6846" t="s">
        <v>83</v>
      </c>
      <c r="R6846">
        <v>1</v>
      </c>
      <c r="S6846">
        <v>0</v>
      </c>
      <c r="T6846">
        <v>0</v>
      </c>
      <c r="U6846">
        <v>73.336631774902301</v>
      </c>
      <c r="V6846">
        <v>90.25</v>
      </c>
      <c r="W6846">
        <v>0.99704730510711703</v>
      </c>
    </row>
    <row r="6847" spans="1:23">
      <c r="A6847" t="s">
        <v>63</v>
      </c>
      <c r="B6847" t="s">
        <v>71</v>
      </c>
      <c r="C6847" s="7" t="s">
        <v>76</v>
      </c>
      <c r="D6847" s="7">
        <v>41180</v>
      </c>
      <c r="E6847" t="s">
        <v>84</v>
      </c>
      <c r="R6847">
        <v>1</v>
      </c>
      <c r="S6847">
        <v>0</v>
      </c>
      <c r="T6847">
        <v>0</v>
      </c>
      <c r="U6847">
        <v>73.336631774902301</v>
      </c>
      <c r="V6847">
        <v>90.25</v>
      </c>
      <c r="W6847">
        <v>0.99370294809341397</v>
      </c>
    </row>
    <row r="6848" spans="1:23">
      <c r="A6848" t="s">
        <v>63</v>
      </c>
      <c r="B6848" t="s">
        <v>71</v>
      </c>
      <c r="C6848" s="7" t="s">
        <v>76</v>
      </c>
      <c r="D6848" s="7">
        <v>41180</v>
      </c>
      <c r="E6848" t="s">
        <v>85</v>
      </c>
      <c r="R6848">
        <v>1</v>
      </c>
      <c r="S6848">
        <v>0</v>
      </c>
      <c r="T6848">
        <v>0</v>
      </c>
      <c r="U6848">
        <v>73.336631774902301</v>
      </c>
      <c r="V6848">
        <v>90.25</v>
      </c>
      <c r="W6848">
        <v>0.98935443162918102</v>
      </c>
    </row>
    <row r="6849" spans="1:23">
      <c r="A6849" t="s">
        <v>63</v>
      </c>
      <c r="B6849" t="s">
        <v>71</v>
      </c>
      <c r="C6849" s="7" t="s">
        <v>76</v>
      </c>
      <c r="D6849" s="7">
        <v>41180</v>
      </c>
      <c r="E6849" t="s">
        <v>86</v>
      </c>
      <c r="R6849">
        <v>1</v>
      </c>
      <c r="S6849">
        <v>0</v>
      </c>
      <c r="T6849">
        <v>0</v>
      </c>
      <c r="U6849">
        <v>73.336631774902301</v>
      </c>
      <c r="V6849">
        <v>90.25</v>
      </c>
      <c r="W6849">
        <v>0.99683654308319103</v>
      </c>
    </row>
    <row r="6850" spans="1:23">
      <c r="A6850" t="s">
        <v>63</v>
      </c>
      <c r="B6850" t="s">
        <v>71</v>
      </c>
      <c r="C6850" s="7" t="s">
        <v>76</v>
      </c>
      <c r="D6850" s="7">
        <v>41180</v>
      </c>
      <c r="E6850" t="s">
        <v>87</v>
      </c>
      <c r="R6850">
        <v>1</v>
      </c>
      <c r="S6850">
        <v>0</v>
      </c>
      <c r="T6850">
        <v>0</v>
      </c>
      <c r="U6850">
        <v>73.336631774902301</v>
      </c>
      <c r="V6850">
        <v>90.25</v>
      </c>
      <c r="W6850">
        <v>0.99365150928497303</v>
      </c>
    </row>
    <row r="6851" spans="1:23">
      <c r="A6851" t="s">
        <v>63</v>
      </c>
      <c r="B6851" t="s">
        <v>71</v>
      </c>
      <c r="C6851" s="7" t="s">
        <v>76</v>
      </c>
      <c r="D6851" s="7">
        <v>41180</v>
      </c>
      <c r="E6851" t="s">
        <v>88</v>
      </c>
      <c r="R6851">
        <v>1</v>
      </c>
      <c r="S6851">
        <v>0</v>
      </c>
      <c r="T6851">
        <v>0</v>
      </c>
      <c r="U6851">
        <v>73.336631774902301</v>
      </c>
      <c r="V6851">
        <v>90.25</v>
      </c>
      <c r="W6851">
        <v>0.99108678102493297</v>
      </c>
    </row>
    <row r="6852" spans="1:23">
      <c r="A6852" t="s">
        <v>63</v>
      </c>
      <c r="B6852" t="s">
        <v>71</v>
      </c>
      <c r="C6852" s="7" t="s">
        <v>76</v>
      </c>
      <c r="D6852" s="7">
        <v>41180</v>
      </c>
      <c r="E6852" t="s">
        <v>89</v>
      </c>
      <c r="R6852">
        <v>1</v>
      </c>
      <c r="S6852">
        <v>0</v>
      </c>
      <c r="T6852">
        <v>0</v>
      </c>
      <c r="U6852">
        <v>73.336631774902301</v>
      </c>
      <c r="V6852">
        <v>90.25</v>
      </c>
      <c r="W6852">
        <v>0.98849177360534701</v>
      </c>
    </row>
    <row r="6853" spans="1:23">
      <c r="A6853" t="s">
        <v>63</v>
      </c>
      <c r="B6853" t="s">
        <v>71</v>
      </c>
      <c r="C6853" s="7" t="s">
        <v>76</v>
      </c>
      <c r="D6853" s="7">
        <v>41180</v>
      </c>
      <c r="E6853" t="s">
        <v>90</v>
      </c>
      <c r="R6853">
        <v>1</v>
      </c>
      <c r="S6853">
        <v>0</v>
      </c>
      <c r="T6853">
        <v>0</v>
      </c>
      <c r="U6853">
        <v>73.336631774902301</v>
      </c>
      <c r="V6853">
        <v>90.25</v>
      </c>
      <c r="W6853">
        <v>0.993574619293213</v>
      </c>
    </row>
    <row r="6854" spans="1:23">
      <c r="A6854" t="s">
        <v>63</v>
      </c>
      <c r="B6854" t="s">
        <v>71</v>
      </c>
      <c r="C6854" s="7" t="s">
        <v>76</v>
      </c>
      <c r="D6854" s="7">
        <v>41180</v>
      </c>
      <c r="E6854" t="s">
        <v>91</v>
      </c>
      <c r="R6854">
        <v>1</v>
      </c>
      <c r="S6854">
        <v>0</v>
      </c>
      <c r="T6854">
        <v>0</v>
      </c>
      <c r="U6854">
        <v>73.336631774902301</v>
      </c>
      <c r="V6854">
        <v>90.25</v>
      </c>
      <c r="W6854">
        <v>0.99388682842254605</v>
      </c>
    </row>
    <row r="6855" spans="1:23">
      <c r="A6855" t="s">
        <v>63</v>
      </c>
      <c r="B6855" t="s">
        <v>71</v>
      </c>
      <c r="C6855" s="7" t="s">
        <v>76</v>
      </c>
      <c r="D6855" s="7">
        <v>41180</v>
      </c>
      <c r="E6855" t="s">
        <v>92</v>
      </c>
      <c r="R6855">
        <v>1</v>
      </c>
      <c r="S6855">
        <v>0</v>
      </c>
      <c r="T6855">
        <v>0</v>
      </c>
      <c r="U6855">
        <v>73.336631774902301</v>
      </c>
      <c r="V6855">
        <v>90.25</v>
      </c>
      <c r="W6855">
        <v>0.991008460521698</v>
      </c>
    </row>
    <row r="6856" spans="1:23">
      <c r="A6856" t="s">
        <v>63</v>
      </c>
      <c r="B6856" t="s">
        <v>71</v>
      </c>
      <c r="C6856" s="7" t="s">
        <v>76</v>
      </c>
      <c r="D6856" s="7">
        <v>41180</v>
      </c>
      <c r="E6856" t="s">
        <v>93</v>
      </c>
      <c r="R6856">
        <v>1</v>
      </c>
      <c r="S6856">
        <v>0</v>
      </c>
      <c r="T6856">
        <v>0</v>
      </c>
      <c r="U6856">
        <v>73.336631774902301</v>
      </c>
      <c r="V6856">
        <v>90.25</v>
      </c>
      <c r="W6856">
        <v>0.992534220218658</v>
      </c>
    </row>
    <row r="6857" spans="1:23">
      <c r="A6857" t="s">
        <v>63</v>
      </c>
      <c r="B6857" t="s">
        <v>71</v>
      </c>
      <c r="C6857" s="7" t="s">
        <v>76</v>
      </c>
      <c r="D6857" s="7">
        <v>41180</v>
      </c>
      <c r="E6857" t="s">
        <v>94</v>
      </c>
      <c r="R6857">
        <v>1</v>
      </c>
      <c r="S6857">
        <v>0</v>
      </c>
      <c r="T6857">
        <v>0</v>
      </c>
      <c r="U6857">
        <v>73.336631774902301</v>
      </c>
      <c r="V6857">
        <v>90.25</v>
      </c>
      <c r="W6857">
        <v>0.99061661958694502</v>
      </c>
    </row>
    <row r="6858" spans="1:23">
      <c r="A6858" t="s">
        <v>63</v>
      </c>
      <c r="B6858" t="s">
        <v>71</v>
      </c>
      <c r="C6858" s="7" t="s">
        <v>76</v>
      </c>
      <c r="D6858" s="7">
        <v>41180</v>
      </c>
      <c r="E6858" t="s">
        <v>95</v>
      </c>
      <c r="R6858">
        <v>1</v>
      </c>
      <c r="S6858">
        <v>0</v>
      </c>
      <c r="T6858">
        <v>0</v>
      </c>
      <c r="U6858">
        <v>73.336631774902301</v>
      </c>
      <c r="V6858">
        <v>90.25</v>
      </c>
      <c r="W6858">
        <v>0.99079447984695401</v>
      </c>
    </row>
    <row r="6859" spans="1:23">
      <c r="A6859" t="s">
        <v>63</v>
      </c>
      <c r="B6859" t="s">
        <v>71</v>
      </c>
      <c r="C6859" s="7" t="s">
        <v>76</v>
      </c>
      <c r="D6859" s="7">
        <v>41180</v>
      </c>
      <c r="E6859" t="s">
        <v>96</v>
      </c>
      <c r="R6859">
        <v>1</v>
      </c>
      <c r="S6859">
        <v>0</v>
      </c>
      <c r="T6859">
        <v>0</v>
      </c>
      <c r="U6859">
        <v>73.336631774902301</v>
      </c>
      <c r="V6859">
        <v>90.25</v>
      </c>
      <c r="W6859">
        <v>0.98388695716857899</v>
      </c>
    </row>
    <row r="6860" spans="1:23">
      <c r="A6860" t="s">
        <v>63</v>
      </c>
      <c r="B6860" t="s">
        <v>71</v>
      </c>
      <c r="C6860" s="7" t="s">
        <v>76</v>
      </c>
      <c r="D6860" s="7">
        <v>41180</v>
      </c>
      <c r="E6860" t="s">
        <v>97</v>
      </c>
      <c r="R6860">
        <v>1</v>
      </c>
      <c r="S6860">
        <v>0</v>
      </c>
      <c r="T6860">
        <v>0</v>
      </c>
      <c r="U6860">
        <v>73.336631774902301</v>
      </c>
      <c r="V6860">
        <v>90.25</v>
      </c>
      <c r="W6860">
        <v>0.95779186487197898</v>
      </c>
    </row>
    <row r="6861" spans="1:23">
      <c r="A6861" t="s">
        <v>63</v>
      </c>
      <c r="B6861" t="s">
        <v>71</v>
      </c>
      <c r="C6861" s="7" t="s">
        <v>76</v>
      </c>
      <c r="D6861" s="7">
        <v>41180</v>
      </c>
      <c r="E6861" t="s">
        <v>98</v>
      </c>
      <c r="R6861">
        <v>1</v>
      </c>
      <c r="S6861">
        <v>0</v>
      </c>
      <c r="T6861">
        <v>0</v>
      </c>
      <c r="U6861">
        <v>73.336631774902301</v>
      </c>
      <c r="V6861">
        <v>90.25</v>
      </c>
      <c r="W6861">
        <v>0.953746557235718</v>
      </c>
    </row>
    <row r="6862" spans="1:23">
      <c r="A6862" t="s">
        <v>63</v>
      </c>
      <c r="B6862" t="s">
        <v>71</v>
      </c>
      <c r="C6862" s="7" t="s">
        <v>76</v>
      </c>
      <c r="D6862" s="7">
        <v>41180</v>
      </c>
      <c r="E6862" t="s">
        <v>99</v>
      </c>
      <c r="R6862">
        <v>1</v>
      </c>
      <c r="S6862">
        <v>0</v>
      </c>
      <c r="T6862">
        <v>0</v>
      </c>
      <c r="U6862">
        <v>73.336631774902301</v>
      </c>
      <c r="V6862">
        <v>90.25</v>
      </c>
      <c r="W6862">
        <v>0.97137820720672596</v>
      </c>
    </row>
    <row r="6863" spans="1:23">
      <c r="A6863" t="s">
        <v>63</v>
      </c>
      <c r="B6863" t="s">
        <v>71</v>
      </c>
      <c r="C6863" s="7" t="s">
        <v>76</v>
      </c>
      <c r="D6863" s="7">
        <v>41180</v>
      </c>
      <c r="E6863" t="s">
        <v>100</v>
      </c>
      <c r="R6863">
        <v>1</v>
      </c>
      <c r="S6863">
        <v>0</v>
      </c>
      <c r="T6863">
        <v>0</v>
      </c>
      <c r="U6863">
        <v>73.336631774902301</v>
      </c>
      <c r="V6863">
        <v>90.25</v>
      </c>
      <c r="W6863">
        <v>0.98790061473846402</v>
      </c>
    </row>
    <row r="6864" spans="1:23">
      <c r="A6864" t="s">
        <v>63</v>
      </c>
      <c r="B6864" t="s">
        <v>71</v>
      </c>
      <c r="C6864" s="7" t="s">
        <v>76</v>
      </c>
      <c r="D6864" s="7">
        <v>41180</v>
      </c>
      <c r="E6864" t="s">
        <v>101</v>
      </c>
      <c r="R6864">
        <v>1</v>
      </c>
      <c r="S6864">
        <v>0</v>
      </c>
      <c r="T6864">
        <v>0</v>
      </c>
      <c r="U6864">
        <v>73.336631774902301</v>
      </c>
      <c r="V6864">
        <v>90.25</v>
      </c>
      <c r="W6864">
        <v>0.99592339992523204</v>
      </c>
    </row>
    <row r="6865" spans="1:23">
      <c r="A6865" t="s">
        <v>63</v>
      </c>
      <c r="B6865" t="s">
        <v>71</v>
      </c>
      <c r="C6865" s="7" t="s">
        <v>76</v>
      </c>
      <c r="D6865" s="7">
        <v>41180</v>
      </c>
      <c r="E6865" t="s">
        <v>102</v>
      </c>
      <c r="R6865">
        <v>1</v>
      </c>
      <c r="S6865">
        <v>0</v>
      </c>
      <c r="T6865">
        <v>0</v>
      </c>
      <c r="U6865">
        <v>73.336631774902301</v>
      </c>
      <c r="V6865">
        <v>90.25</v>
      </c>
      <c r="W6865">
        <v>0.99927425384521495</v>
      </c>
    </row>
    <row r="6866" spans="1:23">
      <c r="A6866" t="s">
        <v>63</v>
      </c>
      <c r="B6866" t="s">
        <v>71</v>
      </c>
      <c r="C6866" s="7" t="s">
        <v>59</v>
      </c>
      <c r="D6866" s="7" t="s">
        <v>31</v>
      </c>
      <c r="E6866" t="s">
        <v>79</v>
      </c>
      <c r="F6866">
        <v>35.854259490966797</v>
      </c>
      <c r="G6866">
        <v>39.687320709228501</v>
      </c>
      <c r="H6866">
        <v>-3.83306217193604</v>
      </c>
      <c r="I6866">
        <v>-0.10690674930810901</v>
      </c>
      <c r="J6866">
        <v>70.865806579589801</v>
      </c>
      <c r="K6866">
        <v>-5.26424360275269</v>
      </c>
      <c r="L6866">
        <v>-4.4186902046203604</v>
      </c>
      <c r="M6866">
        <v>-3.83306217193604</v>
      </c>
      <c r="N6866">
        <v>-3.2474341392517099</v>
      </c>
      <c r="O6866">
        <v>-2.4018802642822301</v>
      </c>
      <c r="P6866">
        <v>-5.6699638366699201</v>
      </c>
      <c r="Q6866">
        <v>-1.99616003036499</v>
      </c>
      <c r="R6866">
        <v>244.25</v>
      </c>
      <c r="S6866">
        <v>1.2717272537339901</v>
      </c>
      <c r="T6866">
        <v>1.1167571544647199</v>
      </c>
      <c r="U6866">
        <v>77.826988220214801</v>
      </c>
      <c r="V6866">
        <v>95.788002014160199</v>
      </c>
      <c r="W6866">
        <v>0.91676342487335205</v>
      </c>
    </row>
    <row r="6867" spans="1:23">
      <c r="A6867" t="s">
        <v>63</v>
      </c>
      <c r="B6867" t="s">
        <v>71</v>
      </c>
      <c r="C6867" s="7" t="s">
        <v>59</v>
      </c>
      <c r="D6867" s="7" t="s">
        <v>31</v>
      </c>
      <c r="E6867" t="s">
        <v>80</v>
      </c>
      <c r="F6867">
        <v>35.730144500732401</v>
      </c>
      <c r="G6867">
        <v>38.929805755615199</v>
      </c>
      <c r="H6867">
        <v>-3.1996629238128702</v>
      </c>
      <c r="I6867">
        <v>-8.9550793170928997E-2</v>
      </c>
      <c r="J6867">
        <v>70.093391418457003</v>
      </c>
      <c r="K6867">
        <v>-4.5701708793640101</v>
      </c>
      <c r="L6867">
        <v>-3.7604634761810298</v>
      </c>
      <c r="M6867">
        <v>-3.1996629238128702</v>
      </c>
      <c r="N6867">
        <v>-2.6388621330261199</v>
      </c>
      <c r="O6867">
        <v>-1.8291549682617201</v>
      </c>
      <c r="P6867">
        <v>-4.9586906433105504</v>
      </c>
      <c r="Q6867">
        <v>-1.44063496589661</v>
      </c>
      <c r="R6867">
        <v>244.25</v>
      </c>
      <c r="S6867">
        <v>1.1627655468707001</v>
      </c>
      <c r="T6867">
        <v>1.06941306591034</v>
      </c>
      <c r="U6867">
        <v>77.826988220214801</v>
      </c>
      <c r="V6867">
        <v>95.788002014160199</v>
      </c>
      <c r="W6867">
        <v>0.92041647434234597</v>
      </c>
    </row>
    <row r="6868" spans="1:23">
      <c r="A6868" t="s">
        <v>63</v>
      </c>
      <c r="B6868" t="s">
        <v>71</v>
      </c>
      <c r="C6868" s="7" t="s">
        <v>59</v>
      </c>
      <c r="D6868" s="7" t="s">
        <v>31</v>
      </c>
      <c r="E6868" t="s">
        <v>81</v>
      </c>
      <c r="F6868">
        <v>35.633987426757798</v>
      </c>
      <c r="G6868">
        <v>38.745338439941399</v>
      </c>
      <c r="H6868">
        <v>-3.1113541126251198</v>
      </c>
      <c r="I6868">
        <v>-8.7314233183860807E-2</v>
      </c>
      <c r="J6868">
        <v>69.374275207519503</v>
      </c>
      <c r="K6868">
        <v>-4.5435681343078604</v>
      </c>
      <c r="L6868">
        <v>-3.6974043846130402</v>
      </c>
      <c r="M6868">
        <v>-3.1113541126251198</v>
      </c>
      <c r="N6868">
        <v>-2.5253038406372101</v>
      </c>
      <c r="O6868">
        <v>-1.6791402101516699</v>
      </c>
      <c r="P6868">
        <v>-4.9495811462402299</v>
      </c>
      <c r="Q6868">
        <v>-1.27312743663788</v>
      </c>
      <c r="R6868">
        <v>244.25</v>
      </c>
      <c r="S6868">
        <v>1.2678714485446301</v>
      </c>
      <c r="T6868">
        <v>1.1175624132156401</v>
      </c>
      <c r="U6868">
        <v>77.826988220214801</v>
      </c>
      <c r="V6868">
        <v>95.788002014160199</v>
      </c>
      <c r="W6868">
        <v>0.90910446643829301</v>
      </c>
    </row>
    <row r="6869" spans="1:23">
      <c r="A6869" t="s">
        <v>63</v>
      </c>
      <c r="B6869" t="s">
        <v>71</v>
      </c>
      <c r="C6869" s="7" t="s">
        <v>59</v>
      </c>
      <c r="D6869" s="7" t="s">
        <v>31</v>
      </c>
      <c r="E6869" t="s">
        <v>82</v>
      </c>
      <c r="F6869">
        <v>36.577484130859403</v>
      </c>
      <c r="G6869">
        <v>38.560737609863303</v>
      </c>
      <c r="H6869">
        <v>-1.9832520484924301</v>
      </c>
      <c r="I6869">
        <v>-5.4220568388700499E-2</v>
      </c>
      <c r="J6869">
        <v>68.751739501953097</v>
      </c>
      <c r="K6869">
        <v>-3.48307585716248</v>
      </c>
      <c r="L6869">
        <v>-2.5969676971435498</v>
      </c>
      <c r="M6869">
        <v>-1.9832520484924301</v>
      </c>
      <c r="N6869">
        <v>-1.3695362806320199</v>
      </c>
      <c r="O6869">
        <v>-0.48342826962471003</v>
      </c>
      <c r="P6869">
        <v>-3.9082548618316699</v>
      </c>
      <c r="Q6869">
        <v>-5.8249097317457199E-2</v>
      </c>
      <c r="R6869">
        <v>244.25</v>
      </c>
      <c r="S6869">
        <v>1.3921518158417701</v>
      </c>
      <c r="T6869">
        <v>1.1703187227249101</v>
      </c>
      <c r="U6869">
        <v>77.826988220214801</v>
      </c>
      <c r="V6869">
        <v>95.788002014160199</v>
      </c>
      <c r="W6869">
        <v>0.90262359380722001</v>
      </c>
    </row>
    <row r="6870" spans="1:23">
      <c r="A6870" t="s">
        <v>63</v>
      </c>
      <c r="B6870" t="s">
        <v>71</v>
      </c>
      <c r="C6870" s="7" t="s">
        <v>59</v>
      </c>
      <c r="D6870" s="7" t="s">
        <v>31</v>
      </c>
      <c r="E6870" t="s">
        <v>83</v>
      </c>
      <c r="F6870">
        <v>39.177597045898402</v>
      </c>
      <c r="G6870">
        <v>41.686592102050803</v>
      </c>
      <c r="H6870">
        <v>-2.50899457931519</v>
      </c>
      <c r="I6870">
        <v>-6.4041562378406497E-2</v>
      </c>
      <c r="J6870">
        <v>68.137214660644503</v>
      </c>
      <c r="K6870">
        <v>-3.9442262649536102</v>
      </c>
      <c r="L6870">
        <v>-3.0962796211242698</v>
      </c>
      <c r="M6870">
        <v>-2.50899457931519</v>
      </c>
      <c r="N6870">
        <v>-1.92170965671539</v>
      </c>
      <c r="O6870">
        <v>-1.07376325130463</v>
      </c>
      <c r="P6870">
        <v>-4.3510942459106401</v>
      </c>
      <c r="Q6870">
        <v>-0.666895031929016</v>
      </c>
      <c r="R6870">
        <v>244.25</v>
      </c>
      <c r="S6870">
        <v>1.27272715449197</v>
      </c>
      <c r="T6870">
        <v>1.11991703510284</v>
      </c>
      <c r="U6870">
        <v>77.826988220214801</v>
      </c>
      <c r="V6870">
        <v>95.788002014160199</v>
      </c>
      <c r="W6870">
        <v>0.91557222604751598</v>
      </c>
    </row>
    <row r="6871" spans="1:23">
      <c r="A6871" t="s">
        <v>63</v>
      </c>
      <c r="B6871" t="s">
        <v>71</v>
      </c>
      <c r="C6871" s="7" t="s">
        <v>59</v>
      </c>
      <c r="D6871" s="7" t="s">
        <v>31</v>
      </c>
      <c r="E6871" t="s">
        <v>84</v>
      </c>
      <c r="F6871">
        <v>47.948116302490199</v>
      </c>
      <c r="G6871">
        <v>49.860298156738303</v>
      </c>
      <c r="H6871">
        <v>-1.9121842384338399</v>
      </c>
      <c r="I6871">
        <v>-3.9880279451608699E-2</v>
      </c>
      <c r="J6871">
        <v>67.790596008300795</v>
      </c>
      <c r="K6871">
        <v>-3.3905503749847399</v>
      </c>
      <c r="L6871">
        <v>-2.5171194076538099</v>
      </c>
      <c r="M6871">
        <v>-1.9121842384338399</v>
      </c>
      <c r="N6871">
        <v>-1.3072487115860001</v>
      </c>
      <c r="O6871">
        <v>-0.43381810188293501</v>
      </c>
      <c r="P6871">
        <v>-3.8096466064453098</v>
      </c>
      <c r="Q6871">
        <v>-1.4721860177815E-2</v>
      </c>
      <c r="R6871">
        <v>244.25</v>
      </c>
      <c r="S6871">
        <v>1.3364665423676301</v>
      </c>
      <c r="T6871">
        <v>1.15357518196106</v>
      </c>
      <c r="U6871">
        <v>77.826988220214801</v>
      </c>
      <c r="V6871">
        <v>95.788002014160199</v>
      </c>
      <c r="W6871">
        <v>0.92316985130310103</v>
      </c>
    </row>
    <row r="6872" spans="1:23">
      <c r="A6872" t="s">
        <v>63</v>
      </c>
      <c r="B6872" t="s">
        <v>71</v>
      </c>
      <c r="C6872" s="7" t="s">
        <v>59</v>
      </c>
      <c r="D6872" s="7" t="s">
        <v>31</v>
      </c>
      <c r="E6872" t="s">
        <v>85</v>
      </c>
      <c r="F6872">
        <v>59.506557464599602</v>
      </c>
      <c r="G6872">
        <v>61.644886016845703</v>
      </c>
      <c r="H6872">
        <v>-2.1383309364318799</v>
      </c>
      <c r="I6872">
        <v>-3.5934373736381503E-2</v>
      </c>
      <c r="J6872">
        <v>67.7718505859375</v>
      </c>
      <c r="K6872">
        <v>-3.5622684955596902</v>
      </c>
      <c r="L6872">
        <v>-2.7209944725036599</v>
      </c>
      <c r="M6872">
        <v>-2.1383309364318799</v>
      </c>
      <c r="N6872">
        <v>-1.5556671619415301</v>
      </c>
      <c r="O6872">
        <v>-0.71439337730407704</v>
      </c>
      <c r="P6872">
        <v>-3.9659349918365501</v>
      </c>
      <c r="Q6872">
        <v>-0.31072685122489901</v>
      </c>
      <c r="R6872">
        <v>244.25</v>
      </c>
      <c r="S6872">
        <v>1.24574689761904</v>
      </c>
      <c r="T6872">
        <v>1.1111043691635101</v>
      </c>
      <c r="U6872">
        <v>77.826988220214801</v>
      </c>
      <c r="V6872">
        <v>95.788002014160199</v>
      </c>
      <c r="W6872">
        <v>0.93869256973266602</v>
      </c>
    </row>
    <row r="6873" spans="1:23">
      <c r="A6873" t="s">
        <v>63</v>
      </c>
      <c r="B6873" t="s">
        <v>71</v>
      </c>
      <c r="C6873" s="7" t="s">
        <v>59</v>
      </c>
      <c r="D6873" s="7" t="s">
        <v>31</v>
      </c>
      <c r="E6873" t="s">
        <v>86</v>
      </c>
      <c r="F6873">
        <v>69.724273681640597</v>
      </c>
      <c r="G6873">
        <v>71.602508544921903</v>
      </c>
      <c r="H6873">
        <v>-1.87823522090912</v>
      </c>
      <c r="I6873">
        <v>-2.6938039809465401E-2</v>
      </c>
      <c r="J6873">
        <v>69.652847290039105</v>
      </c>
      <c r="K6873">
        <v>-3.32727026939392</v>
      </c>
      <c r="L6873">
        <v>-2.4711685180664098</v>
      </c>
      <c r="M6873">
        <v>-1.87823522090912</v>
      </c>
      <c r="N6873">
        <v>-1.2853019237518299</v>
      </c>
      <c r="O6873">
        <v>-0.42920032143592801</v>
      </c>
      <c r="P6873">
        <v>-3.7380514144897501</v>
      </c>
      <c r="Q6873">
        <v>-1.8419044092297599E-2</v>
      </c>
      <c r="R6873">
        <v>244.25</v>
      </c>
      <c r="S6873">
        <v>1.2953360192980199</v>
      </c>
      <c r="T6873">
        <v>1.13068795204163</v>
      </c>
      <c r="U6873">
        <v>77.826988220214801</v>
      </c>
      <c r="V6873">
        <v>95.788002014160199</v>
      </c>
      <c r="W6873">
        <v>0.93940776586532604</v>
      </c>
    </row>
    <row r="6874" spans="1:23">
      <c r="A6874" t="s">
        <v>63</v>
      </c>
      <c r="B6874" t="s">
        <v>71</v>
      </c>
      <c r="C6874" s="7" t="s">
        <v>59</v>
      </c>
      <c r="D6874" s="7" t="s">
        <v>31</v>
      </c>
      <c r="E6874" t="s">
        <v>87</v>
      </c>
      <c r="F6874">
        <v>78.009170532226605</v>
      </c>
      <c r="G6874">
        <v>79.555984497070298</v>
      </c>
      <c r="H6874">
        <v>-1.54681372642517</v>
      </c>
      <c r="I6874">
        <v>-1.9828615710139299E-2</v>
      </c>
      <c r="J6874">
        <v>73.387680053710895</v>
      </c>
      <c r="K6874">
        <v>-3.0241215229034402</v>
      </c>
      <c r="L6874">
        <v>-2.15131616592407</v>
      </c>
      <c r="M6874">
        <v>-1.54681372642517</v>
      </c>
      <c r="N6874">
        <v>-0.94231134653091397</v>
      </c>
      <c r="O6874">
        <v>-6.9505907595157596E-2</v>
      </c>
      <c r="P6874">
        <v>-3.4429178237914999</v>
      </c>
      <c r="Q6874">
        <v>0.34929034113884</v>
      </c>
      <c r="R6874">
        <v>244.25</v>
      </c>
      <c r="S6874">
        <v>1.3464881790110299</v>
      </c>
      <c r="T6874">
        <v>1.15274941921234</v>
      </c>
      <c r="U6874">
        <v>77.826988220214801</v>
      </c>
      <c r="V6874">
        <v>95.788002014160199</v>
      </c>
      <c r="W6874">
        <v>0.94062817096710205</v>
      </c>
    </row>
    <row r="6875" spans="1:23">
      <c r="A6875" t="s">
        <v>63</v>
      </c>
      <c r="B6875" t="s">
        <v>71</v>
      </c>
      <c r="C6875" s="7" t="s">
        <v>59</v>
      </c>
      <c r="D6875" s="7" t="s">
        <v>31</v>
      </c>
      <c r="E6875" t="s">
        <v>88</v>
      </c>
      <c r="F6875">
        <v>81.520431518554702</v>
      </c>
      <c r="G6875">
        <v>84.669486999511705</v>
      </c>
      <c r="H6875">
        <v>-3.14905977249146</v>
      </c>
      <c r="I6875">
        <v>-3.8629084825515698E-2</v>
      </c>
      <c r="J6875">
        <v>77.543518066406307</v>
      </c>
      <c r="K6875">
        <v>-4.6412487030029297</v>
      </c>
      <c r="L6875">
        <v>-3.7596514225006099</v>
      </c>
      <c r="M6875">
        <v>-3.14905977249146</v>
      </c>
      <c r="N6875">
        <v>-2.5384681224822998</v>
      </c>
      <c r="O6875">
        <v>-1.65687072277069</v>
      </c>
      <c r="P6875">
        <v>-5.0642638206481898</v>
      </c>
      <c r="Q6875">
        <v>-1.2338558435440099</v>
      </c>
      <c r="R6875">
        <v>244.25</v>
      </c>
      <c r="S6875">
        <v>1.37558864552049</v>
      </c>
      <c r="T6875">
        <v>1.16436123847961</v>
      </c>
      <c r="U6875">
        <v>77.826988220214801</v>
      </c>
      <c r="V6875">
        <v>95.788002014160199</v>
      </c>
      <c r="W6875">
        <v>0.94329327344894398</v>
      </c>
    </row>
    <row r="6876" spans="1:23">
      <c r="A6876" t="s">
        <v>63</v>
      </c>
      <c r="B6876" t="s">
        <v>71</v>
      </c>
      <c r="C6876" s="7" t="s">
        <v>59</v>
      </c>
      <c r="D6876" s="7" t="s">
        <v>31</v>
      </c>
      <c r="E6876" t="s">
        <v>89</v>
      </c>
      <c r="F6876">
        <v>85.9373779296875</v>
      </c>
      <c r="G6876">
        <v>88.411888122558594</v>
      </c>
      <c r="H6876">
        <v>-2.4745068550109899</v>
      </c>
      <c r="I6876">
        <v>-2.8794301673769999E-2</v>
      </c>
      <c r="J6876">
        <v>81.564117431640597</v>
      </c>
      <c r="K6876">
        <v>-4.0250358581543004</v>
      </c>
      <c r="L6876">
        <v>-3.1089706420898402</v>
      </c>
      <c r="M6876">
        <v>-2.4745068550109899</v>
      </c>
      <c r="N6876">
        <v>-1.84004318714142</v>
      </c>
      <c r="O6876">
        <v>-0.92397838830947898</v>
      </c>
      <c r="P6876">
        <v>-4.4645891189575204</v>
      </c>
      <c r="Q6876">
        <v>-0.484425038099289</v>
      </c>
      <c r="R6876">
        <v>244.25</v>
      </c>
      <c r="S6876">
        <v>1.4926072660031799</v>
      </c>
      <c r="T6876">
        <v>1.20988392829895</v>
      </c>
      <c r="U6876">
        <v>77.826988220214801</v>
      </c>
      <c r="V6876">
        <v>95.788002014160199</v>
      </c>
      <c r="W6876">
        <v>0.94138503074645996</v>
      </c>
    </row>
    <row r="6877" spans="1:23">
      <c r="A6877" t="s">
        <v>63</v>
      </c>
      <c r="B6877" t="s">
        <v>71</v>
      </c>
      <c r="C6877" s="7" t="s">
        <v>59</v>
      </c>
      <c r="D6877" s="7" t="s">
        <v>31</v>
      </c>
      <c r="E6877" t="s">
        <v>90</v>
      </c>
      <c r="F6877">
        <v>86.852676391601605</v>
      </c>
      <c r="G6877">
        <v>89.985534667968807</v>
      </c>
      <c r="H6877">
        <v>-3.1328587532043501</v>
      </c>
      <c r="I6877">
        <v>-3.60709503293037E-2</v>
      </c>
      <c r="J6877">
        <v>84.543762207031307</v>
      </c>
      <c r="K6877">
        <v>-4.6946878433227504</v>
      </c>
      <c r="L6877">
        <v>-3.7719466686248802</v>
      </c>
      <c r="M6877">
        <v>-3.1328587532043501</v>
      </c>
      <c r="N6877">
        <v>-2.4937708377838099</v>
      </c>
      <c r="O6877">
        <v>-1.57102930545807</v>
      </c>
      <c r="P6877">
        <v>-5.1374449729919398</v>
      </c>
      <c r="Q6877">
        <v>-1.1282724142074601</v>
      </c>
      <c r="R6877">
        <v>244.25</v>
      </c>
      <c r="S6877">
        <v>1.5163657281812</v>
      </c>
      <c r="T6877">
        <v>1.2187019586563099</v>
      </c>
      <c r="U6877">
        <v>77.826988220214801</v>
      </c>
      <c r="V6877">
        <v>95.788002014160199</v>
      </c>
      <c r="W6877">
        <v>0.94372689723968495</v>
      </c>
    </row>
    <row r="6878" spans="1:23">
      <c r="A6878" t="s">
        <v>63</v>
      </c>
      <c r="B6878" t="s">
        <v>71</v>
      </c>
      <c r="C6878" s="7" t="s">
        <v>59</v>
      </c>
      <c r="D6878" s="7" t="s">
        <v>31</v>
      </c>
      <c r="E6878" t="s">
        <v>91</v>
      </c>
      <c r="F6878">
        <v>88.625022888183594</v>
      </c>
      <c r="G6878">
        <v>91.019088745117202</v>
      </c>
      <c r="H6878">
        <v>-2.3940618038177499</v>
      </c>
      <c r="I6878">
        <v>-2.7013385668396998E-2</v>
      </c>
      <c r="J6878">
        <v>86.514717102050795</v>
      </c>
      <c r="K6878">
        <v>-4.0169649124145499</v>
      </c>
      <c r="L6878">
        <v>-3.0581405162811302</v>
      </c>
      <c r="M6878">
        <v>-2.3940618038177499</v>
      </c>
      <c r="N6878">
        <v>-1.7299830913543699</v>
      </c>
      <c r="O6878">
        <v>-0.77115893363952603</v>
      </c>
      <c r="P6878">
        <v>-4.4770350456237802</v>
      </c>
      <c r="Q6878">
        <v>-0.31108847260475198</v>
      </c>
      <c r="R6878">
        <v>244.25</v>
      </c>
      <c r="S6878">
        <v>1.6355590383181899</v>
      </c>
      <c r="T6878">
        <v>1.26635789871216</v>
      </c>
      <c r="U6878">
        <v>77.826988220214801</v>
      </c>
      <c r="V6878">
        <v>95.788002014160199</v>
      </c>
      <c r="W6878">
        <v>0.94109815359115601</v>
      </c>
    </row>
    <row r="6879" spans="1:23">
      <c r="A6879" t="s">
        <v>63</v>
      </c>
      <c r="B6879" t="s">
        <v>71</v>
      </c>
      <c r="C6879" s="7" t="s">
        <v>59</v>
      </c>
      <c r="D6879" s="7" t="s">
        <v>31</v>
      </c>
      <c r="E6879" t="s">
        <v>92</v>
      </c>
      <c r="F6879">
        <v>89.276397705078097</v>
      </c>
      <c r="G6879">
        <v>92.274124145507798</v>
      </c>
      <c r="H6879">
        <v>-2.99772429466248</v>
      </c>
      <c r="I6879">
        <v>-3.3578015863895402E-2</v>
      </c>
      <c r="J6879">
        <v>87.698333740234403</v>
      </c>
      <c r="K6879">
        <v>-4.6499094963073704</v>
      </c>
      <c r="L6879">
        <v>-3.6737852096557599</v>
      </c>
      <c r="M6879">
        <v>-2.99772429466248</v>
      </c>
      <c r="N6879">
        <v>-2.3216636180877699</v>
      </c>
      <c r="O6879">
        <v>-1.3455392122268699</v>
      </c>
      <c r="P6879">
        <v>-5.1182808876037598</v>
      </c>
      <c r="Q6879">
        <v>-0.87716770172119096</v>
      </c>
      <c r="R6879">
        <v>244.25</v>
      </c>
      <c r="S6879">
        <v>1.6976267550553501</v>
      </c>
      <c r="T6879">
        <v>1.28920686244965</v>
      </c>
      <c r="U6879">
        <v>77.826988220214801</v>
      </c>
      <c r="V6879">
        <v>95.788002014160199</v>
      </c>
      <c r="W6879">
        <v>0.93997246026992798</v>
      </c>
    </row>
    <row r="6880" spans="1:23">
      <c r="A6880" t="s">
        <v>63</v>
      </c>
      <c r="B6880" t="s">
        <v>71</v>
      </c>
      <c r="C6880" s="7" t="s">
        <v>59</v>
      </c>
      <c r="D6880" s="7" t="s">
        <v>31</v>
      </c>
      <c r="E6880" t="s">
        <v>93</v>
      </c>
      <c r="F6880">
        <v>88.501091003417997</v>
      </c>
      <c r="G6880">
        <v>89.2838134765625</v>
      </c>
      <c r="H6880">
        <v>-0.78271859884262096</v>
      </c>
      <c r="I6880">
        <v>-8.8441688567399996E-3</v>
      </c>
      <c r="J6880">
        <v>87.957580566406307</v>
      </c>
      <c r="K6880">
        <v>-2.4321391582489</v>
      </c>
      <c r="L6880">
        <v>-1.45764815807343</v>
      </c>
      <c r="M6880">
        <v>-0.78271859884262096</v>
      </c>
      <c r="N6880">
        <v>-0.107789069414139</v>
      </c>
      <c r="O6880">
        <v>0.86670196056366</v>
      </c>
      <c r="P6880">
        <v>-2.8997268676757799</v>
      </c>
      <c r="Q6880">
        <v>1.33428978919983</v>
      </c>
      <c r="R6880">
        <v>244.25</v>
      </c>
      <c r="S6880">
        <v>1.7043725095502</v>
      </c>
      <c r="T6880">
        <v>1.2870497703552199</v>
      </c>
      <c r="U6880">
        <v>77.826988220214801</v>
      </c>
      <c r="V6880">
        <v>95.788002014160199</v>
      </c>
      <c r="W6880">
        <v>0.93907338380813599</v>
      </c>
    </row>
    <row r="6881" spans="1:23">
      <c r="A6881" t="s">
        <v>63</v>
      </c>
      <c r="B6881" t="s">
        <v>71</v>
      </c>
      <c r="C6881" s="7" t="s">
        <v>59</v>
      </c>
      <c r="D6881" s="7" t="s">
        <v>31</v>
      </c>
      <c r="E6881" t="s">
        <v>94</v>
      </c>
      <c r="F6881">
        <v>82.512809753417997</v>
      </c>
      <c r="G6881">
        <v>83.714088439941406</v>
      </c>
      <c r="H6881">
        <v>-1.2012786865234399</v>
      </c>
      <c r="I6881">
        <v>-1.45586933940649E-2</v>
      </c>
      <c r="J6881">
        <v>87.867172241210895</v>
      </c>
      <c r="K6881">
        <v>-2.8543217182159402</v>
      </c>
      <c r="L6881">
        <v>-1.87769055366516</v>
      </c>
      <c r="M6881">
        <v>-1.2012786865234399</v>
      </c>
      <c r="N6881">
        <v>-0.52486681938171398</v>
      </c>
      <c r="O6881">
        <v>0.45176446437835699</v>
      </c>
      <c r="P6881">
        <v>-3.32293677330017</v>
      </c>
      <c r="Q6881">
        <v>0.92037922143936202</v>
      </c>
      <c r="R6881">
        <v>244.25</v>
      </c>
      <c r="S6881">
        <v>1.7119864705962899</v>
      </c>
      <c r="T6881">
        <v>1.2898764610290501</v>
      </c>
      <c r="U6881">
        <v>77.826988220214801</v>
      </c>
      <c r="V6881">
        <v>95.788002014160199</v>
      </c>
      <c r="W6881">
        <v>0.93780153989791903</v>
      </c>
    </row>
    <row r="6882" spans="1:23">
      <c r="A6882" t="s">
        <v>63</v>
      </c>
      <c r="B6882" t="s">
        <v>71</v>
      </c>
      <c r="C6882" s="7" t="s">
        <v>59</v>
      </c>
      <c r="D6882" s="7" t="s">
        <v>31</v>
      </c>
      <c r="E6882" t="s">
        <v>95</v>
      </c>
      <c r="F6882">
        <v>77.292991638183594</v>
      </c>
      <c r="G6882">
        <v>76.776275634765597</v>
      </c>
      <c r="H6882">
        <v>0.51672250032424905</v>
      </c>
      <c r="I6882">
        <v>6.6852439194917696E-3</v>
      </c>
      <c r="J6882">
        <v>87.035110473632798</v>
      </c>
      <c r="K6882">
        <v>-0.96591103076934803</v>
      </c>
      <c r="L6882">
        <v>-8.9959107339382199E-2</v>
      </c>
      <c r="M6882">
        <v>0.51672250032424905</v>
      </c>
      <c r="N6882">
        <v>1.1234041452407799</v>
      </c>
      <c r="O6882">
        <v>1.99935626983643</v>
      </c>
      <c r="P6882">
        <v>-1.3862171173095701</v>
      </c>
      <c r="Q6882">
        <v>2.4196622371673602</v>
      </c>
      <c r="R6882">
        <v>244.25</v>
      </c>
      <c r="S6882">
        <v>1.3744030553191899</v>
      </c>
      <c r="T6882">
        <v>1.15690517425537</v>
      </c>
      <c r="U6882">
        <v>77.826988220214801</v>
      </c>
      <c r="V6882">
        <v>95.788002014160199</v>
      </c>
      <c r="W6882">
        <v>0.94900995492935203</v>
      </c>
    </row>
    <row r="6883" spans="1:23">
      <c r="A6883" t="s">
        <v>63</v>
      </c>
      <c r="B6883" t="s">
        <v>71</v>
      </c>
      <c r="C6883" s="7" t="s">
        <v>59</v>
      </c>
      <c r="D6883" s="7" t="s">
        <v>31</v>
      </c>
      <c r="E6883" t="s">
        <v>96</v>
      </c>
      <c r="F6883">
        <v>68.555335998535199</v>
      </c>
      <c r="G6883">
        <v>68.435684204101605</v>
      </c>
      <c r="H6883">
        <v>0.11965438723564099</v>
      </c>
      <c r="I6883">
        <v>1.7453692853450799E-3</v>
      </c>
      <c r="J6883">
        <v>85.277389526367202</v>
      </c>
      <c r="K6883">
        <v>-1.3202147483825699</v>
      </c>
      <c r="L6883">
        <v>-0.46952840685844399</v>
      </c>
      <c r="M6883">
        <v>0.11965438723564099</v>
      </c>
      <c r="N6883">
        <v>0.70883715152740501</v>
      </c>
      <c r="O6883">
        <v>1.5595234632492101</v>
      </c>
      <c r="P6883">
        <v>-1.7283976078033401</v>
      </c>
      <c r="Q6883">
        <v>1.96770644187927</v>
      </c>
      <c r="R6883">
        <v>244.25</v>
      </c>
      <c r="S6883">
        <v>1.29320651846743</v>
      </c>
      <c r="T6883">
        <v>1.12353587150574</v>
      </c>
      <c r="U6883">
        <v>77.826988220214801</v>
      </c>
      <c r="V6883">
        <v>95.788002014160199</v>
      </c>
      <c r="W6883">
        <v>0.95009005069732699</v>
      </c>
    </row>
    <row r="6884" spans="1:23">
      <c r="A6884" t="s">
        <v>63</v>
      </c>
      <c r="B6884" t="s">
        <v>71</v>
      </c>
      <c r="C6884" s="7" t="s">
        <v>59</v>
      </c>
      <c r="D6884" s="7" t="s">
        <v>31</v>
      </c>
      <c r="E6884" t="s">
        <v>97</v>
      </c>
      <c r="F6884">
        <v>60.781089782714801</v>
      </c>
      <c r="G6884">
        <v>60.741798400878899</v>
      </c>
      <c r="H6884">
        <v>3.9293933659791898E-2</v>
      </c>
      <c r="I6884">
        <v>6.4648286206647797E-4</v>
      </c>
      <c r="J6884">
        <v>82.466407775878906</v>
      </c>
      <c r="K6884">
        <v>-1.3966426849365201</v>
      </c>
      <c r="L6884">
        <v>-0.54827970266342196</v>
      </c>
      <c r="M6884">
        <v>3.9293933659791898E-2</v>
      </c>
      <c r="N6884">
        <v>0.62686759233474698</v>
      </c>
      <c r="O6884">
        <v>1.47523057460785</v>
      </c>
      <c r="P6884">
        <v>-1.80371081829071</v>
      </c>
      <c r="Q6884">
        <v>1.8822987079620399</v>
      </c>
      <c r="R6884">
        <v>244.25</v>
      </c>
      <c r="S6884">
        <v>1.2782038697578499</v>
      </c>
      <c r="T6884">
        <v>1.12046730518341</v>
      </c>
      <c r="U6884">
        <v>77.826988220214801</v>
      </c>
      <c r="V6884">
        <v>95.788002014160199</v>
      </c>
      <c r="W6884">
        <v>0.947867751121521</v>
      </c>
    </row>
    <row r="6885" spans="1:23">
      <c r="A6885" t="s">
        <v>63</v>
      </c>
      <c r="B6885" t="s">
        <v>71</v>
      </c>
      <c r="C6885" s="7" t="s">
        <v>59</v>
      </c>
      <c r="D6885" s="7" t="s">
        <v>31</v>
      </c>
      <c r="E6885" t="s">
        <v>98</v>
      </c>
      <c r="F6885">
        <v>57.841945648193402</v>
      </c>
      <c r="G6885">
        <v>58.061134338378899</v>
      </c>
      <c r="H6885">
        <v>-0.219188451766968</v>
      </c>
      <c r="I6885">
        <v>-3.7894379347562799E-3</v>
      </c>
      <c r="J6885">
        <v>79.061904907226605</v>
      </c>
      <c r="K6885">
        <v>-1.64802753925323</v>
      </c>
      <c r="L6885">
        <v>-0.80385780334472701</v>
      </c>
      <c r="M6885">
        <v>-0.219188451766968</v>
      </c>
      <c r="N6885">
        <v>0.36548092961311301</v>
      </c>
      <c r="O6885">
        <v>1.20965075492859</v>
      </c>
      <c r="P6885">
        <v>-2.0530834197997998</v>
      </c>
      <c r="Q6885">
        <v>1.61470663547516</v>
      </c>
      <c r="R6885">
        <v>244.25</v>
      </c>
      <c r="S6885">
        <v>1.2660879840286701</v>
      </c>
      <c r="T6885">
        <v>1.11492908000946</v>
      </c>
      <c r="U6885">
        <v>77.826988220214801</v>
      </c>
      <c r="V6885">
        <v>95.788002014160199</v>
      </c>
      <c r="W6885">
        <v>0.94657546281814597</v>
      </c>
    </row>
    <row r="6886" spans="1:23">
      <c r="A6886" t="s">
        <v>63</v>
      </c>
      <c r="B6886" t="s">
        <v>71</v>
      </c>
      <c r="C6886" s="7" t="s">
        <v>59</v>
      </c>
      <c r="D6886" s="7" t="s">
        <v>31</v>
      </c>
      <c r="E6886" t="s">
        <v>99</v>
      </c>
      <c r="F6886">
        <v>58.717960357666001</v>
      </c>
      <c r="G6886">
        <v>56.8205375671387</v>
      </c>
      <c r="H6886">
        <v>1.89742195606232</v>
      </c>
      <c r="I6886">
        <v>3.2314166426658603E-2</v>
      </c>
      <c r="J6886">
        <v>76.444549560546903</v>
      </c>
      <c r="K6886">
        <v>0.54350787401199296</v>
      </c>
      <c r="L6886">
        <v>1.3434112071991</v>
      </c>
      <c r="M6886">
        <v>1.89742195606232</v>
      </c>
      <c r="N6886">
        <v>2.4514324665069598</v>
      </c>
      <c r="O6886">
        <v>3.2513358592987101</v>
      </c>
      <c r="P6886">
        <v>0.15969203412532801</v>
      </c>
      <c r="Q6886">
        <v>3.6351518630981401</v>
      </c>
      <c r="R6886">
        <v>244.25</v>
      </c>
      <c r="S6886">
        <v>1.1311111553339801</v>
      </c>
      <c r="T6886">
        <v>1.0564647912979099</v>
      </c>
      <c r="U6886">
        <v>77.826988220214801</v>
      </c>
      <c r="V6886">
        <v>95.788002014160199</v>
      </c>
      <c r="W6886">
        <v>0.94945353269577004</v>
      </c>
    </row>
    <row r="6887" spans="1:23">
      <c r="A6887" t="s">
        <v>63</v>
      </c>
      <c r="B6887" t="s">
        <v>71</v>
      </c>
      <c r="C6887" s="7" t="s">
        <v>59</v>
      </c>
      <c r="D6887" s="7" t="s">
        <v>31</v>
      </c>
      <c r="E6887" t="s">
        <v>100</v>
      </c>
      <c r="F6887">
        <v>53.715534210205099</v>
      </c>
      <c r="G6887">
        <v>53.107658386230497</v>
      </c>
      <c r="H6887">
        <v>0.60787522792816195</v>
      </c>
      <c r="I6887">
        <v>1.1316563002765199E-2</v>
      </c>
      <c r="J6887">
        <v>74.900016784667997</v>
      </c>
      <c r="K6887">
        <v>-0.67431396245956399</v>
      </c>
      <c r="L6887">
        <v>8.3213783800602001E-2</v>
      </c>
      <c r="M6887">
        <v>0.60787522792816195</v>
      </c>
      <c r="N6887">
        <v>1.1325366497039799</v>
      </c>
      <c r="O6887">
        <v>1.89006447792053</v>
      </c>
      <c r="P6887">
        <v>-1.03779685497284</v>
      </c>
      <c r="Q6887">
        <v>2.2535471916198699</v>
      </c>
      <c r="R6887">
        <v>244.25</v>
      </c>
      <c r="S6887">
        <v>1.010612917073</v>
      </c>
      <c r="T6887">
        <v>1.0004975795745901</v>
      </c>
      <c r="U6887">
        <v>77.826988220214801</v>
      </c>
      <c r="V6887">
        <v>95.788002014160199</v>
      </c>
      <c r="W6887">
        <v>0.95184910297393799</v>
      </c>
    </row>
    <row r="6888" spans="1:23">
      <c r="A6888" t="s">
        <v>63</v>
      </c>
      <c r="B6888" t="s">
        <v>71</v>
      </c>
      <c r="C6888" s="7" t="s">
        <v>59</v>
      </c>
      <c r="D6888" s="7" t="s">
        <v>31</v>
      </c>
      <c r="E6888" t="s">
        <v>101</v>
      </c>
      <c r="F6888">
        <v>50.150863647460902</v>
      </c>
      <c r="G6888">
        <v>48.703342437744098</v>
      </c>
      <c r="H6888">
        <v>1.4475226402282699</v>
      </c>
      <c r="I6888">
        <v>2.8863362967968001E-2</v>
      </c>
      <c r="J6888">
        <v>73.636985778808594</v>
      </c>
      <c r="K6888">
        <v>0.186671182513237</v>
      </c>
      <c r="L6888">
        <v>0.93159240484237704</v>
      </c>
      <c r="M6888">
        <v>1.4475226402282699</v>
      </c>
      <c r="N6888">
        <v>1.9634526968002299</v>
      </c>
      <c r="O6888">
        <v>2.7083740234375</v>
      </c>
      <c r="P6888">
        <v>-0.17076267302036299</v>
      </c>
      <c r="Q6888">
        <v>3.06580781936646</v>
      </c>
      <c r="R6888">
        <v>244.25</v>
      </c>
      <c r="S6888">
        <v>0.975677549935135</v>
      </c>
      <c r="T6888">
        <v>0.98384761810302701</v>
      </c>
      <c r="U6888">
        <v>77.826988220214801</v>
      </c>
      <c r="V6888">
        <v>95.788002014160199</v>
      </c>
      <c r="W6888">
        <v>0.94716250896453902</v>
      </c>
    </row>
    <row r="6889" spans="1:23">
      <c r="A6889" t="s">
        <v>63</v>
      </c>
      <c r="B6889" t="s">
        <v>71</v>
      </c>
      <c r="C6889" s="7" t="s">
        <v>59</v>
      </c>
      <c r="D6889" s="7" t="s">
        <v>31</v>
      </c>
      <c r="E6889" t="s">
        <v>102</v>
      </c>
      <c r="F6889">
        <v>45.955440521240199</v>
      </c>
      <c r="G6889">
        <v>44.766105651855497</v>
      </c>
      <c r="H6889">
        <v>1.18933153152466</v>
      </c>
      <c r="I6889">
        <v>2.5880105793476101E-2</v>
      </c>
      <c r="J6889">
        <v>72.559776306152301</v>
      </c>
      <c r="K6889">
        <v>-7.1312628686428098E-2</v>
      </c>
      <c r="L6889">
        <v>0.67348617315292403</v>
      </c>
      <c r="M6889">
        <v>1.18933153152466</v>
      </c>
      <c r="N6889">
        <v>1.70517694950104</v>
      </c>
      <c r="O6889">
        <v>2.4499757289886501</v>
      </c>
      <c r="P6889">
        <v>-0.42868772149085999</v>
      </c>
      <c r="Q6889">
        <v>2.80735087394714</v>
      </c>
      <c r="R6889">
        <v>244.25</v>
      </c>
      <c r="S6889">
        <v>0.96924726637013203</v>
      </c>
      <c r="T6889">
        <v>0.98368591070175204</v>
      </c>
      <c r="U6889">
        <v>77.826988220214801</v>
      </c>
      <c r="V6889">
        <v>95.788002014160199</v>
      </c>
      <c r="W6889">
        <v>0.94311231374740601</v>
      </c>
    </row>
    <row r="6890" spans="1:23">
      <c r="A6890" t="s">
        <v>63</v>
      </c>
      <c r="B6890" t="s">
        <v>71</v>
      </c>
      <c r="C6890" s="7" t="s">
        <v>59</v>
      </c>
      <c r="D6890" s="7">
        <v>41089</v>
      </c>
      <c r="E6890" t="s">
        <v>79</v>
      </c>
      <c r="F6890">
        <v>41.760074615478501</v>
      </c>
      <c r="G6890">
        <v>40.32958984375</v>
      </c>
      <c r="H6890">
        <v>1.43048667907715</v>
      </c>
      <c r="I6890">
        <v>3.4254886209964801E-2</v>
      </c>
      <c r="J6890">
        <v>64.756362915039105</v>
      </c>
      <c r="K6890">
        <v>-1.3433802127838099</v>
      </c>
      <c r="L6890">
        <v>0.29544281959533703</v>
      </c>
      <c r="M6890">
        <v>1.43048667907715</v>
      </c>
      <c r="N6890">
        <v>2.56553053855896</v>
      </c>
      <c r="O6890">
        <v>4.2043533325195304</v>
      </c>
      <c r="P6890">
        <v>-2.12973284721375</v>
      </c>
      <c r="Q6890">
        <v>4.9907059669494602</v>
      </c>
      <c r="R6890">
        <v>250</v>
      </c>
      <c r="S6890">
        <v>7.7527097702055698</v>
      </c>
      <c r="T6890">
        <v>2.1644597053527801</v>
      </c>
      <c r="U6890">
        <v>71.949821472167997</v>
      </c>
      <c r="V6890">
        <v>86.716667175292997</v>
      </c>
      <c r="W6890">
        <v>0.91676342487335205</v>
      </c>
    </row>
    <row r="6891" spans="1:23">
      <c r="A6891" t="s">
        <v>63</v>
      </c>
      <c r="B6891" t="s">
        <v>71</v>
      </c>
      <c r="C6891" s="7" t="s">
        <v>59</v>
      </c>
      <c r="D6891" s="7">
        <v>41089</v>
      </c>
      <c r="E6891" t="s">
        <v>80</v>
      </c>
      <c r="F6891">
        <v>40.138687133789098</v>
      </c>
      <c r="G6891">
        <v>39.340946197509801</v>
      </c>
      <c r="H6891">
        <v>0.79773861169815097</v>
      </c>
      <c r="I6891">
        <v>1.9874557852745101E-2</v>
      </c>
      <c r="J6891">
        <v>63.900943756103501</v>
      </c>
      <c r="K6891">
        <v>-1.8717396259307899</v>
      </c>
      <c r="L6891">
        <v>-0.294590264558792</v>
      </c>
      <c r="M6891">
        <v>0.79773861169815097</v>
      </c>
      <c r="N6891">
        <v>1.8900674581527701</v>
      </c>
      <c r="O6891">
        <v>3.4672169685363801</v>
      </c>
      <c r="P6891">
        <v>-2.6284997463226301</v>
      </c>
      <c r="Q6891">
        <v>4.22397708892822</v>
      </c>
      <c r="R6891">
        <v>250</v>
      </c>
      <c r="S6891">
        <v>7.1459598700026801</v>
      </c>
      <c r="T6891">
        <v>2.0830049514770499</v>
      </c>
      <c r="U6891">
        <v>71.949821472167997</v>
      </c>
      <c r="V6891">
        <v>86.716667175292997</v>
      </c>
      <c r="W6891">
        <v>0.92041647434234597</v>
      </c>
    </row>
    <row r="6892" spans="1:23">
      <c r="A6892" t="s">
        <v>63</v>
      </c>
      <c r="B6892" t="s">
        <v>71</v>
      </c>
      <c r="C6892" s="7" t="s">
        <v>59</v>
      </c>
      <c r="D6892" s="7">
        <v>41089</v>
      </c>
      <c r="E6892" t="s">
        <v>81</v>
      </c>
      <c r="F6892">
        <v>36.356842041015597</v>
      </c>
      <c r="G6892">
        <v>38.453586578369098</v>
      </c>
      <c r="H6892">
        <v>-2.0967433452606201</v>
      </c>
      <c r="I6892">
        <v>-5.76712153851986E-2</v>
      </c>
      <c r="J6892">
        <v>63.321132659912102</v>
      </c>
      <c r="K6892">
        <v>-5.4529790878295898</v>
      </c>
      <c r="L6892">
        <v>-3.4700877666473402</v>
      </c>
      <c r="M6892">
        <v>-2.0967433452606201</v>
      </c>
      <c r="N6892">
        <v>-0.72339868545532204</v>
      </c>
      <c r="O6892">
        <v>1.25949275493622</v>
      </c>
      <c r="P6892">
        <v>-6.4044251441955602</v>
      </c>
      <c r="Q6892">
        <v>2.2109389305114702</v>
      </c>
      <c r="R6892">
        <v>250</v>
      </c>
      <c r="S6892">
        <v>10.9382131266084</v>
      </c>
      <c r="T6892">
        <v>2.61888480186462</v>
      </c>
      <c r="U6892">
        <v>71.949821472167997</v>
      </c>
      <c r="V6892">
        <v>86.716667175292997</v>
      </c>
      <c r="W6892">
        <v>0.90910446643829301</v>
      </c>
    </row>
    <row r="6893" spans="1:23">
      <c r="A6893" t="s">
        <v>63</v>
      </c>
      <c r="B6893" t="s">
        <v>71</v>
      </c>
      <c r="C6893" s="7" t="s">
        <v>59</v>
      </c>
      <c r="D6893" s="7">
        <v>41089</v>
      </c>
      <c r="E6893" t="s">
        <v>82</v>
      </c>
      <c r="F6893">
        <v>33.648773193359403</v>
      </c>
      <c r="G6893">
        <v>37.485588073730497</v>
      </c>
      <c r="H6893">
        <v>-3.8368151187896702</v>
      </c>
      <c r="I6893">
        <v>-0.114025413990021</v>
      </c>
      <c r="J6893">
        <v>62.568382263183601</v>
      </c>
      <c r="K6893">
        <v>-7.0503616333007804</v>
      </c>
      <c r="L6893">
        <v>-5.15177249908447</v>
      </c>
      <c r="M6893">
        <v>-3.8368151187896702</v>
      </c>
      <c r="N6893">
        <v>-2.5218579769134499</v>
      </c>
      <c r="O6893">
        <v>-0.62326848506927501</v>
      </c>
      <c r="P6893">
        <v>-7.9613575935363796</v>
      </c>
      <c r="Q6893">
        <v>0.28772738575935403</v>
      </c>
      <c r="R6893">
        <v>250</v>
      </c>
      <c r="S6893">
        <v>10.103783504514499</v>
      </c>
      <c r="T6893">
        <v>2.5075438022613499</v>
      </c>
      <c r="U6893">
        <v>71.949821472167997</v>
      </c>
      <c r="V6893">
        <v>86.716667175292997</v>
      </c>
      <c r="W6893">
        <v>0.90262359380722001</v>
      </c>
    </row>
    <row r="6894" spans="1:23">
      <c r="A6894" t="s">
        <v>63</v>
      </c>
      <c r="B6894" t="s">
        <v>71</v>
      </c>
      <c r="C6894" s="7" t="s">
        <v>59</v>
      </c>
      <c r="D6894" s="7">
        <v>41089</v>
      </c>
      <c r="E6894" t="s">
        <v>83</v>
      </c>
      <c r="F6894">
        <v>35.613063812255902</v>
      </c>
      <c r="G6894">
        <v>39.823429107666001</v>
      </c>
      <c r="H6894">
        <v>-4.21036672592163</v>
      </c>
      <c r="I6894">
        <v>-0.11822535097599</v>
      </c>
      <c r="J6894">
        <v>61.610134124755902</v>
      </c>
      <c r="K6894">
        <v>-7.3038315773010298</v>
      </c>
      <c r="L6894">
        <v>-5.4761877059936497</v>
      </c>
      <c r="M6894">
        <v>-4.21036672592163</v>
      </c>
      <c r="N6894">
        <v>-2.9445462226867698</v>
      </c>
      <c r="O6894">
        <v>-1.1169021129608201</v>
      </c>
      <c r="P6894">
        <v>-8.18078517913818</v>
      </c>
      <c r="Q6894">
        <v>-0.239947974681854</v>
      </c>
      <c r="R6894">
        <v>250</v>
      </c>
      <c r="S6894">
        <v>9.4690518172013807</v>
      </c>
      <c r="T6894">
        <v>2.4138431549072301</v>
      </c>
      <c r="U6894">
        <v>71.949821472167997</v>
      </c>
      <c r="V6894">
        <v>86.716667175292997</v>
      </c>
      <c r="W6894">
        <v>0.91557222604751598</v>
      </c>
    </row>
    <row r="6895" spans="1:23">
      <c r="A6895" t="s">
        <v>63</v>
      </c>
      <c r="B6895" t="s">
        <v>71</v>
      </c>
      <c r="C6895" s="7" t="s">
        <v>59</v>
      </c>
      <c r="D6895" s="7">
        <v>41089</v>
      </c>
      <c r="E6895" t="s">
        <v>84</v>
      </c>
      <c r="F6895">
        <v>41.5114555358887</v>
      </c>
      <c r="G6895">
        <v>45.779266357421903</v>
      </c>
      <c r="H6895">
        <v>-4.2678108215331996</v>
      </c>
      <c r="I6895">
        <v>-0.10281042754650099</v>
      </c>
      <c r="J6895">
        <v>61.004878997802699</v>
      </c>
      <c r="K6895">
        <v>-7.8144512176513699</v>
      </c>
      <c r="L6895">
        <v>-5.7190675735473597</v>
      </c>
      <c r="M6895">
        <v>-4.2678108215331996</v>
      </c>
      <c r="N6895">
        <v>-2.8165543079376198</v>
      </c>
      <c r="O6895">
        <v>-0.72117018699645996</v>
      </c>
      <c r="P6895">
        <v>-8.8198738098144496</v>
      </c>
      <c r="Q6895">
        <v>0.28425306081771901</v>
      </c>
      <c r="R6895">
        <v>250</v>
      </c>
      <c r="S6895">
        <v>12.176184110320699</v>
      </c>
      <c r="T6895">
        <v>2.7674582004547101</v>
      </c>
      <c r="U6895">
        <v>71.949821472167997</v>
      </c>
      <c r="V6895">
        <v>86.716667175292997</v>
      </c>
      <c r="W6895">
        <v>0.92316985130310103</v>
      </c>
    </row>
    <row r="6896" spans="1:23">
      <c r="A6896" t="s">
        <v>63</v>
      </c>
      <c r="B6896" t="s">
        <v>71</v>
      </c>
      <c r="C6896" s="7" t="s">
        <v>59</v>
      </c>
      <c r="D6896" s="7">
        <v>41089</v>
      </c>
      <c r="E6896" t="s">
        <v>85</v>
      </c>
      <c r="F6896">
        <v>44.179676055908203</v>
      </c>
      <c r="G6896">
        <v>54.719100952148402</v>
      </c>
      <c r="H6896">
        <v>-10.5394277572632</v>
      </c>
      <c r="I6896">
        <v>-0.23855827748775499</v>
      </c>
      <c r="J6896">
        <v>61.6369018554688</v>
      </c>
      <c r="K6896">
        <v>-14.1979103088379</v>
      </c>
      <c r="L6896">
        <v>-12.036449432373001</v>
      </c>
      <c r="M6896">
        <v>-10.5394277572632</v>
      </c>
      <c r="N6896">
        <v>-9.0424060821533203</v>
      </c>
      <c r="O6896">
        <v>-6.8809452056884801</v>
      </c>
      <c r="P6896">
        <v>-15.235038757324199</v>
      </c>
      <c r="Q6896">
        <v>-5.8438158035278303</v>
      </c>
      <c r="R6896">
        <v>250</v>
      </c>
      <c r="S6896">
        <v>12.618748964692401</v>
      </c>
      <c r="T6896">
        <v>2.8547289371490501</v>
      </c>
      <c r="U6896">
        <v>71.949821472167997</v>
      </c>
      <c r="V6896">
        <v>86.716667175292997</v>
      </c>
      <c r="W6896">
        <v>0.93869256973266602</v>
      </c>
    </row>
    <row r="6897" spans="1:23">
      <c r="A6897" t="s">
        <v>63</v>
      </c>
      <c r="B6897" t="s">
        <v>71</v>
      </c>
      <c r="C6897" s="7" t="s">
        <v>59</v>
      </c>
      <c r="D6897" s="7">
        <v>41089</v>
      </c>
      <c r="E6897" t="s">
        <v>86</v>
      </c>
      <c r="F6897">
        <v>49.921119689941399</v>
      </c>
      <c r="G6897">
        <v>63.723098754882798</v>
      </c>
      <c r="H6897">
        <v>-13.80198097229</v>
      </c>
      <c r="I6897">
        <v>-0.27647578716278098</v>
      </c>
      <c r="J6897">
        <v>64.166007995605497</v>
      </c>
      <c r="K6897">
        <v>-17.625696182251001</v>
      </c>
      <c r="L6897">
        <v>-15.3666133880615</v>
      </c>
      <c r="M6897">
        <v>-13.80198097229</v>
      </c>
      <c r="N6897">
        <v>-12.237347602844199</v>
      </c>
      <c r="O6897">
        <v>-9.9782638549804705</v>
      </c>
      <c r="P6897">
        <v>-18.709667205810501</v>
      </c>
      <c r="Q6897">
        <v>-8.8942937850952095</v>
      </c>
      <c r="R6897">
        <v>250</v>
      </c>
      <c r="S6897">
        <v>13.3124027727127</v>
      </c>
      <c r="T6897">
        <v>2.9836616516113299</v>
      </c>
      <c r="U6897">
        <v>71.949821472167997</v>
      </c>
      <c r="V6897">
        <v>86.716667175292997</v>
      </c>
      <c r="W6897">
        <v>0.93940776586532604</v>
      </c>
    </row>
    <row r="6898" spans="1:23">
      <c r="A6898" t="s">
        <v>63</v>
      </c>
      <c r="B6898" t="s">
        <v>71</v>
      </c>
      <c r="C6898" s="7" t="s">
        <v>59</v>
      </c>
      <c r="D6898" s="7">
        <v>41089</v>
      </c>
      <c r="E6898" t="s">
        <v>87</v>
      </c>
      <c r="F6898">
        <v>55.6090087890625</v>
      </c>
      <c r="G6898">
        <v>70.130775451660199</v>
      </c>
      <c r="H6898">
        <v>-14.521764755249</v>
      </c>
      <c r="I6898">
        <v>-0.26114052534103399</v>
      </c>
      <c r="J6898">
        <v>67.788681030273395</v>
      </c>
      <c r="K6898">
        <v>-17.970781326293899</v>
      </c>
      <c r="L6898">
        <v>-15.933073997497599</v>
      </c>
      <c r="M6898">
        <v>-14.521764755249</v>
      </c>
      <c r="N6898">
        <v>-13.110455513000501</v>
      </c>
      <c r="O6898">
        <v>-11.0727491378784</v>
      </c>
      <c r="P6898">
        <v>-18.948528289794901</v>
      </c>
      <c r="Q6898">
        <v>-10.0950012207031</v>
      </c>
      <c r="R6898">
        <v>250</v>
      </c>
      <c r="S6898">
        <v>10.7250808571926</v>
      </c>
      <c r="T6898">
        <v>2.6912813186645499</v>
      </c>
      <c r="U6898">
        <v>71.949821472167997</v>
      </c>
      <c r="V6898">
        <v>86.716667175292997</v>
      </c>
      <c r="W6898">
        <v>0.94062817096710205</v>
      </c>
    </row>
    <row r="6899" spans="1:23">
      <c r="A6899" t="s">
        <v>63</v>
      </c>
      <c r="B6899" t="s">
        <v>71</v>
      </c>
      <c r="C6899" s="7" t="s">
        <v>59</v>
      </c>
      <c r="D6899" s="7">
        <v>41089</v>
      </c>
      <c r="E6899" t="s">
        <v>88</v>
      </c>
      <c r="F6899">
        <v>58.412464141845703</v>
      </c>
      <c r="G6899">
        <v>73.810691833496094</v>
      </c>
      <c r="H6899">
        <v>-15.398229598999</v>
      </c>
      <c r="I6899">
        <v>-0.26361206173896801</v>
      </c>
      <c r="J6899">
        <v>71.771888732910199</v>
      </c>
      <c r="K6899">
        <v>-18.8753147125244</v>
      </c>
      <c r="L6899">
        <v>-16.82102394104</v>
      </c>
      <c r="M6899">
        <v>-15.398229598999</v>
      </c>
      <c r="N6899">
        <v>-13.9754343032837</v>
      </c>
      <c r="O6899">
        <v>-11.921144485473601</v>
      </c>
      <c r="P6899">
        <v>-19.861019134521499</v>
      </c>
      <c r="Q6899">
        <v>-10.935438156127899</v>
      </c>
      <c r="R6899">
        <v>250</v>
      </c>
      <c r="S6899">
        <v>10.940606599997899</v>
      </c>
      <c r="T6899">
        <v>2.71318387985229</v>
      </c>
      <c r="U6899">
        <v>71.949821472167997</v>
      </c>
      <c r="V6899">
        <v>86.716667175292997</v>
      </c>
      <c r="W6899">
        <v>0.94329327344894398</v>
      </c>
    </row>
    <row r="6900" spans="1:23">
      <c r="A6900" t="s">
        <v>63</v>
      </c>
      <c r="B6900" t="s">
        <v>71</v>
      </c>
      <c r="C6900" s="7" t="s">
        <v>59</v>
      </c>
      <c r="D6900" s="7">
        <v>41089</v>
      </c>
      <c r="E6900" t="s">
        <v>89</v>
      </c>
      <c r="F6900">
        <v>60.815273284912102</v>
      </c>
      <c r="G6900">
        <v>77.341331481933594</v>
      </c>
      <c r="H6900">
        <v>-16.526058197021499</v>
      </c>
      <c r="I6900">
        <v>-0.27174189686775202</v>
      </c>
      <c r="J6900">
        <v>75.396331787109403</v>
      </c>
      <c r="K6900">
        <v>-20.209434509277301</v>
      </c>
      <c r="L6900">
        <v>-18.033266067504901</v>
      </c>
      <c r="M6900">
        <v>-16.526058197021499</v>
      </c>
      <c r="N6900">
        <v>-15.0188493728638</v>
      </c>
      <c r="O6900">
        <v>-12.8426809310913</v>
      </c>
      <c r="P6900">
        <v>-21.2536220550537</v>
      </c>
      <c r="Q6900">
        <v>-11.7984943389893</v>
      </c>
      <c r="R6900">
        <v>250</v>
      </c>
      <c r="S6900">
        <v>12.158221451912301</v>
      </c>
      <c r="T6900">
        <v>2.8741550445556601</v>
      </c>
      <c r="U6900">
        <v>71.949821472167997</v>
      </c>
      <c r="V6900">
        <v>86.716667175292997</v>
      </c>
      <c r="W6900">
        <v>0.94138503074645996</v>
      </c>
    </row>
    <row r="6901" spans="1:23">
      <c r="A6901" t="s">
        <v>63</v>
      </c>
      <c r="B6901" t="s">
        <v>71</v>
      </c>
      <c r="C6901" s="7" t="s">
        <v>59</v>
      </c>
      <c r="D6901" s="7">
        <v>41089</v>
      </c>
      <c r="E6901" t="s">
        <v>90</v>
      </c>
      <c r="F6901">
        <v>60.533367156982401</v>
      </c>
      <c r="G6901">
        <v>78.897331237792997</v>
      </c>
      <c r="H6901">
        <v>-18.3639621734619</v>
      </c>
      <c r="I6901">
        <v>-0.30336922407150302</v>
      </c>
      <c r="J6901">
        <v>77.969757080078097</v>
      </c>
      <c r="K6901">
        <v>-22.130039215087901</v>
      </c>
      <c r="L6901">
        <v>-19.9050102233887</v>
      </c>
      <c r="M6901">
        <v>-18.3639621734619</v>
      </c>
      <c r="N6901">
        <v>-16.822912216186499</v>
      </c>
      <c r="O6901">
        <v>-14.597882270813001</v>
      </c>
      <c r="P6901">
        <v>-23.1976718902588</v>
      </c>
      <c r="Q6901">
        <v>-13.5302515029907</v>
      </c>
      <c r="R6901">
        <v>250</v>
      </c>
      <c r="S6901">
        <v>12.661669037465201</v>
      </c>
      <c r="T6901">
        <v>2.9386870861053498</v>
      </c>
      <c r="U6901">
        <v>71.949821472167997</v>
      </c>
      <c r="V6901">
        <v>86.716667175292997</v>
      </c>
      <c r="W6901">
        <v>0.94372689723968495</v>
      </c>
    </row>
    <row r="6902" spans="1:23">
      <c r="A6902" t="s">
        <v>63</v>
      </c>
      <c r="B6902" t="s">
        <v>71</v>
      </c>
      <c r="C6902" s="7" t="s">
        <v>59</v>
      </c>
      <c r="D6902" s="7">
        <v>41089</v>
      </c>
      <c r="E6902" t="s">
        <v>91</v>
      </c>
      <c r="F6902">
        <v>60.367130279541001</v>
      </c>
      <c r="G6902">
        <v>79.582450866699205</v>
      </c>
      <c r="H6902">
        <v>-19.2153205871582</v>
      </c>
      <c r="I6902">
        <v>-0.31830766797065702</v>
      </c>
      <c r="J6902">
        <v>79.355232238769503</v>
      </c>
      <c r="K6902">
        <v>-23.274717330932599</v>
      </c>
      <c r="L6902">
        <v>-20.876392364501999</v>
      </c>
      <c r="M6902">
        <v>-19.2153205871582</v>
      </c>
      <c r="N6902">
        <v>-17.554248809814499</v>
      </c>
      <c r="O6902">
        <v>-15.1559247970581</v>
      </c>
      <c r="P6902">
        <v>-24.425498962402301</v>
      </c>
      <c r="Q6902">
        <v>-14.0051422119141</v>
      </c>
      <c r="R6902">
        <v>250</v>
      </c>
      <c r="S6902">
        <v>14.6203175221412</v>
      </c>
      <c r="T6902">
        <v>3.16756319999695</v>
      </c>
      <c r="U6902">
        <v>71.949821472167997</v>
      </c>
      <c r="V6902">
        <v>86.716667175292997</v>
      </c>
      <c r="W6902">
        <v>0.94109815359115601</v>
      </c>
    </row>
    <row r="6903" spans="1:23">
      <c r="A6903" t="s">
        <v>63</v>
      </c>
      <c r="B6903" t="s">
        <v>71</v>
      </c>
      <c r="C6903" s="7" t="s">
        <v>59</v>
      </c>
      <c r="D6903" s="7">
        <v>41089</v>
      </c>
      <c r="E6903" t="s">
        <v>92</v>
      </c>
      <c r="F6903">
        <v>61.966030120849602</v>
      </c>
      <c r="G6903">
        <v>79.718795776367202</v>
      </c>
      <c r="H6903">
        <v>-17.752761840820298</v>
      </c>
      <c r="I6903">
        <v>-0.28649181127548201</v>
      </c>
      <c r="J6903">
        <v>80.604042053222699</v>
      </c>
      <c r="K6903">
        <v>-22.001707077026399</v>
      </c>
      <c r="L6903">
        <v>-19.491395950317401</v>
      </c>
      <c r="M6903">
        <v>-17.752761840820298</v>
      </c>
      <c r="N6903">
        <v>-16.0141277313232</v>
      </c>
      <c r="O6903">
        <v>-13.503815650939901</v>
      </c>
      <c r="P6903">
        <v>-23.206226348876999</v>
      </c>
      <c r="Q6903">
        <v>-12.299298286438001</v>
      </c>
      <c r="R6903">
        <v>250</v>
      </c>
      <c r="S6903">
        <v>16.225616093274802</v>
      </c>
      <c r="T6903">
        <v>3.3154704570770299</v>
      </c>
      <c r="U6903">
        <v>71.949821472167997</v>
      </c>
      <c r="V6903">
        <v>86.716667175292997</v>
      </c>
      <c r="W6903">
        <v>0.93997246026992798</v>
      </c>
    </row>
    <row r="6904" spans="1:23">
      <c r="A6904" t="s">
        <v>63</v>
      </c>
      <c r="B6904" t="s">
        <v>71</v>
      </c>
      <c r="C6904" s="7" t="s">
        <v>59</v>
      </c>
      <c r="D6904" s="7">
        <v>41089</v>
      </c>
      <c r="E6904" t="s">
        <v>93</v>
      </c>
      <c r="F6904">
        <v>63.012813568115199</v>
      </c>
      <c r="G6904">
        <v>76.850265502929702</v>
      </c>
      <c r="H6904">
        <v>-13.837450027465801</v>
      </c>
      <c r="I6904">
        <v>-0.21959739923477201</v>
      </c>
      <c r="J6904">
        <v>81.630676269531307</v>
      </c>
      <c r="K6904">
        <v>-17.926033020019499</v>
      </c>
      <c r="L6904">
        <v>-15.5104656219482</v>
      </c>
      <c r="M6904">
        <v>-13.837450027465801</v>
      </c>
      <c r="N6904">
        <v>-12.164435386657701</v>
      </c>
      <c r="O6904">
        <v>-9.7488660812377894</v>
      </c>
      <c r="P6904">
        <v>-19.0850925445557</v>
      </c>
      <c r="Q6904">
        <v>-8.5898094177246094</v>
      </c>
      <c r="R6904">
        <v>250</v>
      </c>
      <c r="S6904">
        <v>15.3572045952978</v>
      </c>
      <c r="T6904">
        <v>3.1903393268585201</v>
      </c>
      <c r="U6904">
        <v>71.949821472167997</v>
      </c>
      <c r="V6904">
        <v>86.716667175292997</v>
      </c>
      <c r="W6904">
        <v>0.93907338380813599</v>
      </c>
    </row>
    <row r="6905" spans="1:23">
      <c r="A6905" t="s">
        <v>63</v>
      </c>
      <c r="B6905" t="s">
        <v>71</v>
      </c>
      <c r="C6905" s="7" t="s">
        <v>59</v>
      </c>
      <c r="D6905" s="7">
        <v>41089</v>
      </c>
      <c r="E6905" t="s">
        <v>94</v>
      </c>
      <c r="F6905">
        <v>59.846961975097699</v>
      </c>
      <c r="G6905">
        <v>72.310386657714801</v>
      </c>
      <c r="H6905">
        <v>-12.4634246826172</v>
      </c>
      <c r="I6905">
        <v>-0.20825491845607799</v>
      </c>
      <c r="J6905">
        <v>83.022262573242202</v>
      </c>
      <c r="K6905">
        <v>-16.350009918212901</v>
      </c>
      <c r="L6905">
        <v>-14.053784370422401</v>
      </c>
      <c r="M6905">
        <v>-12.4634246826172</v>
      </c>
      <c r="N6905">
        <v>-10.873064994811999</v>
      </c>
      <c r="O6905">
        <v>-8.5768384933471697</v>
      </c>
      <c r="P6905">
        <v>-17.4518032073975</v>
      </c>
      <c r="Q6905">
        <v>-7.4750456809997603</v>
      </c>
      <c r="R6905">
        <v>250</v>
      </c>
      <c r="S6905">
        <v>14.228995695570999</v>
      </c>
      <c r="T6905">
        <v>3.0327188968658398</v>
      </c>
      <c r="U6905">
        <v>71.949821472167997</v>
      </c>
      <c r="V6905">
        <v>86.716667175292997</v>
      </c>
      <c r="W6905">
        <v>0.93780153989791903</v>
      </c>
    </row>
    <row r="6906" spans="1:23">
      <c r="A6906" t="s">
        <v>63</v>
      </c>
      <c r="B6906" t="s">
        <v>71</v>
      </c>
      <c r="C6906" s="7" t="s">
        <v>59</v>
      </c>
      <c r="D6906" s="7">
        <v>41089</v>
      </c>
      <c r="E6906" t="s">
        <v>95</v>
      </c>
      <c r="F6906">
        <v>58.176559448242202</v>
      </c>
      <c r="G6906">
        <v>67.112724304199205</v>
      </c>
      <c r="H6906">
        <v>-8.9361629486084002</v>
      </c>
      <c r="I6906">
        <v>-0.15360417962074299</v>
      </c>
      <c r="J6906">
        <v>82.344665527343807</v>
      </c>
      <c r="K6906">
        <v>-12.4148101806641</v>
      </c>
      <c r="L6906">
        <v>-10.35959815979</v>
      </c>
      <c r="M6906">
        <v>-8.9361629486084002</v>
      </c>
      <c r="N6906">
        <v>-7.5127286911010698</v>
      </c>
      <c r="O6906">
        <v>-5.4575147628784197</v>
      </c>
      <c r="P6906">
        <v>-13.400959014892599</v>
      </c>
      <c r="Q6906">
        <v>-4.4713664054870597</v>
      </c>
      <c r="R6906">
        <v>250</v>
      </c>
      <c r="S6906">
        <v>11.7897119694971</v>
      </c>
      <c r="T6906">
        <v>2.7144033908843999</v>
      </c>
      <c r="U6906">
        <v>71.949821472167997</v>
      </c>
      <c r="V6906">
        <v>86.716667175292997</v>
      </c>
      <c r="W6906">
        <v>0.94900995492935203</v>
      </c>
    </row>
    <row r="6907" spans="1:23">
      <c r="A6907" t="s">
        <v>63</v>
      </c>
      <c r="B6907" t="s">
        <v>71</v>
      </c>
      <c r="C6907" s="7" t="s">
        <v>59</v>
      </c>
      <c r="D6907" s="7">
        <v>41089</v>
      </c>
      <c r="E6907" t="s">
        <v>96</v>
      </c>
      <c r="F6907">
        <v>54.562572479247997</v>
      </c>
      <c r="G6907">
        <v>62.074920654296903</v>
      </c>
      <c r="H6907">
        <v>-7.5123457908630398</v>
      </c>
      <c r="I6907">
        <v>-0.13768312335014299</v>
      </c>
      <c r="J6907">
        <v>81.443367004394503</v>
      </c>
      <c r="K6907">
        <v>-11.116559982299799</v>
      </c>
      <c r="L6907">
        <v>-8.9871616363525408</v>
      </c>
      <c r="M6907">
        <v>-7.5123457908630398</v>
      </c>
      <c r="N6907">
        <v>-6.0375304222106898</v>
      </c>
      <c r="O6907">
        <v>-3.90813136100769</v>
      </c>
      <c r="P6907">
        <v>-12.1383047103882</v>
      </c>
      <c r="Q6907">
        <v>-2.8863866329193102</v>
      </c>
      <c r="R6907">
        <v>250</v>
      </c>
      <c r="S6907">
        <v>12.760082011239501</v>
      </c>
      <c r="T6907">
        <v>2.8123834133148198</v>
      </c>
      <c r="U6907">
        <v>71.949821472167997</v>
      </c>
      <c r="V6907">
        <v>86.716667175292997</v>
      </c>
      <c r="W6907">
        <v>0.95009005069732699</v>
      </c>
    </row>
    <row r="6908" spans="1:23">
      <c r="A6908" t="s">
        <v>63</v>
      </c>
      <c r="B6908" t="s">
        <v>71</v>
      </c>
      <c r="C6908" s="7" t="s">
        <v>59</v>
      </c>
      <c r="D6908" s="7">
        <v>41089</v>
      </c>
      <c r="E6908" t="s">
        <v>97</v>
      </c>
      <c r="F6908">
        <v>50.455104827880902</v>
      </c>
      <c r="G6908">
        <v>56.426551818847699</v>
      </c>
      <c r="H6908">
        <v>-5.9714474678039604</v>
      </c>
      <c r="I6908">
        <v>-0.118351697921753</v>
      </c>
      <c r="J6908">
        <v>79.531318664550795</v>
      </c>
      <c r="K6908">
        <v>-9.6365203857421893</v>
      </c>
      <c r="L6908">
        <v>-7.4711656570434597</v>
      </c>
      <c r="M6908">
        <v>-5.9714474678039604</v>
      </c>
      <c r="N6908">
        <v>-4.4717292785644496</v>
      </c>
      <c r="O6908">
        <v>-2.30637526512146</v>
      </c>
      <c r="P6908">
        <v>-10.6755170822144</v>
      </c>
      <c r="Q6908">
        <v>-1.26737809181213</v>
      </c>
      <c r="R6908">
        <v>250</v>
      </c>
      <c r="S6908">
        <v>13.2073972466137</v>
      </c>
      <c r="T6908">
        <v>2.8598711490631099</v>
      </c>
      <c r="U6908">
        <v>71.949821472167997</v>
      </c>
      <c r="V6908">
        <v>86.716667175292997</v>
      </c>
      <c r="W6908">
        <v>0.947867751121521</v>
      </c>
    </row>
    <row r="6909" spans="1:23">
      <c r="A6909" t="s">
        <v>63</v>
      </c>
      <c r="B6909" t="s">
        <v>71</v>
      </c>
      <c r="C6909" s="7" t="s">
        <v>59</v>
      </c>
      <c r="D6909" s="7">
        <v>41089</v>
      </c>
      <c r="E6909" t="s">
        <v>98</v>
      </c>
      <c r="F6909">
        <v>48.251937866210902</v>
      </c>
      <c r="G6909">
        <v>52.417282104492202</v>
      </c>
      <c r="H6909">
        <v>-4.16534471511841</v>
      </c>
      <c r="I6909">
        <v>-8.6324922740459401E-2</v>
      </c>
      <c r="J6909">
        <v>76.433021545410199</v>
      </c>
      <c r="K6909">
        <v>-7.8559260368347203</v>
      </c>
      <c r="L6909">
        <v>-5.6755008697509801</v>
      </c>
      <c r="M6909">
        <v>-4.16534471511841</v>
      </c>
      <c r="N6909">
        <v>-2.6551887989044198</v>
      </c>
      <c r="O6909">
        <v>-0.47476348280906699</v>
      </c>
      <c r="P6909">
        <v>-8.9021549224853498</v>
      </c>
      <c r="Q6909">
        <v>0.57146501541137695</v>
      </c>
      <c r="R6909">
        <v>250</v>
      </c>
      <c r="S6909">
        <v>13.6472216606417</v>
      </c>
      <c r="T6909">
        <v>2.8797757625579798</v>
      </c>
      <c r="U6909">
        <v>71.949821472167997</v>
      </c>
      <c r="V6909">
        <v>86.716667175292997</v>
      </c>
      <c r="W6909">
        <v>0.94657546281814597</v>
      </c>
    </row>
    <row r="6910" spans="1:23">
      <c r="A6910" t="s">
        <v>63</v>
      </c>
      <c r="B6910" t="s">
        <v>71</v>
      </c>
      <c r="C6910" s="7" t="s">
        <v>59</v>
      </c>
      <c r="D6910" s="7">
        <v>41089</v>
      </c>
      <c r="E6910" t="s">
        <v>99</v>
      </c>
      <c r="F6910">
        <v>47.739955902099602</v>
      </c>
      <c r="G6910">
        <v>52.691383361816399</v>
      </c>
      <c r="H6910">
        <v>-4.9514307975768999</v>
      </c>
      <c r="I6910">
        <v>-0.10371670126915</v>
      </c>
      <c r="J6910">
        <v>72.672210693359403</v>
      </c>
      <c r="K6910">
        <v>-8.4230632781982404</v>
      </c>
      <c r="L6910">
        <v>-6.3719949722290004</v>
      </c>
      <c r="M6910">
        <v>-4.9514307975768999</v>
      </c>
      <c r="N6910">
        <v>-3.5308668613433798</v>
      </c>
      <c r="O6910">
        <v>-1.47979819774628</v>
      </c>
      <c r="P6910">
        <v>-9.4072227478027308</v>
      </c>
      <c r="Q6910">
        <v>-0.49563851952552801</v>
      </c>
      <c r="R6910">
        <v>250</v>
      </c>
      <c r="S6910">
        <v>11.7627603242632</v>
      </c>
      <c r="T6910">
        <v>2.7089293003082302</v>
      </c>
      <c r="U6910">
        <v>71.949821472167997</v>
      </c>
      <c r="V6910">
        <v>86.716667175292997</v>
      </c>
      <c r="W6910">
        <v>0.94945353269577004</v>
      </c>
    </row>
    <row r="6911" spans="1:23">
      <c r="A6911" t="s">
        <v>63</v>
      </c>
      <c r="B6911" t="s">
        <v>71</v>
      </c>
      <c r="C6911" s="7" t="s">
        <v>59</v>
      </c>
      <c r="D6911" s="7">
        <v>41089</v>
      </c>
      <c r="E6911" t="s">
        <v>100</v>
      </c>
      <c r="F6911">
        <v>45.183723449707003</v>
      </c>
      <c r="G6911">
        <v>50.132511138916001</v>
      </c>
      <c r="H6911">
        <v>-4.94879102706909</v>
      </c>
      <c r="I6911">
        <v>-0.109525971114635</v>
      </c>
      <c r="J6911">
        <v>69.848411560058594</v>
      </c>
      <c r="K6911">
        <v>-8.2049245834350604</v>
      </c>
      <c r="L6911">
        <v>-6.2811746597290004</v>
      </c>
      <c r="M6911">
        <v>-4.94879102706909</v>
      </c>
      <c r="N6911">
        <v>-3.6164076328277601</v>
      </c>
      <c r="O6911">
        <v>-1.6926575899124101</v>
      </c>
      <c r="P6911">
        <v>-9.1279935836791992</v>
      </c>
      <c r="Q6911">
        <v>-0.76958894729614302</v>
      </c>
      <c r="R6911">
        <v>250</v>
      </c>
      <c r="S6911">
        <v>10.331559684703301</v>
      </c>
      <c r="T6911">
        <v>2.5407745838165301</v>
      </c>
      <c r="U6911">
        <v>71.949821472167997</v>
      </c>
      <c r="V6911">
        <v>86.716667175292997</v>
      </c>
      <c r="W6911">
        <v>0.95184910297393799</v>
      </c>
    </row>
    <row r="6912" spans="1:23">
      <c r="A6912" t="s">
        <v>63</v>
      </c>
      <c r="B6912" t="s">
        <v>71</v>
      </c>
      <c r="C6912" s="7" t="s">
        <v>59</v>
      </c>
      <c r="D6912" s="7">
        <v>41089</v>
      </c>
      <c r="E6912" t="s">
        <v>101</v>
      </c>
      <c r="F6912">
        <v>41.445896148681598</v>
      </c>
      <c r="G6912">
        <v>45.3630561828613</v>
      </c>
      <c r="H6912">
        <v>-3.91716432571411</v>
      </c>
      <c r="I6912">
        <v>-9.4512723386287703E-2</v>
      </c>
      <c r="J6912">
        <v>67.509246826171903</v>
      </c>
      <c r="K6912">
        <v>-7.0450234413146999</v>
      </c>
      <c r="L6912">
        <v>-5.1970586776733398</v>
      </c>
      <c r="M6912">
        <v>-3.91716432571411</v>
      </c>
      <c r="N6912">
        <v>-2.6372697353363002</v>
      </c>
      <c r="O6912">
        <v>-0.78930532932281505</v>
      </c>
      <c r="P6912">
        <v>-7.9317283630371103</v>
      </c>
      <c r="Q6912">
        <v>9.7399234771728502E-2</v>
      </c>
      <c r="R6912">
        <v>250</v>
      </c>
      <c r="S6912">
        <v>9.4790378537652504</v>
      </c>
      <c r="T6912">
        <v>2.4406814575195299</v>
      </c>
      <c r="U6912">
        <v>71.949821472167997</v>
      </c>
      <c r="V6912">
        <v>86.716667175292997</v>
      </c>
      <c r="W6912">
        <v>0.94716250896453902</v>
      </c>
    </row>
    <row r="6913" spans="1:23">
      <c r="A6913" t="s">
        <v>63</v>
      </c>
      <c r="B6913" t="s">
        <v>71</v>
      </c>
      <c r="C6913" s="7" t="s">
        <v>59</v>
      </c>
      <c r="D6913" s="7">
        <v>41089</v>
      </c>
      <c r="E6913" t="s">
        <v>102</v>
      </c>
      <c r="F6913">
        <v>37.5359497070313</v>
      </c>
      <c r="G6913">
        <v>40.986019134521499</v>
      </c>
      <c r="H6913">
        <v>-3.4500713348388699</v>
      </c>
      <c r="I6913">
        <v>-9.1913796961307498E-2</v>
      </c>
      <c r="J6913">
        <v>65.958946228027301</v>
      </c>
      <c r="K6913">
        <v>-6.3743996620178196</v>
      </c>
      <c r="L6913">
        <v>-4.6466827392578098</v>
      </c>
      <c r="M6913">
        <v>-3.4500713348388699</v>
      </c>
      <c r="N6913">
        <v>-2.2534601688385001</v>
      </c>
      <c r="O6913">
        <v>-0.52574348449706998</v>
      </c>
      <c r="P6913">
        <v>-7.2034058570861799</v>
      </c>
      <c r="Q6913">
        <v>0.303262829780579</v>
      </c>
      <c r="R6913">
        <v>250</v>
      </c>
      <c r="S6913">
        <v>8.45210090903538</v>
      </c>
      <c r="T6913">
        <v>2.2818651199340798</v>
      </c>
      <c r="U6913">
        <v>71.949821472167997</v>
      </c>
      <c r="V6913">
        <v>86.716667175292997</v>
      </c>
      <c r="W6913">
        <v>0.94311231374740601</v>
      </c>
    </row>
    <row r="6914" spans="1:23">
      <c r="A6914" t="s">
        <v>63</v>
      </c>
      <c r="B6914" t="s">
        <v>71</v>
      </c>
      <c r="C6914" s="7" t="s">
        <v>59</v>
      </c>
      <c r="D6914" s="7">
        <v>41102</v>
      </c>
      <c r="E6914" t="s">
        <v>79</v>
      </c>
      <c r="F6914">
        <v>40.748851776122997</v>
      </c>
      <c r="G6914">
        <v>40.992382049560497</v>
      </c>
      <c r="H6914">
        <v>-0.24352784454822499</v>
      </c>
      <c r="I6914">
        <v>-5.9763118624687203E-3</v>
      </c>
      <c r="J6914">
        <v>68.738632202148395</v>
      </c>
      <c r="K6914">
        <v>-2.34892630577087</v>
      </c>
      <c r="L6914">
        <v>-1.1050398349762001</v>
      </c>
      <c r="M6914">
        <v>-0.24352784454822499</v>
      </c>
      <c r="N6914">
        <v>0.61798411607742298</v>
      </c>
      <c r="O6914">
        <v>1.86187064647675</v>
      </c>
      <c r="P6914">
        <v>-2.9457774162292498</v>
      </c>
      <c r="Q6914">
        <v>2.4587218761444101</v>
      </c>
      <c r="R6914">
        <v>247</v>
      </c>
      <c r="S6914">
        <v>4.49852490860928</v>
      </c>
      <c r="T6914">
        <v>1.64285111427307</v>
      </c>
      <c r="U6914">
        <v>75.145324707031307</v>
      </c>
      <c r="V6914">
        <v>90.933334350585895</v>
      </c>
      <c r="W6914">
        <v>0.91676342487335205</v>
      </c>
    </row>
    <row r="6915" spans="1:23">
      <c r="A6915" t="s">
        <v>63</v>
      </c>
      <c r="B6915" t="s">
        <v>71</v>
      </c>
      <c r="C6915" s="7" t="s">
        <v>59</v>
      </c>
      <c r="D6915" s="7">
        <v>41102</v>
      </c>
      <c r="E6915" t="s">
        <v>80</v>
      </c>
      <c r="F6915">
        <v>39.266933441162102</v>
      </c>
      <c r="G6915">
        <v>39.760879516601598</v>
      </c>
      <c r="H6915">
        <v>-0.49394723773002602</v>
      </c>
      <c r="I6915">
        <v>-1.2579215690493599E-2</v>
      </c>
      <c r="J6915">
        <v>68.201316833496094</v>
      </c>
      <c r="K6915">
        <v>-2.5304107666015598</v>
      </c>
      <c r="L6915">
        <v>-1.3272516727447501</v>
      </c>
      <c r="M6915">
        <v>-0.49394723773002602</v>
      </c>
      <c r="N6915">
        <v>0.33935719728469799</v>
      </c>
      <c r="O6915">
        <v>1.5425163507461499</v>
      </c>
      <c r="P6915">
        <v>-3.1077201366424601</v>
      </c>
      <c r="Q6915">
        <v>2.1198256015777601</v>
      </c>
      <c r="R6915">
        <v>247</v>
      </c>
      <c r="S6915">
        <v>4.1977935703707798</v>
      </c>
      <c r="T6915">
        <v>1.58906102180481</v>
      </c>
      <c r="U6915">
        <v>75.145324707031307</v>
      </c>
      <c r="V6915">
        <v>90.933334350585895</v>
      </c>
      <c r="W6915">
        <v>0.92041647434234597</v>
      </c>
    </row>
    <row r="6916" spans="1:23">
      <c r="A6916" t="s">
        <v>63</v>
      </c>
      <c r="B6916" t="s">
        <v>71</v>
      </c>
      <c r="C6916" s="7" t="s">
        <v>59</v>
      </c>
      <c r="D6916" s="7">
        <v>41102</v>
      </c>
      <c r="E6916" t="s">
        <v>81</v>
      </c>
      <c r="F6916">
        <v>37.857589721679702</v>
      </c>
      <c r="G6916">
        <v>39.425006866455099</v>
      </c>
      <c r="H6916">
        <v>-1.56741607189178</v>
      </c>
      <c r="I6916">
        <v>-4.1402950882911703E-2</v>
      </c>
      <c r="J6916">
        <v>67.659408569335895</v>
      </c>
      <c r="K6916">
        <v>-3.6080248355865501</v>
      </c>
      <c r="L6916">
        <v>-2.40241670608521</v>
      </c>
      <c r="M6916">
        <v>-1.56741607189178</v>
      </c>
      <c r="N6916">
        <v>-0.73241543769836404</v>
      </c>
      <c r="O6916">
        <v>0.47319272160530101</v>
      </c>
      <c r="P6916">
        <v>-4.1865091323852504</v>
      </c>
      <c r="Q6916">
        <v>1.0516769886016799</v>
      </c>
      <c r="R6916">
        <v>247</v>
      </c>
      <c r="S6916">
        <v>4.1287591192673299</v>
      </c>
      <c r="T6916">
        <v>1.59229552745819</v>
      </c>
      <c r="U6916">
        <v>75.145324707031307</v>
      </c>
      <c r="V6916">
        <v>90.933334350585895</v>
      </c>
      <c r="W6916">
        <v>0.90910446643829301</v>
      </c>
    </row>
    <row r="6917" spans="1:23">
      <c r="A6917" t="s">
        <v>63</v>
      </c>
      <c r="B6917" t="s">
        <v>71</v>
      </c>
      <c r="C6917" s="7" t="s">
        <v>59</v>
      </c>
      <c r="D6917" s="7">
        <v>41102</v>
      </c>
      <c r="E6917" t="s">
        <v>82</v>
      </c>
      <c r="F6917">
        <v>37.376968383789098</v>
      </c>
      <c r="G6917">
        <v>38.681850433349602</v>
      </c>
      <c r="H6917">
        <v>-1.3048814535141</v>
      </c>
      <c r="I6917">
        <v>-3.4911379218101501E-2</v>
      </c>
      <c r="J6917">
        <v>67.113601684570298</v>
      </c>
      <c r="K6917">
        <v>-3.61136770248413</v>
      </c>
      <c r="L6917">
        <v>-2.2486767768859899</v>
      </c>
      <c r="M6917">
        <v>-1.3048814535141</v>
      </c>
      <c r="N6917">
        <v>-0.36108604073524497</v>
      </c>
      <c r="O6917">
        <v>1.00160467624664</v>
      </c>
      <c r="P6917">
        <v>-4.2652244567871103</v>
      </c>
      <c r="Q6917">
        <v>1.65546143054962</v>
      </c>
      <c r="R6917">
        <v>247</v>
      </c>
      <c r="S6917">
        <v>5.3733424983829501</v>
      </c>
      <c r="T6917">
        <v>1.79976069927216</v>
      </c>
      <c r="U6917">
        <v>75.145324707031307</v>
      </c>
      <c r="V6917">
        <v>90.933334350585895</v>
      </c>
      <c r="W6917">
        <v>0.90262359380722001</v>
      </c>
    </row>
    <row r="6918" spans="1:23">
      <c r="A6918" t="s">
        <v>63</v>
      </c>
      <c r="B6918" t="s">
        <v>71</v>
      </c>
      <c r="C6918" s="7" t="s">
        <v>59</v>
      </c>
      <c r="D6918" s="7">
        <v>41102</v>
      </c>
      <c r="E6918" t="s">
        <v>83</v>
      </c>
      <c r="F6918">
        <v>41.422332763671903</v>
      </c>
      <c r="G6918">
        <v>41.882011413574197</v>
      </c>
      <c r="H6918">
        <v>-0.45968231558799699</v>
      </c>
      <c r="I6918">
        <v>-1.1097451671957999E-2</v>
      </c>
      <c r="J6918">
        <v>66.656692504882798</v>
      </c>
      <c r="K6918">
        <v>-2.7692079544067401</v>
      </c>
      <c r="L6918">
        <v>-1.4047214984893801</v>
      </c>
      <c r="M6918">
        <v>-0.45968231558799699</v>
      </c>
      <c r="N6918">
        <v>0.48535689711570701</v>
      </c>
      <c r="O6918">
        <v>1.84984338283539</v>
      </c>
      <c r="P6918">
        <v>-3.4239263534545898</v>
      </c>
      <c r="Q6918">
        <v>2.5045619010925302</v>
      </c>
      <c r="R6918">
        <v>247</v>
      </c>
      <c r="S6918">
        <v>5.4045740942151497</v>
      </c>
      <c r="T6918">
        <v>1.8021324872970601</v>
      </c>
      <c r="U6918">
        <v>75.145324707031307</v>
      </c>
      <c r="V6918">
        <v>90.933334350585895</v>
      </c>
      <c r="W6918">
        <v>0.91557222604751598</v>
      </c>
    </row>
    <row r="6919" spans="1:23">
      <c r="A6919" t="s">
        <v>63</v>
      </c>
      <c r="B6919" t="s">
        <v>71</v>
      </c>
      <c r="C6919" s="7" t="s">
        <v>59</v>
      </c>
      <c r="D6919" s="7">
        <v>41102</v>
      </c>
      <c r="E6919" t="s">
        <v>84</v>
      </c>
      <c r="F6919">
        <v>51.520511627197301</v>
      </c>
      <c r="G6919">
        <v>49.079174041747997</v>
      </c>
      <c r="H6919">
        <v>2.4413366317749001</v>
      </c>
      <c r="I6919">
        <v>4.7385726124048198E-2</v>
      </c>
      <c r="J6919">
        <v>66.948921203613295</v>
      </c>
      <c r="K6919">
        <v>0.30062669515609702</v>
      </c>
      <c r="L6919">
        <v>1.56537544727325</v>
      </c>
      <c r="M6919">
        <v>2.4413366317749001</v>
      </c>
      <c r="N6919">
        <v>3.3172979354858398</v>
      </c>
      <c r="O6919">
        <v>4.5820465087890598</v>
      </c>
      <c r="P6919">
        <v>-0.30623483657836897</v>
      </c>
      <c r="Q6919">
        <v>5.1889081001281703</v>
      </c>
      <c r="R6919">
        <v>247</v>
      </c>
      <c r="S6919">
        <v>4.5760478772356201</v>
      </c>
      <c r="T6919">
        <v>1.67040491104126</v>
      </c>
      <c r="U6919">
        <v>75.145324707031307</v>
      </c>
      <c r="V6919">
        <v>90.933334350585895</v>
      </c>
      <c r="W6919">
        <v>0.92316985130310103</v>
      </c>
    </row>
    <row r="6920" spans="1:23">
      <c r="A6920" t="s">
        <v>63</v>
      </c>
      <c r="B6920" t="s">
        <v>71</v>
      </c>
      <c r="C6920" s="7" t="s">
        <v>59</v>
      </c>
      <c r="D6920" s="7">
        <v>41102</v>
      </c>
      <c r="E6920" t="s">
        <v>85</v>
      </c>
      <c r="F6920">
        <v>61.914031982421903</v>
      </c>
      <c r="G6920">
        <v>60.254230499267599</v>
      </c>
      <c r="H6920">
        <v>1.65980207920074</v>
      </c>
      <c r="I6920">
        <v>2.68081724643707E-2</v>
      </c>
      <c r="J6920">
        <v>67.563385009765597</v>
      </c>
      <c r="K6920">
        <v>-0.66933441162109397</v>
      </c>
      <c r="L6920">
        <v>0.70673829317092896</v>
      </c>
      <c r="M6920">
        <v>1.65980207920074</v>
      </c>
      <c r="N6920">
        <v>2.61286568641663</v>
      </c>
      <c r="O6920">
        <v>3.9889385700225799</v>
      </c>
      <c r="P6920">
        <v>-1.32961225509644</v>
      </c>
      <c r="Q6920">
        <v>4.6492161750793501</v>
      </c>
      <c r="R6920">
        <v>247</v>
      </c>
      <c r="S6920">
        <v>5.3044563533502496</v>
      </c>
      <c r="T6920">
        <v>1.8174349069595299</v>
      </c>
      <c r="U6920">
        <v>75.145324707031307</v>
      </c>
      <c r="V6920">
        <v>90.933334350585895</v>
      </c>
      <c r="W6920">
        <v>0.93869256973266602</v>
      </c>
    </row>
    <row r="6921" spans="1:23">
      <c r="A6921" t="s">
        <v>63</v>
      </c>
      <c r="B6921" t="s">
        <v>71</v>
      </c>
      <c r="C6921" s="7" t="s">
        <v>59</v>
      </c>
      <c r="D6921" s="7">
        <v>41102</v>
      </c>
      <c r="E6921" t="s">
        <v>86</v>
      </c>
      <c r="F6921">
        <v>67.207626342773395</v>
      </c>
      <c r="G6921">
        <v>69.468238830566406</v>
      </c>
      <c r="H6921">
        <v>-2.2606141567230198</v>
      </c>
      <c r="I6921">
        <v>-3.3636275678873097E-2</v>
      </c>
      <c r="J6921">
        <v>68.82177734375</v>
      </c>
      <c r="K6921">
        <v>-4.9378027915954599</v>
      </c>
      <c r="L6921">
        <v>-3.3560981750488299</v>
      </c>
      <c r="M6921">
        <v>-2.2606141567230198</v>
      </c>
      <c r="N6921">
        <v>-1.1651300191879299</v>
      </c>
      <c r="O6921">
        <v>0.41657489538192699</v>
      </c>
      <c r="P6921">
        <v>-5.6967487335205096</v>
      </c>
      <c r="Q6921">
        <v>1.17552077770233</v>
      </c>
      <c r="R6921">
        <v>247</v>
      </c>
      <c r="S6921">
        <v>6.7395458283625702</v>
      </c>
      <c r="T6921">
        <v>2.08902168273926</v>
      </c>
      <c r="U6921">
        <v>75.145324707031307</v>
      </c>
      <c r="V6921">
        <v>90.933334350585895</v>
      </c>
      <c r="W6921">
        <v>0.93940776586532604</v>
      </c>
    </row>
    <row r="6922" spans="1:23">
      <c r="A6922" t="s">
        <v>63</v>
      </c>
      <c r="B6922" t="s">
        <v>71</v>
      </c>
      <c r="C6922" s="7" t="s">
        <v>59</v>
      </c>
      <c r="D6922" s="7">
        <v>41102</v>
      </c>
      <c r="E6922" t="s">
        <v>87</v>
      </c>
      <c r="F6922">
        <v>71.798759460449205</v>
      </c>
      <c r="G6922">
        <v>75.773658752441406</v>
      </c>
      <c r="H6922">
        <v>-3.9749021530151398</v>
      </c>
      <c r="I6922">
        <v>-5.5361714214086498E-2</v>
      </c>
      <c r="J6922">
        <v>71.145217895507798</v>
      </c>
      <c r="K6922">
        <v>-6.9368515014648402</v>
      </c>
      <c r="L6922">
        <v>-5.1869077682495099</v>
      </c>
      <c r="M6922">
        <v>-3.9749021530151398</v>
      </c>
      <c r="N6922">
        <v>-2.7628967761993399</v>
      </c>
      <c r="O6922">
        <v>-1.0129530429840099</v>
      </c>
      <c r="P6922">
        <v>-7.7765231132507298</v>
      </c>
      <c r="Q6922">
        <v>-0.173281505703926</v>
      </c>
      <c r="R6922">
        <v>247</v>
      </c>
      <c r="S6922">
        <v>8.1026953661177608</v>
      </c>
      <c r="T6922">
        <v>2.3112213611602801</v>
      </c>
      <c r="U6922">
        <v>75.145324707031307</v>
      </c>
      <c r="V6922">
        <v>90.933334350585895</v>
      </c>
      <c r="W6922">
        <v>0.94062817096710205</v>
      </c>
    </row>
    <row r="6923" spans="1:23">
      <c r="A6923" t="s">
        <v>63</v>
      </c>
      <c r="B6923" t="s">
        <v>71</v>
      </c>
      <c r="C6923" s="7" t="s">
        <v>59</v>
      </c>
      <c r="D6923" s="7">
        <v>41102</v>
      </c>
      <c r="E6923" t="s">
        <v>88</v>
      </c>
      <c r="F6923">
        <v>74.870002746582003</v>
      </c>
      <c r="G6923">
        <v>79.376167297363295</v>
      </c>
      <c r="H6923">
        <v>-4.5061607360839799</v>
      </c>
      <c r="I6923">
        <v>-6.0186464339494698E-2</v>
      </c>
      <c r="J6923">
        <v>74.373603820800795</v>
      </c>
      <c r="K6923">
        <v>-7.3831276893615696</v>
      </c>
      <c r="L6923">
        <v>-5.6833925247192401</v>
      </c>
      <c r="M6923">
        <v>-4.5061607360839799</v>
      </c>
      <c r="N6923">
        <v>-3.32892894744873</v>
      </c>
      <c r="O6923">
        <v>-1.62919354438782</v>
      </c>
      <c r="P6923">
        <v>-8.1987075805664098</v>
      </c>
      <c r="Q6923">
        <v>-0.81361341476440396</v>
      </c>
      <c r="R6923">
        <v>247</v>
      </c>
      <c r="S6923">
        <v>7.6115657624055197</v>
      </c>
      <c r="T6923">
        <v>2.2449092864990199</v>
      </c>
      <c r="U6923">
        <v>75.145324707031307</v>
      </c>
      <c r="V6923">
        <v>90.933334350585895</v>
      </c>
      <c r="W6923">
        <v>0.94329327344894398</v>
      </c>
    </row>
    <row r="6924" spans="1:23">
      <c r="A6924" t="s">
        <v>63</v>
      </c>
      <c r="B6924" t="s">
        <v>71</v>
      </c>
      <c r="C6924" s="7" t="s">
        <v>59</v>
      </c>
      <c r="D6924" s="7">
        <v>41102</v>
      </c>
      <c r="E6924" t="s">
        <v>89</v>
      </c>
      <c r="F6924">
        <v>77.228111267089801</v>
      </c>
      <c r="G6924">
        <v>82.833740234375</v>
      </c>
      <c r="H6924">
        <v>-5.60563087463379</v>
      </c>
      <c r="I6924">
        <v>-7.2585366666317E-2</v>
      </c>
      <c r="J6924">
        <v>77.577201843261705</v>
      </c>
      <c r="K6924">
        <v>-8.7453098297119105</v>
      </c>
      <c r="L6924">
        <v>-6.8903622627258301</v>
      </c>
      <c r="M6924">
        <v>-5.60563087463379</v>
      </c>
      <c r="N6924">
        <v>-4.3208994865417498</v>
      </c>
      <c r="O6924">
        <v>-2.4659519195556601</v>
      </c>
      <c r="P6924">
        <v>-9.6353645324706996</v>
      </c>
      <c r="Q6924">
        <v>-1.5758966207504299</v>
      </c>
      <c r="R6924">
        <v>247</v>
      </c>
      <c r="S6924">
        <v>8.9547781947487692</v>
      </c>
      <c r="T6924">
        <v>2.4499044418335001</v>
      </c>
      <c r="U6924">
        <v>75.145324707031307</v>
      </c>
      <c r="V6924">
        <v>90.933334350585895</v>
      </c>
      <c r="W6924">
        <v>0.94138503074645996</v>
      </c>
    </row>
    <row r="6925" spans="1:23">
      <c r="A6925" t="s">
        <v>63</v>
      </c>
      <c r="B6925" t="s">
        <v>71</v>
      </c>
      <c r="C6925" s="7" t="s">
        <v>59</v>
      </c>
      <c r="D6925" s="7">
        <v>41102</v>
      </c>
      <c r="E6925" t="s">
        <v>90</v>
      </c>
      <c r="F6925">
        <v>76.926666259765597</v>
      </c>
      <c r="G6925">
        <v>84.080780029296903</v>
      </c>
      <c r="H6925">
        <v>-7.1541171073913601</v>
      </c>
      <c r="I6925">
        <v>-9.2999182641506195E-2</v>
      </c>
      <c r="J6925">
        <v>80.440856933593807</v>
      </c>
      <c r="K6925">
        <v>-10.431149482727101</v>
      </c>
      <c r="L6925">
        <v>-8.4950523376464808</v>
      </c>
      <c r="M6925">
        <v>-7.1541171073913601</v>
      </c>
      <c r="N6925">
        <v>-5.8131823539733896</v>
      </c>
      <c r="O6925">
        <v>-3.8770849704742401</v>
      </c>
      <c r="P6925">
        <v>-11.3601427078247</v>
      </c>
      <c r="Q6925">
        <v>-2.94809150695801</v>
      </c>
      <c r="R6925">
        <v>247</v>
      </c>
      <c r="S6925">
        <v>9.7989001483047709</v>
      </c>
      <c r="T6925">
        <v>2.5570819377899201</v>
      </c>
      <c r="U6925">
        <v>75.145324707031307</v>
      </c>
      <c r="V6925">
        <v>90.933334350585895</v>
      </c>
      <c r="W6925">
        <v>0.94372689723968495</v>
      </c>
    </row>
    <row r="6926" spans="1:23">
      <c r="A6926" t="s">
        <v>63</v>
      </c>
      <c r="B6926" t="s">
        <v>71</v>
      </c>
      <c r="C6926" s="7" t="s">
        <v>59</v>
      </c>
      <c r="D6926" s="7">
        <v>41102</v>
      </c>
      <c r="E6926" t="s">
        <v>91</v>
      </c>
      <c r="F6926">
        <v>77.976585388183594</v>
      </c>
      <c r="G6926">
        <v>84.766609191894503</v>
      </c>
      <c r="H6926">
        <v>-6.7900252342224103</v>
      </c>
      <c r="I6926">
        <v>-8.7077751755714403E-2</v>
      </c>
      <c r="J6926">
        <v>81.841613769531307</v>
      </c>
      <c r="K6926">
        <v>-10.1870203018188</v>
      </c>
      <c r="L6926">
        <v>-8.1800479888915998</v>
      </c>
      <c r="M6926">
        <v>-6.7900252342224103</v>
      </c>
      <c r="N6926">
        <v>-5.40000200271606</v>
      </c>
      <c r="O6926">
        <v>-3.3930299282074001</v>
      </c>
      <c r="P6926">
        <v>-11.150021553039601</v>
      </c>
      <c r="Q6926">
        <v>-2.4300289154052699</v>
      </c>
      <c r="R6926">
        <v>247</v>
      </c>
      <c r="S6926">
        <v>10.5595212700009</v>
      </c>
      <c r="T6926">
        <v>2.6506896018981898</v>
      </c>
      <c r="U6926">
        <v>75.145324707031307</v>
      </c>
      <c r="V6926">
        <v>90.933334350585895</v>
      </c>
      <c r="W6926">
        <v>0.94109815359115601</v>
      </c>
    </row>
    <row r="6927" spans="1:23">
      <c r="A6927" t="s">
        <v>63</v>
      </c>
      <c r="B6927" t="s">
        <v>71</v>
      </c>
      <c r="C6927" s="7" t="s">
        <v>59</v>
      </c>
      <c r="D6927" s="7">
        <v>41102</v>
      </c>
      <c r="E6927" t="s">
        <v>92</v>
      </c>
      <c r="F6927">
        <v>78.452323913574205</v>
      </c>
      <c r="G6927">
        <v>85.456001281738295</v>
      </c>
      <c r="H6927">
        <v>-7.0036787986755398</v>
      </c>
      <c r="I6927">
        <v>-8.9273057878017398E-2</v>
      </c>
      <c r="J6927">
        <v>81.847824096679702</v>
      </c>
      <c r="K6927">
        <v>-10.6389379501343</v>
      </c>
      <c r="L6927">
        <v>-8.4911975860595703</v>
      </c>
      <c r="M6927">
        <v>-7.0036787986755398</v>
      </c>
      <c r="N6927">
        <v>-5.5161604881286603</v>
      </c>
      <c r="O6927">
        <v>-3.36841988563538</v>
      </c>
      <c r="P6927">
        <v>-11.669483184814499</v>
      </c>
      <c r="Q6927">
        <v>-2.3378744125366202</v>
      </c>
      <c r="R6927">
        <v>247</v>
      </c>
      <c r="S6927">
        <v>12.1374895182724</v>
      </c>
      <c r="T6927">
        <v>2.8366076946258501</v>
      </c>
      <c r="U6927">
        <v>75.145324707031307</v>
      </c>
      <c r="V6927">
        <v>90.933334350585895</v>
      </c>
      <c r="W6927">
        <v>0.93997246026992798</v>
      </c>
    </row>
    <row r="6928" spans="1:23">
      <c r="A6928" t="s">
        <v>63</v>
      </c>
      <c r="B6928" t="s">
        <v>71</v>
      </c>
      <c r="C6928" s="7" t="s">
        <v>59</v>
      </c>
      <c r="D6928" s="7">
        <v>41102</v>
      </c>
      <c r="E6928" t="s">
        <v>93</v>
      </c>
      <c r="F6928">
        <v>76.070930480957003</v>
      </c>
      <c r="G6928">
        <v>81.310417175292997</v>
      </c>
      <c r="H6928">
        <v>-5.2394881248474103</v>
      </c>
      <c r="I6928">
        <v>-6.8876348435878795E-2</v>
      </c>
      <c r="J6928">
        <v>80.679031372070298</v>
      </c>
      <c r="K6928">
        <v>-8.8311729431152308</v>
      </c>
      <c r="L6928">
        <v>-6.7091765403747603</v>
      </c>
      <c r="M6928">
        <v>-5.2394881248474103</v>
      </c>
      <c r="N6928">
        <v>-3.7697992324829102</v>
      </c>
      <c r="O6928">
        <v>-1.6478025913238501</v>
      </c>
      <c r="P6928">
        <v>-9.84936618804932</v>
      </c>
      <c r="Q6928">
        <v>-0.62960964441299405</v>
      </c>
      <c r="R6928">
        <v>247</v>
      </c>
      <c r="S6928">
        <v>12.1483831579549</v>
      </c>
      <c r="T6928">
        <v>2.8026070594787602</v>
      </c>
      <c r="U6928">
        <v>75.145324707031307</v>
      </c>
      <c r="V6928">
        <v>90.933334350585895</v>
      </c>
      <c r="W6928">
        <v>0.93907338380813599</v>
      </c>
    </row>
    <row r="6929" spans="1:23">
      <c r="A6929" t="s">
        <v>63</v>
      </c>
      <c r="B6929" t="s">
        <v>71</v>
      </c>
      <c r="C6929" s="7" t="s">
        <v>59</v>
      </c>
      <c r="D6929" s="7">
        <v>41102</v>
      </c>
      <c r="E6929" t="s">
        <v>94</v>
      </c>
      <c r="F6929">
        <v>69.752586364746094</v>
      </c>
      <c r="G6929">
        <v>75.416572570800795</v>
      </c>
      <c r="H6929">
        <v>-5.66398000717163</v>
      </c>
      <c r="I6929">
        <v>-8.1201002001762404E-2</v>
      </c>
      <c r="J6929">
        <v>79.950645446777301</v>
      </c>
      <c r="K6929">
        <v>-8.9297342300415004</v>
      </c>
      <c r="L6929">
        <v>-7.0002999305725098</v>
      </c>
      <c r="M6929">
        <v>-5.66398000717163</v>
      </c>
      <c r="N6929">
        <v>-4.3276600837707502</v>
      </c>
      <c r="O6929">
        <v>-2.39822578430176</v>
      </c>
      <c r="P6929">
        <v>-9.85553073883057</v>
      </c>
      <c r="Q6929">
        <v>-1.47242975234985</v>
      </c>
      <c r="R6929">
        <v>247</v>
      </c>
      <c r="S6929">
        <v>10.3363445278565</v>
      </c>
      <c r="T6929">
        <v>2.5482816696167001</v>
      </c>
      <c r="U6929">
        <v>75.145324707031307</v>
      </c>
      <c r="V6929">
        <v>90.933334350585895</v>
      </c>
      <c r="W6929">
        <v>0.93780153989791903</v>
      </c>
    </row>
    <row r="6930" spans="1:23">
      <c r="A6930" t="s">
        <v>63</v>
      </c>
      <c r="B6930" t="s">
        <v>71</v>
      </c>
      <c r="C6930" s="7" t="s">
        <v>59</v>
      </c>
      <c r="D6930" s="7">
        <v>41102</v>
      </c>
      <c r="E6930" t="s">
        <v>95</v>
      </c>
      <c r="F6930">
        <v>66.014923095703097</v>
      </c>
      <c r="G6930">
        <v>68.991958618164105</v>
      </c>
      <c r="H6930">
        <v>-2.9770376682281499</v>
      </c>
      <c r="I6930">
        <v>-4.5096438378095599E-2</v>
      </c>
      <c r="J6930">
        <v>79.935134887695298</v>
      </c>
      <c r="K6930">
        <v>-5.8145279884338397</v>
      </c>
      <c r="L6930">
        <v>-4.1381158828735396</v>
      </c>
      <c r="M6930">
        <v>-2.9770376682281499</v>
      </c>
      <c r="N6930">
        <v>-1.8159596920013401</v>
      </c>
      <c r="O6930">
        <v>-0.13954751193523399</v>
      </c>
      <c r="P6930">
        <v>-6.6189169883728001</v>
      </c>
      <c r="Q6930">
        <v>0.66484153270721402</v>
      </c>
      <c r="R6930">
        <v>247</v>
      </c>
      <c r="S6930">
        <v>8.0499673632803006</v>
      </c>
      <c r="T6930">
        <v>2.2141053676605198</v>
      </c>
      <c r="U6930">
        <v>75.145324707031307</v>
      </c>
      <c r="V6930">
        <v>90.933334350585895</v>
      </c>
      <c r="W6930">
        <v>0.94900995492935203</v>
      </c>
    </row>
    <row r="6931" spans="1:23">
      <c r="A6931" t="s">
        <v>63</v>
      </c>
      <c r="B6931" t="s">
        <v>71</v>
      </c>
      <c r="C6931" s="7" t="s">
        <v>59</v>
      </c>
      <c r="D6931" s="7">
        <v>41102</v>
      </c>
      <c r="E6931" t="s">
        <v>96</v>
      </c>
      <c r="F6931">
        <v>59.276435852050803</v>
      </c>
      <c r="G6931">
        <v>62.197471618652301</v>
      </c>
      <c r="H6931">
        <v>-2.9210398197174099</v>
      </c>
      <c r="I6931">
        <v>-4.9278263002634E-2</v>
      </c>
      <c r="J6931">
        <v>77.920188903808594</v>
      </c>
      <c r="K6931">
        <v>-5.4700369834899902</v>
      </c>
      <c r="L6931">
        <v>-3.9640686511993399</v>
      </c>
      <c r="M6931">
        <v>-2.9210398197174099</v>
      </c>
      <c r="N6931">
        <v>-1.8780107498168901</v>
      </c>
      <c r="O6931">
        <v>-0.372042447328568</v>
      </c>
      <c r="P6931">
        <v>-6.1926422119140598</v>
      </c>
      <c r="Q6931">
        <v>0.35056290030479398</v>
      </c>
      <c r="R6931">
        <v>247</v>
      </c>
      <c r="S6931">
        <v>6.6546413927215999</v>
      </c>
      <c r="T6931">
        <v>1.9889931678771999</v>
      </c>
      <c r="U6931">
        <v>75.145324707031307</v>
      </c>
      <c r="V6931">
        <v>90.933334350585895</v>
      </c>
      <c r="W6931">
        <v>0.95009005069732699</v>
      </c>
    </row>
    <row r="6932" spans="1:23">
      <c r="A6932" t="s">
        <v>63</v>
      </c>
      <c r="B6932" t="s">
        <v>71</v>
      </c>
      <c r="C6932" s="7" t="s">
        <v>59</v>
      </c>
      <c r="D6932" s="7">
        <v>41102</v>
      </c>
      <c r="E6932" t="s">
        <v>97</v>
      </c>
      <c r="F6932">
        <v>55.1973266601563</v>
      </c>
      <c r="G6932">
        <v>56.139980316162102</v>
      </c>
      <c r="H6932">
        <v>-0.94265598058700595</v>
      </c>
      <c r="I6932">
        <v>-1.7077928408980401E-2</v>
      </c>
      <c r="J6932">
        <v>76.44677734375</v>
      </c>
      <c r="K6932">
        <v>-3.2475121021270801</v>
      </c>
      <c r="L6932">
        <v>-1.8857845067977901</v>
      </c>
      <c r="M6932">
        <v>-0.94265598058700595</v>
      </c>
      <c r="N6932">
        <v>4.72443032776937E-4</v>
      </c>
      <c r="O6932">
        <v>1.36220002174377</v>
      </c>
      <c r="P6932">
        <v>-3.90090703964233</v>
      </c>
      <c r="Q6932">
        <v>2.0155947208404501</v>
      </c>
      <c r="R6932">
        <v>247</v>
      </c>
      <c r="S6932">
        <v>5.5154802905371998</v>
      </c>
      <c r="T6932">
        <v>1.79848873615265</v>
      </c>
      <c r="U6932">
        <v>75.145324707031307</v>
      </c>
      <c r="V6932">
        <v>90.933334350585895</v>
      </c>
      <c r="W6932">
        <v>0.947867751121521</v>
      </c>
    </row>
    <row r="6933" spans="1:23">
      <c r="A6933" t="s">
        <v>63</v>
      </c>
      <c r="B6933" t="s">
        <v>71</v>
      </c>
      <c r="C6933" s="7" t="s">
        <v>59</v>
      </c>
      <c r="D6933" s="7">
        <v>41102</v>
      </c>
      <c r="E6933" t="s">
        <v>98</v>
      </c>
      <c r="F6933">
        <v>52.686443328857401</v>
      </c>
      <c r="G6933">
        <v>54.662570953369098</v>
      </c>
      <c r="H6933">
        <v>-1.97612416744232</v>
      </c>
      <c r="I6933">
        <v>-3.7507262080907801E-2</v>
      </c>
      <c r="J6933">
        <v>75.269325256347699</v>
      </c>
      <c r="K6933">
        <v>-4.2102532386779803</v>
      </c>
      <c r="L6933">
        <v>-2.8903117179870601</v>
      </c>
      <c r="M6933">
        <v>-1.97612416744232</v>
      </c>
      <c r="N6933">
        <v>-1.0619366168975799</v>
      </c>
      <c r="O6933">
        <v>0.25800496339798001</v>
      </c>
      <c r="P6933">
        <v>-4.8435978889465297</v>
      </c>
      <c r="Q6933">
        <v>0.89134949445724498</v>
      </c>
      <c r="R6933">
        <v>247</v>
      </c>
      <c r="S6933">
        <v>5.0943031263276497</v>
      </c>
      <c r="T6933">
        <v>1.7433001995086701</v>
      </c>
      <c r="U6933">
        <v>75.145324707031307</v>
      </c>
      <c r="V6933">
        <v>90.933334350585895</v>
      </c>
      <c r="W6933">
        <v>0.94657546281814597</v>
      </c>
    </row>
    <row r="6934" spans="1:23">
      <c r="A6934" t="s">
        <v>63</v>
      </c>
      <c r="B6934" t="s">
        <v>71</v>
      </c>
      <c r="C6934" s="7" t="s">
        <v>59</v>
      </c>
      <c r="D6934" s="7">
        <v>41102</v>
      </c>
      <c r="E6934" t="s">
        <v>99</v>
      </c>
      <c r="F6934">
        <v>55.357097625732401</v>
      </c>
      <c r="G6934">
        <v>55.239009857177699</v>
      </c>
      <c r="H6934">
        <v>0.118087090551853</v>
      </c>
      <c r="I6934">
        <v>2.1331878378987299E-3</v>
      </c>
      <c r="J6934">
        <v>74.804405212402301</v>
      </c>
      <c r="K6934">
        <v>-2.0346632003784202</v>
      </c>
      <c r="L6934">
        <v>-0.76280087232589699</v>
      </c>
      <c r="M6934">
        <v>0.118087090551853</v>
      </c>
      <c r="N6934">
        <v>0.99897509813308705</v>
      </c>
      <c r="O6934">
        <v>2.2708375453949001</v>
      </c>
      <c r="P6934">
        <v>-2.6449379920959499</v>
      </c>
      <c r="Q6934">
        <v>2.8811123371124299</v>
      </c>
      <c r="R6934">
        <v>247</v>
      </c>
      <c r="S6934">
        <v>4.6709756458595804</v>
      </c>
      <c r="T6934">
        <v>1.6798000335693399</v>
      </c>
      <c r="U6934">
        <v>75.145324707031307</v>
      </c>
      <c r="V6934">
        <v>90.933334350585895</v>
      </c>
      <c r="W6934">
        <v>0.94945353269577004</v>
      </c>
    </row>
    <row r="6935" spans="1:23">
      <c r="A6935" t="s">
        <v>63</v>
      </c>
      <c r="B6935" t="s">
        <v>71</v>
      </c>
      <c r="C6935" s="7" t="s">
        <v>59</v>
      </c>
      <c r="D6935" s="7">
        <v>41102</v>
      </c>
      <c r="E6935" t="s">
        <v>100</v>
      </c>
      <c r="F6935">
        <v>51.899196624755902</v>
      </c>
      <c r="G6935">
        <v>52.147270202636697</v>
      </c>
      <c r="H6935">
        <v>-0.24807266891002699</v>
      </c>
      <c r="I6935">
        <v>-4.7798939049243901E-3</v>
      </c>
      <c r="J6935">
        <v>74.600944519042997</v>
      </c>
      <c r="K6935">
        <v>-2.2087717056274401</v>
      </c>
      <c r="L6935">
        <v>-1.0503748655319201</v>
      </c>
      <c r="M6935">
        <v>-0.24807266891002699</v>
      </c>
      <c r="N6935">
        <v>0.55422949790954601</v>
      </c>
      <c r="O6935">
        <v>1.7126263380050699</v>
      </c>
      <c r="P6935">
        <v>-2.7646024227142298</v>
      </c>
      <c r="Q6935">
        <v>2.2684571743011501</v>
      </c>
      <c r="R6935">
        <v>247</v>
      </c>
      <c r="S6935">
        <v>3.87651287632838</v>
      </c>
      <c r="T6935">
        <v>1.52994155883789</v>
      </c>
      <c r="U6935">
        <v>75.145324707031307</v>
      </c>
      <c r="V6935">
        <v>90.933334350585895</v>
      </c>
      <c r="W6935">
        <v>0.95184910297393799</v>
      </c>
    </row>
    <row r="6936" spans="1:23">
      <c r="A6936" t="s">
        <v>63</v>
      </c>
      <c r="B6936" t="s">
        <v>71</v>
      </c>
      <c r="C6936" s="7" t="s">
        <v>59</v>
      </c>
      <c r="D6936" s="7">
        <v>41102</v>
      </c>
      <c r="E6936" t="s">
        <v>101</v>
      </c>
      <c r="F6936">
        <v>48.417507171630902</v>
      </c>
      <c r="G6936">
        <v>48.180469512939503</v>
      </c>
      <c r="H6936">
        <v>0.23703397810459101</v>
      </c>
      <c r="I6936">
        <v>4.8956256359815598E-3</v>
      </c>
      <c r="J6936">
        <v>73.317420959472699</v>
      </c>
      <c r="K6936">
        <v>-1.77323234081268</v>
      </c>
      <c r="L6936">
        <v>-0.58555072546005205</v>
      </c>
      <c r="M6936">
        <v>0.23703397810459101</v>
      </c>
      <c r="N6936">
        <v>1.0596187114715601</v>
      </c>
      <c r="O6936">
        <v>2.2473003864288299</v>
      </c>
      <c r="P6936">
        <v>-2.3431150913238499</v>
      </c>
      <c r="Q6936">
        <v>2.8171830177307098</v>
      </c>
      <c r="R6936">
        <v>247</v>
      </c>
      <c r="S6936">
        <v>3.9829207632178099</v>
      </c>
      <c r="T6936">
        <v>1.56861913204193</v>
      </c>
      <c r="U6936">
        <v>75.145324707031307</v>
      </c>
      <c r="V6936">
        <v>90.933334350585895</v>
      </c>
      <c r="W6936">
        <v>0.94716250896453902</v>
      </c>
    </row>
    <row r="6937" spans="1:23">
      <c r="A6937" t="s">
        <v>63</v>
      </c>
      <c r="B6937" t="s">
        <v>71</v>
      </c>
      <c r="C6937" s="7" t="s">
        <v>59</v>
      </c>
      <c r="D6937" s="7">
        <v>41102</v>
      </c>
      <c r="E6937" t="s">
        <v>102</v>
      </c>
      <c r="F6937">
        <v>44.248527526855497</v>
      </c>
      <c r="G6937">
        <v>43.978931427002003</v>
      </c>
      <c r="H6937">
        <v>0.26959663629531899</v>
      </c>
      <c r="I6937">
        <v>6.0927821323275601E-3</v>
      </c>
      <c r="J6937">
        <v>71.573867797851605</v>
      </c>
      <c r="K6937">
        <v>-1.61232244968414</v>
      </c>
      <c r="L6937">
        <v>-0.50046938657760598</v>
      </c>
      <c r="M6937">
        <v>0.26959663629531899</v>
      </c>
      <c r="N6937">
        <v>1.0396625995636</v>
      </c>
      <c r="O6937">
        <v>2.1515157222747798</v>
      </c>
      <c r="P6937">
        <v>-2.1458203792571999</v>
      </c>
      <c r="Q6937">
        <v>2.6850135326385498</v>
      </c>
      <c r="R6937">
        <v>247</v>
      </c>
      <c r="S6937">
        <v>3.5635075860255898</v>
      </c>
      <c r="T6937">
        <v>1.4684692621231099</v>
      </c>
      <c r="U6937">
        <v>75.145324707031307</v>
      </c>
      <c r="V6937">
        <v>90.933334350585895</v>
      </c>
      <c r="W6937">
        <v>0.94311231374740601</v>
      </c>
    </row>
    <row r="6938" spans="1:23">
      <c r="A6938" t="s">
        <v>63</v>
      </c>
      <c r="B6938" t="s">
        <v>71</v>
      </c>
      <c r="C6938" s="7" t="s">
        <v>59</v>
      </c>
      <c r="D6938" s="7">
        <v>41113</v>
      </c>
      <c r="E6938" t="s">
        <v>79</v>
      </c>
      <c r="F6938">
        <v>26.661134719848601</v>
      </c>
      <c r="G6938">
        <v>35.806175231933601</v>
      </c>
      <c r="H6938">
        <v>-9.1450414657592791</v>
      </c>
      <c r="I6938">
        <v>-0.34301018714904802</v>
      </c>
      <c r="J6938">
        <v>66.266960144042997</v>
      </c>
      <c r="K6938">
        <v>-12.1013040542603</v>
      </c>
      <c r="L6938">
        <v>-10.3547201156616</v>
      </c>
      <c r="M6938">
        <v>-9.1450414657592791</v>
      </c>
      <c r="N6938">
        <v>-7.93536281585693</v>
      </c>
      <c r="O6938">
        <v>-6.1887788772582999</v>
      </c>
      <c r="P6938">
        <v>-12.939362525939901</v>
      </c>
      <c r="Q6938">
        <v>-5.3507204055786097</v>
      </c>
      <c r="R6938">
        <v>246</v>
      </c>
      <c r="S6938">
        <v>8.4854959174440392</v>
      </c>
      <c r="T6938">
        <v>2.30678367614746</v>
      </c>
      <c r="U6938">
        <v>72.448020935058594</v>
      </c>
      <c r="V6938">
        <v>90.566665649414105</v>
      </c>
      <c r="W6938">
        <v>0.91676342487335205</v>
      </c>
    </row>
    <row r="6939" spans="1:23">
      <c r="A6939" t="s">
        <v>63</v>
      </c>
      <c r="B6939" t="s">
        <v>71</v>
      </c>
      <c r="C6939" s="7" t="s">
        <v>59</v>
      </c>
      <c r="D6939" s="7">
        <v>41113</v>
      </c>
      <c r="E6939" t="s">
        <v>80</v>
      </c>
      <c r="F6939">
        <v>27.325536727905298</v>
      </c>
      <c r="G6939">
        <v>35.812995910644503</v>
      </c>
      <c r="H6939">
        <v>-8.4874582290649396</v>
      </c>
      <c r="I6939">
        <v>-0.31060534715652499</v>
      </c>
      <c r="J6939">
        <v>65.829971313476605</v>
      </c>
      <c r="K6939">
        <v>-11.285148620605501</v>
      </c>
      <c r="L6939">
        <v>-9.6322507858276403</v>
      </c>
      <c r="M6939">
        <v>-8.4874582290649396</v>
      </c>
      <c r="N6939">
        <v>-7.3426656723022496</v>
      </c>
      <c r="O6939">
        <v>-5.6897664070129403</v>
      </c>
      <c r="P6939">
        <v>-12.0782556533813</v>
      </c>
      <c r="Q6939">
        <v>-4.8966603279113796</v>
      </c>
      <c r="R6939">
        <v>246</v>
      </c>
      <c r="S6939">
        <v>7.5208685090046901</v>
      </c>
      <c r="T6939">
        <v>2.1830499172210698</v>
      </c>
      <c r="U6939">
        <v>72.448020935058594</v>
      </c>
      <c r="V6939">
        <v>90.566665649414105</v>
      </c>
      <c r="W6939">
        <v>0.92041647434234597</v>
      </c>
    </row>
    <row r="6940" spans="1:23">
      <c r="A6940" t="s">
        <v>63</v>
      </c>
      <c r="B6940" t="s">
        <v>71</v>
      </c>
      <c r="C6940" s="7" t="s">
        <v>59</v>
      </c>
      <c r="D6940" s="7">
        <v>41113</v>
      </c>
      <c r="E6940" t="s">
        <v>81</v>
      </c>
      <c r="F6940">
        <v>28.820304870605501</v>
      </c>
      <c r="G6940">
        <v>36.148361206054702</v>
      </c>
      <c r="H6940">
        <v>-7.3280558586120597</v>
      </c>
      <c r="I6940">
        <v>-0.25426712632179299</v>
      </c>
      <c r="J6940">
        <v>65.363761901855497</v>
      </c>
      <c r="K6940">
        <v>-10.069593429565399</v>
      </c>
      <c r="L6940">
        <v>-8.4498710632324201</v>
      </c>
      <c r="M6940">
        <v>-7.3280558586120597</v>
      </c>
      <c r="N6940">
        <v>-6.2062411308288601</v>
      </c>
      <c r="O6940">
        <v>-4.5865182876586896</v>
      </c>
      <c r="P6940">
        <v>-10.8467817306519</v>
      </c>
      <c r="Q6940">
        <v>-3.8093302249908398</v>
      </c>
      <c r="R6940">
        <v>246</v>
      </c>
      <c r="S6940">
        <v>7.18209135857217</v>
      </c>
      <c r="T6940">
        <v>2.1392333507537802</v>
      </c>
      <c r="U6940">
        <v>72.448020935058594</v>
      </c>
      <c r="V6940">
        <v>90.566665649414105</v>
      </c>
      <c r="W6940">
        <v>0.90910446643829301</v>
      </c>
    </row>
    <row r="6941" spans="1:23">
      <c r="A6941" t="s">
        <v>63</v>
      </c>
      <c r="B6941" t="s">
        <v>71</v>
      </c>
      <c r="C6941" s="7" t="s">
        <v>59</v>
      </c>
      <c r="D6941" s="7">
        <v>41113</v>
      </c>
      <c r="E6941" t="s">
        <v>82</v>
      </c>
      <c r="F6941">
        <v>30.609037399291999</v>
      </c>
      <c r="G6941">
        <v>36.251613616943402</v>
      </c>
      <c r="H6941">
        <v>-5.6425738334655797</v>
      </c>
      <c r="I6941">
        <v>-0.18434338271617901</v>
      </c>
      <c r="J6941">
        <v>65.083656311035199</v>
      </c>
      <c r="K6941">
        <v>-8.4311037063598597</v>
      </c>
      <c r="L6941">
        <v>-6.7836179733276403</v>
      </c>
      <c r="M6941">
        <v>-5.6425738334655797</v>
      </c>
      <c r="N6941">
        <v>-4.5015296936035201</v>
      </c>
      <c r="O6941">
        <v>-2.85404348373413</v>
      </c>
      <c r="P6941">
        <v>-9.2216138839721697</v>
      </c>
      <c r="Q6941">
        <v>-2.0635337829589799</v>
      </c>
      <c r="R6941">
        <v>246</v>
      </c>
      <c r="S6941">
        <v>7.5652006962149603</v>
      </c>
      <c r="T6941">
        <v>2.1759016513824498</v>
      </c>
      <c r="U6941">
        <v>72.448020935058594</v>
      </c>
      <c r="V6941">
        <v>90.566665649414105</v>
      </c>
      <c r="W6941">
        <v>0.90262359380722001</v>
      </c>
    </row>
    <row r="6942" spans="1:23">
      <c r="A6942" t="s">
        <v>63</v>
      </c>
      <c r="B6942" t="s">
        <v>71</v>
      </c>
      <c r="C6942" s="7" t="s">
        <v>59</v>
      </c>
      <c r="D6942" s="7">
        <v>41113</v>
      </c>
      <c r="E6942" t="s">
        <v>83</v>
      </c>
      <c r="F6942">
        <v>33.710235595703097</v>
      </c>
      <c r="G6942">
        <v>40.5488471984863</v>
      </c>
      <c r="H6942">
        <v>-6.8386149406433097</v>
      </c>
      <c r="I6942">
        <v>-0.20286466181278201</v>
      </c>
      <c r="J6942">
        <v>65.060997009277301</v>
      </c>
      <c r="K6942">
        <v>-9.4608001708984393</v>
      </c>
      <c r="L6942">
        <v>-7.9115920066833496</v>
      </c>
      <c r="M6942">
        <v>-6.8386149406433097</v>
      </c>
      <c r="N6942">
        <v>-5.7656378746032697</v>
      </c>
      <c r="O6942">
        <v>-4.21642971038818</v>
      </c>
      <c r="P6942">
        <v>-10.2041530609131</v>
      </c>
      <c r="Q6942">
        <v>-3.4730765819549601</v>
      </c>
      <c r="R6942">
        <v>246</v>
      </c>
      <c r="S6942">
        <v>6.5813862776462901</v>
      </c>
      <c r="T6942">
        <v>2.0461020469665501</v>
      </c>
      <c r="U6942">
        <v>72.448020935058594</v>
      </c>
      <c r="V6942">
        <v>90.566665649414105</v>
      </c>
      <c r="W6942">
        <v>0.91557222604751598</v>
      </c>
    </row>
    <row r="6943" spans="1:23">
      <c r="A6943" t="s">
        <v>63</v>
      </c>
      <c r="B6943" t="s">
        <v>71</v>
      </c>
      <c r="C6943" s="7" t="s">
        <v>59</v>
      </c>
      <c r="D6943" s="7">
        <v>41113</v>
      </c>
      <c r="E6943" t="s">
        <v>84</v>
      </c>
      <c r="F6943">
        <v>43.687473297119098</v>
      </c>
      <c r="G6943">
        <v>48.422420501708999</v>
      </c>
      <c r="H6943">
        <v>-4.7349514961242702</v>
      </c>
      <c r="I6943">
        <v>-0.10838236659765201</v>
      </c>
      <c r="J6943">
        <v>64.971374511718807</v>
      </c>
      <c r="K6943">
        <v>-7.26236772537231</v>
      </c>
      <c r="L6943">
        <v>-5.7691497802734402</v>
      </c>
      <c r="M6943">
        <v>-4.7349514961242702</v>
      </c>
      <c r="N6943">
        <v>-3.7007532119750999</v>
      </c>
      <c r="O6943">
        <v>-2.2075352668762198</v>
      </c>
      <c r="P6943">
        <v>-7.9788556098937997</v>
      </c>
      <c r="Q6943">
        <v>-1.4910478591918901</v>
      </c>
      <c r="R6943">
        <v>246</v>
      </c>
      <c r="S6943">
        <v>6.0465462068429501</v>
      </c>
      <c r="T6943">
        <v>1.9721534252166699</v>
      </c>
      <c r="U6943">
        <v>72.448020935058594</v>
      </c>
      <c r="V6943">
        <v>90.566665649414105</v>
      </c>
      <c r="W6943">
        <v>0.92316985130310103</v>
      </c>
    </row>
    <row r="6944" spans="1:23">
      <c r="A6944" t="s">
        <v>63</v>
      </c>
      <c r="B6944" t="s">
        <v>71</v>
      </c>
      <c r="C6944" s="7" t="s">
        <v>59</v>
      </c>
      <c r="D6944" s="7">
        <v>41113</v>
      </c>
      <c r="E6944" t="s">
        <v>85</v>
      </c>
      <c r="F6944">
        <v>54.162754058837898</v>
      </c>
      <c r="G6944">
        <v>58.596076965332003</v>
      </c>
      <c r="H6944">
        <v>-4.4333262443542498</v>
      </c>
      <c r="I6944">
        <v>-8.1851936876773806E-2</v>
      </c>
      <c r="J6944">
        <v>65.155296325683594</v>
      </c>
      <c r="K6944">
        <v>-6.7690758705139196</v>
      </c>
      <c r="L6944">
        <v>-5.3890962600707999</v>
      </c>
      <c r="M6944">
        <v>-4.4333262443542498</v>
      </c>
      <c r="N6944">
        <v>-3.4775562286377002</v>
      </c>
      <c r="O6944">
        <v>-2.0975761413574201</v>
      </c>
      <c r="P6944">
        <v>-7.4312286376953098</v>
      </c>
      <c r="Q6944">
        <v>-1.4354234933853101</v>
      </c>
      <c r="R6944">
        <v>246</v>
      </c>
      <c r="S6944">
        <v>5.17557885777933</v>
      </c>
      <c r="T6944">
        <v>1.8225953578948999</v>
      </c>
      <c r="U6944">
        <v>72.448020935058594</v>
      </c>
      <c r="V6944">
        <v>90.566665649414105</v>
      </c>
      <c r="W6944">
        <v>0.93869256973266602</v>
      </c>
    </row>
    <row r="6945" spans="1:23">
      <c r="A6945" t="s">
        <v>63</v>
      </c>
      <c r="B6945" t="s">
        <v>71</v>
      </c>
      <c r="C6945" s="7" t="s">
        <v>59</v>
      </c>
      <c r="D6945" s="7">
        <v>41113</v>
      </c>
      <c r="E6945" t="s">
        <v>86</v>
      </c>
      <c r="F6945">
        <v>63.472255706787102</v>
      </c>
      <c r="G6945">
        <v>68.172172546386705</v>
      </c>
      <c r="H6945">
        <v>-4.6999163627624503</v>
      </c>
      <c r="I6945">
        <v>-7.4046783149242401E-2</v>
      </c>
      <c r="J6945">
        <v>66.450729370117202</v>
      </c>
      <c r="K6945">
        <v>-7.1954526901245099</v>
      </c>
      <c r="L6945">
        <v>-5.7210693359375</v>
      </c>
      <c r="M6945">
        <v>-4.6999163627624503</v>
      </c>
      <c r="N6945">
        <v>-3.6787633895874001</v>
      </c>
      <c r="O6945">
        <v>-2.2043805122375502</v>
      </c>
      <c r="P6945">
        <v>-7.9029021263122603</v>
      </c>
      <c r="Q6945">
        <v>-1.49693083763123</v>
      </c>
      <c r="R6945">
        <v>246</v>
      </c>
      <c r="S6945">
        <v>5.7596604323720202</v>
      </c>
      <c r="T6945">
        <v>1.9472770690918</v>
      </c>
      <c r="U6945">
        <v>72.448020935058594</v>
      </c>
      <c r="V6945">
        <v>90.566665649414105</v>
      </c>
      <c r="W6945">
        <v>0.93940776586532604</v>
      </c>
    </row>
    <row r="6946" spans="1:23">
      <c r="A6946" t="s">
        <v>63</v>
      </c>
      <c r="B6946" t="s">
        <v>71</v>
      </c>
      <c r="C6946" s="7" t="s">
        <v>59</v>
      </c>
      <c r="D6946" s="7">
        <v>41113</v>
      </c>
      <c r="E6946" t="s">
        <v>87</v>
      </c>
      <c r="F6946">
        <v>69.053802490234403</v>
      </c>
      <c r="G6946">
        <v>74.396476745605497</v>
      </c>
      <c r="H6946">
        <v>-5.34266901016235</v>
      </c>
      <c r="I6946">
        <v>-7.7369652688503293E-2</v>
      </c>
      <c r="J6946">
        <v>68.749732971191406</v>
      </c>
      <c r="K6946">
        <v>-8.1275215148925799</v>
      </c>
      <c r="L6946">
        <v>-6.4822082519531303</v>
      </c>
      <c r="M6946">
        <v>-5.34266901016235</v>
      </c>
      <c r="N6946">
        <v>-4.2031292915344203</v>
      </c>
      <c r="O6946">
        <v>-2.5578155517578098</v>
      </c>
      <c r="P6946">
        <v>-8.9169893264770508</v>
      </c>
      <c r="Q6946">
        <v>-1.76834833621979</v>
      </c>
      <c r="R6946">
        <v>246</v>
      </c>
      <c r="S6946">
        <v>7.1080230011015102</v>
      </c>
      <c r="T6946">
        <v>2.1730325222015399</v>
      </c>
      <c r="U6946">
        <v>72.448020935058594</v>
      </c>
      <c r="V6946">
        <v>90.566665649414105</v>
      </c>
      <c r="W6946">
        <v>0.94062817096710205</v>
      </c>
    </row>
    <row r="6947" spans="1:23">
      <c r="A6947" t="s">
        <v>63</v>
      </c>
      <c r="B6947" t="s">
        <v>71</v>
      </c>
      <c r="C6947" s="7" t="s">
        <v>59</v>
      </c>
      <c r="D6947" s="7">
        <v>41113</v>
      </c>
      <c r="E6947" t="s">
        <v>88</v>
      </c>
      <c r="F6947">
        <v>72.668266296386705</v>
      </c>
      <c r="G6947">
        <v>79.042739868164105</v>
      </c>
      <c r="H6947">
        <v>-6.3744745254516602</v>
      </c>
      <c r="I6947">
        <v>-8.7720192968845395E-2</v>
      </c>
      <c r="J6947">
        <v>72.298362731933594</v>
      </c>
      <c r="K6947">
        <v>-9.25640964508057</v>
      </c>
      <c r="L6947">
        <v>-7.5537385940551802</v>
      </c>
      <c r="M6947">
        <v>-6.3744745254516602</v>
      </c>
      <c r="N6947">
        <v>-5.1952104568481401</v>
      </c>
      <c r="O6947">
        <v>-3.4925401210784899</v>
      </c>
      <c r="P6947">
        <v>-10.073397636413601</v>
      </c>
      <c r="Q6947">
        <v>-2.6755518913268999</v>
      </c>
      <c r="R6947">
        <v>246</v>
      </c>
      <c r="S6947">
        <v>7.5744917652722297</v>
      </c>
      <c r="T6947">
        <v>2.2487854957580602</v>
      </c>
      <c r="U6947">
        <v>72.448020935058594</v>
      </c>
      <c r="V6947">
        <v>90.566665649414105</v>
      </c>
      <c r="W6947">
        <v>0.94329327344894398</v>
      </c>
    </row>
    <row r="6948" spans="1:23">
      <c r="A6948" t="s">
        <v>63</v>
      </c>
      <c r="B6948" t="s">
        <v>71</v>
      </c>
      <c r="C6948" s="7" t="s">
        <v>59</v>
      </c>
      <c r="D6948" s="7">
        <v>41113</v>
      </c>
      <c r="E6948" t="s">
        <v>89</v>
      </c>
      <c r="F6948">
        <v>75.830513000488295</v>
      </c>
      <c r="G6948">
        <v>82.221351623535199</v>
      </c>
      <c r="H6948">
        <v>-6.3908376693725604</v>
      </c>
      <c r="I6948">
        <v>-8.4277912974357605E-2</v>
      </c>
      <c r="J6948">
        <v>75.493522644042997</v>
      </c>
      <c r="K6948">
        <v>-9.4680957794189506</v>
      </c>
      <c r="L6948">
        <v>-7.6500263214111301</v>
      </c>
      <c r="M6948">
        <v>-6.3908376693725604</v>
      </c>
      <c r="N6948">
        <v>-5.1316485404968297</v>
      </c>
      <c r="O6948">
        <v>-3.3135797977447501</v>
      </c>
      <c r="P6948">
        <v>-10.3404550552368</v>
      </c>
      <c r="Q6948">
        <v>-2.4412200450897199</v>
      </c>
      <c r="R6948">
        <v>246</v>
      </c>
      <c r="S6948">
        <v>8.5911188861423398</v>
      </c>
      <c r="T6948">
        <v>2.4011969566345202</v>
      </c>
      <c r="U6948">
        <v>72.448020935058594</v>
      </c>
      <c r="V6948">
        <v>90.566665649414105</v>
      </c>
      <c r="W6948">
        <v>0.94138503074645996</v>
      </c>
    </row>
    <row r="6949" spans="1:23">
      <c r="A6949" t="s">
        <v>63</v>
      </c>
      <c r="B6949" t="s">
        <v>71</v>
      </c>
      <c r="C6949" s="7" t="s">
        <v>59</v>
      </c>
      <c r="D6949" s="7">
        <v>41113</v>
      </c>
      <c r="E6949" t="s">
        <v>90</v>
      </c>
      <c r="F6949">
        <v>75.191093444824205</v>
      </c>
      <c r="G6949">
        <v>83.037857055664105</v>
      </c>
      <c r="H6949">
        <v>-7.8467669486999503</v>
      </c>
      <c r="I6949">
        <v>-0.104357667267323</v>
      </c>
      <c r="J6949">
        <v>77.520942687988295</v>
      </c>
      <c r="K6949">
        <v>-10.962501525878899</v>
      </c>
      <c r="L6949">
        <v>-9.1217002868652308</v>
      </c>
      <c r="M6949">
        <v>-7.8467669486999503</v>
      </c>
      <c r="N6949">
        <v>-6.5718340873718297</v>
      </c>
      <c r="O6949">
        <v>-4.7310328483581499</v>
      </c>
      <c r="P6949">
        <v>-11.8457679748535</v>
      </c>
      <c r="Q6949">
        <v>-3.8477652072906499</v>
      </c>
      <c r="R6949">
        <v>246</v>
      </c>
      <c r="S6949">
        <v>8.8611323444750401</v>
      </c>
      <c r="T6949">
        <v>2.4312202930450399</v>
      </c>
      <c r="U6949">
        <v>72.448020935058594</v>
      </c>
      <c r="V6949">
        <v>90.566665649414105</v>
      </c>
      <c r="W6949">
        <v>0.94372689723968495</v>
      </c>
    </row>
    <row r="6950" spans="1:23">
      <c r="A6950" t="s">
        <v>63</v>
      </c>
      <c r="B6950" t="s">
        <v>71</v>
      </c>
      <c r="C6950" s="7" t="s">
        <v>59</v>
      </c>
      <c r="D6950" s="7">
        <v>41113</v>
      </c>
      <c r="E6950" t="s">
        <v>91</v>
      </c>
      <c r="F6950">
        <v>76.317390441894503</v>
      </c>
      <c r="G6950">
        <v>82.864685058593807</v>
      </c>
      <c r="H6950">
        <v>-6.5472917556762704</v>
      </c>
      <c r="I6950">
        <v>-8.5790298879146604E-2</v>
      </c>
      <c r="J6950">
        <v>79.036773681640597</v>
      </c>
      <c r="K6950">
        <v>-9.8581933975219709</v>
      </c>
      <c r="L6950">
        <v>-7.9020862579345703</v>
      </c>
      <c r="M6950">
        <v>-6.5472917556762704</v>
      </c>
      <c r="N6950">
        <v>-5.1924977302551296</v>
      </c>
      <c r="O6950">
        <v>-3.23638963699341</v>
      </c>
      <c r="P6950">
        <v>-10.7967882156372</v>
      </c>
      <c r="Q6950">
        <v>-2.2977950572967498</v>
      </c>
      <c r="R6950">
        <v>246</v>
      </c>
      <c r="S6950">
        <v>10.0775767492994</v>
      </c>
      <c r="T6950">
        <v>2.5835106372833301</v>
      </c>
      <c r="U6950">
        <v>72.448020935058594</v>
      </c>
      <c r="V6950">
        <v>90.566665649414105</v>
      </c>
      <c r="W6950">
        <v>0.94109815359115601</v>
      </c>
    </row>
    <row r="6951" spans="1:23">
      <c r="A6951" t="s">
        <v>63</v>
      </c>
      <c r="B6951" t="s">
        <v>71</v>
      </c>
      <c r="C6951" s="7" t="s">
        <v>59</v>
      </c>
      <c r="D6951" s="7">
        <v>41113</v>
      </c>
      <c r="E6951" t="s">
        <v>92</v>
      </c>
      <c r="F6951">
        <v>77.012702941894503</v>
      </c>
      <c r="G6951">
        <v>84.392410278320298</v>
      </c>
      <c r="H6951">
        <v>-7.3797063827514604</v>
      </c>
      <c r="I6951">
        <v>-9.5824539661407498E-2</v>
      </c>
      <c r="J6951">
        <v>79.969734191894503</v>
      </c>
      <c r="K6951">
        <v>-10.7255392074585</v>
      </c>
      <c r="L6951">
        <v>-8.7487936019897496</v>
      </c>
      <c r="M6951">
        <v>-7.3797063827514604</v>
      </c>
      <c r="N6951">
        <v>-6.01061916351318</v>
      </c>
      <c r="O6951">
        <v>-4.03387451171875</v>
      </c>
      <c r="P6951">
        <v>-11.674035072326699</v>
      </c>
      <c r="Q6951">
        <v>-3.08537745475769</v>
      </c>
      <c r="R6951">
        <v>246</v>
      </c>
      <c r="S6951">
        <v>10.2954584981848</v>
      </c>
      <c r="T6951">
        <v>2.6107666492462198</v>
      </c>
      <c r="U6951">
        <v>72.448020935058594</v>
      </c>
      <c r="V6951">
        <v>90.566665649414105</v>
      </c>
      <c r="W6951">
        <v>0.93997246026992798</v>
      </c>
    </row>
    <row r="6952" spans="1:23">
      <c r="A6952" t="s">
        <v>63</v>
      </c>
      <c r="B6952" t="s">
        <v>71</v>
      </c>
      <c r="C6952" s="7" t="s">
        <v>59</v>
      </c>
      <c r="D6952" s="7">
        <v>41113</v>
      </c>
      <c r="E6952" t="s">
        <v>93</v>
      </c>
      <c r="F6952">
        <v>76.980140686035199</v>
      </c>
      <c r="G6952">
        <v>81.136398315429702</v>
      </c>
      <c r="H6952">
        <v>-4.1562571525573704</v>
      </c>
      <c r="I6952">
        <v>-5.39912916719913E-2</v>
      </c>
      <c r="J6952">
        <v>80.409652709960895</v>
      </c>
      <c r="K6952">
        <v>-7.4001502990722701</v>
      </c>
      <c r="L6952">
        <v>-5.4836316108703604</v>
      </c>
      <c r="M6952">
        <v>-4.1562571525573704</v>
      </c>
      <c r="N6952">
        <v>-2.8288824558258101</v>
      </c>
      <c r="O6952">
        <v>-0.91236406564712502</v>
      </c>
      <c r="P6952">
        <v>-8.3197488784790004</v>
      </c>
      <c r="Q6952">
        <v>7.23462365567684E-3</v>
      </c>
      <c r="R6952">
        <v>246</v>
      </c>
      <c r="S6952">
        <v>9.9369581640115694</v>
      </c>
      <c r="T6952">
        <v>2.5312232971191402</v>
      </c>
      <c r="U6952">
        <v>72.448020935058594</v>
      </c>
      <c r="V6952">
        <v>90.566665649414105</v>
      </c>
      <c r="W6952">
        <v>0.93907338380813599</v>
      </c>
    </row>
    <row r="6953" spans="1:23">
      <c r="A6953" t="s">
        <v>63</v>
      </c>
      <c r="B6953" t="s">
        <v>71</v>
      </c>
      <c r="C6953" s="7" t="s">
        <v>59</v>
      </c>
      <c r="D6953" s="7">
        <v>41113</v>
      </c>
      <c r="E6953" t="s">
        <v>94</v>
      </c>
      <c r="F6953">
        <v>74.250221252441406</v>
      </c>
      <c r="G6953">
        <v>76.580863952636705</v>
      </c>
      <c r="H6953">
        <v>-2.3306422233581499</v>
      </c>
      <c r="I6953">
        <v>-3.1389027833938599E-2</v>
      </c>
      <c r="J6953">
        <v>80.571235656738295</v>
      </c>
      <c r="K6953">
        <v>-5.3838629722595197</v>
      </c>
      <c r="L6953">
        <v>-3.57999539375305</v>
      </c>
      <c r="M6953">
        <v>-2.3306422233581499</v>
      </c>
      <c r="N6953">
        <v>-1.0812890529632599</v>
      </c>
      <c r="O6953">
        <v>0.72257840633392301</v>
      </c>
      <c r="P6953">
        <v>-6.2494082450866699</v>
      </c>
      <c r="Q6953">
        <v>1.58812391757965</v>
      </c>
      <c r="R6953">
        <v>246</v>
      </c>
      <c r="S6953">
        <v>9.0629375651299107</v>
      </c>
      <c r="T6953">
        <v>2.3824408054351802</v>
      </c>
      <c r="U6953">
        <v>72.448020935058594</v>
      </c>
      <c r="V6953">
        <v>90.566665649414105</v>
      </c>
      <c r="W6953">
        <v>0.93780153989791903</v>
      </c>
    </row>
    <row r="6954" spans="1:23">
      <c r="A6954" t="s">
        <v>63</v>
      </c>
      <c r="B6954" t="s">
        <v>71</v>
      </c>
      <c r="C6954" s="7" t="s">
        <v>59</v>
      </c>
      <c r="D6954" s="7">
        <v>41113</v>
      </c>
      <c r="E6954" t="s">
        <v>95</v>
      </c>
      <c r="F6954">
        <v>69.788917541503906</v>
      </c>
      <c r="G6954">
        <v>70.620948791503906</v>
      </c>
      <c r="H6954">
        <v>-0.83203357458114602</v>
      </c>
      <c r="I6954">
        <v>-1.1922144331038E-2</v>
      </c>
      <c r="J6954">
        <v>79.746421813964801</v>
      </c>
      <c r="K6954">
        <v>-3.5409641265869101</v>
      </c>
      <c r="L6954">
        <v>-1.9405058622360201</v>
      </c>
      <c r="M6954">
        <v>-0.83203357458114602</v>
      </c>
      <c r="N6954">
        <v>0.27643883228302002</v>
      </c>
      <c r="O6954">
        <v>1.87689685821533</v>
      </c>
      <c r="P6954">
        <v>-4.3089084625244096</v>
      </c>
      <c r="Q6954">
        <v>2.6448409557342498</v>
      </c>
      <c r="R6954">
        <v>246</v>
      </c>
      <c r="S6954">
        <v>7.3204467264690196</v>
      </c>
      <c r="T6954">
        <v>2.1137897968292201</v>
      </c>
      <c r="U6954">
        <v>72.448020935058594</v>
      </c>
      <c r="V6954">
        <v>90.566665649414105</v>
      </c>
      <c r="W6954">
        <v>0.94900995492935203</v>
      </c>
    </row>
    <row r="6955" spans="1:23">
      <c r="A6955" t="s">
        <v>63</v>
      </c>
      <c r="B6955" t="s">
        <v>71</v>
      </c>
      <c r="C6955" s="7" t="s">
        <v>59</v>
      </c>
      <c r="D6955" s="7">
        <v>41113</v>
      </c>
      <c r="E6955" t="s">
        <v>96</v>
      </c>
      <c r="F6955">
        <v>62.094062805175803</v>
      </c>
      <c r="G6955">
        <v>63.471767425537102</v>
      </c>
      <c r="H6955">
        <v>-1.3777059316635101</v>
      </c>
      <c r="I6955">
        <v>-2.21874024719E-2</v>
      </c>
      <c r="J6955">
        <v>78.671882629394503</v>
      </c>
      <c r="K6955">
        <v>-3.9565169811248802</v>
      </c>
      <c r="L6955">
        <v>-2.4329345226287802</v>
      </c>
      <c r="M6955">
        <v>-1.3777059316635101</v>
      </c>
      <c r="N6955">
        <v>-0.32247734069824202</v>
      </c>
      <c r="O6955">
        <v>1.20110523700714</v>
      </c>
      <c r="P6955">
        <v>-4.6875739097595197</v>
      </c>
      <c r="Q6955">
        <v>1.93216240406036</v>
      </c>
      <c r="R6955">
        <v>246</v>
      </c>
      <c r="S6955">
        <v>6.7841830232727602</v>
      </c>
      <c r="T6955">
        <v>2.01225709915161</v>
      </c>
      <c r="U6955">
        <v>72.448020935058594</v>
      </c>
      <c r="V6955">
        <v>90.566665649414105</v>
      </c>
      <c r="W6955">
        <v>0.95009005069732699</v>
      </c>
    </row>
    <row r="6956" spans="1:23">
      <c r="A6956" t="s">
        <v>63</v>
      </c>
      <c r="B6956" t="s">
        <v>71</v>
      </c>
      <c r="C6956" s="7" t="s">
        <v>59</v>
      </c>
      <c r="D6956" s="7">
        <v>41113</v>
      </c>
      <c r="E6956" t="s">
        <v>97</v>
      </c>
      <c r="F6956">
        <v>57.012020111083999</v>
      </c>
      <c r="G6956">
        <v>56.153476715087898</v>
      </c>
      <c r="H6956">
        <v>0.85854655504226696</v>
      </c>
      <c r="I6956">
        <v>1.50590436533093E-2</v>
      </c>
      <c r="J6956">
        <v>76.784355163574205</v>
      </c>
      <c r="K6956">
        <v>-1.3140558004379299</v>
      </c>
      <c r="L6956">
        <v>-3.0464749783277501E-2</v>
      </c>
      <c r="M6956">
        <v>0.85854655504226696</v>
      </c>
      <c r="N6956">
        <v>1.74755787849426</v>
      </c>
      <c r="O6956">
        <v>3.03114914894104</v>
      </c>
      <c r="P6956">
        <v>-1.92995846271515</v>
      </c>
      <c r="Q6956">
        <v>3.64705157279968</v>
      </c>
      <c r="R6956">
        <v>246</v>
      </c>
      <c r="S6956">
        <v>4.9455259425103</v>
      </c>
      <c r="T6956">
        <v>1.69529068470001</v>
      </c>
      <c r="U6956">
        <v>72.448020935058594</v>
      </c>
      <c r="V6956">
        <v>90.566665649414105</v>
      </c>
      <c r="W6956">
        <v>0.947867751121521</v>
      </c>
    </row>
    <row r="6957" spans="1:23">
      <c r="A6957" t="s">
        <v>63</v>
      </c>
      <c r="B6957" t="s">
        <v>71</v>
      </c>
      <c r="C6957" s="7" t="s">
        <v>59</v>
      </c>
      <c r="D6957" s="7">
        <v>41113</v>
      </c>
      <c r="E6957" t="s">
        <v>98</v>
      </c>
      <c r="F6957">
        <v>52.020877838134801</v>
      </c>
      <c r="G6957">
        <v>52.979007720947301</v>
      </c>
      <c r="H6957">
        <v>-0.95813161134719804</v>
      </c>
      <c r="I6957">
        <v>-1.8418211489915799E-2</v>
      </c>
      <c r="J6957">
        <v>73.506881713867202</v>
      </c>
      <c r="K6957">
        <v>-3.1739742755889901</v>
      </c>
      <c r="L6957">
        <v>-1.8648365736007699</v>
      </c>
      <c r="M6957">
        <v>-0.95813161134719804</v>
      </c>
      <c r="N6957">
        <v>-5.1426667720079401E-2</v>
      </c>
      <c r="O6957">
        <v>1.2577112913131701</v>
      </c>
      <c r="P6957">
        <v>-3.80213499069214</v>
      </c>
      <c r="Q6957">
        <v>1.8858718872070299</v>
      </c>
      <c r="R6957">
        <v>246</v>
      </c>
      <c r="S6957">
        <v>5.1321365683657501</v>
      </c>
      <c r="T6957">
        <v>1.7290313243866</v>
      </c>
      <c r="U6957">
        <v>72.448020935058594</v>
      </c>
      <c r="V6957">
        <v>90.566665649414105</v>
      </c>
      <c r="W6957">
        <v>0.94657546281814597</v>
      </c>
    </row>
    <row r="6958" spans="1:23">
      <c r="A6958" t="s">
        <v>63</v>
      </c>
      <c r="B6958" t="s">
        <v>71</v>
      </c>
      <c r="C6958" s="7" t="s">
        <v>59</v>
      </c>
      <c r="D6958" s="7">
        <v>41113</v>
      </c>
      <c r="E6958" t="s">
        <v>99</v>
      </c>
      <c r="F6958">
        <v>53.104457855224602</v>
      </c>
      <c r="G6958">
        <v>53.048763275146499</v>
      </c>
      <c r="H6958">
        <v>5.5692527443170499E-2</v>
      </c>
      <c r="I6958">
        <v>1.0487354593351501E-3</v>
      </c>
      <c r="J6958">
        <v>69.875968933105497</v>
      </c>
      <c r="K6958">
        <v>-2.2479298114776598</v>
      </c>
      <c r="L6958">
        <v>-0.88693106174469005</v>
      </c>
      <c r="M6958">
        <v>5.5692527443170499E-2</v>
      </c>
      <c r="N6958">
        <v>0.99831610918045</v>
      </c>
      <c r="O6958">
        <v>2.35931491851807</v>
      </c>
      <c r="P6958">
        <v>-2.9009749889373802</v>
      </c>
      <c r="Q6958">
        <v>3.0123598575592001</v>
      </c>
      <c r="R6958">
        <v>246</v>
      </c>
      <c r="S6958">
        <v>5.4387702200539296</v>
      </c>
      <c r="T6958">
        <v>1.7975261211395299</v>
      </c>
      <c r="U6958">
        <v>72.448020935058594</v>
      </c>
      <c r="V6958">
        <v>90.566665649414105</v>
      </c>
      <c r="W6958">
        <v>0.94945353269577004</v>
      </c>
    </row>
    <row r="6959" spans="1:23">
      <c r="A6959" t="s">
        <v>63</v>
      </c>
      <c r="B6959" t="s">
        <v>71</v>
      </c>
      <c r="C6959" s="7" t="s">
        <v>59</v>
      </c>
      <c r="D6959" s="7">
        <v>41113</v>
      </c>
      <c r="E6959" t="s">
        <v>100</v>
      </c>
      <c r="F6959">
        <v>48.064300537109403</v>
      </c>
      <c r="G6959">
        <v>50.225593566894503</v>
      </c>
      <c r="H6959">
        <v>-2.16129446029663</v>
      </c>
      <c r="I6959">
        <v>-4.4966731220483801E-2</v>
      </c>
      <c r="J6959">
        <v>67.928146362304702</v>
      </c>
      <c r="K6959">
        <v>-4.3630409240722701</v>
      </c>
      <c r="L6959">
        <v>-3.0622310638427699</v>
      </c>
      <c r="M6959">
        <v>-2.16129446029663</v>
      </c>
      <c r="N6959">
        <v>-1.2603576183319101</v>
      </c>
      <c r="O6959">
        <v>4.0452096611261402E-2</v>
      </c>
      <c r="P6959">
        <v>-4.9872055053710902</v>
      </c>
      <c r="Q6959">
        <v>0.66461658477783203</v>
      </c>
      <c r="R6959">
        <v>246</v>
      </c>
      <c r="S6959">
        <v>4.8659277090945396</v>
      </c>
      <c r="T6959">
        <v>1.7180318832397501</v>
      </c>
      <c r="U6959">
        <v>72.448020935058594</v>
      </c>
      <c r="V6959">
        <v>90.566665649414105</v>
      </c>
      <c r="W6959">
        <v>0.95184910297393799</v>
      </c>
    </row>
    <row r="6960" spans="1:23">
      <c r="A6960" t="s">
        <v>63</v>
      </c>
      <c r="B6960" t="s">
        <v>71</v>
      </c>
      <c r="C6960" s="7" t="s">
        <v>59</v>
      </c>
      <c r="D6960" s="7">
        <v>41113</v>
      </c>
      <c r="E6960" t="s">
        <v>101</v>
      </c>
      <c r="F6960">
        <v>44.591999053955099</v>
      </c>
      <c r="G6960">
        <v>45.974292755127003</v>
      </c>
      <c r="H6960">
        <v>-1.38229012489319</v>
      </c>
      <c r="I6960">
        <v>-3.0998613685369499E-2</v>
      </c>
      <c r="J6960">
        <v>66.779678344726605</v>
      </c>
      <c r="K6960">
        <v>-4.04673194885254</v>
      </c>
      <c r="L6960">
        <v>-2.4725582599639901</v>
      </c>
      <c r="M6960">
        <v>-1.38229012489319</v>
      </c>
      <c r="N6960">
        <v>-0.29202219843864402</v>
      </c>
      <c r="O6960">
        <v>1.2821516990661601</v>
      </c>
      <c r="P6960">
        <v>-4.80206394195557</v>
      </c>
      <c r="Q6960">
        <v>2.0374839305877699</v>
      </c>
      <c r="R6960">
        <v>246</v>
      </c>
      <c r="S6960">
        <v>7.0789973555554297</v>
      </c>
      <c r="T6960">
        <v>2.0790748596191402</v>
      </c>
      <c r="U6960">
        <v>72.448020935058594</v>
      </c>
      <c r="V6960">
        <v>90.566665649414105</v>
      </c>
      <c r="W6960">
        <v>0.94716250896453902</v>
      </c>
    </row>
    <row r="6961" spans="1:23">
      <c r="A6961" t="s">
        <v>63</v>
      </c>
      <c r="B6961" t="s">
        <v>71</v>
      </c>
      <c r="C6961" s="7" t="s">
        <v>59</v>
      </c>
      <c r="D6961" s="7">
        <v>41113</v>
      </c>
      <c r="E6961" t="s">
        <v>102</v>
      </c>
      <c r="F6961">
        <v>39.9759521484375</v>
      </c>
      <c r="G6961">
        <v>42.487548828125</v>
      </c>
      <c r="H6961">
        <v>-2.5115926265716602</v>
      </c>
      <c r="I6961">
        <v>-6.2827587127685505E-2</v>
      </c>
      <c r="J6961">
        <v>65.597419738769503</v>
      </c>
      <c r="K6961">
        <v>-5.4187364578247097</v>
      </c>
      <c r="L6961">
        <v>-3.70117259025574</v>
      </c>
      <c r="M6961">
        <v>-2.5115926265716602</v>
      </c>
      <c r="N6961">
        <v>-1.3220126628875699</v>
      </c>
      <c r="O6961">
        <v>0.39555162191391002</v>
      </c>
      <c r="P6961">
        <v>-6.2428722381591797</v>
      </c>
      <c r="Q6961">
        <v>1.219686627388</v>
      </c>
      <c r="R6961">
        <v>246</v>
      </c>
      <c r="S6961">
        <v>8.4361217431707605</v>
      </c>
      <c r="T6961">
        <v>2.2684566974639901</v>
      </c>
      <c r="U6961">
        <v>72.448020935058594</v>
      </c>
      <c r="V6961">
        <v>90.566665649414105</v>
      </c>
      <c r="W6961">
        <v>0.94311231374740601</v>
      </c>
    </row>
    <row r="6962" spans="1:23">
      <c r="A6962" t="s">
        <v>63</v>
      </c>
      <c r="B6962" t="s">
        <v>71</v>
      </c>
      <c r="C6962" s="7" t="s">
        <v>59</v>
      </c>
      <c r="D6962" s="7">
        <v>41128</v>
      </c>
      <c r="E6962" t="s">
        <v>79</v>
      </c>
      <c r="F6962">
        <v>43.06982421875</v>
      </c>
      <c r="G6962">
        <v>41.626468658447301</v>
      </c>
      <c r="H6962">
        <v>1.4433571100235001</v>
      </c>
      <c r="I6962">
        <v>3.3512026071548497E-2</v>
      </c>
      <c r="J6962">
        <v>73.503196716308594</v>
      </c>
      <c r="K6962">
        <v>-0.191033855080605</v>
      </c>
      <c r="L6962">
        <v>0.77457755804061901</v>
      </c>
      <c r="M6962">
        <v>1.4433571100235001</v>
      </c>
      <c r="N6962">
        <v>2.1121366024017298</v>
      </c>
      <c r="O6962">
        <v>3.07774782180786</v>
      </c>
      <c r="P6962">
        <v>-0.65436100959777799</v>
      </c>
      <c r="Q6962">
        <v>3.5410749912261998</v>
      </c>
      <c r="R6962">
        <v>244</v>
      </c>
      <c r="S6962">
        <v>2.67897098972895</v>
      </c>
      <c r="T6962">
        <v>1.2753219604492201</v>
      </c>
      <c r="U6962">
        <v>80.217178344726605</v>
      </c>
      <c r="V6962">
        <v>96.617523193359403</v>
      </c>
      <c r="W6962">
        <v>0.91676342487335205</v>
      </c>
    </row>
    <row r="6963" spans="1:23">
      <c r="A6963" t="s">
        <v>63</v>
      </c>
      <c r="B6963" t="s">
        <v>71</v>
      </c>
      <c r="C6963" s="7" t="s">
        <v>59</v>
      </c>
      <c r="D6963" s="7">
        <v>41128</v>
      </c>
      <c r="E6963" t="s">
        <v>80</v>
      </c>
      <c r="F6963">
        <v>42.393215179443402</v>
      </c>
      <c r="G6963">
        <v>40.810314178466797</v>
      </c>
      <c r="H6963">
        <v>1.5828986167907699</v>
      </c>
      <c r="I6963">
        <v>3.7338491529226303E-2</v>
      </c>
      <c r="J6963">
        <v>72.459999084472699</v>
      </c>
      <c r="K6963">
        <v>3.8458839058876003E-2</v>
      </c>
      <c r="L6963">
        <v>0.95092642307281505</v>
      </c>
      <c r="M6963">
        <v>1.5828986167907699</v>
      </c>
      <c r="N6963">
        <v>2.2148709297180198</v>
      </c>
      <c r="O6963">
        <v>3.1273384094238299</v>
      </c>
      <c r="P6963">
        <v>-0.39936837553978</v>
      </c>
      <c r="Q6963">
        <v>3.5651657581329301</v>
      </c>
      <c r="R6963">
        <v>244</v>
      </c>
      <c r="S6963">
        <v>2.3934297621535499</v>
      </c>
      <c r="T6963">
        <v>1.2051328420639</v>
      </c>
      <c r="U6963">
        <v>80.217178344726605</v>
      </c>
      <c r="V6963">
        <v>96.617523193359403</v>
      </c>
      <c r="W6963">
        <v>0.92041647434234597</v>
      </c>
    </row>
    <row r="6964" spans="1:23">
      <c r="A6964" t="s">
        <v>63</v>
      </c>
      <c r="B6964" t="s">
        <v>71</v>
      </c>
      <c r="C6964" s="7" t="s">
        <v>59</v>
      </c>
      <c r="D6964" s="7">
        <v>41128</v>
      </c>
      <c r="E6964" t="s">
        <v>81</v>
      </c>
      <c r="F6964">
        <v>40.883014678955099</v>
      </c>
      <c r="G6964">
        <v>40.134002685546903</v>
      </c>
      <c r="H6964">
        <v>0.74900907278060902</v>
      </c>
      <c r="I6964">
        <v>1.83207895606756E-2</v>
      </c>
      <c r="J6964">
        <v>71.735916137695298</v>
      </c>
      <c r="K6964">
        <v>-0.82472574710845903</v>
      </c>
      <c r="L6964">
        <v>0.105049535632133</v>
      </c>
      <c r="M6964">
        <v>0.74900907278060902</v>
      </c>
      <c r="N6964">
        <v>1.3929685354232799</v>
      </c>
      <c r="O6964">
        <v>2.32274389266968</v>
      </c>
      <c r="P6964">
        <v>-1.27085769176483</v>
      </c>
      <c r="Q6964">
        <v>2.7688758373260498</v>
      </c>
      <c r="R6964">
        <v>244</v>
      </c>
      <c r="S6964">
        <v>2.4446603911017202</v>
      </c>
      <c r="T6964">
        <v>1.2279918193817101</v>
      </c>
      <c r="U6964">
        <v>80.217178344726605</v>
      </c>
      <c r="V6964">
        <v>96.617523193359403</v>
      </c>
      <c r="W6964">
        <v>0.90910446643829301</v>
      </c>
    </row>
    <row r="6965" spans="1:23">
      <c r="A6965" t="s">
        <v>63</v>
      </c>
      <c r="B6965" t="s">
        <v>71</v>
      </c>
      <c r="C6965" s="7" t="s">
        <v>59</v>
      </c>
      <c r="D6965" s="7">
        <v>41128</v>
      </c>
      <c r="E6965" t="s">
        <v>82</v>
      </c>
      <c r="F6965">
        <v>39.670623779296903</v>
      </c>
      <c r="G6965">
        <v>39.947280883789098</v>
      </c>
      <c r="H6965">
        <v>-0.276657104492188</v>
      </c>
      <c r="I6965">
        <v>-6.9738533347845104E-3</v>
      </c>
      <c r="J6965">
        <v>71.078926086425795</v>
      </c>
      <c r="K6965">
        <v>-1.94730401039124</v>
      </c>
      <c r="L6965">
        <v>-0.96027231216430697</v>
      </c>
      <c r="M6965">
        <v>-0.276657104492188</v>
      </c>
      <c r="N6965">
        <v>0.40695810317993197</v>
      </c>
      <c r="O6965">
        <v>1.3939898014068599</v>
      </c>
      <c r="P6965">
        <v>-2.42090916633606</v>
      </c>
      <c r="Q6965">
        <v>1.8675949573516799</v>
      </c>
      <c r="R6965">
        <v>244</v>
      </c>
      <c r="S6965">
        <v>2.7771993382309299</v>
      </c>
      <c r="T6965">
        <v>1.3036127090454099</v>
      </c>
      <c r="U6965">
        <v>80.217178344726605</v>
      </c>
      <c r="V6965">
        <v>96.617523193359403</v>
      </c>
      <c r="W6965">
        <v>0.90262359380722001</v>
      </c>
    </row>
    <row r="6966" spans="1:23">
      <c r="A6966" t="s">
        <v>63</v>
      </c>
      <c r="B6966" t="s">
        <v>71</v>
      </c>
      <c r="C6966" s="7" t="s">
        <v>59</v>
      </c>
      <c r="D6966" s="7">
        <v>41128</v>
      </c>
      <c r="E6966" t="s">
        <v>83</v>
      </c>
      <c r="F6966">
        <v>42.236240386962898</v>
      </c>
      <c r="G6966">
        <v>43.062934875488303</v>
      </c>
      <c r="H6966">
        <v>-0.82669848203659102</v>
      </c>
      <c r="I6966">
        <v>-1.9573202356696101E-2</v>
      </c>
      <c r="J6966">
        <v>70.314651489257798</v>
      </c>
      <c r="K6966">
        <v>-2.5623767375946001</v>
      </c>
      <c r="L6966">
        <v>-1.5369240045547501</v>
      </c>
      <c r="M6966">
        <v>-0.82669848203659102</v>
      </c>
      <c r="N6966">
        <v>-0.116473078727722</v>
      </c>
      <c r="O6966">
        <v>0.90897959470748901</v>
      </c>
      <c r="P6966">
        <v>-3.0544173717498802</v>
      </c>
      <c r="Q6966">
        <v>1.4010202884674099</v>
      </c>
      <c r="R6966">
        <v>244</v>
      </c>
      <c r="S6966">
        <v>2.9576048849346499</v>
      </c>
      <c r="T6966">
        <v>1.3543568849563601</v>
      </c>
      <c r="U6966">
        <v>80.217178344726605</v>
      </c>
      <c r="V6966">
        <v>96.617523193359403</v>
      </c>
      <c r="W6966">
        <v>0.91557222604751598</v>
      </c>
    </row>
    <row r="6967" spans="1:23">
      <c r="A6967" t="s">
        <v>63</v>
      </c>
      <c r="B6967" t="s">
        <v>71</v>
      </c>
      <c r="C6967" s="7" t="s">
        <v>59</v>
      </c>
      <c r="D6967" s="7">
        <v>41128</v>
      </c>
      <c r="E6967" t="s">
        <v>84</v>
      </c>
      <c r="F6967">
        <v>54.972732543945298</v>
      </c>
      <c r="G6967">
        <v>50.964328765869098</v>
      </c>
      <c r="H6967">
        <v>4.0084023475646999</v>
      </c>
      <c r="I6967">
        <v>7.2916194796562195E-2</v>
      </c>
      <c r="J6967">
        <v>69.941535949707003</v>
      </c>
      <c r="K6967">
        <v>1.9611631631851201</v>
      </c>
      <c r="L6967">
        <v>3.1706886291503902</v>
      </c>
      <c r="M6967">
        <v>4.0084023475646999</v>
      </c>
      <c r="N6967">
        <v>4.8461160659790004</v>
      </c>
      <c r="O6967">
        <v>6.05564165115356</v>
      </c>
      <c r="P6967">
        <v>1.38079929351807</v>
      </c>
      <c r="Q6967">
        <v>6.6360058784484899</v>
      </c>
      <c r="R6967">
        <v>244</v>
      </c>
      <c r="S6967">
        <v>4.1161239553828199</v>
      </c>
      <c r="T6967">
        <v>1.5974693298339799</v>
      </c>
      <c r="U6967">
        <v>80.217178344726605</v>
      </c>
      <c r="V6967">
        <v>96.617523193359403</v>
      </c>
      <c r="W6967">
        <v>0.92316985130310103</v>
      </c>
    </row>
    <row r="6968" spans="1:23">
      <c r="A6968" t="s">
        <v>63</v>
      </c>
      <c r="B6968" t="s">
        <v>71</v>
      </c>
      <c r="C6968" s="7" t="s">
        <v>59</v>
      </c>
      <c r="D6968" s="7">
        <v>41128</v>
      </c>
      <c r="E6968" t="s">
        <v>85</v>
      </c>
      <c r="F6968">
        <v>66.2855224609375</v>
      </c>
      <c r="G6968">
        <v>61.960472106933601</v>
      </c>
      <c r="H6968">
        <v>4.3250494003295898</v>
      </c>
      <c r="I6968">
        <v>6.5248779952526106E-2</v>
      </c>
      <c r="J6968">
        <v>69.637878417968807</v>
      </c>
      <c r="K6968">
        <v>2.5409181118011501</v>
      </c>
      <c r="L6968">
        <v>3.5949971675872798</v>
      </c>
      <c r="M6968">
        <v>4.3250494003295898</v>
      </c>
      <c r="N6968">
        <v>5.0551009178161603</v>
      </c>
      <c r="O6968">
        <v>6.1091804504394496</v>
      </c>
      <c r="P6968">
        <v>2.0351419448852499</v>
      </c>
      <c r="Q6968">
        <v>6.6149563789367702</v>
      </c>
      <c r="R6968">
        <v>244</v>
      </c>
      <c r="S6968">
        <v>3.0827955689670401</v>
      </c>
      <c r="T6968">
        <v>1.3921648263931301</v>
      </c>
      <c r="U6968">
        <v>80.217178344726605</v>
      </c>
      <c r="V6968">
        <v>96.617523193359403</v>
      </c>
      <c r="W6968">
        <v>0.93869256973266602</v>
      </c>
    </row>
    <row r="6969" spans="1:23">
      <c r="A6969" t="s">
        <v>63</v>
      </c>
      <c r="B6969" t="s">
        <v>71</v>
      </c>
      <c r="C6969" s="7" t="s">
        <v>59</v>
      </c>
      <c r="D6969" s="7">
        <v>41128</v>
      </c>
      <c r="E6969" t="s">
        <v>86</v>
      </c>
      <c r="F6969">
        <v>76.489418029785199</v>
      </c>
      <c r="G6969">
        <v>72.278747558593807</v>
      </c>
      <c r="H6969">
        <v>4.2106690406799299</v>
      </c>
      <c r="I6969">
        <v>5.5049039423465701E-2</v>
      </c>
      <c r="J6969">
        <v>71.921104431152301</v>
      </c>
      <c r="K6969">
        <v>2.2423405647277801</v>
      </c>
      <c r="L6969">
        <v>3.40524506568909</v>
      </c>
      <c r="M6969">
        <v>4.2106690406799299</v>
      </c>
      <c r="N6969">
        <v>5.0160927772521999</v>
      </c>
      <c r="O6969">
        <v>6.1789970397949201</v>
      </c>
      <c r="P6969">
        <v>1.6843469142913801</v>
      </c>
      <c r="Q6969">
        <v>6.7369914054870597</v>
      </c>
      <c r="R6969">
        <v>244</v>
      </c>
      <c r="S6969">
        <v>3.6606973805530201</v>
      </c>
      <c r="T6969">
        <v>1.53589475154877</v>
      </c>
      <c r="U6969">
        <v>80.217178344726605</v>
      </c>
      <c r="V6969">
        <v>96.617523193359403</v>
      </c>
      <c r="W6969">
        <v>0.93940776586532604</v>
      </c>
    </row>
    <row r="6970" spans="1:23">
      <c r="A6970" t="s">
        <v>63</v>
      </c>
      <c r="B6970" t="s">
        <v>71</v>
      </c>
      <c r="C6970" s="7" t="s">
        <v>59</v>
      </c>
      <c r="D6970" s="7">
        <v>41128</v>
      </c>
      <c r="E6970" t="s">
        <v>87</v>
      </c>
      <c r="F6970">
        <v>83.258560180664105</v>
      </c>
      <c r="G6970">
        <v>79.915138244628906</v>
      </c>
      <c r="H6970">
        <v>3.3434221744537398</v>
      </c>
      <c r="I6970">
        <v>4.01570983231068E-2</v>
      </c>
      <c r="J6970">
        <v>75.855484008789105</v>
      </c>
      <c r="K6970">
        <v>1.15886354446411</v>
      </c>
      <c r="L6970">
        <v>2.4495184421539302</v>
      </c>
      <c r="M6970">
        <v>3.3434221744537398</v>
      </c>
      <c r="N6970">
        <v>4.23732614517212</v>
      </c>
      <c r="O6970">
        <v>5.5279812812805202</v>
      </c>
      <c r="P6970">
        <v>0.53957146406173695</v>
      </c>
      <c r="Q6970">
        <v>6.1472730636596697</v>
      </c>
      <c r="R6970">
        <v>244</v>
      </c>
      <c r="S6970">
        <v>4.4428182582930704</v>
      </c>
      <c r="T6970">
        <v>1.7046202421188399</v>
      </c>
      <c r="U6970">
        <v>80.217178344726605</v>
      </c>
      <c r="V6970">
        <v>96.617523193359403</v>
      </c>
      <c r="W6970">
        <v>0.94062817096710205</v>
      </c>
    </row>
    <row r="6971" spans="1:23">
      <c r="A6971" t="s">
        <v>63</v>
      </c>
      <c r="B6971" t="s">
        <v>71</v>
      </c>
      <c r="C6971" s="7" t="s">
        <v>59</v>
      </c>
      <c r="D6971" s="7">
        <v>41128</v>
      </c>
      <c r="E6971" t="s">
        <v>88</v>
      </c>
      <c r="F6971">
        <v>89.147438049316406</v>
      </c>
      <c r="G6971">
        <v>84.879066467285199</v>
      </c>
      <c r="H6971">
        <v>4.26837205886841</v>
      </c>
      <c r="I6971">
        <v>4.7879915684461601E-2</v>
      </c>
      <c r="J6971">
        <v>80.148658752441406</v>
      </c>
      <c r="K6971">
        <v>1.87381160259247</v>
      </c>
      <c r="L6971">
        <v>3.2885372638702401</v>
      </c>
      <c r="M6971">
        <v>4.26837205886841</v>
      </c>
      <c r="N6971">
        <v>5.2482066154479998</v>
      </c>
      <c r="O6971">
        <v>6.6629323959350604</v>
      </c>
      <c r="P6971">
        <v>1.1949870586395299</v>
      </c>
      <c r="Q6971">
        <v>7.34175682067871</v>
      </c>
      <c r="R6971">
        <v>244</v>
      </c>
      <c r="S6971">
        <v>5.3168618614863004</v>
      </c>
      <c r="T6971">
        <v>1.86848533153534</v>
      </c>
      <c r="U6971">
        <v>80.217178344726605</v>
      </c>
      <c r="V6971">
        <v>96.617523193359403</v>
      </c>
      <c r="W6971">
        <v>0.94329327344894398</v>
      </c>
    </row>
    <row r="6972" spans="1:23">
      <c r="A6972" t="s">
        <v>63</v>
      </c>
      <c r="B6972" t="s">
        <v>71</v>
      </c>
      <c r="C6972" s="7" t="s">
        <v>59</v>
      </c>
      <c r="D6972" s="7">
        <v>41128</v>
      </c>
      <c r="E6972" t="s">
        <v>89</v>
      </c>
      <c r="F6972">
        <v>94.000236511230497</v>
      </c>
      <c r="G6972">
        <v>88.076690673828097</v>
      </c>
      <c r="H6972">
        <v>5.9235467910766602</v>
      </c>
      <c r="I6972">
        <v>6.3016295433044406E-2</v>
      </c>
      <c r="J6972">
        <v>83.977691650390597</v>
      </c>
      <c r="K6972">
        <v>3.45323514938354</v>
      </c>
      <c r="L6972">
        <v>4.9127154350280797</v>
      </c>
      <c r="M6972">
        <v>5.9235467910766602</v>
      </c>
      <c r="N6972">
        <v>6.9343781471252397</v>
      </c>
      <c r="O6972">
        <v>8.39385890960693</v>
      </c>
      <c r="P6972">
        <v>2.75293636322021</v>
      </c>
      <c r="Q6972">
        <v>9.0941581726074201</v>
      </c>
      <c r="R6972">
        <v>244</v>
      </c>
      <c r="S6972">
        <v>5.7033959296426202</v>
      </c>
      <c r="T6972">
        <v>1.92759442329407</v>
      </c>
      <c r="U6972">
        <v>80.217178344726605</v>
      </c>
      <c r="V6972">
        <v>96.617523193359403</v>
      </c>
      <c r="W6972">
        <v>0.94138503074645996</v>
      </c>
    </row>
    <row r="6973" spans="1:23">
      <c r="A6973" t="s">
        <v>63</v>
      </c>
      <c r="B6973" t="s">
        <v>71</v>
      </c>
      <c r="C6973" s="7" t="s">
        <v>59</v>
      </c>
      <c r="D6973" s="7">
        <v>41128</v>
      </c>
      <c r="E6973" t="s">
        <v>90</v>
      </c>
      <c r="F6973">
        <v>92.855072021484403</v>
      </c>
      <c r="G6973">
        <v>90.176605224609403</v>
      </c>
      <c r="H6973">
        <v>2.6784656047821001</v>
      </c>
      <c r="I6973">
        <v>2.8845656663179401E-2</v>
      </c>
      <c r="J6973">
        <v>86.490859985351605</v>
      </c>
      <c r="K6973">
        <v>0.186602592468262</v>
      </c>
      <c r="L6973">
        <v>1.6588153839111299</v>
      </c>
      <c r="M6973">
        <v>2.6784656047821001</v>
      </c>
      <c r="N6973">
        <v>3.6981155872345002</v>
      </c>
      <c r="O6973">
        <v>5.1703286170959499</v>
      </c>
      <c r="P6973">
        <v>-0.51980596780777</v>
      </c>
      <c r="Q6973">
        <v>5.8767371177673304</v>
      </c>
      <c r="R6973">
        <v>244</v>
      </c>
      <c r="S6973">
        <v>5.7548881855809704</v>
      </c>
      <c r="T6973">
        <v>1.9444110393524201</v>
      </c>
      <c r="U6973">
        <v>80.217178344726605</v>
      </c>
      <c r="V6973">
        <v>96.617523193359403</v>
      </c>
      <c r="W6973">
        <v>0.94372689723968495</v>
      </c>
    </row>
    <row r="6974" spans="1:23">
      <c r="A6974" t="s">
        <v>63</v>
      </c>
      <c r="B6974" t="s">
        <v>71</v>
      </c>
      <c r="C6974" s="7" t="s">
        <v>59</v>
      </c>
      <c r="D6974" s="7">
        <v>41128</v>
      </c>
      <c r="E6974" t="s">
        <v>91</v>
      </c>
      <c r="F6974">
        <v>94.464332580566406</v>
      </c>
      <c r="G6974">
        <v>91.014472961425795</v>
      </c>
      <c r="H6974">
        <v>3.4498596191406299</v>
      </c>
      <c r="I6974">
        <v>3.6520235240459401E-2</v>
      </c>
      <c r="J6974">
        <v>89.281990051269503</v>
      </c>
      <c r="K6974">
        <v>0.78090786933898904</v>
      </c>
      <c r="L6974">
        <v>2.3577461242675799</v>
      </c>
      <c r="M6974">
        <v>3.4498596191406299</v>
      </c>
      <c r="N6974">
        <v>4.5419731140136701</v>
      </c>
      <c r="O6974">
        <v>6.1188111305236799</v>
      </c>
      <c r="P6974">
        <v>2.42971312254667E-2</v>
      </c>
      <c r="Q6974">
        <v>6.8754224777221697</v>
      </c>
      <c r="R6974">
        <v>244</v>
      </c>
      <c r="S6974">
        <v>6.6359167853568097</v>
      </c>
      <c r="T6974">
        <v>2.0825941562652601</v>
      </c>
      <c r="U6974">
        <v>80.217178344726605</v>
      </c>
      <c r="V6974">
        <v>96.617523193359403</v>
      </c>
      <c r="W6974">
        <v>0.94109815359115601</v>
      </c>
    </row>
    <row r="6975" spans="1:23">
      <c r="A6975" t="s">
        <v>63</v>
      </c>
      <c r="B6975" t="s">
        <v>71</v>
      </c>
      <c r="C6975" s="7" t="s">
        <v>59</v>
      </c>
      <c r="D6975" s="7">
        <v>41128</v>
      </c>
      <c r="E6975" t="s">
        <v>92</v>
      </c>
      <c r="F6975">
        <v>94.720695495605497</v>
      </c>
      <c r="G6975">
        <v>94.0555419921875</v>
      </c>
      <c r="H6975">
        <v>0.66515541076660201</v>
      </c>
      <c r="I6975">
        <v>7.0222816430032297E-3</v>
      </c>
      <c r="J6975">
        <v>90.959411621093807</v>
      </c>
      <c r="K6975">
        <v>-2.0497026443481401</v>
      </c>
      <c r="L6975">
        <v>-0.445742458105087</v>
      </c>
      <c r="M6975">
        <v>0.66515541076660201</v>
      </c>
      <c r="N6975">
        <v>1.7760531902313199</v>
      </c>
      <c r="O6975">
        <v>3.3800134658813499</v>
      </c>
      <c r="P6975">
        <v>-2.8193271160125701</v>
      </c>
      <c r="Q6975">
        <v>4.1496381759643599</v>
      </c>
      <c r="R6975">
        <v>244</v>
      </c>
      <c r="S6975">
        <v>6.7840243594553202</v>
      </c>
      <c r="T6975">
        <v>2.11841487884521</v>
      </c>
      <c r="U6975">
        <v>80.217178344726605</v>
      </c>
      <c r="V6975">
        <v>96.617523193359403</v>
      </c>
      <c r="W6975">
        <v>0.93997246026992798</v>
      </c>
    </row>
    <row r="6976" spans="1:23">
      <c r="A6976" t="s">
        <v>63</v>
      </c>
      <c r="B6976" t="s">
        <v>71</v>
      </c>
      <c r="C6976" s="7" t="s">
        <v>59</v>
      </c>
      <c r="D6976" s="7">
        <v>41128</v>
      </c>
      <c r="E6976" t="s">
        <v>93</v>
      </c>
      <c r="F6976">
        <v>93.301765441894503</v>
      </c>
      <c r="G6976">
        <v>89.853164672851605</v>
      </c>
      <c r="H6976">
        <v>3.4486072063446001</v>
      </c>
      <c r="I6976">
        <v>3.6961864680051797E-2</v>
      </c>
      <c r="J6976">
        <v>90.904838562011705</v>
      </c>
      <c r="K6976">
        <v>0.82211381196975697</v>
      </c>
      <c r="L6976">
        <v>2.3738672733306898</v>
      </c>
      <c r="M6976">
        <v>3.4486072063446001</v>
      </c>
      <c r="N6976">
        <v>4.5233469009399396</v>
      </c>
      <c r="O6976">
        <v>6.0751004219055202</v>
      </c>
      <c r="P6976">
        <v>7.7539429068565396E-2</v>
      </c>
      <c r="Q6976">
        <v>6.8196749687194798</v>
      </c>
      <c r="R6976">
        <v>244</v>
      </c>
      <c r="S6976">
        <v>6.47744397213319</v>
      </c>
      <c r="T6976">
        <v>2.0494635105133101</v>
      </c>
      <c r="U6976">
        <v>80.217178344726605</v>
      </c>
      <c r="V6976">
        <v>96.617523193359403</v>
      </c>
      <c r="W6976">
        <v>0.93907338380813599</v>
      </c>
    </row>
    <row r="6977" spans="1:23">
      <c r="A6977" t="s">
        <v>63</v>
      </c>
      <c r="B6977" t="s">
        <v>71</v>
      </c>
      <c r="C6977" s="7" t="s">
        <v>59</v>
      </c>
      <c r="D6977" s="7">
        <v>41128</v>
      </c>
      <c r="E6977" t="s">
        <v>94</v>
      </c>
      <c r="F6977">
        <v>89.847358703613295</v>
      </c>
      <c r="G6977">
        <v>83.954559326171903</v>
      </c>
      <c r="H6977">
        <v>5.89280033111572</v>
      </c>
      <c r="I6977">
        <v>6.5586797893047305E-2</v>
      </c>
      <c r="J6977">
        <v>89.919082641601605</v>
      </c>
      <c r="K6977">
        <v>3.3337209224700901</v>
      </c>
      <c r="L6977">
        <v>4.8456459045410201</v>
      </c>
      <c r="M6977">
        <v>5.89280033111572</v>
      </c>
      <c r="N6977">
        <v>6.9399552345275897</v>
      </c>
      <c r="O6977">
        <v>8.4518804550170898</v>
      </c>
      <c r="P6977">
        <v>2.6082572937011701</v>
      </c>
      <c r="Q6977">
        <v>9.1773433685302699</v>
      </c>
      <c r="R6977">
        <v>244</v>
      </c>
      <c r="S6977">
        <v>6.3594300526137904</v>
      </c>
      <c r="T6977">
        <v>1.9968603849411</v>
      </c>
      <c r="U6977">
        <v>80.217178344726605</v>
      </c>
      <c r="V6977">
        <v>96.617523193359403</v>
      </c>
      <c r="W6977">
        <v>0.93780153989791903</v>
      </c>
    </row>
    <row r="6978" spans="1:23">
      <c r="A6978" t="s">
        <v>63</v>
      </c>
      <c r="B6978" t="s">
        <v>71</v>
      </c>
      <c r="C6978" s="7" t="s">
        <v>59</v>
      </c>
      <c r="D6978" s="7">
        <v>41128</v>
      </c>
      <c r="E6978" t="s">
        <v>95</v>
      </c>
      <c r="F6978">
        <v>84.302543640136705</v>
      </c>
      <c r="G6978">
        <v>79.488990783691406</v>
      </c>
      <c r="H6978">
        <v>4.8135490417480504</v>
      </c>
      <c r="I6978">
        <v>5.7098504155874301E-2</v>
      </c>
      <c r="J6978">
        <v>89.001075744628906</v>
      </c>
      <c r="K6978">
        <v>2.5279555320739702</v>
      </c>
      <c r="L6978">
        <v>3.8783028125762899</v>
      </c>
      <c r="M6978">
        <v>4.8135490417480504</v>
      </c>
      <c r="N6978">
        <v>5.7487955093383798</v>
      </c>
      <c r="O6978">
        <v>7.09914302825928</v>
      </c>
      <c r="P6978">
        <v>1.88002121448517</v>
      </c>
      <c r="Q6978">
        <v>7.7470774650573704</v>
      </c>
      <c r="R6978">
        <v>244</v>
      </c>
      <c r="S6978">
        <v>5.1305662168414301</v>
      </c>
      <c r="T6978">
        <v>1.78345835208893</v>
      </c>
      <c r="U6978">
        <v>80.217178344726605</v>
      </c>
      <c r="V6978">
        <v>96.617523193359403</v>
      </c>
      <c r="W6978">
        <v>0.94900995492935203</v>
      </c>
    </row>
    <row r="6979" spans="1:23">
      <c r="A6979" t="s">
        <v>63</v>
      </c>
      <c r="B6979" t="s">
        <v>71</v>
      </c>
      <c r="C6979" s="7" t="s">
        <v>59</v>
      </c>
      <c r="D6979" s="7">
        <v>41128</v>
      </c>
      <c r="E6979" t="s">
        <v>96</v>
      </c>
      <c r="F6979">
        <v>73.830284118652301</v>
      </c>
      <c r="G6979">
        <v>71.250877380371094</v>
      </c>
      <c r="H6979">
        <v>2.5793993473053001</v>
      </c>
      <c r="I6979">
        <v>3.4936875104904203E-2</v>
      </c>
      <c r="J6979">
        <v>87.297798156738295</v>
      </c>
      <c r="K6979">
        <v>0.51003241539001498</v>
      </c>
      <c r="L6979">
        <v>1.7326312065124501</v>
      </c>
      <c r="M6979">
        <v>2.5793993473053001</v>
      </c>
      <c r="N6979">
        <v>3.4261677265167201</v>
      </c>
      <c r="O6979">
        <v>4.6487665176391602</v>
      </c>
      <c r="P6979">
        <v>-7.66043812036514E-2</v>
      </c>
      <c r="Q6979">
        <v>5.2354030609130904</v>
      </c>
      <c r="R6979">
        <v>244</v>
      </c>
      <c r="S6979">
        <v>4.2919050813595403</v>
      </c>
      <c r="T6979">
        <v>1.61473560333252</v>
      </c>
      <c r="U6979">
        <v>80.217178344726605</v>
      </c>
      <c r="V6979">
        <v>96.617523193359403</v>
      </c>
      <c r="W6979">
        <v>0.95009005069732699</v>
      </c>
    </row>
    <row r="6980" spans="1:23">
      <c r="A6980" t="s">
        <v>63</v>
      </c>
      <c r="B6980" t="s">
        <v>71</v>
      </c>
      <c r="C6980" s="7" t="s">
        <v>59</v>
      </c>
      <c r="D6980" s="7">
        <v>41128</v>
      </c>
      <c r="E6980" t="s">
        <v>97</v>
      </c>
      <c r="F6980">
        <v>63.248012542724602</v>
      </c>
      <c r="G6980">
        <v>63.004241943359403</v>
      </c>
      <c r="H6980">
        <v>0.243772983551025</v>
      </c>
      <c r="I6980">
        <v>3.8542393594980201E-3</v>
      </c>
      <c r="J6980">
        <v>85.129943847656307</v>
      </c>
      <c r="K6980">
        <v>-1.7457476854324301</v>
      </c>
      <c r="L6980">
        <v>-0.57032275199890103</v>
      </c>
      <c r="M6980">
        <v>0.243772983551025</v>
      </c>
      <c r="N6980">
        <v>1.0578687191009499</v>
      </c>
      <c r="O6980">
        <v>2.23329377174377</v>
      </c>
      <c r="P6980">
        <v>-2.3097491264343302</v>
      </c>
      <c r="Q6980">
        <v>2.7972950935363801</v>
      </c>
      <c r="R6980">
        <v>244</v>
      </c>
      <c r="S6980">
        <v>3.9421736709464601</v>
      </c>
      <c r="T6980">
        <v>1.5524312257766699</v>
      </c>
      <c r="U6980">
        <v>80.217178344726605</v>
      </c>
      <c r="V6980">
        <v>96.617523193359403</v>
      </c>
      <c r="W6980">
        <v>0.947867751121521</v>
      </c>
    </row>
    <row r="6981" spans="1:23">
      <c r="A6981" t="s">
        <v>63</v>
      </c>
      <c r="B6981" t="s">
        <v>71</v>
      </c>
      <c r="C6981" s="7" t="s">
        <v>59</v>
      </c>
      <c r="D6981" s="7">
        <v>41128</v>
      </c>
      <c r="E6981" t="s">
        <v>98</v>
      </c>
      <c r="F6981">
        <v>59.012660980224602</v>
      </c>
      <c r="G6981">
        <v>59.621700286865199</v>
      </c>
      <c r="H6981">
        <v>-0.60903662443161</v>
      </c>
      <c r="I6981">
        <v>-1.03204399347305E-2</v>
      </c>
      <c r="J6981">
        <v>82.079193115234403</v>
      </c>
      <c r="K6981">
        <v>-2.5794591903686501</v>
      </c>
      <c r="L6981">
        <v>-1.41531765460968</v>
      </c>
      <c r="M6981">
        <v>-0.60903662443161</v>
      </c>
      <c r="N6981">
        <v>0.19724433124065399</v>
      </c>
      <c r="O6981">
        <v>1.3613859415054299</v>
      </c>
      <c r="P6981">
        <v>-3.1380465030670202</v>
      </c>
      <c r="Q6981">
        <v>1.9199733734130899</v>
      </c>
      <c r="R6981">
        <v>244</v>
      </c>
      <c r="S6981">
        <v>3.8377439007447798</v>
      </c>
      <c r="T6981">
        <v>1.5375289916992201</v>
      </c>
      <c r="U6981">
        <v>80.217178344726605</v>
      </c>
      <c r="V6981">
        <v>96.617523193359403</v>
      </c>
      <c r="W6981">
        <v>0.94657546281814597</v>
      </c>
    </row>
    <row r="6982" spans="1:23">
      <c r="A6982" t="s">
        <v>63</v>
      </c>
      <c r="B6982" t="s">
        <v>71</v>
      </c>
      <c r="C6982" s="7" t="s">
        <v>59</v>
      </c>
      <c r="D6982" s="7">
        <v>41128</v>
      </c>
      <c r="E6982" t="s">
        <v>99</v>
      </c>
      <c r="F6982">
        <v>62.998294830322301</v>
      </c>
      <c r="G6982">
        <v>59.953258514404297</v>
      </c>
      <c r="H6982">
        <v>3.0450341701507599</v>
      </c>
      <c r="I6982">
        <v>4.8335183411836603E-2</v>
      </c>
      <c r="J6982">
        <v>79.530700683593807</v>
      </c>
      <c r="K6982">
        <v>1.2719144821167001</v>
      </c>
      <c r="L6982">
        <v>2.3194880485534699</v>
      </c>
      <c r="M6982">
        <v>3.0450341701507599</v>
      </c>
      <c r="N6982">
        <v>3.77058029174805</v>
      </c>
      <c r="O6982">
        <v>4.81815385818481</v>
      </c>
      <c r="P6982">
        <v>0.76925969123840299</v>
      </c>
      <c r="Q6982">
        <v>5.3208088874816903</v>
      </c>
      <c r="R6982">
        <v>244</v>
      </c>
      <c r="S6982">
        <v>3.1019775315284099</v>
      </c>
      <c r="T6982">
        <v>1.38357269763947</v>
      </c>
      <c r="U6982">
        <v>80.217178344726605</v>
      </c>
      <c r="V6982">
        <v>96.617523193359403</v>
      </c>
      <c r="W6982">
        <v>0.94945353269577004</v>
      </c>
    </row>
    <row r="6983" spans="1:23">
      <c r="A6983" t="s">
        <v>63</v>
      </c>
      <c r="B6983" t="s">
        <v>71</v>
      </c>
      <c r="C6983" s="7" t="s">
        <v>59</v>
      </c>
      <c r="D6983" s="7">
        <v>41128</v>
      </c>
      <c r="E6983" t="s">
        <v>100</v>
      </c>
      <c r="F6983">
        <v>58.672092437744098</v>
      </c>
      <c r="G6983">
        <v>55.757850646972699</v>
      </c>
      <c r="H6983">
        <v>2.9142422676086399</v>
      </c>
      <c r="I6983">
        <v>4.96699884533882E-2</v>
      </c>
      <c r="J6983">
        <v>77.794570922851605</v>
      </c>
      <c r="K6983">
        <v>1.29151940345764</v>
      </c>
      <c r="L6983">
        <v>2.2502372264862101</v>
      </c>
      <c r="M6983">
        <v>2.9142422676086399</v>
      </c>
      <c r="N6983">
        <v>3.57824730873108</v>
      </c>
      <c r="O6983">
        <v>4.53696489334106</v>
      </c>
      <c r="P6983">
        <v>0.83150005340576205</v>
      </c>
      <c r="Q6983">
        <v>4.9969840049743697</v>
      </c>
      <c r="R6983">
        <v>244</v>
      </c>
      <c r="S6983">
        <v>2.60517978829597</v>
      </c>
      <c r="T6983">
        <v>1.2662172317504901</v>
      </c>
      <c r="U6983">
        <v>80.217178344726605</v>
      </c>
      <c r="V6983">
        <v>96.617523193359403</v>
      </c>
      <c r="W6983">
        <v>0.95184910297393799</v>
      </c>
    </row>
    <row r="6984" spans="1:23">
      <c r="A6984" t="s">
        <v>63</v>
      </c>
      <c r="B6984" t="s">
        <v>71</v>
      </c>
      <c r="C6984" s="7" t="s">
        <v>59</v>
      </c>
      <c r="D6984" s="7">
        <v>41128</v>
      </c>
      <c r="E6984" t="s">
        <v>101</v>
      </c>
      <c r="F6984">
        <v>52.839153289794901</v>
      </c>
      <c r="G6984">
        <v>50.819492340087898</v>
      </c>
      <c r="H6984">
        <v>2.0196659564971902</v>
      </c>
      <c r="I6984">
        <v>3.8222905248403501E-2</v>
      </c>
      <c r="J6984">
        <v>76.334922790527301</v>
      </c>
      <c r="K6984">
        <v>0.40610682964325001</v>
      </c>
      <c r="L6984">
        <v>1.3594105243682899</v>
      </c>
      <c r="M6984">
        <v>2.0196659564971902</v>
      </c>
      <c r="N6984">
        <v>2.6799213886261</v>
      </c>
      <c r="O6984">
        <v>3.6332249641418501</v>
      </c>
      <c r="P6984">
        <v>-5.1314759999513598E-2</v>
      </c>
      <c r="Q6984">
        <v>4.0906467437744096</v>
      </c>
      <c r="R6984">
        <v>244</v>
      </c>
      <c r="S6984">
        <v>2.55011627381612</v>
      </c>
      <c r="T6984">
        <v>1.25906682014465</v>
      </c>
      <c r="U6984">
        <v>80.217178344726605</v>
      </c>
      <c r="V6984">
        <v>96.617523193359403</v>
      </c>
      <c r="W6984">
        <v>0.94716250896453902</v>
      </c>
    </row>
    <row r="6985" spans="1:23">
      <c r="A6985" t="s">
        <v>63</v>
      </c>
      <c r="B6985" t="s">
        <v>71</v>
      </c>
      <c r="C6985" s="7" t="s">
        <v>59</v>
      </c>
      <c r="D6985" s="7">
        <v>41128</v>
      </c>
      <c r="E6985" t="s">
        <v>102</v>
      </c>
      <c r="F6985">
        <v>50.259963989257798</v>
      </c>
      <c r="G6985">
        <v>47.333427429199197</v>
      </c>
      <c r="H6985">
        <v>2.9265389442443799</v>
      </c>
      <c r="I6985">
        <v>5.8228030800819397E-2</v>
      </c>
      <c r="J6985">
        <v>75.085617065429702</v>
      </c>
      <c r="K6985">
        <v>1.31251633167267</v>
      </c>
      <c r="L6985">
        <v>2.2660939693450901</v>
      </c>
      <c r="M6985">
        <v>2.9265389442443799</v>
      </c>
      <c r="N6985">
        <v>3.5869836807250999</v>
      </c>
      <c r="O6985">
        <v>4.5405611991882298</v>
      </c>
      <c r="P6985">
        <v>0.85496342182159402</v>
      </c>
      <c r="Q6985">
        <v>4.9981145858764604</v>
      </c>
      <c r="R6985">
        <v>244</v>
      </c>
      <c r="S6985">
        <v>2.5855433062334301</v>
      </c>
      <c r="T6985">
        <v>1.2594285011291499</v>
      </c>
      <c r="U6985">
        <v>80.217178344726605</v>
      </c>
      <c r="V6985">
        <v>96.617523193359403</v>
      </c>
      <c r="W6985">
        <v>0.94311231374740601</v>
      </c>
    </row>
    <row r="6986" spans="1:23">
      <c r="A6986" t="s">
        <v>63</v>
      </c>
      <c r="B6986" t="s">
        <v>71</v>
      </c>
      <c r="C6986" s="7" t="s">
        <v>59</v>
      </c>
      <c r="D6986" s="7">
        <v>41130</v>
      </c>
      <c r="E6986" t="s">
        <v>79</v>
      </c>
      <c r="F6986">
        <v>45.609134674072301</v>
      </c>
      <c r="G6986">
        <v>42.970726013183601</v>
      </c>
      <c r="H6986">
        <v>2.6384086608886701</v>
      </c>
      <c r="I6986">
        <v>5.7848252356052399E-2</v>
      </c>
      <c r="J6986">
        <v>73.389190673828097</v>
      </c>
      <c r="K6986">
        <v>0.78397333621978804</v>
      </c>
      <c r="L6986">
        <v>1.87958884239197</v>
      </c>
      <c r="M6986">
        <v>2.6384086608886701</v>
      </c>
      <c r="N6986">
        <v>3.39722847938538</v>
      </c>
      <c r="O6986">
        <v>4.4928441047668501</v>
      </c>
      <c r="P6986">
        <v>0.25826662778854398</v>
      </c>
      <c r="Q6986">
        <v>5.0185508728027299</v>
      </c>
      <c r="R6986">
        <v>244</v>
      </c>
      <c r="S6986">
        <v>3.4564744411064798</v>
      </c>
      <c r="T6986">
        <v>1.4470236301422099</v>
      </c>
      <c r="U6986">
        <v>81.293556213378906</v>
      </c>
      <c r="V6986">
        <v>97.572364807128906</v>
      </c>
      <c r="W6986">
        <v>0.91676342487335205</v>
      </c>
    </row>
    <row r="6987" spans="1:23">
      <c r="A6987" t="s">
        <v>63</v>
      </c>
      <c r="B6987" t="s">
        <v>71</v>
      </c>
      <c r="C6987" s="7" t="s">
        <v>59</v>
      </c>
      <c r="D6987" s="7">
        <v>41130</v>
      </c>
      <c r="E6987" t="s">
        <v>80</v>
      </c>
      <c r="F6987">
        <v>44.533210754394503</v>
      </c>
      <c r="G6987">
        <v>41.882198333740199</v>
      </c>
      <c r="H6987">
        <v>2.65101194381714</v>
      </c>
      <c r="I6987">
        <v>5.9528872370719903E-2</v>
      </c>
      <c r="J6987">
        <v>72.491455078125</v>
      </c>
      <c r="K6987">
        <v>0.92625468969345104</v>
      </c>
      <c r="L6987">
        <v>1.9452551603317301</v>
      </c>
      <c r="M6987">
        <v>2.65101194381714</v>
      </c>
      <c r="N6987">
        <v>3.3567686080932599</v>
      </c>
      <c r="O6987">
        <v>4.3757691383361799</v>
      </c>
      <c r="P6987">
        <v>0.437309950590134</v>
      </c>
      <c r="Q6987">
        <v>4.8647136688232404</v>
      </c>
      <c r="R6987">
        <v>244</v>
      </c>
      <c r="S6987">
        <v>2.9824019048544401</v>
      </c>
      <c r="T6987">
        <v>1.34583520889282</v>
      </c>
      <c r="U6987">
        <v>81.293556213378906</v>
      </c>
      <c r="V6987">
        <v>97.572364807128906</v>
      </c>
      <c r="W6987">
        <v>0.92041647434234597</v>
      </c>
    </row>
    <row r="6988" spans="1:23">
      <c r="A6988" t="s">
        <v>63</v>
      </c>
      <c r="B6988" t="s">
        <v>71</v>
      </c>
      <c r="C6988" s="7" t="s">
        <v>59</v>
      </c>
      <c r="D6988" s="7">
        <v>41130</v>
      </c>
      <c r="E6988" t="s">
        <v>81</v>
      </c>
      <c r="F6988">
        <v>43.531852722167997</v>
      </c>
      <c r="G6988">
        <v>41.835887908935497</v>
      </c>
      <c r="H6988">
        <v>1.69596266746521</v>
      </c>
      <c r="I6988">
        <v>3.8959123194217703E-2</v>
      </c>
      <c r="J6988">
        <v>71.785163879394503</v>
      </c>
      <c r="K6988">
        <v>4.27821129560471E-2</v>
      </c>
      <c r="L6988">
        <v>1.0194945335388199</v>
      </c>
      <c r="M6988">
        <v>1.69596266746521</v>
      </c>
      <c r="N6988">
        <v>2.3724308013915998</v>
      </c>
      <c r="O6988">
        <v>3.34914326667786</v>
      </c>
      <c r="P6988">
        <v>-0.42587161064147899</v>
      </c>
      <c r="Q6988">
        <v>3.8177971839904798</v>
      </c>
      <c r="R6988">
        <v>244</v>
      </c>
      <c r="S6988">
        <v>2.6899031455801601</v>
      </c>
      <c r="T6988">
        <v>1.28998363018036</v>
      </c>
      <c r="U6988">
        <v>81.293556213378906</v>
      </c>
      <c r="V6988">
        <v>97.572364807128906</v>
      </c>
      <c r="W6988">
        <v>0.90910446643829301</v>
      </c>
    </row>
    <row r="6989" spans="1:23">
      <c r="A6989" t="s">
        <v>63</v>
      </c>
      <c r="B6989" t="s">
        <v>71</v>
      </c>
      <c r="C6989" s="7" t="s">
        <v>59</v>
      </c>
      <c r="D6989" s="7">
        <v>41130</v>
      </c>
      <c r="E6989" t="s">
        <v>82</v>
      </c>
      <c r="F6989">
        <v>41.737586975097699</v>
      </c>
      <c r="G6989">
        <v>41.288021087646499</v>
      </c>
      <c r="H6989">
        <v>0.44956761598586997</v>
      </c>
      <c r="I6989">
        <v>1.0771288536488999E-2</v>
      </c>
      <c r="J6989">
        <v>71.5361328125</v>
      </c>
      <c r="K6989">
        <v>-1.34929347038269</v>
      </c>
      <c r="L6989">
        <v>-0.28651174902915999</v>
      </c>
      <c r="M6989">
        <v>0.44956761598586997</v>
      </c>
      <c r="N6989">
        <v>1.18564701080322</v>
      </c>
      <c r="O6989">
        <v>2.2484288215637198</v>
      </c>
      <c r="P6989">
        <v>-1.8592456579208401</v>
      </c>
      <c r="Q6989">
        <v>2.7583808898925799</v>
      </c>
      <c r="R6989">
        <v>244</v>
      </c>
      <c r="S6989">
        <v>3.19715135831416</v>
      </c>
      <c r="T6989">
        <v>1.40365874767303</v>
      </c>
      <c r="U6989">
        <v>81.293556213378906</v>
      </c>
      <c r="V6989">
        <v>97.572364807128906</v>
      </c>
      <c r="W6989">
        <v>0.90262359380722001</v>
      </c>
    </row>
    <row r="6990" spans="1:23">
      <c r="A6990" t="s">
        <v>63</v>
      </c>
      <c r="B6990" t="s">
        <v>71</v>
      </c>
      <c r="C6990" s="7" t="s">
        <v>59</v>
      </c>
      <c r="D6990" s="7">
        <v>41130</v>
      </c>
      <c r="E6990" t="s">
        <v>83</v>
      </c>
      <c r="F6990">
        <v>44.396762847900398</v>
      </c>
      <c r="G6990">
        <v>43.648509979247997</v>
      </c>
      <c r="H6990">
        <v>0.74825447797775302</v>
      </c>
      <c r="I6990">
        <v>1.68538074940443E-2</v>
      </c>
      <c r="J6990">
        <v>70.954704284667997</v>
      </c>
      <c r="K6990">
        <v>-1.30808913707733</v>
      </c>
      <c r="L6990">
        <v>-9.3184657394886003E-2</v>
      </c>
      <c r="M6990">
        <v>0.74825447797775302</v>
      </c>
      <c r="N6990">
        <v>1.58969354629517</v>
      </c>
      <c r="O6990">
        <v>2.80459809303284</v>
      </c>
      <c r="P6990">
        <v>-1.8910340070724501</v>
      </c>
      <c r="Q6990">
        <v>3.3875429630279501</v>
      </c>
      <c r="R6990">
        <v>244</v>
      </c>
      <c r="S6990">
        <v>4.2049982255302902</v>
      </c>
      <c r="T6990">
        <v>1.6045734882354701</v>
      </c>
      <c r="U6990">
        <v>81.293556213378906</v>
      </c>
      <c r="V6990">
        <v>97.572364807128906</v>
      </c>
      <c r="W6990">
        <v>0.91557222604751598</v>
      </c>
    </row>
    <row r="6991" spans="1:23">
      <c r="A6991" t="s">
        <v>63</v>
      </c>
      <c r="B6991" t="s">
        <v>71</v>
      </c>
      <c r="C6991" s="7" t="s">
        <v>59</v>
      </c>
      <c r="D6991" s="7">
        <v>41130</v>
      </c>
      <c r="E6991" t="s">
        <v>84</v>
      </c>
      <c r="F6991">
        <v>53.893798828125</v>
      </c>
      <c r="G6991">
        <v>52.400066375732401</v>
      </c>
      <c r="H6991">
        <v>1.4937341213226301</v>
      </c>
      <c r="I6991">
        <v>2.7716251090169002E-2</v>
      </c>
      <c r="J6991">
        <v>70.646072387695298</v>
      </c>
      <c r="K6991">
        <v>-0.43981310725212103</v>
      </c>
      <c r="L6991">
        <v>0.702542304992676</v>
      </c>
      <c r="M6991">
        <v>1.4937341213226301</v>
      </c>
      <c r="N6991">
        <v>2.2849259376525901</v>
      </c>
      <c r="O6991">
        <v>3.4272813796997101</v>
      </c>
      <c r="P6991">
        <v>-0.98794680833816495</v>
      </c>
      <c r="Q6991">
        <v>3.9754152297973602</v>
      </c>
      <c r="R6991">
        <v>244</v>
      </c>
      <c r="S6991">
        <v>3.5602818837977899</v>
      </c>
      <c r="T6991">
        <v>1.5087548494339</v>
      </c>
      <c r="U6991">
        <v>81.293556213378906</v>
      </c>
      <c r="V6991">
        <v>97.572364807128906</v>
      </c>
      <c r="W6991">
        <v>0.92316985130310103</v>
      </c>
    </row>
    <row r="6992" spans="1:23">
      <c r="A6992" t="s">
        <v>63</v>
      </c>
      <c r="B6992" t="s">
        <v>71</v>
      </c>
      <c r="C6992" s="7" t="s">
        <v>59</v>
      </c>
      <c r="D6992" s="7">
        <v>41130</v>
      </c>
      <c r="E6992" t="s">
        <v>85</v>
      </c>
      <c r="F6992">
        <v>64.499473571777301</v>
      </c>
      <c r="G6992">
        <v>63.296535491943402</v>
      </c>
      <c r="H6992">
        <v>1.2029336690902701</v>
      </c>
      <c r="I6992">
        <v>1.8650285899639098E-2</v>
      </c>
      <c r="J6992">
        <v>70.901153564453097</v>
      </c>
      <c r="K6992">
        <v>-0.72159957885742199</v>
      </c>
      <c r="L6992">
        <v>0.415430247783661</v>
      </c>
      <c r="M6992">
        <v>1.2029336690902701</v>
      </c>
      <c r="N6992">
        <v>1.9904370307922401</v>
      </c>
      <c r="O6992">
        <v>3.1274671554565399</v>
      </c>
      <c r="P6992">
        <v>-1.26717805862427</v>
      </c>
      <c r="Q6992">
        <v>3.67304563522339</v>
      </c>
      <c r="R6992">
        <v>244</v>
      </c>
      <c r="S6992">
        <v>3.4987502821305698</v>
      </c>
      <c r="T6992">
        <v>1.50172126293182</v>
      </c>
      <c r="U6992">
        <v>81.293556213378906</v>
      </c>
      <c r="V6992">
        <v>97.572364807128906</v>
      </c>
      <c r="W6992">
        <v>0.93869256973266602</v>
      </c>
    </row>
    <row r="6993" spans="1:23">
      <c r="A6993" t="s">
        <v>63</v>
      </c>
      <c r="B6993" t="s">
        <v>71</v>
      </c>
      <c r="C6993" s="7" t="s">
        <v>59</v>
      </c>
      <c r="D6993" s="7">
        <v>41130</v>
      </c>
      <c r="E6993" t="s">
        <v>86</v>
      </c>
      <c r="F6993">
        <v>75.406845092773395</v>
      </c>
      <c r="G6993">
        <v>73.685874938964801</v>
      </c>
      <c r="H6993">
        <v>1.7209725379943801</v>
      </c>
      <c r="I6993">
        <v>2.28224955499172E-2</v>
      </c>
      <c r="J6993">
        <v>73.607933044433594</v>
      </c>
      <c r="K6993">
        <v>-0.38804194331169101</v>
      </c>
      <c r="L6993">
        <v>0.85798084735870395</v>
      </c>
      <c r="M6993">
        <v>1.7209725379943801</v>
      </c>
      <c r="N6993">
        <v>2.5839641094207799</v>
      </c>
      <c r="O6993">
        <v>3.8299870491027801</v>
      </c>
      <c r="P6993">
        <v>-0.98591828346252397</v>
      </c>
      <c r="Q6993">
        <v>4.4278635978698704</v>
      </c>
      <c r="R6993">
        <v>244</v>
      </c>
      <c r="S6993">
        <v>4.1363139119189896</v>
      </c>
      <c r="T6993">
        <v>1.6456726789474501</v>
      </c>
      <c r="U6993">
        <v>81.293556213378906</v>
      </c>
      <c r="V6993">
        <v>97.572364807128906</v>
      </c>
      <c r="W6993">
        <v>0.93940776586532604</v>
      </c>
    </row>
    <row r="6994" spans="1:23">
      <c r="A6994" t="s">
        <v>63</v>
      </c>
      <c r="B6994" t="s">
        <v>71</v>
      </c>
      <c r="C6994" s="7" t="s">
        <v>59</v>
      </c>
      <c r="D6994" s="7">
        <v>41130</v>
      </c>
      <c r="E6994" t="s">
        <v>87</v>
      </c>
      <c r="F6994">
        <v>84.533164978027301</v>
      </c>
      <c r="G6994">
        <v>82.177352905273395</v>
      </c>
      <c r="H6994">
        <v>2.3558163642883301</v>
      </c>
      <c r="I6994">
        <v>2.7868546545505499E-2</v>
      </c>
      <c r="J6994">
        <v>77.776100158691406</v>
      </c>
      <c r="K6994">
        <v>-9.1044129803776706E-3</v>
      </c>
      <c r="L6994">
        <v>1.3881100416183501</v>
      </c>
      <c r="M6994">
        <v>2.3558163642883301</v>
      </c>
      <c r="N6994">
        <v>3.3235230445861799</v>
      </c>
      <c r="O6994">
        <v>4.7207374572753897</v>
      </c>
      <c r="P6994">
        <v>-0.679526627063751</v>
      </c>
      <c r="Q6994">
        <v>5.3911595344543501</v>
      </c>
      <c r="R6994">
        <v>244</v>
      </c>
      <c r="S6994">
        <v>5.1465175819959104</v>
      </c>
      <c r="T6994">
        <v>1.8453575372695901</v>
      </c>
      <c r="U6994">
        <v>81.293556213378906</v>
      </c>
      <c r="V6994">
        <v>97.572364807128906</v>
      </c>
      <c r="W6994">
        <v>0.94062817096710205</v>
      </c>
    </row>
    <row r="6995" spans="1:23">
      <c r="A6995" t="s">
        <v>63</v>
      </c>
      <c r="B6995" t="s">
        <v>71</v>
      </c>
      <c r="C6995" s="7" t="s">
        <v>59</v>
      </c>
      <c r="D6995" s="7">
        <v>41130</v>
      </c>
      <c r="E6995" t="s">
        <v>88</v>
      </c>
      <c r="F6995">
        <v>86.271400451660199</v>
      </c>
      <c r="G6995">
        <v>87.058822631835895</v>
      </c>
      <c r="H6995">
        <v>-0.78741538524627697</v>
      </c>
      <c r="I6995">
        <v>-9.1271894052624702E-3</v>
      </c>
      <c r="J6995">
        <v>82.440696716308594</v>
      </c>
      <c r="K6995">
        <v>-3.20460176467896</v>
      </c>
      <c r="L6995">
        <v>-1.7765083312988299</v>
      </c>
      <c r="M6995">
        <v>-0.78741538524627697</v>
      </c>
      <c r="N6995">
        <v>0.20167763531207999</v>
      </c>
      <c r="O6995">
        <v>1.6297709941864</v>
      </c>
      <c r="P6995">
        <v>-3.8898406028747599</v>
      </c>
      <c r="Q6995">
        <v>2.3150095939636199</v>
      </c>
      <c r="R6995">
        <v>244</v>
      </c>
      <c r="S6995">
        <v>5.29415008608271</v>
      </c>
      <c r="T6995">
        <v>1.88614046573639</v>
      </c>
      <c r="U6995">
        <v>81.293556213378906</v>
      </c>
      <c r="V6995">
        <v>97.572364807128906</v>
      </c>
      <c r="W6995">
        <v>0.94329327344894398</v>
      </c>
    </row>
    <row r="6996" spans="1:23">
      <c r="A6996" t="s">
        <v>63</v>
      </c>
      <c r="B6996" t="s">
        <v>71</v>
      </c>
      <c r="C6996" s="7" t="s">
        <v>59</v>
      </c>
      <c r="D6996" s="7">
        <v>41130</v>
      </c>
      <c r="E6996" t="s">
        <v>89</v>
      </c>
      <c r="F6996">
        <v>91.5250244140625</v>
      </c>
      <c r="G6996">
        <v>91.277755737304702</v>
      </c>
      <c r="H6996">
        <v>0.24727541208267201</v>
      </c>
      <c r="I6996">
        <v>2.7017246466130001E-3</v>
      </c>
      <c r="J6996">
        <v>86.428680419921903</v>
      </c>
      <c r="K6996">
        <v>-2.4006211757659899</v>
      </c>
      <c r="L6996">
        <v>-0.83622241020202603</v>
      </c>
      <c r="M6996">
        <v>0.24727541208267201</v>
      </c>
      <c r="N6996">
        <v>1.3307732343673699</v>
      </c>
      <c r="O6996">
        <v>2.8951718807220499</v>
      </c>
      <c r="P6996">
        <v>-3.15126299858093</v>
      </c>
      <c r="Q6996">
        <v>3.64581370353699</v>
      </c>
      <c r="R6996">
        <v>244</v>
      </c>
      <c r="S6996">
        <v>6.3727855711451902</v>
      </c>
      <c r="T6996">
        <v>2.0661644935607901</v>
      </c>
      <c r="U6996">
        <v>81.293556213378906</v>
      </c>
      <c r="V6996">
        <v>97.572364807128906</v>
      </c>
      <c r="W6996">
        <v>0.94138503074645996</v>
      </c>
    </row>
    <row r="6997" spans="1:23">
      <c r="A6997" t="s">
        <v>63</v>
      </c>
      <c r="B6997" t="s">
        <v>71</v>
      </c>
      <c r="C6997" s="7" t="s">
        <v>59</v>
      </c>
      <c r="D6997" s="7">
        <v>41130</v>
      </c>
      <c r="E6997" t="s">
        <v>90</v>
      </c>
      <c r="F6997">
        <v>93.644332885742202</v>
      </c>
      <c r="G6997">
        <v>92.367179870605497</v>
      </c>
      <c r="H6997">
        <v>1.2771579027175901</v>
      </c>
      <c r="I6997">
        <v>1.36383892968297E-2</v>
      </c>
      <c r="J6997">
        <v>88.959899902343807</v>
      </c>
      <c r="K6997">
        <v>-1.1219352483749401</v>
      </c>
      <c r="L6997">
        <v>0.295468419790268</v>
      </c>
      <c r="M6997">
        <v>1.2771579027175901</v>
      </c>
      <c r="N6997">
        <v>2.2588472366332999</v>
      </c>
      <c r="O6997">
        <v>3.6762506961822501</v>
      </c>
      <c r="P6997">
        <v>-1.8020448684692401</v>
      </c>
      <c r="Q6997">
        <v>4.3563604354858398</v>
      </c>
      <c r="R6997">
        <v>244</v>
      </c>
      <c r="S6997">
        <v>5.2889258745887604</v>
      </c>
      <c r="T6997">
        <v>1.8720222711563099</v>
      </c>
      <c r="U6997">
        <v>81.293556213378906</v>
      </c>
      <c r="V6997">
        <v>97.572364807128906</v>
      </c>
      <c r="W6997">
        <v>0.94372689723968495</v>
      </c>
    </row>
    <row r="6998" spans="1:23">
      <c r="A6998" t="s">
        <v>63</v>
      </c>
      <c r="B6998" t="s">
        <v>71</v>
      </c>
      <c r="C6998" s="7" t="s">
        <v>59</v>
      </c>
      <c r="D6998" s="7">
        <v>41130</v>
      </c>
      <c r="E6998" t="s">
        <v>91</v>
      </c>
      <c r="F6998">
        <v>96.120285034179702</v>
      </c>
      <c r="G6998">
        <v>93.735786437988295</v>
      </c>
      <c r="H6998">
        <v>2.3844950199127202</v>
      </c>
      <c r="I6998">
        <v>2.4807406589388799E-2</v>
      </c>
      <c r="J6998">
        <v>90.7847900390625</v>
      </c>
      <c r="K6998">
        <v>-0.40911278128624001</v>
      </c>
      <c r="L6998">
        <v>1.2413733005523699</v>
      </c>
      <c r="M6998">
        <v>2.3844950199127202</v>
      </c>
      <c r="N6998">
        <v>3.52761673927307</v>
      </c>
      <c r="O6998">
        <v>5.1781029701232901</v>
      </c>
      <c r="P6998">
        <v>-1.20106172561646</v>
      </c>
      <c r="Q6998">
        <v>5.9700522422790501</v>
      </c>
      <c r="R6998">
        <v>244</v>
      </c>
      <c r="S6998">
        <v>7.1916343512322101</v>
      </c>
      <c r="T6998">
        <v>2.1798636913299601</v>
      </c>
      <c r="U6998">
        <v>81.293556213378906</v>
      </c>
      <c r="V6998">
        <v>97.572364807128906</v>
      </c>
      <c r="W6998">
        <v>0.94109815359115601</v>
      </c>
    </row>
    <row r="6999" spans="1:23">
      <c r="A6999" t="s">
        <v>63</v>
      </c>
      <c r="B6999" t="s">
        <v>71</v>
      </c>
      <c r="C6999" s="7" t="s">
        <v>59</v>
      </c>
      <c r="D6999" s="7">
        <v>41130</v>
      </c>
      <c r="E6999" t="s">
        <v>92</v>
      </c>
      <c r="F6999">
        <v>96.407661437988295</v>
      </c>
      <c r="G6999">
        <v>94.666687011718807</v>
      </c>
      <c r="H6999">
        <v>1.7409801483154299</v>
      </c>
      <c r="I6999">
        <v>1.80585253983736E-2</v>
      </c>
      <c r="J6999">
        <v>91.615295410156307</v>
      </c>
      <c r="K6999">
        <v>-0.99191552400589</v>
      </c>
      <c r="L6999">
        <v>0.62270140647888195</v>
      </c>
      <c r="M6999">
        <v>1.7409801483154299</v>
      </c>
      <c r="N6999">
        <v>2.8592588901519802</v>
      </c>
      <c r="O6999">
        <v>4.4738755226135298</v>
      </c>
      <c r="P6999">
        <v>-1.7666535377502399</v>
      </c>
      <c r="Q6999">
        <v>5.2486138343811</v>
      </c>
      <c r="R6999">
        <v>244</v>
      </c>
      <c r="S6999">
        <v>6.9044462668525703</v>
      </c>
      <c r="T6999">
        <v>2.13248991966248</v>
      </c>
      <c r="U6999">
        <v>81.293556213378906</v>
      </c>
      <c r="V6999">
        <v>97.572364807128906</v>
      </c>
      <c r="W6999">
        <v>0.93997246026992798</v>
      </c>
    </row>
    <row r="7000" spans="1:23">
      <c r="A7000" t="s">
        <v>63</v>
      </c>
      <c r="B7000" t="s">
        <v>71</v>
      </c>
      <c r="C7000" s="7" t="s">
        <v>59</v>
      </c>
      <c r="D7000" s="7">
        <v>41130</v>
      </c>
      <c r="E7000" t="s">
        <v>93</v>
      </c>
      <c r="F7000">
        <v>93.351890563964801</v>
      </c>
      <c r="G7000">
        <v>90.442512512207003</v>
      </c>
      <c r="H7000">
        <v>2.9093804359436</v>
      </c>
      <c r="I7000">
        <v>3.11657376587391E-2</v>
      </c>
      <c r="J7000">
        <v>90.456634521484403</v>
      </c>
      <c r="K7000">
        <v>0.20334677398204801</v>
      </c>
      <c r="L7000">
        <v>1.8020935058593801</v>
      </c>
      <c r="M7000">
        <v>2.9093804359436</v>
      </c>
      <c r="N7000">
        <v>4.0166673660278303</v>
      </c>
      <c r="O7000">
        <v>5.6154141426086399</v>
      </c>
      <c r="P7000">
        <v>-0.563776135444641</v>
      </c>
      <c r="Q7000">
        <v>6.3825373649597203</v>
      </c>
      <c r="R7000">
        <v>244</v>
      </c>
      <c r="S7000">
        <v>6.8809493372770003</v>
      </c>
      <c r="T7000">
        <v>2.1115293502807599</v>
      </c>
      <c r="U7000">
        <v>81.293556213378906</v>
      </c>
      <c r="V7000">
        <v>97.572364807128906</v>
      </c>
      <c r="W7000">
        <v>0.93907338380813599</v>
      </c>
    </row>
    <row r="7001" spans="1:23">
      <c r="A7001" t="s">
        <v>63</v>
      </c>
      <c r="B7001" t="s">
        <v>71</v>
      </c>
      <c r="C7001" s="7" t="s">
        <v>59</v>
      </c>
      <c r="D7001" s="7">
        <v>41130</v>
      </c>
      <c r="E7001" t="s">
        <v>94</v>
      </c>
      <c r="F7001">
        <v>87.865959167480497</v>
      </c>
      <c r="G7001">
        <v>85.844154357910199</v>
      </c>
      <c r="H7001">
        <v>2.0218055248260498</v>
      </c>
      <c r="I7001">
        <v>2.3010110482573499E-2</v>
      </c>
      <c r="J7001">
        <v>90.301452636718807</v>
      </c>
      <c r="K7001">
        <v>-0.77509325742721602</v>
      </c>
      <c r="L7001">
        <v>0.87733721733093295</v>
      </c>
      <c r="M7001">
        <v>2.0218055248260498</v>
      </c>
      <c r="N7001">
        <v>3.1662738323211701</v>
      </c>
      <c r="O7001">
        <v>4.81870412826538</v>
      </c>
      <c r="P7001">
        <v>-1.5679751634597801</v>
      </c>
      <c r="Q7001">
        <v>5.6115860939025897</v>
      </c>
      <c r="R7001">
        <v>244</v>
      </c>
      <c r="S7001">
        <v>7.4535710110598101</v>
      </c>
      <c r="T7001">
        <v>2.1824316978454599</v>
      </c>
      <c r="U7001">
        <v>81.293556213378906</v>
      </c>
      <c r="V7001">
        <v>97.572364807128906</v>
      </c>
      <c r="W7001">
        <v>0.93780153989791903</v>
      </c>
    </row>
    <row r="7002" spans="1:23">
      <c r="A7002" t="s">
        <v>63</v>
      </c>
      <c r="B7002" t="s">
        <v>71</v>
      </c>
      <c r="C7002" s="7" t="s">
        <v>59</v>
      </c>
      <c r="D7002" s="7">
        <v>41130</v>
      </c>
      <c r="E7002" t="s">
        <v>95</v>
      </c>
      <c r="F7002">
        <v>82.291610717773395</v>
      </c>
      <c r="G7002">
        <v>79.684150695800795</v>
      </c>
      <c r="H7002">
        <v>2.6074583530425999</v>
      </c>
      <c r="I7002">
        <v>3.1685590744018603E-2</v>
      </c>
      <c r="J7002">
        <v>89.842857360839801</v>
      </c>
      <c r="K7002">
        <v>0.17588424682617201</v>
      </c>
      <c r="L7002">
        <v>1.61247777938843</v>
      </c>
      <c r="M7002">
        <v>2.6074583530425999</v>
      </c>
      <c r="N7002">
        <v>3.6024386882782</v>
      </c>
      <c r="O7002">
        <v>5.0390319824218803</v>
      </c>
      <c r="P7002">
        <v>-0.513433218002319</v>
      </c>
      <c r="Q7002">
        <v>5.7283496856689498</v>
      </c>
      <c r="R7002">
        <v>244</v>
      </c>
      <c r="S7002">
        <v>5.7585405217267303</v>
      </c>
      <c r="T7002">
        <v>1.89736723899841</v>
      </c>
      <c r="U7002">
        <v>81.293556213378906</v>
      </c>
      <c r="V7002">
        <v>97.572364807128906</v>
      </c>
      <c r="W7002">
        <v>0.94900995492935203</v>
      </c>
    </row>
    <row r="7003" spans="1:23">
      <c r="A7003" t="s">
        <v>63</v>
      </c>
      <c r="B7003" t="s">
        <v>71</v>
      </c>
      <c r="C7003" s="7" t="s">
        <v>59</v>
      </c>
      <c r="D7003" s="7">
        <v>41130</v>
      </c>
      <c r="E7003" t="s">
        <v>96</v>
      </c>
      <c r="F7003">
        <v>74.491424560546903</v>
      </c>
      <c r="G7003">
        <v>71.842269897460895</v>
      </c>
      <c r="H7003">
        <v>2.6491563320159899</v>
      </c>
      <c r="I7003">
        <v>3.5563237965106999E-2</v>
      </c>
      <c r="J7003">
        <v>88.891052246093807</v>
      </c>
      <c r="K7003">
        <v>0.35777863860130299</v>
      </c>
      <c r="L7003">
        <v>1.71154320240021</v>
      </c>
      <c r="M7003">
        <v>2.6491563320159899</v>
      </c>
      <c r="N7003">
        <v>3.58676958084106</v>
      </c>
      <c r="O7003">
        <v>4.94053411483765</v>
      </c>
      <c r="P7003">
        <v>-0.29179510474205</v>
      </c>
      <c r="Q7003">
        <v>5.5901079177856401</v>
      </c>
      <c r="R7003">
        <v>244</v>
      </c>
      <c r="S7003">
        <v>5.2560885392279602</v>
      </c>
      <c r="T7003">
        <v>1.7879714965820299</v>
      </c>
      <c r="U7003">
        <v>81.293556213378906</v>
      </c>
      <c r="V7003">
        <v>97.572364807128906</v>
      </c>
      <c r="W7003">
        <v>0.95009005069732699</v>
      </c>
    </row>
    <row r="7004" spans="1:23">
      <c r="A7004" t="s">
        <v>63</v>
      </c>
      <c r="B7004" t="s">
        <v>71</v>
      </c>
      <c r="C7004" s="7" t="s">
        <v>59</v>
      </c>
      <c r="D7004" s="7">
        <v>41130</v>
      </c>
      <c r="E7004" t="s">
        <v>97</v>
      </c>
      <c r="F7004">
        <v>66.085632324218807</v>
      </c>
      <c r="G7004">
        <v>63.974815368652301</v>
      </c>
      <c r="H7004">
        <v>2.11081743240356</v>
      </c>
      <c r="I7004">
        <v>3.19406390190125E-2</v>
      </c>
      <c r="J7004">
        <v>86.016761779785199</v>
      </c>
      <c r="K7004">
        <v>-0.302194833755493</v>
      </c>
      <c r="L7004">
        <v>1.1234322786331199</v>
      </c>
      <c r="M7004">
        <v>2.11081743240356</v>
      </c>
      <c r="N7004">
        <v>3.0982022285461399</v>
      </c>
      <c r="O7004">
        <v>4.5238294601440403</v>
      </c>
      <c r="P7004">
        <v>-0.98625028133392301</v>
      </c>
      <c r="Q7004">
        <v>5.20788526535034</v>
      </c>
      <c r="R7004">
        <v>244</v>
      </c>
      <c r="S7004">
        <v>5.84961394696575</v>
      </c>
      <c r="T7004">
        <v>1.8828834295272801</v>
      </c>
      <c r="U7004">
        <v>81.293556213378906</v>
      </c>
      <c r="V7004">
        <v>97.572364807128906</v>
      </c>
      <c r="W7004">
        <v>0.947867751121521</v>
      </c>
    </row>
    <row r="7005" spans="1:23">
      <c r="A7005" t="s">
        <v>63</v>
      </c>
      <c r="B7005" t="s">
        <v>71</v>
      </c>
      <c r="C7005" s="7" t="s">
        <v>59</v>
      </c>
      <c r="D7005" s="7">
        <v>41130</v>
      </c>
      <c r="E7005" t="s">
        <v>98</v>
      </c>
      <c r="F7005">
        <v>62.338985443115199</v>
      </c>
      <c r="G7005">
        <v>60.9173583984375</v>
      </c>
      <c r="H7005">
        <v>1.4216220378875699</v>
      </c>
      <c r="I7005">
        <v>2.2804703563451802E-2</v>
      </c>
      <c r="J7005">
        <v>82.320320129394503</v>
      </c>
      <c r="K7005">
        <v>-1.0483381748199501</v>
      </c>
      <c r="L7005">
        <v>0.410934329032898</v>
      </c>
      <c r="M7005">
        <v>1.4216220378875699</v>
      </c>
      <c r="N7005">
        <v>2.4323096275329599</v>
      </c>
      <c r="O7005">
        <v>3.8915822505950901</v>
      </c>
      <c r="P7005">
        <v>-1.7485375404357899</v>
      </c>
      <c r="Q7005">
        <v>4.5917816162109402</v>
      </c>
      <c r="R7005">
        <v>244</v>
      </c>
      <c r="S7005">
        <v>6.0751705823599904</v>
      </c>
      <c r="T7005">
        <v>1.9273201227188099</v>
      </c>
      <c r="U7005">
        <v>81.293556213378906</v>
      </c>
      <c r="V7005">
        <v>97.572364807128906</v>
      </c>
      <c r="W7005">
        <v>0.94657546281814597</v>
      </c>
    </row>
    <row r="7006" spans="1:23">
      <c r="A7006" t="s">
        <v>63</v>
      </c>
      <c r="B7006" t="s">
        <v>71</v>
      </c>
      <c r="C7006" s="7" t="s">
        <v>59</v>
      </c>
      <c r="D7006" s="7">
        <v>41130</v>
      </c>
      <c r="E7006" t="s">
        <v>99</v>
      </c>
      <c r="F7006">
        <v>62.680397033691399</v>
      </c>
      <c r="G7006">
        <v>59.593177795410199</v>
      </c>
      <c r="H7006">
        <v>3.0872204303741499</v>
      </c>
      <c r="I7006">
        <v>4.9253363162279101E-2</v>
      </c>
      <c r="J7006">
        <v>79.102424621582003</v>
      </c>
      <c r="K7006">
        <v>0.71752905845642101</v>
      </c>
      <c r="L7006">
        <v>2.1175620555877699</v>
      </c>
      <c r="M7006">
        <v>3.0872204303741499</v>
      </c>
      <c r="N7006">
        <v>4.0568785667419398</v>
      </c>
      <c r="O7006">
        <v>5.4569120407104501</v>
      </c>
      <c r="P7006">
        <v>4.5754488557577098E-2</v>
      </c>
      <c r="Q7006">
        <v>6.1286864280700701</v>
      </c>
      <c r="R7006">
        <v>244</v>
      </c>
      <c r="S7006">
        <v>5.5502739469102398</v>
      </c>
      <c r="T7006">
        <v>1.8490799665451101</v>
      </c>
      <c r="U7006">
        <v>81.293556213378906</v>
      </c>
      <c r="V7006">
        <v>97.572364807128906</v>
      </c>
      <c r="W7006">
        <v>0.94945353269577004</v>
      </c>
    </row>
    <row r="7007" spans="1:23">
      <c r="A7007" t="s">
        <v>63</v>
      </c>
      <c r="B7007" t="s">
        <v>71</v>
      </c>
      <c r="C7007" s="7" t="s">
        <v>59</v>
      </c>
      <c r="D7007" s="7">
        <v>41130</v>
      </c>
      <c r="E7007" t="s">
        <v>100</v>
      </c>
      <c r="F7007">
        <v>58.401542663574197</v>
      </c>
      <c r="G7007">
        <v>55.010719299316399</v>
      </c>
      <c r="H7007">
        <v>3.3908250331878702</v>
      </c>
      <c r="I7007">
        <v>5.8060541749000501E-2</v>
      </c>
      <c r="J7007">
        <v>77.359947204589801</v>
      </c>
      <c r="K7007">
        <v>1.2015024423599201</v>
      </c>
      <c r="L7007">
        <v>2.4949719905853298</v>
      </c>
      <c r="M7007">
        <v>3.3908250331878702</v>
      </c>
      <c r="N7007">
        <v>4.2866783142089799</v>
      </c>
      <c r="O7007">
        <v>5.5801472663879403</v>
      </c>
      <c r="P7007">
        <v>0.58085989952087402</v>
      </c>
      <c r="Q7007">
        <v>6.2007904052734402</v>
      </c>
      <c r="R7007">
        <v>244</v>
      </c>
      <c r="S7007">
        <v>4.79355035150195</v>
      </c>
      <c r="T7007">
        <v>1.7083375453948999</v>
      </c>
      <c r="U7007">
        <v>81.293556213378906</v>
      </c>
      <c r="V7007">
        <v>97.572364807128906</v>
      </c>
      <c r="W7007">
        <v>0.95184910297393799</v>
      </c>
    </row>
    <row r="7008" spans="1:23">
      <c r="A7008" t="s">
        <v>63</v>
      </c>
      <c r="B7008" t="s">
        <v>71</v>
      </c>
      <c r="C7008" s="7" t="s">
        <v>59</v>
      </c>
      <c r="D7008" s="7">
        <v>41130</v>
      </c>
      <c r="E7008" t="s">
        <v>101</v>
      </c>
      <c r="F7008">
        <v>53.410896301269503</v>
      </c>
      <c r="G7008">
        <v>50.730556488037102</v>
      </c>
      <c r="H7008">
        <v>2.68034148216248</v>
      </c>
      <c r="I7008">
        <v>5.0183419138193103E-2</v>
      </c>
      <c r="J7008">
        <v>75.926925659179702</v>
      </c>
      <c r="K7008">
        <v>0.53808140754699696</v>
      </c>
      <c r="L7008">
        <v>1.8037459850311299</v>
      </c>
      <c r="M7008">
        <v>2.68034148216248</v>
      </c>
      <c r="N7008">
        <v>3.5569367408752401</v>
      </c>
      <c r="O7008">
        <v>4.8226013183593803</v>
      </c>
      <c r="P7008">
        <v>-6.9219492375850705E-2</v>
      </c>
      <c r="Q7008">
        <v>5.4299025535583496</v>
      </c>
      <c r="R7008">
        <v>244</v>
      </c>
      <c r="S7008">
        <v>4.5017803205307398</v>
      </c>
      <c r="T7008">
        <v>1.67161428928375</v>
      </c>
      <c r="U7008">
        <v>81.293556213378906</v>
      </c>
      <c r="V7008">
        <v>97.572364807128906</v>
      </c>
      <c r="W7008">
        <v>0.94716250896453902</v>
      </c>
    </row>
    <row r="7009" spans="1:23">
      <c r="A7009" t="s">
        <v>63</v>
      </c>
      <c r="B7009" t="s">
        <v>71</v>
      </c>
      <c r="C7009" s="7" t="s">
        <v>59</v>
      </c>
      <c r="D7009" s="7">
        <v>41130</v>
      </c>
      <c r="E7009" t="s">
        <v>102</v>
      </c>
      <c r="F7009">
        <v>49.239288330078097</v>
      </c>
      <c r="G7009">
        <v>47.006298065185497</v>
      </c>
      <c r="H7009">
        <v>2.2329883575439502</v>
      </c>
      <c r="I7009">
        <v>4.5349728316068601E-2</v>
      </c>
      <c r="J7009">
        <v>75.014663696289105</v>
      </c>
      <c r="K7009">
        <v>0.26515313982963601</v>
      </c>
      <c r="L7009">
        <v>1.4277662038803101</v>
      </c>
      <c r="M7009">
        <v>2.2329883575439502</v>
      </c>
      <c r="N7009">
        <v>3.0382106304168701</v>
      </c>
      <c r="O7009">
        <v>4.2008237838745099</v>
      </c>
      <c r="P7009">
        <v>-0.29270076751709001</v>
      </c>
      <c r="Q7009">
        <v>4.7586774826049796</v>
      </c>
      <c r="R7009">
        <v>244</v>
      </c>
      <c r="S7009">
        <v>3.8295998849383799</v>
      </c>
      <c r="T7009">
        <v>1.5355099439621001</v>
      </c>
      <c r="U7009">
        <v>81.293556213378906</v>
      </c>
      <c r="V7009">
        <v>97.572364807128906</v>
      </c>
      <c r="W7009">
        <v>0.94311231374740601</v>
      </c>
    </row>
    <row r="7010" spans="1:23">
      <c r="A7010" t="s">
        <v>63</v>
      </c>
      <c r="B7010" t="s">
        <v>71</v>
      </c>
      <c r="C7010" s="7" t="s">
        <v>59</v>
      </c>
      <c r="D7010" s="7">
        <v>41134</v>
      </c>
      <c r="E7010" t="s">
        <v>79</v>
      </c>
      <c r="F7010">
        <v>34.028434753417997</v>
      </c>
      <c r="G7010">
        <v>39.240020751953097</v>
      </c>
      <c r="H7010">
        <v>-5.2115855216979998</v>
      </c>
      <c r="I7010">
        <v>-0.153153851628304</v>
      </c>
      <c r="J7010">
        <v>75.462234497070298</v>
      </c>
      <c r="K7010">
        <v>-7.9737715721130398</v>
      </c>
      <c r="L7010">
        <v>-6.3418498039245597</v>
      </c>
      <c r="M7010">
        <v>-5.2115855216979998</v>
      </c>
      <c r="N7010">
        <v>-4.08132123947144</v>
      </c>
      <c r="O7010">
        <v>-2.4493994712829599</v>
      </c>
      <c r="P7010">
        <v>-8.7568130493164098</v>
      </c>
      <c r="Q7010">
        <v>-1.6663581132888801</v>
      </c>
      <c r="R7010">
        <v>244</v>
      </c>
      <c r="S7010">
        <v>7.4644112806542502</v>
      </c>
      <c r="T7010">
        <v>2.15534520149231</v>
      </c>
      <c r="U7010">
        <v>81.950813293457003</v>
      </c>
      <c r="V7010">
        <v>99.5</v>
      </c>
      <c r="W7010">
        <v>0.91676342487335205</v>
      </c>
    </row>
    <row r="7011" spans="1:23">
      <c r="A7011" t="s">
        <v>63</v>
      </c>
      <c r="B7011" t="s">
        <v>71</v>
      </c>
      <c r="C7011" s="7" t="s">
        <v>59</v>
      </c>
      <c r="D7011" s="7">
        <v>41134</v>
      </c>
      <c r="E7011" t="s">
        <v>80</v>
      </c>
      <c r="F7011">
        <v>34.4813423156738</v>
      </c>
      <c r="G7011">
        <v>38.890232086181598</v>
      </c>
      <c r="H7011">
        <v>-4.4088897705078098</v>
      </c>
      <c r="I7011">
        <v>-0.127863049507141</v>
      </c>
      <c r="J7011">
        <v>74.605964660644503</v>
      </c>
      <c r="K7011">
        <v>-7.0466933250427202</v>
      </c>
      <c r="L7011">
        <v>-5.4882574081420898</v>
      </c>
      <c r="M7011">
        <v>-4.4088897705078098</v>
      </c>
      <c r="N7011">
        <v>-3.3295216560363801</v>
      </c>
      <c r="O7011">
        <v>-1.77108561992645</v>
      </c>
      <c r="P7011">
        <v>-7.7944741249084499</v>
      </c>
      <c r="Q7011">
        <v>-1.02330493927002</v>
      </c>
      <c r="R7011">
        <v>244</v>
      </c>
      <c r="S7011">
        <v>6.7541700991594702</v>
      </c>
      <c r="T7011">
        <v>2.05828928947449</v>
      </c>
      <c r="U7011">
        <v>81.950813293457003</v>
      </c>
      <c r="V7011">
        <v>99.5</v>
      </c>
      <c r="W7011">
        <v>0.92041647434234597</v>
      </c>
    </row>
    <row r="7012" spans="1:23">
      <c r="A7012" t="s">
        <v>63</v>
      </c>
      <c r="B7012" t="s">
        <v>71</v>
      </c>
      <c r="C7012" s="7" t="s">
        <v>59</v>
      </c>
      <c r="D7012" s="7">
        <v>41134</v>
      </c>
      <c r="E7012" t="s">
        <v>81</v>
      </c>
      <c r="F7012">
        <v>37.274913787841797</v>
      </c>
      <c r="G7012">
        <v>39.111709594726598</v>
      </c>
      <c r="H7012">
        <v>-1.8367936611175499</v>
      </c>
      <c r="I7012">
        <v>-4.9276940524578101E-2</v>
      </c>
      <c r="J7012">
        <v>74.052879333496094</v>
      </c>
      <c r="K7012">
        <v>-4.7020521163940403</v>
      </c>
      <c r="L7012">
        <v>-3.0092339515686</v>
      </c>
      <c r="M7012">
        <v>-1.8367936611175499</v>
      </c>
      <c r="N7012">
        <v>-0.66435313224792503</v>
      </c>
      <c r="O7012">
        <v>1.02846467494965</v>
      </c>
      <c r="P7012">
        <v>-5.5143132209777797</v>
      </c>
      <c r="Q7012">
        <v>1.84072554111481</v>
      </c>
      <c r="R7012">
        <v>244</v>
      </c>
      <c r="S7012">
        <v>7.9762308315507697</v>
      </c>
      <c r="T7012">
        <v>2.2357730865478498</v>
      </c>
      <c r="U7012">
        <v>81.950813293457003</v>
      </c>
      <c r="V7012">
        <v>99.5</v>
      </c>
      <c r="W7012">
        <v>0.90910446643829301</v>
      </c>
    </row>
    <row r="7013" spans="1:23">
      <c r="A7013" t="s">
        <v>63</v>
      </c>
      <c r="B7013" t="s">
        <v>71</v>
      </c>
      <c r="C7013" s="7" t="s">
        <v>59</v>
      </c>
      <c r="D7013" s="7">
        <v>41134</v>
      </c>
      <c r="E7013" t="s">
        <v>82</v>
      </c>
      <c r="F7013">
        <v>37.463371276855497</v>
      </c>
      <c r="G7013">
        <v>38.934165954589801</v>
      </c>
      <c r="H7013">
        <v>-1.47079193592072</v>
      </c>
      <c r="I7013">
        <v>-3.9259463548660299E-2</v>
      </c>
      <c r="J7013">
        <v>73.505645751953097</v>
      </c>
      <c r="K7013">
        <v>-4.2355418205261204</v>
      </c>
      <c r="L7013">
        <v>-2.60210514068604</v>
      </c>
      <c r="M7013">
        <v>-1.47079193592072</v>
      </c>
      <c r="N7013">
        <v>-0.33947861194610601</v>
      </c>
      <c r="O7013">
        <v>1.2939580678939799</v>
      </c>
      <c r="P7013">
        <v>-5.0193099975585902</v>
      </c>
      <c r="Q7013">
        <v>2.07772636413574</v>
      </c>
      <c r="R7013">
        <v>244</v>
      </c>
      <c r="S7013">
        <v>7.50389108428101</v>
      </c>
      <c r="T7013">
        <v>2.1573460102081299</v>
      </c>
      <c r="U7013">
        <v>81.950813293457003</v>
      </c>
      <c r="V7013">
        <v>99.5</v>
      </c>
      <c r="W7013">
        <v>0.90262359380722001</v>
      </c>
    </row>
    <row r="7014" spans="1:23">
      <c r="A7014" t="s">
        <v>63</v>
      </c>
      <c r="B7014" t="s">
        <v>71</v>
      </c>
      <c r="C7014" s="7" t="s">
        <v>59</v>
      </c>
      <c r="D7014" s="7">
        <v>41134</v>
      </c>
      <c r="E7014" t="s">
        <v>83</v>
      </c>
      <c r="F7014">
        <v>42.196216583252003</v>
      </c>
      <c r="G7014">
        <v>42.665313720703097</v>
      </c>
      <c r="H7014">
        <v>-0.46909803152084401</v>
      </c>
      <c r="I7014">
        <v>-1.11170643940568E-2</v>
      </c>
      <c r="J7014">
        <v>73.019111633300795</v>
      </c>
      <c r="K7014">
        <v>-3.13808989524841</v>
      </c>
      <c r="L7014">
        <v>-1.5612279176712001</v>
      </c>
      <c r="M7014">
        <v>-0.46909803152084401</v>
      </c>
      <c r="N7014">
        <v>0.62303185462951705</v>
      </c>
      <c r="O7014">
        <v>2.1998939514160201</v>
      </c>
      <c r="P7014">
        <v>-3.8947122097015399</v>
      </c>
      <c r="Q7014">
        <v>2.9565162658691402</v>
      </c>
      <c r="R7014">
        <v>244</v>
      </c>
      <c r="S7014">
        <v>7.0494796153973303</v>
      </c>
      <c r="T7014">
        <v>2.0826256275177002</v>
      </c>
      <c r="U7014">
        <v>81.950813293457003</v>
      </c>
      <c r="V7014">
        <v>99.5</v>
      </c>
      <c r="W7014">
        <v>0.91557222604751598</v>
      </c>
    </row>
    <row r="7015" spans="1:23">
      <c r="A7015" t="s">
        <v>63</v>
      </c>
      <c r="B7015" t="s">
        <v>71</v>
      </c>
      <c r="C7015" s="7" t="s">
        <v>59</v>
      </c>
      <c r="D7015" s="7">
        <v>41134</v>
      </c>
      <c r="E7015" t="s">
        <v>84</v>
      </c>
      <c r="F7015">
        <v>53.695507049560497</v>
      </c>
      <c r="G7015">
        <v>52.338180541992202</v>
      </c>
      <c r="H7015">
        <v>1.3573290109634399</v>
      </c>
      <c r="I7015">
        <v>2.5278260931372601E-2</v>
      </c>
      <c r="J7015">
        <v>72.459518432617202</v>
      </c>
      <c r="K7015">
        <v>-1.3847453594207799</v>
      </c>
      <c r="L7015">
        <v>0.23529440164566001</v>
      </c>
      <c r="M7015">
        <v>1.3573290109634399</v>
      </c>
      <c r="N7015">
        <v>2.4793636798858598</v>
      </c>
      <c r="O7015">
        <v>4.09940385818481</v>
      </c>
      <c r="P7015">
        <v>-2.1620855331420898</v>
      </c>
      <c r="Q7015">
        <v>4.8767433166503897</v>
      </c>
      <c r="R7015">
        <v>244</v>
      </c>
      <c r="S7015">
        <v>7.1701147655376198</v>
      </c>
      <c r="T7015">
        <v>2.1396520137786901</v>
      </c>
      <c r="U7015">
        <v>81.950813293457003</v>
      </c>
      <c r="V7015">
        <v>99.5</v>
      </c>
      <c r="W7015">
        <v>0.92316985130310103</v>
      </c>
    </row>
    <row r="7016" spans="1:23">
      <c r="A7016" t="s">
        <v>63</v>
      </c>
      <c r="B7016" t="s">
        <v>71</v>
      </c>
      <c r="C7016" s="7" t="s">
        <v>59</v>
      </c>
      <c r="D7016" s="7">
        <v>41134</v>
      </c>
      <c r="E7016" t="s">
        <v>85</v>
      </c>
      <c r="F7016">
        <v>68.620162963867202</v>
      </c>
      <c r="G7016">
        <v>64.364898681640597</v>
      </c>
      <c r="H7016">
        <v>4.2552633285522496</v>
      </c>
      <c r="I7016">
        <v>6.2011852860450703E-2</v>
      </c>
      <c r="J7016">
        <v>72.425514221191406</v>
      </c>
      <c r="K7016">
        <v>1.4701609611511199</v>
      </c>
      <c r="L7016">
        <v>3.11562204360962</v>
      </c>
      <c r="M7016">
        <v>4.2552633285522496</v>
      </c>
      <c r="N7016">
        <v>5.3949046134948704</v>
      </c>
      <c r="O7016">
        <v>7.04036664962769</v>
      </c>
      <c r="P7016">
        <v>0.68062287569045998</v>
      </c>
      <c r="Q7016">
        <v>7.8299040794372603</v>
      </c>
      <c r="R7016">
        <v>244</v>
      </c>
      <c r="S7016">
        <v>7.3822217288352503</v>
      </c>
      <c r="T7016">
        <v>2.1732270717620898</v>
      </c>
      <c r="U7016">
        <v>81.950813293457003</v>
      </c>
      <c r="V7016">
        <v>99.5</v>
      </c>
      <c r="W7016">
        <v>0.93869256973266602</v>
      </c>
    </row>
    <row r="7017" spans="1:23">
      <c r="A7017" t="s">
        <v>63</v>
      </c>
      <c r="B7017" t="s">
        <v>71</v>
      </c>
      <c r="C7017" s="7" t="s">
        <v>59</v>
      </c>
      <c r="D7017" s="7">
        <v>41134</v>
      </c>
      <c r="E7017" t="s">
        <v>86</v>
      </c>
      <c r="F7017">
        <v>83.434501647949205</v>
      </c>
      <c r="G7017">
        <v>76.516616821289105</v>
      </c>
      <c r="H7017">
        <v>6.91788530349731</v>
      </c>
      <c r="I7017">
        <v>8.2913964986801106E-2</v>
      </c>
      <c r="J7017">
        <v>74.553894042968807</v>
      </c>
      <c r="K7017">
        <v>4.1786241531372097</v>
      </c>
      <c r="L7017">
        <v>5.7970023155212402</v>
      </c>
      <c r="M7017">
        <v>6.91788530349731</v>
      </c>
      <c r="N7017">
        <v>8.0387678146362305</v>
      </c>
      <c r="O7017">
        <v>9.6571455001831108</v>
      </c>
      <c r="P7017">
        <v>3.40208196640015</v>
      </c>
      <c r="Q7017">
        <v>10.433688163757299</v>
      </c>
      <c r="R7017">
        <v>244</v>
      </c>
      <c r="S7017">
        <v>7.0265045138305604</v>
      </c>
      <c r="T7017">
        <v>2.1374564170837398</v>
      </c>
      <c r="U7017">
        <v>81.950813293457003</v>
      </c>
      <c r="V7017">
        <v>99.5</v>
      </c>
      <c r="W7017">
        <v>0.93940776586532604</v>
      </c>
    </row>
    <row r="7018" spans="1:23">
      <c r="A7018" t="s">
        <v>63</v>
      </c>
      <c r="B7018" t="s">
        <v>71</v>
      </c>
      <c r="C7018" s="7" t="s">
        <v>59</v>
      </c>
      <c r="D7018" s="7">
        <v>41134</v>
      </c>
      <c r="E7018" t="s">
        <v>87</v>
      </c>
      <c r="F7018">
        <v>90.987113952636705</v>
      </c>
      <c r="G7018">
        <v>84.826286315917997</v>
      </c>
      <c r="H7018">
        <v>6.1608238220214799</v>
      </c>
      <c r="I7018">
        <v>6.7710950970649705E-2</v>
      </c>
      <c r="J7018">
        <v>78.372367858886705</v>
      </c>
      <c r="K7018">
        <v>3.6217691898345898</v>
      </c>
      <c r="L7018">
        <v>5.1218633651733398</v>
      </c>
      <c r="M7018">
        <v>6.1608238220214799</v>
      </c>
      <c r="N7018">
        <v>7.1997842788696298</v>
      </c>
      <c r="O7018">
        <v>8.6998786926269496</v>
      </c>
      <c r="P7018">
        <v>2.9019825458526598</v>
      </c>
      <c r="Q7018">
        <v>9.4196643829345703</v>
      </c>
      <c r="R7018">
        <v>244</v>
      </c>
      <c r="S7018">
        <v>5.96400807124905</v>
      </c>
      <c r="T7018">
        <v>1.98123478889465</v>
      </c>
      <c r="U7018">
        <v>81.950813293457003</v>
      </c>
      <c r="V7018">
        <v>99.5</v>
      </c>
      <c r="W7018">
        <v>0.94062817096710205</v>
      </c>
    </row>
    <row r="7019" spans="1:23">
      <c r="A7019" t="s">
        <v>63</v>
      </c>
      <c r="B7019" t="s">
        <v>71</v>
      </c>
      <c r="C7019" s="7" t="s">
        <v>59</v>
      </c>
      <c r="D7019" s="7">
        <v>41134</v>
      </c>
      <c r="E7019" t="s">
        <v>88</v>
      </c>
      <c r="F7019">
        <v>95.249031066894503</v>
      </c>
      <c r="G7019">
        <v>89.6007080078125</v>
      </c>
      <c r="H7019">
        <v>5.6483254432678196</v>
      </c>
      <c r="I7019">
        <v>5.9300608932972003E-2</v>
      </c>
      <c r="J7019">
        <v>81.871345520019503</v>
      </c>
      <c r="K7019">
        <v>3.0921704769134499</v>
      </c>
      <c r="L7019">
        <v>4.6023678779602104</v>
      </c>
      <c r="M7019">
        <v>5.6483254432678196</v>
      </c>
      <c r="N7019">
        <v>6.6942834854126003</v>
      </c>
      <c r="O7019">
        <v>8.2044801712036097</v>
      </c>
      <c r="P7019">
        <v>2.36753606796265</v>
      </c>
      <c r="Q7019">
        <v>8.9291143417358398</v>
      </c>
      <c r="R7019">
        <v>244</v>
      </c>
      <c r="S7019">
        <v>6.0080534472217604</v>
      </c>
      <c r="T7019">
        <v>1.99457824230194</v>
      </c>
      <c r="U7019">
        <v>81.950813293457003</v>
      </c>
      <c r="V7019">
        <v>99.5</v>
      </c>
      <c r="W7019">
        <v>0.94329327344894398</v>
      </c>
    </row>
    <row r="7020" spans="1:23">
      <c r="A7020" t="s">
        <v>63</v>
      </c>
      <c r="B7020" t="s">
        <v>71</v>
      </c>
      <c r="C7020" s="7" t="s">
        <v>59</v>
      </c>
      <c r="D7020" s="7">
        <v>41134</v>
      </c>
      <c r="E7020" t="s">
        <v>89</v>
      </c>
      <c r="F7020">
        <v>98.879737854003906</v>
      </c>
      <c r="G7020">
        <v>93.031036376953097</v>
      </c>
      <c r="H7020">
        <v>5.8487057685852104</v>
      </c>
      <c r="I7020">
        <v>5.9149686247110402E-2</v>
      </c>
      <c r="J7020">
        <v>85.669082641601605</v>
      </c>
      <c r="K7020">
        <v>3.3369326591491699</v>
      </c>
      <c r="L7020">
        <v>4.8209085464477504</v>
      </c>
      <c r="M7020">
        <v>5.8487057685852104</v>
      </c>
      <c r="N7020">
        <v>6.8765025138854998</v>
      </c>
      <c r="O7020">
        <v>8.3604784011840803</v>
      </c>
      <c r="P7020">
        <v>2.6248800754547101</v>
      </c>
      <c r="Q7020">
        <v>9.0725307464599592</v>
      </c>
      <c r="R7020">
        <v>244</v>
      </c>
      <c r="S7020">
        <v>5.7866109825227499</v>
      </c>
      <c r="T7020">
        <v>1.9599467515945399</v>
      </c>
      <c r="U7020">
        <v>81.950813293457003</v>
      </c>
      <c r="V7020">
        <v>99.5</v>
      </c>
      <c r="W7020">
        <v>0.94138503074645996</v>
      </c>
    </row>
    <row r="7021" spans="1:23">
      <c r="A7021" t="s">
        <v>63</v>
      </c>
      <c r="B7021" t="s">
        <v>71</v>
      </c>
      <c r="C7021" s="7" t="s">
        <v>59</v>
      </c>
      <c r="D7021" s="7">
        <v>41134</v>
      </c>
      <c r="E7021" t="s">
        <v>90</v>
      </c>
      <c r="F7021">
        <v>100.563583374023</v>
      </c>
      <c r="G7021">
        <v>94.995216369628906</v>
      </c>
      <c r="H7021">
        <v>5.5683636665344203</v>
      </c>
      <c r="I7021">
        <v>5.5371571332216298E-2</v>
      </c>
      <c r="J7021">
        <v>88.527420043945298</v>
      </c>
      <c r="K7021">
        <v>3.0569660663604701</v>
      </c>
      <c r="L7021">
        <v>4.5407204627990696</v>
      </c>
      <c r="M7021">
        <v>5.5683636665344203</v>
      </c>
      <c r="N7021">
        <v>6.59600782394409</v>
      </c>
      <c r="O7021">
        <v>8.0797615051269496</v>
      </c>
      <c r="P7021">
        <v>2.34502005577087</v>
      </c>
      <c r="Q7021">
        <v>8.7917079925537092</v>
      </c>
      <c r="R7021">
        <v>244</v>
      </c>
      <c r="S7021">
        <v>5.8205803019553697</v>
      </c>
      <c r="T7021">
        <v>1.9596539735794101</v>
      </c>
      <c r="U7021">
        <v>81.950813293457003</v>
      </c>
      <c r="V7021">
        <v>99.5</v>
      </c>
      <c r="W7021">
        <v>0.94372689723968495</v>
      </c>
    </row>
    <row r="7022" spans="1:23">
      <c r="A7022" t="s">
        <v>63</v>
      </c>
      <c r="B7022" t="s">
        <v>71</v>
      </c>
      <c r="C7022" s="7" t="s">
        <v>59</v>
      </c>
      <c r="D7022" s="7">
        <v>41134</v>
      </c>
      <c r="E7022" t="s">
        <v>91</v>
      </c>
      <c r="F7022">
        <v>100.88803863525401</v>
      </c>
      <c r="G7022">
        <v>95.048820495605497</v>
      </c>
      <c r="H7022">
        <v>5.8392171859741202</v>
      </c>
      <c r="I7022">
        <v>5.7878192514181102E-2</v>
      </c>
      <c r="J7022">
        <v>90.325538635253906</v>
      </c>
      <c r="K7022">
        <v>3.1323947906494101</v>
      </c>
      <c r="L7022">
        <v>4.73160743713379</v>
      </c>
      <c r="M7022">
        <v>5.8392171859741202</v>
      </c>
      <c r="N7022">
        <v>6.9468274116516104</v>
      </c>
      <c r="O7022">
        <v>8.5460395812988299</v>
      </c>
      <c r="P7022">
        <v>2.3650484085082999</v>
      </c>
      <c r="Q7022">
        <v>9.3133869171142596</v>
      </c>
      <c r="R7022">
        <v>244</v>
      </c>
      <c r="S7022">
        <v>6.8046071064616704</v>
      </c>
      <c r="T7022">
        <v>2.1121447086334202</v>
      </c>
      <c r="U7022">
        <v>81.950813293457003</v>
      </c>
      <c r="V7022">
        <v>99.5</v>
      </c>
      <c r="W7022">
        <v>0.94109815359115601</v>
      </c>
    </row>
    <row r="7023" spans="1:23">
      <c r="A7023" t="s">
        <v>63</v>
      </c>
      <c r="B7023" t="s">
        <v>71</v>
      </c>
      <c r="C7023" s="7" t="s">
        <v>59</v>
      </c>
      <c r="D7023" s="7">
        <v>41134</v>
      </c>
      <c r="E7023" t="s">
        <v>92</v>
      </c>
      <c r="F7023">
        <v>101.626510620117</v>
      </c>
      <c r="G7023">
        <v>96.23193359375</v>
      </c>
      <c r="H7023">
        <v>5.3945751190185502</v>
      </c>
      <c r="I7023">
        <v>5.3082358092069598E-2</v>
      </c>
      <c r="J7023">
        <v>91.776611328125</v>
      </c>
      <c r="K7023">
        <v>2.6867110729217498</v>
      </c>
      <c r="L7023">
        <v>4.28653907775879</v>
      </c>
      <c r="M7023">
        <v>5.3945751190185502</v>
      </c>
      <c r="N7023">
        <v>6.5026106834411603</v>
      </c>
      <c r="O7023">
        <v>8.1024389266967791</v>
      </c>
      <c r="P7023">
        <v>1.9190694093704199</v>
      </c>
      <c r="Q7023">
        <v>8.8700799942016602</v>
      </c>
      <c r="R7023">
        <v>244</v>
      </c>
      <c r="S7023">
        <v>6.8160023306651896</v>
      </c>
      <c r="T7023">
        <v>2.1129574775695801</v>
      </c>
      <c r="U7023">
        <v>81.950813293457003</v>
      </c>
      <c r="V7023">
        <v>99.5</v>
      </c>
      <c r="W7023">
        <v>0.93997246026992798</v>
      </c>
    </row>
    <row r="7024" spans="1:23">
      <c r="A7024" t="s">
        <v>63</v>
      </c>
      <c r="B7024" t="s">
        <v>71</v>
      </c>
      <c r="C7024" s="7" t="s">
        <v>59</v>
      </c>
      <c r="D7024" s="7">
        <v>41134</v>
      </c>
      <c r="E7024" t="s">
        <v>93</v>
      </c>
      <c r="F7024">
        <v>99.914932250976605</v>
      </c>
      <c r="G7024">
        <v>93.376197814941406</v>
      </c>
      <c r="H7024">
        <v>6.5387396812439</v>
      </c>
      <c r="I7024">
        <v>6.5443061292171506E-2</v>
      </c>
      <c r="J7024">
        <v>91.913146972656307</v>
      </c>
      <c r="K7024">
        <v>3.84177589416504</v>
      </c>
      <c r="L7024">
        <v>5.4351634979248002</v>
      </c>
      <c r="M7024">
        <v>6.5387396812439</v>
      </c>
      <c r="N7024">
        <v>7.6423153877258301</v>
      </c>
      <c r="O7024">
        <v>9.2357034683227504</v>
      </c>
      <c r="P7024">
        <v>3.0772240161895801</v>
      </c>
      <c r="Q7024">
        <v>10.0002546310425</v>
      </c>
      <c r="R7024">
        <v>244</v>
      </c>
      <c r="S7024">
        <v>6.8459400585852599</v>
      </c>
      <c r="T7024">
        <v>2.1044518947601301</v>
      </c>
      <c r="U7024">
        <v>81.950813293457003</v>
      </c>
      <c r="V7024">
        <v>99.5</v>
      </c>
      <c r="W7024">
        <v>0.93907338380813599</v>
      </c>
    </row>
    <row r="7025" spans="1:23">
      <c r="A7025" t="s">
        <v>63</v>
      </c>
      <c r="B7025" t="s">
        <v>71</v>
      </c>
      <c r="C7025" s="7" t="s">
        <v>59</v>
      </c>
      <c r="D7025" s="7">
        <v>41134</v>
      </c>
      <c r="E7025" t="s">
        <v>94</v>
      </c>
      <c r="F7025">
        <v>93.601249694824205</v>
      </c>
      <c r="G7025">
        <v>88.193740844726605</v>
      </c>
      <c r="H7025">
        <v>5.40751028060913</v>
      </c>
      <c r="I7025">
        <v>5.7771775871515302E-2</v>
      </c>
      <c r="J7025">
        <v>91.164192199707003</v>
      </c>
      <c r="K7025">
        <v>2.74331855773926</v>
      </c>
      <c r="L7025">
        <v>4.3173446655273402</v>
      </c>
      <c r="M7025">
        <v>5.40751028060913</v>
      </c>
      <c r="N7025">
        <v>6.4976758956909197</v>
      </c>
      <c r="O7025">
        <v>8.0717020034790004</v>
      </c>
      <c r="P7025">
        <v>1.9880573749542201</v>
      </c>
      <c r="Q7025">
        <v>8.8269634246826207</v>
      </c>
      <c r="R7025">
        <v>244</v>
      </c>
      <c r="S7025">
        <v>6.7839372249901002</v>
      </c>
      <c r="T7025">
        <v>2.07887983322144</v>
      </c>
      <c r="U7025">
        <v>81.950813293457003</v>
      </c>
      <c r="V7025">
        <v>99.5</v>
      </c>
      <c r="W7025">
        <v>0.93780153989791903</v>
      </c>
    </row>
    <row r="7026" spans="1:23">
      <c r="A7026" t="s">
        <v>63</v>
      </c>
      <c r="B7026" t="s">
        <v>71</v>
      </c>
      <c r="C7026" s="7" t="s">
        <v>59</v>
      </c>
      <c r="D7026" s="7">
        <v>41134</v>
      </c>
      <c r="E7026" t="s">
        <v>95</v>
      </c>
      <c r="F7026">
        <v>85.650650024414105</v>
      </c>
      <c r="G7026">
        <v>81.442512512207003</v>
      </c>
      <c r="H7026">
        <v>4.2081365585327104</v>
      </c>
      <c r="I7026">
        <v>4.9131404608488097E-2</v>
      </c>
      <c r="J7026">
        <v>89.596824645996094</v>
      </c>
      <c r="K7026">
        <v>1.87900674343109</v>
      </c>
      <c r="L7026">
        <v>3.2550754547119101</v>
      </c>
      <c r="M7026">
        <v>4.2081365585327104</v>
      </c>
      <c r="N7026">
        <v>5.1611976623535201</v>
      </c>
      <c r="O7026">
        <v>6.5372662544250497</v>
      </c>
      <c r="P7026">
        <v>1.2187306880950901</v>
      </c>
      <c r="Q7026">
        <v>7.1975426673889196</v>
      </c>
      <c r="R7026">
        <v>244</v>
      </c>
      <c r="S7026">
        <v>5.2543006174266802</v>
      </c>
      <c r="T7026">
        <v>1.8174296617507899</v>
      </c>
      <c r="U7026">
        <v>81.950813293457003</v>
      </c>
      <c r="V7026">
        <v>99.5</v>
      </c>
      <c r="W7026">
        <v>0.94900995492935203</v>
      </c>
    </row>
    <row r="7027" spans="1:23">
      <c r="A7027" t="s">
        <v>63</v>
      </c>
      <c r="B7027" t="s">
        <v>71</v>
      </c>
      <c r="C7027" s="7" t="s">
        <v>59</v>
      </c>
      <c r="D7027" s="7">
        <v>41134</v>
      </c>
      <c r="E7027" t="s">
        <v>96</v>
      </c>
      <c r="F7027">
        <v>74.280509948730497</v>
      </c>
      <c r="G7027">
        <v>72.566864013671903</v>
      </c>
      <c r="H7027">
        <v>1.7136466503143299</v>
      </c>
      <c r="I7027">
        <v>2.30699367821217E-2</v>
      </c>
      <c r="J7027">
        <v>88.128845214843807</v>
      </c>
      <c r="K7027">
        <v>-0.51365607976913497</v>
      </c>
      <c r="L7027">
        <v>0.80225241184234597</v>
      </c>
      <c r="M7027">
        <v>1.7136466503143299</v>
      </c>
      <c r="N7027">
        <v>2.6250410079956099</v>
      </c>
      <c r="O7027">
        <v>3.9409494400024401</v>
      </c>
      <c r="P7027">
        <v>-1.1450654268264799</v>
      </c>
      <c r="Q7027">
        <v>4.5723590850830096</v>
      </c>
      <c r="R7027">
        <v>244</v>
      </c>
      <c r="S7027">
        <v>4.8950772024173297</v>
      </c>
      <c r="T7027">
        <v>1.7379735708236701</v>
      </c>
      <c r="U7027">
        <v>81.950813293457003</v>
      </c>
      <c r="V7027">
        <v>99.5</v>
      </c>
      <c r="W7027">
        <v>0.95009005069732699</v>
      </c>
    </row>
    <row r="7028" spans="1:23">
      <c r="A7028" t="s">
        <v>63</v>
      </c>
      <c r="B7028" t="s">
        <v>71</v>
      </c>
      <c r="C7028" s="7" t="s">
        <v>59</v>
      </c>
      <c r="D7028" s="7">
        <v>41134</v>
      </c>
      <c r="E7028" t="s">
        <v>97</v>
      </c>
      <c r="F7028">
        <v>65.693229675292997</v>
      </c>
      <c r="G7028">
        <v>63.514896392822301</v>
      </c>
      <c r="H7028">
        <v>2.17833375930786</v>
      </c>
      <c r="I7028">
        <v>3.3159181475639302E-2</v>
      </c>
      <c r="J7028">
        <v>86.403411865234403</v>
      </c>
      <c r="K7028">
        <v>1.32082030177116E-2</v>
      </c>
      <c r="L7028">
        <v>1.2923820018768299</v>
      </c>
      <c r="M7028">
        <v>2.17833375930786</v>
      </c>
      <c r="N7028">
        <v>3.0642857551574698</v>
      </c>
      <c r="O7028">
        <v>4.3434596061706499</v>
      </c>
      <c r="P7028">
        <v>-0.600574851036072</v>
      </c>
      <c r="Q7028">
        <v>4.9572424888610804</v>
      </c>
      <c r="R7028">
        <v>244</v>
      </c>
      <c r="S7028">
        <v>4.6648001436993001</v>
      </c>
      <c r="T7028">
        <v>1.6894565820694001</v>
      </c>
      <c r="U7028">
        <v>81.950813293457003</v>
      </c>
      <c r="V7028">
        <v>99.5</v>
      </c>
      <c r="W7028">
        <v>0.947867751121521</v>
      </c>
    </row>
    <row r="7029" spans="1:23">
      <c r="A7029" t="s">
        <v>63</v>
      </c>
      <c r="B7029" t="s">
        <v>71</v>
      </c>
      <c r="C7029" s="7" t="s">
        <v>59</v>
      </c>
      <c r="D7029" s="7">
        <v>41134</v>
      </c>
      <c r="E7029" t="s">
        <v>98</v>
      </c>
      <c r="F7029">
        <v>62.381317138671903</v>
      </c>
      <c r="G7029">
        <v>60.331783294677699</v>
      </c>
      <c r="H7029">
        <v>2.0495359897613499</v>
      </c>
      <c r="I7029">
        <v>3.2854966819286298E-2</v>
      </c>
      <c r="J7029">
        <v>82.919303894042997</v>
      </c>
      <c r="K7029">
        <v>2.5959627702832201E-2</v>
      </c>
      <c r="L7029">
        <v>1.2215050458908101</v>
      </c>
      <c r="M7029">
        <v>2.0495359897613499</v>
      </c>
      <c r="N7029">
        <v>2.8775672912597701</v>
      </c>
      <c r="O7029">
        <v>4.0731124877929696</v>
      </c>
      <c r="P7029">
        <v>-0.547696173191071</v>
      </c>
      <c r="Q7029">
        <v>4.64676856994629</v>
      </c>
      <c r="R7029">
        <v>244</v>
      </c>
      <c r="S7029">
        <v>4.0645871629585297</v>
      </c>
      <c r="T7029">
        <v>1.5790051221847501</v>
      </c>
      <c r="U7029">
        <v>81.950813293457003</v>
      </c>
      <c r="V7029">
        <v>99.5</v>
      </c>
      <c r="W7029">
        <v>0.94657546281814597</v>
      </c>
    </row>
    <row r="7030" spans="1:23">
      <c r="A7030" t="s">
        <v>63</v>
      </c>
      <c r="B7030" t="s">
        <v>71</v>
      </c>
      <c r="C7030" s="7" t="s">
        <v>59</v>
      </c>
      <c r="D7030" s="7">
        <v>41134</v>
      </c>
      <c r="E7030" t="s">
        <v>99</v>
      </c>
      <c r="F7030">
        <v>64.322723388671903</v>
      </c>
      <c r="G7030">
        <v>59.035964965820298</v>
      </c>
      <c r="H7030">
        <v>5.2867541313171396</v>
      </c>
      <c r="I7030">
        <v>8.2191087305545807E-2</v>
      </c>
      <c r="J7030">
        <v>79.240432739257798</v>
      </c>
      <c r="K7030">
        <v>3.3976247310638401</v>
      </c>
      <c r="L7030">
        <v>4.5137376785278303</v>
      </c>
      <c r="M7030">
        <v>5.2867541313171396</v>
      </c>
      <c r="N7030">
        <v>6.0597705841064498</v>
      </c>
      <c r="O7030">
        <v>7.1758832931518599</v>
      </c>
      <c r="P7030">
        <v>2.86208295822144</v>
      </c>
      <c r="Q7030">
        <v>7.71142578125</v>
      </c>
      <c r="R7030">
        <v>244</v>
      </c>
      <c r="S7030">
        <v>3.5702774849566801</v>
      </c>
      <c r="T7030">
        <v>1.4740954637527499</v>
      </c>
      <c r="U7030">
        <v>81.950813293457003</v>
      </c>
      <c r="V7030">
        <v>99.5</v>
      </c>
      <c r="W7030">
        <v>0.94945353269577004</v>
      </c>
    </row>
    <row r="7031" spans="1:23">
      <c r="A7031" t="s">
        <v>63</v>
      </c>
      <c r="B7031" t="s">
        <v>71</v>
      </c>
      <c r="C7031" s="7" t="s">
        <v>59</v>
      </c>
      <c r="D7031" s="7">
        <v>41134</v>
      </c>
      <c r="E7031" t="s">
        <v>100</v>
      </c>
      <c r="F7031">
        <v>59.282341003417997</v>
      </c>
      <c r="G7031">
        <v>55.6870307922363</v>
      </c>
      <c r="H7031">
        <v>3.5953092575073202</v>
      </c>
      <c r="I7031">
        <v>6.0647219419479398E-2</v>
      </c>
      <c r="J7031">
        <v>77.281425476074205</v>
      </c>
      <c r="K7031">
        <v>1.8812173604965201</v>
      </c>
      <c r="L7031">
        <v>2.8939166069030802</v>
      </c>
      <c r="M7031">
        <v>3.5953092575073202</v>
      </c>
      <c r="N7031">
        <v>4.2967019081115696</v>
      </c>
      <c r="O7031">
        <v>5.3094010353088397</v>
      </c>
      <c r="P7031">
        <v>1.39529621601105</v>
      </c>
      <c r="Q7031">
        <v>5.7953224182128897</v>
      </c>
      <c r="R7031">
        <v>244</v>
      </c>
      <c r="S7031">
        <v>2.91893573163554</v>
      </c>
      <c r="T7031">
        <v>1.3375129699707</v>
      </c>
      <c r="U7031">
        <v>81.950813293457003</v>
      </c>
      <c r="V7031">
        <v>99.5</v>
      </c>
      <c r="W7031">
        <v>0.95184910297393799</v>
      </c>
    </row>
    <row r="7032" spans="1:23">
      <c r="A7032" t="s">
        <v>63</v>
      </c>
      <c r="B7032" t="s">
        <v>71</v>
      </c>
      <c r="C7032" s="7" t="s">
        <v>59</v>
      </c>
      <c r="D7032" s="7">
        <v>41134</v>
      </c>
      <c r="E7032" t="s">
        <v>101</v>
      </c>
      <c r="F7032">
        <v>54.8986625671387</v>
      </c>
      <c r="G7032">
        <v>50.659328460693402</v>
      </c>
      <c r="H7032">
        <v>4.2393331527709996</v>
      </c>
      <c r="I7032">
        <v>7.72210657596588E-2</v>
      </c>
      <c r="J7032">
        <v>76.263847351074205</v>
      </c>
      <c r="K7032">
        <v>2.48754858970642</v>
      </c>
      <c r="L7032">
        <v>3.5225172042846702</v>
      </c>
      <c r="M7032">
        <v>4.2393331527709996</v>
      </c>
      <c r="N7032">
        <v>4.9561491012573198</v>
      </c>
      <c r="O7032">
        <v>5.9911174774169904</v>
      </c>
      <c r="P7032">
        <v>1.9909422397613501</v>
      </c>
      <c r="Q7032">
        <v>6.4877243041992196</v>
      </c>
      <c r="R7032">
        <v>244</v>
      </c>
      <c r="S7032">
        <v>3.0410457909898998</v>
      </c>
      <c r="T7032">
        <v>1.3669246435165401</v>
      </c>
      <c r="U7032">
        <v>81.950813293457003</v>
      </c>
      <c r="V7032">
        <v>99.5</v>
      </c>
      <c r="W7032">
        <v>0.94716250896453902</v>
      </c>
    </row>
    <row r="7033" spans="1:23">
      <c r="A7033" t="s">
        <v>63</v>
      </c>
      <c r="B7033" t="s">
        <v>71</v>
      </c>
      <c r="C7033" s="7" t="s">
        <v>59</v>
      </c>
      <c r="D7033" s="7">
        <v>41134</v>
      </c>
      <c r="E7033" t="s">
        <v>102</v>
      </c>
      <c r="F7033">
        <v>51.855178833007798</v>
      </c>
      <c r="G7033">
        <v>46.858673095703097</v>
      </c>
      <c r="H7033">
        <v>4.9965047836303702</v>
      </c>
      <c r="I7033">
        <v>9.6354976296424893E-2</v>
      </c>
      <c r="J7033">
        <v>75.058898925781307</v>
      </c>
      <c r="K7033">
        <v>3.1920912265777601</v>
      </c>
      <c r="L7033">
        <v>4.2581529617309597</v>
      </c>
      <c r="M7033">
        <v>4.9965047836303702</v>
      </c>
      <c r="N7033">
        <v>5.7348561286926296</v>
      </c>
      <c r="O7033">
        <v>6.8009181022643999</v>
      </c>
      <c r="P7033">
        <v>2.6805648803710902</v>
      </c>
      <c r="Q7033">
        <v>7.3124446868896502</v>
      </c>
      <c r="R7033">
        <v>244</v>
      </c>
      <c r="S7033">
        <v>3.2778417009154199</v>
      </c>
      <c r="T7033">
        <v>1.40799140930176</v>
      </c>
      <c r="U7033">
        <v>81.950813293457003</v>
      </c>
      <c r="V7033">
        <v>99.5</v>
      </c>
      <c r="W7033">
        <v>0.94311231374740601</v>
      </c>
    </row>
    <row r="7034" spans="1:23">
      <c r="A7034" t="s">
        <v>63</v>
      </c>
      <c r="B7034" t="s">
        <v>71</v>
      </c>
      <c r="C7034" s="7" t="s">
        <v>59</v>
      </c>
      <c r="D7034" s="7">
        <v>41141</v>
      </c>
      <c r="E7034" t="s">
        <v>79</v>
      </c>
      <c r="F7034">
        <v>28.486076354980501</v>
      </c>
      <c r="G7034">
        <v>37.380073547363303</v>
      </c>
      <c r="H7034">
        <v>-8.8939962387084996</v>
      </c>
      <c r="I7034">
        <v>-0.312222599983215</v>
      </c>
      <c r="J7034">
        <v>73.550857543945298</v>
      </c>
      <c r="K7034">
        <v>-11.628568649291999</v>
      </c>
      <c r="L7034">
        <v>-10.0129613876343</v>
      </c>
      <c r="M7034">
        <v>-8.8939962387084996</v>
      </c>
      <c r="N7034">
        <v>-7.7750325202941903</v>
      </c>
      <c r="O7034">
        <v>-6.1594257354736301</v>
      </c>
      <c r="P7034">
        <v>-12.403780937194799</v>
      </c>
      <c r="Q7034">
        <v>-5.3842124938964799</v>
      </c>
      <c r="R7034">
        <v>244</v>
      </c>
      <c r="S7034">
        <v>7.2077655674693197</v>
      </c>
      <c r="T7034">
        <v>2.1337971687316899</v>
      </c>
      <c r="U7034">
        <v>78.869773864746094</v>
      </c>
      <c r="V7034">
        <v>93.016670227050795</v>
      </c>
      <c r="W7034">
        <v>0.91676342487335205</v>
      </c>
    </row>
    <row r="7035" spans="1:23">
      <c r="A7035" t="s">
        <v>63</v>
      </c>
      <c r="B7035" t="s">
        <v>71</v>
      </c>
      <c r="C7035" s="7" t="s">
        <v>59</v>
      </c>
      <c r="D7035" s="7">
        <v>41141</v>
      </c>
      <c r="E7035" t="s">
        <v>80</v>
      </c>
      <c r="F7035">
        <v>29.310749053955099</v>
      </c>
      <c r="G7035">
        <v>37.1066284179688</v>
      </c>
      <c r="H7035">
        <v>-7.7958788871765101</v>
      </c>
      <c r="I7035">
        <v>-0.26597338914871199</v>
      </c>
      <c r="J7035">
        <v>72.938491821289105</v>
      </c>
      <c r="K7035">
        <v>-10.382393836975099</v>
      </c>
      <c r="L7035">
        <v>-8.8542594909668004</v>
      </c>
      <c r="M7035">
        <v>-7.7958788871765101</v>
      </c>
      <c r="N7035">
        <v>-6.7374982833862296</v>
      </c>
      <c r="O7035">
        <v>-5.2093644142150897</v>
      </c>
      <c r="P7035">
        <v>-11.1156349182129</v>
      </c>
      <c r="Q7035">
        <v>-4.4761238098144496</v>
      </c>
      <c r="R7035">
        <v>244</v>
      </c>
      <c r="S7035">
        <v>6.4475419588834502</v>
      </c>
      <c r="T7035">
        <v>2.0182681083679199</v>
      </c>
      <c r="U7035">
        <v>78.869773864746094</v>
      </c>
      <c r="V7035">
        <v>93.016670227050795</v>
      </c>
      <c r="W7035">
        <v>0.92041647434234597</v>
      </c>
    </row>
    <row r="7036" spans="1:23">
      <c r="A7036" t="s">
        <v>63</v>
      </c>
      <c r="B7036" t="s">
        <v>71</v>
      </c>
      <c r="C7036" s="7" t="s">
        <v>59</v>
      </c>
      <c r="D7036" s="7">
        <v>41141</v>
      </c>
      <c r="E7036" t="s">
        <v>81</v>
      </c>
      <c r="F7036">
        <v>31.201410293579102</v>
      </c>
      <c r="G7036">
        <v>37.355396270752003</v>
      </c>
      <c r="H7036">
        <v>-6.1539874076843297</v>
      </c>
      <c r="I7036">
        <v>-0.19723425805568701</v>
      </c>
      <c r="J7036">
        <v>72.389808654785199</v>
      </c>
      <c r="K7036">
        <v>-8.8108415603637695</v>
      </c>
      <c r="L7036">
        <v>-7.24115037918091</v>
      </c>
      <c r="M7036">
        <v>-6.1539874076843297</v>
      </c>
      <c r="N7036">
        <v>-5.0668239593505904</v>
      </c>
      <c r="O7036">
        <v>-3.4971327781677202</v>
      </c>
      <c r="P7036">
        <v>-9.5640230178833008</v>
      </c>
      <c r="Q7036">
        <v>-2.7439513206481898</v>
      </c>
      <c r="R7036">
        <v>244</v>
      </c>
      <c r="S7036">
        <v>6.7991935280035696</v>
      </c>
      <c r="T7036">
        <v>2.0731546878814702</v>
      </c>
      <c r="U7036">
        <v>78.869773864746094</v>
      </c>
      <c r="V7036">
        <v>93.016670227050795</v>
      </c>
      <c r="W7036">
        <v>0.90910446643829301</v>
      </c>
    </row>
    <row r="7037" spans="1:23">
      <c r="A7037" t="s">
        <v>63</v>
      </c>
      <c r="B7037" t="s">
        <v>71</v>
      </c>
      <c r="C7037" s="7" t="s">
        <v>59</v>
      </c>
      <c r="D7037" s="7">
        <v>41141</v>
      </c>
      <c r="E7037" t="s">
        <v>82</v>
      </c>
      <c r="F7037">
        <v>33.205604553222699</v>
      </c>
      <c r="G7037">
        <v>37.946792602539098</v>
      </c>
      <c r="H7037">
        <v>-4.74118947982788</v>
      </c>
      <c r="I7037">
        <v>-0.142782807350159</v>
      </c>
      <c r="J7037">
        <v>72.046211242675795</v>
      </c>
      <c r="K7037">
        <v>-7.41823434829712</v>
      </c>
      <c r="L7037">
        <v>-5.8366146087646502</v>
      </c>
      <c r="M7037">
        <v>-4.74118947982788</v>
      </c>
      <c r="N7037">
        <v>-3.6457643508911102</v>
      </c>
      <c r="O7037">
        <v>-2.0641446113586399</v>
      </c>
      <c r="P7037">
        <v>-8.1771392822265607</v>
      </c>
      <c r="Q7037">
        <v>-1.3052396774292001</v>
      </c>
      <c r="R7037">
        <v>244</v>
      </c>
      <c r="S7037">
        <v>6.9734354928829099</v>
      </c>
      <c r="T7037">
        <v>2.0889091491699201</v>
      </c>
      <c r="U7037">
        <v>78.869773864746094</v>
      </c>
      <c r="V7037">
        <v>93.016670227050795</v>
      </c>
      <c r="W7037">
        <v>0.90262359380722001</v>
      </c>
    </row>
    <row r="7038" spans="1:23">
      <c r="A7038" t="s">
        <v>63</v>
      </c>
      <c r="B7038" t="s">
        <v>71</v>
      </c>
      <c r="C7038" s="7" t="s">
        <v>59</v>
      </c>
      <c r="D7038" s="7">
        <v>41141</v>
      </c>
      <c r="E7038" t="s">
        <v>83</v>
      </c>
      <c r="F7038">
        <v>38.089988708496101</v>
      </c>
      <c r="G7038">
        <v>41.829002380371101</v>
      </c>
      <c r="H7038">
        <v>-3.73901319503784</v>
      </c>
      <c r="I7038">
        <v>-9.8162621259689303E-2</v>
      </c>
      <c r="J7038">
        <v>71.331100463867202</v>
      </c>
      <c r="K7038">
        <v>-6.3853054046630904</v>
      </c>
      <c r="L7038">
        <v>-4.8218545913696298</v>
      </c>
      <c r="M7038">
        <v>-3.73901319503784</v>
      </c>
      <c r="N7038">
        <v>-2.6561720371246298</v>
      </c>
      <c r="O7038">
        <v>-1.0927212238311801</v>
      </c>
      <c r="P7038">
        <v>-7.1354923248290998</v>
      </c>
      <c r="Q7038">
        <v>-0.34253418445587203</v>
      </c>
      <c r="R7038">
        <v>244</v>
      </c>
      <c r="S7038">
        <v>6.78091922669614</v>
      </c>
      <c r="T7038">
        <v>2.06491255760193</v>
      </c>
      <c r="U7038">
        <v>78.869773864746094</v>
      </c>
      <c r="V7038">
        <v>93.016670227050795</v>
      </c>
      <c r="W7038">
        <v>0.91557222604751598</v>
      </c>
    </row>
    <row r="7039" spans="1:23">
      <c r="A7039" t="s">
        <v>63</v>
      </c>
      <c r="B7039" t="s">
        <v>71</v>
      </c>
      <c r="C7039" s="7" t="s">
        <v>59</v>
      </c>
      <c r="D7039" s="7">
        <v>41141</v>
      </c>
      <c r="E7039" t="s">
        <v>84</v>
      </c>
      <c r="F7039">
        <v>48.172519683837898</v>
      </c>
      <c r="G7039">
        <v>51.188426971435497</v>
      </c>
      <c r="H7039">
        <v>-3.0159103870391801</v>
      </c>
      <c r="I7039">
        <v>-6.2606453895568806E-2</v>
      </c>
      <c r="J7039">
        <v>71.106857299804702</v>
      </c>
      <c r="K7039">
        <v>-5.7698440551757804</v>
      </c>
      <c r="L7039">
        <v>-4.1427974700927699</v>
      </c>
      <c r="M7039">
        <v>-3.0159103870391801</v>
      </c>
      <c r="N7039">
        <v>-1.8890233039855999</v>
      </c>
      <c r="O7039">
        <v>-0.26197716593742398</v>
      </c>
      <c r="P7039">
        <v>-6.5505461692810103</v>
      </c>
      <c r="Q7039">
        <v>0.51872467994689897</v>
      </c>
      <c r="R7039">
        <v>244</v>
      </c>
      <c r="S7039">
        <v>7.1501294302282199</v>
      </c>
      <c r="T7039">
        <v>2.1489055156707799</v>
      </c>
      <c r="U7039">
        <v>78.869773864746094</v>
      </c>
      <c r="V7039">
        <v>93.016670227050795</v>
      </c>
      <c r="W7039">
        <v>0.92316985130310103</v>
      </c>
    </row>
    <row r="7040" spans="1:23">
      <c r="A7040" t="s">
        <v>63</v>
      </c>
      <c r="B7040" t="s">
        <v>71</v>
      </c>
      <c r="C7040" s="7" t="s">
        <v>59</v>
      </c>
      <c r="D7040" s="7">
        <v>41141</v>
      </c>
      <c r="E7040" t="s">
        <v>85</v>
      </c>
      <c r="F7040">
        <v>63.3388481140137</v>
      </c>
      <c r="G7040">
        <v>63.941043853759801</v>
      </c>
      <c r="H7040">
        <v>-0.602192401885986</v>
      </c>
      <c r="I7040">
        <v>-9.5074735581874795E-3</v>
      </c>
      <c r="J7040">
        <v>71.167312622070298</v>
      </c>
      <c r="K7040">
        <v>-3.4587311744689901</v>
      </c>
      <c r="L7040">
        <v>-1.7710649967193599</v>
      </c>
      <c r="M7040">
        <v>-0.602192401885986</v>
      </c>
      <c r="N7040">
        <v>0.56668013334274303</v>
      </c>
      <c r="O7040">
        <v>2.2543463706970202</v>
      </c>
      <c r="P7040">
        <v>-4.2685203552246103</v>
      </c>
      <c r="Q7040">
        <v>3.0641355514526398</v>
      </c>
      <c r="R7040">
        <v>244</v>
      </c>
      <c r="S7040">
        <v>7.6420339359465297</v>
      </c>
      <c r="T7040">
        <v>2.2289690971374498</v>
      </c>
      <c r="U7040">
        <v>78.869773864746094</v>
      </c>
      <c r="V7040">
        <v>93.016670227050795</v>
      </c>
      <c r="W7040">
        <v>0.93869256973266602</v>
      </c>
    </row>
    <row r="7041" spans="1:23">
      <c r="A7041" t="s">
        <v>63</v>
      </c>
      <c r="B7041" t="s">
        <v>71</v>
      </c>
      <c r="C7041" s="7" t="s">
        <v>59</v>
      </c>
      <c r="D7041" s="7">
        <v>41141</v>
      </c>
      <c r="E7041" t="s">
        <v>86</v>
      </c>
      <c r="F7041">
        <v>77.211380004882798</v>
      </c>
      <c r="G7041">
        <v>75.612350463867202</v>
      </c>
      <c r="H7041">
        <v>1.5990227460861199</v>
      </c>
      <c r="I7041">
        <v>2.0709678530693099E-2</v>
      </c>
      <c r="J7041">
        <v>72.973335266113295</v>
      </c>
      <c r="K7041">
        <v>-1.0281742811203001</v>
      </c>
      <c r="L7041">
        <v>0.523995041847229</v>
      </c>
      <c r="M7041">
        <v>1.5990227460861199</v>
      </c>
      <c r="N7041">
        <v>2.67405033111572</v>
      </c>
      <c r="O7041">
        <v>4.2262201309204102</v>
      </c>
      <c r="P7041">
        <v>-1.77294814586639</v>
      </c>
      <c r="Q7041">
        <v>4.9709939956665004</v>
      </c>
      <c r="R7041">
        <v>244</v>
      </c>
      <c r="S7041">
        <v>6.3325026654135304</v>
      </c>
      <c r="T7041">
        <v>2.0500128269195601</v>
      </c>
      <c r="U7041">
        <v>78.869773864746094</v>
      </c>
      <c r="V7041">
        <v>93.016670227050795</v>
      </c>
      <c r="W7041">
        <v>0.93940776586532604</v>
      </c>
    </row>
    <row r="7042" spans="1:23">
      <c r="A7042" t="s">
        <v>63</v>
      </c>
      <c r="B7042" t="s">
        <v>71</v>
      </c>
      <c r="C7042" s="7" t="s">
        <v>59</v>
      </c>
      <c r="D7042" s="7">
        <v>41141</v>
      </c>
      <c r="E7042" t="s">
        <v>87</v>
      </c>
      <c r="F7042">
        <v>84.676551818847699</v>
      </c>
      <c r="G7042">
        <v>83.486526489257798</v>
      </c>
      <c r="H7042">
        <v>1.19002437591553</v>
      </c>
      <c r="I7042">
        <v>1.40537647530437E-2</v>
      </c>
      <c r="J7042">
        <v>76.381019592285199</v>
      </c>
      <c r="K7042">
        <v>-1.3225786685943599</v>
      </c>
      <c r="L7042">
        <v>0.161887541413307</v>
      </c>
      <c r="M7042">
        <v>1.19002437591553</v>
      </c>
      <c r="N7042">
        <v>2.21816110610962</v>
      </c>
      <c r="O7042">
        <v>3.7026276588439901</v>
      </c>
      <c r="P7042">
        <v>-2.0348668098449698</v>
      </c>
      <c r="Q7042">
        <v>4.4149155616760298</v>
      </c>
      <c r="R7042">
        <v>244</v>
      </c>
      <c r="S7042">
        <v>5.7505802879662697</v>
      </c>
      <c r="T7042">
        <v>1.96059453487396</v>
      </c>
      <c r="U7042">
        <v>78.869773864746094</v>
      </c>
      <c r="V7042">
        <v>93.016670227050795</v>
      </c>
      <c r="W7042">
        <v>0.94062817096710205</v>
      </c>
    </row>
    <row r="7043" spans="1:23">
      <c r="A7043" t="s">
        <v>63</v>
      </c>
      <c r="B7043" t="s">
        <v>71</v>
      </c>
      <c r="C7043" s="7" t="s">
        <v>59</v>
      </c>
      <c r="D7043" s="7">
        <v>41141</v>
      </c>
      <c r="E7043" t="s">
        <v>88</v>
      </c>
      <c r="F7043">
        <v>90.224510192871094</v>
      </c>
      <c r="G7043">
        <v>89.382507324218807</v>
      </c>
      <c r="H7043">
        <v>0.84199744462966897</v>
      </c>
      <c r="I7043">
        <v>9.33224707841873E-3</v>
      </c>
      <c r="J7043">
        <v>80.465591430664105</v>
      </c>
      <c r="K7043">
        <v>-1.4820265769958501</v>
      </c>
      <c r="L7043">
        <v>-0.108974352478981</v>
      </c>
      <c r="M7043">
        <v>0.84199744462966897</v>
      </c>
      <c r="N7043">
        <v>1.79296922683716</v>
      </c>
      <c r="O7043">
        <v>3.1660213470459002</v>
      </c>
      <c r="P7043">
        <v>-2.1408550739288299</v>
      </c>
      <c r="Q7043">
        <v>3.8248498439788801</v>
      </c>
      <c r="R7043">
        <v>244</v>
      </c>
      <c r="S7043">
        <v>4.8753229438233303</v>
      </c>
      <c r="T7043">
        <v>1.8134455680847199</v>
      </c>
      <c r="U7043">
        <v>78.869773864746094</v>
      </c>
      <c r="V7043">
        <v>93.016670227050795</v>
      </c>
      <c r="W7043">
        <v>0.94329327344894398</v>
      </c>
    </row>
    <row r="7044" spans="1:23">
      <c r="A7044" t="s">
        <v>63</v>
      </c>
      <c r="B7044" t="s">
        <v>71</v>
      </c>
      <c r="C7044" s="7" t="s">
        <v>59</v>
      </c>
      <c r="D7044" s="7">
        <v>41141</v>
      </c>
      <c r="E7044" t="s">
        <v>89</v>
      </c>
      <c r="F7044">
        <v>96.113914489746094</v>
      </c>
      <c r="G7044">
        <v>92.478904724121094</v>
      </c>
      <c r="H7044">
        <v>3.6350116729736301</v>
      </c>
      <c r="I7044">
        <v>3.7819828838109998E-2</v>
      </c>
      <c r="J7044">
        <v>83.315055847167997</v>
      </c>
      <c r="K7044">
        <v>1.2475107908248899</v>
      </c>
      <c r="L7044">
        <v>2.6580655574798602</v>
      </c>
      <c r="M7044">
        <v>3.6350116729736301</v>
      </c>
      <c r="N7044">
        <v>4.6119580268859899</v>
      </c>
      <c r="O7044">
        <v>6.0225129127502397</v>
      </c>
      <c r="P7044">
        <v>0.57068741321563698</v>
      </c>
      <c r="Q7044">
        <v>6.6993355751037598</v>
      </c>
      <c r="R7044">
        <v>244</v>
      </c>
      <c r="S7044">
        <v>5.1885153215499704</v>
      </c>
      <c r="T7044">
        <v>1.86297690868378</v>
      </c>
      <c r="U7044">
        <v>78.869773864746094</v>
      </c>
      <c r="V7044">
        <v>93.016670227050795</v>
      </c>
      <c r="W7044">
        <v>0.94138503074645996</v>
      </c>
    </row>
    <row r="7045" spans="1:23">
      <c r="A7045" t="s">
        <v>63</v>
      </c>
      <c r="B7045" t="s">
        <v>71</v>
      </c>
      <c r="C7045" s="7" t="s">
        <v>59</v>
      </c>
      <c r="D7045" s="7">
        <v>41141</v>
      </c>
      <c r="E7045" t="s">
        <v>90</v>
      </c>
      <c r="F7045">
        <v>95.960922241210895</v>
      </c>
      <c r="G7045">
        <v>93.995300292968807</v>
      </c>
      <c r="H7045">
        <v>1.9656170606613199</v>
      </c>
      <c r="I7045">
        <v>2.04835161566734E-2</v>
      </c>
      <c r="J7045">
        <v>85.509948730468807</v>
      </c>
      <c r="K7045">
        <v>-0.35093206167221103</v>
      </c>
      <c r="L7045">
        <v>1.0177040100097701</v>
      </c>
      <c r="M7045">
        <v>1.9656170606613199</v>
      </c>
      <c r="N7045">
        <v>2.9135301113128702</v>
      </c>
      <c r="O7045">
        <v>4.28216600418091</v>
      </c>
      <c r="P7045">
        <v>-1.00764155387878</v>
      </c>
      <c r="Q7045">
        <v>4.9388756752014196</v>
      </c>
      <c r="R7045">
        <v>244</v>
      </c>
      <c r="S7045">
        <v>4.8981669329948501</v>
      </c>
      <c r="T7045">
        <v>1.8076128959655799</v>
      </c>
      <c r="U7045">
        <v>78.869773864746094</v>
      </c>
      <c r="V7045">
        <v>93.016670227050795</v>
      </c>
      <c r="W7045">
        <v>0.94372689723968495</v>
      </c>
    </row>
    <row r="7046" spans="1:23">
      <c r="A7046" t="s">
        <v>63</v>
      </c>
      <c r="B7046" t="s">
        <v>71</v>
      </c>
      <c r="C7046" s="7" t="s">
        <v>59</v>
      </c>
      <c r="D7046" s="7">
        <v>41141</v>
      </c>
      <c r="E7046" t="s">
        <v>91</v>
      </c>
      <c r="F7046">
        <v>98.558967590332003</v>
      </c>
      <c r="G7046">
        <v>94.973983764648395</v>
      </c>
      <c r="H7046">
        <v>3.58497858047485</v>
      </c>
      <c r="I7046">
        <v>3.63739468157291E-2</v>
      </c>
      <c r="J7046">
        <v>87.021240234375</v>
      </c>
      <c r="K7046">
        <v>1.0519424676895099</v>
      </c>
      <c r="L7046">
        <v>2.5484807491302499</v>
      </c>
      <c r="M7046">
        <v>3.58497858047485</v>
      </c>
      <c r="N7046">
        <v>4.6214761734008798</v>
      </c>
      <c r="O7046">
        <v>6.1180148124694798</v>
      </c>
      <c r="P7046">
        <v>0.33386185765266402</v>
      </c>
      <c r="Q7046">
        <v>6.8360948562622097</v>
      </c>
      <c r="R7046">
        <v>244</v>
      </c>
      <c r="S7046">
        <v>5.8790435781102097</v>
      </c>
      <c r="T7046">
        <v>1.9765386581420901</v>
      </c>
      <c r="U7046">
        <v>78.869773864746094</v>
      </c>
      <c r="V7046">
        <v>93.016670227050795</v>
      </c>
      <c r="W7046">
        <v>0.94109815359115601</v>
      </c>
    </row>
    <row r="7047" spans="1:23">
      <c r="A7047" t="s">
        <v>63</v>
      </c>
      <c r="B7047" t="s">
        <v>71</v>
      </c>
      <c r="C7047" s="7" t="s">
        <v>59</v>
      </c>
      <c r="D7047" s="7">
        <v>41141</v>
      </c>
      <c r="E7047" t="s">
        <v>92</v>
      </c>
      <c r="F7047">
        <v>98.722999572753906</v>
      </c>
      <c r="G7047">
        <v>95.864723205566406</v>
      </c>
      <c r="H7047">
        <v>2.8582792282104501</v>
      </c>
      <c r="I7047">
        <v>2.8952514752745601E-2</v>
      </c>
      <c r="J7047">
        <v>88.197044372558594</v>
      </c>
      <c r="K7047">
        <v>0.41843503713607799</v>
      </c>
      <c r="L7047">
        <v>1.8599146604537999</v>
      </c>
      <c r="M7047">
        <v>2.8582792282104501</v>
      </c>
      <c r="N7047">
        <v>3.8566436767578098</v>
      </c>
      <c r="O7047">
        <v>5.2981233596801802</v>
      </c>
      <c r="P7047">
        <v>-0.27322691679000899</v>
      </c>
      <c r="Q7047">
        <v>5.98978567123413</v>
      </c>
      <c r="R7047">
        <v>244</v>
      </c>
      <c r="S7047">
        <v>5.4575872920686397</v>
      </c>
      <c r="T7047">
        <v>1.90382063388824</v>
      </c>
      <c r="U7047">
        <v>78.869773864746094</v>
      </c>
      <c r="V7047">
        <v>93.016670227050795</v>
      </c>
      <c r="W7047">
        <v>0.93997246026992798</v>
      </c>
    </row>
    <row r="7048" spans="1:23">
      <c r="A7048" t="s">
        <v>63</v>
      </c>
      <c r="B7048" t="s">
        <v>71</v>
      </c>
      <c r="C7048" s="7" t="s">
        <v>59</v>
      </c>
      <c r="D7048" s="7">
        <v>41141</v>
      </c>
      <c r="E7048" t="s">
        <v>93</v>
      </c>
      <c r="F7048">
        <v>95.650779724121094</v>
      </c>
      <c r="G7048">
        <v>92.675460815429702</v>
      </c>
      <c r="H7048">
        <v>2.9753153324127202</v>
      </c>
      <c r="I7048">
        <v>3.11060212552547E-2</v>
      </c>
      <c r="J7048">
        <v>88.525535583496094</v>
      </c>
      <c r="K7048">
        <v>0.51417005062103305</v>
      </c>
      <c r="L7048">
        <v>1.96823453903198</v>
      </c>
      <c r="M7048">
        <v>2.9753153324127202</v>
      </c>
      <c r="N7048">
        <v>3.9823958873748802</v>
      </c>
      <c r="O7048">
        <v>5.4364600181579599</v>
      </c>
      <c r="P7048">
        <v>-0.18353036046028101</v>
      </c>
      <c r="Q7048">
        <v>6.1341609954834002</v>
      </c>
      <c r="R7048">
        <v>244</v>
      </c>
      <c r="S7048">
        <v>5.61798729482393</v>
      </c>
      <c r="T7048">
        <v>1.9204417467117301</v>
      </c>
      <c r="U7048">
        <v>78.869773864746094</v>
      </c>
      <c r="V7048">
        <v>93.016670227050795</v>
      </c>
      <c r="W7048">
        <v>0.93907338380813599</v>
      </c>
    </row>
    <row r="7049" spans="1:23">
      <c r="A7049" t="s">
        <v>63</v>
      </c>
      <c r="B7049" t="s">
        <v>71</v>
      </c>
      <c r="C7049" s="7" t="s">
        <v>59</v>
      </c>
      <c r="D7049" s="7">
        <v>41141</v>
      </c>
      <c r="E7049" t="s">
        <v>94</v>
      </c>
      <c r="F7049">
        <v>88.481430053710895</v>
      </c>
      <c r="G7049">
        <v>87.132591247558594</v>
      </c>
      <c r="H7049">
        <v>1.3488407135009799</v>
      </c>
      <c r="I7049">
        <v>1.52443367987871E-2</v>
      </c>
      <c r="J7049">
        <v>88.142204284667997</v>
      </c>
      <c r="K7049">
        <v>-1.1939382553100599</v>
      </c>
      <c r="L7049">
        <v>0.30835613608360302</v>
      </c>
      <c r="M7049">
        <v>1.3488407135009799</v>
      </c>
      <c r="N7049">
        <v>2.3893251419067401</v>
      </c>
      <c r="O7049">
        <v>3.8916196823120099</v>
      </c>
      <c r="P7049">
        <v>-1.9147808551788299</v>
      </c>
      <c r="Q7049">
        <v>4.6124620437622097</v>
      </c>
      <c r="R7049">
        <v>244</v>
      </c>
      <c r="S7049">
        <v>6.1061875640774002</v>
      </c>
      <c r="T7049">
        <v>1.98414099216461</v>
      </c>
      <c r="U7049">
        <v>78.869773864746094</v>
      </c>
      <c r="V7049">
        <v>93.016670227050795</v>
      </c>
      <c r="W7049">
        <v>0.93780153989791903</v>
      </c>
    </row>
    <row r="7050" spans="1:23">
      <c r="A7050" t="s">
        <v>63</v>
      </c>
      <c r="B7050" t="s">
        <v>71</v>
      </c>
      <c r="C7050" s="7" t="s">
        <v>59</v>
      </c>
      <c r="D7050" s="7">
        <v>41141</v>
      </c>
      <c r="E7050" t="s">
        <v>95</v>
      </c>
      <c r="F7050">
        <v>81.785140991210895</v>
      </c>
      <c r="G7050">
        <v>79.567436218261705</v>
      </c>
      <c r="H7050">
        <v>2.2177031040191699</v>
      </c>
      <c r="I7050">
        <v>2.7116211131215099E-2</v>
      </c>
      <c r="J7050">
        <v>86.651611328125</v>
      </c>
      <c r="K7050">
        <v>0.16196602582931499</v>
      </c>
      <c r="L7050">
        <v>1.3765122890472401</v>
      </c>
      <c r="M7050">
        <v>2.2177031040191699</v>
      </c>
      <c r="N7050">
        <v>3.0588939189910902</v>
      </c>
      <c r="O7050">
        <v>4.2734403610229501</v>
      </c>
      <c r="P7050">
        <v>-0.420806884765625</v>
      </c>
      <c r="Q7050">
        <v>4.8562130928039604</v>
      </c>
      <c r="R7050">
        <v>244</v>
      </c>
      <c r="S7050">
        <v>4.0913310592389998</v>
      </c>
      <c r="T7050">
        <v>1.6041002273559599</v>
      </c>
      <c r="U7050">
        <v>78.869773864746094</v>
      </c>
      <c r="V7050">
        <v>93.016670227050795</v>
      </c>
      <c r="W7050">
        <v>0.94900995492935203</v>
      </c>
    </row>
    <row r="7051" spans="1:23">
      <c r="A7051" t="s">
        <v>63</v>
      </c>
      <c r="B7051" t="s">
        <v>71</v>
      </c>
      <c r="C7051" s="7" t="s">
        <v>59</v>
      </c>
      <c r="D7051" s="7">
        <v>41141</v>
      </c>
      <c r="E7051" t="s">
        <v>96</v>
      </c>
      <c r="F7051">
        <v>73.512237548828097</v>
      </c>
      <c r="G7051">
        <v>69.824241638183594</v>
      </c>
      <c r="H7051">
        <v>3.6879930496215798</v>
      </c>
      <c r="I7051">
        <v>5.0168428570032099E-2</v>
      </c>
      <c r="J7051">
        <v>84.140647888183594</v>
      </c>
      <c r="K7051">
        <v>1.6958482265472401</v>
      </c>
      <c r="L7051">
        <v>2.87282371520996</v>
      </c>
      <c r="M7051">
        <v>3.6879930496215798</v>
      </c>
      <c r="N7051">
        <v>4.5031623840331996</v>
      </c>
      <c r="O7051">
        <v>5.6801381111145002</v>
      </c>
      <c r="P7051">
        <v>1.13110280036926</v>
      </c>
      <c r="Q7051">
        <v>6.2448835372924796</v>
      </c>
      <c r="R7051">
        <v>244</v>
      </c>
      <c r="S7051">
        <v>4.0294297117310398</v>
      </c>
      <c r="T7051">
        <v>1.5544790029525799</v>
      </c>
      <c r="U7051">
        <v>78.869773864746094</v>
      </c>
      <c r="V7051">
        <v>93.016670227050795</v>
      </c>
      <c r="W7051">
        <v>0.95009005069732699</v>
      </c>
    </row>
    <row r="7052" spans="1:23">
      <c r="A7052" t="s">
        <v>63</v>
      </c>
      <c r="B7052" t="s">
        <v>71</v>
      </c>
      <c r="C7052" s="7" t="s">
        <v>59</v>
      </c>
      <c r="D7052" s="7">
        <v>41141</v>
      </c>
      <c r="E7052" t="s">
        <v>97</v>
      </c>
      <c r="F7052">
        <v>61.5915336608887</v>
      </c>
      <c r="G7052">
        <v>61.274162292480497</v>
      </c>
      <c r="H7052">
        <v>0.31737422943115201</v>
      </c>
      <c r="I7052">
        <v>5.15288673341274E-3</v>
      </c>
      <c r="J7052">
        <v>81.382362365722699</v>
      </c>
      <c r="K7052">
        <v>-1.66651618480682</v>
      </c>
      <c r="L7052">
        <v>-0.49441760778427102</v>
      </c>
      <c r="M7052">
        <v>0.31737422943115201</v>
      </c>
      <c r="N7052">
        <v>1.12916600704193</v>
      </c>
      <c r="O7052">
        <v>2.3012645244598402</v>
      </c>
      <c r="P7052">
        <v>-2.22892141342163</v>
      </c>
      <c r="Q7052">
        <v>2.86366987228394</v>
      </c>
      <c r="R7052">
        <v>244</v>
      </c>
      <c r="S7052">
        <v>3.96320420249504</v>
      </c>
      <c r="T7052">
        <v>1.5480378866195701</v>
      </c>
      <c r="U7052">
        <v>78.869773864746094</v>
      </c>
      <c r="V7052">
        <v>93.016670227050795</v>
      </c>
      <c r="W7052">
        <v>0.947867751121521</v>
      </c>
    </row>
    <row r="7053" spans="1:23">
      <c r="A7053" t="s">
        <v>63</v>
      </c>
      <c r="B7053" t="s">
        <v>71</v>
      </c>
      <c r="C7053" s="7" t="s">
        <v>59</v>
      </c>
      <c r="D7053" s="7">
        <v>41141</v>
      </c>
      <c r="E7053" t="s">
        <v>98</v>
      </c>
      <c r="F7053">
        <v>59.106983184814503</v>
      </c>
      <c r="G7053">
        <v>58.438339233398402</v>
      </c>
      <c r="H7053">
        <v>0.66864192485809304</v>
      </c>
      <c r="I7053">
        <v>1.13124009221792E-2</v>
      </c>
      <c r="J7053">
        <v>78.108329772949205</v>
      </c>
      <c r="K7053">
        <v>-1.3988850116729701</v>
      </c>
      <c r="L7053">
        <v>-0.17737337946891801</v>
      </c>
      <c r="M7053">
        <v>0.66864192485809304</v>
      </c>
      <c r="N7053">
        <v>1.5146572589874301</v>
      </c>
      <c r="O7053">
        <v>2.7361688613891602</v>
      </c>
      <c r="P7053">
        <v>-1.9850002527236901</v>
      </c>
      <c r="Q7053">
        <v>3.3222842216491699</v>
      </c>
      <c r="R7053">
        <v>244</v>
      </c>
      <c r="S7053">
        <v>4.2652857372254998</v>
      </c>
      <c r="T7053">
        <v>1.6132998466491699</v>
      </c>
      <c r="U7053">
        <v>78.869773864746094</v>
      </c>
      <c r="V7053">
        <v>93.016670227050795</v>
      </c>
      <c r="W7053">
        <v>0.94657546281814597</v>
      </c>
    </row>
    <row r="7054" spans="1:23">
      <c r="A7054" t="s">
        <v>63</v>
      </c>
      <c r="B7054" t="s">
        <v>71</v>
      </c>
      <c r="C7054" s="7" t="s">
        <v>59</v>
      </c>
      <c r="D7054" s="7">
        <v>41141</v>
      </c>
      <c r="E7054" t="s">
        <v>99</v>
      </c>
      <c r="F7054">
        <v>59.597972869872997</v>
      </c>
      <c r="G7054">
        <v>57.837684631347699</v>
      </c>
      <c r="H7054">
        <v>1.76028776168823</v>
      </c>
      <c r="I7054">
        <v>2.9536034911871002E-2</v>
      </c>
      <c r="J7054">
        <v>75.669136047363295</v>
      </c>
      <c r="K7054">
        <v>-0.16650484502315499</v>
      </c>
      <c r="L7054">
        <v>0.97185987234115601</v>
      </c>
      <c r="M7054">
        <v>1.76028776168823</v>
      </c>
      <c r="N7054">
        <v>2.5487155914306601</v>
      </c>
      <c r="O7054">
        <v>3.6870803833007799</v>
      </c>
      <c r="P7054">
        <v>-0.71272373199462902</v>
      </c>
      <c r="Q7054">
        <v>4.2332992553710902</v>
      </c>
      <c r="R7054">
        <v>244</v>
      </c>
      <c r="S7054">
        <v>3.67082125679056</v>
      </c>
      <c r="T7054">
        <v>1.50348424911499</v>
      </c>
      <c r="U7054">
        <v>78.869773864746094</v>
      </c>
      <c r="V7054">
        <v>93.016670227050795</v>
      </c>
      <c r="W7054">
        <v>0.94945353269577004</v>
      </c>
    </row>
    <row r="7055" spans="1:23">
      <c r="A7055" t="s">
        <v>63</v>
      </c>
      <c r="B7055" t="s">
        <v>71</v>
      </c>
      <c r="C7055" s="7" t="s">
        <v>59</v>
      </c>
      <c r="D7055" s="7">
        <v>41141</v>
      </c>
      <c r="E7055" t="s">
        <v>100</v>
      </c>
      <c r="F7055">
        <v>54.527965545654297</v>
      </c>
      <c r="G7055">
        <v>53.683425903320298</v>
      </c>
      <c r="H7055">
        <v>0.84453898668289196</v>
      </c>
      <c r="I7055">
        <v>1.5488180331885801E-2</v>
      </c>
      <c r="J7055">
        <v>74.186103820800795</v>
      </c>
      <c r="K7055">
        <v>-1.00820064544678</v>
      </c>
      <c r="L7055">
        <v>8.6412951350212097E-2</v>
      </c>
      <c r="M7055">
        <v>0.84453898668289196</v>
      </c>
      <c r="N7055">
        <v>1.6026649475097701</v>
      </c>
      <c r="O7055">
        <v>2.6972784996032702</v>
      </c>
      <c r="P7055">
        <v>-1.5334266424179099</v>
      </c>
      <c r="Q7055">
        <v>3.2225046157836901</v>
      </c>
      <c r="R7055">
        <v>244</v>
      </c>
      <c r="S7055">
        <v>3.4291082727897302</v>
      </c>
      <c r="T7055">
        <v>1.4457004070282</v>
      </c>
      <c r="U7055">
        <v>78.869773864746094</v>
      </c>
      <c r="V7055">
        <v>93.016670227050795</v>
      </c>
      <c r="W7055">
        <v>0.95184910297393799</v>
      </c>
    </row>
    <row r="7056" spans="1:23">
      <c r="A7056" t="s">
        <v>63</v>
      </c>
      <c r="B7056" t="s">
        <v>71</v>
      </c>
      <c r="C7056" s="7" t="s">
        <v>59</v>
      </c>
      <c r="D7056" s="7">
        <v>41141</v>
      </c>
      <c r="E7056" t="s">
        <v>101</v>
      </c>
      <c r="F7056">
        <v>50.765716552734403</v>
      </c>
      <c r="G7056">
        <v>49.1099853515625</v>
      </c>
      <c r="H7056">
        <v>1.6557304859161399</v>
      </c>
      <c r="I7056">
        <v>3.2615132629871403E-2</v>
      </c>
      <c r="J7056">
        <v>73.446342468261705</v>
      </c>
      <c r="K7056">
        <v>-0.27429258823394798</v>
      </c>
      <c r="L7056">
        <v>0.865980744361877</v>
      </c>
      <c r="M7056">
        <v>1.6557304859161399</v>
      </c>
      <c r="N7056">
        <v>2.4454803466796902</v>
      </c>
      <c r="O7056">
        <v>3.58575344085693</v>
      </c>
      <c r="P7056">
        <v>-0.82142734527587902</v>
      </c>
      <c r="Q7056">
        <v>4.1328883171081499</v>
      </c>
      <c r="R7056">
        <v>244</v>
      </c>
      <c r="S7056">
        <v>3.7153291239036399</v>
      </c>
      <c r="T7056">
        <v>1.5060050487518299</v>
      </c>
      <c r="U7056">
        <v>78.869773864746094</v>
      </c>
      <c r="V7056">
        <v>93.016670227050795</v>
      </c>
      <c r="W7056">
        <v>0.94716250896453902</v>
      </c>
    </row>
    <row r="7057" spans="1:23">
      <c r="A7057" t="s">
        <v>63</v>
      </c>
      <c r="B7057" t="s">
        <v>71</v>
      </c>
      <c r="C7057" s="7" t="s">
        <v>59</v>
      </c>
      <c r="D7057" s="7">
        <v>41141</v>
      </c>
      <c r="E7057" t="s">
        <v>102</v>
      </c>
      <c r="F7057">
        <v>46.751861572265597</v>
      </c>
      <c r="G7057">
        <v>45.264984130859403</v>
      </c>
      <c r="H7057">
        <v>1.48687708377838</v>
      </c>
      <c r="I7057">
        <v>3.1803589314222301E-2</v>
      </c>
      <c r="J7057">
        <v>72.567955017089801</v>
      </c>
      <c r="K7057">
        <v>-0.37556201219558699</v>
      </c>
      <c r="L7057">
        <v>0.72478210926055897</v>
      </c>
      <c r="M7057">
        <v>1.48687708377838</v>
      </c>
      <c r="N7057">
        <v>2.2489721775054901</v>
      </c>
      <c r="O7057">
        <v>3.34931612014771</v>
      </c>
      <c r="P7057">
        <v>-0.90353763103485096</v>
      </c>
      <c r="Q7057">
        <v>3.8772919178009002</v>
      </c>
      <c r="R7057">
        <v>244</v>
      </c>
      <c r="S7057">
        <v>3.48435714995404</v>
      </c>
      <c r="T7057">
        <v>1.45326900482178</v>
      </c>
      <c r="U7057">
        <v>78.869773864746094</v>
      </c>
      <c r="V7057">
        <v>93.016670227050795</v>
      </c>
      <c r="W7057">
        <v>0.94311231374740601</v>
      </c>
    </row>
    <row r="7058" spans="1:23">
      <c r="A7058" t="s">
        <v>63</v>
      </c>
      <c r="B7058" t="s">
        <v>71</v>
      </c>
      <c r="C7058" s="7" t="s">
        <v>59</v>
      </c>
      <c r="D7058" s="7">
        <v>41148</v>
      </c>
      <c r="E7058" t="s">
        <v>79</v>
      </c>
      <c r="F7058">
        <v>23.812967300415</v>
      </c>
      <c r="G7058">
        <v>35.281875610351598</v>
      </c>
      <c r="H7058">
        <v>-11.4689073562622</v>
      </c>
      <c r="I7058">
        <v>-0.48162445425987199</v>
      </c>
      <c r="J7058">
        <v>66.729385375976605</v>
      </c>
      <c r="K7058">
        <v>-14.263512611389199</v>
      </c>
      <c r="L7058">
        <v>-12.6124362945557</v>
      </c>
      <c r="M7058">
        <v>-11.4689073562622</v>
      </c>
      <c r="N7058">
        <v>-10.3253774642944</v>
      </c>
      <c r="O7058">
        <v>-8.6743011474609393</v>
      </c>
      <c r="P7058">
        <v>-15.055744171142599</v>
      </c>
      <c r="Q7058">
        <v>-7.8820695877075204</v>
      </c>
      <c r="R7058">
        <v>244</v>
      </c>
      <c r="S7058">
        <v>7.3595766336730399</v>
      </c>
      <c r="T7058">
        <v>2.1806423664093</v>
      </c>
      <c r="U7058">
        <v>76.105232238769503</v>
      </c>
      <c r="V7058">
        <v>93.013893127441406</v>
      </c>
      <c r="W7058">
        <v>0.91676342487335205</v>
      </c>
    </row>
    <row r="7059" spans="1:23">
      <c r="A7059" t="s">
        <v>63</v>
      </c>
      <c r="B7059" t="s">
        <v>71</v>
      </c>
      <c r="C7059" s="7" t="s">
        <v>59</v>
      </c>
      <c r="D7059" s="7">
        <v>41148</v>
      </c>
      <c r="E7059" t="s">
        <v>80</v>
      </c>
      <c r="F7059">
        <v>24.0130310058594</v>
      </c>
      <c r="G7059">
        <v>34.827613830566399</v>
      </c>
      <c r="H7059">
        <v>-10.8145799636841</v>
      </c>
      <c r="I7059">
        <v>-0.45036295056343101</v>
      </c>
      <c r="J7059">
        <v>65.744758605957003</v>
      </c>
      <c r="K7059">
        <v>-13.455187797546399</v>
      </c>
      <c r="L7059">
        <v>-11.895094871521</v>
      </c>
      <c r="M7059">
        <v>-10.8145799636841</v>
      </c>
      <c r="N7059">
        <v>-9.7340650558471697</v>
      </c>
      <c r="O7059">
        <v>-8.1739730834960902</v>
      </c>
      <c r="P7059">
        <v>-14.2037620544434</v>
      </c>
      <c r="Q7059">
        <v>-7.4253978729248002</v>
      </c>
      <c r="R7059">
        <v>244</v>
      </c>
      <c r="S7059">
        <v>6.5367397688287401</v>
      </c>
      <c r="T7059">
        <v>2.0604765415191699</v>
      </c>
      <c r="U7059">
        <v>76.105232238769503</v>
      </c>
      <c r="V7059">
        <v>93.013893127441406</v>
      </c>
      <c r="W7059">
        <v>0.92041647434234597</v>
      </c>
    </row>
    <row r="7060" spans="1:23">
      <c r="A7060" t="s">
        <v>63</v>
      </c>
      <c r="B7060" t="s">
        <v>71</v>
      </c>
      <c r="C7060" s="7" t="s">
        <v>59</v>
      </c>
      <c r="D7060" s="7">
        <v>41148</v>
      </c>
      <c r="E7060" t="s">
        <v>81</v>
      </c>
      <c r="F7060">
        <v>25.710996627807599</v>
      </c>
      <c r="G7060">
        <v>34.9244995117188</v>
      </c>
      <c r="H7060">
        <v>-9.21350193023682</v>
      </c>
      <c r="I7060">
        <v>-0.35834869742393499</v>
      </c>
      <c r="J7060">
        <v>64.7919921875</v>
      </c>
      <c r="K7060">
        <v>-11.8675327301025</v>
      </c>
      <c r="L7060">
        <v>-10.2995100021362</v>
      </c>
      <c r="M7060">
        <v>-9.21350193023682</v>
      </c>
      <c r="N7060">
        <v>-8.1274938583374006</v>
      </c>
      <c r="O7060">
        <v>-6.5594716072082502</v>
      </c>
      <c r="P7060">
        <v>-12.6199140548706</v>
      </c>
      <c r="Q7060">
        <v>-5.80709028244019</v>
      </c>
      <c r="R7060">
        <v>244</v>
      </c>
      <c r="S7060">
        <v>6.5840166642834701</v>
      </c>
      <c r="T7060">
        <v>2.07095122337341</v>
      </c>
      <c r="U7060">
        <v>76.105232238769503</v>
      </c>
      <c r="V7060">
        <v>93.013893127441406</v>
      </c>
      <c r="W7060">
        <v>0.90910446643829301</v>
      </c>
    </row>
    <row r="7061" spans="1:23">
      <c r="A7061" t="s">
        <v>63</v>
      </c>
      <c r="B7061" t="s">
        <v>71</v>
      </c>
      <c r="C7061" s="7" t="s">
        <v>59</v>
      </c>
      <c r="D7061" s="7">
        <v>41148</v>
      </c>
      <c r="E7061" t="s">
        <v>82</v>
      </c>
      <c r="F7061">
        <v>28.0328178405762</v>
      </c>
      <c r="G7061">
        <v>34.967777252197301</v>
      </c>
      <c r="H7061">
        <v>-6.93495798110962</v>
      </c>
      <c r="I7061">
        <v>-0.24738711118698101</v>
      </c>
      <c r="J7061">
        <v>64.278572082519503</v>
      </c>
      <c r="K7061">
        <v>-9.6933126449584996</v>
      </c>
      <c r="L7061">
        <v>-8.0636539459228498</v>
      </c>
      <c r="M7061">
        <v>-6.93495798110962</v>
      </c>
      <c r="N7061">
        <v>-5.8062615394592303</v>
      </c>
      <c r="O7061">
        <v>-4.1766028404235804</v>
      </c>
      <c r="P7061">
        <v>-10.475268363952599</v>
      </c>
      <c r="Q7061">
        <v>-3.3946480751037602</v>
      </c>
      <c r="R7061">
        <v>244</v>
      </c>
      <c r="S7061">
        <v>7.26862856685102</v>
      </c>
      <c r="T7061">
        <v>2.15235567092896</v>
      </c>
      <c r="U7061">
        <v>76.105232238769503</v>
      </c>
      <c r="V7061">
        <v>93.013893127441406</v>
      </c>
      <c r="W7061">
        <v>0.90262359380722001</v>
      </c>
    </row>
    <row r="7062" spans="1:23">
      <c r="A7062" t="s">
        <v>63</v>
      </c>
      <c r="B7062" t="s">
        <v>71</v>
      </c>
      <c r="C7062" s="7" t="s">
        <v>59</v>
      </c>
      <c r="D7062" s="7">
        <v>41148</v>
      </c>
      <c r="E7062" t="s">
        <v>83</v>
      </c>
      <c r="F7062">
        <v>31.201475143432599</v>
      </c>
      <c r="G7062">
        <v>38.3059692382813</v>
      </c>
      <c r="H7062">
        <v>-7.1044964790344203</v>
      </c>
      <c r="I7062">
        <v>-0.22769746184349099</v>
      </c>
      <c r="J7062">
        <v>63.8713188171387</v>
      </c>
      <c r="K7062">
        <v>-9.7409534454345703</v>
      </c>
      <c r="L7062">
        <v>-8.1833133697509801</v>
      </c>
      <c r="M7062">
        <v>-7.1044964790344203</v>
      </c>
      <c r="N7062">
        <v>-6.0256795883178702</v>
      </c>
      <c r="O7062">
        <v>-4.46803903579712</v>
      </c>
      <c r="P7062">
        <v>-10.4883518218994</v>
      </c>
      <c r="Q7062">
        <v>-3.7206401824951199</v>
      </c>
      <c r="R7062">
        <v>244</v>
      </c>
      <c r="S7062">
        <v>6.6797826641438904</v>
      </c>
      <c r="T7062">
        <v>2.0572385787963898</v>
      </c>
      <c r="U7062">
        <v>76.105232238769503</v>
      </c>
      <c r="V7062">
        <v>93.013893127441406</v>
      </c>
      <c r="W7062">
        <v>0.91557222604751598</v>
      </c>
    </row>
    <row r="7063" spans="1:23">
      <c r="A7063" t="s">
        <v>63</v>
      </c>
      <c r="B7063" t="s">
        <v>71</v>
      </c>
      <c r="C7063" s="7" t="s">
        <v>59</v>
      </c>
      <c r="D7063" s="7">
        <v>41148</v>
      </c>
      <c r="E7063" t="s">
        <v>84</v>
      </c>
      <c r="F7063">
        <v>38.5097846984863</v>
      </c>
      <c r="G7063">
        <v>46.330394744872997</v>
      </c>
      <c r="H7063">
        <v>-7.8206076622009304</v>
      </c>
      <c r="I7063">
        <v>-0.20308105647563901</v>
      </c>
      <c r="J7063">
        <v>63.2612113952637</v>
      </c>
      <c r="K7063">
        <v>-10.5407609939575</v>
      </c>
      <c r="L7063">
        <v>-8.9336729049682599</v>
      </c>
      <c r="M7063">
        <v>-7.8206076622009304</v>
      </c>
      <c r="N7063">
        <v>-6.7075428962707502</v>
      </c>
      <c r="O7063">
        <v>-5.1004543304443404</v>
      </c>
      <c r="P7063">
        <v>-11.311886787414601</v>
      </c>
      <c r="Q7063">
        <v>-4.3293285369873002</v>
      </c>
      <c r="R7063">
        <v>244</v>
      </c>
      <c r="S7063">
        <v>6.8935835685269904</v>
      </c>
      <c r="T7063">
        <v>2.12254691123962</v>
      </c>
      <c r="U7063">
        <v>76.105232238769503</v>
      </c>
      <c r="V7063">
        <v>93.013893127441406</v>
      </c>
      <c r="W7063">
        <v>0.92316985130310103</v>
      </c>
    </row>
    <row r="7064" spans="1:23">
      <c r="A7064" t="s">
        <v>63</v>
      </c>
      <c r="B7064" t="s">
        <v>71</v>
      </c>
      <c r="C7064" s="7" t="s">
        <v>59</v>
      </c>
      <c r="D7064" s="7">
        <v>41148</v>
      </c>
      <c r="E7064" t="s">
        <v>85</v>
      </c>
      <c r="F7064">
        <v>50.044948577880902</v>
      </c>
      <c r="G7064">
        <v>57.344490051269503</v>
      </c>
      <c r="H7064">
        <v>-7.2995433807373002</v>
      </c>
      <c r="I7064">
        <v>-0.14585974812507599</v>
      </c>
      <c r="J7064">
        <v>62.814865112304702</v>
      </c>
      <c r="K7064">
        <v>-9.8775835037231392</v>
      </c>
      <c r="L7064">
        <v>-8.3544559478759801</v>
      </c>
      <c r="M7064">
        <v>-7.2995433807373002</v>
      </c>
      <c r="N7064">
        <v>-6.2446303367614702</v>
      </c>
      <c r="O7064">
        <v>-4.7215032577514604</v>
      </c>
      <c r="P7064">
        <v>-10.608422279357899</v>
      </c>
      <c r="Q7064">
        <v>-3.9906649589538601</v>
      </c>
      <c r="R7064">
        <v>244</v>
      </c>
      <c r="S7064">
        <v>6.13382671505678</v>
      </c>
      <c r="T7064">
        <v>2.0116553306579599</v>
      </c>
      <c r="U7064">
        <v>76.105232238769503</v>
      </c>
      <c r="V7064">
        <v>93.013893127441406</v>
      </c>
      <c r="W7064">
        <v>0.93869256973266602</v>
      </c>
    </row>
    <row r="7065" spans="1:23">
      <c r="A7065" t="s">
        <v>63</v>
      </c>
      <c r="B7065" t="s">
        <v>71</v>
      </c>
      <c r="C7065" s="7" t="s">
        <v>59</v>
      </c>
      <c r="D7065" s="7">
        <v>41148</v>
      </c>
      <c r="E7065" t="s">
        <v>86</v>
      </c>
      <c r="F7065">
        <v>62.675117492675803</v>
      </c>
      <c r="G7065">
        <v>66.476287841796903</v>
      </c>
      <c r="H7065">
        <v>-3.8011724948883101</v>
      </c>
      <c r="I7065">
        <v>-6.0648828744888299E-2</v>
      </c>
      <c r="J7065">
        <v>65.280158996582003</v>
      </c>
      <c r="K7065">
        <v>-6.1417608261108398</v>
      </c>
      <c r="L7065">
        <v>-4.7589221000671396</v>
      </c>
      <c r="M7065">
        <v>-3.8011724948883101</v>
      </c>
      <c r="N7065">
        <v>-2.84342265129089</v>
      </c>
      <c r="O7065">
        <v>-1.4605841636657699</v>
      </c>
      <c r="P7065">
        <v>-6.8052849769592303</v>
      </c>
      <c r="Q7065">
        <v>-0.79705977439880404</v>
      </c>
      <c r="R7065">
        <v>244</v>
      </c>
      <c r="S7065">
        <v>5.0544640990819998</v>
      </c>
      <c r="T7065">
        <v>1.82637083530426</v>
      </c>
      <c r="U7065">
        <v>76.105232238769503</v>
      </c>
      <c r="V7065">
        <v>93.013893127441406</v>
      </c>
      <c r="W7065">
        <v>0.93940776586532604</v>
      </c>
    </row>
    <row r="7066" spans="1:23">
      <c r="A7066" t="s">
        <v>63</v>
      </c>
      <c r="B7066" t="s">
        <v>71</v>
      </c>
      <c r="C7066" s="7" t="s">
        <v>59</v>
      </c>
      <c r="D7066" s="7">
        <v>41148</v>
      </c>
      <c r="E7066" t="s">
        <v>87</v>
      </c>
      <c r="F7066">
        <v>71.498458862304702</v>
      </c>
      <c r="G7066">
        <v>74.136779785156307</v>
      </c>
      <c r="H7066">
        <v>-2.6383221149444598</v>
      </c>
      <c r="I7066">
        <v>-3.69004048407078E-2</v>
      </c>
      <c r="J7066">
        <v>69.745857238769503</v>
      </c>
      <c r="K7066">
        <v>-4.9343080520629901</v>
      </c>
      <c r="L7066">
        <v>-3.5778210163116499</v>
      </c>
      <c r="M7066">
        <v>-2.6383221149444598</v>
      </c>
      <c r="N7066">
        <v>-1.6988232135772701</v>
      </c>
      <c r="O7066">
        <v>-0.34233596920967102</v>
      </c>
      <c r="P7066">
        <v>-5.5851879119873002</v>
      </c>
      <c r="Q7066">
        <v>0.30854418873786899</v>
      </c>
      <c r="R7066">
        <v>244</v>
      </c>
      <c r="S7066">
        <v>4.8579137785706301</v>
      </c>
      <c r="T7066">
        <v>1.7915674448013299</v>
      </c>
      <c r="U7066">
        <v>76.105232238769503</v>
      </c>
      <c r="V7066">
        <v>93.013893127441406</v>
      </c>
      <c r="W7066">
        <v>0.94062817096710205</v>
      </c>
    </row>
    <row r="7067" spans="1:23">
      <c r="A7067" t="s">
        <v>63</v>
      </c>
      <c r="B7067" t="s">
        <v>71</v>
      </c>
      <c r="C7067" s="7" t="s">
        <v>59</v>
      </c>
      <c r="D7067" s="7">
        <v>41148</v>
      </c>
      <c r="E7067" t="s">
        <v>88</v>
      </c>
      <c r="F7067">
        <v>75.644424438476605</v>
      </c>
      <c r="G7067">
        <v>79.934562683105497</v>
      </c>
      <c r="H7067">
        <v>-4.2901377677917498</v>
      </c>
      <c r="I7067">
        <v>-5.6714523583650603E-2</v>
      </c>
      <c r="J7067">
        <v>74.920104980468807</v>
      </c>
      <c r="K7067">
        <v>-6.6473026275634801</v>
      </c>
      <c r="L7067">
        <v>-5.2546706199645996</v>
      </c>
      <c r="M7067">
        <v>-4.2901377677917498</v>
      </c>
      <c r="N7067">
        <v>-3.32560467720032</v>
      </c>
      <c r="O7067">
        <v>-1.93297219276428</v>
      </c>
      <c r="P7067">
        <v>-7.3155264854431197</v>
      </c>
      <c r="Q7067">
        <v>-1.26474857330322</v>
      </c>
      <c r="R7067">
        <v>244</v>
      </c>
      <c r="S7067">
        <v>5.0718509387904804</v>
      </c>
      <c r="T7067">
        <v>1.83930599689484</v>
      </c>
      <c r="U7067">
        <v>76.105232238769503</v>
      </c>
      <c r="V7067">
        <v>93.013893127441406</v>
      </c>
      <c r="W7067">
        <v>0.94329327344894398</v>
      </c>
    </row>
    <row r="7068" spans="1:23">
      <c r="A7068" t="s">
        <v>63</v>
      </c>
      <c r="B7068" t="s">
        <v>71</v>
      </c>
      <c r="C7068" s="7" t="s">
        <v>59</v>
      </c>
      <c r="D7068" s="7">
        <v>41148</v>
      </c>
      <c r="E7068" t="s">
        <v>89</v>
      </c>
      <c r="F7068">
        <v>80.046249389648395</v>
      </c>
      <c r="G7068">
        <v>84.430870056152301</v>
      </c>
      <c r="H7068">
        <v>-4.3846244812011701</v>
      </c>
      <c r="I7068">
        <v>-5.4776139557361603E-2</v>
      </c>
      <c r="J7068">
        <v>80.258064270019503</v>
      </c>
      <c r="K7068">
        <v>-6.7786583900451696</v>
      </c>
      <c r="L7068">
        <v>-5.3642435073852504</v>
      </c>
      <c r="M7068">
        <v>-4.3846244812011701</v>
      </c>
      <c r="N7068">
        <v>-3.4050052165985099</v>
      </c>
      <c r="O7068">
        <v>-1.9905906915664699</v>
      </c>
      <c r="P7068">
        <v>-7.4573335647582999</v>
      </c>
      <c r="Q7068">
        <v>-1.3119153976440401</v>
      </c>
      <c r="R7068">
        <v>244</v>
      </c>
      <c r="S7068">
        <v>5.2220453933318796</v>
      </c>
      <c r="T7068">
        <v>1.86807453632355</v>
      </c>
      <c r="U7068">
        <v>76.105232238769503</v>
      </c>
      <c r="V7068">
        <v>93.013893127441406</v>
      </c>
      <c r="W7068">
        <v>0.94138503074645996</v>
      </c>
    </row>
    <row r="7069" spans="1:23">
      <c r="A7069" t="s">
        <v>63</v>
      </c>
      <c r="B7069" t="s">
        <v>71</v>
      </c>
      <c r="C7069" s="7" t="s">
        <v>59</v>
      </c>
      <c r="D7069" s="7">
        <v>41148</v>
      </c>
      <c r="E7069" t="s">
        <v>90</v>
      </c>
      <c r="F7069">
        <v>81.893753051757798</v>
      </c>
      <c r="G7069">
        <v>86.543739318847699</v>
      </c>
      <c r="H7069">
        <v>-4.6499905586242702</v>
      </c>
      <c r="I7069">
        <v>-5.6780774146318401E-2</v>
      </c>
      <c r="J7069">
        <v>84.117469787597699</v>
      </c>
      <c r="K7069">
        <v>-7.1354904174804696</v>
      </c>
      <c r="L7069">
        <v>-5.6670370101928702</v>
      </c>
      <c r="M7069">
        <v>-4.6499905586242702</v>
      </c>
      <c r="N7069">
        <v>-3.63294458389282</v>
      </c>
      <c r="O7069">
        <v>-2.1644909381866499</v>
      </c>
      <c r="P7069">
        <v>-7.8400950431823704</v>
      </c>
      <c r="Q7069">
        <v>-1.4598864316940301</v>
      </c>
      <c r="R7069">
        <v>244</v>
      </c>
      <c r="S7069">
        <v>5.66046085221046</v>
      </c>
      <c r="T7069">
        <v>1.9394457340240501</v>
      </c>
      <c r="U7069">
        <v>76.105232238769503</v>
      </c>
      <c r="V7069">
        <v>93.013893127441406</v>
      </c>
      <c r="W7069">
        <v>0.94372689723968495</v>
      </c>
    </row>
    <row r="7070" spans="1:23">
      <c r="A7070" t="s">
        <v>63</v>
      </c>
      <c r="B7070" t="s">
        <v>71</v>
      </c>
      <c r="C7070" s="7" t="s">
        <v>59</v>
      </c>
      <c r="D7070" s="7">
        <v>41148</v>
      </c>
      <c r="E7070" t="s">
        <v>91</v>
      </c>
      <c r="F7070">
        <v>84.781677246093807</v>
      </c>
      <c r="G7070">
        <v>88.566200256347699</v>
      </c>
      <c r="H7070">
        <v>-3.7845160961151101</v>
      </c>
      <c r="I7070">
        <v>-4.4638369232416202E-2</v>
      </c>
      <c r="J7070">
        <v>86.792205810546903</v>
      </c>
      <c r="K7070">
        <v>-6.3580074310302699</v>
      </c>
      <c r="L7070">
        <v>-4.8375678062439</v>
      </c>
      <c r="M7070">
        <v>-3.7845160961151101</v>
      </c>
      <c r="N7070">
        <v>-2.7314641475677499</v>
      </c>
      <c r="O7070">
        <v>-1.2110244035720801</v>
      </c>
      <c r="P7070">
        <v>-7.0875568389892596</v>
      </c>
      <c r="Q7070">
        <v>-0.48147529363632202</v>
      </c>
      <c r="R7070">
        <v>244</v>
      </c>
      <c r="S7070">
        <v>6.0320577556777302</v>
      </c>
      <c r="T7070">
        <v>2.00810623168945</v>
      </c>
      <c r="U7070">
        <v>76.105232238769503</v>
      </c>
      <c r="V7070">
        <v>93.013893127441406</v>
      </c>
      <c r="W7070">
        <v>0.94109815359115601</v>
      </c>
    </row>
    <row r="7071" spans="1:23">
      <c r="A7071" t="s">
        <v>63</v>
      </c>
      <c r="B7071" t="s">
        <v>71</v>
      </c>
      <c r="C7071" s="7" t="s">
        <v>59</v>
      </c>
      <c r="D7071" s="7">
        <v>41148</v>
      </c>
      <c r="E7071" t="s">
        <v>92</v>
      </c>
      <c r="F7071">
        <v>87.002418518066406</v>
      </c>
      <c r="G7071">
        <v>89.923164367675795</v>
      </c>
      <c r="H7071">
        <v>-2.9207508563995401</v>
      </c>
      <c r="I7071">
        <v>-3.3570915460586499E-2</v>
      </c>
      <c r="J7071">
        <v>88.681182861328097</v>
      </c>
      <c r="K7071">
        <v>-5.4607992172241202</v>
      </c>
      <c r="L7071">
        <v>-3.9601180553436302</v>
      </c>
      <c r="M7071">
        <v>-2.9207508563995401</v>
      </c>
      <c r="N7071">
        <v>-1.8813837766647299</v>
      </c>
      <c r="O7071">
        <v>-0.38070285320281999</v>
      </c>
      <c r="P7071">
        <v>-6.1808671951293901</v>
      </c>
      <c r="Q7071">
        <v>0.33936545252799999</v>
      </c>
      <c r="R7071">
        <v>244</v>
      </c>
      <c r="S7071">
        <v>5.9088972052926501</v>
      </c>
      <c r="T7071">
        <v>1.9820100069046001</v>
      </c>
      <c r="U7071">
        <v>76.105232238769503</v>
      </c>
      <c r="V7071">
        <v>93.013893127441406</v>
      </c>
      <c r="W7071">
        <v>0.93997246026992798</v>
      </c>
    </row>
    <row r="7072" spans="1:23">
      <c r="A7072" t="s">
        <v>63</v>
      </c>
      <c r="B7072" t="s">
        <v>71</v>
      </c>
      <c r="C7072" s="7" t="s">
        <v>59</v>
      </c>
      <c r="D7072" s="7">
        <v>41148</v>
      </c>
      <c r="E7072" t="s">
        <v>93</v>
      </c>
      <c r="F7072">
        <v>87.128173828125</v>
      </c>
      <c r="G7072">
        <v>88.2713623046875</v>
      </c>
      <c r="H7072">
        <v>-1.1431909799575799</v>
      </c>
      <c r="I7072">
        <v>-1.31207965314388E-2</v>
      </c>
      <c r="J7072">
        <v>89.557792663574205</v>
      </c>
      <c r="K7072">
        <v>-3.66835284233093</v>
      </c>
      <c r="L7072">
        <v>-2.1764667034149201</v>
      </c>
      <c r="M7072">
        <v>-1.1431909799575799</v>
      </c>
      <c r="N7072">
        <v>-0.109915241599083</v>
      </c>
      <c r="O7072">
        <v>1.3819708824157699</v>
      </c>
      <c r="P7072">
        <v>-4.3842010498046902</v>
      </c>
      <c r="Q7072">
        <v>2.0978190898895299</v>
      </c>
      <c r="R7072">
        <v>244</v>
      </c>
      <c r="S7072">
        <v>5.9443536164752704</v>
      </c>
      <c r="T7072">
        <v>1.9703942537307699</v>
      </c>
      <c r="U7072">
        <v>76.105232238769503</v>
      </c>
      <c r="V7072">
        <v>93.013893127441406</v>
      </c>
      <c r="W7072">
        <v>0.93907338380813599</v>
      </c>
    </row>
    <row r="7073" spans="1:23">
      <c r="A7073" t="s">
        <v>63</v>
      </c>
      <c r="B7073" t="s">
        <v>71</v>
      </c>
      <c r="C7073" s="7" t="s">
        <v>59</v>
      </c>
      <c r="D7073" s="7">
        <v>41148</v>
      </c>
      <c r="E7073" t="s">
        <v>94</v>
      </c>
      <c r="F7073">
        <v>82.471046447753906</v>
      </c>
      <c r="G7073">
        <v>83.660705566406307</v>
      </c>
      <c r="H7073">
        <v>-1.1896659135818499</v>
      </c>
      <c r="I7073">
        <v>-1.4425256289541701E-2</v>
      </c>
      <c r="J7073">
        <v>90.234405517578097</v>
      </c>
      <c r="K7073">
        <v>-3.9012498855590798</v>
      </c>
      <c r="L7073">
        <v>-2.2992241382598899</v>
      </c>
      <c r="M7073">
        <v>-1.1896659135818499</v>
      </c>
      <c r="N7073">
        <v>-8.0107770860195202E-2</v>
      </c>
      <c r="O7073">
        <v>1.52191805839539</v>
      </c>
      <c r="P7073">
        <v>-4.6699461936950701</v>
      </c>
      <c r="Q7073">
        <v>2.2906143665313698</v>
      </c>
      <c r="R7073">
        <v>244</v>
      </c>
      <c r="S7073">
        <v>6.9619454515398003</v>
      </c>
      <c r="T7073">
        <v>2.1158602237701398</v>
      </c>
      <c r="U7073">
        <v>76.105232238769503</v>
      </c>
      <c r="V7073">
        <v>93.013893127441406</v>
      </c>
      <c r="W7073">
        <v>0.93780153989791903</v>
      </c>
    </row>
    <row r="7074" spans="1:23">
      <c r="A7074" t="s">
        <v>63</v>
      </c>
      <c r="B7074" t="s">
        <v>71</v>
      </c>
      <c r="C7074" s="7" t="s">
        <v>59</v>
      </c>
      <c r="D7074" s="7">
        <v>41148</v>
      </c>
      <c r="E7074" t="s">
        <v>95</v>
      </c>
      <c r="F7074">
        <v>75.604484558105497</v>
      </c>
      <c r="G7074">
        <v>76.162025451660199</v>
      </c>
      <c r="H7074">
        <v>-0.55754095315933205</v>
      </c>
      <c r="I7074">
        <v>-7.3744426481425797E-3</v>
      </c>
      <c r="J7074">
        <v>88.960212707519503</v>
      </c>
      <c r="K7074">
        <v>-2.7698700428009002</v>
      </c>
      <c r="L7074">
        <v>-1.46280813217163</v>
      </c>
      <c r="M7074">
        <v>-0.55754095315933205</v>
      </c>
      <c r="N7074">
        <v>0.34772625565528897</v>
      </c>
      <c r="O7074">
        <v>1.6547882556915301</v>
      </c>
      <c r="P7074">
        <v>-3.3970348834991499</v>
      </c>
      <c r="Q7074">
        <v>2.2819528579711901</v>
      </c>
      <c r="R7074">
        <v>244</v>
      </c>
      <c r="S7074">
        <v>4.7469591451857402</v>
      </c>
      <c r="T7074">
        <v>1.72628974914551</v>
      </c>
      <c r="U7074">
        <v>76.105232238769503</v>
      </c>
      <c r="V7074">
        <v>93.013893127441406</v>
      </c>
      <c r="W7074">
        <v>0.94900995492935203</v>
      </c>
    </row>
    <row r="7075" spans="1:23">
      <c r="A7075" t="s">
        <v>63</v>
      </c>
      <c r="B7075" t="s">
        <v>71</v>
      </c>
      <c r="C7075" s="7" t="s">
        <v>59</v>
      </c>
      <c r="D7075" s="7">
        <v>41148</v>
      </c>
      <c r="E7075" t="s">
        <v>96</v>
      </c>
      <c r="F7075">
        <v>65.845855712890597</v>
      </c>
      <c r="G7075">
        <v>67.627433776855497</v>
      </c>
      <c r="H7075">
        <v>-1.7815732955932599</v>
      </c>
      <c r="I7075">
        <v>-2.7056725695729301E-2</v>
      </c>
      <c r="J7075">
        <v>87.283874511718807</v>
      </c>
      <c r="K7075">
        <v>-3.8661744594574001</v>
      </c>
      <c r="L7075">
        <v>-2.6345751285553001</v>
      </c>
      <c r="M7075">
        <v>-1.7815732955932599</v>
      </c>
      <c r="N7075">
        <v>-0.92857140302658103</v>
      </c>
      <c r="O7075">
        <v>0.30302786827087402</v>
      </c>
      <c r="P7075">
        <v>-4.4571299552917498</v>
      </c>
      <c r="Q7075">
        <v>0.89398336410522505</v>
      </c>
      <c r="R7075">
        <v>244</v>
      </c>
      <c r="S7075">
        <v>4.2913838281664898</v>
      </c>
      <c r="T7075">
        <v>1.6266229152679399</v>
      </c>
      <c r="U7075">
        <v>76.105232238769503</v>
      </c>
      <c r="V7075">
        <v>93.013893127441406</v>
      </c>
      <c r="W7075">
        <v>0.95009005069732699</v>
      </c>
    </row>
    <row r="7076" spans="1:23">
      <c r="A7076" t="s">
        <v>63</v>
      </c>
      <c r="B7076" t="s">
        <v>71</v>
      </c>
      <c r="C7076" s="7" t="s">
        <v>59</v>
      </c>
      <c r="D7076" s="7">
        <v>41148</v>
      </c>
      <c r="E7076" t="s">
        <v>97</v>
      </c>
      <c r="F7076">
        <v>57.976169586181598</v>
      </c>
      <c r="G7076">
        <v>59.143833160400398</v>
      </c>
      <c r="H7076">
        <v>-1.1676657199859599</v>
      </c>
      <c r="I7076">
        <v>-2.0140442997217199E-2</v>
      </c>
      <c r="J7076">
        <v>84.436508178710895</v>
      </c>
      <c r="K7076">
        <v>-3.1958773136138898</v>
      </c>
      <c r="L7076">
        <v>-1.9975935220718399</v>
      </c>
      <c r="M7076">
        <v>-1.1676657199859599</v>
      </c>
      <c r="N7076">
        <v>-0.33773788809776301</v>
      </c>
      <c r="O7076">
        <v>0.86054599285125699</v>
      </c>
      <c r="P7076">
        <v>-3.7708470821380602</v>
      </c>
      <c r="Q7076">
        <v>1.4355158805847199</v>
      </c>
      <c r="R7076">
        <v>244</v>
      </c>
      <c r="S7076">
        <v>4.1538520418666796</v>
      </c>
      <c r="T7076">
        <v>1.5826219320297199</v>
      </c>
      <c r="U7076">
        <v>76.105232238769503</v>
      </c>
      <c r="V7076">
        <v>93.013893127441406</v>
      </c>
      <c r="W7076">
        <v>0.947867751121521</v>
      </c>
    </row>
    <row r="7077" spans="1:23">
      <c r="A7077" t="s">
        <v>63</v>
      </c>
      <c r="B7077" t="s">
        <v>71</v>
      </c>
      <c r="C7077" s="7" t="s">
        <v>59</v>
      </c>
      <c r="D7077" s="7">
        <v>41148</v>
      </c>
      <c r="E7077" t="s">
        <v>98</v>
      </c>
      <c r="F7077">
        <v>55.268989562988303</v>
      </c>
      <c r="G7077">
        <v>57.310718536377003</v>
      </c>
      <c r="H7077">
        <v>-2.0417292118072501</v>
      </c>
      <c r="I7077">
        <v>-3.6941677331924397E-2</v>
      </c>
      <c r="J7077">
        <v>80.284164428710895</v>
      </c>
      <c r="K7077">
        <v>-3.94656133651733</v>
      </c>
      <c r="L7077">
        <v>-2.8211708068847701</v>
      </c>
      <c r="M7077">
        <v>-2.0417292118072501</v>
      </c>
      <c r="N7077">
        <v>-1.2622871398925799</v>
      </c>
      <c r="O7077">
        <v>-0.136896938085556</v>
      </c>
      <c r="P7077">
        <v>-4.48655462265015</v>
      </c>
      <c r="Q7077">
        <v>0.40309652686119102</v>
      </c>
      <c r="R7077">
        <v>244</v>
      </c>
      <c r="S7077">
        <v>3.6021453599900601</v>
      </c>
      <c r="T7077">
        <v>1.4863483905792201</v>
      </c>
      <c r="U7077">
        <v>76.105232238769503</v>
      </c>
      <c r="V7077">
        <v>93.013893127441406</v>
      </c>
      <c r="W7077">
        <v>0.94657546281814597</v>
      </c>
    </row>
    <row r="7078" spans="1:23">
      <c r="A7078" t="s">
        <v>63</v>
      </c>
      <c r="B7078" t="s">
        <v>71</v>
      </c>
      <c r="C7078" s="7" t="s">
        <v>59</v>
      </c>
      <c r="D7078" s="7">
        <v>41148</v>
      </c>
      <c r="E7078" t="s">
        <v>99</v>
      </c>
      <c r="F7078">
        <v>55.320663452148402</v>
      </c>
      <c r="G7078">
        <v>56.023262023925803</v>
      </c>
      <c r="H7078">
        <v>-0.70260161161422696</v>
      </c>
      <c r="I7078">
        <v>-1.27005279064178E-2</v>
      </c>
      <c r="J7078">
        <v>77.600105285644503</v>
      </c>
      <c r="K7078">
        <v>-2.6572227478027299</v>
      </c>
      <c r="L7078">
        <v>-1.5024167299270601</v>
      </c>
      <c r="M7078">
        <v>-0.70260161161422696</v>
      </c>
      <c r="N7078">
        <v>9.7213543951511397E-2</v>
      </c>
      <c r="O7078">
        <v>1.25201952457428</v>
      </c>
      <c r="P7078">
        <v>-3.2113308906555198</v>
      </c>
      <c r="Q7078">
        <v>1.8061275482177701</v>
      </c>
      <c r="R7078">
        <v>244</v>
      </c>
      <c r="S7078">
        <v>3.7866641782531798</v>
      </c>
      <c r="T7078">
        <v>1.5251990556716899</v>
      </c>
      <c r="U7078">
        <v>76.105232238769503</v>
      </c>
      <c r="V7078">
        <v>93.013893127441406</v>
      </c>
      <c r="W7078">
        <v>0.94945353269577004</v>
      </c>
    </row>
    <row r="7079" spans="1:23">
      <c r="A7079" t="s">
        <v>63</v>
      </c>
      <c r="B7079" t="s">
        <v>71</v>
      </c>
      <c r="C7079" s="7" t="s">
        <v>59</v>
      </c>
      <c r="D7079" s="7">
        <v>41148</v>
      </c>
      <c r="E7079" t="s">
        <v>100</v>
      </c>
      <c r="F7079">
        <v>49.243900299072301</v>
      </c>
      <c r="G7079">
        <v>52.1358833312988</v>
      </c>
      <c r="H7079">
        <v>-2.8919861316680899</v>
      </c>
      <c r="I7079">
        <v>-5.8727808296680499E-2</v>
      </c>
      <c r="J7079">
        <v>75.806694030761705</v>
      </c>
      <c r="K7079">
        <v>-4.9810738563537598</v>
      </c>
      <c r="L7079">
        <v>-3.7468240261077899</v>
      </c>
      <c r="M7079">
        <v>-2.8919861316680899</v>
      </c>
      <c r="N7079">
        <v>-2.03714871406555</v>
      </c>
      <c r="O7079">
        <v>-0.80289870500564597</v>
      </c>
      <c r="P7079">
        <v>-5.5733008384704599</v>
      </c>
      <c r="Q7079">
        <v>-0.21067139506339999</v>
      </c>
      <c r="R7079">
        <v>244</v>
      </c>
      <c r="S7079">
        <v>4.31476386102565</v>
      </c>
      <c r="T7079">
        <v>1.6301237344741799</v>
      </c>
      <c r="U7079">
        <v>76.105232238769503</v>
      </c>
      <c r="V7079">
        <v>93.013893127441406</v>
      </c>
      <c r="W7079">
        <v>0.95184910297393799</v>
      </c>
    </row>
    <row r="7080" spans="1:23">
      <c r="A7080" t="s">
        <v>63</v>
      </c>
      <c r="B7080" t="s">
        <v>71</v>
      </c>
      <c r="C7080" s="7" t="s">
        <v>59</v>
      </c>
      <c r="D7080" s="7">
        <v>41148</v>
      </c>
      <c r="E7080" t="s">
        <v>101</v>
      </c>
      <c r="F7080">
        <v>45.727352142333999</v>
      </c>
      <c r="G7080">
        <v>47.932853698730497</v>
      </c>
      <c r="H7080">
        <v>-2.2055003643035902</v>
      </c>
      <c r="I7080">
        <v>-4.8231538385152803E-2</v>
      </c>
      <c r="J7080">
        <v>74.422500610351605</v>
      </c>
      <c r="K7080">
        <v>-4.1319775581359899</v>
      </c>
      <c r="L7080">
        <v>-2.9937992095947301</v>
      </c>
      <c r="M7080">
        <v>-2.2055003643035902</v>
      </c>
      <c r="N7080">
        <v>-1.4172017574310301</v>
      </c>
      <c r="O7080">
        <v>-0.279023498296738</v>
      </c>
      <c r="P7080">
        <v>-4.6781067848205602</v>
      </c>
      <c r="Q7080">
        <v>0.26710593700408902</v>
      </c>
      <c r="R7080">
        <v>244</v>
      </c>
      <c r="S7080">
        <v>3.6062401850408601</v>
      </c>
      <c r="T7080">
        <v>1.5032379627227801</v>
      </c>
      <c r="U7080">
        <v>76.105232238769503</v>
      </c>
      <c r="V7080">
        <v>93.013893127441406</v>
      </c>
      <c r="W7080">
        <v>0.94716250896453902</v>
      </c>
    </row>
    <row r="7081" spans="1:23">
      <c r="A7081" t="s">
        <v>63</v>
      </c>
      <c r="B7081" t="s">
        <v>71</v>
      </c>
      <c r="C7081" s="7" t="s">
        <v>59</v>
      </c>
      <c r="D7081" s="7">
        <v>41148</v>
      </c>
      <c r="E7081" t="s">
        <v>102</v>
      </c>
      <c r="F7081">
        <v>42.679630279541001</v>
      </c>
      <c r="G7081">
        <v>44.119003295898402</v>
      </c>
      <c r="H7081">
        <v>-1.4393715858459499</v>
      </c>
      <c r="I7081">
        <v>-3.3725026994943598E-2</v>
      </c>
      <c r="J7081">
        <v>72.916770935058594</v>
      </c>
      <c r="K7081">
        <v>-3.5233309268951398</v>
      </c>
      <c r="L7081">
        <v>-2.2921109199523899</v>
      </c>
      <c r="M7081">
        <v>-1.4393715858459499</v>
      </c>
      <c r="N7081">
        <v>-0.58663225173950195</v>
      </c>
      <c r="O7081">
        <v>0.64458793401718095</v>
      </c>
      <c r="P7081">
        <v>-4.1141047477722203</v>
      </c>
      <c r="Q7081">
        <v>1.23536157608032</v>
      </c>
      <c r="R7081">
        <v>244</v>
      </c>
      <c r="S7081">
        <v>4.3132747799106701</v>
      </c>
      <c r="T7081">
        <v>1.6261222362518299</v>
      </c>
      <c r="U7081">
        <v>76.105232238769503</v>
      </c>
      <c r="V7081">
        <v>93.013893127441406</v>
      </c>
      <c r="W7081">
        <v>0.94311231374740601</v>
      </c>
    </row>
    <row r="7082" spans="1:23">
      <c r="A7082" t="s">
        <v>63</v>
      </c>
      <c r="B7082" t="s">
        <v>71</v>
      </c>
      <c r="C7082" s="7" t="s">
        <v>59</v>
      </c>
      <c r="D7082" s="7">
        <v>41150</v>
      </c>
      <c r="E7082" t="s">
        <v>79</v>
      </c>
      <c r="F7082">
        <v>44.616939544677699</v>
      </c>
      <c r="G7082">
        <v>42.792530059814503</v>
      </c>
      <c r="H7082">
        <v>1.8244097232818599</v>
      </c>
      <c r="I7082">
        <v>4.0890514850616497E-2</v>
      </c>
      <c r="J7082">
        <v>77.456855773925795</v>
      </c>
      <c r="K7082">
        <v>-0.65507316589355502</v>
      </c>
      <c r="L7082">
        <v>0.809825420379639</v>
      </c>
      <c r="M7082">
        <v>1.8244097232818599</v>
      </c>
      <c r="N7082">
        <v>2.8389940261840798</v>
      </c>
      <c r="O7082">
        <v>4.3038926124572798</v>
      </c>
      <c r="P7082">
        <v>-1.35797202587128</v>
      </c>
      <c r="Q7082">
        <v>5.0067915916442898</v>
      </c>
      <c r="R7082">
        <v>244</v>
      </c>
      <c r="S7082">
        <v>6.04075434559297</v>
      </c>
      <c r="T7082">
        <v>1.9347507953643801</v>
      </c>
      <c r="U7082">
        <v>80.356430053710895</v>
      </c>
      <c r="V7082">
        <v>94.003219604492202</v>
      </c>
      <c r="W7082">
        <v>0.91676342487335205</v>
      </c>
    </row>
    <row r="7083" spans="1:23">
      <c r="A7083" t="s">
        <v>63</v>
      </c>
      <c r="B7083" t="s">
        <v>71</v>
      </c>
      <c r="C7083" s="7" t="s">
        <v>59</v>
      </c>
      <c r="D7083" s="7">
        <v>41150</v>
      </c>
      <c r="E7083" t="s">
        <v>80</v>
      </c>
      <c r="F7083">
        <v>43.846286773681598</v>
      </c>
      <c r="G7083">
        <v>41.512035369872997</v>
      </c>
      <c r="H7083">
        <v>2.3342478275299099</v>
      </c>
      <c r="I7083">
        <v>5.3237069398164701E-2</v>
      </c>
      <c r="J7083">
        <v>76.345054626464801</v>
      </c>
      <c r="K7083">
        <v>6.7890617065131699E-3</v>
      </c>
      <c r="L7083">
        <v>1.3818706274032599</v>
      </c>
      <c r="M7083">
        <v>2.3342478275299099</v>
      </c>
      <c r="N7083">
        <v>3.2866251468658398</v>
      </c>
      <c r="O7083">
        <v>4.6617069244384801</v>
      </c>
      <c r="P7083">
        <v>-0.65301311016082797</v>
      </c>
      <c r="Q7083">
        <v>5.3215088844299299</v>
      </c>
      <c r="R7083">
        <v>244</v>
      </c>
      <c r="S7083">
        <v>5.3287600508808204</v>
      </c>
      <c r="T7083">
        <v>1.8161257505416899</v>
      </c>
      <c r="U7083">
        <v>80.356430053710895</v>
      </c>
      <c r="V7083">
        <v>94.003219604492202</v>
      </c>
      <c r="W7083">
        <v>0.92041647434234597</v>
      </c>
    </row>
    <row r="7084" spans="1:23">
      <c r="A7084" t="s">
        <v>63</v>
      </c>
      <c r="B7084" t="s">
        <v>71</v>
      </c>
      <c r="C7084" s="7" t="s">
        <v>59</v>
      </c>
      <c r="D7084" s="7">
        <v>41150</v>
      </c>
      <c r="E7084" t="s">
        <v>81</v>
      </c>
      <c r="F7084">
        <v>42.1658744812012</v>
      </c>
      <c r="G7084">
        <v>41.147445678710902</v>
      </c>
      <c r="H7084">
        <v>1.0184301137924201</v>
      </c>
      <c r="I7084">
        <v>2.4152945727109899E-2</v>
      </c>
      <c r="J7084">
        <v>74.930778503417997</v>
      </c>
      <c r="K7084">
        <v>-1.1605370044708301</v>
      </c>
      <c r="L7084">
        <v>0.126814410090446</v>
      </c>
      <c r="M7084">
        <v>1.0184301137924201</v>
      </c>
      <c r="N7084">
        <v>1.91004574298859</v>
      </c>
      <c r="O7084">
        <v>3.1973969936370898</v>
      </c>
      <c r="P7084">
        <v>-1.77824378013611</v>
      </c>
      <c r="Q7084">
        <v>3.8151040077209499</v>
      </c>
      <c r="R7084">
        <v>244</v>
      </c>
      <c r="S7084">
        <v>4.5947878916504097</v>
      </c>
      <c r="T7084">
        <v>1.70025706291199</v>
      </c>
      <c r="U7084">
        <v>80.356430053710895</v>
      </c>
      <c r="V7084">
        <v>94.003219604492202</v>
      </c>
      <c r="W7084">
        <v>0.90910446643829301</v>
      </c>
    </row>
    <row r="7085" spans="1:23">
      <c r="A7085" t="s">
        <v>63</v>
      </c>
      <c r="B7085" t="s">
        <v>71</v>
      </c>
      <c r="C7085" s="7" t="s">
        <v>59</v>
      </c>
      <c r="D7085" s="7">
        <v>41150</v>
      </c>
      <c r="E7085" t="s">
        <v>82</v>
      </c>
      <c r="F7085">
        <v>43.877685546875</v>
      </c>
      <c r="G7085">
        <v>40.789329528808601</v>
      </c>
      <c r="H7085">
        <v>3.0883555412292498</v>
      </c>
      <c r="I7085">
        <v>7.0385567843914004E-2</v>
      </c>
      <c r="J7085">
        <v>74.063949584960895</v>
      </c>
      <c r="K7085">
        <v>0.571183621883392</v>
      </c>
      <c r="L7085">
        <v>2.05834913253784</v>
      </c>
      <c r="M7085">
        <v>3.0883555412292498</v>
      </c>
      <c r="N7085">
        <v>4.1183619499206499</v>
      </c>
      <c r="O7085">
        <v>5.6055274009704599</v>
      </c>
      <c r="P7085">
        <v>-0.14239968359470401</v>
      </c>
      <c r="Q7085">
        <v>6.3191108703613299</v>
      </c>
      <c r="R7085">
        <v>244</v>
      </c>
      <c r="S7085">
        <v>6.2396024140803101</v>
      </c>
      <c r="T7085">
        <v>1.9641597270965601</v>
      </c>
      <c r="U7085">
        <v>80.356430053710895</v>
      </c>
      <c r="V7085">
        <v>94.003219604492202</v>
      </c>
      <c r="W7085">
        <v>0.90262359380722001</v>
      </c>
    </row>
    <row r="7086" spans="1:23">
      <c r="A7086" t="s">
        <v>63</v>
      </c>
      <c r="B7086" t="s">
        <v>71</v>
      </c>
      <c r="C7086" s="7" t="s">
        <v>59</v>
      </c>
      <c r="D7086" s="7">
        <v>41150</v>
      </c>
      <c r="E7086" t="s">
        <v>83</v>
      </c>
      <c r="F7086">
        <v>44.296318054199197</v>
      </c>
      <c r="G7086">
        <v>43.899330139160199</v>
      </c>
      <c r="H7086">
        <v>0.39698618650436401</v>
      </c>
      <c r="I7086">
        <v>8.9620584622025507E-3</v>
      </c>
      <c r="J7086">
        <v>72.797554016113295</v>
      </c>
      <c r="K7086">
        <v>-1.7832072973251301</v>
      </c>
      <c r="L7086">
        <v>-0.49513131380081199</v>
      </c>
      <c r="M7086">
        <v>0.39698618650436401</v>
      </c>
      <c r="N7086">
        <v>1.2891037464141799</v>
      </c>
      <c r="O7086">
        <v>2.5771796703338601</v>
      </c>
      <c r="P7086">
        <v>-2.4012620449066202</v>
      </c>
      <c r="Q7086">
        <v>3.1952345371246298</v>
      </c>
      <c r="R7086">
        <v>244</v>
      </c>
      <c r="S7086">
        <v>4.6559659571919401</v>
      </c>
      <c r="T7086">
        <v>1.7012140750885001</v>
      </c>
      <c r="U7086">
        <v>80.356430053710895</v>
      </c>
      <c r="V7086">
        <v>94.003219604492202</v>
      </c>
      <c r="W7086">
        <v>0.91557222604751598</v>
      </c>
    </row>
    <row r="7087" spans="1:23">
      <c r="A7087" t="s">
        <v>63</v>
      </c>
      <c r="B7087" t="s">
        <v>71</v>
      </c>
      <c r="C7087" s="7" t="s">
        <v>59</v>
      </c>
      <c r="D7087" s="7">
        <v>41150</v>
      </c>
      <c r="E7087" t="s">
        <v>84</v>
      </c>
      <c r="F7087">
        <v>51.465480804443402</v>
      </c>
      <c r="G7087">
        <v>53.602359771728501</v>
      </c>
      <c r="H7087">
        <v>-2.1368787288665798</v>
      </c>
      <c r="I7087">
        <v>-4.1520621627569199E-2</v>
      </c>
      <c r="J7087">
        <v>72.284973144531307</v>
      </c>
      <c r="K7087">
        <v>-4.5271987915039098</v>
      </c>
      <c r="L7087">
        <v>-3.11497831344604</v>
      </c>
      <c r="M7087">
        <v>-2.1368787288665798</v>
      </c>
      <c r="N7087">
        <v>-1.15877902507782</v>
      </c>
      <c r="O7087">
        <v>0.253441482782364</v>
      </c>
      <c r="P7087">
        <v>-5.2048211097717303</v>
      </c>
      <c r="Q7087">
        <v>0.93106406927108798</v>
      </c>
      <c r="R7087">
        <v>244</v>
      </c>
      <c r="S7087">
        <v>5.3232889605172904</v>
      </c>
      <c r="T7087">
        <v>1.8651766777038601</v>
      </c>
      <c r="U7087">
        <v>80.356430053710895</v>
      </c>
      <c r="V7087">
        <v>94.003219604492202</v>
      </c>
      <c r="W7087">
        <v>0.92316985130310103</v>
      </c>
    </row>
    <row r="7088" spans="1:23">
      <c r="A7088" t="s">
        <v>63</v>
      </c>
      <c r="B7088" t="s">
        <v>71</v>
      </c>
      <c r="C7088" s="7" t="s">
        <v>59</v>
      </c>
      <c r="D7088" s="7">
        <v>41150</v>
      </c>
      <c r="E7088" t="s">
        <v>85</v>
      </c>
      <c r="F7088">
        <v>65.370018005371094</v>
      </c>
      <c r="G7088">
        <v>66.618827819824205</v>
      </c>
      <c r="H7088">
        <v>-1.2488083839416499</v>
      </c>
      <c r="I7088">
        <v>-1.91036872565746E-2</v>
      </c>
      <c r="J7088">
        <v>71.898712158203097</v>
      </c>
      <c r="K7088">
        <v>-3.73782134056091</v>
      </c>
      <c r="L7088">
        <v>-2.2672922611236599</v>
      </c>
      <c r="M7088">
        <v>-1.2488083839416499</v>
      </c>
      <c r="N7088">
        <v>-0.230324491858482</v>
      </c>
      <c r="O7088">
        <v>1.2402044534683201</v>
      </c>
      <c r="P7088">
        <v>-4.4434218406677202</v>
      </c>
      <c r="Q7088">
        <v>1.9458050727844201</v>
      </c>
      <c r="R7088">
        <v>244</v>
      </c>
      <c r="S7088">
        <v>5.7266071783313901</v>
      </c>
      <c r="T7088">
        <v>1.9421870708465601</v>
      </c>
      <c r="U7088">
        <v>80.356430053710895</v>
      </c>
      <c r="V7088">
        <v>94.003219604492202</v>
      </c>
      <c r="W7088">
        <v>0.93869256973266602</v>
      </c>
    </row>
    <row r="7089" spans="1:23">
      <c r="A7089" t="s">
        <v>63</v>
      </c>
      <c r="B7089" t="s">
        <v>71</v>
      </c>
      <c r="C7089" s="7" t="s">
        <v>59</v>
      </c>
      <c r="D7089" s="7">
        <v>41150</v>
      </c>
      <c r="E7089" t="s">
        <v>86</v>
      </c>
      <c r="F7089">
        <v>77.416961669921903</v>
      </c>
      <c r="G7089">
        <v>76.739891052246094</v>
      </c>
      <c r="H7089">
        <v>0.677074015140533</v>
      </c>
      <c r="I7089">
        <v>8.7458090856671299E-3</v>
      </c>
      <c r="J7089">
        <v>73.720916748046903</v>
      </c>
      <c r="K7089">
        <v>-1.9686257839202901</v>
      </c>
      <c r="L7089">
        <v>-0.40552490949630698</v>
      </c>
      <c r="M7089">
        <v>0.677074015140533</v>
      </c>
      <c r="N7089">
        <v>1.7596728801727299</v>
      </c>
      <c r="O7089">
        <v>3.3227736949920699</v>
      </c>
      <c r="P7089">
        <v>-2.7186450958252002</v>
      </c>
      <c r="Q7089">
        <v>4.07279300689697</v>
      </c>
      <c r="R7089">
        <v>244</v>
      </c>
      <c r="S7089">
        <v>6.3977918815548902</v>
      </c>
      <c r="T7089">
        <v>2.0644505023956299</v>
      </c>
      <c r="U7089">
        <v>80.356430053710895</v>
      </c>
      <c r="V7089">
        <v>94.003219604492202</v>
      </c>
      <c r="W7089">
        <v>0.93940776586532604</v>
      </c>
    </row>
    <row r="7090" spans="1:23">
      <c r="A7090" t="s">
        <v>63</v>
      </c>
      <c r="B7090" t="s">
        <v>71</v>
      </c>
      <c r="C7090" s="7" t="s">
        <v>59</v>
      </c>
      <c r="D7090" s="7">
        <v>41150</v>
      </c>
      <c r="E7090" t="s">
        <v>87</v>
      </c>
      <c r="F7090">
        <v>86.806739807128906</v>
      </c>
      <c r="G7090">
        <v>85.030136108398395</v>
      </c>
      <c r="H7090">
        <v>1.77659928798676</v>
      </c>
      <c r="I7090">
        <v>2.04661451280117E-2</v>
      </c>
      <c r="J7090">
        <v>76.926773071289105</v>
      </c>
      <c r="K7090">
        <v>-0.69582349061965898</v>
      </c>
      <c r="L7090">
        <v>0.76490390300750699</v>
      </c>
      <c r="M7090">
        <v>1.77659928798676</v>
      </c>
      <c r="N7090">
        <v>2.7882945537567099</v>
      </c>
      <c r="O7090">
        <v>4.2490220069885298</v>
      </c>
      <c r="P7090">
        <v>-1.3967210054397601</v>
      </c>
      <c r="Q7090">
        <v>4.9499197006225604</v>
      </c>
      <c r="R7090">
        <v>244</v>
      </c>
      <c r="S7090">
        <v>5.5501189371860802</v>
      </c>
      <c r="T7090">
        <v>1.9292417764663701</v>
      </c>
      <c r="U7090">
        <v>80.356430053710895</v>
      </c>
      <c r="V7090">
        <v>94.003219604492202</v>
      </c>
      <c r="W7090">
        <v>0.94062817096710205</v>
      </c>
    </row>
    <row r="7091" spans="1:23">
      <c r="A7091" t="s">
        <v>63</v>
      </c>
      <c r="B7091" t="s">
        <v>71</v>
      </c>
      <c r="C7091" s="7" t="s">
        <v>59</v>
      </c>
      <c r="D7091" s="7">
        <v>41150</v>
      </c>
      <c r="E7091" t="s">
        <v>88</v>
      </c>
      <c r="F7091">
        <v>92.359825134277301</v>
      </c>
      <c r="G7091">
        <v>90.618492126464801</v>
      </c>
      <c r="H7091">
        <v>1.7413357496261599</v>
      </c>
      <c r="I7091">
        <v>1.8853820860385902E-2</v>
      </c>
      <c r="J7091">
        <v>80.793548583984403</v>
      </c>
      <c r="K7091">
        <v>-0.76255881786346402</v>
      </c>
      <c r="L7091">
        <v>0.71676242351532005</v>
      </c>
      <c r="M7091">
        <v>1.7413357496261599</v>
      </c>
      <c r="N7091">
        <v>2.76590895652771</v>
      </c>
      <c r="O7091">
        <v>4.2452301979064897</v>
      </c>
      <c r="P7091">
        <v>-1.47237813472748</v>
      </c>
      <c r="Q7091">
        <v>4.9550495147705096</v>
      </c>
      <c r="R7091">
        <v>244</v>
      </c>
      <c r="S7091">
        <v>5.6629062441915003</v>
      </c>
      <c r="T7091">
        <v>1.9537993669509901</v>
      </c>
      <c r="U7091">
        <v>80.356430053710895</v>
      </c>
      <c r="V7091">
        <v>94.003219604492202</v>
      </c>
      <c r="W7091">
        <v>0.94329327344894398</v>
      </c>
    </row>
    <row r="7092" spans="1:23">
      <c r="A7092" t="s">
        <v>63</v>
      </c>
      <c r="B7092" t="s">
        <v>71</v>
      </c>
      <c r="C7092" s="7" t="s">
        <v>59</v>
      </c>
      <c r="D7092" s="7">
        <v>41150</v>
      </c>
      <c r="E7092" t="s">
        <v>89</v>
      </c>
      <c r="F7092">
        <v>96.387359619140597</v>
      </c>
      <c r="G7092">
        <v>95.161933898925795</v>
      </c>
      <c r="H7092">
        <v>1.2254271507263199</v>
      </c>
      <c r="I7092">
        <v>1.27135664224625E-2</v>
      </c>
      <c r="J7092">
        <v>84.404029846191406</v>
      </c>
      <c r="K7092">
        <v>-1.5172250270843499</v>
      </c>
      <c r="L7092">
        <v>0.103156104683876</v>
      </c>
      <c r="M7092">
        <v>1.2254271507263199</v>
      </c>
      <c r="N7092">
        <v>2.3476979732513401</v>
      </c>
      <c r="O7092">
        <v>3.96807932853699</v>
      </c>
      <c r="P7092">
        <v>-2.29472875595093</v>
      </c>
      <c r="Q7092">
        <v>4.74558305740356</v>
      </c>
      <c r="R7092">
        <v>244</v>
      </c>
      <c r="S7092">
        <v>6.7525008008359997</v>
      </c>
      <c r="T7092">
        <v>2.1401028633117698</v>
      </c>
      <c r="U7092">
        <v>80.356430053710895</v>
      </c>
      <c r="V7092">
        <v>94.003219604492202</v>
      </c>
      <c r="W7092">
        <v>0.94138503074645996</v>
      </c>
    </row>
    <row r="7093" spans="1:23">
      <c r="A7093" t="s">
        <v>63</v>
      </c>
      <c r="B7093" t="s">
        <v>71</v>
      </c>
      <c r="C7093" s="7" t="s">
        <v>59</v>
      </c>
      <c r="D7093" s="7">
        <v>41150</v>
      </c>
      <c r="E7093" t="s">
        <v>90</v>
      </c>
      <c r="F7093">
        <v>96.782302856445298</v>
      </c>
      <c r="G7093">
        <v>96.569969177246094</v>
      </c>
      <c r="H7093">
        <v>0.21233542263507801</v>
      </c>
      <c r="I7093">
        <v>2.19394871965051E-3</v>
      </c>
      <c r="J7093">
        <v>86.4774169921875</v>
      </c>
      <c r="K7093">
        <v>-2.4428479671478298</v>
      </c>
      <c r="L7093">
        <v>-0.87414413690567005</v>
      </c>
      <c r="M7093">
        <v>0.21233542263507801</v>
      </c>
      <c r="N7093">
        <v>1.2988150119781501</v>
      </c>
      <c r="O7093">
        <v>2.8675186634063698</v>
      </c>
      <c r="P7093">
        <v>-3.19555568695068</v>
      </c>
      <c r="Q7093">
        <v>3.6202266216278098</v>
      </c>
      <c r="R7093">
        <v>244</v>
      </c>
      <c r="S7093">
        <v>6.3423061186517797</v>
      </c>
      <c r="T7093">
        <v>2.0718505382537802</v>
      </c>
      <c r="U7093">
        <v>80.356430053710895</v>
      </c>
      <c r="V7093">
        <v>94.003219604492202</v>
      </c>
      <c r="W7093">
        <v>0.94372689723968495</v>
      </c>
    </row>
    <row r="7094" spans="1:23">
      <c r="A7094" t="s">
        <v>63</v>
      </c>
      <c r="B7094" t="s">
        <v>71</v>
      </c>
      <c r="C7094" s="7" t="s">
        <v>59</v>
      </c>
      <c r="D7094" s="7">
        <v>41150</v>
      </c>
      <c r="E7094" t="s">
        <v>91</v>
      </c>
      <c r="F7094">
        <v>99.711296081542997</v>
      </c>
      <c r="G7094">
        <v>98.321281433105497</v>
      </c>
      <c r="H7094">
        <v>1.3900183439254801</v>
      </c>
      <c r="I7094">
        <v>1.3940429314971E-2</v>
      </c>
      <c r="J7094">
        <v>88.22607421875</v>
      </c>
      <c r="K7094">
        <v>-1.34506595134735</v>
      </c>
      <c r="L7094">
        <v>0.27084401249885598</v>
      </c>
      <c r="M7094">
        <v>1.3900183439254801</v>
      </c>
      <c r="N7094">
        <v>2.5091927051544198</v>
      </c>
      <c r="O7094">
        <v>4.1251025199890101</v>
      </c>
      <c r="P7094">
        <v>-2.1204242706298801</v>
      </c>
      <c r="Q7094">
        <v>4.9004611968994096</v>
      </c>
      <c r="R7094">
        <v>244</v>
      </c>
      <c r="S7094">
        <v>6.7297239292654503</v>
      </c>
      <c r="T7094">
        <v>2.1341974735260001</v>
      </c>
      <c r="U7094">
        <v>80.356430053710895</v>
      </c>
      <c r="V7094">
        <v>94.003219604492202</v>
      </c>
      <c r="W7094">
        <v>0.94109815359115601</v>
      </c>
    </row>
    <row r="7095" spans="1:23">
      <c r="A7095" t="s">
        <v>63</v>
      </c>
      <c r="B7095" t="s">
        <v>71</v>
      </c>
      <c r="C7095" s="7" t="s">
        <v>59</v>
      </c>
      <c r="D7095" s="7">
        <v>41150</v>
      </c>
      <c r="E7095" t="s">
        <v>92</v>
      </c>
      <c r="F7095">
        <v>100.362983703613</v>
      </c>
      <c r="G7095">
        <v>100.033241271973</v>
      </c>
      <c r="H7095">
        <v>0.32973667979240401</v>
      </c>
      <c r="I7095">
        <v>3.2854413148015699E-3</v>
      </c>
      <c r="J7095">
        <v>89.388168334960895</v>
      </c>
      <c r="K7095">
        <v>-2.4992163181304901</v>
      </c>
      <c r="L7095">
        <v>-0.82784795761108398</v>
      </c>
      <c r="M7095">
        <v>0.32973667979240401</v>
      </c>
      <c r="N7095">
        <v>1.48732125759125</v>
      </c>
      <c r="O7095">
        <v>3.1586894989013699</v>
      </c>
      <c r="P7095">
        <v>-3.3011851310729998</v>
      </c>
      <c r="Q7095">
        <v>3.9606585502624498</v>
      </c>
      <c r="R7095">
        <v>244</v>
      </c>
      <c r="S7095">
        <v>7.1932087070041497</v>
      </c>
      <c r="T7095">
        <v>2.2074437141418501</v>
      </c>
      <c r="U7095">
        <v>80.356430053710895</v>
      </c>
      <c r="V7095">
        <v>94.003219604492202</v>
      </c>
      <c r="W7095">
        <v>0.93997246026992798</v>
      </c>
    </row>
    <row r="7096" spans="1:23">
      <c r="A7096" t="s">
        <v>63</v>
      </c>
      <c r="B7096" t="s">
        <v>71</v>
      </c>
      <c r="C7096" s="7" t="s">
        <v>59</v>
      </c>
      <c r="D7096" s="7">
        <v>41150</v>
      </c>
      <c r="E7096" t="s">
        <v>93</v>
      </c>
      <c r="F7096">
        <v>97.583679199218807</v>
      </c>
      <c r="G7096">
        <v>96.386604309082003</v>
      </c>
      <c r="H7096">
        <v>1.19707119464874</v>
      </c>
      <c r="I7096">
        <v>1.22671248391271E-2</v>
      </c>
      <c r="J7096">
        <v>89.981986999511705</v>
      </c>
      <c r="K7096">
        <v>-1.9363226890564</v>
      </c>
      <c r="L7096">
        <v>-8.5088156163692502E-2</v>
      </c>
      <c r="M7096">
        <v>1.19707119464874</v>
      </c>
      <c r="N7096">
        <v>2.47923040390015</v>
      </c>
      <c r="O7096">
        <v>4.3304648399353001</v>
      </c>
      <c r="P7096">
        <v>-2.82459616661072</v>
      </c>
      <c r="Q7096">
        <v>5.2187385559081996</v>
      </c>
      <c r="R7096">
        <v>244</v>
      </c>
      <c r="S7096">
        <v>8.9835857024182193</v>
      </c>
      <c r="T7096">
        <v>2.4450001716613801</v>
      </c>
      <c r="U7096">
        <v>80.356430053710895</v>
      </c>
      <c r="V7096">
        <v>94.003219604492202</v>
      </c>
      <c r="W7096">
        <v>0.93907338380813599</v>
      </c>
    </row>
    <row r="7097" spans="1:23">
      <c r="A7097" t="s">
        <v>63</v>
      </c>
      <c r="B7097" t="s">
        <v>71</v>
      </c>
      <c r="C7097" s="7" t="s">
        <v>59</v>
      </c>
      <c r="D7097" s="7">
        <v>41150</v>
      </c>
      <c r="E7097" t="s">
        <v>94</v>
      </c>
      <c r="F7097">
        <v>91.006607055664105</v>
      </c>
      <c r="G7097">
        <v>90.699722290039105</v>
      </c>
      <c r="H7097">
        <v>0.30688449740409901</v>
      </c>
      <c r="I7097">
        <v>3.37211228907108E-3</v>
      </c>
      <c r="J7097">
        <v>89.838172912597699</v>
      </c>
      <c r="K7097">
        <v>-3.0743875503539999</v>
      </c>
      <c r="L7097">
        <v>-1.076704621315</v>
      </c>
      <c r="M7097">
        <v>0.30688449740409901</v>
      </c>
      <c r="N7097">
        <v>1.69047343730927</v>
      </c>
      <c r="O7097">
        <v>3.6881566047668501</v>
      </c>
      <c r="P7097">
        <v>-4.0329313278198198</v>
      </c>
      <c r="Q7097">
        <v>4.6467003822326696</v>
      </c>
      <c r="R7097">
        <v>244</v>
      </c>
      <c r="S7097">
        <v>10.6160199182618</v>
      </c>
      <c r="T7097">
        <v>2.6384205818176301</v>
      </c>
      <c r="U7097">
        <v>80.356430053710895</v>
      </c>
      <c r="V7097">
        <v>94.003219604492202</v>
      </c>
      <c r="W7097">
        <v>0.93780153989791903</v>
      </c>
    </row>
    <row r="7098" spans="1:23">
      <c r="A7098" t="s">
        <v>63</v>
      </c>
      <c r="B7098" t="s">
        <v>71</v>
      </c>
      <c r="C7098" s="7" t="s">
        <v>59</v>
      </c>
      <c r="D7098" s="7">
        <v>41150</v>
      </c>
      <c r="E7098" t="s">
        <v>95</v>
      </c>
      <c r="F7098">
        <v>87.020889282226605</v>
      </c>
      <c r="G7098">
        <v>83.021858215332003</v>
      </c>
      <c r="H7098">
        <v>3.99903345108032</v>
      </c>
      <c r="I7098">
        <v>4.5954864472150803E-2</v>
      </c>
      <c r="J7098">
        <v>88.964515686035199</v>
      </c>
      <c r="K7098">
        <v>0.67854309082031306</v>
      </c>
      <c r="L7098">
        <v>2.6403157711029102</v>
      </c>
      <c r="M7098">
        <v>3.99903345108032</v>
      </c>
      <c r="N7098">
        <v>5.3577513694763201</v>
      </c>
      <c r="O7098">
        <v>7.3195242881774902</v>
      </c>
      <c r="P7098">
        <v>-0.26276981830596902</v>
      </c>
      <c r="Q7098">
        <v>8.2608366012573207</v>
      </c>
      <c r="R7098">
        <v>244</v>
      </c>
      <c r="S7098">
        <v>10.5795246475088</v>
      </c>
      <c r="T7098">
        <v>2.59099245071411</v>
      </c>
      <c r="U7098">
        <v>80.356430053710895</v>
      </c>
      <c r="V7098">
        <v>94.003219604492202</v>
      </c>
      <c r="W7098">
        <v>0.94900995492935203</v>
      </c>
    </row>
    <row r="7099" spans="1:23">
      <c r="A7099" t="s">
        <v>63</v>
      </c>
      <c r="B7099" t="s">
        <v>71</v>
      </c>
      <c r="C7099" s="7" t="s">
        <v>59</v>
      </c>
      <c r="D7099" s="7">
        <v>41150</v>
      </c>
      <c r="E7099" t="s">
        <v>96</v>
      </c>
      <c r="F7099">
        <v>76.796310424804702</v>
      </c>
      <c r="G7099">
        <v>73.759811401367202</v>
      </c>
      <c r="H7099">
        <v>3.03649806976318</v>
      </c>
      <c r="I7099">
        <v>3.9539635181427002E-2</v>
      </c>
      <c r="J7099">
        <v>85.772041320800795</v>
      </c>
      <c r="K7099">
        <v>-0.148289024829865</v>
      </c>
      <c r="L7099">
        <v>1.73330891132355</v>
      </c>
      <c r="M7099">
        <v>3.03649806976318</v>
      </c>
      <c r="N7099">
        <v>4.3396873474121103</v>
      </c>
      <c r="O7099">
        <v>6.2212848663330096</v>
      </c>
      <c r="P7099">
        <v>-1.05113196372986</v>
      </c>
      <c r="Q7099">
        <v>7.12412786483765</v>
      </c>
      <c r="R7099">
        <v>244</v>
      </c>
      <c r="S7099">
        <v>9.9926872271353204</v>
      </c>
      <c r="T7099">
        <v>2.4851026535034202</v>
      </c>
      <c r="U7099">
        <v>80.356430053710895</v>
      </c>
      <c r="V7099">
        <v>94.003219604492202</v>
      </c>
      <c r="W7099">
        <v>0.95009005069732699</v>
      </c>
    </row>
    <row r="7100" spans="1:23">
      <c r="A7100" t="s">
        <v>63</v>
      </c>
      <c r="B7100" t="s">
        <v>71</v>
      </c>
      <c r="C7100" s="7" t="s">
        <v>59</v>
      </c>
      <c r="D7100" s="7">
        <v>41150</v>
      </c>
      <c r="E7100" t="s">
        <v>97</v>
      </c>
      <c r="F7100">
        <v>69.351020812988295</v>
      </c>
      <c r="G7100">
        <v>64.967521667480497</v>
      </c>
      <c r="H7100">
        <v>4.3835020065307599</v>
      </c>
      <c r="I7100">
        <v>6.3207462430000305E-2</v>
      </c>
      <c r="J7100">
        <v>82.372581481933594</v>
      </c>
      <c r="K7100">
        <v>1.06099200248718</v>
      </c>
      <c r="L7100">
        <v>3.0239577293396001</v>
      </c>
      <c r="M7100">
        <v>4.3835020065307599</v>
      </c>
      <c r="N7100">
        <v>5.7430458068847701</v>
      </c>
      <c r="O7100">
        <v>7.7060117721557599</v>
      </c>
      <c r="P7100">
        <v>0.119106628000736</v>
      </c>
      <c r="Q7100">
        <v>8.6478967666625994</v>
      </c>
      <c r="R7100">
        <v>244</v>
      </c>
      <c r="S7100">
        <v>11.065310693773</v>
      </c>
      <c r="T7100">
        <v>2.59256815910339</v>
      </c>
      <c r="U7100">
        <v>80.356430053710895</v>
      </c>
      <c r="V7100">
        <v>94.003219604492202</v>
      </c>
      <c r="W7100">
        <v>0.947867751121521</v>
      </c>
    </row>
    <row r="7101" spans="1:23">
      <c r="A7101" t="s">
        <v>63</v>
      </c>
      <c r="B7101" t="s">
        <v>71</v>
      </c>
      <c r="C7101" s="7" t="s">
        <v>59</v>
      </c>
      <c r="D7101" s="7">
        <v>41150</v>
      </c>
      <c r="E7101" t="s">
        <v>98</v>
      </c>
      <c r="F7101">
        <v>65.101745605468807</v>
      </c>
      <c r="G7101">
        <v>60.902931213378899</v>
      </c>
      <c r="H7101">
        <v>4.1988153457641602</v>
      </c>
      <c r="I7101">
        <v>6.4496196806430803E-2</v>
      </c>
      <c r="J7101">
        <v>79.018951416015597</v>
      </c>
      <c r="K7101">
        <v>0.98328918218612704</v>
      </c>
      <c r="L7101">
        <v>2.8830480575561501</v>
      </c>
      <c r="M7101">
        <v>4.1988153457641602</v>
      </c>
      <c r="N7101">
        <v>5.5145826339721697</v>
      </c>
      <c r="O7101">
        <v>7.4143414497375497</v>
      </c>
      <c r="P7101">
        <v>7.1732208132743794E-2</v>
      </c>
      <c r="Q7101">
        <v>8.3258981704711896</v>
      </c>
      <c r="R7101">
        <v>244</v>
      </c>
      <c r="S7101">
        <v>10.4296090829733</v>
      </c>
      <c r="T7101">
        <v>2.5090882778167698</v>
      </c>
      <c r="U7101">
        <v>80.356430053710895</v>
      </c>
      <c r="V7101">
        <v>94.003219604492202</v>
      </c>
      <c r="W7101">
        <v>0.94657546281814597</v>
      </c>
    </row>
    <row r="7102" spans="1:23">
      <c r="A7102" t="s">
        <v>63</v>
      </c>
      <c r="B7102" t="s">
        <v>71</v>
      </c>
      <c r="C7102" s="7" t="s">
        <v>59</v>
      </c>
      <c r="D7102" s="7">
        <v>41150</v>
      </c>
      <c r="E7102" t="s">
        <v>99</v>
      </c>
      <c r="F7102">
        <v>64.214271545410199</v>
      </c>
      <c r="G7102">
        <v>58.588092803955099</v>
      </c>
      <c r="H7102">
        <v>5.6261739730834996</v>
      </c>
      <c r="I7102">
        <v>8.7615631520748097E-2</v>
      </c>
      <c r="J7102">
        <v>77.283332824707003</v>
      </c>
      <c r="K7102">
        <v>2.7673630714416499</v>
      </c>
      <c r="L7102">
        <v>4.4563713073730504</v>
      </c>
      <c r="M7102">
        <v>5.6261739730834996</v>
      </c>
      <c r="N7102">
        <v>6.7959756851196298</v>
      </c>
      <c r="O7102">
        <v>8.48498439788818</v>
      </c>
      <c r="P7102">
        <v>1.9569300413131701</v>
      </c>
      <c r="Q7102">
        <v>9.2954177856445295</v>
      </c>
      <c r="R7102">
        <v>244</v>
      </c>
      <c r="S7102">
        <v>8.2777909486583194</v>
      </c>
      <c r="T7102">
        <v>2.23074173927307</v>
      </c>
      <c r="U7102">
        <v>80.356430053710895</v>
      </c>
      <c r="V7102">
        <v>94.003219604492202</v>
      </c>
      <c r="W7102">
        <v>0.94945353269577004</v>
      </c>
    </row>
    <row r="7103" spans="1:23">
      <c r="A7103" t="s">
        <v>63</v>
      </c>
      <c r="B7103" t="s">
        <v>71</v>
      </c>
      <c r="C7103" s="7" t="s">
        <v>59</v>
      </c>
      <c r="D7103" s="7">
        <v>41150</v>
      </c>
      <c r="E7103" t="s">
        <v>100</v>
      </c>
      <c r="F7103">
        <v>58.789726257324197</v>
      </c>
      <c r="G7103">
        <v>54.658180236816399</v>
      </c>
      <c r="H7103">
        <v>4.1315450668334996</v>
      </c>
      <c r="I7103">
        <v>7.0276655256748199E-2</v>
      </c>
      <c r="J7103">
        <v>76.175025939941406</v>
      </c>
      <c r="K7103">
        <v>1.6582566499710101</v>
      </c>
      <c r="L7103">
        <v>3.11949563026428</v>
      </c>
      <c r="M7103">
        <v>4.1315450668334996</v>
      </c>
      <c r="N7103">
        <v>5.14359474182129</v>
      </c>
      <c r="O7103">
        <v>6.6048336029052699</v>
      </c>
      <c r="P7103">
        <v>0.95711374282836903</v>
      </c>
      <c r="Q7103">
        <v>7.3059763908386204</v>
      </c>
      <c r="R7103">
        <v>244</v>
      </c>
      <c r="S7103">
        <v>6.1752893296181801</v>
      </c>
      <c r="T7103">
        <v>1.9299172163009599</v>
      </c>
      <c r="U7103">
        <v>80.356430053710895</v>
      </c>
      <c r="V7103">
        <v>94.003219604492202</v>
      </c>
      <c r="W7103">
        <v>0.95184910297393799</v>
      </c>
    </row>
    <row r="7104" spans="1:23">
      <c r="A7104" t="s">
        <v>63</v>
      </c>
      <c r="B7104" t="s">
        <v>71</v>
      </c>
      <c r="C7104" s="7" t="s">
        <v>59</v>
      </c>
      <c r="D7104" s="7">
        <v>41150</v>
      </c>
      <c r="E7104" t="s">
        <v>101</v>
      </c>
      <c r="F7104">
        <v>54.179763793945298</v>
      </c>
      <c r="G7104">
        <v>50.223098754882798</v>
      </c>
      <c r="H7104">
        <v>3.95666408538818</v>
      </c>
      <c r="I7104">
        <v>7.3028452694416005E-2</v>
      </c>
      <c r="J7104">
        <v>75.370109558105497</v>
      </c>
      <c r="K7104">
        <v>1.58753657341003</v>
      </c>
      <c r="L7104">
        <v>2.9872362613678001</v>
      </c>
      <c r="M7104">
        <v>3.95666408538818</v>
      </c>
      <c r="N7104">
        <v>4.9260916709899902</v>
      </c>
      <c r="O7104">
        <v>6.3257913589477504</v>
      </c>
      <c r="P7104">
        <v>0.91592180728912398</v>
      </c>
      <c r="Q7104">
        <v>6.9974064826965297</v>
      </c>
      <c r="R7104">
        <v>244</v>
      </c>
      <c r="S7104">
        <v>5.6114240555301604</v>
      </c>
      <c r="T7104">
        <v>1.8486400842666599</v>
      </c>
      <c r="U7104">
        <v>80.356430053710895</v>
      </c>
      <c r="V7104">
        <v>94.003219604492202</v>
      </c>
      <c r="W7104">
        <v>0.94716250896453902</v>
      </c>
    </row>
    <row r="7105" spans="1:23">
      <c r="A7105" t="s">
        <v>63</v>
      </c>
      <c r="B7105" t="s">
        <v>71</v>
      </c>
      <c r="C7105" s="7" t="s">
        <v>59</v>
      </c>
      <c r="D7105" s="7">
        <v>41150</v>
      </c>
      <c r="E7105" t="s">
        <v>102</v>
      </c>
      <c r="F7105">
        <v>47.637157440185497</v>
      </c>
      <c r="G7105">
        <v>45.357852935791001</v>
      </c>
      <c r="H7105">
        <v>2.2793018817901598</v>
      </c>
      <c r="I7105">
        <v>4.7847144305706003E-2</v>
      </c>
      <c r="J7105">
        <v>74.530433654785199</v>
      </c>
      <c r="K7105">
        <v>-1.9891165196895599E-2</v>
      </c>
      <c r="L7105">
        <v>1.3384907245636</v>
      </c>
      <c r="M7105">
        <v>2.2793018817901598</v>
      </c>
      <c r="N7105">
        <v>3.2201130390167201</v>
      </c>
      <c r="O7105">
        <v>4.5784945487976101</v>
      </c>
      <c r="P7105">
        <v>-0.67168045043945301</v>
      </c>
      <c r="Q7105">
        <v>5.2302842140197798</v>
      </c>
      <c r="R7105">
        <v>244</v>
      </c>
      <c r="S7105">
        <v>5.3906980471552401</v>
      </c>
      <c r="T7105">
        <v>1.7940698862075799</v>
      </c>
      <c r="U7105">
        <v>80.356430053710895</v>
      </c>
      <c r="V7105">
        <v>94.003219604492202</v>
      </c>
      <c r="W7105">
        <v>0.94311231374740601</v>
      </c>
    </row>
    <row r="7106" spans="1:23">
      <c r="A7106" t="s">
        <v>63</v>
      </c>
      <c r="B7106" t="s">
        <v>71</v>
      </c>
      <c r="C7106" s="7" t="s">
        <v>59</v>
      </c>
      <c r="D7106" s="7">
        <v>41162</v>
      </c>
      <c r="E7106" t="s">
        <v>79</v>
      </c>
      <c r="F7106">
        <v>32.191551208496101</v>
      </c>
      <c r="G7106">
        <v>38.342056274414098</v>
      </c>
      <c r="H7106">
        <v>-6.1505074501037598</v>
      </c>
      <c r="I7106">
        <v>-0.19105967879295299</v>
      </c>
      <c r="J7106">
        <v>73.388572692871094</v>
      </c>
      <c r="K7106">
        <v>-9.0776767730712908</v>
      </c>
      <c r="L7106">
        <v>-7.3482813835143999</v>
      </c>
      <c r="M7106">
        <v>-6.1505074501037598</v>
      </c>
      <c r="N7106">
        <v>-4.9527335166931197</v>
      </c>
      <c r="O7106">
        <v>-3.22333812713623</v>
      </c>
      <c r="P7106">
        <v>-9.9074878692627006</v>
      </c>
      <c r="Q7106">
        <v>-2.39352631568909</v>
      </c>
      <c r="R7106">
        <v>242</v>
      </c>
      <c r="S7106">
        <v>8.3045690197125204</v>
      </c>
      <c r="T7106">
        <v>2.2840821743011501</v>
      </c>
      <c r="U7106">
        <v>77.689361572265597</v>
      </c>
      <c r="V7106">
        <v>88.566665649414105</v>
      </c>
      <c r="W7106">
        <v>0.91676342487335205</v>
      </c>
    </row>
    <row r="7107" spans="1:23">
      <c r="A7107" t="s">
        <v>63</v>
      </c>
      <c r="B7107" t="s">
        <v>71</v>
      </c>
      <c r="C7107" s="7" t="s">
        <v>59</v>
      </c>
      <c r="D7107" s="7">
        <v>41162</v>
      </c>
      <c r="E7107" t="s">
        <v>80</v>
      </c>
      <c r="F7107">
        <v>32.807609558105497</v>
      </c>
      <c r="G7107">
        <v>38.1856079101563</v>
      </c>
      <c r="H7107">
        <v>-5.3780007362365696</v>
      </c>
      <c r="I7107">
        <v>-0.16392540931701699</v>
      </c>
      <c r="J7107">
        <v>73.189514160156307</v>
      </c>
      <c r="K7107">
        <v>-8.1584844589233398</v>
      </c>
      <c r="L7107">
        <v>-6.5157518386840803</v>
      </c>
      <c r="M7107">
        <v>-5.3780007362365696</v>
      </c>
      <c r="N7107">
        <v>-4.2402496337890598</v>
      </c>
      <c r="O7107">
        <v>-2.5975174903869598</v>
      </c>
      <c r="P7107">
        <v>-8.9467124938964808</v>
      </c>
      <c r="Q7107">
        <v>-1.8092893362045299</v>
      </c>
      <c r="R7107">
        <v>242</v>
      </c>
      <c r="S7107">
        <v>7.4651530760729701</v>
      </c>
      <c r="T7107">
        <v>2.1696226596832302</v>
      </c>
      <c r="U7107">
        <v>77.689361572265597</v>
      </c>
      <c r="V7107">
        <v>88.566665649414105</v>
      </c>
      <c r="W7107">
        <v>0.92041647434234597</v>
      </c>
    </row>
    <row r="7108" spans="1:23">
      <c r="A7108" t="s">
        <v>63</v>
      </c>
      <c r="B7108" t="s">
        <v>71</v>
      </c>
      <c r="C7108" s="7" t="s">
        <v>59</v>
      </c>
      <c r="D7108" s="7">
        <v>41162</v>
      </c>
      <c r="E7108" t="s">
        <v>81</v>
      </c>
      <c r="F7108">
        <v>35.156120300292997</v>
      </c>
      <c r="G7108">
        <v>38.841064453125</v>
      </c>
      <c r="H7108">
        <v>-3.6849460601806601</v>
      </c>
      <c r="I7108">
        <v>-0.10481663048267401</v>
      </c>
      <c r="J7108">
        <v>72.464782714843807</v>
      </c>
      <c r="K7108">
        <v>-6.5703167915344203</v>
      </c>
      <c r="L7108">
        <v>-4.8656163215637198</v>
      </c>
      <c r="M7108">
        <v>-3.6849460601806601</v>
      </c>
      <c r="N7108">
        <v>-2.5042755603790301</v>
      </c>
      <c r="O7108">
        <v>-0.79957491159439098</v>
      </c>
      <c r="P7108">
        <v>-7.3882794380187997</v>
      </c>
      <c r="Q7108">
        <v>1.8387751653790502E-2</v>
      </c>
      <c r="R7108">
        <v>242</v>
      </c>
      <c r="S7108">
        <v>7.9950775091570003</v>
      </c>
      <c r="T7108">
        <v>2.2514669895172101</v>
      </c>
      <c r="U7108">
        <v>77.689361572265597</v>
      </c>
      <c r="V7108">
        <v>88.566665649414105</v>
      </c>
      <c r="W7108">
        <v>0.90910446643829301</v>
      </c>
    </row>
    <row r="7109" spans="1:23">
      <c r="A7109" t="s">
        <v>63</v>
      </c>
      <c r="B7109" t="s">
        <v>71</v>
      </c>
      <c r="C7109" s="7" t="s">
        <v>59</v>
      </c>
      <c r="D7109" s="7">
        <v>41162</v>
      </c>
      <c r="E7109" t="s">
        <v>82</v>
      </c>
      <c r="F7109">
        <v>38.315444946289098</v>
      </c>
      <c r="G7109">
        <v>39.521228790283203</v>
      </c>
      <c r="H7109">
        <v>-1.2057847976684599</v>
      </c>
      <c r="I7109">
        <v>-3.1469941139221198E-2</v>
      </c>
      <c r="J7109">
        <v>72.080535888671903</v>
      </c>
      <c r="K7109">
        <v>-4.1793642044067401</v>
      </c>
      <c r="L7109">
        <v>-2.4225494861602801</v>
      </c>
      <c r="M7109">
        <v>-1.2057847976684599</v>
      </c>
      <c r="N7109">
        <v>1.09797921031713E-2</v>
      </c>
      <c r="O7109">
        <v>1.76779460906982</v>
      </c>
      <c r="P7109">
        <v>-5.0223326683044398</v>
      </c>
      <c r="Q7109">
        <v>2.6107633113861102</v>
      </c>
      <c r="R7109">
        <v>242</v>
      </c>
      <c r="S7109">
        <v>8.6379694687702795</v>
      </c>
      <c r="T7109">
        <v>2.3202962875366202</v>
      </c>
      <c r="U7109">
        <v>77.689361572265597</v>
      </c>
      <c r="V7109">
        <v>88.566665649414105</v>
      </c>
      <c r="W7109">
        <v>0.90262359380722001</v>
      </c>
    </row>
    <row r="7110" spans="1:23">
      <c r="A7110" t="s">
        <v>63</v>
      </c>
      <c r="B7110" t="s">
        <v>71</v>
      </c>
      <c r="C7110" s="7" t="s">
        <v>59</v>
      </c>
      <c r="D7110" s="7">
        <v>41162</v>
      </c>
      <c r="E7110" t="s">
        <v>83</v>
      </c>
      <c r="F7110">
        <v>42.011466979980497</v>
      </c>
      <c r="G7110">
        <v>43.209571838378899</v>
      </c>
      <c r="H7110">
        <v>-1.1981058120727499</v>
      </c>
      <c r="I7110">
        <v>-2.8518544510006901E-2</v>
      </c>
      <c r="J7110">
        <v>71.947288513183594</v>
      </c>
      <c r="K7110">
        <v>-3.9868521690368701</v>
      </c>
      <c r="L7110">
        <v>-2.3392381668090798</v>
      </c>
      <c r="M7110">
        <v>-1.1981058120727499</v>
      </c>
      <c r="N7110">
        <v>-5.6973416358232498E-2</v>
      </c>
      <c r="O7110">
        <v>1.5906405448913601</v>
      </c>
      <c r="P7110">
        <v>-4.7774229049682599</v>
      </c>
      <c r="Q7110">
        <v>2.3812112808227499</v>
      </c>
      <c r="R7110">
        <v>242</v>
      </c>
      <c r="S7110">
        <v>7.5537725467975196</v>
      </c>
      <c r="T7110">
        <v>2.1760704517364502</v>
      </c>
      <c r="U7110">
        <v>77.689361572265597</v>
      </c>
      <c r="V7110">
        <v>88.566665649414105</v>
      </c>
      <c r="W7110">
        <v>0.91557222604751598</v>
      </c>
    </row>
    <row r="7111" spans="1:23">
      <c r="A7111" t="s">
        <v>63</v>
      </c>
      <c r="B7111" t="s">
        <v>71</v>
      </c>
      <c r="C7111" s="7" t="s">
        <v>59</v>
      </c>
      <c r="D7111" s="7">
        <v>41162</v>
      </c>
      <c r="E7111" t="s">
        <v>84</v>
      </c>
      <c r="F7111">
        <v>51.606803894042997</v>
      </c>
      <c r="G7111">
        <v>52.191471099853501</v>
      </c>
      <c r="H7111">
        <v>-0.584666788578033</v>
      </c>
      <c r="I7111">
        <v>-1.13292578607798E-2</v>
      </c>
      <c r="J7111">
        <v>71.906692504882798</v>
      </c>
      <c r="K7111">
        <v>-3.3907728195190399</v>
      </c>
      <c r="L7111">
        <v>-1.7329026460647601</v>
      </c>
      <c r="M7111">
        <v>-0.584666788578033</v>
      </c>
      <c r="N7111">
        <v>0.56356906890869096</v>
      </c>
      <c r="O7111">
        <v>2.2214393615722701</v>
      </c>
      <c r="P7111">
        <v>-4.1862649917602504</v>
      </c>
      <c r="Q7111">
        <v>3.0169315338134801</v>
      </c>
      <c r="R7111">
        <v>242</v>
      </c>
      <c r="S7111">
        <v>7.4787963259144004</v>
      </c>
      <c r="T7111">
        <v>2.1896162033081099</v>
      </c>
      <c r="U7111">
        <v>77.689361572265597</v>
      </c>
      <c r="V7111">
        <v>88.566665649414105</v>
      </c>
      <c r="W7111">
        <v>0.92316985130310103</v>
      </c>
    </row>
    <row r="7112" spans="1:23">
      <c r="A7112" t="s">
        <v>63</v>
      </c>
      <c r="B7112" t="s">
        <v>71</v>
      </c>
      <c r="C7112" s="7" t="s">
        <v>59</v>
      </c>
      <c r="D7112" s="7">
        <v>41162</v>
      </c>
      <c r="E7112" t="s">
        <v>85</v>
      </c>
      <c r="F7112">
        <v>68.367057800292997</v>
      </c>
      <c r="G7112">
        <v>68.085350036621094</v>
      </c>
      <c r="H7112">
        <v>0.28171241283416698</v>
      </c>
      <c r="I7112">
        <v>4.1205869056284402E-3</v>
      </c>
      <c r="J7112">
        <v>71.881454467773395</v>
      </c>
      <c r="K7112">
        <v>-2.6809422969818102</v>
      </c>
      <c r="L7112">
        <v>-0.93058192729949996</v>
      </c>
      <c r="M7112">
        <v>0.28171241283416698</v>
      </c>
      <c r="N7112">
        <v>1.49400687217712</v>
      </c>
      <c r="O7112">
        <v>3.24436736106873</v>
      </c>
      <c r="P7112">
        <v>-3.52081394195557</v>
      </c>
      <c r="Q7112">
        <v>4.0842385292053196</v>
      </c>
      <c r="R7112">
        <v>242</v>
      </c>
      <c r="S7112">
        <v>8.0792573281722806</v>
      </c>
      <c r="T7112">
        <v>2.3117718696594198</v>
      </c>
      <c r="U7112">
        <v>77.689361572265597</v>
      </c>
      <c r="V7112">
        <v>88.566665649414105</v>
      </c>
      <c r="W7112">
        <v>0.93869256973266602</v>
      </c>
    </row>
    <row r="7113" spans="1:23">
      <c r="A7113" t="s">
        <v>63</v>
      </c>
      <c r="B7113" t="s">
        <v>71</v>
      </c>
      <c r="C7113" s="7" t="s">
        <v>59</v>
      </c>
      <c r="D7113" s="7">
        <v>41162</v>
      </c>
      <c r="E7113" t="s">
        <v>86</v>
      </c>
      <c r="F7113">
        <v>80.504333496093807</v>
      </c>
      <c r="G7113">
        <v>80.317077636718807</v>
      </c>
      <c r="H7113">
        <v>0.18725886940956099</v>
      </c>
      <c r="I7113">
        <v>2.3260719608515501E-3</v>
      </c>
      <c r="J7113">
        <v>73.158981323242202</v>
      </c>
      <c r="K7113">
        <v>-2.7944717407226598</v>
      </c>
      <c r="L7113">
        <v>-1.0328410863876301</v>
      </c>
      <c r="M7113">
        <v>0.18725886940956099</v>
      </c>
      <c r="N7113">
        <v>1.40735876560211</v>
      </c>
      <c r="O7113">
        <v>3.1689891815185498</v>
      </c>
      <c r="P7113">
        <v>-3.6397509574890101</v>
      </c>
      <c r="Q7113">
        <v>4.0142683982849103</v>
      </c>
      <c r="R7113">
        <v>242</v>
      </c>
      <c r="S7113">
        <v>7.9537463396349004</v>
      </c>
      <c r="T7113">
        <v>2.3266568183898899</v>
      </c>
      <c r="U7113">
        <v>77.689361572265597</v>
      </c>
      <c r="V7113">
        <v>88.566665649414105</v>
      </c>
      <c r="W7113">
        <v>0.93940776586532604</v>
      </c>
    </row>
    <row r="7114" spans="1:23">
      <c r="A7114" t="s">
        <v>63</v>
      </c>
      <c r="B7114" t="s">
        <v>71</v>
      </c>
      <c r="C7114" s="7" t="s">
        <v>59</v>
      </c>
      <c r="D7114" s="7">
        <v>41162</v>
      </c>
      <c r="E7114" t="s">
        <v>87</v>
      </c>
      <c r="F7114">
        <v>91.912139892578097</v>
      </c>
      <c r="G7114">
        <v>90.888732910156307</v>
      </c>
      <c r="H7114">
        <v>1.0234117507934599</v>
      </c>
      <c r="I7114">
        <v>1.1134674772620199E-2</v>
      </c>
      <c r="J7114">
        <v>76.678115844726605</v>
      </c>
      <c r="K7114">
        <v>-1.96189177036285</v>
      </c>
      <c r="L7114">
        <v>-0.19815018773078899</v>
      </c>
      <c r="M7114">
        <v>1.0234117507934599</v>
      </c>
      <c r="N7114">
        <v>2.24497389793396</v>
      </c>
      <c r="O7114">
        <v>4.0087151527404803</v>
      </c>
      <c r="P7114">
        <v>-2.8081836700439502</v>
      </c>
      <c r="Q7114">
        <v>4.8550071716308603</v>
      </c>
      <c r="R7114">
        <v>242</v>
      </c>
      <c r="S7114">
        <v>7.8787810857819496</v>
      </c>
      <c r="T7114">
        <v>2.3294446468353298</v>
      </c>
      <c r="U7114">
        <v>77.689361572265597</v>
      </c>
      <c r="V7114">
        <v>88.566665649414105</v>
      </c>
      <c r="W7114">
        <v>0.94062817096710205</v>
      </c>
    </row>
    <row r="7115" spans="1:23">
      <c r="A7115" t="s">
        <v>63</v>
      </c>
      <c r="B7115" t="s">
        <v>71</v>
      </c>
      <c r="C7115" s="7" t="s">
        <v>59</v>
      </c>
      <c r="D7115" s="7">
        <v>41162</v>
      </c>
      <c r="E7115" t="s">
        <v>88</v>
      </c>
      <c r="F7115">
        <v>97.345970153808594</v>
      </c>
      <c r="G7115">
        <v>96.502532958984403</v>
      </c>
      <c r="H7115">
        <v>0.84343338012695301</v>
      </c>
      <c r="I7115">
        <v>8.6642866954207403E-3</v>
      </c>
      <c r="J7115">
        <v>79.667152404785199</v>
      </c>
      <c r="K7115">
        <v>-2.1280133724212602</v>
      </c>
      <c r="L7115">
        <v>-0.37245854735374501</v>
      </c>
      <c r="M7115">
        <v>0.84343338012695301</v>
      </c>
      <c r="N7115">
        <v>2.05932545661926</v>
      </c>
      <c r="O7115">
        <v>3.81488013267517</v>
      </c>
      <c r="P7115">
        <v>-2.9703772068023699</v>
      </c>
      <c r="Q7115">
        <v>4.6572437286376998</v>
      </c>
      <c r="R7115">
        <v>242</v>
      </c>
      <c r="S7115">
        <v>7.7746233845307398</v>
      </c>
      <c r="T7115">
        <v>2.31863212585449</v>
      </c>
      <c r="U7115">
        <v>77.689361572265597</v>
      </c>
      <c r="V7115">
        <v>88.566665649414105</v>
      </c>
      <c r="W7115">
        <v>0.94329327344894398</v>
      </c>
    </row>
    <row r="7116" spans="1:23">
      <c r="A7116" t="s">
        <v>63</v>
      </c>
      <c r="B7116" t="s">
        <v>71</v>
      </c>
      <c r="C7116" s="7" t="s">
        <v>59</v>
      </c>
      <c r="D7116" s="7">
        <v>41162</v>
      </c>
      <c r="E7116" t="s">
        <v>89</v>
      </c>
      <c r="F7116">
        <v>102.97476196289099</v>
      </c>
      <c r="G7116">
        <v>99.722366333007798</v>
      </c>
      <c r="H7116">
        <v>3.2524008750915501</v>
      </c>
      <c r="I7116">
        <v>3.1584445387125001E-2</v>
      </c>
      <c r="J7116">
        <v>82.192367553710895</v>
      </c>
      <c r="K7116">
        <v>0.27168369293212902</v>
      </c>
      <c r="L7116">
        <v>2.03271555900574</v>
      </c>
      <c r="M7116">
        <v>3.2524008750915501</v>
      </c>
      <c r="N7116">
        <v>4.47208595275879</v>
      </c>
      <c r="O7116">
        <v>6.2331180572509801</v>
      </c>
      <c r="P7116">
        <v>-0.57330816984176602</v>
      </c>
      <c r="Q7116">
        <v>7.0781102180481001</v>
      </c>
      <c r="R7116">
        <v>242</v>
      </c>
      <c r="S7116">
        <v>7.8732925854319502</v>
      </c>
      <c r="T7116">
        <v>2.32586598396301</v>
      </c>
      <c r="U7116">
        <v>77.689361572265597</v>
      </c>
      <c r="V7116">
        <v>88.566665649414105</v>
      </c>
      <c r="W7116">
        <v>0.94138503074645996</v>
      </c>
    </row>
    <row r="7117" spans="1:23">
      <c r="A7117" t="s">
        <v>63</v>
      </c>
      <c r="B7117" t="s">
        <v>71</v>
      </c>
      <c r="C7117" s="7" t="s">
        <v>59</v>
      </c>
      <c r="D7117" s="7">
        <v>41162</v>
      </c>
      <c r="E7117" t="s">
        <v>90</v>
      </c>
      <c r="F7117">
        <v>104.36370086669901</v>
      </c>
      <c r="G7117">
        <v>100.63657379150401</v>
      </c>
      <c r="H7117">
        <v>3.7271246910095202</v>
      </c>
      <c r="I7117">
        <v>3.5712845623493202E-2</v>
      </c>
      <c r="J7117">
        <v>84.281074523925795</v>
      </c>
      <c r="K7117">
        <v>0.86277478933334395</v>
      </c>
      <c r="L7117">
        <v>2.5550558567047101</v>
      </c>
      <c r="M7117">
        <v>3.7271246910095202</v>
      </c>
      <c r="N7117">
        <v>4.8991932868957502</v>
      </c>
      <c r="O7117">
        <v>6.5914745330810502</v>
      </c>
      <c r="P7117">
        <v>5.0771374255418798E-2</v>
      </c>
      <c r="Q7117">
        <v>7.4034781455993697</v>
      </c>
      <c r="R7117">
        <v>242</v>
      </c>
      <c r="S7117">
        <v>7.3635507694158902</v>
      </c>
      <c r="T7117">
        <v>2.2350640296936</v>
      </c>
      <c r="U7117">
        <v>77.689361572265597</v>
      </c>
      <c r="V7117">
        <v>88.566665649414105</v>
      </c>
      <c r="W7117">
        <v>0.94372689723968495</v>
      </c>
    </row>
    <row r="7118" spans="1:23">
      <c r="A7118" t="s">
        <v>63</v>
      </c>
      <c r="B7118" t="s">
        <v>71</v>
      </c>
      <c r="C7118" s="7" t="s">
        <v>59</v>
      </c>
      <c r="D7118" s="7">
        <v>41162</v>
      </c>
      <c r="E7118" t="s">
        <v>91</v>
      </c>
      <c r="F7118">
        <v>104.98983764648401</v>
      </c>
      <c r="G7118">
        <v>101.23707580566401</v>
      </c>
      <c r="H7118">
        <v>3.75275778770447</v>
      </c>
      <c r="I7118">
        <v>3.5744011402130099E-2</v>
      </c>
      <c r="J7118">
        <v>85.119567871093807</v>
      </c>
      <c r="K7118">
        <v>0.92105549573898304</v>
      </c>
      <c r="L7118">
        <v>2.5940482616424601</v>
      </c>
      <c r="M7118">
        <v>3.75275778770447</v>
      </c>
      <c r="N7118">
        <v>4.9114675521850604</v>
      </c>
      <c r="O7118">
        <v>6.5844602584838903</v>
      </c>
      <c r="P7118">
        <v>0.118307180702686</v>
      </c>
      <c r="Q7118">
        <v>7.3872084617614702</v>
      </c>
      <c r="R7118">
        <v>242</v>
      </c>
      <c r="S7118">
        <v>7.1883257944631396</v>
      </c>
      <c r="T7118">
        <v>2.2095890045165998</v>
      </c>
      <c r="U7118">
        <v>77.689361572265597</v>
      </c>
      <c r="V7118">
        <v>88.566665649414105</v>
      </c>
      <c r="W7118">
        <v>0.94109815359115601</v>
      </c>
    </row>
    <row r="7119" spans="1:23">
      <c r="A7119" t="s">
        <v>63</v>
      </c>
      <c r="B7119" t="s">
        <v>71</v>
      </c>
      <c r="C7119" s="7" t="s">
        <v>59</v>
      </c>
      <c r="D7119" s="7">
        <v>41162</v>
      </c>
      <c r="E7119" t="s">
        <v>92</v>
      </c>
      <c r="F7119">
        <v>103.39949798584</v>
      </c>
      <c r="G7119">
        <v>101.218185424805</v>
      </c>
      <c r="H7119">
        <v>2.1813092231750502</v>
      </c>
      <c r="I7119">
        <v>2.1095937117934199E-2</v>
      </c>
      <c r="J7119">
        <v>85.308761596679702</v>
      </c>
      <c r="K7119">
        <v>-0.57235902547836304</v>
      </c>
      <c r="L7119">
        <v>1.0545305013656601</v>
      </c>
      <c r="M7119">
        <v>2.1813092231750502</v>
      </c>
      <c r="N7119">
        <v>3.30808806419373</v>
      </c>
      <c r="O7119">
        <v>4.9349775314331099</v>
      </c>
      <c r="P7119">
        <v>-1.3529857397079501</v>
      </c>
      <c r="Q7119">
        <v>5.7156043052673304</v>
      </c>
      <c r="R7119">
        <v>242</v>
      </c>
      <c r="S7119">
        <v>6.8198632744720298</v>
      </c>
      <c r="T7119">
        <v>2.1486988067627002</v>
      </c>
      <c r="U7119">
        <v>77.689361572265597</v>
      </c>
      <c r="V7119">
        <v>88.566665649414105</v>
      </c>
      <c r="W7119">
        <v>0.93997246026992798</v>
      </c>
    </row>
    <row r="7120" spans="1:23">
      <c r="A7120" t="s">
        <v>63</v>
      </c>
      <c r="B7120" t="s">
        <v>71</v>
      </c>
      <c r="C7120" s="7" t="s">
        <v>59</v>
      </c>
      <c r="D7120" s="7">
        <v>41162</v>
      </c>
      <c r="E7120" t="s">
        <v>93</v>
      </c>
      <c r="F7120">
        <v>101.72014617919901</v>
      </c>
      <c r="G7120">
        <v>97.405342102050795</v>
      </c>
      <c r="H7120">
        <v>4.3148055076599103</v>
      </c>
      <c r="I7120">
        <v>4.2418397963047E-2</v>
      </c>
      <c r="J7120">
        <v>84.445053100585895</v>
      </c>
      <c r="K7120">
        <v>1.6034953594207799</v>
      </c>
      <c r="L7120">
        <v>3.2053594589233398</v>
      </c>
      <c r="M7120">
        <v>4.3148055076599103</v>
      </c>
      <c r="N7120">
        <v>5.4242515563964799</v>
      </c>
      <c r="O7120">
        <v>7.0261158943176296</v>
      </c>
      <c r="P7120">
        <v>0.83487665653228804</v>
      </c>
      <c r="Q7120">
        <v>7.7947344779968297</v>
      </c>
      <c r="R7120">
        <v>242</v>
      </c>
      <c r="S7120">
        <v>6.7143661329770898</v>
      </c>
      <c r="T7120">
        <v>2.1156466007232702</v>
      </c>
      <c r="U7120">
        <v>77.689361572265597</v>
      </c>
      <c r="V7120">
        <v>88.566665649414105</v>
      </c>
      <c r="W7120">
        <v>0.93907338380813599</v>
      </c>
    </row>
    <row r="7121" spans="1:23">
      <c r="A7121" t="s">
        <v>63</v>
      </c>
      <c r="B7121" t="s">
        <v>71</v>
      </c>
      <c r="C7121" s="7" t="s">
        <v>59</v>
      </c>
      <c r="D7121" s="7">
        <v>41162</v>
      </c>
      <c r="E7121" t="s">
        <v>94</v>
      </c>
      <c r="F7121">
        <v>93.082504272460895</v>
      </c>
      <c r="G7121">
        <v>91.174728393554702</v>
      </c>
      <c r="H7121">
        <v>1.9077668190002399</v>
      </c>
      <c r="I7121">
        <v>2.0495440810918801E-2</v>
      </c>
      <c r="J7121">
        <v>85.127738952636705</v>
      </c>
      <c r="K7121">
        <v>-0.76037687063217196</v>
      </c>
      <c r="L7121">
        <v>0.81598407030105602</v>
      </c>
      <c r="M7121">
        <v>1.9077668190002399</v>
      </c>
      <c r="N7121">
        <v>2.9995496273040798</v>
      </c>
      <c r="O7121">
        <v>4.5759105682373002</v>
      </c>
      <c r="P7121">
        <v>-1.5167585611343399</v>
      </c>
      <c r="Q7121">
        <v>5.3322920799255398</v>
      </c>
      <c r="R7121">
        <v>242</v>
      </c>
      <c r="S7121">
        <v>6.5871984748809496</v>
      </c>
      <c r="T7121">
        <v>2.08196353912354</v>
      </c>
      <c r="U7121">
        <v>77.689361572265597</v>
      </c>
      <c r="V7121">
        <v>88.566665649414105</v>
      </c>
      <c r="W7121">
        <v>0.93780153989791903</v>
      </c>
    </row>
    <row r="7122" spans="1:23">
      <c r="A7122" t="s">
        <v>63</v>
      </c>
      <c r="B7122" t="s">
        <v>71</v>
      </c>
      <c r="C7122" s="7" t="s">
        <v>59</v>
      </c>
      <c r="D7122" s="7">
        <v>41162</v>
      </c>
      <c r="E7122" t="s">
        <v>95</v>
      </c>
      <c r="F7122">
        <v>83.032402038574205</v>
      </c>
      <c r="G7122">
        <v>81.497077941894503</v>
      </c>
      <c r="H7122">
        <v>1.5353251695632899</v>
      </c>
      <c r="I7122">
        <v>1.8490673974156401E-2</v>
      </c>
      <c r="J7122">
        <v>84.387046813964801</v>
      </c>
      <c r="K7122">
        <v>-0.71507912874221802</v>
      </c>
      <c r="L7122">
        <v>0.61447793245315596</v>
      </c>
      <c r="M7122">
        <v>1.5353251695632899</v>
      </c>
      <c r="N7122">
        <v>2.4561722278595002</v>
      </c>
      <c r="O7122">
        <v>3.7857294082641602</v>
      </c>
      <c r="P7122">
        <v>-1.3530375957489</v>
      </c>
      <c r="Q7122">
        <v>4.4236879348754901</v>
      </c>
      <c r="R7122">
        <v>242</v>
      </c>
      <c r="S7122">
        <v>4.8121757876306797</v>
      </c>
      <c r="T7122">
        <v>1.7559998035430899</v>
      </c>
      <c r="U7122">
        <v>77.689361572265597</v>
      </c>
      <c r="V7122">
        <v>88.566665649414105</v>
      </c>
      <c r="W7122">
        <v>0.94900995492935203</v>
      </c>
    </row>
    <row r="7123" spans="1:23">
      <c r="A7123" t="s">
        <v>63</v>
      </c>
      <c r="B7123" t="s">
        <v>71</v>
      </c>
      <c r="C7123" s="7" t="s">
        <v>59</v>
      </c>
      <c r="D7123" s="7">
        <v>41162</v>
      </c>
      <c r="E7123" t="s">
        <v>96</v>
      </c>
      <c r="F7123">
        <v>74.092636108398395</v>
      </c>
      <c r="G7123">
        <v>72.161323547363295</v>
      </c>
      <c r="H7123">
        <v>1.9313164949417101</v>
      </c>
      <c r="I7123">
        <v>2.6066239923238799E-2</v>
      </c>
      <c r="J7123">
        <v>82.510482788085895</v>
      </c>
      <c r="K7123">
        <v>-0.15641130506992301</v>
      </c>
      <c r="L7123">
        <v>1.0770351886749301</v>
      </c>
      <c r="M7123">
        <v>1.9313164949417101</v>
      </c>
      <c r="N7123">
        <v>2.7855978012085001</v>
      </c>
      <c r="O7123">
        <v>4.0190443992614702</v>
      </c>
      <c r="P7123">
        <v>-0.74825310707092296</v>
      </c>
      <c r="Q7123">
        <v>4.6108860969543501</v>
      </c>
      <c r="R7123">
        <v>242</v>
      </c>
      <c r="S7123">
        <v>4.28205729541423</v>
      </c>
      <c r="T7123">
        <v>1.62906265258789</v>
      </c>
      <c r="U7123">
        <v>77.689361572265597</v>
      </c>
      <c r="V7123">
        <v>88.566665649414105</v>
      </c>
      <c r="W7123">
        <v>0.95009005069732699</v>
      </c>
    </row>
    <row r="7124" spans="1:23">
      <c r="A7124" t="s">
        <v>63</v>
      </c>
      <c r="B7124" t="s">
        <v>71</v>
      </c>
      <c r="C7124" s="7" t="s">
        <v>59</v>
      </c>
      <c r="D7124" s="7">
        <v>41162</v>
      </c>
      <c r="E7124" t="s">
        <v>97</v>
      </c>
      <c r="F7124">
        <v>64.563537597656307</v>
      </c>
      <c r="G7124">
        <v>63.766288757324197</v>
      </c>
      <c r="H7124">
        <v>0.79725325107574496</v>
      </c>
      <c r="I7124">
        <v>1.23483501374722E-2</v>
      </c>
      <c r="J7124">
        <v>79.145080566406307</v>
      </c>
      <c r="K7124">
        <v>-1.3394736051559399</v>
      </c>
      <c r="L7124">
        <v>-7.7078111469745594E-2</v>
      </c>
      <c r="M7124">
        <v>0.79725325107574496</v>
      </c>
      <c r="N7124">
        <v>1.6715846061706501</v>
      </c>
      <c r="O7124">
        <v>2.9339802265167201</v>
      </c>
      <c r="P7124">
        <v>-1.94520604610443</v>
      </c>
      <c r="Q7124">
        <v>3.53971266746521</v>
      </c>
      <c r="R7124">
        <v>242</v>
      </c>
      <c r="S7124">
        <v>4.4967172456668996</v>
      </c>
      <c r="T7124">
        <v>1.66729688644409</v>
      </c>
      <c r="U7124">
        <v>77.689361572265597</v>
      </c>
      <c r="V7124">
        <v>88.566665649414105</v>
      </c>
      <c r="W7124">
        <v>0.947867751121521</v>
      </c>
    </row>
    <row r="7125" spans="1:23">
      <c r="A7125" t="s">
        <v>63</v>
      </c>
      <c r="B7125" t="s">
        <v>71</v>
      </c>
      <c r="C7125" s="7" t="s">
        <v>59</v>
      </c>
      <c r="D7125" s="7">
        <v>41162</v>
      </c>
      <c r="E7125" t="s">
        <v>98</v>
      </c>
      <c r="F7125">
        <v>62.257766723632798</v>
      </c>
      <c r="G7125">
        <v>61.528324127197301</v>
      </c>
      <c r="H7125">
        <v>0.72944325208663896</v>
      </c>
      <c r="I7125">
        <v>1.1716501787304901E-2</v>
      </c>
      <c r="J7125">
        <v>76.319221496582003</v>
      </c>
      <c r="K7125">
        <v>-1.4339303970336901</v>
      </c>
      <c r="L7125">
        <v>-0.15579174458980599</v>
      </c>
      <c r="M7125">
        <v>0.72944325208663896</v>
      </c>
      <c r="N7125">
        <v>1.61467826366425</v>
      </c>
      <c r="O7125">
        <v>2.8928167819976802</v>
      </c>
      <c r="P7125">
        <v>-2.0472168922424299</v>
      </c>
      <c r="Q7125">
        <v>3.50610327720642</v>
      </c>
      <c r="R7125">
        <v>242</v>
      </c>
      <c r="S7125">
        <v>4.5657111302378697</v>
      </c>
      <c r="T7125">
        <v>1.6880894899368299</v>
      </c>
      <c r="U7125">
        <v>77.689361572265597</v>
      </c>
      <c r="V7125">
        <v>88.566665649414105</v>
      </c>
      <c r="W7125">
        <v>0.94657546281814597</v>
      </c>
    </row>
    <row r="7126" spans="1:23">
      <c r="A7126" t="s">
        <v>63</v>
      </c>
      <c r="B7126" t="s">
        <v>71</v>
      </c>
      <c r="C7126" s="7" t="s">
        <v>59</v>
      </c>
      <c r="D7126" s="7">
        <v>41162</v>
      </c>
      <c r="E7126" t="s">
        <v>99</v>
      </c>
      <c r="F7126">
        <v>59.1606636047363</v>
      </c>
      <c r="G7126">
        <v>58.830890655517599</v>
      </c>
      <c r="H7126">
        <v>0.32977283000946001</v>
      </c>
      <c r="I7126">
        <v>5.5741909891367002E-3</v>
      </c>
      <c r="J7126">
        <v>74.538627624511705</v>
      </c>
      <c r="K7126">
        <v>-1.7628711462020901</v>
      </c>
      <c r="L7126">
        <v>-0.52652013301849399</v>
      </c>
      <c r="M7126">
        <v>0.32977283000946001</v>
      </c>
      <c r="N7126">
        <v>1.1860657930374101</v>
      </c>
      <c r="O7126">
        <v>2.4224169254303001</v>
      </c>
      <c r="P7126">
        <v>-2.3561067581176798</v>
      </c>
      <c r="Q7126">
        <v>3.0156524181365998</v>
      </c>
      <c r="R7126">
        <v>242</v>
      </c>
      <c r="S7126">
        <v>4.2371754153305696</v>
      </c>
      <c r="T7126">
        <v>1.6328988075256301</v>
      </c>
      <c r="U7126">
        <v>77.689361572265597</v>
      </c>
      <c r="V7126">
        <v>88.566665649414105</v>
      </c>
      <c r="W7126">
        <v>0.94945353269577004</v>
      </c>
    </row>
    <row r="7127" spans="1:23">
      <c r="A7127" t="s">
        <v>63</v>
      </c>
      <c r="B7127" t="s">
        <v>71</v>
      </c>
      <c r="C7127" s="7" t="s">
        <v>59</v>
      </c>
      <c r="D7127" s="7">
        <v>41162</v>
      </c>
      <c r="E7127" t="s">
        <v>100</v>
      </c>
      <c r="F7127">
        <v>55.000553131103501</v>
      </c>
      <c r="G7127">
        <v>54.726184844970703</v>
      </c>
      <c r="H7127">
        <v>0.27437150478362998</v>
      </c>
      <c r="I7127">
        <v>4.9885222688317299E-3</v>
      </c>
      <c r="J7127">
        <v>73.609275817871094</v>
      </c>
      <c r="K7127">
        <v>-1.7107806205749501</v>
      </c>
      <c r="L7127">
        <v>-0.53793662786483798</v>
      </c>
      <c r="M7127">
        <v>0.27437150478362998</v>
      </c>
      <c r="N7127">
        <v>1.0866795778274501</v>
      </c>
      <c r="O7127">
        <v>2.2595236301422101</v>
      </c>
      <c r="P7127">
        <v>-2.2735435962677002</v>
      </c>
      <c r="Q7127">
        <v>2.82228684425354</v>
      </c>
      <c r="R7127">
        <v>242</v>
      </c>
      <c r="S7127">
        <v>3.8605099662731801</v>
      </c>
      <c r="T7127">
        <v>1.54902243614197</v>
      </c>
      <c r="U7127">
        <v>77.689361572265597</v>
      </c>
      <c r="V7127">
        <v>88.566665649414105</v>
      </c>
      <c r="W7127">
        <v>0.95184910297393799</v>
      </c>
    </row>
    <row r="7128" spans="1:23">
      <c r="A7128" t="s">
        <v>63</v>
      </c>
      <c r="B7128" t="s">
        <v>71</v>
      </c>
      <c r="C7128" s="7" t="s">
        <v>59</v>
      </c>
      <c r="D7128" s="7">
        <v>41162</v>
      </c>
      <c r="E7128" t="s">
        <v>101</v>
      </c>
      <c r="F7128">
        <v>52.4572944641113</v>
      </c>
      <c r="G7128">
        <v>51.135181427002003</v>
      </c>
      <c r="H7128">
        <v>1.3221131563186601</v>
      </c>
      <c r="I7128">
        <v>2.5203609839081799E-2</v>
      </c>
      <c r="J7128">
        <v>72.958679199218807</v>
      </c>
      <c r="K7128">
        <v>-0.61665165424346902</v>
      </c>
      <c r="L7128">
        <v>0.528786361217499</v>
      </c>
      <c r="M7128">
        <v>1.3221131563186601</v>
      </c>
      <c r="N7128">
        <v>2.1154401302337602</v>
      </c>
      <c r="O7128">
        <v>3.2608780860900901</v>
      </c>
      <c r="P7128">
        <v>-1.16626453399658</v>
      </c>
      <c r="Q7128">
        <v>3.8104908466339098</v>
      </c>
      <c r="R7128">
        <v>242</v>
      </c>
      <c r="S7128">
        <v>3.6421572997541301</v>
      </c>
      <c r="T7128">
        <v>1.5128262042999301</v>
      </c>
      <c r="U7128">
        <v>77.689361572265597</v>
      </c>
      <c r="V7128">
        <v>88.566665649414105</v>
      </c>
      <c r="W7128">
        <v>0.94716250896453902</v>
      </c>
    </row>
    <row r="7129" spans="1:23">
      <c r="A7129" t="s">
        <v>63</v>
      </c>
      <c r="B7129" t="s">
        <v>71</v>
      </c>
      <c r="C7129" s="7" t="s">
        <v>59</v>
      </c>
      <c r="D7129" s="7">
        <v>41162</v>
      </c>
      <c r="E7129" t="s">
        <v>102</v>
      </c>
      <c r="F7129">
        <v>49.085342407226598</v>
      </c>
      <c r="G7129">
        <v>47.2647514343262</v>
      </c>
      <c r="H7129">
        <v>1.8205920457839999</v>
      </c>
      <c r="I7129">
        <v>3.70903424918652E-2</v>
      </c>
      <c r="J7129">
        <v>72.399787902832003</v>
      </c>
      <c r="K7129">
        <v>-0.16085867583751701</v>
      </c>
      <c r="L7129">
        <v>1.00979852676392</v>
      </c>
      <c r="M7129">
        <v>1.8205920457839999</v>
      </c>
      <c r="N7129">
        <v>2.6313855648040798</v>
      </c>
      <c r="O7129">
        <v>3.8020429611206099</v>
      </c>
      <c r="P7129">
        <v>-0.72257238626480103</v>
      </c>
      <c r="Q7129">
        <v>4.3637566566467303</v>
      </c>
      <c r="R7129">
        <v>242</v>
      </c>
      <c r="S7129">
        <v>3.85345428266413</v>
      </c>
      <c r="T7129">
        <v>1.5461342334747299</v>
      </c>
      <c r="U7129">
        <v>77.689361572265597</v>
      </c>
      <c r="V7129">
        <v>88.566665649414105</v>
      </c>
      <c r="W7129">
        <v>0.94311231374740601</v>
      </c>
    </row>
    <row r="7130" spans="1:23">
      <c r="A7130" t="s">
        <v>63</v>
      </c>
      <c r="B7130" t="s">
        <v>71</v>
      </c>
      <c r="C7130" s="7" t="s">
        <v>59</v>
      </c>
      <c r="D7130" s="7">
        <v>41172</v>
      </c>
      <c r="E7130" t="s">
        <v>79</v>
      </c>
      <c r="F7130">
        <v>42.930908203125</v>
      </c>
      <c r="G7130">
        <v>40.225055694580099</v>
      </c>
      <c r="H7130">
        <v>2.7058548927307098</v>
      </c>
      <c r="I7130">
        <v>6.3028126955032293E-2</v>
      </c>
      <c r="J7130">
        <v>69.720809936523395</v>
      </c>
      <c r="K7130">
        <v>0.55146229267120395</v>
      </c>
      <c r="L7130">
        <v>1.8242949247360201</v>
      </c>
      <c r="M7130">
        <v>2.7058548927307098</v>
      </c>
      <c r="N7130">
        <v>3.5874149799346902</v>
      </c>
      <c r="O7130">
        <v>4.86024713516235</v>
      </c>
      <c r="P7130">
        <v>-5.9278089553117801E-2</v>
      </c>
      <c r="Q7130">
        <v>5.4709877967834499</v>
      </c>
      <c r="R7130">
        <v>241</v>
      </c>
      <c r="S7130">
        <v>4.7483962690847603</v>
      </c>
      <c r="T7130">
        <v>1.6810815334320099</v>
      </c>
      <c r="U7130">
        <v>76.888046264648395</v>
      </c>
      <c r="V7130">
        <v>93.474174499511705</v>
      </c>
      <c r="W7130">
        <v>0.91676342487335205</v>
      </c>
    </row>
    <row r="7131" spans="1:23">
      <c r="A7131" t="s">
        <v>63</v>
      </c>
      <c r="B7131" t="s">
        <v>71</v>
      </c>
      <c r="C7131" s="7" t="s">
        <v>59</v>
      </c>
      <c r="D7131" s="7">
        <v>41172</v>
      </c>
      <c r="E7131" t="s">
        <v>80</v>
      </c>
      <c r="F7131">
        <v>42.055259704589801</v>
      </c>
      <c r="G7131">
        <v>39.186958312988303</v>
      </c>
      <c r="H7131">
        <v>2.8683001995086701</v>
      </c>
      <c r="I7131">
        <v>6.8203128874301897E-2</v>
      </c>
      <c r="J7131">
        <v>68.890052795410199</v>
      </c>
      <c r="K7131">
        <v>0.65025806427001998</v>
      </c>
      <c r="L7131">
        <v>1.9606953859329199</v>
      </c>
      <c r="M7131">
        <v>2.8683001995086701</v>
      </c>
      <c r="N7131">
        <v>3.7759051322936998</v>
      </c>
      <c r="O7131">
        <v>5.08634233474731</v>
      </c>
      <c r="P7131">
        <v>2.1473890170455E-2</v>
      </c>
      <c r="Q7131">
        <v>5.71512651443481</v>
      </c>
      <c r="R7131">
        <v>241</v>
      </c>
      <c r="S7131">
        <v>5.0152062986512096</v>
      </c>
      <c r="T7131">
        <v>1.7307474613189699</v>
      </c>
      <c r="U7131">
        <v>76.888046264648395</v>
      </c>
      <c r="V7131">
        <v>93.474174499511705</v>
      </c>
      <c r="W7131">
        <v>0.92041647434234597</v>
      </c>
    </row>
    <row r="7132" spans="1:23">
      <c r="A7132" t="s">
        <v>63</v>
      </c>
      <c r="B7132" t="s">
        <v>71</v>
      </c>
      <c r="C7132" s="7" t="s">
        <v>59</v>
      </c>
      <c r="D7132" s="7">
        <v>41172</v>
      </c>
      <c r="E7132" t="s">
        <v>81</v>
      </c>
      <c r="F7132">
        <v>40.755302429199197</v>
      </c>
      <c r="G7132">
        <v>38.404800415039098</v>
      </c>
      <c r="H7132">
        <v>2.3504993915557901</v>
      </c>
      <c r="I7132">
        <v>5.76734617352486E-2</v>
      </c>
      <c r="J7132">
        <v>67.819137573242202</v>
      </c>
      <c r="K7132">
        <v>0.17614835500717199</v>
      </c>
      <c r="L7132">
        <v>1.4607725143432599</v>
      </c>
      <c r="M7132">
        <v>2.3504993915557901</v>
      </c>
      <c r="N7132">
        <v>3.2402262687683101</v>
      </c>
      <c r="O7132">
        <v>4.5248503684997603</v>
      </c>
      <c r="P7132">
        <v>-0.44024997949600198</v>
      </c>
      <c r="Q7132">
        <v>5.1412487030029297</v>
      </c>
      <c r="R7132">
        <v>241</v>
      </c>
      <c r="S7132">
        <v>4.7801170967073903</v>
      </c>
      <c r="T7132">
        <v>1.69665515422821</v>
      </c>
      <c r="U7132">
        <v>76.888046264648395</v>
      </c>
      <c r="V7132">
        <v>93.474174499511705</v>
      </c>
      <c r="W7132">
        <v>0.90910446643829301</v>
      </c>
    </row>
    <row r="7133" spans="1:23">
      <c r="A7133" t="s">
        <v>63</v>
      </c>
      <c r="B7133" t="s">
        <v>71</v>
      </c>
      <c r="C7133" s="7" t="s">
        <v>59</v>
      </c>
      <c r="D7133" s="7">
        <v>41172</v>
      </c>
      <c r="E7133" t="s">
        <v>82</v>
      </c>
      <c r="F7133">
        <v>42.514671325683601</v>
      </c>
      <c r="G7133">
        <v>38.440567016601598</v>
      </c>
      <c r="H7133">
        <v>4.0741038322448704</v>
      </c>
      <c r="I7133">
        <v>9.5828182995319394E-2</v>
      </c>
      <c r="J7133">
        <v>66.990669250488295</v>
      </c>
      <c r="K7133">
        <v>1.6707453727722199</v>
      </c>
      <c r="L7133">
        <v>3.0906691551208501</v>
      </c>
      <c r="M7133">
        <v>4.0741038322448704</v>
      </c>
      <c r="N7133">
        <v>5.0575389862060502</v>
      </c>
      <c r="O7133">
        <v>6.4774622917175302</v>
      </c>
      <c r="P7133">
        <v>0.98942661285400402</v>
      </c>
      <c r="Q7133">
        <v>7.1587805747985804</v>
      </c>
      <c r="R7133">
        <v>241</v>
      </c>
      <c r="S7133">
        <v>5.95424622034216</v>
      </c>
      <c r="T7133">
        <v>1.87535059452057</v>
      </c>
      <c r="U7133">
        <v>76.888046264648395</v>
      </c>
      <c r="V7133">
        <v>93.474174499511705</v>
      </c>
      <c r="W7133">
        <v>0.90262359380722001</v>
      </c>
    </row>
    <row r="7134" spans="1:23">
      <c r="A7134" t="s">
        <v>63</v>
      </c>
      <c r="B7134" t="s">
        <v>71</v>
      </c>
      <c r="C7134" s="7" t="s">
        <v>59</v>
      </c>
      <c r="D7134" s="7">
        <v>41172</v>
      </c>
      <c r="E7134" t="s">
        <v>83</v>
      </c>
      <c r="F7134">
        <v>43.3784790039063</v>
      </c>
      <c r="G7134">
        <v>40.807868957519503</v>
      </c>
      <c r="H7134">
        <v>2.5706090927124001</v>
      </c>
      <c r="I7134">
        <v>5.9260006994008997E-2</v>
      </c>
      <c r="J7134">
        <v>66.085212707519503</v>
      </c>
      <c r="K7134">
        <v>0.62457299232482899</v>
      </c>
      <c r="L7134">
        <v>1.7743068933486901</v>
      </c>
      <c r="M7134">
        <v>2.5706090927124001</v>
      </c>
      <c r="N7134">
        <v>3.36691117286682</v>
      </c>
      <c r="O7134">
        <v>4.5166449546814</v>
      </c>
      <c r="P7134">
        <v>7.2898775339126601E-2</v>
      </c>
      <c r="Q7134">
        <v>5.06831932067871</v>
      </c>
      <c r="R7134">
        <v>241</v>
      </c>
      <c r="S7134">
        <v>3.85849403254463</v>
      </c>
      <c r="T7134">
        <v>1.51850008964539</v>
      </c>
      <c r="U7134">
        <v>76.888046264648395</v>
      </c>
      <c r="V7134">
        <v>93.474174499511705</v>
      </c>
      <c r="W7134">
        <v>0.91557222604751598</v>
      </c>
    </row>
    <row r="7135" spans="1:23">
      <c r="A7135" t="s">
        <v>63</v>
      </c>
      <c r="B7135" t="s">
        <v>71</v>
      </c>
      <c r="C7135" s="7" t="s">
        <v>59</v>
      </c>
      <c r="D7135" s="7">
        <v>41172</v>
      </c>
      <c r="E7135" t="s">
        <v>84</v>
      </c>
      <c r="F7135">
        <v>46.509166717529297</v>
      </c>
      <c r="G7135">
        <v>48.249526977539098</v>
      </c>
      <c r="H7135">
        <v>-1.74035668373108</v>
      </c>
      <c r="I7135">
        <v>-3.7419646978378303E-2</v>
      </c>
      <c r="J7135">
        <v>65.561614990234403</v>
      </c>
      <c r="K7135">
        <v>-3.7998886108398402</v>
      </c>
      <c r="L7135">
        <v>-2.5831005573272701</v>
      </c>
      <c r="M7135">
        <v>-1.74035668373108</v>
      </c>
      <c r="N7135">
        <v>-0.89761304855346702</v>
      </c>
      <c r="O7135">
        <v>0.319175004959106</v>
      </c>
      <c r="P7135">
        <v>-4.3837370872497603</v>
      </c>
      <c r="Q7135">
        <v>0.90302366018295299</v>
      </c>
      <c r="R7135">
        <v>241</v>
      </c>
      <c r="S7135">
        <v>4.0933026169707603</v>
      </c>
      <c r="T7135">
        <v>1.60706114768982</v>
      </c>
      <c r="U7135">
        <v>76.888046264648395</v>
      </c>
      <c r="V7135">
        <v>93.474174499511705</v>
      </c>
      <c r="W7135">
        <v>0.92316985130310103</v>
      </c>
    </row>
    <row r="7136" spans="1:23">
      <c r="A7136" t="s">
        <v>63</v>
      </c>
      <c r="B7136" t="s">
        <v>71</v>
      </c>
      <c r="C7136" s="7" t="s">
        <v>59</v>
      </c>
      <c r="D7136" s="7">
        <v>41172</v>
      </c>
      <c r="E7136" t="s">
        <v>85</v>
      </c>
      <c r="F7136">
        <v>59.037803649902301</v>
      </c>
      <c r="G7136">
        <v>61.174587249755902</v>
      </c>
      <c r="H7136">
        <v>-2.1367816925048801</v>
      </c>
      <c r="I7136">
        <v>-3.6193449050188099E-2</v>
      </c>
      <c r="J7136">
        <v>65.262367248535199</v>
      </c>
      <c r="K7136">
        <v>-4.3279976844787598</v>
      </c>
      <c r="L7136">
        <v>-3.0334093570709202</v>
      </c>
      <c r="M7136">
        <v>-2.1367816925048801</v>
      </c>
      <c r="N7136">
        <v>-1.2401537895202599</v>
      </c>
      <c r="O7136">
        <v>5.4434508085250903E-2</v>
      </c>
      <c r="P7136">
        <v>-4.9491772651672399</v>
      </c>
      <c r="Q7136">
        <v>0.67561382055282604</v>
      </c>
      <c r="R7136">
        <v>241</v>
      </c>
      <c r="S7136">
        <v>4.4907245983303596</v>
      </c>
      <c r="T7136">
        <v>1.7098150253295901</v>
      </c>
      <c r="U7136">
        <v>76.888046264648395</v>
      </c>
      <c r="V7136">
        <v>93.474174499511705</v>
      </c>
      <c r="W7136">
        <v>0.93869256973266602</v>
      </c>
    </row>
    <row r="7137" spans="1:23">
      <c r="A7137" t="s">
        <v>63</v>
      </c>
      <c r="B7137" t="s">
        <v>71</v>
      </c>
      <c r="C7137" s="7" t="s">
        <v>59</v>
      </c>
      <c r="D7137" s="7">
        <v>41172</v>
      </c>
      <c r="E7137" t="s">
        <v>86</v>
      </c>
      <c r="F7137">
        <v>69.209510803222699</v>
      </c>
      <c r="G7137">
        <v>69.652175903320298</v>
      </c>
      <c r="H7137">
        <v>-0.44265824556350702</v>
      </c>
      <c r="I7137">
        <v>-6.3959159888327096E-3</v>
      </c>
      <c r="J7137">
        <v>67.267341613769503</v>
      </c>
      <c r="K7137">
        <v>-2.7479217052459699</v>
      </c>
      <c r="L7137">
        <v>-1.38595342636108</v>
      </c>
      <c r="M7137">
        <v>-0.44265824556350702</v>
      </c>
      <c r="N7137">
        <v>0.50063693523407005</v>
      </c>
      <c r="O7137">
        <v>1.86260521411896</v>
      </c>
      <c r="P7137">
        <v>-3.4014320373535201</v>
      </c>
      <c r="Q7137">
        <v>2.5161154270172101</v>
      </c>
      <c r="R7137">
        <v>241</v>
      </c>
      <c r="S7137">
        <v>4.9093653613795096</v>
      </c>
      <c r="T7137">
        <v>1.79880666732788</v>
      </c>
      <c r="U7137">
        <v>76.888046264648395</v>
      </c>
      <c r="V7137">
        <v>93.474174499511705</v>
      </c>
      <c r="W7137">
        <v>0.93940776586532604</v>
      </c>
    </row>
    <row r="7138" spans="1:23">
      <c r="A7138" t="s">
        <v>63</v>
      </c>
      <c r="B7138" t="s">
        <v>71</v>
      </c>
      <c r="C7138" s="7" t="s">
        <v>59</v>
      </c>
      <c r="D7138" s="7">
        <v>41172</v>
      </c>
      <c r="E7138" t="s">
        <v>87</v>
      </c>
      <c r="F7138">
        <v>80.796089172363295</v>
      </c>
      <c r="G7138">
        <v>79.850349426269503</v>
      </c>
      <c r="H7138">
        <v>0.94574582576751698</v>
      </c>
      <c r="I7138">
        <v>1.17053408175707E-2</v>
      </c>
      <c r="J7138">
        <v>71.646858215332003</v>
      </c>
      <c r="K7138">
        <v>-1.4768551588058501</v>
      </c>
      <c r="L7138">
        <v>-4.5562814921140699E-2</v>
      </c>
      <c r="M7138">
        <v>0.94574582576751698</v>
      </c>
      <c r="N7138">
        <v>1.9370543956756601</v>
      </c>
      <c r="O7138">
        <v>3.36834669113159</v>
      </c>
      <c r="P7138">
        <v>-2.16362857818604</v>
      </c>
      <c r="Q7138">
        <v>4.0551204681396502</v>
      </c>
      <c r="R7138">
        <v>241</v>
      </c>
      <c r="S7138">
        <v>5.3193192927929802</v>
      </c>
      <c r="T7138">
        <v>1.8903654813766499</v>
      </c>
      <c r="U7138">
        <v>76.888046264648395</v>
      </c>
      <c r="V7138">
        <v>93.474174499511705</v>
      </c>
      <c r="W7138">
        <v>0.94062817096710205</v>
      </c>
    </row>
    <row r="7139" spans="1:23">
      <c r="A7139" t="s">
        <v>63</v>
      </c>
      <c r="B7139" t="s">
        <v>71</v>
      </c>
      <c r="C7139" s="7" t="s">
        <v>59</v>
      </c>
      <c r="D7139" s="7">
        <v>41172</v>
      </c>
      <c r="E7139" t="s">
        <v>88</v>
      </c>
      <c r="F7139">
        <v>84.070846557617202</v>
      </c>
      <c r="G7139">
        <v>86.042045593261705</v>
      </c>
      <c r="H7139">
        <v>-1.9712008237838701</v>
      </c>
      <c r="I7139">
        <v>-2.34469007700682E-2</v>
      </c>
      <c r="J7139">
        <v>76.483871459960895</v>
      </c>
      <c r="K7139">
        <v>-4.5596733093261701</v>
      </c>
      <c r="L7139">
        <v>-3.0303826332092298</v>
      </c>
      <c r="M7139">
        <v>-1.9712008237838701</v>
      </c>
      <c r="N7139">
        <v>-0.91201883554458596</v>
      </c>
      <c r="O7139">
        <v>0.61727160215377797</v>
      </c>
      <c r="P7139">
        <v>-5.2934689521789604</v>
      </c>
      <c r="Q7139">
        <v>1.35106766223907</v>
      </c>
      <c r="R7139">
        <v>241</v>
      </c>
      <c r="S7139">
        <v>5.9817133478245497</v>
      </c>
      <c r="T7139">
        <v>2.0197958946228001</v>
      </c>
      <c r="U7139">
        <v>76.888046264648395</v>
      </c>
      <c r="V7139">
        <v>93.474174499511705</v>
      </c>
      <c r="W7139">
        <v>0.94329327344894398</v>
      </c>
    </row>
    <row r="7140" spans="1:23">
      <c r="A7140" t="s">
        <v>63</v>
      </c>
      <c r="B7140" t="s">
        <v>71</v>
      </c>
      <c r="C7140" s="7" t="s">
        <v>59</v>
      </c>
      <c r="D7140" s="7">
        <v>41172</v>
      </c>
      <c r="E7140" t="s">
        <v>89</v>
      </c>
      <c r="F7140">
        <v>88.547813415527301</v>
      </c>
      <c r="G7140">
        <v>90.586441040039105</v>
      </c>
      <c r="H7140">
        <v>-2.03862476348877</v>
      </c>
      <c r="I7140">
        <v>-2.30228696018457E-2</v>
      </c>
      <c r="J7140">
        <v>81.191238403320298</v>
      </c>
      <c r="K7140">
        <v>-4.8216505050659197</v>
      </c>
      <c r="L7140">
        <v>-3.1774163246154798</v>
      </c>
      <c r="M7140">
        <v>-2.03862476348877</v>
      </c>
      <c r="N7140">
        <v>-0.89983320236206099</v>
      </c>
      <c r="O7140">
        <v>0.74440103769302401</v>
      </c>
      <c r="P7140">
        <v>-5.6105999946594203</v>
      </c>
      <c r="Q7140">
        <v>1.5333502292633101</v>
      </c>
      <c r="R7140">
        <v>241</v>
      </c>
      <c r="S7140">
        <v>6.8484795278299098</v>
      </c>
      <c r="T7140">
        <v>2.1716065406799299</v>
      </c>
      <c r="U7140">
        <v>76.888046264648395</v>
      </c>
      <c r="V7140">
        <v>93.474174499511705</v>
      </c>
      <c r="W7140">
        <v>0.94138503074645996</v>
      </c>
    </row>
    <row r="7141" spans="1:23">
      <c r="A7141" t="s">
        <v>63</v>
      </c>
      <c r="B7141" t="s">
        <v>71</v>
      </c>
      <c r="C7141" s="7" t="s">
        <v>59</v>
      </c>
      <c r="D7141" s="7">
        <v>41172</v>
      </c>
      <c r="E7141" t="s">
        <v>90</v>
      </c>
      <c r="F7141">
        <v>93.858245849609403</v>
      </c>
      <c r="G7141">
        <v>92.446769714355497</v>
      </c>
      <c r="H7141">
        <v>1.41147565841675</v>
      </c>
      <c r="I7141">
        <v>1.50383766740561E-2</v>
      </c>
      <c r="J7141">
        <v>85.260108947753906</v>
      </c>
      <c r="K7141">
        <v>-1.05536937713623</v>
      </c>
      <c r="L7141">
        <v>0.40206262469291698</v>
      </c>
      <c r="M7141">
        <v>1.41147565841675</v>
      </c>
      <c r="N7141">
        <v>2.4208886623382599</v>
      </c>
      <c r="O7141">
        <v>3.8783209323883101</v>
      </c>
      <c r="P7141">
        <v>-1.7546857595443699</v>
      </c>
      <c r="Q7141">
        <v>4.57763719558716</v>
      </c>
      <c r="R7141">
        <v>241</v>
      </c>
      <c r="S7141">
        <v>5.5079524809976297</v>
      </c>
      <c r="T7141">
        <v>1.9248894453048699</v>
      </c>
      <c r="U7141">
        <v>76.888046264648395</v>
      </c>
      <c r="V7141">
        <v>93.474174499511705</v>
      </c>
      <c r="W7141">
        <v>0.94372689723968495</v>
      </c>
    </row>
    <row r="7142" spans="1:23">
      <c r="A7142" t="s">
        <v>63</v>
      </c>
      <c r="B7142" t="s">
        <v>71</v>
      </c>
      <c r="C7142" s="7" t="s">
        <v>59</v>
      </c>
      <c r="D7142" s="7">
        <v>41172</v>
      </c>
      <c r="E7142" t="s">
        <v>91</v>
      </c>
      <c r="F7142">
        <v>95.927238464355497</v>
      </c>
      <c r="G7142">
        <v>94.930091857910199</v>
      </c>
      <c r="H7142">
        <v>0.99714827537536599</v>
      </c>
      <c r="I7142">
        <v>1.03948395699263E-2</v>
      </c>
      <c r="J7142">
        <v>87.850540161132798</v>
      </c>
      <c r="K7142">
        <v>-1.47561323642731</v>
      </c>
      <c r="L7142">
        <v>-1.46857043728232E-2</v>
      </c>
      <c r="M7142">
        <v>0.99714827537536599</v>
      </c>
      <c r="N7142">
        <v>2.00898218154907</v>
      </c>
      <c r="O7142">
        <v>3.46990990638733</v>
      </c>
      <c r="P7142">
        <v>-2.17660689353943</v>
      </c>
      <c r="Q7142">
        <v>4.1709032058715803</v>
      </c>
      <c r="R7142">
        <v>241</v>
      </c>
      <c r="S7142">
        <v>5.4956821241996696</v>
      </c>
      <c r="T7142">
        <v>1.9295060634612999</v>
      </c>
      <c r="U7142">
        <v>76.888046264648395</v>
      </c>
      <c r="V7142">
        <v>93.474174499511705</v>
      </c>
      <c r="W7142">
        <v>0.94109815359115601</v>
      </c>
    </row>
    <row r="7143" spans="1:23">
      <c r="A7143" t="s">
        <v>63</v>
      </c>
      <c r="B7143" t="s">
        <v>71</v>
      </c>
      <c r="C7143" s="7" t="s">
        <v>59</v>
      </c>
      <c r="D7143" s="7">
        <v>41172</v>
      </c>
      <c r="E7143" t="s">
        <v>92</v>
      </c>
      <c r="F7143">
        <v>97.687530517578097</v>
      </c>
      <c r="G7143">
        <v>97.155982971191406</v>
      </c>
      <c r="H7143">
        <v>0.53155392408371005</v>
      </c>
      <c r="I7143">
        <v>5.4413694888353296E-3</v>
      </c>
      <c r="J7143">
        <v>89.012901306152301</v>
      </c>
      <c r="K7143">
        <v>-2.0902342796325701</v>
      </c>
      <c r="L7143">
        <v>-0.54126054048538197</v>
      </c>
      <c r="M7143">
        <v>0.53155392408371005</v>
      </c>
      <c r="N7143">
        <v>1.6043684482574501</v>
      </c>
      <c r="O7143">
        <v>3.15334224700928</v>
      </c>
      <c r="P7143">
        <v>-2.83347487449646</v>
      </c>
      <c r="Q7143">
        <v>3.8965828418731698</v>
      </c>
      <c r="R7143">
        <v>241</v>
      </c>
      <c r="S7143">
        <v>6.1699452172015299</v>
      </c>
      <c r="T7143">
        <v>2.0457923412322998</v>
      </c>
      <c r="U7143">
        <v>76.888046264648395</v>
      </c>
      <c r="V7143">
        <v>93.474174499511705</v>
      </c>
      <c r="W7143">
        <v>0.93997246026992798</v>
      </c>
    </row>
    <row r="7144" spans="1:23">
      <c r="A7144" t="s">
        <v>63</v>
      </c>
      <c r="B7144" t="s">
        <v>71</v>
      </c>
      <c r="C7144" s="7" t="s">
        <v>59</v>
      </c>
      <c r="D7144" s="7">
        <v>41172</v>
      </c>
      <c r="E7144" t="s">
        <v>93</v>
      </c>
      <c r="F7144">
        <v>95.524276733398395</v>
      </c>
      <c r="G7144">
        <v>96.163368225097699</v>
      </c>
      <c r="H7144">
        <v>-0.639090895652771</v>
      </c>
      <c r="I7144">
        <v>-6.6903503611683802E-3</v>
      </c>
      <c r="J7144">
        <v>90.075202941894503</v>
      </c>
      <c r="K7144">
        <v>-3.28516793251038</v>
      </c>
      <c r="L7144">
        <v>-1.7218441963195801</v>
      </c>
      <c r="M7144">
        <v>-0.639090895652771</v>
      </c>
      <c r="N7144">
        <v>0.44366240501403797</v>
      </c>
      <c r="O7144">
        <v>2.00698614120483</v>
      </c>
      <c r="P7144">
        <v>-4.0352940559387198</v>
      </c>
      <c r="Q7144">
        <v>2.7571120262146001</v>
      </c>
      <c r="R7144">
        <v>241</v>
      </c>
      <c r="S7144">
        <v>6.2921019546990902</v>
      </c>
      <c r="T7144">
        <v>2.0647449493408199</v>
      </c>
      <c r="U7144">
        <v>76.888046264648395</v>
      </c>
      <c r="V7144">
        <v>93.474174499511705</v>
      </c>
      <c r="W7144">
        <v>0.93907338380813599</v>
      </c>
    </row>
    <row r="7145" spans="1:23">
      <c r="A7145" t="s">
        <v>63</v>
      </c>
      <c r="B7145" t="s">
        <v>71</v>
      </c>
      <c r="C7145" s="7" t="s">
        <v>59</v>
      </c>
      <c r="D7145" s="7">
        <v>41172</v>
      </c>
      <c r="E7145" t="s">
        <v>94</v>
      </c>
      <c r="F7145">
        <v>88.714653015136705</v>
      </c>
      <c r="G7145">
        <v>89.953498840332003</v>
      </c>
      <c r="H7145">
        <v>-1.23884296417236</v>
      </c>
      <c r="I7145">
        <v>-1.39643549919128E-2</v>
      </c>
      <c r="J7145">
        <v>89.717247009277301</v>
      </c>
      <c r="K7145">
        <v>-3.8604292869567902</v>
      </c>
      <c r="L7145">
        <v>-2.3115746974945099</v>
      </c>
      <c r="M7145">
        <v>-1.23884296417236</v>
      </c>
      <c r="N7145">
        <v>-0.16611108183860801</v>
      </c>
      <c r="O7145">
        <v>1.3827433586120601</v>
      </c>
      <c r="P7145">
        <v>-4.6036124229431197</v>
      </c>
      <c r="Q7145">
        <v>2.12592673301697</v>
      </c>
      <c r="R7145">
        <v>241</v>
      </c>
      <c r="S7145">
        <v>6.27164257965359</v>
      </c>
      <c r="T7145">
        <v>2.0456347465515101</v>
      </c>
      <c r="U7145">
        <v>76.888046264648395</v>
      </c>
      <c r="V7145">
        <v>93.474174499511705</v>
      </c>
      <c r="W7145">
        <v>0.93780153989791903</v>
      </c>
    </row>
    <row r="7146" spans="1:23">
      <c r="A7146" t="s">
        <v>63</v>
      </c>
      <c r="B7146" t="s">
        <v>71</v>
      </c>
      <c r="C7146" s="7" t="s">
        <v>59</v>
      </c>
      <c r="D7146" s="7">
        <v>41172</v>
      </c>
      <c r="E7146" t="s">
        <v>95</v>
      </c>
      <c r="F7146">
        <v>82.692070007324205</v>
      </c>
      <c r="G7146">
        <v>81.515487670898395</v>
      </c>
      <c r="H7146">
        <v>1.1765831708908101</v>
      </c>
      <c r="I7146">
        <v>1.4228487387299499E-2</v>
      </c>
      <c r="J7146">
        <v>88.131210327148395</v>
      </c>
      <c r="K7146">
        <v>-1.0871378183364899</v>
      </c>
      <c r="L7146">
        <v>0.25028690695762601</v>
      </c>
      <c r="M7146">
        <v>1.1765831708908101</v>
      </c>
      <c r="N7146">
        <v>2.1028792858123802</v>
      </c>
      <c r="O7146">
        <v>3.4403040409088099</v>
      </c>
      <c r="P7146">
        <v>-1.72887122631073</v>
      </c>
      <c r="Q7146">
        <v>4.0820374488830602</v>
      </c>
      <c r="R7146">
        <v>241</v>
      </c>
      <c r="S7146">
        <v>4.8386813631334702</v>
      </c>
      <c r="T7146">
        <v>1.76639080047607</v>
      </c>
      <c r="U7146">
        <v>76.888046264648395</v>
      </c>
      <c r="V7146">
        <v>93.474174499511705</v>
      </c>
      <c r="W7146">
        <v>0.94900995492935203</v>
      </c>
    </row>
    <row r="7147" spans="1:23">
      <c r="A7147" t="s">
        <v>63</v>
      </c>
      <c r="B7147" t="s">
        <v>71</v>
      </c>
      <c r="C7147" s="7" t="s">
        <v>59</v>
      </c>
      <c r="D7147" s="7">
        <v>41172</v>
      </c>
      <c r="E7147" t="s">
        <v>96</v>
      </c>
      <c r="F7147">
        <v>73.095909118652301</v>
      </c>
      <c r="G7147">
        <v>71.400726318359403</v>
      </c>
      <c r="H7147">
        <v>1.6951807737350499</v>
      </c>
      <c r="I7147">
        <v>2.3191183805465702E-2</v>
      </c>
      <c r="J7147">
        <v>86.059623718261705</v>
      </c>
      <c r="K7147">
        <v>-0.63024407625198398</v>
      </c>
      <c r="L7147">
        <v>0.743635714054108</v>
      </c>
      <c r="M7147">
        <v>1.6951807737350499</v>
      </c>
      <c r="N7147">
        <v>2.6467258930206299</v>
      </c>
      <c r="O7147">
        <v>4.0206055641174299</v>
      </c>
      <c r="P7147">
        <v>-1.2894697189331099</v>
      </c>
      <c r="Q7147">
        <v>4.67983102798462</v>
      </c>
      <c r="R7147">
        <v>241</v>
      </c>
      <c r="S7147">
        <v>5.2873495989878201</v>
      </c>
      <c r="T7147">
        <v>1.8145385980606099</v>
      </c>
      <c r="U7147">
        <v>76.888046264648395</v>
      </c>
      <c r="V7147">
        <v>93.474174499511705</v>
      </c>
      <c r="W7147">
        <v>0.95009005069732699</v>
      </c>
    </row>
    <row r="7148" spans="1:23">
      <c r="A7148" t="s">
        <v>63</v>
      </c>
      <c r="B7148" t="s">
        <v>71</v>
      </c>
      <c r="C7148" s="7" t="s">
        <v>59</v>
      </c>
      <c r="D7148" s="7">
        <v>41172</v>
      </c>
      <c r="E7148" t="s">
        <v>97</v>
      </c>
      <c r="F7148">
        <v>63.7182006835938</v>
      </c>
      <c r="G7148">
        <v>63.303546905517599</v>
      </c>
      <c r="H7148">
        <v>0.41464984416961698</v>
      </c>
      <c r="I7148">
        <v>6.5075578168034597E-3</v>
      </c>
      <c r="J7148">
        <v>82.649032592773395</v>
      </c>
      <c r="K7148">
        <v>-1.7195171117782599</v>
      </c>
      <c r="L7148">
        <v>-0.45863398909568798</v>
      </c>
      <c r="M7148">
        <v>0.41464984416961698</v>
      </c>
      <c r="N7148">
        <v>1.2879337072372401</v>
      </c>
      <c r="O7148">
        <v>2.5488166809082</v>
      </c>
      <c r="P7148">
        <v>-2.32452392578125</v>
      </c>
      <c r="Q7148">
        <v>3.1538236141204798</v>
      </c>
      <c r="R7148">
        <v>241</v>
      </c>
      <c r="S7148">
        <v>4.4558628114245904</v>
      </c>
      <c r="T7148">
        <v>1.66529929637909</v>
      </c>
      <c r="U7148">
        <v>76.888046264648395</v>
      </c>
      <c r="V7148">
        <v>93.474174499511705</v>
      </c>
      <c r="W7148">
        <v>0.947867751121521</v>
      </c>
    </row>
    <row r="7149" spans="1:23">
      <c r="A7149" t="s">
        <v>63</v>
      </c>
      <c r="B7149" t="s">
        <v>71</v>
      </c>
      <c r="C7149" s="7" t="s">
        <v>59</v>
      </c>
      <c r="D7149" s="7">
        <v>41172</v>
      </c>
      <c r="E7149" t="s">
        <v>98</v>
      </c>
      <c r="F7149">
        <v>62.097084045410199</v>
      </c>
      <c r="G7149">
        <v>61.265953063964801</v>
      </c>
      <c r="H7149">
        <v>0.83113092184066795</v>
      </c>
      <c r="I7149">
        <v>1.33843785151839E-2</v>
      </c>
      <c r="J7149">
        <v>78.874504089355497</v>
      </c>
      <c r="K7149">
        <v>-1.18543636798859</v>
      </c>
      <c r="L7149">
        <v>5.9679225087165798E-3</v>
      </c>
      <c r="M7149">
        <v>0.83113092184066795</v>
      </c>
      <c r="N7149">
        <v>1.65629386901855</v>
      </c>
      <c r="O7149">
        <v>2.8476982116699201</v>
      </c>
      <c r="P7149">
        <v>-1.7571052312851001</v>
      </c>
      <c r="Q7149">
        <v>3.4193670749664302</v>
      </c>
      <c r="R7149">
        <v>241</v>
      </c>
      <c r="S7149">
        <v>3.9423947401405699</v>
      </c>
      <c r="T7149">
        <v>1.57353579998016</v>
      </c>
      <c r="U7149">
        <v>76.888046264648395</v>
      </c>
      <c r="V7149">
        <v>93.474174499511705</v>
      </c>
      <c r="W7149">
        <v>0.94657546281814597</v>
      </c>
    </row>
    <row r="7150" spans="1:23">
      <c r="A7150" t="s">
        <v>63</v>
      </c>
      <c r="B7150" t="s">
        <v>71</v>
      </c>
      <c r="C7150" s="7" t="s">
        <v>59</v>
      </c>
      <c r="D7150" s="7">
        <v>41172</v>
      </c>
      <c r="E7150" t="s">
        <v>99</v>
      </c>
      <c r="F7150">
        <v>58.880153656005902</v>
      </c>
      <c r="G7150">
        <v>57.617160797119098</v>
      </c>
      <c r="H7150">
        <v>1.2629911899566699</v>
      </c>
      <c r="I7150">
        <v>2.1450202912092198E-2</v>
      </c>
      <c r="J7150">
        <v>76.232368469238295</v>
      </c>
      <c r="K7150">
        <v>-0.43565660715103099</v>
      </c>
      <c r="L7150">
        <v>0.567918300628662</v>
      </c>
      <c r="M7150">
        <v>1.2629911899566699</v>
      </c>
      <c r="N7150">
        <v>1.95806419849396</v>
      </c>
      <c r="O7150">
        <v>2.9616391658782999</v>
      </c>
      <c r="P7150">
        <v>-0.91719973087310802</v>
      </c>
      <c r="Q7150">
        <v>3.4431822299957302</v>
      </c>
      <c r="R7150">
        <v>241</v>
      </c>
      <c r="S7150">
        <v>2.82778180262576</v>
      </c>
      <c r="T7150">
        <v>1.32546198368073</v>
      </c>
      <c r="U7150">
        <v>76.888046264648395</v>
      </c>
      <c r="V7150">
        <v>93.474174499511705</v>
      </c>
      <c r="W7150">
        <v>0.94945353269577004</v>
      </c>
    </row>
    <row r="7151" spans="1:23">
      <c r="A7151" t="s">
        <v>63</v>
      </c>
      <c r="B7151" t="s">
        <v>71</v>
      </c>
      <c r="C7151" s="7" t="s">
        <v>59</v>
      </c>
      <c r="D7151" s="7">
        <v>41172</v>
      </c>
      <c r="E7151" t="s">
        <v>100</v>
      </c>
      <c r="F7151">
        <v>55.001800537109403</v>
      </c>
      <c r="G7151">
        <v>53.172348022460902</v>
      </c>
      <c r="H7151">
        <v>1.8294532299041699</v>
      </c>
      <c r="I7151">
        <v>3.3261697739362703E-2</v>
      </c>
      <c r="J7151">
        <v>74.691184997558594</v>
      </c>
      <c r="K7151">
        <v>0.278328657150269</v>
      </c>
      <c r="L7151">
        <v>1.19474565982819</v>
      </c>
      <c r="M7151">
        <v>1.8294532299041699</v>
      </c>
      <c r="N7151">
        <v>2.46416068077087</v>
      </c>
      <c r="O7151">
        <v>3.3805775642395002</v>
      </c>
      <c r="P7151">
        <v>-0.161393597722054</v>
      </c>
      <c r="Q7151">
        <v>3.8202998638153098</v>
      </c>
      <c r="R7151">
        <v>241</v>
      </c>
      <c r="S7151">
        <v>2.3971474807095201</v>
      </c>
      <c r="T7151">
        <v>1.2103488445282</v>
      </c>
      <c r="U7151">
        <v>76.888046264648395</v>
      </c>
      <c r="V7151">
        <v>93.474174499511705</v>
      </c>
      <c r="W7151">
        <v>0.95184910297393799</v>
      </c>
    </row>
    <row r="7152" spans="1:23">
      <c r="A7152" t="s">
        <v>63</v>
      </c>
      <c r="B7152" t="s">
        <v>71</v>
      </c>
      <c r="C7152" s="7" t="s">
        <v>59</v>
      </c>
      <c r="D7152" s="7">
        <v>41172</v>
      </c>
      <c r="E7152" t="s">
        <v>101</v>
      </c>
      <c r="F7152">
        <v>52.7265815734863</v>
      </c>
      <c r="G7152">
        <v>48.6846313476563</v>
      </c>
      <c r="H7152">
        <v>4.04195213317871</v>
      </c>
      <c r="I7152">
        <v>7.6658710837364197E-2</v>
      </c>
      <c r="J7152">
        <v>72.712692260742202</v>
      </c>
      <c r="K7152">
        <v>2.07147288322449</v>
      </c>
      <c r="L7152">
        <v>3.2356479167938201</v>
      </c>
      <c r="M7152">
        <v>4.04195213317871</v>
      </c>
      <c r="N7152">
        <v>4.8482561111450204</v>
      </c>
      <c r="O7152">
        <v>6.0124306678771999</v>
      </c>
      <c r="P7152">
        <v>1.5128693580627399</v>
      </c>
      <c r="Q7152">
        <v>6.5710344314575204</v>
      </c>
      <c r="R7152">
        <v>241</v>
      </c>
      <c r="S7152">
        <v>3.8836362934264299</v>
      </c>
      <c r="T7152">
        <v>1.5375729799270601</v>
      </c>
      <c r="U7152">
        <v>76.888046264648395</v>
      </c>
      <c r="V7152">
        <v>93.474174499511705</v>
      </c>
      <c r="W7152">
        <v>0.94716250896453902</v>
      </c>
    </row>
    <row r="7153" spans="1:23">
      <c r="A7153" t="s">
        <v>63</v>
      </c>
      <c r="B7153" t="s">
        <v>71</v>
      </c>
      <c r="C7153" s="7" t="s">
        <v>59</v>
      </c>
      <c r="D7153" s="7">
        <v>41172</v>
      </c>
      <c r="E7153" t="s">
        <v>102</v>
      </c>
      <c r="F7153">
        <v>46.872222900390597</v>
      </c>
      <c r="G7153">
        <v>44.448451995849602</v>
      </c>
      <c r="H7153">
        <v>2.4237706661224401</v>
      </c>
      <c r="I7153">
        <v>5.1710173487663297E-2</v>
      </c>
      <c r="J7153">
        <v>71.439674377441406</v>
      </c>
      <c r="K7153">
        <v>0.65770232677459695</v>
      </c>
      <c r="L7153">
        <v>1.70110976696014</v>
      </c>
      <c r="M7153">
        <v>2.4237706661224401</v>
      </c>
      <c r="N7153">
        <v>3.1464316844940199</v>
      </c>
      <c r="O7153">
        <v>4.1898388862609899</v>
      </c>
      <c r="P7153">
        <v>0.15704652667045599</v>
      </c>
      <c r="Q7153">
        <v>4.6904945373535201</v>
      </c>
      <c r="R7153">
        <v>241</v>
      </c>
      <c r="S7153">
        <v>3.1671953671183801</v>
      </c>
      <c r="T7153">
        <v>1.3780704736709599</v>
      </c>
      <c r="U7153">
        <v>76.888046264648395</v>
      </c>
      <c r="V7153">
        <v>93.474174499511705</v>
      </c>
      <c r="W7153">
        <v>0.94311231374740601</v>
      </c>
    </row>
    <row r="7154" spans="1:23">
      <c r="A7154" t="s">
        <v>63</v>
      </c>
      <c r="B7154" t="s">
        <v>71</v>
      </c>
      <c r="C7154" s="7" t="s">
        <v>59</v>
      </c>
      <c r="D7154" s="7">
        <v>41180</v>
      </c>
      <c r="E7154" t="s">
        <v>79</v>
      </c>
      <c r="F7154">
        <v>42.182975769042997</v>
      </c>
      <c r="G7154">
        <v>41.276008605957003</v>
      </c>
      <c r="H7154">
        <v>0.90696710348129295</v>
      </c>
      <c r="I7154">
        <v>2.15007849037647E-2</v>
      </c>
      <c r="J7154">
        <v>66.440460205078097</v>
      </c>
      <c r="K7154">
        <v>-1.19873702526093</v>
      </c>
      <c r="L7154">
        <v>4.53300550580025E-2</v>
      </c>
      <c r="M7154">
        <v>0.90696710348129295</v>
      </c>
      <c r="N7154">
        <v>1.76860427856445</v>
      </c>
      <c r="O7154">
        <v>3.0126712322235099</v>
      </c>
      <c r="P7154">
        <v>-1.7956749200820901</v>
      </c>
      <c r="Q7154">
        <v>3.60960912704468</v>
      </c>
      <c r="R7154">
        <v>241</v>
      </c>
      <c r="S7154">
        <v>4.4451497244245397</v>
      </c>
      <c r="T7154">
        <v>1.64308965206146</v>
      </c>
      <c r="U7154">
        <v>73.336631774902301</v>
      </c>
      <c r="V7154">
        <v>90.25</v>
      </c>
      <c r="W7154">
        <v>0.91676342487335205</v>
      </c>
    </row>
    <row r="7155" spans="1:23">
      <c r="A7155" t="s">
        <v>63</v>
      </c>
      <c r="B7155" t="s">
        <v>71</v>
      </c>
      <c r="C7155" s="7" t="s">
        <v>59</v>
      </c>
      <c r="D7155" s="7">
        <v>41180</v>
      </c>
      <c r="E7155" t="s">
        <v>80</v>
      </c>
      <c r="F7155">
        <v>41.5957641601563</v>
      </c>
      <c r="G7155">
        <v>39.854923248291001</v>
      </c>
      <c r="H7155">
        <v>1.74083828926086</v>
      </c>
      <c r="I7155">
        <v>4.1851334273815197E-2</v>
      </c>
      <c r="J7155">
        <v>65.531532287597699</v>
      </c>
      <c r="K7155">
        <v>-0.282882690429688</v>
      </c>
      <c r="L7155">
        <v>0.91274809837341297</v>
      </c>
      <c r="M7155">
        <v>1.74083828926086</v>
      </c>
      <c r="N7155">
        <v>2.5689284801483199</v>
      </c>
      <c r="O7155">
        <v>3.76455926895142</v>
      </c>
      <c r="P7155">
        <v>-0.85657948255538896</v>
      </c>
      <c r="Q7155">
        <v>4.33825588226318</v>
      </c>
      <c r="R7155">
        <v>241</v>
      </c>
      <c r="S7155">
        <v>4.1183818543219699</v>
      </c>
      <c r="T7155">
        <v>1.57911789417267</v>
      </c>
      <c r="U7155">
        <v>73.336631774902301</v>
      </c>
      <c r="V7155">
        <v>90.25</v>
      </c>
      <c r="W7155">
        <v>0.92041647434234597</v>
      </c>
    </row>
    <row r="7156" spans="1:23">
      <c r="A7156" t="s">
        <v>63</v>
      </c>
      <c r="B7156" t="s">
        <v>71</v>
      </c>
      <c r="C7156" s="7" t="s">
        <v>59</v>
      </c>
      <c r="D7156" s="7">
        <v>41180</v>
      </c>
      <c r="E7156" t="s">
        <v>81</v>
      </c>
      <c r="F7156">
        <v>40.786609649658203</v>
      </c>
      <c r="G7156">
        <v>39.1843872070313</v>
      </c>
      <c r="H7156">
        <v>1.6022206544876101</v>
      </c>
      <c r="I7156">
        <v>3.9283007383346599E-2</v>
      </c>
      <c r="J7156">
        <v>65.006050109863295</v>
      </c>
      <c r="K7156">
        <v>-0.32134905457496599</v>
      </c>
      <c r="L7156">
        <v>0.81511151790618896</v>
      </c>
      <c r="M7156">
        <v>1.6022206544876101</v>
      </c>
      <c r="N7156">
        <v>2.3893296718597399</v>
      </c>
      <c r="O7156">
        <v>3.5257904529571502</v>
      </c>
      <c r="P7156">
        <v>-0.86665433645248402</v>
      </c>
      <c r="Q7156">
        <v>4.0710959434509304</v>
      </c>
      <c r="R7156">
        <v>241</v>
      </c>
      <c r="S7156">
        <v>3.7112769320774501</v>
      </c>
      <c r="T7156">
        <v>1.5009694099426301</v>
      </c>
      <c r="U7156">
        <v>73.336631774902301</v>
      </c>
      <c r="V7156">
        <v>90.25</v>
      </c>
      <c r="W7156">
        <v>0.90910446643829301</v>
      </c>
    </row>
    <row r="7157" spans="1:23">
      <c r="A7157" t="s">
        <v>63</v>
      </c>
      <c r="B7157" t="s">
        <v>71</v>
      </c>
      <c r="C7157" s="7" t="s">
        <v>59</v>
      </c>
      <c r="D7157" s="7">
        <v>41180</v>
      </c>
      <c r="E7157" t="s">
        <v>82</v>
      </c>
      <c r="F7157">
        <v>40.764381408691399</v>
      </c>
      <c r="G7157">
        <v>38.524467468261697</v>
      </c>
      <c r="H7157">
        <v>2.2399165630340598</v>
      </c>
      <c r="I7157">
        <v>5.4947886615991599E-2</v>
      </c>
      <c r="J7157">
        <v>64.335372924804702</v>
      </c>
      <c r="K7157">
        <v>-0.100742220878601</v>
      </c>
      <c r="L7157">
        <v>1.28213810920715</v>
      </c>
      <c r="M7157">
        <v>2.2399165630340598</v>
      </c>
      <c r="N7157">
        <v>3.1976952552795401</v>
      </c>
      <c r="O7157">
        <v>4.5805754661560103</v>
      </c>
      <c r="P7157">
        <v>-0.76428651809692405</v>
      </c>
      <c r="Q7157">
        <v>5.24411964416504</v>
      </c>
      <c r="R7157">
        <v>241</v>
      </c>
      <c r="S7157">
        <v>5.5707198839257899</v>
      </c>
      <c r="T7157">
        <v>1.8264257907867401</v>
      </c>
      <c r="U7157">
        <v>73.336631774902301</v>
      </c>
      <c r="V7157">
        <v>90.25</v>
      </c>
      <c r="W7157">
        <v>0.90262359380722001</v>
      </c>
    </row>
    <row r="7158" spans="1:23">
      <c r="A7158" t="s">
        <v>63</v>
      </c>
      <c r="B7158" t="s">
        <v>71</v>
      </c>
      <c r="C7158" s="7" t="s">
        <v>59</v>
      </c>
      <c r="D7158" s="7">
        <v>41180</v>
      </c>
      <c r="E7158" t="s">
        <v>83</v>
      </c>
      <c r="F7158">
        <v>42.264137268066399</v>
      </c>
      <c r="G7158">
        <v>40.597332000732401</v>
      </c>
      <c r="H7158">
        <v>1.6668050289154099</v>
      </c>
      <c r="I7158">
        <v>3.9437808096408802E-2</v>
      </c>
      <c r="J7158">
        <v>63.698360443115199</v>
      </c>
      <c r="K7158">
        <v>-0.26879158616066001</v>
      </c>
      <c r="L7158">
        <v>0.87477451562881503</v>
      </c>
      <c r="M7158">
        <v>1.6668050289154099</v>
      </c>
      <c r="N7158">
        <v>2.4588356018066402</v>
      </c>
      <c r="O7158">
        <v>3.6024017333984402</v>
      </c>
      <c r="P7158">
        <v>-0.81750637292861905</v>
      </c>
      <c r="Q7158">
        <v>4.1511163711547896</v>
      </c>
      <c r="R7158">
        <v>241</v>
      </c>
      <c r="S7158">
        <v>3.8313364538065602</v>
      </c>
      <c r="T7158">
        <v>1.51035404205322</v>
      </c>
      <c r="U7158">
        <v>73.336631774902301</v>
      </c>
      <c r="V7158">
        <v>90.25</v>
      </c>
      <c r="W7158">
        <v>0.91557222604751598</v>
      </c>
    </row>
    <row r="7159" spans="1:23">
      <c r="A7159" t="s">
        <v>63</v>
      </c>
      <c r="B7159" t="s">
        <v>71</v>
      </c>
      <c r="C7159" s="7" t="s">
        <v>59</v>
      </c>
      <c r="D7159" s="7">
        <v>41180</v>
      </c>
      <c r="E7159" t="s">
        <v>84</v>
      </c>
      <c r="F7159">
        <v>47.710849761962898</v>
      </c>
      <c r="G7159">
        <v>47.874591827392599</v>
      </c>
      <c r="H7159">
        <v>-0.16374577581882499</v>
      </c>
      <c r="I7159">
        <v>-3.4320449922233798E-3</v>
      </c>
      <c r="J7159">
        <v>63.200859069824197</v>
      </c>
      <c r="K7159">
        <v>-2.6197440624237101</v>
      </c>
      <c r="L7159">
        <v>-1.1687202453613299</v>
      </c>
      <c r="M7159">
        <v>-0.16374577581882499</v>
      </c>
      <c r="N7159">
        <v>0.84122872352600098</v>
      </c>
      <c r="O7159">
        <v>2.2922523021697998</v>
      </c>
      <c r="P7159">
        <v>-3.3159852027893102</v>
      </c>
      <c r="Q7159">
        <v>2.9884936809539799</v>
      </c>
      <c r="R7159">
        <v>241</v>
      </c>
      <c r="S7159">
        <v>5.9376386448747098</v>
      </c>
      <c r="T7159">
        <v>1.91642558574677</v>
      </c>
      <c r="U7159">
        <v>73.336631774902301</v>
      </c>
      <c r="V7159">
        <v>90.25</v>
      </c>
      <c r="W7159">
        <v>0.92316985130310103</v>
      </c>
    </row>
    <row r="7160" spans="1:23">
      <c r="A7160" t="s">
        <v>63</v>
      </c>
      <c r="B7160" t="s">
        <v>71</v>
      </c>
      <c r="C7160" s="7" t="s">
        <v>59</v>
      </c>
      <c r="D7160" s="7">
        <v>41180</v>
      </c>
      <c r="E7160" t="s">
        <v>85</v>
      </c>
      <c r="F7160">
        <v>57.043209075927699</v>
      </c>
      <c r="G7160">
        <v>59.6174926757813</v>
      </c>
      <c r="H7160">
        <v>-2.5742824077606201</v>
      </c>
      <c r="I7160">
        <v>-4.5128636062145198E-2</v>
      </c>
      <c r="J7160">
        <v>63.108253479003899</v>
      </c>
      <c r="K7160">
        <v>-4.9648103713989302</v>
      </c>
      <c r="L7160">
        <v>-3.5524671077728298</v>
      </c>
      <c r="M7160">
        <v>-2.5742824077606201</v>
      </c>
      <c r="N7160">
        <v>-1.5960978269577</v>
      </c>
      <c r="O7160">
        <v>-0.18375463783741</v>
      </c>
      <c r="P7160">
        <v>-5.6424913406372097</v>
      </c>
      <c r="Q7160">
        <v>0.49392676353454601</v>
      </c>
      <c r="R7160">
        <v>241</v>
      </c>
      <c r="S7160">
        <v>5.4309141675617498</v>
      </c>
      <c r="T7160">
        <v>1.86533868312836</v>
      </c>
      <c r="U7160">
        <v>73.336631774902301</v>
      </c>
      <c r="V7160">
        <v>90.25</v>
      </c>
      <c r="W7160">
        <v>0.93869256973266602</v>
      </c>
    </row>
    <row r="7161" spans="1:23">
      <c r="A7161" t="s">
        <v>63</v>
      </c>
      <c r="B7161" t="s">
        <v>71</v>
      </c>
      <c r="C7161" s="7" t="s">
        <v>59</v>
      </c>
      <c r="D7161" s="7">
        <v>41180</v>
      </c>
      <c r="E7161" t="s">
        <v>86</v>
      </c>
      <c r="F7161">
        <v>61.099327087402301</v>
      </c>
      <c r="G7161">
        <v>66.824378967285199</v>
      </c>
      <c r="H7161">
        <v>-5.7250542640686</v>
      </c>
      <c r="I7161">
        <v>-9.3700774013996097E-2</v>
      </c>
      <c r="J7161">
        <v>63.751907348632798</v>
      </c>
      <c r="K7161">
        <v>-8.0580272674560494</v>
      </c>
      <c r="L7161">
        <v>-6.67968797683716</v>
      </c>
      <c r="M7161">
        <v>-5.7250542640686</v>
      </c>
      <c r="N7161">
        <v>-4.7704200744628897</v>
      </c>
      <c r="O7161">
        <v>-3.3920805454254199</v>
      </c>
      <c r="P7161">
        <v>-8.7193927764892596</v>
      </c>
      <c r="Q7161">
        <v>-2.7307147979736301</v>
      </c>
      <c r="R7161">
        <v>241</v>
      </c>
      <c r="S7161">
        <v>5.0251233993953397</v>
      </c>
      <c r="T7161">
        <v>1.82042908668518</v>
      </c>
      <c r="U7161">
        <v>73.336631774902301</v>
      </c>
      <c r="V7161">
        <v>90.25</v>
      </c>
      <c r="W7161">
        <v>0.93940776586532604</v>
      </c>
    </row>
    <row r="7162" spans="1:23">
      <c r="A7162" t="s">
        <v>63</v>
      </c>
      <c r="B7162" t="s">
        <v>71</v>
      </c>
      <c r="C7162" s="7" t="s">
        <v>59</v>
      </c>
      <c r="D7162" s="7">
        <v>41180</v>
      </c>
      <c r="E7162" t="s">
        <v>87</v>
      </c>
      <c r="F7162">
        <v>71.339401245117202</v>
      </c>
      <c r="G7162">
        <v>74.413421630859403</v>
      </c>
      <c r="H7162">
        <v>-3.0740208625793501</v>
      </c>
      <c r="I7162">
        <v>-4.3090082705020898E-2</v>
      </c>
      <c r="J7162">
        <v>67.334060668945298</v>
      </c>
      <c r="K7162">
        <v>-5.7934694290161097</v>
      </c>
      <c r="L7162">
        <v>-4.1867971420288104</v>
      </c>
      <c r="M7162">
        <v>-3.0740208625793501</v>
      </c>
      <c r="N7162">
        <v>-1.9612445831298799</v>
      </c>
      <c r="O7162">
        <v>-0.35457220673561102</v>
      </c>
      <c r="P7162">
        <v>-6.5643949508667001</v>
      </c>
      <c r="Q7162">
        <v>0.41635370254516602</v>
      </c>
      <c r="R7162">
        <v>241</v>
      </c>
      <c r="S7162">
        <v>6.8002719947701298</v>
      </c>
      <c r="T7162">
        <v>2.1219971179962198</v>
      </c>
      <c r="U7162">
        <v>73.336631774902301</v>
      </c>
      <c r="V7162">
        <v>90.25</v>
      </c>
      <c r="W7162">
        <v>0.94062817096710205</v>
      </c>
    </row>
    <row r="7163" spans="1:23">
      <c r="A7163" t="s">
        <v>63</v>
      </c>
      <c r="B7163" t="s">
        <v>71</v>
      </c>
      <c r="C7163" s="7" t="s">
        <v>59</v>
      </c>
      <c r="D7163" s="7">
        <v>41180</v>
      </c>
      <c r="E7163" t="s">
        <v>88</v>
      </c>
      <c r="F7163">
        <v>74.325294494628906</v>
      </c>
      <c r="G7163">
        <v>80.222961425781307</v>
      </c>
      <c r="H7163">
        <v>-5.8976640701293901</v>
      </c>
      <c r="I7163">
        <v>-7.9349353909492507E-2</v>
      </c>
      <c r="J7163">
        <v>71.993087768554702</v>
      </c>
      <c r="K7163">
        <v>-8.5736436843872106</v>
      </c>
      <c r="L7163">
        <v>-6.99265336990356</v>
      </c>
      <c r="M7163">
        <v>-5.8976640701293901</v>
      </c>
      <c r="N7163">
        <v>-4.8026747703552202</v>
      </c>
      <c r="O7163">
        <v>-3.2216846942901598</v>
      </c>
      <c r="P7163">
        <v>-9.3322467803955096</v>
      </c>
      <c r="Q7163">
        <v>-2.4630815982818599</v>
      </c>
      <c r="R7163">
        <v>241</v>
      </c>
      <c r="S7163">
        <v>6.4584379143932402</v>
      </c>
      <c r="T7163">
        <v>2.0880780220031698</v>
      </c>
      <c r="U7163">
        <v>73.336631774902301</v>
      </c>
      <c r="V7163">
        <v>90.25</v>
      </c>
      <c r="W7163">
        <v>0.94329327344894398</v>
      </c>
    </row>
    <row r="7164" spans="1:23">
      <c r="A7164" t="s">
        <v>63</v>
      </c>
      <c r="B7164" t="s">
        <v>71</v>
      </c>
      <c r="C7164" s="7" t="s">
        <v>59</v>
      </c>
      <c r="D7164" s="7">
        <v>41180</v>
      </c>
      <c r="E7164" t="s">
        <v>89</v>
      </c>
      <c r="F7164">
        <v>78.228729248046903</v>
      </c>
      <c r="G7164">
        <v>84.239974975585895</v>
      </c>
      <c r="H7164">
        <v>-6.0112485885620099</v>
      </c>
      <c r="I7164">
        <v>-7.68419504165649E-2</v>
      </c>
      <c r="J7164">
        <v>77.268173217773395</v>
      </c>
      <c r="K7164">
        <v>-8.6641159057617205</v>
      </c>
      <c r="L7164">
        <v>-7.09678030014038</v>
      </c>
      <c r="M7164">
        <v>-6.0112485885620099</v>
      </c>
      <c r="N7164">
        <v>-4.9257164001464799</v>
      </c>
      <c r="O7164">
        <v>-3.3583800792694101</v>
      </c>
      <c r="P7164">
        <v>-9.4161682128906303</v>
      </c>
      <c r="Q7164">
        <v>-2.6063292026519802</v>
      </c>
      <c r="R7164">
        <v>241</v>
      </c>
      <c r="S7164">
        <v>6.30412241601221</v>
      </c>
      <c r="T7164">
        <v>2.0700440406799299</v>
      </c>
      <c r="U7164">
        <v>73.336631774902301</v>
      </c>
      <c r="V7164">
        <v>90.25</v>
      </c>
      <c r="W7164">
        <v>0.94138503074645996</v>
      </c>
    </row>
    <row r="7165" spans="1:23">
      <c r="A7165" t="s">
        <v>63</v>
      </c>
      <c r="B7165" t="s">
        <v>71</v>
      </c>
      <c r="C7165" s="7" t="s">
        <v>59</v>
      </c>
      <c r="D7165" s="7">
        <v>41180</v>
      </c>
      <c r="E7165" t="s">
        <v>90</v>
      </c>
      <c r="F7165">
        <v>81.665931701660199</v>
      </c>
      <c r="G7165">
        <v>86.556732177734403</v>
      </c>
      <c r="H7165">
        <v>-4.8908004760742196</v>
      </c>
      <c r="I7165">
        <v>-5.9887893497943899E-2</v>
      </c>
      <c r="J7165">
        <v>81.008659362792997</v>
      </c>
      <c r="K7165">
        <v>-7.7493572235107404</v>
      </c>
      <c r="L7165">
        <v>-6.0604987144470197</v>
      </c>
      <c r="M7165">
        <v>-4.8908004760742196</v>
      </c>
      <c r="N7165">
        <v>-3.72110223770142</v>
      </c>
      <c r="O7165">
        <v>-2.0322432518005402</v>
      </c>
      <c r="P7165">
        <v>-8.5597190856933594</v>
      </c>
      <c r="Q7165">
        <v>-1.2218822240829501</v>
      </c>
      <c r="R7165">
        <v>241</v>
      </c>
      <c r="S7165">
        <v>7.4172091251492098</v>
      </c>
      <c r="T7165">
        <v>2.2305438518524201</v>
      </c>
      <c r="U7165">
        <v>73.336631774902301</v>
      </c>
      <c r="V7165">
        <v>90.25</v>
      </c>
      <c r="W7165">
        <v>0.94372689723968495</v>
      </c>
    </row>
    <row r="7166" spans="1:23">
      <c r="A7166" t="s">
        <v>63</v>
      </c>
      <c r="B7166" t="s">
        <v>71</v>
      </c>
      <c r="C7166" s="7" t="s">
        <v>59</v>
      </c>
      <c r="D7166" s="7">
        <v>41180</v>
      </c>
      <c r="E7166" t="s">
        <v>91</v>
      </c>
      <c r="F7166">
        <v>82.445564270019503</v>
      </c>
      <c r="G7166">
        <v>87.703620910644503</v>
      </c>
      <c r="H7166">
        <v>-5.2580609321594203</v>
      </c>
      <c r="I7166">
        <v>-6.3776157796382904E-2</v>
      </c>
      <c r="J7166">
        <v>83.718605041503906</v>
      </c>
      <c r="K7166">
        <v>-8.1309623718261701</v>
      </c>
      <c r="L7166">
        <v>-6.4336290359497097</v>
      </c>
      <c r="M7166">
        <v>-5.2580609321594203</v>
      </c>
      <c r="N7166">
        <v>-4.0824933052062997</v>
      </c>
      <c r="O7166">
        <v>-2.38515973091125</v>
      </c>
      <c r="P7166">
        <v>-8.9453897476196307</v>
      </c>
      <c r="Q7166">
        <v>-1.5707321166992201</v>
      </c>
      <c r="R7166">
        <v>241</v>
      </c>
      <c r="S7166">
        <v>7.4600495497210799</v>
      </c>
      <c r="T7166">
        <v>2.2417368888854998</v>
      </c>
      <c r="U7166">
        <v>73.336631774902301</v>
      </c>
      <c r="V7166">
        <v>90.25</v>
      </c>
      <c r="W7166">
        <v>0.94109815359115601</v>
      </c>
    </row>
    <row r="7167" spans="1:23">
      <c r="A7167" t="s">
        <v>63</v>
      </c>
      <c r="B7167" t="s">
        <v>71</v>
      </c>
      <c r="C7167" s="7" t="s">
        <v>59</v>
      </c>
      <c r="D7167" s="7">
        <v>41180</v>
      </c>
      <c r="E7167" t="s">
        <v>92</v>
      </c>
      <c r="F7167">
        <v>85.703262329101605</v>
      </c>
      <c r="G7167">
        <v>89.124618530273395</v>
      </c>
      <c r="H7167">
        <v>-3.4213566780090301</v>
      </c>
      <c r="I7167">
        <v>-3.9920959621667897E-2</v>
      </c>
      <c r="J7167">
        <v>85.235588073730497</v>
      </c>
      <c r="K7167">
        <v>-6.3357372283935502</v>
      </c>
      <c r="L7167">
        <v>-4.6138973236084002</v>
      </c>
      <c r="M7167">
        <v>-3.4213566780090301</v>
      </c>
      <c r="N7167">
        <v>-2.2288157939910902</v>
      </c>
      <c r="O7167">
        <v>-0.50697612762451205</v>
      </c>
      <c r="P7167">
        <v>-7.1619234085082999</v>
      </c>
      <c r="Q7167">
        <v>0.31921020150184598</v>
      </c>
      <c r="R7167">
        <v>241</v>
      </c>
      <c r="S7167">
        <v>7.7509504032386802</v>
      </c>
      <c r="T7167">
        <v>2.2741031646728498</v>
      </c>
      <c r="U7167">
        <v>73.336631774902301</v>
      </c>
      <c r="V7167">
        <v>90.25</v>
      </c>
      <c r="W7167">
        <v>0.93997246026992798</v>
      </c>
    </row>
    <row r="7168" spans="1:23">
      <c r="A7168" t="s">
        <v>63</v>
      </c>
      <c r="B7168" t="s">
        <v>71</v>
      </c>
      <c r="C7168" s="7" t="s">
        <v>59</v>
      </c>
      <c r="D7168" s="7">
        <v>41180</v>
      </c>
      <c r="E7168" t="s">
        <v>93</v>
      </c>
      <c r="F7168">
        <v>85.316017150878906</v>
      </c>
      <c r="G7168">
        <v>88.142379760742202</v>
      </c>
      <c r="H7168">
        <v>-2.8263592720031698</v>
      </c>
      <c r="I7168">
        <v>-3.3128123730421101E-2</v>
      </c>
      <c r="J7168">
        <v>86.055862426757798</v>
      </c>
      <c r="K7168">
        <v>-5.8555827140808097</v>
      </c>
      <c r="L7168">
        <v>-4.0658926963806197</v>
      </c>
      <c r="M7168">
        <v>-2.8263592720031698</v>
      </c>
      <c r="N7168">
        <v>-1.58682596683502</v>
      </c>
      <c r="O7168">
        <v>0.202863499522209</v>
      </c>
      <c r="P7168">
        <v>-6.7143244743347203</v>
      </c>
      <c r="Q7168">
        <v>1.06160604953766</v>
      </c>
      <c r="R7168">
        <v>241</v>
      </c>
      <c r="S7168">
        <v>8.4446793846597608</v>
      </c>
      <c r="T7168">
        <v>2.36371517181396</v>
      </c>
      <c r="U7168">
        <v>73.336631774902301</v>
      </c>
      <c r="V7168">
        <v>90.25</v>
      </c>
      <c r="W7168">
        <v>0.93907338380813599</v>
      </c>
    </row>
    <row r="7169" spans="1:23">
      <c r="A7169" t="s">
        <v>63</v>
      </c>
      <c r="B7169" t="s">
        <v>71</v>
      </c>
      <c r="C7169" s="7" t="s">
        <v>59</v>
      </c>
      <c r="D7169" s="7">
        <v>41180</v>
      </c>
      <c r="E7169" t="s">
        <v>94</v>
      </c>
      <c r="F7169">
        <v>76.547775268554702</v>
      </c>
      <c r="G7169">
        <v>80.182876586914105</v>
      </c>
      <c r="H7169">
        <v>-3.6350998878478999</v>
      </c>
      <c r="I7169">
        <v>-4.7487989068031297E-2</v>
      </c>
      <c r="J7169">
        <v>85.532470703125</v>
      </c>
      <c r="K7169">
        <v>-6.3175406455993697</v>
      </c>
      <c r="L7169">
        <v>-4.7327327728271502</v>
      </c>
      <c r="M7169">
        <v>-3.6350998878478999</v>
      </c>
      <c r="N7169">
        <v>-2.5374670028686501</v>
      </c>
      <c r="O7169">
        <v>-0.95265936851501498</v>
      </c>
      <c r="P7169">
        <v>-7.0779747962951696</v>
      </c>
      <c r="Q7169">
        <v>-0.192224740982056</v>
      </c>
      <c r="R7169">
        <v>241</v>
      </c>
      <c r="S7169">
        <v>6.78498698738247</v>
      </c>
      <c r="T7169">
        <v>2.0931193828582799</v>
      </c>
      <c r="U7169">
        <v>73.336631774902301</v>
      </c>
      <c r="V7169">
        <v>90.25</v>
      </c>
      <c r="W7169">
        <v>0.93780153989791903</v>
      </c>
    </row>
    <row r="7170" spans="1:23">
      <c r="A7170" t="s">
        <v>63</v>
      </c>
      <c r="B7170" t="s">
        <v>71</v>
      </c>
      <c r="C7170" s="7" t="s">
        <v>59</v>
      </c>
      <c r="D7170" s="7">
        <v>41180</v>
      </c>
      <c r="E7170" t="s">
        <v>95</v>
      </c>
      <c r="F7170">
        <v>69.576858520507798</v>
      </c>
      <c r="G7170">
        <v>72.640060424804702</v>
      </c>
      <c r="H7170">
        <v>-3.0632057189941402</v>
      </c>
      <c r="I7170">
        <v>-4.4026214629411697E-2</v>
      </c>
      <c r="J7170">
        <v>83.461265563964801</v>
      </c>
      <c r="K7170">
        <v>-5.5321540832519496</v>
      </c>
      <c r="L7170">
        <v>-4.0734796524047896</v>
      </c>
      <c r="M7170">
        <v>-3.0632057189941402</v>
      </c>
      <c r="N7170">
        <v>-2.0529320240020801</v>
      </c>
      <c r="O7170">
        <v>-0.59425741434097301</v>
      </c>
      <c r="P7170">
        <v>-6.2320661544799796</v>
      </c>
      <c r="Q7170">
        <v>0.10565512627363199</v>
      </c>
      <c r="R7170">
        <v>241</v>
      </c>
      <c r="S7170">
        <v>5.91034539319537</v>
      </c>
      <c r="T7170">
        <v>1.92653059959412</v>
      </c>
      <c r="U7170">
        <v>73.336631774902301</v>
      </c>
      <c r="V7170">
        <v>90.25</v>
      </c>
      <c r="W7170">
        <v>0.94900995492935203</v>
      </c>
    </row>
    <row r="7171" spans="1:23">
      <c r="A7171" t="s">
        <v>63</v>
      </c>
      <c r="B7171" t="s">
        <v>71</v>
      </c>
      <c r="C7171" s="7" t="s">
        <v>59</v>
      </c>
      <c r="D7171" s="7">
        <v>41180</v>
      </c>
      <c r="E7171" t="s">
        <v>96</v>
      </c>
      <c r="F7171">
        <v>60.555824279785199</v>
      </c>
      <c r="G7171">
        <v>63.328525543212898</v>
      </c>
      <c r="H7171">
        <v>-2.7727036476135298</v>
      </c>
      <c r="I7171">
        <v>-4.5787565410137197E-2</v>
      </c>
      <c r="J7171">
        <v>80.917205810546903</v>
      </c>
      <c r="K7171">
        <v>-4.81272315979004</v>
      </c>
      <c r="L7171">
        <v>-3.6074631214141801</v>
      </c>
      <c r="M7171">
        <v>-2.7727036476135298</v>
      </c>
      <c r="N7171">
        <v>-1.93794429302216</v>
      </c>
      <c r="O7171">
        <v>-0.73268431425094604</v>
      </c>
      <c r="P7171">
        <v>-5.3910398483276403</v>
      </c>
      <c r="Q7171">
        <v>-0.15436717867851299</v>
      </c>
      <c r="R7171">
        <v>241</v>
      </c>
      <c r="S7171">
        <v>4.1776559248158396</v>
      </c>
      <c r="T7171">
        <v>1.5918356180191</v>
      </c>
      <c r="U7171">
        <v>73.336631774902301</v>
      </c>
      <c r="V7171">
        <v>90.25</v>
      </c>
      <c r="W7171">
        <v>0.95009005069732699</v>
      </c>
    </row>
    <row r="7172" spans="1:23">
      <c r="A7172" t="s">
        <v>63</v>
      </c>
      <c r="B7172" t="s">
        <v>71</v>
      </c>
      <c r="C7172" s="7" t="s">
        <v>59</v>
      </c>
      <c r="D7172" s="7">
        <v>41180</v>
      </c>
      <c r="E7172" t="s">
        <v>97</v>
      </c>
      <c r="F7172">
        <v>54.428874969482401</v>
      </c>
      <c r="G7172">
        <v>57.4483642578125</v>
      </c>
      <c r="H7172">
        <v>-3.01949119567871</v>
      </c>
      <c r="I7172">
        <v>-5.5475909262895598E-2</v>
      </c>
      <c r="J7172">
        <v>77.63427734375</v>
      </c>
      <c r="K7172">
        <v>-4.9933943748474103</v>
      </c>
      <c r="L7172">
        <v>-3.8271965980529798</v>
      </c>
      <c r="M7172">
        <v>-3.01949119567871</v>
      </c>
      <c r="N7172">
        <v>-2.2117860317230198</v>
      </c>
      <c r="O7172">
        <v>-1.04558801651001</v>
      </c>
      <c r="P7172">
        <v>-5.5529685020446804</v>
      </c>
      <c r="Q7172">
        <v>-0.48601388931274397</v>
      </c>
      <c r="R7172">
        <v>241</v>
      </c>
      <c r="S7172">
        <v>3.8863397931282901</v>
      </c>
      <c r="T7172">
        <v>1.54024493694305</v>
      </c>
      <c r="U7172">
        <v>73.336631774902301</v>
      </c>
      <c r="V7172">
        <v>90.25</v>
      </c>
      <c r="W7172">
        <v>0.947867751121521</v>
      </c>
    </row>
    <row r="7173" spans="1:23">
      <c r="A7173" t="s">
        <v>63</v>
      </c>
      <c r="B7173" t="s">
        <v>71</v>
      </c>
      <c r="C7173" s="7" t="s">
        <v>59</v>
      </c>
      <c r="D7173" s="7">
        <v>41180</v>
      </c>
      <c r="E7173" t="s">
        <v>98</v>
      </c>
      <c r="F7173">
        <v>54.928749084472699</v>
      </c>
      <c r="G7173">
        <v>56.630104064941399</v>
      </c>
      <c r="H7173">
        <v>-1.7013528347015401</v>
      </c>
      <c r="I7173">
        <v>-3.0973814427852599E-2</v>
      </c>
      <c r="J7173">
        <v>74.566207885742202</v>
      </c>
      <c r="K7173">
        <v>-3.5657873153686501</v>
      </c>
      <c r="L7173">
        <v>-2.4642643928527801</v>
      </c>
      <c r="M7173">
        <v>-1.7013528347015401</v>
      </c>
      <c r="N7173">
        <v>-0.93844145536422696</v>
      </c>
      <c r="O7173">
        <v>0.16308155655860901</v>
      </c>
      <c r="P7173">
        <v>-4.0943284034729004</v>
      </c>
      <c r="Q7173">
        <v>0.69162279367446899</v>
      </c>
      <c r="R7173">
        <v>241</v>
      </c>
      <c r="S7173">
        <v>3.4255532274597398</v>
      </c>
      <c r="T7173">
        <v>1.4548258781433101</v>
      </c>
      <c r="U7173">
        <v>73.336631774902301</v>
      </c>
      <c r="V7173">
        <v>90.25</v>
      </c>
      <c r="W7173">
        <v>0.94657546281814597</v>
      </c>
    </row>
    <row r="7174" spans="1:23">
      <c r="A7174" t="s">
        <v>63</v>
      </c>
      <c r="B7174" t="s">
        <v>71</v>
      </c>
      <c r="C7174" s="7" t="s">
        <v>59</v>
      </c>
      <c r="D7174" s="7">
        <v>41180</v>
      </c>
      <c r="E7174" t="s">
        <v>99</v>
      </c>
      <c r="F7174">
        <v>52.583034515380902</v>
      </c>
      <c r="G7174">
        <v>53.525459289550803</v>
      </c>
      <c r="H7174">
        <v>-0.94242250919341997</v>
      </c>
      <c r="I7174">
        <v>-1.7922557890415199E-2</v>
      </c>
      <c r="J7174">
        <v>72.599815368652301</v>
      </c>
      <c r="K7174">
        <v>-2.9766762256622301</v>
      </c>
      <c r="L7174">
        <v>-1.7748225927352901</v>
      </c>
      <c r="M7174">
        <v>-0.94242250919341997</v>
      </c>
      <c r="N7174">
        <v>-0.110022351145744</v>
      </c>
      <c r="O7174">
        <v>1.09183120727539</v>
      </c>
      <c r="P7174">
        <v>-3.5533587932586701</v>
      </c>
      <c r="Q7174">
        <v>1.6685138940811199</v>
      </c>
      <c r="R7174">
        <v>241</v>
      </c>
      <c r="S7174">
        <v>4.1214487546451997</v>
      </c>
      <c r="T7174">
        <v>1.58733665943146</v>
      </c>
      <c r="U7174">
        <v>73.336631774902301</v>
      </c>
      <c r="V7174">
        <v>90.25</v>
      </c>
      <c r="W7174">
        <v>0.94945353269577004</v>
      </c>
    </row>
    <row r="7175" spans="1:23">
      <c r="A7175" t="s">
        <v>63</v>
      </c>
      <c r="B7175" t="s">
        <v>71</v>
      </c>
      <c r="C7175" s="7" t="s">
        <v>59</v>
      </c>
      <c r="D7175" s="7">
        <v>41180</v>
      </c>
      <c r="E7175" t="s">
        <v>100</v>
      </c>
      <c r="F7175">
        <v>47.654510498046903</v>
      </c>
      <c r="G7175">
        <v>50.039817810058601</v>
      </c>
      <c r="H7175">
        <v>-2.3853077888488801</v>
      </c>
      <c r="I7175">
        <v>-5.0054188817739501E-2</v>
      </c>
      <c r="J7175">
        <v>71.5220947265625</v>
      </c>
      <c r="K7175">
        <v>-4.4492311477661097</v>
      </c>
      <c r="L7175">
        <v>-3.22984838485718</v>
      </c>
      <c r="M7175">
        <v>-2.3853077888488801</v>
      </c>
      <c r="N7175">
        <v>-1.5407673120498699</v>
      </c>
      <c r="O7175">
        <v>-0.321384727954865</v>
      </c>
      <c r="P7175">
        <v>-5.03432416915894</v>
      </c>
      <c r="Q7175">
        <v>0.26370880007743802</v>
      </c>
      <c r="R7175">
        <v>241</v>
      </c>
      <c r="S7175">
        <v>4.2051559818278896</v>
      </c>
      <c r="T7175">
        <v>1.6104878187179601</v>
      </c>
      <c r="U7175">
        <v>73.336631774902301</v>
      </c>
      <c r="V7175">
        <v>90.25</v>
      </c>
      <c r="W7175">
        <v>0.95184910297393799</v>
      </c>
    </row>
    <row r="7176" spans="1:23">
      <c r="A7176" t="s">
        <v>63</v>
      </c>
      <c r="B7176" t="s">
        <v>71</v>
      </c>
      <c r="C7176" s="7" t="s">
        <v>59</v>
      </c>
      <c r="D7176" s="7">
        <v>41180</v>
      </c>
      <c r="E7176" t="s">
        <v>101</v>
      </c>
      <c r="F7176">
        <v>43.690803527832003</v>
      </c>
      <c r="G7176">
        <v>45.721145629882798</v>
      </c>
      <c r="H7176">
        <v>-2.0303397178649898</v>
      </c>
      <c r="I7176">
        <v>-4.6470642089843799E-2</v>
      </c>
      <c r="J7176">
        <v>70.153846740722699</v>
      </c>
      <c r="K7176">
        <v>-4.0617547035217303</v>
      </c>
      <c r="L7176">
        <v>-2.8615782260894802</v>
      </c>
      <c r="M7176">
        <v>-2.0303397178649898</v>
      </c>
      <c r="N7176">
        <v>-1.19910109043121</v>
      </c>
      <c r="O7176">
        <v>1.0754311224445701E-3</v>
      </c>
      <c r="P7176">
        <v>-4.6376328468322798</v>
      </c>
      <c r="Q7176">
        <v>0.57695341110229503</v>
      </c>
      <c r="R7176">
        <v>241</v>
      </c>
      <c r="S7176">
        <v>4.0392771581634603</v>
      </c>
      <c r="T7176">
        <v>1.58512163162231</v>
      </c>
      <c r="U7176">
        <v>73.336631774902301</v>
      </c>
      <c r="V7176">
        <v>90.25</v>
      </c>
      <c r="W7176">
        <v>0.94716250896453902</v>
      </c>
    </row>
    <row r="7177" spans="1:23">
      <c r="A7177" t="s">
        <v>63</v>
      </c>
      <c r="B7177" t="s">
        <v>71</v>
      </c>
      <c r="C7177" s="7" t="s">
        <v>59</v>
      </c>
      <c r="D7177" s="7">
        <v>41180</v>
      </c>
      <c r="E7177" t="s">
        <v>102</v>
      </c>
      <c r="F7177">
        <v>39.745426177978501</v>
      </c>
      <c r="G7177">
        <v>42.193595886230497</v>
      </c>
      <c r="H7177">
        <v>-2.4481673240661599</v>
      </c>
      <c r="I7177">
        <v>-6.1596203595399898E-2</v>
      </c>
      <c r="J7177">
        <v>68.937606811523395</v>
      </c>
      <c r="K7177">
        <v>-4.4192342758178702</v>
      </c>
      <c r="L7177">
        <v>-3.2547118663787802</v>
      </c>
      <c r="M7177">
        <v>-2.4481673240661599</v>
      </c>
      <c r="N7177">
        <v>-1.64162266254425</v>
      </c>
      <c r="O7177">
        <v>-0.47710034251213101</v>
      </c>
      <c r="P7177">
        <v>-4.9780044555664098</v>
      </c>
      <c r="Q7177">
        <v>8.1669755280017894E-2</v>
      </c>
      <c r="R7177">
        <v>241</v>
      </c>
      <c r="S7177">
        <v>3.8481518969644002</v>
      </c>
      <c r="T7177">
        <v>1.53803169727325</v>
      </c>
      <c r="U7177">
        <v>73.336631774902301</v>
      </c>
      <c r="V7177">
        <v>90.25</v>
      </c>
      <c r="W7177">
        <v>0.94311231374740601</v>
      </c>
    </row>
    <row r="7178" spans="1:23">
      <c r="A7178" t="s">
        <v>63</v>
      </c>
      <c r="B7178" t="s">
        <v>71</v>
      </c>
      <c r="C7178" s="7" t="s">
        <v>60</v>
      </c>
      <c r="D7178" s="7" t="s">
        <v>31</v>
      </c>
      <c r="E7178" t="s">
        <v>79</v>
      </c>
      <c r="F7178">
        <v>79.915512084960895</v>
      </c>
      <c r="G7178">
        <v>80.1568603515625</v>
      </c>
      <c r="H7178">
        <v>-0.2413509786129</v>
      </c>
      <c r="I7178">
        <v>-3.0200767796486599E-3</v>
      </c>
      <c r="J7178">
        <v>70.863685607910199</v>
      </c>
      <c r="K7178">
        <v>-0.97182303667068504</v>
      </c>
      <c r="L7178">
        <v>-0.54025423526763905</v>
      </c>
      <c r="M7178">
        <v>-0.2413509786129</v>
      </c>
      <c r="N7178">
        <v>5.7552281767129898E-2</v>
      </c>
      <c r="O7178">
        <v>0.48912113904952997</v>
      </c>
      <c r="P7178">
        <v>-1.1789017915725699</v>
      </c>
      <c r="Q7178">
        <v>0.69619983434677102</v>
      </c>
      <c r="R7178">
        <v>1647.25</v>
      </c>
      <c r="S7178">
        <v>0.33543333068229902</v>
      </c>
      <c r="T7178">
        <v>0.56999039649963401</v>
      </c>
      <c r="U7178">
        <v>77.826988220214801</v>
      </c>
      <c r="V7178">
        <v>95.788002014160199</v>
      </c>
      <c r="W7178">
        <v>0.87745624780654896</v>
      </c>
    </row>
    <row r="7179" spans="1:23">
      <c r="A7179" t="s">
        <v>63</v>
      </c>
      <c r="B7179" t="s">
        <v>71</v>
      </c>
      <c r="C7179" s="7" t="s">
        <v>60</v>
      </c>
      <c r="D7179" s="7" t="s">
        <v>31</v>
      </c>
      <c r="E7179" t="s">
        <v>80</v>
      </c>
      <c r="F7179">
        <v>77.590080261230497</v>
      </c>
      <c r="G7179">
        <v>77.467811584472699</v>
      </c>
      <c r="H7179">
        <v>0.122270464897156</v>
      </c>
      <c r="I7179">
        <v>1.5758516965434001E-3</v>
      </c>
      <c r="J7179">
        <v>70.0870361328125</v>
      </c>
      <c r="K7179">
        <v>-0.63995724916458097</v>
      </c>
      <c r="L7179">
        <v>-0.18962694704532601</v>
      </c>
      <c r="M7179">
        <v>0.122270464897156</v>
      </c>
      <c r="N7179">
        <v>0.43416786193847701</v>
      </c>
      <c r="O7179">
        <v>0.88449823856353804</v>
      </c>
      <c r="P7179">
        <v>-0.85603827238082897</v>
      </c>
      <c r="Q7179">
        <v>1.10057926177979</v>
      </c>
      <c r="R7179">
        <v>1647.25</v>
      </c>
      <c r="S7179">
        <v>0.36431177769078699</v>
      </c>
      <c r="T7179">
        <v>0.59476947784423795</v>
      </c>
      <c r="U7179">
        <v>77.826988220214801</v>
      </c>
      <c r="V7179">
        <v>95.788002014160199</v>
      </c>
      <c r="W7179">
        <v>0.86821740865707397</v>
      </c>
    </row>
    <row r="7180" spans="1:23">
      <c r="A7180" t="s">
        <v>63</v>
      </c>
      <c r="B7180" t="s">
        <v>71</v>
      </c>
      <c r="C7180" s="7" t="s">
        <v>60</v>
      </c>
      <c r="D7180" s="7" t="s">
        <v>31</v>
      </c>
      <c r="E7180" t="s">
        <v>81</v>
      </c>
      <c r="F7180">
        <v>76.396095275878906</v>
      </c>
      <c r="G7180">
        <v>76.055221557617202</v>
      </c>
      <c r="H7180">
        <v>0.34087508916854897</v>
      </c>
      <c r="I7180">
        <v>4.4619441032409703E-3</v>
      </c>
      <c r="J7180">
        <v>69.357444763183594</v>
      </c>
      <c r="K7180">
        <v>-0.40670999884605402</v>
      </c>
      <c r="L7180">
        <v>3.4969329833984403E-2</v>
      </c>
      <c r="M7180">
        <v>0.34087508916854897</v>
      </c>
      <c r="N7180">
        <v>0.64678084850311302</v>
      </c>
      <c r="O7180">
        <v>1.0884600877761801</v>
      </c>
      <c r="P7180">
        <v>-0.61863994598388705</v>
      </c>
      <c r="Q7180">
        <v>1.3003901243209799</v>
      </c>
      <c r="R7180">
        <v>1647.25</v>
      </c>
      <c r="S7180">
        <v>0.34935517987825498</v>
      </c>
      <c r="T7180">
        <v>0.58334374427795399</v>
      </c>
      <c r="U7180">
        <v>77.826988220214801</v>
      </c>
      <c r="V7180">
        <v>95.788002014160199</v>
      </c>
      <c r="W7180">
        <v>0.87167316675186202</v>
      </c>
    </row>
    <row r="7181" spans="1:23">
      <c r="A7181" t="s">
        <v>63</v>
      </c>
      <c r="B7181" t="s">
        <v>71</v>
      </c>
      <c r="C7181" s="7" t="s">
        <v>60</v>
      </c>
      <c r="D7181" s="7" t="s">
        <v>31</v>
      </c>
      <c r="E7181" t="s">
        <v>82</v>
      </c>
      <c r="F7181">
        <v>77.516502380371094</v>
      </c>
      <c r="G7181">
        <v>77.565742492675795</v>
      </c>
      <c r="H7181">
        <v>-4.9235075712204E-2</v>
      </c>
      <c r="I7181">
        <v>-6.3515605870634296E-4</v>
      </c>
      <c r="J7181">
        <v>68.740180969238295</v>
      </c>
      <c r="K7181">
        <v>-0.75809603929519698</v>
      </c>
      <c r="L7181">
        <v>-0.33929520845413202</v>
      </c>
      <c r="M7181">
        <v>-4.9235075712204E-2</v>
      </c>
      <c r="N7181">
        <v>0.24082507193088501</v>
      </c>
      <c r="O7181">
        <v>0.65962582826614402</v>
      </c>
      <c r="P7181">
        <v>-0.959048211574554</v>
      </c>
      <c r="Q7181">
        <v>0.86057811975479104</v>
      </c>
      <c r="R7181">
        <v>1647.25</v>
      </c>
      <c r="S7181">
        <v>0.31209175158179098</v>
      </c>
      <c r="T7181">
        <v>0.55312711000442505</v>
      </c>
      <c r="U7181">
        <v>77.826988220214801</v>
      </c>
      <c r="V7181">
        <v>95.788002014160199</v>
      </c>
      <c r="W7181">
        <v>0.88456016778945901</v>
      </c>
    </row>
    <row r="7182" spans="1:23">
      <c r="A7182" t="s">
        <v>63</v>
      </c>
      <c r="B7182" t="s">
        <v>71</v>
      </c>
      <c r="C7182" s="7" t="s">
        <v>60</v>
      </c>
      <c r="D7182" s="7" t="s">
        <v>31</v>
      </c>
      <c r="E7182" t="s">
        <v>83</v>
      </c>
      <c r="F7182">
        <v>86.350845336914105</v>
      </c>
      <c r="G7182">
        <v>86.852622985839801</v>
      </c>
      <c r="H7182">
        <v>-0.50177866220474199</v>
      </c>
      <c r="I7182">
        <v>-5.8109294623136503E-3</v>
      </c>
      <c r="J7182">
        <v>68.128967285156307</v>
      </c>
      <c r="K7182">
        <v>-1.23490214347839</v>
      </c>
      <c r="L7182">
        <v>-0.80176681280136097</v>
      </c>
      <c r="M7182">
        <v>-0.50177866220474199</v>
      </c>
      <c r="N7182">
        <v>-0.201790526509285</v>
      </c>
      <c r="O7182">
        <v>0.23134471476078</v>
      </c>
      <c r="P7182">
        <v>-1.44273245334625</v>
      </c>
      <c r="Q7182">
        <v>0.43917500972747803</v>
      </c>
      <c r="R7182">
        <v>1647.25</v>
      </c>
      <c r="S7182">
        <v>0.329533753720677</v>
      </c>
      <c r="T7182">
        <v>0.57205921411514304</v>
      </c>
      <c r="U7182">
        <v>77.826988220214801</v>
      </c>
      <c r="V7182">
        <v>95.788002014160199</v>
      </c>
      <c r="W7182">
        <v>0.88375073671340898</v>
      </c>
    </row>
    <row r="7183" spans="1:23">
      <c r="A7183" t="s">
        <v>63</v>
      </c>
      <c r="B7183" t="s">
        <v>71</v>
      </c>
      <c r="C7183" s="7" t="s">
        <v>60</v>
      </c>
      <c r="D7183" s="7" t="s">
        <v>31</v>
      </c>
      <c r="E7183" t="s">
        <v>84</v>
      </c>
      <c r="F7183">
        <v>105.840293884277</v>
      </c>
      <c r="G7183">
        <v>107.16381072998</v>
      </c>
      <c r="H7183">
        <v>-1.32352018356323</v>
      </c>
      <c r="I7183">
        <v>-1.25048803165555E-2</v>
      </c>
      <c r="J7183">
        <v>67.795349121093807</v>
      </c>
      <c r="K7183">
        <v>-2.0818669795989999</v>
      </c>
      <c r="L7183">
        <v>-1.6338294744491599</v>
      </c>
      <c r="M7183">
        <v>-1.32352018356323</v>
      </c>
      <c r="N7183">
        <v>-1.01321077346802</v>
      </c>
      <c r="O7183">
        <v>-0.56517332792282104</v>
      </c>
      <c r="P7183">
        <v>-2.2968478202819802</v>
      </c>
      <c r="Q7183">
        <v>-0.35019254684448198</v>
      </c>
      <c r="R7183">
        <v>1647.25</v>
      </c>
      <c r="S7183">
        <v>0.34823780823911199</v>
      </c>
      <c r="T7183">
        <v>0.59174114465713501</v>
      </c>
      <c r="U7183">
        <v>77.826988220214801</v>
      </c>
      <c r="V7183">
        <v>95.788002014160199</v>
      </c>
      <c r="W7183">
        <v>0.89235568046569802</v>
      </c>
    </row>
    <row r="7184" spans="1:23">
      <c r="A7184" t="s">
        <v>63</v>
      </c>
      <c r="B7184" t="s">
        <v>71</v>
      </c>
      <c r="C7184" s="7" t="s">
        <v>60</v>
      </c>
      <c r="D7184" s="7" t="s">
        <v>31</v>
      </c>
      <c r="E7184" t="s">
        <v>85</v>
      </c>
      <c r="F7184">
        <v>128.76640319824199</v>
      </c>
      <c r="G7184">
        <v>129.74520874023401</v>
      </c>
      <c r="H7184">
        <v>-0.97881585359573398</v>
      </c>
      <c r="I7184">
        <v>-7.6014851219952098E-3</v>
      </c>
      <c r="J7184">
        <v>67.797950744628906</v>
      </c>
      <c r="K7184">
        <v>-1.77494180202484</v>
      </c>
      <c r="L7184">
        <v>-1.3045841455459599</v>
      </c>
      <c r="M7184">
        <v>-0.97881585359573398</v>
      </c>
      <c r="N7184">
        <v>-0.65304756164550803</v>
      </c>
      <c r="O7184">
        <v>-0.18268987536430401</v>
      </c>
      <c r="P7184">
        <v>-2.00063252449036</v>
      </c>
      <c r="Q7184">
        <v>4.3000780045986203E-2</v>
      </c>
      <c r="R7184">
        <v>1647.25</v>
      </c>
      <c r="S7184">
        <v>0.38491820685872102</v>
      </c>
      <c r="T7184">
        <v>0.62122040987014804</v>
      </c>
      <c r="U7184">
        <v>77.826988220214801</v>
      </c>
      <c r="V7184">
        <v>95.788002014160199</v>
      </c>
      <c r="W7184">
        <v>0.89421743154525801</v>
      </c>
    </row>
    <row r="7185" spans="1:23">
      <c r="A7185" t="s">
        <v>63</v>
      </c>
      <c r="B7185" t="s">
        <v>71</v>
      </c>
      <c r="C7185" s="7" t="s">
        <v>60</v>
      </c>
      <c r="D7185" s="7" t="s">
        <v>31</v>
      </c>
      <c r="E7185" t="s">
        <v>86</v>
      </c>
      <c r="F7185">
        <v>148.72888183593801</v>
      </c>
      <c r="G7185">
        <v>149.56016540527301</v>
      </c>
      <c r="H7185">
        <v>-0.83126342296600297</v>
      </c>
      <c r="I7185">
        <v>-5.5891186930239201E-3</v>
      </c>
      <c r="J7185">
        <v>69.712852478027301</v>
      </c>
      <c r="K7185">
        <v>-1.6791248321533201</v>
      </c>
      <c r="L7185">
        <v>-1.17820143699646</v>
      </c>
      <c r="M7185">
        <v>-0.83126342296600297</v>
      </c>
      <c r="N7185">
        <v>-0.48432534933090199</v>
      </c>
      <c r="O7185">
        <v>1.6598036512732499E-2</v>
      </c>
      <c r="P7185">
        <v>-1.9194817543029801</v>
      </c>
      <c r="Q7185">
        <v>0.25695496797561601</v>
      </c>
      <c r="R7185">
        <v>1647.25</v>
      </c>
      <c r="S7185">
        <v>0.43717015394115299</v>
      </c>
      <c r="T7185">
        <v>0.66158980131149303</v>
      </c>
      <c r="U7185">
        <v>77.826988220214801</v>
      </c>
      <c r="V7185">
        <v>95.788002014160199</v>
      </c>
      <c r="W7185">
        <v>0.89074873924255404</v>
      </c>
    </row>
    <row r="7186" spans="1:23">
      <c r="A7186" t="s">
        <v>63</v>
      </c>
      <c r="B7186" t="s">
        <v>71</v>
      </c>
      <c r="C7186" s="7" t="s">
        <v>60</v>
      </c>
      <c r="D7186" s="7" t="s">
        <v>31</v>
      </c>
      <c r="E7186" t="s">
        <v>87</v>
      </c>
      <c r="F7186">
        <v>161.839111328125</v>
      </c>
      <c r="G7186">
        <v>162.89929199218801</v>
      </c>
      <c r="H7186">
        <v>-1.06019079685211</v>
      </c>
      <c r="I7186">
        <v>-6.5508931875228899E-3</v>
      </c>
      <c r="J7186">
        <v>73.476898193359403</v>
      </c>
      <c r="K7186">
        <v>-1.9704835414886499</v>
      </c>
      <c r="L7186">
        <v>-1.4326751232147199</v>
      </c>
      <c r="M7186">
        <v>-1.06019079685211</v>
      </c>
      <c r="N7186">
        <v>-0.68770635128021196</v>
      </c>
      <c r="O7186">
        <v>-0.14989794790744801</v>
      </c>
      <c r="P7186">
        <v>-2.2285389900207502</v>
      </c>
      <c r="Q7186">
        <v>0.108157426118851</v>
      </c>
      <c r="R7186">
        <v>1647.25</v>
      </c>
      <c r="S7186">
        <v>0.50482891192444901</v>
      </c>
      <c r="T7186">
        <v>0.71030527353286699</v>
      </c>
      <c r="U7186">
        <v>77.826988220214801</v>
      </c>
      <c r="V7186">
        <v>95.788002014160199</v>
      </c>
      <c r="W7186">
        <v>0.88597482442855802</v>
      </c>
    </row>
    <row r="7187" spans="1:23">
      <c r="A7187" t="s">
        <v>63</v>
      </c>
      <c r="B7187" t="s">
        <v>71</v>
      </c>
      <c r="C7187" s="7" t="s">
        <v>60</v>
      </c>
      <c r="D7187" s="7" t="s">
        <v>31</v>
      </c>
      <c r="E7187" t="s">
        <v>88</v>
      </c>
      <c r="F7187">
        <v>169.32981872558599</v>
      </c>
      <c r="G7187">
        <v>170.95704650878901</v>
      </c>
      <c r="H7187">
        <v>-1.6272338628768901</v>
      </c>
      <c r="I7187">
        <v>-9.6098482608795201E-3</v>
      </c>
      <c r="J7187">
        <v>77.678764343261705</v>
      </c>
      <c r="K7187">
        <v>-2.5678670406341602</v>
      </c>
      <c r="L7187">
        <v>-2.0121331214904798</v>
      </c>
      <c r="M7187">
        <v>-1.6272338628768901</v>
      </c>
      <c r="N7187">
        <v>-1.2423343658447299</v>
      </c>
      <c r="O7187">
        <v>-0.68660074472427401</v>
      </c>
      <c r="P7187">
        <v>-2.83452343940735</v>
      </c>
      <c r="Q7187">
        <v>-0.41994428634643599</v>
      </c>
      <c r="R7187">
        <v>1647.25</v>
      </c>
      <c r="S7187">
        <v>0.54098006350338701</v>
      </c>
      <c r="T7187">
        <v>0.73397994041442904</v>
      </c>
      <c r="U7187">
        <v>77.826988220214801</v>
      </c>
      <c r="V7187">
        <v>95.788002014160199</v>
      </c>
      <c r="W7187">
        <v>0.88754713535308805</v>
      </c>
    </row>
    <row r="7188" spans="1:23">
      <c r="A7188" t="s">
        <v>63</v>
      </c>
      <c r="B7188" t="s">
        <v>71</v>
      </c>
      <c r="C7188" s="7" t="s">
        <v>60</v>
      </c>
      <c r="D7188" s="7" t="s">
        <v>31</v>
      </c>
      <c r="E7188" t="s">
        <v>89</v>
      </c>
      <c r="F7188">
        <v>176.81596374511699</v>
      </c>
      <c r="G7188">
        <v>178.15895080566401</v>
      </c>
      <c r="H7188">
        <v>-1.3429911136627199</v>
      </c>
      <c r="I7188">
        <v>-7.5954175554215899E-3</v>
      </c>
      <c r="J7188">
        <v>81.734237670898395</v>
      </c>
      <c r="K7188">
        <v>-2.3769512176513699</v>
      </c>
      <c r="L7188">
        <v>-1.76607918739319</v>
      </c>
      <c r="M7188">
        <v>-1.3429911136627199</v>
      </c>
      <c r="N7188">
        <v>-0.91990298032760598</v>
      </c>
      <c r="O7188">
        <v>-0.30903089046478299</v>
      </c>
      <c r="P7188">
        <v>-2.6700646877288801</v>
      </c>
      <c r="Q7188">
        <v>-1.5917561948299401E-2</v>
      </c>
      <c r="R7188">
        <v>1647.25</v>
      </c>
      <c r="S7188">
        <v>0.65481411445705395</v>
      </c>
      <c r="T7188">
        <v>0.80680340528488204</v>
      </c>
      <c r="U7188">
        <v>77.826988220214801</v>
      </c>
      <c r="V7188">
        <v>95.788002014160199</v>
      </c>
      <c r="W7188">
        <v>0.88664507865905795</v>
      </c>
    </row>
    <row r="7189" spans="1:23">
      <c r="A7189" t="s">
        <v>63</v>
      </c>
      <c r="B7189" t="s">
        <v>71</v>
      </c>
      <c r="C7189" s="7" t="s">
        <v>60</v>
      </c>
      <c r="D7189" s="7" t="s">
        <v>31</v>
      </c>
      <c r="E7189" t="s">
        <v>90</v>
      </c>
      <c r="F7189">
        <v>179.82751464843801</v>
      </c>
      <c r="G7189">
        <v>181.66085815429699</v>
      </c>
      <c r="H7189">
        <v>-1.8333381414413501</v>
      </c>
      <c r="I7189">
        <v>-1.0194981470704099E-2</v>
      </c>
      <c r="J7189">
        <v>84.756103515625</v>
      </c>
      <c r="K7189">
        <v>-2.9429776668548602</v>
      </c>
      <c r="L7189">
        <v>-2.28739356994629</v>
      </c>
      <c r="M7189">
        <v>-1.8333381414413501</v>
      </c>
      <c r="N7189">
        <v>-1.37928259372711</v>
      </c>
      <c r="O7189">
        <v>-0.72369849681854204</v>
      </c>
      <c r="P7189">
        <v>-3.2575452327728298</v>
      </c>
      <c r="Q7189">
        <v>-0.409131109714508</v>
      </c>
      <c r="R7189">
        <v>1647.25</v>
      </c>
      <c r="S7189">
        <v>0.75479305533795904</v>
      </c>
      <c r="T7189">
        <v>0.86585640907287598</v>
      </c>
      <c r="U7189">
        <v>77.826988220214801</v>
      </c>
      <c r="V7189">
        <v>95.788002014160199</v>
      </c>
      <c r="W7189">
        <v>0.88664054870605502</v>
      </c>
    </row>
    <row r="7190" spans="1:23">
      <c r="A7190" t="s">
        <v>63</v>
      </c>
      <c r="B7190" t="s">
        <v>71</v>
      </c>
      <c r="C7190" s="7" t="s">
        <v>60</v>
      </c>
      <c r="D7190" s="7" t="s">
        <v>31</v>
      </c>
      <c r="E7190" t="s">
        <v>91</v>
      </c>
      <c r="F7190">
        <v>180.43981933593801</v>
      </c>
      <c r="G7190">
        <v>181.71647644043</v>
      </c>
      <c r="H7190">
        <v>-1.27665448188782</v>
      </c>
      <c r="I7190">
        <v>-7.0752366445958597E-3</v>
      </c>
      <c r="J7190">
        <v>86.768699645996094</v>
      </c>
      <c r="K7190">
        <v>-2.41176438331604</v>
      </c>
      <c r="L7190">
        <v>-1.74113214015961</v>
      </c>
      <c r="M7190">
        <v>-1.27665448188782</v>
      </c>
      <c r="N7190">
        <v>-0.81217664480209395</v>
      </c>
      <c r="O7190">
        <v>-0.141544580459595</v>
      </c>
      <c r="P7190">
        <v>-2.7335519790649401</v>
      </c>
      <c r="Q7190">
        <v>0.18024328351020799</v>
      </c>
      <c r="R7190">
        <v>1647.25</v>
      </c>
      <c r="S7190">
        <v>0.79176383911720205</v>
      </c>
      <c r="T7190">
        <v>0.88573092222213701</v>
      </c>
      <c r="U7190">
        <v>77.826988220214801</v>
      </c>
      <c r="V7190">
        <v>95.788002014160199</v>
      </c>
      <c r="W7190">
        <v>0.88762420415878296</v>
      </c>
    </row>
    <row r="7191" spans="1:23">
      <c r="A7191" t="s">
        <v>63</v>
      </c>
      <c r="B7191" t="s">
        <v>71</v>
      </c>
      <c r="C7191" s="7" t="s">
        <v>60</v>
      </c>
      <c r="D7191" s="7" t="s">
        <v>31</v>
      </c>
      <c r="E7191" t="s">
        <v>92</v>
      </c>
      <c r="F7191">
        <v>181.43431091308599</v>
      </c>
      <c r="G7191">
        <v>181.09375</v>
      </c>
      <c r="H7191">
        <v>0.340567827224731</v>
      </c>
      <c r="I7191">
        <v>1.87708612065762E-3</v>
      </c>
      <c r="J7191">
        <v>87.979286193847699</v>
      </c>
      <c r="K7191">
        <v>-0.81512218713760398</v>
      </c>
      <c r="L7191">
        <v>-0.132331162691116</v>
      </c>
      <c r="M7191">
        <v>0.340567827224731</v>
      </c>
      <c r="N7191">
        <v>0.81346678733825695</v>
      </c>
      <c r="O7191">
        <v>1.4962577819824201</v>
      </c>
      <c r="P7191">
        <v>-1.14274418354034</v>
      </c>
      <c r="Q7191">
        <v>1.82387983798981</v>
      </c>
      <c r="R7191">
        <v>1647.25</v>
      </c>
      <c r="S7191">
        <v>0.82611695379428296</v>
      </c>
      <c r="T7191">
        <v>0.90178972482681297</v>
      </c>
      <c r="U7191">
        <v>77.826988220214801</v>
      </c>
      <c r="V7191">
        <v>95.788002014160199</v>
      </c>
      <c r="W7191">
        <v>0.88478684425354004</v>
      </c>
    </row>
    <row r="7192" spans="1:23">
      <c r="A7192" t="s">
        <v>63</v>
      </c>
      <c r="B7192" t="s">
        <v>71</v>
      </c>
      <c r="C7192" s="7" t="s">
        <v>60</v>
      </c>
      <c r="D7192" s="7" t="s">
        <v>31</v>
      </c>
      <c r="E7192" t="s">
        <v>93</v>
      </c>
      <c r="F7192">
        <v>176.77478027343801</v>
      </c>
      <c r="G7192">
        <v>171.87292480468801</v>
      </c>
      <c r="H7192">
        <v>4.9018659591674796</v>
      </c>
      <c r="I7192">
        <v>2.77294423431158E-2</v>
      </c>
      <c r="J7192">
        <v>88.250953674316406</v>
      </c>
      <c r="K7192">
        <v>3.7591595649719198</v>
      </c>
      <c r="L7192">
        <v>4.4342799186706499</v>
      </c>
      <c r="M7192">
        <v>4.9018659591674796</v>
      </c>
      <c r="N7192">
        <v>5.3694524765014604</v>
      </c>
      <c r="O7192">
        <v>6.0445723533630398</v>
      </c>
      <c r="P7192">
        <v>3.4352183341979998</v>
      </c>
      <c r="Q7192">
        <v>6.3685140609741202</v>
      </c>
      <c r="R7192">
        <v>1647.25</v>
      </c>
      <c r="S7192">
        <v>0.81960261224270403</v>
      </c>
      <c r="T7192">
        <v>0.89165854454040505</v>
      </c>
      <c r="U7192">
        <v>77.826988220214801</v>
      </c>
      <c r="V7192">
        <v>95.788002014160199</v>
      </c>
      <c r="W7192">
        <v>0.88294827938079801</v>
      </c>
    </row>
    <row r="7193" spans="1:23">
      <c r="A7193" t="s">
        <v>63</v>
      </c>
      <c r="B7193" t="s">
        <v>71</v>
      </c>
      <c r="C7193" s="7" t="s">
        <v>60</v>
      </c>
      <c r="D7193" s="7" t="s">
        <v>31</v>
      </c>
      <c r="E7193" t="s">
        <v>94</v>
      </c>
      <c r="F7193">
        <v>167.30105590820301</v>
      </c>
      <c r="G7193">
        <v>162.055419921875</v>
      </c>
      <c r="H7193">
        <v>5.2456321716308603</v>
      </c>
      <c r="I7193">
        <v>3.1354445964097998E-2</v>
      </c>
      <c r="J7193">
        <v>88.155509948730497</v>
      </c>
      <c r="K7193">
        <v>4.1613893508911097</v>
      </c>
      <c r="L7193">
        <v>4.8019685745239302</v>
      </c>
      <c r="M7193">
        <v>5.2456321716308603</v>
      </c>
      <c r="N7193">
        <v>5.6892952919006303</v>
      </c>
      <c r="O7193">
        <v>6.3298745155334499</v>
      </c>
      <c r="P7193">
        <v>3.8540220260620099</v>
      </c>
      <c r="Q7193">
        <v>6.6372418403625497</v>
      </c>
      <c r="R7193">
        <v>1647.25</v>
      </c>
      <c r="S7193">
        <v>0.738614937363405</v>
      </c>
      <c r="T7193">
        <v>0.84603875875473</v>
      </c>
      <c r="U7193">
        <v>77.826988220214801</v>
      </c>
      <c r="V7193">
        <v>95.788002014160199</v>
      </c>
      <c r="W7193">
        <v>0.88864350318908703</v>
      </c>
    </row>
    <row r="7194" spans="1:23">
      <c r="A7194" t="s">
        <v>63</v>
      </c>
      <c r="B7194" t="s">
        <v>71</v>
      </c>
      <c r="C7194" s="7" t="s">
        <v>60</v>
      </c>
      <c r="D7194" s="7" t="s">
        <v>31</v>
      </c>
      <c r="E7194" t="s">
        <v>95</v>
      </c>
      <c r="F7194">
        <v>153.62570190429699</v>
      </c>
      <c r="G7194">
        <v>149.35533142089801</v>
      </c>
      <c r="H7194">
        <v>4.2703695297241202</v>
      </c>
      <c r="I7194">
        <v>2.7797233313322098E-2</v>
      </c>
      <c r="J7194">
        <v>87.308494567871094</v>
      </c>
      <c r="K7194">
        <v>3.2136635780334499</v>
      </c>
      <c r="L7194">
        <v>3.83797383308411</v>
      </c>
      <c r="M7194">
        <v>4.2703695297241202</v>
      </c>
      <c r="N7194">
        <v>4.7027649879455602</v>
      </c>
      <c r="O7194">
        <v>5.3270754814147896</v>
      </c>
      <c r="P7194">
        <v>2.91410207748413</v>
      </c>
      <c r="Q7194">
        <v>5.6266369819641104</v>
      </c>
      <c r="R7194">
        <v>1647.25</v>
      </c>
      <c r="S7194">
        <v>0.70074506096846201</v>
      </c>
      <c r="T7194">
        <v>0.82455199956893899</v>
      </c>
      <c r="U7194">
        <v>77.826988220214801</v>
      </c>
      <c r="V7194">
        <v>95.788002014160199</v>
      </c>
      <c r="W7194">
        <v>0.89163386821746804</v>
      </c>
    </row>
    <row r="7195" spans="1:23">
      <c r="A7195" t="s">
        <v>63</v>
      </c>
      <c r="B7195" t="s">
        <v>71</v>
      </c>
      <c r="C7195" s="7" t="s">
        <v>60</v>
      </c>
      <c r="D7195" s="7" t="s">
        <v>31</v>
      </c>
      <c r="E7195" t="s">
        <v>96</v>
      </c>
      <c r="F7195">
        <v>141.20191955566401</v>
      </c>
      <c r="G7195">
        <v>136.67425537109401</v>
      </c>
      <c r="H7195">
        <v>4.5276575088501003</v>
      </c>
      <c r="I7195">
        <v>3.2065127044916202E-2</v>
      </c>
      <c r="J7195">
        <v>85.519195556640597</v>
      </c>
      <c r="K7195">
        <v>3.5091354846954301</v>
      </c>
      <c r="L7195">
        <v>4.1108865737915004</v>
      </c>
      <c r="M7195">
        <v>4.5276575088501003</v>
      </c>
      <c r="N7195">
        <v>4.9444284439086896</v>
      </c>
      <c r="O7195">
        <v>5.5461797714233398</v>
      </c>
      <c r="P7195">
        <v>3.22039842605591</v>
      </c>
      <c r="Q7195">
        <v>5.8349170684814498</v>
      </c>
      <c r="R7195">
        <v>1647.25</v>
      </c>
      <c r="S7195">
        <v>0.65095322374625697</v>
      </c>
      <c r="T7195">
        <v>0.79475712776184104</v>
      </c>
      <c r="U7195">
        <v>77.826988220214801</v>
      </c>
      <c r="V7195">
        <v>95.788002014160199</v>
      </c>
      <c r="W7195">
        <v>0.89314514398574796</v>
      </c>
    </row>
    <row r="7196" spans="1:23">
      <c r="A7196" t="s">
        <v>63</v>
      </c>
      <c r="B7196" t="s">
        <v>71</v>
      </c>
      <c r="C7196" s="7" t="s">
        <v>60</v>
      </c>
      <c r="D7196" s="7" t="s">
        <v>31</v>
      </c>
      <c r="E7196" t="s">
        <v>97</v>
      </c>
      <c r="F7196">
        <v>127.251350402832</v>
      </c>
      <c r="G7196">
        <v>125.708877563477</v>
      </c>
      <c r="H7196">
        <v>1.5424715280532799</v>
      </c>
      <c r="I7196">
        <v>1.2121454812586301E-2</v>
      </c>
      <c r="J7196">
        <v>82.672492980957003</v>
      </c>
      <c r="K7196">
        <v>0.51041871309280396</v>
      </c>
      <c r="L7196">
        <v>1.1201637983322099</v>
      </c>
      <c r="M7196">
        <v>1.5424715280532799</v>
      </c>
      <c r="N7196">
        <v>1.9647791385650599</v>
      </c>
      <c r="O7196">
        <v>2.57452416419983</v>
      </c>
      <c r="P7196">
        <v>0.21784612536430401</v>
      </c>
      <c r="Q7196">
        <v>2.8670969009399401</v>
      </c>
      <c r="R7196">
        <v>1647.25</v>
      </c>
      <c r="S7196">
        <v>0.65894988760984297</v>
      </c>
      <c r="T7196">
        <v>0.80531507730483998</v>
      </c>
      <c r="U7196">
        <v>77.826988220214801</v>
      </c>
      <c r="V7196">
        <v>95.788002014160199</v>
      </c>
      <c r="W7196">
        <v>0.88100033998489402</v>
      </c>
    </row>
    <row r="7197" spans="1:23">
      <c r="A7197" t="s">
        <v>63</v>
      </c>
      <c r="B7197" t="s">
        <v>71</v>
      </c>
      <c r="C7197" s="7" t="s">
        <v>60</v>
      </c>
      <c r="D7197" s="7" t="s">
        <v>31</v>
      </c>
      <c r="E7197" t="s">
        <v>98</v>
      </c>
      <c r="F7197">
        <v>120.859161376953</v>
      </c>
      <c r="G7197">
        <v>120.63606262207</v>
      </c>
      <c r="H7197">
        <v>0.223101556301117</v>
      </c>
      <c r="I7197">
        <v>1.8459631828591199E-3</v>
      </c>
      <c r="J7197">
        <v>79.215583801269503</v>
      </c>
      <c r="K7197">
        <v>-0.81843340396881104</v>
      </c>
      <c r="L7197">
        <v>-0.203086122870445</v>
      </c>
      <c r="M7197">
        <v>0.223101556301117</v>
      </c>
      <c r="N7197">
        <v>0.64928925037384</v>
      </c>
      <c r="O7197">
        <v>1.26463651657104</v>
      </c>
      <c r="P7197">
        <v>-1.1136940717697099</v>
      </c>
      <c r="Q7197">
        <v>1.55989730358124</v>
      </c>
      <c r="R7197">
        <v>1647.25</v>
      </c>
      <c r="S7197">
        <v>0.66692937902735105</v>
      </c>
      <c r="T7197">
        <v>0.81271409988403298</v>
      </c>
      <c r="U7197">
        <v>77.826988220214801</v>
      </c>
      <c r="V7197">
        <v>95.788002014160199</v>
      </c>
      <c r="W7197">
        <v>0.87606900930404696</v>
      </c>
    </row>
    <row r="7198" spans="1:23">
      <c r="A7198" t="s">
        <v>63</v>
      </c>
      <c r="B7198" t="s">
        <v>71</v>
      </c>
      <c r="C7198" s="7" t="s">
        <v>60</v>
      </c>
      <c r="D7198" s="7" t="s">
        <v>31</v>
      </c>
      <c r="E7198" t="s">
        <v>99</v>
      </c>
      <c r="F7198">
        <v>116.48405456543</v>
      </c>
      <c r="G7198">
        <v>116.533477783203</v>
      </c>
      <c r="H7198">
        <v>-4.9427237361669499E-2</v>
      </c>
      <c r="I7198">
        <v>-4.2432622285559801E-4</v>
      </c>
      <c r="J7198">
        <v>76.542129516601605</v>
      </c>
      <c r="K7198">
        <v>-1.0668802261352499</v>
      </c>
      <c r="L7198">
        <v>-0.465760767459869</v>
      </c>
      <c r="M7198">
        <v>-4.9427237361669499E-2</v>
      </c>
      <c r="N7198">
        <v>0.36690631508827198</v>
      </c>
      <c r="O7198">
        <v>0.968025863170624</v>
      </c>
      <c r="P7198">
        <v>-1.35531413555145</v>
      </c>
      <c r="Q7198">
        <v>1.25645959377289</v>
      </c>
      <c r="R7198">
        <v>1647.25</v>
      </c>
      <c r="S7198">
        <v>0.63303402759593996</v>
      </c>
      <c r="T7198">
        <v>0.79392284154892001</v>
      </c>
      <c r="U7198">
        <v>77.826988220214801</v>
      </c>
      <c r="V7198">
        <v>95.788002014160199</v>
      </c>
      <c r="W7198">
        <v>0.87476801872253396</v>
      </c>
    </row>
    <row r="7199" spans="1:23">
      <c r="A7199" t="s">
        <v>63</v>
      </c>
      <c r="B7199" t="s">
        <v>71</v>
      </c>
      <c r="C7199" s="7" t="s">
        <v>60</v>
      </c>
      <c r="D7199" s="7" t="s">
        <v>31</v>
      </c>
      <c r="E7199" t="s">
        <v>100</v>
      </c>
      <c r="F7199">
        <v>108.39914703369099</v>
      </c>
      <c r="G7199">
        <v>108.877410888672</v>
      </c>
      <c r="H7199">
        <v>-0.47826510667800898</v>
      </c>
      <c r="I7199">
        <v>-4.41207457333803E-3</v>
      </c>
      <c r="J7199">
        <v>74.933601379394503</v>
      </c>
      <c r="K7199">
        <v>-1.38526451587677</v>
      </c>
      <c r="L7199">
        <v>-0.84940189123153698</v>
      </c>
      <c r="M7199">
        <v>-0.47826510667800898</v>
      </c>
      <c r="N7199">
        <v>-0.10712830722331999</v>
      </c>
      <c r="O7199">
        <v>0.42873427271843001</v>
      </c>
      <c r="P7199">
        <v>-1.6423861980438199</v>
      </c>
      <c r="Q7199">
        <v>0.68585598468780495</v>
      </c>
      <c r="R7199">
        <v>1647.25</v>
      </c>
      <c r="S7199">
        <v>0.50187018266717598</v>
      </c>
      <c r="T7199">
        <v>0.70773535966873202</v>
      </c>
      <c r="U7199">
        <v>77.826988220214801</v>
      </c>
      <c r="V7199">
        <v>95.788002014160199</v>
      </c>
      <c r="W7199">
        <v>0.88170421123504605</v>
      </c>
    </row>
    <row r="7200" spans="1:23">
      <c r="A7200" t="s">
        <v>63</v>
      </c>
      <c r="B7200" t="s">
        <v>71</v>
      </c>
      <c r="C7200" s="7" t="s">
        <v>60</v>
      </c>
      <c r="D7200" s="7" t="s">
        <v>31</v>
      </c>
      <c r="E7200" t="s">
        <v>101</v>
      </c>
      <c r="F7200">
        <v>99.101722717285199</v>
      </c>
      <c r="G7200">
        <v>99.742454528808594</v>
      </c>
      <c r="H7200">
        <v>-0.64073026180267301</v>
      </c>
      <c r="I7200">
        <v>-6.4653796143829797E-3</v>
      </c>
      <c r="J7200">
        <v>73.657432556152301</v>
      </c>
      <c r="K7200">
        <v>-1.4692535400390601</v>
      </c>
      <c r="L7200">
        <v>-0.97975528240203902</v>
      </c>
      <c r="M7200">
        <v>-0.64073026180267301</v>
      </c>
      <c r="N7200">
        <v>-0.30170524120330799</v>
      </c>
      <c r="O7200">
        <v>0.18779304623603801</v>
      </c>
      <c r="P7200">
        <v>-1.70412838459015</v>
      </c>
      <c r="Q7200">
        <v>0.42266789078712502</v>
      </c>
      <c r="R7200">
        <v>1647.25</v>
      </c>
      <c r="S7200">
        <v>0.41867887288127098</v>
      </c>
      <c r="T7200">
        <v>0.64650017023086503</v>
      </c>
      <c r="U7200">
        <v>77.826988220214801</v>
      </c>
      <c r="V7200">
        <v>95.788002014160199</v>
      </c>
      <c r="W7200">
        <v>0.88475370407104503</v>
      </c>
    </row>
    <row r="7201" spans="1:23">
      <c r="A7201" t="s">
        <v>63</v>
      </c>
      <c r="B7201" t="s">
        <v>71</v>
      </c>
      <c r="C7201" s="7" t="s">
        <v>60</v>
      </c>
      <c r="D7201" s="7" t="s">
        <v>31</v>
      </c>
      <c r="E7201" t="s">
        <v>102</v>
      </c>
      <c r="F7201">
        <v>91.734077453613295</v>
      </c>
      <c r="G7201">
        <v>92.273414611816406</v>
      </c>
      <c r="H7201">
        <v>-0.53933215141296398</v>
      </c>
      <c r="I7201">
        <v>-5.8792997151613201E-3</v>
      </c>
      <c r="J7201">
        <v>72.582374572753906</v>
      </c>
      <c r="K7201">
        <v>-1.2721315622329701</v>
      </c>
      <c r="L7201">
        <v>-0.83918774127960205</v>
      </c>
      <c r="M7201">
        <v>-0.53933215141296398</v>
      </c>
      <c r="N7201">
        <v>-0.23947653174400299</v>
      </c>
      <c r="O7201">
        <v>0.19346733391284901</v>
      </c>
      <c r="P7201">
        <v>-1.47987008094788</v>
      </c>
      <c r="Q7201">
        <v>0.40120580792427102</v>
      </c>
      <c r="R7201">
        <v>1647.25</v>
      </c>
      <c r="S7201">
        <v>0.32613578015050798</v>
      </c>
      <c r="T7201">
        <v>0.57180649042129505</v>
      </c>
      <c r="U7201">
        <v>77.826988220214801</v>
      </c>
      <c r="V7201">
        <v>95.788002014160199</v>
      </c>
      <c r="W7201">
        <v>0.89759474992752097</v>
      </c>
    </row>
    <row r="7202" spans="1:23">
      <c r="A7202" t="s">
        <v>63</v>
      </c>
      <c r="B7202" t="s">
        <v>71</v>
      </c>
      <c r="C7202" s="7" t="s">
        <v>60</v>
      </c>
      <c r="D7202" s="7">
        <v>41089</v>
      </c>
      <c r="E7202" t="s">
        <v>79</v>
      </c>
      <c r="F7202">
        <v>80.300720214843807</v>
      </c>
      <c r="G7202">
        <v>83.546394348144503</v>
      </c>
      <c r="H7202">
        <v>-3.2456693649292001</v>
      </c>
      <c r="I7202">
        <v>-4.0418930351734203E-2</v>
      </c>
      <c r="J7202">
        <v>64.820938110351605</v>
      </c>
      <c r="K7202">
        <v>-4.8945693969726598</v>
      </c>
      <c r="L7202">
        <v>-3.9203858375549299</v>
      </c>
      <c r="M7202">
        <v>-3.2456693649292001</v>
      </c>
      <c r="N7202">
        <v>-2.5709528923034699</v>
      </c>
      <c r="O7202">
        <v>-1.59676921367645</v>
      </c>
      <c r="P7202">
        <v>-5.3620095252990696</v>
      </c>
      <c r="Q7202">
        <v>-1.12932896614075</v>
      </c>
      <c r="R7202">
        <v>1637</v>
      </c>
      <c r="S7202">
        <v>1.8638446612491599</v>
      </c>
      <c r="T7202">
        <v>1.28664362430573</v>
      </c>
      <c r="U7202">
        <v>71.949821472167997</v>
      </c>
      <c r="V7202">
        <v>86.716667175292997</v>
      </c>
      <c r="W7202">
        <v>0.87745624780654896</v>
      </c>
    </row>
    <row r="7203" spans="1:23">
      <c r="A7203" t="s">
        <v>63</v>
      </c>
      <c r="B7203" t="s">
        <v>71</v>
      </c>
      <c r="C7203" s="7" t="s">
        <v>60</v>
      </c>
      <c r="D7203" s="7">
        <v>41089</v>
      </c>
      <c r="E7203" t="s">
        <v>80</v>
      </c>
      <c r="F7203">
        <v>75.693550109863295</v>
      </c>
      <c r="G7203">
        <v>80.135879516601605</v>
      </c>
      <c r="H7203">
        <v>-4.4423317909240696</v>
      </c>
      <c r="I7203">
        <v>-5.86883835494518E-2</v>
      </c>
      <c r="J7203">
        <v>63.941810607910199</v>
      </c>
      <c r="K7203">
        <v>-6.0199851989746103</v>
      </c>
      <c r="L7203">
        <v>-5.0878949165344203</v>
      </c>
      <c r="M7203">
        <v>-4.4423317909240696</v>
      </c>
      <c r="N7203">
        <v>-3.7967691421508798</v>
      </c>
      <c r="O7203">
        <v>-2.8646788597106898</v>
      </c>
      <c r="P7203">
        <v>-6.4672279357910201</v>
      </c>
      <c r="Q7203">
        <v>-2.4174358844757098</v>
      </c>
      <c r="R7203">
        <v>1637</v>
      </c>
      <c r="S7203">
        <v>1.69877918531063</v>
      </c>
      <c r="T7203">
        <v>1.2310494184494001</v>
      </c>
      <c r="U7203">
        <v>71.949821472167997</v>
      </c>
      <c r="V7203">
        <v>86.716667175292997</v>
      </c>
      <c r="W7203">
        <v>0.86821740865707397</v>
      </c>
    </row>
    <row r="7204" spans="1:23">
      <c r="A7204" t="s">
        <v>63</v>
      </c>
      <c r="B7204" t="s">
        <v>71</v>
      </c>
      <c r="C7204" s="7" t="s">
        <v>60</v>
      </c>
      <c r="D7204" s="7">
        <v>41089</v>
      </c>
      <c r="E7204" t="s">
        <v>81</v>
      </c>
      <c r="F7204">
        <v>72.824974060058594</v>
      </c>
      <c r="G7204">
        <v>77.685775756835895</v>
      </c>
      <c r="H7204">
        <v>-4.8607978820800799</v>
      </c>
      <c r="I7204">
        <v>-6.67463019490242E-2</v>
      </c>
      <c r="J7204">
        <v>63.330131530761697</v>
      </c>
      <c r="K7204">
        <v>-6.3933672904968297</v>
      </c>
      <c r="L7204">
        <v>-5.4879126548767099</v>
      </c>
      <c r="M7204">
        <v>-4.8607978820800799</v>
      </c>
      <c r="N7204">
        <v>-4.23368263244629</v>
      </c>
      <c r="O7204">
        <v>-3.3282282352447501</v>
      </c>
      <c r="P7204">
        <v>-6.8278293609619096</v>
      </c>
      <c r="Q7204">
        <v>-2.89376616477966</v>
      </c>
      <c r="R7204">
        <v>1637</v>
      </c>
      <c r="S7204">
        <v>1.6026196314466701</v>
      </c>
      <c r="T7204">
        <v>1.1958702802658101</v>
      </c>
      <c r="U7204">
        <v>71.949821472167997</v>
      </c>
      <c r="V7204">
        <v>86.716667175292997</v>
      </c>
      <c r="W7204">
        <v>0.87167316675186202</v>
      </c>
    </row>
    <row r="7205" spans="1:23">
      <c r="A7205" t="s">
        <v>63</v>
      </c>
      <c r="B7205" t="s">
        <v>71</v>
      </c>
      <c r="C7205" s="7" t="s">
        <v>60</v>
      </c>
      <c r="D7205" s="7">
        <v>41089</v>
      </c>
      <c r="E7205" t="s">
        <v>82</v>
      </c>
      <c r="F7205">
        <v>73.613128662109403</v>
      </c>
      <c r="G7205">
        <v>78.119384765625</v>
      </c>
      <c r="H7205">
        <v>-4.5062570571899396</v>
      </c>
      <c r="I7205">
        <v>-6.1215400695800802E-2</v>
      </c>
      <c r="J7205">
        <v>62.558883666992202</v>
      </c>
      <c r="K7205">
        <v>-6.0317554473876998</v>
      </c>
      <c r="L7205">
        <v>-5.1304783821106001</v>
      </c>
      <c r="M7205">
        <v>-4.5062570571899396</v>
      </c>
      <c r="N7205">
        <v>-3.8820354938507098</v>
      </c>
      <c r="O7205">
        <v>-2.9807586669921902</v>
      </c>
      <c r="P7205">
        <v>-6.46421241760254</v>
      </c>
      <c r="Q7205">
        <v>-2.54830098152161</v>
      </c>
      <c r="R7205">
        <v>1637</v>
      </c>
      <c r="S7205">
        <v>1.58970582250365</v>
      </c>
      <c r="T7205">
        <v>1.19035267829895</v>
      </c>
      <c r="U7205">
        <v>71.949821472167997</v>
      </c>
      <c r="V7205">
        <v>86.716667175292997</v>
      </c>
      <c r="W7205">
        <v>0.88456016778945901</v>
      </c>
    </row>
    <row r="7206" spans="1:23">
      <c r="A7206" t="s">
        <v>63</v>
      </c>
      <c r="B7206" t="s">
        <v>71</v>
      </c>
      <c r="C7206" s="7" t="s">
        <v>60</v>
      </c>
      <c r="D7206" s="7">
        <v>41089</v>
      </c>
      <c r="E7206" t="s">
        <v>83</v>
      </c>
      <c r="F7206">
        <v>80.784080505371094</v>
      </c>
      <c r="G7206">
        <v>84.583389282226605</v>
      </c>
      <c r="H7206">
        <v>-3.7993066310882599</v>
      </c>
      <c r="I7206">
        <v>-4.7030385583639103E-2</v>
      </c>
      <c r="J7206">
        <v>61.546699523925803</v>
      </c>
      <c r="K7206">
        <v>-5.4422841072082502</v>
      </c>
      <c r="L7206">
        <v>-4.4716000556945801</v>
      </c>
      <c r="M7206">
        <v>-3.7993066310882599</v>
      </c>
      <c r="N7206">
        <v>-3.12701344490051</v>
      </c>
      <c r="O7206">
        <v>-2.15632891654968</v>
      </c>
      <c r="P7206">
        <v>-5.9080457687377903</v>
      </c>
      <c r="Q7206">
        <v>-1.69056761264801</v>
      </c>
      <c r="R7206">
        <v>1637</v>
      </c>
      <c r="S7206">
        <v>1.8313946568078201</v>
      </c>
      <c r="T7206">
        <v>1.28202223777771</v>
      </c>
      <c r="U7206">
        <v>71.949821472167997</v>
      </c>
      <c r="V7206">
        <v>86.716667175292997</v>
      </c>
      <c r="W7206">
        <v>0.88375073671340898</v>
      </c>
    </row>
    <row r="7207" spans="1:23">
      <c r="A7207" t="s">
        <v>63</v>
      </c>
      <c r="B7207" t="s">
        <v>71</v>
      </c>
      <c r="C7207" s="7" t="s">
        <v>60</v>
      </c>
      <c r="D7207" s="7">
        <v>41089</v>
      </c>
      <c r="E7207" t="s">
        <v>84</v>
      </c>
      <c r="F7207">
        <v>95.124008178710895</v>
      </c>
      <c r="G7207">
        <v>100.03464508056599</v>
      </c>
      <c r="H7207">
        <v>-4.9106383323669398</v>
      </c>
      <c r="I7207">
        <v>-5.1623541861772503E-2</v>
      </c>
      <c r="J7207">
        <v>60.851619720458999</v>
      </c>
      <c r="K7207">
        <v>-6.7816705703735396</v>
      </c>
      <c r="L7207">
        <v>-5.6762495040893599</v>
      </c>
      <c r="M7207">
        <v>-4.9106383323669398</v>
      </c>
      <c r="N7207">
        <v>-4.1450271606445304</v>
      </c>
      <c r="O7207">
        <v>-3.0396063327789302</v>
      </c>
      <c r="P7207">
        <v>-7.3120822906494096</v>
      </c>
      <c r="Q7207">
        <v>-2.50919461250305</v>
      </c>
      <c r="R7207">
        <v>1637</v>
      </c>
      <c r="S7207">
        <v>2.3328520803623598</v>
      </c>
      <c r="T7207">
        <v>1.4599741697311399</v>
      </c>
      <c r="U7207">
        <v>71.949821472167997</v>
      </c>
      <c r="V7207">
        <v>86.716667175292997</v>
      </c>
      <c r="W7207">
        <v>0.89235568046569802</v>
      </c>
    </row>
    <row r="7208" spans="1:23">
      <c r="A7208" t="s">
        <v>63</v>
      </c>
      <c r="B7208" t="s">
        <v>71</v>
      </c>
      <c r="C7208" s="7" t="s">
        <v>60</v>
      </c>
      <c r="D7208" s="7">
        <v>41089</v>
      </c>
      <c r="E7208" t="s">
        <v>85</v>
      </c>
      <c r="F7208">
        <v>110.657592773438</v>
      </c>
      <c r="G7208">
        <v>117.59999847412099</v>
      </c>
      <c r="H7208">
        <v>-6.9424023628234899</v>
      </c>
      <c r="I7208">
        <v>-6.2737695872783703E-2</v>
      </c>
      <c r="J7208">
        <v>61.516193389892599</v>
      </c>
      <c r="K7208">
        <v>-9.1543989181518608</v>
      </c>
      <c r="L7208">
        <v>-7.84753322601318</v>
      </c>
      <c r="M7208">
        <v>-6.9424023628234899</v>
      </c>
      <c r="N7208">
        <v>-6.03727149963379</v>
      </c>
      <c r="O7208">
        <v>-4.73040676116943</v>
      </c>
      <c r="P7208">
        <v>-9.7814683914184606</v>
      </c>
      <c r="Q7208">
        <v>-4.1033363342285201</v>
      </c>
      <c r="R7208">
        <v>1637</v>
      </c>
      <c r="S7208">
        <v>3.2256184985968201</v>
      </c>
      <c r="T7208">
        <v>1.72602951526642</v>
      </c>
      <c r="U7208">
        <v>71.949821472167997</v>
      </c>
      <c r="V7208">
        <v>86.716667175292997</v>
      </c>
      <c r="W7208">
        <v>0.89421743154525801</v>
      </c>
    </row>
    <row r="7209" spans="1:23">
      <c r="A7209" t="s">
        <v>63</v>
      </c>
      <c r="B7209" t="s">
        <v>71</v>
      </c>
      <c r="C7209" s="7" t="s">
        <v>60</v>
      </c>
      <c r="D7209" s="7">
        <v>41089</v>
      </c>
      <c r="E7209" t="s">
        <v>86</v>
      </c>
      <c r="F7209">
        <v>124.69003295898401</v>
      </c>
      <c r="G7209">
        <v>133.74041748046901</v>
      </c>
      <c r="H7209">
        <v>-9.0503778457641602</v>
      </c>
      <c r="I7209">
        <v>-7.2583004832267803E-2</v>
      </c>
      <c r="J7209">
        <v>64.206977844238295</v>
      </c>
      <c r="K7209">
        <v>-11.596594810485801</v>
      </c>
      <c r="L7209">
        <v>-10.0922689437866</v>
      </c>
      <c r="M7209">
        <v>-9.0503778457641602</v>
      </c>
      <c r="N7209">
        <v>-8.0084867477416992</v>
      </c>
      <c r="O7209">
        <v>-6.5041613578796396</v>
      </c>
      <c r="P7209">
        <v>-12.3184108734131</v>
      </c>
      <c r="Q7209">
        <v>-5.7823438644409197</v>
      </c>
      <c r="R7209">
        <v>1637</v>
      </c>
      <c r="S7209">
        <v>4.2419281795375801</v>
      </c>
      <c r="T7209">
        <v>1.9868234395980799</v>
      </c>
      <c r="U7209">
        <v>71.949821472167997</v>
      </c>
      <c r="V7209">
        <v>86.716667175292997</v>
      </c>
      <c r="W7209">
        <v>0.89074873924255404</v>
      </c>
    </row>
    <row r="7210" spans="1:23">
      <c r="A7210" t="s">
        <v>63</v>
      </c>
      <c r="B7210" t="s">
        <v>71</v>
      </c>
      <c r="C7210" s="7" t="s">
        <v>60</v>
      </c>
      <c r="D7210" s="7">
        <v>41089</v>
      </c>
      <c r="E7210" t="s">
        <v>87</v>
      </c>
      <c r="F7210">
        <v>132.83518981933599</v>
      </c>
      <c r="G7210">
        <v>143.94958496093801</v>
      </c>
      <c r="H7210">
        <v>-11.114387512206999</v>
      </c>
      <c r="I7210">
        <v>-8.3670496940612807E-2</v>
      </c>
      <c r="J7210">
        <v>67.920066833496094</v>
      </c>
      <c r="K7210">
        <v>-13.9925346374512</v>
      </c>
      <c r="L7210">
        <v>-12.292101860046399</v>
      </c>
      <c r="M7210">
        <v>-11.114387512206999</v>
      </c>
      <c r="N7210">
        <v>-9.9366722106933594</v>
      </c>
      <c r="O7210">
        <v>-8.2362394332885707</v>
      </c>
      <c r="P7210">
        <v>-14.8084506988525</v>
      </c>
      <c r="Q7210">
        <v>-7.4203238487243697</v>
      </c>
      <c r="R7210">
        <v>1637</v>
      </c>
      <c r="S7210">
        <v>5.4185346088414104</v>
      </c>
      <c r="T7210">
        <v>2.2458310127258301</v>
      </c>
      <c r="U7210">
        <v>71.949821472167997</v>
      </c>
      <c r="V7210">
        <v>86.716667175292997</v>
      </c>
      <c r="W7210">
        <v>0.88597482442855802</v>
      </c>
    </row>
    <row r="7211" spans="1:23">
      <c r="A7211" t="s">
        <v>63</v>
      </c>
      <c r="B7211" t="s">
        <v>71</v>
      </c>
      <c r="C7211" s="7" t="s">
        <v>60</v>
      </c>
      <c r="D7211" s="7">
        <v>41089</v>
      </c>
      <c r="E7211" t="s">
        <v>88</v>
      </c>
      <c r="F7211">
        <v>138.63671875</v>
      </c>
      <c r="G7211">
        <v>149.53591918945301</v>
      </c>
      <c r="H7211">
        <v>-10.8991966247559</v>
      </c>
      <c r="I7211">
        <v>-7.8616954386234297E-2</v>
      </c>
      <c r="J7211">
        <v>72.109573364257798</v>
      </c>
      <c r="K7211">
        <v>-13.9300689697266</v>
      </c>
      <c r="L7211">
        <v>-12.1394052505493</v>
      </c>
      <c r="M7211">
        <v>-10.8991966247559</v>
      </c>
      <c r="N7211">
        <v>-9.6589889526367205</v>
      </c>
      <c r="O7211">
        <v>-7.86832475662231</v>
      </c>
      <c r="P7211">
        <v>-14.7892799377441</v>
      </c>
      <c r="Q7211">
        <v>-7.0091142654418901</v>
      </c>
      <c r="R7211">
        <v>1637</v>
      </c>
      <c r="S7211">
        <v>6.0514062293088102</v>
      </c>
      <c r="T7211">
        <v>2.3650023937225302</v>
      </c>
      <c r="U7211">
        <v>71.949821472167997</v>
      </c>
      <c r="V7211">
        <v>86.716667175292997</v>
      </c>
      <c r="W7211">
        <v>0.88754713535308805</v>
      </c>
    </row>
    <row r="7212" spans="1:23">
      <c r="A7212" t="s">
        <v>63</v>
      </c>
      <c r="B7212" t="s">
        <v>71</v>
      </c>
      <c r="C7212" s="7" t="s">
        <v>60</v>
      </c>
      <c r="D7212" s="7">
        <v>41089</v>
      </c>
      <c r="E7212" t="s">
        <v>89</v>
      </c>
      <c r="F7212">
        <v>145.21873474121099</v>
      </c>
      <c r="G7212">
        <v>155.32942199707</v>
      </c>
      <c r="H7212">
        <v>-10.110684394836399</v>
      </c>
      <c r="I7212">
        <v>-6.9623827934265095E-2</v>
      </c>
      <c r="J7212">
        <v>75.834678649902301</v>
      </c>
      <c r="K7212">
        <v>-13.370573997497599</v>
      </c>
      <c r="L7212">
        <v>-11.4446048736572</v>
      </c>
      <c r="M7212">
        <v>-10.110684394836399</v>
      </c>
      <c r="N7212">
        <v>-8.7767648696899396</v>
      </c>
      <c r="O7212">
        <v>-6.8507962226867702</v>
      </c>
      <c r="P7212">
        <v>-14.2947072982788</v>
      </c>
      <c r="Q7212">
        <v>-5.9266629219055202</v>
      </c>
      <c r="R7212">
        <v>1637</v>
      </c>
      <c r="S7212">
        <v>7.0251089470191301</v>
      </c>
      <c r="T7212">
        <v>2.5437049865722701</v>
      </c>
      <c r="U7212">
        <v>71.949821472167997</v>
      </c>
      <c r="V7212">
        <v>86.716667175292997</v>
      </c>
      <c r="W7212">
        <v>0.88664507865905795</v>
      </c>
    </row>
    <row r="7213" spans="1:23">
      <c r="A7213" t="s">
        <v>63</v>
      </c>
      <c r="B7213" t="s">
        <v>71</v>
      </c>
      <c r="C7213" s="7" t="s">
        <v>60</v>
      </c>
      <c r="D7213" s="7">
        <v>41089</v>
      </c>
      <c r="E7213" t="s">
        <v>90</v>
      </c>
      <c r="F7213">
        <v>145.55223083496099</v>
      </c>
      <c r="G7213">
        <v>157.383865356445</v>
      </c>
      <c r="H7213">
        <v>-11.8316240310669</v>
      </c>
      <c r="I7213">
        <v>-8.1287823617458302E-2</v>
      </c>
      <c r="J7213">
        <v>78.497322082519503</v>
      </c>
      <c r="K7213">
        <v>-15.236788749694799</v>
      </c>
      <c r="L7213">
        <v>-13.2249898910522</v>
      </c>
      <c r="M7213">
        <v>-11.8316240310669</v>
      </c>
      <c r="N7213">
        <v>-10.4382581710815</v>
      </c>
      <c r="O7213">
        <v>-8.4264593124389595</v>
      </c>
      <c r="P7213">
        <v>-16.202106475830099</v>
      </c>
      <c r="Q7213">
        <v>-7.46114253997803</v>
      </c>
      <c r="R7213">
        <v>1637</v>
      </c>
      <c r="S7213">
        <v>7.6877785896731403</v>
      </c>
      <c r="T7213">
        <v>2.65706467628479</v>
      </c>
      <c r="U7213">
        <v>71.949821472167997</v>
      </c>
      <c r="V7213">
        <v>86.716667175292997</v>
      </c>
      <c r="W7213">
        <v>0.88664054870605502</v>
      </c>
    </row>
    <row r="7214" spans="1:23">
      <c r="A7214" t="s">
        <v>63</v>
      </c>
      <c r="B7214" t="s">
        <v>71</v>
      </c>
      <c r="C7214" s="7" t="s">
        <v>60</v>
      </c>
      <c r="D7214" s="7">
        <v>41089</v>
      </c>
      <c r="E7214" t="s">
        <v>91</v>
      </c>
      <c r="F7214">
        <v>144.34169006347699</v>
      </c>
      <c r="G7214">
        <v>155.97703552246099</v>
      </c>
      <c r="H7214">
        <v>-11.6353511810303</v>
      </c>
      <c r="I7214">
        <v>-8.0609776079654694E-2</v>
      </c>
      <c r="J7214">
        <v>79.984718322753906</v>
      </c>
      <c r="K7214">
        <v>-15.070223808288601</v>
      </c>
      <c r="L7214">
        <v>-13.0408735275269</v>
      </c>
      <c r="M7214">
        <v>-11.6353511810303</v>
      </c>
      <c r="N7214">
        <v>-10.229829788208001</v>
      </c>
      <c r="O7214">
        <v>-8.2004785537719709</v>
      </c>
      <c r="P7214">
        <v>-16.043962478637699</v>
      </c>
      <c r="Q7214">
        <v>-7.2267408370971697</v>
      </c>
      <c r="R7214">
        <v>1637</v>
      </c>
      <c r="S7214">
        <v>7.8461454731427098</v>
      </c>
      <c r="T7214">
        <v>2.6802449226379399</v>
      </c>
      <c r="U7214">
        <v>71.949821472167997</v>
      </c>
      <c r="V7214">
        <v>86.716667175292997</v>
      </c>
      <c r="W7214">
        <v>0.88762420415878296</v>
      </c>
    </row>
    <row r="7215" spans="1:23">
      <c r="A7215" t="s">
        <v>63</v>
      </c>
      <c r="B7215" t="s">
        <v>71</v>
      </c>
      <c r="C7215" s="7" t="s">
        <v>60</v>
      </c>
      <c r="D7215" s="7">
        <v>41089</v>
      </c>
      <c r="E7215" t="s">
        <v>92</v>
      </c>
      <c r="F7215">
        <v>144.72418212890599</v>
      </c>
      <c r="G7215">
        <v>154.14437866210901</v>
      </c>
      <c r="H7215">
        <v>-9.4202108383178693</v>
      </c>
      <c r="I7215">
        <v>-6.5090790390968295E-2</v>
      </c>
      <c r="J7215">
        <v>81.2391357421875</v>
      </c>
      <c r="K7215">
        <v>-12.932710647583001</v>
      </c>
      <c r="L7215">
        <v>-10.857497215271</v>
      </c>
      <c r="M7215">
        <v>-9.4202108383178693</v>
      </c>
      <c r="N7215">
        <v>-7.9829239845275897</v>
      </c>
      <c r="O7215">
        <v>-5.9077100753784197</v>
      </c>
      <c r="P7215">
        <v>-13.9284563064575</v>
      </c>
      <c r="Q7215">
        <v>-4.91196489334106</v>
      </c>
      <c r="R7215">
        <v>1637</v>
      </c>
      <c r="S7215">
        <v>8.2669950107919608</v>
      </c>
      <c r="T7215">
        <v>2.7408187389373802</v>
      </c>
      <c r="U7215">
        <v>71.949821472167997</v>
      </c>
      <c r="V7215">
        <v>86.716667175292997</v>
      </c>
      <c r="W7215">
        <v>0.88478684425354004</v>
      </c>
    </row>
    <row r="7216" spans="1:23">
      <c r="A7216" t="s">
        <v>63</v>
      </c>
      <c r="B7216" t="s">
        <v>71</v>
      </c>
      <c r="C7216" s="7" t="s">
        <v>60</v>
      </c>
      <c r="D7216" s="7">
        <v>41089</v>
      </c>
      <c r="E7216" t="s">
        <v>93</v>
      </c>
      <c r="F7216">
        <v>141.56896972656301</v>
      </c>
      <c r="G7216">
        <v>146.66874694824199</v>
      </c>
      <c r="H7216">
        <v>-5.0997738838195801</v>
      </c>
      <c r="I7216">
        <v>-3.6023247987031902E-2</v>
      </c>
      <c r="J7216">
        <v>82.287254333496094</v>
      </c>
      <c r="K7216">
        <v>-8.5295791625976598</v>
      </c>
      <c r="L7216">
        <v>-6.5032224655151403</v>
      </c>
      <c r="M7216">
        <v>-5.0997738838195801</v>
      </c>
      <c r="N7216">
        <v>-3.6963253021240199</v>
      </c>
      <c r="O7216">
        <v>-1.6699684858322099</v>
      </c>
      <c r="P7216">
        <v>-9.5018825531005895</v>
      </c>
      <c r="Q7216">
        <v>-0.69766628742217995</v>
      </c>
      <c r="R7216">
        <v>1637</v>
      </c>
      <c r="S7216">
        <v>8.0280088891770998</v>
      </c>
      <c r="T7216">
        <v>2.67629146575928</v>
      </c>
      <c r="U7216">
        <v>71.949821472167997</v>
      </c>
      <c r="V7216">
        <v>86.716667175292997</v>
      </c>
      <c r="W7216">
        <v>0.88294827938079801</v>
      </c>
    </row>
    <row r="7217" spans="1:23">
      <c r="A7217" t="s">
        <v>63</v>
      </c>
      <c r="B7217" t="s">
        <v>71</v>
      </c>
      <c r="C7217" s="7" t="s">
        <v>60</v>
      </c>
      <c r="D7217" s="7">
        <v>41089</v>
      </c>
      <c r="E7217" t="s">
        <v>94</v>
      </c>
      <c r="F7217">
        <v>136.13433837890599</v>
      </c>
      <c r="G7217">
        <v>140.46165466308599</v>
      </c>
      <c r="H7217">
        <v>-4.3273148536682102</v>
      </c>
      <c r="I7217">
        <v>-3.1787093728780698E-2</v>
      </c>
      <c r="J7217">
        <v>83.5260009765625</v>
      </c>
      <c r="K7217">
        <v>-7.2970104217529297</v>
      </c>
      <c r="L7217">
        <v>-5.5424904823303196</v>
      </c>
      <c r="M7217">
        <v>-4.3273148536682102</v>
      </c>
      <c r="N7217">
        <v>-3.11213946342468</v>
      </c>
      <c r="O7217">
        <v>-1.3576191663742101</v>
      </c>
      <c r="P7217">
        <v>-8.1388778686523402</v>
      </c>
      <c r="Q7217">
        <v>-0.51575177907943703</v>
      </c>
      <c r="R7217">
        <v>1637</v>
      </c>
      <c r="S7217">
        <v>6.0370825720326602</v>
      </c>
      <c r="T7217">
        <v>2.3172657489776598</v>
      </c>
      <c r="U7217">
        <v>71.949821472167997</v>
      </c>
      <c r="V7217">
        <v>86.716667175292997</v>
      </c>
      <c r="W7217">
        <v>0.88864350318908703</v>
      </c>
    </row>
    <row r="7218" spans="1:23">
      <c r="A7218" t="s">
        <v>63</v>
      </c>
      <c r="B7218" t="s">
        <v>71</v>
      </c>
      <c r="C7218" s="7" t="s">
        <v>60</v>
      </c>
      <c r="D7218" s="7">
        <v>41089</v>
      </c>
      <c r="E7218" t="s">
        <v>95</v>
      </c>
      <c r="F7218">
        <v>129.70475769043</v>
      </c>
      <c r="G7218">
        <v>132.017654418945</v>
      </c>
      <c r="H7218">
        <v>-2.3128879070282</v>
      </c>
      <c r="I7218">
        <v>-1.78319420665503E-2</v>
      </c>
      <c r="J7218">
        <v>82.852844238281307</v>
      </c>
      <c r="K7218">
        <v>-4.9856481552123997</v>
      </c>
      <c r="L7218">
        <v>-3.4065597057342498</v>
      </c>
      <c r="M7218">
        <v>-2.3128879070282</v>
      </c>
      <c r="N7218">
        <v>-1.21921610832214</v>
      </c>
      <c r="O7218">
        <v>0.35987216234207198</v>
      </c>
      <c r="P7218">
        <v>-5.7433381080627397</v>
      </c>
      <c r="Q7218">
        <v>1.1175625324249301</v>
      </c>
      <c r="R7218">
        <v>1637</v>
      </c>
      <c r="S7218">
        <v>4.9463720527922401</v>
      </c>
      <c r="T7218">
        <v>2.0855658054351802</v>
      </c>
      <c r="U7218">
        <v>71.949821472167997</v>
      </c>
      <c r="V7218">
        <v>86.716667175292997</v>
      </c>
      <c r="W7218">
        <v>0.89163386821746804</v>
      </c>
    </row>
    <row r="7219" spans="1:23">
      <c r="A7219" t="s">
        <v>63</v>
      </c>
      <c r="B7219" t="s">
        <v>71</v>
      </c>
      <c r="C7219" s="7" t="s">
        <v>60</v>
      </c>
      <c r="D7219" s="7">
        <v>41089</v>
      </c>
      <c r="E7219" t="s">
        <v>96</v>
      </c>
      <c r="F7219">
        <v>120.99374389648401</v>
      </c>
      <c r="G7219">
        <v>122.68471527099599</v>
      </c>
      <c r="H7219">
        <v>-1.6909613609314</v>
      </c>
      <c r="I7219">
        <v>-1.39756090939045E-2</v>
      </c>
      <c r="J7219">
        <v>81.958015441894503</v>
      </c>
      <c r="K7219">
        <v>-4.26035833358765</v>
      </c>
      <c r="L7219">
        <v>-2.74233770370483</v>
      </c>
      <c r="M7219">
        <v>-1.6909613609314</v>
      </c>
      <c r="N7219">
        <v>-0.63958507776260398</v>
      </c>
      <c r="O7219">
        <v>0.87843525409698497</v>
      </c>
      <c r="P7219">
        <v>-4.9887461662292498</v>
      </c>
      <c r="Q7219">
        <v>1.60682344436646</v>
      </c>
      <c r="R7219">
        <v>1637</v>
      </c>
      <c r="S7219">
        <v>4.59947420565726</v>
      </c>
      <c r="T7219">
        <v>2.00491070747375</v>
      </c>
      <c r="U7219">
        <v>71.949821472167997</v>
      </c>
      <c r="V7219">
        <v>86.716667175292997</v>
      </c>
      <c r="W7219">
        <v>0.89314514398574796</v>
      </c>
    </row>
    <row r="7220" spans="1:23">
      <c r="A7220" t="s">
        <v>63</v>
      </c>
      <c r="B7220" t="s">
        <v>71</v>
      </c>
      <c r="C7220" s="7" t="s">
        <v>60</v>
      </c>
      <c r="D7220" s="7">
        <v>41089</v>
      </c>
      <c r="E7220" t="s">
        <v>97</v>
      </c>
      <c r="F7220">
        <v>109.51693725585901</v>
      </c>
      <c r="G7220">
        <v>113.762855529785</v>
      </c>
      <c r="H7220">
        <v>-4.2459173202514604</v>
      </c>
      <c r="I7220">
        <v>-3.8769505918025998E-2</v>
      </c>
      <c r="J7220">
        <v>79.956573486328097</v>
      </c>
      <c r="K7220">
        <v>-6.8575863838195801</v>
      </c>
      <c r="L7220">
        <v>-5.3145914077758798</v>
      </c>
      <c r="M7220">
        <v>-4.2459173202514604</v>
      </c>
      <c r="N7220">
        <v>-3.1772437095642099</v>
      </c>
      <c r="O7220">
        <v>-1.63424849510193</v>
      </c>
      <c r="P7220">
        <v>-7.5979585647582999</v>
      </c>
      <c r="Q7220">
        <v>-0.893876492977142</v>
      </c>
      <c r="R7220">
        <v>1637</v>
      </c>
      <c r="S7220">
        <v>4.6999057176171304</v>
      </c>
      <c r="T7220">
        <v>2.03789615631104</v>
      </c>
      <c r="U7220">
        <v>71.949821472167997</v>
      </c>
      <c r="V7220">
        <v>86.716667175292997</v>
      </c>
      <c r="W7220">
        <v>0.88100033998489402</v>
      </c>
    </row>
    <row r="7221" spans="1:23">
      <c r="A7221" t="s">
        <v>63</v>
      </c>
      <c r="B7221" t="s">
        <v>71</v>
      </c>
      <c r="C7221" s="7" t="s">
        <v>60</v>
      </c>
      <c r="D7221" s="7">
        <v>41089</v>
      </c>
      <c r="E7221" t="s">
        <v>98</v>
      </c>
      <c r="F7221">
        <v>100.973175048828</v>
      </c>
      <c r="G7221">
        <v>107.917350769043</v>
      </c>
      <c r="H7221">
        <v>-6.9441733360290501</v>
      </c>
      <c r="I7221">
        <v>-6.8772457540035206E-2</v>
      </c>
      <c r="J7221">
        <v>76.805160522460895</v>
      </c>
      <c r="K7221">
        <v>-9.6170301437377894</v>
      </c>
      <c r="L7221">
        <v>-8.0378847122192401</v>
      </c>
      <c r="M7221">
        <v>-6.9441733360290501</v>
      </c>
      <c r="N7221">
        <v>-5.8504624366760298</v>
      </c>
      <c r="O7221">
        <v>-4.2713170051574698</v>
      </c>
      <c r="P7221">
        <v>-10.374748229980501</v>
      </c>
      <c r="Q7221">
        <v>-3.51359915733337</v>
      </c>
      <c r="R7221">
        <v>1637</v>
      </c>
      <c r="S7221">
        <v>4.9186268252165899</v>
      </c>
      <c r="T7221">
        <v>2.0856409072875999</v>
      </c>
      <c r="U7221">
        <v>71.949821472167997</v>
      </c>
      <c r="V7221">
        <v>86.716667175292997</v>
      </c>
      <c r="W7221">
        <v>0.87606900930404696</v>
      </c>
    </row>
    <row r="7222" spans="1:23">
      <c r="A7222" t="s">
        <v>63</v>
      </c>
      <c r="B7222" t="s">
        <v>71</v>
      </c>
      <c r="C7222" s="7" t="s">
        <v>60</v>
      </c>
      <c r="D7222" s="7">
        <v>41089</v>
      </c>
      <c r="E7222" t="s">
        <v>99</v>
      </c>
      <c r="F7222">
        <v>99.577499389648395</v>
      </c>
      <c r="G7222">
        <v>106.62474060058599</v>
      </c>
      <c r="H7222">
        <v>-7.04724025726318</v>
      </c>
      <c r="I7222">
        <v>-7.0771411061286899E-2</v>
      </c>
      <c r="J7222">
        <v>72.939720153808594</v>
      </c>
      <c r="K7222">
        <v>-9.8125667572021502</v>
      </c>
      <c r="L7222">
        <v>-8.1787891387939506</v>
      </c>
      <c r="M7222">
        <v>-7.04724025726318</v>
      </c>
      <c r="N7222">
        <v>-5.9156908988952601</v>
      </c>
      <c r="O7222">
        <v>-4.2819137573242196</v>
      </c>
      <c r="P7222">
        <v>-10.5964975357056</v>
      </c>
      <c r="Q7222">
        <v>-3.4979822635650599</v>
      </c>
      <c r="R7222">
        <v>1637</v>
      </c>
      <c r="S7222">
        <v>5.2444830332432</v>
      </c>
      <c r="T7222">
        <v>2.1577956676483199</v>
      </c>
      <c r="U7222">
        <v>71.949821472167997</v>
      </c>
      <c r="V7222">
        <v>86.716667175292997</v>
      </c>
      <c r="W7222">
        <v>0.87476801872253396</v>
      </c>
    </row>
    <row r="7223" spans="1:23">
      <c r="A7223" t="s">
        <v>63</v>
      </c>
      <c r="B7223" t="s">
        <v>71</v>
      </c>
      <c r="C7223" s="7" t="s">
        <v>60</v>
      </c>
      <c r="D7223" s="7">
        <v>41089</v>
      </c>
      <c r="E7223" t="s">
        <v>100</v>
      </c>
      <c r="F7223">
        <v>93.271575927734403</v>
      </c>
      <c r="G7223">
        <v>100.44928741455099</v>
      </c>
      <c r="H7223">
        <v>-7.17771291732788</v>
      </c>
      <c r="I7223">
        <v>-7.6954990625381497E-2</v>
      </c>
      <c r="J7223">
        <v>70.007667541503906</v>
      </c>
      <c r="K7223">
        <v>-9.7846422195434606</v>
      </c>
      <c r="L7223">
        <v>-8.24444675445557</v>
      </c>
      <c r="M7223">
        <v>-7.17771291732788</v>
      </c>
      <c r="N7223">
        <v>-6.1109786033630398</v>
      </c>
      <c r="O7223">
        <v>-4.5707840919494602</v>
      </c>
      <c r="P7223">
        <v>-10.5236701965332</v>
      </c>
      <c r="Q7223">
        <v>-3.8317558765411399</v>
      </c>
      <c r="R7223">
        <v>1637</v>
      </c>
      <c r="S7223">
        <v>4.6415683875478599</v>
      </c>
      <c r="T7223">
        <v>2.03419733047485</v>
      </c>
      <c r="U7223">
        <v>71.949821472167997</v>
      </c>
      <c r="V7223">
        <v>86.716667175292997</v>
      </c>
      <c r="W7223">
        <v>0.88170421123504605</v>
      </c>
    </row>
    <row r="7224" spans="1:23">
      <c r="A7224" t="s">
        <v>63</v>
      </c>
      <c r="B7224" t="s">
        <v>71</v>
      </c>
      <c r="C7224" s="7" t="s">
        <v>60</v>
      </c>
      <c r="D7224" s="7">
        <v>41089</v>
      </c>
      <c r="E7224" t="s">
        <v>101</v>
      </c>
      <c r="F7224">
        <v>83.366592407226605</v>
      </c>
      <c r="G7224">
        <v>91.647041320800795</v>
      </c>
      <c r="H7224">
        <v>-8.2804489135742205</v>
      </c>
      <c r="I7224">
        <v>-9.9325746297836304E-2</v>
      </c>
      <c r="J7224">
        <v>67.666084289550795</v>
      </c>
      <c r="K7224">
        <v>-10.649090766906699</v>
      </c>
      <c r="L7224">
        <v>-9.2496786117553693</v>
      </c>
      <c r="M7224">
        <v>-8.2804489135742205</v>
      </c>
      <c r="N7224">
        <v>-7.3112196922302202</v>
      </c>
      <c r="O7224">
        <v>-5.9118070602417001</v>
      </c>
      <c r="P7224">
        <v>-11.3205671310425</v>
      </c>
      <c r="Q7224">
        <v>-5.2403302192687997</v>
      </c>
      <c r="R7224">
        <v>1637</v>
      </c>
      <c r="S7224">
        <v>3.80757760953782</v>
      </c>
      <c r="T7224">
        <v>1.84826099872589</v>
      </c>
      <c r="U7224">
        <v>71.949821472167997</v>
      </c>
      <c r="V7224">
        <v>86.716667175292997</v>
      </c>
      <c r="W7224">
        <v>0.88475370407104503</v>
      </c>
    </row>
    <row r="7225" spans="1:23">
      <c r="A7225" t="s">
        <v>63</v>
      </c>
      <c r="B7225" t="s">
        <v>71</v>
      </c>
      <c r="C7225" s="7" t="s">
        <v>60</v>
      </c>
      <c r="D7225" s="7">
        <v>41089</v>
      </c>
      <c r="E7225" t="s">
        <v>102</v>
      </c>
      <c r="F7225">
        <v>75.202087402343807</v>
      </c>
      <c r="G7225">
        <v>85.025169372558594</v>
      </c>
      <c r="H7225">
        <v>-9.8230762481689506</v>
      </c>
      <c r="I7225">
        <v>-0.13062238693237299</v>
      </c>
      <c r="J7225">
        <v>66.117378234863295</v>
      </c>
      <c r="K7225">
        <v>-11.989179611206101</v>
      </c>
      <c r="L7225">
        <v>-10.7094278335571</v>
      </c>
      <c r="M7225">
        <v>-9.8230762481689506</v>
      </c>
      <c r="N7225">
        <v>-8.9367246627807599</v>
      </c>
      <c r="O7225">
        <v>-7.6569719314575204</v>
      </c>
      <c r="P7225">
        <v>-12.603240013122599</v>
      </c>
      <c r="Q7225">
        <v>-7.0429120063781703</v>
      </c>
      <c r="R7225">
        <v>1637</v>
      </c>
      <c r="S7225">
        <v>3.1531472365301698</v>
      </c>
      <c r="T7225">
        <v>1.69021964073181</v>
      </c>
      <c r="U7225">
        <v>71.949821472167997</v>
      </c>
      <c r="V7225">
        <v>86.716667175292997</v>
      </c>
      <c r="W7225">
        <v>0.89759474992752097</v>
      </c>
    </row>
    <row r="7226" spans="1:23">
      <c r="A7226" t="s">
        <v>63</v>
      </c>
      <c r="B7226" t="s">
        <v>71</v>
      </c>
      <c r="C7226" s="7" t="s">
        <v>60</v>
      </c>
      <c r="D7226" s="7">
        <v>41102</v>
      </c>
      <c r="E7226" t="s">
        <v>79</v>
      </c>
      <c r="F7226">
        <v>87.949310302734403</v>
      </c>
      <c r="G7226">
        <v>85.790222167968807</v>
      </c>
      <c r="H7226">
        <v>2.1590878963470499</v>
      </c>
      <c r="I7226">
        <v>2.4549229070544201E-2</v>
      </c>
      <c r="J7226">
        <v>69.012481689453097</v>
      </c>
      <c r="K7226">
        <v>2.80770808458328E-2</v>
      </c>
      <c r="L7226">
        <v>1.2870954275131199</v>
      </c>
      <c r="M7226">
        <v>2.1590878963470499</v>
      </c>
      <c r="N7226">
        <v>3.0310800075531001</v>
      </c>
      <c r="O7226">
        <v>4.2900986671447798</v>
      </c>
      <c r="P7226">
        <v>-0.57603484392166104</v>
      </c>
      <c r="Q7226">
        <v>4.8942103385925302</v>
      </c>
      <c r="R7226">
        <v>1633</v>
      </c>
      <c r="S7226">
        <v>3.19075100532649</v>
      </c>
      <c r="T7226">
        <v>1.66283655166626</v>
      </c>
      <c r="U7226">
        <v>75.145324707031307</v>
      </c>
      <c r="V7226">
        <v>90.933334350585895</v>
      </c>
      <c r="W7226">
        <v>0.87745624780654896</v>
      </c>
    </row>
    <row r="7227" spans="1:23">
      <c r="A7227" t="s">
        <v>63</v>
      </c>
      <c r="B7227" t="s">
        <v>71</v>
      </c>
      <c r="C7227" s="7" t="s">
        <v>60</v>
      </c>
      <c r="D7227" s="7">
        <v>41102</v>
      </c>
      <c r="E7227" t="s">
        <v>80</v>
      </c>
      <c r="F7227">
        <v>85.545967102050795</v>
      </c>
      <c r="G7227">
        <v>82.416221618652301</v>
      </c>
      <c r="H7227">
        <v>3.1297485828399698</v>
      </c>
      <c r="I7227">
        <v>3.6585576832294499E-2</v>
      </c>
      <c r="J7227">
        <v>68.447654724121094</v>
      </c>
      <c r="K7227">
        <v>0.62452685832977295</v>
      </c>
      <c r="L7227">
        <v>2.10463213920593</v>
      </c>
      <c r="M7227">
        <v>3.1297485828399698</v>
      </c>
      <c r="N7227">
        <v>4.1548652648925799</v>
      </c>
      <c r="O7227">
        <v>5.63497018814087</v>
      </c>
      <c r="P7227">
        <v>-8.5668668150901794E-2</v>
      </c>
      <c r="Q7227">
        <v>6.3451657295227104</v>
      </c>
      <c r="R7227">
        <v>1633</v>
      </c>
      <c r="S7227">
        <v>4.4489562921958701</v>
      </c>
      <c r="T7227">
        <v>1.95483481884003</v>
      </c>
      <c r="U7227">
        <v>75.145324707031307</v>
      </c>
      <c r="V7227">
        <v>90.933334350585895</v>
      </c>
      <c r="W7227">
        <v>0.86821740865707397</v>
      </c>
    </row>
    <row r="7228" spans="1:23">
      <c r="A7228" t="s">
        <v>63</v>
      </c>
      <c r="B7228" t="s">
        <v>71</v>
      </c>
      <c r="C7228" s="7" t="s">
        <v>60</v>
      </c>
      <c r="D7228" s="7">
        <v>41102</v>
      </c>
      <c r="E7228" t="s">
        <v>81</v>
      </c>
      <c r="F7228">
        <v>82.565101623535199</v>
      </c>
      <c r="G7228">
        <v>80.380996704101605</v>
      </c>
      <c r="H7228">
        <v>2.1841013431549099</v>
      </c>
      <c r="I7228">
        <v>2.6453083381056799E-2</v>
      </c>
      <c r="J7228">
        <v>67.799385070800795</v>
      </c>
      <c r="K7228">
        <v>-0.25011020898818997</v>
      </c>
      <c r="L7228">
        <v>1.1880416870117201</v>
      </c>
      <c r="M7228">
        <v>2.1841013431549099</v>
      </c>
      <c r="N7228">
        <v>3.1801609992981001</v>
      </c>
      <c r="O7228">
        <v>4.6183128356933603</v>
      </c>
      <c r="P7228">
        <v>-0.94017547369003296</v>
      </c>
      <c r="Q7228">
        <v>5.3083782196044904</v>
      </c>
      <c r="R7228">
        <v>1633</v>
      </c>
      <c r="S7228">
        <v>4.18957166890993</v>
      </c>
      <c r="T7228">
        <v>1.89942538738251</v>
      </c>
      <c r="U7228">
        <v>75.145324707031307</v>
      </c>
      <c r="V7228">
        <v>90.933334350585895</v>
      </c>
      <c r="W7228">
        <v>0.87167316675186202</v>
      </c>
    </row>
    <row r="7229" spans="1:23">
      <c r="A7229" t="s">
        <v>63</v>
      </c>
      <c r="B7229" t="s">
        <v>71</v>
      </c>
      <c r="C7229" s="7" t="s">
        <v>60</v>
      </c>
      <c r="D7229" s="7">
        <v>41102</v>
      </c>
      <c r="E7229" t="s">
        <v>82</v>
      </c>
      <c r="F7229">
        <v>83.405616760253906</v>
      </c>
      <c r="G7229">
        <v>80.822723388671903</v>
      </c>
      <c r="H7229">
        <v>2.5828948020935099</v>
      </c>
      <c r="I7229">
        <v>3.09678763151169E-2</v>
      </c>
      <c r="J7229">
        <v>67.275634765625</v>
      </c>
      <c r="K7229">
        <v>0.12936420738697099</v>
      </c>
      <c r="L7229">
        <v>1.57893002033234</v>
      </c>
      <c r="M7229">
        <v>2.5828948020935099</v>
      </c>
      <c r="N7229">
        <v>3.5868599414825399</v>
      </c>
      <c r="O7229">
        <v>5.0364255905151403</v>
      </c>
      <c r="P7229">
        <v>-0.56617760658264205</v>
      </c>
      <c r="Q7229">
        <v>5.7319674491882298</v>
      </c>
      <c r="R7229">
        <v>1633</v>
      </c>
      <c r="S7229">
        <v>4.2648532314067298</v>
      </c>
      <c r="T7229">
        <v>1.91450011730194</v>
      </c>
      <c r="U7229">
        <v>75.145324707031307</v>
      </c>
      <c r="V7229">
        <v>90.933334350585895</v>
      </c>
      <c r="W7229">
        <v>0.88456016778945901</v>
      </c>
    </row>
    <row r="7230" spans="1:23">
      <c r="A7230" t="s">
        <v>63</v>
      </c>
      <c r="B7230" t="s">
        <v>71</v>
      </c>
      <c r="C7230" s="7" t="s">
        <v>60</v>
      </c>
      <c r="D7230" s="7">
        <v>41102</v>
      </c>
      <c r="E7230" t="s">
        <v>83</v>
      </c>
      <c r="F7230">
        <v>92.078651428222699</v>
      </c>
      <c r="G7230">
        <v>88.963333129882798</v>
      </c>
      <c r="H7230">
        <v>3.1153144836425799</v>
      </c>
      <c r="I7230">
        <v>3.3833190798759502E-2</v>
      </c>
      <c r="J7230">
        <v>66.817001342773395</v>
      </c>
      <c r="K7230">
        <v>0.59229236841201804</v>
      </c>
      <c r="L7230">
        <v>2.08291411399841</v>
      </c>
      <c r="M7230">
        <v>3.1153144836425799</v>
      </c>
      <c r="N7230">
        <v>4.1477146148681596</v>
      </c>
      <c r="O7230">
        <v>5.6383366584777797</v>
      </c>
      <c r="P7230">
        <v>-0.122949369251728</v>
      </c>
      <c r="Q7230">
        <v>6.3535785675048801</v>
      </c>
      <c r="R7230">
        <v>1633</v>
      </c>
      <c r="S7230">
        <v>4.4332667548354703</v>
      </c>
      <c r="T7230">
        <v>1.9687246084213299</v>
      </c>
      <c r="U7230">
        <v>75.145324707031307</v>
      </c>
      <c r="V7230">
        <v>90.933334350585895</v>
      </c>
      <c r="W7230">
        <v>0.88375073671340898</v>
      </c>
    </row>
    <row r="7231" spans="1:23">
      <c r="A7231" t="s">
        <v>63</v>
      </c>
      <c r="B7231" t="s">
        <v>71</v>
      </c>
      <c r="C7231" s="7" t="s">
        <v>60</v>
      </c>
      <c r="D7231" s="7">
        <v>41102</v>
      </c>
      <c r="E7231" t="s">
        <v>84</v>
      </c>
      <c r="F7231">
        <v>109.089706420898</v>
      </c>
      <c r="G7231">
        <v>108.152641296387</v>
      </c>
      <c r="H7231">
        <v>0.93707084655761697</v>
      </c>
      <c r="I7231">
        <v>8.5899103432893805E-3</v>
      </c>
      <c r="J7231">
        <v>67.163970947265597</v>
      </c>
      <c r="K7231">
        <v>-1.0791831016540501</v>
      </c>
      <c r="L7231">
        <v>0.11203610152006099</v>
      </c>
      <c r="M7231">
        <v>0.93707084655761697</v>
      </c>
      <c r="N7231">
        <v>1.7621057033538801</v>
      </c>
      <c r="O7231">
        <v>2.9533247947692902</v>
      </c>
      <c r="P7231">
        <v>-1.65076303482056</v>
      </c>
      <c r="Q7231">
        <v>3.5249047279357901</v>
      </c>
      <c r="R7231">
        <v>1633</v>
      </c>
      <c r="S7231">
        <v>2.7582827242963801</v>
      </c>
      <c r="T7231">
        <v>1.57329130172729</v>
      </c>
      <c r="U7231">
        <v>75.145324707031307</v>
      </c>
      <c r="V7231">
        <v>90.933334350585895</v>
      </c>
      <c r="W7231">
        <v>0.89235568046569802</v>
      </c>
    </row>
    <row r="7232" spans="1:23">
      <c r="A7232" t="s">
        <v>63</v>
      </c>
      <c r="B7232" t="s">
        <v>71</v>
      </c>
      <c r="C7232" s="7" t="s">
        <v>60</v>
      </c>
      <c r="D7232" s="7">
        <v>41102</v>
      </c>
      <c r="E7232" t="s">
        <v>85</v>
      </c>
      <c r="F7232">
        <v>129.91604614257801</v>
      </c>
      <c r="G7232">
        <v>128.90512084960901</v>
      </c>
      <c r="H7232">
        <v>1.0109361410141</v>
      </c>
      <c r="I7232">
        <v>7.7814571559429203E-3</v>
      </c>
      <c r="J7232">
        <v>67.7686767578125</v>
      </c>
      <c r="K7232">
        <v>-1.18590259552002</v>
      </c>
      <c r="L7232">
        <v>0.112007558345795</v>
      </c>
      <c r="M7232">
        <v>1.0109361410141</v>
      </c>
      <c r="N7232">
        <v>1.9098647832870499</v>
      </c>
      <c r="O7232">
        <v>3.2077751159668</v>
      </c>
      <c r="P7232">
        <v>-1.8086758852005</v>
      </c>
      <c r="Q7232">
        <v>3.8305480480194101</v>
      </c>
      <c r="R7232">
        <v>1633</v>
      </c>
      <c r="S7232">
        <v>3.2426872335249599</v>
      </c>
      <c r="T7232">
        <v>1.7142024040222199</v>
      </c>
      <c r="U7232">
        <v>75.145324707031307</v>
      </c>
      <c r="V7232">
        <v>90.933334350585895</v>
      </c>
      <c r="W7232">
        <v>0.89421743154525801</v>
      </c>
    </row>
    <row r="7233" spans="1:23">
      <c r="A7233" t="s">
        <v>63</v>
      </c>
      <c r="B7233" t="s">
        <v>71</v>
      </c>
      <c r="C7233" s="7" t="s">
        <v>60</v>
      </c>
      <c r="D7233" s="7">
        <v>41102</v>
      </c>
      <c r="E7233" t="s">
        <v>86</v>
      </c>
      <c r="F7233">
        <v>145.13760375976599</v>
      </c>
      <c r="G7233">
        <v>146.64431762695301</v>
      </c>
      <c r="H7233">
        <v>-1.50672578811646</v>
      </c>
      <c r="I7233">
        <v>-1.0381360538303901E-2</v>
      </c>
      <c r="J7233">
        <v>69.108085632324205</v>
      </c>
      <c r="K7233">
        <v>-4.0867729187011701</v>
      </c>
      <c r="L7233">
        <v>-2.56246018409729</v>
      </c>
      <c r="M7233">
        <v>-1.50672578811646</v>
      </c>
      <c r="N7233">
        <v>-0.45099130272865301</v>
      </c>
      <c r="O7233">
        <v>1.0733215808868399</v>
      </c>
      <c r="P7233">
        <v>-4.8181810379028303</v>
      </c>
      <c r="Q7233">
        <v>1.8047291040420499</v>
      </c>
      <c r="R7233">
        <v>1633</v>
      </c>
      <c r="S7233">
        <v>4.4134715769119701</v>
      </c>
      <c r="T7233">
        <v>2.0132217407226598</v>
      </c>
      <c r="U7233">
        <v>75.145324707031307</v>
      </c>
      <c r="V7233">
        <v>90.933334350585895</v>
      </c>
      <c r="W7233">
        <v>0.89074873924255404</v>
      </c>
    </row>
    <row r="7234" spans="1:23">
      <c r="A7234" t="s">
        <v>63</v>
      </c>
      <c r="B7234" t="s">
        <v>71</v>
      </c>
      <c r="C7234" s="7" t="s">
        <v>60</v>
      </c>
      <c r="D7234" s="7">
        <v>41102</v>
      </c>
      <c r="E7234" t="s">
        <v>87</v>
      </c>
      <c r="F7234">
        <v>153.83001708984401</v>
      </c>
      <c r="G7234">
        <v>156.57411193847699</v>
      </c>
      <c r="H7234">
        <v>-2.7440972328186</v>
      </c>
      <c r="I7234">
        <v>-1.7838502302765801E-2</v>
      </c>
      <c r="J7234">
        <v>71.486732482910199</v>
      </c>
      <c r="K7234">
        <v>-5.3545627593994096</v>
      </c>
      <c r="L7234">
        <v>-3.8122787475585902</v>
      </c>
      <c r="M7234">
        <v>-2.7440972328186</v>
      </c>
      <c r="N7234">
        <v>-1.6759159564971899</v>
      </c>
      <c r="O7234">
        <v>-0.13363185524940499</v>
      </c>
      <c r="P7234">
        <v>-6.0945935249328604</v>
      </c>
      <c r="Q7234">
        <v>0.60639882087707497</v>
      </c>
      <c r="R7234">
        <v>1633</v>
      </c>
      <c r="S7234">
        <v>4.5227362144061098</v>
      </c>
      <c r="T7234">
        <v>2.0369570255279501</v>
      </c>
      <c r="U7234">
        <v>75.145324707031307</v>
      </c>
      <c r="V7234">
        <v>90.933334350585895</v>
      </c>
      <c r="W7234">
        <v>0.88597482442855802</v>
      </c>
    </row>
    <row r="7235" spans="1:23">
      <c r="A7235" t="s">
        <v>63</v>
      </c>
      <c r="B7235" t="s">
        <v>71</v>
      </c>
      <c r="C7235" s="7" t="s">
        <v>60</v>
      </c>
      <c r="D7235" s="7">
        <v>41102</v>
      </c>
      <c r="E7235" t="s">
        <v>88</v>
      </c>
      <c r="F7235">
        <v>157.6162109375</v>
      </c>
      <c r="G7235">
        <v>162.10298156738301</v>
      </c>
      <c r="H7235">
        <v>-4.4867587089538601</v>
      </c>
      <c r="I7235">
        <v>-2.84663513302803E-2</v>
      </c>
      <c r="J7235">
        <v>74.742095947265597</v>
      </c>
      <c r="K7235">
        <v>-7.2405261993408203</v>
      </c>
      <c r="L7235">
        <v>-5.6135778427123997</v>
      </c>
      <c r="M7235">
        <v>-4.4867587089538601</v>
      </c>
      <c r="N7235">
        <v>-3.3599393367767298</v>
      </c>
      <c r="O7235">
        <v>-1.7329912185668901</v>
      </c>
      <c r="P7235">
        <v>-8.0211811065673793</v>
      </c>
      <c r="Q7235">
        <v>-0.95233631134033203</v>
      </c>
      <c r="R7235">
        <v>1633</v>
      </c>
      <c r="S7235">
        <v>5.05223854049905</v>
      </c>
      <c r="T7235">
        <v>2.1487762928009002</v>
      </c>
      <c r="U7235">
        <v>75.145324707031307</v>
      </c>
      <c r="V7235">
        <v>90.933334350585895</v>
      </c>
      <c r="W7235">
        <v>0.88754713535308805</v>
      </c>
    </row>
    <row r="7236" spans="1:23">
      <c r="A7236" t="s">
        <v>63</v>
      </c>
      <c r="B7236" t="s">
        <v>71</v>
      </c>
      <c r="C7236" s="7" t="s">
        <v>60</v>
      </c>
      <c r="D7236" s="7">
        <v>41102</v>
      </c>
      <c r="E7236" t="s">
        <v>89</v>
      </c>
      <c r="F7236">
        <v>163.20472717285199</v>
      </c>
      <c r="G7236">
        <v>168.09338378906301</v>
      </c>
      <c r="H7236">
        <v>-4.88865423202515</v>
      </c>
      <c r="I7236">
        <v>-2.9954122379422202E-2</v>
      </c>
      <c r="J7236">
        <v>78.092948913574205</v>
      </c>
      <c r="K7236">
        <v>-7.8204188346862802</v>
      </c>
      <c r="L7236">
        <v>-6.0883083343505904</v>
      </c>
      <c r="M7236">
        <v>-4.88865423202515</v>
      </c>
      <c r="N7236">
        <v>-3.6890003681182901</v>
      </c>
      <c r="O7236">
        <v>-1.9568903446197501</v>
      </c>
      <c r="P7236">
        <v>-8.6515321731567401</v>
      </c>
      <c r="Q7236">
        <v>-1.12577593326569</v>
      </c>
      <c r="R7236">
        <v>1633</v>
      </c>
      <c r="S7236">
        <v>5.7236125399931801</v>
      </c>
      <c r="T7236">
        <v>2.2876677513122599</v>
      </c>
      <c r="U7236">
        <v>75.145324707031307</v>
      </c>
      <c r="V7236">
        <v>90.933334350585895</v>
      </c>
      <c r="W7236">
        <v>0.88664507865905795</v>
      </c>
    </row>
    <row r="7237" spans="1:23">
      <c r="A7237" t="s">
        <v>63</v>
      </c>
      <c r="B7237" t="s">
        <v>71</v>
      </c>
      <c r="C7237" s="7" t="s">
        <v>60</v>
      </c>
      <c r="D7237" s="7">
        <v>41102</v>
      </c>
      <c r="E7237" t="s">
        <v>90</v>
      </c>
      <c r="F7237">
        <v>165.11740112304699</v>
      </c>
      <c r="G7237">
        <v>170.84474182128901</v>
      </c>
      <c r="H7237">
        <v>-5.7273459434509304</v>
      </c>
      <c r="I7237">
        <v>-3.4686505794525098E-2</v>
      </c>
      <c r="J7237">
        <v>81.131965637207003</v>
      </c>
      <c r="K7237">
        <v>-8.9817991256713903</v>
      </c>
      <c r="L7237">
        <v>-7.0590415000915501</v>
      </c>
      <c r="M7237">
        <v>-5.7273459434509304</v>
      </c>
      <c r="N7237">
        <v>-4.3956503868103001</v>
      </c>
      <c r="O7237">
        <v>-2.4728929996490501</v>
      </c>
      <c r="P7237">
        <v>-9.9043912887573207</v>
      </c>
      <c r="Q7237">
        <v>-1.5503008365631099</v>
      </c>
      <c r="R7237">
        <v>1633</v>
      </c>
      <c r="S7237">
        <v>7.0637743568249798</v>
      </c>
      <c r="T7237">
        <v>2.5394630432128902</v>
      </c>
      <c r="U7237">
        <v>75.145324707031307</v>
      </c>
      <c r="V7237">
        <v>90.933334350585895</v>
      </c>
      <c r="W7237">
        <v>0.88664054870605502</v>
      </c>
    </row>
    <row r="7238" spans="1:23">
      <c r="A7238" t="s">
        <v>63</v>
      </c>
      <c r="B7238" t="s">
        <v>71</v>
      </c>
      <c r="C7238" s="7" t="s">
        <v>60</v>
      </c>
      <c r="D7238" s="7">
        <v>41102</v>
      </c>
      <c r="E7238" t="s">
        <v>91</v>
      </c>
      <c r="F7238">
        <v>164.84771728515599</v>
      </c>
      <c r="G7238">
        <v>169.38458251953099</v>
      </c>
      <c r="H7238">
        <v>-4.5368685722351101</v>
      </c>
      <c r="I7238">
        <v>-2.7521574869751899E-2</v>
      </c>
      <c r="J7238">
        <v>82.546768188476605</v>
      </c>
      <c r="K7238">
        <v>-7.7592039108276403</v>
      </c>
      <c r="L7238">
        <v>-5.8554220199584996</v>
      </c>
      <c r="M7238">
        <v>-4.5368685722351101</v>
      </c>
      <c r="N7238">
        <v>-3.2183153629303001</v>
      </c>
      <c r="O7238">
        <v>-1.3145335912704501</v>
      </c>
      <c r="P7238">
        <v>-8.6726913452148402</v>
      </c>
      <c r="Q7238">
        <v>-0.40104639530181901</v>
      </c>
      <c r="R7238">
        <v>1633</v>
      </c>
      <c r="S7238">
        <v>6.9466610718014001</v>
      </c>
      <c r="T7238">
        <v>2.5144014358520499</v>
      </c>
      <c r="U7238">
        <v>75.145324707031307</v>
      </c>
      <c r="V7238">
        <v>90.933334350585895</v>
      </c>
      <c r="W7238">
        <v>0.88762420415878296</v>
      </c>
    </row>
    <row r="7239" spans="1:23">
      <c r="A7239" t="s">
        <v>63</v>
      </c>
      <c r="B7239" t="s">
        <v>71</v>
      </c>
      <c r="C7239" s="7" t="s">
        <v>60</v>
      </c>
      <c r="D7239" s="7">
        <v>41102</v>
      </c>
      <c r="E7239" t="s">
        <v>92</v>
      </c>
      <c r="F7239">
        <v>163.61026000976599</v>
      </c>
      <c r="G7239">
        <v>167.07629394531301</v>
      </c>
      <c r="H7239">
        <v>-3.46603608131409</v>
      </c>
      <c r="I7239">
        <v>-2.1184710785746599E-2</v>
      </c>
      <c r="J7239">
        <v>82.569770812988295</v>
      </c>
      <c r="K7239">
        <v>-6.8003921508789098</v>
      </c>
      <c r="L7239">
        <v>-4.8304276466369602</v>
      </c>
      <c r="M7239">
        <v>-3.46603608131409</v>
      </c>
      <c r="N7239">
        <v>-2.10164475440979</v>
      </c>
      <c r="O7239">
        <v>-0.13168042898178101</v>
      </c>
      <c r="P7239">
        <v>-7.7456359863281303</v>
      </c>
      <c r="Q7239">
        <v>0.81356310844421398</v>
      </c>
      <c r="R7239">
        <v>1633</v>
      </c>
      <c r="S7239">
        <v>7.4788725909571703</v>
      </c>
      <c r="T7239">
        <v>2.6018116474151598</v>
      </c>
      <c r="U7239">
        <v>75.145324707031307</v>
      </c>
      <c r="V7239">
        <v>90.933334350585895</v>
      </c>
      <c r="W7239">
        <v>0.88478684425354004</v>
      </c>
    </row>
    <row r="7240" spans="1:23">
      <c r="A7240" t="s">
        <v>63</v>
      </c>
      <c r="B7240" t="s">
        <v>71</v>
      </c>
      <c r="C7240" s="7" t="s">
        <v>60</v>
      </c>
      <c r="D7240" s="7">
        <v>41102</v>
      </c>
      <c r="E7240" t="s">
        <v>93</v>
      </c>
      <c r="F7240">
        <v>159.08312988281301</v>
      </c>
      <c r="G7240">
        <v>156.57254028320301</v>
      </c>
      <c r="H7240">
        <v>2.5105934143066402</v>
      </c>
      <c r="I7240">
        <v>1.5781644731760001E-2</v>
      </c>
      <c r="J7240">
        <v>81.455627441406307</v>
      </c>
      <c r="K7240">
        <v>-0.53905308246612504</v>
      </c>
      <c r="L7240">
        <v>1.2627028226852399</v>
      </c>
      <c r="M7240">
        <v>2.5105934143066402</v>
      </c>
      <c r="N7240">
        <v>3.75848412513733</v>
      </c>
      <c r="O7240">
        <v>5.5602397918701199</v>
      </c>
      <c r="P7240">
        <v>-1.40358543395996</v>
      </c>
      <c r="Q7240">
        <v>6.4247722625732404</v>
      </c>
      <c r="R7240">
        <v>1633</v>
      </c>
      <c r="S7240">
        <v>6.4005990570834701</v>
      </c>
      <c r="T7240">
        <v>2.3796517848968501</v>
      </c>
      <c r="U7240">
        <v>75.145324707031307</v>
      </c>
      <c r="V7240">
        <v>90.933334350585895</v>
      </c>
      <c r="W7240">
        <v>0.88294827938079801</v>
      </c>
    </row>
    <row r="7241" spans="1:23">
      <c r="A7241" t="s">
        <v>63</v>
      </c>
      <c r="B7241" t="s">
        <v>71</v>
      </c>
      <c r="C7241" s="7" t="s">
        <v>60</v>
      </c>
      <c r="D7241" s="7">
        <v>41102</v>
      </c>
      <c r="E7241" t="s">
        <v>94</v>
      </c>
      <c r="F7241">
        <v>152.26771545410199</v>
      </c>
      <c r="G7241">
        <v>147.58766174316401</v>
      </c>
      <c r="H7241">
        <v>4.6800460815429696</v>
      </c>
      <c r="I7241">
        <v>3.0735643580555898E-2</v>
      </c>
      <c r="J7241">
        <v>80.916954040527301</v>
      </c>
      <c r="K7241">
        <v>2.0818920135497998</v>
      </c>
      <c r="L7241">
        <v>3.6169025897979701</v>
      </c>
      <c r="M7241">
        <v>4.6800460815429696</v>
      </c>
      <c r="N7241">
        <v>5.7431898117065403</v>
      </c>
      <c r="O7241">
        <v>7.2782001495361301</v>
      </c>
      <c r="P7241">
        <v>1.3453514575958301</v>
      </c>
      <c r="Q7241">
        <v>8.0147409439086896</v>
      </c>
      <c r="R7241">
        <v>1633</v>
      </c>
      <c r="S7241">
        <v>4.6796809747525296</v>
      </c>
      <c r="T7241">
        <v>2.02735042572021</v>
      </c>
      <c r="U7241">
        <v>75.145324707031307</v>
      </c>
      <c r="V7241">
        <v>90.933334350585895</v>
      </c>
      <c r="W7241">
        <v>0.88864350318908703</v>
      </c>
    </row>
    <row r="7242" spans="1:23">
      <c r="A7242" t="s">
        <v>63</v>
      </c>
      <c r="B7242" t="s">
        <v>71</v>
      </c>
      <c r="C7242" s="7" t="s">
        <v>60</v>
      </c>
      <c r="D7242" s="7">
        <v>41102</v>
      </c>
      <c r="E7242" t="s">
        <v>95</v>
      </c>
      <c r="F7242">
        <v>142.38627624511699</v>
      </c>
      <c r="G7242">
        <v>137.10688781738301</v>
      </c>
      <c r="H7242">
        <v>5.2793817520141602</v>
      </c>
      <c r="I7242">
        <v>3.7077885121107101E-2</v>
      </c>
      <c r="J7242">
        <v>80.743438720703097</v>
      </c>
      <c r="K7242">
        <v>3.0224235057830802</v>
      </c>
      <c r="L7242">
        <v>4.35585260391235</v>
      </c>
      <c r="M7242">
        <v>5.2793817520141602</v>
      </c>
      <c r="N7242">
        <v>6.2029104232788104</v>
      </c>
      <c r="O7242">
        <v>7.5363402366638201</v>
      </c>
      <c r="P7242">
        <v>2.38260698318481</v>
      </c>
      <c r="Q7242">
        <v>8.1761560440063494</v>
      </c>
      <c r="R7242">
        <v>1633</v>
      </c>
      <c r="S7242">
        <v>3.5744320334427502</v>
      </c>
      <c r="T7242">
        <v>1.76111376285553</v>
      </c>
      <c r="U7242">
        <v>75.145324707031307</v>
      </c>
      <c r="V7242">
        <v>90.933334350585895</v>
      </c>
      <c r="W7242">
        <v>0.89163386821746804</v>
      </c>
    </row>
    <row r="7243" spans="1:23">
      <c r="A7243" t="s">
        <v>63</v>
      </c>
      <c r="B7243" t="s">
        <v>71</v>
      </c>
      <c r="C7243" s="7" t="s">
        <v>60</v>
      </c>
      <c r="D7243" s="7">
        <v>41102</v>
      </c>
      <c r="E7243" t="s">
        <v>96</v>
      </c>
      <c r="F7243">
        <v>131.79864501953099</v>
      </c>
      <c r="G7243">
        <v>125.903396606445</v>
      </c>
      <c r="H7243">
        <v>5.8952469825744602</v>
      </c>
      <c r="I7243">
        <v>4.4729195535183001E-2</v>
      </c>
      <c r="J7243">
        <v>78.486709594726605</v>
      </c>
      <c r="K7243">
        <v>3.7837371826171902</v>
      </c>
      <c r="L7243">
        <v>5.0312342643737802</v>
      </c>
      <c r="M7243">
        <v>5.8952469825744602</v>
      </c>
      <c r="N7243">
        <v>6.75925970077515</v>
      </c>
      <c r="O7243">
        <v>8.0067567825317401</v>
      </c>
      <c r="P7243">
        <v>3.1851534843444802</v>
      </c>
      <c r="Q7243">
        <v>8.6053409576415998</v>
      </c>
      <c r="R7243">
        <v>1633</v>
      </c>
      <c r="S7243">
        <v>3.1571913037285801</v>
      </c>
      <c r="T7243">
        <v>1.6476199626922601</v>
      </c>
      <c r="U7243">
        <v>75.145324707031307</v>
      </c>
      <c r="V7243">
        <v>90.933334350585895</v>
      </c>
      <c r="W7243">
        <v>0.89314514398574796</v>
      </c>
    </row>
    <row r="7244" spans="1:23">
      <c r="A7244" t="s">
        <v>63</v>
      </c>
      <c r="B7244" t="s">
        <v>71</v>
      </c>
      <c r="C7244" s="7" t="s">
        <v>60</v>
      </c>
      <c r="D7244" s="7">
        <v>41102</v>
      </c>
      <c r="E7244" t="s">
        <v>97</v>
      </c>
      <c r="F7244">
        <v>122.11045074462901</v>
      </c>
      <c r="G7244">
        <v>118.25417327880901</v>
      </c>
      <c r="H7244">
        <v>3.85626888275146</v>
      </c>
      <c r="I7244">
        <v>3.15801724791527E-2</v>
      </c>
      <c r="J7244">
        <v>76.868446350097699</v>
      </c>
      <c r="K7244">
        <v>1.6765706539154099</v>
      </c>
      <c r="L7244">
        <v>2.9643540382385298</v>
      </c>
      <c r="M7244">
        <v>3.85626888275146</v>
      </c>
      <c r="N7244">
        <v>4.7481842041015598</v>
      </c>
      <c r="O7244">
        <v>6.0359673500061</v>
      </c>
      <c r="P7244">
        <v>1.0586563348770099</v>
      </c>
      <c r="Q7244">
        <v>6.6538815498352104</v>
      </c>
      <c r="R7244">
        <v>1633</v>
      </c>
      <c r="S7244">
        <v>3.3469696886631399</v>
      </c>
      <c r="T7244">
        <v>1.70082771778107</v>
      </c>
      <c r="U7244">
        <v>75.145324707031307</v>
      </c>
      <c r="V7244">
        <v>90.933334350585895</v>
      </c>
      <c r="W7244">
        <v>0.88100033998489402</v>
      </c>
    </row>
    <row r="7245" spans="1:23">
      <c r="A7245" t="s">
        <v>63</v>
      </c>
      <c r="B7245" t="s">
        <v>71</v>
      </c>
      <c r="C7245" s="7" t="s">
        <v>60</v>
      </c>
      <c r="D7245" s="7">
        <v>41102</v>
      </c>
      <c r="E7245" t="s">
        <v>98</v>
      </c>
      <c r="F7245">
        <v>116.222450256348</v>
      </c>
      <c r="G7245">
        <v>114.21794128418</v>
      </c>
      <c r="H7245">
        <v>2.0045082569122301</v>
      </c>
      <c r="I7245">
        <v>1.7247168347239501E-2</v>
      </c>
      <c r="J7245">
        <v>75.743438720703097</v>
      </c>
      <c r="K7245">
        <v>-6.0727037489414201E-2</v>
      </c>
      <c r="L7245">
        <v>1.1594307422637899</v>
      </c>
      <c r="M7245">
        <v>2.0045082569122301</v>
      </c>
      <c r="N7245">
        <v>2.8495857715606698</v>
      </c>
      <c r="O7245">
        <v>4.0697436332702601</v>
      </c>
      <c r="P7245">
        <v>-0.64619255065918002</v>
      </c>
      <c r="Q7245">
        <v>4.6552090644836399</v>
      </c>
      <c r="R7245">
        <v>1633</v>
      </c>
      <c r="S7245">
        <v>3.0163689957313098</v>
      </c>
      <c r="T7245">
        <v>1.61151170730591</v>
      </c>
      <c r="U7245">
        <v>75.145324707031307</v>
      </c>
      <c r="V7245">
        <v>90.933334350585895</v>
      </c>
      <c r="W7245">
        <v>0.87606900930404696</v>
      </c>
    </row>
    <row r="7246" spans="1:23">
      <c r="A7246" t="s">
        <v>63</v>
      </c>
      <c r="B7246" t="s">
        <v>71</v>
      </c>
      <c r="C7246" s="7" t="s">
        <v>60</v>
      </c>
      <c r="D7246" s="7">
        <v>41102</v>
      </c>
      <c r="E7246" t="s">
        <v>99</v>
      </c>
      <c r="F7246">
        <v>114.979415893555</v>
      </c>
      <c r="G7246">
        <v>113.019538879395</v>
      </c>
      <c r="H7246">
        <v>1.9598799943923999</v>
      </c>
      <c r="I7246">
        <v>1.7045484855771099E-2</v>
      </c>
      <c r="J7246">
        <v>75.252090454101605</v>
      </c>
      <c r="K7246">
        <v>-0.17080849409103399</v>
      </c>
      <c r="L7246">
        <v>1.088019490242</v>
      </c>
      <c r="M7246">
        <v>1.9598799943923999</v>
      </c>
      <c r="N7246">
        <v>2.8317406177520801</v>
      </c>
      <c r="O7246">
        <v>4.0905685424804696</v>
      </c>
      <c r="P7246">
        <v>-0.77482908964157104</v>
      </c>
      <c r="Q7246">
        <v>4.6945891380310103</v>
      </c>
      <c r="R7246">
        <v>1633</v>
      </c>
      <c r="S7246">
        <v>3.1927440551553401</v>
      </c>
      <c r="T7246">
        <v>1.6625850200653101</v>
      </c>
      <c r="U7246">
        <v>75.145324707031307</v>
      </c>
      <c r="V7246">
        <v>90.933334350585895</v>
      </c>
      <c r="W7246">
        <v>0.87476801872253396</v>
      </c>
    </row>
    <row r="7247" spans="1:23">
      <c r="A7247" t="s">
        <v>63</v>
      </c>
      <c r="B7247" t="s">
        <v>71</v>
      </c>
      <c r="C7247" s="7" t="s">
        <v>60</v>
      </c>
      <c r="D7247" s="7">
        <v>41102</v>
      </c>
      <c r="E7247" t="s">
        <v>100</v>
      </c>
      <c r="F7247">
        <v>107.31388092041</v>
      </c>
      <c r="G7247">
        <v>106.35781097412099</v>
      </c>
      <c r="H7247">
        <v>0.95607119798660301</v>
      </c>
      <c r="I7247">
        <v>8.9091099798679404E-3</v>
      </c>
      <c r="J7247">
        <v>75.047126770019503</v>
      </c>
      <c r="K7247">
        <v>-0.69382244348526001</v>
      </c>
      <c r="L7247">
        <v>0.28094810247421298</v>
      </c>
      <c r="M7247">
        <v>0.95607119798660301</v>
      </c>
      <c r="N7247">
        <v>1.6311943531036399</v>
      </c>
      <c r="O7247">
        <v>2.6059648990631099</v>
      </c>
      <c r="P7247">
        <v>-1.16154432296753</v>
      </c>
      <c r="Q7247">
        <v>3.07368683815002</v>
      </c>
      <c r="R7247">
        <v>1633</v>
      </c>
      <c r="S7247">
        <v>1.9140760666497301</v>
      </c>
      <c r="T7247">
        <v>1.2874188423156701</v>
      </c>
      <c r="U7247">
        <v>75.145324707031307</v>
      </c>
      <c r="V7247">
        <v>90.933334350585895</v>
      </c>
      <c r="W7247">
        <v>0.88170421123504605</v>
      </c>
    </row>
    <row r="7248" spans="1:23">
      <c r="A7248" t="s">
        <v>63</v>
      </c>
      <c r="B7248" t="s">
        <v>71</v>
      </c>
      <c r="C7248" s="7" t="s">
        <v>60</v>
      </c>
      <c r="D7248" s="7">
        <v>41102</v>
      </c>
      <c r="E7248" t="s">
        <v>101</v>
      </c>
      <c r="F7248">
        <v>99.196815490722699</v>
      </c>
      <c r="G7248">
        <v>97.904624938964801</v>
      </c>
      <c r="H7248">
        <v>1.2921899557113601</v>
      </c>
      <c r="I7248">
        <v>1.30265271291137E-2</v>
      </c>
      <c r="J7248">
        <v>73.792083740234403</v>
      </c>
      <c r="K7248">
        <v>-0.24714130163192699</v>
      </c>
      <c r="L7248">
        <v>0.66230809688568104</v>
      </c>
      <c r="M7248">
        <v>1.2921899557113601</v>
      </c>
      <c r="N7248">
        <v>1.9220718145370499</v>
      </c>
      <c r="O7248">
        <v>2.8315212726593</v>
      </c>
      <c r="P7248">
        <v>-0.68352031707763705</v>
      </c>
      <c r="Q7248">
        <v>3.2679002285003702</v>
      </c>
      <c r="R7248">
        <v>1633</v>
      </c>
      <c r="S7248">
        <v>1.66370058805551</v>
      </c>
      <c r="T7248">
        <v>1.2011466026306199</v>
      </c>
      <c r="U7248">
        <v>75.145324707031307</v>
      </c>
      <c r="V7248">
        <v>90.933334350585895</v>
      </c>
      <c r="W7248">
        <v>0.88475370407104503</v>
      </c>
    </row>
    <row r="7249" spans="1:23">
      <c r="A7249" t="s">
        <v>63</v>
      </c>
      <c r="B7249" t="s">
        <v>71</v>
      </c>
      <c r="C7249" s="7" t="s">
        <v>60</v>
      </c>
      <c r="D7249" s="7">
        <v>41102</v>
      </c>
      <c r="E7249" t="s">
        <v>102</v>
      </c>
      <c r="F7249">
        <v>91.659538269042997</v>
      </c>
      <c r="G7249">
        <v>90.401298522949205</v>
      </c>
      <c r="H7249">
        <v>1.2582358121871899</v>
      </c>
      <c r="I7249">
        <v>1.37272765859962E-2</v>
      </c>
      <c r="J7249">
        <v>72.128402709960895</v>
      </c>
      <c r="K7249">
        <v>-0.150711849331856</v>
      </c>
      <c r="L7249">
        <v>0.68170583248138406</v>
      </c>
      <c r="M7249">
        <v>1.2582358121871899</v>
      </c>
      <c r="N7249">
        <v>1.83476567268372</v>
      </c>
      <c r="O7249">
        <v>2.6671833992004399</v>
      </c>
      <c r="P7249">
        <v>-0.55012893676757801</v>
      </c>
      <c r="Q7249">
        <v>3.06660032272339</v>
      </c>
      <c r="R7249">
        <v>1633</v>
      </c>
      <c r="S7249">
        <v>1.3984398461457801</v>
      </c>
      <c r="T7249">
        <v>1.0994076728820801</v>
      </c>
      <c r="U7249">
        <v>75.145324707031307</v>
      </c>
      <c r="V7249">
        <v>90.933334350585895</v>
      </c>
      <c r="W7249">
        <v>0.89759474992752097</v>
      </c>
    </row>
    <row r="7250" spans="1:23">
      <c r="A7250" t="s">
        <v>63</v>
      </c>
      <c r="B7250" t="s">
        <v>71</v>
      </c>
      <c r="C7250" s="7" t="s">
        <v>60</v>
      </c>
      <c r="D7250" s="7">
        <v>41113</v>
      </c>
      <c r="E7250" t="s">
        <v>79</v>
      </c>
      <c r="F7250">
        <v>65.765472412109403</v>
      </c>
      <c r="G7250">
        <v>69.418395996093807</v>
      </c>
      <c r="H7250">
        <v>-3.6529240608215301</v>
      </c>
      <c r="I7250">
        <v>-5.55447079241276E-2</v>
      </c>
      <c r="J7250">
        <v>66.283843994140597</v>
      </c>
      <c r="K7250">
        <v>-5.6349186897277797</v>
      </c>
      <c r="L7250">
        <v>-4.4639401435852104</v>
      </c>
      <c r="M7250">
        <v>-3.6529240608215301</v>
      </c>
      <c r="N7250">
        <v>-2.84190797805786</v>
      </c>
      <c r="O7250">
        <v>-1.6709293127059901</v>
      </c>
      <c r="P7250">
        <v>-6.1967868804931596</v>
      </c>
      <c r="Q7250">
        <v>-1.1090612411498999</v>
      </c>
      <c r="R7250">
        <v>1635</v>
      </c>
      <c r="S7250">
        <v>2.7599213982364899</v>
      </c>
      <c r="T7250">
        <v>1.54655873775482</v>
      </c>
      <c r="U7250">
        <v>72.448020935058594</v>
      </c>
      <c r="V7250">
        <v>90.566665649414105</v>
      </c>
      <c r="W7250">
        <v>0.87745624780654896</v>
      </c>
    </row>
    <row r="7251" spans="1:23">
      <c r="A7251" t="s">
        <v>63</v>
      </c>
      <c r="B7251" t="s">
        <v>71</v>
      </c>
      <c r="C7251" s="7" t="s">
        <v>60</v>
      </c>
      <c r="D7251" s="7">
        <v>41113</v>
      </c>
      <c r="E7251" t="s">
        <v>80</v>
      </c>
      <c r="F7251">
        <v>64.489387512207003</v>
      </c>
      <c r="G7251">
        <v>68.210159301757798</v>
      </c>
      <c r="H7251">
        <v>-3.7207698822021502</v>
      </c>
      <c r="I7251">
        <v>-5.7695850729942301E-2</v>
      </c>
      <c r="J7251">
        <v>65.749649047851605</v>
      </c>
      <c r="K7251">
        <v>-5.8021965026855504</v>
      </c>
      <c r="L7251">
        <v>-4.5724725723266602</v>
      </c>
      <c r="M7251">
        <v>-3.7207698822021502</v>
      </c>
      <c r="N7251">
        <v>-2.8690669536590598</v>
      </c>
      <c r="O7251">
        <v>-1.63934326171875</v>
      </c>
      <c r="P7251">
        <v>-6.39225149154663</v>
      </c>
      <c r="Q7251">
        <v>-1.04928779602051</v>
      </c>
      <c r="R7251">
        <v>1635</v>
      </c>
      <c r="S7251">
        <v>3.0394034434336401</v>
      </c>
      <c r="T7251">
        <v>1.62414574623108</v>
      </c>
      <c r="U7251">
        <v>72.448020935058594</v>
      </c>
      <c r="V7251">
        <v>90.566665649414105</v>
      </c>
      <c r="W7251">
        <v>0.86821740865707397</v>
      </c>
    </row>
    <row r="7252" spans="1:23">
      <c r="A7252" t="s">
        <v>63</v>
      </c>
      <c r="B7252" t="s">
        <v>71</v>
      </c>
      <c r="C7252" s="7" t="s">
        <v>60</v>
      </c>
      <c r="D7252" s="7">
        <v>41113</v>
      </c>
      <c r="E7252" t="s">
        <v>81</v>
      </c>
      <c r="F7252">
        <v>65.036888122558594</v>
      </c>
      <c r="G7252">
        <v>68.048095703125</v>
      </c>
      <c r="H7252">
        <v>-3.0112106800079301</v>
      </c>
      <c r="I7252">
        <v>-4.6300046145915999E-2</v>
      </c>
      <c r="J7252">
        <v>65.237777709960895</v>
      </c>
      <c r="K7252">
        <v>-5.0141019821167001</v>
      </c>
      <c r="L7252">
        <v>-3.8307774066925</v>
      </c>
      <c r="M7252">
        <v>-3.0112106800079301</v>
      </c>
      <c r="N7252">
        <v>-2.1916439533233598</v>
      </c>
      <c r="O7252">
        <v>-1.0083197355270399</v>
      </c>
      <c r="P7252">
        <v>-5.5818934440612802</v>
      </c>
      <c r="Q7252">
        <v>-0.44052788615226701</v>
      </c>
      <c r="R7252">
        <v>1635</v>
      </c>
      <c r="S7252">
        <v>2.8248013706734101</v>
      </c>
      <c r="T7252">
        <v>1.5628641843795801</v>
      </c>
      <c r="U7252">
        <v>72.448020935058594</v>
      </c>
      <c r="V7252">
        <v>90.566665649414105</v>
      </c>
      <c r="W7252">
        <v>0.87167316675186202</v>
      </c>
    </row>
    <row r="7253" spans="1:23">
      <c r="A7253" t="s">
        <v>63</v>
      </c>
      <c r="B7253" t="s">
        <v>71</v>
      </c>
      <c r="C7253" s="7" t="s">
        <v>60</v>
      </c>
      <c r="D7253" s="7">
        <v>41113</v>
      </c>
      <c r="E7253" t="s">
        <v>82</v>
      </c>
      <c r="F7253">
        <v>67.429557800292997</v>
      </c>
      <c r="G7253">
        <v>70.294303894042997</v>
      </c>
      <c r="H7253">
        <v>-2.8647472858428999</v>
      </c>
      <c r="I7253">
        <v>-4.24850359559059E-2</v>
      </c>
      <c r="J7253">
        <v>64.924537658691406</v>
      </c>
      <c r="K7253">
        <v>-4.7884087562561</v>
      </c>
      <c r="L7253">
        <v>-3.6518938541412398</v>
      </c>
      <c r="M7253">
        <v>-2.8647472858428999</v>
      </c>
      <c r="N7253">
        <v>-2.0776004791259801</v>
      </c>
      <c r="O7253">
        <v>-0.94108563661575295</v>
      </c>
      <c r="P7253">
        <v>-5.33374071121216</v>
      </c>
      <c r="Q7253">
        <v>-0.39575424790382402</v>
      </c>
      <c r="R7253">
        <v>1635</v>
      </c>
      <c r="S7253">
        <v>2.6205786905703699</v>
      </c>
      <c r="T7253">
        <v>1.5010411739349401</v>
      </c>
      <c r="U7253">
        <v>72.448020935058594</v>
      </c>
      <c r="V7253">
        <v>90.566665649414105</v>
      </c>
      <c r="W7253">
        <v>0.88456016778945901</v>
      </c>
    </row>
    <row r="7254" spans="1:23">
      <c r="A7254" t="s">
        <v>63</v>
      </c>
      <c r="B7254" t="s">
        <v>71</v>
      </c>
      <c r="C7254" s="7" t="s">
        <v>60</v>
      </c>
      <c r="D7254" s="7">
        <v>41113</v>
      </c>
      <c r="E7254" t="s">
        <v>83</v>
      </c>
      <c r="F7254">
        <v>76.553108215332003</v>
      </c>
      <c r="G7254">
        <v>79.676780700683594</v>
      </c>
      <c r="H7254">
        <v>-3.1236763000488299</v>
      </c>
      <c r="I7254">
        <v>-4.0804043412208599E-2</v>
      </c>
      <c r="J7254">
        <v>64.887893676757798</v>
      </c>
      <c r="K7254">
        <v>-5.1011042594909703</v>
      </c>
      <c r="L7254">
        <v>-3.9328238964080802</v>
      </c>
      <c r="M7254">
        <v>-3.1236763000488299</v>
      </c>
      <c r="N7254">
        <v>-2.3145287036895801</v>
      </c>
      <c r="O7254">
        <v>-1.1462481021881099</v>
      </c>
      <c r="P7254">
        <v>-5.6616778373718297</v>
      </c>
      <c r="Q7254">
        <v>-0.58567470312118497</v>
      </c>
      <c r="R7254">
        <v>1635</v>
      </c>
      <c r="S7254">
        <v>2.7065514448766201</v>
      </c>
      <c r="T7254">
        <v>1.54299533367157</v>
      </c>
      <c r="U7254">
        <v>72.448020935058594</v>
      </c>
      <c r="V7254">
        <v>90.566665649414105</v>
      </c>
      <c r="W7254">
        <v>0.88375073671340898</v>
      </c>
    </row>
    <row r="7255" spans="1:23">
      <c r="A7255" t="s">
        <v>63</v>
      </c>
      <c r="B7255" t="s">
        <v>71</v>
      </c>
      <c r="C7255" s="7" t="s">
        <v>60</v>
      </c>
      <c r="D7255" s="7">
        <v>41113</v>
      </c>
      <c r="E7255" t="s">
        <v>84</v>
      </c>
      <c r="F7255">
        <v>94.436576843261705</v>
      </c>
      <c r="G7255">
        <v>101.41257476806599</v>
      </c>
      <c r="H7255">
        <v>-6.9759964942932102</v>
      </c>
      <c r="I7255">
        <v>-7.3869645595550495E-2</v>
      </c>
      <c r="J7255">
        <v>64.802017211914105</v>
      </c>
      <c r="K7255">
        <v>-9.0564069747924805</v>
      </c>
      <c r="L7255">
        <v>-7.8272838592529297</v>
      </c>
      <c r="M7255">
        <v>-6.9759964942932102</v>
      </c>
      <c r="N7255">
        <v>-6.1247091293334996</v>
      </c>
      <c r="O7255">
        <v>-4.8955855369567898</v>
      </c>
      <c r="P7255">
        <v>-9.6461753845214808</v>
      </c>
      <c r="Q7255">
        <v>-4.3058180809020996</v>
      </c>
      <c r="R7255">
        <v>1635</v>
      </c>
      <c r="S7255">
        <v>2.9019024096048698</v>
      </c>
      <c r="T7255">
        <v>1.6233533620834399</v>
      </c>
      <c r="U7255">
        <v>72.448020935058594</v>
      </c>
      <c r="V7255">
        <v>90.566665649414105</v>
      </c>
      <c r="W7255">
        <v>0.89235568046569802</v>
      </c>
    </row>
    <row r="7256" spans="1:23">
      <c r="A7256" t="s">
        <v>63</v>
      </c>
      <c r="B7256" t="s">
        <v>71</v>
      </c>
      <c r="C7256" s="7" t="s">
        <v>60</v>
      </c>
      <c r="D7256" s="7">
        <v>41113</v>
      </c>
      <c r="E7256" t="s">
        <v>85</v>
      </c>
      <c r="F7256">
        <v>115.726287841797</v>
      </c>
      <c r="G7256">
        <v>122.75070953369099</v>
      </c>
      <c r="H7256">
        <v>-7.0244154930114702</v>
      </c>
      <c r="I7256">
        <v>-6.0698531568050398E-2</v>
      </c>
      <c r="J7256">
        <v>64.963584899902301</v>
      </c>
      <c r="K7256">
        <v>-9.0985107421875</v>
      </c>
      <c r="L7256">
        <v>-7.8731179237365696</v>
      </c>
      <c r="M7256">
        <v>-7.0244154930114702</v>
      </c>
      <c r="N7256">
        <v>-6.1757130622863796</v>
      </c>
      <c r="O7256">
        <v>-4.9503216743469203</v>
      </c>
      <c r="P7256">
        <v>-9.6864862442016602</v>
      </c>
      <c r="Q7256">
        <v>-4.36234474182129</v>
      </c>
      <c r="R7256">
        <v>1635</v>
      </c>
      <c r="S7256">
        <v>2.8588489152532799</v>
      </c>
      <c r="T7256">
        <v>1.61842429637909</v>
      </c>
      <c r="U7256">
        <v>72.448020935058594</v>
      </c>
      <c r="V7256">
        <v>90.566665649414105</v>
      </c>
      <c r="W7256">
        <v>0.89421743154525801</v>
      </c>
    </row>
    <row r="7257" spans="1:23">
      <c r="A7257" t="s">
        <v>63</v>
      </c>
      <c r="B7257" t="s">
        <v>71</v>
      </c>
      <c r="C7257" s="7" t="s">
        <v>60</v>
      </c>
      <c r="D7257" s="7">
        <v>41113</v>
      </c>
      <c r="E7257" t="s">
        <v>86</v>
      </c>
      <c r="F7257">
        <v>133.15351867675801</v>
      </c>
      <c r="G7257">
        <v>141.19036865234401</v>
      </c>
      <c r="H7257">
        <v>-8.0368547439575195</v>
      </c>
      <c r="I7257">
        <v>-6.0357816517353099E-2</v>
      </c>
      <c r="J7257">
        <v>66.312355041503906</v>
      </c>
      <c r="K7257">
        <v>-10.3454179763794</v>
      </c>
      <c r="L7257">
        <v>-8.9814996719360405</v>
      </c>
      <c r="M7257">
        <v>-8.0368547439575195</v>
      </c>
      <c r="N7257">
        <v>-7.0922098159790004</v>
      </c>
      <c r="O7257">
        <v>-5.72829294204712</v>
      </c>
      <c r="P7257">
        <v>-10.9998626708984</v>
      </c>
      <c r="Q7257">
        <v>-5.0738472938537598</v>
      </c>
      <c r="R7257">
        <v>1635</v>
      </c>
      <c r="S7257">
        <v>3.5059290848318199</v>
      </c>
      <c r="T7257">
        <v>1.80138087272644</v>
      </c>
      <c r="U7257">
        <v>72.448020935058594</v>
      </c>
      <c r="V7257">
        <v>90.566665649414105</v>
      </c>
      <c r="W7257">
        <v>0.89074873924255404</v>
      </c>
    </row>
    <row r="7258" spans="1:23">
      <c r="A7258" t="s">
        <v>63</v>
      </c>
      <c r="B7258" t="s">
        <v>71</v>
      </c>
      <c r="C7258" s="7" t="s">
        <v>60</v>
      </c>
      <c r="D7258" s="7">
        <v>41113</v>
      </c>
      <c r="E7258" t="s">
        <v>87</v>
      </c>
      <c r="F7258">
        <v>144.65689086914099</v>
      </c>
      <c r="G7258">
        <v>151.78804016113301</v>
      </c>
      <c r="H7258">
        <v>-7.1311450004577601</v>
      </c>
      <c r="I7258">
        <v>-4.92969639599323E-2</v>
      </c>
      <c r="J7258">
        <v>68.667419433593807</v>
      </c>
      <c r="K7258">
        <v>-9.7115011215209996</v>
      </c>
      <c r="L7258">
        <v>-8.1870059967040998</v>
      </c>
      <c r="M7258">
        <v>-7.1311450004577601</v>
      </c>
      <c r="N7258">
        <v>-6.0752844810485804</v>
      </c>
      <c r="O7258">
        <v>-4.5507898330688503</v>
      </c>
      <c r="P7258">
        <v>-10.442996025085399</v>
      </c>
      <c r="Q7258">
        <v>-3.8192949295043901</v>
      </c>
      <c r="R7258">
        <v>1635</v>
      </c>
      <c r="S7258">
        <v>4.3935932432786204</v>
      </c>
      <c r="T7258">
        <v>2.0134620666503902</v>
      </c>
      <c r="U7258">
        <v>72.448020935058594</v>
      </c>
      <c r="V7258">
        <v>90.566665649414105</v>
      </c>
      <c r="W7258">
        <v>0.88597482442855802</v>
      </c>
    </row>
    <row r="7259" spans="1:23">
      <c r="A7259" t="s">
        <v>63</v>
      </c>
      <c r="B7259" t="s">
        <v>71</v>
      </c>
      <c r="C7259" s="7" t="s">
        <v>60</v>
      </c>
      <c r="D7259" s="7">
        <v>41113</v>
      </c>
      <c r="E7259" t="s">
        <v>88</v>
      </c>
      <c r="F7259">
        <v>151.34449768066401</v>
      </c>
      <c r="G7259">
        <v>159.30940246582</v>
      </c>
      <c r="H7259">
        <v>-7.9649162292480504</v>
      </c>
      <c r="I7259">
        <v>-5.2627723664045299E-2</v>
      </c>
      <c r="J7259">
        <v>72.297988891601605</v>
      </c>
      <c r="K7259">
        <v>-10.503337860107401</v>
      </c>
      <c r="L7259">
        <v>-9.0036182403564506</v>
      </c>
      <c r="M7259">
        <v>-7.9649162292480504</v>
      </c>
      <c r="N7259">
        <v>-6.9262146949768102</v>
      </c>
      <c r="O7259">
        <v>-5.4264945983886701</v>
      </c>
      <c r="P7259">
        <v>-11.2229452133179</v>
      </c>
      <c r="Q7259">
        <v>-4.70688724517822</v>
      </c>
      <c r="R7259">
        <v>1635</v>
      </c>
      <c r="S7259">
        <v>4.2577998553015304</v>
      </c>
      <c r="T7259">
        <v>1.98074078559875</v>
      </c>
      <c r="U7259">
        <v>72.448020935058594</v>
      </c>
      <c r="V7259">
        <v>90.566665649414105</v>
      </c>
      <c r="W7259">
        <v>0.88754713535308805</v>
      </c>
    </row>
    <row r="7260" spans="1:23">
      <c r="A7260" t="s">
        <v>63</v>
      </c>
      <c r="B7260" t="s">
        <v>71</v>
      </c>
      <c r="C7260" s="7" t="s">
        <v>60</v>
      </c>
      <c r="D7260" s="7">
        <v>41113</v>
      </c>
      <c r="E7260" t="s">
        <v>89</v>
      </c>
      <c r="F7260">
        <v>158.36152648925801</v>
      </c>
      <c r="G7260">
        <v>165.50289916992199</v>
      </c>
      <c r="H7260">
        <v>-7.1413779258728001</v>
      </c>
      <c r="I7260">
        <v>-4.50954101979733E-2</v>
      </c>
      <c r="J7260">
        <v>75.641731262207003</v>
      </c>
      <c r="K7260">
        <v>-9.7764987945556605</v>
      </c>
      <c r="L7260">
        <v>-8.2196474075317401</v>
      </c>
      <c r="M7260">
        <v>-7.1413779258728001</v>
      </c>
      <c r="N7260">
        <v>-6.0631079673767099</v>
      </c>
      <c r="O7260">
        <v>-4.5062570571899396</v>
      </c>
      <c r="P7260">
        <v>-10.5235195159912</v>
      </c>
      <c r="Q7260">
        <v>-3.7592368125915501</v>
      </c>
      <c r="R7260">
        <v>1635</v>
      </c>
      <c r="S7260">
        <v>4.5990269810403097</v>
      </c>
      <c r="T7260">
        <v>2.05619597434998</v>
      </c>
      <c r="U7260">
        <v>72.448020935058594</v>
      </c>
      <c r="V7260">
        <v>90.566665649414105</v>
      </c>
      <c r="W7260">
        <v>0.88664507865905795</v>
      </c>
    </row>
    <row r="7261" spans="1:23">
      <c r="A7261" t="s">
        <v>63</v>
      </c>
      <c r="B7261" t="s">
        <v>71</v>
      </c>
      <c r="C7261" s="7" t="s">
        <v>60</v>
      </c>
      <c r="D7261" s="7">
        <v>41113</v>
      </c>
      <c r="E7261" t="s">
        <v>90</v>
      </c>
      <c r="F7261">
        <v>159.37225341796901</v>
      </c>
      <c r="G7261">
        <v>168.18734741210901</v>
      </c>
      <c r="H7261">
        <v>-8.8151092529296893</v>
      </c>
      <c r="I7261">
        <v>-5.5311445146799101E-2</v>
      </c>
      <c r="J7261">
        <v>77.878135681152301</v>
      </c>
      <c r="K7261">
        <v>-11.4884395599365</v>
      </c>
      <c r="L7261">
        <v>-9.9090147018432599</v>
      </c>
      <c r="M7261">
        <v>-8.8151092529296893</v>
      </c>
      <c r="N7261">
        <v>-7.7212042808532697</v>
      </c>
      <c r="O7261">
        <v>-6.1417794227600098</v>
      </c>
      <c r="P7261">
        <v>-12.2462921142578</v>
      </c>
      <c r="Q7261">
        <v>-5.3839278221130398</v>
      </c>
      <c r="R7261">
        <v>1635</v>
      </c>
      <c r="S7261">
        <v>4.7369517623684496</v>
      </c>
      <c r="T7261">
        <v>2.08601045608521</v>
      </c>
      <c r="U7261">
        <v>72.448020935058594</v>
      </c>
      <c r="V7261">
        <v>90.566665649414105</v>
      </c>
      <c r="W7261">
        <v>0.88664054870605502</v>
      </c>
    </row>
    <row r="7262" spans="1:23">
      <c r="A7262" t="s">
        <v>63</v>
      </c>
      <c r="B7262" t="s">
        <v>71</v>
      </c>
      <c r="C7262" s="7" t="s">
        <v>60</v>
      </c>
      <c r="D7262" s="7">
        <v>41113</v>
      </c>
      <c r="E7262" t="s">
        <v>91</v>
      </c>
      <c r="F7262">
        <v>159.67222595214801</v>
      </c>
      <c r="G7262">
        <v>166.78628540039099</v>
      </c>
      <c r="H7262">
        <v>-7.1140604019165004</v>
      </c>
      <c r="I7262">
        <v>-4.4554151594638797E-2</v>
      </c>
      <c r="J7262">
        <v>79.530838012695298</v>
      </c>
      <c r="K7262">
        <v>-9.8375320434570295</v>
      </c>
      <c r="L7262">
        <v>-8.2284832000732404</v>
      </c>
      <c r="M7262">
        <v>-7.1140604019165004</v>
      </c>
      <c r="N7262">
        <v>-5.9996376037597701</v>
      </c>
      <c r="O7262">
        <v>-4.3905882835388201</v>
      </c>
      <c r="P7262">
        <v>-10.6095991134644</v>
      </c>
      <c r="Q7262">
        <v>-3.6185216903686501</v>
      </c>
      <c r="R7262">
        <v>1635</v>
      </c>
      <c r="S7262">
        <v>4.9383846130640503</v>
      </c>
      <c r="T7262">
        <v>2.1251366138458301</v>
      </c>
      <c r="U7262">
        <v>72.448020935058594</v>
      </c>
      <c r="V7262">
        <v>90.566665649414105</v>
      </c>
      <c r="W7262">
        <v>0.88762420415878296</v>
      </c>
    </row>
    <row r="7263" spans="1:23">
      <c r="A7263" t="s">
        <v>63</v>
      </c>
      <c r="B7263" t="s">
        <v>71</v>
      </c>
      <c r="C7263" s="7" t="s">
        <v>60</v>
      </c>
      <c r="D7263" s="7">
        <v>41113</v>
      </c>
      <c r="E7263" t="s">
        <v>92</v>
      </c>
      <c r="F7263">
        <v>160.74220275878901</v>
      </c>
      <c r="G7263">
        <v>165.54748535156301</v>
      </c>
      <c r="H7263">
        <v>-4.8052873611450204</v>
      </c>
      <c r="I7263">
        <v>-2.9894376173615501E-2</v>
      </c>
      <c r="J7263">
        <v>80.593833923339801</v>
      </c>
      <c r="K7263">
        <v>-7.5273199081420898</v>
      </c>
      <c r="L7263">
        <v>-5.9191212654113796</v>
      </c>
      <c r="M7263">
        <v>-4.8052873611450204</v>
      </c>
      <c r="N7263">
        <v>-3.6914539337158199</v>
      </c>
      <c r="O7263">
        <v>-2.0832548141479501</v>
      </c>
      <c r="P7263">
        <v>-8.2989788055419904</v>
      </c>
      <c r="Q7263">
        <v>-1.31159639358521</v>
      </c>
      <c r="R7263">
        <v>1635</v>
      </c>
      <c r="S7263">
        <v>4.9657620677445502</v>
      </c>
      <c r="T7263">
        <v>2.12401342391968</v>
      </c>
      <c r="U7263">
        <v>72.448020935058594</v>
      </c>
      <c r="V7263">
        <v>90.566665649414105</v>
      </c>
      <c r="W7263">
        <v>0.88478684425354004</v>
      </c>
    </row>
    <row r="7264" spans="1:23">
      <c r="A7264" t="s">
        <v>63</v>
      </c>
      <c r="B7264" t="s">
        <v>71</v>
      </c>
      <c r="C7264" s="7" t="s">
        <v>60</v>
      </c>
      <c r="D7264" s="7">
        <v>41113</v>
      </c>
      <c r="E7264" t="s">
        <v>93</v>
      </c>
      <c r="F7264">
        <v>156.71286010742199</v>
      </c>
      <c r="G7264">
        <v>157.38053894043</v>
      </c>
      <c r="H7264">
        <v>-0.66768175363540605</v>
      </c>
      <c r="I7264">
        <v>-4.2605423368513601E-3</v>
      </c>
      <c r="J7264">
        <v>81.065238952636705</v>
      </c>
      <c r="K7264">
        <v>-3.5418546199798602</v>
      </c>
      <c r="L7264">
        <v>-1.8437700271606401</v>
      </c>
      <c r="M7264">
        <v>-0.66768175363540605</v>
      </c>
      <c r="N7264">
        <v>0.50840646028518699</v>
      </c>
      <c r="O7264">
        <v>2.2064912319183398</v>
      </c>
      <c r="P7264">
        <v>-4.3566427230834996</v>
      </c>
      <c r="Q7264">
        <v>3.02127909660339</v>
      </c>
      <c r="R7264">
        <v>1635</v>
      </c>
      <c r="S7264">
        <v>5.6444762217899402</v>
      </c>
      <c r="T7264">
        <v>2.2427289485931401</v>
      </c>
      <c r="U7264">
        <v>72.448020935058594</v>
      </c>
      <c r="V7264">
        <v>90.566665649414105</v>
      </c>
      <c r="W7264">
        <v>0.88294827938079801</v>
      </c>
    </row>
    <row r="7265" spans="1:23">
      <c r="A7265" t="s">
        <v>63</v>
      </c>
      <c r="B7265" t="s">
        <v>71</v>
      </c>
      <c r="C7265" s="7" t="s">
        <v>60</v>
      </c>
      <c r="D7265" s="7">
        <v>41113</v>
      </c>
      <c r="E7265" t="s">
        <v>94</v>
      </c>
      <c r="F7265">
        <v>150.292404174805</v>
      </c>
      <c r="G7265">
        <v>149.53463745117199</v>
      </c>
      <c r="H7265">
        <v>0.75776642560958896</v>
      </c>
      <c r="I7265">
        <v>5.0419480539858298E-3</v>
      </c>
      <c r="J7265">
        <v>81.171722412109403</v>
      </c>
      <c r="K7265">
        <v>-1.8659259080886801</v>
      </c>
      <c r="L7265">
        <v>-0.31582722067832902</v>
      </c>
      <c r="M7265">
        <v>0.75776642560958896</v>
      </c>
      <c r="N7265">
        <v>1.83136010169983</v>
      </c>
      <c r="O7265">
        <v>3.38145875930786</v>
      </c>
      <c r="P7265">
        <v>-2.6097061634063698</v>
      </c>
      <c r="Q7265">
        <v>4.1252388954162598</v>
      </c>
      <c r="R7265">
        <v>1635</v>
      </c>
      <c r="S7265">
        <v>4.7404069887915101</v>
      </c>
      <c r="T7265">
        <v>2.0472779273986799</v>
      </c>
      <c r="U7265">
        <v>72.448020935058594</v>
      </c>
      <c r="V7265">
        <v>90.566665649414105</v>
      </c>
      <c r="W7265">
        <v>0.88864350318908703</v>
      </c>
    </row>
    <row r="7266" spans="1:23">
      <c r="A7266" t="s">
        <v>63</v>
      </c>
      <c r="B7266" t="s">
        <v>71</v>
      </c>
      <c r="C7266" s="7" t="s">
        <v>60</v>
      </c>
      <c r="D7266" s="7">
        <v>41113</v>
      </c>
      <c r="E7266" t="s">
        <v>95</v>
      </c>
      <c r="F7266">
        <v>140.20552062988301</v>
      </c>
      <c r="G7266">
        <v>139.08485412597699</v>
      </c>
      <c r="H7266">
        <v>1.12066030502319</v>
      </c>
      <c r="I7266">
        <v>7.9929828643798793E-3</v>
      </c>
      <c r="J7266">
        <v>80.366172790527301</v>
      </c>
      <c r="K7266">
        <v>-1.3199018239975</v>
      </c>
      <c r="L7266">
        <v>0.12200204282999</v>
      </c>
      <c r="M7266">
        <v>1.12066030502319</v>
      </c>
      <c r="N7266">
        <v>2.1193184852600102</v>
      </c>
      <c r="O7266">
        <v>3.5612223148345898</v>
      </c>
      <c r="P7266">
        <v>-2.0117673873901398</v>
      </c>
      <c r="Q7266">
        <v>4.2530879974365199</v>
      </c>
      <c r="R7266">
        <v>1635</v>
      </c>
      <c r="S7266">
        <v>4.14340991251626</v>
      </c>
      <c r="T7266">
        <v>1.90438079833984</v>
      </c>
      <c r="U7266">
        <v>72.448020935058594</v>
      </c>
      <c r="V7266">
        <v>90.566665649414105</v>
      </c>
      <c r="W7266">
        <v>0.89163386821746804</v>
      </c>
    </row>
    <row r="7267" spans="1:23">
      <c r="A7267" t="s">
        <v>63</v>
      </c>
      <c r="B7267" t="s">
        <v>71</v>
      </c>
      <c r="C7267" s="7" t="s">
        <v>60</v>
      </c>
      <c r="D7267" s="7">
        <v>41113</v>
      </c>
      <c r="E7267" t="s">
        <v>96</v>
      </c>
      <c r="F7267">
        <v>130.54457092285199</v>
      </c>
      <c r="G7267">
        <v>128.75196838378901</v>
      </c>
      <c r="H7267">
        <v>1.79260170459747</v>
      </c>
      <c r="I7267">
        <v>1.3731721788644799E-2</v>
      </c>
      <c r="J7267">
        <v>79.2392578125</v>
      </c>
      <c r="K7267">
        <v>-0.31833335757255599</v>
      </c>
      <c r="L7267">
        <v>0.92882424592971802</v>
      </c>
      <c r="M7267">
        <v>1.79260170459747</v>
      </c>
      <c r="N7267">
        <v>2.6563792228698699</v>
      </c>
      <c r="O7267">
        <v>3.9035370349884002</v>
      </c>
      <c r="P7267">
        <v>-0.91675406694412198</v>
      </c>
      <c r="Q7267">
        <v>4.5019578933715803</v>
      </c>
      <c r="R7267">
        <v>1635</v>
      </c>
      <c r="S7267">
        <v>3.1296685778966502</v>
      </c>
      <c r="T7267">
        <v>1.64717137813568</v>
      </c>
      <c r="U7267">
        <v>72.448020935058594</v>
      </c>
      <c r="V7267">
        <v>90.566665649414105</v>
      </c>
      <c r="W7267">
        <v>0.89314514398574796</v>
      </c>
    </row>
    <row r="7268" spans="1:23">
      <c r="A7268" t="s">
        <v>63</v>
      </c>
      <c r="B7268" t="s">
        <v>71</v>
      </c>
      <c r="C7268" s="7" t="s">
        <v>60</v>
      </c>
      <c r="D7268" s="7">
        <v>41113</v>
      </c>
      <c r="E7268" t="s">
        <v>97</v>
      </c>
      <c r="F7268">
        <v>119.71819305419901</v>
      </c>
      <c r="G7268">
        <v>119.748970031738</v>
      </c>
      <c r="H7268">
        <v>-3.0777033418417001E-2</v>
      </c>
      <c r="I7268">
        <v>-2.5707899476401502E-4</v>
      </c>
      <c r="J7268">
        <v>77.256736755371094</v>
      </c>
      <c r="K7268">
        <v>-2.2818160057067902</v>
      </c>
      <c r="L7268">
        <v>-0.95188391208648704</v>
      </c>
      <c r="M7268">
        <v>-3.0777033418417001E-2</v>
      </c>
      <c r="N7268">
        <v>0.89032983779907204</v>
      </c>
      <c r="O7268">
        <v>2.2202618122100799</v>
      </c>
      <c r="P7268">
        <v>-2.91995406150818</v>
      </c>
      <c r="Q7268">
        <v>2.8584001064300502</v>
      </c>
      <c r="R7268">
        <v>1635</v>
      </c>
      <c r="S7268">
        <v>3.5396392509316899</v>
      </c>
      <c r="T7268">
        <v>1.7564949989318801</v>
      </c>
      <c r="U7268">
        <v>72.448020935058594</v>
      </c>
      <c r="V7268">
        <v>90.566665649414105</v>
      </c>
      <c r="W7268">
        <v>0.88100033998489402</v>
      </c>
    </row>
    <row r="7269" spans="1:23">
      <c r="A7269" t="s">
        <v>63</v>
      </c>
      <c r="B7269" t="s">
        <v>71</v>
      </c>
      <c r="C7269" s="7" t="s">
        <v>60</v>
      </c>
      <c r="D7269" s="7">
        <v>41113</v>
      </c>
      <c r="E7269" t="s">
        <v>98</v>
      </c>
      <c r="F7269">
        <v>112.665985107422</v>
      </c>
      <c r="G7269">
        <v>114.237380981445</v>
      </c>
      <c r="H7269">
        <v>-1.5713918209075901</v>
      </c>
      <c r="I7269">
        <v>-1.39473490417004E-2</v>
      </c>
      <c r="J7269">
        <v>73.873390197753906</v>
      </c>
      <c r="K7269">
        <v>-3.8637034893035902</v>
      </c>
      <c r="L7269">
        <v>-2.5093872547149698</v>
      </c>
      <c r="M7269">
        <v>-1.5713918209075901</v>
      </c>
      <c r="N7269">
        <v>-0.63339644670486495</v>
      </c>
      <c r="O7269">
        <v>0.72091978788375899</v>
      </c>
      <c r="P7269">
        <v>-4.5135421752929696</v>
      </c>
      <c r="Q7269">
        <v>1.3707582950592001</v>
      </c>
      <c r="R7269">
        <v>1635</v>
      </c>
      <c r="S7269">
        <v>3.6816902536318401</v>
      </c>
      <c r="T7269">
        <v>1.7887002229690601</v>
      </c>
      <c r="U7269">
        <v>72.448020935058594</v>
      </c>
      <c r="V7269">
        <v>90.566665649414105</v>
      </c>
      <c r="W7269">
        <v>0.87606900930404696</v>
      </c>
    </row>
    <row r="7270" spans="1:23">
      <c r="A7270" t="s">
        <v>63</v>
      </c>
      <c r="B7270" t="s">
        <v>71</v>
      </c>
      <c r="C7270" s="7" t="s">
        <v>60</v>
      </c>
      <c r="D7270" s="7">
        <v>41113</v>
      </c>
      <c r="E7270" t="s">
        <v>99</v>
      </c>
      <c r="F7270">
        <v>109.58423614502</v>
      </c>
      <c r="G7270">
        <v>112.25789642334</v>
      </c>
      <c r="H7270">
        <v>-2.6736607551574698</v>
      </c>
      <c r="I7270">
        <v>-2.43982244282961E-2</v>
      </c>
      <c r="J7270">
        <v>70.188133239746094</v>
      </c>
      <c r="K7270">
        <v>-4.9598941802978498</v>
      </c>
      <c r="L7270">
        <v>-3.6091690063476598</v>
      </c>
      <c r="M7270">
        <v>-2.6736607551574698</v>
      </c>
      <c r="N7270">
        <v>-1.73815250396729</v>
      </c>
      <c r="O7270">
        <v>-0.38742715120315602</v>
      </c>
      <c r="P7270">
        <v>-5.60800981521606</v>
      </c>
      <c r="Q7270">
        <v>0.26068827509880099</v>
      </c>
      <c r="R7270">
        <v>1635</v>
      </c>
      <c r="S7270">
        <v>3.6381800382297098</v>
      </c>
      <c r="T7270">
        <v>1.78395748138428</v>
      </c>
      <c r="U7270">
        <v>72.448020935058594</v>
      </c>
      <c r="V7270">
        <v>90.566665649414105</v>
      </c>
      <c r="W7270">
        <v>0.87476801872253396</v>
      </c>
    </row>
    <row r="7271" spans="1:23">
      <c r="A7271" t="s">
        <v>63</v>
      </c>
      <c r="B7271" t="s">
        <v>71</v>
      </c>
      <c r="C7271" s="7" t="s">
        <v>60</v>
      </c>
      <c r="D7271" s="7">
        <v>41113</v>
      </c>
      <c r="E7271" t="s">
        <v>100</v>
      </c>
      <c r="F7271">
        <v>103.249351501465</v>
      </c>
      <c r="G7271">
        <v>105.309852600098</v>
      </c>
      <c r="H7271">
        <v>-2.0604987144470202</v>
      </c>
      <c r="I7271">
        <v>-1.9956529140472402E-2</v>
      </c>
      <c r="J7271">
        <v>68.181930541992202</v>
      </c>
      <c r="K7271">
        <v>-4.0969424247741699</v>
      </c>
      <c r="L7271">
        <v>-2.8937950134277299</v>
      </c>
      <c r="M7271">
        <v>-2.0604987144470202</v>
      </c>
      <c r="N7271">
        <v>-1.2272024154663099</v>
      </c>
      <c r="O7271">
        <v>-2.4054948240518601E-2</v>
      </c>
      <c r="P7271">
        <v>-4.6742458343505904</v>
      </c>
      <c r="Q7271">
        <v>0.55324852466583296</v>
      </c>
      <c r="R7271">
        <v>1635</v>
      </c>
      <c r="S7271">
        <v>2.88994486544027</v>
      </c>
      <c r="T7271">
        <v>1.58904552459717</v>
      </c>
      <c r="U7271">
        <v>72.448020935058594</v>
      </c>
      <c r="V7271">
        <v>90.566665649414105</v>
      </c>
      <c r="W7271">
        <v>0.88170421123504605</v>
      </c>
    </row>
    <row r="7272" spans="1:23">
      <c r="A7272" t="s">
        <v>63</v>
      </c>
      <c r="B7272" t="s">
        <v>71</v>
      </c>
      <c r="C7272" s="7" t="s">
        <v>60</v>
      </c>
      <c r="D7272" s="7">
        <v>41113</v>
      </c>
      <c r="E7272" t="s">
        <v>101</v>
      </c>
      <c r="F7272">
        <v>94.039199829101605</v>
      </c>
      <c r="G7272">
        <v>97.012580871582003</v>
      </c>
      <c r="H7272">
        <v>-2.9733831882476802</v>
      </c>
      <c r="I7272">
        <v>-3.1618550419807399E-2</v>
      </c>
      <c r="J7272">
        <v>66.984184265136705</v>
      </c>
      <c r="K7272">
        <v>-4.8360629081726101</v>
      </c>
      <c r="L7272">
        <v>-3.7355766296386701</v>
      </c>
      <c r="M7272">
        <v>-2.9733831882476802</v>
      </c>
      <c r="N7272">
        <v>-2.2111895084381099</v>
      </c>
      <c r="O7272">
        <v>-1.1107031106948899</v>
      </c>
      <c r="P7272">
        <v>-5.3641071319580096</v>
      </c>
      <c r="Q7272">
        <v>-0.58265912532806396</v>
      </c>
      <c r="R7272">
        <v>1635</v>
      </c>
      <c r="S7272">
        <v>2.3989195814265698</v>
      </c>
      <c r="T7272">
        <v>1.4534569978714</v>
      </c>
      <c r="U7272">
        <v>72.448020935058594</v>
      </c>
      <c r="V7272">
        <v>90.566665649414105</v>
      </c>
      <c r="W7272">
        <v>0.88475370407104503</v>
      </c>
    </row>
    <row r="7273" spans="1:23">
      <c r="A7273" t="s">
        <v>63</v>
      </c>
      <c r="B7273" t="s">
        <v>71</v>
      </c>
      <c r="C7273" s="7" t="s">
        <v>60</v>
      </c>
      <c r="D7273" s="7">
        <v>41113</v>
      </c>
      <c r="E7273" t="s">
        <v>102</v>
      </c>
      <c r="F7273">
        <v>86.561851501464801</v>
      </c>
      <c r="G7273">
        <v>90.244812011718807</v>
      </c>
      <c r="H7273">
        <v>-3.6829638481140101</v>
      </c>
      <c r="I7273">
        <v>-4.2547196149826098E-2</v>
      </c>
      <c r="J7273">
        <v>65.725601196289105</v>
      </c>
      <c r="K7273">
        <v>-5.3700532913207999</v>
      </c>
      <c r="L7273">
        <v>-4.3733072280883798</v>
      </c>
      <c r="M7273">
        <v>-3.6829638481140101</v>
      </c>
      <c r="N7273">
        <v>-2.9926204681396502</v>
      </c>
      <c r="O7273">
        <v>-1.9958744049072299</v>
      </c>
      <c r="P7273">
        <v>-5.8483195304870597</v>
      </c>
      <c r="Q7273">
        <v>-1.5176079273223899</v>
      </c>
      <c r="R7273">
        <v>1635</v>
      </c>
      <c r="S7273">
        <v>1.9587705087082301</v>
      </c>
      <c r="T7273">
        <v>1.3164429664611801</v>
      </c>
      <c r="U7273">
        <v>72.448020935058594</v>
      </c>
      <c r="V7273">
        <v>90.566665649414105</v>
      </c>
      <c r="W7273">
        <v>0.89759474992752097</v>
      </c>
    </row>
    <row r="7274" spans="1:23">
      <c r="A7274" t="s">
        <v>63</v>
      </c>
      <c r="B7274" t="s">
        <v>71</v>
      </c>
      <c r="C7274" s="7" t="s">
        <v>60</v>
      </c>
      <c r="D7274" s="7">
        <v>41128</v>
      </c>
      <c r="E7274" t="s">
        <v>79</v>
      </c>
      <c r="F7274">
        <v>88.564567565917997</v>
      </c>
      <c r="G7274">
        <v>86.038162231445298</v>
      </c>
      <c r="H7274">
        <v>2.52640676498413</v>
      </c>
      <c r="I7274">
        <v>2.8526157140731801E-2</v>
      </c>
      <c r="J7274">
        <v>73.895195007324205</v>
      </c>
      <c r="K7274">
        <v>1.14136826992035</v>
      </c>
      <c r="L7274">
        <v>1.95966017246246</v>
      </c>
      <c r="M7274">
        <v>2.52640676498413</v>
      </c>
      <c r="N7274">
        <v>3.0931534767150901</v>
      </c>
      <c r="O7274">
        <v>3.9114453792571999</v>
      </c>
      <c r="P7274">
        <v>0.74872905015945401</v>
      </c>
      <c r="Q7274">
        <v>4.3040847778320304</v>
      </c>
      <c r="R7274">
        <v>1650</v>
      </c>
      <c r="S7274">
        <v>1.3539579592709099</v>
      </c>
      <c r="T7274">
        <v>1.0807514190673799</v>
      </c>
      <c r="U7274">
        <v>80.217178344726605</v>
      </c>
      <c r="V7274">
        <v>96.617523193359403</v>
      </c>
      <c r="W7274">
        <v>0.87745624780654896</v>
      </c>
    </row>
    <row r="7275" spans="1:23">
      <c r="A7275" t="s">
        <v>63</v>
      </c>
      <c r="B7275" t="s">
        <v>71</v>
      </c>
      <c r="C7275" s="7" t="s">
        <v>60</v>
      </c>
      <c r="D7275" s="7">
        <v>41128</v>
      </c>
      <c r="E7275" t="s">
        <v>80</v>
      </c>
      <c r="F7275">
        <v>83.914268493652301</v>
      </c>
      <c r="G7275">
        <v>82.527236938476605</v>
      </c>
      <c r="H7275">
        <v>1.38703405857086</v>
      </c>
      <c r="I7275">
        <v>1.6529180109500899E-2</v>
      </c>
      <c r="J7275">
        <v>72.809722900390597</v>
      </c>
      <c r="K7275">
        <v>0.18162307143211401</v>
      </c>
      <c r="L7275">
        <v>0.89378964900970503</v>
      </c>
      <c r="M7275">
        <v>1.38703405857086</v>
      </c>
      <c r="N7275">
        <v>1.8802784681320199</v>
      </c>
      <c r="O7275">
        <v>2.5924448966979998</v>
      </c>
      <c r="P7275">
        <v>-0.16009417176246599</v>
      </c>
      <c r="Q7275">
        <v>2.9341621398925799</v>
      </c>
      <c r="R7275">
        <v>1650</v>
      </c>
      <c r="S7275">
        <v>1.0317637776595601</v>
      </c>
      <c r="T7275">
        <v>0.94058716297149703</v>
      </c>
      <c r="U7275">
        <v>80.217178344726605</v>
      </c>
      <c r="V7275">
        <v>96.617523193359403</v>
      </c>
      <c r="W7275">
        <v>0.86821740865707397</v>
      </c>
    </row>
    <row r="7276" spans="1:23">
      <c r="A7276" t="s">
        <v>63</v>
      </c>
      <c r="B7276" t="s">
        <v>71</v>
      </c>
      <c r="C7276" s="7" t="s">
        <v>60</v>
      </c>
      <c r="D7276" s="7">
        <v>41128</v>
      </c>
      <c r="E7276" t="s">
        <v>81</v>
      </c>
      <c r="F7276">
        <v>80.085655212402301</v>
      </c>
      <c r="G7276">
        <v>80.372169494628906</v>
      </c>
      <c r="H7276">
        <v>-0.28651091456413302</v>
      </c>
      <c r="I7276">
        <v>-3.5775557626038798E-3</v>
      </c>
      <c r="J7276">
        <v>72.069145202636705</v>
      </c>
      <c r="K7276">
        <v>-1.54127562046051</v>
      </c>
      <c r="L7276">
        <v>-0.79995042085647605</v>
      </c>
      <c r="M7276">
        <v>-0.28651091456413302</v>
      </c>
      <c r="N7276">
        <v>0.226928621530533</v>
      </c>
      <c r="O7276">
        <v>0.96825379133224498</v>
      </c>
      <c r="P7276">
        <v>-1.89698386192322</v>
      </c>
      <c r="Q7276">
        <v>1.3239620923996001</v>
      </c>
      <c r="R7276">
        <v>1650</v>
      </c>
      <c r="S7276">
        <v>1.1118744350805501</v>
      </c>
      <c r="T7276">
        <v>0.97909808158874501</v>
      </c>
      <c r="U7276">
        <v>80.217178344726605</v>
      </c>
      <c r="V7276">
        <v>96.617523193359403</v>
      </c>
      <c r="W7276">
        <v>0.87167316675186202</v>
      </c>
    </row>
    <row r="7277" spans="1:23">
      <c r="A7277" t="s">
        <v>63</v>
      </c>
      <c r="B7277" t="s">
        <v>71</v>
      </c>
      <c r="C7277" s="7" t="s">
        <v>60</v>
      </c>
      <c r="D7277" s="7">
        <v>41128</v>
      </c>
      <c r="E7277" t="s">
        <v>82</v>
      </c>
      <c r="F7277">
        <v>80.109001159667997</v>
      </c>
      <c r="G7277">
        <v>81.400390625</v>
      </c>
      <c r="H7277">
        <v>-1.2913898229598999</v>
      </c>
      <c r="I7277">
        <v>-1.61204095929861E-2</v>
      </c>
      <c r="J7277">
        <v>71.405899047851605</v>
      </c>
      <c r="K7277">
        <v>-2.8493356704711901</v>
      </c>
      <c r="L7277">
        <v>-1.92888867855072</v>
      </c>
      <c r="M7277">
        <v>-1.2913898229598999</v>
      </c>
      <c r="N7277">
        <v>-0.65389108657836903</v>
      </c>
      <c r="O7277">
        <v>0.266555905342102</v>
      </c>
      <c r="P7277">
        <v>-3.2909917831420898</v>
      </c>
      <c r="Q7277">
        <v>0.70821183919906605</v>
      </c>
      <c r="R7277">
        <v>1650</v>
      </c>
      <c r="S7277">
        <v>1.71018260928626</v>
      </c>
      <c r="T7277">
        <v>1.21567153930664</v>
      </c>
      <c r="U7277">
        <v>80.217178344726605</v>
      </c>
      <c r="V7277">
        <v>96.617523193359403</v>
      </c>
      <c r="W7277">
        <v>0.88456016778945901</v>
      </c>
    </row>
    <row r="7278" spans="1:23">
      <c r="A7278" t="s">
        <v>63</v>
      </c>
      <c r="B7278" t="s">
        <v>71</v>
      </c>
      <c r="C7278" s="7" t="s">
        <v>60</v>
      </c>
      <c r="D7278" s="7">
        <v>41128</v>
      </c>
      <c r="E7278" t="s">
        <v>83</v>
      </c>
      <c r="F7278">
        <v>88.119354248046903</v>
      </c>
      <c r="G7278">
        <v>90.16748046875</v>
      </c>
      <c r="H7278">
        <v>-2.0481297969818102</v>
      </c>
      <c r="I7278">
        <v>-2.3242678493261299E-2</v>
      </c>
      <c r="J7278">
        <v>70.639137268066406</v>
      </c>
      <c r="K7278">
        <v>-3.6211185455322301</v>
      </c>
      <c r="L7278">
        <v>-2.6917839050293</v>
      </c>
      <c r="M7278">
        <v>-2.0481297969818102</v>
      </c>
      <c r="N7278">
        <v>-1.40447556972504</v>
      </c>
      <c r="O7278">
        <v>-0.47514098882675199</v>
      </c>
      <c r="P7278">
        <v>-4.06703901290894</v>
      </c>
      <c r="Q7278">
        <v>-2.9220549389720001E-2</v>
      </c>
      <c r="R7278">
        <v>1650</v>
      </c>
      <c r="S7278">
        <v>1.7086803232277901</v>
      </c>
      <c r="T7278">
        <v>1.2274096012115501</v>
      </c>
      <c r="U7278">
        <v>80.217178344726605</v>
      </c>
      <c r="V7278">
        <v>96.617523193359403</v>
      </c>
      <c r="W7278">
        <v>0.88375073671340898</v>
      </c>
    </row>
    <row r="7279" spans="1:23">
      <c r="A7279" t="s">
        <v>63</v>
      </c>
      <c r="B7279" t="s">
        <v>71</v>
      </c>
      <c r="C7279" s="7" t="s">
        <v>60</v>
      </c>
      <c r="D7279" s="7">
        <v>41128</v>
      </c>
      <c r="E7279" t="s">
        <v>84</v>
      </c>
      <c r="F7279">
        <v>109.46369934082</v>
      </c>
      <c r="G7279">
        <v>109.754020690918</v>
      </c>
      <c r="H7279">
        <v>-0.29032227396964999</v>
      </c>
      <c r="I7279">
        <v>-2.6522241532802599E-3</v>
      </c>
      <c r="J7279">
        <v>70.254631042480497</v>
      </c>
      <c r="K7279">
        <v>-1.8994333744049099</v>
      </c>
      <c r="L7279">
        <v>-0.94875752925872803</v>
      </c>
      <c r="M7279">
        <v>-0.29032227396964999</v>
      </c>
      <c r="N7279">
        <v>0.36811298131942699</v>
      </c>
      <c r="O7279">
        <v>1.3187890052795399</v>
      </c>
      <c r="P7279">
        <v>-2.3555941581726101</v>
      </c>
      <c r="Q7279">
        <v>1.7749496698379501</v>
      </c>
      <c r="R7279">
        <v>1650</v>
      </c>
      <c r="S7279">
        <v>1.7567651012163299</v>
      </c>
      <c r="T7279">
        <v>1.2555961608886701</v>
      </c>
      <c r="U7279">
        <v>80.217178344726605</v>
      </c>
      <c r="V7279">
        <v>96.617523193359403</v>
      </c>
      <c r="W7279">
        <v>0.89235568046569802</v>
      </c>
    </row>
    <row r="7280" spans="1:23">
      <c r="A7280" t="s">
        <v>63</v>
      </c>
      <c r="B7280" t="s">
        <v>71</v>
      </c>
      <c r="C7280" s="7" t="s">
        <v>60</v>
      </c>
      <c r="D7280" s="7">
        <v>41128</v>
      </c>
      <c r="E7280" t="s">
        <v>85</v>
      </c>
      <c r="F7280">
        <v>131.67330932617199</v>
      </c>
      <c r="G7280">
        <v>131.20367431640599</v>
      </c>
      <c r="H7280">
        <v>0.46963334083557101</v>
      </c>
      <c r="I7280">
        <v>3.5666555631905798E-3</v>
      </c>
      <c r="J7280">
        <v>69.923690795898395</v>
      </c>
      <c r="K7280">
        <v>-1.1802884340286299</v>
      </c>
      <c r="L7280">
        <v>-0.205501273274422</v>
      </c>
      <c r="M7280">
        <v>0.46963334083557101</v>
      </c>
      <c r="N7280">
        <v>1.1447678804397601</v>
      </c>
      <c r="O7280">
        <v>2.1195549964904798</v>
      </c>
      <c r="P7280">
        <v>-1.6480183601379399</v>
      </c>
      <c r="Q7280">
        <v>2.5872850418090798</v>
      </c>
      <c r="R7280">
        <v>1650</v>
      </c>
      <c r="S7280">
        <v>1.8405176280703699</v>
      </c>
      <c r="T7280">
        <v>1.2874407768249501</v>
      </c>
      <c r="U7280">
        <v>80.217178344726605</v>
      </c>
      <c r="V7280">
        <v>96.617523193359403</v>
      </c>
      <c r="W7280">
        <v>0.89421743154525801</v>
      </c>
    </row>
    <row r="7281" spans="1:23">
      <c r="A7281" t="s">
        <v>63</v>
      </c>
      <c r="B7281" t="s">
        <v>71</v>
      </c>
      <c r="C7281" s="7" t="s">
        <v>60</v>
      </c>
      <c r="D7281" s="7">
        <v>41128</v>
      </c>
      <c r="E7281" t="s">
        <v>86</v>
      </c>
      <c r="F7281">
        <v>152.64576721191401</v>
      </c>
      <c r="G7281">
        <v>151.05523681640599</v>
      </c>
      <c r="H7281">
        <v>1.5905239582061801</v>
      </c>
      <c r="I7281">
        <v>1.04197058826685E-2</v>
      </c>
      <c r="J7281">
        <v>72.326919555664105</v>
      </c>
      <c r="K7281">
        <v>-0.39632534980773898</v>
      </c>
      <c r="L7281">
        <v>0.777521312236786</v>
      </c>
      <c r="M7281">
        <v>1.5905239582061801</v>
      </c>
      <c r="N7281">
        <v>2.4035265445709202</v>
      </c>
      <c r="O7281">
        <v>3.5773732662200901</v>
      </c>
      <c r="P7281">
        <v>-0.95956957340240501</v>
      </c>
      <c r="Q7281">
        <v>4.1406173706054696</v>
      </c>
      <c r="R7281">
        <v>1650</v>
      </c>
      <c r="S7281">
        <v>2.6461873407601399</v>
      </c>
      <c r="T7281">
        <v>1.5503467321395901</v>
      </c>
      <c r="U7281">
        <v>80.217178344726605</v>
      </c>
      <c r="V7281">
        <v>96.617523193359403</v>
      </c>
      <c r="W7281">
        <v>0.89074873924255404</v>
      </c>
    </row>
    <row r="7282" spans="1:23">
      <c r="A7282" t="s">
        <v>63</v>
      </c>
      <c r="B7282" t="s">
        <v>71</v>
      </c>
      <c r="C7282" s="7" t="s">
        <v>60</v>
      </c>
      <c r="D7282" s="7">
        <v>41128</v>
      </c>
      <c r="E7282" t="s">
        <v>87</v>
      </c>
      <c r="F7282">
        <v>163.55474853515599</v>
      </c>
      <c r="G7282">
        <v>163.00222778320301</v>
      </c>
      <c r="H7282">
        <v>0.55251854658126798</v>
      </c>
      <c r="I7282">
        <v>3.3781873062252998E-3</v>
      </c>
      <c r="J7282">
        <v>76.355567932128906</v>
      </c>
      <c r="K7282">
        <v>-1.5112059116363501</v>
      </c>
      <c r="L7282">
        <v>-0.291940778493881</v>
      </c>
      <c r="M7282">
        <v>0.55251854658126798</v>
      </c>
      <c r="N7282">
        <v>1.39697790145874</v>
      </c>
      <c r="O7282">
        <v>2.61624312400818</v>
      </c>
      <c r="P7282">
        <v>-2.0962431430816699</v>
      </c>
      <c r="Q7282">
        <v>3.2012801170349099</v>
      </c>
      <c r="R7282">
        <v>1650</v>
      </c>
      <c r="S7282">
        <v>2.8472625296684</v>
      </c>
      <c r="T7282">
        <v>1.6103328466415401</v>
      </c>
      <c r="U7282">
        <v>80.217178344726605</v>
      </c>
      <c r="V7282">
        <v>96.617523193359403</v>
      </c>
      <c r="W7282">
        <v>0.88597482442855802</v>
      </c>
    </row>
    <row r="7283" spans="1:23">
      <c r="A7283" t="s">
        <v>63</v>
      </c>
      <c r="B7283" t="s">
        <v>71</v>
      </c>
      <c r="C7283" s="7" t="s">
        <v>60</v>
      </c>
      <c r="D7283" s="7">
        <v>41128</v>
      </c>
      <c r="E7283" t="s">
        <v>88</v>
      </c>
      <c r="F7283">
        <v>172.80931091308599</v>
      </c>
      <c r="G7283">
        <v>171.727615356445</v>
      </c>
      <c r="H7283">
        <v>1.0816887617111199</v>
      </c>
      <c r="I7283">
        <v>6.2594357877969698E-3</v>
      </c>
      <c r="J7283">
        <v>80.666770935058594</v>
      </c>
      <c r="K7283">
        <v>-1.0197664499282799</v>
      </c>
      <c r="L7283">
        <v>0.22179038822650901</v>
      </c>
      <c r="M7283">
        <v>1.0816887617111199</v>
      </c>
      <c r="N7283">
        <v>1.9415872097015401</v>
      </c>
      <c r="O7283">
        <v>3.18314409255981</v>
      </c>
      <c r="P7283">
        <v>-1.61549961566925</v>
      </c>
      <c r="Q7283">
        <v>3.7788772583007799</v>
      </c>
      <c r="R7283">
        <v>1650</v>
      </c>
      <c r="S7283">
        <v>2.9689369355957802</v>
      </c>
      <c r="T7283">
        <v>1.6397742033004801</v>
      </c>
      <c r="U7283">
        <v>80.217178344726605</v>
      </c>
      <c r="V7283">
        <v>96.617523193359403</v>
      </c>
      <c r="W7283">
        <v>0.88754713535308805</v>
      </c>
    </row>
    <row r="7284" spans="1:23">
      <c r="A7284" t="s">
        <v>63</v>
      </c>
      <c r="B7284" t="s">
        <v>71</v>
      </c>
      <c r="C7284" s="7" t="s">
        <v>60</v>
      </c>
      <c r="D7284" s="7">
        <v>41128</v>
      </c>
      <c r="E7284" t="s">
        <v>89</v>
      </c>
      <c r="F7284">
        <v>180.88276672363301</v>
      </c>
      <c r="G7284">
        <v>179.08070373535199</v>
      </c>
      <c r="H7284">
        <v>1.80206370353699</v>
      </c>
      <c r="I7284">
        <v>9.9626053124666197E-3</v>
      </c>
      <c r="J7284">
        <v>84.541687011718807</v>
      </c>
      <c r="K7284">
        <v>-0.43980917334556602</v>
      </c>
      <c r="L7284">
        <v>0.884707450866699</v>
      </c>
      <c r="M7284">
        <v>1.80206370353699</v>
      </c>
      <c r="N7284">
        <v>2.7194199562072798</v>
      </c>
      <c r="O7284">
        <v>4.0439362525939897</v>
      </c>
      <c r="P7284">
        <v>-1.0753489732742301</v>
      </c>
      <c r="Q7284">
        <v>4.6794762611389196</v>
      </c>
      <c r="R7284">
        <v>1650</v>
      </c>
      <c r="S7284">
        <v>3.3858622832094598</v>
      </c>
      <c r="T7284">
        <v>1.7493426799774201</v>
      </c>
      <c r="U7284">
        <v>80.217178344726605</v>
      </c>
      <c r="V7284">
        <v>96.617523193359403</v>
      </c>
      <c r="W7284">
        <v>0.88664507865905795</v>
      </c>
    </row>
    <row r="7285" spans="1:23">
      <c r="A7285" t="s">
        <v>63</v>
      </c>
      <c r="B7285" t="s">
        <v>71</v>
      </c>
      <c r="C7285" s="7" t="s">
        <v>60</v>
      </c>
      <c r="D7285" s="7">
        <v>41128</v>
      </c>
      <c r="E7285" t="s">
        <v>90</v>
      </c>
      <c r="F7285">
        <v>183.515701293945</v>
      </c>
      <c r="G7285">
        <v>182.97692871093801</v>
      </c>
      <c r="H7285">
        <v>0.53878182172775302</v>
      </c>
      <c r="I7285">
        <v>2.9358894098550099E-3</v>
      </c>
      <c r="J7285">
        <v>87.175308227539105</v>
      </c>
      <c r="K7285">
        <v>-1.8601976633071899</v>
      </c>
      <c r="L7285">
        <v>-0.44286116957664501</v>
      </c>
      <c r="M7285">
        <v>0.53878182172775302</v>
      </c>
      <c r="N7285">
        <v>1.52042472362518</v>
      </c>
      <c r="O7285">
        <v>2.9377613067627002</v>
      </c>
      <c r="P7285">
        <v>-2.5402750968933101</v>
      </c>
      <c r="Q7285">
        <v>3.6178386211395299</v>
      </c>
      <c r="R7285">
        <v>1650</v>
      </c>
      <c r="S7285">
        <v>3.88240766569416</v>
      </c>
      <c r="T7285">
        <v>1.8719336986541699</v>
      </c>
      <c r="U7285">
        <v>80.217178344726605</v>
      </c>
      <c r="V7285">
        <v>96.617523193359403</v>
      </c>
      <c r="W7285">
        <v>0.88664054870605502</v>
      </c>
    </row>
    <row r="7286" spans="1:23">
      <c r="A7286" t="s">
        <v>63</v>
      </c>
      <c r="B7286" t="s">
        <v>71</v>
      </c>
      <c r="C7286" s="7" t="s">
        <v>60</v>
      </c>
      <c r="D7286" s="7">
        <v>41128</v>
      </c>
      <c r="E7286" t="s">
        <v>91</v>
      </c>
      <c r="F7286">
        <v>184.30804443359401</v>
      </c>
      <c r="G7286">
        <v>183.73962402343801</v>
      </c>
      <c r="H7286">
        <v>0.56841993331909202</v>
      </c>
      <c r="I7286">
        <v>3.08407563716173E-3</v>
      </c>
      <c r="J7286">
        <v>89.988975524902301</v>
      </c>
      <c r="K7286">
        <v>-1.99666440486908</v>
      </c>
      <c r="L7286">
        <v>-0.48119172453880299</v>
      </c>
      <c r="M7286">
        <v>0.56841993331909202</v>
      </c>
      <c r="N7286">
        <v>1.61803162097931</v>
      </c>
      <c r="O7286">
        <v>3.1335041522979701</v>
      </c>
      <c r="P7286">
        <v>-2.7238299846649201</v>
      </c>
      <c r="Q7286">
        <v>3.8606698513031001</v>
      </c>
      <c r="R7286">
        <v>1650</v>
      </c>
      <c r="S7286">
        <v>4.4500127917059196</v>
      </c>
      <c r="T7286">
        <v>2.0015459060668901</v>
      </c>
      <c r="U7286">
        <v>80.217178344726605</v>
      </c>
      <c r="V7286">
        <v>96.617523193359403</v>
      </c>
      <c r="W7286">
        <v>0.88762420415878296</v>
      </c>
    </row>
    <row r="7287" spans="1:23">
      <c r="A7287" t="s">
        <v>63</v>
      </c>
      <c r="B7287" t="s">
        <v>71</v>
      </c>
      <c r="C7287" s="7" t="s">
        <v>60</v>
      </c>
      <c r="D7287" s="7">
        <v>41128</v>
      </c>
      <c r="E7287" t="s">
        <v>92</v>
      </c>
      <c r="F7287">
        <v>184.82318115234401</v>
      </c>
      <c r="G7287">
        <v>183.21585083007801</v>
      </c>
      <c r="H7287">
        <v>1.60733795166016</v>
      </c>
      <c r="I7287">
        <v>8.6966250091791205E-3</v>
      </c>
      <c r="J7287">
        <v>91.742286682128906</v>
      </c>
      <c r="K7287">
        <v>-0.98617142438888605</v>
      </c>
      <c r="L7287">
        <v>0.54609495401382402</v>
      </c>
      <c r="M7287">
        <v>1.60733795166016</v>
      </c>
      <c r="N7287">
        <v>2.6685810089111301</v>
      </c>
      <c r="O7287">
        <v>4.2008471488952601</v>
      </c>
      <c r="P7287">
        <v>-1.7213953733444201</v>
      </c>
      <c r="Q7287">
        <v>4.9360713958740199</v>
      </c>
      <c r="R7287">
        <v>1650</v>
      </c>
      <c r="S7287">
        <v>4.5693192269030201</v>
      </c>
      <c r="T7287">
        <v>2.0237262248992902</v>
      </c>
      <c r="U7287">
        <v>80.217178344726605</v>
      </c>
      <c r="V7287">
        <v>96.617523193359403</v>
      </c>
      <c r="W7287">
        <v>0.88478684425354004</v>
      </c>
    </row>
    <row r="7288" spans="1:23">
      <c r="A7288" t="s">
        <v>63</v>
      </c>
      <c r="B7288" t="s">
        <v>71</v>
      </c>
      <c r="C7288" s="7" t="s">
        <v>60</v>
      </c>
      <c r="D7288" s="7">
        <v>41128</v>
      </c>
      <c r="E7288" t="s">
        <v>93</v>
      </c>
      <c r="F7288">
        <v>180.31875610351599</v>
      </c>
      <c r="G7288">
        <v>173.68167114257801</v>
      </c>
      <c r="H7288">
        <v>6.6370849609375</v>
      </c>
      <c r="I7288">
        <v>3.6807514727115603E-2</v>
      </c>
      <c r="J7288">
        <v>91.809181213378906</v>
      </c>
      <c r="K7288">
        <v>4.10036373138428</v>
      </c>
      <c r="L7288">
        <v>5.5990791320800799</v>
      </c>
      <c r="M7288">
        <v>6.6370849609375</v>
      </c>
      <c r="N7288">
        <v>7.6750912666320801</v>
      </c>
      <c r="O7288">
        <v>9.1738061904907209</v>
      </c>
      <c r="P7288">
        <v>3.3812386989593501</v>
      </c>
      <c r="Q7288">
        <v>9.8929319381713903</v>
      </c>
      <c r="R7288">
        <v>1650</v>
      </c>
      <c r="S7288">
        <v>4.4532768889253598</v>
      </c>
      <c r="T7288">
        <v>1.97941410541534</v>
      </c>
      <c r="U7288">
        <v>80.217178344726605</v>
      </c>
      <c r="V7288">
        <v>96.617523193359403</v>
      </c>
      <c r="W7288">
        <v>0.88294827938079801</v>
      </c>
    </row>
    <row r="7289" spans="1:23">
      <c r="A7289" t="s">
        <v>63</v>
      </c>
      <c r="B7289" t="s">
        <v>71</v>
      </c>
      <c r="C7289" s="7" t="s">
        <v>60</v>
      </c>
      <c r="D7289" s="7">
        <v>41128</v>
      </c>
      <c r="E7289" t="s">
        <v>94</v>
      </c>
      <c r="F7289">
        <v>171.12582397460901</v>
      </c>
      <c r="G7289">
        <v>164.13139343261699</v>
      </c>
      <c r="H7289">
        <v>6.9944148063659703</v>
      </c>
      <c r="I7289">
        <v>4.0872938930988298E-2</v>
      </c>
      <c r="J7289">
        <v>90.867294311523395</v>
      </c>
      <c r="K7289">
        <v>4.6884655952453604</v>
      </c>
      <c r="L7289">
        <v>6.0508394241332999</v>
      </c>
      <c r="M7289">
        <v>6.9944148063659703</v>
      </c>
      <c r="N7289">
        <v>7.9379906654357901</v>
      </c>
      <c r="O7289">
        <v>9.3003635406494105</v>
      </c>
      <c r="P7289">
        <v>4.0347614288330096</v>
      </c>
      <c r="Q7289">
        <v>9.9540691375732404</v>
      </c>
      <c r="R7289">
        <v>1650</v>
      </c>
      <c r="S7289">
        <v>3.6991098381218102</v>
      </c>
      <c r="T7289">
        <v>1.7993416786193801</v>
      </c>
      <c r="U7289">
        <v>80.217178344726605</v>
      </c>
      <c r="V7289">
        <v>96.617523193359403</v>
      </c>
      <c r="W7289">
        <v>0.88864350318908703</v>
      </c>
    </row>
    <row r="7290" spans="1:23">
      <c r="A7290" t="s">
        <v>63</v>
      </c>
      <c r="B7290" t="s">
        <v>71</v>
      </c>
      <c r="C7290" s="7" t="s">
        <v>60</v>
      </c>
      <c r="D7290" s="7">
        <v>41128</v>
      </c>
      <c r="E7290" t="s">
        <v>95</v>
      </c>
      <c r="F7290">
        <v>156.77337646484401</v>
      </c>
      <c r="G7290">
        <v>152.32164001464801</v>
      </c>
      <c r="H7290">
        <v>4.4517455101013201</v>
      </c>
      <c r="I7290">
        <v>2.83960551023483E-2</v>
      </c>
      <c r="J7290">
        <v>89.946334838867202</v>
      </c>
      <c r="K7290">
        <v>2.22491431236267</v>
      </c>
      <c r="L7290">
        <v>3.5405442714691202</v>
      </c>
      <c r="M7290">
        <v>4.4517455101013201</v>
      </c>
      <c r="N7290">
        <v>5.3629465103149396</v>
      </c>
      <c r="O7290">
        <v>6.6785769462585396</v>
      </c>
      <c r="P7290">
        <v>1.59363853931427</v>
      </c>
      <c r="Q7290">
        <v>7.3098521232604998</v>
      </c>
      <c r="R7290">
        <v>1650</v>
      </c>
      <c r="S7290">
        <v>3.4741104691797799</v>
      </c>
      <c r="T7290">
        <v>1.7376056909561199</v>
      </c>
      <c r="U7290">
        <v>80.217178344726605</v>
      </c>
      <c r="V7290">
        <v>96.617523193359403</v>
      </c>
      <c r="W7290">
        <v>0.89163386821746804</v>
      </c>
    </row>
    <row r="7291" spans="1:23">
      <c r="A7291" t="s">
        <v>63</v>
      </c>
      <c r="B7291" t="s">
        <v>71</v>
      </c>
      <c r="C7291" s="7" t="s">
        <v>60</v>
      </c>
      <c r="D7291" s="7">
        <v>41128</v>
      </c>
      <c r="E7291" t="s">
        <v>96</v>
      </c>
      <c r="F7291">
        <v>144.58219909668</v>
      </c>
      <c r="G7291">
        <v>140.36575317382801</v>
      </c>
      <c r="H7291">
        <v>4.2164473533630398</v>
      </c>
      <c r="I7291">
        <v>2.9162976890802401E-2</v>
      </c>
      <c r="J7291">
        <v>87.992996215820298</v>
      </c>
      <c r="K7291">
        <v>2.14832639694214</v>
      </c>
      <c r="L7291">
        <v>3.37018895149231</v>
      </c>
      <c r="M7291">
        <v>4.2164473533630398</v>
      </c>
      <c r="N7291">
        <v>5.06270551681519</v>
      </c>
      <c r="O7291">
        <v>6.28456830978394</v>
      </c>
      <c r="P7291">
        <v>1.5620427131652801</v>
      </c>
      <c r="Q7291">
        <v>6.8708519935607901</v>
      </c>
      <c r="R7291">
        <v>1650</v>
      </c>
      <c r="S7291">
        <v>3.0146520420202001</v>
      </c>
      <c r="T7291">
        <v>1.61376345157623</v>
      </c>
      <c r="U7291">
        <v>80.217178344726605</v>
      </c>
      <c r="V7291">
        <v>96.617523193359403</v>
      </c>
      <c r="W7291">
        <v>0.89314514398574796</v>
      </c>
    </row>
    <row r="7292" spans="1:23">
      <c r="A7292" t="s">
        <v>63</v>
      </c>
      <c r="B7292" t="s">
        <v>71</v>
      </c>
      <c r="C7292" s="7" t="s">
        <v>60</v>
      </c>
      <c r="D7292" s="7">
        <v>41128</v>
      </c>
      <c r="E7292" t="s">
        <v>97</v>
      </c>
      <c r="F7292">
        <v>131.23220825195301</v>
      </c>
      <c r="G7292">
        <v>129.31973266601599</v>
      </c>
      <c r="H7292">
        <v>1.9124779701232899</v>
      </c>
      <c r="I7292">
        <v>1.45732369273901E-2</v>
      </c>
      <c r="J7292">
        <v>85.737541198730497</v>
      </c>
      <c r="K7292">
        <v>-0.26850149035453802</v>
      </c>
      <c r="L7292">
        <v>1.0200388431549099</v>
      </c>
      <c r="M7292">
        <v>1.9124779701232899</v>
      </c>
      <c r="N7292">
        <v>2.8049170970916699</v>
      </c>
      <c r="O7292">
        <v>4.0934576988220197</v>
      </c>
      <c r="P7292">
        <v>-0.88677889108657804</v>
      </c>
      <c r="Q7292">
        <v>4.7117347717285201</v>
      </c>
      <c r="R7292">
        <v>1650</v>
      </c>
      <c r="S7292">
        <v>3.3340421923495001</v>
      </c>
      <c r="T7292">
        <v>1.70182728767395</v>
      </c>
      <c r="U7292">
        <v>80.217178344726605</v>
      </c>
      <c r="V7292">
        <v>96.617523193359403</v>
      </c>
      <c r="W7292">
        <v>0.88100033998489402</v>
      </c>
    </row>
    <row r="7293" spans="1:23">
      <c r="A7293" t="s">
        <v>63</v>
      </c>
      <c r="B7293" t="s">
        <v>71</v>
      </c>
      <c r="C7293" s="7" t="s">
        <v>60</v>
      </c>
      <c r="D7293" s="7">
        <v>41128</v>
      </c>
      <c r="E7293" t="s">
        <v>98</v>
      </c>
      <c r="F7293">
        <v>124.64950561523401</v>
      </c>
      <c r="G7293">
        <v>122.04248046875</v>
      </c>
      <c r="H7293">
        <v>2.6070299148559601</v>
      </c>
      <c r="I7293">
        <v>2.09148842841387E-2</v>
      </c>
      <c r="J7293">
        <v>82.582542419433594</v>
      </c>
      <c r="K7293">
        <v>0.44073811173438998</v>
      </c>
      <c r="L7293">
        <v>1.7206008434295701</v>
      </c>
      <c r="M7293">
        <v>2.6070299148559601</v>
      </c>
      <c r="N7293">
        <v>3.49345922470093</v>
      </c>
      <c r="O7293">
        <v>4.7733216285705602</v>
      </c>
      <c r="P7293">
        <v>-0.17337553203105899</v>
      </c>
      <c r="Q7293">
        <v>5.3874354362487802</v>
      </c>
      <c r="R7293">
        <v>1650</v>
      </c>
      <c r="S7293">
        <v>3.3192649724492198</v>
      </c>
      <c r="T7293">
        <v>1.6903665065765401</v>
      </c>
      <c r="U7293">
        <v>80.217178344726605</v>
      </c>
      <c r="V7293">
        <v>96.617523193359403</v>
      </c>
      <c r="W7293">
        <v>0.87606900930404696</v>
      </c>
    </row>
    <row r="7294" spans="1:23">
      <c r="A7294" t="s">
        <v>63</v>
      </c>
      <c r="B7294" t="s">
        <v>71</v>
      </c>
      <c r="C7294" s="7" t="s">
        <v>60</v>
      </c>
      <c r="D7294" s="7">
        <v>41128</v>
      </c>
      <c r="E7294" t="s">
        <v>99</v>
      </c>
      <c r="F7294">
        <v>122.078895568848</v>
      </c>
      <c r="G7294">
        <v>119.18886566162099</v>
      </c>
      <c r="H7294">
        <v>2.8900330066680899</v>
      </c>
      <c r="I7294">
        <v>2.3673485964536702E-2</v>
      </c>
      <c r="J7294">
        <v>79.955215454101605</v>
      </c>
      <c r="K7294">
        <v>0.58787429332733199</v>
      </c>
      <c r="L7294">
        <v>1.9480082988739</v>
      </c>
      <c r="M7294">
        <v>2.8900330066680899</v>
      </c>
      <c r="N7294">
        <v>3.8320579528808598</v>
      </c>
      <c r="O7294">
        <v>5.1921920776367196</v>
      </c>
      <c r="P7294">
        <v>-6.47557377815247E-2</v>
      </c>
      <c r="Q7294">
        <v>5.8448219299316397</v>
      </c>
      <c r="R7294">
        <v>1650</v>
      </c>
      <c r="S7294">
        <v>3.73840593256091</v>
      </c>
      <c r="T7294">
        <v>1.7963840961456301</v>
      </c>
      <c r="U7294">
        <v>80.217178344726605</v>
      </c>
      <c r="V7294">
        <v>96.617523193359403</v>
      </c>
      <c r="W7294">
        <v>0.87476801872253396</v>
      </c>
    </row>
    <row r="7295" spans="1:23">
      <c r="A7295" t="s">
        <v>63</v>
      </c>
      <c r="B7295" t="s">
        <v>71</v>
      </c>
      <c r="C7295" s="7" t="s">
        <v>60</v>
      </c>
      <c r="D7295" s="7">
        <v>41128</v>
      </c>
      <c r="E7295" t="s">
        <v>100</v>
      </c>
      <c r="F7295">
        <v>112.618621826172</v>
      </c>
      <c r="G7295">
        <v>111.01579284668</v>
      </c>
      <c r="H7295">
        <v>1.6028317213058501</v>
      </c>
      <c r="I7295">
        <v>1.4232385903596901E-2</v>
      </c>
      <c r="J7295">
        <v>78.105445861816406</v>
      </c>
      <c r="K7295">
        <v>-0.412049829959869</v>
      </c>
      <c r="L7295">
        <v>0.77835845947265603</v>
      </c>
      <c r="M7295">
        <v>1.6028317213058501</v>
      </c>
      <c r="N7295">
        <v>2.4273047447204599</v>
      </c>
      <c r="O7295">
        <v>3.6177132129669198</v>
      </c>
      <c r="P7295">
        <v>-0.98324078321456898</v>
      </c>
      <c r="Q7295">
        <v>4.18890428543091</v>
      </c>
      <c r="R7295">
        <v>1650</v>
      </c>
      <c r="S7295">
        <v>2.8596408711657699</v>
      </c>
      <c r="T7295">
        <v>1.57222044467926</v>
      </c>
      <c r="U7295">
        <v>80.217178344726605</v>
      </c>
      <c r="V7295">
        <v>96.617523193359403</v>
      </c>
      <c r="W7295">
        <v>0.88170421123504605</v>
      </c>
    </row>
    <row r="7296" spans="1:23">
      <c r="A7296" t="s">
        <v>63</v>
      </c>
      <c r="B7296" t="s">
        <v>71</v>
      </c>
      <c r="C7296" s="7" t="s">
        <v>60</v>
      </c>
      <c r="D7296" s="7">
        <v>41128</v>
      </c>
      <c r="E7296" t="s">
        <v>101</v>
      </c>
      <c r="F7296">
        <v>103.12564086914099</v>
      </c>
      <c r="G7296">
        <v>101.770370483398</v>
      </c>
      <c r="H7296">
        <v>1.3552716970443699</v>
      </c>
      <c r="I7296">
        <v>1.31419468671083E-2</v>
      </c>
      <c r="J7296">
        <v>76.638435363769503</v>
      </c>
      <c r="K7296">
        <v>-0.17602629959583299</v>
      </c>
      <c r="L7296">
        <v>0.72867697477340698</v>
      </c>
      <c r="M7296">
        <v>1.3552716970443699</v>
      </c>
      <c r="N7296">
        <v>1.98186635971069</v>
      </c>
      <c r="O7296">
        <v>2.8865697383880602</v>
      </c>
      <c r="P7296">
        <v>-0.61012804508209195</v>
      </c>
      <c r="Q7296">
        <v>3.3206715583801301</v>
      </c>
      <c r="R7296">
        <v>1650</v>
      </c>
      <c r="S7296">
        <v>1.64567044914648</v>
      </c>
      <c r="T7296">
        <v>1.1948782205581701</v>
      </c>
      <c r="U7296">
        <v>80.217178344726605</v>
      </c>
      <c r="V7296">
        <v>96.617523193359403</v>
      </c>
      <c r="W7296">
        <v>0.88475370407104503</v>
      </c>
    </row>
    <row r="7297" spans="1:23">
      <c r="A7297" t="s">
        <v>63</v>
      </c>
      <c r="B7297" t="s">
        <v>71</v>
      </c>
      <c r="C7297" s="7" t="s">
        <v>60</v>
      </c>
      <c r="D7297" s="7">
        <v>41128</v>
      </c>
      <c r="E7297" t="s">
        <v>102</v>
      </c>
      <c r="F7297">
        <v>95.468894958496094</v>
      </c>
      <c r="G7297">
        <v>93.908645629882798</v>
      </c>
      <c r="H7297">
        <v>1.5602493286132799</v>
      </c>
      <c r="I7297">
        <v>1.6343012452125501E-2</v>
      </c>
      <c r="J7297">
        <v>75.403343200683594</v>
      </c>
      <c r="K7297">
        <v>0.28895828127861001</v>
      </c>
      <c r="L7297">
        <v>1.0400472879409799</v>
      </c>
      <c r="M7297">
        <v>1.5602493286132799</v>
      </c>
      <c r="N7297">
        <v>2.0804512500762899</v>
      </c>
      <c r="O7297">
        <v>2.8315403461456299</v>
      </c>
      <c r="P7297">
        <v>-7.1435056626796695E-2</v>
      </c>
      <c r="Q7297">
        <v>3.19193387031555</v>
      </c>
      <c r="R7297">
        <v>1650</v>
      </c>
      <c r="S7297">
        <v>1.13109161296993</v>
      </c>
      <c r="T7297">
        <v>0.99199366569518999</v>
      </c>
      <c r="U7297">
        <v>80.217178344726605</v>
      </c>
      <c r="V7297">
        <v>96.617523193359403</v>
      </c>
      <c r="W7297">
        <v>0.89759474992752097</v>
      </c>
    </row>
    <row r="7298" spans="1:23">
      <c r="A7298" t="s">
        <v>63</v>
      </c>
      <c r="B7298" t="s">
        <v>71</v>
      </c>
      <c r="C7298" s="7" t="s">
        <v>60</v>
      </c>
      <c r="D7298" s="7">
        <v>41130</v>
      </c>
      <c r="E7298" t="s">
        <v>79</v>
      </c>
      <c r="F7298">
        <v>90.813613891601605</v>
      </c>
      <c r="G7298">
        <v>87.955986022949205</v>
      </c>
      <c r="H7298">
        <v>2.8576295375824001</v>
      </c>
      <c r="I7298">
        <v>3.1466972082853303E-2</v>
      </c>
      <c r="J7298">
        <v>73.720779418945298</v>
      </c>
      <c r="K7298">
        <v>1.5424175262451201</v>
      </c>
      <c r="L7298">
        <v>2.3194556236267099</v>
      </c>
      <c r="M7298">
        <v>2.8576295375824001</v>
      </c>
      <c r="N7298">
        <v>3.3958036899566699</v>
      </c>
      <c r="O7298">
        <v>4.1728415489196804</v>
      </c>
      <c r="P7298">
        <v>1.16957330703735</v>
      </c>
      <c r="Q7298">
        <v>4.5456862449645996</v>
      </c>
      <c r="R7298">
        <v>1649</v>
      </c>
      <c r="S7298">
        <v>1.2268312022804699</v>
      </c>
      <c r="T7298">
        <v>1.0262653827667201</v>
      </c>
      <c r="U7298">
        <v>81.293556213378906</v>
      </c>
      <c r="V7298">
        <v>97.572364807128906</v>
      </c>
      <c r="W7298">
        <v>0.87745624780654896</v>
      </c>
    </row>
    <row r="7299" spans="1:23">
      <c r="A7299" t="s">
        <v>63</v>
      </c>
      <c r="B7299" t="s">
        <v>71</v>
      </c>
      <c r="C7299" s="7" t="s">
        <v>60</v>
      </c>
      <c r="D7299" s="7">
        <v>41130</v>
      </c>
      <c r="E7299" t="s">
        <v>80</v>
      </c>
      <c r="F7299">
        <v>86.817062377929702</v>
      </c>
      <c r="G7299">
        <v>84.726119995117202</v>
      </c>
      <c r="H7299">
        <v>2.0909471511840798</v>
      </c>
      <c r="I7299">
        <v>2.4084517732262601E-2</v>
      </c>
      <c r="J7299">
        <v>72.809684753417997</v>
      </c>
      <c r="K7299">
        <v>0.90755355358123802</v>
      </c>
      <c r="L7299">
        <v>1.60671210289001</v>
      </c>
      <c r="M7299">
        <v>2.0909471511840798</v>
      </c>
      <c r="N7299">
        <v>2.5751821994781499</v>
      </c>
      <c r="O7299">
        <v>3.2743408679962198</v>
      </c>
      <c r="P7299">
        <v>0.57207787036895796</v>
      </c>
      <c r="Q7299">
        <v>3.6098167896270801</v>
      </c>
      <c r="R7299">
        <v>1649</v>
      </c>
      <c r="S7299">
        <v>0.99448712950181295</v>
      </c>
      <c r="T7299">
        <v>0.92340701818466198</v>
      </c>
      <c r="U7299">
        <v>81.293556213378906</v>
      </c>
      <c r="V7299">
        <v>97.572364807128906</v>
      </c>
      <c r="W7299">
        <v>0.86821740865707397</v>
      </c>
    </row>
    <row r="7300" spans="1:23">
      <c r="A7300" t="s">
        <v>63</v>
      </c>
      <c r="B7300" t="s">
        <v>71</v>
      </c>
      <c r="C7300" s="7" t="s">
        <v>60</v>
      </c>
      <c r="D7300" s="7">
        <v>41130</v>
      </c>
      <c r="E7300" t="s">
        <v>81</v>
      </c>
      <c r="F7300">
        <v>83.360282897949205</v>
      </c>
      <c r="G7300">
        <v>82.189323425292997</v>
      </c>
      <c r="H7300">
        <v>1.17095375061035</v>
      </c>
      <c r="I7300">
        <v>1.4046903699636499E-2</v>
      </c>
      <c r="J7300">
        <v>72.090164184570298</v>
      </c>
      <c r="K7300">
        <v>3.1592968851327903E-2</v>
      </c>
      <c r="L7300">
        <v>0.70473659038543701</v>
      </c>
      <c r="M7300">
        <v>1.17095375061035</v>
      </c>
      <c r="N7300">
        <v>1.6371710300445601</v>
      </c>
      <c r="O7300">
        <v>2.31031465530396</v>
      </c>
      <c r="P7300">
        <v>-0.29140001535415599</v>
      </c>
      <c r="Q7300">
        <v>2.6333076953887899</v>
      </c>
      <c r="R7300">
        <v>1649</v>
      </c>
      <c r="S7300">
        <v>0.92555848409261898</v>
      </c>
      <c r="T7300">
        <v>0.88904798030853305</v>
      </c>
      <c r="U7300">
        <v>81.293556213378906</v>
      </c>
      <c r="V7300">
        <v>97.572364807128906</v>
      </c>
      <c r="W7300">
        <v>0.87167316675186202</v>
      </c>
    </row>
    <row r="7301" spans="1:23">
      <c r="A7301" t="s">
        <v>63</v>
      </c>
      <c r="B7301" t="s">
        <v>71</v>
      </c>
      <c r="C7301" s="7" t="s">
        <v>60</v>
      </c>
      <c r="D7301" s="7">
        <v>41130</v>
      </c>
      <c r="E7301" t="s">
        <v>82</v>
      </c>
      <c r="F7301">
        <v>83.723976135253906</v>
      </c>
      <c r="G7301">
        <v>83.004821777343807</v>
      </c>
      <c r="H7301">
        <v>0.71914899349212602</v>
      </c>
      <c r="I7301">
        <v>8.5895229130983405E-3</v>
      </c>
      <c r="J7301">
        <v>71.863319396972699</v>
      </c>
      <c r="K7301">
        <v>-0.49274894595146201</v>
      </c>
      <c r="L7301">
        <v>0.22325019538402599</v>
      </c>
      <c r="M7301">
        <v>0.71914899349212602</v>
      </c>
      <c r="N7301">
        <v>1.2150477170944201</v>
      </c>
      <c r="O7301">
        <v>1.93104684352875</v>
      </c>
      <c r="P7301">
        <v>-0.83630514144897505</v>
      </c>
      <c r="Q7301">
        <v>2.2746031284332302</v>
      </c>
      <c r="R7301">
        <v>1649</v>
      </c>
      <c r="S7301">
        <v>1.0465447802896499</v>
      </c>
      <c r="T7301">
        <v>0.94564896821975697</v>
      </c>
      <c r="U7301">
        <v>81.293556213378906</v>
      </c>
      <c r="V7301">
        <v>97.572364807128906</v>
      </c>
      <c r="W7301">
        <v>0.88456016778945901</v>
      </c>
    </row>
    <row r="7302" spans="1:23">
      <c r="A7302" t="s">
        <v>63</v>
      </c>
      <c r="B7302" t="s">
        <v>71</v>
      </c>
      <c r="C7302" s="7" t="s">
        <v>60</v>
      </c>
      <c r="D7302" s="7">
        <v>41130</v>
      </c>
      <c r="E7302" t="s">
        <v>83</v>
      </c>
      <c r="F7302">
        <v>92.046157836914105</v>
      </c>
      <c r="G7302">
        <v>91.602500915527301</v>
      </c>
      <c r="H7302">
        <v>0.44365853071212802</v>
      </c>
      <c r="I7302">
        <v>4.8199570737779097E-3</v>
      </c>
      <c r="J7302">
        <v>71.287361145019503</v>
      </c>
      <c r="K7302">
        <v>-0.87111717462539695</v>
      </c>
      <c r="L7302">
        <v>-9.4337016344070407E-2</v>
      </c>
      <c r="M7302">
        <v>0.44365853071212802</v>
      </c>
      <c r="N7302">
        <v>0.98165416717529297</v>
      </c>
      <c r="O7302">
        <v>1.75843441486359</v>
      </c>
      <c r="P7302">
        <v>-1.2438378334045399</v>
      </c>
      <c r="Q7302">
        <v>2.1311547756195099</v>
      </c>
      <c r="R7302">
        <v>1649</v>
      </c>
      <c r="S7302">
        <v>1.20824677377088</v>
      </c>
      <c r="T7302">
        <v>1.0259249210357699</v>
      </c>
      <c r="U7302">
        <v>81.293556213378906</v>
      </c>
      <c r="V7302">
        <v>97.572364807128906</v>
      </c>
      <c r="W7302">
        <v>0.88375073671340898</v>
      </c>
    </row>
    <row r="7303" spans="1:23">
      <c r="A7303" t="s">
        <v>63</v>
      </c>
      <c r="B7303" t="s">
        <v>71</v>
      </c>
      <c r="C7303" s="7" t="s">
        <v>60</v>
      </c>
      <c r="D7303" s="7">
        <v>41130</v>
      </c>
      <c r="E7303" t="s">
        <v>84</v>
      </c>
      <c r="F7303">
        <v>112.57431793212901</v>
      </c>
      <c r="G7303">
        <v>111.14772796630901</v>
      </c>
      <c r="H7303">
        <v>1.42659616470337</v>
      </c>
      <c r="I7303">
        <v>1.2672482989728499E-2</v>
      </c>
      <c r="J7303">
        <v>70.984519958496094</v>
      </c>
      <c r="K7303">
        <v>1.8136415630579002E-2</v>
      </c>
      <c r="L7303">
        <v>0.85026586055755604</v>
      </c>
      <c r="M7303">
        <v>1.42659616470337</v>
      </c>
      <c r="N7303">
        <v>2.0029265880584699</v>
      </c>
      <c r="O7303">
        <v>2.8350558280944802</v>
      </c>
      <c r="P7303">
        <v>-0.381142377853394</v>
      </c>
      <c r="Q7303">
        <v>3.2343347072601301</v>
      </c>
      <c r="R7303">
        <v>1649</v>
      </c>
      <c r="S7303">
        <v>1.3565678130752199</v>
      </c>
      <c r="T7303">
        <v>1.09902703762054</v>
      </c>
      <c r="U7303">
        <v>81.293556213378906</v>
      </c>
      <c r="V7303">
        <v>97.572364807128906</v>
      </c>
      <c r="W7303">
        <v>0.89235568046569802</v>
      </c>
    </row>
    <row r="7304" spans="1:23">
      <c r="A7304" t="s">
        <v>63</v>
      </c>
      <c r="B7304" t="s">
        <v>71</v>
      </c>
      <c r="C7304" s="7" t="s">
        <v>60</v>
      </c>
      <c r="D7304" s="7">
        <v>41130</v>
      </c>
      <c r="E7304" t="s">
        <v>85</v>
      </c>
      <c r="F7304">
        <v>135.29449462890599</v>
      </c>
      <c r="G7304">
        <v>133.27793884277301</v>
      </c>
      <c r="H7304">
        <v>2.0165572166442902</v>
      </c>
      <c r="I7304">
        <v>1.49049460887909E-2</v>
      </c>
      <c r="J7304">
        <v>71.270614624023395</v>
      </c>
      <c r="K7304">
        <v>0.46169695258140597</v>
      </c>
      <c r="L7304">
        <v>1.38032102584839</v>
      </c>
      <c r="M7304">
        <v>2.0165572166442902</v>
      </c>
      <c r="N7304">
        <v>2.65279316902161</v>
      </c>
      <c r="O7304">
        <v>3.5714173316955602</v>
      </c>
      <c r="P7304">
        <v>2.0915701985359199E-2</v>
      </c>
      <c r="Q7304">
        <v>4.0121989250183097</v>
      </c>
      <c r="R7304">
        <v>1649</v>
      </c>
      <c r="S7304">
        <v>1.6380866248535699</v>
      </c>
      <c r="T7304">
        <v>1.2132638692855799</v>
      </c>
      <c r="U7304">
        <v>81.293556213378906</v>
      </c>
      <c r="V7304">
        <v>97.572364807128906</v>
      </c>
      <c r="W7304">
        <v>0.89421743154525801</v>
      </c>
    </row>
    <row r="7305" spans="1:23">
      <c r="A7305" t="s">
        <v>63</v>
      </c>
      <c r="B7305" t="s">
        <v>71</v>
      </c>
      <c r="C7305" s="7" t="s">
        <v>60</v>
      </c>
      <c r="D7305" s="7">
        <v>41130</v>
      </c>
      <c r="E7305" t="s">
        <v>86</v>
      </c>
      <c r="F7305">
        <v>158.44694519043</v>
      </c>
      <c r="G7305">
        <v>153.761642456055</v>
      </c>
      <c r="H7305">
        <v>4.6853098869323704</v>
      </c>
      <c r="I7305">
        <v>2.9570212587714199E-2</v>
      </c>
      <c r="J7305">
        <v>74.046646118164105</v>
      </c>
      <c r="K7305">
        <v>3.1240210533142099</v>
      </c>
      <c r="L7305">
        <v>4.0464434623718297</v>
      </c>
      <c r="M7305">
        <v>4.6853098869323704</v>
      </c>
      <c r="N7305">
        <v>5.3241763114929199</v>
      </c>
      <c r="O7305">
        <v>6.2465987205505398</v>
      </c>
      <c r="P7305">
        <v>2.6814172267913801</v>
      </c>
      <c r="Q7305">
        <v>6.6892023086547896</v>
      </c>
      <c r="R7305">
        <v>1649</v>
      </c>
      <c r="S7305">
        <v>1.6388880747209</v>
      </c>
      <c r="T7305">
        <v>1.2182801961898799</v>
      </c>
      <c r="U7305">
        <v>81.293556213378906</v>
      </c>
      <c r="V7305">
        <v>97.572364807128906</v>
      </c>
      <c r="W7305">
        <v>0.89074873924255404</v>
      </c>
    </row>
    <row r="7306" spans="1:23">
      <c r="A7306" t="s">
        <v>63</v>
      </c>
      <c r="B7306" t="s">
        <v>71</v>
      </c>
      <c r="C7306" s="7" t="s">
        <v>60</v>
      </c>
      <c r="D7306" s="7">
        <v>41130</v>
      </c>
      <c r="E7306" t="s">
        <v>87</v>
      </c>
      <c r="F7306">
        <v>171.25955200195301</v>
      </c>
      <c r="G7306">
        <v>165.96839904785199</v>
      </c>
      <c r="H7306">
        <v>5.2911539077758798</v>
      </c>
      <c r="I7306">
        <v>3.0895525589585301E-2</v>
      </c>
      <c r="J7306">
        <v>78.347732543945298</v>
      </c>
      <c r="K7306">
        <v>3.5627472400665301</v>
      </c>
      <c r="L7306">
        <v>4.5839037895202601</v>
      </c>
      <c r="M7306">
        <v>5.2911539077758798</v>
      </c>
      <c r="N7306">
        <v>5.9984035491943404</v>
      </c>
      <c r="O7306">
        <v>7.0195598602294904</v>
      </c>
      <c r="P7306">
        <v>3.0727682113647501</v>
      </c>
      <c r="Q7306">
        <v>7.50953912734985</v>
      </c>
      <c r="R7306">
        <v>1649</v>
      </c>
      <c r="S7306">
        <v>2.0114040379584699</v>
      </c>
      <c r="T7306">
        <v>1.34868264198303</v>
      </c>
      <c r="U7306">
        <v>81.293556213378906</v>
      </c>
      <c r="V7306">
        <v>97.572364807128906</v>
      </c>
      <c r="W7306">
        <v>0.88597482442855802</v>
      </c>
    </row>
    <row r="7307" spans="1:23">
      <c r="A7307" t="s">
        <v>63</v>
      </c>
      <c r="B7307" t="s">
        <v>71</v>
      </c>
      <c r="C7307" s="7" t="s">
        <v>60</v>
      </c>
      <c r="D7307" s="7">
        <v>41130</v>
      </c>
      <c r="E7307" t="s">
        <v>88</v>
      </c>
      <c r="F7307">
        <v>177.86431884765599</v>
      </c>
      <c r="G7307">
        <v>173.422607421875</v>
      </c>
      <c r="H7307">
        <v>4.4417133331298801</v>
      </c>
      <c r="I7307">
        <v>2.4972481653094299E-2</v>
      </c>
      <c r="J7307">
        <v>83.063835144042997</v>
      </c>
      <c r="K7307">
        <v>2.6566939353942902</v>
      </c>
      <c r="L7307">
        <v>3.7112979888915998</v>
      </c>
      <c r="M7307">
        <v>4.4417133331298801</v>
      </c>
      <c r="N7307">
        <v>5.1721291542053196</v>
      </c>
      <c r="O7307">
        <v>6.2267332077026403</v>
      </c>
      <c r="P7307">
        <v>2.1506657600402801</v>
      </c>
      <c r="Q7307">
        <v>6.7327613830566397</v>
      </c>
      <c r="R7307">
        <v>1649</v>
      </c>
      <c r="S7307">
        <v>2.1557326092237199</v>
      </c>
      <c r="T7307">
        <v>1.3928582668304399</v>
      </c>
      <c r="U7307">
        <v>81.293556213378906</v>
      </c>
      <c r="V7307">
        <v>97.572364807128906</v>
      </c>
      <c r="W7307">
        <v>0.88754713535308805</v>
      </c>
    </row>
    <row r="7308" spans="1:23">
      <c r="A7308" t="s">
        <v>63</v>
      </c>
      <c r="B7308" t="s">
        <v>71</v>
      </c>
      <c r="C7308" s="7" t="s">
        <v>60</v>
      </c>
      <c r="D7308" s="7">
        <v>41130</v>
      </c>
      <c r="E7308" t="s">
        <v>89</v>
      </c>
      <c r="F7308">
        <v>187.24626159668</v>
      </c>
      <c r="G7308">
        <v>180.92720031738301</v>
      </c>
      <c r="H7308">
        <v>6.3190712928771999</v>
      </c>
      <c r="I7308">
        <v>3.3747382462024703E-2</v>
      </c>
      <c r="J7308">
        <v>87.080833435058594</v>
      </c>
      <c r="K7308">
        <v>4.5062890052795401</v>
      </c>
      <c r="L7308">
        <v>5.5772953033447301</v>
      </c>
      <c r="M7308">
        <v>6.3190712928771999</v>
      </c>
      <c r="N7308">
        <v>7.0608468055725098</v>
      </c>
      <c r="O7308">
        <v>8.1318531036377006</v>
      </c>
      <c r="P7308">
        <v>3.9923901557922399</v>
      </c>
      <c r="Q7308">
        <v>8.645751953125</v>
      </c>
      <c r="R7308">
        <v>1649</v>
      </c>
      <c r="S7308">
        <v>2.2281917083554701</v>
      </c>
      <c r="T7308">
        <v>1.4145215749740601</v>
      </c>
      <c r="U7308">
        <v>81.293556213378906</v>
      </c>
      <c r="V7308">
        <v>97.572364807128906</v>
      </c>
      <c r="W7308">
        <v>0.88664507865905795</v>
      </c>
    </row>
    <row r="7309" spans="1:23">
      <c r="A7309" t="s">
        <v>63</v>
      </c>
      <c r="B7309" t="s">
        <v>71</v>
      </c>
      <c r="C7309" s="7" t="s">
        <v>60</v>
      </c>
      <c r="D7309" s="7">
        <v>41130</v>
      </c>
      <c r="E7309" t="s">
        <v>90</v>
      </c>
      <c r="F7309">
        <v>190.35903930664099</v>
      </c>
      <c r="G7309">
        <v>184.56210327148401</v>
      </c>
      <c r="H7309">
        <v>5.79693603515625</v>
      </c>
      <c r="I7309">
        <v>3.04526425898075E-2</v>
      </c>
      <c r="J7309">
        <v>89.654930114746094</v>
      </c>
      <c r="K7309">
        <v>3.80621337890625</v>
      </c>
      <c r="L7309">
        <v>4.9823484420776403</v>
      </c>
      <c r="M7309">
        <v>5.79693603515625</v>
      </c>
      <c r="N7309">
        <v>6.6115236282348597</v>
      </c>
      <c r="O7309">
        <v>7.78765821456909</v>
      </c>
      <c r="P7309">
        <v>3.24187135696411</v>
      </c>
      <c r="Q7309">
        <v>8.3520002365112305</v>
      </c>
      <c r="R7309">
        <v>1649</v>
      </c>
      <c r="S7309">
        <v>2.6979239778871</v>
      </c>
      <c r="T7309">
        <v>1.5533689260482799</v>
      </c>
      <c r="U7309">
        <v>81.293556213378906</v>
      </c>
      <c r="V7309">
        <v>97.572364807128906</v>
      </c>
      <c r="W7309">
        <v>0.88664054870605502</v>
      </c>
    </row>
    <row r="7310" spans="1:23">
      <c r="A7310" t="s">
        <v>63</v>
      </c>
      <c r="B7310" t="s">
        <v>71</v>
      </c>
      <c r="C7310" s="7" t="s">
        <v>60</v>
      </c>
      <c r="D7310" s="7">
        <v>41130</v>
      </c>
      <c r="E7310" t="s">
        <v>91</v>
      </c>
      <c r="F7310">
        <v>188.26556396484401</v>
      </c>
      <c r="G7310">
        <v>184.14013671875</v>
      </c>
      <c r="H7310">
        <v>4.1254320144653303</v>
      </c>
      <c r="I7310">
        <v>2.1912833675742101E-2</v>
      </c>
      <c r="J7310">
        <v>91.544265747070298</v>
      </c>
      <c r="K7310">
        <v>1.8648509979248</v>
      </c>
      <c r="L7310">
        <v>3.2004206180572501</v>
      </c>
      <c r="M7310">
        <v>4.1254320144653303</v>
      </c>
      <c r="N7310">
        <v>5.0504436492919904</v>
      </c>
      <c r="O7310">
        <v>6.3860130310058603</v>
      </c>
      <c r="P7310">
        <v>1.2240074872970601</v>
      </c>
      <c r="Q7310">
        <v>7.0268568992614702</v>
      </c>
      <c r="R7310">
        <v>1649</v>
      </c>
      <c r="S7310">
        <v>3.4822532343097099</v>
      </c>
      <c r="T7310">
        <v>1.7639409303665201</v>
      </c>
      <c r="U7310">
        <v>81.293556213378906</v>
      </c>
      <c r="V7310">
        <v>97.572364807128906</v>
      </c>
      <c r="W7310">
        <v>0.88762420415878296</v>
      </c>
    </row>
    <row r="7311" spans="1:23">
      <c r="A7311" t="s">
        <v>63</v>
      </c>
      <c r="B7311" t="s">
        <v>71</v>
      </c>
      <c r="C7311" s="7" t="s">
        <v>60</v>
      </c>
      <c r="D7311" s="7">
        <v>41130</v>
      </c>
      <c r="E7311" t="s">
        <v>92</v>
      </c>
      <c r="F7311">
        <v>188.44708251953099</v>
      </c>
      <c r="G7311">
        <v>182.87550354003901</v>
      </c>
      <c r="H7311">
        <v>5.5715818405151403</v>
      </c>
      <c r="I7311">
        <v>2.95657627284527E-2</v>
      </c>
      <c r="J7311">
        <v>92.481895446777301</v>
      </c>
      <c r="K7311">
        <v>3.3121418952941899</v>
      </c>
      <c r="L7311">
        <v>4.6470370292663601</v>
      </c>
      <c r="M7311">
        <v>5.5715818405151403</v>
      </c>
      <c r="N7311">
        <v>6.4961261749267596</v>
      </c>
      <c r="O7311">
        <v>7.8310217857360804</v>
      </c>
      <c r="P7311">
        <v>2.6716220378875701</v>
      </c>
      <c r="Q7311">
        <v>8.4715414047241193</v>
      </c>
      <c r="R7311">
        <v>1649</v>
      </c>
      <c r="S7311">
        <v>3.5019504158977099</v>
      </c>
      <c r="T7311">
        <v>1.76305031776428</v>
      </c>
      <c r="U7311">
        <v>81.293556213378906</v>
      </c>
      <c r="V7311">
        <v>97.572364807128906</v>
      </c>
      <c r="W7311">
        <v>0.88478684425354004</v>
      </c>
    </row>
    <row r="7312" spans="1:23">
      <c r="A7312" t="s">
        <v>63</v>
      </c>
      <c r="B7312" t="s">
        <v>71</v>
      </c>
      <c r="C7312" s="7" t="s">
        <v>60</v>
      </c>
      <c r="D7312" s="7">
        <v>41130</v>
      </c>
      <c r="E7312" t="s">
        <v>93</v>
      </c>
      <c r="F7312">
        <v>180.167892456055</v>
      </c>
      <c r="G7312">
        <v>172.30561828613301</v>
      </c>
      <c r="H7312">
        <v>7.8622798919677699</v>
      </c>
      <c r="I7312">
        <v>4.3638627976179102E-2</v>
      </c>
      <c r="J7312">
        <v>91.412322998046903</v>
      </c>
      <c r="K7312">
        <v>5.5048413276672399</v>
      </c>
      <c r="L7312">
        <v>6.8976349830627397</v>
      </c>
      <c r="M7312">
        <v>7.8622798919677699</v>
      </c>
      <c r="N7312">
        <v>8.8269243240356392</v>
      </c>
      <c r="O7312">
        <v>10.219718933105501</v>
      </c>
      <c r="P7312">
        <v>4.8365402221679696</v>
      </c>
      <c r="Q7312">
        <v>10.888019561767599</v>
      </c>
      <c r="R7312">
        <v>1649</v>
      </c>
      <c r="S7312">
        <v>3.87313339817229</v>
      </c>
      <c r="T7312">
        <v>1.8395191431045499</v>
      </c>
      <c r="U7312">
        <v>81.293556213378906</v>
      </c>
      <c r="V7312">
        <v>97.572364807128906</v>
      </c>
      <c r="W7312">
        <v>0.88294827938079801</v>
      </c>
    </row>
    <row r="7313" spans="1:23">
      <c r="A7313" t="s">
        <v>63</v>
      </c>
      <c r="B7313" t="s">
        <v>71</v>
      </c>
      <c r="C7313" s="7" t="s">
        <v>60</v>
      </c>
      <c r="D7313" s="7">
        <v>41130</v>
      </c>
      <c r="E7313" t="s">
        <v>94</v>
      </c>
      <c r="F7313">
        <v>170.64227294921901</v>
      </c>
      <c r="G7313">
        <v>164.09701538085901</v>
      </c>
      <c r="H7313">
        <v>6.5452446937561</v>
      </c>
      <c r="I7313">
        <v>3.83565276861191E-2</v>
      </c>
      <c r="J7313">
        <v>91.188758850097699</v>
      </c>
      <c r="K7313">
        <v>4.38228464126587</v>
      </c>
      <c r="L7313">
        <v>5.66017866134644</v>
      </c>
      <c r="M7313">
        <v>6.5452446937561</v>
      </c>
      <c r="N7313">
        <v>7.4303102493286097</v>
      </c>
      <c r="O7313">
        <v>8.7082042694091797</v>
      </c>
      <c r="P7313">
        <v>3.76911568641663</v>
      </c>
      <c r="Q7313">
        <v>9.3213739395141602</v>
      </c>
      <c r="R7313">
        <v>1649</v>
      </c>
      <c r="S7313">
        <v>3.26941209058347</v>
      </c>
      <c r="T7313">
        <v>1.68776667118073</v>
      </c>
      <c r="U7313">
        <v>81.293556213378906</v>
      </c>
      <c r="V7313">
        <v>97.572364807128906</v>
      </c>
      <c r="W7313">
        <v>0.88864350318908703</v>
      </c>
    </row>
    <row r="7314" spans="1:23">
      <c r="A7314" t="s">
        <v>63</v>
      </c>
      <c r="B7314" t="s">
        <v>71</v>
      </c>
      <c r="C7314" s="7" t="s">
        <v>60</v>
      </c>
      <c r="D7314" s="7">
        <v>41130</v>
      </c>
      <c r="E7314" t="s">
        <v>95</v>
      </c>
      <c r="F7314">
        <v>157.890625</v>
      </c>
      <c r="G7314">
        <v>152.69436645507801</v>
      </c>
      <c r="H7314">
        <v>5.1962695121765101</v>
      </c>
      <c r="I7314">
        <v>3.2910563051700599E-2</v>
      </c>
      <c r="J7314">
        <v>90.624702453613295</v>
      </c>
      <c r="K7314">
        <v>3.0750572681427002</v>
      </c>
      <c r="L7314">
        <v>4.32828617095947</v>
      </c>
      <c r="M7314">
        <v>5.1962695121765101</v>
      </c>
      <c r="N7314">
        <v>6.0642523765564</v>
      </c>
      <c r="O7314">
        <v>7.3174815177917498</v>
      </c>
      <c r="P7314">
        <v>2.4737231731414799</v>
      </c>
      <c r="Q7314">
        <v>7.9188156127929696</v>
      </c>
      <c r="R7314">
        <v>1649</v>
      </c>
      <c r="S7314">
        <v>3.16808713040336</v>
      </c>
      <c r="T7314">
        <v>1.65519058704376</v>
      </c>
      <c r="U7314">
        <v>81.293556213378906</v>
      </c>
      <c r="V7314">
        <v>97.572364807128906</v>
      </c>
      <c r="W7314">
        <v>0.89163386821746804</v>
      </c>
    </row>
    <row r="7315" spans="1:23">
      <c r="A7315" t="s">
        <v>63</v>
      </c>
      <c r="B7315" t="s">
        <v>71</v>
      </c>
      <c r="C7315" s="7" t="s">
        <v>60</v>
      </c>
      <c r="D7315" s="7">
        <v>41130</v>
      </c>
      <c r="E7315" t="s">
        <v>96</v>
      </c>
      <c r="F7315">
        <v>146.18333435058599</v>
      </c>
      <c r="G7315">
        <v>141.07548522949199</v>
      </c>
      <c r="H7315">
        <v>5.1078581809997603</v>
      </c>
      <c r="I7315">
        <v>3.4941453486680998E-2</v>
      </c>
      <c r="J7315">
        <v>89.555137634277301</v>
      </c>
      <c r="K7315">
        <v>3.19113993644714</v>
      </c>
      <c r="L7315">
        <v>4.3235526084899902</v>
      </c>
      <c r="M7315">
        <v>5.1078581809997603</v>
      </c>
      <c r="N7315">
        <v>5.8921642303466797</v>
      </c>
      <c r="O7315">
        <v>7.0245766639709499</v>
      </c>
      <c r="P7315">
        <v>2.64777684211731</v>
      </c>
      <c r="Q7315">
        <v>7.5679397583007804</v>
      </c>
      <c r="R7315">
        <v>1649</v>
      </c>
      <c r="S7315">
        <v>2.6096173958492801</v>
      </c>
      <c r="T7315">
        <v>1.4956234693527199</v>
      </c>
      <c r="U7315">
        <v>81.293556213378906</v>
      </c>
      <c r="V7315">
        <v>97.572364807128906</v>
      </c>
      <c r="W7315">
        <v>0.89314514398574796</v>
      </c>
    </row>
    <row r="7316" spans="1:23">
      <c r="A7316" t="s">
        <v>63</v>
      </c>
      <c r="B7316" t="s">
        <v>71</v>
      </c>
      <c r="C7316" s="7" t="s">
        <v>60</v>
      </c>
      <c r="D7316" s="7">
        <v>41130</v>
      </c>
      <c r="E7316" t="s">
        <v>97</v>
      </c>
      <c r="F7316">
        <v>132.01715087890599</v>
      </c>
      <c r="G7316">
        <v>129.84494018554699</v>
      </c>
      <c r="H7316">
        <v>2.17220878601074</v>
      </c>
      <c r="I7316">
        <v>1.6453988850116699E-2</v>
      </c>
      <c r="J7316">
        <v>86.767272949218807</v>
      </c>
      <c r="K7316">
        <v>9.0669207274913802E-2</v>
      </c>
      <c r="L7316">
        <v>1.3204596042633101</v>
      </c>
      <c r="M7316">
        <v>2.17220878601074</v>
      </c>
      <c r="N7316">
        <v>3.02395796775818</v>
      </c>
      <c r="O7316">
        <v>4.2537484169006303</v>
      </c>
      <c r="P7316">
        <v>-0.49941834807395902</v>
      </c>
      <c r="Q7316">
        <v>4.8438358306884801</v>
      </c>
      <c r="R7316">
        <v>1649</v>
      </c>
      <c r="S7316">
        <v>3.0524425554589198</v>
      </c>
      <c r="T7316">
        <v>1.62423396110535</v>
      </c>
      <c r="U7316">
        <v>81.293556213378906</v>
      </c>
      <c r="V7316">
        <v>97.572364807128906</v>
      </c>
      <c r="W7316">
        <v>0.88100033998489402</v>
      </c>
    </row>
    <row r="7317" spans="1:23">
      <c r="A7317" t="s">
        <v>63</v>
      </c>
      <c r="B7317" t="s">
        <v>71</v>
      </c>
      <c r="C7317" s="7" t="s">
        <v>60</v>
      </c>
      <c r="D7317" s="7">
        <v>41130</v>
      </c>
      <c r="E7317" t="s">
        <v>98</v>
      </c>
      <c r="F7317">
        <v>124.72274780273401</v>
      </c>
      <c r="G7317">
        <v>122.93359375</v>
      </c>
      <c r="H7317">
        <v>1.78915572166443</v>
      </c>
      <c r="I7317">
        <v>1.43450638279319E-2</v>
      </c>
      <c r="J7317">
        <v>83.037292480468807</v>
      </c>
      <c r="K7317">
        <v>-0.204795956611633</v>
      </c>
      <c r="L7317">
        <v>0.97324687242507901</v>
      </c>
      <c r="M7317">
        <v>1.78915572166443</v>
      </c>
      <c r="N7317">
        <v>2.6050646305084202</v>
      </c>
      <c r="O7317">
        <v>3.7831075191497798</v>
      </c>
      <c r="P7317">
        <v>-0.77005356550216697</v>
      </c>
      <c r="Q7317">
        <v>4.3483653068542498</v>
      </c>
      <c r="R7317">
        <v>1649</v>
      </c>
      <c r="S7317">
        <v>2.8137108605722001</v>
      </c>
      <c r="T7317">
        <v>1.5558887720107999</v>
      </c>
      <c r="U7317">
        <v>81.293556213378906</v>
      </c>
      <c r="V7317">
        <v>97.572364807128906</v>
      </c>
      <c r="W7317">
        <v>0.87606900930404696</v>
      </c>
    </row>
    <row r="7318" spans="1:23">
      <c r="A7318" t="s">
        <v>63</v>
      </c>
      <c r="B7318" t="s">
        <v>71</v>
      </c>
      <c r="C7318" s="7" t="s">
        <v>60</v>
      </c>
      <c r="D7318" s="7">
        <v>41130</v>
      </c>
      <c r="E7318" t="s">
        <v>99</v>
      </c>
      <c r="F7318">
        <v>120.22779846191401</v>
      </c>
      <c r="G7318">
        <v>118.90682983398401</v>
      </c>
      <c r="H7318">
        <v>1.3209686279296899</v>
      </c>
      <c r="I7318">
        <v>1.0987214744090999E-2</v>
      </c>
      <c r="J7318">
        <v>79.702621459960895</v>
      </c>
      <c r="K7318">
        <v>-0.70823311805725098</v>
      </c>
      <c r="L7318">
        <v>0.49063572287559498</v>
      </c>
      <c r="M7318">
        <v>1.3209686279296899</v>
      </c>
      <c r="N7318">
        <v>2.1513013839721702</v>
      </c>
      <c r="O7318">
        <v>3.35017037391663</v>
      </c>
      <c r="P7318">
        <v>-1.2834836244583101</v>
      </c>
      <c r="Q7318">
        <v>3.9254209995269802</v>
      </c>
      <c r="R7318">
        <v>1649</v>
      </c>
      <c r="S7318">
        <v>2.90285933754501</v>
      </c>
      <c r="T7318">
        <v>1.5833945274353001</v>
      </c>
      <c r="U7318">
        <v>81.293556213378906</v>
      </c>
      <c r="V7318">
        <v>97.572364807128906</v>
      </c>
      <c r="W7318">
        <v>0.87476801872253396</v>
      </c>
    </row>
    <row r="7319" spans="1:23">
      <c r="A7319" t="s">
        <v>63</v>
      </c>
      <c r="B7319" t="s">
        <v>71</v>
      </c>
      <c r="C7319" s="7" t="s">
        <v>60</v>
      </c>
      <c r="D7319" s="7">
        <v>41130</v>
      </c>
      <c r="E7319" t="s">
        <v>100</v>
      </c>
      <c r="F7319">
        <v>111.88233947753901</v>
      </c>
      <c r="G7319">
        <v>111.30031585693401</v>
      </c>
      <c r="H7319">
        <v>0.58201652765274003</v>
      </c>
      <c r="I7319">
        <v>5.2020410075783704E-3</v>
      </c>
      <c r="J7319">
        <v>77.842048645019503</v>
      </c>
      <c r="K7319">
        <v>-0.98898792266845703</v>
      </c>
      <c r="L7319">
        <v>-6.08257763087749E-2</v>
      </c>
      <c r="M7319">
        <v>0.58201652765274003</v>
      </c>
      <c r="N7319">
        <v>1.22485876083374</v>
      </c>
      <c r="O7319">
        <v>2.1530210971832302</v>
      </c>
      <c r="P7319">
        <v>-1.4343458414077801</v>
      </c>
      <c r="Q7319">
        <v>2.5983788967132599</v>
      </c>
      <c r="R7319">
        <v>1649</v>
      </c>
      <c r="S7319">
        <v>1.7370236132681101</v>
      </c>
      <c r="T7319">
        <v>1.2258613109588601</v>
      </c>
      <c r="U7319">
        <v>81.293556213378906</v>
      </c>
      <c r="V7319">
        <v>97.572364807128906</v>
      </c>
      <c r="W7319">
        <v>0.88170421123504605</v>
      </c>
    </row>
    <row r="7320" spans="1:23">
      <c r="A7320" t="s">
        <v>63</v>
      </c>
      <c r="B7320" t="s">
        <v>71</v>
      </c>
      <c r="C7320" s="7" t="s">
        <v>60</v>
      </c>
      <c r="D7320" s="7">
        <v>41130</v>
      </c>
      <c r="E7320" t="s">
        <v>101</v>
      </c>
      <c r="F7320">
        <v>102.86532592773401</v>
      </c>
      <c r="G7320">
        <v>101.665817260742</v>
      </c>
      <c r="H7320">
        <v>1.19950723648071</v>
      </c>
      <c r="I7320">
        <v>1.16609483957291E-2</v>
      </c>
      <c r="J7320">
        <v>76.371513366699205</v>
      </c>
      <c r="K7320">
        <v>-0.109315671026707</v>
      </c>
      <c r="L7320">
        <v>0.66394752264022805</v>
      </c>
      <c r="M7320">
        <v>1.19950723648071</v>
      </c>
      <c r="N7320">
        <v>1.7350670099258401</v>
      </c>
      <c r="O7320">
        <v>2.5083301067352299</v>
      </c>
      <c r="P7320">
        <v>-0.48034876585006703</v>
      </c>
      <c r="Q7320">
        <v>2.8793632984161399</v>
      </c>
      <c r="R7320">
        <v>1649</v>
      </c>
      <c r="S7320">
        <v>1.2047898302000699</v>
      </c>
      <c r="T7320">
        <v>1.02127993106842</v>
      </c>
      <c r="U7320">
        <v>81.293556213378906</v>
      </c>
      <c r="V7320">
        <v>97.572364807128906</v>
      </c>
      <c r="W7320">
        <v>0.88475370407104503</v>
      </c>
    </row>
    <row r="7321" spans="1:23">
      <c r="A7321" t="s">
        <v>63</v>
      </c>
      <c r="B7321" t="s">
        <v>71</v>
      </c>
      <c r="C7321" s="7" t="s">
        <v>60</v>
      </c>
      <c r="D7321" s="7">
        <v>41130</v>
      </c>
      <c r="E7321" t="s">
        <v>102</v>
      </c>
      <c r="F7321">
        <v>96.482109069824205</v>
      </c>
      <c r="G7321">
        <v>93.968284606933594</v>
      </c>
      <c r="H7321">
        <v>2.5138192176818799</v>
      </c>
      <c r="I7321">
        <v>2.6054771617054901E-2</v>
      </c>
      <c r="J7321">
        <v>75.4652099609375</v>
      </c>
      <c r="K7321">
        <v>1.27052891254425</v>
      </c>
      <c r="L7321">
        <v>2.0050749778747599</v>
      </c>
      <c r="M7321">
        <v>2.5138192176818799</v>
      </c>
      <c r="N7321">
        <v>3.0225634574890101</v>
      </c>
      <c r="O7321">
        <v>3.7571096420288099</v>
      </c>
      <c r="P7321">
        <v>0.91807335615158103</v>
      </c>
      <c r="Q7321">
        <v>4.1095647811889604</v>
      </c>
      <c r="R7321">
        <v>1649</v>
      </c>
      <c r="S7321">
        <v>1.08887313502788</v>
      </c>
      <c r="T7321">
        <v>0.97014456987381004</v>
      </c>
      <c r="U7321">
        <v>81.293556213378906</v>
      </c>
      <c r="V7321">
        <v>97.572364807128906</v>
      </c>
      <c r="W7321">
        <v>0.89759474992752097</v>
      </c>
    </row>
    <row r="7322" spans="1:23">
      <c r="A7322" t="s">
        <v>63</v>
      </c>
      <c r="B7322" t="s">
        <v>71</v>
      </c>
      <c r="C7322" s="7" t="s">
        <v>60</v>
      </c>
      <c r="D7322" s="7">
        <v>41134</v>
      </c>
      <c r="E7322" t="s">
        <v>79</v>
      </c>
      <c r="F7322">
        <v>72.425086975097699</v>
      </c>
      <c r="G7322">
        <v>73.946517944335895</v>
      </c>
      <c r="H7322">
        <v>-1.5214265584945701</v>
      </c>
      <c r="I7322">
        <v>-2.1006898954510699E-2</v>
      </c>
      <c r="J7322">
        <v>75.778205871582003</v>
      </c>
      <c r="K7322">
        <v>-3.4982368946075399</v>
      </c>
      <c r="L7322">
        <v>-2.33032131195068</v>
      </c>
      <c r="M7322">
        <v>-1.5214265584945701</v>
      </c>
      <c r="N7322">
        <v>-0.71253168582916304</v>
      </c>
      <c r="O7322">
        <v>0.45538398623466497</v>
      </c>
      <c r="P7322">
        <v>-4.0586352348327601</v>
      </c>
      <c r="Q7322">
        <v>1.0157823562622099</v>
      </c>
      <c r="R7322">
        <v>1646</v>
      </c>
      <c r="S7322">
        <v>2.7804196088723101</v>
      </c>
      <c r="T7322">
        <v>1.54251337051392</v>
      </c>
      <c r="U7322">
        <v>81.950813293457003</v>
      </c>
      <c r="V7322">
        <v>99.5</v>
      </c>
      <c r="W7322">
        <v>0.87745624780654896</v>
      </c>
    </row>
    <row r="7323" spans="1:23">
      <c r="A7323" t="s">
        <v>63</v>
      </c>
      <c r="B7323" t="s">
        <v>71</v>
      </c>
      <c r="C7323" s="7" t="s">
        <v>60</v>
      </c>
      <c r="D7323" s="7">
        <v>41134</v>
      </c>
      <c r="E7323" t="s">
        <v>80</v>
      </c>
      <c r="F7323">
        <v>72.177688598632798</v>
      </c>
      <c r="G7323">
        <v>72.567420959472699</v>
      </c>
      <c r="H7323">
        <v>-0.389733016490936</v>
      </c>
      <c r="I7323">
        <v>-5.3996327333152303E-3</v>
      </c>
      <c r="J7323">
        <v>74.917877197265597</v>
      </c>
      <c r="K7323">
        <v>-2.4944653511047399</v>
      </c>
      <c r="L7323">
        <v>-1.2509723901748699</v>
      </c>
      <c r="M7323">
        <v>-0.389733016490936</v>
      </c>
      <c r="N7323">
        <v>0.471506386995316</v>
      </c>
      <c r="O7323">
        <v>1.71499931812286</v>
      </c>
      <c r="P7323">
        <v>-3.0911278724670401</v>
      </c>
      <c r="Q7323">
        <v>2.3116617202758798</v>
      </c>
      <c r="R7323">
        <v>1646</v>
      </c>
      <c r="S7323">
        <v>3.1646536227501101</v>
      </c>
      <c r="T7323">
        <v>1.6423313617706301</v>
      </c>
      <c r="U7323">
        <v>81.950813293457003</v>
      </c>
      <c r="V7323">
        <v>99.5</v>
      </c>
      <c r="W7323">
        <v>0.86821740865707397</v>
      </c>
    </row>
    <row r="7324" spans="1:23">
      <c r="A7324" t="s">
        <v>63</v>
      </c>
      <c r="B7324" t="s">
        <v>71</v>
      </c>
      <c r="C7324" s="7" t="s">
        <v>60</v>
      </c>
      <c r="D7324" s="7">
        <v>41134</v>
      </c>
      <c r="E7324" t="s">
        <v>81</v>
      </c>
      <c r="F7324">
        <v>73.511802673339801</v>
      </c>
      <c r="G7324">
        <v>72.174285888671903</v>
      </c>
      <c r="H7324">
        <v>1.3375158309936499</v>
      </c>
      <c r="I7324">
        <v>1.8194571137428301E-2</v>
      </c>
      <c r="J7324">
        <v>74.405433654785199</v>
      </c>
      <c r="K7324">
        <v>-0.61642283201217696</v>
      </c>
      <c r="L7324">
        <v>0.53797996044158902</v>
      </c>
      <c r="M7324">
        <v>1.3375158309936499</v>
      </c>
      <c r="N7324">
        <v>2.1370515823364298</v>
      </c>
      <c r="O7324">
        <v>3.29145431518555</v>
      </c>
      <c r="P7324">
        <v>-1.17033731937408</v>
      </c>
      <c r="Q7324">
        <v>3.84536910057068</v>
      </c>
      <c r="R7324">
        <v>1646</v>
      </c>
      <c r="S7324">
        <v>2.75040046960271</v>
      </c>
      <c r="T7324">
        <v>1.5246664285659799</v>
      </c>
      <c r="U7324">
        <v>81.950813293457003</v>
      </c>
      <c r="V7324">
        <v>99.5</v>
      </c>
      <c r="W7324">
        <v>0.87167316675186202</v>
      </c>
    </row>
    <row r="7325" spans="1:23">
      <c r="A7325" t="s">
        <v>63</v>
      </c>
      <c r="B7325" t="s">
        <v>71</v>
      </c>
      <c r="C7325" s="7" t="s">
        <v>60</v>
      </c>
      <c r="D7325" s="7">
        <v>41134</v>
      </c>
      <c r="E7325" t="s">
        <v>82</v>
      </c>
      <c r="F7325">
        <v>75.813186645507798</v>
      </c>
      <c r="G7325">
        <v>74.829200744628906</v>
      </c>
      <c r="H7325">
        <v>0.98399031162261996</v>
      </c>
      <c r="I7325">
        <v>1.2979144230485001E-2</v>
      </c>
      <c r="J7325">
        <v>73.873199462890597</v>
      </c>
      <c r="K7325">
        <v>-0.63429659605026201</v>
      </c>
      <c r="L7325">
        <v>0.32180041074752802</v>
      </c>
      <c r="M7325">
        <v>0.98399031162261996</v>
      </c>
      <c r="N7325">
        <v>1.64618015289307</v>
      </c>
      <c r="O7325">
        <v>2.60227704048157</v>
      </c>
      <c r="P7325">
        <v>-1.0930583477020299</v>
      </c>
      <c r="Q7325">
        <v>3.0610389709472701</v>
      </c>
      <c r="R7325">
        <v>1646</v>
      </c>
      <c r="S7325">
        <v>1.8860424756768499</v>
      </c>
      <c r="T7325">
        <v>1.26275599002838</v>
      </c>
      <c r="U7325">
        <v>81.950813293457003</v>
      </c>
      <c r="V7325">
        <v>99.5</v>
      </c>
      <c r="W7325">
        <v>0.88456016778945901</v>
      </c>
    </row>
    <row r="7326" spans="1:23">
      <c r="A7326" t="s">
        <v>63</v>
      </c>
      <c r="B7326" t="s">
        <v>71</v>
      </c>
      <c r="C7326" s="7" t="s">
        <v>60</v>
      </c>
      <c r="D7326" s="7">
        <v>41134</v>
      </c>
      <c r="E7326" t="s">
        <v>83</v>
      </c>
      <c r="F7326">
        <v>86.279983520507798</v>
      </c>
      <c r="G7326">
        <v>86.2947998046875</v>
      </c>
      <c r="H7326">
        <v>-1.48216038942337E-2</v>
      </c>
      <c r="I7326">
        <v>-1.7178496636916001E-4</v>
      </c>
      <c r="J7326">
        <v>73.361259460449205</v>
      </c>
      <c r="K7326">
        <v>-1.71416735649109</v>
      </c>
      <c r="L7326">
        <v>-0.710180103778839</v>
      </c>
      <c r="M7326">
        <v>-1.48216038942337E-2</v>
      </c>
      <c r="N7326">
        <v>0.68053692579269398</v>
      </c>
      <c r="O7326">
        <v>1.6845240592956501</v>
      </c>
      <c r="P7326">
        <v>-2.1959083080291699</v>
      </c>
      <c r="Q7326">
        <v>2.1662650108337398</v>
      </c>
      <c r="R7326">
        <v>1646</v>
      </c>
      <c r="S7326">
        <v>2.0246284796612599</v>
      </c>
      <c r="T7326">
        <v>1.32600653171539</v>
      </c>
      <c r="U7326">
        <v>81.950813293457003</v>
      </c>
      <c r="V7326">
        <v>99.5</v>
      </c>
      <c r="W7326">
        <v>0.88375073671340898</v>
      </c>
    </row>
    <row r="7327" spans="1:23">
      <c r="A7327" t="s">
        <v>63</v>
      </c>
      <c r="B7327" t="s">
        <v>71</v>
      </c>
      <c r="C7327" s="7" t="s">
        <v>60</v>
      </c>
      <c r="D7327" s="7">
        <v>41134</v>
      </c>
      <c r="E7327" t="s">
        <v>84</v>
      </c>
      <c r="F7327">
        <v>108.99666595459</v>
      </c>
      <c r="G7327">
        <v>109.11428070068401</v>
      </c>
      <c r="H7327">
        <v>-0.11762189120054201</v>
      </c>
      <c r="I7327">
        <v>-1.07913301326334E-3</v>
      </c>
      <c r="J7327">
        <v>72.802726745605497</v>
      </c>
      <c r="K7327">
        <v>-1.9220178127288801</v>
      </c>
      <c r="L7327">
        <v>-0.85596609115600597</v>
      </c>
      <c r="M7327">
        <v>-0.11762189120054201</v>
      </c>
      <c r="N7327">
        <v>0.62072235345840499</v>
      </c>
      <c r="O7327">
        <v>1.68677401542664</v>
      </c>
      <c r="P7327">
        <v>-2.4335389137268102</v>
      </c>
      <c r="Q7327">
        <v>2.1982953548431401</v>
      </c>
      <c r="R7327">
        <v>1646</v>
      </c>
      <c r="S7327">
        <v>2.2326528016655498</v>
      </c>
      <c r="T7327">
        <v>1.4079777002334599</v>
      </c>
      <c r="U7327">
        <v>81.950813293457003</v>
      </c>
      <c r="V7327">
        <v>99.5</v>
      </c>
      <c r="W7327">
        <v>0.89235568046569802</v>
      </c>
    </row>
    <row r="7328" spans="1:23">
      <c r="A7328" t="s">
        <v>63</v>
      </c>
      <c r="B7328" t="s">
        <v>71</v>
      </c>
      <c r="C7328" s="7" t="s">
        <v>60</v>
      </c>
      <c r="D7328" s="7">
        <v>41134</v>
      </c>
      <c r="E7328" t="s">
        <v>85</v>
      </c>
      <c r="F7328">
        <v>134.85691833496099</v>
      </c>
      <c r="G7328">
        <v>133.73600769043</v>
      </c>
      <c r="H7328">
        <v>1.1209135055542001</v>
      </c>
      <c r="I7328">
        <v>8.3118733018636703E-3</v>
      </c>
      <c r="J7328">
        <v>72.749580383300795</v>
      </c>
      <c r="K7328">
        <v>-0.72411930561065696</v>
      </c>
      <c r="L7328">
        <v>0.36594104766845698</v>
      </c>
      <c r="M7328">
        <v>1.1209135055542001</v>
      </c>
      <c r="N7328">
        <v>1.8758859634399401</v>
      </c>
      <c r="O7328">
        <v>2.9659464359283398</v>
      </c>
      <c r="P7328">
        <v>-1.2471605539321899</v>
      </c>
      <c r="Q7328">
        <v>3.4889876842498802</v>
      </c>
      <c r="R7328">
        <v>1646</v>
      </c>
      <c r="S7328">
        <v>2.31777768351736</v>
      </c>
      <c r="T7328">
        <v>1.43968677520752</v>
      </c>
      <c r="U7328">
        <v>81.950813293457003</v>
      </c>
      <c r="V7328">
        <v>99.5</v>
      </c>
      <c r="W7328">
        <v>0.89421743154525801</v>
      </c>
    </row>
    <row r="7329" spans="1:23">
      <c r="A7329" t="s">
        <v>63</v>
      </c>
      <c r="B7329" t="s">
        <v>71</v>
      </c>
      <c r="C7329" s="7" t="s">
        <v>60</v>
      </c>
      <c r="D7329" s="7">
        <v>41134</v>
      </c>
      <c r="E7329" t="s">
        <v>86</v>
      </c>
      <c r="F7329">
        <v>158.44691467285199</v>
      </c>
      <c r="G7329">
        <v>156.95030212402301</v>
      </c>
      <c r="H7329">
        <v>1.4966130256652801</v>
      </c>
      <c r="I7329">
        <v>9.4455163925886206E-3</v>
      </c>
      <c r="J7329">
        <v>74.941024780273395</v>
      </c>
      <c r="K7329">
        <v>-0.46455311775207497</v>
      </c>
      <c r="L7329">
        <v>0.69411969184875499</v>
      </c>
      <c r="M7329">
        <v>1.4966130256652801</v>
      </c>
      <c r="N7329">
        <v>2.2991061210632302</v>
      </c>
      <c r="O7329">
        <v>3.4577791690826398</v>
      </c>
      <c r="P7329">
        <v>-1.0205165147781401</v>
      </c>
      <c r="Q7329">
        <v>4.0137424468994096</v>
      </c>
      <c r="R7329">
        <v>1646</v>
      </c>
      <c r="S7329">
        <v>2.5825530396818799</v>
      </c>
      <c r="T7329">
        <v>1.53030610084534</v>
      </c>
      <c r="U7329">
        <v>81.950813293457003</v>
      </c>
      <c r="V7329">
        <v>99.5</v>
      </c>
      <c r="W7329">
        <v>0.89074873924255404</v>
      </c>
    </row>
    <row r="7330" spans="1:23">
      <c r="A7330" t="s">
        <v>63</v>
      </c>
      <c r="B7330" t="s">
        <v>71</v>
      </c>
      <c r="C7330" s="7" t="s">
        <v>60</v>
      </c>
      <c r="D7330" s="7">
        <v>41134</v>
      </c>
      <c r="E7330" t="s">
        <v>87</v>
      </c>
      <c r="F7330">
        <v>172.22488403320301</v>
      </c>
      <c r="G7330">
        <v>170.74319458007801</v>
      </c>
      <c r="H7330">
        <v>1.48168420791626</v>
      </c>
      <c r="I7330">
        <v>8.6031947284936905E-3</v>
      </c>
      <c r="J7330">
        <v>78.823509216308594</v>
      </c>
      <c r="K7330">
        <v>-0.528736472129822</v>
      </c>
      <c r="L7330">
        <v>0.65903633832931496</v>
      </c>
      <c r="M7330">
        <v>1.48168420791626</v>
      </c>
      <c r="N7330">
        <v>2.30433201789856</v>
      </c>
      <c r="O7330">
        <v>3.49210476875305</v>
      </c>
      <c r="P7330">
        <v>-1.0986627340316799</v>
      </c>
      <c r="Q7330">
        <v>4.0620307922363299</v>
      </c>
      <c r="R7330">
        <v>1646</v>
      </c>
      <c r="S7330">
        <v>2.7132691690295601</v>
      </c>
      <c r="T7330">
        <v>1.5687395334243801</v>
      </c>
      <c r="U7330">
        <v>81.950813293457003</v>
      </c>
      <c r="V7330">
        <v>99.5</v>
      </c>
      <c r="W7330">
        <v>0.88597482442855802</v>
      </c>
    </row>
    <row r="7331" spans="1:23">
      <c r="A7331" t="s">
        <v>63</v>
      </c>
      <c r="B7331" t="s">
        <v>71</v>
      </c>
      <c r="C7331" s="7" t="s">
        <v>60</v>
      </c>
      <c r="D7331" s="7">
        <v>41134</v>
      </c>
      <c r="E7331" t="s">
        <v>88</v>
      </c>
      <c r="F7331">
        <v>180.48027038574199</v>
      </c>
      <c r="G7331">
        <v>178.92295837402301</v>
      </c>
      <c r="H7331">
        <v>1.5573256015777599</v>
      </c>
      <c r="I7331">
        <v>8.6287856101989694E-3</v>
      </c>
      <c r="J7331">
        <v>82.398773193359403</v>
      </c>
      <c r="K7331">
        <v>-0.433468848466873</v>
      </c>
      <c r="L7331">
        <v>0.74270868301391602</v>
      </c>
      <c r="M7331">
        <v>1.5573256015777599</v>
      </c>
      <c r="N7331">
        <v>2.3719427585601802</v>
      </c>
      <c r="O7331">
        <v>3.5481200218200701</v>
      </c>
      <c r="P7331">
        <v>-0.99783146381378196</v>
      </c>
      <c r="Q7331">
        <v>4.1124825477600098</v>
      </c>
      <c r="R7331">
        <v>1646</v>
      </c>
      <c r="S7331">
        <v>2.6689672427225002</v>
      </c>
      <c r="T7331">
        <v>1.5534251928329501</v>
      </c>
      <c r="U7331">
        <v>81.950813293457003</v>
      </c>
      <c r="V7331">
        <v>99.5</v>
      </c>
      <c r="W7331">
        <v>0.88754713535308805</v>
      </c>
    </row>
    <row r="7332" spans="1:23">
      <c r="A7332" t="s">
        <v>63</v>
      </c>
      <c r="B7332" t="s">
        <v>71</v>
      </c>
      <c r="C7332" s="7" t="s">
        <v>60</v>
      </c>
      <c r="D7332" s="7">
        <v>41134</v>
      </c>
      <c r="E7332" t="s">
        <v>89</v>
      </c>
      <c r="F7332">
        <v>187.51747131347699</v>
      </c>
      <c r="G7332">
        <v>186.26777648925801</v>
      </c>
      <c r="H7332">
        <v>1.2496968507766699</v>
      </c>
      <c r="I7332">
        <v>6.6644293256104001E-3</v>
      </c>
      <c r="J7332">
        <v>86.265571594238295</v>
      </c>
      <c r="K7332">
        <v>-0.80360531806945801</v>
      </c>
      <c r="L7332">
        <v>0.40950226783752403</v>
      </c>
      <c r="M7332">
        <v>1.2496968507766699</v>
      </c>
      <c r="N7332">
        <v>2.0898916721343999</v>
      </c>
      <c r="O7332">
        <v>3.3029990196228001</v>
      </c>
      <c r="P7332">
        <v>-1.38568794727325</v>
      </c>
      <c r="Q7332">
        <v>3.88508200645447</v>
      </c>
      <c r="R7332">
        <v>1646</v>
      </c>
      <c r="S7332">
        <v>2.8392934676099899</v>
      </c>
      <c r="T7332">
        <v>1.6022002696991</v>
      </c>
      <c r="U7332">
        <v>81.950813293457003</v>
      </c>
      <c r="V7332">
        <v>99.5</v>
      </c>
      <c r="W7332">
        <v>0.88664507865905795</v>
      </c>
    </row>
    <row r="7333" spans="1:23">
      <c r="A7333" t="s">
        <v>63</v>
      </c>
      <c r="B7333" t="s">
        <v>71</v>
      </c>
      <c r="C7333" s="7" t="s">
        <v>60</v>
      </c>
      <c r="D7333" s="7">
        <v>41134</v>
      </c>
      <c r="E7333" t="s">
        <v>90</v>
      </c>
      <c r="F7333">
        <v>190.005126953125</v>
      </c>
      <c r="G7333">
        <v>190.27542114257801</v>
      </c>
      <c r="H7333">
        <v>-0.27028191089630099</v>
      </c>
      <c r="I7333">
        <v>-1.4224979095161E-3</v>
      </c>
      <c r="J7333">
        <v>89.107131958007798</v>
      </c>
      <c r="K7333">
        <v>-2.3026328086853001</v>
      </c>
      <c r="L7333">
        <v>-1.1019034385681199</v>
      </c>
      <c r="M7333">
        <v>-0.27028191089630099</v>
      </c>
      <c r="N7333">
        <v>0.56133955717086803</v>
      </c>
      <c r="O7333">
        <v>1.76206886768341</v>
      </c>
      <c r="P7333">
        <v>-2.8787758350372301</v>
      </c>
      <c r="Q7333">
        <v>2.3382122516632098</v>
      </c>
      <c r="R7333">
        <v>1646</v>
      </c>
      <c r="S7333">
        <v>2.78090987664328</v>
      </c>
      <c r="T7333">
        <v>1.5858517885208101</v>
      </c>
      <c r="U7333">
        <v>81.950813293457003</v>
      </c>
      <c r="V7333">
        <v>99.5</v>
      </c>
      <c r="W7333">
        <v>0.88664054870605502</v>
      </c>
    </row>
    <row r="7334" spans="1:23">
      <c r="A7334" t="s">
        <v>63</v>
      </c>
      <c r="B7334" t="s">
        <v>71</v>
      </c>
      <c r="C7334" s="7" t="s">
        <v>60</v>
      </c>
      <c r="D7334" s="7">
        <v>41134</v>
      </c>
      <c r="E7334" t="s">
        <v>91</v>
      </c>
      <c r="F7334">
        <v>191.27328491210901</v>
      </c>
      <c r="G7334">
        <v>189.93307495117199</v>
      </c>
      <c r="H7334">
        <v>1.3402253389358501</v>
      </c>
      <c r="I7334">
        <v>7.0068608038127396E-3</v>
      </c>
      <c r="J7334">
        <v>91.050338745117202</v>
      </c>
      <c r="K7334">
        <v>-0.75886505842208896</v>
      </c>
      <c r="L7334">
        <v>0.48129451274871798</v>
      </c>
      <c r="M7334">
        <v>1.3402253389358501</v>
      </c>
      <c r="N7334">
        <v>2.1991560459136998</v>
      </c>
      <c r="O7334">
        <v>3.4393157958984402</v>
      </c>
      <c r="P7334">
        <v>-1.3539280891418499</v>
      </c>
      <c r="Q7334">
        <v>4.0343790054321298</v>
      </c>
      <c r="R7334">
        <v>1646</v>
      </c>
      <c r="S7334">
        <v>2.9839610591363899</v>
      </c>
      <c r="T7334">
        <v>1.63792896270752</v>
      </c>
      <c r="U7334">
        <v>81.950813293457003</v>
      </c>
      <c r="V7334">
        <v>99.5</v>
      </c>
      <c r="W7334">
        <v>0.88762420415878296</v>
      </c>
    </row>
    <row r="7335" spans="1:23">
      <c r="A7335" t="s">
        <v>63</v>
      </c>
      <c r="B7335" t="s">
        <v>71</v>
      </c>
      <c r="C7335" s="7" t="s">
        <v>60</v>
      </c>
      <c r="D7335" s="7">
        <v>41134</v>
      </c>
      <c r="E7335" t="s">
        <v>92</v>
      </c>
      <c r="F7335">
        <v>192.65675354003901</v>
      </c>
      <c r="G7335">
        <v>188.61991882324199</v>
      </c>
      <c r="H7335">
        <v>4.0368394851684597</v>
      </c>
      <c r="I7335">
        <v>2.09535323083401E-2</v>
      </c>
      <c r="J7335">
        <v>92.554626464843807</v>
      </c>
      <c r="K7335">
        <v>1.84890997409821</v>
      </c>
      <c r="L7335">
        <v>3.1415565013885498</v>
      </c>
      <c r="M7335">
        <v>4.0368394851684597</v>
      </c>
      <c r="N7335">
        <v>4.9321227073669398</v>
      </c>
      <c r="O7335">
        <v>6.2247691154479998</v>
      </c>
      <c r="P7335">
        <v>1.2286623716354399</v>
      </c>
      <c r="Q7335">
        <v>6.8450164794921902</v>
      </c>
      <c r="R7335">
        <v>1646</v>
      </c>
      <c r="S7335">
        <v>3.2676723860430301</v>
      </c>
      <c r="T7335">
        <v>1.7072504758834799</v>
      </c>
      <c r="U7335">
        <v>81.950813293457003</v>
      </c>
      <c r="V7335">
        <v>99.5</v>
      </c>
      <c r="W7335">
        <v>0.88478684425354004</v>
      </c>
    </row>
    <row r="7336" spans="1:23">
      <c r="A7336" t="s">
        <v>63</v>
      </c>
      <c r="B7336" t="s">
        <v>71</v>
      </c>
      <c r="C7336" s="7" t="s">
        <v>60</v>
      </c>
      <c r="D7336" s="7">
        <v>41134</v>
      </c>
      <c r="E7336" t="s">
        <v>93</v>
      </c>
      <c r="F7336">
        <v>187.82800292968801</v>
      </c>
      <c r="G7336">
        <v>179.84461975097699</v>
      </c>
      <c r="H7336">
        <v>7.9833674430847203</v>
      </c>
      <c r="I7336">
        <v>4.2503606528043698E-2</v>
      </c>
      <c r="J7336">
        <v>92.765876770019503</v>
      </c>
      <c r="K7336">
        <v>5.8473091125488299</v>
      </c>
      <c r="L7336">
        <v>7.1093096733093297</v>
      </c>
      <c r="M7336">
        <v>7.9833674430847203</v>
      </c>
      <c r="N7336">
        <v>8.8574247360229492</v>
      </c>
      <c r="O7336">
        <v>10.1194257736206</v>
      </c>
      <c r="P7336">
        <v>5.2417659759521502</v>
      </c>
      <c r="Q7336">
        <v>10.724967956543001</v>
      </c>
      <c r="R7336">
        <v>1646</v>
      </c>
      <c r="S7336">
        <v>3.1622685457421902</v>
      </c>
      <c r="T7336">
        <v>1.66677510738373</v>
      </c>
      <c r="U7336">
        <v>81.950813293457003</v>
      </c>
      <c r="V7336">
        <v>99.5</v>
      </c>
      <c r="W7336">
        <v>0.88294827938079801</v>
      </c>
    </row>
    <row r="7337" spans="1:23">
      <c r="A7337" t="s">
        <v>63</v>
      </c>
      <c r="B7337" t="s">
        <v>71</v>
      </c>
      <c r="C7337" s="7" t="s">
        <v>60</v>
      </c>
      <c r="D7337" s="7">
        <v>41134</v>
      </c>
      <c r="E7337" t="s">
        <v>94</v>
      </c>
      <c r="F7337">
        <v>177.18119812011699</v>
      </c>
      <c r="G7337">
        <v>170.50735473632801</v>
      </c>
      <c r="H7337">
        <v>6.6738414764404297</v>
      </c>
      <c r="I7337">
        <v>3.7666756659746198E-2</v>
      </c>
      <c r="J7337">
        <v>92.054244995117202</v>
      </c>
      <c r="K7337">
        <v>4.7498030662536603</v>
      </c>
      <c r="L7337">
        <v>5.8865408897399902</v>
      </c>
      <c r="M7337">
        <v>6.6738414764404297</v>
      </c>
      <c r="N7337">
        <v>7.46114206314087</v>
      </c>
      <c r="O7337">
        <v>8.5978784561157209</v>
      </c>
      <c r="P7337">
        <v>4.2043652534484899</v>
      </c>
      <c r="Q7337">
        <v>9.1433172225952095</v>
      </c>
      <c r="R7337">
        <v>1646</v>
      </c>
      <c r="S7337">
        <v>2.5708048498928902</v>
      </c>
      <c r="T7337">
        <v>1.5013347864151001</v>
      </c>
      <c r="U7337">
        <v>81.950813293457003</v>
      </c>
      <c r="V7337">
        <v>99.5</v>
      </c>
      <c r="W7337">
        <v>0.88864350318908703</v>
      </c>
    </row>
    <row r="7338" spans="1:23">
      <c r="A7338" t="s">
        <v>63</v>
      </c>
      <c r="B7338" t="s">
        <v>71</v>
      </c>
      <c r="C7338" s="7" t="s">
        <v>60</v>
      </c>
      <c r="D7338" s="7">
        <v>41134</v>
      </c>
      <c r="E7338" t="s">
        <v>95</v>
      </c>
      <c r="F7338">
        <v>162.50898742675801</v>
      </c>
      <c r="G7338">
        <v>156.72494506835901</v>
      </c>
      <c r="H7338">
        <v>5.7840371131896999</v>
      </c>
      <c r="I7338">
        <v>3.5592105239629697E-2</v>
      </c>
      <c r="J7338">
        <v>90.578262329101605</v>
      </c>
      <c r="K7338">
        <v>3.9522631168365501</v>
      </c>
      <c r="L7338">
        <v>5.0344896316528303</v>
      </c>
      <c r="M7338">
        <v>5.7840371131896999</v>
      </c>
      <c r="N7338">
        <v>6.5335841178893999</v>
      </c>
      <c r="O7338">
        <v>7.6158113479614302</v>
      </c>
      <c r="P7338">
        <v>3.4329802989959699</v>
      </c>
      <c r="Q7338">
        <v>8.1350927352905291</v>
      </c>
      <c r="R7338">
        <v>1646</v>
      </c>
      <c r="S7338">
        <v>2.3510458265560601</v>
      </c>
      <c r="T7338">
        <v>1.4293408393859901</v>
      </c>
      <c r="U7338">
        <v>81.950813293457003</v>
      </c>
      <c r="V7338">
        <v>99.5</v>
      </c>
      <c r="W7338">
        <v>0.89163386821746804</v>
      </c>
    </row>
    <row r="7339" spans="1:23">
      <c r="A7339" t="s">
        <v>63</v>
      </c>
      <c r="B7339" t="s">
        <v>71</v>
      </c>
      <c r="C7339" s="7" t="s">
        <v>60</v>
      </c>
      <c r="D7339" s="7">
        <v>41134</v>
      </c>
      <c r="E7339" t="s">
        <v>96</v>
      </c>
      <c r="F7339">
        <v>149.66996765136699</v>
      </c>
      <c r="G7339">
        <v>143.70211791992199</v>
      </c>
      <c r="H7339">
        <v>5.9678454399108896</v>
      </c>
      <c r="I7339">
        <v>3.9873369038104997E-2</v>
      </c>
      <c r="J7339">
        <v>88.930114746093807</v>
      </c>
      <c r="K7339">
        <v>4.2270703315734899</v>
      </c>
      <c r="L7339">
        <v>5.2555341720581099</v>
      </c>
      <c r="M7339">
        <v>5.9678454399108896</v>
      </c>
      <c r="N7339">
        <v>6.6801567077636701</v>
      </c>
      <c r="O7339">
        <v>7.7086210250854501</v>
      </c>
      <c r="P7339">
        <v>3.7335846424102801</v>
      </c>
      <c r="Q7339">
        <v>8.2021064758300799</v>
      </c>
      <c r="R7339">
        <v>1646</v>
      </c>
      <c r="S7339">
        <v>2.1410953171126299</v>
      </c>
      <c r="T7339">
        <v>1.3583343029022199</v>
      </c>
      <c r="U7339">
        <v>81.950813293457003</v>
      </c>
      <c r="V7339">
        <v>99.5</v>
      </c>
      <c r="W7339">
        <v>0.89314514398574796</v>
      </c>
    </row>
    <row r="7340" spans="1:23">
      <c r="A7340" t="s">
        <v>63</v>
      </c>
      <c r="B7340" t="s">
        <v>71</v>
      </c>
      <c r="C7340" s="7" t="s">
        <v>60</v>
      </c>
      <c r="D7340" s="7">
        <v>41134</v>
      </c>
      <c r="E7340" t="s">
        <v>97</v>
      </c>
      <c r="F7340">
        <v>133.26525878906301</v>
      </c>
      <c r="G7340">
        <v>130.63740539550801</v>
      </c>
      <c r="H7340">
        <v>2.62784624099731</v>
      </c>
      <c r="I7340">
        <v>1.97189152240753E-2</v>
      </c>
      <c r="J7340">
        <v>87.070381164550795</v>
      </c>
      <c r="K7340">
        <v>0.97392505407333396</v>
      </c>
      <c r="L7340">
        <v>1.9510751962661701</v>
      </c>
      <c r="M7340">
        <v>2.62784624099731</v>
      </c>
      <c r="N7340">
        <v>3.3046174049377401</v>
      </c>
      <c r="O7340">
        <v>4.2817678451538104</v>
      </c>
      <c r="P7340">
        <v>0.50506132841110196</v>
      </c>
      <c r="Q7340">
        <v>4.75063133239746</v>
      </c>
      <c r="R7340">
        <v>1646</v>
      </c>
      <c r="S7340">
        <v>1.9207949368446</v>
      </c>
      <c r="T7340">
        <v>1.29056167602539</v>
      </c>
      <c r="U7340">
        <v>81.950813293457003</v>
      </c>
      <c r="V7340">
        <v>99.5</v>
      </c>
      <c r="W7340">
        <v>0.88100033998489402</v>
      </c>
    </row>
    <row r="7341" spans="1:23">
      <c r="A7341" t="s">
        <v>63</v>
      </c>
      <c r="B7341" t="s">
        <v>71</v>
      </c>
      <c r="C7341" s="7" t="s">
        <v>60</v>
      </c>
      <c r="D7341" s="7">
        <v>41134</v>
      </c>
      <c r="E7341" t="s">
        <v>98</v>
      </c>
      <c r="F7341">
        <v>125.41381072998</v>
      </c>
      <c r="G7341">
        <v>124.334030151367</v>
      </c>
      <c r="H7341">
        <v>1.07978367805481</v>
      </c>
      <c r="I7341">
        <v>8.6097670719027502E-3</v>
      </c>
      <c r="J7341">
        <v>83.523117065429702</v>
      </c>
      <c r="K7341">
        <v>-0.58400332927703902</v>
      </c>
      <c r="L7341">
        <v>0.39897555112838701</v>
      </c>
      <c r="M7341">
        <v>1.07978367805481</v>
      </c>
      <c r="N7341">
        <v>1.76059186458588</v>
      </c>
      <c r="O7341">
        <v>2.7435708045959499</v>
      </c>
      <c r="P7341">
        <v>-1.05566382408142</v>
      </c>
      <c r="Q7341">
        <v>3.21523118019104</v>
      </c>
      <c r="R7341">
        <v>1646</v>
      </c>
      <c r="S7341">
        <v>1.9494487262497799</v>
      </c>
      <c r="T7341">
        <v>1.2982599735260001</v>
      </c>
      <c r="U7341">
        <v>81.950813293457003</v>
      </c>
      <c r="V7341">
        <v>99.5</v>
      </c>
      <c r="W7341">
        <v>0.87606900930404696</v>
      </c>
    </row>
    <row r="7342" spans="1:23">
      <c r="A7342" t="s">
        <v>63</v>
      </c>
      <c r="B7342" t="s">
        <v>71</v>
      </c>
      <c r="C7342" s="7" t="s">
        <v>60</v>
      </c>
      <c r="D7342" s="7">
        <v>41134</v>
      </c>
      <c r="E7342" t="s">
        <v>99</v>
      </c>
      <c r="F7342">
        <v>121.01480102539099</v>
      </c>
      <c r="G7342">
        <v>120.59807586669901</v>
      </c>
      <c r="H7342">
        <v>0.416724532842636</v>
      </c>
      <c r="I7342">
        <v>3.4435831476002901E-3</v>
      </c>
      <c r="J7342">
        <v>79.896476745605497</v>
      </c>
      <c r="K7342">
        <v>-1.06074154376984</v>
      </c>
      <c r="L7342">
        <v>-0.187842607498169</v>
      </c>
      <c r="M7342">
        <v>0.416724532842636</v>
      </c>
      <c r="N7342">
        <v>1.0212916135787999</v>
      </c>
      <c r="O7342">
        <v>1.8941906690597501</v>
      </c>
      <c r="P7342">
        <v>-1.4795826673507699</v>
      </c>
      <c r="Q7342">
        <v>2.3130316734314</v>
      </c>
      <c r="R7342">
        <v>1646</v>
      </c>
      <c r="S7342">
        <v>1.52722331448398</v>
      </c>
      <c r="T7342">
        <v>1.1528729200363199</v>
      </c>
      <c r="U7342">
        <v>81.950813293457003</v>
      </c>
      <c r="V7342">
        <v>99.5</v>
      </c>
      <c r="W7342">
        <v>0.87476801872253396</v>
      </c>
    </row>
    <row r="7343" spans="1:23">
      <c r="A7343" t="s">
        <v>63</v>
      </c>
      <c r="B7343" t="s">
        <v>71</v>
      </c>
      <c r="C7343" s="7" t="s">
        <v>60</v>
      </c>
      <c r="D7343" s="7">
        <v>41134</v>
      </c>
      <c r="E7343" t="s">
        <v>100</v>
      </c>
      <c r="F7343">
        <v>112.488037109375</v>
      </c>
      <c r="G7343">
        <v>112.738243103027</v>
      </c>
      <c r="H7343">
        <v>-0.25020825862884499</v>
      </c>
      <c r="I7343">
        <v>-2.2243098355829698E-3</v>
      </c>
      <c r="J7343">
        <v>77.873466491699205</v>
      </c>
      <c r="K7343">
        <v>-1.66873466968536</v>
      </c>
      <c r="L7343">
        <v>-0.83065772056579601</v>
      </c>
      <c r="M7343">
        <v>-0.25020825862884499</v>
      </c>
      <c r="N7343">
        <v>0.33024123311042802</v>
      </c>
      <c r="O7343">
        <v>1.16831815242767</v>
      </c>
      <c r="P7343">
        <v>-2.0708670616149898</v>
      </c>
      <c r="Q7343">
        <v>1.57045066356659</v>
      </c>
      <c r="R7343">
        <v>1646</v>
      </c>
      <c r="S7343">
        <v>1.4064347045579999</v>
      </c>
      <c r="T7343">
        <v>1.1068819761276201</v>
      </c>
      <c r="U7343">
        <v>81.950813293457003</v>
      </c>
      <c r="V7343">
        <v>99.5</v>
      </c>
      <c r="W7343">
        <v>0.88170421123504605</v>
      </c>
    </row>
    <row r="7344" spans="1:23">
      <c r="A7344" t="s">
        <v>63</v>
      </c>
      <c r="B7344" t="s">
        <v>71</v>
      </c>
      <c r="C7344" s="7" t="s">
        <v>60</v>
      </c>
      <c r="D7344" s="7">
        <v>41134</v>
      </c>
      <c r="E7344" t="s">
        <v>101</v>
      </c>
      <c r="F7344">
        <v>104.09677886962901</v>
      </c>
      <c r="G7344">
        <v>103.85903930664099</v>
      </c>
      <c r="H7344">
        <v>0.23773622512817399</v>
      </c>
      <c r="I7344">
        <v>2.2837999276816802E-3</v>
      </c>
      <c r="J7344">
        <v>76.770622253417997</v>
      </c>
      <c r="K7344">
        <v>-1.0319685935974101</v>
      </c>
      <c r="L7344">
        <v>-0.28181666135788003</v>
      </c>
      <c r="M7344">
        <v>0.23773622512817399</v>
      </c>
      <c r="N7344">
        <v>0.75728911161422696</v>
      </c>
      <c r="O7344">
        <v>1.50744092464447</v>
      </c>
      <c r="P7344">
        <v>-1.39191210269928</v>
      </c>
      <c r="Q7344">
        <v>1.8673845529556301</v>
      </c>
      <c r="R7344">
        <v>1646</v>
      </c>
      <c r="S7344">
        <v>1.12638474146759</v>
      </c>
      <c r="T7344">
        <v>0.99075585603714</v>
      </c>
      <c r="U7344">
        <v>81.950813293457003</v>
      </c>
      <c r="V7344">
        <v>99.5</v>
      </c>
      <c r="W7344">
        <v>0.88475370407104503</v>
      </c>
    </row>
    <row r="7345" spans="1:23">
      <c r="A7345" t="s">
        <v>63</v>
      </c>
      <c r="B7345" t="s">
        <v>71</v>
      </c>
      <c r="C7345" s="7" t="s">
        <v>60</v>
      </c>
      <c r="D7345" s="7">
        <v>41134</v>
      </c>
      <c r="E7345" t="s">
        <v>102</v>
      </c>
      <c r="F7345">
        <v>98.058746337890597</v>
      </c>
      <c r="G7345">
        <v>95.840026855468807</v>
      </c>
      <c r="H7345">
        <v>2.2187187671661399</v>
      </c>
      <c r="I7345">
        <v>2.2626422345638299E-2</v>
      </c>
      <c r="J7345">
        <v>75.504859924316406</v>
      </c>
      <c r="K7345">
        <v>0.83414578437805198</v>
      </c>
      <c r="L7345">
        <v>1.6521626710891699</v>
      </c>
      <c r="M7345">
        <v>2.2187187671661399</v>
      </c>
      <c r="N7345">
        <v>2.7852745056152299</v>
      </c>
      <c r="O7345">
        <v>3.6032915115356401</v>
      </c>
      <c r="P7345">
        <v>0.44163861870765703</v>
      </c>
      <c r="Q7345">
        <v>3.99579882621765</v>
      </c>
      <c r="R7345">
        <v>1646</v>
      </c>
      <c r="S7345">
        <v>1.3473101116214501</v>
      </c>
      <c r="T7345">
        <v>1.08038794994354</v>
      </c>
      <c r="U7345">
        <v>81.950813293457003</v>
      </c>
      <c r="V7345">
        <v>99.5</v>
      </c>
      <c r="W7345">
        <v>0.89759474992752097</v>
      </c>
    </row>
    <row r="7346" spans="1:23">
      <c r="A7346" t="s">
        <v>63</v>
      </c>
      <c r="B7346" t="s">
        <v>71</v>
      </c>
      <c r="C7346" s="7" t="s">
        <v>60</v>
      </c>
      <c r="D7346" s="7">
        <v>41141</v>
      </c>
      <c r="E7346" t="s">
        <v>79</v>
      </c>
      <c r="F7346">
        <v>74.2152099609375</v>
      </c>
      <c r="G7346">
        <v>73.993270874023395</v>
      </c>
      <c r="H7346">
        <v>0.221938490867615</v>
      </c>
      <c r="I7346">
        <v>2.99047189764678E-3</v>
      </c>
      <c r="J7346">
        <v>73.713279724121094</v>
      </c>
      <c r="K7346">
        <v>-1.5656312704086299</v>
      </c>
      <c r="L7346">
        <v>-0.50952053070068404</v>
      </c>
      <c r="M7346">
        <v>0.221938490867615</v>
      </c>
      <c r="N7346">
        <v>0.95339757204055797</v>
      </c>
      <c r="O7346">
        <v>2.0095081329345699</v>
      </c>
      <c r="P7346">
        <v>-2.0723824501037602</v>
      </c>
      <c r="Q7346">
        <v>2.5162594318389901</v>
      </c>
      <c r="R7346">
        <v>1650</v>
      </c>
      <c r="S7346">
        <v>2.2740666312893199</v>
      </c>
      <c r="T7346">
        <v>1.39484798908234</v>
      </c>
      <c r="U7346">
        <v>78.869773864746094</v>
      </c>
      <c r="V7346">
        <v>93.016670227050795</v>
      </c>
      <c r="W7346">
        <v>0.87745624780654896</v>
      </c>
    </row>
    <row r="7347" spans="1:23">
      <c r="A7347" t="s">
        <v>63</v>
      </c>
      <c r="B7347" t="s">
        <v>71</v>
      </c>
      <c r="C7347" s="7" t="s">
        <v>60</v>
      </c>
      <c r="D7347" s="7">
        <v>41141</v>
      </c>
      <c r="E7347" t="s">
        <v>80</v>
      </c>
      <c r="F7347">
        <v>75.793327331542997</v>
      </c>
      <c r="G7347">
        <v>72.766174316406307</v>
      </c>
      <c r="H7347">
        <v>3.0271546840667698</v>
      </c>
      <c r="I7347">
        <v>3.9939593523740803E-2</v>
      </c>
      <c r="J7347">
        <v>73.056884765625</v>
      </c>
      <c r="K7347">
        <v>0.87166064977645896</v>
      </c>
      <c r="L7347">
        <v>2.1451439857482901</v>
      </c>
      <c r="M7347">
        <v>3.0271546840667698</v>
      </c>
      <c r="N7347">
        <v>3.9091653823852499</v>
      </c>
      <c r="O7347">
        <v>5.1826491355895996</v>
      </c>
      <c r="P7347">
        <v>0.26060795783996599</v>
      </c>
      <c r="Q7347">
        <v>5.79370164871216</v>
      </c>
      <c r="R7347">
        <v>1650</v>
      </c>
      <c r="S7347">
        <v>3.3374424607666202</v>
      </c>
      <c r="T7347">
        <v>1.68194103240967</v>
      </c>
      <c r="U7347">
        <v>78.869773864746094</v>
      </c>
      <c r="V7347">
        <v>93.016670227050795</v>
      </c>
      <c r="W7347">
        <v>0.86821740865707397</v>
      </c>
    </row>
    <row r="7348" spans="1:23">
      <c r="A7348" t="s">
        <v>63</v>
      </c>
      <c r="B7348" t="s">
        <v>71</v>
      </c>
      <c r="C7348" s="7" t="s">
        <v>60</v>
      </c>
      <c r="D7348" s="7">
        <v>41141</v>
      </c>
      <c r="E7348" t="s">
        <v>81</v>
      </c>
      <c r="F7348">
        <v>76.505523681640597</v>
      </c>
      <c r="G7348">
        <v>72.402580261230497</v>
      </c>
      <c r="H7348">
        <v>4.1029405593872097</v>
      </c>
      <c r="I7348">
        <v>5.3629342466592803E-2</v>
      </c>
      <c r="J7348">
        <v>72.4622802734375</v>
      </c>
      <c r="K7348">
        <v>2.0269110202789302</v>
      </c>
      <c r="L7348">
        <v>3.25344610214233</v>
      </c>
      <c r="M7348">
        <v>4.1029405593872097</v>
      </c>
      <c r="N7348">
        <v>4.9524354934692401</v>
      </c>
      <c r="O7348">
        <v>6.1789708137512198</v>
      </c>
      <c r="P7348">
        <v>1.4383852481842001</v>
      </c>
      <c r="Q7348">
        <v>6.7674965858459499</v>
      </c>
      <c r="R7348">
        <v>1650</v>
      </c>
      <c r="S7348">
        <v>3.1259499303359899</v>
      </c>
      <c r="T7348">
        <v>1.6199346780777</v>
      </c>
      <c r="U7348">
        <v>78.869773864746094</v>
      </c>
      <c r="V7348">
        <v>93.016670227050795</v>
      </c>
      <c r="W7348">
        <v>0.87167316675186202</v>
      </c>
    </row>
    <row r="7349" spans="1:23">
      <c r="A7349" t="s">
        <v>63</v>
      </c>
      <c r="B7349" t="s">
        <v>71</v>
      </c>
      <c r="C7349" s="7" t="s">
        <v>60</v>
      </c>
      <c r="D7349" s="7">
        <v>41141</v>
      </c>
      <c r="E7349" t="s">
        <v>82</v>
      </c>
      <c r="F7349">
        <v>79.061172485351605</v>
      </c>
      <c r="G7349">
        <v>74.906593322753906</v>
      </c>
      <c r="H7349">
        <v>4.15457963943481</v>
      </c>
      <c r="I7349">
        <v>5.2548922598361997E-2</v>
      </c>
      <c r="J7349">
        <v>72.090812683105497</v>
      </c>
      <c r="K7349">
        <v>2.10884308815002</v>
      </c>
      <c r="L7349">
        <v>3.3174805641174299</v>
      </c>
      <c r="M7349">
        <v>4.15457963943481</v>
      </c>
      <c r="N7349">
        <v>4.99167823791504</v>
      </c>
      <c r="O7349">
        <v>6.2003159523010298</v>
      </c>
      <c r="P7349">
        <v>1.5289052724838299</v>
      </c>
      <c r="Q7349">
        <v>6.7802538871765101</v>
      </c>
      <c r="R7349">
        <v>1650</v>
      </c>
      <c r="S7349">
        <v>3.03742172094042</v>
      </c>
      <c r="T7349">
        <v>1.59629666805267</v>
      </c>
      <c r="U7349">
        <v>78.869773864746094</v>
      </c>
      <c r="V7349">
        <v>93.016670227050795</v>
      </c>
      <c r="W7349">
        <v>0.88456016778945901</v>
      </c>
    </row>
    <row r="7350" spans="1:23">
      <c r="A7350" t="s">
        <v>63</v>
      </c>
      <c r="B7350" t="s">
        <v>71</v>
      </c>
      <c r="C7350" s="7" t="s">
        <v>60</v>
      </c>
      <c r="D7350" s="7">
        <v>41141</v>
      </c>
      <c r="E7350" t="s">
        <v>83</v>
      </c>
      <c r="F7350">
        <v>89.699371337890597</v>
      </c>
      <c r="G7350">
        <v>85.923881530761705</v>
      </c>
      <c r="H7350">
        <v>3.7754878997802699</v>
      </c>
      <c r="I7350">
        <v>4.2090460658073398E-2</v>
      </c>
      <c r="J7350">
        <v>71.39794921875</v>
      </c>
      <c r="K7350">
        <v>1.6001499891281099</v>
      </c>
      <c r="L7350">
        <v>2.8853571414947501</v>
      </c>
      <c r="M7350">
        <v>3.7754878997802699</v>
      </c>
      <c r="N7350">
        <v>4.6656184196472203</v>
      </c>
      <c r="O7350">
        <v>5.9508256912231401</v>
      </c>
      <c r="P7350">
        <v>0.98347187042236295</v>
      </c>
      <c r="Q7350">
        <v>6.5675034523010298</v>
      </c>
      <c r="R7350">
        <v>1650</v>
      </c>
      <c r="S7350">
        <v>3.3535434781949198</v>
      </c>
      <c r="T7350">
        <v>1.6974251270294201</v>
      </c>
      <c r="U7350">
        <v>78.869773864746094</v>
      </c>
      <c r="V7350">
        <v>93.016670227050795</v>
      </c>
      <c r="W7350">
        <v>0.88375073671340898</v>
      </c>
    </row>
    <row r="7351" spans="1:23">
      <c r="A7351" t="s">
        <v>63</v>
      </c>
      <c r="B7351" t="s">
        <v>71</v>
      </c>
      <c r="C7351" s="7" t="s">
        <v>60</v>
      </c>
      <c r="D7351" s="7">
        <v>41141</v>
      </c>
      <c r="E7351" t="s">
        <v>84</v>
      </c>
      <c r="F7351">
        <v>112.966911315918</v>
      </c>
      <c r="G7351">
        <v>109.58962249755901</v>
      </c>
      <c r="H7351">
        <v>3.3772885799407999</v>
      </c>
      <c r="I7351">
        <v>2.9896263033151599E-2</v>
      </c>
      <c r="J7351">
        <v>71.136779785156307</v>
      </c>
      <c r="K7351">
        <v>1.06832718849182</v>
      </c>
      <c r="L7351">
        <v>2.4324803352356001</v>
      </c>
      <c r="M7351">
        <v>3.3772885799407999</v>
      </c>
      <c r="N7351">
        <v>4.3220968246459996</v>
      </c>
      <c r="O7351">
        <v>5.6862497329711896</v>
      </c>
      <c r="P7351">
        <v>0.41376870870590199</v>
      </c>
      <c r="Q7351">
        <v>6.3408079147338903</v>
      </c>
      <c r="R7351">
        <v>1650</v>
      </c>
      <c r="S7351">
        <v>3.66868916969324</v>
      </c>
      <c r="T7351">
        <v>1.80169212818146</v>
      </c>
      <c r="U7351">
        <v>78.869773864746094</v>
      </c>
      <c r="V7351">
        <v>93.016670227050795</v>
      </c>
      <c r="W7351">
        <v>0.89235568046569802</v>
      </c>
    </row>
    <row r="7352" spans="1:23">
      <c r="A7352" t="s">
        <v>63</v>
      </c>
      <c r="B7352" t="s">
        <v>71</v>
      </c>
      <c r="C7352" s="7" t="s">
        <v>60</v>
      </c>
      <c r="D7352" s="7">
        <v>41141</v>
      </c>
      <c r="E7352" t="s">
        <v>85</v>
      </c>
      <c r="F7352">
        <v>138.61929321289099</v>
      </c>
      <c r="G7352">
        <v>134.78981018066401</v>
      </c>
      <c r="H7352">
        <v>3.82948994636536</v>
      </c>
      <c r="I7352">
        <v>2.7625951915979399E-2</v>
      </c>
      <c r="J7352">
        <v>71.2109375</v>
      </c>
      <c r="K7352">
        <v>1.4727933406829801</v>
      </c>
      <c r="L7352">
        <v>2.8651487827300999</v>
      </c>
      <c r="M7352">
        <v>3.82948994636536</v>
      </c>
      <c r="N7352">
        <v>4.7938308715820304</v>
      </c>
      <c r="O7352">
        <v>6.1861867904663104</v>
      </c>
      <c r="P7352">
        <v>0.80470263957977295</v>
      </c>
      <c r="Q7352">
        <v>6.8542771339416504</v>
      </c>
      <c r="R7352">
        <v>1650</v>
      </c>
      <c r="S7352">
        <v>3.7652918127396302</v>
      </c>
      <c r="T7352">
        <v>1.83894014358521</v>
      </c>
      <c r="U7352">
        <v>78.869773864746094</v>
      </c>
      <c r="V7352">
        <v>93.016670227050795</v>
      </c>
      <c r="W7352">
        <v>0.89421743154525801</v>
      </c>
    </row>
    <row r="7353" spans="1:23">
      <c r="A7353" t="s">
        <v>63</v>
      </c>
      <c r="B7353" t="s">
        <v>71</v>
      </c>
      <c r="C7353" s="7" t="s">
        <v>60</v>
      </c>
      <c r="D7353" s="7">
        <v>41141</v>
      </c>
      <c r="E7353" t="s">
        <v>86</v>
      </c>
      <c r="F7353">
        <v>161.62788391113301</v>
      </c>
      <c r="G7353">
        <v>158.16029357910199</v>
      </c>
      <c r="H7353">
        <v>3.4675862789154102</v>
      </c>
      <c r="I7353">
        <v>2.1454134956002201E-2</v>
      </c>
      <c r="J7353">
        <v>73.119636535644503</v>
      </c>
      <c r="K7353">
        <v>1.0836926698684699</v>
      </c>
      <c r="L7353">
        <v>2.49211645126343</v>
      </c>
      <c r="M7353">
        <v>3.4675862789154102</v>
      </c>
      <c r="N7353">
        <v>4.4430561065673801</v>
      </c>
      <c r="O7353">
        <v>5.85148000717163</v>
      </c>
      <c r="P7353">
        <v>0.40789186954498302</v>
      </c>
      <c r="Q7353">
        <v>6.5272808074951199</v>
      </c>
      <c r="R7353">
        <v>1650</v>
      </c>
      <c r="S7353">
        <v>3.7998619367890001</v>
      </c>
      <c r="T7353">
        <v>1.8601621389389</v>
      </c>
      <c r="U7353">
        <v>78.869773864746094</v>
      </c>
      <c r="V7353">
        <v>93.016670227050795</v>
      </c>
      <c r="W7353">
        <v>0.89074873924255404</v>
      </c>
    </row>
    <row r="7354" spans="1:23">
      <c r="A7354" t="s">
        <v>63</v>
      </c>
      <c r="B7354" t="s">
        <v>71</v>
      </c>
      <c r="C7354" s="7" t="s">
        <v>60</v>
      </c>
      <c r="D7354" s="7">
        <v>41141</v>
      </c>
      <c r="E7354" t="s">
        <v>87</v>
      </c>
      <c r="F7354">
        <v>175.16192626953099</v>
      </c>
      <c r="G7354">
        <v>171.67042541503901</v>
      </c>
      <c r="H7354">
        <v>3.4914901256561302</v>
      </c>
      <c r="I7354">
        <v>1.9932929426431701E-2</v>
      </c>
      <c r="J7354">
        <v>76.543586730957003</v>
      </c>
      <c r="K7354">
        <v>1.1202100515365601</v>
      </c>
      <c r="L7354">
        <v>2.5211815834045401</v>
      </c>
      <c r="M7354">
        <v>3.4914901256561302</v>
      </c>
      <c r="N7354">
        <v>4.4617986679077104</v>
      </c>
      <c r="O7354">
        <v>5.8627700805664098</v>
      </c>
      <c r="P7354">
        <v>0.44798508286476102</v>
      </c>
      <c r="Q7354">
        <v>6.53499507904053</v>
      </c>
      <c r="R7354">
        <v>1650</v>
      </c>
      <c r="S7354">
        <v>3.77243211729933</v>
      </c>
      <c r="T7354">
        <v>1.85031962394714</v>
      </c>
      <c r="U7354">
        <v>78.869773864746094</v>
      </c>
      <c r="V7354">
        <v>93.016670227050795</v>
      </c>
      <c r="W7354">
        <v>0.88597482442855802</v>
      </c>
    </row>
    <row r="7355" spans="1:23">
      <c r="A7355" t="s">
        <v>63</v>
      </c>
      <c r="B7355" t="s">
        <v>71</v>
      </c>
      <c r="C7355" s="7" t="s">
        <v>60</v>
      </c>
      <c r="D7355" s="7">
        <v>41141</v>
      </c>
      <c r="E7355" t="s">
        <v>88</v>
      </c>
      <c r="F7355">
        <v>180.85665893554699</v>
      </c>
      <c r="G7355">
        <v>180.16047668457</v>
      </c>
      <c r="H7355">
        <v>0.69619226455688499</v>
      </c>
      <c r="I7355">
        <v>3.8494144100695801E-3</v>
      </c>
      <c r="J7355">
        <v>80.732902526855497</v>
      </c>
      <c r="K7355">
        <v>-1.2568205595016499</v>
      </c>
      <c r="L7355">
        <v>-0.10296478867530801</v>
      </c>
      <c r="M7355">
        <v>0.69619226455688499</v>
      </c>
      <c r="N7355">
        <v>1.49534928798676</v>
      </c>
      <c r="O7355">
        <v>2.6492052078247101</v>
      </c>
      <c r="P7355">
        <v>-1.8104727268219001</v>
      </c>
      <c r="Q7355">
        <v>3.2028570175170898</v>
      </c>
      <c r="R7355">
        <v>1650</v>
      </c>
      <c r="S7355">
        <v>2.5596847916774701</v>
      </c>
      <c r="T7355">
        <v>1.5239440202712999</v>
      </c>
      <c r="U7355">
        <v>78.869773864746094</v>
      </c>
      <c r="V7355">
        <v>93.016670227050795</v>
      </c>
      <c r="W7355">
        <v>0.88754713535308805</v>
      </c>
    </row>
    <row r="7356" spans="1:23">
      <c r="A7356" t="s">
        <v>63</v>
      </c>
      <c r="B7356" t="s">
        <v>71</v>
      </c>
      <c r="C7356" s="7" t="s">
        <v>60</v>
      </c>
      <c r="D7356" s="7">
        <v>41141</v>
      </c>
      <c r="E7356" t="s">
        <v>89</v>
      </c>
      <c r="F7356">
        <v>189.50921630859401</v>
      </c>
      <c r="G7356">
        <v>187.46307373046901</v>
      </c>
      <c r="H7356">
        <v>2.0461397171020499</v>
      </c>
      <c r="I7356">
        <v>1.07970461249352E-2</v>
      </c>
      <c r="J7356">
        <v>83.657073974609403</v>
      </c>
      <c r="K7356">
        <v>-0.31058529019355802</v>
      </c>
      <c r="L7356">
        <v>1.08178699016571</v>
      </c>
      <c r="M7356">
        <v>2.0461397171020499</v>
      </c>
      <c r="N7356">
        <v>3.0104925632476802</v>
      </c>
      <c r="O7356">
        <v>4.4028649330139196</v>
      </c>
      <c r="P7356">
        <v>-0.97868412733078003</v>
      </c>
      <c r="Q7356">
        <v>5.0709633827209499</v>
      </c>
      <c r="R7356">
        <v>1650</v>
      </c>
      <c r="S7356">
        <v>3.72483839222966</v>
      </c>
      <c r="T7356">
        <v>1.83896219730377</v>
      </c>
      <c r="U7356">
        <v>78.869773864746094</v>
      </c>
      <c r="V7356">
        <v>93.016670227050795</v>
      </c>
      <c r="W7356">
        <v>0.88664507865905795</v>
      </c>
    </row>
    <row r="7357" spans="1:23">
      <c r="A7357" t="s">
        <v>63</v>
      </c>
      <c r="B7357" t="s">
        <v>71</v>
      </c>
      <c r="C7357" s="7" t="s">
        <v>60</v>
      </c>
      <c r="D7357" s="7">
        <v>41141</v>
      </c>
      <c r="E7357" t="s">
        <v>90</v>
      </c>
      <c r="F7357">
        <v>191.74572753906301</v>
      </c>
      <c r="G7357">
        <v>190.20520019531301</v>
      </c>
      <c r="H7357">
        <v>1.5405371189117401</v>
      </c>
      <c r="I7357">
        <v>8.0342702567577397E-3</v>
      </c>
      <c r="J7357">
        <v>85.910659790039105</v>
      </c>
      <c r="K7357">
        <v>-0.54365056753158603</v>
      </c>
      <c r="L7357">
        <v>0.68770438432693504</v>
      </c>
      <c r="M7357">
        <v>1.5405371189117401</v>
      </c>
      <c r="N7357">
        <v>2.3933696746826199</v>
      </c>
      <c r="O7357">
        <v>3.6247246265411399</v>
      </c>
      <c r="P7357">
        <v>-1.13448882102966</v>
      </c>
      <c r="Q7357">
        <v>4.2155628204345703</v>
      </c>
      <c r="R7357">
        <v>1650</v>
      </c>
      <c r="S7357">
        <v>2.9242337628522299</v>
      </c>
      <c r="T7357">
        <v>1.6263002157211299</v>
      </c>
      <c r="U7357">
        <v>78.869773864746094</v>
      </c>
      <c r="V7357">
        <v>93.016670227050795</v>
      </c>
      <c r="W7357">
        <v>0.88664054870605502</v>
      </c>
    </row>
    <row r="7358" spans="1:23">
      <c r="A7358" t="s">
        <v>63</v>
      </c>
      <c r="B7358" t="s">
        <v>71</v>
      </c>
      <c r="C7358" s="7" t="s">
        <v>60</v>
      </c>
      <c r="D7358" s="7">
        <v>41141</v>
      </c>
      <c r="E7358" t="s">
        <v>91</v>
      </c>
      <c r="F7358">
        <v>193.26853942871099</v>
      </c>
      <c r="G7358">
        <v>190.49305725097699</v>
      </c>
      <c r="H7358">
        <v>2.7754752635955802</v>
      </c>
      <c r="I7358">
        <v>1.43607202917337E-2</v>
      </c>
      <c r="J7358">
        <v>87.529457092285199</v>
      </c>
      <c r="K7358">
        <v>0.58534330129623402</v>
      </c>
      <c r="L7358">
        <v>1.8792910575866699</v>
      </c>
      <c r="M7358">
        <v>2.7754752635955802</v>
      </c>
      <c r="N7358">
        <v>3.6716599464416499</v>
      </c>
      <c r="O7358">
        <v>4.9656076431274396</v>
      </c>
      <c r="P7358">
        <v>-3.5528711974620798E-2</v>
      </c>
      <c r="Q7358">
        <v>5.5864796638488796</v>
      </c>
      <c r="R7358">
        <v>1650</v>
      </c>
      <c r="S7358">
        <v>3.2391607176986401</v>
      </c>
      <c r="T7358">
        <v>1.7089691162109399</v>
      </c>
      <c r="U7358">
        <v>78.869773864746094</v>
      </c>
      <c r="V7358">
        <v>93.016670227050795</v>
      </c>
      <c r="W7358">
        <v>0.88762420415878296</v>
      </c>
    </row>
    <row r="7359" spans="1:23">
      <c r="A7359" t="s">
        <v>63</v>
      </c>
      <c r="B7359" t="s">
        <v>71</v>
      </c>
      <c r="C7359" s="7" t="s">
        <v>60</v>
      </c>
      <c r="D7359" s="7">
        <v>41141</v>
      </c>
      <c r="E7359" t="s">
        <v>92</v>
      </c>
      <c r="F7359">
        <v>194.53050231933599</v>
      </c>
      <c r="G7359">
        <v>190.07830810546901</v>
      </c>
      <c r="H7359">
        <v>4.4521951675415004</v>
      </c>
      <c r="I7359">
        <v>2.2886876016855202E-2</v>
      </c>
      <c r="J7359">
        <v>88.707572937011705</v>
      </c>
      <c r="K7359">
        <v>2.01806592941284</v>
      </c>
      <c r="L7359">
        <v>3.4561691284179701</v>
      </c>
      <c r="M7359">
        <v>4.4521951675415004</v>
      </c>
      <c r="N7359">
        <v>5.44822120666504</v>
      </c>
      <c r="O7359">
        <v>6.8863244056701696</v>
      </c>
      <c r="P7359">
        <v>1.32802402973175</v>
      </c>
      <c r="Q7359">
        <v>7.5763664245605504</v>
      </c>
      <c r="R7359">
        <v>1650</v>
      </c>
      <c r="S7359">
        <v>4.0274319265881804</v>
      </c>
      <c r="T7359">
        <v>1.8993612527847299</v>
      </c>
      <c r="U7359">
        <v>78.869773864746094</v>
      </c>
      <c r="V7359">
        <v>93.016670227050795</v>
      </c>
      <c r="W7359">
        <v>0.88478684425354004</v>
      </c>
    </row>
    <row r="7360" spans="1:23">
      <c r="A7360" t="s">
        <v>63</v>
      </c>
      <c r="B7360" t="s">
        <v>71</v>
      </c>
      <c r="C7360" s="7" t="s">
        <v>60</v>
      </c>
      <c r="D7360" s="7">
        <v>41141</v>
      </c>
      <c r="E7360" t="s">
        <v>93</v>
      </c>
      <c r="F7360">
        <v>188.75860595703099</v>
      </c>
      <c r="G7360">
        <v>180.75695800781301</v>
      </c>
      <c r="H7360">
        <v>8.00164699554443</v>
      </c>
      <c r="I7360">
        <v>4.2390897870063803E-2</v>
      </c>
      <c r="J7360">
        <v>89.165328979492202</v>
      </c>
      <c r="K7360">
        <v>5.5699572563171396</v>
      </c>
      <c r="L7360">
        <v>7.0066189765930202</v>
      </c>
      <c r="M7360">
        <v>8.00164699554443</v>
      </c>
      <c r="N7360">
        <v>8.9966745376586896</v>
      </c>
      <c r="O7360">
        <v>10.433336257934601</v>
      </c>
      <c r="P7360">
        <v>4.8806071281433097</v>
      </c>
      <c r="Q7360">
        <v>11.1226863861084</v>
      </c>
      <c r="R7360">
        <v>1650</v>
      </c>
      <c r="S7360">
        <v>4.07793016843834</v>
      </c>
      <c r="T7360">
        <v>1.8974573612213099</v>
      </c>
      <c r="U7360">
        <v>78.869773864746094</v>
      </c>
      <c r="V7360">
        <v>93.016670227050795</v>
      </c>
      <c r="W7360">
        <v>0.88294827938079801</v>
      </c>
    </row>
    <row r="7361" spans="1:23">
      <c r="A7361" t="s">
        <v>63</v>
      </c>
      <c r="B7361" t="s">
        <v>71</v>
      </c>
      <c r="C7361" s="7" t="s">
        <v>60</v>
      </c>
      <c r="D7361" s="7">
        <v>41141</v>
      </c>
      <c r="E7361" t="s">
        <v>94</v>
      </c>
      <c r="F7361">
        <v>178.29216003418</v>
      </c>
      <c r="G7361">
        <v>169.80227661132801</v>
      </c>
      <c r="H7361">
        <v>8.4898891448974592</v>
      </c>
      <c r="I7361">
        <v>4.7617848962545402E-2</v>
      </c>
      <c r="J7361">
        <v>88.827171325683594</v>
      </c>
      <c r="K7361">
        <v>6.2067599296569798</v>
      </c>
      <c r="L7361">
        <v>7.5556507110595703</v>
      </c>
      <c r="M7361">
        <v>8.4898891448974592</v>
      </c>
      <c r="N7361">
        <v>9.4241275787353498</v>
      </c>
      <c r="O7361">
        <v>10.7730197906494</v>
      </c>
      <c r="P7361">
        <v>5.5595240592956499</v>
      </c>
      <c r="Q7361">
        <v>11.420254707336399</v>
      </c>
      <c r="R7361">
        <v>1650</v>
      </c>
      <c r="S7361">
        <v>3.6190402850686501</v>
      </c>
      <c r="T7361">
        <v>1.7815356254577599</v>
      </c>
      <c r="U7361">
        <v>78.869773864746094</v>
      </c>
      <c r="V7361">
        <v>93.016670227050795</v>
      </c>
      <c r="W7361">
        <v>0.88864350318908703</v>
      </c>
    </row>
    <row r="7362" spans="1:23">
      <c r="A7362" t="s">
        <v>63</v>
      </c>
      <c r="B7362" t="s">
        <v>71</v>
      </c>
      <c r="C7362" s="7" t="s">
        <v>60</v>
      </c>
      <c r="D7362" s="7">
        <v>41141</v>
      </c>
      <c r="E7362" t="s">
        <v>95</v>
      </c>
      <c r="F7362">
        <v>162.66857910156301</v>
      </c>
      <c r="G7362">
        <v>155.78079223632801</v>
      </c>
      <c r="H7362">
        <v>6.8877882957458496</v>
      </c>
      <c r="I7362">
        <v>4.2342461645603201E-2</v>
      </c>
      <c r="J7362">
        <v>87.320762634277301</v>
      </c>
      <c r="K7362">
        <v>4.8031539916992196</v>
      </c>
      <c r="L7362">
        <v>6.0347728729248002</v>
      </c>
      <c r="M7362">
        <v>6.8877882957458496</v>
      </c>
      <c r="N7362">
        <v>7.7408037185668901</v>
      </c>
      <c r="O7362">
        <v>8.9724225997924805</v>
      </c>
      <c r="P7362">
        <v>4.2121891975402797</v>
      </c>
      <c r="Q7362">
        <v>9.5633878707885707</v>
      </c>
      <c r="R7362">
        <v>1650</v>
      </c>
      <c r="S7362">
        <v>3.0384405875420999</v>
      </c>
      <c r="T7362">
        <v>1.62664890289307</v>
      </c>
      <c r="U7362">
        <v>78.869773864746094</v>
      </c>
      <c r="V7362">
        <v>93.016670227050795</v>
      </c>
      <c r="W7362">
        <v>0.89163386821746804</v>
      </c>
    </row>
    <row r="7363" spans="1:23">
      <c r="A7363" t="s">
        <v>63</v>
      </c>
      <c r="B7363" t="s">
        <v>71</v>
      </c>
      <c r="C7363" s="7" t="s">
        <v>60</v>
      </c>
      <c r="D7363" s="7">
        <v>41141</v>
      </c>
      <c r="E7363" t="s">
        <v>96</v>
      </c>
      <c r="F7363">
        <v>149.23707580566401</v>
      </c>
      <c r="G7363">
        <v>141.80895996093801</v>
      </c>
      <c r="H7363">
        <v>7.42812252044678</v>
      </c>
      <c r="I7363">
        <v>4.9773972481489202E-2</v>
      </c>
      <c r="J7363">
        <v>84.759552001953097</v>
      </c>
      <c r="K7363">
        <v>5.3912205696106001</v>
      </c>
      <c r="L7363">
        <v>6.5946383476257298</v>
      </c>
      <c r="M7363">
        <v>7.42812252044678</v>
      </c>
      <c r="N7363">
        <v>8.2616062164306605</v>
      </c>
      <c r="O7363">
        <v>9.4650239944458008</v>
      </c>
      <c r="P7363">
        <v>4.8137874603271502</v>
      </c>
      <c r="Q7363">
        <v>10.0424585342407</v>
      </c>
      <c r="R7363">
        <v>1650</v>
      </c>
      <c r="S7363">
        <v>2.9328406660724502</v>
      </c>
      <c r="T7363">
        <v>1.5894030332565301</v>
      </c>
      <c r="U7363">
        <v>78.869773864746094</v>
      </c>
      <c r="V7363">
        <v>93.016670227050795</v>
      </c>
      <c r="W7363">
        <v>0.89314514398574796</v>
      </c>
    </row>
    <row r="7364" spans="1:23">
      <c r="A7364" t="s">
        <v>63</v>
      </c>
      <c r="B7364" t="s">
        <v>71</v>
      </c>
      <c r="C7364" s="7" t="s">
        <v>60</v>
      </c>
      <c r="D7364" s="7">
        <v>41141</v>
      </c>
      <c r="E7364" t="s">
        <v>97</v>
      </c>
      <c r="F7364">
        <v>134.16812133789099</v>
      </c>
      <c r="G7364">
        <v>129.18568420410199</v>
      </c>
      <c r="H7364">
        <v>4.9824347496032697</v>
      </c>
      <c r="I7364">
        <v>3.71357575058937E-2</v>
      </c>
      <c r="J7364">
        <v>81.809844970703097</v>
      </c>
      <c r="K7364">
        <v>2.88981413841248</v>
      </c>
      <c r="L7364">
        <v>4.1261515617370597</v>
      </c>
      <c r="M7364">
        <v>4.9824347496032697</v>
      </c>
      <c r="N7364">
        <v>5.8387179374694798</v>
      </c>
      <c r="O7364">
        <v>7.07505559921265</v>
      </c>
      <c r="P7364">
        <v>2.2965853214263898</v>
      </c>
      <c r="Q7364">
        <v>7.6682844161987296</v>
      </c>
      <c r="R7364">
        <v>1650</v>
      </c>
      <c r="S7364">
        <v>3.0686469665394598</v>
      </c>
      <c r="T7364">
        <v>1.6328806877136199</v>
      </c>
      <c r="U7364">
        <v>78.869773864746094</v>
      </c>
      <c r="V7364">
        <v>93.016670227050795</v>
      </c>
      <c r="W7364">
        <v>0.88100033998489402</v>
      </c>
    </row>
    <row r="7365" spans="1:23">
      <c r="A7365" t="s">
        <v>63</v>
      </c>
      <c r="B7365" t="s">
        <v>71</v>
      </c>
      <c r="C7365" s="7" t="s">
        <v>60</v>
      </c>
      <c r="D7365" s="7">
        <v>41141</v>
      </c>
      <c r="E7365" t="s">
        <v>98</v>
      </c>
      <c r="F7365">
        <v>126.56973266601599</v>
      </c>
      <c r="G7365">
        <v>123.95223236084</v>
      </c>
      <c r="H7365">
        <v>2.6174905300140399</v>
      </c>
      <c r="I7365">
        <v>2.06802245229483E-2</v>
      </c>
      <c r="J7365">
        <v>78.389884948730497</v>
      </c>
      <c r="K7365">
        <v>0.38328337669372597</v>
      </c>
      <c r="L7365">
        <v>1.7032711505889899</v>
      </c>
      <c r="M7365">
        <v>2.6174905300140399</v>
      </c>
      <c r="N7365">
        <v>3.53170990943909</v>
      </c>
      <c r="O7365">
        <v>4.8516979217529297</v>
      </c>
      <c r="P7365">
        <v>-0.250083267688751</v>
      </c>
      <c r="Q7365">
        <v>5.4850645065307599</v>
      </c>
      <c r="R7365">
        <v>1650</v>
      </c>
      <c r="S7365">
        <v>3.4882024369620699</v>
      </c>
      <c r="T7365">
        <v>1.7433609962463399</v>
      </c>
      <c r="U7365">
        <v>78.869773864746094</v>
      </c>
      <c r="V7365">
        <v>93.016670227050795</v>
      </c>
      <c r="W7365">
        <v>0.87606900930404696</v>
      </c>
    </row>
    <row r="7366" spans="1:23">
      <c r="A7366" t="s">
        <v>63</v>
      </c>
      <c r="B7366" t="s">
        <v>71</v>
      </c>
      <c r="C7366" s="7" t="s">
        <v>60</v>
      </c>
      <c r="D7366" s="7">
        <v>41141</v>
      </c>
      <c r="E7366" t="s">
        <v>99</v>
      </c>
      <c r="F7366">
        <v>123.11183166503901</v>
      </c>
      <c r="G7366">
        <v>119.253829956055</v>
      </c>
      <c r="H7366">
        <v>3.8580064773559601</v>
      </c>
      <c r="I7366">
        <v>3.1337413936853402E-2</v>
      </c>
      <c r="J7366">
        <v>75.908973693847699</v>
      </c>
      <c r="K7366">
        <v>1.7698746919632</v>
      </c>
      <c r="L7366">
        <v>3.0035598278045699</v>
      </c>
      <c r="M7366">
        <v>3.8580064773559601</v>
      </c>
      <c r="N7366">
        <v>4.7124528884887704</v>
      </c>
      <c r="O7366">
        <v>5.9461383819580096</v>
      </c>
      <c r="P7366">
        <v>1.17791843414307</v>
      </c>
      <c r="Q7366">
        <v>6.5380945205688503</v>
      </c>
      <c r="R7366">
        <v>1650</v>
      </c>
      <c r="S7366">
        <v>3.0584798360471299</v>
      </c>
      <c r="T7366">
        <v>1.62937784194946</v>
      </c>
      <c r="U7366">
        <v>78.869773864746094</v>
      </c>
      <c r="V7366">
        <v>93.016670227050795</v>
      </c>
      <c r="W7366">
        <v>0.87476801872253396</v>
      </c>
    </row>
    <row r="7367" spans="1:23">
      <c r="A7367" t="s">
        <v>63</v>
      </c>
      <c r="B7367" t="s">
        <v>71</v>
      </c>
      <c r="C7367" s="7" t="s">
        <v>60</v>
      </c>
      <c r="D7367" s="7">
        <v>41141</v>
      </c>
      <c r="E7367" t="s">
        <v>100</v>
      </c>
      <c r="F7367">
        <v>114.45026397705099</v>
      </c>
      <c r="G7367">
        <v>111.41970062255901</v>
      </c>
      <c r="H7367">
        <v>3.0305655002593999</v>
      </c>
      <c r="I7367">
        <v>2.6479322463273999E-2</v>
      </c>
      <c r="J7367">
        <v>74.415756225585895</v>
      </c>
      <c r="K7367">
        <v>1.2353649139404299</v>
      </c>
      <c r="L7367">
        <v>2.2959837913513201</v>
      </c>
      <c r="M7367">
        <v>3.0305655002593999</v>
      </c>
      <c r="N7367">
        <v>3.7651469707489</v>
      </c>
      <c r="O7367">
        <v>4.82576608657837</v>
      </c>
      <c r="P7367">
        <v>0.72645044326782204</v>
      </c>
      <c r="Q7367">
        <v>5.3346805572509801</v>
      </c>
      <c r="R7367">
        <v>1650</v>
      </c>
      <c r="S7367">
        <v>2.2639581835780098</v>
      </c>
      <c r="T7367">
        <v>1.4008024930953999</v>
      </c>
      <c r="U7367">
        <v>78.869773864746094</v>
      </c>
      <c r="V7367">
        <v>93.016670227050795</v>
      </c>
      <c r="W7367">
        <v>0.88170421123504605</v>
      </c>
    </row>
    <row r="7368" spans="1:23">
      <c r="A7368" t="s">
        <v>63</v>
      </c>
      <c r="B7368" t="s">
        <v>71</v>
      </c>
      <c r="C7368" s="7" t="s">
        <v>60</v>
      </c>
      <c r="D7368" s="7">
        <v>41141</v>
      </c>
      <c r="E7368" t="s">
        <v>101</v>
      </c>
      <c r="F7368">
        <v>105.500862121582</v>
      </c>
      <c r="G7368">
        <v>102.859268188477</v>
      </c>
      <c r="H7368">
        <v>2.6415951251983598</v>
      </c>
      <c r="I7368">
        <v>2.50386111438274E-2</v>
      </c>
      <c r="J7368">
        <v>73.642288208007798</v>
      </c>
      <c r="K7368">
        <v>0.84805881977081299</v>
      </c>
      <c r="L7368">
        <v>1.9076945781707799</v>
      </c>
      <c r="M7368">
        <v>2.6415951251983598</v>
      </c>
      <c r="N7368">
        <v>3.3754956722259499</v>
      </c>
      <c r="O7368">
        <v>4.4351315498352104</v>
      </c>
      <c r="P7368">
        <v>0.339616239070892</v>
      </c>
      <c r="Q7368">
        <v>4.9435739517211896</v>
      </c>
      <c r="R7368">
        <v>1650</v>
      </c>
      <c r="S7368">
        <v>2.2511475079760399</v>
      </c>
      <c r="T7368">
        <v>1.39950382709503</v>
      </c>
      <c r="U7368">
        <v>78.869773864746094</v>
      </c>
      <c r="V7368">
        <v>93.016670227050795</v>
      </c>
      <c r="W7368">
        <v>0.88475370407104503</v>
      </c>
    </row>
    <row r="7369" spans="1:23">
      <c r="A7369" t="s">
        <v>63</v>
      </c>
      <c r="B7369" t="s">
        <v>71</v>
      </c>
      <c r="C7369" s="7" t="s">
        <v>60</v>
      </c>
      <c r="D7369" s="7">
        <v>41141</v>
      </c>
      <c r="E7369" t="s">
        <v>102</v>
      </c>
      <c r="F7369">
        <v>97.849815368652301</v>
      </c>
      <c r="G7369">
        <v>95.446769714355497</v>
      </c>
      <c r="H7369">
        <v>2.4030525684356698</v>
      </c>
      <c r="I7369">
        <v>2.45585795491934E-2</v>
      </c>
      <c r="J7369">
        <v>72.745719909667997</v>
      </c>
      <c r="K7369">
        <v>1.0195126533508301</v>
      </c>
      <c r="L7369">
        <v>1.83691930770874</v>
      </c>
      <c r="M7369">
        <v>2.4030525684356698</v>
      </c>
      <c r="N7369">
        <v>2.9691858291625999</v>
      </c>
      <c r="O7369">
        <v>3.78659224510193</v>
      </c>
      <c r="P7369">
        <v>0.62729841470718395</v>
      </c>
      <c r="Q7369">
        <v>4.1788067817687997</v>
      </c>
      <c r="R7369">
        <v>1650</v>
      </c>
      <c r="S7369">
        <v>1.3352317452712399</v>
      </c>
      <c r="T7369">
        <v>1.0795818567276001</v>
      </c>
      <c r="U7369">
        <v>78.869773864746094</v>
      </c>
      <c r="V7369">
        <v>93.016670227050795</v>
      </c>
      <c r="W7369">
        <v>0.89759474992752097</v>
      </c>
    </row>
    <row r="7370" spans="1:23">
      <c r="A7370" t="s">
        <v>63</v>
      </c>
      <c r="B7370" t="s">
        <v>71</v>
      </c>
      <c r="C7370" s="7" t="s">
        <v>60</v>
      </c>
      <c r="D7370" s="7">
        <v>41148</v>
      </c>
      <c r="E7370" t="s">
        <v>79</v>
      </c>
      <c r="F7370">
        <v>63.656761169433601</v>
      </c>
      <c r="G7370">
        <v>68.486679077148395</v>
      </c>
      <c r="H7370">
        <v>-4.8299231529235804</v>
      </c>
      <c r="I7370">
        <v>-7.5874470174312605E-2</v>
      </c>
      <c r="J7370">
        <v>66.714256286621094</v>
      </c>
      <c r="K7370">
        <v>-6.73539161682129</v>
      </c>
      <c r="L7370">
        <v>-5.6096253395080602</v>
      </c>
      <c r="M7370">
        <v>-4.8299231529235804</v>
      </c>
      <c r="N7370">
        <v>-4.0502209663391104</v>
      </c>
      <c r="O7370">
        <v>-2.9244544506072998</v>
      </c>
      <c r="P7370">
        <v>-7.2755661010742196</v>
      </c>
      <c r="Q7370">
        <v>-2.3842806816101101</v>
      </c>
      <c r="R7370">
        <v>1653</v>
      </c>
      <c r="S7370">
        <v>2.5631916914267201</v>
      </c>
      <c r="T7370">
        <v>1.48684501647949</v>
      </c>
      <c r="U7370">
        <v>76.105232238769503</v>
      </c>
      <c r="V7370">
        <v>93.013893127441406</v>
      </c>
      <c r="W7370">
        <v>0.87745624780654896</v>
      </c>
    </row>
    <row r="7371" spans="1:23">
      <c r="A7371" t="s">
        <v>63</v>
      </c>
      <c r="B7371" t="s">
        <v>71</v>
      </c>
      <c r="C7371" s="7" t="s">
        <v>60</v>
      </c>
      <c r="D7371" s="7">
        <v>41148</v>
      </c>
      <c r="E7371" t="s">
        <v>80</v>
      </c>
      <c r="F7371">
        <v>62.726810455322301</v>
      </c>
      <c r="G7371">
        <v>67.231597900390597</v>
      </c>
      <c r="H7371">
        <v>-4.5047855377197301</v>
      </c>
      <c r="I7371">
        <v>-7.1815952658653301E-2</v>
      </c>
      <c r="J7371">
        <v>65.739669799804702</v>
      </c>
      <c r="K7371">
        <v>-6.5391912460327104</v>
      </c>
      <c r="L7371">
        <v>-5.3372478485107404</v>
      </c>
      <c r="M7371">
        <v>-4.5047855377197301</v>
      </c>
      <c r="N7371">
        <v>-3.67232346534729</v>
      </c>
      <c r="O7371">
        <v>-2.47038006782532</v>
      </c>
      <c r="P7371">
        <v>-7.1159172058105504</v>
      </c>
      <c r="Q7371">
        <v>-1.89365458488464</v>
      </c>
      <c r="R7371">
        <v>1653</v>
      </c>
      <c r="S7371">
        <v>2.9211461729347001</v>
      </c>
      <c r="T7371">
        <v>1.5874550342559799</v>
      </c>
      <c r="U7371">
        <v>76.105232238769503</v>
      </c>
      <c r="V7371">
        <v>93.013893127441406</v>
      </c>
      <c r="W7371">
        <v>0.86821740865707397</v>
      </c>
    </row>
    <row r="7372" spans="1:23">
      <c r="A7372" t="s">
        <v>63</v>
      </c>
      <c r="B7372" t="s">
        <v>71</v>
      </c>
      <c r="C7372" s="7" t="s">
        <v>60</v>
      </c>
      <c r="D7372" s="7">
        <v>41148</v>
      </c>
      <c r="E7372" t="s">
        <v>81</v>
      </c>
      <c r="F7372">
        <v>63.574977874755902</v>
      </c>
      <c r="G7372">
        <v>67.124374389648395</v>
      </c>
      <c r="H7372">
        <v>-3.5493979454040501</v>
      </c>
      <c r="I7372">
        <v>-5.5830106139183003E-2</v>
      </c>
      <c r="J7372">
        <v>64.787986755371094</v>
      </c>
      <c r="K7372">
        <v>-5.5051140785217303</v>
      </c>
      <c r="L7372">
        <v>-4.3496608734130904</v>
      </c>
      <c r="M7372">
        <v>-3.5493979454040501</v>
      </c>
      <c r="N7372">
        <v>-2.74913477897644</v>
      </c>
      <c r="O7372">
        <v>-1.5936819314956701</v>
      </c>
      <c r="P7372">
        <v>-6.0595326423645002</v>
      </c>
      <c r="Q7372">
        <v>-1.0392636060714699</v>
      </c>
      <c r="R7372">
        <v>1653</v>
      </c>
      <c r="S7372">
        <v>2.7158663219838699</v>
      </c>
      <c r="T7372">
        <v>1.5260534286498999</v>
      </c>
      <c r="U7372">
        <v>76.105232238769503</v>
      </c>
      <c r="V7372">
        <v>93.013893127441406</v>
      </c>
      <c r="W7372">
        <v>0.87167316675186202</v>
      </c>
    </row>
    <row r="7373" spans="1:23">
      <c r="A7373" t="s">
        <v>63</v>
      </c>
      <c r="B7373" t="s">
        <v>71</v>
      </c>
      <c r="C7373" s="7" t="s">
        <v>60</v>
      </c>
      <c r="D7373" s="7">
        <v>41148</v>
      </c>
      <c r="E7373" t="s">
        <v>82</v>
      </c>
      <c r="F7373">
        <v>65.169723510742202</v>
      </c>
      <c r="G7373">
        <v>69.413795471191406</v>
      </c>
      <c r="H7373">
        <v>-4.2440667152404803</v>
      </c>
      <c r="I7373">
        <v>-6.5123282372951494E-2</v>
      </c>
      <c r="J7373">
        <v>64.281883239746094</v>
      </c>
      <c r="K7373">
        <v>-5.9174084663391104</v>
      </c>
      <c r="L7373">
        <v>-4.9287848472595197</v>
      </c>
      <c r="M7373">
        <v>-4.2440667152404803</v>
      </c>
      <c r="N7373">
        <v>-3.55934858322144</v>
      </c>
      <c r="O7373">
        <v>-2.5707249641418501</v>
      </c>
      <c r="P7373">
        <v>-6.3917775154113796</v>
      </c>
      <c r="Q7373">
        <v>-2.0963556766510001</v>
      </c>
      <c r="R7373">
        <v>1653</v>
      </c>
      <c r="S7373">
        <v>1.9801404451861799</v>
      </c>
      <c r="T7373">
        <v>1.3057154417037999</v>
      </c>
      <c r="U7373">
        <v>76.105232238769503</v>
      </c>
      <c r="V7373">
        <v>93.013893127441406</v>
      </c>
      <c r="W7373">
        <v>0.88456016778945901</v>
      </c>
    </row>
    <row r="7374" spans="1:23">
      <c r="A7374" t="s">
        <v>63</v>
      </c>
      <c r="B7374" t="s">
        <v>71</v>
      </c>
      <c r="C7374" s="7" t="s">
        <v>60</v>
      </c>
      <c r="D7374" s="7">
        <v>41148</v>
      </c>
      <c r="E7374" t="s">
        <v>83</v>
      </c>
      <c r="F7374">
        <v>75.360984802246094</v>
      </c>
      <c r="G7374">
        <v>79.341232299804702</v>
      </c>
      <c r="H7374">
        <v>-3.9802522659301798</v>
      </c>
      <c r="I7374">
        <v>-5.2815824747085599E-2</v>
      </c>
      <c r="J7374">
        <v>63.923854827880902</v>
      </c>
      <c r="K7374">
        <v>-5.6332869529724103</v>
      </c>
      <c r="L7374">
        <v>-4.6566610336303702</v>
      </c>
      <c r="M7374">
        <v>-3.9802522659301798</v>
      </c>
      <c r="N7374">
        <v>-3.30384373664856</v>
      </c>
      <c r="O7374">
        <v>-2.3272175788879399</v>
      </c>
      <c r="P7374">
        <v>-6.1018996238708496</v>
      </c>
      <c r="Q7374">
        <v>-1.8586051464080799</v>
      </c>
      <c r="R7374">
        <v>1653</v>
      </c>
      <c r="S7374">
        <v>1.8961520827368601</v>
      </c>
      <c r="T7374">
        <v>1.2898699045181301</v>
      </c>
      <c r="U7374">
        <v>76.105232238769503</v>
      </c>
      <c r="V7374">
        <v>93.013893127441406</v>
      </c>
      <c r="W7374">
        <v>0.88375073671340898</v>
      </c>
    </row>
    <row r="7375" spans="1:23">
      <c r="A7375" t="s">
        <v>63</v>
      </c>
      <c r="B7375" t="s">
        <v>71</v>
      </c>
      <c r="C7375" s="7" t="s">
        <v>60</v>
      </c>
      <c r="D7375" s="7">
        <v>41148</v>
      </c>
      <c r="E7375" t="s">
        <v>84</v>
      </c>
      <c r="F7375">
        <v>95.008255004882798</v>
      </c>
      <c r="G7375">
        <v>100.61907196044901</v>
      </c>
      <c r="H7375">
        <v>-5.6108169555664098</v>
      </c>
      <c r="I7375">
        <v>-5.9056103229522698E-2</v>
      </c>
      <c r="J7375">
        <v>63.323108673095703</v>
      </c>
      <c r="K7375">
        <v>-7.3413987159729004</v>
      </c>
      <c r="L7375">
        <v>-6.3189573287963903</v>
      </c>
      <c r="M7375">
        <v>-5.6108169555664098</v>
      </c>
      <c r="N7375">
        <v>-4.9026765823364302</v>
      </c>
      <c r="O7375">
        <v>-3.8802344799041699</v>
      </c>
      <c r="P7375">
        <v>-7.8319950103759801</v>
      </c>
      <c r="Q7375">
        <v>-3.3896386623382599</v>
      </c>
      <c r="R7375">
        <v>1653</v>
      </c>
      <c r="S7375">
        <v>2.0199167554728201</v>
      </c>
      <c r="T7375">
        <v>1.3503805398941</v>
      </c>
      <c r="U7375">
        <v>76.105232238769503</v>
      </c>
      <c r="V7375">
        <v>93.013893127441406</v>
      </c>
      <c r="W7375">
        <v>0.89235568046569802</v>
      </c>
    </row>
    <row r="7376" spans="1:23">
      <c r="A7376" t="s">
        <v>63</v>
      </c>
      <c r="B7376" t="s">
        <v>71</v>
      </c>
      <c r="C7376" s="7" t="s">
        <v>60</v>
      </c>
      <c r="D7376" s="7">
        <v>41148</v>
      </c>
      <c r="E7376" t="s">
        <v>85</v>
      </c>
      <c r="F7376">
        <v>117.231803894043</v>
      </c>
      <c r="G7376">
        <v>122.984252929688</v>
      </c>
      <c r="H7376">
        <v>-5.7524437904357901</v>
      </c>
      <c r="I7376">
        <v>-4.9068968743085903E-2</v>
      </c>
      <c r="J7376">
        <v>62.915828704833999</v>
      </c>
      <c r="K7376">
        <v>-7.5209722518920898</v>
      </c>
      <c r="L7376">
        <v>-6.4761109352111799</v>
      </c>
      <c r="M7376">
        <v>-5.7524437904357901</v>
      </c>
      <c r="N7376">
        <v>-5.0287761688232404</v>
      </c>
      <c r="O7376">
        <v>-3.98391461372375</v>
      </c>
      <c r="P7376">
        <v>-8.0223255157470703</v>
      </c>
      <c r="Q7376">
        <v>-3.48256158828735</v>
      </c>
      <c r="R7376">
        <v>1653</v>
      </c>
      <c r="S7376">
        <v>2.0821271930617198</v>
      </c>
      <c r="T7376">
        <v>1.3799902200698899</v>
      </c>
      <c r="U7376">
        <v>76.105232238769503</v>
      </c>
      <c r="V7376">
        <v>93.013893127441406</v>
      </c>
      <c r="W7376">
        <v>0.89421743154525801</v>
      </c>
    </row>
    <row r="7377" spans="1:23">
      <c r="A7377" t="s">
        <v>63</v>
      </c>
      <c r="B7377" t="s">
        <v>71</v>
      </c>
      <c r="C7377" s="7" t="s">
        <v>60</v>
      </c>
      <c r="D7377" s="7">
        <v>41148</v>
      </c>
      <c r="E7377" t="s">
        <v>86</v>
      </c>
      <c r="F7377">
        <v>136.50868225097699</v>
      </c>
      <c r="G7377">
        <v>143.05691528320301</v>
      </c>
      <c r="H7377">
        <v>-6.54823875427246</v>
      </c>
      <c r="I7377">
        <v>-4.7969393432140399E-2</v>
      </c>
      <c r="J7377">
        <v>65.498634338378906</v>
      </c>
      <c r="K7377">
        <v>-8.2539491653442401</v>
      </c>
      <c r="L7377">
        <v>-7.2462019920349103</v>
      </c>
      <c r="M7377">
        <v>-6.54823875427246</v>
      </c>
      <c r="N7377">
        <v>-5.8502755165100098</v>
      </c>
      <c r="O7377">
        <v>-4.8425278663635298</v>
      </c>
      <c r="P7377">
        <v>-8.7374954223632795</v>
      </c>
      <c r="Q7377">
        <v>-4.3589825630187997</v>
      </c>
      <c r="R7377">
        <v>1653</v>
      </c>
      <c r="S7377">
        <v>1.9153618835633801</v>
      </c>
      <c r="T7377">
        <v>1.3309733867645299</v>
      </c>
      <c r="U7377">
        <v>76.105232238769503</v>
      </c>
      <c r="V7377">
        <v>93.013893127441406</v>
      </c>
      <c r="W7377">
        <v>0.89074873924255404</v>
      </c>
    </row>
    <row r="7378" spans="1:23">
      <c r="A7378" t="s">
        <v>63</v>
      </c>
      <c r="B7378" t="s">
        <v>71</v>
      </c>
      <c r="C7378" s="7" t="s">
        <v>60</v>
      </c>
      <c r="D7378" s="7">
        <v>41148</v>
      </c>
      <c r="E7378" t="s">
        <v>87</v>
      </c>
      <c r="F7378">
        <v>154.700927734375</v>
      </c>
      <c r="G7378">
        <v>157.43482971191401</v>
      </c>
      <c r="H7378">
        <v>-2.7339062690734899</v>
      </c>
      <c r="I7378">
        <v>-1.7672203481197399E-2</v>
      </c>
      <c r="J7378">
        <v>70.111503601074205</v>
      </c>
      <c r="K7378">
        <v>-4.3899807929992702</v>
      </c>
      <c r="L7378">
        <v>-3.4115586280822798</v>
      </c>
      <c r="M7378">
        <v>-2.7339062690734899</v>
      </c>
      <c r="N7378">
        <v>-2.0562541484832799</v>
      </c>
      <c r="O7378">
        <v>-1.07783186435699</v>
      </c>
      <c r="P7378">
        <v>-4.8594551086425799</v>
      </c>
      <c r="Q7378">
        <v>-0.60835772752761796</v>
      </c>
      <c r="R7378">
        <v>1653</v>
      </c>
      <c r="S7378">
        <v>1.8233288149609499</v>
      </c>
      <c r="T7378">
        <v>1.29224181175232</v>
      </c>
      <c r="U7378">
        <v>76.105232238769503</v>
      </c>
      <c r="V7378">
        <v>93.013893127441406</v>
      </c>
      <c r="W7378">
        <v>0.88597482442855802</v>
      </c>
    </row>
    <row r="7379" spans="1:23">
      <c r="A7379" t="s">
        <v>63</v>
      </c>
      <c r="B7379" t="s">
        <v>71</v>
      </c>
      <c r="C7379" s="7" t="s">
        <v>60</v>
      </c>
      <c r="D7379" s="7">
        <v>41148</v>
      </c>
      <c r="E7379" t="s">
        <v>88</v>
      </c>
      <c r="F7379">
        <v>161.56390380859401</v>
      </c>
      <c r="G7379">
        <v>166.32627868652301</v>
      </c>
      <c r="H7379">
        <v>-4.7623720169067401</v>
      </c>
      <c r="I7379">
        <v>-2.9476707801222801E-2</v>
      </c>
      <c r="J7379">
        <v>75.448600769042997</v>
      </c>
      <c r="K7379">
        <v>-6.5112562179565403</v>
      </c>
      <c r="L7379">
        <v>-5.4780011177062997</v>
      </c>
      <c r="M7379">
        <v>-4.7623720169067401</v>
      </c>
      <c r="N7379">
        <v>-4.0467429161071804</v>
      </c>
      <c r="O7379">
        <v>-3.01348781585693</v>
      </c>
      <c r="P7379">
        <v>-7.00704050064087</v>
      </c>
      <c r="Q7379">
        <v>-2.5177035331726101</v>
      </c>
      <c r="R7379">
        <v>1653</v>
      </c>
      <c r="S7379">
        <v>2.0405944213409302</v>
      </c>
      <c r="T7379">
        <v>1.3646615743637101</v>
      </c>
      <c r="U7379">
        <v>76.105232238769503</v>
      </c>
      <c r="V7379">
        <v>93.013893127441406</v>
      </c>
      <c r="W7379">
        <v>0.88754713535308805</v>
      </c>
    </row>
    <row r="7380" spans="1:23">
      <c r="A7380" t="s">
        <v>63</v>
      </c>
      <c r="B7380" t="s">
        <v>71</v>
      </c>
      <c r="C7380" s="7" t="s">
        <v>60</v>
      </c>
      <c r="D7380" s="7">
        <v>41148</v>
      </c>
      <c r="E7380" t="s">
        <v>89</v>
      </c>
      <c r="F7380">
        <v>169.99163818359401</v>
      </c>
      <c r="G7380">
        <v>174.93492126464801</v>
      </c>
      <c r="H7380">
        <v>-4.9432888031005904</v>
      </c>
      <c r="I7380">
        <v>-2.90796011686325E-2</v>
      </c>
      <c r="J7380">
        <v>80.850181579589801</v>
      </c>
      <c r="K7380">
        <v>-7.0111765861511204</v>
      </c>
      <c r="L7380">
        <v>-5.7894515991210902</v>
      </c>
      <c r="M7380">
        <v>-4.9432888031005904</v>
      </c>
      <c r="N7380">
        <v>-4.0971264839172399</v>
      </c>
      <c r="O7380">
        <v>-2.8754014968872101</v>
      </c>
      <c r="P7380">
        <v>-7.5973939895629901</v>
      </c>
      <c r="Q7380">
        <v>-2.28918409347534</v>
      </c>
      <c r="R7380">
        <v>1653</v>
      </c>
      <c r="S7380">
        <v>2.85387058856695</v>
      </c>
      <c r="T7380">
        <v>1.6135812997818</v>
      </c>
      <c r="U7380">
        <v>76.105232238769503</v>
      </c>
      <c r="V7380">
        <v>93.013893127441406</v>
      </c>
      <c r="W7380">
        <v>0.88664507865905795</v>
      </c>
    </row>
    <row r="7381" spans="1:23">
      <c r="A7381" t="s">
        <v>63</v>
      </c>
      <c r="B7381" t="s">
        <v>71</v>
      </c>
      <c r="C7381" s="7" t="s">
        <v>60</v>
      </c>
      <c r="D7381" s="7">
        <v>41148</v>
      </c>
      <c r="E7381" t="s">
        <v>90</v>
      </c>
      <c r="F7381">
        <v>178.058517456055</v>
      </c>
      <c r="G7381">
        <v>180.37763977050801</v>
      </c>
      <c r="H7381">
        <v>-2.3191230297088601</v>
      </c>
      <c r="I7381">
        <v>-1.30244996398687E-2</v>
      </c>
      <c r="J7381">
        <v>84.7139892578125</v>
      </c>
      <c r="K7381">
        <v>-4.2017335891723597</v>
      </c>
      <c r="L7381">
        <v>-3.0894720554351802</v>
      </c>
      <c r="M7381">
        <v>-2.3191230297088601</v>
      </c>
      <c r="N7381">
        <v>-1.5487740039825399</v>
      </c>
      <c r="O7381">
        <v>-0.436512321233749</v>
      </c>
      <c r="P7381">
        <v>-4.7354278564453098</v>
      </c>
      <c r="Q7381">
        <v>9.7181677818298298E-2</v>
      </c>
      <c r="R7381">
        <v>1653</v>
      </c>
      <c r="S7381">
        <v>2.3809525181173998</v>
      </c>
      <c r="T7381">
        <v>1.4690089225769001</v>
      </c>
      <c r="U7381">
        <v>76.105232238769503</v>
      </c>
      <c r="V7381">
        <v>93.013893127441406</v>
      </c>
      <c r="W7381">
        <v>0.88664054870605502</v>
      </c>
    </row>
    <row r="7382" spans="1:23">
      <c r="A7382" t="s">
        <v>63</v>
      </c>
      <c r="B7382" t="s">
        <v>71</v>
      </c>
      <c r="C7382" s="7" t="s">
        <v>60</v>
      </c>
      <c r="D7382" s="7">
        <v>41148</v>
      </c>
      <c r="E7382" t="s">
        <v>91</v>
      </c>
      <c r="F7382">
        <v>181.31376647949199</v>
      </c>
      <c r="G7382">
        <v>182.25962829589801</v>
      </c>
      <c r="H7382">
        <v>-0.94585150480270397</v>
      </c>
      <c r="I7382">
        <v>-5.2166557870805298E-3</v>
      </c>
      <c r="J7382">
        <v>87.371780395507798</v>
      </c>
      <c r="K7382">
        <v>-2.7896294593811</v>
      </c>
      <c r="L7382">
        <v>-1.7003104686737101</v>
      </c>
      <c r="M7382">
        <v>-0.94585150480270397</v>
      </c>
      <c r="N7382">
        <v>-0.191392451524735</v>
      </c>
      <c r="O7382">
        <v>0.89792656898498502</v>
      </c>
      <c r="P7382">
        <v>-3.3123149871826199</v>
      </c>
      <c r="Q7382">
        <v>1.4206119775772099</v>
      </c>
      <c r="R7382">
        <v>1653</v>
      </c>
      <c r="S7382">
        <v>2.2892738266864399</v>
      </c>
      <c r="T7382">
        <v>1.4387077093124401</v>
      </c>
      <c r="U7382">
        <v>76.105232238769503</v>
      </c>
      <c r="V7382">
        <v>93.013893127441406</v>
      </c>
      <c r="W7382">
        <v>0.88762420415878296</v>
      </c>
    </row>
    <row r="7383" spans="1:23">
      <c r="A7383" t="s">
        <v>63</v>
      </c>
      <c r="B7383" t="s">
        <v>71</v>
      </c>
      <c r="C7383" s="7" t="s">
        <v>60</v>
      </c>
      <c r="D7383" s="7">
        <v>41148</v>
      </c>
      <c r="E7383" t="s">
        <v>92</v>
      </c>
      <c r="F7383">
        <v>183.59837341308599</v>
      </c>
      <c r="G7383">
        <v>183.16836547851599</v>
      </c>
      <c r="H7383">
        <v>0.43000254034995999</v>
      </c>
      <c r="I7383">
        <v>2.3420825600624102E-3</v>
      </c>
      <c r="J7383">
        <v>89.280158996582003</v>
      </c>
      <c r="K7383">
        <v>-1.48923599720001</v>
      </c>
      <c r="L7383">
        <v>-0.35533437132835399</v>
      </c>
      <c r="M7383">
        <v>0.43000254034995999</v>
      </c>
      <c r="N7383">
        <v>1.2153394222259499</v>
      </c>
      <c r="O7383">
        <v>2.3492412567138699</v>
      </c>
      <c r="P7383">
        <v>-2.03331351280212</v>
      </c>
      <c r="Q7383">
        <v>2.8933186531066899</v>
      </c>
      <c r="R7383">
        <v>1653</v>
      </c>
      <c r="S7383">
        <v>2.4964547910658399</v>
      </c>
      <c r="T7383">
        <v>1.4975898265838601</v>
      </c>
      <c r="U7383">
        <v>76.105232238769503</v>
      </c>
      <c r="V7383">
        <v>93.013893127441406</v>
      </c>
      <c r="W7383">
        <v>0.88478684425354004</v>
      </c>
    </row>
    <row r="7384" spans="1:23">
      <c r="A7384" t="s">
        <v>63</v>
      </c>
      <c r="B7384" t="s">
        <v>71</v>
      </c>
      <c r="C7384" s="7" t="s">
        <v>60</v>
      </c>
      <c r="D7384" s="7">
        <v>41148</v>
      </c>
      <c r="E7384" t="s">
        <v>93</v>
      </c>
      <c r="F7384">
        <v>180.18386840820301</v>
      </c>
      <c r="G7384">
        <v>175.0400390625</v>
      </c>
      <c r="H7384">
        <v>5.1438307762145996</v>
      </c>
      <c r="I7384">
        <v>2.8547676280140901E-2</v>
      </c>
      <c r="J7384">
        <v>90.219841003417997</v>
      </c>
      <c r="K7384">
        <v>3.1903057098388699</v>
      </c>
      <c r="L7384">
        <v>4.3444638252258301</v>
      </c>
      <c r="M7384">
        <v>5.1438307762145996</v>
      </c>
      <c r="N7384">
        <v>5.94319725036621</v>
      </c>
      <c r="O7384">
        <v>7.0973553657531703</v>
      </c>
      <c r="P7384">
        <v>2.6365087032318102</v>
      </c>
      <c r="Q7384">
        <v>7.6511526107788104</v>
      </c>
      <c r="R7384">
        <v>1653</v>
      </c>
      <c r="S7384">
        <v>2.6300017165078802</v>
      </c>
      <c r="T7384">
        <v>1.5243434906005899</v>
      </c>
      <c r="U7384">
        <v>76.105232238769503</v>
      </c>
      <c r="V7384">
        <v>93.013893127441406</v>
      </c>
      <c r="W7384">
        <v>0.88294827938079801</v>
      </c>
    </row>
    <row r="7385" spans="1:23">
      <c r="A7385" t="s">
        <v>63</v>
      </c>
      <c r="B7385" t="s">
        <v>71</v>
      </c>
      <c r="C7385" s="7" t="s">
        <v>60</v>
      </c>
      <c r="D7385" s="7">
        <v>41148</v>
      </c>
      <c r="E7385" t="s">
        <v>94</v>
      </c>
      <c r="F7385">
        <v>169.13438415527301</v>
      </c>
      <c r="G7385">
        <v>164.734939575195</v>
      </c>
      <c r="H7385">
        <v>4.3994431495666504</v>
      </c>
      <c r="I7385">
        <v>2.6011524721980098E-2</v>
      </c>
      <c r="J7385">
        <v>90.854026794433594</v>
      </c>
      <c r="K7385">
        <v>2.5946917533874498</v>
      </c>
      <c r="L7385">
        <v>3.6609535217285201</v>
      </c>
      <c r="M7385">
        <v>4.3994431495666504</v>
      </c>
      <c r="N7385">
        <v>5.1379323005676296</v>
      </c>
      <c r="O7385">
        <v>6.2041940689086896</v>
      </c>
      <c r="P7385">
        <v>2.08306980133057</v>
      </c>
      <c r="Q7385">
        <v>6.7158160209655797</v>
      </c>
      <c r="R7385">
        <v>1653</v>
      </c>
      <c r="S7385">
        <v>2.25650384351911</v>
      </c>
      <c r="T7385">
        <v>1.4082548618316699</v>
      </c>
      <c r="U7385">
        <v>76.105232238769503</v>
      </c>
      <c r="V7385">
        <v>93.013893127441406</v>
      </c>
      <c r="W7385">
        <v>0.88864350318908703</v>
      </c>
    </row>
    <row r="7386" spans="1:23">
      <c r="A7386" t="s">
        <v>63</v>
      </c>
      <c r="B7386" t="s">
        <v>71</v>
      </c>
      <c r="C7386" s="7" t="s">
        <v>60</v>
      </c>
      <c r="D7386" s="7">
        <v>41148</v>
      </c>
      <c r="E7386" t="s">
        <v>95</v>
      </c>
      <c r="F7386">
        <v>152.20283508300801</v>
      </c>
      <c r="G7386">
        <v>150.78231811523401</v>
      </c>
      <c r="H7386">
        <v>1.4205230474471999</v>
      </c>
      <c r="I7386">
        <v>9.3330917879939097E-3</v>
      </c>
      <c r="J7386">
        <v>89.706169128417997</v>
      </c>
      <c r="K7386">
        <v>-0.66034108400344804</v>
      </c>
      <c r="L7386">
        <v>0.569050312042236</v>
      </c>
      <c r="M7386">
        <v>1.4205230474471999</v>
      </c>
      <c r="N7386">
        <v>2.2719957828521702</v>
      </c>
      <c r="O7386">
        <v>3.5013871192932098</v>
      </c>
      <c r="P7386">
        <v>-1.2502372264862101</v>
      </c>
      <c r="Q7386">
        <v>4.0912833213806197</v>
      </c>
      <c r="R7386">
        <v>1653</v>
      </c>
      <c r="S7386">
        <v>3.0160959170903499</v>
      </c>
      <c r="T7386">
        <v>1.62370693683624</v>
      </c>
      <c r="U7386">
        <v>76.105232238769503</v>
      </c>
      <c r="V7386">
        <v>93.013893127441406</v>
      </c>
      <c r="W7386">
        <v>0.89163386821746804</v>
      </c>
    </row>
    <row r="7387" spans="1:23">
      <c r="A7387" t="s">
        <v>63</v>
      </c>
      <c r="B7387" t="s">
        <v>71</v>
      </c>
      <c r="C7387" s="7" t="s">
        <v>60</v>
      </c>
      <c r="D7387" s="7">
        <v>41148</v>
      </c>
      <c r="E7387" t="s">
        <v>96</v>
      </c>
      <c r="F7387">
        <v>138.693603515625</v>
      </c>
      <c r="G7387">
        <v>137.35516357421901</v>
      </c>
      <c r="H7387">
        <v>1.33842980861664</v>
      </c>
      <c r="I7387">
        <v>9.6502639353275299E-3</v>
      </c>
      <c r="J7387">
        <v>87.963928222656307</v>
      </c>
      <c r="K7387">
        <v>-0.69262194633483898</v>
      </c>
      <c r="L7387">
        <v>0.50733989477157604</v>
      </c>
      <c r="M7387">
        <v>1.33842980861664</v>
      </c>
      <c r="N7387">
        <v>2.1695199012756299</v>
      </c>
      <c r="O7387">
        <v>3.3694815635681201</v>
      </c>
      <c r="P7387">
        <v>-1.2683969736099201</v>
      </c>
      <c r="Q7387">
        <v>3.9452567100524898</v>
      </c>
      <c r="R7387">
        <v>1653</v>
      </c>
      <c r="S7387">
        <v>2.9012092477008902</v>
      </c>
      <c r="T7387">
        <v>1.58483815193176</v>
      </c>
      <c r="U7387">
        <v>76.105232238769503</v>
      </c>
      <c r="V7387">
        <v>93.013893127441406</v>
      </c>
      <c r="W7387">
        <v>0.89314514398574796</v>
      </c>
    </row>
    <row r="7388" spans="1:23">
      <c r="A7388" t="s">
        <v>63</v>
      </c>
      <c r="B7388" t="s">
        <v>71</v>
      </c>
      <c r="C7388" s="7" t="s">
        <v>60</v>
      </c>
      <c r="D7388" s="7">
        <v>41148</v>
      </c>
      <c r="E7388" t="s">
        <v>97</v>
      </c>
      <c r="F7388">
        <v>123.854698181152</v>
      </c>
      <c r="G7388">
        <v>125.409233093262</v>
      </c>
      <c r="H7388">
        <v>-1.5545306205749501</v>
      </c>
      <c r="I7388">
        <v>-1.25512443482876E-2</v>
      </c>
      <c r="J7388">
        <v>85.017501831054702</v>
      </c>
      <c r="K7388">
        <v>-3.7530140876770002</v>
      </c>
      <c r="L7388">
        <v>-2.4541323184967001</v>
      </c>
      <c r="M7388">
        <v>-1.5545306205749501</v>
      </c>
      <c r="N7388">
        <v>-0.65492910146713301</v>
      </c>
      <c r="O7388">
        <v>0.64395266771316495</v>
      </c>
      <c r="P7388">
        <v>-4.3762536048889196</v>
      </c>
      <c r="Q7388">
        <v>1.2671921253204299</v>
      </c>
      <c r="R7388">
        <v>1653</v>
      </c>
      <c r="S7388">
        <v>3.3712584753697898</v>
      </c>
      <c r="T7388">
        <v>1.7154856920242301</v>
      </c>
      <c r="U7388">
        <v>76.105232238769503</v>
      </c>
      <c r="V7388">
        <v>93.013893127441406</v>
      </c>
      <c r="W7388">
        <v>0.88100033998489402</v>
      </c>
    </row>
    <row r="7389" spans="1:23">
      <c r="A7389" t="s">
        <v>63</v>
      </c>
      <c r="B7389" t="s">
        <v>71</v>
      </c>
      <c r="C7389" s="7" t="s">
        <v>60</v>
      </c>
      <c r="D7389" s="7">
        <v>41148</v>
      </c>
      <c r="E7389" t="s">
        <v>98</v>
      </c>
      <c r="F7389">
        <v>117.34162902832</v>
      </c>
      <c r="G7389">
        <v>120.541999816895</v>
      </c>
      <c r="H7389">
        <v>-3.2003719806671098</v>
      </c>
      <c r="I7389">
        <v>-2.7273969724774399E-2</v>
      </c>
      <c r="J7389">
        <v>80.818023681640597</v>
      </c>
      <c r="K7389">
        <v>-5.5628533363342303</v>
      </c>
      <c r="L7389">
        <v>-4.1670804023742702</v>
      </c>
      <c r="M7389">
        <v>-3.2003719806671098</v>
      </c>
      <c r="N7389">
        <v>-2.2336633205413801</v>
      </c>
      <c r="O7389">
        <v>-0.83789008855819702</v>
      </c>
      <c r="P7389">
        <v>-6.2325844764709499</v>
      </c>
      <c r="Q7389">
        <v>-0.168159380555153</v>
      </c>
      <c r="R7389">
        <v>1653</v>
      </c>
      <c r="S7389">
        <v>3.8779898425944999</v>
      </c>
      <c r="T7389">
        <v>1.8434543609619101</v>
      </c>
      <c r="U7389">
        <v>76.105232238769503</v>
      </c>
      <c r="V7389">
        <v>93.013893127441406</v>
      </c>
      <c r="W7389">
        <v>0.87606900930404696</v>
      </c>
    </row>
    <row r="7390" spans="1:23">
      <c r="A7390" t="s">
        <v>63</v>
      </c>
      <c r="B7390" t="s">
        <v>71</v>
      </c>
      <c r="C7390" s="7" t="s">
        <v>60</v>
      </c>
      <c r="D7390" s="7">
        <v>41148</v>
      </c>
      <c r="E7390" t="s">
        <v>99</v>
      </c>
      <c r="F7390">
        <v>112.99437713623</v>
      </c>
      <c r="G7390">
        <v>115.82122039794901</v>
      </c>
      <c r="H7390">
        <v>-2.82684230804443</v>
      </c>
      <c r="I7390">
        <v>-2.50175483524799E-2</v>
      </c>
      <c r="J7390">
        <v>78.049263000488295</v>
      </c>
      <c r="K7390">
        <v>-5.2190685272216797</v>
      </c>
      <c r="L7390">
        <v>-3.8057217597961399</v>
      </c>
      <c r="M7390">
        <v>-2.82684230804443</v>
      </c>
      <c r="N7390">
        <v>-1.8479627370834399</v>
      </c>
      <c r="O7390">
        <v>-0.434616088867188</v>
      </c>
      <c r="P7390">
        <v>-5.8972315788268999</v>
      </c>
      <c r="Q7390">
        <v>0.243546813726425</v>
      </c>
      <c r="R7390">
        <v>1653</v>
      </c>
      <c r="S7390">
        <v>3.9835191543688802</v>
      </c>
      <c r="T7390">
        <v>1.8666640520095801</v>
      </c>
      <c r="U7390">
        <v>76.105232238769503</v>
      </c>
      <c r="V7390">
        <v>93.013893127441406</v>
      </c>
      <c r="W7390">
        <v>0.87476801872253396</v>
      </c>
    </row>
    <row r="7391" spans="1:23">
      <c r="A7391" t="s">
        <v>63</v>
      </c>
      <c r="B7391" t="s">
        <v>71</v>
      </c>
      <c r="C7391" s="7" t="s">
        <v>60</v>
      </c>
      <c r="D7391" s="7">
        <v>41148</v>
      </c>
      <c r="E7391" t="s">
        <v>100</v>
      </c>
      <c r="F7391">
        <v>105.032958984375</v>
      </c>
      <c r="G7391">
        <v>108.432510375977</v>
      </c>
      <c r="H7391">
        <v>-3.3995506763458301</v>
      </c>
      <c r="I7391">
        <v>-3.2366514205932603E-2</v>
      </c>
      <c r="J7391">
        <v>76.079498291015597</v>
      </c>
      <c r="K7391">
        <v>-5.5238184928893999</v>
      </c>
      <c r="L7391">
        <v>-4.2687835693359402</v>
      </c>
      <c r="M7391">
        <v>-3.3995506763458301</v>
      </c>
      <c r="N7391">
        <v>-2.5303175449371298</v>
      </c>
      <c r="O7391">
        <v>-1.2752826213836701</v>
      </c>
      <c r="P7391">
        <v>-6.1260190010070801</v>
      </c>
      <c r="Q7391">
        <v>-0.67308223247528098</v>
      </c>
      <c r="R7391">
        <v>1653</v>
      </c>
      <c r="S7391">
        <v>3.1450809564128401</v>
      </c>
      <c r="T7391">
        <v>1.65757513046265</v>
      </c>
      <c r="U7391">
        <v>76.105232238769503</v>
      </c>
      <c r="V7391">
        <v>93.013893127441406</v>
      </c>
      <c r="W7391">
        <v>0.88170421123504605</v>
      </c>
    </row>
    <row r="7392" spans="1:23">
      <c r="A7392" t="s">
        <v>63</v>
      </c>
      <c r="B7392" t="s">
        <v>71</v>
      </c>
      <c r="C7392" s="7" t="s">
        <v>60</v>
      </c>
      <c r="D7392" s="7">
        <v>41148</v>
      </c>
      <c r="E7392" t="s">
        <v>101</v>
      </c>
      <c r="F7392">
        <v>96.223258972167997</v>
      </c>
      <c r="G7392">
        <v>99.651557922363295</v>
      </c>
      <c r="H7392">
        <v>-3.4282989501953098</v>
      </c>
      <c r="I7392">
        <v>-3.5628587007522597E-2</v>
      </c>
      <c r="J7392">
        <v>74.562385559082003</v>
      </c>
      <c r="K7392">
        <v>-5.3484950065612802</v>
      </c>
      <c r="L7392">
        <v>-4.21402788162231</v>
      </c>
      <c r="M7392">
        <v>-3.4282989501953098</v>
      </c>
      <c r="N7392">
        <v>-2.6425702571868901</v>
      </c>
      <c r="O7392">
        <v>-1.5081025362014799</v>
      </c>
      <c r="P7392">
        <v>-5.89284467697144</v>
      </c>
      <c r="Q7392">
        <v>-0.96375358104705799</v>
      </c>
      <c r="R7392">
        <v>1653</v>
      </c>
      <c r="S7392">
        <v>2.5589491996504998</v>
      </c>
      <c r="T7392">
        <v>1.4983372688293499</v>
      </c>
      <c r="U7392">
        <v>76.105232238769503</v>
      </c>
      <c r="V7392">
        <v>93.013893127441406</v>
      </c>
      <c r="W7392">
        <v>0.88475370407104503</v>
      </c>
    </row>
    <row r="7393" spans="1:23">
      <c r="A7393" t="s">
        <v>63</v>
      </c>
      <c r="B7393" t="s">
        <v>71</v>
      </c>
      <c r="C7393" s="7" t="s">
        <v>60</v>
      </c>
      <c r="D7393" s="7">
        <v>41148</v>
      </c>
      <c r="E7393" t="s">
        <v>102</v>
      </c>
      <c r="F7393">
        <v>89.6942138671875</v>
      </c>
      <c r="G7393">
        <v>91.798110961914105</v>
      </c>
      <c r="H7393">
        <v>-2.1038980484008798</v>
      </c>
      <c r="I7393">
        <v>-2.3456338793039301E-2</v>
      </c>
      <c r="J7393">
        <v>73.095634460449205</v>
      </c>
      <c r="K7393">
        <v>-3.7326867580413801</v>
      </c>
      <c r="L7393">
        <v>-2.77038502693176</v>
      </c>
      <c r="M7393">
        <v>-2.1038980484008798</v>
      </c>
      <c r="N7393">
        <v>-1.43741083145142</v>
      </c>
      <c r="O7393">
        <v>-0.47510921955108598</v>
      </c>
      <c r="P7393">
        <v>-4.1944260597229004</v>
      </c>
      <c r="Q7393">
        <v>-1.33702186867595E-2</v>
      </c>
      <c r="R7393">
        <v>1653</v>
      </c>
      <c r="S7393">
        <v>1.84621344576797</v>
      </c>
      <c r="T7393">
        <v>1.27095067501068</v>
      </c>
      <c r="U7393">
        <v>76.105232238769503</v>
      </c>
      <c r="V7393">
        <v>93.013893127441406</v>
      </c>
      <c r="W7393">
        <v>0.89759474992752097</v>
      </c>
    </row>
    <row r="7394" spans="1:23">
      <c r="A7394" t="s">
        <v>63</v>
      </c>
      <c r="B7394" t="s">
        <v>71</v>
      </c>
      <c r="C7394" s="7" t="s">
        <v>60</v>
      </c>
      <c r="D7394" s="7">
        <v>41150</v>
      </c>
      <c r="E7394" t="s">
        <v>79</v>
      </c>
      <c r="F7394">
        <v>90.732467651367202</v>
      </c>
      <c r="G7394">
        <v>90.160194396972699</v>
      </c>
      <c r="H7394">
        <v>0.57227134704589799</v>
      </c>
      <c r="I7394">
        <v>6.3072387129068401E-3</v>
      </c>
      <c r="J7394">
        <v>77.877082824707003</v>
      </c>
      <c r="K7394">
        <v>-0.75605034828186002</v>
      </c>
      <c r="L7394">
        <v>2.87328772246838E-2</v>
      </c>
      <c r="M7394">
        <v>0.57227134704589799</v>
      </c>
      <c r="N7394">
        <v>1.1158097982406601</v>
      </c>
      <c r="O7394">
        <v>1.9005929231643699</v>
      </c>
      <c r="P7394">
        <v>-1.1326110363006601</v>
      </c>
      <c r="Q7394">
        <v>2.2771537303924601</v>
      </c>
      <c r="R7394">
        <v>1655</v>
      </c>
      <c r="S7394">
        <v>1.2420555016249999</v>
      </c>
      <c r="T7394">
        <v>1.0364948511123699</v>
      </c>
      <c r="U7394">
        <v>80.356430053710895</v>
      </c>
      <c r="V7394">
        <v>94.003219604492202</v>
      </c>
      <c r="W7394">
        <v>0.87745624780654896</v>
      </c>
    </row>
    <row r="7395" spans="1:23">
      <c r="A7395" t="s">
        <v>63</v>
      </c>
      <c r="B7395" t="s">
        <v>71</v>
      </c>
      <c r="C7395" s="7" t="s">
        <v>60</v>
      </c>
      <c r="D7395" s="7">
        <v>41150</v>
      </c>
      <c r="E7395" t="s">
        <v>80</v>
      </c>
      <c r="F7395">
        <v>85.509147644042997</v>
      </c>
      <c r="G7395">
        <v>85.944175720214801</v>
      </c>
      <c r="H7395">
        <v>-0.43502470850944502</v>
      </c>
      <c r="I7395">
        <v>-5.08746411651373E-3</v>
      </c>
      <c r="J7395">
        <v>76.789772033691406</v>
      </c>
      <c r="K7395">
        <v>-1.7211040258407599</v>
      </c>
      <c r="L7395">
        <v>-0.96127790212631203</v>
      </c>
      <c r="M7395">
        <v>-0.43502470850944502</v>
      </c>
      <c r="N7395">
        <v>9.1228507459163694E-2</v>
      </c>
      <c r="O7395">
        <v>0.85105454921722401</v>
      </c>
      <c r="P7395">
        <v>-2.0856895446777299</v>
      </c>
      <c r="Q7395">
        <v>1.2156401872634901</v>
      </c>
      <c r="R7395">
        <v>1655</v>
      </c>
      <c r="S7395">
        <v>1.1681417036260899</v>
      </c>
      <c r="T7395">
        <v>1.0035330057144201</v>
      </c>
      <c r="U7395">
        <v>80.356430053710895</v>
      </c>
      <c r="V7395">
        <v>94.003219604492202</v>
      </c>
      <c r="W7395">
        <v>0.86821740865707397</v>
      </c>
    </row>
    <row r="7396" spans="1:23">
      <c r="A7396" t="s">
        <v>63</v>
      </c>
      <c r="B7396" t="s">
        <v>71</v>
      </c>
      <c r="C7396" s="7" t="s">
        <v>60</v>
      </c>
      <c r="D7396" s="7">
        <v>41150</v>
      </c>
      <c r="E7396" t="s">
        <v>81</v>
      </c>
      <c r="F7396">
        <v>82.8458251953125</v>
      </c>
      <c r="G7396">
        <v>83.859298706054702</v>
      </c>
      <c r="H7396">
        <v>-1.01347756385803</v>
      </c>
      <c r="I7396">
        <v>-1.2233297340571899E-2</v>
      </c>
      <c r="J7396">
        <v>75.450607299804702</v>
      </c>
      <c r="K7396">
        <v>-2.2373704910278298</v>
      </c>
      <c r="L7396">
        <v>-1.5142846107482899</v>
      </c>
      <c r="M7396">
        <v>-1.01347756385803</v>
      </c>
      <c r="N7396">
        <v>-0.51267051696777299</v>
      </c>
      <c r="O7396">
        <v>0.210415348410606</v>
      </c>
      <c r="P7396">
        <v>-2.5843272209167498</v>
      </c>
      <c r="Q7396">
        <v>0.55737197399139404</v>
      </c>
      <c r="R7396">
        <v>1655</v>
      </c>
      <c r="S7396">
        <v>1.05890009780697</v>
      </c>
      <c r="T7396">
        <v>0.955008745193481</v>
      </c>
      <c r="U7396">
        <v>80.356430053710895</v>
      </c>
      <c r="V7396">
        <v>94.003219604492202</v>
      </c>
      <c r="W7396">
        <v>0.87167316675186202</v>
      </c>
    </row>
    <row r="7397" spans="1:23">
      <c r="A7397" t="s">
        <v>63</v>
      </c>
      <c r="B7397" t="s">
        <v>71</v>
      </c>
      <c r="C7397" s="7" t="s">
        <v>60</v>
      </c>
      <c r="D7397" s="7">
        <v>41150</v>
      </c>
      <c r="E7397" t="s">
        <v>82</v>
      </c>
      <c r="F7397">
        <v>83.795890808105497</v>
      </c>
      <c r="G7397">
        <v>84.559257507324205</v>
      </c>
      <c r="H7397">
        <v>-0.76336485147476196</v>
      </c>
      <c r="I7397">
        <v>-9.1098127886652894E-3</v>
      </c>
      <c r="J7397">
        <v>74.605438232421903</v>
      </c>
      <c r="K7397">
        <v>-1.9241138696670499</v>
      </c>
      <c r="L7397">
        <v>-1.2383339405059799</v>
      </c>
      <c r="M7397">
        <v>-0.76336485147476196</v>
      </c>
      <c r="N7397">
        <v>-0.28839579224586498</v>
      </c>
      <c r="O7397">
        <v>0.39738410711288502</v>
      </c>
      <c r="P7397">
        <v>-2.2531702518463099</v>
      </c>
      <c r="Q7397">
        <v>0.72644031047821001</v>
      </c>
      <c r="R7397">
        <v>1655</v>
      </c>
      <c r="S7397">
        <v>0.95343051083563801</v>
      </c>
      <c r="T7397">
        <v>0.90573728084564198</v>
      </c>
      <c r="U7397">
        <v>80.356430053710895</v>
      </c>
      <c r="V7397">
        <v>94.003219604492202</v>
      </c>
      <c r="W7397">
        <v>0.88456016778945901</v>
      </c>
    </row>
    <row r="7398" spans="1:23">
      <c r="A7398" t="s">
        <v>63</v>
      </c>
      <c r="B7398" t="s">
        <v>71</v>
      </c>
      <c r="C7398" s="7" t="s">
        <v>60</v>
      </c>
      <c r="D7398" s="7">
        <v>41150</v>
      </c>
      <c r="E7398" t="s">
        <v>83</v>
      </c>
      <c r="F7398">
        <v>92.601966857910199</v>
      </c>
      <c r="G7398">
        <v>93.471176147460895</v>
      </c>
      <c r="H7398">
        <v>-0.869207322597504</v>
      </c>
      <c r="I7398">
        <v>-9.3864891678094899E-3</v>
      </c>
      <c r="J7398">
        <v>73.301208496093807</v>
      </c>
      <c r="K7398">
        <v>-2.0937306880950901</v>
      </c>
      <c r="L7398">
        <v>-1.370272397995</v>
      </c>
      <c r="M7398">
        <v>-0.869207322597504</v>
      </c>
      <c r="N7398">
        <v>-0.36814221739768999</v>
      </c>
      <c r="O7398">
        <v>0.35531622171402</v>
      </c>
      <c r="P7398">
        <v>-2.4408662319183398</v>
      </c>
      <c r="Q7398">
        <v>0.70245164632797197</v>
      </c>
      <c r="R7398">
        <v>1655</v>
      </c>
      <c r="S7398">
        <v>1.04350709110655</v>
      </c>
      <c r="T7398">
        <v>0.95550078153610196</v>
      </c>
      <c r="U7398">
        <v>80.356430053710895</v>
      </c>
      <c r="V7398">
        <v>94.003219604492202</v>
      </c>
      <c r="W7398">
        <v>0.88375073671340898</v>
      </c>
    </row>
    <row r="7399" spans="1:23">
      <c r="A7399" t="s">
        <v>63</v>
      </c>
      <c r="B7399" t="s">
        <v>71</v>
      </c>
      <c r="C7399" s="7" t="s">
        <v>60</v>
      </c>
      <c r="D7399" s="7">
        <v>41150</v>
      </c>
      <c r="E7399" t="s">
        <v>84</v>
      </c>
      <c r="F7399">
        <v>113.483688354492</v>
      </c>
      <c r="G7399">
        <v>113.686225891113</v>
      </c>
      <c r="H7399">
        <v>-0.20253793895244601</v>
      </c>
      <c r="I7399">
        <v>-1.7847316339612001E-3</v>
      </c>
      <c r="J7399">
        <v>72.688278198242202</v>
      </c>
      <c r="K7399">
        <v>-1.4959025382995601</v>
      </c>
      <c r="L7399">
        <v>-0.73177224397659302</v>
      </c>
      <c r="M7399">
        <v>-0.20253793895244601</v>
      </c>
      <c r="N7399">
        <v>0.32669642567634599</v>
      </c>
      <c r="O7399">
        <v>1.09082674980164</v>
      </c>
      <c r="P7399">
        <v>-1.86255359649658</v>
      </c>
      <c r="Q7399">
        <v>1.4574776887893699</v>
      </c>
      <c r="R7399">
        <v>1655</v>
      </c>
      <c r="S7399">
        <v>1.14309275660743</v>
      </c>
      <c r="T7399">
        <v>1.0092178583145099</v>
      </c>
      <c r="U7399">
        <v>80.356430053710895</v>
      </c>
      <c r="V7399">
        <v>94.003219604492202</v>
      </c>
      <c r="W7399">
        <v>0.89235568046569802</v>
      </c>
    </row>
    <row r="7400" spans="1:23">
      <c r="A7400" t="s">
        <v>63</v>
      </c>
      <c r="B7400" t="s">
        <v>71</v>
      </c>
      <c r="C7400" s="7" t="s">
        <v>60</v>
      </c>
      <c r="D7400" s="7">
        <v>41150</v>
      </c>
      <c r="E7400" t="s">
        <v>85</v>
      </c>
      <c r="F7400">
        <v>138.93681335449199</v>
      </c>
      <c r="G7400">
        <v>138.53573608398401</v>
      </c>
      <c r="H7400">
        <v>0.40107199549674999</v>
      </c>
      <c r="I7400">
        <v>2.8867223300039799E-3</v>
      </c>
      <c r="J7400">
        <v>72.267845153808594</v>
      </c>
      <c r="K7400">
        <v>-1.0361953973770099</v>
      </c>
      <c r="L7400">
        <v>-0.18704617023468001</v>
      </c>
      <c r="M7400">
        <v>0.40107199549674999</v>
      </c>
      <c r="N7400">
        <v>0.98919016122818004</v>
      </c>
      <c r="O7400">
        <v>1.83833944797516</v>
      </c>
      <c r="P7400">
        <v>-1.4436407089233401</v>
      </c>
      <c r="Q7400">
        <v>2.2457847595214799</v>
      </c>
      <c r="R7400">
        <v>1655</v>
      </c>
      <c r="S7400">
        <v>1.3971446534801399</v>
      </c>
      <c r="T7400">
        <v>1.1215057373046899</v>
      </c>
      <c r="U7400">
        <v>80.356430053710895</v>
      </c>
      <c r="V7400">
        <v>94.003219604492202</v>
      </c>
      <c r="W7400">
        <v>0.89421743154525801</v>
      </c>
    </row>
    <row r="7401" spans="1:23">
      <c r="A7401" t="s">
        <v>63</v>
      </c>
      <c r="B7401" t="s">
        <v>71</v>
      </c>
      <c r="C7401" s="7" t="s">
        <v>60</v>
      </c>
      <c r="D7401" s="7">
        <v>41150</v>
      </c>
      <c r="E7401" t="s">
        <v>86</v>
      </c>
      <c r="F7401">
        <v>161.41133117675801</v>
      </c>
      <c r="G7401">
        <v>160.31350708007801</v>
      </c>
      <c r="H7401">
        <v>1.0978262424469001</v>
      </c>
      <c r="I7401">
        <v>6.80141989141703E-3</v>
      </c>
      <c r="J7401">
        <v>74.173255920410199</v>
      </c>
      <c r="K7401">
        <v>-0.50693267583847001</v>
      </c>
      <c r="L7401">
        <v>0.441171914339066</v>
      </c>
      <c r="M7401">
        <v>1.0978262424469001</v>
      </c>
      <c r="N7401">
        <v>1.7544806003570601</v>
      </c>
      <c r="O7401">
        <v>2.7025852203369101</v>
      </c>
      <c r="P7401">
        <v>-0.96185952425003096</v>
      </c>
      <c r="Q7401">
        <v>3.1575121879577601</v>
      </c>
      <c r="R7401">
        <v>1655</v>
      </c>
      <c r="S7401">
        <v>1.7253255339212801</v>
      </c>
      <c r="T7401">
        <v>1.2522000074386599</v>
      </c>
      <c r="U7401">
        <v>80.356430053710895</v>
      </c>
      <c r="V7401">
        <v>94.003219604492202</v>
      </c>
      <c r="W7401">
        <v>0.89074873924255404</v>
      </c>
    </row>
    <row r="7402" spans="1:23">
      <c r="A7402" t="s">
        <v>63</v>
      </c>
      <c r="B7402" t="s">
        <v>71</v>
      </c>
      <c r="C7402" s="7" t="s">
        <v>60</v>
      </c>
      <c r="D7402" s="7">
        <v>41150</v>
      </c>
      <c r="E7402" t="s">
        <v>87</v>
      </c>
      <c r="F7402">
        <v>177.62744140625</v>
      </c>
      <c r="G7402">
        <v>175.28656005859401</v>
      </c>
      <c r="H7402">
        <v>2.3408749103546098</v>
      </c>
      <c r="I7402">
        <v>1.31785664707422E-2</v>
      </c>
      <c r="J7402">
        <v>77.423942565917997</v>
      </c>
      <c r="K7402">
        <v>0.52698385715484597</v>
      </c>
      <c r="L7402">
        <v>1.5986454486846899</v>
      </c>
      <c r="M7402">
        <v>2.3408749103546098</v>
      </c>
      <c r="N7402">
        <v>3.0831046104431201</v>
      </c>
      <c r="O7402">
        <v>4.1547660827636701</v>
      </c>
      <c r="P7402">
        <v>1.2770907022059E-2</v>
      </c>
      <c r="Q7402">
        <v>4.6689791679382298</v>
      </c>
      <c r="R7402">
        <v>1655</v>
      </c>
      <c r="S7402">
        <v>2.21170283859442</v>
      </c>
      <c r="T7402">
        <v>1.4153866767883301</v>
      </c>
      <c r="U7402">
        <v>80.356430053710895</v>
      </c>
      <c r="V7402">
        <v>94.003219604492202</v>
      </c>
      <c r="W7402">
        <v>0.88597482442855802</v>
      </c>
    </row>
    <row r="7403" spans="1:23">
      <c r="A7403" t="s">
        <v>63</v>
      </c>
      <c r="B7403" t="s">
        <v>71</v>
      </c>
      <c r="C7403" s="7" t="s">
        <v>60</v>
      </c>
      <c r="D7403" s="7">
        <v>41150</v>
      </c>
      <c r="E7403" t="s">
        <v>88</v>
      </c>
      <c r="F7403">
        <v>186.16828918457</v>
      </c>
      <c r="G7403">
        <v>183.63215637207</v>
      </c>
      <c r="H7403">
        <v>2.5361354351043701</v>
      </c>
      <c r="I7403">
        <v>1.36228110641241E-2</v>
      </c>
      <c r="J7403">
        <v>81.434547424316406</v>
      </c>
      <c r="K7403">
        <v>0.67024677991867099</v>
      </c>
      <c r="L7403">
        <v>1.7726290225982699</v>
      </c>
      <c r="M7403">
        <v>2.5361354351043701</v>
      </c>
      <c r="N7403">
        <v>3.2996420860290501</v>
      </c>
      <c r="O7403">
        <v>4.4020237922668501</v>
      </c>
      <c r="P7403">
        <v>0.14129331707954401</v>
      </c>
      <c r="Q7403">
        <v>4.9309778213501003</v>
      </c>
      <c r="R7403">
        <v>1655</v>
      </c>
      <c r="S7403">
        <v>2.3526177051644099</v>
      </c>
      <c r="T7403">
        <v>1.45596063137054</v>
      </c>
      <c r="U7403">
        <v>80.356430053710895</v>
      </c>
      <c r="V7403">
        <v>94.003219604492202</v>
      </c>
      <c r="W7403">
        <v>0.88754713535308805</v>
      </c>
    </row>
    <row r="7404" spans="1:23">
      <c r="A7404" t="s">
        <v>63</v>
      </c>
      <c r="B7404" t="s">
        <v>71</v>
      </c>
      <c r="C7404" s="7" t="s">
        <v>60</v>
      </c>
      <c r="D7404" s="7">
        <v>41150</v>
      </c>
      <c r="E7404" t="s">
        <v>89</v>
      </c>
      <c r="F7404">
        <v>193.91329956054699</v>
      </c>
      <c r="G7404">
        <v>191.16940307617199</v>
      </c>
      <c r="H7404">
        <v>2.7439067363739</v>
      </c>
      <c r="I7404">
        <v>1.41501724720001E-2</v>
      </c>
      <c r="J7404">
        <v>85.213508605957003</v>
      </c>
      <c r="K7404">
        <v>0.71648943424224898</v>
      </c>
      <c r="L7404">
        <v>1.9143040180206301</v>
      </c>
      <c r="M7404">
        <v>2.7439067363739</v>
      </c>
      <c r="N7404">
        <v>3.5735092163085902</v>
      </c>
      <c r="O7404">
        <v>4.7713241577148402</v>
      </c>
      <c r="P7404">
        <v>0.14174486696720101</v>
      </c>
      <c r="Q7404">
        <v>5.34606838226318</v>
      </c>
      <c r="R7404">
        <v>1655</v>
      </c>
      <c r="S7404">
        <v>2.7840161062385702</v>
      </c>
      <c r="T7404">
        <v>1.5820020437240601</v>
      </c>
      <c r="U7404">
        <v>80.356430053710895</v>
      </c>
      <c r="V7404">
        <v>94.003219604492202</v>
      </c>
      <c r="W7404">
        <v>0.88664507865905795</v>
      </c>
    </row>
    <row r="7405" spans="1:23">
      <c r="A7405" t="s">
        <v>63</v>
      </c>
      <c r="B7405" t="s">
        <v>71</v>
      </c>
      <c r="C7405" s="7" t="s">
        <v>60</v>
      </c>
      <c r="D7405" s="7">
        <v>41150</v>
      </c>
      <c r="E7405" t="s">
        <v>90</v>
      </c>
      <c r="F7405">
        <v>197.60200500488301</v>
      </c>
      <c r="G7405">
        <v>194.67202758789099</v>
      </c>
      <c r="H7405">
        <v>2.92996430397034</v>
      </c>
      <c r="I7405">
        <v>1.4827604405582E-2</v>
      </c>
      <c r="J7405">
        <v>87.35546875</v>
      </c>
      <c r="K7405">
        <v>0.81770253181457497</v>
      </c>
      <c r="L7405">
        <v>2.0656440258026101</v>
      </c>
      <c r="M7405">
        <v>2.92996430397034</v>
      </c>
      <c r="N7405">
        <v>3.7942848205566402</v>
      </c>
      <c r="O7405">
        <v>5.0422258377075204</v>
      </c>
      <c r="P7405">
        <v>0.21890567243099199</v>
      </c>
      <c r="Q7405">
        <v>5.6410231590270996</v>
      </c>
      <c r="R7405">
        <v>1655</v>
      </c>
      <c r="S7405">
        <v>3.0280626989736001</v>
      </c>
      <c r="T7405">
        <v>1.6482065916061399</v>
      </c>
      <c r="U7405">
        <v>80.356430053710895</v>
      </c>
      <c r="V7405">
        <v>94.003219604492202</v>
      </c>
      <c r="W7405">
        <v>0.88664054870605502</v>
      </c>
    </row>
    <row r="7406" spans="1:23">
      <c r="A7406" t="s">
        <v>63</v>
      </c>
      <c r="B7406" t="s">
        <v>71</v>
      </c>
      <c r="C7406" s="7" t="s">
        <v>60</v>
      </c>
      <c r="D7406" s="7">
        <v>41150</v>
      </c>
      <c r="E7406" t="s">
        <v>91</v>
      </c>
      <c r="F7406">
        <v>198.10833740234401</v>
      </c>
      <c r="G7406">
        <v>195.10116577148401</v>
      </c>
      <c r="H7406">
        <v>3.0071761608123802</v>
      </c>
      <c r="I7406">
        <v>1.51794524863362E-2</v>
      </c>
      <c r="J7406">
        <v>89.087295532226605</v>
      </c>
      <c r="K7406">
        <v>0.93204468488693204</v>
      </c>
      <c r="L7406">
        <v>2.1580493450164799</v>
      </c>
      <c r="M7406">
        <v>3.0071761608123802</v>
      </c>
      <c r="N7406">
        <v>3.8563032150268599</v>
      </c>
      <c r="O7406">
        <v>5.0823073387145996</v>
      </c>
      <c r="P7406">
        <v>0.34377378225326499</v>
      </c>
      <c r="Q7406">
        <v>5.6705784797668501</v>
      </c>
      <c r="R7406">
        <v>1655</v>
      </c>
      <c r="S7406">
        <v>2.9252282605362199</v>
      </c>
      <c r="T7406">
        <v>1.6192336082458501</v>
      </c>
      <c r="U7406">
        <v>80.356430053710895</v>
      </c>
      <c r="V7406">
        <v>94.003219604492202</v>
      </c>
      <c r="W7406">
        <v>0.88762420415878296</v>
      </c>
    </row>
    <row r="7407" spans="1:23">
      <c r="A7407" t="s">
        <v>63</v>
      </c>
      <c r="B7407" t="s">
        <v>71</v>
      </c>
      <c r="C7407" s="7" t="s">
        <v>60</v>
      </c>
      <c r="D7407" s="7">
        <v>41150</v>
      </c>
      <c r="E7407" t="s">
        <v>92</v>
      </c>
      <c r="F7407">
        <v>198.62783813476599</v>
      </c>
      <c r="G7407">
        <v>194.45875549316401</v>
      </c>
      <c r="H7407">
        <v>4.1690773963928196</v>
      </c>
      <c r="I7407">
        <v>2.0989391952753102E-2</v>
      </c>
      <c r="J7407">
        <v>90.2537841796875</v>
      </c>
      <c r="K7407">
        <v>2.0515911579132098</v>
      </c>
      <c r="L7407">
        <v>3.3026192188262899</v>
      </c>
      <c r="M7407">
        <v>4.1690773963928196</v>
      </c>
      <c r="N7407">
        <v>5.0355358123779297</v>
      </c>
      <c r="O7407">
        <v>6.2865643501281703</v>
      </c>
      <c r="P7407">
        <v>1.4513131380081199</v>
      </c>
      <c r="Q7407">
        <v>6.88684177398682</v>
      </c>
      <c r="R7407">
        <v>1655</v>
      </c>
      <c r="S7407">
        <v>3.0622229701820198</v>
      </c>
      <c r="T7407">
        <v>1.65228343009949</v>
      </c>
      <c r="U7407">
        <v>80.356430053710895</v>
      </c>
      <c r="V7407">
        <v>94.003219604492202</v>
      </c>
      <c r="W7407">
        <v>0.88478684425354004</v>
      </c>
    </row>
    <row r="7408" spans="1:23">
      <c r="A7408" t="s">
        <v>63</v>
      </c>
      <c r="B7408" t="s">
        <v>71</v>
      </c>
      <c r="C7408" s="7" t="s">
        <v>60</v>
      </c>
      <c r="D7408" s="7">
        <v>41150</v>
      </c>
      <c r="E7408" t="s">
        <v>93</v>
      </c>
      <c r="F7408">
        <v>191.87596130371099</v>
      </c>
      <c r="G7408">
        <v>185.45443725585901</v>
      </c>
      <c r="H7408">
        <v>6.4215178489685103</v>
      </c>
      <c r="I7408">
        <v>3.3467024564743E-2</v>
      </c>
      <c r="J7408">
        <v>90.905052185058594</v>
      </c>
      <c r="K7408">
        <v>4.0993185043334996</v>
      </c>
      <c r="L7408">
        <v>5.4712929725646999</v>
      </c>
      <c r="M7408">
        <v>6.4215178489685103</v>
      </c>
      <c r="N7408">
        <v>7.37174320220947</v>
      </c>
      <c r="O7408">
        <v>8.7437171936035192</v>
      </c>
      <c r="P7408">
        <v>3.44100737571716</v>
      </c>
      <c r="Q7408">
        <v>9.4020280838012695</v>
      </c>
      <c r="R7408">
        <v>1655</v>
      </c>
      <c r="S7408">
        <v>3.7343888595112298</v>
      </c>
      <c r="T7408">
        <v>1.8120216131210301</v>
      </c>
      <c r="U7408">
        <v>80.356430053710895</v>
      </c>
      <c r="V7408">
        <v>94.003219604492202</v>
      </c>
      <c r="W7408">
        <v>0.88294827938079801</v>
      </c>
    </row>
    <row r="7409" spans="1:23">
      <c r="A7409" t="s">
        <v>63</v>
      </c>
      <c r="B7409" t="s">
        <v>71</v>
      </c>
      <c r="C7409" s="7" t="s">
        <v>60</v>
      </c>
      <c r="D7409" s="7">
        <v>41150</v>
      </c>
      <c r="E7409" t="s">
        <v>94</v>
      </c>
      <c r="F7409">
        <v>182.63803100585901</v>
      </c>
      <c r="G7409">
        <v>175.28538513183599</v>
      </c>
      <c r="H7409">
        <v>7.35264015197754</v>
      </c>
      <c r="I7409">
        <v>4.0257990360260003E-2</v>
      </c>
      <c r="J7409">
        <v>90.707572937011705</v>
      </c>
      <c r="K7409">
        <v>5.2484402656555202</v>
      </c>
      <c r="L7409">
        <v>6.4916186332702601</v>
      </c>
      <c r="M7409">
        <v>7.35264015197754</v>
      </c>
      <c r="N7409">
        <v>8.2136621475219709</v>
      </c>
      <c r="O7409">
        <v>9.4568395614624006</v>
      </c>
      <c r="P7409">
        <v>4.6519289016723597</v>
      </c>
      <c r="Q7409">
        <v>10.053351402282701</v>
      </c>
      <c r="R7409">
        <v>1655</v>
      </c>
      <c r="S7409">
        <v>3.0764434512327901</v>
      </c>
      <c r="T7409">
        <v>1.6419157981872601</v>
      </c>
      <c r="U7409">
        <v>80.356430053710895</v>
      </c>
      <c r="V7409">
        <v>94.003219604492202</v>
      </c>
      <c r="W7409">
        <v>0.88864350318908703</v>
      </c>
    </row>
    <row r="7410" spans="1:23">
      <c r="A7410" t="s">
        <v>63</v>
      </c>
      <c r="B7410" t="s">
        <v>71</v>
      </c>
      <c r="C7410" s="7" t="s">
        <v>60</v>
      </c>
      <c r="D7410" s="7">
        <v>41150</v>
      </c>
      <c r="E7410" t="s">
        <v>95</v>
      </c>
      <c r="F7410">
        <v>168.41285705566401</v>
      </c>
      <c r="G7410">
        <v>160.33763122558599</v>
      </c>
      <c r="H7410">
        <v>8.0752258300781303</v>
      </c>
      <c r="I7410">
        <v>4.7948986291885397E-2</v>
      </c>
      <c r="J7410">
        <v>89.718879699707003</v>
      </c>
      <c r="K7410">
        <v>6.0605974197387704</v>
      </c>
      <c r="L7410">
        <v>7.2508563995361301</v>
      </c>
      <c r="M7410">
        <v>8.0752258300781303</v>
      </c>
      <c r="N7410">
        <v>8.8995952606201207</v>
      </c>
      <c r="O7410">
        <v>10.0898542404175</v>
      </c>
      <c r="P7410">
        <v>5.4894785881042498</v>
      </c>
      <c r="Q7410">
        <v>10.660973548889199</v>
      </c>
      <c r="R7410">
        <v>1655</v>
      </c>
      <c r="S7410">
        <v>2.8472501676683399</v>
      </c>
      <c r="T7410">
        <v>1.5720227956771899</v>
      </c>
      <c r="U7410">
        <v>80.356430053710895</v>
      </c>
      <c r="V7410">
        <v>94.003219604492202</v>
      </c>
      <c r="W7410">
        <v>0.89163386821746804</v>
      </c>
    </row>
    <row r="7411" spans="1:23">
      <c r="A7411" t="s">
        <v>63</v>
      </c>
      <c r="B7411" t="s">
        <v>71</v>
      </c>
      <c r="C7411" s="7" t="s">
        <v>60</v>
      </c>
      <c r="D7411" s="7">
        <v>41150</v>
      </c>
      <c r="E7411" t="s">
        <v>96</v>
      </c>
      <c r="F7411">
        <v>154.01055908203099</v>
      </c>
      <c r="G7411">
        <v>145.44044494628901</v>
      </c>
      <c r="H7411">
        <v>8.5701065063476598</v>
      </c>
      <c r="I7411">
        <v>5.5646229535341298E-2</v>
      </c>
      <c r="J7411">
        <v>86.6094970703125</v>
      </c>
      <c r="K7411">
        <v>6.6047244071960396</v>
      </c>
      <c r="L7411">
        <v>7.7658886909484899</v>
      </c>
      <c r="M7411">
        <v>8.5701065063476598</v>
      </c>
      <c r="N7411">
        <v>9.3743247985839808</v>
      </c>
      <c r="O7411">
        <v>10.535489082336399</v>
      </c>
      <c r="P7411">
        <v>6.0475654602050799</v>
      </c>
      <c r="Q7411">
        <v>11.092647552490201</v>
      </c>
      <c r="R7411">
        <v>1655</v>
      </c>
      <c r="S7411">
        <v>2.73868123682277</v>
      </c>
      <c r="T7411">
        <v>1.53359603881836</v>
      </c>
      <c r="U7411">
        <v>80.356430053710895</v>
      </c>
      <c r="V7411">
        <v>94.003219604492202</v>
      </c>
      <c r="W7411">
        <v>0.89314514398574796</v>
      </c>
    </row>
    <row r="7412" spans="1:23">
      <c r="A7412" t="s">
        <v>63</v>
      </c>
      <c r="B7412" t="s">
        <v>71</v>
      </c>
      <c r="C7412" s="7" t="s">
        <v>60</v>
      </c>
      <c r="D7412" s="7">
        <v>41150</v>
      </c>
      <c r="E7412" t="s">
        <v>97</v>
      </c>
      <c r="F7412">
        <v>137.74011230468801</v>
      </c>
      <c r="G7412">
        <v>132.81304931640599</v>
      </c>
      <c r="H7412">
        <v>4.9270758628845197</v>
      </c>
      <c r="I7412">
        <v>3.5770814865827602E-2</v>
      </c>
      <c r="J7412">
        <v>83.138038635253906</v>
      </c>
      <c r="K7412">
        <v>2.63296318054199</v>
      </c>
      <c r="L7412">
        <v>3.9883434772491499</v>
      </c>
      <c r="M7412">
        <v>4.9270758628845197</v>
      </c>
      <c r="N7412">
        <v>5.8658084869384801</v>
      </c>
      <c r="O7412">
        <v>7.2211890220642099</v>
      </c>
      <c r="P7412">
        <v>1.9826139211654701</v>
      </c>
      <c r="Q7412">
        <v>7.8715381622314498</v>
      </c>
      <c r="R7412">
        <v>1655</v>
      </c>
      <c r="S7412">
        <v>3.6845088495879899</v>
      </c>
      <c r="T7412">
        <v>1.79010593891144</v>
      </c>
      <c r="U7412">
        <v>80.356430053710895</v>
      </c>
      <c r="V7412">
        <v>94.003219604492202</v>
      </c>
      <c r="W7412">
        <v>0.88100033998489402</v>
      </c>
    </row>
    <row r="7413" spans="1:23">
      <c r="A7413" t="s">
        <v>63</v>
      </c>
      <c r="B7413" t="s">
        <v>71</v>
      </c>
      <c r="C7413" s="7" t="s">
        <v>60</v>
      </c>
      <c r="D7413" s="7">
        <v>41150</v>
      </c>
      <c r="E7413" t="s">
        <v>98</v>
      </c>
      <c r="F7413">
        <v>131.522872924805</v>
      </c>
      <c r="G7413">
        <v>128.110427856445</v>
      </c>
      <c r="H7413">
        <v>3.4124498367309601</v>
      </c>
      <c r="I7413">
        <v>2.5945674628019302E-2</v>
      </c>
      <c r="J7413">
        <v>79.609390258789105</v>
      </c>
      <c r="K7413">
        <v>0.98095673322677601</v>
      </c>
      <c r="L7413">
        <v>2.41750240325928</v>
      </c>
      <c r="M7413">
        <v>3.4124498367309601</v>
      </c>
      <c r="N7413">
        <v>4.4073967933654803</v>
      </c>
      <c r="O7413">
        <v>5.8439431190490696</v>
      </c>
      <c r="P7413">
        <v>0.29166230559349099</v>
      </c>
      <c r="Q7413">
        <v>6.5332374572753897</v>
      </c>
      <c r="R7413">
        <v>1655</v>
      </c>
      <c r="S7413">
        <v>4.1301336860473699</v>
      </c>
      <c r="T7413">
        <v>1.8973040580749501</v>
      </c>
      <c r="U7413">
        <v>80.356430053710895</v>
      </c>
      <c r="V7413">
        <v>94.003219604492202</v>
      </c>
      <c r="W7413">
        <v>0.87606900930404696</v>
      </c>
    </row>
    <row r="7414" spans="1:23">
      <c r="A7414" t="s">
        <v>63</v>
      </c>
      <c r="B7414" t="s">
        <v>71</v>
      </c>
      <c r="C7414" s="7" t="s">
        <v>60</v>
      </c>
      <c r="D7414" s="7">
        <v>41150</v>
      </c>
      <c r="E7414" t="s">
        <v>99</v>
      </c>
      <c r="F7414">
        <v>124.25070953369099</v>
      </c>
      <c r="G7414">
        <v>122.614212036133</v>
      </c>
      <c r="H7414">
        <v>1.6365036964416499</v>
      </c>
      <c r="I7414">
        <v>1.3170980848372E-2</v>
      </c>
      <c r="J7414">
        <v>77.730621337890597</v>
      </c>
      <c r="K7414">
        <v>-0.58829551935195901</v>
      </c>
      <c r="L7414">
        <v>0.72613394260406505</v>
      </c>
      <c r="M7414">
        <v>1.6365036964416499</v>
      </c>
      <c r="N7414">
        <v>2.5468735694885298</v>
      </c>
      <c r="O7414">
        <v>3.8613030910491899</v>
      </c>
      <c r="P7414">
        <v>-1.21899521350861</v>
      </c>
      <c r="Q7414">
        <v>4.4920029640197798</v>
      </c>
      <c r="R7414">
        <v>1655</v>
      </c>
      <c r="S7414">
        <v>3.45710788096304</v>
      </c>
      <c r="T7414">
        <v>1.7360200881957999</v>
      </c>
      <c r="U7414">
        <v>80.356430053710895</v>
      </c>
      <c r="V7414">
        <v>94.003219604492202</v>
      </c>
      <c r="W7414">
        <v>0.87476801872253396</v>
      </c>
    </row>
    <row r="7415" spans="1:23">
      <c r="A7415" t="s">
        <v>63</v>
      </c>
      <c r="B7415" t="s">
        <v>71</v>
      </c>
      <c r="C7415" s="7" t="s">
        <v>60</v>
      </c>
      <c r="D7415" s="7">
        <v>41150</v>
      </c>
      <c r="E7415" t="s">
        <v>100</v>
      </c>
      <c r="F7415">
        <v>113.28483581543</v>
      </c>
      <c r="G7415">
        <v>113.900886535645</v>
      </c>
      <c r="H7415">
        <v>-0.616055548191071</v>
      </c>
      <c r="I7415">
        <v>-5.4381112568080399E-3</v>
      </c>
      <c r="J7415">
        <v>76.566848754882798</v>
      </c>
      <c r="K7415">
        <v>-2.3235278129577601</v>
      </c>
      <c r="L7415">
        <v>-1.3147393465042101</v>
      </c>
      <c r="M7415">
        <v>-0.616055548191071</v>
      </c>
      <c r="N7415">
        <v>8.26282128691673E-2</v>
      </c>
      <c r="O7415">
        <v>1.0914165973663299</v>
      </c>
      <c r="P7415">
        <v>-2.8075723648071298</v>
      </c>
      <c r="Q7415">
        <v>1.57546126842499</v>
      </c>
      <c r="R7415">
        <v>1655</v>
      </c>
      <c r="S7415">
        <v>2.04425503318561</v>
      </c>
      <c r="T7415">
        <v>1.33234763145447</v>
      </c>
      <c r="U7415">
        <v>80.356430053710895</v>
      </c>
      <c r="V7415">
        <v>94.003219604492202</v>
      </c>
      <c r="W7415">
        <v>0.88170421123504605</v>
      </c>
    </row>
    <row r="7416" spans="1:23">
      <c r="A7416" t="s">
        <v>63</v>
      </c>
      <c r="B7416" t="s">
        <v>71</v>
      </c>
      <c r="C7416" s="7" t="s">
        <v>60</v>
      </c>
      <c r="D7416" s="7">
        <v>41150</v>
      </c>
      <c r="E7416" t="s">
        <v>101</v>
      </c>
      <c r="F7416">
        <v>104.75567626953099</v>
      </c>
      <c r="G7416">
        <v>104.618621826172</v>
      </c>
      <c r="H7416">
        <v>0.13704739511013</v>
      </c>
      <c r="I7416">
        <v>1.30825757514685E-3</v>
      </c>
      <c r="J7416">
        <v>75.767486572265597</v>
      </c>
      <c r="K7416">
        <v>-1.4418374300003101</v>
      </c>
      <c r="L7416">
        <v>-0.509019434452057</v>
      </c>
      <c r="M7416">
        <v>0.13704739511013</v>
      </c>
      <c r="N7416">
        <v>0.78311425447464</v>
      </c>
      <c r="O7416">
        <v>1.7159321308136</v>
      </c>
      <c r="P7416">
        <v>-1.8894293308258101</v>
      </c>
      <c r="Q7416">
        <v>2.16352391242981</v>
      </c>
      <c r="R7416">
        <v>1655</v>
      </c>
      <c r="S7416">
        <v>1.74952071992806</v>
      </c>
      <c r="T7416">
        <v>1.23201036453247</v>
      </c>
      <c r="U7416">
        <v>80.356430053710895</v>
      </c>
      <c r="V7416">
        <v>94.003219604492202</v>
      </c>
      <c r="W7416">
        <v>0.88475370407104503</v>
      </c>
    </row>
    <row r="7417" spans="1:23">
      <c r="A7417" t="s">
        <v>63</v>
      </c>
      <c r="B7417" t="s">
        <v>71</v>
      </c>
      <c r="C7417" s="7" t="s">
        <v>60</v>
      </c>
      <c r="D7417" s="7">
        <v>41150</v>
      </c>
      <c r="E7417" t="s">
        <v>102</v>
      </c>
      <c r="F7417">
        <v>97.784469604492202</v>
      </c>
      <c r="G7417">
        <v>97.079986572265597</v>
      </c>
      <c r="H7417">
        <v>0.70448035001754805</v>
      </c>
      <c r="I7417">
        <v>7.2044194675981998E-3</v>
      </c>
      <c r="J7417">
        <v>74.850860595703097</v>
      </c>
      <c r="K7417">
        <v>-0.766828954219818</v>
      </c>
      <c r="L7417">
        <v>0.102432481944561</v>
      </c>
      <c r="M7417">
        <v>0.70448035001754805</v>
      </c>
      <c r="N7417">
        <v>1.3065280914306601</v>
      </c>
      <c r="O7417">
        <v>2.1757895946502699</v>
      </c>
      <c r="P7417">
        <v>-1.1839246749877901</v>
      </c>
      <c r="Q7417">
        <v>2.5928852558136</v>
      </c>
      <c r="R7417">
        <v>1655</v>
      </c>
      <c r="S7417">
        <v>1.51560988292715</v>
      </c>
      <c r="T7417">
        <v>1.1480687856674201</v>
      </c>
      <c r="U7417">
        <v>80.356430053710895</v>
      </c>
      <c r="V7417">
        <v>94.003219604492202</v>
      </c>
      <c r="W7417">
        <v>0.89759474992752097</v>
      </c>
    </row>
    <row r="7418" spans="1:23">
      <c r="A7418" t="s">
        <v>63</v>
      </c>
      <c r="B7418" t="s">
        <v>71</v>
      </c>
      <c r="C7418" s="7" t="s">
        <v>60</v>
      </c>
      <c r="D7418" s="7">
        <v>41162</v>
      </c>
      <c r="E7418" t="s">
        <v>79</v>
      </c>
      <c r="F7418">
        <v>74.886100769042997</v>
      </c>
      <c r="G7418">
        <v>73.040374755859403</v>
      </c>
      <c r="H7418">
        <v>1.8457280397415201</v>
      </c>
      <c r="I7418">
        <v>2.4647137150168402E-2</v>
      </c>
      <c r="J7418">
        <v>73.519363403320298</v>
      </c>
      <c r="K7418">
        <v>-0.37298148870468101</v>
      </c>
      <c r="L7418">
        <v>0.93785011768341098</v>
      </c>
      <c r="M7418">
        <v>1.8457280397415201</v>
      </c>
      <c r="N7418">
        <v>2.7536060810089098</v>
      </c>
      <c r="O7418">
        <v>4.0644373893737802</v>
      </c>
      <c r="P7418">
        <v>-1.0019547939300499</v>
      </c>
      <c r="Q7418">
        <v>4.6934108734130904</v>
      </c>
      <c r="R7418">
        <v>1651</v>
      </c>
      <c r="S7418">
        <v>3.5390465367289599</v>
      </c>
      <c r="T7418">
        <v>1.73126828670502</v>
      </c>
      <c r="U7418">
        <v>77.689361572265597</v>
      </c>
      <c r="V7418">
        <v>88.566665649414105</v>
      </c>
      <c r="W7418">
        <v>0.87745624780654896</v>
      </c>
    </row>
    <row r="7419" spans="1:23">
      <c r="A7419" t="s">
        <v>63</v>
      </c>
      <c r="B7419" t="s">
        <v>71</v>
      </c>
      <c r="C7419" s="7" t="s">
        <v>60</v>
      </c>
      <c r="D7419" s="7">
        <v>41162</v>
      </c>
      <c r="E7419" t="s">
        <v>80</v>
      </c>
      <c r="F7419">
        <v>75.556640625</v>
      </c>
      <c r="G7419">
        <v>72.038276672363295</v>
      </c>
      <c r="H7419">
        <v>3.5183699131011998</v>
      </c>
      <c r="I7419">
        <v>4.6565990895032897E-2</v>
      </c>
      <c r="J7419">
        <v>73.360412597656307</v>
      </c>
      <c r="K7419">
        <v>0.98705053329467796</v>
      </c>
      <c r="L7419">
        <v>2.4825744628906299</v>
      </c>
      <c r="M7419">
        <v>3.5183699131011998</v>
      </c>
      <c r="N7419">
        <v>4.5541648864746103</v>
      </c>
      <c r="O7419">
        <v>6.0496892929077104</v>
      </c>
      <c r="P7419">
        <v>0.26945662498474099</v>
      </c>
      <c r="Q7419">
        <v>6.7672834396362296</v>
      </c>
      <c r="R7419">
        <v>1651</v>
      </c>
      <c r="S7419">
        <v>4.6202958564494701</v>
      </c>
      <c r="T7419">
        <v>1.9751989841461199</v>
      </c>
      <c r="U7419">
        <v>77.689361572265597</v>
      </c>
      <c r="V7419">
        <v>88.566665649414105</v>
      </c>
      <c r="W7419">
        <v>0.86821740865707397</v>
      </c>
    </row>
    <row r="7420" spans="1:23">
      <c r="A7420" t="s">
        <v>63</v>
      </c>
      <c r="B7420" t="s">
        <v>71</v>
      </c>
      <c r="C7420" s="7" t="s">
        <v>60</v>
      </c>
      <c r="D7420" s="7">
        <v>41162</v>
      </c>
      <c r="E7420" t="s">
        <v>81</v>
      </c>
      <c r="F7420">
        <v>77.005577087402301</v>
      </c>
      <c r="G7420">
        <v>72.014076232910199</v>
      </c>
      <c r="H7420">
        <v>4.9915037155151403</v>
      </c>
      <c r="I7420">
        <v>6.48200288414955E-2</v>
      </c>
      <c r="J7420">
        <v>72.584579467773395</v>
      </c>
      <c r="K7420">
        <v>2.4113848209381099</v>
      </c>
      <c r="L7420">
        <v>3.9357397556304901</v>
      </c>
      <c r="M7420">
        <v>4.9915037155151403</v>
      </c>
      <c r="N7420">
        <v>6.0472674369812003</v>
      </c>
      <c r="O7420">
        <v>7.5716218948364302</v>
      </c>
      <c r="P7420">
        <v>1.6799571514129601</v>
      </c>
      <c r="Q7420">
        <v>8.3030500411987305</v>
      </c>
      <c r="R7420">
        <v>1651</v>
      </c>
      <c r="S7420">
        <v>4.8524923391197499</v>
      </c>
      <c r="T7420">
        <v>2.01327729225159</v>
      </c>
      <c r="U7420">
        <v>77.689361572265597</v>
      </c>
      <c r="V7420">
        <v>88.566665649414105</v>
      </c>
      <c r="W7420">
        <v>0.87167316675186202</v>
      </c>
    </row>
    <row r="7421" spans="1:23">
      <c r="A7421" t="s">
        <v>63</v>
      </c>
      <c r="B7421" t="s">
        <v>71</v>
      </c>
      <c r="C7421" s="7" t="s">
        <v>60</v>
      </c>
      <c r="D7421" s="7">
        <v>41162</v>
      </c>
      <c r="E7421" t="s">
        <v>82</v>
      </c>
      <c r="F7421">
        <v>78.636787414550795</v>
      </c>
      <c r="G7421">
        <v>75.014862060546903</v>
      </c>
      <c r="H7421">
        <v>3.6219255924224898</v>
      </c>
      <c r="I7421">
        <v>4.6058919280767399E-2</v>
      </c>
      <c r="J7421">
        <v>72.219085693359403</v>
      </c>
      <c r="K7421">
        <v>1.7610684633255</v>
      </c>
      <c r="L7421">
        <v>2.8604779243469198</v>
      </c>
      <c r="M7421">
        <v>3.6219255924224898</v>
      </c>
      <c r="N7421">
        <v>4.3833732604980504</v>
      </c>
      <c r="O7421">
        <v>5.4827828407287598</v>
      </c>
      <c r="P7421">
        <v>1.2335412502288801</v>
      </c>
      <c r="Q7421">
        <v>6.0103101730346697</v>
      </c>
      <c r="R7421">
        <v>1651</v>
      </c>
      <c r="S7421">
        <v>2.51499916910669</v>
      </c>
      <c r="T7421">
        <v>1.4520345926284799</v>
      </c>
      <c r="U7421">
        <v>77.689361572265597</v>
      </c>
      <c r="V7421">
        <v>88.566665649414105</v>
      </c>
      <c r="W7421">
        <v>0.88456016778945901</v>
      </c>
    </row>
    <row r="7422" spans="1:23">
      <c r="A7422" t="s">
        <v>63</v>
      </c>
      <c r="B7422" t="s">
        <v>71</v>
      </c>
      <c r="C7422" s="7" t="s">
        <v>60</v>
      </c>
      <c r="D7422" s="7">
        <v>41162</v>
      </c>
      <c r="E7422" t="s">
        <v>83</v>
      </c>
      <c r="F7422">
        <v>87.353843688964801</v>
      </c>
      <c r="G7422">
        <v>86.8648681640625</v>
      </c>
      <c r="H7422">
        <v>0.48897537589073198</v>
      </c>
      <c r="I7422">
        <v>5.59763982892036E-3</v>
      </c>
      <c r="J7422">
        <v>72.132072448730497</v>
      </c>
      <c r="K7422">
        <v>-1.1885195970535301</v>
      </c>
      <c r="L7422">
        <v>-0.19744199514388999</v>
      </c>
      <c r="M7422">
        <v>0.48897537589073198</v>
      </c>
      <c r="N7422">
        <v>1.17539274692535</v>
      </c>
      <c r="O7422">
        <v>2.1664705276489298</v>
      </c>
      <c r="P7422">
        <v>-1.6640661954879801</v>
      </c>
      <c r="Q7422">
        <v>2.64201688766479</v>
      </c>
      <c r="R7422">
        <v>1651</v>
      </c>
      <c r="S7422">
        <v>1.9759432546679701</v>
      </c>
      <c r="T7422">
        <v>1.3089563846588099</v>
      </c>
      <c r="U7422">
        <v>77.689361572265597</v>
      </c>
      <c r="V7422">
        <v>88.566665649414105</v>
      </c>
      <c r="W7422">
        <v>0.88375073671340898</v>
      </c>
    </row>
    <row r="7423" spans="1:23">
      <c r="A7423" t="s">
        <v>63</v>
      </c>
      <c r="B7423" t="s">
        <v>71</v>
      </c>
      <c r="C7423" s="7" t="s">
        <v>60</v>
      </c>
      <c r="D7423" s="7">
        <v>41162</v>
      </c>
      <c r="E7423" t="s">
        <v>84</v>
      </c>
      <c r="F7423">
        <v>111.42650604248</v>
      </c>
      <c r="G7423">
        <v>111.289794921875</v>
      </c>
      <c r="H7423">
        <v>0.13670472800731701</v>
      </c>
      <c r="I7423">
        <v>1.22685998212546E-3</v>
      </c>
      <c r="J7423">
        <v>72.115989685058594</v>
      </c>
      <c r="K7423">
        <v>-1.62059545516968</v>
      </c>
      <c r="L7423">
        <v>-0.58236825466155995</v>
      </c>
      <c r="M7423">
        <v>0.13670472800731701</v>
      </c>
      <c r="N7423">
        <v>0.85577774047851596</v>
      </c>
      <c r="O7423">
        <v>1.89400494098663</v>
      </c>
      <c r="P7423">
        <v>-2.1187655925750701</v>
      </c>
      <c r="Q7423">
        <v>2.3921749591827401</v>
      </c>
      <c r="R7423">
        <v>1651</v>
      </c>
      <c r="S7423">
        <v>2.1113787416399501</v>
      </c>
      <c r="T7423">
        <v>1.3712285757064799</v>
      </c>
      <c r="U7423">
        <v>77.689361572265597</v>
      </c>
      <c r="V7423">
        <v>88.566665649414105</v>
      </c>
      <c r="W7423">
        <v>0.89235568046569802</v>
      </c>
    </row>
    <row r="7424" spans="1:23">
      <c r="A7424" t="s">
        <v>63</v>
      </c>
      <c r="B7424" t="s">
        <v>71</v>
      </c>
      <c r="C7424" s="7" t="s">
        <v>60</v>
      </c>
      <c r="D7424" s="7">
        <v>41162</v>
      </c>
      <c r="E7424" t="s">
        <v>85</v>
      </c>
      <c r="F7424">
        <v>139.71192932128901</v>
      </c>
      <c r="G7424">
        <v>138.36915588378901</v>
      </c>
      <c r="H7424">
        <v>1.34278452396393</v>
      </c>
      <c r="I7424">
        <v>9.6110943704843504E-3</v>
      </c>
      <c r="J7424">
        <v>72.075729370117202</v>
      </c>
      <c r="K7424">
        <v>-0.50846344232559204</v>
      </c>
      <c r="L7424">
        <v>0.585268914699554</v>
      </c>
      <c r="M7424">
        <v>1.34278452396393</v>
      </c>
      <c r="N7424">
        <v>2.1003003120422399</v>
      </c>
      <c r="O7424">
        <v>3.1940324306488002</v>
      </c>
      <c r="P7424">
        <v>-1.0332665443420399</v>
      </c>
      <c r="Q7424">
        <v>3.7188358306884801</v>
      </c>
      <c r="R7424">
        <v>1651</v>
      </c>
      <c r="S7424">
        <v>2.3142159368914901</v>
      </c>
      <c r="T7424">
        <v>1.44453644752502</v>
      </c>
      <c r="U7424">
        <v>77.689361572265597</v>
      </c>
      <c r="V7424">
        <v>88.566665649414105</v>
      </c>
      <c r="W7424">
        <v>0.89421743154525801</v>
      </c>
    </row>
    <row r="7425" spans="1:23">
      <c r="A7425" t="s">
        <v>63</v>
      </c>
      <c r="B7425" t="s">
        <v>71</v>
      </c>
      <c r="C7425" s="7" t="s">
        <v>60</v>
      </c>
      <c r="D7425" s="7">
        <v>41162</v>
      </c>
      <c r="E7425" t="s">
        <v>86</v>
      </c>
      <c r="F7425">
        <v>164.77168273925801</v>
      </c>
      <c r="G7425">
        <v>161.70445251464801</v>
      </c>
      <c r="H7425">
        <v>3.0672223567962602</v>
      </c>
      <c r="I7425">
        <v>1.8614985048770901E-2</v>
      </c>
      <c r="J7425">
        <v>73.428039550781307</v>
      </c>
      <c r="K7425">
        <v>0.99842786788940396</v>
      </c>
      <c r="L7425">
        <v>2.2206883430481001</v>
      </c>
      <c r="M7425">
        <v>3.0672223567962602</v>
      </c>
      <c r="N7425">
        <v>3.9137561321258501</v>
      </c>
      <c r="O7425">
        <v>5.1360163688659703</v>
      </c>
      <c r="P7425">
        <v>0.41195341944694502</v>
      </c>
      <c r="Q7425">
        <v>5.7224912643432599</v>
      </c>
      <c r="R7425">
        <v>1651</v>
      </c>
      <c r="S7425">
        <v>2.8631749563419402</v>
      </c>
      <c r="T7425">
        <v>1.6142888069152801</v>
      </c>
      <c r="U7425">
        <v>77.689361572265597</v>
      </c>
      <c r="V7425">
        <v>88.566665649414105</v>
      </c>
      <c r="W7425">
        <v>0.89074873924255404</v>
      </c>
    </row>
    <row r="7426" spans="1:23">
      <c r="A7426" t="s">
        <v>63</v>
      </c>
      <c r="B7426" t="s">
        <v>71</v>
      </c>
      <c r="C7426" s="7" t="s">
        <v>60</v>
      </c>
      <c r="D7426" s="7">
        <v>41162</v>
      </c>
      <c r="E7426" t="s">
        <v>87</v>
      </c>
      <c r="F7426">
        <v>181.98841857910199</v>
      </c>
      <c r="G7426">
        <v>179.12413024902301</v>
      </c>
      <c r="H7426">
        <v>2.86429023742676</v>
      </c>
      <c r="I7426">
        <v>1.57388597726822E-2</v>
      </c>
      <c r="J7426">
        <v>77.087776184082003</v>
      </c>
      <c r="K7426">
        <v>0.38342997431755099</v>
      </c>
      <c r="L7426">
        <v>1.84914231300354</v>
      </c>
      <c r="M7426">
        <v>2.86429023742676</v>
      </c>
      <c r="N7426">
        <v>3.87943816184998</v>
      </c>
      <c r="O7426">
        <v>5.3451504707336399</v>
      </c>
      <c r="P7426">
        <v>-0.31985947489738498</v>
      </c>
      <c r="Q7426">
        <v>6.04843997955322</v>
      </c>
      <c r="R7426">
        <v>1651</v>
      </c>
      <c r="S7426">
        <v>4.12175402663655</v>
      </c>
      <c r="T7426">
        <v>1.9358255863189699</v>
      </c>
      <c r="U7426">
        <v>77.689361572265597</v>
      </c>
      <c r="V7426">
        <v>88.566665649414105</v>
      </c>
      <c r="W7426">
        <v>0.88597482442855802</v>
      </c>
    </row>
    <row r="7427" spans="1:23">
      <c r="A7427" t="s">
        <v>63</v>
      </c>
      <c r="B7427" t="s">
        <v>71</v>
      </c>
      <c r="C7427" s="7" t="s">
        <v>60</v>
      </c>
      <c r="D7427" s="7">
        <v>41162</v>
      </c>
      <c r="E7427" t="s">
        <v>88</v>
      </c>
      <c r="F7427">
        <v>191.00410461425801</v>
      </c>
      <c r="G7427">
        <v>187.59703063964801</v>
      </c>
      <c r="H7427">
        <v>3.4070787429809601</v>
      </c>
      <c r="I7427">
        <v>1.78377255797386E-2</v>
      </c>
      <c r="J7427">
        <v>80.131439208984403</v>
      </c>
      <c r="K7427">
        <v>0.77943634986877397</v>
      </c>
      <c r="L7427">
        <v>2.3318686485290501</v>
      </c>
      <c r="M7427">
        <v>3.4070787429809601</v>
      </c>
      <c r="N7427">
        <v>4.4822883605956996</v>
      </c>
      <c r="O7427">
        <v>6.0347213745117196</v>
      </c>
      <c r="P7427">
        <v>3.4536309540271801E-2</v>
      </c>
      <c r="Q7427">
        <v>6.7796211242675799</v>
      </c>
      <c r="R7427">
        <v>1651</v>
      </c>
      <c r="S7427">
        <v>4.6534269907637897</v>
      </c>
      <c r="T7427">
        <v>2.0503602027893102</v>
      </c>
      <c r="U7427">
        <v>77.689361572265597</v>
      </c>
      <c r="V7427">
        <v>88.566665649414105</v>
      </c>
      <c r="W7427">
        <v>0.88754713535308805</v>
      </c>
    </row>
    <row r="7428" spans="1:23">
      <c r="A7428" t="s">
        <v>63</v>
      </c>
      <c r="B7428" t="s">
        <v>71</v>
      </c>
      <c r="C7428" s="7" t="s">
        <v>60</v>
      </c>
      <c r="D7428" s="7">
        <v>41162</v>
      </c>
      <c r="E7428" t="s">
        <v>89</v>
      </c>
      <c r="F7428">
        <v>197.26432800293</v>
      </c>
      <c r="G7428">
        <v>194.15843200683599</v>
      </c>
      <c r="H7428">
        <v>3.1058981418609601</v>
      </c>
      <c r="I7428">
        <v>1.5744855627417599E-2</v>
      </c>
      <c r="J7428">
        <v>82.703918457031307</v>
      </c>
      <c r="K7428">
        <v>0.13268399238586401</v>
      </c>
      <c r="L7428">
        <v>1.88928306102753</v>
      </c>
      <c r="M7428">
        <v>3.1058981418609601</v>
      </c>
      <c r="N7428">
        <v>4.3225135803222701</v>
      </c>
      <c r="O7428">
        <v>6.0791125297546396</v>
      </c>
      <c r="P7428">
        <v>-0.71018093824386597</v>
      </c>
      <c r="Q7428">
        <v>6.9219770431518599</v>
      </c>
      <c r="R7428">
        <v>1651</v>
      </c>
      <c r="S7428">
        <v>5.9509326098992696</v>
      </c>
      <c r="T7428">
        <v>2.3200113773345898</v>
      </c>
      <c r="U7428">
        <v>77.689361572265597</v>
      </c>
      <c r="V7428">
        <v>88.566665649414105</v>
      </c>
      <c r="W7428">
        <v>0.88664507865905795</v>
      </c>
    </row>
    <row r="7429" spans="1:23">
      <c r="A7429" t="s">
        <v>63</v>
      </c>
      <c r="B7429" t="s">
        <v>71</v>
      </c>
      <c r="C7429" s="7" t="s">
        <v>60</v>
      </c>
      <c r="D7429" s="7">
        <v>41162</v>
      </c>
      <c r="E7429" t="s">
        <v>90</v>
      </c>
      <c r="F7429">
        <v>199.33885192871099</v>
      </c>
      <c r="G7429">
        <v>197.22862243652301</v>
      </c>
      <c r="H7429">
        <v>2.1102151870727499</v>
      </c>
      <c r="I7429">
        <v>1.0586070828139799E-2</v>
      </c>
      <c r="J7429">
        <v>84.795303344726605</v>
      </c>
      <c r="K7429">
        <v>-1.2384957075119001</v>
      </c>
      <c r="L7429">
        <v>0.73994976282119795</v>
      </c>
      <c r="M7429">
        <v>2.1102151870727499</v>
      </c>
      <c r="N7429">
        <v>3.48048043251038</v>
      </c>
      <c r="O7429">
        <v>5.4589262008667001</v>
      </c>
      <c r="P7429">
        <v>-2.1878087520599401</v>
      </c>
      <c r="Q7429">
        <v>6.4082393646240199</v>
      </c>
      <c r="R7429">
        <v>1651</v>
      </c>
      <c r="S7429">
        <v>7.5448496526223598</v>
      </c>
      <c r="T7429">
        <v>2.6130130290985099</v>
      </c>
      <c r="U7429">
        <v>77.689361572265597</v>
      </c>
      <c r="V7429">
        <v>88.566665649414105</v>
      </c>
      <c r="W7429">
        <v>0.88664054870605502</v>
      </c>
    </row>
    <row r="7430" spans="1:23">
      <c r="A7430" t="s">
        <v>63</v>
      </c>
      <c r="B7430" t="s">
        <v>71</v>
      </c>
      <c r="C7430" s="7" t="s">
        <v>60</v>
      </c>
      <c r="D7430" s="7">
        <v>41162</v>
      </c>
      <c r="E7430" t="s">
        <v>91</v>
      </c>
      <c r="F7430">
        <v>197.84718322753901</v>
      </c>
      <c r="G7430">
        <v>196.62403869628901</v>
      </c>
      <c r="H7430">
        <v>1.2231457233428999</v>
      </c>
      <c r="I7430">
        <v>6.1822752468287901E-3</v>
      </c>
      <c r="J7430">
        <v>85.665985107421903</v>
      </c>
      <c r="K7430">
        <v>-2.15206027030945</v>
      </c>
      <c r="L7430">
        <v>-0.15796124935150099</v>
      </c>
      <c r="M7430">
        <v>1.2231457233428999</v>
      </c>
      <c r="N7430">
        <v>2.6042528152465798</v>
      </c>
      <c r="O7430">
        <v>4.5983519554138201</v>
      </c>
      <c r="P7430">
        <v>-3.1088843345642099</v>
      </c>
      <c r="Q7430">
        <v>5.55517625808716</v>
      </c>
      <c r="R7430">
        <v>1651</v>
      </c>
      <c r="S7430">
        <v>7.6641559901517002</v>
      </c>
      <c r="T7430">
        <v>2.6336872577667201</v>
      </c>
      <c r="U7430">
        <v>77.689361572265597</v>
      </c>
      <c r="V7430">
        <v>88.566665649414105</v>
      </c>
      <c r="W7430">
        <v>0.88762420415878296</v>
      </c>
    </row>
    <row r="7431" spans="1:23">
      <c r="A7431" t="s">
        <v>63</v>
      </c>
      <c r="B7431" t="s">
        <v>71</v>
      </c>
      <c r="C7431" s="7" t="s">
        <v>60</v>
      </c>
      <c r="D7431" s="7">
        <v>41162</v>
      </c>
      <c r="E7431" t="s">
        <v>92</v>
      </c>
      <c r="F7431">
        <v>197.785720825195</v>
      </c>
      <c r="G7431">
        <v>195.54368591308599</v>
      </c>
      <c r="H7431">
        <v>2.2420301437377899</v>
      </c>
      <c r="I7431">
        <v>1.13356532528996E-2</v>
      </c>
      <c r="J7431">
        <v>85.799110412597699</v>
      </c>
      <c r="K7431">
        <v>-1.13715076446533</v>
      </c>
      <c r="L7431">
        <v>0.85929673910141002</v>
      </c>
      <c r="M7431">
        <v>2.2420301437377899</v>
      </c>
      <c r="N7431">
        <v>3.6247637271881099</v>
      </c>
      <c r="O7431">
        <v>5.6212115287780797</v>
      </c>
      <c r="P7431">
        <v>-2.0951015949249299</v>
      </c>
      <c r="Q7431">
        <v>6.57916212081909</v>
      </c>
      <c r="R7431">
        <v>1651</v>
      </c>
      <c r="S7431">
        <v>7.7333235240848799</v>
      </c>
      <c r="T7431">
        <v>2.6367890834808398</v>
      </c>
      <c r="U7431">
        <v>77.689361572265597</v>
      </c>
      <c r="V7431">
        <v>88.566665649414105</v>
      </c>
      <c r="W7431">
        <v>0.88478684425354004</v>
      </c>
    </row>
    <row r="7432" spans="1:23">
      <c r="A7432" t="s">
        <v>63</v>
      </c>
      <c r="B7432" t="s">
        <v>71</v>
      </c>
      <c r="C7432" s="7" t="s">
        <v>60</v>
      </c>
      <c r="D7432" s="7">
        <v>41162</v>
      </c>
      <c r="E7432" t="s">
        <v>93</v>
      </c>
      <c r="F7432">
        <v>190.34216308593801</v>
      </c>
      <c r="G7432">
        <v>184.88447570800801</v>
      </c>
      <c r="H7432">
        <v>5.4576921463012704</v>
      </c>
      <c r="I7432">
        <v>2.8673058375716199E-2</v>
      </c>
      <c r="J7432">
        <v>85.002067565917997</v>
      </c>
      <c r="K7432">
        <v>2.1404063701629599</v>
      </c>
      <c r="L7432">
        <v>4.1002855300903303</v>
      </c>
      <c r="M7432">
        <v>5.4576921463012704</v>
      </c>
      <c r="N7432">
        <v>6.8150987625122097</v>
      </c>
      <c r="O7432">
        <v>8.7749786376953107</v>
      </c>
      <c r="P7432">
        <v>1.20000195503235</v>
      </c>
      <c r="Q7432">
        <v>9.7153825759887695</v>
      </c>
      <c r="R7432">
        <v>1651</v>
      </c>
      <c r="S7432">
        <v>7.5559547975391297</v>
      </c>
      <c r="T7432">
        <v>2.5884919166564901</v>
      </c>
      <c r="U7432">
        <v>77.689361572265597</v>
      </c>
      <c r="V7432">
        <v>88.566665649414105</v>
      </c>
      <c r="W7432">
        <v>0.88294827938079801</v>
      </c>
    </row>
    <row r="7433" spans="1:23">
      <c r="A7433" t="s">
        <v>63</v>
      </c>
      <c r="B7433" t="s">
        <v>71</v>
      </c>
      <c r="C7433" s="7" t="s">
        <v>60</v>
      </c>
      <c r="D7433" s="7">
        <v>41162</v>
      </c>
      <c r="E7433" t="s">
        <v>94</v>
      </c>
      <c r="F7433">
        <v>176.13652038574199</v>
      </c>
      <c r="G7433">
        <v>172.52249145507801</v>
      </c>
      <c r="H7433">
        <v>3.61403512954712</v>
      </c>
      <c r="I7433">
        <v>2.0518373697996101E-2</v>
      </c>
      <c r="J7433">
        <v>85.571205139160199</v>
      </c>
      <c r="K7433">
        <v>0.31759694218635598</v>
      </c>
      <c r="L7433">
        <v>2.2651593685150102</v>
      </c>
      <c r="M7433">
        <v>3.61403512954712</v>
      </c>
      <c r="N7433">
        <v>4.9629106521606401</v>
      </c>
      <c r="O7433">
        <v>6.9104733467102104</v>
      </c>
      <c r="P7433">
        <v>-0.61689752340316795</v>
      </c>
      <c r="Q7433">
        <v>7.8449678421020499</v>
      </c>
      <c r="R7433">
        <v>1651</v>
      </c>
      <c r="S7433">
        <v>7.4777580836452602</v>
      </c>
      <c r="T7433">
        <v>2.5722243785858199</v>
      </c>
      <c r="U7433">
        <v>77.689361572265597</v>
      </c>
      <c r="V7433">
        <v>88.566665649414105</v>
      </c>
      <c r="W7433">
        <v>0.88864350318908703</v>
      </c>
    </row>
    <row r="7434" spans="1:23">
      <c r="A7434" t="s">
        <v>63</v>
      </c>
      <c r="B7434" t="s">
        <v>71</v>
      </c>
      <c r="C7434" s="7" t="s">
        <v>60</v>
      </c>
      <c r="D7434" s="7">
        <v>41162</v>
      </c>
      <c r="E7434" t="s">
        <v>95</v>
      </c>
      <c r="F7434">
        <v>160.17385864257801</v>
      </c>
      <c r="G7434">
        <v>157.62658691406301</v>
      </c>
      <c r="H7434">
        <v>2.5472714900970499</v>
      </c>
      <c r="I7434">
        <v>1.59031674265862E-2</v>
      </c>
      <c r="J7434">
        <v>84.759773254394503</v>
      </c>
      <c r="K7434">
        <v>-0.66726040840148904</v>
      </c>
      <c r="L7434">
        <v>1.23191118240356</v>
      </c>
      <c r="M7434">
        <v>2.5472714900970499</v>
      </c>
      <c r="N7434">
        <v>3.86263179779053</v>
      </c>
      <c r="O7434">
        <v>5.7618036270141602</v>
      </c>
      <c r="P7434">
        <v>-1.57853555679321</v>
      </c>
      <c r="Q7434">
        <v>6.6730785369873002</v>
      </c>
      <c r="R7434">
        <v>1651</v>
      </c>
      <c r="S7434">
        <v>7.1452219236925902</v>
      </c>
      <c r="T7434">
        <v>2.50831270217896</v>
      </c>
      <c r="U7434">
        <v>77.689361572265597</v>
      </c>
      <c r="V7434">
        <v>88.566665649414105</v>
      </c>
      <c r="W7434">
        <v>0.89163386821746804</v>
      </c>
    </row>
    <row r="7435" spans="1:23">
      <c r="A7435" t="s">
        <v>63</v>
      </c>
      <c r="B7435" t="s">
        <v>71</v>
      </c>
      <c r="C7435" s="7" t="s">
        <v>60</v>
      </c>
      <c r="D7435" s="7">
        <v>41162</v>
      </c>
      <c r="E7435" t="s">
        <v>96</v>
      </c>
      <c r="F7435">
        <v>145.27099609375</v>
      </c>
      <c r="G7435">
        <v>142.79362487793</v>
      </c>
      <c r="H7435">
        <v>2.4773709774017298</v>
      </c>
      <c r="I7435">
        <v>1.7053445801138899E-2</v>
      </c>
      <c r="J7435">
        <v>82.864006042480497</v>
      </c>
      <c r="K7435">
        <v>-0.68600261211395297</v>
      </c>
      <c r="L7435">
        <v>1.18294405937195</v>
      </c>
      <c r="M7435">
        <v>2.4773709774017298</v>
      </c>
      <c r="N7435">
        <v>3.7717978954315199</v>
      </c>
      <c r="O7435">
        <v>5.6407442092895499</v>
      </c>
      <c r="P7435">
        <v>-1.58277499675751</v>
      </c>
      <c r="Q7435">
        <v>6.5375170707702601</v>
      </c>
      <c r="R7435">
        <v>1651</v>
      </c>
      <c r="S7435">
        <v>6.9874630222641398</v>
      </c>
      <c r="T7435">
        <v>2.4683935642242401</v>
      </c>
      <c r="U7435">
        <v>77.689361572265597</v>
      </c>
      <c r="V7435">
        <v>88.566665649414105</v>
      </c>
      <c r="W7435">
        <v>0.89314514398574796</v>
      </c>
    </row>
    <row r="7436" spans="1:23">
      <c r="A7436" t="s">
        <v>63</v>
      </c>
      <c r="B7436" t="s">
        <v>71</v>
      </c>
      <c r="C7436" s="7" t="s">
        <v>60</v>
      </c>
      <c r="D7436" s="7">
        <v>41162</v>
      </c>
      <c r="E7436" t="s">
        <v>97</v>
      </c>
      <c r="F7436">
        <v>130.11584472656301</v>
      </c>
      <c r="G7436">
        <v>130.35038757324199</v>
      </c>
      <c r="H7436">
        <v>-0.234539285302162</v>
      </c>
      <c r="I7436">
        <v>-1.8025420140475E-3</v>
      </c>
      <c r="J7436">
        <v>79.424659729003906</v>
      </c>
      <c r="K7436">
        <v>-3.0815849304199201</v>
      </c>
      <c r="L7436">
        <v>-1.3995273113250699</v>
      </c>
      <c r="M7436">
        <v>-0.234539285302162</v>
      </c>
      <c r="N7436">
        <v>0.93044877052307096</v>
      </c>
      <c r="O7436">
        <v>2.6125063896179199</v>
      </c>
      <c r="P7436">
        <v>-3.88868308067322</v>
      </c>
      <c r="Q7436">
        <v>3.4196043014526398</v>
      </c>
      <c r="R7436">
        <v>1651</v>
      </c>
      <c r="S7436">
        <v>5.63666246540265</v>
      </c>
      <c r="T7436">
        <v>2.2215616703033398</v>
      </c>
      <c r="U7436">
        <v>77.689361572265597</v>
      </c>
      <c r="V7436">
        <v>88.566665649414105</v>
      </c>
      <c r="W7436">
        <v>0.88100033998489402</v>
      </c>
    </row>
    <row r="7437" spans="1:23">
      <c r="A7437" t="s">
        <v>63</v>
      </c>
      <c r="B7437" t="s">
        <v>71</v>
      </c>
      <c r="C7437" s="7" t="s">
        <v>60</v>
      </c>
      <c r="D7437" s="7">
        <v>41162</v>
      </c>
      <c r="E7437" t="s">
        <v>98</v>
      </c>
      <c r="F7437">
        <v>126.959991455078</v>
      </c>
      <c r="G7437">
        <v>127.444694519043</v>
      </c>
      <c r="H7437">
        <v>-0.48469576239585899</v>
      </c>
      <c r="I7437">
        <v>-3.8177047390490801E-3</v>
      </c>
      <c r="J7437">
        <v>76.626922607421903</v>
      </c>
      <c r="K7437">
        <v>-3.3148832321167001</v>
      </c>
      <c r="L7437">
        <v>-1.6427855491638199</v>
      </c>
      <c r="M7437">
        <v>-0.48469576239585899</v>
      </c>
      <c r="N7437">
        <v>0.67339402437210105</v>
      </c>
      <c r="O7437">
        <v>2.34549164772034</v>
      </c>
      <c r="P7437">
        <v>-4.1172018051147496</v>
      </c>
      <c r="Q7437">
        <v>3.1478104591369598</v>
      </c>
      <c r="R7437">
        <v>1651</v>
      </c>
      <c r="S7437">
        <v>5.5628969457300199</v>
      </c>
      <c r="T7437">
        <v>2.20840692520142</v>
      </c>
      <c r="U7437">
        <v>77.689361572265597</v>
      </c>
      <c r="V7437">
        <v>88.566665649414105</v>
      </c>
      <c r="W7437">
        <v>0.87606900930404696</v>
      </c>
    </row>
    <row r="7438" spans="1:23">
      <c r="A7438" t="s">
        <v>63</v>
      </c>
      <c r="B7438" t="s">
        <v>71</v>
      </c>
      <c r="C7438" s="7" t="s">
        <v>60</v>
      </c>
      <c r="D7438" s="7">
        <v>41162</v>
      </c>
      <c r="E7438" t="s">
        <v>99</v>
      </c>
      <c r="F7438">
        <v>120.801429748535</v>
      </c>
      <c r="G7438">
        <v>121.17145538330099</v>
      </c>
      <c r="H7438">
        <v>-0.37003087997436501</v>
      </c>
      <c r="I7438">
        <v>-3.0631332192570001E-3</v>
      </c>
      <c r="J7438">
        <v>74.824569702148395</v>
      </c>
      <c r="K7438">
        <v>-2.92842674255371</v>
      </c>
      <c r="L7438">
        <v>-1.4169057607650799</v>
      </c>
      <c r="M7438">
        <v>-0.37003087997436501</v>
      </c>
      <c r="N7438">
        <v>0.67684400081634499</v>
      </c>
      <c r="O7438">
        <v>2.18836498260498</v>
      </c>
      <c r="P7438">
        <v>-3.65369653701782</v>
      </c>
      <c r="Q7438">
        <v>2.91363501548767</v>
      </c>
      <c r="R7438">
        <v>1651</v>
      </c>
      <c r="S7438">
        <v>4.5519085980391996</v>
      </c>
      <c r="T7438">
        <v>1.99632704257965</v>
      </c>
      <c r="U7438">
        <v>77.689361572265597</v>
      </c>
      <c r="V7438">
        <v>88.566665649414105</v>
      </c>
      <c r="W7438">
        <v>0.87476801872253396</v>
      </c>
    </row>
    <row r="7439" spans="1:23">
      <c r="A7439" t="s">
        <v>63</v>
      </c>
      <c r="B7439" t="s">
        <v>71</v>
      </c>
      <c r="C7439" s="7" t="s">
        <v>60</v>
      </c>
      <c r="D7439" s="7">
        <v>41162</v>
      </c>
      <c r="E7439" t="s">
        <v>100</v>
      </c>
      <c r="F7439">
        <v>113.132690429688</v>
      </c>
      <c r="G7439">
        <v>112.73110198974599</v>
      </c>
      <c r="H7439">
        <v>0.40159305930137601</v>
      </c>
      <c r="I7439">
        <v>3.54975229129195E-3</v>
      </c>
      <c r="J7439">
        <v>73.853675842285199</v>
      </c>
      <c r="K7439">
        <v>-1.7190846204757699</v>
      </c>
      <c r="L7439">
        <v>-0.46617102622985801</v>
      </c>
      <c r="M7439">
        <v>0.40159305930137601</v>
      </c>
      <c r="N7439">
        <v>1.2693572044372601</v>
      </c>
      <c r="O7439">
        <v>2.5222706794738801</v>
      </c>
      <c r="P7439">
        <v>-2.3202672004699698</v>
      </c>
      <c r="Q7439">
        <v>3.1234533786773699</v>
      </c>
      <c r="R7439">
        <v>1651</v>
      </c>
      <c r="S7439">
        <v>3.1411802536967999</v>
      </c>
      <c r="T7439">
        <v>1.65477359294891</v>
      </c>
      <c r="U7439">
        <v>77.689361572265597</v>
      </c>
      <c r="V7439">
        <v>88.566665649414105</v>
      </c>
      <c r="W7439">
        <v>0.88170421123504605</v>
      </c>
    </row>
    <row r="7440" spans="1:23">
      <c r="A7440" t="s">
        <v>63</v>
      </c>
      <c r="B7440" t="s">
        <v>71</v>
      </c>
      <c r="C7440" s="7" t="s">
        <v>60</v>
      </c>
      <c r="D7440" s="7">
        <v>41162</v>
      </c>
      <c r="E7440" t="s">
        <v>101</v>
      </c>
      <c r="F7440">
        <v>102.54111480712901</v>
      </c>
      <c r="G7440">
        <v>102.610511779785</v>
      </c>
      <c r="H7440">
        <v>-6.9398388266563402E-2</v>
      </c>
      <c r="I7440">
        <v>-6.76786003168672E-4</v>
      </c>
      <c r="J7440">
        <v>73.183860778808594</v>
      </c>
      <c r="K7440">
        <v>-1.7455356121063199</v>
      </c>
      <c r="L7440">
        <v>-0.755260109901428</v>
      </c>
      <c r="M7440">
        <v>-6.9398388266563402E-2</v>
      </c>
      <c r="N7440">
        <v>0.616463363170624</v>
      </c>
      <c r="O7440">
        <v>1.60673880577087</v>
      </c>
      <c r="P7440">
        <v>-2.2206971645355198</v>
      </c>
      <c r="Q7440">
        <v>2.0819003582000701</v>
      </c>
      <c r="R7440">
        <v>1651</v>
      </c>
      <c r="S7440">
        <v>1.9663396923424701</v>
      </c>
      <c r="T7440">
        <v>1.3078967332839999</v>
      </c>
      <c r="U7440">
        <v>77.689361572265597</v>
      </c>
      <c r="V7440">
        <v>88.566665649414105</v>
      </c>
      <c r="W7440">
        <v>0.88475370407104503</v>
      </c>
    </row>
    <row r="7441" spans="1:23">
      <c r="A7441" t="s">
        <v>63</v>
      </c>
      <c r="B7441" t="s">
        <v>71</v>
      </c>
      <c r="C7441" s="7" t="s">
        <v>60</v>
      </c>
      <c r="D7441" s="7">
        <v>41162</v>
      </c>
      <c r="E7441" t="s">
        <v>102</v>
      </c>
      <c r="F7441">
        <v>96.682075500488295</v>
      </c>
      <c r="G7441">
        <v>95.197952270507798</v>
      </c>
      <c r="H7441">
        <v>1.4841215610504199</v>
      </c>
      <c r="I7441">
        <v>1.5350535511970499E-2</v>
      </c>
      <c r="J7441">
        <v>72.625099182128906</v>
      </c>
      <c r="K7441">
        <v>-2.7892196085304E-3</v>
      </c>
      <c r="L7441">
        <v>0.87568980455398604</v>
      </c>
      <c r="M7441">
        <v>1.4841215610504199</v>
      </c>
      <c r="N7441">
        <v>2.0925533771514901</v>
      </c>
      <c r="O7441">
        <v>2.9710326194763201</v>
      </c>
      <c r="P7441">
        <v>-0.42430779337883001</v>
      </c>
      <c r="Q7441">
        <v>3.3925509452819802</v>
      </c>
      <c r="R7441">
        <v>1651</v>
      </c>
      <c r="S7441">
        <v>1.5488786620294399</v>
      </c>
      <c r="T7441">
        <v>1.1602426767349201</v>
      </c>
      <c r="U7441">
        <v>77.689361572265597</v>
      </c>
      <c r="V7441">
        <v>88.566665649414105</v>
      </c>
      <c r="W7441">
        <v>0.89759474992752097</v>
      </c>
    </row>
    <row r="7442" spans="1:23">
      <c r="A7442" t="s">
        <v>63</v>
      </c>
      <c r="B7442" t="s">
        <v>71</v>
      </c>
      <c r="C7442" s="7" t="s">
        <v>60</v>
      </c>
      <c r="D7442" s="7">
        <v>41172</v>
      </c>
      <c r="E7442" t="s">
        <v>79</v>
      </c>
      <c r="F7442">
        <v>86.391181945800795</v>
      </c>
      <c r="G7442">
        <v>85.991706848144503</v>
      </c>
      <c r="H7442">
        <v>0.39947471022605902</v>
      </c>
      <c r="I7442">
        <v>4.6240221709013003E-3</v>
      </c>
      <c r="J7442">
        <v>69.879508972167997</v>
      </c>
      <c r="K7442">
        <v>-1.0139405727386499</v>
      </c>
      <c r="L7442">
        <v>-0.17888332903385201</v>
      </c>
      <c r="M7442">
        <v>0.39947471022605902</v>
      </c>
      <c r="N7442">
        <v>0.97783279418945301</v>
      </c>
      <c r="O7442">
        <v>1.8128898143768299</v>
      </c>
      <c r="P7442">
        <v>-1.41462409496307</v>
      </c>
      <c r="Q7442">
        <v>2.21357345581055</v>
      </c>
      <c r="R7442">
        <v>1654</v>
      </c>
      <c r="S7442">
        <v>1.4049371885583599</v>
      </c>
      <c r="T7442">
        <v>1.1028938293457</v>
      </c>
      <c r="U7442">
        <v>76.888046264648395</v>
      </c>
      <c r="V7442">
        <v>93.474174499511705</v>
      </c>
      <c r="W7442">
        <v>0.87745624780654896</v>
      </c>
    </row>
    <row r="7443" spans="1:23">
      <c r="A7443" t="s">
        <v>63</v>
      </c>
      <c r="B7443" t="s">
        <v>71</v>
      </c>
      <c r="C7443" s="7" t="s">
        <v>60</v>
      </c>
      <c r="D7443" s="7">
        <v>41172</v>
      </c>
      <c r="E7443" t="s">
        <v>80</v>
      </c>
      <c r="F7443">
        <v>82.832366943359403</v>
      </c>
      <c r="G7443">
        <v>81.561485290527301</v>
      </c>
      <c r="H7443">
        <v>1.27088499069214</v>
      </c>
      <c r="I7443">
        <v>1.5342855826020199E-2</v>
      </c>
      <c r="J7443">
        <v>68.995895385742202</v>
      </c>
      <c r="K7443">
        <v>-0.145400181412697</v>
      </c>
      <c r="L7443">
        <v>0.69135260581970204</v>
      </c>
      <c r="M7443">
        <v>1.27088499069214</v>
      </c>
      <c r="N7443">
        <v>1.8504174947738601</v>
      </c>
      <c r="O7443">
        <v>2.6871702671050999</v>
      </c>
      <c r="P7443">
        <v>-0.54689735174179099</v>
      </c>
      <c r="Q7443">
        <v>3.0886673927307098</v>
      </c>
      <c r="R7443">
        <v>1654</v>
      </c>
      <c r="S7443">
        <v>1.4204361408419599</v>
      </c>
      <c r="T7443">
        <v>1.1051331758499101</v>
      </c>
      <c r="U7443">
        <v>76.888046264648395</v>
      </c>
      <c r="V7443">
        <v>93.474174499511705</v>
      </c>
      <c r="W7443">
        <v>0.86821740865707397</v>
      </c>
    </row>
    <row r="7444" spans="1:23">
      <c r="A7444" t="s">
        <v>63</v>
      </c>
      <c r="B7444" t="s">
        <v>71</v>
      </c>
      <c r="C7444" s="7" t="s">
        <v>60</v>
      </c>
      <c r="D7444" s="7">
        <v>41172</v>
      </c>
      <c r="E7444" t="s">
        <v>81</v>
      </c>
      <c r="F7444">
        <v>80.625885009765597</v>
      </c>
      <c r="G7444">
        <v>79.317283630371094</v>
      </c>
      <c r="H7444">
        <v>1.30860459804535</v>
      </c>
      <c r="I7444">
        <v>1.62305776029825E-2</v>
      </c>
      <c r="J7444">
        <v>67.865814208984403</v>
      </c>
      <c r="K7444">
        <v>-0.13334123790264099</v>
      </c>
      <c r="L7444">
        <v>0.71857208013534501</v>
      </c>
      <c r="M7444">
        <v>1.30860459804535</v>
      </c>
      <c r="N7444">
        <v>1.89863717556</v>
      </c>
      <c r="O7444">
        <v>2.7505505084991499</v>
      </c>
      <c r="P7444">
        <v>-0.54211282730102495</v>
      </c>
      <c r="Q7444">
        <v>3.1593222618103001</v>
      </c>
      <c r="R7444">
        <v>1654</v>
      </c>
      <c r="S7444">
        <v>1.4757552557967999</v>
      </c>
      <c r="T7444">
        <v>1.1251562833786</v>
      </c>
      <c r="U7444">
        <v>76.888046264648395</v>
      </c>
      <c r="V7444">
        <v>93.474174499511705</v>
      </c>
      <c r="W7444">
        <v>0.87167316675186202</v>
      </c>
    </row>
    <row r="7445" spans="1:23">
      <c r="A7445" t="s">
        <v>63</v>
      </c>
      <c r="B7445" t="s">
        <v>71</v>
      </c>
      <c r="C7445" s="7" t="s">
        <v>60</v>
      </c>
      <c r="D7445" s="7">
        <v>41172</v>
      </c>
      <c r="E7445" t="s">
        <v>82</v>
      </c>
      <c r="F7445">
        <v>80.8477783203125</v>
      </c>
      <c r="G7445">
        <v>80.391540527343807</v>
      </c>
      <c r="H7445">
        <v>0.456237852573395</v>
      </c>
      <c r="I7445">
        <v>5.6431712582707396E-3</v>
      </c>
      <c r="J7445">
        <v>67.053436279296903</v>
      </c>
      <c r="K7445">
        <v>-0.93120986223220803</v>
      </c>
      <c r="L7445">
        <v>-0.111494496464729</v>
      </c>
      <c r="M7445">
        <v>0.456237852573395</v>
      </c>
      <c r="N7445">
        <v>1.023970246315</v>
      </c>
      <c r="O7445">
        <v>1.8436855077743499</v>
      </c>
      <c r="P7445">
        <v>-1.3245319128036499</v>
      </c>
      <c r="Q7445">
        <v>2.2370076179504399</v>
      </c>
      <c r="R7445">
        <v>1654</v>
      </c>
      <c r="S7445">
        <v>1.36364957773881</v>
      </c>
      <c r="T7445">
        <v>1.08263111114502</v>
      </c>
      <c r="U7445">
        <v>76.888046264648395</v>
      </c>
      <c r="V7445">
        <v>93.474174499511705</v>
      </c>
      <c r="W7445">
        <v>0.88456016778945901</v>
      </c>
    </row>
    <row r="7446" spans="1:23">
      <c r="A7446" t="s">
        <v>63</v>
      </c>
      <c r="B7446" t="s">
        <v>71</v>
      </c>
      <c r="C7446" s="7" t="s">
        <v>60</v>
      </c>
      <c r="D7446" s="7">
        <v>41172</v>
      </c>
      <c r="E7446" t="s">
        <v>83</v>
      </c>
      <c r="F7446">
        <v>88.9735107421875</v>
      </c>
      <c r="G7446">
        <v>88.7603759765625</v>
      </c>
      <c r="H7446">
        <v>0.21313525736331901</v>
      </c>
      <c r="I7446">
        <v>2.3954911157488801E-3</v>
      </c>
      <c r="J7446">
        <v>66.219757080078097</v>
      </c>
      <c r="K7446">
        <v>-1.29691398143768</v>
      </c>
      <c r="L7446">
        <v>-0.40476465225219699</v>
      </c>
      <c r="M7446">
        <v>0.21313525736331901</v>
      </c>
      <c r="N7446">
        <v>0.831035196781158</v>
      </c>
      <c r="O7446">
        <v>1.723184466362</v>
      </c>
      <c r="P7446">
        <v>-1.72499191761017</v>
      </c>
      <c r="Q7446">
        <v>2.15126252174377</v>
      </c>
      <c r="R7446">
        <v>1654</v>
      </c>
      <c r="S7446">
        <v>1.58509552346017</v>
      </c>
      <c r="T7446">
        <v>1.1782976388931301</v>
      </c>
      <c r="U7446">
        <v>76.888046264648395</v>
      </c>
      <c r="V7446">
        <v>93.474174499511705</v>
      </c>
      <c r="W7446">
        <v>0.88375073671340898</v>
      </c>
    </row>
    <row r="7447" spans="1:23">
      <c r="A7447" t="s">
        <v>63</v>
      </c>
      <c r="B7447" t="s">
        <v>71</v>
      </c>
      <c r="C7447" s="7" t="s">
        <v>60</v>
      </c>
      <c r="D7447" s="7">
        <v>41172</v>
      </c>
      <c r="E7447" t="s">
        <v>84</v>
      </c>
      <c r="F7447">
        <v>106.879280090332</v>
      </c>
      <c r="G7447">
        <v>107.24934387207</v>
      </c>
      <c r="H7447">
        <v>-0.37007114291191101</v>
      </c>
      <c r="I7447">
        <v>-3.4625153057277198E-3</v>
      </c>
      <c r="J7447">
        <v>65.741317749023395</v>
      </c>
      <c r="K7447">
        <v>-1.9708833694457999</v>
      </c>
      <c r="L7447">
        <v>-1.0251104831695601</v>
      </c>
      <c r="M7447">
        <v>-0.37007114291191101</v>
      </c>
      <c r="N7447">
        <v>0.28496825695037797</v>
      </c>
      <c r="O7447">
        <v>1.23074114322662</v>
      </c>
      <c r="P7447">
        <v>-2.4246914386749299</v>
      </c>
      <c r="Q7447">
        <v>1.68454909324646</v>
      </c>
      <c r="R7447">
        <v>1654</v>
      </c>
      <c r="S7447">
        <v>1.74280238128937</v>
      </c>
      <c r="T7447">
        <v>1.2491204738616899</v>
      </c>
      <c r="U7447">
        <v>76.888046264648395</v>
      </c>
      <c r="V7447">
        <v>93.474174499511705</v>
      </c>
      <c r="W7447">
        <v>0.89235568046569802</v>
      </c>
    </row>
    <row r="7448" spans="1:23">
      <c r="A7448" t="s">
        <v>63</v>
      </c>
      <c r="B7448" t="s">
        <v>71</v>
      </c>
      <c r="C7448" s="7" t="s">
        <v>60</v>
      </c>
      <c r="D7448" s="7">
        <v>41172</v>
      </c>
      <c r="E7448" t="s">
        <v>85</v>
      </c>
      <c r="F7448">
        <v>131.01268005371099</v>
      </c>
      <c r="G7448">
        <v>129.84449768066401</v>
      </c>
      <c r="H7448">
        <v>1.1681835651397701</v>
      </c>
      <c r="I7448">
        <v>8.9165680110454594E-3</v>
      </c>
      <c r="J7448">
        <v>65.381721496582003</v>
      </c>
      <c r="K7448">
        <v>-0.53066241741180398</v>
      </c>
      <c r="L7448">
        <v>0.47302952408790599</v>
      </c>
      <c r="M7448">
        <v>1.1681835651397701</v>
      </c>
      <c r="N7448">
        <v>1.86333763599396</v>
      </c>
      <c r="O7448">
        <v>2.8670296669006299</v>
      </c>
      <c r="P7448">
        <v>-1.0122617483139</v>
      </c>
      <c r="Q7448">
        <v>3.3486287593841602</v>
      </c>
      <c r="R7448">
        <v>1654</v>
      </c>
      <c r="S7448">
        <v>1.9438798912730999</v>
      </c>
      <c r="T7448">
        <v>1.32561659812927</v>
      </c>
      <c r="U7448">
        <v>76.888046264648395</v>
      </c>
      <c r="V7448">
        <v>93.474174499511705</v>
      </c>
      <c r="W7448">
        <v>0.89421743154525801</v>
      </c>
    </row>
    <row r="7449" spans="1:23">
      <c r="A7449" t="s">
        <v>63</v>
      </c>
      <c r="B7449" t="s">
        <v>71</v>
      </c>
      <c r="C7449" s="7" t="s">
        <v>60</v>
      </c>
      <c r="D7449" s="7">
        <v>41172</v>
      </c>
      <c r="E7449" t="s">
        <v>86</v>
      </c>
      <c r="F7449">
        <v>150.01490783691401</v>
      </c>
      <c r="G7449">
        <v>148.62510681152301</v>
      </c>
      <c r="H7449">
        <v>1.38979363441467</v>
      </c>
      <c r="I7449">
        <v>9.2643704265356099E-3</v>
      </c>
      <c r="J7449">
        <v>67.485023498535199</v>
      </c>
      <c r="K7449">
        <v>-0.420992851257324</v>
      </c>
      <c r="L7449">
        <v>0.64883446693420399</v>
      </c>
      <c r="M7449">
        <v>1.38979363441467</v>
      </c>
      <c r="N7449">
        <v>2.1307528018951398</v>
      </c>
      <c r="O7449">
        <v>3.2005801200866699</v>
      </c>
      <c r="P7449">
        <v>-0.93432563543319702</v>
      </c>
      <c r="Q7449">
        <v>3.7139129638671902</v>
      </c>
      <c r="R7449">
        <v>1654</v>
      </c>
      <c r="S7449">
        <v>2.1866876689861701</v>
      </c>
      <c r="T7449">
        <v>1.41296422481537</v>
      </c>
      <c r="U7449">
        <v>76.888046264648395</v>
      </c>
      <c r="V7449">
        <v>93.474174499511705</v>
      </c>
      <c r="W7449">
        <v>0.89074873924255404</v>
      </c>
    </row>
    <row r="7450" spans="1:23">
      <c r="A7450" t="s">
        <v>63</v>
      </c>
      <c r="B7450" t="s">
        <v>71</v>
      </c>
      <c r="C7450" s="7" t="s">
        <v>60</v>
      </c>
      <c r="D7450" s="7">
        <v>41172</v>
      </c>
      <c r="E7450" t="s">
        <v>87</v>
      </c>
      <c r="F7450">
        <v>165.31480407714801</v>
      </c>
      <c r="G7450">
        <v>165.76002502441401</v>
      </c>
      <c r="H7450">
        <v>-0.445225179195404</v>
      </c>
      <c r="I7450">
        <v>-2.6931960601359601E-3</v>
      </c>
      <c r="J7450">
        <v>72.038551330566406</v>
      </c>
      <c r="K7450">
        <v>-2.3065531253814702</v>
      </c>
      <c r="L7450">
        <v>-1.20686542987823</v>
      </c>
      <c r="M7450">
        <v>-0.445225179195404</v>
      </c>
      <c r="N7450">
        <v>0.31641507148742698</v>
      </c>
      <c r="O7450">
        <v>1.4161026477813701</v>
      </c>
      <c r="P7450">
        <v>-2.8342134952545202</v>
      </c>
      <c r="Q7450">
        <v>1.943763256073</v>
      </c>
      <c r="R7450">
        <v>1654</v>
      </c>
      <c r="S7450">
        <v>2.3027971875778199</v>
      </c>
      <c r="T7450">
        <v>1.4524017572403001</v>
      </c>
      <c r="U7450">
        <v>76.888046264648395</v>
      </c>
      <c r="V7450">
        <v>93.474174499511705</v>
      </c>
      <c r="W7450">
        <v>0.88597482442855802</v>
      </c>
    </row>
    <row r="7451" spans="1:23">
      <c r="A7451" t="s">
        <v>63</v>
      </c>
      <c r="B7451" t="s">
        <v>71</v>
      </c>
      <c r="C7451" s="7" t="s">
        <v>60</v>
      </c>
      <c r="D7451" s="7">
        <v>41172</v>
      </c>
      <c r="E7451" t="s">
        <v>88</v>
      </c>
      <c r="F7451">
        <v>177.31773376464801</v>
      </c>
      <c r="G7451">
        <v>176.35884094238301</v>
      </c>
      <c r="H7451">
        <v>0.95888799428939797</v>
      </c>
      <c r="I7451">
        <v>5.4077389650046799E-3</v>
      </c>
      <c r="J7451">
        <v>77.085845947265597</v>
      </c>
      <c r="K7451">
        <v>-1.0755646228790301</v>
      </c>
      <c r="L7451">
        <v>0.126406461000443</v>
      </c>
      <c r="M7451">
        <v>0.95888799428939797</v>
      </c>
      <c r="N7451">
        <v>1.79136955738068</v>
      </c>
      <c r="O7451">
        <v>2.9933407306671098</v>
      </c>
      <c r="P7451">
        <v>-1.652303814888</v>
      </c>
      <c r="Q7451">
        <v>3.5700798034668</v>
      </c>
      <c r="R7451">
        <v>1654</v>
      </c>
      <c r="S7451">
        <v>2.76457865842197</v>
      </c>
      <c r="T7451">
        <v>1.58749186992645</v>
      </c>
      <c r="U7451">
        <v>76.888046264648395</v>
      </c>
      <c r="V7451">
        <v>93.474174499511705</v>
      </c>
      <c r="W7451">
        <v>0.88754713535308805</v>
      </c>
    </row>
    <row r="7452" spans="1:23">
      <c r="A7452" t="s">
        <v>63</v>
      </c>
      <c r="B7452" t="s">
        <v>71</v>
      </c>
      <c r="C7452" s="7" t="s">
        <v>60</v>
      </c>
      <c r="D7452" s="7">
        <v>41172</v>
      </c>
      <c r="E7452" t="s">
        <v>89</v>
      </c>
      <c r="F7452">
        <v>185.07971191406301</v>
      </c>
      <c r="G7452">
        <v>184.597732543945</v>
      </c>
      <c r="H7452">
        <v>0.48198053240776101</v>
      </c>
      <c r="I7452">
        <v>2.6041781529784198E-3</v>
      </c>
      <c r="J7452">
        <v>81.770362854003906</v>
      </c>
      <c r="K7452">
        <v>-2.0798757076263401</v>
      </c>
      <c r="L7452">
        <v>-0.56631028652191195</v>
      </c>
      <c r="M7452">
        <v>0.48198053240776101</v>
      </c>
      <c r="N7452">
        <v>1.5302712917327901</v>
      </c>
      <c r="O7452">
        <v>3.0438368320465101</v>
      </c>
      <c r="P7452">
        <v>-2.8061261177063002</v>
      </c>
      <c r="Q7452">
        <v>3.77008724212646</v>
      </c>
      <c r="R7452">
        <v>1654</v>
      </c>
      <c r="S7452">
        <v>4.3892739160955898</v>
      </c>
      <c r="T7452">
        <v>1.9990270137786901</v>
      </c>
      <c r="U7452">
        <v>76.888046264648395</v>
      </c>
      <c r="V7452">
        <v>93.474174499511705</v>
      </c>
      <c r="W7452">
        <v>0.88664507865905795</v>
      </c>
    </row>
    <row r="7453" spans="1:23">
      <c r="A7453" t="s">
        <v>63</v>
      </c>
      <c r="B7453" t="s">
        <v>71</v>
      </c>
      <c r="C7453" s="7" t="s">
        <v>60</v>
      </c>
      <c r="D7453" s="7">
        <v>41172</v>
      </c>
      <c r="E7453" t="s">
        <v>90</v>
      </c>
      <c r="F7453">
        <v>189.53668212890599</v>
      </c>
      <c r="G7453">
        <v>189.12008666992199</v>
      </c>
      <c r="H7453">
        <v>0.41659519076347401</v>
      </c>
      <c r="I7453">
        <v>2.19796597957611E-3</v>
      </c>
      <c r="J7453">
        <v>85.901702880859403</v>
      </c>
      <c r="K7453">
        <v>-2.6341099739074698</v>
      </c>
      <c r="L7453">
        <v>-0.83172857761383101</v>
      </c>
      <c r="M7453">
        <v>0.41659519076347401</v>
      </c>
      <c r="N7453">
        <v>1.6649190187454199</v>
      </c>
      <c r="O7453">
        <v>3.4673004150390598</v>
      </c>
      <c r="P7453">
        <v>-3.4989423751831099</v>
      </c>
      <c r="Q7453">
        <v>4.3321328163146999</v>
      </c>
      <c r="R7453">
        <v>1654</v>
      </c>
      <c r="S7453">
        <v>6.25130303121884</v>
      </c>
      <c r="T7453">
        <v>2.3804779052734402</v>
      </c>
      <c r="U7453">
        <v>76.888046264648395</v>
      </c>
      <c r="V7453">
        <v>93.474174499511705</v>
      </c>
      <c r="W7453">
        <v>0.88664054870605502</v>
      </c>
    </row>
    <row r="7454" spans="1:23">
      <c r="A7454" t="s">
        <v>63</v>
      </c>
      <c r="B7454" t="s">
        <v>71</v>
      </c>
      <c r="C7454" s="7" t="s">
        <v>60</v>
      </c>
      <c r="D7454" s="7">
        <v>41172</v>
      </c>
      <c r="E7454" t="s">
        <v>91</v>
      </c>
      <c r="F7454">
        <v>191.38333129882801</v>
      </c>
      <c r="G7454">
        <v>191.13008117675801</v>
      </c>
      <c r="H7454">
        <v>0.25324440002441401</v>
      </c>
      <c r="I7454">
        <v>1.3232312630862E-3</v>
      </c>
      <c r="J7454">
        <v>88.533149719238295</v>
      </c>
      <c r="K7454">
        <v>-2.8405413627624498</v>
      </c>
      <c r="L7454">
        <v>-1.01270759105682</v>
      </c>
      <c r="M7454">
        <v>0.25324440002441401</v>
      </c>
      <c r="N7454">
        <v>1.5191965103149401</v>
      </c>
      <c r="O7454">
        <v>3.3470301628112802</v>
      </c>
      <c r="P7454">
        <v>-3.7175867557525599</v>
      </c>
      <c r="Q7454">
        <v>4.2240753173828098</v>
      </c>
      <c r="R7454">
        <v>1654</v>
      </c>
      <c r="S7454">
        <v>6.4308469110091</v>
      </c>
      <c r="T7454">
        <v>2.4140939712524401</v>
      </c>
      <c r="U7454">
        <v>76.888046264648395</v>
      </c>
      <c r="V7454">
        <v>93.474174499511705</v>
      </c>
      <c r="W7454">
        <v>0.88762420415878296</v>
      </c>
    </row>
    <row r="7455" spans="1:23">
      <c r="A7455" t="s">
        <v>63</v>
      </c>
      <c r="B7455" t="s">
        <v>71</v>
      </c>
      <c r="C7455" s="7" t="s">
        <v>60</v>
      </c>
      <c r="D7455" s="7">
        <v>41172</v>
      </c>
      <c r="E7455" t="s">
        <v>92</v>
      </c>
      <c r="F7455">
        <v>195.06805419921901</v>
      </c>
      <c r="G7455">
        <v>193.09648132324199</v>
      </c>
      <c r="H7455">
        <v>1.97156929969788</v>
      </c>
      <c r="I7455">
        <v>1.0107084177434399E-2</v>
      </c>
      <c r="J7455">
        <v>89.844451904296903</v>
      </c>
      <c r="K7455">
        <v>-1.2071049213409399</v>
      </c>
      <c r="L7455">
        <v>0.67088156938552901</v>
      </c>
      <c r="M7455">
        <v>1.97156929969788</v>
      </c>
      <c r="N7455">
        <v>3.2722570896148699</v>
      </c>
      <c r="O7455">
        <v>5.1502432823181197</v>
      </c>
      <c r="P7455">
        <v>-2.10821485519409</v>
      </c>
      <c r="Q7455">
        <v>6.0513534545898402</v>
      </c>
      <c r="R7455">
        <v>1654</v>
      </c>
      <c r="S7455">
        <v>6.8165573712576597</v>
      </c>
      <c r="T7455">
        <v>2.4803326129913299</v>
      </c>
      <c r="U7455">
        <v>76.888046264648395</v>
      </c>
      <c r="V7455">
        <v>93.474174499511705</v>
      </c>
      <c r="W7455">
        <v>0.88478684425354004</v>
      </c>
    </row>
    <row r="7456" spans="1:23">
      <c r="A7456" t="s">
        <v>63</v>
      </c>
      <c r="B7456" t="s">
        <v>71</v>
      </c>
      <c r="C7456" s="7" t="s">
        <v>60</v>
      </c>
      <c r="D7456" s="7">
        <v>41172</v>
      </c>
      <c r="E7456" t="s">
        <v>93</v>
      </c>
      <c r="F7456">
        <v>190.35125732421901</v>
      </c>
      <c r="G7456">
        <v>183.28993225097699</v>
      </c>
      <c r="H7456">
        <v>7.0613203048706099</v>
      </c>
      <c r="I7456">
        <v>3.70962619781494E-2</v>
      </c>
      <c r="J7456">
        <v>90.863845825195298</v>
      </c>
      <c r="K7456">
        <v>3.94511151313782</v>
      </c>
      <c r="L7456">
        <v>5.78619289398193</v>
      </c>
      <c r="M7456">
        <v>7.0613203048706099</v>
      </c>
      <c r="N7456">
        <v>8.3364477157592791</v>
      </c>
      <c r="O7456">
        <v>10.177528381347701</v>
      </c>
      <c r="P7456">
        <v>3.0617096424102801</v>
      </c>
      <c r="Q7456">
        <v>11.060931205749499</v>
      </c>
      <c r="R7456">
        <v>1654</v>
      </c>
      <c r="S7456">
        <v>6.6633312180589401</v>
      </c>
      <c r="T7456">
        <v>2.43159031867981</v>
      </c>
      <c r="U7456">
        <v>76.888046264648395</v>
      </c>
      <c r="V7456">
        <v>93.474174499511705</v>
      </c>
      <c r="W7456">
        <v>0.88294827938079801</v>
      </c>
    </row>
    <row r="7457" spans="1:23">
      <c r="A7457" t="s">
        <v>63</v>
      </c>
      <c r="B7457" t="s">
        <v>71</v>
      </c>
      <c r="C7457" s="7" t="s">
        <v>60</v>
      </c>
      <c r="D7457" s="7">
        <v>41172</v>
      </c>
      <c r="E7457" t="s">
        <v>94</v>
      </c>
      <c r="F7457">
        <v>180.47608947753901</v>
      </c>
      <c r="G7457">
        <v>171.763107299805</v>
      </c>
      <c r="H7457">
        <v>8.7129936218261701</v>
      </c>
      <c r="I7457">
        <v>4.8277825117111199E-2</v>
      </c>
      <c r="J7457">
        <v>90.440879821777301</v>
      </c>
      <c r="K7457">
        <v>5.6473875045776403</v>
      </c>
      <c r="L7457">
        <v>7.4585728645324698</v>
      </c>
      <c r="M7457">
        <v>8.7129936218261701</v>
      </c>
      <c r="N7457">
        <v>9.9674139022827095</v>
      </c>
      <c r="O7457">
        <v>11.7785987854004</v>
      </c>
      <c r="P7457">
        <v>4.7783308029174796</v>
      </c>
      <c r="Q7457">
        <v>12.647655487060501</v>
      </c>
      <c r="R7457">
        <v>1654</v>
      </c>
      <c r="S7457">
        <v>6.4855865599314502</v>
      </c>
      <c r="T7457">
        <v>2.3921051025390598</v>
      </c>
      <c r="U7457">
        <v>76.888046264648395</v>
      </c>
      <c r="V7457">
        <v>93.474174499511705</v>
      </c>
      <c r="W7457">
        <v>0.88864350318908703</v>
      </c>
    </row>
    <row r="7458" spans="1:23">
      <c r="A7458" t="s">
        <v>63</v>
      </c>
      <c r="B7458" t="s">
        <v>71</v>
      </c>
      <c r="C7458" s="7" t="s">
        <v>60</v>
      </c>
      <c r="D7458" s="7">
        <v>41172</v>
      </c>
      <c r="E7458" t="s">
        <v>95</v>
      </c>
      <c r="F7458">
        <v>162.08564758300801</v>
      </c>
      <c r="G7458">
        <v>156.922775268555</v>
      </c>
      <c r="H7458">
        <v>5.16286277770996</v>
      </c>
      <c r="I7458">
        <v>3.18526849150658E-2</v>
      </c>
      <c r="J7458">
        <v>88.896682739257798</v>
      </c>
      <c r="K7458">
        <v>2.14582324028015</v>
      </c>
      <c r="L7458">
        <v>3.9283146858215301</v>
      </c>
      <c r="M7458">
        <v>5.16286277770996</v>
      </c>
      <c r="N7458">
        <v>6.3974108695983896</v>
      </c>
      <c r="O7458">
        <v>8.1799020767211896</v>
      </c>
      <c r="P7458">
        <v>1.2905344963073699</v>
      </c>
      <c r="Q7458">
        <v>9.0351915359497106</v>
      </c>
      <c r="R7458">
        <v>1654</v>
      </c>
      <c r="S7458">
        <v>6.3008195944607897</v>
      </c>
      <c r="T7458">
        <v>2.35420846939087</v>
      </c>
      <c r="U7458">
        <v>76.888046264648395</v>
      </c>
      <c r="V7458">
        <v>93.474174499511705</v>
      </c>
      <c r="W7458">
        <v>0.89163386821746804</v>
      </c>
    </row>
    <row r="7459" spans="1:23">
      <c r="A7459" t="s">
        <v>63</v>
      </c>
      <c r="B7459" t="s">
        <v>71</v>
      </c>
      <c r="C7459" s="7" t="s">
        <v>60</v>
      </c>
      <c r="D7459" s="7">
        <v>41172</v>
      </c>
      <c r="E7459" t="s">
        <v>96</v>
      </c>
      <c r="F7459">
        <v>146.94596862793</v>
      </c>
      <c r="G7459">
        <v>142.228439331055</v>
      </c>
      <c r="H7459">
        <v>4.7175226211547896</v>
      </c>
      <c r="I7459">
        <v>3.2103791832923903E-2</v>
      </c>
      <c r="J7459">
        <v>86.747367858886705</v>
      </c>
      <c r="K7459">
        <v>1.6825966835021999</v>
      </c>
      <c r="L7459">
        <v>3.4756553173065199</v>
      </c>
      <c r="M7459">
        <v>4.7175226211547896</v>
      </c>
      <c r="N7459">
        <v>5.95938968658447</v>
      </c>
      <c r="O7459">
        <v>7.7524485588073704</v>
      </c>
      <c r="P7459">
        <v>0.82223731279373202</v>
      </c>
      <c r="Q7459">
        <v>8.6128072738647496</v>
      </c>
      <c r="R7459">
        <v>1654</v>
      </c>
      <c r="S7459">
        <v>6.4186408911790798</v>
      </c>
      <c r="T7459">
        <v>2.3681652545928999</v>
      </c>
      <c r="U7459">
        <v>76.888046264648395</v>
      </c>
      <c r="V7459">
        <v>93.474174499511705</v>
      </c>
      <c r="W7459">
        <v>0.89314514398574796</v>
      </c>
    </row>
    <row r="7460" spans="1:23">
      <c r="A7460" t="s">
        <v>63</v>
      </c>
      <c r="B7460" t="s">
        <v>71</v>
      </c>
      <c r="C7460" s="7" t="s">
        <v>60</v>
      </c>
      <c r="D7460" s="7">
        <v>41172</v>
      </c>
      <c r="E7460" t="s">
        <v>97</v>
      </c>
      <c r="F7460">
        <v>131.89788818359401</v>
      </c>
      <c r="G7460">
        <v>131.064865112305</v>
      </c>
      <c r="H7460">
        <v>0.83301806449890103</v>
      </c>
      <c r="I7460">
        <v>6.3156285323202601E-3</v>
      </c>
      <c r="J7460">
        <v>83.179397583007798</v>
      </c>
      <c r="K7460">
        <v>-1.9380285739898699</v>
      </c>
      <c r="L7460">
        <v>-0.30087178945541398</v>
      </c>
      <c r="M7460">
        <v>0.83301806449890103</v>
      </c>
      <c r="N7460">
        <v>1.96690797805786</v>
      </c>
      <c r="O7460">
        <v>3.60406494140625</v>
      </c>
      <c r="P7460">
        <v>-2.72358179092407</v>
      </c>
      <c r="Q7460">
        <v>4.3896179199218803</v>
      </c>
      <c r="R7460">
        <v>1654</v>
      </c>
      <c r="S7460">
        <v>5.3164930654182001</v>
      </c>
      <c r="T7460">
        <v>2.1622591018676798</v>
      </c>
      <c r="U7460">
        <v>76.888046264648395</v>
      </c>
      <c r="V7460">
        <v>93.474174499511705</v>
      </c>
      <c r="W7460">
        <v>0.88100033998489402</v>
      </c>
    </row>
    <row r="7461" spans="1:23">
      <c r="A7461" t="s">
        <v>63</v>
      </c>
      <c r="B7461" t="s">
        <v>71</v>
      </c>
      <c r="C7461" s="7" t="s">
        <v>60</v>
      </c>
      <c r="D7461" s="7">
        <v>41172</v>
      </c>
      <c r="E7461" t="s">
        <v>98</v>
      </c>
      <c r="F7461">
        <v>126.71254730224599</v>
      </c>
      <c r="G7461">
        <v>127.442588806152</v>
      </c>
      <c r="H7461">
        <v>-0.73004502058029197</v>
      </c>
      <c r="I7461">
        <v>-5.7614264078438299E-3</v>
      </c>
      <c r="J7461">
        <v>79.315185546875</v>
      </c>
      <c r="K7461">
        <v>-3.4733262062072798</v>
      </c>
      <c r="L7461">
        <v>-1.85257339477539</v>
      </c>
      <c r="M7461">
        <v>-0.73004502058029197</v>
      </c>
      <c r="N7461">
        <v>0.39248341321945202</v>
      </c>
      <c r="O7461">
        <v>2.0132362842559801</v>
      </c>
      <c r="P7461">
        <v>-4.2510085105895996</v>
      </c>
      <c r="Q7461">
        <v>2.7909181118011501</v>
      </c>
      <c r="R7461">
        <v>1654</v>
      </c>
      <c r="S7461">
        <v>5.1939389427707301</v>
      </c>
      <c r="T7461">
        <v>2.1405937671661399</v>
      </c>
      <c r="U7461">
        <v>76.888046264648395</v>
      </c>
      <c r="V7461">
        <v>93.474174499511705</v>
      </c>
      <c r="W7461">
        <v>0.87606900930404696</v>
      </c>
    </row>
    <row r="7462" spans="1:23">
      <c r="A7462" t="s">
        <v>63</v>
      </c>
      <c r="B7462" t="s">
        <v>71</v>
      </c>
      <c r="C7462" s="7" t="s">
        <v>60</v>
      </c>
      <c r="D7462" s="7">
        <v>41172</v>
      </c>
      <c r="E7462" t="s">
        <v>99</v>
      </c>
      <c r="F7462">
        <v>119.77472686767599</v>
      </c>
      <c r="G7462">
        <v>120.061599731445</v>
      </c>
      <c r="H7462">
        <v>-0.28687390685081499</v>
      </c>
      <c r="I7462">
        <v>-2.3951120674610099E-3</v>
      </c>
      <c r="J7462">
        <v>76.565643310546903</v>
      </c>
      <c r="K7462">
        <v>-2.7534649372100799</v>
      </c>
      <c r="L7462">
        <v>-1.2961828708648699</v>
      </c>
      <c r="M7462">
        <v>-0.28687390685081499</v>
      </c>
      <c r="N7462">
        <v>0.72243511676788297</v>
      </c>
      <c r="O7462">
        <v>2.1797170639038099</v>
      </c>
      <c r="P7462">
        <v>-3.45270895957947</v>
      </c>
      <c r="Q7462">
        <v>2.8789613246917698</v>
      </c>
      <c r="R7462">
        <v>1654</v>
      </c>
      <c r="S7462">
        <v>4.2038446622473797</v>
      </c>
      <c r="T7462">
        <v>1.9246910810470601</v>
      </c>
      <c r="U7462">
        <v>76.888046264648395</v>
      </c>
      <c r="V7462">
        <v>93.474174499511705</v>
      </c>
      <c r="W7462">
        <v>0.87476801872253396</v>
      </c>
    </row>
    <row r="7463" spans="1:23">
      <c r="A7463" t="s">
        <v>63</v>
      </c>
      <c r="B7463" t="s">
        <v>71</v>
      </c>
      <c r="C7463" s="7" t="s">
        <v>60</v>
      </c>
      <c r="D7463" s="7">
        <v>41172</v>
      </c>
      <c r="E7463" t="s">
        <v>100</v>
      </c>
      <c r="F7463">
        <v>111.8779296875</v>
      </c>
      <c r="G7463">
        <v>110.86085510253901</v>
      </c>
      <c r="H7463">
        <v>1.0170738697052</v>
      </c>
      <c r="I7463">
        <v>9.0909255668520893E-3</v>
      </c>
      <c r="J7463">
        <v>74.9722900390625</v>
      </c>
      <c r="K7463">
        <v>-1.0499517917633101</v>
      </c>
      <c r="L7463">
        <v>0.17126373946666701</v>
      </c>
      <c r="M7463">
        <v>1.0170738697052</v>
      </c>
      <c r="N7463">
        <v>1.8628839254379299</v>
      </c>
      <c r="O7463">
        <v>3.0840995311737101</v>
      </c>
      <c r="P7463">
        <v>-1.63592481613159</v>
      </c>
      <c r="Q7463">
        <v>3.67007255554199</v>
      </c>
      <c r="R7463">
        <v>1654</v>
      </c>
      <c r="S7463">
        <v>2.9695845264121599</v>
      </c>
      <c r="T7463">
        <v>1.61290872097015</v>
      </c>
      <c r="U7463">
        <v>76.888046264648395</v>
      </c>
      <c r="V7463">
        <v>93.474174499511705</v>
      </c>
      <c r="W7463">
        <v>0.88170421123504605</v>
      </c>
    </row>
    <row r="7464" spans="1:23">
      <c r="A7464" t="s">
        <v>63</v>
      </c>
      <c r="B7464" t="s">
        <v>71</v>
      </c>
      <c r="C7464" s="7" t="s">
        <v>60</v>
      </c>
      <c r="D7464" s="7">
        <v>41172</v>
      </c>
      <c r="E7464" t="s">
        <v>101</v>
      </c>
      <c r="F7464">
        <v>101.880889892578</v>
      </c>
      <c r="G7464">
        <v>100.68349456787099</v>
      </c>
      <c r="H7464">
        <v>1.19739389419556</v>
      </c>
      <c r="I7464">
        <v>1.17528792470694E-2</v>
      </c>
      <c r="J7464">
        <v>73.038307189941406</v>
      </c>
      <c r="K7464">
        <v>-0.66075998544693004</v>
      </c>
      <c r="L7464">
        <v>0.43705236911773698</v>
      </c>
      <c r="M7464">
        <v>1.19739389419556</v>
      </c>
      <c r="N7464">
        <v>1.95773541927338</v>
      </c>
      <c r="O7464">
        <v>3.0555477142334002</v>
      </c>
      <c r="P7464">
        <v>-1.1875207424163801</v>
      </c>
      <c r="Q7464">
        <v>3.58230829238892</v>
      </c>
      <c r="R7464">
        <v>1654</v>
      </c>
      <c r="S7464">
        <v>2.4013648167604602</v>
      </c>
      <c r="T7464">
        <v>1.4499251842498799</v>
      </c>
      <c r="U7464">
        <v>76.888046264648395</v>
      </c>
      <c r="V7464">
        <v>93.474174499511705</v>
      </c>
      <c r="W7464">
        <v>0.88475370407104503</v>
      </c>
    </row>
    <row r="7465" spans="1:23">
      <c r="A7465" t="s">
        <v>63</v>
      </c>
      <c r="B7465" t="s">
        <v>71</v>
      </c>
      <c r="C7465" s="7" t="s">
        <v>60</v>
      </c>
      <c r="D7465" s="7">
        <v>41172</v>
      </c>
      <c r="E7465" t="s">
        <v>102</v>
      </c>
      <c r="F7465">
        <v>92.711936950683594</v>
      </c>
      <c r="G7465">
        <v>92.934097290039105</v>
      </c>
      <c r="H7465">
        <v>-0.22215846180915799</v>
      </c>
      <c r="I7465">
        <v>-2.3962229024618899E-3</v>
      </c>
      <c r="J7465">
        <v>71.765602111816406</v>
      </c>
      <c r="K7465">
        <v>-1.6994538307189899</v>
      </c>
      <c r="L7465">
        <v>-0.82665574550628695</v>
      </c>
      <c r="M7465">
        <v>-0.22215846180915799</v>
      </c>
      <c r="N7465">
        <v>0.38233885169029203</v>
      </c>
      <c r="O7465">
        <v>1.25513696670532</v>
      </c>
      <c r="P7465">
        <v>-2.11824655532837</v>
      </c>
      <c r="Q7465">
        <v>1.6739296913146999</v>
      </c>
      <c r="R7465">
        <v>1654</v>
      </c>
      <c r="S7465">
        <v>1.5184853438000301</v>
      </c>
      <c r="T7465">
        <v>1.1527397632598899</v>
      </c>
      <c r="U7465">
        <v>76.888046264648395</v>
      </c>
      <c r="V7465">
        <v>93.474174499511705</v>
      </c>
      <c r="W7465">
        <v>0.89759474992752097</v>
      </c>
    </row>
    <row r="7466" spans="1:23">
      <c r="A7466" t="s">
        <v>63</v>
      </c>
      <c r="B7466" t="s">
        <v>71</v>
      </c>
      <c r="C7466" s="7" t="s">
        <v>60</v>
      </c>
      <c r="D7466" s="7">
        <v>41180</v>
      </c>
      <c r="E7466" t="s">
        <v>79</v>
      </c>
      <c r="F7466">
        <v>83.416511535644503</v>
      </c>
      <c r="G7466">
        <v>83.4642333984375</v>
      </c>
      <c r="H7466">
        <v>-4.7726672142744099E-2</v>
      </c>
      <c r="I7466">
        <v>-5.7214900152757796E-4</v>
      </c>
      <c r="J7466">
        <v>66.545242309570298</v>
      </c>
      <c r="K7466">
        <v>-1.5171301364898699</v>
      </c>
      <c r="L7466">
        <v>-0.64899468421936002</v>
      </c>
      <c r="M7466">
        <v>-4.7726672142744099E-2</v>
      </c>
      <c r="N7466">
        <v>0.55354130268096902</v>
      </c>
      <c r="O7466">
        <v>1.4216768741607699</v>
      </c>
      <c r="P7466">
        <v>-1.9336857795715301</v>
      </c>
      <c r="Q7466">
        <v>1.8382322788238501</v>
      </c>
      <c r="R7466">
        <v>1654</v>
      </c>
      <c r="S7466">
        <v>1.52328109925259</v>
      </c>
      <c r="T7466">
        <v>1.1465816497802701</v>
      </c>
      <c r="U7466">
        <v>73.336631774902301</v>
      </c>
      <c r="V7466">
        <v>90.25</v>
      </c>
      <c r="W7466">
        <v>0.87745624780654896</v>
      </c>
    </row>
    <row r="7467" spans="1:23">
      <c r="A7467" t="s">
        <v>63</v>
      </c>
      <c r="B7467" t="s">
        <v>71</v>
      </c>
      <c r="C7467" s="7" t="s">
        <v>60</v>
      </c>
      <c r="D7467" s="7">
        <v>41180</v>
      </c>
      <c r="E7467" t="s">
        <v>80</v>
      </c>
      <c r="F7467">
        <v>79.489578247070298</v>
      </c>
      <c r="G7467">
        <v>79.450866699218807</v>
      </c>
      <c r="H7467">
        <v>3.8714379072189303E-2</v>
      </c>
      <c r="I7467">
        <v>4.8703717766329597E-4</v>
      </c>
      <c r="J7467">
        <v>65.594490051269503</v>
      </c>
      <c r="K7467">
        <v>-1.3190653324127199</v>
      </c>
      <c r="L7467">
        <v>-0.51687806844711304</v>
      </c>
      <c r="M7467">
        <v>3.8714379072189303E-2</v>
      </c>
      <c r="N7467">
        <v>0.59430682659149203</v>
      </c>
      <c r="O7467">
        <v>1.3964940309524501</v>
      </c>
      <c r="P7467">
        <v>-1.7039769887924201</v>
      </c>
      <c r="Q7467">
        <v>1.78140568733215</v>
      </c>
      <c r="R7467">
        <v>1654</v>
      </c>
      <c r="S7467">
        <v>1.30204694491596</v>
      </c>
      <c r="T7467">
        <v>1.05948114395142</v>
      </c>
      <c r="U7467">
        <v>73.336631774902301</v>
      </c>
      <c r="V7467">
        <v>90.25</v>
      </c>
      <c r="W7467">
        <v>0.86821740865707397</v>
      </c>
    </row>
    <row r="7468" spans="1:23">
      <c r="A7468" t="s">
        <v>63</v>
      </c>
      <c r="B7468" t="s">
        <v>71</v>
      </c>
      <c r="C7468" s="7" t="s">
        <v>60</v>
      </c>
      <c r="D7468" s="7">
        <v>41180</v>
      </c>
      <c r="E7468" t="s">
        <v>81</v>
      </c>
      <c r="F7468">
        <v>77.828056335449205</v>
      </c>
      <c r="G7468">
        <v>77.057998657226605</v>
      </c>
      <c r="H7468">
        <v>0.770061016082764</v>
      </c>
      <c r="I7468">
        <v>9.8943887278437597E-3</v>
      </c>
      <c r="J7468">
        <v>65.035415649414105</v>
      </c>
      <c r="K7468">
        <v>-0.56336247920990001</v>
      </c>
      <c r="L7468">
        <v>0.22443494200706501</v>
      </c>
      <c r="M7468">
        <v>0.770061016082764</v>
      </c>
      <c r="N7468">
        <v>1.3156870603561399</v>
      </c>
      <c r="O7468">
        <v>2.1034846305847199</v>
      </c>
      <c r="P7468">
        <v>-0.94136947393417403</v>
      </c>
      <c r="Q7468">
        <v>2.4814915657043501</v>
      </c>
      <c r="R7468">
        <v>1654</v>
      </c>
      <c r="S7468">
        <v>1.26202571555453</v>
      </c>
      <c r="T7468">
        <v>1.0404758453369101</v>
      </c>
      <c r="U7468">
        <v>73.336631774902301</v>
      </c>
      <c r="V7468">
        <v>90.25</v>
      </c>
      <c r="W7468">
        <v>0.87167316675186202</v>
      </c>
    </row>
    <row r="7469" spans="1:23">
      <c r="A7469" t="s">
        <v>63</v>
      </c>
      <c r="B7469" t="s">
        <v>71</v>
      </c>
      <c r="C7469" s="7" t="s">
        <v>60</v>
      </c>
      <c r="D7469" s="7">
        <v>41180</v>
      </c>
      <c r="E7469" t="s">
        <v>82</v>
      </c>
      <c r="F7469">
        <v>78.229209899902301</v>
      </c>
      <c r="G7469">
        <v>77.987777709960895</v>
      </c>
      <c r="H7469">
        <v>0.24143262207508101</v>
      </c>
      <c r="I7469">
        <v>3.0862209387123602E-3</v>
      </c>
      <c r="J7469">
        <v>64.346954345703097</v>
      </c>
      <c r="K7469">
        <v>-1.06737816333771</v>
      </c>
      <c r="L7469">
        <v>-0.29412218928337103</v>
      </c>
      <c r="M7469">
        <v>0.24143262207508101</v>
      </c>
      <c r="N7469">
        <v>0.77698743343353305</v>
      </c>
      <c r="O7469">
        <v>1.55024349689484</v>
      </c>
      <c r="P7469">
        <v>-1.4384078979492201</v>
      </c>
      <c r="Q7469">
        <v>1.9212732315063501</v>
      </c>
      <c r="R7469">
        <v>1654</v>
      </c>
      <c r="S7469">
        <v>1.2134654198297199</v>
      </c>
      <c r="T7469">
        <v>1.0212705135345499</v>
      </c>
      <c r="U7469">
        <v>73.336631774902301</v>
      </c>
      <c r="V7469">
        <v>90.25</v>
      </c>
      <c r="W7469">
        <v>0.88456016778945901</v>
      </c>
    </row>
    <row r="7470" spans="1:23">
      <c r="A7470" t="s">
        <v>63</v>
      </c>
      <c r="B7470" t="s">
        <v>71</v>
      </c>
      <c r="C7470" s="7" t="s">
        <v>60</v>
      </c>
      <c r="D7470" s="7">
        <v>41180</v>
      </c>
      <c r="E7470" t="s">
        <v>83</v>
      </c>
      <c r="F7470">
        <v>86.789115905761705</v>
      </c>
      <c r="G7470">
        <v>86.511589050292997</v>
      </c>
      <c r="H7470">
        <v>0.27752783894538902</v>
      </c>
      <c r="I7470">
        <v>3.1977263279259201E-3</v>
      </c>
      <c r="J7470">
        <v>63.743751525878899</v>
      </c>
      <c r="K7470">
        <v>-1.19007897377014</v>
      </c>
      <c r="L7470">
        <v>-0.323004961013794</v>
      </c>
      <c r="M7470">
        <v>0.27752783894538902</v>
      </c>
      <c r="N7470">
        <v>0.87806057929992698</v>
      </c>
      <c r="O7470">
        <v>1.74513459205627</v>
      </c>
      <c r="P7470">
        <v>-1.6061251163482699</v>
      </c>
      <c r="Q7470">
        <v>2.1611807346343999</v>
      </c>
      <c r="R7470">
        <v>1654</v>
      </c>
      <c r="S7470">
        <v>1.4979415754379799</v>
      </c>
      <c r="T7470">
        <v>1.14517962932587</v>
      </c>
      <c r="U7470">
        <v>73.336631774902301</v>
      </c>
      <c r="V7470">
        <v>90.25</v>
      </c>
      <c r="W7470">
        <v>0.88375073671340898</v>
      </c>
    </row>
    <row r="7471" spans="1:23">
      <c r="A7471" t="s">
        <v>63</v>
      </c>
      <c r="B7471" t="s">
        <v>71</v>
      </c>
      <c r="C7471" s="7" t="s">
        <v>60</v>
      </c>
      <c r="D7471" s="7">
        <v>41180</v>
      </c>
      <c r="E7471" t="s">
        <v>84</v>
      </c>
      <c r="F7471">
        <v>101.99578857421901</v>
      </c>
      <c r="G7471">
        <v>103.822143554688</v>
      </c>
      <c r="H7471">
        <v>-1.82635605335236</v>
      </c>
      <c r="I7471">
        <v>-1.7906190827488899E-2</v>
      </c>
      <c r="J7471">
        <v>63.229518890380902</v>
      </c>
      <c r="K7471">
        <v>-3.4351227283477801</v>
      </c>
      <c r="L7471">
        <v>-2.4846503734588601</v>
      </c>
      <c r="M7471">
        <v>-1.82635605335236</v>
      </c>
      <c r="N7471">
        <v>-1.1680617332458501</v>
      </c>
      <c r="O7471">
        <v>-0.21758940815925601</v>
      </c>
      <c r="P7471">
        <v>-3.89118552207947</v>
      </c>
      <c r="Q7471">
        <v>0.23847357928752899</v>
      </c>
      <c r="R7471">
        <v>1654</v>
      </c>
      <c r="S7471">
        <v>1.7644481244583501</v>
      </c>
      <c r="T7471">
        <v>1.25532722473145</v>
      </c>
      <c r="U7471">
        <v>73.336631774902301</v>
      </c>
      <c r="V7471">
        <v>90.25</v>
      </c>
      <c r="W7471">
        <v>0.89235568046569802</v>
      </c>
    </row>
    <row r="7472" spans="1:23">
      <c r="A7472" t="s">
        <v>63</v>
      </c>
      <c r="B7472" t="s">
        <v>71</v>
      </c>
      <c r="C7472" s="7" t="s">
        <v>60</v>
      </c>
      <c r="D7472" s="7">
        <v>41180</v>
      </c>
      <c r="E7472" t="s">
        <v>85</v>
      </c>
      <c r="F7472">
        <v>122.184516906738</v>
      </c>
      <c r="G7472">
        <v>124.781730651855</v>
      </c>
      <c r="H7472">
        <v>-2.5972113609314</v>
      </c>
      <c r="I7472">
        <v>-2.12564691901207E-2</v>
      </c>
      <c r="J7472">
        <v>63.123096466064503</v>
      </c>
      <c r="K7472">
        <v>-4.3417634963989302</v>
      </c>
      <c r="L7472">
        <v>-3.31106805801392</v>
      </c>
      <c r="M7472">
        <v>-2.5972113609314</v>
      </c>
      <c r="N7472">
        <v>-1.8833546638488801</v>
      </c>
      <c r="O7472">
        <v>-0.85265916585922197</v>
      </c>
      <c r="P7472">
        <v>-4.8363199234008798</v>
      </c>
      <c r="Q7472">
        <v>-0.35810279846191401</v>
      </c>
      <c r="R7472">
        <v>1654</v>
      </c>
      <c r="S7472">
        <v>2.0478598489670499</v>
      </c>
      <c r="T7472">
        <v>1.3612813949585001</v>
      </c>
      <c r="U7472">
        <v>73.336631774902301</v>
      </c>
      <c r="V7472">
        <v>90.25</v>
      </c>
      <c r="W7472">
        <v>0.89421743154525801</v>
      </c>
    </row>
    <row r="7473" spans="1:23">
      <c r="A7473" t="s">
        <v>63</v>
      </c>
      <c r="B7473" t="s">
        <v>71</v>
      </c>
      <c r="C7473" s="7" t="s">
        <v>60</v>
      </c>
      <c r="D7473" s="7">
        <v>41180</v>
      </c>
      <c r="E7473" t="s">
        <v>86</v>
      </c>
      <c r="F7473">
        <v>138.10751342773401</v>
      </c>
      <c r="G7473">
        <v>139.308181762695</v>
      </c>
      <c r="H7473">
        <v>-1.20067191123962</v>
      </c>
      <c r="I7473">
        <v>-8.6937481537461298E-3</v>
      </c>
      <c r="J7473">
        <v>63.826366424560497</v>
      </c>
      <c r="K7473">
        <v>-3.0358695983886701</v>
      </c>
      <c r="L7473">
        <v>-1.9516198635101301</v>
      </c>
      <c r="M7473">
        <v>-1.20067191123962</v>
      </c>
      <c r="N7473">
        <v>-0.44972392916679399</v>
      </c>
      <c r="O7473">
        <v>0.63452565670013406</v>
      </c>
      <c r="P7473">
        <v>-3.5561225414276101</v>
      </c>
      <c r="Q7473">
        <v>1.15477871894836</v>
      </c>
      <c r="R7473">
        <v>1654</v>
      </c>
      <c r="S7473">
        <v>2.2553119734715201</v>
      </c>
      <c r="T7473">
        <v>1.43201231956482</v>
      </c>
      <c r="U7473">
        <v>73.336631774902301</v>
      </c>
      <c r="V7473">
        <v>90.25</v>
      </c>
      <c r="W7473">
        <v>0.89074873924255404</v>
      </c>
    </row>
    <row r="7474" spans="1:23">
      <c r="A7474" t="s">
        <v>63</v>
      </c>
      <c r="B7474" t="s">
        <v>71</v>
      </c>
      <c r="C7474" s="7" t="s">
        <v>60</v>
      </c>
      <c r="D7474" s="7">
        <v>41180</v>
      </c>
      <c r="E7474" t="s">
        <v>87</v>
      </c>
      <c r="F7474">
        <v>149.25540161132801</v>
      </c>
      <c r="G7474">
        <v>153.17460632324199</v>
      </c>
      <c r="H7474">
        <v>-3.9191937446594198</v>
      </c>
      <c r="I7474">
        <v>-2.62583047151566E-2</v>
      </c>
      <c r="J7474">
        <v>67.469009399414105</v>
      </c>
      <c r="K7474">
        <v>-5.9664969444274902</v>
      </c>
      <c r="L7474">
        <v>-4.7569336891174299</v>
      </c>
      <c r="M7474">
        <v>-3.9191937446594198</v>
      </c>
      <c r="N7474">
        <v>-3.08145380020142</v>
      </c>
      <c r="O7474">
        <v>-1.8718906641006501</v>
      </c>
      <c r="P7474">
        <v>-6.5468788146972701</v>
      </c>
      <c r="Q7474">
        <v>-1.29150867462158</v>
      </c>
      <c r="R7474">
        <v>1654</v>
      </c>
      <c r="S7474">
        <v>2.7854117022253599</v>
      </c>
      <c r="T7474">
        <v>1.5975191593170199</v>
      </c>
      <c r="U7474">
        <v>73.336631774902301</v>
      </c>
      <c r="V7474">
        <v>90.25</v>
      </c>
      <c r="W7474">
        <v>0.88597482442855802</v>
      </c>
    </row>
    <row r="7475" spans="1:23">
      <c r="A7475" t="s">
        <v>63</v>
      </c>
      <c r="B7475" t="s">
        <v>71</v>
      </c>
      <c r="C7475" s="7" t="s">
        <v>60</v>
      </c>
      <c r="D7475" s="7">
        <v>41180</v>
      </c>
      <c r="E7475" t="s">
        <v>88</v>
      </c>
      <c r="F7475">
        <v>157.169921875</v>
      </c>
      <c r="G7475">
        <v>162.01171875</v>
      </c>
      <c r="H7475">
        <v>-4.8418064117431596</v>
      </c>
      <c r="I7475">
        <v>-3.0806191265583E-2</v>
      </c>
      <c r="J7475">
        <v>72.271774291992202</v>
      </c>
      <c r="K7475">
        <v>-7.0594363212585396</v>
      </c>
      <c r="L7475">
        <v>-5.7492427825927699</v>
      </c>
      <c r="M7475">
        <v>-4.8418064117431596</v>
      </c>
      <c r="N7475">
        <v>-3.9343705177307098</v>
      </c>
      <c r="O7475">
        <v>-2.6241769790649401</v>
      </c>
      <c r="P7475">
        <v>-7.6881036758422896</v>
      </c>
      <c r="Q7475">
        <v>-1.9955097436904901</v>
      </c>
      <c r="R7475">
        <v>1654</v>
      </c>
      <c r="S7475">
        <v>3.28005721493163</v>
      </c>
      <c r="T7475">
        <v>1.73042559623718</v>
      </c>
      <c r="U7475">
        <v>73.336631774902301</v>
      </c>
      <c r="V7475">
        <v>90.25</v>
      </c>
      <c r="W7475">
        <v>0.88754713535308805</v>
      </c>
    </row>
    <row r="7476" spans="1:23">
      <c r="A7476" t="s">
        <v>63</v>
      </c>
      <c r="B7476" t="s">
        <v>71</v>
      </c>
      <c r="C7476" s="7" t="s">
        <v>60</v>
      </c>
      <c r="D7476" s="7">
        <v>41180</v>
      </c>
      <c r="E7476" t="s">
        <v>89</v>
      </c>
      <c r="F7476">
        <v>164.13548278808599</v>
      </c>
      <c r="G7476">
        <v>169.96618652343801</v>
      </c>
      <c r="H7476">
        <v>-5.8307051658630398</v>
      </c>
      <c r="I7476">
        <v>-3.5523734986782102E-2</v>
      </c>
      <c r="J7476">
        <v>77.778213500976605</v>
      </c>
      <c r="K7476">
        <v>-8.5327901840209996</v>
      </c>
      <c r="L7476">
        <v>-6.9363765716552699</v>
      </c>
      <c r="M7476">
        <v>-5.8307051658630398</v>
      </c>
      <c r="N7476">
        <v>-4.7250342369079599</v>
      </c>
      <c r="O7476">
        <v>-3.1286201477050799</v>
      </c>
      <c r="P7476">
        <v>-9.2987937927246094</v>
      </c>
      <c r="Q7476">
        <v>-2.3626167774200399</v>
      </c>
      <c r="R7476">
        <v>1654</v>
      </c>
      <c r="S7476">
        <v>4.8679080326345501</v>
      </c>
      <c r="T7476">
        <v>2.10844802856445</v>
      </c>
      <c r="U7476">
        <v>73.336631774902301</v>
      </c>
      <c r="V7476">
        <v>90.25</v>
      </c>
      <c r="W7476">
        <v>0.88664507865905795</v>
      </c>
    </row>
    <row r="7477" spans="1:23">
      <c r="A7477" t="s">
        <v>63</v>
      </c>
      <c r="B7477" t="s">
        <v>71</v>
      </c>
      <c r="C7477" s="7" t="s">
        <v>60</v>
      </c>
      <c r="D7477" s="7">
        <v>41180</v>
      </c>
      <c r="E7477" t="s">
        <v>90</v>
      </c>
      <c r="F7477">
        <v>168.75250244140599</v>
      </c>
      <c r="G7477">
        <v>173.64852905273401</v>
      </c>
      <c r="H7477">
        <v>-4.8960332870483398</v>
      </c>
      <c r="I7477">
        <v>-2.9013101011514698E-2</v>
      </c>
      <c r="J7477">
        <v>81.523941040039105</v>
      </c>
      <c r="K7477">
        <v>-8.0942411422729492</v>
      </c>
      <c r="L7477">
        <v>-6.2047142982482901</v>
      </c>
      <c r="M7477">
        <v>-4.8960332870483398</v>
      </c>
      <c r="N7477">
        <v>-3.58735251426697</v>
      </c>
      <c r="O7477">
        <v>-1.69782495498657</v>
      </c>
      <c r="P7477">
        <v>-9.0008897781372106</v>
      </c>
      <c r="Q7477">
        <v>-0.79117733240127597</v>
      </c>
      <c r="R7477">
        <v>1654</v>
      </c>
      <c r="S7477">
        <v>6.8415459848235702</v>
      </c>
      <c r="T7477">
        <v>2.4955751895904501</v>
      </c>
      <c r="U7477">
        <v>73.336631774902301</v>
      </c>
      <c r="V7477">
        <v>90.25</v>
      </c>
      <c r="W7477">
        <v>0.88664054870605502</v>
      </c>
    </row>
    <row r="7478" spans="1:23">
      <c r="A7478" t="s">
        <v>63</v>
      </c>
      <c r="B7478" t="s">
        <v>71</v>
      </c>
      <c r="C7478" s="7" t="s">
        <v>60</v>
      </c>
      <c r="D7478" s="7">
        <v>41180</v>
      </c>
      <c r="E7478" t="s">
        <v>91</v>
      </c>
      <c r="F7478">
        <v>171.12684631347699</v>
      </c>
      <c r="G7478">
        <v>174.528884887695</v>
      </c>
      <c r="H7478">
        <v>-3.4020330905914302</v>
      </c>
      <c r="I7478">
        <v>-1.9880183041095699E-2</v>
      </c>
      <c r="J7478">
        <v>84.201553344726605</v>
      </c>
      <c r="K7478">
        <v>-6.8594684600830096</v>
      </c>
      <c r="L7478">
        <v>-4.8167881965637198</v>
      </c>
      <c r="M7478">
        <v>-3.4020330905914302</v>
      </c>
      <c r="N7478">
        <v>-1.9872786998748799</v>
      </c>
      <c r="O7478">
        <v>5.5402379482984501E-2</v>
      </c>
      <c r="P7478">
        <v>-7.8396034240722701</v>
      </c>
      <c r="Q7478">
        <v>1.0355373620986901</v>
      </c>
      <c r="R7478">
        <v>1654</v>
      </c>
      <c r="S7478">
        <v>8.0191719537174304</v>
      </c>
      <c r="T7478">
        <v>2.6978514194488499</v>
      </c>
      <c r="U7478">
        <v>73.336631774902301</v>
      </c>
      <c r="V7478">
        <v>90.25</v>
      </c>
      <c r="W7478">
        <v>0.88762420415878296</v>
      </c>
    </row>
    <row r="7479" spans="1:23">
      <c r="A7479" t="s">
        <v>63</v>
      </c>
      <c r="B7479" t="s">
        <v>71</v>
      </c>
      <c r="C7479" s="7" t="s">
        <v>60</v>
      </c>
      <c r="D7479" s="7">
        <v>41180</v>
      </c>
      <c r="E7479" t="s">
        <v>92</v>
      </c>
      <c r="F7479">
        <v>171.345458984375</v>
      </c>
      <c r="G7479">
        <v>174.75442504882801</v>
      </c>
      <c r="H7479">
        <v>-3.4089758396148699</v>
      </c>
      <c r="I7479">
        <v>-1.9895339384675002E-2</v>
      </c>
      <c r="J7479">
        <v>85.762466430664105</v>
      </c>
      <c r="K7479">
        <v>-6.8995494842529297</v>
      </c>
      <c r="L7479">
        <v>-4.8372902870178196</v>
      </c>
      <c r="M7479">
        <v>-3.4089758396148699</v>
      </c>
      <c r="N7479">
        <v>-1.9806616306304901</v>
      </c>
      <c r="O7479">
        <v>8.1597454845905304E-2</v>
      </c>
      <c r="P7479">
        <v>-7.8890786170959499</v>
      </c>
      <c r="Q7479">
        <v>1.0711265802383401</v>
      </c>
      <c r="R7479">
        <v>1654</v>
      </c>
      <c r="S7479">
        <v>8.2001717323696504</v>
      </c>
      <c r="T7479">
        <v>2.7237088680267298</v>
      </c>
      <c r="U7479">
        <v>73.336631774902301</v>
      </c>
      <c r="V7479">
        <v>90.25</v>
      </c>
      <c r="W7479">
        <v>0.88478684425354004</v>
      </c>
    </row>
    <row r="7480" spans="1:23">
      <c r="A7480" t="s">
        <v>63</v>
      </c>
      <c r="B7480" t="s">
        <v>71</v>
      </c>
      <c r="C7480" s="7" t="s">
        <v>60</v>
      </c>
      <c r="D7480" s="7">
        <v>41180</v>
      </c>
      <c r="E7480" t="s">
        <v>93</v>
      </c>
      <c r="F7480">
        <v>168.13269042968801</v>
      </c>
      <c r="G7480">
        <v>166.05871582031301</v>
      </c>
      <c r="H7480">
        <v>2.0739877223968501</v>
      </c>
      <c r="I7480">
        <v>1.2335421517491301E-2</v>
      </c>
      <c r="J7480">
        <v>86.590293884277301</v>
      </c>
      <c r="K7480">
        <v>-1.2685347795486499</v>
      </c>
      <c r="L7480">
        <v>0.70625460147857699</v>
      </c>
      <c r="M7480">
        <v>2.0739877223968501</v>
      </c>
      <c r="N7480">
        <v>3.4417209625244101</v>
      </c>
      <c r="O7480">
        <v>5.4165101051330602</v>
      </c>
      <c r="P7480">
        <v>-2.2160935401916499</v>
      </c>
      <c r="Q7480">
        <v>6.3640689849853498</v>
      </c>
      <c r="R7480">
        <v>1654</v>
      </c>
      <c r="S7480">
        <v>7.6432131232996898</v>
      </c>
      <c r="T7480">
        <v>2.6081840991973899</v>
      </c>
      <c r="U7480">
        <v>73.336631774902301</v>
      </c>
      <c r="V7480">
        <v>90.25</v>
      </c>
      <c r="W7480">
        <v>0.88294827938079801</v>
      </c>
    </row>
    <row r="7481" spans="1:23">
      <c r="A7481" t="s">
        <v>63</v>
      </c>
      <c r="B7481" t="s">
        <v>71</v>
      </c>
      <c r="C7481" s="7" t="s">
        <v>60</v>
      </c>
      <c r="D7481" s="7">
        <v>41180</v>
      </c>
      <c r="E7481" t="s">
        <v>94</v>
      </c>
      <c r="F7481">
        <v>156.84986877441401</v>
      </c>
      <c r="G7481">
        <v>153.77110290527301</v>
      </c>
      <c r="H7481">
        <v>3.07876420021057</v>
      </c>
      <c r="I7481">
        <v>1.96287333965302E-2</v>
      </c>
      <c r="J7481">
        <v>86.024017333984403</v>
      </c>
      <c r="K7481">
        <v>-0.25770372152328502</v>
      </c>
      <c r="L7481">
        <v>1.7135084867477399</v>
      </c>
      <c r="M7481">
        <v>3.07876420021057</v>
      </c>
      <c r="N7481">
        <v>4.4440197944641104</v>
      </c>
      <c r="O7481">
        <v>6.4152321815490696</v>
      </c>
      <c r="P7481">
        <v>-1.20354604721069</v>
      </c>
      <c r="Q7481">
        <v>7.3610739707946804</v>
      </c>
      <c r="R7481">
        <v>1654</v>
      </c>
      <c r="S7481">
        <v>7.6580224594710602</v>
      </c>
      <c r="T7481">
        <v>2.6034598350524898</v>
      </c>
      <c r="U7481">
        <v>73.336631774902301</v>
      </c>
      <c r="V7481">
        <v>90.25</v>
      </c>
      <c r="W7481">
        <v>0.88864350318908703</v>
      </c>
    </row>
    <row r="7482" spans="1:23">
      <c r="A7482" t="s">
        <v>63</v>
      </c>
      <c r="B7482" t="s">
        <v>71</v>
      </c>
      <c r="C7482" s="7" t="s">
        <v>60</v>
      </c>
      <c r="D7482" s="7">
        <v>41180</v>
      </c>
      <c r="E7482" t="s">
        <v>95</v>
      </c>
      <c r="F7482">
        <v>142.85813903808599</v>
      </c>
      <c r="G7482">
        <v>140.48948669433599</v>
      </c>
      <c r="H7482">
        <v>2.3686585426330602</v>
      </c>
      <c r="I7482">
        <v>1.6580494120717E-2</v>
      </c>
      <c r="J7482">
        <v>83.957008361816406</v>
      </c>
      <c r="K7482">
        <v>-1.34818887710571</v>
      </c>
      <c r="L7482">
        <v>0.84775471687316895</v>
      </c>
      <c r="M7482">
        <v>2.3686585426330602</v>
      </c>
      <c r="N7482">
        <v>3.8895623683929399</v>
      </c>
      <c r="O7482">
        <v>6.0855059623718297</v>
      </c>
      <c r="P7482">
        <v>-2.4018635749816899</v>
      </c>
      <c r="Q7482">
        <v>7.1391801834106401</v>
      </c>
      <c r="R7482">
        <v>1654</v>
      </c>
      <c r="S7482">
        <v>9.5585346783759597</v>
      </c>
      <c r="T7482">
        <v>2.9002714157104501</v>
      </c>
      <c r="U7482">
        <v>73.336631774902301</v>
      </c>
      <c r="V7482">
        <v>90.25</v>
      </c>
      <c r="W7482">
        <v>0.89163386821746804</v>
      </c>
    </row>
    <row r="7483" spans="1:23">
      <c r="A7483" t="s">
        <v>63</v>
      </c>
      <c r="B7483" t="s">
        <v>71</v>
      </c>
      <c r="C7483" s="7" t="s">
        <v>60</v>
      </c>
      <c r="D7483" s="7">
        <v>41180</v>
      </c>
      <c r="E7483" t="s">
        <v>96</v>
      </c>
      <c r="F7483">
        <v>130.16801452636699</v>
      </c>
      <c r="G7483">
        <v>127.684288024902</v>
      </c>
      <c r="H7483">
        <v>2.4837288856506299</v>
      </c>
      <c r="I7483">
        <v>1.90809443593025E-2</v>
      </c>
      <c r="J7483">
        <v>81.420074462890597</v>
      </c>
      <c r="K7483">
        <v>-1.24886894226074</v>
      </c>
      <c r="L7483">
        <v>0.95638012886047397</v>
      </c>
      <c r="M7483">
        <v>2.4837288856506299</v>
      </c>
      <c r="N7483">
        <v>4.0110778808593803</v>
      </c>
      <c r="O7483">
        <v>6.2163267135620099</v>
      </c>
      <c r="P7483">
        <v>-2.3070085048675502</v>
      </c>
      <c r="Q7483">
        <v>7.2744660377502397</v>
      </c>
      <c r="R7483">
        <v>1654</v>
      </c>
      <c r="S7483">
        <v>9.7229484959061701</v>
      </c>
      <c r="T7483">
        <v>2.9125616550445601</v>
      </c>
      <c r="U7483">
        <v>73.336631774902301</v>
      </c>
      <c r="V7483">
        <v>90.25</v>
      </c>
      <c r="W7483">
        <v>0.89314514398574796</v>
      </c>
    </row>
    <row r="7484" spans="1:23">
      <c r="A7484" t="s">
        <v>63</v>
      </c>
      <c r="B7484" t="s">
        <v>71</v>
      </c>
      <c r="C7484" s="7" t="s">
        <v>60</v>
      </c>
      <c r="D7484" s="7">
        <v>41180</v>
      </c>
      <c r="E7484" t="s">
        <v>97</v>
      </c>
      <c r="F7484">
        <v>118.884483337402</v>
      </c>
      <c r="G7484">
        <v>117.88673400878901</v>
      </c>
      <c r="H7484">
        <v>0.99774926900863603</v>
      </c>
      <c r="I7484">
        <v>8.3925947546958906E-3</v>
      </c>
      <c r="J7484">
        <v>78.052932739257798</v>
      </c>
      <c r="K7484">
        <v>-2.5582225322723402</v>
      </c>
      <c r="L7484">
        <v>-0.45732557773590099</v>
      </c>
      <c r="M7484">
        <v>0.99774926900863603</v>
      </c>
      <c r="N7484">
        <v>2.4528241157531698</v>
      </c>
      <c r="O7484">
        <v>4.5537209510803196</v>
      </c>
      <c r="P7484">
        <v>-3.5662913322448699</v>
      </c>
      <c r="Q7484">
        <v>5.56178951263428</v>
      </c>
      <c r="R7484">
        <v>1654</v>
      </c>
      <c r="S7484">
        <v>8.8056006305700993</v>
      </c>
      <c r="T7484">
        <v>2.7747395038604701</v>
      </c>
      <c r="U7484">
        <v>73.336631774902301</v>
      </c>
      <c r="V7484">
        <v>90.25</v>
      </c>
      <c r="W7484">
        <v>0.88100033998489402</v>
      </c>
    </row>
    <row r="7485" spans="1:23">
      <c r="A7485" t="s">
        <v>63</v>
      </c>
      <c r="B7485" t="s">
        <v>71</v>
      </c>
      <c r="C7485" s="7" t="s">
        <v>60</v>
      </c>
      <c r="D7485" s="7">
        <v>41180</v>
      </c>
      <c r="E7485" t="s">
        <v>98</v>
      </c>
      <c r="F7485">
        <v>115.773391723633</v>
      </c>
      <c r="G7485">
        <v>114.216300964355</v>
      </c>
      <c r="H7485">
        <v>1.55708575248718</v>
      </c>
      <c r="I7485">
        <v>1.34494267404079E-2</v>
      </c>
      <c r="J7485">
        <v>74.865753173828097</v>
      </c>
      <c r="K7485">
        <v>-1.8858621120452901</v>
      </c>
      <c r="L7485">
        <v>0.148259356617928</v>
      </c>
      <c r="M7485">
        <v>1.55708575248718</v>
      </c>
      <c r="N7485">
        <v>2.9659121036529501</v>
      </c>
      <c r="O7485">
        <v>5.0000338554382298</v>
      </c>
      <c r="P7485">
        <v>-2.8618900775909402</v>
      </c>
      <c r="Q7485">
        <v>5.9760618209838903</v>
      </c>
      <c r="R7485">
        <v>1654</v>
      </c>
      <c r="S7485">
        <v>8.3080756062756809</v>
      </c>
      <c r="T7485">
        <v>2.6865465641021702</v>
      </c>
      <c r="U7485">
        <v>73.336631774902301</v>
      </c>
      <c r="V7485">
        <v>90.25</v>
      </c>
      <c r="W7485">
        <v>0.87606900930404696</v>
      </c>
    </row>
    <row r="7486" spans="1:23">
      <c r="A7486" t="s">
        <v>63</v>
      </c>
      <c r="B7486" t="s">
        <v>71</v>
      </c>
      <c r="C7486" s="7" t="s">
        <v>60</v>
      </c>
      <c r="D7486" s="7">
        <v>41180</v>
      </c>
      <c r="E7486" t="s">
        <v>99</v>
      </c>
      <c r="F7486">
        <v>109.111213684082</v>
      </c>
      <c r="G7486">
        <v>108.732040405273</v>
      </c>
      <c r="H7486">
        <v>0.37918171286582902</v>
      </c>
      <c r="I7486">
        <v>3.4751852508634298E-3</v>
      </c>
      <c r="J7486">
        <v>72.784828186035199</v>
      </c>
      <c r="K7486">
        <v>-2.7701182365417498</v>
      </c>
      <c r="L7486">
        <v>-0.90948623418807995</v>
      </c>
      <c r="M7486">
        <v>0.37918171286582902</v>
      </c>
      <c r="N7486">
        <v>1.6678496599197401</v>
      </c>
      <c r="O7486">
        <v>3.52848148345947</v>
      </c>
      <c r="P7486">
        <v>-3.6629009246826199</v>
      </c>
      <c r="Q7486">
        <v>4.42126417160034</v>
      </c>
      <c r="R7486">
        <v>1654</v>
      </c>
      <c r="S7486">
        <v>6.9486266863059996</v>
      </c>
      <c r="T7486">
        <v>2.4574117660522501</v>
      </c>
      <c r="U7486">
        <v>73.336631774902301</v>
      </c>
      <c r="V7486">
        <v>90.25</v>
      </c>
      <c r="W7486">
        <v>0.87476801872253396</v>
      </c>
    </row>
    <row r="7487" spans="1:23">
      <c r="A7487" t="s">
        <v>63</v>
      </c>
      <c r="B7487" t="s">
        <v>71</v>
      </c>
      <c r="C7487" s="7" t="s">
        <v>60</v>
      </c>
      <c r="D7487" s="7">
        <v>41180</v>
      </c>
      <c r="E7487" t="s">
        <v>100</v>
      </c>
      <c r="F7487">
        <v>102.58341217041</v>
      </c>
      <c r="G7487">
        <v>101.894004821777</v>
      </c>
      <c r="H7487">
        <v>0.68940776586532604</v>
      </c>
      <c r="I7487">
        <v>6.7204604856669903E-3</v>
      </c>
      <c r="J7487">
        <v>71.620124816894503</v>
      </c>
      <c r="K7487">
        <v>-2.1168866157531698</v>
      </c>
      <c r="L7487">
        <v>-0.458905220031738</v>
      </c>
      <c r="M7487">
        <v>0.68940776586532604</v>
      </c>
      <c r="N7487">
        <v>1.8377207517623899</v>
      </c>
      <c r="O7487">
        <v>3.4957020282745401</v>
      </c>
      <c r="P7487">
        <v>-2.9124321937561</v>
      </c>
      <c r="Q7487">
        <v>4.2912478446960396</v>
      </c>
      <c r="R7487">
        <v>1654</v>
      </c>
      <c r="S7487">
        <v>5.5491252523387997</v>
      </c>
      <c r="T7487">
        <v>2.1897633075714098</v>
      </c>
      <c r="U7487">
        <v>73.336631774902301</v>
      </c>
      <c r="V7487">
        <v>90.25</v>
      </c>
      <c r="W7487">
        <v>0.88170421123504605</v>
      </c>
    </row>
    <row r="7488" spans="1:23">
      <c r="A7488" t="s">
        <v>63</v>
      </c>
      <c r="B7488" t="s">
        <v>71</v>
      </c>
      <c r="C7488" s="7" t="s">
        <v>60</v>
      </c>
      <c r="D7488" s="7">
        <v>41180</v>
      </c>
      <c r="E7488" t="s">
        <v>101</v>
      </c>
      <c r="F7488">
        <v>92.198211669921903</v>
      </c>
      <c r="G7488">
        <v>92.528999328613295</v>
      </c>
      <c r="H7488">
        <v>-0.330782800912857</v>
      </c>
      <c r="I7488">
        <v>-3.5877353511750698E-3</v>
      </c>
      <c r="J7488">
        <v>70.244590759277301</v>
      </c>
      <c r="K7488">
        <v>-3.0195171833038299</v>
      </c>
      <c r="L7488">
        <v>-1.43099117279053</v>
      </c>
      <c r="M7488">
        <v>-0.330782800912857</v>
      </c>
      <c r="N7488">
        <v>0.76942557096481301</v>
      </c>
      <c r="O7488">
        <v>2.3579518795013401</v>
      </c>
      <c r="P7488">
        <v>-3.7817358970642099</v>
      </c>
      <c r="Q7488">
        <v>3.1201705932617201</v>
      </c>
      <c r="R7488">
        <v>1654</v>
      </c>
      <c r="S7488">
        <v>5.0779311621691896</v>
      </c>
      <c r="T7488">
        <v>2.0980305671691899</v>
      </c>
      <c r="U7488">
        <v>73.336631774902301</v>
      </c>
      <c r="V7488">
        <v>90.25</v>
      </c>
      <c r="W7488">
        <v>0.88475370407104503</v>
      </c>
    </row>
    <row r="7489" spans="1:23">
      <c r="A7489" t="s">
        <v>63</v>
      </c>
      <c r="B7489" t="s">
        <v>71</v>
      </c>
      <c r="C7489" s="7" t="s">
        <v>60</v>
      </c>
      <c r="D7489" s="7">
        <v>41180</v>
      </c>
      <c r="E7489" t="s">
        <v>102</v>
      </c>
      <c r="F7489">
        <v>82.91943359375</v>
      </c>
      <c r="G7489">
        <v>85.350402832031307</v>
      </c>
      <c r="H7489">
        <v>-2.4309725761413601</v>
      </c>
      <c r="I7489">
        <v>-2.9317285865545301E-2</v>
      </c>
      <c r="J7489">
        <v>69.085777282714801</v>
      </c>
      <c r="K7489">
        <v>-4.7594027519226101</v>
      </c>
      <c r="L7489">
        <v>-3.3837473392486599</v>
      </c>
      <c r="M7489">
        <v>-2.4309725761413601</v>
      </c>
      <c r="N7489">
        <v>-1.4781979322433501</v>
      </c>
      <c r="O7489">
        <v>-0.10254270583391201</v>
      </c>
      <c r="P7489">
        <v>-5.4194803237915004</v>
      </c>
      <c r="Q7489">
        <v>0.55753481388091997</v>
      </c>
      <c r="R7489">
        <v>1654</v>
      </c>
      <c r="S7489">
        <v>3.78107960408849</v>
      </c>
      <c r="T7489">
        <v>1.81688344478607</v>
      </c>
      <c r="U7489">
        <v>73.336631774902301</v>
      </c>
      <c r="V7489">
        <v>90.25</v>
      </c>
      <c r="W7489">
        <v>0.89759474992752097</v>
      </c>
    </row>
    <row r="7490" spans="1:23">
      <c r="A7490" t="s">
        <v>63</v>
      </c>
      <c r="B7490" t="s">
        <v>71</v>
      </c>
      <c r="C7490" s="7" t="s">
        <v>77</v>
      </c>
      <c r="D7490" s="7" t="s">
        <v>31</v>
      </c>
      <c r="E7490" t="s">
        <v>79</v>
      </c>
      <c r="R7490">
        <v>7.4166666666666696</v>
      </c>
      <c r="S7490">
        <v>118.96077202387499</v>
      </c>
      <c r="T7490">
        <v>11.049059867858899</v>
      </c>
      <c r="U7490">
        <v>77.826988220214801</v>
      </c>
      <c r="V7490">
        <v>95.788002014160199</v>
      </c>
      <c r="W7490">
        <v>0.87733715772628795</v>
      </c>
    </row>
    <row r="7491" spans="1:23">
      <c r="A7491" t="s">
        <v>63</v>
      </c>
      <c r="B7491" t="s">
        <v>71</v>
      </c>
      <c r="C7491" s="7" t="s">
        <v>77</v>
      </c>
      <c r="D7491" s="7" t="s">
        <v>31</v>
      </c>
      <c r="E7491" t="s">
        <v>80</v>
      </c>
      <c r="R7491">
        <v>7.4166666666666696</v>
      </c>
      <c r="S7491">
        <v>116.263638067865</v>
      </c>
      <c r="T7491">
        <v>10.9959011077881</v>
      </c>
      <c r="U7491">
        <v>77.826988220214801</v>
      </c>
      <c r="V7491">
        <v>95.788002014160199</v>
      </c>
      <c r="W7491">
        <v>0.87584865093231201</v>
      </c>
    </row>
    <row r="7492" spans="1:23">
      <c r="A7492" t="s">
        <v>63</v>
      </c>
      <c r="B7492" t="s">
        <v>71</v>
      </c>
      <c r="C7492" s="7" t="s">
        <v>77</v>
      </c>
      <c r="D7492" s="7" t="s">
        <v>31</v>
      </c>
      <c r="E7492" t="s">
        <v>81</v>
      </c>
      <c r="R7492">
        <v>7.4166666666666696</v>
      </c>
      <c r="S7492">
        <v>129.346614946107</v>
      </c>
      <c r="T7492">
        <v>11.6230363845825</v>
      </c>
      <c r="U7492">
        <v>77.826988220214801</v>
      </c>
      <c r="V7492">
        <v>95.788002014160199</v>
      </c>
      <c r="W7492">
        <v>0.85365957021713301</v>
      </c>
    </row>
    <row r="7493" spans="1:23">
      <c r="A7493" t="s">
        <v>63</v>
      </c>
      <c r="B7493" t="s">
        <v>71</v>
      </c>
      <c r="C7493" s="7" t="s">
        <v>77</v>
      </c>
      <c r="D7493" s="7" t="s">
        <v>31</v>
      </c>
      <c r="E7493" t="s">
        <v>82</v>
      </c>
      <c r="R7493">
        <v>7.4166666666666696</v>
      </c>
      <c r="S7493">
        <v>135.276513547733</v>
      </c>
      <c r="T7493">
        <v>11.9200744628906</v>
      </c>
      <c r="U7493">
        <v>77.826988220214801</v>
      </c>
      <c r="V7493">
        <v>95.788002014160199</v>
      </c>
      <c r="W7493">
        <v>0.83737277984619096</v>
      </c>
    </row>
    <row r="7494" spans="1:23">
      <c r="A7494" t="s">
        <v>63</v>
      </c>
      <c r="B7494" t="s">
        <v>71</v>
      </c>
      <c r="C7494" s="7" t="s">
        <v>77</v>
      </c>
      <c r="D7494" s="7" t="s">
        <v>31</v>
      </c>
      <c r="E7494" t="s">
        <v>83</v>
      </c>
      <c r="R7494">
        <v>7.4166666666666696</v>
      </c>
      <c r="S7494">
        <v>139.734763950244</v>
      </c>
      <c r="T7494">
        <v>12.178846359252899</v>
      </c>
      <c r="U7494">
        <v>77.826988220214801</v>
      </c>
      <c r="V7494">
        <v>95.788002014160199</v>
      </c>
      <c r="W7494">
        <v>0.85538464784622203</v>
      </c>
    </row>
    <row r="7495" spans="1:23">
      <c r="A7495" t="s">
        <v>63</v>
      </c>
      <c r="B7495" t="s">
        <v>71</v>
      </c>
      <c r="C7495" s="7" t="s">
        <v>77</v>
      </c>
      <c r="D7495" s="7" t="s">
        <v>31</v>
      </c>
      <c r="E7495" t="s">
        <v>84</v>
      </c>
      <c r="R7495">
        <v>7.4166666666666696</v>
      </c>
      <c r="S7495">
        <v>128.763205500662</v>
      </c>
      <c r="T7495">
        <v>11.639609336853001</v>
      </c>
      <c r="U7495">
        <v>77.826988220214801</v>
      </c>
      <c r="V7495">
        <v>95.788002014160199</v>
      </c>
      <c r="W7495">
        <v>0.84903746843338002</v>
      </c>
    </row>
    <row r="7496" spans="1:23">
      <c r="A7496" t="s">
        <v>63</v>
      </c>
      <c r="B7496" t="s">
        <v>71</v>
      </c>
      <c r="C7496" s="7" t="s">
        <v>77</v>
      </c>
      <c r="D7496" s="7" t="s">
        <v>31</v>
      </c>
      <c r="E7496" t="s">
        <v>85</v>
      </c>
      <c r="R7496">
        <v>7.4166666666666696</v>
      </c>
      <c r="S7496">
        <v>132.10870561413299</v>
      </c>
      <c r="T7496">
        <v>11.8529567718506</v>
      </c>
      <c r="U7496">
        <v>77.826988220214801</v>
      </c>
      <c r="V7496">
        <v>95.788002014160199</v>
      </c>
      <c r="W7496">
        <v>0.90809839963912997</v>
      </c>
    </row>
    <row r="7497" spans="1:23">
      <c r="A7497" t="s">
        <v>63</v>
      </c>
      <c r="B7497" t="s">
        <v>71</v>
      </c>
      <c r="C7497" s="7" t="s">
        <v>77</v>
      </c>
      <c r="D7497" s="7" t="s">
        <v>31</v>
      </c>
      <c r="E7497" t="s">
        <v>86</v>
      </c>
      <c r="R7497">
        <v>7.4166666666666696</v>
      </c>
      <c r="S7497">
        <v>109.059907395561</v>
      </c>
      <c r="T7497">
        <v>10.772462844848601</v>
      </c>
      <c r="U7497">
        <v>77.826988220214801</v>
      </c>
      <c r="V7497">
        <v>95.788002014160199</v>
      </c>
      <c r="W7497">
        <v>0.92752587795257602</v>
      </c>
    </row>
    <row r="7498" spans="1:23">
      <c r="A7498" t="s">
        <v>63</v>
      </c>
      <c r="B7498" t="s">
        <v>71</v>
      </c>
      <c r="C7498" s="7" t="s">
        <v>77</v>
      </c>
      <c r="D7498" s="7" t="s">
        <v>31</v>
      </c>
      <c r="E7498" t="s">
        <v>87</v>
      </c>
      <c r="R7498">
        <v>7.4166666666666696</v>
      </c>
      <c r="S7498">
        <v>107.821535004575</v>
      </c>
      <c r="T7498">
        <v>10.753202438354499</v>
      </c>
      <c r="U7498">
        <v>77.826988220214801</v>
      </c>
      <c r="V7498">
        <v>95.788002014160199</v>
      </c>
      <c r="W7498">
        <v>0.93905836343765303</v>
      </c>
    </row>
    <row r="7499" spans="1:23">
      <c r="A7499" t="s">
        <v>63</v>
      </c>
      <c r="B7499" t="s">
        <v>71</v>
      </c>
      <c r="C7499" s="7" t="s">
        <v>77</v>
      </c>
      <c r="D7499" s="7" t="s">
        <v>31</v>
      </c>
      <c r="E7499" t="s">
        <v>88</v>
      </c>
      <c r="R7499">
        <v>7.4166666666666696</v>
      </c>
      <c r="S7499">
        <v>102.61977557587301</v>
      </c>
      <c r="T7499">
        <v>10.487210273742701</v>
      </c>
      <c r="U7499">
        <v>77.826988220214801</v>
      </c>
      <c r="V7499">
        <v>95.788002014160199</v>
      </c>
      <c r="W7499">
        <v>0.94352436065673795</v>
      </c>
    </row>
    <row r="7500" spans="1:23">
      <c r="A7500" t="s">
        <v>63</v>
      </c>
      <c r="B7500" t="s">
        <v>71</v>
      </c>
      <c r="C7500" s="7" t="s">
        <v>77</v>
      </c>
      <c r="D7500" s="7" t="s">
        <v>31</v>
      </c>
      <c r="E7500" t="s">
        <v>89</v>
      </c>
      <c r="R7500">
        <v>7.4166666666666696</v>
      </c>
      <c r="S7500">
        <v>102.83401419632099</v>
      </c>
      <c r="T7500">
        <v>10.5531778335571</v>
      </c>
      <c r="U7500">
        <v>77.826988220214801</v>
      </c>
      <c r="V7500">
        <v>95.788002014160199</v>
      </c>
      <c r="W7500">
        <v>0.94760245084762595</v>
      </c>
    </row>
    <row r="7501" spans="1:23">
      <c r="A7501" t="s">
        <v>63</v>
      </c>
      <c r="B7501" t="s">
        <v>71</v>
      </c>
      <c r="C7501" s="7" t="s">
        <v>77</v>
      </c>
      <c r="D7501" s="7" t="s">
        <v>31</v>
      </c>
      <c r="E7501" t="s">
        <v>90</v>
      </c>
      <c r="R7501">
        <v>7.4166666666666696</v>
      </c>
      <c r="S7501">
        <v>93.203886387856997</v>
      </c>
      <c r="T7501">
        <v>9.9131622314453107</v>
      </c>
      <c r="U7501">
        <v>77.826988220214801</v>
      </c>
      <c r="V7501">
        <v>95.788002014160199</v>
      </c>
      <c r="W7501">
        <v>0.95319932699203502</v>
      </c>
    </row>
    <row r="7502" spans="1:23">
      <c r="A7502" t="s">
        <v>63</v>
      </c>
      <c r="B7502" t="s">
        <v>71</v>
      </c>
      <c r="C7502" s="7" t="s">
        <v>77</v>
      </c>
      <c r="D7502" s="7" t="s">
        <v>31</v>
      </c>
      <c r="E7502" t="s">
        <v>91</v>
      </c>
      <c r="R7502">
        <v>7.4166666666666696</v>
      </c>
      <c r="S7502">
        <v>55.834829242841799</v>
      </c>
      <c r="T7502">
        <v>7.9902443885803196</v>
      </c>
      <c r="U7502">
        <v>77.826988220214801</v>
      </c>
      <c r="V7502">
        <v>95.788002014160199</v>
      </c>
      <c r="W7502">
        <v>0.97105139493942305</v>
      </c>
    </row>
    <row r="7503" spans="1:23">
      <c r="A7503" t="s">
        <v>63</v>
      </c>
      <c r="B7503" t="s">
        <v>71</v>
      </c>
      <c r="C7503" s="7" t="s">
        <v>77</v>
      </c>
      <c r="D7503" s="7" t="s">
        <v>31</v>
      </c>
      <c r="E7503" t="s">
        <v>92</v>
      </c>
      <c r="R7503">
        <v>7.4166666666666696</v>
      </c>
      <c r="S7503">
        <v>58.149422232240802</v>
      </c>
      <c r="T7503">
        <v>8.2207813262939506</v>
      </c>
      <c r="U7503">
        <v>77.826988220214801</v>
      </c>
      <c r="V7503">
        <v>95.788002014160199</v>
      </c>
      <c r="W7503">
        <v>0.96985822916030895</v>
      </c>
    </row>
    <row r="7504" spans="1:23">
      <c r="A7504" t="s">
        <v>63</v>
      </c>
      <c r="B7504" t="s">
        <v>71</v>
      </c>
      <c r="C7504" s="7" t="s">
        <v>77</v>
      </c>
      <c r="D7504" s="7" t="s">
        <v>31</v>
      </c>
      <c r="E7504" t="s">
        <v>93</v>
      </c>
      <c r="R7504">
        <v>7.4166666666666696</v>
      </c>
      <c r="S7504">
        <v>55.445009580703299</v>
      </c>
      <c r="T7504">
        <v>8.1440477371215803</v>
      </c>
      <c r="U7504">
        <v>77.826988220214801</v>
      </c>
      <c r="V7504">
        <v>95.788002014160199</v>
      </c>
      <c r="W7504">
        <v>0.97155809402465798</v>
      </c>
    </row>
    <row r="7505" spans="1:23">
      <c r="A7505" t="s">
        <v>63</v>
      </c>
      <c r="B7505" t="s">
        <v>71</v>
      </c>
      <c r="C7505" s="7" t="s">
        <v>77</v>
      </c>
      <c r="D7505" s="7" t="s">
        <v>31</v>
      </c>
      <c r="E7505" t="s">
        <v>94</v>
      </c>
      <c r="R7505">
        <v>7.4166666666666696</v>
      </c>
      <c r="S7505">
        <v>59.512083194854299</v>
      </c>
      <c r="T7505">
        <v>8.47168064117432</v>
      </c>
      <c r="U7505">
        <v>77.826988220214801</v>
      </c>
      <c r="V7505">
        <v>95.788002014160199</v>
      </c>
      <c r="W7505">
        <v>0.97005170583724998</v>
      </c>
    </row>
    <row r="7506" spans="1:23">
      <c r="A7506" t="s">
        <v>63</v>
      </c>
      <c r="B7506" t="s">
        <v>71</v>
      </c>
      <c r="C7506" s="7" t="s">
        <v>77</v>
      </c>
      <c r="D7506" s="7" t="s">
        <v>31</v>
      </c>
      <c r="E7506" t="s">
        <v>95</v>
      </c>
      <c r="R7506">
        <v>7.4166666666666696</v>
      </c>
      <c r="S7506">
        <v>57.952543548806297</v>
      </c>
      <c r="T7506">
        <v>8.4407567977905291</v>
      </c>
      <c r="U7506">
        <v>77.826988220214801</v>
      </c>
      <c r="V7506">
        <v>95.788002014160199</v>
      </c>
      <c r="W7506">
        <v>0.97040092945098899</v>
      </c>
    </row>
    <row r="7507" spans="1:23">
      <c r="A7507" t="s">
        <v>63</v>
      </c>
      <c r="B7507" t="s">
        <v>71</v>
      </c>
      <c r="C7507" s="7" t="s">
        <v>77</v>
      </c>
      <c r="D7507" s="7" t="s">
        <v>31</v>
      </c>
      <c r="E7507" t="s">
        <v>96</v>
      </c>
      <c r="R7507">
        <v>7.4166666666666696</v>
      </c>
      <c r="S7507">
        <v>60.2848624247777</v>
      </c>
      <c r="T7507">
        <v>8.6259355545043892</v>
      </c>
      <c r="U7507">
        <v>77.826988220214801</v>
      </c>
      <c r="V7507">
        <v>95.788002014160199</v>
      </c>
      <c r="W7507">
        <v>0.96732586622238204</v>
      </c>
    </row>
    <row r="7508" spans="1:23">
      <c r="A7508" t="s">
        <v>63</v>
      </c>
      <c r="B7508" t="s">
        <v>71</v>
      </c>
      <c r="C7508" s="7" t="s">
        <v>77</v>
      </c>
      <c r="D7508" s="7" t="s">
        <v>31</v>
      </c>
      <c r="E7508" t="s">
        <v>97</v>
      </c>
      <c r="R7508">
        <v>7.4166666666666696</v>
      </c>
      <c r="S7508">
        <v>126.208234277259</v>
      </c>
      <c r="T7508">
        <v>11.950980186462401</v>
      </c>
      <c r="U7508">
        <v>77.826988220214801</v>
      </c>
      <c r="V7508">
        <v>95.788002014160199</v>
      </c>
      <c r="W7508">
        <v>0.91038912534713701</v>
      </c>
    </row>
    <row r="7509" spans="1:23">
      <c r="A7509" t="s">
        <v>63</v>
      </c>
      <c r="B7509" t="s">
        <v>71</v>
      </c>
      <c r="C7509" s="7" t="s">
        <v>77</v>
      </c>
      <c r="D7509" s="7" t="s">
        <v>31</v>
      </c>
      <c r="E7509" t="s">
        <v>98</v>
      </c>
      <c r="R7509">
        <v>7.4166666666666696</v>
      </c>
      <c r="S7509">
        <v>146.19377562803101</v>
      </c>
      <c r="T7509">
        <v>12.705945014953601</v>
      </c>
      <c r="U7509">
        <v>77.826988220214801</v>
      </c>
      <c r="V7509">
        <v>95.788002014160199</v>
      </c>
      <c r="W7509">
        <v>0.90108245611190796</v>
      </c>
    </row>
    <row r="7510" spans="1:23">
      <c r="A7510" t="s">
        <v>63</v>
      </c>
      <c r="B7510" t="s">
        <v>71</v>
      </c>
      <c r="C7510" s="7" t="s">
        <v>77</v>
      </c>
      <c r="D7510" s="7" t="s">
        <v>31</v>
      </c>
      <c r="E7510" t="s">
        <v>99</v>
      </c>
      <c r="R7510">
        <v>7.4166666666666696</v>
      </c>
      <c r="S7510">
        <v>158.31630229014101</v>
      </c>
      <c r="T7510">
        <v>13.3458461761475</v>
      </c>
      <c r="U7510">
        <v>77.826988220214801</v>
      </c>
      <c r="V7510">
        <v>95.788002014160199</v>
      </c>
      <c r="W7510">
        <v>0.892264604568481</v>
      </c>
    </row>
    <row r="7511" spans="1:23">
      <c r="A7511" t="s">
        <v>63</v>
      </c>
      <c r="B7511" t="s">
        <v>71</v>
      </c>
      <c r="C7511" s="7" t="s">
        <v>77</v>
      </c>
      <c r="D7511" s="7" t="s">
        <v>31</v>
      </c>
      <c r="E7511" t="s">
        <v>100</v>
      </c>
      <c r="R7511">
        <v>7.4166666666666696</v>
      </c>
      <c r="S7511">
        <v>95.8492754848467</v>
      </c>
      <c r="T7511">
        <v>10.0388278961182</v>
      </c>
      <c r="U7511">
        <v>77.826988220214801</v>
      </c>
      <c r="V7511">
        <v>95.788002014160199</v>
      </c>
      <c r="W7511">
        <v>0.92827171087265004</v>
      </c>
    </row>
    <row r="7512" spans="1:23">
      <c r="A7512" t="s">
        <v>63</v>
      </c>
      <c r="B7512" t="s">
        <v>71</v>
      </c>
      <c r="C7512" s="7" t="s">
        <v>77</v>
      </c>
      <c r="D7512" s="7" t="s">
        <v>31</v>
      </c>
      <c r="E7512" t="s">
        <v>101</v>
      </c>
      <c r="R7512">
        <v>7.4166666666666696</v>
      </c>
      <c r="S7512">
        <v>83.983397554898104</v>
      </c>
      <c r="T7512">
        <v>9.2847156524658203</v>
      </c>
      <c r="U7512">
        <v>77.826988220214801</v>
      </c>
      <c r="V7512">
        <v>95.788002014160199</v>
      </c>
      <c r="W7512">
        <v>0.92024236917495705</v>
      </c>
    </row>
    <row r="7513" spans="1:23">
      <c r="A7513" t="s">
        <v>63</v>
      </c>
      <c r="B7513" t="s">
        <v>71</v>
      </c>
      <c r="C7513" s="7" t="s">
        <v>77</v>
      </c>
      <c r="D7513" s="7" t="s">
        <v>31</v>
      </c>
      <c r="E7513" t="s">
        <v>102</v>
      </c>
      <c r="R7513">
        <v>7.4166666666666696</v>
      </c>
      <c r="S7513">
        <v>87.723552779639206</v>
      </c>
      <c r="T7513">
        <v>9.46832180023193</v>
      </c>
      <c r="U7513">
        <v>77.826988220214801</v>
      </c>
      <c r="V7513">
        <v>95.788002014160199</v>
      </c>
      <c r="W7513">
        <v>0.91668182611465499</v>
      </c>
    </row>
    <row r="7514" spans="1:23">
      <c r="A7514" t="s">
        <v>63</v>
      </c>
      <c r="B7514" t="s">
        <v>71</v>
      </c>
      <c r="C7514" s="7" t="s">
        <v>77</v>
      </c>
      <c r="D7514" s="7">
        <v>41089</v>
      </c>
      <c r="E7514" t="s">
        <v>79</v>
      </c>
      <c r="R7514">
        <v>8</v>
      </c>
      <c r="S7514">
        <v>1015.89035074299</v>
      </c>
      <c r="T7514">
        <v>31.826972961425799</v>
      </c>
      <c r="U7514">
        <v>71.949821472167997</v>
      </c>
      <c r="V7514">
        <v>86.716667175292997</v>
      </c>
      <c r="W7514">
        <v>0.87733715772628795</v>
      </c>
    </row>
    <row r="7515" spans="1:23">
      <c r="A7515" t="s">
        <v>63</v>
      </c>
      <c r="B7515" t="s">
        <v>71</v>
      </c>
      <c r="C7515" s="7" t="s">
        <v>77</v>
      </c>
      <c r="D7515" s="7">
        <v>41089</v>
      </c>
      <c r="E7515" t="s">
        <v>80</v>
      </c>
      <c r="R7515">
        <v>8</v>
      </c>
      <c r="S7515">
        <v>916.22257629221701</v>
      </c>
      <c r="T7515">
        <v>30.147354125976602</v>
      </c>
      <c r="U7515">
        <v>71.949821472167997</v>
      </c>
      <c r="V7515">
        <v>86.716667175292997</v>
      </c>
      <c r="W7515">
        <v>0.87584865093231201</v>
      </c>
    </row>
    <row r="7516" spans="1:23">
      <c r="A7516" t="s">
        <v>63</v>
      </c>
      <c r="B7516" t="s">
        <v>71</v>
      </c>
      <c r="C7516" s="7" t="s">
        <v>77</v>
      </c>
      <c r="D7516" s="7">
        <v>41089</v>
      </c>
      <c r="E7516" t="s">
        <v>81</v>
      </c>
      <c r="R7516">
        <v>8</v>
      </c>
      <c r="S7516">
        <v>892.89803266804699</v>
      </c>
      <c r="T7516">
        <v>29.930141448974599</v>
      </c>
      <c r="U7516">
        <v>71.949821472167997</v>
      </c>
      <c r="V7516">
        <v>86.716667175292997</v>
      </c>
      <c r="W7516">
        <v>0.85365957021713301</v>
      </c>
    </row>
    <row r="7517" spans="1:23">
      <c r="A7517" t="s">
        <v>63</v>
      </c>
      <c r="B7517" t="s">
        <v>71</v>
      </c>
      <c r="C7517" s="7" t="s">
        <v>77</v>
      </c>
      <c r="D7517" s="7">
        <v>41089</v>
      </c>
      <c r="E7517" t="s">
        <v>82</v>
      </c>
      <c r="R7517">
        <v>8</v>
      </c>
      <c r="S7517">
        <v>883.72496871698195</v>
      </c>
      <c r="T7517">
        <v>29.220506668090799</v>
      </c>
      <c r="U7517">
        <v>71.949821472167997</v>
      </c>
      <c r="V7517">
        <v>86.716667175292997</v>
      </c>
      <c r="W7517">
        <v>0.83737277984619096</v>
      </c>
    </row>
    <row r="7518" spans="1:23">
      <c r="A7518" t="s">
        <v>63</v>
      </c>
      <c r="B7518" t="s">
        <v>71</v>
      </c>
      <c r="C7518" s="7" t="s">
        <v>77</v>
      </c>
      <c r="D7518" s="7">
        <v>41089</v>
      </c>
      <c r="E7518" t="s">
        <v>83</v>
      </c>
      <c r="R7518">
        <v>8</v>
      </c>
      <c r="S7518">
        <v>1023.11675544863</v>
      </c>
      <c r="T7518">
        <v>30.914348602294901</v>
      </c>
      <c r="U7518">
        <v>71.949821472167997</v>
      </c>
      <c r="V7518">
        <v>86.716667175292997</v>
      </c>
      <c r="W7518">
        <v>0.85538464784622203</v>
      </c>
    </row>
    <row r="7519" spans="1:23">
      <c r="A7519" t="s">
        <v>63</v>
      </c>
      <c r="B7519" t="s">
        <v>71</v>
      </c>
      <c r="C7519" s="7" t="s">
        <v>77</v>
      </c>
      <c r="D7519" s="7">
        <v>41089</v>
      </c>
      <c r="E7519" t="s">
        <v>84</v>
      </c>
      <c r="R7519">
        <v>8</v>
      </c>
      <c r="S7519">
        <v>1138.5190135259199</v>
      </c>
      <c r="T7519">
        <v>34.143878936767599</v>
      </c>
      <c r="U7519">
        <v>71.949821472167997</v>
      </c>
      <c r="V7519">
        <v>86.716667175292997</v>
      </c>
      <c r="W7519">
        <v>0.84903746843338002</v>
      </c>
    </row>
    <row r="7520" spans="1:23">
      <c r="A7520" t="s">
        <v>63</v>
      </c>
      <c r="B7520" t="s">
        <v>71</v>
      </c>
      <c r="C7520" s="7" t="s">
        <v>77</v>
      </c>
      <c r="D7520" s="7">
        <v>41089</v>
      </c>
      <c r="E7520" t="s">
        <v>85</v>
      </c>
      <c r="R7520">
        <v>8</v>
      </c>
      <c r="S7520">
        <v>1389.75502895111</v>
      </c>
      <c r="T7520">
        <v>38.463092803955099</v>
      </c>
      <c r="U7520">
        <v>71.949821472167997</v>
      </c>
      <c r="V7520">
        <v>86.716667175292997</v>
      </c>
      <c r="W7520">
        <v>0.90809839963912997</v>
      </c>
    </row>
    <row r="7521" spans="1:23">
      <c r="A7521" t="s">
        <v>63</v>
      </c>
      <c r="B7521" t="s">
        <v>71</v>
      </c>
      <c r="C7521" s="7" t="s">
        <v>77</v>
      </c>
      <c r="D7521" s="7">
        <v>41089</v>
      </c>
      <c r="E7521" t="s">
        <v>86</v>
      </c>
      <c r="R7521">
        <v>8</v>
      </c>
      <c r="S7521">
        <v>663.48523918744104</v>
      </c>
      <c r="T7521">
        <v>24.454551696777301</v>
      </c>
      <c r="U7521">
        <v>71.949821472167997</v>
      </c>
      <c r="V7521">
        <v>86.716667175292997</v>
      </c>
      <c r="W7521">
        <v>0.92752587795257602</v>
      </c>
    </row>
    <row r="7522" spans="1:23">
      <c r="A7522" t="s">
        <v>63</v>
      </c>
      <c r="B7522" t="s">
        <v>71</v>
      </c>
      <c r="C7522" s="7" t="s">
        <v>77</v>
      </c>
      <c r="D7522" s="7">
        <v>41089</v>
      </c>
      <c r="E7522" t="s">
        <v>87</v>
      </c>
      <c r="R7522">
        <v>8</v>
      </c>
      <c r="S7522">
        <v>532.98954572349203</v>
      </c>
      <c r="T7522">
        <v>20.783821105956999</v>
      </c>
      <c r="U7522">
        <v>71.949821472167997</v>
      </c>
      <c r="V7522">
        <v>86.716667175292997</v>
      </c>
      <c r="W7522">
        <v>0.93905836343765303</v>
      </c>
    </row>
    <row r="7523" spans="1:23">
      <c r="A7523" t="s">
        <v>63</v>
      </c>
      <c r="B7523" t="s">
        <v>71</v>
      </c>
      <c r="C7523" s="7" t="s">
        <v>77</v>
      </c>
      <c r="D7523" s="7">
        <v>41089</v>
      </c>
      <c r="E7523" t="s">
        <v>88</v>
      </c>
      <c r="R7523">
        <v>8</v>
      </c>
      <c r="S7523">
        <v>590.67550685582705</v>
      </c>
      <c r="T7523">
        <v>21.283248901367202</v>
      </c>
      <c r="U7523">
        <v>71.949821472167997</v>
      </c>
      <c r="V7523">
        <v>86.716667175292997</v>
      </c>
      <c r="W7523">
        <v>0.94352436065673795</v>
      </c>
    </row>
    <row r="7524" spans="1:23">
      <c r="A7524" t="s">
        <v>63</v>
      </c>
      <c r="B7524" t="s">
        <v>71</v>
      </c>
      <c r="C7524" s="7" t="s">
        <v>77</v>
      </c>
      <c r="D7524" s="7">
        <v>41089</v>
      </c>
      <c r="E7524" t="s">
        <v>89</v>
      </c>
      <c r="R7524">
        <v>8</v>
      </c>
      <c r="S7524">
        <v>656.11856859240697</v>
      </c>
      <c r="T7524">
        <v>22.113832473754901</v>
      </c>
      <c r="U7524">
        <v>71.949821472167997</v>
      </c>
      <c r="V7524">
        <v>86.716667175292997</v>
      </c>
      <c r="W7524">
        <v>0.94760245084762595</v>
      </c>
    </row>
    <row r="7525" spans="1:23">
      <c r="A7525" t="s">
        <v>63</v>
      </c>
      <c r="B7525" t="s">
        <v>71</v>
      </c>
      <c r="C7525" s="7" t="s">
        <v>77</v>
      </c>
      <c r="D7525" s="7">
        <v>41089</v>
      </c>
      <c r="E7525" t="s">
        <v>90</v>
      </c>
      <c r="R7525">
        <v>8</v>
      </c>
      <c r="S7525">
        <v>704.597487283536</v>
      </c>
      <c r="T7525">
        <v>21.656845092773398</v>
      </c>
      <c r="U7525">
        <v>71.949821472167997</v>
      </c>
      <c r="V7525">
        <v>86.716667175292997</v>
      </c>
      <c r="W7525">
        <v>0.95319932699203502</v>
      </c>
    </row>
    <row r="7526" spans="1:23">
      <c r="A7526" t="s">
        <v>63</v>
      </c>
      <c r="B7526" t="s">
        <v>71</v>
      </c>
      <c r="C7526" s="7" t="s">
        <v>77</v>
      </c>
      <c r="D7526" s="7">
        <v>41089</v>
      </c>
      <c r="E7526" t="s">
        <v>91</v>
      </c>
      <c r="R7526">
        <v>8</v>
      </c>
      <c r="S7526">
        <v>390.454061312448</v>
      </c>
      <c r="T7526">
        <v>11.4682912826538</v>
      </c>
      <c r="U7526">
        <v>71.949821472167997</v>
      </c>
      <c r="V7526">
        <v>86.716667175292997</v>
      </c>
      <c r="W7526">
        <v>0.97105139493942305</v>
      </c>
    </row>
    <row r="7527" spans="1:23">
      <c r="A7527" t="s">
        <v>63</v>
      </c>
      <c r="B7527" t="s">
        <v>71</v>
      </c>
      <c r="C7527" s="7" t="s">
        <v>77</v>
      </c>
      <c r="D7527" s="7">
        <v>41089</v>
      </c>
      <c r="E7527" t="s">
        <v>92</v>
      </c>
      <c r="R7527">
        <v>8</v>
      </c>
      <c r="S7527">
        <v>367.68302132227802</v>
      </c>
      <c r="T7527">
        <v>10.6869297027588</v>
      </c>
      <c r="U7527">
        <v>71.949821472167997</v>
      </c>
      <c r="V7527">
        <v>86.716667175292997</v>
      </c>
      <c r="W7527">
        <v>0.96985822916030895</v>
      </c>
    </row>
    <row r="7528" spans="1:23">
      <c r="A7528" t="s">
        <v>63</v>
      </c>
      <c r="B7528" t="s">
        <v>71</v>
      </c>
      <c r="C7528" s="7" t="s">
        <v>77</v>
      </c>
      <c r="D7528" s="7">
        <v>41089</v>
      </c>
      <c r="E7528" t="s">
        <v>93</v>
      </c>
      <c r="R7528">
        <v>8</v>
      </c>
      <c r="S7528">
        <v>328.30124899815598</v>
      </c>
      <c r="T7528">
        <v>9.9697036743164098</v>
      </c>
      <c r="U7528">
        <v>71.949821472167997</v>
      </c>
      <c r="V7528">
        <v>86.716667175292997</v>
      </c>
      <c r="W7528">
        <v>0.97155809402465798</v>
      </c>
    </row>
    <row r="7529" spans="1:23">
      <c r="A7529" t="s">
        <v>63</v>
      </c>
      <c r="B7529" t="s">
        <v>71</v>
      </c>
      <c r="C7529" s="7" t="s">
        <v>77</v>
      </c>
      <c r="D7529" s="7">
        <v>41089</v>
      </c>
      <c r="E7529" t="s">
        <v>94</v>
      </c>
      <c r="R7529">
        <v>8</v>
      </c>
      <c r="S7529">
        <v>365.294827946243</v>
      </c>
      <c r="T7529">
        <v>10.4897909164429</v>
      </c>
      <c r="U7529">
        <v>71.949821472167997</v>
      </c>
      <c r="V7529">
        <v>86.716667175292997</v>
      </c>
      <c r="W7529">
        <v>0.97005170583724998</v>
      </c>
    </row>
    <row r="7530" spans="1:23">
      <c r="A7530" t="s">
        <v>63</v>
      </c>
      <c r="B7530" t="s">
        <v>71</v>
      </c>
      <c r="C7530" s="7" t="s">
        <v>77</v>
      </c>
      <c r="D7530" s="7">
        <v>41089</v>
      </c>
      <c r="E7530" t="s">
        <v>95</v>
      </c>
      <c r="R7530">
        <v>8</v>
      </c>
      <c r="S7530">
        <v>373.60031383393999</v>
      </c>
      <c r="T7530">
        <v>10.7536277770996</v>
      </c>
      <c r="U7530">
        <v>71.949821472167997</v>
      </c>
      <c r="V7530">
        <v>86.716667175292997</v>
      </c>
      <c r="W7530">
        <v>0.97040092945098899</v>
      </c>
    </row>
    <row r="7531" spans="1:23">
      <c r="A7531" t="s">
        <v>63</v>
      </c>
      <c r="B7531" t="s">
        <v>71</v>
      </c>
      <c r="C7531" s="7" t="s">
        <v>77</v>
      </c>
      <c r="D7531" s="7">
        <v>41089</v>
      </c>
      <c r="E7531" t="s">
        <v>96</v>
      </c>
      <c r="R7531">
        <v>8</v>
      </c>
      <c r="S7531">
        <v>451.63308556131602</v>
      </c>
      <c r="T7531">
        <v>12.017632484436</v>
      </c>
      <c r="U7531">
        <v>71.949821472167997</v>
      </c>
      <c r="V7531">
        <v>86.716667175292997</v>
      </c>
      <c r="W7531">
        <v>0.96732586622238204</v>
      </c>
    </row>
    <row r="7532" spans="1:23">
      <c r="A7532" t="s">
        <v>63</v>
      </c>
      <c r="B7532" t="s">
        <v>71</v>
      </c>
      <c r="C7532" s="7" t="s">
        <v>77</v>
      </c>
      <c r="D7532" s="7">
        <v>41089</v>
      </c>
      <c r="E7532" t="s">
        <v>97</v>
      </c>
      <c r="R7532">
        <v>8</v>
      </c>
      <c r="S7532">
        <v>921.38625844032504</v>
      </c>
      <c r="T7532">
        <v>19.551721572876001</v>
      </c>
      <c r="U7532">
        <v>71.949821472167997</v>
      </c>
      <c r="V7532">
        <v>86.716667175292997</v>
      </c>
      <c r="W7532">
        <v>0.91038912534713701</v>
      </c>
    </row>
    <row r="7533" spans="1:23">
      <c r="A7533" t="s">
        <v>63</v>
      </c>
      <c r="B7533" t="s">
        <v>71</v>
      </c>
      <c r="C7533" s="7" t="s">
        <v>77</v>
      </c>
      <c r="D7533" s="7">
        <v>41089</v>
      </c>
      <c r="E7533" t="s">
        <v>98</v>
      </c>
      <c r="R7533">
        <v>8</v>
      </c>
      <c r="S7533">
        <v>1536.8813696043401</v>
      </c>
      <c r="T7533">
        <v>32.537761688232401</v>
      </c>
      <c r="U7533">
        <v>71.949821472167997</v>
      </c>
      <c r="V7533">
        <v>86.716667175292997</v>
      </c>
      <c r="W7533">
        <v>0.90108245611190796</v>
      </c>
    </row>
    <row r="7534" spans="1:23">
      <c r="A7534" t="s">
        <v>63</v>
      </c>
      <c r="B7534" t="s">
        <v>71</v>
      </c>
      <c r="C7534" s="7" t="s">
        <v>77</v>
      </c>
      <c r="D7534" s="7">
        <v>41089</v>
      </c>
      <c r="E7534" t="s">
        <v>99</v>
      </c>
      <c r="R7534">
        <v>8</v>
      </c>
      <c r="S7534">
        <v>1546.55043025901</v>
      </c>
      <c r="T7534">
        <v>35.805667877197301</v>
      </c>
      <c r="U7534">
        <v>71.949821472167997</v>
      </c>
      <c r="V7534">
        <v>86.716667175292997</v>
      </c>
      <c r="W7534">
        <v>0.892264604568481</v>
      </c>
    </row>
    <row r="7535" spans="1:23">
      <c r="A7535" t="s">
        <v>63</v>
      </c>
      <c r="B7535" t="s">
        <v>71</v>
      </c>
      <c r="C7535" s="7" t="s">
        <v>77</v>
      </c>
      <c r="D7535" s="7">
        <v>41089</v>
      </c>
      <c r="E7535" t="s">
        <v>100</v>
      </c>
      <c r="R7535">
        <v>8</v>
      </c>
      <c r="S7535">
        <v>1401.3895008125201</v>
      </c>
      <c r="T7535">
        <v>35.717067718505902</v>
      </c>
      <c r="U7535">
        <v>71.949821472167997</v>
      </c>
      <c r="V7535">
        <v>86.716667175292997</v>
      </c>
      <c r="W7535">
        <v>0.92827171087265004</v>
      </c>
    </row>
    <row r="7536" spans="1:23">
      <c r="A7536" t="s">
        <v>63</v>
      </c>
      <c r="B7536" t="s">
        <v>71</v>
      </c>
      <c r="C7536" s="7" t="s">
        <v>77</v>
      </c>
      <c r="D7536" s="7">
        <v>41089</v>
      </c>
      <c r="E7536" t="s">
        <v>101</v>
      </c>
      <c r="R7536">
        <v>8</v>
      </c>
      <c r="S7536">
        <v>1325.18849970876</v>
      </c>
      <c r="T7536">
        <v>35.238822937011697</v>
      </c>
      <c r="U7536">
        <v>71.949821472167997</v>
      </c>
      <c r="V7536">
        <v>86.716667175292997</v>
      </c>
      <c r="W7536">
        <v>0.92024236917495705</v>
      </c>
    </row>
    <row r="7537" spans="1:23">
      <c r="A7537" t="s">
        <v>63</v>
      </c>
      <c r="B7537" t="s">
        <v>71</v>
      </c>
      <c r="C7537" s="7" t="s">
        <v>77</v>
      </c>
      <c r="D7537" s="7">
        <v>41089</v>
      </c>
      <c r="E7537" t="s">
        <v>102</v>
      </c>
      <c r="R7537">
        <v>8</v>
      </c>
      <c r="S7537">
        <v>1315.9618867414399</v>
      </c>
      <c r="T7537">
        <v>34.992317199707003</v>
      </c>
      <c r="U7537">
        <v>71.949821472167997</v>
      </c>
      <c r="V7537">
        <v>86.716667175292997</v>
      </c>
      <c r="W7537">
        <v>0.91668182611465499</v>
      </c>
    </row>
    <row r="7538" spans="1:23">
      <c r="A7538" t="s">
        <v>63</v>
      </c>
      <c r="B7538" t="s">
        <v>71</v>
      </c>
      <c r="C7538" s="7" t="s">
        <v>77</v>
      </c>
      <c r="D7538" s="7">
        <v>41102</v>
      </c>
      <c r="E7538" t="s">
        <v>79</v>
      </c>
      <c r="R7538">
        <v>7</v>
      </c>
      <c r="S7538">
        <v>718.66989218874403</v>
      </c>
      <c r="T7538">
        <v>27.777717590331999</v>
      </c>
      <c r="U7538">
        <v>75.145324707031307</v>
      </c>
      <c r="V7538">
        <v>90.933334350585895</v>
      </c>
      <c r="W7538">
        <v>0.87733715772628795</v>
      </c>
    </row>
    <row r="7539" spans="1:23">
      <c r="A7539" t="s">
        <v>63</v>
      </c>
      <c r="B7539" t="s">
        <v>71</v>
      </c>
      <c r="C7539" s="7" t="s">
        <v>77</v>
      </c>
      <c r="D7539" s="7">
        <v>41102</v>
      </c>
      <c r="E7539" t="s">
        <v>80</v>
      </c>
      <c r="R7539">
        <v>7</v>
      </c>
      <c r="S7539">
        <v>1157.09046497439</v>
      </c>
      <c r="T7539">
        <v>36.978263854980497</v>
      </c>
      <c r="U7539">
        <v>75.145324707031307</v>
      </c>
      <c r="V7539">
        <v>90.933334350585895</v>
      </c>
      <c r="W7539">
        <v>0.87584865093231201</v>
      </c>
    </row>
    <row r="7540" spans="1:23">
      <c r="A7540" t="s">
        <v>63</v>
      </c>
      <c r="B7540" t="s">
        <v>71</v>
      </c>
      <c r="C7540" s="7" t="s">
        <v>77</v>
      </c>
      <c r="D7540" s="7">
        <v>41102</v>
      </c>
      <c r="E7540" t="s">
        <v>81</v>
      </c>
      <c r="R7540">
        <v>7</v>
      </c>
      <c r="S7540">
        <v>1233.5235283965301</v>
      </c>
      <c r="T7540">
        <v>38.620815277099602</v>
      </c>
      <c r="U7540">
        <v>75.145324707031307</v>
      </c>
      <c r="V7540">
        <v>90.933334350585895</v>
      </c>
      <c r="W7540">
        <v>0.85365957021713301</v>
      </c>
    </row>
    <row r="7541" spans="1:23">
      <c r="A7541" t="s">
        <v>63</v>
      </c>
      <c r="B7541" t="s">
        <v>71</v>
      </c>
      <c r="C7541" s="7" t="s">
        <v>77</v>
      </c>
      <c r="D7541" s="7">
        <v>41102</v>
      </c>
      <c r="E7541" t="s">
        <v>82</v>
      </c>
      <c r="R7541">
        <v>7</v>
      </c>
      <c r="S7541">
        <v>885.51653579901904</v>
      </c>
      <c r="T7541">
        <v>32.446891784667997</v>
      </c>
      <c r="U7541">
        <v>75.145324707031307</v>
      </c>
      <c r="V7541">
        <v>90.933334350585895</v>
      </c>
      <c r="W7541">
        <v>0.83737277984619096</v>
      </c>
    </row>
    <row r="7542" spans="1:23">
      <c r="A7542" t="s">
        <v>63</v>
      </c>
      <c r="B7542" t="s">
        <v>71</v>
      </c>
      <c r="C7542" s="7" t="s">
        <v>77</v>
      </c>
      <c r="D7542" s="7">
        <v>41102</v>
      </c>
      <c r="E7542" t="s">
        <v>83</v>
      </c>
      <c r="R7542">
        <v>7</v>
      </c>
      <c r="S7542">
        <v>569.65980379594805</v>
      </c>
      <c r="T7542">
        <v>24.818431854248001</v>
      </c>
      <c r="U7542">
        <v>75.145324707031307</v>
      </c>
      <c r="V7542">
        <v>90.933334350585895</v>
      </c>
      <c r="W7542">
        <v>0.85538464784622203</v>
      </c>
    </row>
    <row r="7543" spans="1:23">
      <c r="A7543" t="s">
        <v>63</v>
      </c>
      <c r="B7543" t="s">
        <v>71</v>
      </c>
      <c r="C7543" s="7" t="s">
        <v>77</v>
      </c>
      <c r="D7543" s="7">
        <v>41102</v>
      </c>
      <c r="E7543" t="s">
        <v>84</v>
      </c>
      <c r="R7543">
        <v>7</v>
      </c>
      <c r="S7543">
        <v>572.62996874783096</v>
      </c>
      <c r="T7543">
        <v>24.764574050903299</v>
      </c>
      <c r="U7543">
        <v>75.145324707031307</v>
      </c>
      <c r="V7543">
        <v>90.933334350585895</v>
      </c>
      <c r="W7543">
        <v>0.84903746843338002</v>
      </c>
    </row>
    <row r="7544" spans="1:23">
      <c r="A7544" t="s">
        <v>63</v>
      </c>
      <c r="B7544" t="s">
        <v>71</v>
      </c>
      <c r="C7544" s="7" t="s">
        <v>77</v>
      </c>
      <c r="D7544" s="7">
        <v>41102</v>
      </c>
      <c r="E7544" t="s">
        <v>85</v>
      </c>
      <c r="R7544">
        <v>7</v>
      </c>
      <c r="S7544">
        <v>515.81939708874097</v>
      </c>
      <c r="T7544">
        <v>22.574348449706999</v>
      </c>
      <c r="U7544">
        <v>75.145324707031307</v>
      </c>
      <c r="V7544">
        <v>90.933334350585895</v>
      </c>
      <c r="W7544">
        <v>0.90809839963912997</v>
      </c>
    </row>
    <row r="7545" spans="1:23">
      <c r="A7545" t="s">
        <v>63</v>
      </c>
      <c r="B7545" t="s">
        <v>71</v>
      </c>
      <c r="C7545" s="7" t="s">
        <v>77</v>
      </c>
      <c r="D7545" s="7">
        <v>41102</v>
      </c>
      <c r="E7545" t="s">
        <v>86</v>
      </c>
      <c r="R7545">
        <v>7</v>
      </c>
      <c r="S7545">
        <v>420.04582625315402</v>
      </c>
      <c r="T7545">
        <v>19.992221832275401</v>
      </c>
      <c r="U7545">
        <v>75.145324707031307</v>
      </c>
      <c r="V7545">
        <v>90.933334350585895</v>
      </c>
      <c r="W7545">
        <v>0.92752587795257602</v>
      </c>
    </row>
    <row r="7546" spans="1:23">
      <c r="A7546" t="s">
        <v>63</v>
      </c>
      <c r="B7546" t="s">
        <v>71</v>
      </c>
      <c r="C7546" s="7" t="s">
        <v>77</v>
      </c>
      <c r="D7546" s="7">
        <v>41102</v>
      </c>
      <c r="E7546" t="s">
        <v>87</v>
      </c>
      <c r="R7546">
        <v>7</v>
      </c>
      <c r="S7546">
        <v>398.44062467092601</v>
      </c>
      <c r="T7546">
        <v>19.181493759155298</v>
      </c>
      <c r="U7546">
        <v>75.145324707031307</v>
      </c>
      <c r="V7546">
        <v>90.933334350585895</v>
      </c>
      <c r="W7546">
        <v>0.93905836343765303</v>
      </c>
    </row>
    <row r="7547" spans="1:23">
      <c r="A7547" t="s">
        <v>63</v>
      </c>
      <c r="B7547" t="s">
        <v>71</v>
      </c>
      <c r="C7547" s="7" t="s">
        <v>77</v>
      </c>
      <c r="D7547" s="7">
        <v>41102</v>
      </c>
      <c r="E7547" t="s">
        <v>88</v>
      </c>
      <c r="R7547">
        <v>7</v>
      </c>
      <c r="S7547">
        <v>471.223239285933</v>
      </c>
      <c r="T7547">
        <v>20.300899505615199</v>
      </c>
      <c r="U7547">
        <v>75.145324707031307</v>
      </c>
      <c r="V7547">
        <v>90.933334350585895</v>
      </c>
      <c r="W7547">
        <v>0.94352436065673795</v>
      </c>
    </row>
    <row r="7548" spans="1:23">
      <c r="A7548" t="s">
        <v>63</v>
      </c>
      <c r="B7548" t="s">
        <v>71</v>
      </c>
      <c r="C7548" s="7" t="s">
        <v>77</v>
      </c>
      <c r="D7548" s="7">
        <v>41102</v>
      </c>
      <c r="E7548" t="s">
        <v>89</v>
      </c>
      <c r="R7548">
        <v>7</v>
      </c>
      <c r="S7548">
        <v>430.67537876714101</v>
      </c>
      <c r="T7548">
        <v>19.824546813964801</v>
      </c>
      <c r="U7548">
        <v>75.145324707031307</v>
      </c>
      <c r="V7548">
        <v>90.933334350585895</v>
      </c>
      <c r="W7548">
        <v>0.94760245084762595</v>
      </c>
    </row>
    <row r="7549" spans="1:23">
      <c r="A7549" t="s">
        <v>63</v>
      </c>
      <c r="B7549" t="s">
        <v>71</v>
      </c>
      <c r="C7549" s="7" t="s">
        <v>77</v>
      </c>
      <c r="D7549" s="7">
        <v>41102</v>
      </c>
      <c r="E7549" t="s">
        <v>90</v>
      </c>
      <c r="R7549">
        <v>7</v>
      </c>
      <c r="S7549">
        <v>440.698922147963</v>
      </c>
      <c r="T7549">
        <v>19.6396389007568</v>
      </c>
      <c r="U7549">
        <v>75.145324707031307</v>
      </c>
      <c r="V7549">
        <v>90.933334350585895</v>
      </c>
      <c r="W7549">
        <v>0.95319932699203502</v>
      </c>
    </row>
    <row r="7550" spans="1:23">
      <c r="A7550" t="s">
        <v>63</v>
      </c>
      <c r="B7550" t="s">
        <v>71</v>
      </c>
      <c r="C7550" s="7" t="s">
        <v>77</v>
      </c>
      <c r="D7550" s="7">
        <v>41102</v>
      </c>
      <c r="E7550" t="s">
        <v>91</v>
      </c>
      <c r="R7550">
        <v>7</v>
      </c>
      <c r="S7550">
        <v>280.80868703244801</v>
      </c>
      <c r="T7550">
        <v>11.795474052429199</v>
      </c>
      <c r="U7550">
        <v>75.145324707031307</v>
      </c>
      <c r="V7550">
        <v>90.933334350585895</v>
      </c>
      <c r="W7550">
        <v>0.97105139493942305</v>
      </c>
    </row>
    <row r="7551" spans="1:23">
      <c r="A7551" t="s">
        <v>63</v>
      </c>
      <c r="B7551" t="s">
        <v>71</v>
      </c>
      <c r="C7551" s="7" t="s">
        <v>77</v>
      </c>
      <c r="D7551" s="7">
        <v>41102</v>
      </c>
      <c r="E7551" t="s">
        <v>92</v>
      </c>
      <c r="R7551">
        <v>7</v>
      </c>
      <c r="S7551">
        <v>390.09137012265802</v>
      </c>
      <c r="T7551">
        <v>13.6072387695313</v>
      </c>
      <c r="U7551">
        <v>75.145324707031307</v>
      </c>
      <c r="V7551">
        <v>90.933334350585895</v>
      </c>
      <c r="W7551">
        <v>0.96985822916030895</v>
      </c>
    </row>
    <row r="7552" spans="1:23">
      <c r="A7552" t="s">
        <v>63</v>
      </c>
      <c r="B7552" t="s">
        <v>71</v>
      </c>
      <c r="C7552" s="7" t="s">
        <v>77</v>
      </c>
      <c r="D7552" s="7">
        <v>41102</v>
      </c>
      <c r="E7552" t="s">
        <v>93</v>
      </c>
      <c r="R7552">
        <v>7</v>
      </c>
      <c r="S7552">
        <v>373.70743794046001</v>
      </c>
      <c r="T7552">
        <v>13.150292396545399</v>
      </c>
      <c r="U7552">
        <v>75.145324707031307</v>
      </c>
      <c r="V7552">
        <v>90.933334350585895</v>
      </c>
      <c r="W7552">
        <v>0.97155809402465798</v>
      </c>
    </row>
    <row r="7553" spans="1:23">
      <c r="A7553" t="s">
        <v>63</v>
      </c>
      <c r="B7553" t="s">
        <v>71</v>
      </c>
      <c r="C7553" s="7" t="s">
        <v>77</v>
      </c>
      <c r="D7553" s="7">
        <v>41102</v>
      </c>
      <c r="E7553" t="s">
        <v>94</v>
      </c>
      <c r="R7553">
        <v>7</v>
      </c>
      <c r="S7553">
        <v>313.37114077323298</v>
      </c>
      <c r="T7553">
        <v>11.791619300842299</v>
      </c>
      <c r="U7553">
        <v>75.145324707031307</v>
      </c>
      <c r="V7553">
        <v>90.933334350585895</v>
      </c>
      <c r="W7553">
        <v>0.97005170583724998</v>
      </c>
    </row>
    <row r="7554" spans="1:23">
      <c r="A7554" t="s">
        <v>63</v>
      </c>
      <c r="B7554" t="s">
        <v>71</v>
      </c>
      <c r="C7554" s="7" t="s">
        <v>77</v>
      </c>
      <c r="D7554" s="7">
        <v>41102</v>
      </c>
      <c r="E7554" t="s">
        <v>95</v>
      </c>
      <c r="R7554">
        <v>7</v>
      </c>
      <c r="S7554">
        <v>291.21843073741002</v>
      </c>
      <c r="T7554">
        <v>11.1569366455078</v>
      </c>
      <c r="U7554">
        <v>75.145324707031307</v>
      </c>
      <c r="V7554">
        <v>90.933334350585895</v>
      </c>
      <c r="W7554">
        <v>0.97040092945098899</v>
      </c>
    </row>
    <row r="7555" spans="1:23">
      <c r="A7555" t="s">
        <v>63</v>
      </c>
      <c r="B7555" t="s">
        <v>71</v>
      </c>
      <c r="C7555" s="7" t="s">
        <v>77</v>
      </c>
      <c r="D7555" s="7">
        <v>41102</v>
      </c>
      <c r="E7555" t="s">
        <v>96</v>
      </c>
      <c r="R7555">
        <v>7</v>
      </c>
      <c r="S7555">
        <v>331.73859733661402</v>
      </c>
      <c r="T7555">
        <v>12.059166908264199</v>
      </c>
      <c r="U7555">
        <v>75.145324707031307</v>
      </c>
      <c r="V7555">
        <v>90.933334350585895</v>
      </c>
      <c r="W7555">
        <v>0.96732586622238204</v>
      </c>
    </row>
    <row r="7556" spans="1:23">
      <c r="A7556" t="s">
        <v>63</v>
      </c>
      <c r="B7556" t="s">
        <v>71</v>
      </c>
      <c r="C7556" s="7" t="s">
        <v>77</v>
      </c>
      <c r="D7556" s="7">
        <v>41102</v>
      </c>
      <c r="E7556" t="s">
        <v>97</v>
      </c>
      <c r="R7556">
        <v>7</v>
      </c>
      <c r="S7556">
        <v>806.54804105241794</v>
      </c>
      <c r="T7556">
        <v>23.375709533691399</v>
      </c>
      <c r="U7556">
        <v>75.145324707031307</v>
      </c>
      <c r="V7556">
        <v>90.933334350585895</v>
      </c>
      <c r="W7556">
        <v>0.91038912534713701</v>
      </c>
    </row>
    <row r="7557" spans="1:23">
      <c r="A7557" t="s">
        <v>63</v>
      </c>
      <c r="B7557" t="s">
        <v>71</v>
      </c>
      <c r="C7557" s="7" t="s">
        <v>77</v>
      </c>
      <c r="D7557" s="7">
        <v>41102</v>
      </c>
      <c r="E7557" t="s">
        <v>98</v>
      </c>
      <c r="R7557">
        <v>7</v>
      </c>
      <c r="S7557">
        <v>873.66366639727505</v>
      </c>
      <c r="T7557">
        <v>26.503698348998999</v>
      </c>
      <c r="U7557">
        <v>75.145324707031307</v>
      </c>
      <c r="V7557">
        <v>90.933334350585895</v>
      </c>
      <c r="W7557">
        <v>0.90108245611190796</v>
      </c>
    </row>
    <row r="7558" spans="1:23">
      <c r="A7558" t="s">
        <v>63</v>
      </c>
      <c r="B7558" t="s">
        <v>71</v>
      </c>
      <c r="C7558" s="7" t="s">
        <v>77</v>
      </c>
      <c r="D7558" s="7">
        <v>41102</v>
      </c>
      <c r="E7558" t="s">
        <v>99</v>
      </c>
      <c r="R7558">
        <v>7</v>
      </c>
      <c r="S7558">
        <v>968.55251254457801</v>
      </c>
      <c r="T7558">
        <v>28.643630981445298</v>
      </c>
      <c r="U7558">
        <v>75.145324707031307</v>
      </c>
      <c r="V7558">
        <v>90.933334350585895</v>
      </c>
      <c r="W7558">
        <v>0.892264604568481</v>
      </c>
    </row>
    <row r="7559" spans="1:23">
      <c r="A7559" t="s">
        <v>63</v>
      </c>
      <c r="B7559" t="s">
        <v>71</v>
      </c>
      <c r="C7559" s="7" t="s">
        <v>77</v>
      </c>
      <c r="D7559" s="7">
        <v>41102</v>
      </c>
      <c r="E7559" t="s">
        <v>100</v>
      </c>
      <c r="R7559">
        <v>7</v>
      </c>
      <c r="S7559">
        <v>891.37345177587099</v>
      </c>
      <c r="T7559">
        <v>29.048871994018601</v>
      </c>
      <c r="U7559">
        <v>75.145324707031307</v>
      </c>
      <c r="V7559">
        <v>90.933334350585895</v>
      </c>
      <c r="W7559">
        <v>0.92827171087265004</v>
      </c>
    </row>
    <row r="7560" spans="1:23">
      <c r="A7560" t="s">
        <v>63</v>
      </c>
      <c r="B7560" t="s">
        <v>71</v>
      </c>
      <c r="C7560" s="7" t="s">
        <v>77</v>
      </c>
      <c r="D7560" s="7">
        <v>41102</v>
      </c>
      <c r="E7560" t="s">
        <v>101</v>
      </c>
      <c r="R7560">
        <v>7</v>
      </c>
      <c r="S7560">
        <v>848.76034650069096</v>
      </c>
      <c r="T7560">
        <v>29.043291091918899</v>
      </c>
      <c r="U7560">
        <v>75.145324707031307</v>
      </c>
      <c r="V7560">
        <v>90.933334350585895</v>
      </c>
      <c r="W7560">
        <v>0.92024236917495705</v>
      </c>
    </row>
    <row r="7561" spans="1:23">
      <c r="A7561" t="s">
        <v>63</v>
      </c>
      <c r="B7561" t="s">
        <v>71</v>
      </c>
      <c r="C7561" s="7" t="s">
        <v>77</v>
      </c>
      <c r="D7561" s="7">
        <v>41102</v>
      </c>
      <c r="E7561" t="s">
        <v>102</v>
      </c>
      <c r="R7561">
        <v>7</v>
      </c>
      <c r="S7561">
        <v>882.99092761537804</v>
      </c>
      <c r="T7561">
        <v>30.0705966949463</v>
      </c>
      <c r="U7561">
        <v>75.145324707031307</v>
      </c>
      <c r="V7561">
        <v>90.933334350585895</v>
      </c>
      <c r="W7561">
        <v>0.91668182611465499</v>
      </c>
    </row>
    <row r="7562" spans="1:23">
      <c r="A7562" t="s">
        <v>63</v>
      </c>
      <c r="B7562" t="s">
        <v>71</v>
      </c>
      <c r="C7562" s="7" t="s">
        <v>77</v>
      </c>
      <c r="D7562" s="7">
        <v>41113</v>
      </c>
      <c r="E7562" t="s">
        <v>79</v>
      </c>
      <c r="R7562">
        <v>6</v>
      </c>
      <c r="S7562">
        <v>780.16398028936203</v>
      </c>
      <c r="T7562">
        <v>28.154176712036101</v>
      </c>
      <c r="U7562">
        <v>72.448020935058594</v>
      </c>
      <c r="V7562">
        <v>90.566665649414105</v>
      </c>
      <c r="W7562">
        <v>0.87733715772628795</v>
      </c>
    </row>
    <row r="7563" spans="1:23">
      <c r="A7563" t="s">
        <v>63</v>
      </c>
      <c r="B7563" t="s">
        <v>71</v>
      </c>
      <c r="C7563" s="7" t="s">
        <v>77</v>
      </c>
      <c r="D7563" s="7">
        <v>41113</v>
      </c>
      <c r="E7563" t="s">
        <v>80</v>
      </c>
      <c r="R7563">
        <v>6</v>
      </c>
      <c r="S7563">
        <v>676.38237006688701</v>
      </c>
      <c r="T7563">
        <v>26.244583129882798</v>
      </c>
      <c r="U7563">
        <v>72.448020935058594</v>
      </c>
      <c r="V7563">
        <v>90.566665649414105</v>
      </c>
      <c r="W7563">
        <v>0.87584865093231201</v>
      </c>
    </row>
    <row r="7564" spans="1:23">
      <c r="A7564" t="s">
        <v>63</v>
      </c>
      <c r="B7564" t="s">
        <v>71</v>
      </c>
      <c r="C7564" s="7" t="s">
        <v>77</v>
      </c>
      <c r="D7564" s="7">
        <v>41113</v>
      </c>
      <c r="E7564" t="s">
        <v>81</v>
      </c>
      <c r="R7564">
        <v>6</v>
      </c>
      <c r="S7564">
        <v>630.67422970745997</v>
      </c>
      <c r="T7564">
        <v>25.412530899047901</v>
      </c>
      <c r="U7564">
        <v>72.448020935058594</v>
      </c>
      <c r="V7564">
        <v>90.566665649414105</v>
      </c>
      <c r="W7564">
        <v>0.85365957021713301</v>
      </c>
    </row>
    <row r="7565" spans="1:23">
      <c r="A7565" t="s">
        <v>63</v>
      </c>
      <c r="B7565" t="s">
        <v>71</v>
      </c>
      <c r="C7565" s="7" t="s">
        <v>77</v>
      </c>
      <c r="D7565" s="7">
        <v>41113</v>
      </c>
      <c r="E7565" t="s">
        <v>82</v>
      </c>
      <c r="R7565">
        <v>6</v>
      </c>
      <c r="S7565">
        <v>633.89250117755705</v>
      </c>
      <c r="T7565">
        <v>25.475856781005898</v>
      </c>
      <c r="U7565">
        <v>72.448020935058594</v>
      </c>
      <c r="V7565">
        <v>90.566665649414105</v>
      </c>
      <c r="W7565">
        <v>0.83737277984619096</v>
      </c>
    </row>
    <row r="7566" spans="1:23">
      <c r="A7566" t="s">
        <v>63</v>
      </c>
      <c r="B7566" t="s">
        <v>71</v>
      </c>
      <c r="C7566" s="7" t="s">
        <v>77</v>
      </c>
      <c r="D7566" s="7">
        <v>41113</v>
      </c>
      <c r="E7566" t="s">
        <v>83</v>
      </c>
      <c r="R7566">
        <v>6</v>
      </c>
      <c r="S7566">
        <v>839.73548803811696</v>
      </c>
      <c r="T7566">
        <v>27.779172897338899</v>
      </c>
      <c r="U7566">
        <v>72.448020935058594</v>
      </c>
      <c r="V7566">
        <v>90.566665649414105</v>
      </c>
      <c r="W7566">
        <v>0.85538464784622203</v>
      </c>
    </row>
    <row r="7567" spans="1:23">
      <c r="A7567" t="s">
        <v>63</v>
      </c>
      <c r="B7567" t="s">
        <v>71</v>
      </c>
      <c r="C7567" s="7" t="s">
        <v>77</v>
      </c>
      <c r="D7567" s="7">
        <v>41113</v>
      </c>
      <c r="E7567" t="s">
        <v>84</v>
      </c>
      <c r="R7567">
        <v>6</v>
      </c>
      <c r="S7567">
        <v>1132.3691460974401</v>
      </c>
      <c r="T7567">
        <v>30.765508651733398</v>
      </c>
      <c r="U7567">
        <v>72.448020935058594</v>
      </c>
      <c r="V7567">
        <v>90.566665649414105</v>
      </c>
      <c r="W7567">
        <v>0.84903746843338002</v>
      </c>
    </row>
    <row r="7568" spans="1:23">
      <c r="A7568" t="s">
        <v>63</v>
      </c>
      <c r="B7568" t="s">
        <v>71</v>
      </c>
      <c r="C7568" s="7" t="s">
        <v>77</v>
      </c>
      <c r="D7568" s="7">
        <v>41113</v>
      </c>
      <c r="E7568" t="s">
        <v>85</v>
      </c>
      <c r="R7568">
        <v>6</v>
      </c>
      <c r="S7568">
        <v>920.08996399314503</v>
      </c>
      <c r="T7568">
        <v>25.640138626098601</v>
      </c>
      <c r="U7568">
        <v>72.448020935058594</v>
      </c>
      <c r="V7568">
        <v>90.566665649414105</v>
      </c>
      <c r="W7568">
        <v>0.90809839963912997</v>
      </c>
    </row>
    <row r="7569" spans="1:23">
      <c r="A7569" t="s">
        <v>63</v>
      </c>
      <c r="B7569" t="s">
        <v>71</v>
      </c>
      <c r="C7569" s="7" t="s">
        <v>77</v>
      </c>
      <c r="D7569" s="7">
        <v>41113</v>
      </c>
      <c r="E7569" t="s">
        <v>86</v>
      </c>
      <c r="R7569">
        <v>6</v>
      </c>
      <c r="S7569">
        <v>1042.40151839847</v>
      </c>
      <c r="T7569">
        <v>27.527706146240199</v>
      </c>
      <c r="U7569">
        <v>72.448020935058594</v>
      </c>
      <c r="V7569">
        <v>90.566665649414105</v>
      </c>
      <c r="W7569">
        <v>0.92752587795257602</v>
      </c>
    </row>
    <row r="7570" spans="1:23">
      <c r="A7570" t="s">
        <v>63</v>
      </c>
      <c r="B7570" t="s">
        <v>71</v>
      </c>
      <c r="C7570" s="7" t="s">
        <v>77</v>
      </c>
      <c r="D7570" s="7">
        <v>41113</v>
      </c>
      <c r="E7570" t="s">
        <v>87</v>
      </c>
      <c r="R7570">
        <v>6</v>
      </c>
      <c r="S7570">
        <v>946.29730465263901</v>
      </c>
      <c r="T7570">
        <v>26.818130493164102</v>
      </c>
      <c r="U7570">
        <v>72.448020935058594</v>
      </c>
      <c r="V7570">
        <v>90.566665649414105</v>
      </c>
      <c r="W7570">
        <v>0.93905836343765303</v>
      </c>
    </row>
    <row r="7571" spans="1:23">
      <c r="A7571" t="s">
        <v>63</v>
      </c>
      <c r="B7571" t="s">
        <v>71</v>
      </c>
      <c r="C7571" s="7" t="s">
        <v>77</v>
      </c>
      <c r="D7571" s="7">
        <v>41113</v>
      </c>
      <c r="E7571" t="s">
        <v>88</v>
      </c>
      <c r="R7571">
        <v>6</v>
      </c>
      <c r="S7571">
        <v>894.83001101529203</v>
      </c>
      <c r="T7571">
        <v>25.629322052001999</v>
      </c>
      <c r="U7571">
        <v>72.448020935058594</v>
      </c>
      <c r="V7571">
        <v>90.566665649414105</v>
      </c>
      <c r="W7571">
        <v>0.94352436065673795</v>
      </c>
    </row>
    <row r="7572" spans="1:23">
      <c r="A7572" t="s">
        <v>63</v>
      </c>
      <c r="B7572" t="s">
        <v>71</v>
      </c>
      <c r="C7572" s="7" t="s">
        <v>77</v>
      </c>
      <c r="D7572" s="7">
        <v>41113</v>
      </c>
      <c r="E7572" t="s">
        <v>89</v>
      </c>
      <c r="R7572">
        <v>6</v>
      </c>
      <c r="S7572">
        <v>387.995385970298</v>
      </c>
      <c r="T7572">
        <v>17.370584487915</v>
      </c>
      <c r="U7572">
        <v>72.448020935058594</v>
      </c>
      <c r="V7572">
        <v>90.566665649414105</v>
      </c>
      <c r="W7572">
        <v>0.94760245084762595</v>
      </c>
    </row>
    <row r="7573" spans="1:23">
      <c r="A7573" t="s">
        <v>63</v>
      </c>
      <c r="B7573" t="s">
        <v>71</v>
      </c>
      <c r="C7573" s="7" t="s">
        <v>77</v>
      </c>
      <c r="D7573" s="7">
        <v>41113</v>
      </c>
      <c r="E7573" t="s">
        <v>90</v>
      </c>
      <c r="R7573">
        <v>6</v>
      </c>
      <c r="S7573">
        <v>201.97219968923301</v>
      </c>
      <c r="T7573">
        <v>12.4712867736816</v>
      </c>
      <c r="U7573">
        <v>72.448020935058594</v>
      </c>
      <c r="V7573">
        <v>90.566665649414105</v>
      </c>
      <c r="W7573">
        <v>0.95319932699203502</v>
      </c>
    </row>
    <row r="7574" spans="1:23">
      <c r="A7574" t="s">
        <v>63</v>
      </c>
      <c r="B7574" t="s">
        <v>71</v>
      </c>
      <c r="C7574" s="7" t="s">
        <v>77</v>
      </c>
      <c r="D7574" s="7">
        <v>41113</v>
      </c>
      <c r="E7574" t="s">
        <v>91</v>
      </c>
      <c r="R7574">
        <v>6</v>
      </c>
      <c r="S7574">
        <v>144.552838642463</v>
      </c>
      <c r="T7574">
        <v>7.29187059402466</v>
      </c>
      <c r="U7574">
        <v>72.448020935058594</v>
      </c>
      <c r="V7574">
        <v>90.566665649414105</v>
      </c>
      <c r="W7574">
        <v>0.97105139493942305</v>
      </c>
    </row>
    <row r="7575" spans="1:23">
      <c r="A7575" t="s">
        <v>63</v>
      </c>
      <c r="B7575" t="s">
        <v>71</v>
      </c>
      <c r="C7575" s="7" t="s">
        <v>77</v>
      </c>
      <c r="D7575" s="7">
        <v>41113</v>
      </c>
      <c r="E7575" t="s">
        <v>92</v>
      </c>
      <c r="R7575">
        <v>6</v>
      </c>
      <c r="S7575">
        <v>112.76714170433399</v>
      </c>
      <c r="T7575">
        <v>6.3216400146484402</v>
      </c>
      <c r="U7575">
        <v>72.448020935058594</v>
      </c>
      <c r="V7575">
        <v>90.566665649414105</v>
      </c>
      <c r="W7575">
        <v>0.96985822916030895</v>
      </c>
    </row>
    <row r="7576" spans="1:23">
      <c r="A7576" t="s">
        <v>63</v>
      </c>
      <c r="B7576" t="s">
        <v>71</v>
      </c>
      <c r="C7576" s="7" t="s">
        <v>77</v>
      </c>
      <c r="D7576" s="7">
        <v>41113</v>
      </c>
      <c r="E7576" t="s">
        <v>93</v>
      </c>
      <c r="R7576">
        <v>6</v>
      </c>
      <c r="S7576">
        <v>88.493574310842604</v>
      </c>
      <c r="T7576">
        <v>5.5811362266540501</v>
      </c>
      <c r="U7576">
        <v>72.448020935058594</v>
      </c>
      <c r="V7576">
        <v>90.566665649414105</v>
      </c>
      <c r="W7576">
        <v>0.97155809402465798</v>
      </c>
    </row>
    <row r="7577" spans="1:23">
      <c r="A7577" t="s">
        <v>63</v>
      </c>
      <c r="B7577" t="s">
        <v>71</v>
      </c>
      <c r="C7577" s="7" t="s">
        <v>77</v>
      </c>
      <c r="D7577" s="7">
        <v>41113</v>
      </c>
      <c r="E7577" t="s">
        <v>94</v>
      </c>
      <c r="R7577">
        <v>6</v>
      </c>
      <c r="S7577">
        <v>129.237046591894</v>
      </c>
      <c r="T7577">
        <v>6.2469673156738299</v>
      </c>
      <c r="U7577">
        <v>72.448020935058594</v>
      </c>
      <c r="V7577">
        <v>90.566665649414105</v>
      </c>
      <c r="W7577">
        <v>0.97005170583724998</v>
      </c>
    </row>
    <row r="7578" spans="1:23">
      <c r="A7578" t="s">
        <v>63</v>
      </c>
      <c r="B7578" t="s">
        <v>71</v>
      </c>
      <c r="C7578" s="7" t="s">
        <v>77</v>
      </c>
      <c r="D7578" s="7">
        <v>41113</v>
      </c>
      <c r="E7578" t="s">
        <v>95</v>
      </c>
      <c r="R7578">
        <v>6</v>
      </c>
      <c r="S7578">
        <v>72.564824552486201</v>
      </c>
      <c r="T7578">
        <v>4.4343209266662598</v>
      </c>
      <c r="U7578">
        <v>72.448020935058594</v>
      </c>
      <c r="V7578">
        <v>90.566665649414105</v>
      </c>
      <c r="W7578">
        <v>0.97040092945098899</v>
      </c>
    </row>
    <row r="7579" spans="1:23">
      <c r="A7579" t="s">
        <v>63</v>
      </c>
      <c r="B7579" t="s">
        <v>71</v>
      </c>
      <c r="C7579" s="7" t="s">
        <v>77</v>
      </c>
      <c r="D7579" s="7">
        <v>41113</v>
      </c>
      <c r="E7579" t="s">
        <v>96</v>
      </c>
      <c r="R7579">
        <v>6</v>
      </c>
      <c r="S7579">
        <v>43.387877764694203</v>
      </c>
      <c r="T7579">
        <v>3.0586845874786399</v>
      </c>
      <c r="U7579">
        <v>72.448020935058594</v>
      </c>
      <c r="V7579">
        <v>90.566665649414105</v>
      </c>
      <c r="W7579">
        <v>0.96732586622238204</v>
      </c>
    </row>
    <row r="7580" spans="1:23">
      <c r="A7580" t="s">
        <v>63</v>
      </c>
      <c r="B7580" t="s">
        <v>71</v>
      </c>
      <c r="C7580" s="7" t="s">
        <v>77</v>
      </c>
      <c r="D7580" s="7">
        <v>41113</v>
      </c>
      <c r="E7580" t="s">
        <v>97</v>
      </c>
      <c r="R7580">
        <v>6</v>
      </c>
      <c r="S7580">
        <v>428.93760189411103</v>
      </c>
      <c r="T7580">
        <v>14.4748439788818</v>
      </c>
      <c r="U7580">
        <v>72.448020935058594</v>
      </c>
      <c r="V7580">
        <v>90.566665649414105</v>
      </c>
      <c r="W7580">
        <v>0.91038912534713701</v>
      </c>
    </row>
    <row r="7581" spans="1:23">
      <c r="A7581" t="s">
        <v>63</v>
      </c>
      <c r="B7581" t="s">
        <v>71</v>
      </c>
      <c r="C7581" s="7" t="s">
        <v>77</v>
      </c>
      <c r="D7581" s="7">
        <v>41113</v>
      </c>
      <c r="E7581" t="s">
        <v>98</v>
      </c>
      <c r="R7581">
        <v>6</v>
      </c>
      <c r="S7581">
        <v>786.79163251855095</v>
      </c>
      <c r="T7581">
        <v>21.938331604003899</v>
      </c>
      <c r="U7581">
        <v>72.448020935058594</v>
      </c>
      <c r="V7581">
        <v>90.566665649414105</v>
      </c>
      <c r="W7581">
        <v>0.90108245611190796</v>
      </c>
    </row>
    <row r="7582" spans="1:23">
      <c r="A7582" t="s">
        <v>63</v>
      </c>
      <c r="B7582" t="s">
        <v>71</v>
      </c>
      <c r="C7582" s="7" t="s">
        <v>77</v>
      </c>
      <c r="D7582" s="7">
        <v>41113</v>
      </c>
      <c r="E7582" t="s">
        <v>99</v>
      </c>
      <c r="R7582">
        <v>6</v>
      </c>
      <c r="S7582">
        <v>489.72183492754601</v>
      </c>
      <c r="T7582">
        <v>17.573709487915</v>
      </c>
      <c r="U7582">
        <v>72.448020935058594</v>
      </c>
      <c r="V7582">
        <v>90.566665649414105</v>
      </c>
      <c r="W7582">
        <v>0.892264604568481</v>
      </c>
    </row>
    <row r="7583" spans="1:23">
      <c r="A7583" t="s">
        <v>63</v>
      </c>
      <c r="B7583" t="s">
        <v>71</v>
      </c>
      <c r="C7583" s="7" t="s">
        <v>77</v>
      </c>
      <c r="D7583" s="7">
        <v>41113</v>
      </c>
      <c r="E7583" t="s">
        <v>100</v>
      </c>
      <c r="R7583">
        <v>6</v>
      </c>
      <c r="S7583">
        <v>298.49750962354301</v>
      </c>
      <c r="T7583">
        <v>15.672828674316399</v>
      </c>
      <c r="U7583">
        <v>72.448020935058594</v>
      </c>
      <c r="V7583">
        <v>90.566665649414105</v>
      </c>
      <c r="W7583">
        <v>0.92827171087265004</v>
      </c>
    </row>
    <row r="7584" spans="1:23">
      <c r="A7584" t="s">
        <v>63</v>
      </c>
      <c r="B7584" t="s">
        <v>71</v>
      </c>
      <c r="C7584" s="7" t="s">
        <v>77</v>
      </c>
      <c r="D7584" s="7">
        <v>41113</v>
      </c>
      <c r="E7584" t="s">
        <v>101</v>
      </c>
      <c r="R7584">
        <v>6</v>
      </c>
      <c r="S7584">
        <v>380.752164344569</v>
      </c>
      <c r="T7584">
        <v>18.509098052978501</v>
      </c>
      <c r="U7584">
        <v>72.448020935058594</v>
      </c>
      <c r="V7584">
        <v>90.566665649414105</v>
      </c>
      <c r="W7584">
        <v>0.92024236917495705</v>
      </c>
    </row>
    <row r="7585" spans="1:23">
      <c r="A7585" t="s">
        <v>63</v>
      </c>
      <c r="B7585" t="s">
        <v>71</v>
      </c>
      <c r="C7585" s="7" t="s">
        <v>77</v>
      </c>
      <c r="D7585" s="7">
        <v>41113</v>
      </c>
      <c r="E7585" t="s">
        <v>102</v>
      </c>
      <c r="R7585">
        <v>6</v>
      </c>
      <c r="S7585">
        <v>401.030728283646</v>
      </c>
      <c r="T7585">
        <v>19.113862991333001</v>
      </c>
      <c r="U7585">
        <v>72.448020935058594</v>
      </c>
      <c r="V7585">
        <v>90.566665649414105</v>
      </c>
      <c r="W7585">
        <v>0.91668182611465499</v>
      </c>
    </row>
    <row r="7586" spans="1:23">
      <c r="A7586" t="s">
        <v>63</v>
      </c>
      <c r="B7586" t="s">
        <v>71</v>
      </c>
      <c r="C7586" s="7" t="s">
        <v>77</v>
      </c>
      <c r="D7586" s="7">
        <v>41128</v>
      </c>
      <c r="E7586" t="s">
        <v>79</v>
      </c>
      <c r="R7586">
        <v>6</v>
      </c>
      <c r="S7586">
        <v>517.10075841766604</v>
      </c>
      <c r="T7586">
        <v>23.023515701293899</v>
      </c>
      <c r="U7586">
        <v>80.217178344726605</v>
      </c>
      <c r="V7586">
        <v>96.617523193359403</v>
      </c>
      <c r="W7586">
        <v>0.87733715772628795</v>
      </c>
    </row>
    <row r="7587" spans="1:23">
      <c r="A7587" t="s">
        <v>63</v>
      </c>
      <c r="B7587" t="s">
        <v>71</v>
      </c>
      <c r="C7587" s="7" t="s">
        <v>77</v>
      </c>
      <c r="D7587" s="7">
        <v>41128</v>
      </c>
      <c r="E7587" t="s">
        <v>80</v>
      </c>
      <c r="R7587">
        <v>6</v>
      </c>
      <c r="S7587">
        <v>448.673906372798</v>
      </c>
      <c r="T7587">
        <v>21.7188014984131</v>
      </c>
      <c r="U7587">
        <v>80.217178344726605</v>
      </c>
      <c r="V7587">
        <v>96.617523193359403</v>
      </c>
      <c r="W7587">
        <v>0.87584865093231201</v>
      </c>
    </row>
    <row r="7588" spans="1:23">
      <c r="A7588" t="s">
        <v>63</v>
      </c>
      <c r="B7588" t="s">
        <v>71</v>
      </c>
      <c r="C7588" s="7" t="s">
        <v>77</v>
      </c>
      <c r="D7588" s="7">
        <v>41128</v>
      </c>
      <c r="E7588" t="s">
        <v>81</v>
      </c>
      <c r="R7588">
        <v>6</v>
      </c>
      <c r="S7588">
        <v>430.03481268564099</v>
      </c>
      <c r="T7588">
        <v>21.4743347167969</v>
      </c>
      <c r="U7588">
        <v>80.217178344726605</v>
      </c>
      <c r="V7588">
        <v>96.617523193359403</v>
      </c>
      <c r="W7588">
        <v>0.85365957021713301</v>
      </c>
    </row>
    <row r="7589" spans="1:23">
      <c r="A7589" t="s">
        <v>63</v>
      </c>
      <c r="B7589" t="s">
        <v>71</v>
      </c>
      <c r="C7589" s="7" t="s">
        <v>77</v>
      </c>
      <c r="D7589" s="7">
        <v>41128</v>
      </c>
      <c r="E7589" t="s">
        <v>82</v>
      </c>
      <c r="R7589">
        <v>6</v>
      </c>
      <c r="S7589">
        <v>465.72084961216001</v>
      </c>
      <c r="T7589">
        <v>22.282176971435501</v>
      </c>
      <c r="U7589">
        <v>80.217178344726605</v>
      </c>
      <c r="V7589">
        <v>96.617523193359403</v>
      </c>
      <c r="W7589">
        <v>0.83737277984619096</v>
      </c>
    </row>
    <row r="7590" spans="1:23">
      <c r="A7590" t="s">
        <v>63</v>
      </c>
      <c r="B7590" t="s">
        <v>71</v>
      </c>
      <c r="C7590" s="7" t="s">
        <v>77</v>
      </c>
      <c r="D7590" s="7">
        <v>41128</v>
      </c>
      <c r="E7590" t="s">
        <v>83</v>
      </c>
      <c r="R7590">
        <v>6</v>
      </c>
      <c r="S7590">
        <v>558.74796518074402</v>
      </c>
      <c r="T7590">
        <v>23.623888015747099</v>
      </c>
      <c r="U7590">
        <v>80.217178344726605</v>
      </c>
      <c r="V7590">
        <v>96.617523193359403</v>
      </c>
      <c r="W7590">
        <v>0.85538464784622203</v>
      </c>
    </row>
    <row r="7591" spans="1:23">
      <c r="A7591" t="s">
        <v>63</v>
      </c>
      <c r="B7591" t="s">
        <v>71</v>
      </c>
      <c r="C7591" s="7" t="s">
        <v>77</v>
      </c>
      <c r="D7591" s="7">
        <v>41128</v>
      </c>
      <c r="E7591" t="s">
        <v>84</v>
      </c>
      <c r="R7591">
        <v>6</v>
      </c>
      <c r="S7591">
        <v>299.29064620428801</v>
      </c>
      <c r="T7591">
        <v>17.835239410400401</v>
      </c>
      <c r="U7591">
        <v>80.217178344726605</v>
      </c>
      <c r="V7591">
        <v>96.617523193359403</v>
      </c>
      <c r="W7591">
        <v>0.84903746843338002</v>
      </c>
    </row>
    <row r="7592" spans="1:23">
      <c r="A7592" t="s">
        <v>63</v>
      </c>
      <c r="B7592" t="s">
        <v>71</v>
      </c>
      <c r="C7592" s="7" t="s">
        <v>77</v>
      </c>
      <c r="D7592" s="7">
        <v>41128</v>
      </c>
      <c r="E7592" t="s">
        <v>85</v>
      </c>
      <c r="R7592">
        <v>6</v>
      </c>
      <c r="S7592">
        <v>268.99565755878899</v>
      </c>
      <c r="T7592">
        <v>15.6382141113281</v>
      </c>
      <c r="U7592">
        <v>80.217178344726605</v>
      </c>
      <c r="V7592">
        <v>96.617523193359403</v>
      </c>
      <c r="W7592">
        <v>0.90809839963912997</v>
      </c>
    </row>
    <row r="7593" spans="1:23">
      <c r="A7593" t="s">
        <v>63</v>
      </c>
      <c r="B7593" t="s">
        <v>71</v>
      </c>
      <c r="C7593" s="7" t="s">
        <v>77</v>
      </c>
      <c r="D7593" s="7">
        <v>41128</v>
      </c>
      <c r="E7593" t="s">
        <v>86</v>
      </c>
      <c r="R7593">
        <v>6</v>
      </c>
      <c r="S7593">
        <v>167.16003286224799</v>
      </c>
      <c r="T7593">
        <v>12.1979112625122</v>
      </c>
      <c r="U7593">
        <v>80.217178344726605</v>
      </c>
      <c r="V7593">
        <v>96.617523193359403</v>
      </c>
      <c r="W7593">
        <v>0.92752587795257602</v>
      </c>
    </row>
    <row r="7594" spans="1:23">
      <c r="A7594" t="s">
        <v>63</v>
      </c>
      <c r="B7594" t="s">
        <v>71</v>
      </c>
      <c r="C7594" s="7" t="s">
        <v>77</v>
      </c>
      <c r="D7594" s="7">
        <v>41128</v>
      </c>
      <c r="E7594" t="s">
        <v>87</v>
      </c>
      <c r="R7594">
        <v>6</v>
      </c>
      <c r="S7594">
        <v>135.05306118400799</v>
      </c>
      <c r="T7594">
        <v>10.8042697906494</v>
      </c>
      <c r="U7594">
        <v>80.217178344726605</v>
      </c>
      <c r="V7594">
        <v>96.617523193359403</v>
      </c>
      <c r="W7594">
        <v>0.93905836343765303</v>
      </c>
    </row>
    <row r="7595" spans="1:23">
      <c r="A7595" t="s">
        <v>63</v>
      </c>
      <c r="B7595" t="s">
        <v>71</v>
      </c>
      <c r="C7595" s="7" t="s">
        <v>77</v>
      </c>
      <c r="D7595" s="7">
        <v>41128</v>
      </c>
      <c r="E7595" t="s">
        <v>88</v>
      </c>
      <c r="R7595">
        <v>6</v>
      </c>
      <c r="S7595">
        <v>129.81364920592</v>
      </c>
      <c r="T7595">
        <v>10.4023218154907</v>
      </c>
      <c r="U7595">
        <v>80.217178344726605</v>
      </c>
      <c r="V7595">
        <v>96.617523193359403</v>
      </c>
      <c r="W7595">
        <v>0.94352436065673795</v>
      </c>
    </row>
    <row r="7596" spans="1:23">
      <c r="A7596" t="s">
        <v>63</v>
      </c>
      <c r="B7596" t="s">
        <v>71</v>
      </c>
      <c r="C7596" s="7" t="s">
        <v>77</v>
      </c>
      <c r="D7596" s="7">
        <v>41128</v>
      </c>
      <c r="E7596" t="s">
        <v>89</v>
      </c>
      <c r="R7596">
        <v>6</v>
      </c>
      <c r="S7596">
        <v>135.74021441300999</v>
      </c>
      <c r="T7596">
        <v>10.5293130874634</v>
      </c>
      <c r="U7596">
        <v>80.217178344726605</v>
      </c>
      <c r="V7596">
        <v>96.617523193359403</v>
      </c>
      <c r="W7596">
        <v>0.94760245084762595</v>
      </c>
    </row>
    <row r="7597" spans="1:23">
      <c r="A7597" t="s">
        <v>63</v>
      </c>
      <c r="B7597" t="s">
        <v>71</v>
      </c>
      <c r="C7597" s="7" t="s">
        <v>77</v>
      </c>
      <c r="D7597" s="7">
        <v>41128</v>
      </c>
      <c r="E7597" t="s">
        <v>90</v>
      </c>
      <c r="R7597">
        <v>6</v>
      </c>
      <c r="S7597">
        <v>101.510346923558</v>
      </c>
      <c r="T7597">
        <v>8.9154462814331108</v>
      </c>
      <c r="U7597">
        <v>80.217178344726605</v>
      </c>
      <c r="V7597">
        <v>96.617523193359403</v>
      </c>
      <c r="W7597">
        <v>0.95319932699203502</v>
      </c>
    </row>
    <row r="7598" spans="1:23">
      <c r="A7598" t="s">
        <v>63</v>
      </c>
      <c r="B7598" t="s">
        <v>71</v>
      </c>
      <c r="C7598" s="7" t="s">
        <v>77</v>
      </c>
      <c r="D7598" s="7">
        <v>41128</v>
      </c>
      <c r="E7598" t="s">
        <v>91</v>
      </c>
      <c r="R7598">
        <v>6</v>
      </c>
      <c r="S7598">
        <v>28.271495716502201</v>
      </c>
      <c r="T7598">
        <v>3.0463199615478498</v>
      </c>
      <c r="U7598">
        <v>80.217178344726605</v>
      </c>
      <c r="V7598">
        <v>96.617523193359403</v>
      </c>
      <c r="W7598">
        <v>0.97105139493942305</v>
      </c>
    </row>
    <row r="7599" spans="1:23">
      <c r="A7599" t="s">
        <v>63</v>
      </c>
      <c r="B7599" t="s">
        <v>71</v>
      </c>
      <c r="C7599" s="7" t="s">
        <v>77</v>
      </c>
      <c r="D7599" s="7">
        <v>41128</v>
      </c>
      <c r="E7599" t="s">
        <v>92</v>
      </c>
      <c r="R7599">
        <v>6</v>
      </c>
      <c r="S7599">
        <v>21.926122090787</v>
      </c>
      <c r="T7599">
        <v>2.68584179878235</v>
      </c>
      <c r="U7599">
        <v>80.217178344726605</v>
      </c>
      <c r="V7599">
        <v>96.617523193359403</v>
      </c>
      <c r="W7599">
        <v>0.96985822916030895</v>
      </c>
    </row>
    <row r="7600" spans="1:23">
      <c r="A7600" t="s">
        <v>63</v>
      </c>
      <c r="B7600" t="s">
        <v>71</v>
      </c>
      <c r="C7600" s="7" t="s">
        <v>77</v>
      </c>
      <c r="D7600" s="7">
        <v>41128</v>
      </c>
      <c r="E7600" t="s">
        <v>93</v>
      </c>
      <c r="R7600">
        <v>6</v>
      </c>
      <c r="S7600">
        <v>37.188612512964902</v>
      </c>
      <c r="T7600">
        <v>3.3846027851104701</v>
      </c>
      <c r="U7600">
        <v>80.217178344726605</v>
      </c>
      <c r="V7600">
        <v>96.617523193359403</v>
      </c>
      <c r="W7600">
        <v>0.97155809402465798</v>
      </c>
    </row>
    <row r="7601" spans="1:23">
      <c r="A7601" t="s">
        <v>63</v>
      </c>
      <c r="B7601" t="s">
        <v>71</v>
      </c>
      <c r="C7601" s="7" t="s">
        <v>77</v>
      </c>
      <c r="D7601" s="7">
        <v>41128</v>
      </c>
      <c r="E7601" t="s">
        <v>94</v>
      </c>
      <c r="R7601">
        <v>6</v>
      </c>
      <c r="S7601">
        <v>27.6290972486572</v>
      </c>
      <c r="T7601">
        <v>2.3897404670715301</v>
      </c>
      <c r="U7601">
        <v>80.217178344726605</v>
      </c>
      <c r="V7601">
        <v>96.617523193359403</v>
      </c>
      <c r="W7601">
        <v>0.97005170583724998</v>
      </c>
    </row>
    <row r="7602" spans="1:23">
      <c r="A7602" t="s">
        <v>63</v>
      </c>
      <c r="B7602" t="s">
        <v>71</v>
      </c>
      <c r="C7602" s="7" t="s">
        <v>77</v>
      </c>
      <c r="D7602" s="7">
        <v>41128</v>
      </c>
      <c r="E7602" t="s">
        <v>95</v>
      </c>
      <c r="R7602">
        <v>6</v>
      </c>
      <c r="S7602">
        <v>14.8703320752919</v>
      </c>
      <c r="T7602">
        <v>1.7889823913574201</v>
      </c>
      <c r="U7602">
        <v>80.217178344726605</v>
      </c>
      <c r="V7602">
        <v>96.617523193359403</v>
      </c>
      <c r="W7602">
        <v>0.97040092945098899</v>
      </c>
    </row>
    <row r="7603" spans="1:23">
      <c r="A7603" t="s">
        <v>63</v>
      </c>
      <c r="B7603" t="s">
        <v>71</v>
      </c>
      <c r="C7603" s="7" t="s">
        <v>77</v>
      </c>
      <c r="D7603" s="7">
        <v>41128</v>
      </c>
      <c r="E7603" t="s">
        <v>96</v>
      </c>
      <c r="R7603">
        <v>6</v>
      </c>
      <c r="S7603">
        <v>6.6620311581128204</v>
      </c>
      <c r="T7603">
        <v>1.1779711246490501</v>
      </c>
      <c r="U7603">
        <v>80.217178344726605</v>
      </c>
      <c r="V7603">
        <v>96.617523193359403</v>
      </c>
      <c r="W7603">
        <v>0.96732586622238204</v>
      </c>
    </row>
    <row r="7604" spans="1:23">
      <c r="A7604" t="s">
        <v>63</v>
      </c>
      <c r="B7604" t="s">
        <v>71</v>
      </c>
      <c r="C7604" s="7" t="s">
        <v>77</v>
      </c>
      <c r="D7604" s="7">
        <v>41128</v>
      </c>
      <c r="E7604" t="s">
        <v>97</v>
      </c>
      <c r="R7604">
        <v>6</v>
      </c>
      <c r="S7604">
        <v>306.71403530383202</v>
      </c>
      <c r="T7604">
        <v>12.182258605956999</v>
      </c>
      <c r="U7604">
        <v>80.217178344726605</v>
      </c>
      <c r="V7604">
        <v>96.617523193359403</v>
      </c>
      <c r="W7604">
        <v>0.91038912534713701</v>
      </c>
    </row>
    <row r="7605" spans="1:23">
      <c r="A7605" t="s">
        <v>63</v>
      </c>
      <c r="B7605" t="s">
        <v>71</v>
      </c>
      <c r="C7605" s="7" t="s">
        <v>77</v>
      </c>
      <c r="D7605" s="7">
        <v>41128</v>
      </c>
      <c r="E7605" t="s">
        <v>98</v>
      </c>
      <c r="R7605">
        <v>6</v>
      </c>
      <c r="S7605">
        <v>392.25457752301702</v>
      </c>
      <c r="T7605">
        <v>15.2944288253784</v>
      </c>
      <c r="U7605">
        <v>80.217178344726605</v>
      </c>
      <c r="V7605">
        <v>96.617523193359403</v>
      </c>
      <c r="W7605">
        <v>0.90108245611190796</v>
      </c>
    </row>
    <row r="7606" spans="1:23">
      <c r="A7606" t="s">
        <v>63</v>
      </c>
      <c r="B7606" t="s">
        <v>71</v>
      </c>
      <c r="C7606" s="7" t="s">
        <v>77</v>
      </c>
      <c r="D7606" s="7">
        <v>41128</v>
      </c>
      <c r="E7606" t="s">
        <v>99</v>
      </c>
      <c r="R7606">
        <v>6</v>
      </c>
      <c r="S7606">
        <v>365.08942130317899</v>
      </c>
      <c r="T7606">
        <v>14.823113441467299</v>
      </c>
      <c r="U7606">
        <v>80.217178344726605</v>
      </c>
      <c r="V7606">
        <v>96.617523193359403</v>
      </c>
      <c r="W7606">
        <v>0.892264604568481</v>
      </c>
    </row>
    <row r="7607" spans="1:23">
      <c r="A7607" t="s">
        <v>63</v>
      </c>
      <c r="B7607" t="s">
        <v>71</v>
      </c>
      <c r="C7607" s="7" t="s">
        <v>77</v>
      </c>
      <c r="D7607" s="7">
        <v>41128</v>
      </c>
      <c r="E7607" t="s">
        <v>100</v>
      </c>
      <c r="R7607">
        <v>6</v>
      </c>
      <c r="S7607">
        <v>154.99076164545301</v>
      </c>
      <c r="T7607">
        <v>11.6101942062378</v>
      </c>
      <c r="U7607">
        <v>80.217178344726605</v>
      </c>
      <c r="V7607">
        <v>96.617523193359403</v>
      </c>
      <c r="W7607">
        <v>0.92827171087265004</v>
      </c>
    </row>
    <row r="7608" spans="1:23">
      <c r="A7608" t="s">
        <v>63</v>
      </c>
      <c r="B7608" t="s">
        <v>71</v>
      </c>
      <c r="C7608" s="7" t="s">
        <v>77</v>
      </c>
      <c r="D7608" s="7">
        <v>41128</v>
      </c>
      <c r="E7608" t="s">
        <v>101</v>
      </c>
      <c r="R7608">
        <v>6</v>
      </c>
      <c r="S7608">
        <v>128.27461592287401</v>
      </c>
      <c r="T7608">
        <v>11.1816701889038</v>
      </c>
      <c r="U7608">
        <v>80.217178344726605</v>
      </c>
      <c r="V7608">
        <v>96.617523193359403</v>
      </c>
      <c r="W7608">
        <v>0.92024236917495705</v>
      </c>
    </row>
    <row r="7609" spans="1:23">
      <c r="A7609" t="s">
        <v>63</v>
      </c>
      <c r="B7609" t="s">
        <v>71</v>
      </c>
      <c r="C7609" s="7" t="s">
        <v>77</v>
      </c>
      <c r="D7609" s="7">
        <v>41128</v>
      </c>
      <c r="E7609" t="s">
        <v>102</v>
      </c>
      <c r="R7609">
        <v>6</v>
      </c>
      <c r="S7609">
        <v>152.197318402804</v>
      </c>
      <c r="T7609">
        <v>12.3179683685303</v>
      </c>
      <c r="U7609">
        <v>80.217178344726605</v>
      </c>
      <c r="V7609">
        <v>96.617523193359403</v>
      </c>
      <c r="W7609">
        <v>0.91668182611465499</v>
      </c>
    </row>
    <row r="7610" spans="1:23">
      <c r="A7610" t="s">
        <v>63</v>
      </c>
      <c r="B7610" t="s">
        <v>71</v>
      </c>
      <c r="C7610" s="7" t="s">
        <v>77</v>
      </c>
      <c r="D7610" s="7">
        <v>41130</v>
      </c>
      <c r="E7610" t="s">
        <v>79</v>
      </c>
      <c r="R7610">
        <v>7</v>
      </c>
      <c r="S7610">
        <v>155.28646973116199</v>
      </c>
      <c r="T7610">
        <v>12.1008605957031</v>
      </c>
      <c r="U7610">
        <v>81.293556213378906</v>
      </c>
      <c r="V7610">
        <v>97.572364807128906</v>
      </c>
      <c r="W7610">
        <v>0.87733715772628795</v>
      </c>
    </row>
    <row r="7611" spans="1:23">
      <c r="A7611" t="s">
        <v>63</v>
      </c>
      <c r="B7611" t="s">
        <v>71</v>
      </c>
      <c r="C7611" s="7" t="s">
        <v>77</v>
      </c>
      <c r="D7611" s="7">
        <v>41130</v>
      </c>
      <c r="E7611" t="s">
        <v>80</v>
      </c>
      <c r="R7611">
        <v>7</v>
      </c>
      <c r="S7611">
        <v>184.933363301322</v>
      </c>
      <c r="T7611">
        <v>13.3128147125244</v>
      </c>
      <c r="U7611">
        <v>81.293556213378906</v>
      </c>
      <c r="V7611">
        <v>97.572364807128906</v>
      </c>
      <c r="W7611">
        <v>0.87584865093231201</v>
      </c>
    </row>
    <row r="7612" spans="1:23">
      <c r="A7612" t="s">
        <v>63</v>
      </c>
      <c r="B7612" t="s">
        <v>71</v>
      </c>
      <c r="C7612" s="7" t="s">
        <v>77</v>
      </c>
      <c r="D7612" s="7">
        <v>41130</v>
      </c>
      <c r="E7612" t="s">
        <v>81</v>
      </c>
      <c r="R7612">
        <v>7</v>
      </c>
      <c r="S7612">
        <v>177.56187170205499</v>
      </c>
      <c r="T7612">
        <v>13.0140113830566</v>
      </c>
      <c r="U7612">
        <v>81.293556213378906</v>
      </c>
      <c r="V7612">
        <v>97.572364807128906</v>
      </c>
      <c r="W7612">
        <v>0.85365957021713301</v>
      </c>
    </row>
    <row r="7613" spans="1:23">
      <c r="A7613" t="s">
        <v>63</v>
      </c>
      <c r="B7613" t="s">
        <v>71</v>
      </c>
      <c r="C7613" s="7" t="s">
        <v>77</v>
      </c>
      <c r="D7613" s="7">
        <v>41130</v>
      </c>
      <c r="E7613" t="s">
        <v>82</v>
      </c>
      <c r="R7613">
        <v>7</v>
      </c>
      <c r="S7613">
        <v>514.86931573582797</v>
      </c>
      <c r="T7613">
        <v>23.427219390869102</v>
      </c>
      <c r="U7613">
        <v>81.293556213378906</v>
      </c>
      <c r="V7613">
        <v>97.572364807128906</v>
      </c>
      <c r="W7613">
        <v>0.83737277984619096</v>
      </c>
    </row>
    <row r="7614" spans="1:23">
      <c r="A7614" t="s">
        <v>63</v>
      </c>
      <c r="B7614" t="s">
        <v>71</v>
      </c>
      <c r="C7614" s="7" t="s">
        <v>77</v>
      </c>
      <c r="D7614" s="7">
        <v>41130</v>
      </c>
      <c r="E7614" t="s">
        <v>83</v>
      </c>
      <c r="R7614">
        <v>7</v>
      </c>
      <c r="S7614">
        <v>307.921678877261</v>
      </c>
      <c r="T7614">
        <v>17.259168624877901</v>
      </c>
      <c r="U7614">
        <v>81.293556213378906</v>
      </c>
      <c r="V7614">
        <v>97.572364807128906</v>
      </c>
      <c r="W7614">
        <v>0.85538464784622203</v>
      </c>
    </row>
    <row r="7615" spans="1:23">
      <c r="A7615" t="s">
        <v>63</v>
      </c>
      <c r="B7615" t="s">
        <v>71</v>
      </c>
      <c r="C7615" s="7" t="s">
        <v>77</v>
      </c>
      <c r="D7615" s="7">
        <v>41130</v>
      </c>
      <c r="E7615" t="s">
        <v>84</v>
      </c>
      <c r="R7615">
        <v>7</v>
      </c>
      <c r="S7615">
        <v>276.80695853991</v>
      </c>
      <c r="T7615">
        <v>16.302738189697301</v>
      </c>
      <c r="U7615">
        <v>81.293556213378906</v>
      </c>
      <c r="V7615">
        <v>97.572364807128906</v>
      </c>
      <c r="W7615">
        <v>0.84903746843338002</v>
      </c>
    </row>
    <row r="7616" spans="1:23">
      <c r="A7616" t="s">
        <v>63</v>
      </c>
      <c r="B7616" t="s">
        <v>71</v>
      </c>
      <c r="C7616" s="7" t="s">
        <v>77</v>
      </c>
      <c r="D7616" s="7">
        <v>41130</v>
      </c>
      <c r="E7616" t="s">
        <v>85</v>
      </c>
      <c r="R7616">
        <v>7</v>
      </c>
      <c r="S7616">
        <v>235.243800236472</v>
      </c>
      <c r="T7616">
        <v>13.9397373199463</v>
      </c>
      <c r="U7616">
        <v>81.293556213378906</v>
      </c>
      <c r="V7616">
        <v>97.572364807128906</v>
      </c>
      <c r="W7616">
        <v>0.90809839963912997</v>
      </c>
    </row>
    <row r="7617" spans="1:23">
      <c r="A7617" t="s">
        <v>63</v>
      </c>
      <c r="B7617" t="s">
        <v>71</v>
      </c>
      <c r="C7617" s="7" t="s">
        <v>77</v>
      </c>
      <c r="D7617" s="7">
        <v>41130</v>
      </c>
      <c r="E7617" t="s">
        <v>86</v>
      </c>
      <c r="R7617">
        <v>7</v>
      </c>
      <c r="S7617">
        <v>244.53073122691401</v>
      </c>
      <c r="T7617">
        <v>14.1993770599365</v>
      </c>
      <c r="U7617">
        <v>81.293556213378906</v>
      </c>
      <c r="V7617">
        <v>97.572364807128906</v>
      </c>
      <c r="W7617">
        <v>0.92752587795257602</v>
      </c>
    </row>
    <row r="7618" spans="1:23">
      <c r="A7618" t="s">
        <v>63</v>
      </c>
      <c r="B7618" t="s">
        <v>71</v>
      </c>
      <c r="C7618" s="7" t="s">
        <v>77</v>
      </c>
      <c r="D7618" s="7">
        <v>41130</v>
      </c>
      <c r="E7618" t="s">
        <v>87</v>
      </c>
      <c r="R7618">
        <v>7</v>
      </c>
      <c r="S7618">
        <v>309.23738561889002</v>
      </c>
      <c r="T7618">
        <v>16.1111755371094</v>
      </c>
      <c r="U7618">
        <v>81.293556213378906</v>
      </c>
      <c r="V7618">
        <v>97.572364807128906</v>
      </c>
      <c r="W7618">
        <v>0.93905836343765303</v>
      </c>
    </row>
    <row r="7619" spans="1:23">
      <c r="A7619" t="s">
        <v>63</v>
      </c>
      <c r="B7619" t="s">
        <v>71</v>
      </c>
      <c r="C7619" s="7" t="s">
        <v>77</v>
      </c>
      <c r="D7619" s="7">
        <v>41130</v>
      </c>
      <c r="E7619" t="s">
        <v>88</v>
      </c>
      <c r="R7619">
        <v>7</v>
      </c>
      <c r="S7619">
        <v>182.81927114686201</v>
      </c>
      <c r="T7619">
        <v>12.2792558670044</v>
      </c>
      <c r="U7619">
        <v>81.293556213378906</v>
      </c>
      <c r="V7619">
        <v>97.572364807128906</v>
      </c>
      <c r="W7619">
        <v>0.94352436065673795</v>
      </c>
    </row>
    <row r="7620" spans="1:23">
      <c r="A7620" t="s">
        <v>63</v>
      </c>
      <c r="B7620" t="s">
        <v>71</v>
      </c>
      <c r="C7620" s="7" t="s">
        <v>77</v>
      </c>
      <c r="D7620" s="7">
        <v>41130</v>
      </c>
      <c r="E7620" t="s">
        <v>89</v>
      </c>
      <c r="R7620">
        <v>7</v>
      </c>
      <c r="S7620">
        <v>276.84141244469401</v>
      </c>
      <c r="T7620">
        <v>14.568280220031699</v>
      </c>
      <c r="U7620">
        <v>81.293556213378906</v>
      </c>
      <c r="V7620">
        <v>97.572364807128906</v>
      </c>
      <c r="W7620">
        <v>0.94760245084762595</v>
      </c>
    </row>
    <row r="7621" spans="1:23">
      <c r="A7621" t="s">
        <v>63</v>
      </c>
      <c r="B7621" t="s">
        <v>71</v>
      </c>
      <c r="C7621" s="7" t="s">
        <v>77</v>
      </c>
      <c r="D7621" s="7">
        <v>41130</v>
      </c>
      <c r="E7621" t="s">
        <v>90</v>
      </c>
      <c r="R7621">
        <v>7</v>
      </c>
      <c r="S7621">
        <v>855.82914098599599</v>
      </c>
      <c r="T7621">
        <v>22.8973178863525</v>
      </c>
      <c r="U7621">
        <v>81.293556213378906</v>
      </c>
      <c r="V7621">
        <v>97.572364807128906</v>
      </c>
      <c r="W7621">
        <v>0.95319932699203502</v>
      </c>
    </row>
    <row r="7622" spans="1:23">
      <c r="A7622" t="s">
        <v>63</v>
      </c>
      <c r="B7622" t="s">
        <v>71</v>
      </c>
      <c r="C7622" s="7" t="s">
        <v>77</v>
      </c>
      <c r="D7622" s="7">
        <v>41130</v>
      </c>
      <c r="E7622" t="s">
        <v>91</v>
      </c>
      <c r="R7622">
        <v>7</v>
      </c>
      <c r="S7622">
        <v>92.015353433331299</v>
      </c>
      <c r="T7622">
        <v>5.9923071861267099</v>
      </c>
      <c r="U7622">
        <v>81.293556213378906</v>
      </c>
      <c r="V7622">
        <v>97.572364807128906</v>
      </c>
      <c r="W7622">
        <v>0.97105139493942305</v>
      </c>
    </row>
    <row r="7623" spans="1:23">
      <c r="A7623" t="s">
        <v>63</v>
      </c>
      <c r="B7623" t="s">
        <v>71</v>
      </c>
      <c r="C7623" s="7" t="s">
        <v>77</v>
      </c>
      <c r="D7623" s="7">
        <v>41130</v>
      </c>
      <c r="E7623" t="s">
        <v>92</v>
      </c>
      <c r="R7623">
        <v>7</v>
      </c>
      <c r="S7623">
        <v>99.654662655676503</v>
      </c>
      <c r="T7623">
        <v>6.2820124626159703</v>
      </c>
      <c r="U7623">
        <v>81.293556213378906</v>
      </c>
      <c r="V7623">
        <v>97.572364807128906</v>
      </c>
      <c r="W7623">
        <v>0.96985822916030895</v>
      </c>
    </row>
    <row r="7624" spans="1:23">
      <c r="A7624" t="s">
        <v>63</v>
      </c>
      <c r="B7624" t="s">
        <v>71</v>
      </c>
      <c r="C7624" s="7" t="s">
        <v>77</v>
      </c>
      <c r="D7624" s="7">
        <v>41130</v>
      </c>
      <c r="E7624" t="s">
        <v>93</v>
      </c>
      <c r="R7624">
        <v>7</v>
      </c>
      <c r="S7624">
        <v>65.290209954720893</v>
      </c>
      <c r="T7624">
        <v>4.5131511688232404</v>
      </c>
      <c r="U7624">
        <v>81.293556213378906</v>
      </c>
      <c r="V7624">
        <v>97.572364807128906</v>
      </c>
      <c r="W7624">
        <v>0.97155809402465798</v>
      </c>
    </row>
    <row r="7625" spans="1:23">
      <c r="A7625" t="s">
        <v>63</v>
      </c>
      <c r="B7625" t="s">
        <v>71</v>
      </c>
      <c r="C7625" s="7" t="s">
        <v>77</v>
      </c>
      <c r="D7625" s="7">
        <v>41130</v>
      </c>
      <c r="E7625" t="s">
        <v>94</v>
      </c>
      <c r="R7625">
        <v>7</v>
      </c>
      <c r="S7625">
        <v>65.638250028719995</v>
      </c>
      <c r="T7625">
        <v>4.3713397979736301</v>
      </c>
      <c r="U7625">
        <v>81.293556213378906</v>
      </c>
      <c r="V7625">
        <v>97.572364807128906</v>
      </c>
      <c r="W7625">
        <v>0.97005170583724998</v>
      </c>
    </row>
    <row r="7626" spans="1:23">
      <c r="A7626" t="s">
        <v>63</v>
      </c>
      <c r="B7626" t="s">
        <v>71</v>
      </c>
      <c r="C7626" s="7" t="s">
        <v>77</v>
      </c>
      <c r="D7626" s="7">
        <v>41130</v>
      </c>
      <c r="E7626" t="s">
        <v>95</v>
      </c>
      <c r="R7626">
        <v>7</v>
      </c>
      <c r="S7626">
        <v>51.074199635280799</v>
      </c>
      <c r="T7626">
        <v>3.7386167049407999</v>
      </c>
      <c r="U7626">
        <v>81.293556213378906</v>
      </c>
      <c r="V7626">
        <v>97.572364807128906</v>
      </c>
      <c r="W7626">
        <v>0.97040092945098899</v>
      </c>
    </row>
    <row r="7627" spans="1:23">
      <c r="A7627" t="s">
        <v>63</v>
      </c>
      <c r="B7627" t="s">
        <v>71</v>
      </c>
      <c r="C7627" s="7" t="s">
        <v>77</v>
      </c>
      <c r="D7627" s="7">
        <v>41130</v>
      </c>
      <c r="E7627" t="s">
        <v>96</v>
      </c>
      <c r="R7627">
        <v>7</v>
      </c>
      <c r="S7627">
        <v>60.391989552602404</v>
      </c>
      <c r="T7627">
        <v>3.5468516349792498</v>
      </c>
      <c r="U7627">
        <v>81.293556213378906</v>
      </c>
      <c r="V7627">
        <v>97.572364807128906</v>
      </c>
      <c r="W7627">
        <v>0.96732586622238204</v>
      </c>
    </row>
    <row r="7628" spans="1:23">
      <c r="A7628" t="s">
        <v>63</v>
      </c>
      <c r="B7628" t="s">
        <v>71</v>
      </c>
      <c r="C7628" s="7" t="s">
        <v>77</v>
      </c>
      <c r="D7628" s="7">
        <v>41130</v>
      </c>
      <c r="E7628" t="s">
        <v>97</v>
      </c>
      <c r="R7628">
        <v>7</v>
      </c>
      <c r="S7628">
        <v>132.09969593834799</v>
      </c>
      <c r="T7628">
        <v>4.86250925064087</v>
      </c>
      <c r="U7628">
        <v>81.293556213378906</v>
      </c>
      <c r="V7628">
        <v>97.572364807128906</v>
      </c>
      <c r="W7628">
        <v>0.91038912534713701</v>
      </c>
    </row>
    <row r="7629" spans="1:23">
      <c r="A7629" t="s">
        <v>63</v>
      </c>
      <c r="B7629" t="s">
        <v>71</v>
      </c>
      <c r="C7629" s="7" t="s">
        <v>77</v>
      </c>
      <c r="D7629" s="7">
        <v>41130</v>
      </c>
      <c r="E7629" t="s">
        <v>98</v>
      </c>
      <c r="R7629">
        <v>7</v>
      </c>
      <c r="S7629">
        <v>254.64286527149699</v>
      </c>
      <c r="T7629">
        <v>11.164747238159199</v>
      </c>
      <c r="U7629">
        <v>81.293556213378906</v>
      </c>
      <c r="V7629">
        <v>97.572364807128906</v>
      </c>
      <c r="W7629">
        <v>0.90108245611190796</v>
      </c>
    </row>
    <row r="7630" spans="1:23">
      <c r="A7630" t="s">
        <v>63</v>
      </c>
      <c r="B7630" t="s">
        <v>71</v>
      </c>
      <c r="C7630" s="7" t="s">
        <v>77</v>
      </c>
      <c r="D7630" s="7">
        <v>41130</v>
      </c>
      <c r="E7630" t="s">
        <v>99</v>
      </c>
      <c r="R7630">
        <v>7</v>
      </c>
      <c r="S7630">
        <v>297.67743163937098</v>
      </c>
      <c r="T7630">
        <v>14.1541395187378</v>
      </c>
      <c r="U7630">
        <v>81.293556213378906</v>
      </c>
      <c r="V7630">
        <v>97.572364807128906</v>
      </c>
      <c r="W7630">
        <v>0.892264604568481</v>
      </c>
    </row>
    <row r="7631" spans="1:23">
      <c r="A7631" t="s">
        <v>63</v>
      </c>
      <c r="B7631" t="s">
        <v>71</v>
      </c>
      <c r="C7631" s="7" t="s">
        <v>77</v>
      </c>
      <c r="D7631" s="7">
        <v>41130</v>
      </c>
      <c r="E7631" t="s">
        <v>100</v>
      </c>
      <c r="R7631">
        <v>7</v>
      </c>
      <c r="S7631">
        <v>251.61925362008299</v>
      </c>
      <c r="T7631">
        <v>13.6482486724854</v>
      </c>
      <c r="U7631">
        <v>81.293556213378906</v>
      </c>
      <c r="V7631">
        <v>97.572364807128906</v>
      </c>
      <c r="W7631">
        <v>0.92827171087265004</v>
      </c>
    </row>
    <row r="7632" spans="1:23">
      <c r="A7632" t="s">
        <v>63</v>
      </c>
      <c r="B7632" t="s">
        <v>71</v>
      </c>
      <c r="C7632" s="7" t="s">
        <v>77</v>
      </c>
      <c r="D7632" s="7">
        <v>41130</v>
      </c>
      <c r="E7632" t="s">
        <v>101</v>
      </c>
      <c r="R7632">
        <v>7</v>
      </c>
      <c r="S7632">
        <v>227.96018417641201</v>
      </c>
      <c r="T7632">
        <v>13.376295089721699</v>
      </c>
      <c r="U7632">
        <v>81.293556213378906</v>
      </c>
      <c r="V7632">
        <v>97.572364807128906</v>
      </c>
      <c r="W7632">
        <v>0.92024236917495705</v>
      </c>
    </row>
    <row r="7633" spans="1:23">
      <c r="A7633" t="s">
        <v>63</v>
      </c>
      <c r="B7633" t="s">
        <v>71</v>
      </c>
      <c r="C7633" s="7" t="s">
        <v>77</v>
      </c>
      <c r="D7633" s="7">
        <v>41130</v>
      </c>
      <c r="E7633" t="s">
        <v>102</v>
      </c>
      <c r="R7633">
        <v>7</v>
      </c>
      <c r="S7633">
        <v>252.035952686456</v>
      </c>
      <c r="T7633">
        <v>14.070172309875501</v>
      </c>
      <c r="U7633">
        <v>81.293556213378906</v>
      </c>
      <c r="V7633">
        <v>97.572364807128906</v>
      </c>
      <c r="W7633">
        <v>0.91668182611465499</v>
      </c>
    </row>
    <row r="7634" spans="1:23">
      <c r="A7634" t="s">
        <v>63</v>
      </c>
      <c r="B7634" t="s">
        <v>71</v>
      </c>
      <c r="C7634" s="7" t="s">
        <v>77</v>
      </c>
      <c r="D7634" s="7">
        <v>41134</v>
      </c>
      <c r="E7634" t="s">
        <v>79</v>
      </c>
      <c r="R7634">
        <v>7</v>
      </c>
      <c r="S7634">
        <v>374.15603392494802</v>
      </c>
      <c r="T7634">
        <v>20.852199554443398</v>
      </c>
      <c r="U7634">
        <v>81.950813293457003</v>
      </c>
      <c r="V7634">
        <v>99.5</v>
      </c>
      <c r="W7634">
        <v>0.87733715772628795</v>
      </c>
    </row>
    <row r="7635" spans="1:23">
      <c r="A7635" t="s">
        <v>63</v>
      </c>
      <c r="B7635" t="s">
        <v>71</v>
      </c>
      <c r="C7635" s="7" t="s">
        <v>77</v>
      </c>
      <c r="D7635" s="7">
        <v>41134</v>
      </c>
      <c r="E7635" t="s">
        <v>80</v>
      </c>
      <c r="R7635">
        <v>7</v>
      </c>
      <c r="S7635">
        <v>546.73759769448202</v>
      </c>
      <c r="T7635">
        <v>24.807296752929702</v>
      </c>
      <c r="U7635">
        <v>81.950813293457003</v>
      </c>
      <c r="V7635">
        <v>99.5</v>
      </c>
      <c r="W7635">
        <v>0.87584865093231201</v>
      </c>
    </row>
    <row r="7636" spans="1:23">
      <c r="A7636" t="s">
        <v>63</v>
      </c>
      <c r="B7636" t="s">
        <v>71</v>
      </c>
      <c r="C7636" s="7" t="s">
        <v>77</v>
      </c>
      <c r="D7636" s="7">
        <v>41134</v>
      </c>
      <c r="E7636" t="s">
        <v>81</v>
      </c>
      <c r="R7636">
        <v>7</v>
      </c>
      <c r="S7636">
        <v>542.55885434666197</v>
      </c>
      <c r="T7636">
        <v>24.615146636962901</v>
      </c>
      <c r="U7636">
        <v>81.950813293457003</v>
      </c>
      <c r="V7636">
        <v>99.5</v>
      </c>
      <c r="W7636">
        <v>0.85365957021713301</v>
      </c>
    </row>
    <row r="7637" spans="1:23">
      <c r="A7637" t="s">
        <v>63</v>
      </c>
      <c r="B7637" t="s">
        <v>71</v>
      </c>
      <c r="C7637" s="7" t="s">
        <v>77</v>
      </c>
      <c r="D7637" s="7">
        <v>41134</v>
      </c>
      <c r="E7637" t="s">
        <v>82</v>
      </c>
      <c r="R7637">
        <v>7</v>
      </c>
      <c r="S7637">
        <v>681.68858829623798</v>
      </c>
      <c r="T7637">
        <v>27.2070007324219</v>
      </c>
      <c r="U7637">
        <v>81.950813293457003</v>
      </c>
      <c r="V7637">
        <v>99.5</v>
      </c>
      <c r="W7637">
        <v>0.83737277984619096</v>
      </c>
    </row>
    <row r="7638" spans="1:23">
      <c r="A7638" t="s">
        <v>63</v>
      </c>
      <c r="B7638" t="s">
        <v>71</v>
      </c>
      <c r="C7638" s="7" t="s">
        <v>77</v>
      </c>
      <c r="D7638" s="7">
        <v>41134</v>
      </c>
      <c r="E7638" t="s">
        <v>83</v>
      </c>
      <c r="R7638">
        <v>7</v>
      </c>
      <c r="S7638">
        <v>849.044104693647</v>
      </c>
      <c r="T7638">
        <v>29.2296257019043</v>
      </c>
      <c r="U7638">
        <v>81.950813293457003</v>
      </c>
      <c r="V7638">
        <v>99.5</v>
      </c>
      <c r="W7638">
        <v>0.85538464784622203</v>
      </c>
    </row>
    <row r="7639" spans="1:23">
      <c r="A7639" t="s">
        <v>63</v>
      </c>
      <c r="B7639" t="s">
        <v>71</v>
      </c>
      <c r="C7639" s="7" t="s">
        <v>77</v>
      </c>
      <c r="D7639" s="7">
        <v>41134</v>
      </c>
      <c r="E7639" t="s">
        <v>84</v>
      </c>
      <c r="R7639">
        <v>7</v>
      </c>
      <c r="S7639">
        <v>1125.96629330001</v>
      </c>
      <c r="T7639">
        <v>33.494361877441399</v>
      </c>
      <c r="U7639">
        <v>81.950813293457003</v>
      </c>
      <c r="V7639">
        <v>99.5</v>
      </c>
      <c r="W7639">
        <v>0.84903746843338002</v>
      </c>
    </row>
    <row r="7640" spans="1:23">
      <c r="A7640" t="s">
        <v>63</v>
      </c>
      <c r="B7640" t="s">
        <v>71</v>
      </c>
      <c r="C7640" s="7" t="s">
        <v>77</v>
      </c>
      <c r="D7640" s="7">
        <v>41134</v>
      </c>
      <c r="E7640" t="s">
        <v>85</v>
      </c>
      <c r="R7640">
        <v>7</v>
      </c>
      <c r="S7640">
        <v>934.70500443019398</v>
      </c>
      <c r="T7640">
        <v>28.052314758300799</v>
      </c>
      <c r="U7640">
        <v>81.950813293457003</v>
      </c>
      <c r="V7640">
        <v>99.5</v>
      </c>
      <c r="W7640">
        <v>0.90809839963912997</v>
      </c>
    </row>
    <row r="7641" spans="1:23">
      <c r="A7641" t="s">
        <v>63</v>
      </c>
      <c r="B7641" t="s">
        <v>71</v>
      </c>
      <c r="C7641" s="7" t="s">
        <v>77</v>
      </c>
      <c r="D7641" s="7">
        <v>41134</v>
      </c>
      <c r="E7641" t="s">
        <v>86</v>
      </c>
      <c r="R7641">
        <v>7</v>
      </c>
      <c r="S7641">
        <v>536.32688415037001</v>
      </c>
      <c r="T7641">
        <v>21.5687580108643</v>
      </c>
      <c r="U7641">
        <v>81.950813293457003</v>
      </c>
      <c r="V7641">
        <v>99.5</v>
      </c>
      <c r="W7641">
        <v>0.92752587795257602</v>
      </c>
    </row>
    <row r="7642" spans="1:23">
      <c r="A7642" t="s">
        <v>63</v>
      </c>
      <c r="B7642" t="s">
        <v>71</v>
      </c>
      <c r="C7642" s="7" t="s">
        <v>77</v>
      </c>
      <c r="D7642" s="7">
        <v>41134</v>
      </c>
      <c r="E7642" t="s">
        <v>87</v>
      </c>
      <c r="R7642">
        <v>7</v>
      </c>
      <c r="S7642">
        <v>529.09242277433805</v>
      </c>
      <c r="T7642">
        <v>22.140230178833001</v>
      </c>
      <c r="U7642">
        <v>81.950813293457003</v>
      </c>
      <c r="V7642">
        <v>99.5</v>
      </c>
      <c r="W7642">
        <v>0.93905836343765303</v>
      </c>
    </row>
    <row r="7643" spans="1:23">
      <c r="A7643" t="s">
        <v>63</v>
      </c>
      <c r="B7643" t="s">
        <v>71</v>
      </c>
      <c r="C7643" s="7" t="s">
        <v>77</v>
      </c>
      <c r="D7643" s="7">
        <v>41134</v>
      </c>
      <c r="E7643" t="s">
        <v>88</v>
      </c>
      <c r="R7643">
        <v>7</v>
      </c>
      <c r="S7643">
        <v>594.49763638649495</v>
      </c>
      <c r="T7643">
        <v>23.763248443603501</v>
      </c>
      <c r="U7643">
        <v>81.950813293457003</v>
      </c>
      <c r="V7643">
        <v>99.5</v>
      </c>
      <c r="W7643">
        <v>0.94352436065673795</v>
      </c>
    </row>
    <row r="7644" spans="1:23">
      <c r="A7644" t="s">
        <v>63</v>
      </c>
      <c r="B7644" t="s">
        <v>71</v>
      </c>
      <c r="C7644" s="7" t="s">
        <v>77</v>
      </c>
      <c r="D7644" s="7">
        <v>41134</v>
      </c>
      <c r="E7644" t="s">
        <v>89</v>
      </c>
      <c r="R7644">
        <v>7</v>
      </c>
      <c r="S7644">
        <v>518.61882517068796</v>
      </c>
      <c r="T7644">
        <v>22.2427062988281</v>
      </c>
      <c r="U7644">
        <v>81.950813293457003</v>
      </c>
      <c r="V7644">
        <v>99.5</v>
      </c>
      <c r="W7644">
        <v>0.94760245084762595</v>
      </c>
    </row>
    <row r="7645" spans="1:23">
      <c r="A7645" t="s">
        <v>63</v>
      </c>
      <c r="B7645" t="s">
        <v>71</v>
      </c>
      <c r="C7645" s="7" t="s">
        <v>77</v>
      </c>
      <c r="D7645" s="7">
        <v>41134</v>
      </c>
      <c r="E7645" t="s">
        <v>90</v>
      </c>
      <c r="R7645">
        <v>7</v>
      </c>
      <c r="S7645">
        <v>475.42119884329401</v>
      </c>
      <c r="T7645">
        <v>20.839096069335898</v>
      </c>
      <c r="U7645">
        <v>81.950813293457003</v>
      </c>
      <c r="V7645">
        <v>99.5</v>
      </c>
      <c r="W7645">
        <v>0.95319932699203502</v>
      </c>
    </row>
    <row r="7646" spans="1:23">
      <c r="A7646" t="s">
        <v>63</v>
      </c>
      <c r="B7646" t="s">
        <v>71</v>
      </c>
      <c r="C7646" s="7" t="s">
        <v>77</v>
      </c>
      <c r="D7646" s="7">
        <v>41134</v>
      </c>
      <c r="E7646" t="s">
        <v>91</v>
      </c>
      <c r="R7646">
        <v>7</v>
      </c>
      <c r="S7646">
        <v>255.995094005921</v>
      </c>
      <c r="T7646">
        <v>11.392692565918001</v>
      </c>
      <c r="U7646">
        <v>81.950813293457003</v>
      </c>
      <c r="V7646">
        <v>99.5</v>
      </c>
      <c r="W7646">
        <v>0.97105139493942305</v>
      </c>
    </row>
    <row r="7647" spans="1:23">
      <c r="A7647" t="s">
        <v>63</v>
      </c>
      <c r="B7647" t="s">
        <v>71</v>
      </c>
      <c r="C7647" s="7" t="s">
        <v>77</v>
      </c>
      <c r="D7647" s="7">
        <v>41134</v>
      </c>
      <c r="E7647" t="s">
        <v>92</v>
      </c>
      <c r="R7647">
        <v>7</v>
      </c>
      <c r="S7647">
        <v>122.46298826944999</v>
      </c>
      <c r="T7647">
        <v>7.3418669700622603</v>
      </c>
      <c r="U7647">
        <v>81.950813293457003</v>
      </c>
      <c r="V7647">
        <v>99.5</v>
      </c>
      <c r="W7647">
        <v>0.96985822916030895</v>
      </c>
    </row>
    <row r="7648" spans="1:23">
      <c r="A7648" t="s">
        <v>63</v>
      </c>
      <c r="B7648" t="s">
        <v>71</v>
      </c>
      <c r="C7648" s="7" t="s">
        <v>77</v>
      </c>
      <c r="D7648" s="7">
        <v>41134</v>
      </c>
      <c r="E7648" t="s">
        <v>93</v>
      </c>
      <c r="R7648">
        <v>7</v>
      </c>
      <c r="S7648">
        <v>90.295157172812694</v>
      </c>
      <c r="T7648">
        <v>6.0362448692321804</v>
      </c>
      <c r="U7648">
        <v>81.950813293457003</v>
      </c>
      <c r="V7648">
        <v>99.5</v>
      </c>
      <c r="W7648">
        <v>0.97155809402465798</v>
      </c>
    </row>
    <row r="7649" spans="1:23">
      <c r="A7649" t="s">
        <v>63</v>
      </c>
      <c r="B7649" t="s">
        <v>71</v>
      </c>
      <c r="C7649" s="7" t="s">
        <v>77</v>
      </c>
      <c r="D7649" s="7">
        <v>41134</v>
      </c>
      <c r="E7649" t="s">
        <v>94</v>
      </c>
      <c r="R7649">
        <v>7</v>
      </c>
      <c r="S7649">
        <v>58.6297010429507</v>
      </c>
      <c r="T7649">
        <v>4.5808091163635298</v>
      </c>
      <c r="U7649">
        <v>81.950813293457003</v>
      </c>
      <c r="V7649">
        <v>99.5</v>
      </c>
      <c r="W7649">
        <v>0.97005170583724998</v>
      </c>
    </row>
    <row r="7650" spans="1:23">
      <c r="A7650" t="s">
        <v>63</v>
      </c>
      <c r="B7650" t="s">
        <v>71</v>
      </c>
      <c r="C7650" s="7" t="s">
        <v>77</v>
      </c>
      <c r="D7650" s="7">
        <v>41134</v>
      </c>
      <c r="E7650" t="s">
        <v>95</v>
      </c>
      <c r="R7650">
        <v>7</v>
      </c>
      <c r="S7650">
        <v>57.884261371401401</v>
      </c>
      <c r="T7650">
        <v>4.5389738082885698</v>
      </c>
      <c r="U7650">
        <v>81.950813293457003</v>
      </c>
      <c r="V7650">
        <v>99.5</v>
      </c>
      <c r="W7650">
        <v>0.97040092945098899</v>
      </c>
    </row>
    <row r="7651" spans="1:23">
      <c r="A7651" t="s">
        <v>63</v>
      </c>
      <c r="B7651" t="s">
        <v>71</v>
      </c>
      <c r="C7651" s="7" t="s">
        <v>77</v>
      </c>
      <c r="D7651" s="7">
        <v>41134</v>
      </c>
      <c r="E7651" t="s">
        <v>96</v>
      </c>
      <c r="R7651">
        <v>7</v>
      </c>
      <c r="S7651">
        <v>67.196502428643697</v>
      </c>
      <c r="T7651">
        <v>4.8737955093383798</v>
      </c>
      <c r="U7651">
        <v>81.950813293457003</v>
      </c>
      <c r="V7651">
        <v>99.5</v>
      </c>
      <c r="W7651">
        <v>0.96732586622238204</v>
      </c>
    </row>
    <row r="7652" spans="1:23">
      <c r="A7652" t="s">
        <v>63</v>
      </c>
      <c r="B7652" t="s">
        <v>71</v>
      </c>
      <c r="C7652" s="7" t="s">
        <v>77</v>
      </c>
      <c r="D7652" s="7">
        <v>41134</v>
      </c>
      <c r="E7652" t="s">
        <v>97</v>
      </c>
      <c r="R7652">
        <v>7</v>
      </c>
      <c r="S7652">
        <v>359.076307606505</v>
      </c>
      <c r="T7652">
        <v>14.6050205230713</v>
      </c>
      <c r="U7652">
        <v>81.950813293457003</v>
      </c>
      <c r="V7652">
        <v>99.5</v>
      </c>
      <c r="W7652">
        <v>0.91038912534713701</v>
      </c>
    </row>
    <row r="7653" spans="1:23">
      <c r="A7653" t="s">
        <v>63</v>
      </c>
      <c r="B7653" t="s">
        <v>71</v>
      </c>
      <c r="C7653" s="7" t="s">
        <v>77</v>
      </c>
      <c r="D7653" s="7">
        <v>41134</v>
      </c>
      <c r="E7653" t="s">
        <v>98</v>
      </c>
      <c r="R7653">
        <v>7</v>
      </c>
      <c r="S7653">
        <v>657.57401809251303</v>
      </c>
      <c r="T7653">
        <v>22.221565246581999</v>
      </c>
      <c r="U7653">
        <v>81.950813293457003</v>
      </c>
      <c r="V7653">
        <v>99.5</v>
      </c>
      <c r="W7653">
        <v>0.90108245611190796</v>
      </c>
    </row>
    <row r="7654" spans="1:23">
      <c r="A7654" t="s">
        <v>63</v>
      </c>
      <c r="B7654" t="s">
        <v>71</v>
      </c>
      <c r="C7654" s="7" t="s">
        <v>77</v>
      </c>
      <c r="D7654" s="7">
        <v>41134</v>
      </c>
      <c r="E7654" t="s">
        <v>99</v>
      </c>
      <c r="R7654">
        <v>7</v>
      </c>
      <c r="S7654">
        <v>345.119316130877</v>
      </c>
      <c r="T7654">
        <v>16.767351150512699</v>
      </c>
      <c r="U7654">
        <v>81.950813293457003</v>
      </c>
      <c r="V7654">
        <v>99.5</v>
      </c>
      <c r="W7654">
        <v>0.892264604568481</v>
      </c>
    </row>
    <row r="7655" spans="1:23">
      <c r="A7655" t="s">
        <v>63</v>
      </c>
      <c r="B7655" t="s">
        <v>71</v>
      </c>
      <c r="C7655" s="7" t="s">
        <v>77</v>
      </c>
      <c r="D7655" s="7">
        <v>41134</v>
      </c>
      <c r="E7655" t="s">
        <v>100</v>
      </c>
      <c r="R7655">
        <v>7</v>
      </c>
      <c r="S7655">
        <v>151.875913914443</v>
      </c>
      <c r="T7655">
        <v>11.815527915954601</v>
      </c>
      <c r="U7655">
        <v>81.950813293457003</v>
      </c>
      <c r="V7655">
        <v>99.5</v>
      </c>
      <c r="W7655">
        <v>0.92827171087265004</v>
      </c>
    </row>
    <row r="7656" spans="1:23">
      <c r="A7656" t="s">
        <v>63</v>
      </c>
      <c r="B7656" t="s">
        <v>71</v>
      </c>
      <c r="C7656" s="7" t="s">
        <v>77</v>
      </c>
      <c r="D7656" s="7">
        <v>41134</v>
      </c>
      <c r="E7656" t="s">
        <v>101</v>
      </c>
      <c r="R7656">
        <v>7</v>
      </c>
      <c r="S7656">
        <v>112.576519306553</v>
      </c>
      <c r="T7656">
        <v>10.499968528747599</v>
      </c>
      <c r="U7656">
        <v>81.950813293457003</v>
      </c>
      <c r="V7656">
        <v>99.5</v>
      </c>
      <c r="W7656">
        <v>0.92024236917495705</v>
      </c>
    </row>
    <row r="7657" spans="1:23">
      <c r="A7657" t="s">
        <v>63</v>
      </c>
      <c r="B7657" t="s">
        <v>71</v>
      </c>
      <c r="C7657" s="7" t="s">
        <v>77</v>
      </c>
      <c r="D7657" s="7">
        <v>41134</v>
      </c>
      <c r="E7657" t="s">
        <v>102</v>
      </c>
      <c r="R7657">
        <v>7</v>
      </c>
      <c r="S7657">
        <v>121.57312713723</v>
      </c>
      <c r="T7657">
        <v>11.046290397644</v>
      </c>
      <c r="U7657">
        <v>81.950813293457003</v>
      </c>
      <c r="V7657">
        <v>99.5</v>
      </c>
      <c r="W7657">
        <v>0.91668182611465499</v>
      </c>
    </row>
    <row r="7658" spans="1:23">
      <c r="A7658" t="s">
        <v>63</v>
      </c>
      <c r="B7658" t="s">
        <v>71</v>
      </c>
      <c r="C7658" s="7" t="s">
        <v>77</v>
      </c>
      <c r="D7658" s="7">
        <v>41141</v>
      </c>
      <c r="E7658" t="s">
        <v>79</v>
      </c>
      <c r="R7658">
        <v>8</v>
      </c>
      <c r="S7658">
        <v>1468.56031321104</v>
      </c>
      <c r="T7658">
        <v>34.727161407470703</v>
      </c>
      <c r="U7658">
        <v>78.869773864746094</v>
      </c>
      <c r="V7658">
        <v>93.016670227050795</v>
      </c>
      <c r="W7658">
        <v>0.87733715772628795</v>
      </c>
    </row>
    <row r="7659" spans="1:23">
      <c r="A7659" t="s">
        <v>63</v>
      </c>
      <c r="B7659" t="s">
        <v>71</v>
      </c>
      <c r="C7659" s="7" t="s">
        <v>77</v>
      </c>
      <c r="D7659" s="7">
        <v>41141</v>
      </c>
      <c r="E7659" t="s">
        <v>80</v>
      </c>
      <c r="R7659">
        <v>8</v>
      </c>
      <c r="S7659">
        <v>1389.89233341166</v>
      </c>
      <c r="T7659">
        <v>33.836982727050803</v>
      </c>
      <c r="U7659">
        <v>78.869773864746094</v>
      </c>
      <c r="V7659">
        <v>93.016670227050795</v>
      </c>
      <c r="W7659">
        <v>0.87584865093231201</v>
      </c>
    </row>
    <row r="7660" spans="1:23">
      <c r="A7660" t="s">
        <v>63</v>
      </c>
      <c r="B7660" t="s">
        <v>71</v>
      </c>
      <c r="C7660" s="7" t="s">
        <v>77</v>
      </c>
      <c r="D7660" s="7">
        <v>41141</v>
      </c>
      <c r="E7660" t="s">
        <v>81</v>
      </c>
      <c r="R7660">
        <v>8</v>
      </c>
      <c r="S7660">
        <v>1381.20642467784</v>
      </c>
      <c r="T7660">
        <v>33.808917999267599</v>
      </c>
      <c r="U7660">
        <v>78.869773864746094</v>
      </c>
      <c r="V7660">
        <v>93.016670227050795</v>
      </c>
      <c r="W7660">
        <v>0.85365957021713301</v>
      </c>
    </row>
    <row r="7661" spans="1:23">
      <c r="A7661" t="s">
        <v>63</v>
      </c>
      <c r="B7661" t="s">
        <v>71</v>
      </c>
      <c r="C7661" s="7" t="s">
        <v>77</v>
      </c>
      <c r="D7661" s="7">
        <v>41141</v>
      </c>
      <c r="E7661" t="s">
        <v>82</v>
      </c>
      <c r="R7661">
        <v>8</v>
      </c>
      <c r="S7661">
        <v>1599.59096921681</v>
      </c>
      <c r="T7661">
        <v>37.249107360839801</v>
      </c>
      <c r="U7661">
        <v>78.869773864746094</v>
      </c>
      <c r="V7661">
        <v>93.016670227050795</v>
      </c>
      <c r="W7661">
        <v>0.83737277984619096</v>
      </c>
    </row>
    <row r="7662" spans="1:23">
      <c r="A7662" t="s">
        <v>63</v>
      </c>
      <c r="B7662" t="s">
        <v>71</v>
      </c>
      <c r="C7662" s="7" t="s">
        <v>77</v>
      </c>
      <c r="D7662" s="7">
        <v>41141</v>
      </c>
      <c r="E7662" t="s">
        <v>83</v>
      </c>
      <c r="R7662">
        <v>8</v>
      </c>
      <c r="S7662">
        <v>1406.4732016943699</v>
      </c>
      <c r="T7662">
        <v>32.887073516845703</v>
      </c>
      <c r="U7662">
        <v>78.869773864746094</v>
      </c>
      <c r="V7662">
        <v>93.016670227050795</v>
      </c>
      <c r="W7662">
        <v>0.85538464784622203</v>
      </c>
    </row>
    <row r="7663" spans="1:23">
      <c r="A7663" t="s">
        <v>63</v>
      </c>
      <c r="B7663" t="s">
        <v>71</v>
      </c>
      <c r="C7663" s="7" t="s">
        <v>77</v>
      </c>
      <c r="D7663" s="7">
        <v>41141</v>
      </c>
      <c r="E7663" t="s">
        <v>84</v>
      </c>
      <c r="R7663">
        <v>8</v>
      </c>
      <c r="S7663">
        <v>1184.12900648501</v>
      </c>
      <c r="T7663">
        <v>29.673191070556602</v>
      </c>
      <c r="U7663">
        <v>78.869773864746094</v>
      </c>
      <c r="V7663">
        <v>93.016670227050795</v>
      </c>
      <c r="W7663">
        <v>0.84903746843338002</v>
      </c>
    </row>
    <row r="7664" spans="1:23">
      <c r="A7664" t="s">
        <v>63</v>
      </c>
      <c r="B7664" t="s">
        <v>71</v>
      </c>
      <c r="C7664" s="7" t="s">
        <v>77</v>
      </c>
      <c r="D7664" s="7">
        <v>41141</v>
      </c>
      <c r="E7664" t="s">
        <v>85</v>
      </c>
      <c r="R7664">
        <v>8</v>
      </c>
      <c r="S7664">
        <v>1117.45165587166</v>
      </c>
      <c r="T7664">
        <v>27.0123291015625</v>
      </c>
      <c r="U7664">
        <v>78.869773864746094</v>
      </c>
      <c r="V7664">
        <v>93.016670227050795</v>
      </c>
      <c r="W7664">
        <v>0.90809839963912997</v>
      </c>
    </row>
    <row r="7665" spans="1:23">
      <c r="A7665" t="s">
        <v>63</v>
      </c>
      <c r="B7665" t="s">
        <v>71</v>
      </c>
      <c r="C7665" s="7" t="s">
        <v>77</v>
      </c>
      <c r="D7665" s="7">
        <v>41141</v>
      </c>
      <c r="E7665" t="s">
        <v>86</v>
      </c>
      <c r="R7665">
        <v>8</v>
      </c>
      <c r="S7665">
        <v>1075.09007717644</v>
      </c>
      <c r="T7665">
        <v>25.028312683105501</v>
      </c>
      <c r="U7665">
        <v>78.869773864746094</v>
      </c>
      <c r="V7665">
        <v>93.016670227050795</v>
      </c>
      <c r="W7665">
        <v>0.92752587795257602</v>
      </c>
    </row>
    <row r="7666" spans="1:23">
      <c r="A7666" t="s">
        <v>63</v>
      </c>
      <c r="B7666" t="s">
        <v>71</v>
      </c>
      <c r="C7666" s="7" t="s">
        <v>77</v>
      </c>
      <c r="D7666" s="7">
        <v>41141</v>
      </c>
      <c r="E7666" t="s">
        <v>87</v>
      </c>
      <c r="R7666">
        <v>8</v>
      </c>
      <c r="S7666">
        <v>1148.2064418720499</v>
      </c>
      <c r="T7666">
        <v>26.123407363891602</v>
      </c>
      <c r="U7666">
        <v>78.869773864746094</v>
      </c>
      <c r="V7666">
        <v>93.016670227050795</v>
      </c>
      <c r="W7666">
        <v>0.93905836343765303</v>
      </c>
    </row>
    <row r="7667" spans="1:23">
      <c r="A7667" t="s">
        <v>63</v>
      </c>
      <c r="B7667" t="s">
        <v>71</v>
      </c>
      <c r="C7667" s="7" t="s">
        <v>77</v>
      </c>
      <c r="D7667" s="7">
        <v>41141</v>
      </c>
      <c r="E7667" t="s">
        <v>88</v>
      </c>
      <c r="R7667">
        <v>8</v>
      </c>
      <c r="S7667">
        <v>286.69319658360803</v>
      </c>
      <c r="T7667">
        <v>14.3850145339966</v>
      </c>
      <c r="U7667">
        <v>78.869773864746094</v>
      </c>
      <c r="V7667">
        <v>93.016670227050795</v>
      </c>
      <c r="W7667">
        <v>0.94352436065673795</v>
      </c>
    </row>
    <row r="7668" spans="1:23">
      <c r="A7668" t="s">
        <v>63</v>
      </c>
      <c r="B7668" t="s">
        <v>71</v>
      </c>
      <c r="C7668" s="7" t="s">
        <v>77</v>
      </c>
      <c r="D7668" s="7">
        <v>41141</v>
      </c>
      <c r="E7668" t="s">
        <v>89</v>
      </c>
      <c r="R7668">
        <v>8</v>
      </c>
      <c r="S7668">
        <v>311.917883133327</v>
      </c>
      <c r="T7668">
        <v>15.2132244110107</v>
      </c>
      <c r="U7668">
        <v>78.869773864746094</v>
      </c>
      <c r="V7668">
        <v>93.016670227050795</v>
      </c>
      <c r="W7668">
        <v>0.94760245084762595</v>
      </c>
    </row>
    <row r="7669" spans="1:23">
      <c r="A7669" t="s">
        <v>63</v>
      </c>
      <c r="B7669" t="s">
        <v>71</v>
      </c>
      <c r="C7669" s="7" t="s">
        <v>77</v>
      </c>
      <c r="D7669" s="7">
        <v>41141</v>
      </c>
      <c r="E7669" t="s">
        <v>90</v>
      </c>
      <c r="R7669">
        <v>8</v>
      </c>
      <c r="S7669">
        <v>289.57236770880598</v>
      </c>
      <c r="T7669">
        <v>14.259280204772899</v>
      </c>
      <c r="U7669">
        <v>78.869773864746094</v>
      </c>
      <c r="V7669">
        <v>93.016670227050795</v>
      </c>
      <c r="W7669">
        <v>0.95319932699203502</v>
      </c>
    </row>
    <row r="7670" spans="1:23">
      <c r="A7670" t="s">
        <v>63</v>
      </c>
      <c r="B7670" t="s">
        <v>71</v>
      </c>
      <c r="C7670" s="7" t="s">
        <v>77</v>
      </c>
      <c r="D7670" s="7">
        <v>41141</v>
      </c>
      <c r="E7670" t="s">
        <v>91</v>
      </c>
      <c r="R7670">
        <v>8</v>
      </c>
      <c r="S7670">
        <v>152.22904570527999</v>
      </c>
      <c r="T7670">
        <v>7.9821519851684597</v>
      </c>
      <c r="U7670">
        <v>78.869773864746094</v>
      </c>
      <c r="V7670">
        <v>93.016670227050795</v>
      </c>
      <c r="W7670">
        <v>0.97105139493942305</v>
      </c>
    </row>
    <row r="7671" spans="1:23">
      <c r="A7671" t="s">
        <v>63</v>
      </c>
      <c r="B7671" t="s">
        <v>71</v>
      </c>
      <c r="C7671" s="7" t="s">
        <v>77</v>
      </c>
      <c r="D7671" s="7">
        <v>41141</v>
      </c>
      <c r="E7671" t="s">
        <v>92</v>
      </c>
      <c r="R7671">
        <v>8</v>
      </c>
      <c r="S7671">
        <v>122.182324065279</v>
      </c>
      <c r="T7671">
        <v>7.0486197471618697</v>
      </c>
      <c r="U7671">
        <v>78.869773864746094</v>
      </c>
      <c r="V7671">
        <v>93.016670227050795</v>
      </c>
      <c r="W7671">
        <v>0.96985822916030895</v>
      </c>
    </row>
    <row r="7672" spans="1:23">
      <c r="A7672" t="s">
        <v>63</v>
      </c>
      <c r="B7672" t="s">
        <v>71</v>
      </c>
      <c r="C7672" s="7" t="s">
        <v>77</v>
      </c>
      <c r="D7672" s="7">
        <v>41141</v>
      </c>
      <c r="E7672" t="s">
        <v>93</v>
      </c>
      <c r="R7672">
        <v>8</v>
      </c>
      <c r="S7672">
        <v>118.254679113123</v>
      </c>
      <c r="T7672">
        <v>6.8217978477478001</v>
      </c>
      <c r="U7672">
        <v>78.869773864746094</v>
      </c>
      <c r="V7672">
        <v>93.016670227050795</v>
      </c>
      <c r="W7672">
        <v>0.97155809402465798</v>
      </c>
    </row>
    <row r="7673" spans="1:23">
      <c r="A7673" t="s">
        <v>63</v>
      </c>
      <c r="B7673" t="s">
        <v>71</v>
      </c>
      <c r="C7673" s="7" t="s">
        <v>77</v>
      </c>
      <c r="D7673" s="7">
        <v>41141</v>
      </c>
      <c r="E7673" t="s">
        <v>94</v>
      </c>
      <c r="R7673">
        <v>8</v>
      </c>
      <c r="S7673">
        <v>90.220716705069194</v>
      </c>
      <c r="T7673">
        <v>5.4272799491882298</v>
      </c>
      <c r="U7673">
        <v>78.869773864746094</v>
      </c>
      <c r="V7673">
        <v>93.016670227050795</v>
      </c>
      <c r="W7673">
        <v>0.97005170583724998</v>
      </c>
    </row>
    <row r="7674" spans="1:23">
      <c r="A7674" t="s">
        <v>63</v>
      </c>
      <c r="B7674" t="s">
        <v>71</v>
      </c>
      <c r="C7674" s="7" t="s">
        <v>77</v>
      </c>
      <c r="D7674" s="7">
        <v>41141</v>
      </c>
      <c r="E7674" t="s">
        <v>95</v>
      </c>
      <c r="R7674">
        <v>8</v>
      </c>
      <c r="S7674">
        <v>112.24398871559799</v>
      </c>
      <c r="T7674">
        <v>5.7722649574279803</v>
      </c>
      <c r="U7674">
        <v>78.869773864746094</v>
      </c>
      <c r="V7674">
        <v>93.016670227050795</v>
      </c>
      <c r="W7674">
        <v>0.97040092945098899</v>
      </c>
    </row>
    <row r="7675" spans="1:23">
      <c r="A7675" t="s">
        <v>63</v>
      </c>
      <c r="B7675" t="s">
        <v>71</v>
      </c>
      <c r="C7675" s="7" t="s">
        <v>77</v>
      </c>
      <c r="D7675" s="7">
        <v>41141</v>
      </c>
      <c r="E7675" t="s">
        <v>96</v>
      </c>
      <c r="R7675">
        <v>8</v>
      </c>
      <c r="S7675">
        <v>101.83706908761999</v>
      </c>
      <c r="T7675">
        <v>5.53774118423462</v>
      </c>
      <c r="U7675">
        <v>78.869773864746094</v>
      </c>
      <c r="V7675">
        <v>93.016670227050795</v>
      </c>
      <c r="W7675">
        <v>0.96732586622238204</v>
      </c>
    </row>
    <row r="7676" spans="1:23">
      <c r="A7676" t="s">
        <v>63</v>
      </c>
      <c r="B7676" t="s">
        <v>71</v>
      </c>
      <c r="C7676" s="7" t="s">
        <v>77</v>
      </c>
      <c r="D7676" s="7">
        <v>41141</v>
      </c>
      <c r="E7676" t="s">
        <v>97</v>
      </c>
      <c r="R7676">
        <v>8</v>
      </c>
      <c r="S7676">
        <v>236.90455665765501</v>
      </c>
      <c r="T7676">
        <v>10.559643745422401</v>
      </c>
      <c r="U7676">
        <v>78.869773864746094</v>
      </c>
      <c r="V7676">
        <v>93.016670227050795</v>
      </c>
      <c r="W7676">
        <v>0.91038912534713701</v>
      </c>
    </row>
    <row r="7677" spans="1:23">
      <c r="A7677" t="s">
        <v>63</v>
      </c>
      <c r="B7677" t="s">
        <v>71</v>
      </c>
      <c r="C7677" s="7" t="s">
        <v>77</v>
      </c>
      <c r="D7677" s="7">
        <v>41141</v>
      </c>
      <c r="E7677" t="s">
        <v>98</v>
      </c>
      <c r="R7677">
        <v>8</v>
      </c>
      <c r="S7677">
        <v>175.08540123298201</v>
      </c>
      <c r="T7677">
        <v>10.387536048889199</v>
      </c>
      <c r="U7677">
        <v>78.869773864746094</v>
      </c>
      <c r="V7677">
        <v>93.016670227050795</v>
      </c>
      <c r="W7677">
        <v>0.90108245611190796</v>
      </c>
    </row>
    <row r="7678" spans="1:23">
      <c r="A7678" t="s">
        <v>63</v>
      </c>
      <c r="B7678" t="s">
        <v>71</v>
      </c>
      <c r="C7678" s="7" t="s">
        <v>77</v>
      </c>
      <c r="D7678" s="7">
        <v>41141</v>
      </c>
      <c r="E7678" t="s">
        <v>99</v>
      </c>
      <c r="R7678">
        <v>8</v>
      </c>
      <c r="S7678">
        <v>329.68154438031701</v>
      </c>
      <c r="T7678">
        <v>15.4212045669556</v>
      </c>
      <c r="U7678">
        <v>78.869773864746094</v>
      </c>
      <c r="V7678">
        <v>93.016670227050795</v>
      </c>
      <c r="W7678">
        <v>0.892264604568481</v>
      </c>
    </row>
    <row r="7679" spans="1:23">
      <c r="A7679" t="s">
        <v>63</v>
      </c>
      <c r="B7679" t="s">
        <v>71</v>
      </c>
      <c r="C7679" s="7" t="s">
        <v>77</v>
      </c>
      <c r="D7679" s="7">
        <v>41141</v>
      </c>
      <c r="E7679" t="s">
        <v>100</v>
      </c>
      <c r="R7679">
        <v>8</v>
      </c>
      <c r="S7679">
        <v>181.78278677660299</v>
      </c>
      <c r="T7679">
        <v>12.133297920227101</v>
      </c>
      <c r="U7679">
        <v>78.869773864746094</v>
      </c>
      <c r="V7679">
        <v>93.016670227050795</v>
      </c>
      <c r="W7679">
        <v>0.92827171087265004</v>
      </c>
    </row>
    <row r="7680" spans="1:23">
      <c r="A7680" t="s">
        <v>63</v>
      </c>
      <c r="B7680" t="s">
        <v>71</v>
      </c>
      <c r="C7680" s="7" t="s">
        <v>77</v>
      </c>
      <c r="D7680" s="7">
        <v>41141</v>
      </c>
      <c r="E7680" t="s">
        <v>101</v>
      </c>
      <c r="R7680">
        <v>8</v>
      </c>
      <c r="S7680">
        <v>213.53899266830999</v>
      </c>
      <c r="T7680">
        <v>13.5104894638062</v>
      </c>
      <c r="U7680">
        <v>78.869773864746094</v>
      </c>
      <c r="V7680">
        <v>93.016670227050795</v>
      </c>
      <c r="W7680">
        <v>0.92024236917495705</v>
      </c>
    </row>
    <row r="7681" spans="1:23">
      <c r="A7681" t="s">
        <v>63</v>
      </c>
      <c r="B7681" t="s">
        <v>71</v>
      </c>
      <c r="C7681" s="7" t="s">
        <v>77</v>
      </c>
      <c r="D7681" s="7">
        <v>41141</v>
      </c>
      <c r="E7681" t="s">
        <v>102</v>
      </c>
      <c r="R7681">
        <v>8</v>
      </c>
      <c r="S7681">
        <v>412.98199437660497</v>
      </c>
      <c r="T7681">
        <v>18.646146774291999</v>
      </c>
      <c r="U7681">
        <v>78.869773864746094</v>
      </c>
      <c r="V7681">
        <v>93.016670227050795</v>
      </c>
      <c r="W7681">
        <v>0.91668182611465499</v>
      </c>
    </row>
    <row r="7682" spans="1:23">
      <c r="A7682" t="s">
        <v>63</v>
      </c>
      <c r="B7682" t="s">
        <v>71</v>
      </c>
      <c r="C7682" s="7" t="s">
        <v>77</v>
      </c>
      <c r="D7682" s="7">
        <v>41148</v>
      </c>
      <c r="E7682" t="s">
        <v>79</v>
      </c>
      <c r="R7682">
        <v>8</v>
      </c>
      <c r="S7682">
        <v>460.16359869398701</v>
      </c>
      <c r="T7682">
        <v>21.8263053894043</v>
      </c>
      <c r="U7682">
        <v>76.105232238769503</v>
      </c>
      <c r="V7682">
        <v>93.013893127441406</v>
      </c>
      <c r="W7682">
        <v>0.87733715772628795</v>
      </c>
    </row>
    <row r="7683" spans="1:23">
      <c r="A7683" t="s">
        <v>63</v>
      </c>
      <c r="B7683" t="s">
        <v>71</v>
      </c>
      <c r="C7683" s="7" t="s">
        <v>77</v>
      </c>
      <c r="D7683" s="7">
        <v>41148</v>
      </c>
      <c r="E7683" t="s">
        <v>80</v>
      </c>
      <c r="R7683">
        <v>8</v>
      </c>
      <c r="S7683">
        <v>546.57095468626403</v>
      </c>
      <c r="T7683">
        <v>23.822008132934599</v>
      </c>
      <c r="U7683">
        <v>76.105232238769503</v>
      </c>
      <c r="V7683">
        <v>93.013893127441406</v>
      </c>
      <c r="W7683">
        <v>0.87584865093231201</v>
      </c>
    </row>
    <row r="7684" spans="1:23">
      <c r="A7684" t="s">
        <v>63</v>
      </c>
      <c r="B7684" t="s">
        <v>71</v>
      </c>
      <c r="C7684" s="7" t="s">
        <v>77</v>
      </c>
      <c r="D7684" s="7">
        <v>41148</v>
      </c>
      <c r="E7684" t="s">
        <v>81</v>
      </c>
      <c r="R7684">
        <v>8</v>
      </c>
      <c r="S7684">
        <v>716.31372656753194</v>
      </c>
      <c r="T7684">
        <v>27.399732589721701</v>
      </c>
      <c r="U7684">
        <v>76.105232238769503</v>
      </c>
      <c r="V7684">
        <v>93.013893127441406</v>
      </c>
      <c r="W7684">
        <v>0.85365957021713301</v>
      </c>
    </row>
    <row r="7685" spans="1:23">
      <c r="A7685" t="s">
        <v>63</v>
      </c>
      <c r="B7685" t="s">
        <v>71</v>
      </c>
      <c r="C7685" s="7" t="s">
        <v>77</v>
      </c>
      <c r="D7685" s="7">
        <v>41148</v>
      </c>
      <c r="E7685" t="s">
        <v>82</v>
      </c>
      <c r="R7685">
        <v>8</v>
      </c>
      <c r="S7685">
        <v>764.66782209148403</v>
      </c>
      <c r="T7685">
        <v>29.026948928833001</v>
      </c>
      <c r="U7685">
        <v>76.105232238769503</v>
      </c>
      <c r="V7685">
        <v>93.013893127441406</v>
      </c>
      <c r="W7685">
        <v>0.83737277984619096</v>
      </c>
    </row>
    <row r="7686" spans="1:23">
      <c r="A7686" t="s">
        <v>63</v>
      </c>
      <c r="B7686" t="s">
        <v>71</v>
      </c>
      <c r="C7686" s="7" t="s">
        <v>77</v>
      </c>
      <c r="D7686" s="7">
        <v>41148</v>
      </c>
      <c r="E7686" t="s">
        <v>83</v>
      </c>
      <c r="R7686">
        <v>8</v>
      </c>
      <c r="S7686">
        <v>740.83372050961805</v>
      </c>
      <c r="T7686">
        <v>27.368919372558601</v>
      </c>
      <c r="U7686">
        <v>76.105232238769503</v>
      </c>
      <c r="V7686">
        <v>93.013893127441406</v>
      </c>
      <c r="W7686">
        <v>0.85538464784622203</v>
      </c>
    </row>
    <row r="7687" spans="1:23">
      <c r="A7687" t="s">
        <v>63</v>
      </c>
      <c r="B7687" t="s">
        <v>71</v>
      </c>
      <c r="C7687" s="7" t="s">
        <v>77</v>
      </c>
      <c r="D7687" s="7">
        <v>41148</v>
      </c>
      <c r="E7687" t="s">
        <v>84</v>
      </c>
      <c r="R7687">
        <v>8</v>
      </c>
      <c r="S7687">
        <v>561.99912304789905</v>
      </c>
      <c r="T7687">
        <v>23.488227844238299</v>
      </c>
      <c r="U7687">
        <v>76.105232238769503</v>
      </c>
      <c r="V7687">
        <v>93.013893127441406</v>
      </c>
      <c r="W7687">
        <v>0.84903746843338002</v>
      </c>
    </row>
    <row r="7688" spans="1:23">
      <c r="A7688" t="s">
        <v>63</v>
      </c>
      <c r="B7688" t="s">
        <v>71</v>
      </c>
      <c r="C7688" s="7" t="s">
        <v>77</v>
      </c>
      <c r="D7688" s="7">
        <v>41148</v>
      </c>
      <c r="E7688" t="s">
        <v>85</v>
      </c>
      <c r="R7688">
        <v>8</v>
      </c>
      <c r="S7688">
        <v>534.35858187059102</v>
      </c>
      <c r="T7688">
        <v>20.861982345581101</v>
      </c>
      <c r="U7688">
        <v>76.105232238769503</v>
      </c>
      <c r="V7688">
        <v>93.013893127441406</v>
      </c>
      <c r="W7688">
        <v>0.90809839963912997</v>
      </c>
    </row>
    <row r="7689" spans="1:23">
      <c r="A7689" t="s">
        <v>63</v>
      </c>
      <c r="B7689" t="s">
        <v>71</v>
      </c>
      <c r="C7689" s="7" t="s">
        <v>77</v>
      </c>
      <c r="D7689" s="7">
        <v>41148</v>
      </c>
      <c r="E7689" t="s">
        <v>86</v>
      </c>
      <c r="R7689">
        <v>8</v>
      </c>
      <c r="S7689">
        <v>306.56633477755202</v>
      </c>
      <c r="T7689">
        <v>15.3306016921997</v>
      </c>
      <c r="U7689">
        <v>76.105232238769503</v>
      </c>
      <c r="V7689">
        <v>93.013893127441406</v>
      </c>
      <c r="W7689">
        <v>0.92752587795257602</v>
      </c>
    </row>
    <row r="7690" spans="1:23">
      <c r="A7690" t="s">
        <v>63</v>
      </c>
      <c r="B7690" t="s">
        <v>71</v>
      </c>
      <c r="C7690" s="7" t="s">
        <v>77</v>
      </c>
      <c r="D7690" s="7">
        <v>41148</v>
      </c>
      <c r="E7690" t="s">
        <v>87</v>
      </c>
      <c r="R7690">
        <v>8</v>
      </c>
      <c r="S7690">
        <v>210.608529467121</v>
      </c>
      <c r="T7690">
        <v>12.060540199279799</v>
      </c>
      <c r="U7690">
        <v>76.105232238769503</v>
      </c>
      <c r="V7690">
        <v>93.013893127441406</v>
      </c>
      <c r="W7690">
        <v>0.93905836343765303</v>
      </c>
    </row>
    <row r="7691" spans="1:23">
      <c r="A7691" t="s">
        <v>63</v>
      </c>
      <c r="B7691" t="s">
        <v>71</v>
      </c>
      <c r="C7691" s="7" t="s">
        <v>77</v>
      </c>
      <c r="D7691" s="7">
        <v>41148</v>
      </c>
      <c r="E7691" t="s">
        <v>88</v>
      </c>
      <c r="R7691">
        <v>8</v>
      </c>
      <c r="S7691">
        <v>177.49176448569099</v>
      </c>
      <c r="T7691">
        <v>10.8614559173584</v>
      </c>
      <c r="U7691">
        <v>76.105232238769503</v>
      </c>
      <c r="V7691">
        <v>93.013893127441406</v>
      </c>
      <c r="W7691">
        <v>0.94352436065673795</v>
      </c>
    </row>
    <row r="7692" spans="1:23">
      <c r="A7692" t="s">
        <v>63</v>
      </c>
      <c r="B7692" t="s">
        <v>71</v>
      </c>
      <c r="C7692" s="7" t="s">
        <v>77</v>
      </c>
      <c r="D7692" s="7">
        <v>41148</v>
      </c>
      <c r="E7692" t="s">
        <v>89</v>
      </c>
      <c r="R7692">
        <v>8</v>
      </c>
      <c r="S7692">
        <v>157.082713180177</v>
      </c>
      <c r="T7692">
        <v>10.9156398773193</v>
      </c>
      <c r="U7692">
        <v>76.105232238769503</v>
      </c>
      <c r="V7692">
        <v>93.013893127441406</v>
      </c>
      <c r="W7692">
        <v>0.94760245084762595</v>
      </c>
    </row>
    <row r="7693" spans="1:23">
      <c r="A7693" t="s">
        <v>63</v>
      </c>
      <c r="B7693" t="s">
        <v>71</v>
      </c>
      <c r="C7693" s="7" t="s">
        <v>77</v>
      </c>
      <c r="D7693" s="7">
        <v>41148</v>
      </c>
      <c r="E7693" t="s">
        <v>90</v>
      </c>
      <c r="R7693">
        <v>8</v>
      </c>
      <c r="S7693">
        <v>163.26577063169299</v>
      </c>
      <c r="T7693">
        <v>10.737835884094199</v>
      </c>
      <c r="U7693">
        <v>76.105232238769503</v>
      </c>
      <c r="V7693">
        <v>93.013893127441406</v>
      </c>
      <c r="W7693">
        <v>0.95319932699203502</v>
      </c>
    </row>
    <row r="7694" spans="1:23">
      <c r="A7694" t="s">
        <v>63</v>
      </c>
      <c r="B7694" t="s">
        <v>71</v>
      </c>
      <c r="C7694" s="7" t="s">
        <v>77</v>
      </c>
      <c r="D7694" s="7">
        <v>41148</v>
      </c>
      <c r="E7694" t="s">
        <v>91</v>
      </c>
      <c r="R7694">
        <v>8</v>
      </c>
      <c r="S7694">
        <v>83.665207862858097</v>
      </c>
      <c r="T7694">
        <v>5.3676409721374503</v>
      </c>
      <c r="U7694">
        <v>76.105232238769503</v>
      </c>
      <c r="V7694">
        <v>93.013893127441406</v>
      </c>
      <c r="W7694">
        <v>0.97105139493942305</v>
      </c>
    </row>
    <row r="7695" spans="1:23">
      <c r="A7695" t="s">
        <v>63</v>
      </c>
      <c r="B7695" t="s">
        <v>71</v>
      </c>
      <c r="C7695" s="7" t="s">
        <v>77</v>
      </c>
      <c r="D7695" s="7">
        <v>41148</v>
      </c>
      <c r="E7695" t="s">
        <v>92</v>
      </c>
      <c r="R7695">
        <v>8</v>
      </c>
      <c r="S7695">
        <v>117.63498291947</v>
      </c>
      <c r="T7695">
        <v>6.2622861862182599</v>
      </c>
      <c r="U7695">
        <v>76.105232238769503</v>
      </c>
      <c r="V7695">
        <v>93.013893127441406</v>
      </c>
      <c r="W7695">
        <v>0.96985822916030895</v>
      </c>
    </row>
    <row r="7696" spans="1:23">
      <c r="A7696" t="s">
        <v>63</v>
      </c>
      <c r="B7696" t="s">
        <v>71</v>
      </c>
      <c r="C7696" s="7" t="s">
        <v>77</v>
      </c>
      <c r="D7696" s="7">
        <v>41148</v>
      </c>
      <c r="E7696" t="s">
        <v>93</v>
      </c>
      <c r="R7696">
        <v>8</v>
      </c>
      <c r="S7696">
        <v>79.815510721545294</v>
      </c>
      <c r="T7696">
        <v>4.9236731529235804</v>
      </c>
      <c r="U7696">
        <v>76.105232238769503</v>
      </c>
      <c r="V7696">
        <v>93.013893127441406</v>
      </c>
      <c r="W7696">
        <v>0.97155809402465798</v>
      </c>
    </row>
    <row r="7697" spans="1:23">
      <c r="A7697" t="s">
        <v>63</v>
      </c>
      <c r="B7697" t="s">
        <v>71</v>
      </c>
      <c r="C7697" s="7" t="s">
        <v>77</v>
      </c>
      <c r="D7697" s="7">
        <v>41148</v>
      </c>
      <c r="E7697" t="s">
        <v>94</v>
      </c>
      <c r="R7697">
        <v>8</v>
      </c>
      <c r="S7697">
        <v>67.965355955733699</v>
      </c>
      <c r="T7697">
        <v>4.4848837852478001</v>
      </c>
      <c r="U7697">
        <v>76.105232238769503</v>
      </c>
      <c r="V7697">
        <v>93.013893127441406</v>
      </c>
      <c r="W7697">
        <v>0.97005170583724998</v>
      </c>
    </row>
    <row r="7698" spans="1:23">
      <c r="A7698" t="s">
        <v>63</v>
      </c>
      <c r="B7698" t="s">
        <v>71</v>
      </c>
      <c r="C7698" s="7" t="s">
        <v>77</v>
      </c>
      <c r="D7698" s="7">
        <v>41148</v>
      </c>
      <c r="E7698" t="s">
        <v>95</v>
      </c>
      <c r="R7698">
        <v>8</v>
      </c>
      <c r="S7698">
        <v>57.066290992099802</v>
      </c>
      <c r="T7698">
        <v>4.1830000877380398</v>
      </c>
      <c r="U7698">
        <v>76.105232238769503</v>
      </c>
      <c r="V7698">
        <v>93.013893127441406</v>
      </c>
      <c r="W7698">
        <v>0.97040092945098899</v>
      </c>
    </row>
    <row r="7699" spans="1:23">
      <c r="A7699" t="s">
        <v>63</v>
      </c>
      <c r="B7699" t="s">
        <v>71</v>
      </c>
      <c r="C7699" s="7" t="s">
        <v>77</v>
      </c>
      <c r="D7699" s="7">
        <v>41148</v>
      </c>
      <c r="E7699" t="s">
        <v>96</v>
      </c>
      <c r="R7699">
        <v>8</v>
      </c>
      <c r="S7699">
        <v>41.947494037785397</v>
      </c>
      <c r="T7699">
        <v>3.5750532150268599</v>
      </c>
      <c r="U7699">
        <v>76.105232238769503</v>
      </c>
      <c r="V7699">
        <v>93.013893127441406</v>
      </c>
      <c r="W7699">
        <v>0.96732586622238204</v>
      </c>
    </row>
    <row r="7700" spans="1:23">
      <c r="A7700" t="s">
        <v>63</v>
      </c>
      <c r="B7700" t="s">
        <v>71</v>
      </c>
      <c r="C7700" s="7" t="s">
        <v>77</v>
      </c>
      <c r="D7700" s="7">
        <v>41148</v>
      </c>
      <c r="E7700" t="s">
        <v>97</v>
      </c>
      <c r="R7700">
        <v>8</v>
      </c>
      <c r="S7700">
        <v>169.332841856361</v>
      </c>
      <c r="T7700">
        <v>7.2192530632018999</v>
      </c>
      <c r="U7700">
        <v>76.105232238769503</v>
      </c>
      <c r="V7700">
        <v>93.013893127441406</v>
      </c>
      <c r="W7700">
        <v>0.91038912534713701</v>
      </c>
    </row>
    <row r="7701" spans="1:23">
      <c r="A7701" t="s">
        <v>63</v>
      </c>
      <c r="B7701" t="s">
        <v>71</v>
      </c>
      <c r="C7701" s="7" t="s">
        <v>77</v>
      </c>
      <c r="D7701" s="7">
        <v>41148</v>
      </c>
      <c r="E7701" t="s">
        <v>98</v>
      </c>
      <c r="R7701">
        <v>8</v>
      </c>
      <c r="S7701">
        <v>198.98193483435199</v>
      </c>
      <c r="T7701">
        <v>10.545413017272899</v>
      </c>
      <c r="U7701">
        <v>76.105232238769503</v>
      </c>
      <c r="V7701">
        <v>93.013893127441406</v>
      </c>
      <c r="W7701">
        <v>0.90108245611190796</v>
      </c>
    </row>
    <row r="7702" spans="1:23">
      <c r="A7702" t="s">
        <v>63</v>
      </c>
      <c r="B7702" t="s">
        <v>71</v>
      </c>
      <c r="C7702" s="7" t="s">
        <v>77</v>
      </c>
      <c r="D7702" s="7">
        <v>41148</v>
      </c>
      <c r="E7702" t="s">
        <v>99</v>
      </c>
      <c r="R7702">
        <v>8</v>
      </c>
      <c r="S7702">
        <v>452.43892114496299</v>
      </c>
      <c r="T7702">
        <v>17.366901397705099</v>
      </c>
      <c r="U7702">
        <v>76.105232238769503</v>
      </c>
      <c r="V7702">
        <v>93.013893127441406</v>
      </c>
      <c r="W7702">
        <v>0.892264604568481</v>
      </c>
    </row>
    <row r="7703" spans="1:23">
      <c r="A7703" t="s">
        <v>63</v>
      </c>
      <c r="B7703" t="s">
        <v>71</v>
      </c>
      <c r="C7703" s="7" t="s">
        <v>77</v>
      </c>
      <c r="D7703" s="7">
        <v>41148</v>
      </c>
      <c r="E7703" t="s">
        <v>100</v>
      </c>
      <c r="R7703">
        <v>8</v>
      </c>
      <c r="S7703">
        <v>446.74878812455398</v>
      </c>
      <c r="T7703">
        <v>18.1343879699707</v>
      </c>
      <c r="U7703">
        <v>76.105232238769503</v>
      </c>
      <c r="V7703">
        <v>93.013893127441406</v>
      </c>
      <c r="W7703">
        <v>0.92827171087265004</v>
      </c>
    </row>
    <row r="7704" spans="1:23">
      <c r="A7704" t="s">
        <v>63</v>
      </c>
      <c r="B7704" t="s">
        <v>71</v>
      </c>
      <c r="C7704" s="7" t="s">
        <v>77</v>
      </c>
      <c r="D7704" s="7">
        <v>41148</v>
      </c>
      <c r="E7704" t="s">
        <v>101</v>
      </c>
      <c r="R7704">
        <v>8</v>
      </c>
      <c r="S7704">
        <v>411.21242913190503</v>
      </c>
      <c r="T7704">
        <v>18.055706024169901</v>
      </c>
      <c r="U7704">
        <v>76.105232238769503</v>
      </c>
      <c r="V7704">
        <v>93.013893127441406</v>
      </c>
      <c r="W7704">
        <v>0.92024236917495705</v>
      </c>
    </row>
    <row r="7705" spans="1:23">
      <c r="A7705" t="s">
        <v>63</v>
      </c>
      <c r="B7705" t="s">
        <v>71</v>
      </c>
      <c r="C7705" s="7" t="s">
        <v>77</v>
      </c>
      <c r="D7705" s="7">
        <v>41148</v>
      </c>
      <c r="E7705" t="s">
        <v>102</v>
      </c>
      <c r="R7705">
        <v>8</v>
      </c>
      <c r="S7705">
        <v>371.16338843186901</v>
      </c>
      <c r="T7705">
        <v>17.396345138549801</v>
      </c>
      <c r="U7705">
        <v>76.105232238769503</v>
      </c>
      <c r="V7705">
        <v>93.013893127441406</v>
      </c>
      <c r="W7705">
        <v>0.91668182611465499</v>
      </c>
    </row>
    <row r="7706" spans="1:23">
      <c r="A7706" t="s">
        <v>63</v>
      </c>
      <c r="B7706" t="s">
        <v>71</v>
      </c>
      <c r="C7706" s="7" t="s">
        <v>77</v>
      </c>
      <c r="D7706" s="7">
        <v>41150</v>
      </c>
      <c r="E7706" t="s">
        <v>79</v>
      </c>
      <c r="R7706">
        <v>8</v>
      </c>
      <c r="S7706">
        <v>576.59663906387902</v>
      </c>
      <c r="T7706">
        <v>22.7166557312012</v>
      </c>
      <c r="U7706">
        <v>80.356430053710895</v>
      </c>
      <c r="V7706">
        <v>94.003219604492202</v>
      </c>
      <c r="W7706">
        <v>0.87733715772628795</v>
      </c>
    </row>
    <row r="7707" spans="1:23">
      <c r="A7707" t="s">
        <v>63</v>
      </c>
      <c r="B7707" t="s">
        <v>71</v>
      </c>
      <c r="C7707" s="7" t="s">
        <v>77</v>
      </c>
      <c r="D7707" s="7">
        <v>41150</v>
      </c>
      <c r="E7707" t="s">
        <v>80</v>
      </c>
      <c r="R7707">
        <v>8</v>
      </c>
      <c r="S7707">
        <v>493.166325657134</v>
      </c>
      <c r="T7707">
        <v>21.231256484985401</v>
      </c>
      <c r="U7707">
        <v>80.356430053710895</v>
      </c>
      <c r="V7707">
        <v>94.003219604492202</v>
      </c>
      <c r="W7707">
        <v>0.87584865093231201</v>
      </c>
    </row>
    <row r="7708" spans="1:23">
      <c r="A7708" t="s">
        <v>63</v>
      </c>
      <c r="B7708" t="s">
        <v>71</v>
      </c>
      <c r="C7708" s="7" t="s">
        <v>77</v>
      </c>
      <c r="D7708" s="7">
        <v>41150</v>
      </c>
      <c r="E7708" t="s">
        <v>81</v>
      </c>
      <c r="R7708">
        <v>8</v>
      </c>
      <c r="S7708">
        <v>439.72380007856901</v>
      </c>
      <c r="T7708">
        <v>20.182731628418001</v>
      </c>
      <c r="U7708">
        <v>80.356430053710895</v>
      </c>
      <c r="V7708">
        <v>94.003219604492202</v>
      </c>
      <c r="W7708">
        <v>0.85365957021713301</v>
      </c>
    </row>
    <row r="7709" spans="1:23">
      <c r="A7709" t="s">
        <v>63</v>
      </c>
      <c r="B7709" t="s">
        <v>71</v>
      </c>
      <c r="C7709" s="7" t="s">
        <v>77</v>
      </c>
      <c r="D7709" s="7">
        <v>41150</v>
      </c>
      <c r="E7709" t="s">
        <v>82</v>
      </c>
      <c r="R7709">
        <v>8</v>
      </c>
      <c r="S7709">
        <v>383.13656316651401</v>
      </c>
      <c r="T7709">
        <v>19.280584335327099</v>
      </c>
      <c r="U7709">
        <v>80.356430053710895</v>
      </c>
      <c r="V7709">
        <v>94.003219604492202</v>
      </c>
      <c r="W7709">
        <v>0.83737277984619096</v>
      </c>
    </row>
    <row r="7710" spans="1:23">
      <c r="A7710" t="s">
        <v>63</v>
      </c>
      <c r="B7710" t="s">
        <v>71</v>
      </c>
      <c r="C7710" s="7" t="s">
        <v>77</v>
      </c>
      <c r="D7710" s="7">
        <v>41150</v>
      </c>
      <c r="E7710" t="s">
        <v>83</v>
      </c>
      <c r="R7710">
        <v>8</v>
      </c>
      <c r="S7710">
        <v>398.16990647394999</v>
      </c>
      <c r="T7710">
        <v>19.299119949340799</v>
      </c>
      <c r="U7710">
        <v>80.356430053710895</v>
      </c>
      <c r="V7710">
        <v>94.003219604492202</v>
      </c>
      <c r="W7710">
        <v>0.85538464784622203</v>
      </c>
    </row>
    <row r="7711" spans="1:23">
      <c r="A7711" t="s">
        <v>63</v>
      </c>
      <c r="B7711" t="s">
        <v>71</v>
      </c>
      <c r="C7711" s="7" t="s">
        <v>77</v>
      </c>
      <c r="D7711" s="7">
        <v>41150</v>
      </c>
      <c r="E7711" t="s">
        <v>84</v>
      </c>
      <c r="R7711">
        <v>8</v>
      </c>
      <c r="S7711">
        <v>309.39848833353602</v>
      </c>
      <c r="T7711">
        <v>16.312257766723601</v>
      </c>
      <c r="U7711">
        <v>80.356430053710895</v>
      </c>
      <c r="V7711">
        <v>94.003219604492202</v>
      </c>
      <c r="W7711">
        <v>0.84903746843338002</v>
      </c>
    </row>
    <row r="7712" spans="1:23">
      <c r="A7712" t="s">
        <v>63</v>
      </c>
      <c r="B7712" t="s">
        <v>71</v>
      </c>
      <c r="C7712" s="7" t="s">
        <v>77</v>
      </c>
      <c r="D7712" s="7">
        <v>41150</v>
      </c>
      <c r="E7712" t="s">
        <v>85</v>
      </c>
      <c r="R7712">
        <v>8</v>
      </c>
      <c r="S7712">
        <v>305.51071812567199</v>
      </c>
      <c r="T7712">
        <v>15.154590606689499</v>
      </c>
      <c r="U7712">
        <v>80.356430053710895</v>
      </c>
      <c r="V7712">
        <v>94.003219604492202</v>
      </c>
      <c r="W7712">
        <v>0.90809839963912997</v>
      </c>
    </row>
    <row r="7713" spans="1:23">
      <c r="A7713" t="s">
        <v>63</v>
      </c>
      <c r="B7713" t="s">
        <v>71</v>
      </c>
      <c r="C7713" s="7" t="s">
        <v>77</v>
      </c>
      <c r="D7713" s="7">
        <v>41150</v>
      </c>
      <c r="E7713" t="s">
        <v>86</v>
      </c>
      <c r="R7713">
        <v>8</v>
      </c>
      <c r="S7713">
        <v>256.84474183971201</v>
      </c>
      <c r="T7713">
        <v>13.8669290542603</v>
      </c>
      <c r="U7713">
        <v>80.356430053710895</v>
      </c>
      <c r="V7713">
        <v>94.003219604492202</v>
      </c>
      <c r="W7713">
        <v>0.92752587795257602</v>
      </c>
    </row>
    <row r="7714" spans="1:23">
      <c r="A7714" t="s">
        <v>63</v>
      </c>
      <c r="B7714" t="s">
        <v>71</v>
      </c>
      <c r="C7714" s="7" t="s">
        <v>77</v>
      </c>
      <c r="D7714" s="7">
        <v>41150</v>
      </c>
      <c r="E7714" t="s">
        <v>87</v>
      </c>
      <c r="R7714">
        <v>8</v>
      </c>
      <c r="S7714">
        <v>227.80768103728801</v>
      </c>
      <c r="T7714">
        <v>12.624810218811</v>
      </c>
      <c r="U7714">
        <v>80.356430053710895</v>
      </c>
      <c r="V7714">
        <v>94.003219604492202</v>
      </c>
      <c r="W7714">
        <v>0.93905836343765303</v>
      </c>
    </row>
    <row r="7715" spans="1:23">
      <c r="A7715" t="s">
        <v>63</v>
      </c>
      <c r="B7715" t="s">
        <v>71</v>
      </c>
      <c r="C7715" s="7" t="s">
        <v>77</v>
      </c>
      <c r="D7715" s="7">
        <v>41150</v>
      </c>
      <c r="E7715" t="s">
        <v>88</v>
      </c>
      <c r="R7715">
        <v>8</v>
      </c>
      <c r="S7715">
        <v>254.755336416565</v>
      </c>
      <c r="T7715">
        <v>13.253909111022899</v>
      </c>
      <c r="U7715">
        <v>80.356430053710895</v>
      </c>
      <c r="V7715">
        <v>94.003219604492202</v>
      </c>
      <c r="W7715">
        <v>0.94352436065673795</v>
      </c>
    </row>
    <row r="7716" spans="1:23">
      <c r="A7716" t="s">
        <v>63</v>
      </c>
      <c r="B7716" t="s">
        <v>71</v>
      </c>
      <c r="C7716" s="7" t="s">
        <v>77</v>
      </c>
      <c r="D7716" s="7">
        <v>41150</v>
      </c>
      <c r="E7716" t="s">
        <v>89</v>
      </c>
      <c r="R7716">
        <v>8</v>
      </c>
      <c r="S7716">
        <v>265.51253964862599</v>
      </c>
      <c r="T7716">
        <v>13.309318542480501</v>
      </c>
      <c r="U7716">
        <v>80.356430053710895</v>
      </c>
      <c r="V7716">
        <v>94.003219604492202</v>
      </c>
      <c r="W7716">
        <v>0.94760245084762595</v>
      </c>
    </row>
    <row r="7717" spans="1:23">
      <c r="A7717" t="s">
        <v>63</v>
      </c>
      <c r="B7717" t="s">
        <v>71</v>
      </c>
      <c r="C7717" s="7" t="s">
        <v>77</v>
      </c>
      <c r="D7717" s="7">
        <v>41150</v>
      </c>
      <c r="E7717" t="s">
        <v>90</v>
      </c>
      <c r="R7717">
        <v>8</v>
      </c>
      <c r="S7717">
        <v>269.761784947428</v>
      </c>
      <c r="T7717">
        <v>12.9187965393066</v>
      </c>
      <c r="U7717">
        <v>80.356430053710895</v>
      </c>
      <c r="V7717">
        <v>94.003219604492202</v>
      </c>
      <c r="W7717">
        <v>0.95319932699203502</v>
      </c>
    </row>
    <row r="7718" spans="1:23">
      <c r="A7718" t="s">
        <v>63</v>
      </c>
      <c r="B7718" t="s">
        <v>71</v>
      </c>
      <c r="C7718" s="7" t="s">
        <v>77</v>
      </c>
      <c r="D7718" s="7">
        <v>41150</v>
      </c>
      <c r="E7718" t="s">
        <v>91</v>
      </c>
      <c r="R7718">
        <v>8</v>
      </c>
      <c r="S7718">
        <v>85.235991849967803</v>
      </c>
      <c r="T7718">
        <v>4.6278972625732404</v>
      </c>
      <c r="U7718">
        <v>80.356430053710895</v>
      </c>
      <c r="V7718">
        <v>94.003219604492202</v>
      </c>
      <c r="W7718">
        <v>0.97105139493942305</v>
      </c>
    </row>
    <row r="7719" spans="1:23">
      <c r="A7719" t="s">
        <v>63</v>
      </c>
      <c r="B7719" t="s">
        <v>71</v>
      </c>
      <c r="C7719" s="7" t="s">
        <v>77</v>
      </c>
      <c r="D7719" s="7">
        <v>41150</v>
      </c>
      <c r="E7719" t="s">
        <v>92</v>
      </c>
      <c r="R7719">
        <v>8</v>
      </c>
      <c r="S7719">
        <v>92.207882928967607</v>
      </c>
      <c r="T7719">
        <v>5.1310520172119096</v>
      </c>
      <c r="U7719">
        <v>80.356430053710895</v>
      </c>
      <c r="V7719">
        <v>94.003219604492202</v>
      </c>
      <c r="W7719">
        <v>0.96985822916030895</v>
      </c>
    </row>
    <row r="7720" spans="1:23">
      <c r="A7720" t="s">
        <v>63</v>
      </c>
      <c r="B7720" t="s">
        <v>71</v>
      </c>
      <c r="C7720" s="7" t="s">
        <v>77</v>
      </c>
      <c r="D7720" s="7">
        <v>41150</v>
      </c>
      <c r="E7720" t="s">
        <v>93</v>
      </c>
      <c r="R7720">
        <v>8</v>
      </c>
      <c r="S7720">
        <v>82.842858033799502</v>
      </c>
      <c r="T7720">
        <v>4.5535197257995597</v>
      </c>
      <c r="U7720">
        <v>80.356430053710895</v>
      </c>
      <c r="V7720">
        <v>94.003219604492202</v>
      </c>
      <c r="W7720">
        <v>0.97155809402465798</v>
      </c>
    </row>
    <row r="7721" spans="1:23">
      <c r="A7721" t="s">
        <v>63</v>
      </c>
      <c r="B7721" t="s">
        <v>71</v>
      </c>
      <c r="C7721" s="7" t="s">
        <v>77</v>
      </c>
      <c r="D7721" s="7">
        <v>41150</v>
      </c>
      <c r="E7721" t="s">
        <v>94</v>
      </c>
      <c r="R7721">
        <v>8</v>
      </c>
      <c r="S7721">
        <v>84.298858087995498</v>
      </c>
      <c r="T7721">
        <v>4.5404429435729998</v>
      </c>
      <c r="U7721">
        <v>80.356430053710895</v>
      </c>
      <c r="V7721">
        <v>94.003219604492202</v>
      </c>
      <c r="W7721">
        <v>0.97005170583724998</v>
      </c>
    </row>
    <row r="7722" spans="1:23">
      <c r="A7722" t="s">
        <v>63</v>
      </c>
      <c r="B7722" t="s">
        <v>71</v>
      </c>
      <c r="C7722" s="7" t="s">
        <v>77</v>
      </c>
      <c r="D7722" s="7">
        <v>41150</v>
      </c>
      <c r="E7722" t="s">
        <v>95</v>
      </c>
      <c r="R7722">
        <v>8</v>
      </c>
      <c r="S7722">
        <v>88.9243664062178</v>
      </c>
      <c r="T7722">
        <v>4.68609619140625</v>
      </c>
      <c r="U7722">
        <v>80.356430053710895</v>
      </c>
      <c r="V7722">
        <v>94.003219604492202</v>
      </c>
      <c r="W7722">
        <v>0.97040092945098899</v>
      </c>
    </row>
    <row r="7723" spans="1:23">
      <c r="A7723" t="s">
        <v>63</v>
      </c>
      <c r="B7723" t="s">
        <v>71</v>
      </c>
      <c r="C7723" s="7" t="s">
        <v>77</v>
      </c>
      <c r="D7723" s="7">
        <v>41150</v>
      </c>
      <c r="E7723" t="s">
        <v>96</v>
      </c>
      <c r="R7723">
        <v>8</v>
      </c>
      <c r="S7723">
        <v>87.239410244041196</v>
      </c>
      <c r="T7723">
        <v>4.5974087715148899</v>
      </c>
      <c r="U7723">
        <v>80.356430053710895</v>
      </c>
      <c r="V7723">
        <v>94.003219604492202</v>
      </c>
      <c r="W7723">
        <v>0.96732586622238204</v>
      </c>
    </row>
    <row r="7724" spans="1:23">
      <c r="A7724" t="s">
        <v>63</v>
      </c>
      <c r="B7724" t="s">
        <v>71</v>
      </c>
      <c r="C7724" s="7" t="s">
        <v>77</v>
      </c>
      <c r="D7724" s="7">
        <v>41150</v>
      </c>
      <c r="E7724" t="s">
        <v>97</v>
      </c>
      <c r="R7724">
        <v>8</v>
      </c>
      <c r="S7724">
        <v>129.934250143508</v>
      </c>
      <c r="T7724">
        <v>6.6212453842163104</v>
      </c>
      <c r="U7724">
        <v>80.356430053710895</v>
      </c>
      <c r="V7724">
        <v>94.003219604492202</v>
      </c>
      <c r="W7724">
        <v>0.91038912534713701</v>
      </c>
    </row>
    <row r="7725" spans="1:23">
      <c r="A7725" t="s">
        <v>63</v>
      </c>
      <c r="B7725" t="s">
        <v>71</v>
      </c>
      <c r="C7725" s="7" t="s">
        <v>77</v>
      </c>
      <c r="D7725" s="7">
        <v>41150</v>
      </c>
      <c r="E7725" t="s">
        <v>98</v>
      </c>
      <c r="R7725">
        <v>8</v>
      </c>
      <c r="S7725">
        <v>259.711861108432</v>
      </c>
      <c r="T7725">
        <v>12.477863311767599</v>
      </c>
      <c r="U7725">
        <v>80.356430053710895</v>
      </c>
      <c r="V7725">
        <v>94.003219604492202</v>
      </c>
      <c r="W7725">
        <v>0.90108245611190796</v>
      </c>
    </row>
    <row r="7726" spans="1:23">
      <c r="A7726" t="s">
        <v>63</v>
      </c>
      <c r="B7726" t="s">
        <v>71</v>
      </c>
      <c r="C7726" s="7" t="s">
        <v>77</v>
      </c>
      <c r="D7726" s="7">
        <v>41150</v>
      </c>
      <c r="E7726" t="s">
        <v>99</v>
      </c>
      <c r="R7726">
        <v>8</v>
      </c>
      <c r="S7726">
        <v>412.93780507358298</v>
      </c>
      <c r="T7726">
        <v>16.591800689697301</v>
      </c>
      <c r="U7726">
        <v>80.356430053710895</v>
      </c>
      <c r="V7726">
        <v>94.003219604492202</v>
      </c>
      <c r="W7726">
        <v>0.892264604568481</v>
      </c>
    </row>
    <row r="7727" spans="1:23">
      <c r="A7727" t="s">
        <v>63</v>
      </c>
      <c r="B7727" t="s">
        <v>71</v>
      </c>
      <c r="C7727" s="7" t="s">
        <v>77</v>
      </c>
      <c r="D7727" s="7">
        <v>41150</v>
      </c>
      <c r="E7727" t="s">
        <v>100</v>
      </c>
      <c r="R7727">
        <v>8</v>
      </c>
      <c r="S7727">
        <v>339.96403130255197</v>
      </c>
      <c r="T7727">
        <v>16.3066730499268</v>
      </c>
      <c r="U7727">
        <v>80.356430053710895</v>
      </c>
      <c r="V7727">
        <v>94.003219604492202</v>
      </c>
      <c r="W7727">
        <v>0.92827171087265004</v>
      </c>
    </row>
    <row r="7728" spans="1:23">
      <c r="A7728" t="s">
        <v>63</v>
      </c>
      <c r="B7728" t="s">
        <v>71</v>
      </c>
      <c r="C7728" s="7" t="s">
        <v>77</v>
      </c>
      <c r="D7728" s="7">
        <v>41150</v>
      </c>
      <c r="E7728" t="s">
        <v>101</v>
      </c>
      <c r="R7728">
        <v>8</v>
      </c>
      <c r="S7728">
        <v>411.56680468047898</v>
      </c>
      <c r="T7728">
        <v>18.2758464813232</v>
      </c>
      <c r="U7728">
        <v>80.356430053710895</v>
      </c>
      <c r="V7728">
        <v>94.003219604492202</v>
      </c>
      <c r="W7728">
        <v>0.92024236917495705</v>
      </c>
    </row>
    <row r="7729" spans="1:23">
      <c r="A7729" t="s">
        <v>63</v>
      </c>
      <c r="B7729" t="s">
        <v>71</v>
      </c>
      <c r="C7729" s="7" t="s">
        <v>77</v>
      </c>
      <c r="D7729" s="7">
        <v>41150</v>
      </c>
      <c r="E7729" t="s">
        <v>102</v>
      </c>
      <c r="R7729">
        <v>8</v>
      </c>
      <c r="S7729">
        <v>485.029781407906</v>
      </c>
      <c r="T7729">
        <v>19.901147842407202</v>
      </c>
      <c r="U7729">
        <v>80.356430053710895</v>
      </c>
      <c r="V7729">
        <v>94.003219604492202</v>
      </c>
      <c r="W7729">
        <v>0.91668182611465499</v>
      </c>
    </row>
    <row r="7730" spans="1:23">
      <c r="A7730" t="s">
        <v>63</v>
      </c>
      <c r="B7730" t="s">
        <v>71</v>
      </c>
      <c r="C7730" s="7" t="s">
        <v>77</v>
      </c>
      <c r="D7730" s="7">
        <v>41162</v>
      </c>
      <c r="E7730" t="s">
        <v>79</v>
      </c>
      <c r="R7730">
        <v>8</v>
      </c>
      <c r="S7730">
        <v>476.90911768224402</v>
      </c>
      <c r="T7730">
        <v>21.322971343994102</v>
      </c>
      <c r="U7730">
        <v>77.689361572265597</v>
      </c>
      <c r="V7730">
        <v>88.566665649414105</v>
      </c>
      <c r="W7730">
        <v>0.87733715772628795</v>
      </c>
    </row>
    <row r="7731" spans="1:23">
      <c r="A7731" t="s">
        <v>63</v>
      </c>
      <c r="B7731" t="s">
        <v>71</v>
      </c>
      <c r="C7731" s="7" t="s">
        <v>77</v>
      </c>
      <c r="D7731" s="7">
        <v>41162</v>
      </c>
      <c r="E7731" t="s">
        <v>80</v>
      </c>
      <c r="R7731">
        <v>8</v>
      </c>
      <c r="S7731">
        <v>345.74593284143299</v>
      </c>
      <c r="T7731">
        <v>18.202888488769499</v>
      </c>
      <c r="U7731">
        <v>77.689361572265597</v>
      </c>
      <c r="V7731">
        <v>88.566665649414105</v>
      </c>
      <c r="W7731">
        <v>0.87584865093231201</v>
      </c>
    </row>
    <row r="7732" spans="1:23">
      <c r="A7732" t="s">
        <v>63</v>
      </c>
      <c r="B7732" t="s">
        <v>71</v>
      </c>
      <c r="C7732" s="7" t="s">
        <v>77</v>
      </c>
      <c r="D7732" s="7">
        <v>41162</v>
      </c>
      <c r="E7732" t="s">
        <v>81</v>
      </c>
      <c r="R7732">
        <v>8</v>
      </c>
      <c r="S7732">
        <v>939.01057149773999</v>
      </c>
      <c r="T7732">
        <v>31.843084335327099</v>
      </c>
      <c r="U7732">
        <v>77.689361572265597</v>
      </c>
      <c r="V7732">
        <v>88.566665649414105</v>
      </c>
      <c r="W7732">
        <v>0.85365957021713301</v>
      </c>
    </row>
    <row r="7733" spans="1:23">
      <c r="A7733" t="s">
        <v>63</v>
      </c>
      <c r="B7733" t="s">
        <v>71</v>
      </c>
      <c r="C7733" s="7" t="s">
        <v>77</v>
      </c>
      <c r="D7733" s="7">
        <v>41162</v>
      </c>
      <c r="E7733" t="s">
        <v>82</v>
      </c>
      <c r="R7733">
        <v>8</v>
      </c>
      <c r="S7733">
        <v>625.19065697836004</v>
      </c>
      <c r="T7733">
        <v>25.4366340637207</v>
      </c>
      <c r="U7733">
        <v>77.689361572265597</v>
      </c>
      <c r="V7733">
        <v>88.566665649414105</v>
      </c>
      <c r="W7733">
        <v>0.83737277984619096</v>
      </c>
    </row>
    <row r="7734" spans="1:23">
      <c r="A7734" t="s">
        <v>63</v>
      </c>
      <c r="B7734" t="s">
        <v>71</v>
      </c>
      <c r="C7734" s="7" t="s">
        <v>77</v>
      </c>
      <c r="D7734" s="7">
        <v>41162</v>
      </c>
      <c r="E7734" t="s">
        <v>83</v>
      </c>
      <c r="R7734">
        <v>8</v>
      </c>
      <c r="S7734">
        <v>525.71180119921303</v>
      </c>
      <c r="T7734">
        <v>22.3711051940918</v>
      </c>
      <c r="U7734">
        <v>77.689361572265597</v>
      </c>
      <c r="V7734">
        <v>88.566665649414105</v>
      </c>
      <c r="W7734">
        <v>0.85538464784622203</v>
      </c>
    </row>
    <row r="7735" spans="1:23">
      <c r="A7735" t="s">
        <v>63</v>
      </c>
      <c r="B7735" t="s">
        <v>71</v>
      </c>
      <c r="C7735" s="7" t="s">
        <v>77</v>
      </c>
      <c r="D7735" s="7">
        <v>41162</v>
      </c>
      <c r="E7735" t="s">
        <v>84</v>
      </c>
      <c r="R7735">
        <v>8</v>
      </c>
      <c r="S7735">
        <v>312.44926591732298</v>
      </c>
      <c r="T7735">
        <v>16.9533081054688</v>
      </c>
      <c r="U7735">
        <v>77.689361572265597</v>
      </c>
      <c r="V7735">
        <v>88.566665649414105</v>
      </c>
      <c r="W7735">
        <v>0.84903746843338002</v>
      </c>
    </row>
    <row r="7736" spans="1:23">
      <c r="A7736" t="s">
        <v>63</v>
      </c>
      <c r="B7736" t="s">
        <v>71</v>
      </c>
      <c r="C7736" s="7" t="s">
        <v>77</v>
      </c>
      <c r="D7736" s="7">
        <v>41162</v>
      </c>
      <c r="E7736" t="s">
        <v>85</v>
      </c>
      <c r="R7736">
        <v>8</v>
      </c>
      <c r="S7736">
        <v>363.11332824934101</v>
      </c>
      <c r="T7736">
        <v>16.869205474853501</v>
      </c>
      <c r="U7736">
        <v>77.689361572265597</v>
      </c>
      <c r="V7736">
        <v>88.566665649414105</v>
      </c>
      <c r="W7736">
        <v>0.90809839963912997</v>
      </c>
    </row>
    <row r="7737" spans="1:23">
      <c r="A7737" t="s">
        <v>63</v>
      </c>
      <c r="B7737" t="s">
        <v>71</v>
      </c>
      <c r="C7737" s="7" t="s">
        <v>77</v>
      </c>
      <c r="D7737" s="7">
        <v>41162</v>
      </c>
      <c r="E7737" t="s">
        <v>86</v>
      </c>
      <c r="R7737">
        <v>8</v>
      </c>
      <c r="S7737">
        <v>284.168878163182</v>
      </c>
      <c r="T7737">
        <v>14.7897090911865</v>
      </c>
      <c r="U7737">
        <v>77.689361572265597</v>
      </c>
      <c r="V7737">
        <v>88.566665649414105</v>
      </c>
      <c r="W7737">
        <v>0.92752587795257602</v>
      </c>
    </row>
    <row r="7738" spans="1:23">
      <c r="A7738" t="s">
        <v>63</v>
      </c>
      <c r="B7738" t="s">
        <v>71</v>
      </c>
      <c r="C7738" s="7" t="s">
        <v>77</v>
      </c>
      <c r="D7738" s="7">
        <v>41162</v>
      </c>
      <c r="E7738" t="s">
        <v>87</v>
      </c>
      <c r="R7738">
        <v>8</v>
      </c>
      <c r="S7738">
        <v>160.427921936551</v>
      </c>
      <c r="T7738">
        <v>11.358839035034199</v>
      </c>
      <c r="U7738">
        <v>77.689361572265597</v>
      </c>
      <c r="V7738">
        <v>88.566665649414105</v>
      </c>
      <c r="W7738">
        <v>0.93905836343765303</v>
      </c>
    </row>
    <row r="7739" spans="1:23">
      <c r="A7739" t="s">
        <v>63</v>
      </c>
      <c r="B7739" t="s">
        <v>71</v>
      </c>
      <c r="C7739" s="7" t="s">
        <v>77</v>
      </c>
      <c r="D7739" s="7">
        <v>41162</v>
      </c>
      <c r="E7739" t="s">
        <v>88</v>
      </c>
      <c r="R7739">
        <v>8</v>
      </c>
      <c r="S7739">
        <v>186.16742034762001</v>
      </c>
      <c r="T7739">
        <v>12.1141195297241</v>
      </c>
      <c r="U7739">
        <v>77.689361572265597</v>
      </c>
      <c r="V7739">
        <v>88.566665649414105</v>
      </c>
      <c r="W7739">
        <v>0.94352436065673795</v>
      </c>
    </row>
    <row r="7740" spans="1:23">
      <c r="A7740" t="s">
        <v>63</v>
      </c>
      <c r="B7740" t="s">
        <v>71</v>
      </c>
      <c r="C7740" s="7" t="s">
        <v>77</v>
      </c>
      <c r="D7740" s="7">
        <v>41162</v>
      </c>
      <c r="E7740" t="s">
        <v>89</v>
      </c>
      <c r="R7740">
        <v>8</v>
      </c>
      <c r="S7740">
        <v>188.18602788325299</v>
      </c>
      <c r="T7740">
        <v>11.8868951797485</v>
      </c>
      <c r="U7740">
        <v>77.689361572265597</v>
      </c>
      <c r="V7740">
        <v>88.566665649414105</v>
      </c>
      <c r="W7740">
        <v>0.94760245084762595</v>
      </c>
    </row>
    <row r="7741" spans="1:23">
      <c r="A7741" t="s">
        <v>63</v>
      </c>
      <c r="B7741" t="s">
        <v>71</v>
      </c>
      <c r="C7741" s="7" t="s">
        <v>77</v>
      </c>
      <c r="D7741" s="7">
        <v>41162</v>
      </c>
      <c r="E7741" t="s">
        <v>90</v>
      </c>
      <c r="R7741">
        <v>8</v>
      </c>
      <c r="S7741">
        <v>246.880526243698</v>
      </c>
      <c r="T7741">
        <v>12.9397230148315</v>
      </c>
      <c r="U7741">
        <v>77.689361572265597</v>
      </c>
      <c r="V7741">
        <v>88.566665649414105</v>
      </c>
      <c r="W7741">
        <v>0.95319932699203502</v>
      </c>
    </row>
    <row r="7742" spans="1:23">
      <c r="A7742" t="s">
        <v>63</v>
      </c>
      <c r="B7742" t="s">
        <v>71</v>
      </c>
      <c r="C7742" s="7" t="s">
        <v>77</v>
      </c>
      <c r="D7742" s="7">
        <v>41162</v>
      </c>
      <c r="E7742" t="s">
        <v>91</v>
      </c>
      <c r="R7742">
        <v>8</v>
      </c>
      <c r="S7742">
        <v>97.770683754933998</v>
      </c>
      <c r="T7742">
        <v>5.78629493713379</v>
      </c>
      <c r="U7742">
        <v>77.689361572265597</v>
      </c>
      <c r="V7742">
        <v>88.566665649414105</v>
      </c>
      <c r="W7742">
        <v>0.97105139493942305</v>
      </c>
    </row>
    <row r="7743" spans="1:23">
      <c r="A7743" t="s">
        <v>63</v>
      </c>
      <c r="B7743" t="s">
        <v>71</v>
      </c>
      <c r="C7743" s="7" t="s">
        <v>77</v>
      </c>
      <c r="D7743" s="7">
        <v>41162</v>
      </c>
      <c r="E7743" t="s">
        <v>92</v>
      </c>
      <c r="R7743">
        <v>8</v>
      </c>
      <c r="S7743">
        <v>90.536213732681105</v>
      </c>
      <c r="T7743">
        <v>5.28707027435303</v>
      </c>
      <c r="U7743">
        <v>77.689361572265597</v>
      </c>
      <c r="V7743">
        <v>88.566665649414105</v>
      </c>
      <c r="W7743">
        <v>0.96985822916030895</v>
      </c>
    </row>
    <row r="7744" spans="1:23">
      <c r="A7744" t="s">
        <v>63</v>
      </c>
      <c r="B7744" t="s">
        <v>71</v>
      </c>
      <c r="C7744" s="7" t="s">
        <v>77</v>
      </c>
      <c r="D7744" s="7">
        <v>41162</v>
      </c>
      <c r="E7744" t="s">
        <v>93</v>
      </c>
      <c r="R7744">
        <v>8</v>
      </c>
      <c r="S7744">
        <v>99.239083258521504</v>
      </c>
      <c r="T7744">
        <v>5.4605426788330096</v>
      </c>
      <c r="U7744">
        <v>77.689361572265597</v>
      </c>
      <c r="V7744">
        <v>88.566665649414105</v>
      </c>
      <c r="W7744">
        <v>0.97155809402465798</v>
      </c>
    </row>
    <row r="7745" spans="1:23">
      <c r="A7745" t="s">
        <v>63</v>
      </c>
      <c r="B7745" t="s">
        <v>71</v>
      </c>
      <c r="C7745" s="7" t="s">
        <v>77</v>
      </c>
      <c r="D7745" s="7">
        <v>41162</v>
      </c>
      <c r="E7745" t="s">
        <v>94</v>
      </c>
      <c r="R7745">
        <v>8</v>
      </c>
      <c r="S7745">
        <v>133.55135746292501</v>
      </c>
      <c r="T7745">
        <v>6.3574767112731898</v>
      </c>
      <c r="U7745">
        <v>77.689361572265597</v>
      </c>
      <c r="V7745">
        <v>88.566665649414105</v>
      </c>
      <c r="W7745">
        <v>0.97005170583724998</v>
      </c>
    </row>
    <row r="7746" spans="1:23">
      <c r="A7746" t="s">
        <v>63</v>
      </c>
      <c r="B7746" t="s">
        <v>71</v>
      </c>
      <c r="C7746" s="7" t="s">
        <v>77</v>
      </c>
      <c r="D7746" s="7">
        <v>41162</v>
      </c>
      <c r="E7746" t="s">
        <v>95</v>
      </c>
      <c r="R7746">
        <v>8</v>
      </c>
      <c r="S7746">
        <v>175.91598481053899</v>
      </c>
      <c r="T7746">
        <v>7.3938450813293501</v>
      </c>
      <c r="U7746">
        <v>77.689361572265597</v>
      </c>
      <c r="V7746">
        <v>88.566665649414105</v>
      </c>
      <c r="W7746">
        <v>0.97040092945098899</v>
      </c>
    </row>
    <row r="7747" spans="1:23">
      <c r="A7747" t="s">
        <v>63</v>
      </c>
      <c r="B7747" t="s">
        <v>71</v>
      </c>
      <c r="C7747" s="7" t="s">
        <v>77</v>
      </c>
      <c r="D7747" s="7">
        <v>41162</v>
      </c>
      <c r="E7747" t="s">
        <v>96</v>
      </c>
      <c r="R7747">
        <v>8</v>
      </c>
      <c r="S7747">
        <v>136.59668055512901</v>
      </c>
      <c r="T7747">
        <v>6.4189467430114702</v>
      </c>
      <c r="U7747">
        <v>77.689361572265597</v>
      </c>
      <c r="V7747">
        <v>88.566665649414105</v>
      </c>
      <c r="W7747">
        <v>0.96732586622238204</v>
      </c>
    </row>
    <row r="7748" spans="1:23">
      <c r="A7748" t="s">
        <v>63</v>
      </c>
      <c r="B7748" t="s">
        <v>71</v>
      </c>
      <c r="C7748" s="7" t="s">
        <v>77</v>
      </c>
      <c r="D7748" s="7">
        <v>41162</v>
      </c>
      <c r="E7748" t="s">
        <v>97</v>
      </c>
      <c r="R7748">
        <v>8</v>
      </c>
      <c r="S7748">
        <v>173.233369788342</v>
      </c>
      <c r="T7748">
        <v>7.5712037086486799</v>
      </c>
      <c r="U7748">
        <v>77.689361572265597</v>
      </c>
      <c r="V7748">
        <v>88.566665649414105</v>
      </c>
      <c r="W7748">
        <v>0.91038912534713701</v>
      </c>
    </row>
    <row r="7749" spans="1:23">
      <c r="A7749" t="s">
        <v>63</v>
      </c>
      <c r="B7749" t="s">
        <v>71</v>
      </c>
      <c r="C7749" s="7" t="s">
        <v>77</v>
      </c>
      <c r="D7749" s="7">
        <v>41162</v>
      </c>
      <c r="E7749" t="s">
        <v>98</v>
      </c>
      <c r="R7749">
        <v>8</v>
      </c>
      <c r="S7749">
        <v>377.598507730618</v>
      </c>
      <c r="T7749">
        <v>10.928026199340801</v>
      </c>
      <c r="U7749">
        <v>77.689361572265597</v>
      </c>
      <c r="V7749">
        <v>88.566665649414105</v>
      </c>
      <c r="W7749">
        <v>0.90108245611190796</v>
      </c>
    </row>
    <row r="7750" spans="1:23">
      <c r="A7750" t="s">
        <v>63</v>
      </c>
      <c r="B7750" t="s">
        <v>71</v>
      </c>
      <c r="C7750" s="7" t="s">
        <v>77</v>
      </c>
      <c r="D7750" s="7">
        <v>41162</v>
      </c>
      <c r="E7750" t="s">
        <v>99</v>
      </c>
      <c r="R7750">
        <v>8</v>
      </c>
      <c r="S7750">
        <v>535.59927772678202</v>
      </c>
      <c r="T7750">
        <v>18.98854637146</v>
      </c>
      <c r="U7750">
        <v>77.689361572265597</v>
      </c>
      <c r="V7750">
        <v>88.566665649414105</v>
      </c>
      <c r="W7750">
        <v>0.892264604568481</v>
      </c>
    </row>
    <row r="7751" spans="1:23">
      <c r="A7751" t="s">
        <v>63</v>
      </c>
      <c r="B7751" t="s">
        <v>71</v>
      </c>
      <c r="C7751" s="7" t="s">
        <v>77</v>
      </c>
      <c r="D7751" s="7">
        <v>41162</v>
      </c>
      <c r="E7751" t="s">
        <v>100</v>
      </c>
      <c r="R7751">
        <v>8</v>
      </c>
      <c r="S7751">
        <v>417.78167589833203</v>
      </c>
      <c r="T7751">
        <v>17.610679626464801</v>
      </c>
      <c r="U7751">
        <v>77.689361572265597</v>
      </c>
      <c r="V7751">
        <v>88.566665649414105</v>
      </c>
      <c r="W7751">
        <v>0.92827171087265004</v>
      </c>
    </row>
    <row r="7752" spans="1:23">
      <c r="A7752" t="s">
        <v>63</v>
      </c>
      <c r="B7752" t="s">
        <v>71</v>
      </c>
      <c r="C7752" s="7" t="s">
        <v>77</v>
      </c>
      <c r="D7752" s="7">
        <v>41162</v>
      </c>
      <c r="E7752" t="s">
        <v>101</v>
      </c>
      <c r="R7752">
        <v>8</v>
      </c>
      <c r="S7752">
        <v>427.59940440027998</v>
      </c>
      <c r="T7752">
        <v>18.518032073974599</v>
      </c>
      <c r="U7752">
        <v>77.689361572265597</v>
      </c>
      <c r="V7752">
        <v>88.566665649414105</v>
      </c>
      <c r="W7752">
        <v>0.92024236917495705</v>
      </c>
    </row>
    <row r="7753" spans="1:23">
      <c r="A7753" t="s">
        <v>63</v>
      </c>
      <c r="B7753" t="s">
        <v>71</v>
      </c>
      <c r="C7753" s="7" t="s">
        <v>77</v>
      </c>
      <c r="D7753" s="7">
        <v>41162</v>
      </c>
      <c r="E7753" t="s">
        <v>102</v>
      </c>
      <c r="R7753">
        <v>8</v>
      </c>
      <c r="S7753">
        <v>466.461269917214</v>
      </c>
      <c r="T7753">
        <v>19.6583156585693</v>
      </c>
      <c r="U7753">
        <v>77.689361572265597</v>
      </c>
      <c r="V7753">
        <v>88.566665649414105</v>
      </c>
      <c r="W7753">
        <v>0.91668182611465499</v>
      </c>
    </row>
    <row r="7754" spans="1:23">
      <c r="A7754" t="s">
        <v>63</v>
      </c>
      <c r="B7754" t="s">
        <v>71</v>
      </c>
      <c r="C7754" s="7" t="s">
        <v>77</v>
      </c>
      <c r="D7754" s="7">
        <v>41172</v>
      </c>
      <c r="E7754" t="s">
        <v>79</v>
      </c>
      <c r="R7754">
        <v>8</v>
      </c>
      <c r="S7754">
        <v>1279.4874797530499</v>
      </c>
      <c r="T7754">
        <v>31.686729431152301</v>
      </c>
      <c r="U7754">
        <v>76.888046264648395</v>
      </c>
      <c r="V7754">
        <v>93.474174499511705</v>
      </c>
      <c r="W7754">
        <v>0.87733715772628795</v>
      </c>
    </row>
    <row r="7755" spans="1:23">
      <c r="A7755" t="s">
        <v>63</v>
      </c>
      <c r="B7755" t="s">
        <v>71</v>
      </c>
      <c r="C7755" s="7" t="s">
        <v>77</v>
      </c>
      <c r="D7755" s="7">
        <v>41172</v>
      </c>
      <c r="E7755" t="s">
        <v>80</v>
      </c>
      <c r="R7755">
        <v>8</v>
      </c>
      <c r="S7755">
        <v>1210.4473215394701</v>
      </c>
      <c r="T7755">
        <v>30.793891906738299</v>
      </c>
      <c r="U7755">
        <v>76.888046264648395</v>
      </c>
      <c r="V7755">
        <v>93.474174499511705</v>
      </c>
      <c r="W7755">
        <v>0.87584865093231201</v>
      </c>
    </row>
    <row r="7756" spans="1:23">
      <c r="A7756" t="s">
        <v>63</v>
      </c>
      <c r="B7756" t="s">
        <v>71</v>
      </c>
      <c r="C7756" s="7" t="s">
        <v>77</v>
      </c>
      <c r="D7756" s="7">
        <v>41172</v>
      </c>
      <c r="E7756" t="s">
        <v>81</v>
      </c>
      <c r="R7756">
        <v>8</v>
      </c>
      <c r="S7756">
        <v>1240.29087153199</v>
      </c>
      <c r="T7756">
        <v>31.462837219238299</v>
      </c>
      <c r="U7756">
        <v>76.888046264648395</v>
      </c>
      <c r="V7756">
        <v>93.474174499511705</v>
      </c>
      <c r="W7756">
        <v>0.85365957021713301</v>
      </c>
    </row>
    <row r="7757" spans="1:23">
      <c r="A7757" t="s">
        <v>63</v>
      </c>
      <c r="B7757" t="s">
        <v>71</v>
      </c>
      <c r="C7757" s="7" t="s">
        <v>77</v>
      </c>
      <c r="D7757" s="7">
        <v>41172</v>
      </c>
      <c r="E7757" t="s">
        <v>82</v>
      </c>
      <c r="R7757">
        <v>8</v>
      </c>
      <c r="S7757">
        <v>1301.15487383456</v>
      </c>
      <c r="T7757">
        <v>31.047756195068398</v>
      </c>
      <c r="U7757">
        <v>76.888046264648395</v>
      </c>
      <c r="V7757">
        <v>93.474174499511705</v>
      </c>
      <c r="W7757">
        <v>0.83737277984619096</v>
      </c>
    </row>
    <row r="7758" spans="1:23">
      <c r="A7758" t="s">
        <v>63</v>
      </c>
      <c r="B7758" t="s">
        <v>71</v>
      </c>
      <c r="C7758" s="7" t="s">
        <v>77</v>
      </c>
      <c r="D7758" s="7">
        <v>41172</v>
      </c>
      <c r="E7758" t="s">
        <v>83</v>
      </c>
      <c r="R7758">
        <v>8</v>
      </c>
      <c r="S7758">
        <v>1210.53997533095</v>
      </c>
      <c r="T7758">
        <v>28.8041381835938</v>
      </c>
      <c r="U7758">
        <v>76.888046264648395</v>
      </c>
      <c r="V7758">
        <v>93.474174499511705</v>
      </c>
      <c r="W7758">
        <v>0.85538464784622203</v>
      </c>
    </row>
    <row r="7759" spans="1:23">
      <c r="A7759" t="s">
        <v>63</v>
      </c>
      <c r="B7759" t="s">
        <v>71</v>
      </c>
      <c r="C7759" s="7" t="s">
        <v>77</v>
      </c>
      <c r="D7759" s="7">
        <v>41172</v>
      </c>
      <c r="E7759" t="s">
        <v>84</v>
      </c>
      <c r="R7759">
        <v>8</v>
      </c>
      <c r="S7759">
        <v>1190.1489354395201</v>
      </c>
      <c r="T7759">
        <v>30.051231384277301</v>
      </c>
      <c r="U7759">
        <v>76.888046264648395</v>
      </c>
      <c r="V7759">
        <v>93.474174499511705</v>
      </c>
      <c r="W7759">
        <v>0.84903746843338002</v>
      </c>
    </row>
    <row r="7760" spans="1:23">
      <c r="A7760" t="s">
        <v>63</v>
      </c>
      <c r="B7760" t="s">
        <v>71</v>
      </c>
      <c r="C7760" s="7" t="s">
        <v>77</v>
      </c>
      <c r="D7760" s="7">
        <v>41172</v>
      </c>
      <c r="E7760" t="s">
        <v>85</v>
      </c>
      <c r="R7760">
        <v>8</v>
      </c>
      <c r="S7760">
        <v>1057.03915968104</v>
      </c>
      <c r="T7760">
        <v>26.569149017333999</v>
      </c>
      <c r="U7760">
        <v>76.888046264648395</v>
      </c>
      <c r="V7760">
        <v>93.474174499511705</v>
      </c>
      <c r="W7760">
        <v>0.90809839963912997</v>
      </c>
    </row>
    <row r="7761" spans="1:23">
      <c r="A7761" t="s">
        <v>63</v>
      </c>
      <c r="B7761" t="s">
        <v>71</v>
      </c>
      <c r="C7761" s="7" t="s">
        <v>77</v>
      </c>
      <c r="D7761" s="7">
        <v>41172</v>
      </c>
      <c r="E7761" t="s">
        <v>86</v>
      </c>
      <c r="R7761">
        <v>8</v>
      </c>
      <c r="S7761">
        <v>601.86204167658798</v>
      </c>
      <c r="T7761">
        <v>20.8515110015869</v>
      </c>
      <c r="U7761">
        <v>76.888046264648395</v>
      </c>
      <c r="V7761">
        <v>93.474174499511705</v>
      </c>
      <c r="W7761">
        <v>0.92752587795257602</v>
      </c>
    </row>
    <row r="7762" spans="1:23">
      <c r="A7762" t="s">
        <v>63</v>
      </c>
      <c r="B7762" t="s">
        <v>71</v>
      </c>
      <c r="C7762" s="7" t="s">
        <v>77</v>
      </c>
      <c r="D7762" s="7">
        <v>41172</v>
      </c>
      <c r="E7762" t="s">
        <v>87</v>
      </c>
      <c r="R7762">
        <v>8</v>
      </c>
      <c r="S7762">
        <v>408.87057625712299</v>
      </c>
      <c r="T7762">
        <v>18.152971267700199</v>
      </c>
      <c r="U7762">
        <v>76.888046264648395</v>
      </c>
      <c r="V7762">
        <v>93.474174499511705</v>
      </c>
      <c r="W7762">
        <v>0.93905836343765303</v>
      </c>
    </row>
    <row r="7763" spans="1:23">
      <c r="A7763" t="s">
        <v>63</v>
      </c>
      <c r="B7763" t="s">
        <v>71</v>
      </c>
      <c r="C7763" s="7" t="s">
        <v>77</v>
      </c>
      <c r="D7763" s="7">
        <v>41172</v>
      </c>
      <c r="E7763" t="s">
        <v>88</v>
      </c>
      <c r="R7763">
        <v>8</v>
      </c>
      <c r="S7763">
        <v>351.27364122656201</v>
      </c>
      <c r="T7763">
        <v>16.6134433746338</v>
      </c>
      <c r="U7763">
        <v>76.888046264648395</v>
      </c>
      <c r="V7763">
        <v>93.474174499511705</v>
      </c>
      <c r="W7763">
        <v>0.94352436065673795</v>
      </c>
    </row>
    <row r="7764" spans="1:23">
      <c r="A7764" t="s">
        <v>63</v>
      </c>
      <c r="B7764" t="s">
        <v>71</v>
      </c>
      <c r="C7764" s="7" t="s">
        <v>77</v>
      </c>
      <c r="D7764" s="7">
        <v>41172</v>
      </c>
      <c r="E7764" t="s">
        <v>89</v>
      </c>
      <c r="R7764">
        <v>8</v>
      </c>
      <c r="S7764">
        <v>435.57584816186898</v>
      </c>
      <c r="T7764">
        <v>18.562681198120099</v>
      </c>
      <c r="U7764">
        <v>76.888046264648395</v>
      </c>
      <c r="V7764">
        <v>93.474174499511705</v>
      </c>
      <c r="W7764">
        <v>0.94760245084762595</v>
      </c>
    </row>
    <row r="7765" spans="1:23">
      <c r="A7765" t="s">
        <v>63</v>
      </c>
      <c r="B7765" t="s">
        <v>71</v>
      </c>
      <c r="C7765" s="7" t="s">
        <v>77</v>
      </c>
      <c r="D7765" s="7">
        <v>41172</v>
      </c>
      <c r="E7765" t="s">
        <v>90</v>
      </c>
      <c r="R7765">
        <v>8</v>
      </c>
      <c r="S7765">
        <v>286.22511652106601</v>
      </c>
      <c r="T7765">
        <v>13.551134109497101</v>
      </c>
      <c r="U7765">
        <v>76.888046264648395</v>
      </c>
      <c r="V7765">
        <v>93.474174499511705</v>
      </c>
      <c r="W7765">
        <v>0.95319932699203502</v>
      </c>
    </row>
    <row r="7766" spans="1:23">
      <c r="A7766" t="s">
        <v>63</v>
      </c>
      <c r="B7766" t="s">
        <v>71</v>
      </c>
      <c r="C7766" s="7" t="s">
        <v>77</v>
      </c>
      <c r="D7766" s="7">
        <v>41172</v>
      </c>
      <c r="E7766" t="s">
        <v>91</v>
      </c>
      <c r="R7766">
        <v>8</v>
      </c>
      <c r="S7766">
        <v>51.286283319361701</v>
      </c>
      <c r="T7766">
        <v>3.17327952384949</v>
      </c>
      <c r="U7766">
        <v>76.888046264648395</v>
      </c>
      <c r="V7766">
        <v>93.474174499511705</v>
      </c>
      <c r="W7766">
        <v>0.97105139493942305</v>
      </c>
    </row>
    <row r="7767" spans="1:23">
      <c r="A7767" t="s">
        <v>63</v>
      </c>
      <c r="B7767" t="s">
        <v>71</v>
      </c>
      <c r="C7767" s="7" t="s">
        <v>77</v>
      </c>
      <c r="D7767" s="7">
        <v>41172</v>
      </c>
      <c r="E7767" t="s">
        <v>92</v>
      </c>
      <c r="R7767">
        <v>8</v>
      </c>
      <c r="S7767">
        <v>46.681201074251497</v>
      </c>
      <c r="T7767">
        <v>2.9110426902771001</v>
      </c>
      <c r="U7767">
        <v>76.888046264648395</v>
      </c>
      <c r="V7767">
        <v>93.474174499511705</v>
      </c>
      <c r="W7767">
        <v>0.96985822916030895</v>
      </c>
    </row>
    <row r="7768" spans="1:23">
      <c r="A7768" t="s">
        <v>63</v>
      </c>
      <c r="B7768" t="s">
        <v>71</v>
      </c>
      <c r="C7768" s="7" t="s">
        <v>77</v>
      </c>
      <c r="D7768" s="7">
        <v>41172</v>
      </c>
      <c r="E7768" t="s">
        <v>93</v>
      </c>
      <c r="R7768">
        <v>8</v>
      </c>
      <c r="S7768">
        <v>31.616096920212801</v>
      </c>
      <c r="T7768">
        <v>2.34487700462341</v>
      </c>
      <c r="U7768">
        <v>76.888046264648395</v>
      </c>
      <c r="V7768">
        <v>93.474174499511705</v>
      </c>
      <c r="W7768">
        <v>0.97155809402465798</v>
      </c>
    </row>
    <row r="7769" spans="1:23">
      <c r="A7769" t="s">
        <v>63</v>
      </c>
      <c r="B7769" t="s">
        <v>71</v>
      </c>
      <c r="C7769" s="7" t="s">
        <v>77</v>
      </c>
      <c r="D7769" s="7">
        <v>41172</v>
      </c>
      <c r="E7769" t="s">
        <v>94</v>
      </c>
      <c r="R7769">
        <v>8</v>
      </c>
      <c r="S7769">
        <v>36.755865752387798</v>
      </c>
      <c r="T7769">
        <v>2.4738464355468799</v>
      </c>
      <c r="U7769">
        <v>76.888046264648395</v>
      </c>
      <c r="V7769">
        <v>93.474174499511705</v>
      </c>
      <c r="W7769">
        <v>0.97005170583724998</v>
      </c>
    </row>
    <row r="7770" spans="1:23">
      <c r="A7770" t="s">
        <v>63</v>
      </c>
      <c r="B7770" t="s">
        <v>71</v>
      </c>
      <c r="C7770" s="7" t="s">
        <v>77</v>
      </c>
      <c r="D7770" s="7">
        <v>41172</v>
      </c>
      <c r="E7770" t="s">
        <v>95</v>
      </c>
      <c r="R7770">
        <v>8</v>
      </c>
      <c r="S7770">
        <v>37.694925810524197</v>
      </c>
      <c r="T7770">
        <v>2.5197904109954798</v>
      </c>
      <c r="U7770">
        <v>76.888046264648395</v>
      </c>
      <c r="V7770">
        <v>93.474174499511705</v>
      </c>
      <c r="W7770">
        <v>0.97040092945098899</v>
      </c>
    </row>
    <row r="7771" spans="1:23">
      <c r="A7771" t="s">
        <v>63</v>
      </c>
      <c r="B7771" t="s">
        <v>71</v>
      </c>
      <c r="C7771" s="7" t="s">
        <v>77</v>
      </c>
      <c r="D7771" s="7">
        <v>41172</v>
      </c>
      <c r="E7771" t="s">
        <v>96</v>
      </c>
      <c r="R7771">
        <v>8</v>
      </c>
      <c r="S7771">
        <v>36.570241044775699</v>
      </c>
      <c r="T7771">
        <v>2.5059797763824498</v>
      </c>
      <c r="U7771">
        <v>76.888046264648395</v>
      </c>
      <c r="V7771">
        <v>93.474174499511705</v>
      </c>
      <c r="W7771">
        <v>0.96732586622238204</v>
      </c>
    </row>
    <row r="7772" spans="1:23">
      <c r="A7772" t="s">
        <v>63</v>
      </c>
      <c r="B7772" t="s">
        <v>71</v>
      </c>
      <c r="C7772" s="7" t="s">
        <v>77</v>
      </c>
      <c r="D7772" s="7">
        <v>41172</v>
      </c>
      <c r="E7772" t="s">
        <v>97</v>
      </c>
      <c r="R7772">
        <v>8</v>
      </c>
      <c r="S7772">
        <v>200.09630098629401</v>
      </c>
      <c r="T7772">
        <v>8.5810756683349592</v>
      </c>
      <c r="U7772">
        <v>76.888046264648395</v>
      </c>
      <c r="V7772">
        <v>93.474174499511705</v>
      </c>
      <c r="W7772">
        <v>0.91038912534713701</v>
      </c>
    </row>
    <row r="7773" spans="1:23">
      <c r="A7773" t="s">
        <v>63</v>
      </c>
      <c r="B7773" t="s">
        <v>71</v>
      </c>
      <c r="C7773" s="7" t="s">
        <v>77</v>
      </c>
      <c r="D7773" s="7">
        <v>41172</v>
      </c>
      <c r="E7773" t="s">
        <v>98</v>
      </c>
      <c r="R7773">
        <v>8</v>
      </c>
      <c r="S7773">
        <v>239.66725803152801</v>
      </c>
      <c r="T7773">
        <v>10.2107343673706</v>
      </c>
      <c r="U7773">
        <v>76.888046264648395</v>
      </c>
      <c r="V7773">
        <v>93.474174499511705</v>
      </c>
      <c r="W7773">
        <v>0.90108245611190796</v>
      </c>
    </row>
    <row r="7774" spans="1:23">
      <c r="A7774" t="s">
        <v>63</v>
      </c>
      <c r="B7774" t="s">
        <v>71</v>
      </c>
      <c r="C7774" s="7" t="s">
        <v>77</v>
      </c>
      <c r="D7774" s="7">
        <v>41172</v>
      </c>
      <c r="E7774" t="s">
        <v>99</v>
      </c>
      <c r="R7774">
        <v>8</v>
      </c>
      <c r="S7774">
        <v>365.81470234648799</v>
      </c>
      <c r="T7774">
        <v>13.1406412124634</v>
      </c>
      <c r="U7774">
        <v>76.888046264648395</v>
      </c>
      <c r="V7774">
        <v>93.474174499511705</v>
      </c>
      <c r="W7774">
        <v>0.892264604568481</v>
      </c>
    </row>
    <row r="7775" spans="1:23">
      <c r="A7775" t="s">
        <v>63</v>
      </c>
      <c r="B7775" t="s">
        <v>71</v>
      </c>
      <c r="C7775" s="7" t="s">
        <v>77</v>
      </c>
      <c r="D7775" s="7">
        <v>41172</v>
      </c>
      <c r="E7775" t="s">
        <v>100</v>
      </c>
      <c r="R7775">
        <v>8</v>
      </c>
      <c r="S7775">
        <v>382.51020491341501</v>
      </c>
      <c r="T7775">
        <v>15.896488189697299</v>
      </c>
      <c r="U7775">
        <v>76.888046264648395</v>
      </c>
      <c r="V7775">
        <v>93.474174499511705</v>
      </c>
      <c r="W7775">
        <v>0.92827171087265004</v>
      </c>
    </row>
    <row r="7776" spans="1:23">
      <c r="A7776" t="s">
        <v>63</v>
      </c>
      <c r="B7776" t="s">
        <v>71</v>
      </c>
      <c r="C7776" s="7" t="s">
        <v>77</v>
      </c>
      <c r="D7776" s="7">
        <v>41172</v>
      </c>
      <c r="E7776" t="s">
        <v>101</v>
      </c>
      <c r="R7776">
        <v>8</v>
      </c>
      <c r="S7776">
        <v>335.02297762363901</v>
      </c>
      <c r="T7776">
        <v>16.374366760253899</v>
      </c>
      <c r="U7776">
        <v>76.888046264648395</v>
      </c>
      <c r="V7776">
        <v>93.474174499511705</v>
      </c>
      <c r="W7776">
        <v>0.92024236917495705</v>
      </c>
    </row>
    <row r="7777" spans="1:23">
      <c r="A7777" t="s">
        <v>63</v>
      </c>
      <c r="B7777" t="s">
        <v>71</v>
      </c>
      <c r="C7777" s="7" t="s">
        <v>77</v>
      </c>
      <c r="D7777" s="7">
        <v>41172</v>
      </c>
      <c r="E7777" t="s">
        <v>102</v>
      </c>
      <c r="R7777">
        <v>8</v>
      </c>
      <c r="S7777">
        <v>330.22955978242697</v>
      </c>
      <c r="T7777">
        <v>16.3578987121582</v>
      </c>
      <c r="U7777">
        <v>76.888046264648395</v>
      </c>
      <c r="V7777">
        <v>93.474174499511705</v>
      </c>
      <c r="W7777">
        <v>0.91668182611465499</v>
      </c>
    </row>
    <row r="7778" spans="1:23">
      <c r="A7778" t="s">
        <v>63</v>
      </c>
      <c r="B7778" t="s">
        <v>71</v>
      </c>
      <c r="C7778" s="7" t="s">
        <v>77</v>
      </c>
      <c r="D7778" s="7">
        <v>41180</v>
      </c>
      <c r="E7778" t="s">
        <v>79</v>
      </c>
      <c r="R7778">
        <v>8</v>
      </c>
      <c r="S7778">
        <v>276.08248011895699</v>
      </c>
      <c r="T7778">
        <v>16.006269454956101</v>
      </c>
      <c r="U7778">
        <v>73.336631774902301</v>
      </c>
      <c r="V7778">
        <v>90.25</v>
      </c>
      <c r="W7778">
        <v>0.87733715772628795</v>
      </c>
    </row>
    <row r="7779" spans="1:23">
      <c r="A7779" t="s">
        <v>63</v>
      </c>
      <c r="B7779" t="s">
        <v>71</v>
      </c>
      <c r="C7779" s="7" t="s">
        <v>77</v>
      </c>
      <c r="D7779" s="7">
        <v>41180</v>
      </c>
      <c r="E7779" t="s">
        <v>80</v>
      </c>
      <c r="R7779">
        <v>8</v>
      </c>
      <c r="S7779">
        <v>342.208162797797</v>
      </c>
      <c r="T7779">
        <v>17.7675476074219</v>
      </c>
      <c r="U7779">
        <v>73.336631774902301</v>
      </c>
      <c r="V7779">
        <v>90.25</v>
      </c>
      <c r="W7779">
        <v>0.87584865093231201</v>
      </c>
    </row>
    <row r="7780" spans="1:23">
      <c r="A7780" t="s">
        <v>63</v>
      </c>
      <c r="B7780" t="s">
        <v>71</v>
      </c>
      <c r="C7780" s="7" t="s">
        <v>77</v>
      </c>
      <c r="D7780" s="7">
        <v>41180</v>
      </c>
      <c r="E7780" t="s">
        <v>81</v>
      </c>
      <c r="R7780">
        <v>8</v>
      </c>
      <c r="S7780">
        <v>832.85019511085204</v>
      </c>
      <c r="T7780">
        <v>27.3875942230225</v>
      </c>
      <c r="U7780">
        <v>73.336631774902301</v>
      </c>
      <c r="V7780">
        <v>90.25</v>
      </c>
      <c r="W7780">
        <v>0.85365957021713301</v>
      </c>
    </row>
    <row r="7781" spans="1:23">
      <c r="A7781" t="s">
        <v>63</v>
      </c>
      <c r="B7781" t="s">
        <v>71</v>
      </c>
      <c r="C7781" s="7" t="s">
        <v>77</v>
      </c>
      <c r="D7781" s="7">
        <v>41180</v>
      </c>
      <c r="E7781" t="s">
        <v>82</v>
      </c>
      <c r="R7781">
        <v>8</v>
      </c>
      <c r="S7781">
        <v>1116.5921525399599</v>
      </c>
      <c r="T7781">
        <v>33.377769470214801</v>
      </c>
      <c r="U7781">
        <v>73.336631774902301</v>
      </c>
      <c r="V7781">
        <v>90.25</v>
      </c>
      <c r="W7781">
        <v>0.83737277984619096</v>
      </c>
    </row>
    <row r="7782" spans="1:23">
      <c r="A7782" t="s">
        <v>63</v>
      </c>
      <c r="B7782" t="s">
        <v>71</v>
      </c>
      <c r="C7782" s="7" t="s">
        <v>77</v>
      </c>
      <c r="D7782" s="7">
        <v>41180</v>
      </c>
      <c r="E7782" t="s">
        <v>83</v>
      </c>
      <c r="R7782">
        <v>8</v>
      </c>
      <c r="S7782">
        <v>834.28884465197905</v>
      </c>
      <c r="T7782">
        <v>28.3778381347656</v>
      </c>
      <c r="U7782">
        <v>73.336631774902301</v>
      </c>
      <c r="V7782">
        <v>90.25</v>
      </c>
      <c r="W7782">
        <v>0.85538464784622203</v>
      </c>
    </row>
    <row r="7783" spans="1:23">
      <c r="A7783" t="s">
        <v>63</v>
      </c>
      <c r="B7783" t="s">
        <v>71</v>
      </c>
      <c r="C7783" s="7" t="s">
        <v>77</v>
      </c>
      <c r="D7783" s="7">
        <v>41180</v>
      </c>
      <c r="E7783" t="s">
        <v>84</v>
      </c>
      <c r="R7783">
        <v>8</v>
      </c>
      <c r="S7783">
        <v>539.08699572202795</v>
      </c>
      <c r="T7783">
        <v>22.333509445190401</v>
      </c>
      <c r="U7783">
        <v>73.336631774902301</v>
      </c>
      <c r="V7783">
        <v>90.25</v>
      </c>
      <c r="W7783">
        <v>0.84903746843338002</v>
      </c>
    </row>
    <row r="7784" spans="1:23">
      <c r="A7784" t="s">
        <v>63</v>
      </c>
      <c r="B7784" t="s">
        <v>71</v>
      </c>
      <c r="C7784" s="7" t="s">
        <v>77</v>
      </c>
      <c r="D7784" s="7">
        <v>41180</v>
      </c>
      <c r="E7784" t="s">
        <v>85</v>
      </c>
      <c r="R7784">
        <v>8</v>
      </c>
      <c r="S7784">
        <v>584.58975589690499</v>
      </c>
      <c r="T7784">
        <v>22.804149627685501</v>
      </c>
      <c r="U7784">
        <v>73.336631774902301</v>
      </c>
      <c r="V7784">
        <v>90.25</v>
      </c>
      <c r="W7784">
        <v>0.90809839963912997</v>
      </c>
    </row>
    <row r="7785" spans="1:23">
      <c r="A7785" t="s">
        <v>63</v>
      </c>
      <c r="B7785" t="s">
        <v>71</v>
      </c>
      <c r="C7785" s="7" t="s">
        <v>77</v>
      </c>
      <c r="D7785" s="7">
        <v>41180</v>
      </c>
      <c r="E7785" t="s">
        <v>86</v>
      </c>
      <c r="R7785">
        <v>8</v>
      </c>
      <c r="S7785">
        <v>703.24095755824601</v>
      </c>
      <c r="T7785">
        <v>24.0355529785156</v>
      </c>
      <c r="U7785">
        <v>73.336631774902301</v>
      </c>
      <c r="V7785">
        <v>90.25</v>
      </c>
      <c r="W7785">
        <v>0.92752587795257602</v>
      </c>
    </row>
    <row r="7786" spans="1:23">
      <c r="A7786" t="s">
        <v>63</v>
      </c>
      <c r="B7786" t="s">
        <v>71</v>
      </c>
      <c r="C7786" s="7" t="s">
        <v>77</v>
      </c>
      <c r="D7786" s="7">
        <v>41180</v>
      </c>
      <c r="E7786" t="s">
        <v>87</v>
      </c>
      <c r="R7786">
        <v>8</v>
      </c>
      <c r="S7786">
        <v>1144.1691487349999</v>
      </c>
      <c r="T7786">
        <v>27.974929809570298</v>
      </c>
      <c r="U7786">
        <v>73.336631774902301</v>
      </c>
      <c r="V7786">
        <v>90.25</v>
      </c>
      <c r="W7786">
        <v>0.93905836343765303</v>
      </c>
    </row>
    <row r="7787" spans="1:23">
      <c r="A7787" t="s">
        <v>63</v>
      </c>
      <c r="B7787" t="s">
        <v>71</v>
      </c>
      <c r="C7787" s="7" t="s">
        <v>77</v>
      </c>
      <c r="D7787" s="7">
        <v>41180</v>
      </c>
      <c r="E7787" t="s">
        <v>88</v>
      </c>
      <c r="R7787">
        <v>8</v>
      </c>
      <c r="S7787">
        <v>1016.08909194125</v>
      </c>
      <c r="T7787">
        <v>25.2584037780762</v>
      </c>
      <c r="U7787">
        <v>73.336631774902301</v>
      </c>
      <c r="V7787">
        <v>90.25</v>
      </c>
      <c r="W7787">
        <v>0.94352436065673795</v>
      </c>
    </row>
    <row r="7788" spans="1:23">
      <c r="A7788" t="s">
        <v>63</v>
      </c>
      <c r="B7788" t="s">
        <v>71</v>
      </c>
      <c r="C7788" s="7" t="s">
        <v>77</v>
      </c>
      <c r="D7788" s="7">
        <v>41180</v>
      </c>
      <c r="E7788" t="s">
        <v>89</v>
      </c>
      <c r="R7788">
        <v>8</v>
      </c>
      <c r="S7788">
        <v>927.33534148373997</v>
      </c>
      <c r="T7788">
        <v>23.470460891723601</v>
      </c>
      <c r="U7788">
        <v>73.336631774902301</v>
      </c>
      <c r="V7788">
        <v>90.25</v>
      </c>
      <c r="W7788">
        <v>0.94760245084762595</v>
      </c>
    </row>
    <row r="7789" spans="1:23">
      <c r="A7789" t="s">
        <v>63</v>
      </c>
      <c r="B7789" t="s">
        <v>71</v>
      </c>
      <c r="C7789" s="7" t="s">
        <v>77</v>
      </c>
      <c r="D7789" s="7">
        <v>41180</v>
      </c>
      <c r="E7789" t="s">
        <v>90</v>
      </c>
      <c r="R7789">
        <v>8</v>
      </c>
      <c r="S7789">
        <v>620.07676462362394</v>
      </c>
      <c r="T7789">
        <v>17.017921447753899</v>
      </c>
      <c r="U7789">
        <v>73.336631774902301</v>
      </c>
      <c r="V7789">
        <v>90.25</v>
      </c>
      <c r="W7789">
        <v>0.95319932699203502</v>
      </c>
    </row>
    <row r="7790" spans="1:23">
      <c r="A7790" t="s">
        <v>63</v>
      </c>
      <c r="B7790" t="s">
        <v>71</v>
      </c>
      <c r="C7790" s="7" t="s">
        <v>77</v>
      </c>
      <c r="D7790" s="7">
        <v>41180</v>
      </c>
      <c r="E7790" t="s">
        <v>91</v>
      </c>
      <c r="R7790">
        <v>8</v>
      </c>
      <c r="S7790">
        <v>51.179354163327801</v>
      </c>
      <c r="T7790">
        <v>2.41429591178894</v>
      </c>
      <c r="U7790">
        <v>73.336631774902301</v>
      </c>
      <c r="V7790">
        <v>90.25</v>
      </c>
      <c r="W7790">
        <v>0.97105139493942305</v>
      </c>
    </row>
    <row r="7791" spans="1:23">
      <c r="A7791" t="s">
        <v>63</v>
      </c>
      <c r="B7791" t="s">
        <v>71</v>
      </c>
      <c r="C7791" s="7" t="s">
        <v>77</v>
      </c>
      <c r="D7791" s="7">
        <v>41180</v>
      </c>
      <c r="E7791" t="s">
        <v>92</v>
      </c>
      <c r="R7791">
        <v>8</v>
      </c>
      <c r="S7791">
        <v>48.123273449000401</v>
      </c>
      <c r="T7791">
        <v>2.3624823093414302</v>
      </c>
      <c r="U7791">
        <v>73.336631774902301</v>
      </c>
      <c r="V7791">
        <v>90.25</v>
      </c>
      <c r="W7791">
        <v>0.96985822916030895</v>
      </c>
    </row>
    <row r="7792" spans="1:23">
      <c r="A7792" t="s">
        <v>63</v>
      </c>
      <c r="B7792" t="s">
        <v>71</v>
      </c>
      <c r="C7792" s="7" t="s">
        <v>77</v>
      </c>
      <c r="D7792" s="7">
        <v>41180</v>
      </c>
      <c r="E7792" t="s">
        <v>93</v>
      </c>
      <c r="R7792">
        <v>8</v>
      </c>
      <c r="S7792">
        <v>44.067140678528602</v>
      </c>
      <c r="T7792">
        <v>2.32834720611572</v>
      </c>
      <c r="U7792">
        <v>73.336631774902301</v>
      </c>
      <c r="V7792">
        <v>90.25</v>
      </c>
      <c r="W7792">
        <v>0.97155809402465798</v>
      </c>
    </row>
    <row r="7793" spans="1:23">
      <c r="A7793" t="s">
        <v>63</v>
      </c>
      <c r="B7793" t="s">
        <v>71</v>
      </c>
      <c r="C7793" s="7" t="s">
        <v>77</v>
      </c>
      <c r="D7793" s="7">
        <v>41180</v>
      </c>
      <c r="E7793" t="s">
        <v>94</v>
      </c>
      <c r="R7793">
        <v>8</v>
      </c>
      <c r="S7793">
        <v>38.095156105690599</v>
      </c>
      <c r="T7793">
        <v>2.04921555519104</v>
      </c>
      <c r="U7793">
        <v>73.336631774902301</v>
      </c>
      <c r="V7793">
        <v>90.25</v>
      </c>
      <c r="W7793">
        <v>0.97005170583724998</v>
      </c>
    </row>
    <row r="7794" spans="1:23">
      <c r="A7794" t="s">
        <v>63</v>
      </c>
      <c r="B7794" t="s">
        <v>71</v>
      </c>
      <c r="C7794" s="7" t="s">
        <v>77</v>
      </c>
      <c r="D7794" s="7">
        <v>41180</v>
      </c>
      <c r="E7794" t="s">
        <v>95</v>
      </c>
      <c r="R7794">
        <v>8</v>
      </c>
      <c r="S7794">
        <v>34.527882908182399</v>
      </c>
      <c r="T7794">
        <v>1.95439517498016</v>
      </c>
      <c r="U7794">
        <v>73.336631774902301</v>
      </c>
      <c r="V7794">
        <v>90.25</v>
      </c>
      <c r="W7794">
        <v>0.97040092945098899</v>
      </c>
    </row>
    <row r="7795" spans="1:23">
      <c r="A7795" t="s">
        <v>63</v>
      </c>
      <c r="B7795" t="s">
        <v>71</v>
      </c>
      <c r="C7795" s="7" t="s">
        <v>77</v>
      </c>
      <c r="D7795" s="7">
        <v>41180</v>
      </c>
      <c r="E7795" t="s">
        <v>96</v>
      </c>
      <c r="R7795">
        <v>8</v>
      </c>
      <c r="S7795">
        <v>30.978401961551299</v>
      </c>
      <c r="T7795">
        <v>1.8665349483489999</v>
      </c>
      <c r="U7795">
        <v>73.336631774902301</v>
      </c>
      <c r="V7795">
        <v>90.25</v>
      </c>
      <c r="W7795">
        <v>0.96732586622238204</v>
      </c>
    </row>
    <row r="7796" spans="1:23">
      <c r="A7796" t="s">
        <v>63</v>
      </c>
      <c r="B7796" t="s">
        <v>71</v>
      </c>
      <c r="C7796" s="7" t="s">
        <v>77</v>
      </c>
      <c r="D7796" s="7">
        <v>41180</v>
      </c>
      <c r="E7796" t="s">
        <v>97</v>
      </c>
      <c r="R7796">
        <v>8</v>
      </c>
      <c r="S7796">
        <v>232.59470963133899</v>
      </c>
      <c r="T7796">
        <v>9.0116863250732404</v>
      </c>
      <c r="U7796">
        <v>73.336631774902301</v>
      </c>
      <c r="V7796">
        <v>90.25</v>
      </c>
      <c r="W7796">
        <v>0.91038912534713701</v>
      </c>
    </row>
    <row r="7797" spans="1:23">
      <c r="A7797" t="s">
        <v>63</v>
      </c>
      <c r="B7797" t="s">
        <v>71</v>
      </c>
      <c r="C7797" s="7" t="s">
        <v>77</v>
      </c>
      <c r="D7797" s="7">
        <v>41180</v>
      </c>
      <c r="E7797" t="s">
        <v>98</v>
      </c>
      <c r="R7797">
        <v>8</v>
      </c>
      <c r="S7797">
        <v>268.47839579426397</v>
      </c>
      <c r="T7797">
        <v>10.2789659500122</v>
      </c>
      <c r="U7797">
        <v>73.336631774902301</v>
      </c>
      <c r="V7797">
        <v>90.25</v>
      </c>
      <c r="W7797">
        <v>0.90108245611190796</v>
      </c>
    </row>
    <row r="7798" spans="1:23">
      <c r="A7798" t="s">
        <v>63</v>
      </c>
      <c r="B7798" t="s">
        <v>71</v>
      </c>
      <c r="C7798" s="7" t="s">
        <v>77</v>
      </c>
      <c r="D7798" s="7">
        <v>41180</v>
      </c>
      <c r="E7798" t="s">
        <v>99</v>
      </c>
      <c r="R7798">
        <v>8</v>
      </c>
      <c r="S7798">
        <v>344.71397459838403</v>
      </c>
      <c r="T7798">
        <v>11.5119924545288</v>
      </c>
      <c r="U7798">
        <v>73.336631774902301</v>
      </c>
      <c r="V7798">
        <v>90.25</v>
      </c>
      <c r="W7798">
        <v>0.892264604568481</v>
      </c>
    </row>
    <row r="7799" spans="1:23">
      <c r="A7799" t="s">
        <v>63</v>
      </c>
      <c r="B7799" t="s">
        <v>71</v>
      </c>
      <c r="C7799" s="7" t="s">
        <v>77</v>
      </c>
      <c r="D7799" s="7">
        <v>41180</v>
      </c>
      <c r="E7799" t="s">
        <v>100</v>
      </c>
      <c r="R7799">
        <v>8</v>
      </c>
      <c r="S7799">
        <v>516.85065879874298</v>
      </c>
      <c r="T7799">
        <v>16.6945991516113</v>
      </c>
      <c r="U7799">
        <v>73.336631774902301</v>
      </c>
      <c r="V7799">
        <v>90.25</v>
      </c>
      <c r="W7799">
        <v>0.92827171087265004</v>
      </c>
    </row>
    <row r="7800" spans="1:23">
      <c r="A7800" t="s">
        <v>63</v>
      </c>
      <c r="B7800" t="s">
        <v>71</v>
      </c>
      <c r="C7800" s="7" t="s">
        <v>77</v>
      </c>
      <c r="D7800" s="7">
        <v>41180</v>
      </c>
      <c r="E7800" t="s">
        <v>101</v>
      </c>
      <c r="R7800">
        <v>8</v>
      </c>
      <c r="S7800">
        <v>615.77861963195005</v>
      </c>
      <c r="T7800">
        <v>20.345504760742202</v>
      </c>
      <c r="U7800">
        <v>73.336631774902301</v>
      </c>
      <c r="V7800">
        <v>90.25</v>
      </c>
      <c r="W7800">
        <v>0.92024236917495705</v>
      </c>
    </row>
    <row r="7801" spans="1:23">
      <c r="A7801" t="s">
        <v>63</v>
      </c>
      <c r="B7801" t="s">
        <v>71</v>
      </c>
      <c r="C7801" s="7" t="s">
        <v>77</v>
      </c>
      <c r="D7801" s="7">
        <v>41180</v>
      </c>
      <c r="E7801" t="s">
        <v>102</v>
      </c>
      <c r="R7801">
        <v>8</v>
      </c>
      <c r="S7801">
        <v>721.05893467018905</v>
      </c>
      <c r="T7801">
        <v>22.200706481933601</v>
      </c>
      <c r="U7801">
        <v>73.336631774902301</v>
      </c>
      <c r="V7801">
        <v>90.25</v>
      </c>
      <c r="W7801">
        <v>0.91668182611465499</v>
      </c>
    </row>
    <row r="7802" spans="1:23">
      <c r="A7802" t="s">
        <v>63</v>
      </c>
      <c r="B7802" t="s">
        <v>71</v>
      </c>
      <c r="C7802" s="7" t="s">
        <v>61</v>
      </c>
      <c r="D7802" s="7" t="s">
        <v>31</v>
      </c>
      <c r="E7802" t="s">
        <v>79</v>
      </c>
      <c r="F7802">
        <v>342.244384765625</v>
      </c>
      <c r="G7802">
        <v>333.98889160156301</v>
      </c>
      <c r="H7802">
        <v>8.2555055618286097</v>
      </c>
      <c r="I7802">
        <v>2.4121668189763999E-2</v>
      </c>
      <c r="J7802">
        <v>71.111923217773395</v>
      </c>
      <c r="K7802">
        <v>4.97082471847534</v>
      </c>
      <c r="L7802">
        <v>6.9114403724670401</v>
      </c>
      <c r="M7802">
        <v>8.2555055618286097</v>
      </c>
      <c r="N7802">
        <v>9.5995702743530291</v>
      </c>
      <c r="O7802">
        <v>11.540186882019</v>
      </c>
      <c r="P7802">
        <v>4.0396628379821804</v>
      </c>
      <c r="Q7802">
        <v>12.4713478088379</v>
      </c>
      <c r="R7802">
        <v>606.66666666666697</v>
      </c>
      <c r="S7802">
        <v>6.10607844666941</v>
      </c>
      <c r="T7802">
        <v>2.56305027008057</v>
      </c>
      <c r="U7802">
        <v>77.826988220214801</v>
      </c>
      <c r="V7802">
        <v>95.788002014160199</v>
      </c>
      <c r="W7802">
        <v>0.92331248521804798</v>
      </c>
    </row>
    <row r="7803" spans="1:23">
      <c r="A7803" t="s">
        <v>63</v>
      </c>
      <c r="B7803" t="s">
        <v>71</v>
      </c>
      <c r="C7803" s="7" t="s">
        <v>61</v>
      </c>
      <c r="D7803" s="7" t="s">
        <v>31</v>
      </c>
      <c r="E7803" t="s">
        <v>80</v>
      </c>
      <c r="F7803">
        <v>336.51953125</v>
      </c>
      <c r="G7803">
        <v>329.41024780273398</v>
      </c>
      <c r="H7803">
        <v>7.1092891693115199</v>
      </c>
      <c r="I7803">
        <v>2.1125933155417401E-2</v>
      </c>
      <c r="J7803">
        <v>70.277793884277301</v>
      </c>
      <c r="K7803">
        <v>3.7591490745544398</v>
      </c>
      <c r="L7803">
        <v>5.7384390830993697</v>
      </c>
      <c r="M7803">
        <v>7.1092891693115199</v>
      </c>
      <c r="N7803">
        <v>8.4801397323608398</v>
      </c>
      <c r="O7803">
        <v>10.459428787231399</v>
      </c>
      <c r="P7803">
        <v>2.80943083763123</v>
      </c>
      <c r="Q7803">
        <v>11.409148216247599</v>
      </c>
      <c r="R7803">
        <v>606.66666666666697</v>
      </c>
      <c r="S7803">
        <v>6.3158482732400199</v>
      </c>
      <c r="T7803">
        <v>2.6141283512115501</v>
      </c>
      <c r="U7803">
        <v>77.826988220214801</v>
      </c>
      <c r="V7803">
        <v>95.788002014160199</v>
      </c>
      <c r="W7803">
        <v>0.91990786790847801</v>
      </c>
    </row>
    <row r="7804" spans="1:23">
      <c r="A7804" t="s">
        <v>63</v>
      </c>
      <c r="B7804" t="s">
        <v>71</v>
      </c>
      <c r="C7804" s="7" t="s">
        <v>61</v>
      </c>
      <c r="D7804" s="7" t="s">
        <v>31</v>
      </c>
      <c r="E7804" t="s">
        <v>81</v>
      </c>
      <c r="F7804">
        <v>326.70269775390602</v>
      </c>
      <c r="G7804">
        <v>320.50863647460898</v>
      </c>
      <c r="H7804">
        <v>6.1940822601318404</v>
      </c>
      <c r="I7804">
        <v>1.89593844115734E-2</v>
      </c>
      <c r="J7804">
        <v>69.509384155273395</v>
      </c>
      <c r="K7804">
        <v>2.9782807826995898</v>
      </c>
      <c r="L7804">
        <v>4.8782024383544904</v>
      </c>
      <c r="M7804">
        <v>6.1940822601318404</v>
      </c>
      <c r="N7804">
        <v>7.5099620819091797</v>
      </c>
      <c r="O7804">
        <v>9.4098834991455096</v>
      </c>
      <c r="P7804">
        <v>2.0666453838348402</v>
      </c>
      <c r="Q7804">
        <v>10.3215188980103</v>
      </c>
      <c r="R7804">
        <v>606.66666666666697</v>
      </c>
      <c r="S7804">
        <v>5.85959489381196</v>
      </c>
      <c r="T7804">
        <v>2.5093033313751198</v>
      </c>
      <c r="U7804">
        <v>77.826988220214801</v>
      </c>
      <c r="V7804">
        <v>95.788002014160199</v>
      </c>
      <c r="W7804">
        <v>0.922213554382324</v>
      </c>
    </row>
    <row r="7805" spans="1:23">
      <c r="A7805" t="s">
        <v>63</v>
      </c>
      <c r="B7805" t="s">
        <v>71</v>
      </c>
      <c r="C7805" s="7" t="s">
        <v>61</v>
      </c>
      <c r="D7805" s="7" t="s">
        <v>31</v>
      </c>
      <c r="E7805" t="s">
        <v>82</v>
      </c>
      <c r="F7805">
        <v>322.24313354492199</v>
      </c>
      <c r="G7805">
        <v>318.03390502929699</v>
      </c>
      <c r="H7805">
        <v>4.2092471122741699</v>
      </c>
      <c r="I7805">
        <v>1.3062332756817299E-2</v>
      </c>
      <c r="J7805">
        <v>68.851531982421903</v>
      </c>
      <c r="K7805">
        <v>1.1660292148590099</v>
      </c>
      <c r="L7805">
        <v>2.9639871120452899</v>
      </c>
      <c r="M7805">
        <v>4.2092471122741699</v>
      </c>
      <c r="N7805">
        <v>5.45450687408447</v>
      </c>
      <c r="O7805">
        <v>7.2524647712707502</v>
      </c>
      <c r="P7805">
        <v>0.30331924557685902</v>
      </c>
      <c r="Q7805">
        <v>8.11517429351807</v>
      </c>
      <c r="R7805">
        <v>606.66666666666697</v>
      </c>
      <c r="S7805">
        <v>5.2446149954027996</v>
      </c>
      <c r="T7805">
        <v>2.3746354579925502</v>
      </c>
      <c r="U7805">
        <v>77.826988220214801</v>
      </c>
      <c r="V7805">
        <v>95.788002014160199</v>
      </c>
      <c r="W7805">
        <v>0.92633992433547996</v>
      </c>
    </row>
    <row r="7806" spans="1:23">
      <c r="A7806" t="s">
        <v>63</v>
      </c>
      <c r="B7806" t="s">
        <v>71</v>
      </c>
      <c r="C7806" s="7" t="s">
        <v>61</v>
      </c>
      <c r="D7806" s="7" t="s">
        <v>31</v>
      </c>
      <c r="E7806" t="s">
        <v>83</v>
      </c>
      <c r="F7806">
        <v>338.839111328125</v>
      </c>
      <c r="G7806">
        <v>334.87252807617199</v>
      </c>
      <c r="H7806">
        <v>3.9665966033935498</v>
      </c>
      <c r="I7806">
        <v>1.1706430464983E-2</v>
      </c>
      <c r="J7806">
        <v>68.192031860351605</v>
      </c>
      <c r="K7806">
        <v>0.893013715744019</v>
      </c>
      <c r="L7806">
        <v>2.7089111804962198</v>
      </c>
      <c r="M7806">
        <v>3.9665966033935498</v>
      </c>
      <c r="N7806">
        <v>5.22428178787231</v>
      </c>
      <c r="O7806">
        <v>7.0401797294616699</v>
      </c>
      <c r="P7806">
        <v>2.1695710718631699E-2</v>
      </c>
      <c r="Q7806">
        <v>7.9114975929260298</v>
      </c>
      <c r="R7806">
        <v>606.66666666666697</v>
      </c>
      <c r="S7806">
        <v>5.3647443774632997</v>
      </c>
      <c r="T7806">
        <v>2.3983294963836701</v>
      </c>
      <c r="U7806">
        <v>77.826988220214801</v>
      </c>
      <c r="V7806">
        <v>95.788002014160199</v>
      </c>
      <c r="W7806">
        <v>0.92612051963806197</v>
      </c>
    </row>
    <row r="7807" spans="1:23">
      <c r="A7807" t="s">
        <v>63</v>
      </c>
      <c r="B7807" t="s">
        <v>71</v>
      </c>
      <c r="C7807" s="7" t="s">
        <v>61</v>
      </c>
      <c r="D7807" s="7" t="s">
        <v>31</v>
      </c>
      <c r="E7807" t="s">
        <v>84</v>
      </c>
      <c r="F7807">
        <v>386.34390258789102</v>
      </c>
      <c r="G7807">
        <v>385.488525390625</v>
      </c>
      <c r="H7807">
        <v>0.85538727045059204</v>
      </c>
      <c r="I7807">
        <v>2.21405667252839E-3</v>
      </c>
      <c r="J7807">
        <v>67.794250488281307</v>
      </c>
      <c r="K7807">
        <v>-2.4055588245391801</v>
      </c>
      <c r="L7807">
        <v>-0.47896540164947499</v>
      </c>
      <c r="M7807">
        <v>0.85538727045059204</v>
      </c>
      <c r="N7807">
        <v>2.1897399425506601</v>
      </c>
      <c r="O7807">
        <v>4.11633348464966</v>
      </c>
      <c r="P7807">
        <v>-3.3299915790557901</v>
      </c>
      <c r="Q7807">
        <v>5.0407662391662598</v>
      </c>
      <c r="R7807">
        <v>606.66666666666697</v>
      </c>
      <c r="S7807">
        <v>5.9668656226355097</v>
      </c>
      <c r="T7807">
        <v>2.5445296764373802</v>
      </c>
      <c r="U7807">
        <v>77.826988220214801</v>
      </c>
      <c r="V7807">
        <v>95.788002014160199</v>
      </c>
      <c r="W7807">
        <v>0.92630910873413097</v>
      </c>
    </row>
    <row r="7808" spans="1:23">
      <c r="A7808" t="s">
        <v>63</v>
      </c>
      <c r="B7808" t="s">
        <v>71</v>
      </c>
      <c r="C7808" s="7" t="s">
        <v>61</v>
      </c>
      <c r="D7808" s="7" t="s">
        <v>31</v>
      </c>
      <c r="E7808" t="s">
        <v>85</v>
      </c>
      <c r="F7808">
        <v>433.14077758789102</v>
      </c>
      <c r="G7808">
        <v>432.77175903320301</v>
      </c>
      <c r="H7808">
        <v>0.36901479959487898</v>
      </c>
      <c r="I7808">
        <v>8.5195119027048295E-4</v>
      </c>
      <c r="J7808">
        <v>67.762176513671903</v>
      </c>
      <c r="K7808">
        <v>-3.09658551216125</v>
      </c>
      <c r="L7808">
        <v>-1.0490808486938501</v>
      </c>
      <c r="M7808">
        <v>0.36901479959487898</v>
      </c>
      <c r="N7808">
        <v>1.78711044788361</v>
      </c>
      <c r="O7808">
        <v>3.8346152305603001</v>
      </c>
      <c r="P7808">
        <v>-4.0790352821350098</v>
      </c>
      <c r="Q7808">
        <v>4.8170652389526403</v>
      </c>
      <c r="R7808">
        <v>606.66666666666697</v>
      </c>
      <c r="S7808">
        <v>6.86098610993582</v>
      </c>
      <c r="T7808">
        <v>2.7042224407196001</v>
      </c>
      <c r="U7808">
        <v>77.826988220214801</v>
      </c>
      <c r="V7808">
        <v>95.788002014160199</v>
      </c>
      <c r="W7808">
        <v>0.92205989360809304</v>
      </c>
    </row>
    <row r="7809" spans="1:23">
      <c r="A7809" t="s">
        <v>63</v>
      </c>
      <c r="B7809" t="s">
        <v>71</v>
      </c>
      <c r="C7809" s="7" t="s">
        <v>61</v>
      </c>
      <c r="D7809" s="7" t="s">
        <v>31</v>
      </c>
      <c r="E7809" t="s">
        <v>86</v>
      </c>
      <c r="F7809">
        <v>460.58001708984398</v>
      </c>
      <c r="G7809">
        <v>464.96478271484398</v>
      </c>
      <c r="H7809">
        <v>-4.3847527503967303</v>
      </c>
      <c r="I7809">
        <v>-9.5200669020414404E-3</v>
      </c>
      <c r="J7809">
        <v>69.660163879394503</v>
      </c>
      <c r="K7809">
        <v>-7.9685091972351101</v>
      </c>
      <c r="L7809">
        <v>-5.85119676589966</v>
      </c>
      <c r="M7809">
        <v>-4.3847527503967303</v>
      </c>
      <c r="N7809">
        <v>-2.9183084964752202</v>
      </c>
      <c r="O7809">
        <v>-0.80099624395370495</v>
      </c>
      <c r="P7809">
        <v>-8.9844541549682599</v>
      </c>
      <c r="Q7809">
        <v>0.21494892239570601</v>
      </c>
      <c r="R7809">
        <v>606.66666666666697</v>
      </c>
      <c r="S7809">
        <v>7.4204335395209</v>
      </c>
      <c r="T7809">
        <v>2.7964200973510702</v>
      </c>
      <c r="U7809">
        <v>77.826988220214801</v>
      </c>
      <c r="V7809">
        <v>95.788002014160199</v>
      </c>
      <c r="W7809">
        <v>0.91854965686798096</v>
      </c>
    </row>
    <row r="7810" spans="1:23">
      <c r="A7810" t="s">
        <v>63</v>
      </c>
      <c r="B7810" t="s">
        <v>71</v>
      </c>
      <c r="C7810" s="7" t="s">
        <v>61</v>
      </c>
      <c r="D7810" s="7" t="s">
        <v>31</v>
      </c>
      <c r="E7810" t="s">
        <v>87</v>
      </c>
      <c r="F7810">
        <v>485.51232910156301</v>
      </c>
      <c r="G7810">
        <v>488.13671875</v>
      </c>
      <c r="H7810">
        <v>-2.6243884563446001</v>
      </c>
      <c r="I7810">
        <v>-5.4054004140198196E-3</v>
      </c>
      <c r="J7810">
        <v>73.438201904296903</v>
      </c>
      <c r="K7810">
        <v>-6.3826179504394496</v>
      </c>
      <c r="L7810">
        <v>-4.1622252464294398</v>
      </c>
      <c r="M7810">
        <v>-2.6243884563446001</v>
      </c>
      <c r="N7810">
        <v>-1.0865514278411901</v>
      </c>
      <c r="O7810">
        <v>1.1338411569595299</v>
      </c>
      <c r="P7810">
        <v>-7.4480237960815403</v>
      </c>
      <c r="Q7810">
        <v>2.19924688339233</v>
      </c>
      <c r="R7810">
        <v>606.66666666666697</v>
      </c>
      <c r="S7810">
        <v>8.1775866925454501</v>
      </c>
      <c r="T7810">
        <v>2.9325621128082302</v>
      </c>
      <c r="U7810">
        <v>77.826988220214801</v>
      </c>
      <c r="V7810">
        <v>95.788002014160199</v>
      </c>
      <c r="W7810">
        <v>0.91006517410278298</v>
      </c>
    </row>
    <row r="7811" spans="1:23">
      <c r="A7811" t="s">
        <v>63</v>
      </c>
      <c r="B7811" t="s">
        <v>71</v>
      </c>
      <c r="C7811" s="7" t="s">
        <v>61</v>
      </c>
      <c r="D7811" s="7" t="s">
        <v>31</v>
      </c>
      <c r="E7811" t="s">
        <v>88</v>
      </c>
      <c r="F7811">
        <v>504.23260498046898</v>
      </c>
      <c r="G7811">
        <v>505.80386352539102</v>
      </c>
      <c r="H7811">
        <v>-1.57125055789948</v>
      </c>
      <c r="I7811">
        <v>-3.1161224469542499E-3</v>
      </c>
      <c r="J7811">
        <v>77.622589111328097</v>
      </c>
      <c r="K7811">
        <v>-5.4325747489929199</v>
      </c>
      <c r="L7811">
        <v>-3.15127325057983</v>
      </c>
      <c r="M7811">
        <v>-1.57125055789948</v>
      </c>
      <c r="N7811">
        <v>8.7721040472388302E-3</v>
      </c>
      <c r="O7811">
        <v>2.2900738716125502</v>
      </c>
      <c r="P7811">
        <v>-6.5272068977356001</v>
      </c>
      <c r="Q7811">
        <v>3.38470554351807</v>
      </c>
      <c r="R7811">
        <v>606.66666666666697</v>
      </c>
      <c r="S7811">
        <v>8.6434589263044508</v>
      </c>
      <c r="T7811">
        <v>3.0130074024200399</v>
      </c>
      <c r="U7811">
        <v>77.826988220214801</v>
      </c>
      <c r="V7811">
        <v>95.788002014160199</v>
      </c>
      <c r="W7811">
        <v>0.91363590955734297</v>
      </c>
    </row>
    <row r="7812" spans="1:23">
      <c r="A7812" t="s">
        <v>63</v>
      </c>
      <c r="B7812" t="s">
        <v>71</v>
      </c>
      <c r="C7812" s="7" t="s">
        <v>61</v>
      </c>
      <c r="D7812" s="7" t="s">
        <v>31</v>
      </c>
      <c r="E7812" t="s">
        <v>89</v>
      </c>
      <c r="F7812">
        <v>520.02947998046898</v>
      </c>
      <c r="G7812">
        <v>523.27990722656295</v>
      </c>
      <c r="H7812">
        <v>-3.2504422664642298</v>
      </c>
      <c r="I7812">
        <v>-6.2504960224032402E-3</v>
      </c>
      <c r="J7812">
        <v>81.619316101074205</v>
      </c>
      <c r="K7812">
        <v>-7.1948051452636701</v>
      </c>
      <c r="L7812">
        <v>-4.8644437789917001</v>
      </c>
      <c r="M7812">
        <v>-3.2504422664642298</v>
      </c>
      <c r="N7812">
        <v>-1.63644099235535</v>
      </c>
      <c r="O7812">
        <v>0.69392061233520497</v>
      </c>
      <c r="P7812">
        <v>-8.3129768371581996</v>
      </c>
      <c r="Q7812">
        <v>1.8120926618576101</v>
      </c>
      <c r="R7812">
        <v>606.66666666666697</v>
      </c>
      <c r="S7812">
        <v>9.0565965886782998</v>
      </c>
      <c r="T7812">
        <v>3.0778026580810498</v>
      </c>
      <c r="U7812">
        <v>77.826988220214801</v>
      </c>
      <c r="V7812">
        <v>95.788002014160199</v>
      </c>
      <c r="W7812">
        <v>0.91418641805648804</v>
      </c>
    </row>
    <row r="7813" spans="1:23">
      <c r="A7813" t="s">
        <v>63</v>
      </c>
      <c r="B7813" t="s">
        <v>71</v>
      </c>
      <c r="C7813" s="7" t="s">
        <v>61</v>
      </c>
      <c r="D7813" s="7" t="s">
        <v>31</v>
      </c>
      <c r="E7813" t="s">
        <v>90</v>
      </c>
      <c r="F7813">
        <v>516.232666015625</v>
      </c>
      <c r="G7813">
        <v>518.15515136718795</v>
      </c>
      <c r="H7813">
        <v>-1.9224774837493901</v>
      </c>
      <c r="I7813">
        <v>-3.7240523379296099E-3</v>
      </c>
      <c r="J7813">
        <v>84.595817565917997</v>
      </c>
      <c r="K7813">
        <v>-5.7547788619995099</v>
      </c>
      <c r="L7813">
        <v>-3.4906241893768302</v>
      </c>
      <c r="M7813">
        <v>-1.9224774837493901</v>
      </c>
      <c r="N7813">
        <v>-0.35433089733123802</v>
      </c>
      <c r="O7813">
        <v>1.90982389450073</v>
      </c>
      <c r="P7813">
        <v>-6.8411831855773899</v>
      </c>
      <c r="Q7813">
        <v>2.9962279796600302</v>
      </c>
      <c r="R7813">
        <v>606.66666666666697</v>
      </c>
      <c r="S7813">
        <v>8.6514869111878205</v>
      </c>
      <c r="T7813">
        <v>2.9903607368469198</v>
      </c>
      <c r="U7813">
        <v>77.826988220214801</v>
      </c>
      <c r="V7813">
        <v>95.788002014160199</v>
      </c>
      <c r="W7813">
        <v>0.91599774360656705</v>
      </c>
    </row>
    <row r="7814" spans="1:23">
      <c r="A7814" t="s">
        <v>63</v>
      </c>
      <c r="B7814" t="s">
        <v>71</v>
      </c>
      <c r="C7814" s="7" t="s">
        <v>61</v>
      </c>
      <c r="D7814" s="7" t="s">
        <v>31</v>
      </c>
      <c r="E7814" t="s">
        <v>91</v>
      </c>
      <c r="F7814">
        <v>499.15850830078102</v>
      </c>
      <c r="G7814">
        <v>502.02526855468801</v>
      </c>
      <c r="H7814">
        <v>-2.8667163848877002</v>
      </c>
      <c r="I7814">
        <v>-5.7430984452366803E-3</v>
      </c>
      <c r="J7814">
        <v>86.585197448730497</v>
      </c>
      <c r="K7814">
        <v>-6.59897804260254</v>
      </c>
      <c r="L7814">
        <v>-4.3939280509948704</v>
      </c>
      <c r="M7814">
        <v>-2.8667163848877002</v>
      </c>
      <c r="N7814">
        <v>-1.33950507640839</v>
      </c>
      <c r="O7814">
        <v>0.86554545164108299</v>
      </c>
      <c r="P7814">
        <v>-7.6570229530334499</v>
      </c>
      <c r="Q7814">
        <v>1.9235897064209</v>
      </c>
      <c r="R7814">
        <v>606.66666666666697</v>
      </c>
      <c r="S7814">
        <v>8.3288033483536292</v>
      </c>
      <c r="T7814">
        <v>2.9122993946075399</v>
      </c>
      <c r="U7814">
        <v>77.826988220214801</v>
      </c>
      <c r="V7814">
        <v>95.788002014160199</v>
      </c>
      <c r="W7814">
        <v>0.92053931951522805</v>
      </c>
    </row>
    <row r="7815" spans="1:23">
      <c r="A7815" t="s">
        <v>63</v>
      </c>
      <c r="B7815" t="s">
        <v>71</v>
      </c>
      <c r="C7815" s="7" t="s">
        <v>61</v>
      </c>
      <c r="D7815" s="7" t="s">
        <v>31</v>
      </c>
      <c r="E7815" t="s">
        <v>92</v>
      </c>
      <c r="F7815">
        <v>501.72360229492199</v>
      </c>
      <c r="G7815">
        <v>490.67025756835898</v>
      </c>
      <c r="H7815">
        <v>11.053381919860801</v>
      </c>
      <c r="I7815">
        <v>2.20308192074299E-2</v>
      </c>
      <c r="J7815">
        <v>87.796203613281307</v>
      </c>
      <c r="K7815">
        <v>7.3162794113159197</v>
      </c>
      <c r="L7815">
        <v>9.5241899490356392</v>
      </c>
      <c r="M7815">
        <v>11.053381919860801</v>
      </c>
      <c r="N7815">
        <v>12.582573890686</v>
      </c>
      <c r="O7815">
        <v>14.790484428405801</v>
      </c>
      <c r="P7815">
        <v>6.2568621635437003</v>
      </c>
      <c r="Q7815">
        <v>15.8499002456665</v>
      </c>
      <c r="R7815">
        <v>606.66666666666697</v>
      </c>
      <c r="S7815">
        <v>8.4806824558285108</v>
      </c>
      <c r="T7815">
        <v>2.91607666015625</v>
      </c>
      <c r="U7815">
        <v>77.826988220214801</v>
      </c>
      <c r="V7815">
        <v>95.788002014160199</v>
      </c>
      <c r="W7815">
        <v>0.917888164520264</v>
      </c>
    </row>
    <row r="7816" spans="1:23">
      <c r="A7816" t="s">
        <v>63</v>
      </c>
      <c r="B7816" t="s">
        <v>71</v>
      </c>
      <c r="C7816" s="7" t="s">
        <v>61</v>
      </c>
      <c r="D7816" s="7" t="s">
        <v>31</v>
      </c>
      <c r="E7816" t="s">
        <v>93</v>
      </c>
      <c r="F7816">
        <v>485.966552734375</v>
      </c>
      <c r="G7816">
        <v>441.21493530273398</v>
      </c>
      <c r="H7816">
        <v>44.751628875732401</v>
      </c>
      <c r="I7816">
        <v>9.2087872326374096E-2</v>
      </c>
      <c r="J7816">
        <v>88.136863708496094</v>
      </c>
      <c r="K7816">
        <v>41.093997955322301</v>
      </c>
      <c r="L7816">
        <v>43.254955291747997</v>
      </c>
      <c r="M7816">
        <v>44.751628875732401</v>
      </c>
      <c r="N7816">
        <v>46.248298645019503</v>
      </c>
      <c r="O7816">
        <v>48.409259796142599</v>
      </c>
      <c r="P7816">
        <v>40.0571098327637</v>
      </c>
      <c r="Q7816">
        <v>49.4461479187012</v>
      </c>
      <c r="R7816">
        <v>606.66666666666697</v>
      </c>
      <c r="S7816">
        <v>8.54521148046706</v>
      </c>
      <c r="T7816">
        <v>2.85406494140625</v>
      </c>
      <c r="U7816">
        <v>77.826988220214801</v>
      </c>
      <c r="V7816">
        <v>95.788002014160199</v>
      </c>
      <c r="W7816">
        <v>0.90790176391601596</v>
      </c>
    </row>
    <row r="7817" spans="1:23">
      <c r="A7817" t="s">
        <v>63</v>
      </c>
      <c r="B7817" t="s">
        <v>71</v>
      </c>
      <c r="C7817" s="7" t="s">
        <v>61</v>
      </c>
      <c r="D7817" s="7" t="s">
        <v>31</v>
      </c>
      <c r="E7817" t="s">
        <v>94</v>
      </c>
      <c r="F7817">
        <v>463.43716430664102</v>
      </c>
      <c r="G7817">
        <v>418.13504028320301</v>
      </c>
      <c r="H7817">
        <v>45.3021049499512</v>
      </c>
      <c r="I7817">
        <v>9.7752422094345107E-2</v>
      </c>
      <c r="J7817">
        <v>88.111244201660199</v>
      </c>
      <c r="K7817">
        <v>41.896873474121101</v>
      </c>
      <c r="L7817">
        <v>43.9087104797363</v>
      </c>
      <c r="M7817">
        <v>45.3021049499512</v>
      </c>
      <c r="N7817">
        <v>46.6954956054688</v>
      </c>
      <c r="O7817">
        <v>48.707332611083999</v>
      </c>
      <c r="P7817">
        <v>40.9315376281738</v>
      </c>
      <c r="Q7817">
        <v>49.6726684570313</v>
      </c>
      <c r="R7817">
        <v>606.66666666666697</v>
      </c>
      <c r="S7817">
        <v>7.4000517085004001</v>
      </c>
      <c r="T7817">
        <v>2.65711498260498</v>
      </c>
      <c r="U7817">
        <v>77.826988220214801</v>
      </c>
      <c r="V7817">
        <v>95.788002014160199</v>
      </c>
      <c r="W7817">
        <v>0.91519957780838002</v>
      </c>
    </row>
    <row r="7818" spans="1:23">
      <c r="A7818" t="s">
        <v>63</v>
      </c>
      <c r="B7818" t="s">
        <v>71</v>
      </c>
      <c r="C7818" s="7" t="s">
        <v>61</v>
      </c>
      <c r="D7818" s="7" t="s">
        <v>31</v>
      </c>
      <c r="E7818" t="s">
        <v>95</v>
      </c>
      <c r="F7818">
        <v>435.95748901367199</v>
      </c>
      <c r="G7818">
        <v>393.15084838867199</v>
      </c>
      <c r="H7818">
        <v>42.806629180908203</v>
      </c>
      <c r="I7818">
        <v>9.8189920186996502E-2</v>
      </c>
      <c r="J7818">
        <v>87.356498718261705</v>
      </c>
      <c r="K7818">
        <v>39.565834045410199</v>
      </c>
      <c r="L7818">
        <v>41.480522155761697</v>
      </c>
      <c r="M7818">
        <v>42.806629180908203</v>
      </c>
      <c r="N7818">
        <v>44.132740020752003</v>
      </c>
      <c r="O7818">
        <v>46.047428131103501</v>
      </c>
      <c r="P7818">
        <v>38.6471138000488</v>
      </c>
      <c r="Q7818">
        <v>46.966148376464801</v>
      </c>
      <c r="R7818">
        <v>606.66666666666697</v>
      </c>
      <c r="S7818">
        <v>6.6977430119422099</v>
      </c>
      <c r="T7818">
        <v>2.52880764007568</v>
      </c>
      <c r="U7818">
        <v>77.826988220214801</v>
      </c>
      <c r="V7818">
        <v>95.788002014160199</v>
      </c>
      <c r="W7818">
        <v>0.91815841197967496</v>
      </c>
    </row>
    <row r="7819" spans="1:23">
      <c r="A7819" t="s">
        <v>63</v>
      </c>
      <c r="B7819" t="s">
        <v>71</v>
      </c>
      <c r="C7819" s="7" t="s">
        <v>61</v>
      </c>
      <c r="D7819" s="7" t="s">
        <v>31</v>
      </c>
      <c r="E7819" t="s">
        <v>96</v>
      </c>
      <c r="F7819">
        <v>411.75030517578102</v>
      </c>
      <c r="G7819">
        <v>370.45938110351602</v>
      </c>
      <c r="H7819">
        <v>41.290916442871101</v>
      </c>
      <c r="I7819">
        <v>0.100281447172165</v>
      </c>
      <c r="J7819">
        <v>85.689308166503906</v>
      </c>
      <c r="K7819">
        <v>38.18017578125</v>
      </c>
      <c r="L7819">
        <v>40.018028259277301</v>
      </c>
      <c r="M7819">
        <v>41.290916442871101</v>
      </c>
      <c r="N7819">
        <v>42.563804626464801</v>
      </c>
      <c r="O7819">
        <v>44.401657104492202</v>
      </c>
      <c r="P7819">
        <v>37.298328399658203</v>
      </c>
      <c r="Q7819">
        <v>45.283504486083999</v>
      </c>
      <c r="R7819">
        <v>606.66666666666697</v>
      </c>
      <c r="S7819">
        <v>6.15809565702392</v>
      </c>
      <c r="T7819">
        <v>2.4273223876953098</v>
      </c>
      <c r="U7819">
        <v>77.826988220214801</v>
      </c>
      <c r="V7819">
        <v>95.788002014160199</v>
      </c>
      <c r="W7819">
        <v>0.92175483703613303</v>
      </c>
    </row>
    <row r="7820" spans="1:23">
      <c r="A7820" t="s">
        <v>63</v>
      </c>
      <c r="B7820" t="s">
        <v>71</v>
      </c>
      <c r="C7820" s="7" t="s">
        <v>61</v>
      </c>
      <c r="D7820" s="7" t="s">
        <v>31</v>
      </c>
      <c r="E7820" t="s">
        <v>97</v>
      </c>
      <c r="F7820">
        <v>409.89456176757801</v>
      </c>
      <c r="G7820">
        <v>398.85317993164102</v>
      </c>
      <c r="H7820">
        <v>11.041388511657701</v>
      </c>
      <c r="I7820">
        <v>2.69371438771486E-2</v>
      </c>
      <c r="J7820">
        <v>82.965385437011705</v>
      </c>
      <c r="K7820">
        <v>7.74928855895996</v>
      </c>
      <c r="L7820">
        <v>9.6942882537841797</v>
      </c>
      <c r="M7820">
        <v>11.041388511657701</v>
      </c>
      <c r="N7820">
        <v>12.3884887695313</v>
      </c>
      <c r="O7820">
        <v>14.333489418029799</v>
      </c>
      <c r="P7820">
        <v>6.8160243034362802</v>
      </c>
      <c r="Q7820">
        <v>15.2667531967163</v>
      </c>
      <c r="R7820">
        <v>606.66666666666697</v>
      </c>
      <c r="S7820">
        <v>6.3508130569351797</v>
      </c>
      <c r="T7820">
        <v>2.5688393115997301</v>
      </c>
      <c r="U7820">
        <v>77.826988220214801</v>
      </c>
      <c r="V7820">
        <v>95.788002014160199</v>
      </c>
      <c r="W7820">
        <v>0.92427217960357699</v>
      </c>
    </row>
    <row r="7821" spans="1:23">
      <c r="A7821" t="s">
        <v>63</v>
      </c>
      <c r="B7821" t="s">
        <v>71</v>
      </c>
      <c r="C7821" s="7" t="s">
        <v>61</v>
      </c>
      <c r="D7821" s="7" t="s">
        <v>31</v>
      </c>
      <c r="E7821" t="s">
        <v>98</v>
      </c>
      <c r="F7821">
        <v>421.11273193359398</v>
      </c>
      <c r="G7821">
        <v>421.3935546875</v>
      </c>
      <c r="H7821">
        <v>-0.280808925628662</v>
      </c>
      <c r="I7821">
        <v>-6.66826032102108E-4</v>
      </c>
      <c r="J7821">
        <v>79.581146240234403</v>
      </c>
      <c r="K7821">
        <v>-3.7394452095031698</v>
      </c>
      <c r="L7821">
        <v>-1.6960548162460301</v>
      </c>
      <c r="M7821">
        <v>-0.280808925628662</v>
      </c>
      <c r="N7821">
        <v>1.1344369649887101</v>
      </c>
      <c r="O7821">
        <v>3.1778273582458501</v>
      </c>
      <c r="P7821">
        <v>-4.7199201583862296</v>
      </c>
      <c r="Q7821">
        <v>4.15830278396606</v>
      </c>
      <c r="R7821">
        <v>606.66666666666697</v>
      </c>
      <c r="S7821">
        <v>6.7209734898282303</v>
      </c>
      <c r="T7821">
        <v>2.6987881660461399</v>
      </c>
      <c r="U7821">
        <v>77.826988220214801</v>
      </c>
      <c r="V7821">
        <v>95.788002014160199</v>
      </c>
      <c r="W7821">
        <v>0.92749035358428999</v>
      </c>
    </row>
    <row r="7822" spans="1:23">
      <c r="A7822" t="s">
        <v>63</v>
      </c>
      <c r="B7822" t="s">
        <v>71</v>
      </c>
      <c r="C7822" s="7" t="s">
        <v>61</v>
      </c>
      <c r="D7822" s="7" t="s">
        <v>31</v>
      </c>
      <c r="E7822" t="s">
        <v>99</v>
      </c>
      <c r="F7822">
        <v>417.25186157226602</v>
      </c>
      <c r="G7822">
        <v>418.71395874023398</v>
      </c>
      <c r="H7822">
        <v>-1.4621100425720199</v>
      </c>
      <c r="I7822">
        <v>-3.5041428636759498E-3</v>
      </c>
      <c r="J7822">
        <v>76.886291503906307</v>
      </c>
      <c r="K7822">
        <v>-4.8773460388183603</v>
      </c>
      <c r="L7822">
        <v>-2.85959672927856</v>
      </c>
      <c r="M7822">
        <v>-1.4621100425720199</v>
      </c>
      <c r="N7822">
        <v>-6.4623318612575503E-2</v>
      </c>
      <c r="O7822">
        <v>1.95312547683716</v>
      </c>
      <c r="P7822">
        <v>-5.8455171585082999</v>
      </c>
      <c r="Q7822">
        <v>2.92129755020142</v>
      </c>
      <c r="R7822">
        <v>606.66666666666697</v>
      </c>
      <c r="S7822">
        <v>6.4671456338954796</v>
      </c>
      <c r="T7822">
        <v>2.6649224758148198</v>
      </c>
      <c r="U7822">
        <v>77.826988220214801</v>
      </c>
      <c r="V7822">
        <v>95.788002014160199</v>
      </c>
      <c r="W7822">
        <v>0.93122977018356301</v>
      </c>
    </row>
    <row r="7823" spans="1:23">
      <c r="A7823" t="s">
        <v>63</v>
      </c>
      <c r="B7823" t="s">
        <v>71</v>
      </c>
      <c r="C7823" s="7" t="s">
        <v>61</v>
      </c>
      <c r="D7823" s="7" t="s">
        <v>31</v>
      </c>
      <c r="E7823" t="s">
        <v>100</v>
      </c>
      <c r="F7823">
        <v>397.22576904296898</v>
      </c>
      <c r="G7823">
        <v>400.67044067382801</v>
      </c>
      <c r="H7823">
        <v>-3.4446661472320601</v>
      </c>
      <c r="I7823">
        <v>-8.6718099191784893E-3</v>
      </c>
      <c r="J7823">
        <v>75.270469665527301</v>
      </c>
      <c r="K7823">
        <v>-6.7832188606262198</v>
      </c>
      <c r="L7823">
        <v>-4.8107748031616202</v>
      </c>
      <c r="M7823">
        <v>-3.4446661472320601</v>
      </c>
      <c r="N7823">
        <v>-2.0785574913024898</v>
      </c>
      <c r="O7823">
        <v>-0.106113821268082</v>
      </c>
      <c r="P7823">
        <v>-7.7296514511108398</v>
      </c>
      <c r="Q7823">
        <v>0.84031933546066295</v>
      </c>
      <c r="R7823">
        <v>606.66666666666697</v>
      </c>
      <c r="S7823">
        <v>6.1285708454279302</v>
      </c>
      <c r="T7823">
        <v>2.6050863265991202</v>
      </c>
      <c r="U7823">
        <v>77.826988220214801</v>
      </c>
      <c r="V7823">
        <v>95.788002014160199</v>
      </c>
      <c r="W7823">
        <v>0.93233716487884499</v>
      </c>
    </row>
    <row r="7824" spans="1:23">
      <c r="A7824" t="s">
        <v>63</v>
      </c>
      <c r="B7824" t="s">
        <v>71</v>
      </c>
      <c r="C7824" s="7" t="s">
        <v>61</v>
      </c>
      <c r="D7824" s="7" t="s">
        <v>31</v>
      </c>
      <c r="E7824" t="s">
        <v>101</v>
      </c>
      <c r="F7824">
        <v>370.71624755859398</v>
      </c>
      <c r="G7824">
        <v>374.60162353515602</v>
      </c>
      <c r="H7824">
        <v>-3.8853633403778098</v>
      </c>
      <c r="I7824">
        <v>-1.04806935414672E-2</v>
      </c>
      <c r="J7824">
        <v>73.962554931640597</v>
      </c>
      <c r="K7824">
        <v>-7.0572681427001998</v>
      </c>
      <c r="L7824">
        <v>-5.1832809448242196</v>
      </c>
      <c r="M7824">
        <v>-3.8853633403778098</v>
      </c>
      <c r="N7824">
        <v>-2.5874457359314</v>
      </c>
      <c r="O7824">
        <v>-0.71345859766006503</v>
      </c>
      <c r="P7824">
        <v>-7.9564590454101598</v>
      </c>
      <c r="Q7824">
        <v>0.18573231995105699</v>
      </c>
      <c r="R7824">
        <v>606.66666666666697</v>
      </c>
      <c r="S7824">
        <v>5.5738313526066996</v>
      </c>
      <c r="T7824">
        <v>2.4750504493713401</v>
      </c>
      <c r="U7824">
        <v>77.826988220214801</v>
      </c>
      <c r="V7824">
        <v>95.788002014160199</v>
      </c>
      <c r="W7824">
        <v>0.93561178445815996</v>
      </c>
    </row>
    <row r="7825" spans="1:23">
      <c r="A7825" t="s">
        <v>63</v>
      </c>
      <c r="B7825" t="s">
        <v>71</v>
      </c>
      <c r="C7825" s="7" t="s">
        <v>61</v>
      </c>
      <c r="D7825" s="7" t="s">
        <v>31</v>
      </c>
      <c r="E7825" t="s">
        <v>102</v>
      </c>
      <c r="F7825">
        <v>363.72384643554699</v>
      </c>
      <c r="G7825">
        <v>368.62301635742199</v>
      </c>
      <c r="H7825">
        <v>-4.8991680145263699</v>
      </c>
      <c r="I7825">
        <v>-1.34694715961814E-2</v>
      </c>
      <c r="J7825">
        <v>72.845207214355497</v>
      </c>
      <c r="K7825">
        <v>-8.0910243988037092</v>
      </c>
      <c r="L7825">
        <v>-6.2052497863769496</v>
      </c>
      <c r="M7825">
        <v>-4.8991680145263699</v>
      </c>
      <c r="N7825">
        <v>-3.5930864810943599</v>
      </c>
      <c r="O7825">
        <v>-1.7073121070861801</v>
      </c>
      <c r="P7825">
        <v>-8.9958715438842791</v>
      </c>
      <c r="Q7825">
        <v>-0.802465200424194</v>
      </c>
      <c r="R7825">
        <v>606.66666666666697</v>
      </c>
      <c r="S7825">
        <v>5.5567374507090799</v>
      </c>
      <c r="T7825">
        <v>2.49061846733093</v>
      </c>
      <c r="U7825">
        <v>77.826988220214801</v>
      </c>
      <c r="V7825">
        <v>95.788002014160199</v>
      </c>
      <c r="W7825">
        <v>0.93508028984069802</v>
      </c>
    </row>
    <row r="7826" spans="1:23">
      <c r="A7826" t="s">
        <v>63</v>
      </c>
      <c r="B7826" t="s">
        <v>71</v>
      </c>
      <c r="C7826" s="7" t="s">
        <v>61</v>
      </c>
      <c r="D7826" s="7">
        <v>41089</v>
      </c>
      <c r="E7826" t="s">
        <v>79</v>
      </c>
      <c r="F7826">
        <v>363.481201171875</v>
      </c>
      <c r="G7826">
        <v>362.00616455078102</v>
      </c>
      <c r="H7826">
        <v>1.47504842281342</v>
      </c>
      <c r="I7826">
        <v>4.0581147186458102E-3</v>
      </c>
      <c r="J7826">
        <v>64.690025329589801</v>
      </c>
      <c r="K7826">
        <v>-10.783613204956101</v>
      </c>
      <c r="L7826">
        <v>-3.5410966873168901</v>
      </c>
      <c r="M7826">
        <v>1.47504842281342</v>
      </c>
      <c r="N7826">
        <v>6.49119329452515</v>
      </c>
      <c r="O7826">
        <v>13.7337102890015</v>
      </c>
      <c r="P7826">
        <v>-14.2587738037109</v>
      </c>
      <c r="Q7826">
        <v>17.2088718414307</v>
      </c>
      <c r="R7826">
        <v>605</v>
      </c>
      <c r="S7826">
        <v>68.346149293884096</v>
      </c>
      <c r="T7826">
        <v>9.5654850006103498</v>
      </c>
      <c r="U7826">
        <v>71.949821472167997</v>
      </c>
      <c r="V7826">
        <v>86.716667175292997</v>
      </c>
      <c r="W7826">
        <v>0.92331248521804798</v>
      </c>
    </row>
    <row r="7827" spans="1:23">
      <c r="A7827" t="s">
        <v>63</v>
      </c>
      <c r="B7827" t="s">
        <v>71</v>
      </c>
      <c r="C7827" s="7" t="s">
        <v>61</v>
      </c>
      <c r="D7827" s="7">
        <v>41089</v>
      </c>
      <c r="E7827" t="s">
        <v>80</v>
      </c>
      <c r="F7827">
        <v>355.04040527343801</v>
      </c>
      <c r="G7827">
        <v>353.49407958984398</v>
      </c>
      <c r="H7827">
        <v>1.5463219881057699</v>
      </c>
      <c r="I7827">
        <v>4.3553407303988899E-3</v>
      </c>
      <c r="J7827">
        <v>63.7885551452637</v>
      </c>
      <c r="K7827">
        <v>-11.242072105407701</v>
      </c>
      <c r="L7827">
        <v>-3.68658518791199</v>
      </c>
      <c r="M7827">
        <v>1.5463219881057699</v>
      </c>
      <c r="N7827">
        <v>6.7792291641235396</v>
      </c>
      <c r="O7827">
        <v>14.3347158432007</v>
      </c>
      <c r="P7827">
        <v>-14.867403984069799</v>
      </c>
      <c r="Q7827">
        <v>17.960048675537099</v>
      </c>
      <c r="R7827">
        <v>605</v>
      </c>
      <c r="S7827">
        <v>74.296745519981897</v>
      </c>
      <c r="T7827">
        <v>9.9788370132446307</v>
      </c>
      <c r="U7827">
        <v>71.949821472167997</v>
      </c>
      <c r="V7827">
        <v>86.716667175292997</v>
      </c>
      <c r="W7827">
        <v>0.91990786790847801</v>
      </c>
    </row>
    <row r="7828" spans="1:23">
      <c r="A7828" t="s">
        <v>63</v>
      </c>
      <c r="B7828" t="s">
        <v>71</v>
      </c>
      <c r="C7828" s="7" t="s">
        <v>61</v>
      </c>
      <c r="D7828" s="7">
        <v>41089</v>
      </c>
      <c r="E7828" t="s">
        <v>81</v>
      </c>
      <c r="F7828">
        <v>346.18173217773398</v>
      </c>
      <c r="G7828">
        <v>337.68368530273398</v>
      </c>
      <c r="H7828">
        <v>8.4980669021606392</v>
      </c>
      <c r="I7828">
        <v>2.4547995999455501E-2</v>
      </c>
      <c r="J7828">
        <v>63.171577453613303</v>
      </c>
      <c r="K7828">
        <v>-3.5228185653686501</v>
      </c>
      <c r="L7828">
        <v>3.5792181491851802</v>
      </c>
      <c r="M7828">
        <v>8.4980669021606392</v>
      </c>
      <c r="N7828">
        <v>13.4169158935547</v>
      </c>
      <c r="O7828">
        <v>20.5189533233643</v>
      </c>
      <c r="P7828">
        <v>-6.9305734634399396</v>
      </c>
      <c r="Q7828">
        <v>23.926708221435501</v>
      </c>
      <c r="R7828">
        <v>605</v>
      </c>
      <c r="S7828">
        <v>65.780747285225502</v>
      </c>
      <c r="T7828">
        <v>9.3799476623535192</v>
      </c>
      <c r="U7828">
        <v>71.949821472167997</v>
      </c>
      <c r="V7828">
        <v>86.716667175292997</v>
      </c>
      <c r="W7828">
        <v>0.922213554382324</v>
      </c>
    </row>
    <row r="7829" spans="1:23">
      <c r="A7829" t="s">
        <v>63</v>
      </c>
      <c r="B7829" t="s">
        <v>71</v>
      </c>
      <c r="C7829" s="7" t="s">
        <v>61</v>
      </c>
      <c r="D7829" s="7">
        <v>41089</v>
      </c>
      <c r="E7829" t="s">
        <v>82</v>
      </c>
      <c r="F7829">
        <v>333.18685913085898</v>
      </c>
      <c r="G7829">
        <v>328.8701171875</v>
      </c>
      <c r="H7829">
        <v>4.3167452812194798</v>
      </c>
      <c r="I7829">
        <v>1.2955928221344899E-2</v>
      </c>
      <c r="J7829">
        <v>62.336967468261697</v>
      </c>
      <c r="K7829">
        <v>-7.50524806976318</v>
      </c>
      <c r="L7829">
        <v>-0.520718693733215</v>
      </c>
      <c r="M7829">
        <v>4.3167452812194798</v>
      </c>
      <c r="N7829">
        <v>9.1542091369628906</v>
      </c>
      <c r="O7829">
        <v>16.138738632202099</v>
      </c>
      <c r="P7829">
        <v>-10.856619834899901</v>
      </c>
      <c r="Q7829">
        <v>19.490110397338899</v>
      </c>
      <c r="R7829">
        <v>605</v>
      </c>
      <c r="S7829">
        <v>64.443321983369501</v>
      </c>
      <c r="T7829">
        <v>9.2247505187988299</v>
      </c>
      <c r="U7829">
        <v>71.949821472167997</v>
      </c>
      <c r="V7829">
        <v>86.716667175292997</v>
      </c>
      <c r="W7829">
        <v>0.92633992433547996</v>
      </c>
    </row>
    <row r="7830" spans="1:23">
      <c r="A7830" t="s">
        <v>63</v>
      </c>
      <c r="B7830" t="s">
        <v>71</v>
      </c>
      <c r="C7830" s="7" t="s">
        <v>61</v>
      </c>
      <c r="D7830" s="7">
        <v>41089</v>
      </c>
      <c r="E7830" t="s">
        <v>83</v>
      </c>
      <c r="F7830">
        <v>343.346923828125</v>
      </c>
      <c r="G7830">
        <v>338.99230957031301</v>
      </c>
      <c r="H7830">
        <v>4.3546242713928196</v>
      </c>
      <c r="I7830">
        <v>1.2682869099080601E-2</v>
      </c>
      <c r="J7830">
        <v>61.284873962402301</v>
      </c>
      <c r="K7830">
        <v>-7.4766917228698704</v>
      </c>
      <c r="L7830">
        <v>-0.48665428161621099</v>
      </c>
      <c r="M7830">
        <v>4.3546242713928196</v>
      </c>
      <c r="N7830">
        <v>9.1959028244018608</v>
      </c>
      <c r="O7830">
        <v>16.185939788818398</v>
      </c>
      <c r="P7830">
        <v>-10.830705642700201</v>
      </c>
      <c r="Q7830">
        <v>19.539955139160199</v>
      </c>
      <c r="R7830">
        <v>605</v>
      </c>
      <c r="S7830">
        <v>65.0424917202035</v>
      </c>
      <c r="T7830">
        <v>9.2320251464843803</v>
      </c>
      <c r="U7830">
        <v>71.949821472167997</v>
      </c>
      <c r="V7830">
        <v>86.716667175292997</v>
      </c>
      <c r="W7830">
        <v>0.92612051963806197</v>
      </c>
    </row>
    <row r="7831" spans="1:23">
      <c r="A7831" t="s">
        <v>63</v>
      </c>
      <c r="B7831" t="s">
        <v>71</v>
      </c>
      <c r="C7831" s="7" t="s">
        <v>61</v>
      </c>
      <c r="D7831" s="7">
        <v>41089</v>
      </c>
      <c r="E7831" t="s">
        <v>84</v>
      </c>
      <c r="F7831">
        <v>389.69149780273398</v>
      </c>
      <c r="G7831">
        <v>375.61099243164102</v>
      </c>
      <c r="H7831">
        <v>14.0805044174194</v>
      </c>
      <c r="I7831">
        <v>3.6132439970970202E-2</v>
      </c>
      <c r="J7831">
        <v>60.625320434570298</v>
      </c>
      <c r="K7831">
        <v>1.6886459589004501</v>
      </c>
      <c r="L7831">
        <v>9.0098562240600604</v>
      </c>
      <c r="M7831">
        <v>14.0805044174194</v>
      </c>
      <c r="N7831">
        <v>19.151151657104499</v>
      </c>
      <c r="O7831">
        <v>26.472362518310501</v>
      </c>
      <c r="P7831">
        <v>-1.82427370548248</v>
      </c>
      <c r="Q7831">
        <v>29.985282897949201</v>
      </c>
      <c r="R7831">
        <v>605</v>
      </c>
      <c r="S7831">
        <v>70.040469924317193</v>
      </c>
      <c r="T7831">
        <v>9.6694183349609393</v>
      </c>
      <c r="U7831">
        <v>71.949821472167997</v>
      </c>
      <c r="V7831">
        <v>86.716667175292997</v>
      </c>
      <c r="W7831">
        <v>0.92630910873413097</v>
      </c>
    </row>
    <row r="7832" spans="1:23">
      <c r="A7832" t="s">
        <v>63</v>
      </c>
      <c r="B7832" t="s">
        <v>71</v>
      </c>
      <c r="C7832" s="7" t="s">
        <v>61</v>
      </c>
      <c r="D7832" s="7">
        <v>41089</v>
      </c>
      <c r="E7832" t="s">
        <v>85</v>
      </c>
      <c r="F7832">
        <v>424.82363891601602</v>
      </c>
      <c r="G7832">
        <v>405.3544921875</v>
      </c>
      <c r="H7832">
        <v>19.469129562377901</v>
      </c>
      <c r="I7832">
        <v>4.58287335932255E-2</v>
      </c>
      <c r="J7832">
        <v>61.320205688476598</v>
      </c>
      <c r="K7832">
        <v>4.3995256423950204</v>
      </c>
      <c r="L7832">
        <v>13.3027696609497</v>
      </c>
      <c r="M7832">
        <v>19.469129562377901</v>
      </c>
      <c r="N7832">
        <v>25.6354885101318</v>
      </c>
      <c r="O7832">
        <v>34.538734436035199</v>
      </c>
      <c r="P7832">
        <v>0.12750276923179599</v>
      </c>
      <c r="Q7832">
        <v>38.810756683349602</v>
      </c>
      <c r="R7832">
        <v>605</v>
      </c>
      <c r="S7832">
        <v>105.36211744982199</v>
      </c>
      <c r="T7832">
        <v>11.758873939514199</v>
      </c>
      <c r="U7832">
        <v>71.949821472167997</v>
      </c>
      <c r="V7832">
        <v>86.716667175292997</v>
      </c>
      <c r="W7832">
        <v>0.92205989360809304</v>
      </c>
    </row>
    <row r="7833" spans="1:23">
      <c r="A7833" t="s">
        <v>63</v>
      </c>
      <c r="B7833" t="s">
        <v>71</v>
      </c>
      <c r="C7833" s="7" t="s">
        <v>61</v>
      </c>
      <c r="D7833" s="7">
        <v>41089</v>
      </c>
      <c r="E7833" t="s">
        <v>86</v>
      </c>
      <c r="F7833">
        <v>452.11825561523398</v>
      </c>
      <c r="G7833">
        <v>434.06436157226602</v>
      </c>
      <c r="H7833">
        <v>18.053907394409201</v>
      </c>
      <c r="I7833">
        <v>3.9931826293468503E-2</v>
      </c>
      <c r="J7833">
        <v>64.072708129882798</v>
      </c>
      <c r="K7833">
        <v>3.2982051372528098</v>
      </c>
      <c r="L7833">
        <v>12.015994071960399</v>
      </c>
      <c r="M7833">
        <v>18.053907394409201</v>
      </c>
      <c r="N7833">
        <v>24.091821670532202</v>
      </c>
      <c r="O7833">
        <v>32.809612274169901</v>
      </c>
      <c r="P7833">
        <v>-0.88483136892318703</v>
      </c>
      <c r="Q7833">
        <v>36.992649078369098</v>
      </c>
      <c r="R7833">
        <v>605</v>
      </c>
      <c r="S7833">
        <v>102.04793873711699</v>
      </c>
      <c r="T7833">
        <v>11.5139360427856</v>
      </c>
      <c r="U7833">
        <v>71.949821472167997</v>
      </c>
      <c r="V7833">
        <v>86.716667175292997</v>
      </c>
      <c r="W7833">
        <v>0.91854965686798096</v>
      </c>
    </row>
    <row r="7834" spans="1:23">
      <c r="A7834" t="s">
        <v>63</v>
      </c>
      <c r="B7834" t="s">
        <v>71</v>
      </c>
      <c r="C7834" s="7" t="s">
        <v>61</v>
      </c>
      <c r="D7834" s="7">
        <v>41089</v>
      </c>
      <c r="E7834" t="s">
        <v>87</v>
      </c>
      <c r="F7834">
        <v>476.68896484375</v>
      </c>
      <c r="G7834">
        <v>450.800048828125</v>
      </c>
      <c r="H7834">
        <v>25.88893699646</v>
      </c>
      <c r="I7834">
        <v>5.4309915751218803E-2</v>
      </c>
      <c r="J7834">
        <v>67.779891967773395</v>
      </c>
      <c r="K7834">
        <v>9.8790817260742205</v>
      </c>
      <c r="L7834">
        <v>19.337835311889599</v>
      </c>
      <c r="M7834">
        <v>25.88893699646</v>
      </c>
      <c r="N7834">
        <v>32.440040588378899</v>
      </c>
      <c r="O7834">
        <v>41.898792266845703</v>
      </c>
      <c r="P7834">
        <v>5.3405094146728498</v>
      </c>
      <c r="Q7834">
        <v>46.437366485595703</v>
      </c>
      <c r="R7834">
        <v>605</v>
      </c>
      <c r="S7834">
        <v>120.363887605719</v>
      </c>
      <c r="T7834">
        <v>12.492557525634799</v>
      </c>
      <c r="U7834">
        <v>71.949821472167997</v>
      </c>
      <c r="V7834">
        <v>86.716667175292997</v>
      </c>
      <c r="W7834">
        <v>0.91006517410278298</v>
      </c>
    </row>
    <row r="7835" spans="1:23">
      <c r="A7835" t="s">
        <v>63</v>
      </c>
      <c r="B7835" t="s">
        <v>71</v>
      </c>
      <c r="C7835" s="7" t="s">
        <v>61</v>
      </c>
      <c r="D7835" s="7">
        <v>41089</v>
      </c>
      <c r="E7835" t="s">
        <v>88</v>
      </c>
      <c r="F7835">
        <v>490.31390380859398</v>
      </c>
      <c r="G7835">
        <v>466.01647949218801</v>
      </c>
      <c r="H7835">
        <v>24.297397613525401</v>
      </c>
      <c r="I7835">
        <v>4.9554780125618002E-2</v>
      </c>
      <c r="J7835">
        <v>71.757019042968807</v>
      </c>
      <c r="K7835">
        <v>7.7753977775573704</v>
      </c>
      <c r="L7835">
        <v>17.536729812622099</v>
      </c>
      <c r="M7835">
        <v>24.297397613525401</v>
      </c>
      <c r="N7835">
        <v>31.0580654144287</v>
      </c>
      <c r="O7835">
        <v>40.8193969726563</v>
      </c>
      <c r="P7835">
        <v>3.0916402339935298</v>
      </c>
      <c r="Q7835">
        <v>45.5031547546387</v>
      </c>
      <c r="R7835">
        <v>605</v>
      </c>
      <c r="S7835">
        <v>128.96452751049799</v>
      </c>
      <c r="T7835">
        <v>12.8921852111816</v>
      </c>
      <c r="U7835">
        <v>71.949821472167997</v>
      </c>
      <c r="V7835">
        <v>86.716667175292997</v>
      </c>
      <c r="W7835">
        <v>0.91363590955734297</v>
      </c>
    </row>
    <row r="7836" spans="1:23">
      <c r="A7836" t="s">
        <v>63</v>
      </c>
      <c r="B7836" t="s">
        <v>71</v>
      </c>
      <c r="C7836" s="7" t="s">
        <v>61</v>
      </c>
      <c r="D7836" s="7">
        <v>41089</v>
      </c>
      <c r="E7836" t="s">
        <v>89</v>
      </c>
      <c r="F7836">
        <v>498.07492065429699</v>
      </c>
      <c r="G7836">
        <v>476.87319946289102</v>
      </c>
      <c r="H7836">
        <v>21.201726913452099</v>
      </c>
      <c r="I7836">
        <v>4.2567346245050403E-2</v>
      </c>
      <c r="J7836">
        <v>75.140769958496094</v>
      </c>
      <c r="K7836">
        <v>4.4347949028015101</v>
      </c>
      <c r="L7836">
        <v>14.3408346176147</v>
      </c>
      <c r="M7836">
        <v>21.201726913452099</v>
      </c>
      <c r="N7836">
        <v>28.062620162963899</v>
      </c>
      <c r="O7836">
        <v>37.968662261962898</v>
      </c>
      <c r="P7836">
        <v>-0.31839746236801098</v>
      </c>
      <c r="Q7836">
        <v>42.721855163574197</v>
      </c>
      <c r="R7836">
        <v>605</v>
      </c>
      <c r="S7836">
        <v>134.292568673429</v>
      </c>
      <c r="T7836">
        <v>13.0833072662354</v>
      </c>
      <c r="U7836">
        <v>71.949821472167997</v>
      </c>
      <c r="V7836">
        <v>86.716667175292997</v>
      </c>
      <c r="W7836">
        <v>0.91418641805648804</v>
      </c>
    </row>
    <row r="7837" spans="1:23">
      <c r="A7837" t="s">
        <v>63</v>
      </c>
      <c r="B7837" t="s">
        <v>71</v>
      </c>
      <c r="C7837" s="7" t="s">
        <v>61</v>
      </c>
      <c r="D7837" s="7">
        <v>41089</v>
      </c>
      <c r="E7837" t="s">
        <v>90</v>
      </c>
      <c r="F7837">
        <v>492.50839233398398</v>
      </c>
      <c r="G7837">
        <v>461.17904663085898</v>
      </c>
      <c r="H7837">
        <v>31.3293571472168</v>
      </c>
      <c r="I7837">
        <v>6.3611827790737194E-2</v>
      </c>
      <c r="J7837">
        <v>77.756103515625</v>
      </c>
      <c r="K7837">
        <v>15.0964603424072</v>
      </c>
      <c r="L7837">
        <v>24.686986923217798</v>
      </c>
      <c r="M7837">
        <v>31.3293571472168</v>
      </c>
      <c r="N7837">
        <v>37.971725463867202</v>
      </c>
      <c r="O7837">
        <v>47.562255859375</v>
      </c>
      <c r="P7837">
        <v>10.4946594238281</v>
      </c>
      <c r="Q7837">
        <v>52.164054870605497</v>
      </c>
      <c r="R7837">
        <v>605</v>
      </c>
      <c r="S7837">
        <v>128.509003850754</v>
      </c>
      <c r="T7837">
        <v>12.6665964126587</v>
      </c>
      <c r="U7837">
        <v>71.949821472167997</v>
      </c>
      <c r="V7837">
        <v>86.716667175292997</v>
      </c>
      <c r="W7837">
        <v>0.91599774360656705</v>
      </c>
    </row>
    <row r="7838" spans="1:23">
      <c r="A7838" t="s">
        <v>63</v>
      </c>
      <c r="B7838" t="s">
        <v>71</v>
      </c>
      <c r="C7838" s="7" t="s">
        <v>61</v>
      </c>
      <c r="D7838" s="7">
        <v>41089</v>
      </c>
      <c r="E7838" t="s">
        <v>91</v>
      </c>
      <c r="F7838">
        <v>472.62893676757801</v>
      </c>
      <c r="G7838">
        <v>436.16574096679699</v>
      </c>
      <c r="H7838">
        <v>36.4631958007813</v>
      </c>
      <c r="I7838">
        <v>7.7149733901023906E-2</v>
      </c>
      <c r="J7838">
        <v>79.346893310546903</v>
      </c>
      <c r="K7838">
        <v>20.2972297668457</v>
      </c>
      <c r="L7838">
        <v>29.8482151031494</v>
      </c>
      <c r="M7838">
        <v>36.4631958007813</v>
      </c>
      <c r="N7838">
        <v>43.078178405761697</v>
      </c>
      <c r="O7838">
        <v>52.629161834716797</v>
      </c>
      <c r="P7838">
        <v>15.714404106140099</v>
      </c>
      <c r="Q7838">
        <v>57.211990356445298</v>
      </c>
      <c r="R7838">
        <v>605</v>
      </c>
      <c r="S7838">
        <v>130.074477763224</v>
      </c>
      <c r="T7838">
        <v>12.6143703460693</v>
      </c>
      <c r="U7838">
        <v>71.949821472167997</v>
      </c>
      <c r="V7838">
        <v>86.716667175292997</v>
      </c>
      <c r="W7838">
        <v>0.92053931951522805</v>
      </c>
    </row>
    <row r="7839" spans="1:23">
      <c r="A7839" t="s">
        <v>63</v>
      </c>
      <c r="B7839" t="s">
        <v>71</v>
      </c>
      <c r="C7839" s="7" t="s">
        <v>61</v>
      </c>
      <c r="D7839" s="7">
        <v>41089</v>
      </c>
      <c r="E7839" t="s">
        <v>92</v>
      </c>
      <c r="F7839">
        <v>476.37655639648398</v>
      </c>
      <c r="G7839">
        <v>423.70651245117199</v>
      </c>
      <c r="H7839">
        <v>52.6700630187988</v>
      </c>
      <c r="I7839">
        <v>0.11056393384933499</v>
      </c>
      <c r="J7839">
        <v>80.659973144531307</v>
      </c>
      <c r="K7839">
        <v>36.676162719726598</v>
      </c>
      <c r="L7839">
        <v>46.12548828125</v>
      </c>
      <c r="M7839">
        <v>52.6700630187988</v>
      </c>
      <c r="N7839">
        <v>59.214637756347699</v>
      </c>
      <c r="O7839">
        <v>68.663970947265597</v>
      </c>
      <c r="P7839">
        <v>32.142112731933601</v>
      </c>
      <c r="Q7839">
        <v>73.198020935058594</v>
      </c>
      <c r="R7839">
        <v>605</v>
      </c>
      <c r="S7839">
        <v>128.19579892214301</v>
      </c>
      <c r="T7839">
        <v>12.480109214782701</v>
      </c>
      <c r="U7839">
        <v>71.949821472167997</v>
      </c>
      <c r="V7839">
        <v>86.716667175292997</v>
      </c>
      <c r="W7839">
        <v>0.917888164520264</v>
      </c>
    </row>
    <row r="7840" spans="1:23">
      <c r="A7840" t="s">
        <v>63</v>
      </c>
      <c r="B7840" t="s">
        <v>71</v>
      </c>
      <c r="C7840" s="7" t="s">
        <v>61</v>
      </c>
      <c r="D7840" s="7">
        <v>41089</v>
      </c>
      <c r="E7840" t="s">
        <v>93</v>
      </c>
      <c r="F7840">
        <v>465.3134765625</v>
      </c>
      <c r="G7840">
        <v>375.77032470703102</v>
      </c>
      <c r="H7840">
        <v>89.543144226074205</v>
      </c>
      <c r="I7840">
        <v>0.192436173558235</v>
      </c>
      <c r="J7840">
        <v>81.795478820800795</v>
      </c>
      <c r="K7840">
        <v>74.542327880859403</v>
      </c>
      <c r="L7840">
        <v>83.404937744140597</v>
      </c>
      <c r="M7840">
        <v>89.543144226074205</v>
      </c>
      <c r="N7840">
        <v>95.681358337402301</v>
      </c>
      <c r="O7840">
        <v>104.54396057128901</v>
      </c>
      <c r="P7840">
        <v>70.289802551269503</v>
      </c>
      <c r="Q7840">
        <v>108.796493530273</v>
      </c>
      <c r="R7840">
        <v>605</v>
      </c>
      <c r="S7840">
        <v>117.904557518408</v>
      </c>
      <c r="T7840">
        <v>11.705203056335399</v>
      </c>
      <c r="U7840">
        <v>71.949821472167997</v>
      </c>
      <c r="V7840">
        <v>86.716667175292997</v>
      </c>
      <c r="W7840">
        <v>0.90790176391601596</v>
      </c>
    </row>
    <row r="7841" spans="1:23">
      <c r="A7841" t="s">
        <v>63</v>
      </c>
      <c r="B7841" t="s">
        <v>71</v>
      </c>
      <c r="C7841" s="7" t="s">
        <v>61</v>
      </c>
      <c r="D7841" s="7">
        <v>41089</v>
      </c>
      <c r="E7841" t="s">
        <v>94</v>
      </c>
      <c r="F7841">
        <v>445.21569824218801</v>
      </c>
      <c r="G7841">
        <v>362.25274658203102</v>
      </c>
      <c r="H7841">
        <v>82.962989807128906</v>
      </c>
      <c r="I7841">
        <v>0.18634337186813399</v>
      </c>
      <c r="J7841">
        <v>83.031463623046903</v>
      </c>
      <c r="K7841">
        <v>69.075492858886705</v>
      </c>
      <c r="L7841">
        <v>77.280342102050795</v>
      </c>
      <c r="M7841">
        <v>82.962989807128906</v>
      </c>
      <c r="N7841">
        <v>88.645645141601605</v>
      </c>
      <c r="O7841">
        <v>96.850494384765597</v>
      </c>
      <c r="P7841">
        <v>65.138580322265597</v>
      </c>
      <c r="Q7841">
        <v>100.787406921387</v>
      </c>
      <c r="R7841">
        <v>605</v>
      </c>
      <c r="S7841">
        <v>101.102387302102</v>
      </c>
      <c r="T7841">
        <v>10.836475372314499</v>
      </c>
      <c r="U7841">
        <v>71.949821472167997</v>
      </c>
      <c r="V7841">
        <v>86.716667175292997</v>
      </c>
      <c r="W7841">
        <v>0.91519957780838002</v>
      </c>
    </row>
    <row r="7842" spans="1:23">
      <c r="A7842" t="s">
        <v>63</v>
      </c>
      <c r="B7842" t="s">
        <v>71</v>
      </c>
      <c r="C7842" s="7" t="s">
        <v>61</v>
      </c>
      <c r="D7842" s="7">
        <v>41089</v>
      </c>
      <c r="E7842" t="s">
        <v>95</v>
      </c>
      <c r="F7842">
        <v>421.94400024414102</v>
      </c>
      <c r="G7842">
        <v>352.45126342773398</v>
      </c>
      <c r="H7842">
        <v>69.492706298828097</v>
      </c>
      <c r="I7842">
        <v>0.164696529507637</v>
      </c>
      <c r="J7842">
        <v>82.375541687011705</v>
      </c>
      <c r="K7842">
        <v>55.939697265625</v>
      </c>
      <c r="L7842">
        <v>63.946926116943402</v>
      </c>
      <c r="M7842">
        <v>69.492706298828097</v>
      </c>
      <c r="N7842">
        <v>75.038490295410199</v>
      </c>
      <c r="O7842">
        <v>83.045715332031307</v>
      </c>
      <c r="P7842">
        <v>52.097606658935497</v>
      </c>
      <c r="Q7842">
        <v>86.887809753417997</v>
      </c>
      <c r="R7842">
        <v>605</v>
      </c>
      <c r="S7842">
        <v>95.458409544408795</v>
      </c>
      <c r="T7842">
        <v>10.5754718780518</v>
      </c>
      <c r="U7842">
        <v>71.949821472167997</v>
      </c>
      <c r="V7842">
        <v>86.716667175292997</v>
      </c>
      <c r="W7842">
        <v>0.91815841197967496</v>
      </c>
    </row>
    <row r="7843" spans="1:23">
      <c r="A7843" t="s">
        <v>63</v>
      </c>
      <c r="B7843" t="s">
        <v>71</v>
      </c>
      <c r="C7843" s="7" t="s">
        <v>61</v>
      </c>
      <c r="D7843" s="7">
        <v>41089</v>
      </c>
      <c r="E7843" t="s">
        <v>96</v>
      </c>
      <c r="F7843">
        <v>400.39517211914102</v>
      </c>
      <c r="G7843">
        <v>340.06039428710898</v>
      </c>
      <c r="H7843">
        <v>60.334770202636697</v>
      </c>
      <c r="I7843">
        <v>0.15068806707859</v>
      </c>
      <c r="J7843">
        <v>81.512176513671903</v>
      </c>
      <c r="K7843">
        <v>47.808521270752003</v>
      </c>
      <c r="L7843">
        <v>55.209133148193402</v>
      </c>
      <c r="M7843">
        <v>60.334770202636697</v>
      </c>
      <c r="N7843">
        <v>65.460411071777301</v>
      </c>
      <c r="O7843">
        <v>72.861022949218807</v>
      </c>
      <c r="P7843">
        <v>44.257503509521499</v>
      </c>
      <c r="Q7843">
        <v>76.412033081054702</v>
      </c>
      <c r="R7843">
        <v>605</v>
      </c>
      <c r="S7843">
        <v>81.677098749751195</v>
      </c>
      <c r="T7843">
        <v>9.7742834091186506</v>
      </c>
      <c r="U7843">
        <v>71.949821472167997</v>
      </c>
      <c r="V7843">
        <v>86.716667175292997</v>
      </c>
      <c r="W7843">
        <v>0.92175483703613303</v>
      </c>
    </row>
    <row r="7844" spans="1:23">
      <c r="A7844" t="s">
        <v>63</v>
      </c>
      <c r="B7844" t="s">
        <v>71</v>
      </c>
      <c r="C7844" s="7" t="s">
        <v>61</v>
      </c>
      <c r="D7844" s="7">
        <v>41089</v>
      </c>
      <c r="E7844" t="s">
        <v>97</v>
      </c>
      <c r="F7844">
        <v>390.65902709960898</v>
      </c>
      <c r="G7844">
        <v>364.40194702148398</v>
      </c>
      <c r="H7844">
        <v>26.2571125030518</v>
      </c>
      <c r="I7844">
        <v>6.7212350666522994E-2</v>
      </c>
      <c r="J7844">
        <v>79.577224731445298</v>
      </c>
      <c r="K7844">
        <v>12.6910181045532</v>
      </c>
      <c r="L7844">
        <v>20.705976486206101</v>
      </c>
      <c r="M7844">
        <v>26.2571125030518</v>
      </c>
      <c r="N7844">
        <v>31.8082485198975</v>
      </c>
      <c r="O7844">
        <v>39.823207855224602</v>
      </c>
      <c r="P7844">
        <v>8.8452196121215803</v>
      </c>
      <c r="Q7844">
        <v>43.6690063476563</v>
      </c>
      <c r="R7844">
        <v>605</v>
      </c>
      <c r="S7844">
        <v>90.094728279800606</v>
      </c>
      <c r="T7844">
        <v>10.585680007934601</v>
      </c>
      <c r="U7844">
        <v>71.949821472167997</v>
      </c>
      <c r="V7844">
        <v>86.716667175292997</v>
      </c>
      <c r="W7844">
        <v>0.92427217960357699</v>
      </c>
    </row>
    <row r="7845" spans="1:23">
      <c r="A7845" t="s">
        <v>63</v>
      </c>
      <c r="B7845" t="s">
        <v>71</v>
      </c>
      <c r="C7845" s="7" t="s">
        <v>61</v>
      </c>
      <c r="D7845" s="7">
        <v>41089</v>
      </c>
      <c r="E7845" t="s">
        <v>98</v>
      </c>
      <c r="F7845">
        <v>406.01571655273398</v>
      </c>
      <c r="G7845">
        <v>380.55368041992199</v>
      </c>
      <c r="H7845">
        <v>25.462020874023398</v>
      </c>
      <c r="I7845">
        <v>6.2711909413337694E-2</v>
      </c>
      <c r="J7845">
        <v>76.524124145507798</v>
      </c>
      <c r="K7845">
        <v>10.918209075927701</v>
      </c>
      <c r="L7845">
        <v>19.510810852050799</v>
      </c>
      <c r="M7845">
        <v>25.462020874023398</v>
      </c>
      <c r="N7845">
        <v>31.413230895996101</v>
      </c>
      <c r="O7845">
        <v>40.005836486816399</v>
      </c>
      <c r="P7845">
        <v>6.7952399253845197</v>
      </c>
      <c r="Q7845">
        <v>44.128799438476598</v>
      </c>
      <c r="R7845">
        <v>605</v>
      </c>
      <c r="S7845">
        <v>98.383446598139898</v>
      </c>
      <c r="T7845">
        <v>11.3485975265503</v>
      </c>
      <c r="U7845">
        <v>71.949821472167997</v>
      </c>
      <c r="V7845">
        <v>86.716667175292997</v>
      </c>
      <c r="W7845">
        <v>0.92749035358428999</v>
      </c>
    </row>
    <row r="7846" spans="1:23">
      <c r="A7846" t="s">
        <v>63</v>
      </c>
      <c r="B7846" t="s">
        <v>71</v>
      </c>
      <c r="C7846" s="7" t="s">
        <v>61</v>
      </c>
      <c r="D7846" s="7">
        <v>41089</v>
      </c>
      <c r="E7846" t="s">
        <v>99</v>
      </c>
      <c r="F7846">
        <v>404.22598266601602</v>
      </c>
      <c r="G7846">
        <v>381.66384887695301</v>
      </c>
      <c r="H7846">
        <v>22.562168121337901</v>
      </c>
      <c r="I7846">
        <v>5.5815726518631002E-2</v>
      </c>
      <c r="J7846">
        <v>72.670639038085895</v>
      </c>
      <c r="K7846">
        <v>7.5208444595336896</v>
      </c>
      <c r="L7846">
        <v>16.4073810577393</v>
      </c>
      <c r="M7846">
        <v>22.562168121337901</v>
      </c>
      <c r="N7846">
        <v>28.716953277587901</v>
      </c>
      <c r="O7846">
        <v>37.603492736816399</v>
      </c>
      <c r="P7846">
        <v>3.2568383216857901</v>
      </c>
      <c r="Q7846">
        <v>41.867500305175803</v>
      </c>
      <c r="R7846">
        <v>605</v>
      </c>
      <c r="S7846">
        <v>103.185279070581</v>
      </c>
      <c r="T7846">
        <v>11.7368068695068</v>
      </c>
      <c r="U7846">
        <v>71.949821472167997</v>
      </c>
      <c r="V7846">
        <v>86.716667175292997</v>
      </c>
      <c r="W7846">
        <v>0.93122977018356301</v>
      </c>
    </row>
    <row r="7847" spans="1:23">
      <c r="A7847" t="s">
        <v>63</v>
      </c>
      <c r="B7847" t="s">
        <v>71</v>
      </c>
      <c r="C7847" s="7" t="s">
        <v>61</v>
      </c>
      <c r="D7847" s="7">
        <v>41089</v>
      </c>
      <c r="E7847" t="s">
        <v>100</v>
      </c>
      <c r="F7847">
        <v>384.5361328125</v>
      </c>
      <c r="G7847">
        <v>370.8974609375</v>
      </c>
      <c r="H7847">
        <v>13.6386632919312</v>
      </c>
      <c r="I7847">
        <v>3.5467833280563403E-2</v>
      </c>
      <c r="J7847">
        <v>69.813560485839801</v>
      </c>
      <c r="K7847">
        <v>-1.6507796049118</v>
      </c>
      <c r="L7847">
        <v>7.3823471069335902</v>
      </c>
      <c r="M7847">
        <v>13.6386632919312</v>
      </c>
      <c r="N7847">
        <v>19.8949794769287</v>
      </c>
      <c r="O7847">
        <v>28.928106307983398</v>
      </c>
      <c r="P7847">
        <v>-5.9851241111755398</v>
      </c>
      <c r="Q7847">
        <v>33.262451171875</v>
      </c>
      <c r="R7847">
        <v>605</v>
      </c>
      <c r="S7847">
        <v>105.37112065450501</v>
      </c>
      <c r="T7847">
        <v>11.9304151535034</v>
      </c>
      <c r="U7847">
        <v>71.949821472167997</v>
      </c>
      <c r="V7847">
        <v>86.716667175292997</v>
      </c>
      <c r="W7847">
        <v>0.93233716487884499</v>
      </c>
    </row>
    <row r="7848" spans="1:23">
      <c r="A7848" t="s">
        <v>63</v>
      </c>
      <c r="B7848" t="s">
        <v>71</v>
      </c>
      <c r="C7848" s="7" t="s">
        <v>61</v>
      </c>
      <c r="D7848" s="7">
        <v>41089</v>
      </c>
      <c r="E7848" t="s">
        <v>101</v>
      </c>
      <c r="F7848">
        <v>362.58630371093801</v>
      </c>
      <c r="G7848">
        <v>348.95654296875</v>
      </c>
      <c r="H7848">
        <v>13.6297607421875</v>
      </c>
      <c r="I7848">
        <v>3.7590391933917999E-2</v>
      </c>
      <c r="J7848">
        <v>67.564552307128906</v>
      </c>
      <c r="K7848">
        <v>-0.82669174671173096</v>
      </c>
      <c r="L7848">
        <v>7.7142977714538601</v>
      </c>
      <c r="M7848">
        <v>13.6297607421875</v>
      </c>
      <c r="N7848">
        <v>19.545225143432599</v>
      </c>
      <c r="O7848">
        <v>28.0862140655518</v>
      </c>
      <c r="P7848">
        <v>-4.9248952865600604</v>
      </c>
      <c r="Q7848">
        <v>32.184417724609403</v>
      </c>
      <c r="R7848">
        <v>605</v>
      </c>
      <c r="S7848">
        <v>95.133846600969306</v>
      </c>
      <c r="T7848">
        <v>11.2804298400879</v>
      </c>
      <c r="U7848">
        <v>71.949821472167997</v>
      </c>
      <c r="V7848">
        <v>86.716667175292997</v>
      </c>
      <c r="W7848">
        <v>0.93561178445815996</v>
      </c>
    </row>
    <row r="7849" spans="1:23">
      <c r="A7849" t="s">
        <v>63</v>
      </c>
      <c r="B7849" t="s">
        <v>71</v>
      </c>
      <c r="C7849" s="7" t="s">
        <v>61</v>
      </c>
      <c r="D7849" s="7">
        <v>41089</v>
      </c>
      <c r="E7849" t="s">
        <v>102</v>
      </c>
      <c r="F7849">
        <v>361.26315307617199</v>
      </c>
      <c r="G7849">
        <v>343.54165649414102</v>
      </c>
      <c r="H7849">
        <v>17.721508026123001</v>
      </c>
      <c r="I7849">
        <v>4.9054294824600199E-2</v>
      </c>
      <c r="J7849">
        <v>66.041252136230497</v>
      </c>
      <c r="K7849">
        <v>3.21803951263428</v>
      </c>
      <c r="L7849">
        <v>11.786806106567401</v>
      </c>
      <c r="M7849">
        <v>17.721508026123001</v>
      </c>
      <c r="N7849">
        <v>23.6562099456787</v>
      </c>
      <c r="O7849">
        <v>32.2249755859375</v>
      </c>
      <c r="P7849">
        <v>-0.89349269866943404</v>
      </c>
      <c r="Q7849">
        <v>36.336509704589801</v>
      </c>
      <c r="R7849">
        <v>605</v>
      </c>
      <c r="S7849">
        <v>94.511919854643594</v>
      </c>
      <c r="T7849">
        <v>11.3171167373657</v>
      </c>
      <c r="U7849">
        <v>71.949821472167997</v>
      </c>
      <c r="V7849">
        <v>86.716667175292997</v>
      </c>
      <c r="W7849">
        <v>0.93508028984069802</v>
      </c>
    </row>
    <row r="7850" spans="1:23">
      <c r="A7850" t="s">
        <v>63</v>
      </c>
      <c r="B7850" t="s">
        <v>71</v>
      </c>
      <c r="C7850" s="7" t="s">
        <v>61</v>
      </c>
      <c r="D7850" s="7">
        <v>41102</v>
      </c>
      <c r="E7850" t="s">
        <v>79</v>
      </c>
      <c r="F7850">
        <v>366.97238159179699</v>
      </c>
      <c r="G7850">
        <v>369.28088378906301</v>
      </c>
      <c r="H7850">
        <v>-2.3084962368011501</v>
      </c>
      <c r="I7850">
        <v>-6.2906537204980902E-3</v>
      </c>
      <c r="J7850">
        <v>68.885322570800795</v>
      </c>
      <c r="K7850">
        <v>-13.196957588195801</v>
      </c>
      <c r="L7850">
        <v>-6.7639656066894496</v>
      </c>
      <c r="M7850">
        <v>-2.3084962368011501</v>
      </c>
      <c r="N7850">
        <v>2.1469738483428999</v>
      </c>
      <c r="O7850">
        <v>8.5799646377563494</v>
      </c>
      <c r="P7850">
        <v>-16.283683776855501</v>
      </c>
      <c r="Q7850">
        <v>11.6666917800903</v>
      </c>
      <c r="R7850">
        <v>605</v>
      </c>
      <c r="S7850">
        <v>53.972684788569502</v>
      </c>
      <c r="T7850">
        <v>8.4963111877441406</v>
      </c>
      <c r="U7850">
        <v>75.145324707031307</v>
      </c>
      <c r="V7850">
        <v>90.933334350585895</v>
      </c>
      <c r="W7850">
        <v>0.92331248521804798</v>
      </c>
    </row>
    <row r="7851" spans="1:23">
      <c r="A7851" t="s">
        <v>63</v>
      </c>
      <c r="B7851" t="s">
        <v>71</v>
      </c>
      <c r="C7851" s="7" t="s">
        <v>61</v>
      </c>
      <c r="D7851" s="7">
        <v>41102</v>
      </c>
      <c r="E7851" t="s">
        <v>80</v>
      </c>
      <c r="F7851">
        <v>359.82009887695301</v>
      </c>
      <c r="G7851">
        <v>362.85681152343801</v>
      </c>
      <c r="H7851">
        <v>-3.0367188453674299</v>
      </c>
      <c r="I7851">
        <v>-8.4395473822951299E-3</v>
      </c>
      <c r="J7851">
        <v>68.276947021484403</v>
      </c>
      <c r="K7851">
        <v>-14.4006185531616</v>
      </c>
      <c r="L7851">
        <v>-7.6867341995239302</v>
      </c>
      <c r="M7851">
        <v>-3.0367188453674299</v>
      </c>
      <c r="N7851">
        <v>1.61329674720764</v>
      </c>
      <c r="O7851">
        <v>8.3271808624267596</v>
      </c>
      <c r="P7851">
        <v>-17.622125625610401</v>
      </c>
      <c r="Q7851">
        <v>11.548687934875501</v>
      </c>
      <c r="R7851">
        <v>605</v>
      </c>
      <c r="S7851">
        <v>58.601111967787801</v>
      </c>
      <c r="T7851">
        <v>8.8672981262206996</v>
      </c>
      <c r="U7851">
        <v>75.145324707031307</v>
      </c>
      <c r="V7851">
        <v>90.933334350585895</v>
      </c>
      <c r="W7851">
        <v>0.91990786790847801</v>
      </c>
    </row>
    <row r="7852" spans="1:23">
      <c r="A7852" t="s">
        <v>63</v>
      </c>
      <c r="B7852" t="s">
        <v>71</v>
      </c>
      <c r="C7852" s="7" t="s">
        <v>61</v>
      </c>
      <c r="D7852" s="7">
        <v>41102</v>
      </c>
      <c r="E7852" t="s">
        <v>81</v>
      </c>
      <c r="F7852">
        <v>347.23980712890602</v>
      </c>
      <c r="G7852">
        <v>347.23443603515602</v>
      </c>
      <c r="H7852">
        <v>5.3857672028243498E-3</v>
      </c>
      <c r="I7852">
        <v>1.5510222510783899E-5</v>
      </c>
      <c r="J7852">
        <v>67.641273498535199</v>
      </c>
      <c r="K7852">
        <v>-10.888858795166</v>
      </c>
      <c r="L7852">
        <v>-4.4524507522582999</v>
      </c>
      <c r="M7852">
        <v>5.3857672028243498E-3</v>
      </c>
      <c r="N7852">
        <v>4.4632225036621103</v>
      </c>
      <c r="O7852">
        <v>10.899630546569799</v>
      </c>
      <c r="P7852">
        <v>-13.977225303649901</v>
      </c>
      <c r="Q7852">
        <v>13.9879970550537</v>
      </c>
      <c r="R7852">
        <v>605</v>
      </c>
      <c r="S7852">
        <v>54.6426895554373</v>
      </c>
      <c r="T7852">
        <v>8.5008239746093803</v>
      </c>
      <c r="U7852">
        <v>75.145324707031307</v>
      </c>
      <c r="V7852">
        <v>90.933334350585895</v>
      </c>
      <c r="W7852">
        <v>0.922213554382324</v>
      </c>
    </row>
    <row r="7853" spans="1:23">
      <c r="A7853" t="s">
        <v>63</v>
      </c>
      <c r="B7853" t="s">
        <v>71</v>
      </c>
      <c r="C7853" s="7" t="s">
        <v>61</v>
      </c>
      <c r="D7853" s="7">
        <v>41102</v>
      </c>
      <c r="E7853" t="s">
        <v>82</v>
      </c>
      <c r="F7853">
        <v>340.23013305664102</v>
      </c>
      <c r="G7853">
        <v>337.79696655273398</v>
      </c>
      <c r="H7853">
        <v>2.4331421852111799</v>
      </c>
      <c r="I7853">
        <v>7.1514602750539797E-3</v>
      </c>
      <c r="J7853">
        <v>67.0858154296875</v>
      </c>
      <c r="K7853">
        <v>-8.1320009231567401</v>
      </c>
      <c r="L7853">
        <v>-1.8900288343429601</v>
      </c>
      <c r="M7853">
        <v>2.4331421852111799</v>
      </c>
      <c r="N7853">
        <v>6.7563133239746103</v>
      </c>
      <c r="O7853">
        <v>12.9982852935791</v>
      </c>
      <c r="P7853">
        <v>-11.127072334289601</v>
      </c>
      <c r="Q7853">
        <v>15.9933576583862</v>
      </c>
      <c r="R7853">
        <v>605</v>
      </c>
      <c r="S7853">
        <v>52.122725988214398</v>
      </c>
      <c r="T7853">
        <v>8.2440252304077095</v>
      </c>
      <c r="U7853">
        <v>75.145324707031307</v>
      </c>
      <c r="V7853">
        <v>90.933334350585895</v>
      </c>
      <c r="W7853">
        <v>0.92633992433547996</v>
      </c>
    </row>
    <row r="7854" spans="1:23">
      <c r="A7854" t="s">
        <v>63</v>
      </c>
      <c r="B7854" t="s">
        <v>71</v>
      </c>
      <c r="C7854" s="7" t="s">
        <v>61</v>
      </c>
      <c r="D7854" s="7">
        <v>41102</v>
      </c>
      <c r="E7854" t="s">
        <v>83</v>
      </c>
      <c r="F7854">
        <v>354.12533569335898</v>
      </c>
      <c r="G7854">
        <v>353.64614868164102</v>
      </c>
      <c r="H7854">
        <v>0.47916293144226102</v>
      </c>
      <c r="I7854">
        <v>1.3530885335058E-3</v>
      </c>
      <c r="J7854">
        <v>66.584426879882798</v>
      </c>
      <c r="K7854">
        <v>-10.197191238403301</v>
      </c>
      <c r="L7854">
        <v>-3.88951468467712</v>
      </c>
      <c r="M7854">
        <v>0.47916293144226102</v>
      </c>
      <c r="N7854">
        <v>4.84784030914307</v>
      </c>
      <c r="O7854">
        <v>11.155517578125</v>
      </c>
      <c r="P7854">
        <v>-13.2237892150879</v>
      </c>
      <c r="Q7854">
        <v>14.1821146011353</v>
      </c>
      <c r="R7854">
        <v>605</v>
      </c>
      <c r="S7854">
        <v>52.854966421320597</v>
      </c>
      <c r="T7854">
        <v>8.3308029174804705</v>
      </c>
      <c r="U7854">
        <v>75.145324707031307</v>
      </c>
      <c r="V7854">
        <v>90.933334350585895</v>
      </c>
      <c r="W7854">
        <v>0.92612051963806197</v>
      </c>
    </row>
    <row r="7855" spans="1:23">
      <c r="A7855" t="s">
        <v>63</v>
      </c>
      <c r="B7855" t="s">
        <v>71</v>
      </c>
      <c r="C7855" s="7" t="s">
        <v>61</v>
      </c>
      <c r="D7855" s="7">
        <v>41102</v>
      </c>
      <c r="E7855" t="s">
        <v>84</v>
      </c>
      <c r="F7855">
        <v>402.91116333007801</v>
      </c>
      <c r="G7855">
        <v>402.70037841796898</v>
      </c>
      <c r="H7855">
        <v>0.21077911555767101</v>
      </c>
      <c r="I7855">
        <v>5.2314042113721403E-4</v>
      </c>
      <c r="J7855">
        <v>66.859184265136705</v>
      </c>
      <c r="K7855">
        <v>-11.2835283279419</v>
      </c>
      <c r="L7855">
        <v>-4.4925980567932102</v>
      </c>
      <c r="M7855">
        <v>0.21077911555767101</v>
      </c>
      <c r="N7855">
        <v>4.9141564369201696</v>
      </c>
      <c r="O7855">
        <v>11.7050867080688</v>
      </c>
      <c r="P7855">
        <v>-14.542004585266101</v>
      </c>
      <c r="Q7855">
        <v>14.9635629653931</v>
      </c>
      <c r="R7855">
        <v>605</v>
      </c>
      <c r="S7855">
        <v>60.271095352032297</v>
      </c>
      <c r="T7855">
        <v>8.96905517578125</v>
      </c>
      <c r="U7855">
        <v>75.145324707031307</v>
      </c>
      <c r="V7855">
        <v>90.933334350585895</v>
      </c>
      <c r="W7855">
        <v>0.92630910873413097</v>
      </c>
    </row>
    <row r="7856" spans="1:23">
      <c r="A7856" t="s">
        <v>63</v>
      </c>
      <c r="B7856" t="s">
        <v>71</v>
      </c>
      <c r="C7856" s="7" t="s">
        <v>61</v>
      </c>
      <c r="D7856" s="7">
        <v>41102</v>
      </c>
      <c r="E7856" t="s">
        <v>85</v>
      </c>
      <c r="F7856">
        <v>443.51385498046898</v>
      </c>
      <c r="G7856">
        <v>440.07186889648398</v>
      </c>
      <c r="H7856">
        <v>3.44197344779968</v>
      </c>
      <c r="I7856">
        <v>7.7606895938515698E-3</v>
      </c>
      <c r="J7856">
        <v>67.411369323730497</v>
      </c>
      <c r="K7856">
        <v>-8.7537765502929705</v>
      </c>
      <c r="L7856">
        <v>-1.54842889308929</v>
      </c>
      <c r="M7856">
        <v>3.44197344779968</v>
      </c>
      <c r="N7856">
        <v>8.4323759078979492</v>
      </c>
      <c r="O7856">
        <v>15.637723922729499</v>
      </c>
      <c r="P7856">
        <v>-12.211102485656699</v>
      </c>
      <c r="Q7856">
        <v>19.095048904418899</v>
      </c>
      <c r="R7856">
        <v>605</v>
      </c>
      <c r="S7856">
        <v>69.333272910394996</v>
      </c>
      <c r="T7856">
        <v>9.5163946151733398</v>
      </c>
      <c r="U7856">
        <v>75.145324707031307</v>
      </c>
      <c r="V7856">
        <v>90.933334350585895</v>
      </c>
      <c r="W7856">
        <v>0.92205989360809304</v>
      </c>
    </row>
    <row r="7857" spans="1:23">
      <c r="A7857" t="s">
        <v>63</v>
      </c>
      <c r="B7857" t="s">
        <v>71</v>
      </c>
      <c r="C7857" s="7" t="s">
        <v>61</v>
      </c>
      <c r="D7857" s="7">
        <v>41102</v>
      </c>
      <c r="E7857" t="s">
        <v>86</v>
      </c>
      <c r="F7857">
        <v>469.87646484375</v>
      </c>
      <c r="G7857">
        <v>465.82025146484398</v>
      </c>
      <c r="H7857">
        <v>4.0562043190002397</v>
      </c>
      <c r="I7857">
        <v>8.6324904114008002E-3</v>
      </c>
      <c r="J7857">
        <v>68.797309875488295</v>
      </c>
      <c r="K7857">
        <v>-8.6944885253906303</v>
      </c>
      <c r="L7857">
        <v>-1.16127598285675</v>
      </c>
      <c r="M7857">
        <v>4.0562043190002397</v>
      </c>
      <c r="N7857">
        <v>9.2736845016479492</v>
      </c>
      <c r="O7857">
        <v>16.806898117065401</v>
      </c>
      <c r="P7857">
        <v>-12.3091325759888</v>
      </c>
      <c r="Q7857">
        <v>20.4215412139893</v>
      </c>
      <c r="R7857">
        <v>605</v>
      </c>
      <c r="S7857">
        <v>77.260493639851106</v>
      </c>
      <c r="T7857">
        <v>9.9494180679321307</v>
      </c>
      <c r="U7857">
        <v>75.145324707031307</v>
      </c>
      <c r="V7857">
        <v>90.933334350585895</v>
      </c>
      <c r="W7857">
        <v>0.91854965686798096</v>
      </c>
    </row>
    <row r="7858" spans="1:23">
      <c r="A7858" t="s">
        <v>63</v>
      </c>
      <c r="B7858" t="s">
        <v>71</v>
      </c>
      <c r="C7858" s="7" t="s">
        <v>61</v>
      </c>
      <c r="D7858" s="7">
        <v>41102</v>
      </c>
      <c r="E7858" t="s">
        <v>87</v>
      </c>
      <c r="F7858">
        <v>488.58779907226602</v>
      </c>
      <c r="G7858">
        <v>485.63488769531301</v>
      </c>
      <c r="H7858">
        <v>2.9528872966766402</v>
      </c>
      <c r="I7858">
        <v>6.0437191277742403E-3</v>
      </c>
      <c r="J7858">
        <v>71.217147827148395</v>
      </c>
      <c r="K7858">
        <v>-10.7276344299316</v>
      </c>
      <c r="L7858">
        <v>-2.6450710296630899</v>
      </c>
      <c r="M7858">
        <v>2.9528872966766402</v>
      </c>
      <c r="N7858">
        <v>8.5508460998535192</v>
      </c>
      <c r="O7858">
        <v>16.633409500122099</v>
      </c>
      <c r="P7858">
        <v>-14.6058712005615</v>
      </c>
      <c r="Q7858">
        <v>20.511646270751999</v>
      </c>
      <c r="R7858">
        <v>605</v>
      </c>
      <c r="S7858">
        <v>89.1127956602068</v>
      </c>
      <c r="T7858">
        <v>10.6749677658081</v>
      </c>
      <c r="U7858">
        <v>75.145324707031307</v>
      </c>
      <c r="V7858">
        <v>90.933334350585895</v>
      </c>
      <c r="W7858">
        <v>0.91006517410278298</v>
      </c>
    </row>
    <row r="7859" spans="1:23">
      <c r="A7859" t="s">
        <v>63</v>
      </c>
      <c r="B7859" t="s">
        <v>71</v>
      </c>
      <c r="C7859" s="7" t="s">
        <v>61</v>
      </c>
      <c r="D7859" s="7">
        <v>41102</v>
      </c>
      <c r="E7859" t="s">
        <v>88</v>
      </c>
      <c r="F7859">
        <v>506.62442016601602</v>
      </c>
      <c r="G7859">
        <v>499.94445800781301</v>
      </c>
      <c r="H7859">
        <v>6.6799602508544904</v>
      </c>
      <c r="I7859">
        <v>1.31852319464087E-2</v>
      </c>
      <c r="J7859">
        <v>74.483230590820298</v>
      </c>
      <c r="K7859">
        <v>-7.3301377296447798</v>
      </c>
      <c r="L7859">
        <v>0.94714170694351196</v>
      </c>
      <c r="M7859">
        <v>6.6799602508544904</v>
      </c>
      <c r="N7859">
        <v>12.412777900695801</v>
      </c>
      <c r="O7859">
        <v>20.690057754516602</v>
      </c>
      <c r="P7859">
        <v>-11.301805496215801</v>
      </c>
      <c r="Q7859">
        <v>24.661725997924801</v>
      </c>
      <c r="R7859">
        <v>605</v>
      </c>
      <c r="S7859">
        <v>94.187962528390003</v>
      </c>
      <c r="T7859">
        <v>10.9321374893188</v>
      </c>
      <c r="U7859">
        <v>75.145324707031307</v>
      </c>
      <c r="V7859">
        <v>90.933334350585895</v>
      </c>
      <c r="W7859">
        <v>0.91363590955734297</v>
      </c>
    </row>
    <row r="7860" spans="1:23">
      <c r="A7860" t="s">
        <v>63</v>
      </c>
      <c r="B7860" t="s">
        <v>71</v>
      </c>
      <c r="C7860" s="7" t="s">
        <v>61</v>
      </c>
      <c r="D7860" s="7">
        <v>41102</v>
      </c>
      <c r="E7860" t="s">
        <v>89</v>
      </c>
      <c r="F7860">
        <v>520.08648681640602</v>
      </c>
      <c r="G7860">
        <v>509.23687744140602</v>
      </c>
      <c r="H7860">
        <v>10.849572181701699</v>
      </c>
      <c r="I7860">
        <v>2.0861092954874001E-2</v>
      </c>
      <c r="J7860">
        <v>77.697090148925795</v>
      </c>
      <c r="K7860">
        <v>-3.93989229202271</v>
      </c>
      <c r="L7860">
        <v>4.7978429794311497</v>
      </c>
      <c r="M7860">
        <v>10.849572181701699</v>
      </c>
      <c r="N7860">
        <v>16.901300430297901</v>
      </c>
      <c r="O7860">
        <v>25.6390380859375</v>
      </c>
      <c r="P7860">
        <v>-8.1324996948242205</v>
      </c>
      <c r="Q7860">
        <v>29.8316440582275</v>
      </c>
      <c r="R7860">
        <v>605</v>
      </c>
      <c r="S7860">
        <v>105.589930233546</v>
      </c>
      <c r="T7860">
        <v>11.540280342102101</v>
      </c>
      <c r="U7860">
        <v>75.145324707031307</v>
      </c>
      <c r="V7860">
        <v>90.933334350585895</v>
      </c>
      <c r="W7860">
        <v>0.91418641805648804</v>
      </c>
    </row>
    <row r="7861" spans="1:23">
      <c r="A7861" t="s">
        <v>63</v>
      </c>
      <c r="B7861" t="s">
        <v>71</v>
      </c>
      <c r="C7861" s="7" t="s">
        <v>61</v>
      </c>
      <c r="D7861" s="7">
        <v>41102</v>
      </c>
      <c r="E7861" t="s">
        <v>90</v>
      </c>
      <c r="F7861">
        <v>517.96307373046898</v>
      </c>
      <c r="G7861">
        <v>503.89172363281301</v>
      </c>
      <c r="H7861">
        <v>14.071322441101101</v>
      </c>
      <c r="I7861">
        <v>2.7166653424501402E-2</v>
      </c>
      <c r="J7861">
        <v>80.739158630371094</v>
      </c>
      <c r="K7861">
        <v>-0.60612964630126998</v>
      </c>
      <c r="L7861">
        <v>8.06542873382568</v>
      </c>
      <c r="M7861">
        <v>14.071322441101101</v>
      </c>
      <c r="N7861">
        <v>20.077217102050799</v>
      </c>
      <c r="O7861">
        <v>28.748775482177699</v>
      </c>
      <c r="P7861">
        <v>-4.7669835090637198</v>
      </c>
      <c r="Q7861">
        <v>32.909629821777301</v>
      </c>
      <c r="R7861">
        <v>605</v>
      </c>
      <c r="S7861">
        <v>104.606816607211</v>
      </c>
      <c r="T7861">
        <v>11.452877044677701</v>
      </c>
      <c r="U7861">
        <v>75.145324707031307</v>
      </c>
      <c r="V7861">
        <v>90.933334350585895</v>
      </c>
      <c r="W7861">
        <v>0.91599774360656705</v>
      </c>
    </row>
    <row r="7862" spans="1:23">
      <c r="A7862" t="s">
        <v>63</v>
      </c>
      <c r="B7862" t="s">
        <v>71</v>
      </c>
      <c r="C7862" s="7" t="s">
        <v>61</v>
      </c>
      <c r="D7862" s="7">
        <v>41102</v>
      </c>
      <c r="E7862" t="s">
        <v>91</v>
      </c>
      <c r="F7862">
        <v>501.53009033203102</v>
      </c>
      <c r="G7862">
        <v>479.1064453125</v>
      </c>
      <c r="H7862">
        <v>22.4236145019531</v>
      </c>
      <c r="I7862">
        <v>4.4710408896207803E-2</v>
      </c>
      <c r="J7862">
        <v>82.092453002929702</v>
      </c>
      <c r="K7862">
        <v>8.3715982437133807</v>
      </c>
      <c r="L7862">
        <v>16.673643112182599</v>
      </c>
      <c r="M7862">
        <v>22.4236145019531</v>
      </c>
      <c r="N7862">
        <v>28.173585891723601</v>
      </c>
      <c r="O7862">
        <v>36.475631713867202</v>
      </c>
      <c r="P7862">
        <v>4.3880462646484402</v>
      </c>
      <c r="Q7862">
        <v>40.459182739257798</v>
      </c>
      <c r="R7862">
        <v>605</v>
      </c>
      <c r="S7862">
        <v>97.732342585968595</v>
      </c>
      <c r="T7862">
        <v>10.964846611022899</v>
      </c>
      <c r="U7862">
        <v>75.145324707031307</v>
      </c>
      <c r="V7862">
        <v>90.933334350585895</v>
      </c>
      <c r="W7862">
        <v>0.92053931951522805</v>
      </c>
    </row>
    <row r="7863" spans="1:23">
      <c r="A7863" t="s">
        <v>63</v>
      </c>
      <c r="B7863" t="s">
        <v>71</v>
      </c>
      <c r="C7863" s="7" t="s">
        <v>61</v>
      </c>
      <c r="D7863" s="7">
        <v>41102</v>
      </c>
      <c r="E7863" t="s">
        <v>92</v>
      </c>
      <c r="F7863">
        <v>508.41180419921898</v>
      </c>
      <c r="G7863">
        <v>464.49981689453102</v>
      </c>
      <c r="H7863">
        <v>43.9119873046875</v>
      </c>
      <c r="I7863">
        <v>8.6370900273323101E-2</v>
      </c>
      <c r="J7863">
        <v>82.185432434082003</v>
      </c>
      <c r="K7863">
        <v>30.1358642578125</v>
      </c>
      <c r="L7863">
        <v>38.274909973144503</v>
      </c>
      <c r="M7863">
        <v>43.9119873046875</v>
      </c>
      <c r="N7863">
        <v>49.549060821533203</v>
      </c>
      <c r="O7863">
        <v>57.6881103515625</v>
      </c>
      <c r="P7863">
        <v>26.230524063110401</v>
      </c>
      <c r="Q7863">
        <v>61.5934448242188</v>
      </c>
      <c r="R7863">
        <v>605</v>
      </c>
      <c r="S7863">
        <v>94.860720335920604</v>
      </c>
      <c r="T7863">
        <v>10.749565124511699</v>
      </c>
      <c r="U7863">
        <v>75.145324707031307</v>
      </c>
      <c r="V7863">
        <v>90.933334350585895</v>
      </c>
      <c r="W7863">
        <v>0.917888164520264</v>
      </c>
    </row>
    <row r="7864" spans="1:23">
      <c r="A7864" t="s">
        <v>63</v>
      </c>
      <c r="B7864" t="s">
        <v>71</v>
      </c>
      <c r="C7864" s="7" t="s">
        <v>61</v>
      </c>
      <c r="D7864" s="7">
        <v>41102</v>
      </c>
      <c r="E7864" t="s">
        <v>93</v>
      </c>
      <c r="F7864">
        <v>501.27117919921898</v>
      </c>
      <c r="G7864">
        <v>413.83053588867199</v>
      </c>
      <c r="H7864">
        <v>87.440658569335895</v>
      </c>
      <c r="I7864">
        <v>0.174437835812569</v>
      </c>
      <c r="J7864">
        <v>81.159591674804702</v>
      </c>
      <c r="K7864">
        <v>74.349281311035199</v>
      </c>
      <c r="L7864">
        <v>82.083770751953097</v>
      </c>
      <c r="M7864">
        <v>87.440658569335895</v>
      </c>
      <c r="N7864">
        <v>92.797538757324205</v>
      </c>
      <c r="O7864">
        <v>100.532020568848</v>
      </c>
      <c r="P7864">
        <v>70.6380615234375</v>
      </c>
      <c r="Q7864">
        <v>104.24324798584</v>
      </c>
      <c r="R7864">
        <v>605</v>
      </c>
      <c r="S7864">
        <v>88.489281914326099</v>
      </c>
      <c r="T7864">
        <v>10.2152509689331</v>
      </c>
      <c r="U7864">
        <v>75.145324707031307</v>
      </c>
      <c r="V7864">
        <v>90.933334350585895</v>
      </c>
      <c r="W7864">
        <v>0.90790176391601596</v>
      </c>
    </row>
    <row r="7865" spans="1:23">
      <c r="A7865" t="s">
        <v>63</v>
      </c>
      <c r="B7865" t="s">
        <v>71</v>
      </c>
      <c r="C7865" s="7" t="s">
        <v>61</v>
      </c>
      <c r="D7865" s="7">
        <v>41102</v>
      </c>
      <c r="E7865" t="s">
        <v>94</v>
      </c>
      <c r="F7865">
        <v>479.36257934570301</v>
      </c>
      <c r="G7865">
        <v>395.5625</v>
      </c>
      <c r="H7865">
        <v>83.800071716308594</v>
      </c>
      <c r="I7865">
        <v>0.17481563985347701</v>
      </c>
      <c r="J7865">
        <v>80.641586303710895</v>
      </c>
      <c r="K7865">
        <v>71.782653808593807</v>
      </c>
      <c r="L7865">
        <v>78.882644653320298</v>
      </c>
      <c r="M7865">
        <v>83.800071716308594</v>
      </c>
      <c r="N7865">
        <v>88.717506408691406</v>
      </c>
      <c r="O7865">
        <v>95.817489624023395</v>
      </c>
      <c r="P7865">
        <v>68.375885009765597</v>
      </c>
      <c r="Q7865">
        <v>99.224258422851605</v>
      </c>
      <c r="R7865">
        <v>605</v>
      </c>
      <c r="S7865">
        <v>74.564733554840998</v>
      </c>
      <c r="T7865">
        <v>9.3772392272949201</v>
      </c>
      <c r="U7865">
        <v>75.145324707031307</v>
      </c>
      <c r="V7865">
        <v>90.933334350585895</v>
      </c>
      <c r="W7865">
        <v>0.91519957780838002</v>
      </c>
    </row>
    <row r="7866" spans="1:23">
      <c r="A7866" t="s">
        <v>63</v>
      </c>
      <c r="B7866" t="s">
        <v>71</v>
      </c>
      <c r="C7866" s="7" t="s">
        <v>61</v>
      </c>
      <c r="D7866" s="7">
        <v>41102</v>
      </c>
      <c r="E7866" t="s">
        <v>95</v>
      </c>
      <c r="F7866">
        <v>452.919921875</v>
      </c>
      <c r="G7866">
        <v>378.883056640625</v>
      </c>
      <c r="H7866">
        <v>74.036872863769503</v>
      </c>
      <c r="I7866">
        <v>0.16346570849418601</v>
      </c>
      <c r="J7866">
        <v>80.605781555175795</v>
      </c>
      <c r="K7866">
        <v>63.076461791992202</v>
      </c>
      <c r="L7866">
        <v>69.551963806152301</v>
      </c>
      <c r="M7866">
        <v>74.036872863769503</v>
      </c>
      <c r="N7866">
        <v>78.521789550781307</v>
      </c>
      <c r="O7866">
        <v>84.997283935546903</v>
      </c>
      <c r="P7866">
        <v>59.969337463378899</v>
      </c>
      <c r="Q7866">
        <v>88.104408264160199</v>
      </c>
      <c r="R7866">
        <v>605</v>
      </c>
      <c r="S7866">
        <v>62.053186645025598</v>
      </c>
      <c r="T7866">
        <v>8.5524539947509801</v>
      </c>
      <c r="U7866">
        <v>75.145324707031307</v>
      </c>
      <c r="V7866">
        <v>90.933334350585895</v>
      </c>
      <c r="W7866">
        <v>0.91815841197967496</v>
      </c>
    </row>
    <row r="7867" spans="1:23">
      <c r="A7867" t="s">
        <v>63</v>
      </c>
      <c r="B7867" t="s">
        <v>71</v>
      </c>
      <c r="C7867" s="7" t="s">
        <v>61</v>
      </c>
      <c r="D7867" s="7">
        <v>41102</v>
      </c>
      <c r="E7867" t="s">
        <v>96</v>
      </c>
      <c r="F7867">
        <v>429.35443115234398</v>
      </c>
      <c r="G7867">
        <v>358.04397583007801</v>
      </c>
      <c r="H7867">
        <v>71.310455322265597</v>
      </c>
      <c r="I7867">
        <v>0.16608761250972701</v>
      </c>
      <c r="J7867">
        <v>78.423271179199205</v>
      </c>
      <c r="K7867">
        <v>61.4024848937988</v>
      </c>
      <c r="L7867">
        <v>67.256195068359403</v>
      </c>
      <c r="M7867">
        <v>71.310455322265597</v>
      </c>
      <c r="N7867">
        <v>75.364707946777301</v>
      </c>
      <c r="O7867">
        <v>81.218421936035199</v>
      </c>
      <c r="P7867">
        <v>58.593715667724602</v>
      </c>
      <c r="Q7867">
        <v>84.027191162109403</v>
      </c>
      <c r="R7867">
        <v>605</v>
      </c>
      <c r="S7867">
        <v>50.944999129736097</v>
      </c>
      <c r="T7867">
        <v>7.7312269210815403</v>
      </c>
      <c r="U7867">
        <v>75.145324707031307</v>
      </c>
      <c r="V7867">
        <v>90.933334350585895</v>
      </c>
      <c r="W7867">
        <v>0.92175483703613303</v>
      </c>
    </row>
    <row r="7868" spans="1:23">
      <c r="A7868" t="s">
        <v>63</v>
      </c>
      <c r="B7868" t="s">
        <v>71</v>
      </c>
      <c r="C7868" s="7" t="s">
        <v>61</v>
      </c>
      <c r="D7868" s="7">
        <v>41102</v>
      </c>
      <c r="E7868" t="s">
        <v>97</v>
      </c>
      <c r="F7868">
        <v>418.31188964843801</v>
      </c>
      <c r="G7868">
        <v>385.55184936523398</v>
      </c>
      <c r="H7868">
        <v>32.760040283203097</v>
      </c>
      <c r="I7868">
        <v>7.8314870595932007E-2</v>
      </c>
      <c r="J7868">
        <v>76.844520568847699</v>
      </c>
      <c r="K7868">
        <v>21.5594291687012</v>
      </c>
      <c r="L7868">
        <v>28.176841735839801</v>
      </c>
      <c r="M7868">
        <v>32.760040283203097</v>
      </c>
      <c r="N7868">
        <v>37.3432426452637</v>
      </c>
      <c r="O7868">
        <v>43.960655212402301</v>
      </c>
      <c r="P7868">
        <v>18.384210586547901</v>
      </c>
      <c r="Q7868">
        <v>47.135875701904297</v>
      </c>
      <c r="R7868">
        <v>605</v>
      </c>
      <c r="S7868">
        <v>61.009092476327197</v>
      </c>
      <c r="T7868">
        <v>8.7398853302002006</v>
      </c>
      <c r="U7868">
        <v>75.145324707031307</v>
      </c>
      <c r="V7868">
        <v>90.933334350585895</v>
      </c>
      <c r="W7868">
        <v>0.92427217960357699</v>
      </c>
    </row>
    <row r="7869" spans="1:23">
      <c r="A7869" t="s">
        <v>63</v>
      </c>
      <c r="B7869" t="s">
        <v>71</v>
      </c>
      <c r="C7869" s="7" t="s">
        <v>61</v>
      </c>
      <c r="D7869" s="7">
        <v>41102</v>
      </c>
      <c r="E7869" t="s">
        <v>98</v>
      </c>
      <c r="F7869">
        <v>429.09744262695301</v>
      </c>
      <c r="G7869">
        <v>405.52999877929699</v>
      </c>
      <c r="H7869">
        <v>23.567455291748001</v>
      </c>
      <c r="I7869">
        <v>5.4923318326473201E-2</v>
      </c>
      <c r="J7869">
        <v>75.730216979980497</v>
      </c>
      <c r="K7869">
        <v>12.662899017334</v>
      </c>
      <c r="L7869">
        <v>19.105400085449201</v>
      </c>
      <c r="M7869">
        <v>23.567455291748001</v>
      </c>
      <c r="N7869">
        <v>28.029512405395501</v>
      </c>
      <c r="O7869">
        <v>34.472011566162102</v>
      </c>
      <c r="P7869">
        <v>9.5716094970703107</v>
      </c>
      <c r="Q7869">
        <v>37.563304901122997</v>
      </c>
      <c r="R7869">
        <v>605</v>
      </c>
      <c r="S7869">
        <v>56.0493339415534</v>
      </c>
      <c r="T7869">
        <v>8.5088710784912092</v>
      </c>
      <c r="U7869">
        <v>75.145324707031307</v>
      </c>
      <c r="V7869">
        <v>90.933334350585895</v>
      </c>
      <c r="W7869">
        <v>0.92749035358428999</v>
      </c>
    </row>
    <row r="7870" spans="1:23">
      <c r="A7870" t="s">
        <v>63</v>
      </c>
      <c r="B7870" t="s">
        <v>71</v>
      </c>
      <c r="C7870" s="7" t="s">
        <v>61</v>
      </c>
      <c r="D7870" s="7">
        <v>41102</v>
      </c>
      <c r="E7870" t="s">
        <v>99</v>
      </c>
      <c r="F7870">
        <v>426.35803222656301</v>
      </c>
      <c r="G7870">
        <v>405.10806274414102</v>
      </c>
      <c r="H7870">
        <v>21.25</v>
      </c>
      <c r="I7870">
        <v>4.9840737134218202E-2</v>
      </c>
      <c r="J7870">
        <v>75.237022399902301</v>
      </c>
      <c r="K7870">
        <v>10.2097845077515</v>
      </c>
      <c r="L7870">
        <v>16.7324333190918</v>
      </c>
      <c r="M7870">
        <v>21.25</v>
      </c>
      <c r="N7870">
        <v>25.7675666809082</v>
      </c>
      <c r="O7870">
        <v>32.290214538574197</v>
      </c>
      <c r="P7870">
        <v>7.0800366401672399</v>
      </c>
      <c r="Q7870">
        <v>35.419963836669901</v>
      </c>
      <c r="R7870">
        <v>605</v>
      </c>
      <c r="S7870">
        <v>57.306475380648401</v>
      </c>
      <c r="T7870">
        <v>8.6147260665893608</v>
      </c>
      <c r="U7870">
        <v>75.145324707031307</v>
      </c>
      <c r="V7870">
        <v>90.933334350585895</v>
      </c>
      <c r="W7870">
        <v>0.93122977018356301</v>
      </c>
    </row>
    <row r="7871" spans="1:23">
      <c r="A7871" t="s">
        <v>63</v>
      </c>
      <c r="B7871" t="s">
        <v>71</v>
      </c>
      <c r="C7871" s="7" t="s">
        <v>61</v>
      </c>
      <c r="D7871" s="7">
        <v>41102</v>
      </c>
      <c r="E7871" t="s">
        <v>100</v>
      </c>
      <c r="F7871">
        <v>404.96691894531301</v>
      </c>
      <c r="G7871">
        <v>392.93191528320301</v>
      </c>
      <c r="H7871">
        <v>12.0349931716919</v>
      </c>
      <c r="I7871">
        <v>2.9718460515141501E-2</v>
      </c>
      <c r="J7871">
        <v>74.990310668945298</v>
      </c>
      <c r="K7871">
        <v>1.4424962997436499</v>
      </c>
      <c r="L7871">
        <v>7.7006292343139604</v>
      </c>
      <c r="M7871">
        <v>12.0349931716919</v>
      </c>
      <c r="N7871">
        <v>16.369356155395501</v>
      </c>
      <c r="O7871">
        <v>22.627489089965799</v>
      </c>
      <c r="P7871">
        <v>-1.56032931804657</v>
      </c>
      <c r="Q7871">
        <v>25.630315780639599</v>
      </c>
      <c r="R7871">
        <v>605</v>
      </c>
      <c r="S7871">
        <v>52.441141426334099</v>
      </c>
      <c r="T7871">
        <v>8.2653694152831996</v>
      </c>
      <c r="U7871">
        <v>75.145324707031307</v>
      </c>
      <c r="V7871">
        <v>90.933334350585895</v>
      </c>
      <c r="W7871">
        <v>0.93233716487884499</v>
      </c>
    </row>
    <row r="7872" spans="1:23">
      <c r="A7872" t="s">
        <v>63</v>
      </c>
      <c r="B7872" t="s">
        <v>71</v>
      </c>
      <c r="C7872" s="7" t="s">
        <v>61</v>
      </c>
      <c r="D7872" s="7">
        <v>41102</v>
      </c>
      <c r="E7872" t="s">
        <v>101</v>
      </c>
      <c r="F7872">
        <v>379.56689453125</v>
      </c>
      <c r="G7872">
        <v>372.63327026367199</v>
      </c>
      <c r="H7872">
        <v>6.9336237907409703</v>
      </c>
      <c r="I7872">
        <v>1.8267199397087101E-2</v>
      </c>
      <c r="J7872">
        <v>73.749191284179702</v>
      </c>
      <c r="K7872">
        <v>-3.2745842933654798</v>
      </c>
      <c r="L7872">
        <v>2.7565076351165798</v>
      </c>
      <c r="M7872">
        <v>6.9336237907409703</v>
      </c>
      <c r="N7872">
        <v>11.1107397079468</v>
      </c>
      <c r="O7872">
        <v>17.141832351684599</v>
      </c>
      <c r="P7872">
        <v>-6.1684694290161097</v>
      </c>
      <c r="Q7872">
        <v>20.035717010498001</v>
      </c>
      <c r="R7872">
        <v>605</v>
      </c>
      <c r="S7872">
        <v>48.9484873982842</v>
      </c>
      <c r="T7872">
        <v>7.9655070304870597</v>
      </c>
      <c r="U7872">
        <v>75.145324707031307</v>
      </c>
      <c r="V7872">
        <v>90.933334350585895</v>
      </c>
      <c r="W7872">
        <v>0.93561178445815996</v>
      </c>
    </row>
    <row r="7873" spans="1:23">
      <c r="A7873" t="s">
        <v>63</v>
      </c>
      <c r="B7873" t="s">
        <v>71</v>
      </c>
      <c r="C7873" s="7" t="s">
        <v>61</v>
      </c>
      <c r="D7873" s="7">
        <v>41102</v>
      </c>
      <c r="E7873" t="s">
        <v>102</v>
      </c>
      <c r="F7873">
        <v>371.52349853515602</v>
      </c>
      <c r="G7873">
        <v>370.99151611328102</v>
      </c>
      <c r="H7873">
        <v>0.53198230266571001</v>
      </c>
      <c r="I7873">
        <v>1.43189413938671E-3</v>
      </c>
      <c r="J7873">
        <v>72.164482116699205</v>
      </c>
      <c r="K7873">
        <v>-9.7623720169067401</v>
      </c>
      <c r="L7873">
        <v>-3.6803839206695601</v>
      </c>
      <c r="M7873">
        <v>0.53198230266571001</v>
      </c>
      <c r="N7873">
        <v>4.7443485260009801</v>
      </c>
      <c r="O7873">
        <v>10.826335906982401</v>
      </c>
      <c r="P7873">
        <v>-12.6806783676147</v>
      </c>
      <c r="Q7873">
        <v>13.744642257690399</v>
      </c>
      <c r="R7873">
        <v>605</v>
      </c>
      <c r="S7873">
        <v>48.942872723200701</v>
      </c>
      <c r="T7873">
        <v>8.0327272415161097</v>
      </c>
      <c r="U7873">
        <v>75.145324707031307</v>
      </c>
      <c r="V7873">
        <v>90.933334350585895</v>
      </c>
      <c r="W7873">
        <v>0.93508028984069802</v>
      </c>
    </row>
    <row r="7874" spans="1:23">
      <c r="A7874" t="s">
        <v>63</v>
      </c>
      <c r="B7874" t="s">
        <v>71</v>
      </c>
      <c r="C7874" s="7" t="s">
        <v>61</v>
      </c>
      <c r="D7874" s="7">
        <v>41113</v>
      </c>
      <c r="E7874" t="s">
        <v>79</v>
      </c>
      <c r="F7874">
        <v>329.06433105468801</v>
      </c>
      <c r="G7874">
        <v>291.44393920898398</v>
      </c>
      <c r="H7874">
        <v>37.620384216308601</v>
      </c>
      <c r="I7874">
        <v>0.114325314760208</v>
      </c>
      <c r="J7874">
        <v>66.185600280761705</v>
      </c>
      <c r="K7874">
        <v>24.6212062835693</v>
      </c>
      <c r="L7874">
        <v>32.301223754882798</v>
      </c>
      <c r="M7874">
        <v>37.620384216308601</v>
      </c>
      <c r="N7874">
        <v>42.939540863037102</v>
      </c>
      <c r="O7874">
        <v>50.619564056396499</v>
      </c>
      <c r="P7874">
        <v>20.936119079589801</v>
      </c>
      <c r="Q7874">
        <v>54.304649353027301</v>
      </c>
      <c r="R7874">
        <v>604</v>
      </c>
      <c r="S7874">
        <v>78.973209354344405</v>
      </c>
      <c r="T7874">
        <v>10.143312454223601</v>
      </c>
      <c r="U7874">
        <v>72.448020935058594</v>
      </c>
      <c r="V7874">
        <v>90.566665649414105</v>
      </c>
      <c r="W7874">
        <v>0.92331248521804798</v>
      </c>
    </row>
    <row r="7875" spans="1:23">
      <c r="A7875" t="s">
        <v>63</v>
      </c>
      <c r="B7875" t="s">
        <v>71</v>
      </c>
      <c r="C7875" s="7" t="s">
        <v>61</v>
      </c>
      <c r="D7875" s="7">
        <v>41113</v>
      </c>
      <c r="E7875" t="s">
        <v>80</v>
      </c>
      <c r="F7875">
        <v>324.61801147460898</v>
      </c>
      <c r="G7875">
        <v>289.13076782226602</v>
      </c>
      <c r="H7875">
        <v>35.487228393554702</v>
      </c>
      <c r="I7875">
        <v>0.109319962561131</v>
      </c>
      <c r="J7875">
        <v>65.685394287109403</v>
      </c>
      <c r="K7875">
        <v>22.572496414184599</v>
      </c>
      <c r="L7875">
        <v>30.2026252746582</v>
      </c>
      <c r="M7875">
        <v>35.487228393554702</v>
      </c>
      <c r="N7875">
        <v>40.771835327148402</v>
      </c>
      <c r="O7875">
        <v>48.401962280273402</v>
      </c>
      <c r="P7875">
        <v>18.911348342895501</v>
      </c>
      <c r="Q7875">
        <v>52.0631103515625</v>
      </c>
      <c r="R7875">
        <v>604</v>
      </c>
      <c r="S7875">
        <v>77.8748739622024</v>
      </c>
      <c r="T7875">
        <v>10.077420234680201</v>
      </c>
      <c r="U7875">
        <v>72.448020935058594</v>
      </c>
      <c r="V7875">
        <v>90.566665649414105</v>
      </c>
      <c r="W7875">
        <v>0.91990786790847801</v>
      </c>
    </row>
    <row r="7876" spans="1:23">
      <c r="A7876" t="s">
        <v>63</v>
      </c>
      <c r="B7876" t="s">
        <v>71</v>
      </c>
      <c r="C7876" s="7" t="s">
        <v>61</v>
      </c>
      <c r="D7876" s="7">
        <v>41113</v>
      </c>
      <c r="E7876" t="s">
        <v>81</v>
      </c>
      <c r="F7876">
        <v>314.15484619140602</v>
      </c>
      <c r="G7876">
        <v>286.09912109375</v>
      </c>
      <c r="H7876">
        <v>28.0557155609131</v>
      </c>
      <c r="I7876">
        <v>8.9305371046066298E-2</v>
      </c>
      <c r="J7876">
        <v>65.186561584472699</v>
      </c>
      <c r="K7876">
        <v>15.8476963043213</v>
      </c>
      <c r="L7876">
        <v>23.0602912902832</v>
      </c>
      <c r="M7876">
        <v>28.0557155609131</v>
      </c>
      <c r="N7876">
        <v>33.051139831542997</v>
      </c>
      <c r="O7876">
        <v>40.2637329101563</v>
      </c>
      <c r="P7876">
        <v>12.3868923187256</v>
      </c>
      <c r="Q7876">
        <v>43.724536895752003</v>
      </c>
      <c r="R7876">
        <v>604</v>
      </c>
      <c r="S7876">
        <v>70.401955318302498</v>
      </c>
      <c r="T7876">
        <v>9.5259675979614293</v>
      </c>
      <c r="U7876">
        <v>72.448020935058594</v>
      </c>
      <c r="V7876">
        <v>90.566665649414105</v>
      </c>
      <c r="W7876">
        <v>0.922213554382324</v>
      </c>
    </row>
    <row r="7877" spans="1:23">
      <c r="A7877" t="s">
        <v>63</v>
      </c>
      <c r="B7877" t="s">
        <v>71</v>
      </c>
      <c r="C7877" s="7" t="s">
        <v>61</v>
      </c>
      <c r="D7877" s="7">
        <v>41113</v>
      </c>
      <c r="E7877" t="s">
        <v>82</v>
      </c>
      <c r="F7877">
        <v>312.90002441406301</v>
      </c>
      <c r="G7877">
        <v>290.54632568359398</v>
      </c>
      <c r="H7877">
        <v>22.353710174560501</v>
      </c>
      <c r="I7877">
        <v>7.1440421044826494E-2</v>
      </c>
      <c r="J7877">
        <v>64.841239929199205</v>
      </c>
      <c r="K7877">
        <v>11.403846740722701</v>
      </c>
      <c r="L7877">
        <v>17.873115539550799</v>
      </c>
      <c r="M7877">
        <v>22.353710174560501</v>
      </c>
      <c r="N7877">
        <v>26.834306716918899</v>
      </c>
      <c r="O7877">
        <v>33.303573608398402</v>
      </c>
      <c r="P7877">
        <v>8.2997131347656303</v>
      </c>
      <c r="Q7877">
        <v>36.407711029052699</v>
      </c>
      <c r="R7877">
        <v>604</v>
      </c>
      <c r="S7877">
        <v>56.486036602504598</v>
      </c>
      <c r="T7877">
        <v>8.5442237854003906</v>
      </c>
      <c r="U7877">
        <v>72.448020935058594</v>
      </c>
      <c r="V7877">
        <v>90.566665649414105</v>
      </c>
      <c r="W7877">
        <v>0.92633992433547996</v>
      </c>
    </row>
    <row r="7878" spans="1:23">
      <c r="A7878" t="s">
        <v>63</v>
      </c>
      <c r="B7878" t="s">
        <v>71</v>
      </c>
      <c r="C7878" s="7" t="s">
        <v>61</v>
      </c>
      <c r="D7878" s="7">
        <v>41113</v>
      </c>
      <c r="E7878" t="s">
        <v>83</v>
      </c>
      <c r="F7878">
        <v>335.05404663085898</v>
      </c>
      <c r="G7878">
        <v>308.51638793945301</v>
      </c>
      <c r="H7878">
        <v>26.537624359130898</v>
      </c>
      <c r="I7878">
        <v>7.9204007983207703E-2</v>
      </c>
      <c r="J7878">
        <v>64.753356933593807</v>
      </c>
      <c r="K7878">
        <v>15.500571250915501</v>
      </c>
      <c r="L7878">
        <v>22.0213508605957</v>
      </c>
      <c r="M7878">
        <v>26.537624359130898</v>
      </c>
      <c r="N7878">
        <v>31.053895950317401</v>
      </c>
      <c r="O7878">
        <v>37.574676513671903</v>
      </c>
      <c r="P7878">
        <v>12.3717203140259</v>
      </c>
      <c r="Q7878">
        <v>40.703529357910199</v>
      </c>
      <c r="R7878">
        <v>604</v>
      </c>
      <c r="S7878">
        <v>57.607892151857897</v>
      </c>
      <c r="T7878">
        <v>8.6122579574584996</v>
      </c>
      <c r="U7878">
        <v>72.448020935058594</v>
      </c>
      <c r="V7878">
        <v>90.566665649414105</v>
      </c>
      <c r="W7878">
        <v>0.92612051963806197</v>
      </c>
    </row>
    <row r="7879" spans="1:23">
      <c r="A7879" t="s">
        <v>63</v>
      </c>
      <c r="B7879" t="s">
        <v>71</v>
      </c>
      <c r="C7879" s="7" t="s">
        <v>61</v>
      </c>
      <c r="D7879" s="7">
        <v>41113</v>
      </c>
      <c r="E7879" t="s">
        <v>84</v>
      </c>
      <c r="F7879">
        <v>379.10906982421898</v>
      </c>
      <c r="G7879">
        <v>359.24938964843801</v>
      </c>
      <c r="H7879">
        <v>19.859699249267599</v>
      </c>
      <c r="I7879">
        <v>5.23851849138737E-2</v>
      </c>
      <c r="J7879">
        <v>64.640083312988295</v>
      </c>
      <c r="K7879">
        <v>8.3688230514526403</v>
      </c>
      <c r="L7879">
        <v>15.1577262878418</v>
      </c>
      <c r="M7879">
        <v>19.859699249267599</v>
      </c>
      <c r="N7879">
        <v>24.561674118041999</v>
      </c>
      <c r="O7879">
        <v>31.3505764007568</v>
      </c>
      <c r="P7879">
        <v>5.1113195419311497</v>
      </c>
      <c r="Q7879">
        <v>34.608078002929702</v>
      </c>
      <c r="R7879">
        <v>604</v>
      </c>
      <c r="S7879">
        <v>61.644565442338703</v>
      </c>
      <c r="T7879">
        <v>8.9663782119750994</v>
      </c>
      <c r="U7879">
        <v>72.448020935058594</v>
      </c>
      <c r="V7879">
        <v>90.566665649414105</v>
      </c>
      <c r="W7879">
        <v>0.92630910873413097</v>
      </c>
    </row>
    <row r="7880" spans="1:23">
      <c r="A7880" t="s">
        <v>63</v>
      </c>
      <c r="B7880" t="s">
        <v>71</v>
      </c>
      <c r="C7880" s="7" t="s">
        <v>61</v>
      </c>
      <c r="D7880" s="7">
        <v>41113</v>
      </c>
      <c r="E7880" t="s">
        <v>85</v>
      </c>
      <c r="F7880">
        <v>428.45285034179699</v>
      </c>
      <c r="G7880">
        <v>407.44363403320301</v>
      </c>
      <c r="H7880">
        <v>21.009218215942401</v>
      </c>
      <c r="I7880">
        <v>4.9035076051950503E-2</v>
      </c>
      <c r="J7880">
        <v>64.793296813964801</v>
      </c>
      <c r="K7880">
        <v>9.1287488937377894</v>
      </c>
      <c r="L7880">
        <v>16.1478271484375</v>
      </c>
      <c r="M7880">
        <v>21.009218215942401</v>
      </c>
      <c r="N7880">
        <v>25.870611190795898</v>
      </c>
      <c r="O7880">
        <v>32.889686584472699</v>
      </c>
      <c r="P7880">
        <v>5.7608017921447798</v>
      </c>
      <c r="Q7880">
        <v>36.257637023925803</v>
      </c>
      <c r="R7880">
        <v>604</v>
      </c>
      <c r="S7880">
        <v>67.068969594782601</v>
      </c>
      <c r="T7880">
        <v>9.2703790664672905</v>
      </c>
      <c r="U7880">
        <v>72.448020935058594</v>
      </c>
      <c r="V7880">
        <v>90.566665649414105</v>
      </c>
      <c r="W7880">
        <v>0.92205989360809304</v>
      </c>
    </row>
    <row r="7881" spans="1:23">
      <c r="A7881" t="s">
        <v>63</v>
      </c>
      <c r="B7881" t="s">
        <v>71</v>
      </c>
      <c r="C7881" s="7" t="s">
        <v>61</v>
      </c>
      <c r="D7881" s="7">
        <v>41113</v>
      </c>
      <c r="E7881" t="s">
        <v>86</v>
      </c>
      <c r="F7881">
        <v>450.58963012695301</v>
      </c>
      <c r="G7881">
        <v>430.92565917968801</v>
      </c>
      <c r="H7881">
        <v>19.663965225219702</v>
      </c>
      <c r="I7881">
        <v>4.36405204236507E-2</v>
      </c>
      <c r="J7881">
        <v>66.169113159179702</v>
      </c>
      <c r="K7881">
        <v>7.56715965270996</v>
      </c>
      <c r="L7881">
        <v>14.7140502929688</v>
      </c>
      <c r="M7881">
        <v>19.663965225219702</v>
      </c>
      <c r="N7881">
        <v>24.613878250122099</v>
      </c>
      <c r="O7881">
        <v>31.760770797729499</v>
      </c>
      <c r="P7881">
        <v>4.1378836631774902</v>
      </c>
      <c r="Q7881">
        <v>35.190048217773402</v>
      </c>
      <c r="R7881">
        <v>604</v>
      </c>
      <c r="S7881">
        <v>70.991869224824796</v>
      </c>
      <c r="T7881">
        <v>9.4391870498657209</v>
      </c>
      <c r="U7881">
        <v>72.448020935058594</v>
      </c>
      <c r="V7881">
        <v>90.566665649414105</v>
      </c>
      <c r="W7881">
        <v>0.91854965686798096</v>
      </c>
    </row>
    <row r="7882" spans="1:23">
      <c r="A7882" t="s">
        <v>63</v>
      </c>
      <c r="B7882" t="s">
        <v>71</v>
      </c>
      <c r="C7882" s="7" t="s">
        <v>61</v>
      </c>
      <c r="D7882" s="7">
        <v>41113</v>
      </c>
      <c r="E7882" t="s">
        <v>87</v>
      </c>
      <c r="F7882">
        <v>478.33947753906301</v>
      </c>
      <c r="G7882">
        <v>452.62936401367199</v>
      </c>
      <c r="H7882">
        <v>25.7100925445557</v>
      </c>
      <c r="I7882">
        <v>5.3748633712530101E-2</v>
      </c>
      <c r="J7882">
        <v>68.578330993652301</v>
      </c>
      <c r="K7882">
        <v>12.9696664810181</v>
      </c>
      <c r="L7882">
        <v>20.4968147277832</v>
      </c>
      <c r="M7882">
        <v>25.7100925445557</v>
      </c>
      <c r="N7882">
        <v>30.9233722686768</v>
      </c>
      <c r="O7882">
        <v>38.450519561767599</v>
      </c>
      <c r="P7882">
        <v>9.3579330444335902</v>
      </c>
      <c r="Q7882">
        <v>42.062255859375</v>
      </c>
      <c r="R7882">
        <v>604</v>
      </c>
      <c r="S7882">
        <v>78.732949940678694</v>
      </c>
      <c r="T7882">
        <v>9.94140720367432</v>
      </c>
      <c r="U7882">
        <v>72.448020935058594</v>
      </c>
      <c r="V7882">
        <v>90.566665649414105</v>
      </c>
      <c r="W7882">
        <v>0.91006517410278298</v>
      </c>
    </row>
    <row r="7883" spans="1:23">
      <c r="A7883" t="s">
        <v>63</v>
      </c>
      <c r="B7883" t="s">
        <v>71</v>
      </c>
      <c r="C7883" s="7" t="s">
        <v>61</v>
      </c>
      <c r="D7883" s="7">
        <v>41113</v>
      </c>
      <c r="E7883" t="s">
        <v>88</v>
      </c>
      <c r="F7883">
        <v>498.22052001953102</v>
      </c>
      <c r="G7883">
        <v>464.15301513671898</v>
      </c>
      <c r="H7883">
        <v>34.067512512207003</v>
      </c>
      <c r="I7883">
        <v>6.8378373980522197E-2</v>
      </c>
      <c r="J7883">
        <v>72.178749084472699</v>
      </c>
      <c r="K7883">
        <v>21.237672805786101</v>
      </c>
      <c r="L7883">
        <v>28.8176460266113</v>
      </c>
      <c r="M7883">
        <v>34.067512512207003</v>
      </c>
      <c r="N7883">
        <v>39.317375183105497</v>
      </c>
      <c r="O7883">
        <v>46.897346496582003</v>
      </c>
      <c r="P7883">
        <v>17.600591659545898</v>
      </c>
      <c r="Q7883">
        <v>50.534427642822301</v>
      </c>
      <c r="R7883">
        <v>604</v>
      </c>
      <c r="S7883">
        <v>80.408893471751099</v>
      </c>
      <c r="T7883">
        <v>10.0111751556396</v>
      </c>
      <c r="U7883">
        <v>72.448020935058594</v>
      </c>
      <c r="V7883">
        <v>90.566665649414105</v>
      </c>
      <c r="W7883">
        <v>0.91363590955734297</v>
      </c>
    </row>
    <row r="7884" spans="1:23">
      <c r="A7884" t="s">
        <v>63</v>
      </c>
      <c r="B7884" t="s">
        <v>71</v>
      </c>
      <c r="C7884" s="7" t="s">
        <v>61</v>
      </c>
      <c r="D7884" s="7">
        <v>41113</v>
      </c>
      <c r="E7884" t="s">
        <v>89</v>
      </c>
      <c r="F7884">
        <v>513.81048583984398</v>
      </c>
      <c r="G7884">
        <v>479.67312622070301</v>
      </c>
      <c r="H7884">
        <v>34.137355804443402</v>
      </c>
      <c r="I7884">
        <v>6.6439583897590596E-2</v>
      </c>
      <c r="J7884">
        <v>75.485855102539105</v>
      </c>
      <c r="K7884">
        <v>20.698806762695298</v>
      </c>
      <c r="L7884">
        <v>28.638410568237301</v>
      </c>
      <c r="M7884">
        <v>34.137355804443402</v>
      </c>
      <c r="N7884">
        <v>39.636299133300803</v>
      </c>
      <c r="O7884">
        <v>47.575904846191399</v>
      </c>
      <c r="P7884">
        <v>16.889163970947301</v>
      </c>
      <c r="Q7884">
        <v>51.385543823242202</v>
      </c>
      <c r="R7884">
        <v>604</v>
      </c>
      <c r="S7884">
        <v>88.495451979961203</v>
      </c>
      <c r="T7884">
        <v>10.4861555099487</v>
      </c>
      <c r="U7884">
        <v>72.448020935058594</v>
      </c>
      <c r="V7884">
        <v>90.566665649414105</v>
      </c>
      <c r="W7884">
        <v>0.91418641805648804</v>
      </c>
    </row>
    <row r="7885" spans="1:23">
      <c r="A7885" t="s">
        <v>63</v>
      </c>
      <c r="B7885" t="s">
        <v>71</v>
      </c>
      <c r="C7885" s="7" t="s">
        <v>61</v>
      </c>
      <c r="D7885" s="7">
        <v>41113</v>
      </c>
      <c r="E7885" t="s">
        <v>90</v>
      </c>
      <c r="F7885">
        <v>515.16369628906295</v>
      </c>
      <c r="G7885">
        <v>474.21282958984398</v>
      </c>
      <c r="H7885">
        <v>40.950839996337898</v>
      </c>
      <c r="I7885">
        <v>7.9490937292575795E-2</v>
      </c>
      <c r="J7885">
        <v>77.603523254394503</v>
      </c>
      <c r="K7885">
        <v>27.815944671630898</v>
      </c>
      <c r="L7885">
        <v>35.576148986816399</v>
      </c>
      <c r="M7885">
        <v>40.950839996337898</v>
      </c>
      <c r="N7885">
        <v>46.325534820556598</v>
      </c>
      <c r="O7885">
        <v>54.085735321044901</v>
      </c>
      <c r="P7885">
        <v>24.0923862457275</v>
      </c>
      <c r="Q7885">
        <v>57.809295654296903</v>
      </c>
      <c r="R7885">
        <v>604</v>
      </c>
      <c r="S7885">
        <v>84.775962022041298</v>
      </c>
      <c r="T7885">
        <v>10.249213218689</v>
      </c>
      <c r="U7885">
        <v>72.448020935058594</v>
      </c>
      <c r="V7885">
        <v>90.566665649414105</v>
      </c>
      <c r="W7885">
        <v>0.91599774360656705</v>
      </c>
    </row>
    <row r="7886" spans="1:23">
      <c r="A7886" t="s">
        <v>63</v>
      </c>
      <c r="B7886" t="s">
        <v>71</v>
      </c>
      <c r="C7886" s="7" t="s">
        <v>61</v>
      </c>
      <c r="D7886" s="7">
        <v>41113</v>
      </c>
      <c r="E7886" t="s">
        <v>91</v>
      </c>
      <c r="F7886">
        <v>493.80258178710898</v>
      </c>
      <c r="G7886">
        <v>458.58218383789102</v>
      </c>
      <c r="H7886">
        <v>35.220386505127003</v>
      </c>
      <c r="I7886">
        <v>7.1324832737445804E-2</v>
      </c>
      <c r="J7886">
        <v>79.166069030761705</v>
      </c>
      <c r="K7886">
        <v>22.1035461425781</v>
      </c>
      <c r="L7886">
        <v>29.853082656860401</v>
      </c>
      <c r="M7886">
        <v>35.220386505127003</v>
      </c>
      <c r="N7886">
        <v>40.587692260742202</v>
      </c>
      <c r="O7886">
        <v>48.337226867675803</v>
      </c>
      <c r="P7886">
        <v>18.385103225708001</v>
      </c>
      <c r="Q7886">
        <v>52.055667877197301</v>
      </c>
      <c r="R7886">
        <v>604</v>
      </c>
      <c r="S7886">
        <v>86.011577382853801</v>
      </c>
      <c r="T7886">
        <v>10.235124588012701</v>
      </c>
      <c r="U7886">
        <v>72.448020935058594</v>
      </c>
      <c r="V7886">
        <v>90.566665649414105</v>
      </c>
      <c r="W7886">
        <v>0.92053931951522805</v>
      </c>
    </row>
    <row r="7887" spans="1:23">
      <c r="A7887" t="s">
        <v>63</v>
      </c>
      <c r="B7887" t="s">
        <v>71</v>
      </c>
      <c r="C7887" s="7" t="s">
        <v>61</v>
      </c>
      <c r="D7887" s="7">
        <v>41113</v>
      </c>
      <c r="E7887" t="s">
        <v>92</v>
      </c>
      <c r="F7887">
        <v>495.73876953125</v>
      </c>
      <c r="G7887">
        <v>444.29519653320301</v>
      </c>
      <c r="H7887">
        <v>51.443550109863303</v>
      </c>
      <c r="I7887">
        <v>0.10377149283886</v>
      </c>
      <c r="J7887">
        <v>80.166778564453097</v>
      </c>
      <c r="K7887">
        <v>38.725994110107401</v>
      </c>
      <c r="L7887">
        <v>46.239631652832003</v>
      </c>
      <c r="M7887">
        <v>51.443550109863303</v>
      </c>
      <c r="N7887">
        <v>56.647468566894503</v>
      </c>
      <c r="O7887">
        <v>64.161109924316406</v>
      </c>
      <c r="P7887">
        <v>35.1207466125488</v>
      </c>
      <c r="Q7887">
        <v>67.766357421875</v>
      </c>
      <c r="R7887">
        <v>604</v>
      </c>
      <c r="S7887">
        <v>81.849570446152896</v>
      </c>
      <c r="T7887">
        <v>9.9235610961914098</v>
      </c>
      <c r="U7887">
        <v>72.448020935058594</v>
      </c>
      <c r="V7887">
        <v>90.566665649414105</v>
      </c>
      <c r="W7887">
        <v>0.917888164520264</v>
      </c>
    </row>
    <row r="7888" spans="1:23">
      <c r="A7888" t="s">
        <v>63</v>
      </c>
      <c r="B7888" t="s">
        <v>71</v>
      </c>
      <c r="C7888" s="7" t="s">
        <v>61</v>
      </c>
      <c r="D7888" s="7">
        <v>41113</v>
      </c>
      <c r="E7888" t="s">
        <v>93</v>
      </c>
      <c r="F7888">
        <v>488.12567138671898</v>
      </c>
      <c r="G7888">
        <v>401.99713134765602</v>
      </c>
      <c r="H7888">
        <v>86.128509521484403</v>
      </c>
      <c r="I7888">
        <v>0.17644740641117099</v>
      </c>
      <c r="J7888">
        <v>80.756851196289105</v>
      </c>
      <c r="K7888">
        <v>73.785285949707003</v>
      </c>
      <c r="L7888">
        <v>81.0777587890625</v>
      </c>
      <c r="M7888">
        <v>86.128509521484403</v>
      </c>
      <c r="N7888">
        <v>91.179260253906307</v>
      </c>
      <c r="O7888">
        <v>98.471733093261705</v>
      </c>
      <c r="P7888">
        <v>70.286155700683594</v>
      </c>
      <c r="Q7888">
        <v>101.970863342285</v>
      </c>
      <c r="R7888">
        <v>604</v>
      </c>
      <c r="S7888">
        <v>79.554350769049094</v>
      </c>
      <c r="T7888">
        <v>9.6314668655395508</v>
      </c>
      <c r="U7888">
        <v>72.448020935058594</v>
      </c>
      <c r="V7888">
        <v>90.566665649414105</v>
      </c>
      <c r="W7888">
        <v>0.90790176391601596</v>
      </c>
    </row>
    <row r="7889" spans="1:23">
      <c r="A7889" t="s">
        <v>63</v>
      </c>
      <c r="B7889" t="s">
        <v>71</v>
      </c>
      <c r="C7889" s="7" t="s">
        <v>61</v>
      </c>
      <c r="D7889" s="7">
        <v>41113</v>
      </c>
      <c r="E7889" t="s">
        <v>94</v>
      </c>
      <c r="F7889">
        <v>464.20223999023398</v>
      </c>
      <c r="G7889">
        <v>384.74588012695301</v>
      </c>
      <c r="H7889">
        <v>79.456359863281307</v>
      </c>
      <c r="I7889">
        <v>0.171167552471161</v>
      </c>
      <c r="J7889">
        <v>80.914726257324205</v>
      </c>
      <c r="K7889">
        <v>68.244110107421903</v>
      </c>
      <c r="L7889">
        <v>74.868400573730497</v>
      </c>
      <c r="M7889">
        <v>79.456359863281307</v>
      </c>
      <c r="N7889">
        <v>84.044326782226605</v>
      </c>
      <c r="O7889">
        <v>90.668601989746094</v>
      </c>
      <c r="P7889">
        <v>65.065597534179702</v>
      </c>
      <c r="Q7889">
        <v>93.847114562988295</v>
      </c>
      <c r="R7889">
        <v>604</v>
      </c>
      <c r="S7889">
        <v>65.932629030144199</v>
      </c>
      <c r="T7889">
        <v>8.74896144866943</v>
      </c>
      <c r="U7889">
        <v>72.448020935058594</v>
      </c>
      <c r="V7889">
        <v>90.566665649414105</v>
      </c>
      <c r="W7889">
        <v>0.91519957780838002</v>
      </c>
    </row>
    <row r="7890" spans="1:23">
      <c r="A7890" t="s">
        <v>63</v>
      </c>
      <c r="B7890" t="s">
        <v>71</v>
      </c>
      <c r="C7890" s="7" t="s">
        <v>61</v>
      </c>
      <c r="D7890" s="7">
        <v>41113</v>
      </c>
      <c r="E7890" t="s">
        <v>95</v>
      </c>
      <c r="F7890">
        <v>437.37271118164102</v>
      </c>
      <c r="G7890">
        <v>368.49850463867199</v>
      </c>
      <c r="H7890">
        <v>68.874206542968807</v>
      </c>
      <c r="I7890">
        <v>0.15747258067131001</v>
      </c>
      <c r="J7890">
        <v>80.137054443359403</v>
      </c>
      <c r="K7890">
        <v>58.458724975585902</v>
      </c>
      <c r="L7890">
        <v>64.612274169921903</v>
      </c>
      <c r="M7890">
        <v>68.874206542968807</v>
      </c>
      <c r="N7890">
        <v>73.136138916015597</v>
      </c>
      <c r="O7890">
        <v>79.289695739746094</v>
      </c>
      <c r="P7890">
        <v>55.506080627441399</v>
      </c>
      <c r="Q7890">
        <v>82.242340087890597</v>
      </c>
      <c r="R7890">
        <v>604</v>
      </c>
      <c r="S7890">
        <v>56.754086609722897</v>
      </c>
      <c r="T7890">
        <v>8.1272459030151403</v>
      </c>
      <c r="U7890">
        <v>72.448020935058594</v>
      </c>
      <c r="V7890">
        <v>90.566665649414105</v>
      </c>
      <c r="W7890">
        <v>0.91815841197967496</v>
      </c>
    </row>
    <row r="7891" spans="1:23">
      <c r="A7891" t="s">
        <v>63</v>
      </c>
      <c r="B7891" t="s">
        <v>71</v>
      </c>
      <c r="C7891" s="7" t="s">
        <v>61</v>
      </c>
      <c r="D7891" s="7">
        <v>41113</v>
      </c>
      <c r="E7891" t="s">
        <v>96</v>
      </c>
      <c r="F7891">
        <v>413.48306274414102</v>
      </c>
      <c r="G7891">
        <v>352.07891845703102</v>
      </c>
      <c r="H7891">
        <v>61.404140472412102</v>
      </c>
      <c r="I7891">
        <v>0.14850459992885601</v>
      </c>
      <c r="J7891">
        <v>78.998596191406307</v>
      </c>
      <c r="K7891">
        <v>51.3451118469238</v>
      </c>
      <c r="L7891">
        <v>57.2880668640137</v>
      </c>
      <c r="M7891">
        <v>61.404140472412102</v>
      </c>
      <c r="N7891">
        <v>65.520210266113295</v>
      </c>
      <c r="O7891">
        <v>71.463165283203097</v>
      </c>
      <c r="P7891">
        <v>48.493518829345703</v>
      </c>
      <c r="Q7891">
        <v>74.314758300781307</v>
      </c>
      <c r="R7891">
        <v>604</v>
      </c>
      <c r="S7891">
        <v>52.887104087737001</v>
      </c>
      <c r="T7891">
        <v>7.84909915924072</v>
      </c>
      <c r="U7891">
        <v>72.448020935058594</v>
      </c>
      <c r="V7891">
        <v>90.566665649414105</v>
      </c>
      <c r="W7891">
        <v>0.92175483703613303</v>
      </c>
    </row>
    <row r="7892" spans="1:23">
      <c r="A7892" t="s">
        <v>63</v>
      </c>
      <c r="B7892" t="s">
        <v>71</v>
      </c>
      <c r="C7892" s="7" t="s">
        <v>61</v>
      </c>
      <c r="D7892" s="7">
        <v>41113</v>
      </c>
      <c r="E7892" t="s">
        <v>97</v>
      </c>
      <c r="F7892">
        <v>413.92422485351602</v>
      </c>
      <c r="G7892">
        <v>383.96304321289102</v>
      </c>
      <c r="H7892">
        <v>29.961179733276399</v>
      </c>
      <c r="I7892">
        <v>7.2383247315883595E-2</v>
      </c>
      <c r="J7892">
        <v>77.000549316406307</v>
      </c>
      <c r="K7892">
        <v>19.1383247375488</v>
      </c>
      <c r="L7892">
        <v>25.532554626464801</v>
      </c>
      <c r="M7892">
        <v>29.961179733276399</v>
      </c>
      <c r="N7892">
        <v>34.389804840087898</v>
      </c>
      <c r="O7892">
        <v>40.784030914306598</v>
      </c>
      <c r="P7892">
        <v>16.070198059081999</v>
      </c>
      <c r="Q7892">
        <v>43.852161407470703</v>
      </c>
      <c r="R7892">
        <v>604</v>
      </c>
      <c r="S7892">
        <v>56.727930503168899</v>
      </c>
      <c r="T7892">
        <v>8.4451169967651403</v>
      </c>
      <c r="U7892">
        <v>72.448020935058594</v>
      </c>
      <c r="V7892">
        <v>90.566665649414105</v>
      </c>
      <c r="W7892">
        <v>0.92427217960357699</v>
      </c>
    </row>
    <row r="7893" spans="1:23">
      <c r="A7893" t="s">
        <v>63</v>
      </c>
      <c r="B7893" t="s">
        <v>71</v>
      </c>
      <c r="C7893" s="7" t="s">
        <v>61</v>
      </c>
      <c r="D7893" s="7">
        <v>41113</v>
      </c>
      <c r="E7893" t="s">
        <v>98</v>
      </c>
      <c r="F7893">
        <v>425.82635498046898</v>
      </c>
      <c r="G7893">
        <v>398.67919921875</v>
      </c>
      <c r="H7893">
        <v>27.147151947021499</v>
      </c>
      <c r="I7893">
        <v>6.3751697540283203E-2</v>
      </c>
      <c r="J7893">
        <v>73.605194091796903</v>
      </c>
      <c r="K7893">
        <v>16.358665466308601</v>
      </c>
      <c r="L7893">
        <v>22.732589721679702</v>
      </c>
      <c r="M7893">
        <v>27.147151947021499</v>
      </c>
      <c r="N7893">
        <v>31.561714172363299</v>
      </c>
      <c r="O7893">
        <v>37.935638427734403</v>
      </c>
      <c r="P7893">
        <v>13.3002786636353</v>
      </c>
      <c r="Q7893">
        <v>40.994026184082003</v>
      </c>
      <c r="R7893">
        <v>604</v>
      </c>
      <c r="S7893">
        <v>54.417567653525097</v>
      </c>
      <c r="T7893">
        <v>8.4183006286621094</v>
      </c>
      <c r="U7893">
        <v>72.448020935058594</v>
      </c>
      <c r="V7893">
        <v>90.566665649414105</v>
      </c>
      <c r="W7893">
        <v>0.92749035358428999</v>
      </c>
    </row>
    <row r="7894" spans="1:23">
      <c r="A7894" t="s">
        <v>63</v>
      </c>
      <c r="B7894" t="s">
        <v>71</v>
      </c>
      <c r="C7894" s="7" t="s">
        <v>61</v>
      </c>
      <c r="D7894" s="7">
        <v>41113</v>
      </c>
      <c r="E7894" t="s">
        <v>99</v>
      </c>
      <c r="F7894">
        <v>426.01651000976602</v>
      </c>
      <c r="G7894">
        <v>405.28512573242199</v>
      </c>
      <c r="H7894">
        <v>20.7313842773438</v>
      </c>
      <c r="I7894">
        <v>4.8663336783647503E-2</v>
      </c>
      <c r="J7894">
        <v>69.904647827148395</v>
      </c>
      <c r="K7894">
        <v>10.460651397705099</v>
      </c>
      <c r="L7894">
        <v>16.528682708740199</v>
      </c>
      <c r="M7894">
        <v>20.7313842773438</v>
      </c>
      <c r="N7894">
        <v>24.934085845947301</v>
      </c>
      <c r="O7894">
        <v>31.002119064331101</v>
      </c>
      <c r="P7894">
        <v>7.5490403175354004</v>
      </c>
      <c r="Q7894">
        <v>33.913730621337898</v>
      </c>
      <c r="R7894">
        <v>604</v>
      </c>
      <c r="S7894">
        <v>48.5334379150354</v>
      </c>
      <c r="T7894">
        <v>8.0142965316772496</v>
      </c>
      <c r="U7894">
        <v>72.448020935058594</v>
      </c>
      <c r="V7894">
        <v>90.566665649414105</v>
      </c>
      <c r="W7894">
        <v>0.93122977018356301</v>
      </c>
    </row>
    <row r="7895" spans="1:23">
      <c r="A7895" t="s">
        <v>63</v>
      </c>
      <c r="B7895" t="s">
        <v>71</v>
      </c>
      <c r="C7895" s="7" t="s">
        <v>61</v>
      </c>
      <c r="D7895" s="7">
        <v>41113</v>
      </c>
      <c r="E7895" t="s">
        <v>100</v>
      </c>
      <c r="F7895">
        <v>403.27105712890602</v>
      </c>
      <c r="G7895">
        <v>392.86935424804699</v>
      </c>
      <c r="H7895">
        <v>10.4016981124878</v>
      </c>
      <c r="I7895">
        <v>2.5793317705392799E-2</v>
      </c>
      <c r="J7895">
        <v>67.893325805664105</v>
      </c>
      <c r="K7895">
        <v>0.64776575565338101</v>
      </c>
      <c r="L7895">
        <v>6.4104676246643102</v>
      </c>
      <c r="M7895">
        <v>10.4016981124878</v>
      </c>
      <c r="N7895">
        <v>14.3929281234741</v>
      </c>
      <c r="O7895">
        <v>20.1556301116943</v>
      </c>
      <c r="P7895">
        <v>-2.1173386573791499</v>
      </c>
      <c r="Q7895">
        <v>22.920734405517599</v>
      </c>
      <c r="R7895">
        <v>604</v>
      </c>
      <c r="S7895">
        <v>43.8925423543606</v>
      </c>
      <c r="T7895">
        <v>7.6110339164733896</v>
      </c>
      <c r="U7895">
        <v>72.448020935058594</v>
      </c>
      <c r="V7895">
        <v>90.566665649414105</v>
      </c>
      <c r="W7895">
        <v>0.93233716487884499</v>
      </c>
    </row>
    <row r="7896" spans="1:23">
      <c r="A7896" t="s">
        <v>63</v>
      </c>
      <c r="B7896" t="s">
        <v>71</v>
      </c>
      <c r="C7896" s="7" t="s">
        <v>61</v>
      </c>
      <c r="D7896" s="7">
        <v>41113</v>
      </c>
      <c r="E7896" t="s">
        <v>101</v>
      </c>
      <c r="F7896">
        <v>374.8583984375</v>
      </c>
      <c r="G7896">
        <v>361.733642578125</v>
      </c>
      <c r="H7896">
        <v>13.1247758865356</v>
      </c>
      <c r="I7896">
        <v>3.5012621432542801E-2</v>
      </c>
      <c r="J7896">
        <v>66.757514953613295</v>
      </c>
      <c r="K7896">
        <v>4.24526023864746</v>
      </c>
      <c r="L7896">
        <v>9.4913501739502006</v>
      </c>
      <c r="M7896">
        <v>13.1247758865356</v>
      </c>
      <c r="N7896">
        <v>16.758203506469702</v>
      </c>
      <c r="O7896">
        <v>22.0042934417725</v>
      </c>
      <c r="P7896">
        <v>1.7280409336090099</v>
      </c>
      <c r="Q7896">
        <v>24.521512985229499</v>
      </c>
      <c r="R7896">
        <v>604</v>
      </c>
      <c r="S7896">
        <v>37.1944195758349</v>
      </c>
      <c r="T7896">
        <v>6.9287233352661097</v>
      </c>
      <c r="U7896">
        <v>72.448020935058594</v>
      </c>
      <c r="V7896">
        <v>90.566665649414105</v>
      </c>
      <c r="W7896">
        <v>0.93561178445815996</v>
      </c>
    </row>
    <row r="7897" spans="1:23">
      <c r="A7897" t="s">
        <v>63</v>
      </c>
      <c r="B7897" t="s">
        <v>71</v>
      </c>
      <c r="C7897" s="7" t="s">
        <v>61</v>
      </c>
      <c r="D7897" s="7">
        <v>41113</v>
      </c>
      <c r="E7897" t="s">
        <v>102</v>
      </c>
      <c r="F7897">
        <v>365.98617553710898</v>
      </c>
      <c r="G7897">
        <v>356.24978637695301</v>
      </c>
      <c r="H7897">
        <v>9.7364063262939506</v>
      </c>
      <c r="I7897">
        <v>2.6603208854794499E-2</v>
      </c>
      <c r="J7897">
        <v>65.569641113281307</v>
      </c>
      <c r="K7897">
        <v>0.53591924905777</v>
      </c>
      <c r="L7897">
        <v>5.9716420173645002</v>
      </c>
      <c r="M7897">
        <v>9.7364063262939506</v>
      </c>
      <c r="N7897">
        <v>13.501171112060501</v>
      </c>
      <c r="O7897">
        <v>18.936895370483398</v>
      </c>
      <c r="P7897">
        <v>-2.0722911357879599</v>
      </c>
      <c r="Q7897">
        <v>21.545103073120099</v>
      </c>
      <c r="R7897">
        <v>604</v>
      </c>
      <c r="S7897">
        <v>39.618335277418701</v>
      </c>
      <c r="T7897">
        <v>7.17917823791504</v>
      </c>
      <c r="U7897">
        <v>72.448020935058594</v>
      </c>
      <c r="V7897">
        <v>90.566665649414105</v>
      </c>
      <c r="W7897">
        <v>0.93508028984069802</v>
      </c>
    </row>
    <row r="7898" spans="1:23">
      <c r="A7898" t="s">
        <v>63</v>
      </c>
      <c r="B7898" t="s">
        <v>71</v>
      </c>
      <c r="C7898" s="7" t="s">
        <v>61</v>
      </c>
      <c r="D7898" s="7">
        <v>41128</v>
      </c>
      <c r="E7898" t="s">
        <v>79</v>
      </c>
      <c r="F7898">
        <v>355.49969482421898</v>
      </c>
      <c r="G7898">
        <v>354.53182983398398</v>
      </c>
      <c r="H7898">
        <v>0.96786624193191495</v>
      </c>
      <c r="I7898">
        <v>2.7225515805184802E-3</v>
      </c>
      <c r="J7898">
        <v>73.489883422851605</v>
      </c>
      <c r="K7898">
        <v>-7.7209157943725604</v>
      </c>
      <c r="L7898">
        <v>-2.58751273155212</v>
      </c>
      <c r="M7898">
        <v>0.96786624193191495</v>
      </c>
      <c r="N7898">
        <v>4.5232453346252397</v>
      </c>
      <c r="O7898">
        <v>9.6566476821899396</v>
      </c>
      <c r="P7898">
        <v>-10.184063911438001</v>
      </c>
      <c r="Q7898">
        <v>12.119797706604</v>
      </c>
      <c r="R7898">
        <v>609</v>
      </c>
      <c r="S7898">
        <v>36.045083894072803</v>
      </c>
      <c r="T7898">
        <v>6.7798924446106001</v>
      </c>
      <c r="U7898">
        <v>80.217178344726605</v>
      </c>
      <c r="V7898">
        <v>96.617523193359403</v>
      </c>
      <c r="W7898">
        <v>0.92331248521804798</v>
      </c>
    </row>
    <row r="7899" spans="1:23">
      <c r="A7899" t="s">
        <v>63</v>
      </c>
      <c r="B7899" t="s">
        <v>71</v>
      </c>
      <c r="C7899" s="7" t="s">
        <v>61</v>
      </c>
      <c r="D7899" s="7">
        <v>41128</v>
      </c>
      <c r="E7899" t="s">
        <v>80</v>
      </c>
      <c r="F7899">
        <v>347.20956420898398</v>
      </c>
      <c r="G7899">
        <v>348.06414794921898</v>
      </c>
      <c r="H7899">
        <v>-0.85459399223327603</v>
      </c>
      <c r="I7899">
        <v>-2.4613202549517198E-3</v>
      </c>
      <c r="J7899">
        <v>72.388938903808594</v>
      </c>
      <c r="K7899">
        <v>-9.6438770294189506</v>
      </c>
      <c r="L7899">
        <v>-4.4510974884033203</v>
      </c>
      <c r="M7899">
        <v>-0.85459399223327603</v>
      </c>
      <c r="N7899">
        <v>2.7419095039367698</v>
      </c>
      <c r="O7899">
        <v>7.9346890449523899</v>
      </c>
      <c r="P7899">
        <v>-12.1355171203613</v>
      </c>
      <c r="Q7899">
        <v>10.4263296127319</v>
      </c>
      <c r="R7899">
        <v>609</v>
      </c>
      <c r="S7899">
        <v>36.699512504605103</v>
      </c>
      <c r="T7899">
        <v>6.8583145141601598</v>
      </c>
      <c r="U7899">
        <v>80.217178344726605</v>
      </c>
      <c r="V7899">
        <v>96.617523193359403</v>
      </c>
      <c r="W7899">
        <v>0.91990786790847801</v>
      </c>
    </row>
    <row r="7900" spans="1:23">
      <c r="A7900" t="s">
        <v>63</v>
      </c>
      <c r="B7900" t="s">
        <v>71</v>
      </c>
      <c r="C7900" s="7" t="s">
        <v>61</v>
      </c>
      <c r="D7900" s="7">
        <v>41128</v>
      </c>
      <c r="E7900" t="s">
        <v>81</v>
      </c>
      <c r="F7900">
        <v>335.39266967773398</v>
      </c>
      <c r="G7900">
        <v>334.08889770507801</v>
      </c>
      <c r="H7900">
        <v>1.3037812709808401</v>
      </c>
      <c r="I7900">
        <v>3.8873280864208902E-3</v>
      </c>
      <c r="J7900">
        <v>71.673187255859403</v>
      </c>
      <c r="K7900">
        <v>-6.7235460281372097</v>
      </c>
      <c r="L7900">
        <v>-1.98093593120575</v>
      </c>
      <c r="M7900">
        <v>1.3037812709808401</v>
      </c>
      <c r="N7900">
        <v>4.5884985923767099</v>
      </c>
      <c r="O7900">
        <v>9.3311090469360405</v>
      </c>
      <c r="P7900">
        <v>-8.9991817474365199</v>
      </c>
      <c r="Q7900">
        <v>11.6067447662354</v>
      </c>
      <c r="R7900">
        <v>609</v>
      </c>
      <c r="S7900">
        <v>30.903252692223798</v>
      </c>
      <c r="T7900">
        <v>6.2637567520141602</v>
      </c>
      <c r="U7900">
        <v>80.217178344726605</v>
      </c>
      <c r="V7900">
        <v>96.617523193359403</v>
      </c>
      <c r="W7900">
        <v>0.922213554382324</v>
      </c>
    </row>
    <row r="7901" spans="1:23">
      <c r="A7901" t="s">
        <v>63</v>
      </c>
      <c r="B7901" t="s">
        <v>71</v>
      </c>
      <c r="C7901" s="7" t="s">
        <v>61</v>
      </c>
      <c r="D7901" s="7">
        <v>41128</v>
      </c>
      <c r="E7901" t="s">
        <v>82</v>
      </c>
      <c r="F7901">
        <v>330.23666381835898</v>
      </c>
      <c r="G7901">
        <v>327.27429199218801</v>
      </c>
      <c r="H7901">
        <v>2.9623761177063002</v>
      </c>
      <c r="I7901">
        <v>8.9704636484384502E-3</v>
      </c>
      <c r="J7901">
        <v>70.977188110351605</v>
      </c>
      <c r="K7901">
        <v>-4.3254666328430202</v>
      </c>
      <c r="L7901">
        <v>-1.9750094041228301E-2</v>
      </c>
      <c r="M7901">
        <v>2.9623761177063002</v>
      </c>
      <c r="N7901">
        <v>5.9445023536682102</v>
      </c>
      <c r="O7901">
        <v>10.250220298767101</v>
      </c>
      <c r="P7901">
        <v>-6.3914690017700204</v>
      </c>
      <c r="Q7901">
        <v>12.316221237182599</v>
      </c>
      <c r="R7901">
        <v>609</v>
      </c>
      <c r="S7901">
        <v>25.682278233249502</v>
      </c>
      <c r="T7901">
        <v>5.6867341995239302</v>
      </c>
      <c r="U7901">
        <v>80.217178344726605</v>
      </c>
      <c r="V7901">
        <v>96.617523193359403</v>
      </c>
      <c r="W7901">
        <v>0.92633992433547996</v>
      </c>
    </row>
    <row r="7902" spans="1:23">
      <c r="A7902" t="s">
        <v>63</v>
      </c>
      <c r="B7902" t="s">
        <v>71</v>
      </c>
      <c r="C7902" s="7" t="s">
        <v>61</v>
      </c>
      <c r="D7902" s="7">
        <v>41128</v>
      </c>
      <c r="E7902" t="s">
        <v>83</v>
      </c>
      <c r="F7902">
        <v>348.31716918945301</v>
      </c>
      <c r="G7902">
        <v>341.35055541992199</v>
      </c>
      <c r="H7902">
        <v>6.9666185379028303</v>
      </c>
      <c r="I7902">
        <v>2.0000791177153601E-2</v>
      </c>
      <c r="J7902">
        <v>70.168952941894503</v>
      </c>
      <c r="K7902">
        <v>-0.19324040412902799</v>
      </c>
      <c r="L7902">
        <v>4.0368623733520499</v>
      </c>
      <c r="M7902">
        <v>6.9666185379028303</v>
      </c>
      <c r="N7902">
        <v>9.8963747024536097</v>
      </c>
      <c r="O7902">
        <v>14.126478195190399</v>
      </c>
      <c r="P7902">
        <v>-2.22296094894409</v>
      </c>
      <c r="Q7902">
        <v>16.1561985015869</v>
      </c>
      <c r="R7902">
        <v>609</v>
      </c>
      <c r="S7902">
        <v>24.8713927723275</v>
      </c>
      <c r="T7902">
        <v>5.5868678092956499</v>
      </c>
      <c r="U7902">
        <v>80.217178344726605</v>
      </c>
      <c r="V7902">
        <v>96.617523193359403</v>
      </c>
      <c r="W7902">
        <v>0.92612051963806197</v>
      </c>
    </row>
    <row r="7903" spans="1:23">
      <c r="A7903" t="s">
        <v>63</v>
      </c>
      <c r="B7903" t="s">
        <v>71</v>
      </c>
      <c r="C7903" s="7" t="s">
        <v>61</v>
      </c>
      <c r="D7903" s="7">
        <v>41128</v>
      </c>
      <c r="E7903" t="s">
        <v>84</v>
      </c>
      <c r="F7903">
        <v>396.720458984375</v>
      </c>
      <c r="G7903">
        <v>391.58068847656301</v>
      </c>
      <c r="H7903">
        <v>5.1397628784179696</v>
      </c>
      <c r="I7903">
        <v>1.2955628335475901E-2</v>
      </c>
      <c r="J7903">
        <v>69.741813659667997</v>
      </c>
      <c r="K7903">
        <v>-3.6363322734832799</v>
      </c>
      <c r="L7903">
        <v>1.54865598678589</v>
      </c>
      <c r="M7903">
        <v>5.1397628784179696</v>
      </c>
      <c r="N7903">
        <v>8.7308702468872106</v>
      </c>
      <c r="O7903">
        <v>13.9158573150635</v>
      </c>
      <c r="P7903">
        <v>-6.1242332458496103</v>
      </c>
      <c r="Q7903">
        <v>16.403759002685501</v>
      </c>
      <c r="R7903">
        <v>609</v>
      </c>
      <c r="S7903">
        <v>36.414051346699601</v>
      </c>
      <c r="T7903">
        <v>6.84802341461182</v>
      </c>
      <c r="U7903">
        <v>80.217178344726605</v>
      </c>
      <c r="V7903">
        <v>96.617523193359403</v>
      </c>
      <c r="W7903">
        <v>0.92630910873413097</v>
      </c>
    </row>
    <row r="7904" spans="1:23">
      <c r="A7904" t="s">
        <v>63</v>
      </c>
      <c r="B7904" t="s">
        <v>71</v>
      </c>
      <c r="C7904" s="7" t="s">
        <v>61</v>
      </c>
      <c r="D7904" s="7">
        <v>41128</v>
      </c>
      <c r="E7904" t="s">
        <v>85</v>
      </c>
      <c r="F7904">
        <v>442.02859497070301</v>
      </c>
      <c r="G7904">
        <v>441.29537963867199</v>
      </c>
      <c r="H7904">
        <v>0.73321712017059304</v>
      </c>
      <c r="I7904">
        <v>1.6587550053373001E-3</v>
      </c>
      <c r="J7904">
        <v>69.421081542968807</v>
      </c>
      <c r="K7904">
        <v>-8.88690280914307</v>
      </c>
      <c r="L7904">
        <v>-3.20325803756714</v>
      </c>
      <c r="M7904">
        <v>0.73321712017059304</v>
      </c>
      <c r="N7904">
        <v>4.6696920394897496</v>
      </c>
      <c r="O7904">
        <v>10.3533363342285</v>
      </c>
      <c r="P7904">
        <v>-11.614072799682599</v>
      </c>
      <c r="Q7904">
        <v>13.080508232116699</v>
      </c>
      <c r="R7904">
        <v>609</v>
      </c>
      <c r="S7904">
        <v>44.180369711808503</v>
      </c>
      <c r="T7904">
        <v>7.5066194534301802</v>
      </c>
      <c r="U7904">
        <v>80.217178344726605</v>
      </c>
      <c r="V7904">
        <v>96.617523193359403</v>
      </c>
      <c r="W7904">
        <v>0.92205989360809304</v>
      </c>
    </row>
    <row r="7905" spans="1:23">
      <c r="A7905" t="s">
        <v>63</v>
      </c>
      <c r="B7905" t="s">
        <v>71</v>
      </c>
      <c r="C7905" s="7" t="s">
        <v>61</v>
      </c>
      <c r="D7905" s="7">
        <v>41128</v>
      </c>
      <c r="E7905" t="s">
        <v>86</v>
      </c>
      <c r="F7905">
        <v>469.55621337890602</v>
      </c>
      <c r="G7905">
        <v>468.96105957031301</v>
      </c>
      <c r="H7905">
        <v>0.59513974189758301</v>
      </c>
      <c r="I7905">
        <v>1.2674515601247499E-3</v>
      </c>
      <c r="J7905">
        <v>71.883544921875</v>
      </c>
      <c r="K7905">
        <v>-9.3145647048950195</v>
      </c>
      <c r="L7905">
        <v>-3.4598312377929701</v>
      </c>
      <c r="M7905">
        <v>0.59513974189758301</v>
      </c>
      <c r="N7905">
        <v>4.6501107215881303</v>
      </c>
      <c r="O7905">
        <v>10.504845619201699</v>
      </c>
      <c r="P7905">
        <v>-12.123828887939499</v>
      </c>
      <c r="Q7905">
        <v>13.3141088485718</v>
      </c>
      <c r="R7905">
        <v>609</v>
      </c>
      <c r="S7905">
        <v>47.878838835707</v>
      </c>
      <c r="T7905">
        <v>7.73258399963379</v>
      </c>
      <c r="U7905">
        <v>80.217178344726605</v>
      </c>
      <c r="V7905">
        <v>96.617523193359403</v>
      </c>
      <c r="W7905">
        <v>0.91854965686798096</v>
      </c>
    </row>
    <row r="7906" spans="1:23">
      <c r="A7906" t="s">
        <v>63</v>
      </c>
      <c r="B7906" t="s">
        <v>71</v>
      </c>
      <c r="C7906" s="7" t="s">
        <v>61</v>
      </c>
      <c r="D7906" s="7">
        <v>41128</v>
      </c>
      <c r="E7906" t="s">
        <v>87</v>
      </c>
      <c r="F7906">
        <v>491.71472167968801</v>
      </c>
      <c r="G7906">
        <v>483.24227905273398</v>
      </c>
      <c r="H7906">
        <v>8.4724311828613299</v>
      </c>
      <c r="I7906">
        <v>1.7230378463864299E-2</v>
      </c>
      <c r="J7906">
        <v>75.953277587890597</v>
      </c>
      <c r="K7906">
        <v>-2.5525197982788099</v>
      </c>
      <c r="L7906">
        <v>3.96111059188843</v>
      </c>
      <c r="M7906">
        <v>8.4724311828613299</v>
      </c>
      <c r="N7906">
        <v>12.983752250671399</v>
      </c>
      <c r="O7906">
        <v>19.497381210327099</v>
      </c>
      <c r="P7906">
        <v>-5.6779403686523402</v>
      </c>
      <c r="Q7906">
        <v>22.622802734375</v>
      </c>
      <c r="R7906">
        <v>609</v>
      </c>
      <c r="S7906">
        <v>59.649358363931199</v>
      </c>
      <c r="T7906">
        <v>8.6028146743774396</v>
      </c>
      <c r="U7906">
        <v>80.217178344726605</v>
      </c>
      <c r="V7906">
        <v>96.617523193359403</v>
      </c>
      <c r="W7906">
        <v>0.91006517410278298</v>
      </c>
    </row>
    <row r="7907" spans="1:23">
      <c r="A7907" t="s">
        <v>63</v>
      </c>
      <c r="B7907" t="s">
        <v>71</v>
      </c>
      <c r="C7907" s="7" t="s">
        <v>61</v>
      </c>
      <c r="D7907" s="7">
        <v>41128</v>
      </c>
      <c r="E7907" t="s">
        <v>88</v>
      </c>
      <c r="F7907">
        <v>513.795166015625</v>
      </c>
      <c r="G7907">
        <v>496.69717407226602</v>
      </c>
      <c r="H7907">
        <v>17.097978591918899</v>
      </c>
      <c r="I7907">
        <v>3.3277813345193898E-2</v>
      </c>
      <c r="J7907">
        <v>80.224517822265597</v>
      </c>
      <c r="K7907">
        <v>4.3994817733764604</v>
      </c>
      <c r="L7907">
        <v>11.9018564224243</v>
      </c>
      <c r="M7907">
        <v>17.097978591918899</v>
      </c>
      <c r="N7907">
        <v>22.2940998077393</v>
      </c>
      <c r="O7907">
        <v>29.7964763641357</v>
      </c>
      <c r="P7907">
        <v>0.79963433742523204</v>
      </c>
      <c r="Q7907">
        <v>33.396324157714801</v>
      </c>
      <c r="R7907">
        <v>609</v>
      </c>
      <c r="S7907">
        <v>79.453060781349507</v>
      </c>
      <c r="T7907">
        <v>9.9086894989013707</v>
      </c>
      <c r="U7907">
        <v>80.217178344726605</v>
      </c>
      <c r="V7907">
        <v>96.617523193359403</v>
      </c>
      <c r="W7907">
        <v>0.91363590955734297</v>
      </c>
    </row>
    <row r="7908" spans="1:23">
      <c r="A7908" t="s">
        <v>63</v>
      </c>
      <c r="B7908" t="s">
        <v>71</v>
      </c>
      <c r="C7908" s="7" t="s">
        <v>61</v>
      </c>
      <c r="D7908" s="7">
        <v>41128</v>
      </c>
      <c r="E7908" t="s">
        <v>89</v>
      </c>
      <c r="F7908">
        <v>529.58605957031295</v>
      </c>
      <c r="G7908">
        <v>516.89349365234398</v>
      </c>
      <c r="H7908">
        <v>12.692567825317401</v>
      </c>
      <c r="I7908">
        <v>2.3966958746314E-2</v>
      </c>
      <c r="J7908">
        <v>83.988464355468807</v>
      </c>
      <c r="K7908">
        <v>-0.13261662423610701</v>
      </c>
      <c r="L7908">
        <v>7.4446058273315403</v>
      </c>
      <c r="M7908">
        <v>12.692567825317401</v>
      </c>
      <c r="N7908">
        <v>17.940528869628899</v>
      </c>
      <c r="O7908">
        <v>25.5177516937256</v>
      </c>
      <c r="P7908">
        <v>-3.76837825775146</v>
      </c>
      <c r="Q7908">
        <v>29.1535129547119</v>
      </c>
      <c r="R7908">
        <v>609</v>
      </c>
      <c r="S7908">
        <v>81.048944917506603</v>
      </c>
      <c r="T7908">
        <v>10.007544517517101</v>
      </c>
      <c r="U7908">
        <v>80.217178344726605</v>
      </c>
      <c r="V7908">
        <v>96.617523193359403</v>
      </c>
      <c r="W7908">
        <v>0.91418641805648804</v>
      </c>
    </row>
    <row r="7909" spans="1:23">
      <c r="A7909" t="s">
        <v>63</v>
      </c>
      <c r="B7909" t="s">
        <v>71</v>
      </c>
      <c r="C7909" s="7" t="s">
        <v>61</v>
      </c>
      <c r="D7909" s="7">
        <v>41128</v>
      </c>
      <c r="E7909" t="s">
        <v>90</v>
      </c>
      <c r="F7909">
        <v>532.71942138671898</v>
      </c>
      <c r="G7909">
        <v>517.80364990234398</v>
      </c>
      <c r="H7909">
        <v>14.915748596191399</v>
      </c>
      <c r="I7909">
        <v>2.7999257668852799E-2</v>
      </c>
      <c r="J7909">
        <v>86.517311096191406</v>
      </c>
      <c r="K7909">
        <v>4.4559836387634304</v>
      </c>
      <c r="L7909">
        <v>10.635698318481399</v>
      </c>
      <c r="M7909">
        <v>14.915748596191399</v>
      </c>
      <c r="N7909">
        <v>19.195798873901399</v>
      </c>
      <c r="O7909">
        <v>25.375513076782202</v>
      </c>
      <c r="P7909">
        <v>1.4907859563827499</v>
      </c>
      <c r="Q7909">
        <v>28.340711593627901</v>
      </c>
      <c r="R7909">
        <v>609</v>
      </c>
      <c r="S7909">
        <v>54.078592774138102</v>
      </c>
      <c r="T7909">
        <v>8.1617975234985405</v>
      </c>
      <c r="U7909">
        <v>80.217178344726605</v>
      </c>
      <c r="V7909">
        <v>96.617523193359403</v>
      </c>
      <c r="W7909">
        <v>0.91599774360656705</v>
      </c>
    </row>
    <row r="7910" spans="1:23">
      <c r="A7910" t="s">
        <v>63</v>
      </c>
      <c r="B7910" t="s">
        <v>71</v>
      </c>
      <c r="C7910" s="7" t="s">
        <v>61</v>
      </c>
      <c r="D7910" s="7">
        <v>41128</v>
      </c>
      <c r="E7910" t="s">
        <v>91</v>
      </c>
      <c r="F7910">
        <v>512.02331542968795</v>
      </c>
      <c r="G7910">
        <v>503.73974609375</v>
      </c>
      <c r="H7910">
        <v>8.2835664749145508</v>
      </c>
      <c r="I7910">
        <v>1.6178105026483501E-2</v>
      </c>
      <c r="J7910">
        <v>89.245193481445298</v>
      </c>
      <c r="K7910">
        <v>-2.0436778068542498</v>
      </c>
      <c r="L7910">
        <v>4.0577416419982901</v>
      </c>
      <c r="M7910">
        <v>8.2835664749145508</v>
      </c>
      <c r="N7910">
        <v>12.509391784668001</v>
      </c>
      <c r="O7910">
        <v>18.610811233520501</v>
      </c>
      <c r="P7910">
        <v>-4.9713082313537598</v>
      </c>
      <c r="Q7910">
        <v>21.5384426116943</v>
      </c>
      <c r="R7910">
        <v>609</v>
      </c>
      <c r="S7910">
        <v>53.455673416147</v>
      </c>
      <c r="T7910">
        <v>8.0583915710449201</v>
      </c>
      <c r="U7910">
        <v>80.217178344726605</v>
      </c>
      <c r="V7910">
        <v>96.617523193359403</v>
      </c>
      <c r="W7910">
        <v>0.92053931951522805</v>
      </c>
    </row>
    <row r="7911" spans="1:23">
      <c r="A7911" t="s">
        <v>63</v>
      </c>
      <c r="B7911" t="s">
        <v>71</v>
      </c>
      <c r="C7911" s="7" t="s">
        <v>61</v>
      </c>
      <c r="D7911" s="7">
        <v>41128</v>
      </c>
      <c r="E7911" t="s">
        <v>92</v>
      </c>
      <c r="F7911">
        <v>520.45227050781295</v>
      </c>
      <c r="G7911">
        <v>489.46243286132801</v>
      </c>
      <c r="H7911">
        <v>30.989824295043899</v>
      </c>
      <c r="I7911">
        <v>5.95440305769444E-2</v>
      </c>
      <c r="J7911">
        <v>90.888343811035199</v>
      </c>
      <c r="K7911">
        <v>21.0937614440918</v>
      </c>
      <c r="L7911">
        <v>26.940435409545898</v>
      </c>
      <c r="M7911">
        <v>30.989824295043899</v>
      </c>
      <c r="N7911">
        <v>35.039211273193402</v>
      </c>
      <c r="O7911">
        <v>40.885887145996101</v>
      </c>
      <c r="P7911">
        <v>18.288364410400401</v>
      </c>
      <c r="Q7911">
        <v>43.6912841796875</v>
      </c>
      <c r="R7911">
        <v>609</v>
      </c>
      <c r="S7911">
        <v>49.840415415747003</v>
      </c>
      <c r="T7911">
        <v>7.7219390869140598</v>
      </c>
      <c r="U7911">
        <v>80.217178344726605</v>
      </c>
      <c r="V7911">
        <v>96.617523193359403</v>
      </c>
      <c r="W7911">
        <v>0.917888164520264</v>
      </c>
    </row>
    <row r="7912" spans="1:23">
      <c r="A7912" t="s">
        <v>63</v>
      </c>
      <c r="B7912" t="s">
        <v>71</v>
      </c>
      <c r="C7912" s="7" t="s">
        <v>61</v>
      </c>
      <c r="D7912" s="7">
        <v>41128</v>
      </c>
      <c r="E7912" t="s">
        <v>93</v>
      </c>
      <c r="F7912">
        <v>508.06683349609398</v>
      </c>
      <c r="G7912">
        <v>435.565673828125</v>
      </c>
      <c r="H7912">
        <v>72.501136779785199</v>
      </c>
      <c r="I7912">
        <v>0.14270000159740401</v>
      </c>
      <c r="J7912">
        <v>90.96875</v>
      </c>
      <c r="K7912">
        <v>62.640575408935497</v>
      </c>
      <c r="L7912">
        <v>68.466278076171903</v>
      </c>
      <c r="M7912">
        <v>72.501136779785199</v>
      </c>
      <c r="N7912">
        <v>76.536003112792997</v>
      </c>
      <c r="O7912">
        <v>82.361701965332003</v>
      </c>
      <c r="P7912">
        <v>59.845245361328097</v>
      </c>
      <c r="Q7912">
        <v>85.157028198242202</v>
      </c>
      <c r="R7912">
        <v>609</v>
      </c>
      <c r="S7912">
        <v>51.643601680771098</v>
      </c>
      <c r="T7912">
        <v>7.69423627853394</v>
      </c>
      <c r="U7912">
        <v>80.217178344726605</v>
      </c>
      <c r="V7912">
        <v>96.617523193359403</v>
      </c>
      <c r="W7912">
        <v>0.90790176391601596</v>
      </c>
    </row>
    <row r="7913" spans="1:23">
      <c r="A7913" t="s">
        <v>63</v>
      </c>
      <c r="B7913" t="s">
        <v>71</v>
      </c>
      <c r="C7913" s="7" t="s">
        <v>61</v>
      </c>
      <c r="D7913" s="7">
        <v>41128</v>
      </c>
      <c r="E7913" t="s">
        <v>94</v>
      </c>
      <c r="F7913">
        <v>484.69079589843801</v>
      </c>
      <c r="G7913">
        <v>418.78924560546898</v>
      </c>
      <c r="H7913">
        <v>65.901573181152301</v>
      </c>
      <c r="I7913">
        <v>0.135966211557388</v>
      </c>
      <c r="J7913">
        <v>90.204086303710895</v>
      </c>
      <c r="K7913">
        <v>56.570869445800803</v>
      </c>
      <c r="L7913">
        <v>62.083526611328097</v>
      </c>
      <c r="M7913">
        <v>65.901573181152301</v>
      </c>
      <c r="N7913">
        <v>69.719627380371094</v>
      </c>
      <c r="O7913">
        <v>75.232284545898395</v>
      </c>
      <c r="P7913">
        <v>53.925739288330099</v>
      </c>
      <c r="Q7913">
        <v>77.877410888671903</v>
      </c>
      <c r="R7913">
        <v>609</v>
      </c>
      <c r="S7913">
        <v>46.149632225024099</v>
      </c>
      <c r="T7913">
        <v>7.2807908058166504</v>
      </c>
      <c r="U7913">
        <v>80.217178344726605</v>
      </c>
      <c r="V7913">
        <v>96.617523193359403</v>
      </c>
      <c r="W7913">
        <v>0.91519957780838002</v>
      </c>
    </row>
    <row r="7914" spans="1:23">
      <c r="A7914" t="s">
        <v>63</v>
      </c>
      <c r="B7914" t="s">
        <v>71</v>
      </c>
      <c r="C7914" s="7" t="s">
        <v>61</v>
      </c>
      <c r="D7914" s="7">
        <v>41128</v>
      </c>
      <c r="E7914" t="s">
        <v>95</v>
      </c>
      <c r="F7914">
        <v>455.86026000976602</v>
      </c>
      <c r="G7914">
        <v>394.98483276367199</v>
      </c>
      <c r="H7914">
        <v>60.875431060791001</v>
      </c>
      <c r="I7914">
        <v>0.13353967666625999</v>
      </c>
      <c r="J7914">
        <v>89.446998596191406</v>
      </c>
      <c r="K7914">
        <v>52.134681701660199</v>
      </c>
      <c r="L7914">
        <v>57.298786163330099</v>
      </c>
      <c r="M7914">
        <v>60.875431060791001</v>
      </c>
      <c r="N7914">
        <v>64.452079772949205</v>
      </c>
      <c r="O7914">
        <v>69.616180419921903</v>
      </c>
      <c r="P7914">
        <v>49.656803131103501</v>
      </c>
      <c r="Q7914">
        <v>72.094062805175795</v>
      </c>
      <c r="R7914">
        <v>609</v>
      </c>
      <c r="S7914">
        <v>40.642199065223402</v>
      </c>
      <c r="T7914">
        <v>6.8204436302185103</v>
      </c>
      <c r="U7914">
        <v>80.217178344726605</v>
      </c>
      <c r="V7914">
        <v>96.617523193359403</v>
      </c>
      <c r="W7914">
        <v>0.91815841197967496</v>
      </c>
    </row>
    <row r="7915" spans="1:23">
      <c r="A7915" t="s">
        <v>63</v>
      </c>
      <c r="B7915" t="s">
        <v>71</v>
      </c>
      <c r="C7915" s="7" t="s">
        <v>61</v>
      </c>
      <c r="D7915" s="7">
        <v>41128</v>
      </c>
      <c r="E7915" t="s">
        <v>96</v>
      </c>
      <c r="F7915">
        <v>432.54260253906301</v>
      </c>
      <c r="G7915">
        <v>373.49270629882801</v>
      </c>
      <c r="H7915">
        <v>59.049911499023402</v>
      </c>
      <c r="I7915">
        <v>0.13651813566684701</v>
      </c>
      <c r="J7915">
        <v>87.639228820800795</v>
      </c>
      <c r="K7915">
        <v>50.741554260253899</v>
      </c>
      <c r="L7915">
        <v>55.650199890136697</v>
      </c>
      <c r="M7915">
        <v>59.049911499023402</v>
      </c>
      <c r="N7915">
        <v>62.449623107910199</v>
      </c>
      <c r="O7915">
        <v>67.3582763671875</v>
      </c>
      <c r="P7915">
        <v>48.3862495422363</v>
      </c>
      <c r="Q7915">
        <v>69.713577270507798</v>
      </c>
      <c r="R7915">
        <v>609</v>
      </c>
      <c r="S7915">
        <v>36.778511311410497</v>
      </c>
      <c r="T7915">
        <v>6.4830474853515598</v>
      </c>
      <c r="U7915">
        <v>80.217178344726605</v>
      </c>
      <c r="V7915">
        <v>96.617523193359403</v>
      </c>
      <c r="W7915">
        <v>0.92175483703613303</v>
      </c>
    </row>
    <row r="7916" spans="1:23">
      <c r="A7916" t="s">
        <v>63</v>
      </c>
      <c r="B7916" t="s">
        <v>71</v>
      </c>
      <c r="C7916" s="7" t="s">
        <v>61</v>
      </c>
      <c r="D7916" s="7">
        <v>41128</v>
      </c>
      <c r="E7916" t="s">
        <v>97</v>
      </c>
      <c r="F7916">
        <v>425.13235473632801</v>
      </c>
      <c r="G7916">
        <v>404.45819091796898</v>
      </c>
      <c r="H7916">
        <v>20.674148559570298</v>
      </c>
      <c r="I7916">
        <v>4.8629913479089702E-2</v>
      </c>
      <c r="J7916">
        <v>85.442214965820298</v>
      </c>
      <c r="K7916">
        <v>12.0804996490479</v>
      </c>
      <c r="L7916">
        <v>17.157697677612301</v>
      </c>
      <c r="M7916">
        <v>20.674148559570298</v>
      </c>
      <c r="N7916">
        <v>24.190599441528299</v>
      </c>
      <c r="O7916">
        <v>29.267795562744102</v>
      </c>
      <c r="P7916">
        <v>9.6443195343017596</v>
      </c>
      <c r="Q7916">
        <v>31.703975677490199</v>
      </c>
      <c r="R7916">
        <v>609</v>
      </c>
      <c r="S7916">
        <v>36.981037983992998</v>
      </c>
      <c r="T7916">
        <v>6.7056598663330096</v>
      </c>
      <c r="U7916">
        <v>80.217178344726605</v>
      </c>
      <c r="V7916">
        <v>96.617523193359403</v>
      </c>
      <c r="W7916">
        <v>0.92427217960357699</v>
      </c>
    </row>
    <row r="7917" spans="1:23">
      <c r="A7917" t="s">
        <v>63</v>
      </c>
      <c r="B7917" t="s">
        <v>71</v>
      </c>
      <c r="C7917" s="7" t="s">
        <v>61</v>
      </c>
      <c r="D7917" s="7">
        <v>41128</v>
      </c>
      <c r="E7917" t="s">
        <v>98</v>
      </c>
      <c r="F7917">
        <v>426.99722290039102</v>
      </c>
      <c r="G7917">
        <v>424.68206787109398</v>
      </c>
      <c r="H7917">
        <v>2.3151705265045202</v>
      </c>
      <c r="I7917">
        <v>5.4219807498156998E-3</v>
      </c>
      <c r="J7917">
        <v>82.386032104492202</v>
      </c>
      <c r="K7917">
        <v>-8.9396905899047905</v>
      </c>
      <c r="L7917">
        <v>-2.2902271747589098</v>
      </c>
      <c r="M7917">
        <v>2.3151705265045202</v>
      </c>
      <c r="N7917">
        <v>6.9205684661865199</v>
      </c>
      <c r="O7917">
        <v>13.570031166076699</v>
      </c>
      <c r="P7917">
        <v>-12.130287170410201</v>
      </c>
      <c r="Q7917">
        <v>16.760627746581999</v>
      </c>
      <c r="R7917">
        <v>609</v>
      </c>
      <c r="S7917">
        <v>61.2935411659018</v>
      </c>
      <c r="T7917">
        <v>8.7822141647338903</v>
      </c>
      <c r="U7917">
        <v>80.217178344726605</v>
      </c>
      <c r="V7917">
        <v>96.617523193359403</v>
      </c>
      <c r="W7917">
        <v>0.92749035358428999</v>
      </c>
    </row>
    <row r="7918" spans="1:23">
      <c r="A7918" t="s">
        <v>63</v>
      </c>
      <c r="B7918" t="s">
        <v>71</v>
      </c>
      <c r="C7918" s="7" t="s">
        <v>61</v>
      </c>
      <c r="D7918" s="7">
        <v>41128</v>
      </c>
      <c r="E7918" t="s">
        <v>99</v>
      </c>
      <c r="F7918">
        <v>428.82058715820301</v>
      </c>
      <c r="G7918">
        <v>431.16390991210898</v>
      </c>
      <c r="H7918">
        <v>-2.3433189392089799</v>
      </c>
      <c r="I7918">
        <v>-5.4645673371851401E-3</v>
      </c>
      <c r="J7918">
        <v>79.756439208984403</v>
      </c>
      <c r="K7918">
        <v>-13.308467864990201</v>
      </c>
      <c r="L7918">
        <v>-6.8301692008972203</v>
      </c>
      <c r="M7918">
        <v>-2.3433189392089799</v>
      </c>
      <c r="N7918">
        <v>2.1435308456420898</v>
      </c>
      <c r="O7918">
        <v>8.6218290328979492</v>
      </c>
      <c r="P7918">
        <v>-16.416934967041001</v>
      </c>
      <c r="Q7918">
        <v>11.7302961349487</v>
      </c>
      <c r="R7918">
        <v>609</v>
      </c>
      <c r="S7918">
        <v>56.894614129709701</v>
      </c>
      <c r="T7918">
        <v>8.5561504364013707</v>
      </c>
      <c r="U7918">
        <v>80.217178344726605</v>
      </c>
      <c r="V7918">
        <v>96.617523193359403</v>
      </c>
      <c r="W7918">
        <v>0.93122977018356301</v>
      </c>
    </row>
    <row r="7919" spans="1:23">
      <c r="A7919" t="s">
        <v>63</v>
      </c>
      <c r="B7919" t="s">
        <v>71</v>
      </c>
      <c r="C7919" s="7" t="s">
        <v>61</v>
      </c>
      <c r="D7919" s="7">
        <v>41128</v>
      </c>
      <c r="E7919" t="s">
        <v>100</v>
      </c>
      <c r="F7919">
        <v>408.36520385742199</v>
      </c>
      <c r="G7919">
        <v>413.51077270507801</v>
      </c>
      <c r="H7919">
        <v>-5.1455454826354998</v>
      </c>
      <c r="I7919">
        <v>-1.2600352056324499E-2</v>
      </c>
      <c r="J7919">
        <v>77.864364624023395</v>
      </c>
      <c r="K7919">
        <v>-15.884341239929199</v>
      </c>
      <c r="L7919">
        <v>-9.5397739410400408</v>
      </c>
      <c r="M7919">
        <v>-5.1455454826354998</v>
      </c>
      <c r="N7919">
        <v>-0.75131738185882602</v>
      </c>
      <c r="O7919">
        <v>5.5932502746581996</v>
      </c>
      <c r="P7919">
        <v>-18.9286403656006</v>
      </c>
      <c r="Q7919">
        <v>8.6375494003295898</v>
      </c>
      <c r="R7919">
        <v>609</v>
      </c>
      <c r="S7919">
        <v>54.450402544740399</v>
      </c>
      <c r="T7919">
        <v>8.3795261383056605</v>
      </c>
      <c r="U7919">
        <v>80.217178344726605</v>
      </c>
      <c r="V7919">
        <v>96.617523193359403</v>
      </c>
      <c r="W7919">
        <v>0.93233716487884499</v>
      </c>
    </row>
    <row r="7920" spans="1:23">
      <c r="A7920" t="s">
        <v>63</v>
      </c>
      <c r="B7920" t="s">
        <v>71</v>
      </c>
      <c r="C7920" s="7" t="s">
        <v>61</v>
      </c>
      <c r="D7920" s="7">
        <v>41128</v>
      </c>
      <c r="E7920" t="s">
        <v>101</v>
      </c>
      <c r="F7920">
        <v>380.92449951171898</v>
      </c>
      <c r="G7920">
        <v>386.66796875</v>
      </c>
      <c r="H7920">
        <v>-5.7434806823730504</v>
      </c>
      <c r="I7920">
        <v>-1.50777399539948E-2</v>
      </c>
      <c r="J7920">
        <v>76.339782714843807</v>
      </c>
      <c r="K7920">
        <v>-15.1176614761353</v>
      </c>
      <c r="L7920">
        <v>-9.5793190002441406</v>
      </c>
      <c r="M7920">
        <v>-5.7434806823730504</v>
      </c>
      <c r="N7920">
        <v>-1.90764188766479</v>
      </c>
      <c r="O7920">
        <v>3.6307001113891602</v>
      </c>
      <c r="P7920">
        <v>-17.775110244751001</v>
      </c>
      <c r="Q7920">
        <v>6.2881503105163601</v>
      </c>
      <c r="R7920">
        <v>609</v>
      </c>
      <c r="S7920">
        <v>41.992514917747002</v>
      </c>
      <c r="T7920">
        <v>7.3147120475768999</v>
      </c>
      <c r="U7920">
        <v>80.217178344726605</v>
      </c>
      <c r="V7920">
        <v>96.617523193359403</v>
      </c>
      <c r="W7920">
        <v>0.93561178445815996</v>
      </c>
    </row>
    <row r="7921" spans="1:23">
      <c r="A7921" t="s">
        <v>63</v>
      </c>
      <c r="B7921" t="s">
        <v>71</v>
      </c>
      <c r="C7921" s="7" t="s">
        <v>61</v>
      </c>
      <c r="D7921" s="7">
        <v>41128</v>
      </c>
      <c r="E7921" t="s">
        <v>102</v>
      </c>
      <c r="F7921">
        <v>371.71401977539102</v>
      </c>
      <c r="G7921">
        <v>377.39328002929699</v>
      </c>
      <c r="H7921">
        <v>-5.6792640686035201</v>
      </c>
      <c r="I7921">
        <v>-1.5278584323823501E-2</v>
      </c>
      <c r="J7921">
        <v>75.110496520996094</v>
      </c>
      <c r="K7921">
        <v>-14.062767982482899</v>
      </c>
      <c r="L7921">
        <v>-9.1097259521484393</v>
      </c>
      <c r="M7921">
        <v>-5.6792640686035201</v>
      </c>
      <c r="N7921">
        <v>-2.2488019466400102</v>
      </c>
      <c r="O7921">
        <v>2.7042403221130402</v>
      </c>
      <c r="P7921">
        <v>-16.439374923706101</v>
      </c>
      <c r="Q7921">
        <v>5.0808477401733398</v>
      </c>
      <c r="R7921">
        <v>609</v>
      </c>
      <c r="S7921">
        <v>33.215127239811601</v>
      </c>
      <c r="T7921">
        <v>6.5416831970214799</v>
      </c>
      <c r="U7921">
        <v>80.217178344726605</v>
      </c>
      <c r="V7921">
        <v>96.617523193359403</v>
      </c>
      <c r="W7921">
        <v>0.93508028984069802</v>
      </c>
    </row>
    <row r="7922" spans="1:23">
      <c r="A7922" t="s">
        <v>63</v>
      </c>
      <c r="B7922" t="s">
        <v>71</v>
      </c>
      <c r="C7922" s="7" t="s">
        <v>61</v>
      </c>
      <c r="D7922" s="7">
        <v>41130</v>
      </c>
      <c r="E7922" t="s">
        <v>79</v>
      </c>
      <c r="F7922">
        <v>359.09075927734398</v>
      </c>
      <c r="G7922">
        <v>367.2529296875</v>
      </c>
      <c r="H7922">
        <v>-8.1621723175048793</v>
      </c>
      <c r="I7922">
        <v>-2.27301083505154E-2</v>
      </c>
      <c r="J7922">
        <v>73.477272033691406</v>
      </c>
      <c r="K7922">
        <v>-17.301528930664102</v>
      </c>
      <c r="L7922">
        <v>-11.9019231796265</v>
      </c>
      <c r="M7922">
        <v>-8.1621723175048793</v>
      </c>
      <c r="N7922">
        <v>-4.4224209785461399</v>
      </c>
      <c r="O7922">
        <v>0.97718495130538896</v>
      </c>
      <c r="P7922">
        <v>-19.892410278320298</v>
      </c>
      <c r="Q7922">
        <v>3.56806564331055</v>
      </c>
      <c r="R7922">
        <v>609</v>
      </c>
      <c r="S7922">
        <v>39.529207311716199</v>
      </c>
      <c r="T7922">
        <v>7.1314783096313503</v>
      </c>
      <c r="U7922">
        <v>81.293556213378906</v>
      </c>
      <c r="V7922">
        <v>97.572364807128906</v>
      </c>
      <c r="W7922">
        <v>0.92331248521804798</v>
      </c>
    </row>
    <row r="7923" spans="1:23">
      <c r="A7923" t="s">
        <v>63</v>
      </c>
      <c r="B7923" t="s">
        <v>71</v>
      </c>
      <c r="C7923" s="7" t="s">
        <v>61</v>
      </c>
      <c r="D7923" s="7">
        <v>41130</v>
      </c>
      <c r="E7923" t="s">
        <v>80</v>
      </c>
      <c r="F7923">
        <v>351.84005737304699</v>
      </c>
      <c r="G7923">
        <v>363.43524169921898</v>
      </c>
      <c r="H7923">
        <v>-11.5952062606812</v>
      </c>
      <c r="I7923">
        <v>-3.29559035599232E-2</v>
      </c>
      <c r="J7923">
        <v>72.527175903320298</v>
      </c>
      <c r="K7923">
        <v>-21.163896560668899</v>
      </c>
      <c r="L7923">
        <v>-15.5106363296509</v>
      </c>
      <c r="M7923">
        <v>-11.5952062606812</v>
      </c>
      <c r="N7923">
        <v>-7.6797757148742702</v>
      </c>
      <c r="O7923">
        <v>-2.0265161991119398</v>
      </c>
      <c r="P7923">
        <v>-23.876487731933601</v>
      </c>
      <c r="Q7923">
        <v>0.68607461452484098</v>
      </c>
      <c r="R7923">
        <v>609</v>
      </c>
      <c r="S7923">
        <v>42.7926679312232</v>
      </c>
      <c r="T7923">
        <v>7.4664888381957999</v>
      </c>
      <c r="U7923">
        <v>81.293556213378906</v>
      </c>
      <c r="V7923">
        <v>97.572364807128906</v>
      </c>
      <c r="W7923">
        <v>0.91990786790847801</v>
      </c>
    </row>
    <row r="7924" spans="1:23">
      <c r="A7924" t="s">
        <v>63</v>
      </c>
      <c r="B7924" t="s">
        <v>71</v>
      </c>
      <c r="C7924" s="7" t="s">
        <v>61</v>
      </c>
      <c r="D7924" s="7">
        <v>41130</v>
      </c>
      <c r="E7924" t="s">
        <v>81</v>
      </c>
      <c r="F7924">
        <v>343.21270751953102</v>
      </c>
      <c r="G7924">
        <v>355.87411499023398</v>
      </c>
      <c r="H7924">
        <v>-12.6613922119141</v>
      </c>
      <c r="I7924">
        <v>-3.6890801042318302E-2</v>
      </c>
      <c r="J7924">
        <v>71.789230346679702</v>
      </c>
      <c r="K7924">
        <v>-22.518466949462901</v>
      </c>
      <c r="L7924">
        <v>-16.694828033447301</v>
      </c>
      <c r="M7924">
        <v>-12.6613922119141</v>
      </c>
      <c r="N7924">
        <v>-8.6279573440551793</v>
      </c>
      <c r="O7924">
        <v>-2.8043167591095002</v>
      </c>
      <c r="P7924">
        <v>-25.312812805175799</v>
      </c>
      <c r="Q7924">
        <v>-9.9728005006909405E-3</v>
      </c>
      <c r="R7924">
        <v>609</v>
      </c>
      <c r="S7924">
        <v>45.398307202839099</v>
      </c>
      <c r="T7924">
        <v>7.6915168762206996</v>
      </c>
      <c r="U7924">
        <v>81.293556213378906</v>
      </c>
      <c r="V7924">
        <v>97.572364807128906</v>
      </c>
      <c r="W7924">
        <v>0.922213554382324</v>
      </c>
    </row>
    <row r="7925" spans="1:23">
      <c r="A7925" t="s">
        <v>63</v>
      </c>
      <c r="B7925" t="s">
        <v>71</v>
      </c>
      <c r="C7925" s="7" t="s">
        <v>61</v>
      </c>
      <c r="D7925" s="7">
        <v>41130</v>
      </c>
      <c r="E7925" t="s">
        <v>82</v>
      </c>
      <c r="F7925">
        <v>336.84237670898398</v>
      </c>
      <c r="G7925">
        <v>341.66876220703102</v>
      </c>
      <c r="H7925">
        <v>-4.8263897895812997</v>
      </c>
      <c r="I7925">
        <v>-1.43283326178789E-2</v>
      </c>
      <c r="J7925">
        <v>71.505477905273395</v>
      </c>
      <c r="K7925">
        <v>-13.0520124435425</v>
      </c>
      <c r="L7925">
        <v>-8.1922473907470703</v>
      </c>
      <c r="M7925">
        <v>-4.8263897895812997</v>
      </c>
      <c r="N7925">
        <v>-1.46053194999695</v>
      </c>
      <c r="O7925">
        <v>3.3992321491241499</v>
      </c>
      <c r="P7925">
        <v>-15.383861541748001</v>
      </c>
      <c r="Q7925">
        <v>5.7310814857482901</v>
      </c>
      <c r="R7925">
        <v>609</v>
      </c>
      <c r="S7925">
        <v>31.988120864536999</v>
      </c>
      <c r="T7925">
        <v>6.4184870719909703</v>
      </c>
      <c r="U7925">
        <v>81.293556213378906</v>
      </c>
      <c r="V7925">
        <v>97.572364807128906</v>
      </c>
      <c r="W7925">
        <v>0.92633992433547996</v>
      </c>
    </row>
    <row r="7926" spans="1:23">
      <c r="A7926" t="s">
        <v>63</v>
      </c>
      <c r="B7926" t="s">
        <v>71</v>
      </c>
      <c r="C7926" s="7" t="s">
        <v>61</v>
      </c>
      <c r="D7926" s="7">
        <v>41130</v>
      </c>
      <c r="E7926" t="s">
        <v>83</v>
      </c>
      <c r="F7926">
        <v>356.40966796875</v>
      </c>
      <c r="G7926">
        <v>354.32107543945301</v>
      </c>
      <c r="H7926">
        <v>2.0886032581329301</v>
      </c>
      <c r="I7926">
        <v>5.8601200580596898E-3</v>
      </c>
      <c r="J7926">
        <v>70.915435791015597</v>
      </c>
      <c r="K7926">
        <v>-5.8335671424865696</v>
      </c>
      <c r="L7926">
        <v>-1.1530847549438501</v>
      </c>
      <c r="M7926">
        <v>2.0886032581329301</v>
      </c>
      <c r="N7926">
        <v>5.3302912712097203</v>
      </c>
      <c r="O7926">
        <v>10.0107746124268</v>
      </c>
      <c r="P7926">
        <v>-8.0793933868408203</v>
      </c>
      <c r="Q7926">
        <v>12.2566003799438</v>
      </c>
      <c r="R7926">
        <v>609</v>
      </c>
      <c r="S7926">
        <v>29.824215688496199</v>
      </c>
      <c r="T7926">
        <v>6.18170261383057</v>
      </c>
      <c r="U7926">
        <v>81.293556213378906</v>
      </c>
      <c r="V7926">
        <v>97.572364807128906</v>
      </c>
      <c r="W7926">
        <v>0.92612051963806197</v>
      </c>
    </row>
    <row r="7927" spans="1:23">
      <c r="A7927" t="s">
        <v>63</v>
      </c>
      <c r="B7927" t="s">
        <v>71</v>
      </c>
      <c r="C7927" s="7" t="s">
        <v>61</v>
      </c>
      <c r="D7927" s="7">
        <v>41130</v>
      </c>
      <c r="E7927" t="s">
        <v>84</v>
      </c>
      <c r="F7927">
        <v>400.43215942382801</v>
      </c>
      <c r="G7927">
        <v>400.91708374023398</v>
      </c>
      <c r="H7927">
        <v>-0.48495972156524703</v>
      </c>
      <c r="I7927">
        <v>-1.21109094470739E-3</v>
      </c>
      <c r="J7927">
        <v>70.545578002929702</v>
      </c>
      <c r="K7927">
        <v>-9.31121730804443</v>
      </c>
      <c r="L7927">
        <v>-4.0965929031372097</v>
      </c>
      <c r="M7927">
        <v>-0.48495972156524703</v>
      </c>
      <c r="N7927">
        <v>3.1266734600067099</v>
      </c>
      <c r="O7927">
        <v>8.3412981033325195</v>
      </c>
      <c r="P7927">
        <v>-11.8133392333984</v>
      </c>
      <c r="Q7927">
        <v>10.8434200286865</v>
      </c>
      <c r="R7927">
        <v>609</v>
      </c>
      <c r="S7927">
        <v>36.675935351003297</v>
      </c>
      <c r="T7927">
        <v>6.8871655464172399</v>
      </c>
      <c r="U7927">
        <v>81.293556213378906</v>
      </c>
      <c r="V7927">
        <v>97.572364807128906</v>
      </c>
      <c r="W7927">
        <v>0.92630910873413097</v>
      </c>
    </row>
    <row r="7928" spans="1:23">
      <c r="A7928" t="s">
        <v>63</v>
      </c>
      <c r="B7928" t="s">
        <v>71</v>
      </c>
      <c r="C7928" s="7" t="s">
        <v>61</v>
      </c>
      <c r="D7928" s="7">
        <v>41130</v>
      </c>
      <c r="E7928" t="s">
        <v>85</v>
      </c>
      <c r="F7928">
        <v>444.62020874023398</v>
      </c>
      <c r="G7928">
        <v>441.70611572265602</v>
      </c>
      <c r="H7928">
        <v>2.9140779972076398</v>
      </c>
      <c r="I7928">
        <v>6.5540838986635199E-3</v>
      </c>
      <c r="J7928">
        <v>70.809906005859403</v>
      </c>
      <c r="K7928">
        <v>-6.8652863502502397</v>
      </c>
      <c r="L7928">
        <v>-1.0875586271286</v>
      </c>
      <c r="M7928">
        <v>2.9140779972076398</v>
      </c>
      <c r="N7928">
        <v>6.9157152175903303</v>
      </c>
      <c r="O7928">
        <v>12.693443298339799</v>
      </c>
      <c r="P7928">
        <v>-9.6375999450683594</v>
      </c>
      <c r="Q7928">
        <v>15.465756416320801</v>
      </c>
      <c r="R7928">
        <v>609</v>
      </c>
      <c r="S7928">
        <v>45.6567298548553</v>
      </c>
      <c r="T7928">
        <v>7.6308784484863299</v>
      </c>
      <c r="U7928">
        <v>81.293556213378906</v>
      </c>
      <c r="V7928">
        <v>97.572364807128906</v>
      </c>
      <c r="W7928">
        <v>0.92205989360809304</v>
      </c>
    </row>
    <row r="7929" spans="1:23">
      <c r="A7929" t="s">
        <v>63</v>
      </c>
      <c r="B7929" t="s">
        <v>71</v>
      </c>
      <c r="C7929" s="7" t="s">
        <v>61</v>
      </c>
      <c r="D7929" s="7">
        <v>41130</v>
      </c>
      <c r="E7929" t="s">
        <v>86</v>
      </c>
      <c r="F7929">
        <v>472.11608886718801</v>
      </c>
      <c r="G7929">
        <v>474.77572631835898</v>
      </c>
      <c r="H7929">
        <v>-2.65963578224182</v>
      </c>
      <c r="I7929">
        <v>-5.6334361433982797E-3</v>
      </c>
      <c r="J7929">
        <v>73.598930358886705</v>
      </c>
      <c r="K7929">
        <v>-13.131797790527299</v>
      </c>
      <c r="L7929">
        <v>-6.9447593688964799</v>
      </c>
      <c r="M7929">
        <v>-2.65963578224182</v>
      </c>
      <c r="N7929">
        <v>1.62548792362213</v>
      </c>
      <c r="O7929">
        <v>7.8125262260437003</v>
      </c>
      <c r="P7929">
        <v>-16.100511550903299</v>
      </c>
      <c r="Q7929">
        <v>10.7812395095825</v>
      </c>
      <c r="R7929">
        <v>609</v>
      </c>
      <c r="S7929">
        <v>53.432344418358802</v>
      </c>
      <c r="T7929">
        <v>8.1714715957641602</v>
      </c>
      <c r="U7929">
        <v>81.293556213378906</v>
      </c>
      <c r="V7929">
        <v>97.572364807128906</v>
      </c>
      <c r="W7929">
        <v>0.91854965686798096</v>
      </c>
    </row>
    <row r="7930" spans="1:23">
      <c r="A7930" t="s">
        <v>63</v>
      </c>
      <c r="B7930" t="s">
        <v>71</v>
      </c>
      <c r="C7930" s="7" t="s">
        <v>61</v>
      </c>
      <c r="D7930" s="7">
        <v>41130</v>
      </c>
      <c r="E7930" t="s">
        <v>87</v>
      </c>
      <c r="F7930">
        <v>495.4970703125</v>
      </c>
      <c r="G7930">
        <v>497.76412963867199</v>
      </c>
      <c r="H7930">
        <v>-2.2670490741729701</v>
      </c>
      <c r="I7930">
        <v>-4.5753028243780101E-3</v>
      </c>
      <c r="J7930">
        <v>77.89306640625</v>
      </c>
      <c r="K7930">
        <v>-12.8530006408691</v>
      </c>
      <c r="L7930">
        <v>-6.5987348556518599</v>
      </c>
      <c r="M7930">
        <v>-2.2670490741729701</v>
      </c>
      <c r="N7930">
        <v>2.06463646888733</v>
      </c>
      <c r="O7930">
        <v>8.3189029693603498</v>
      </c>
      <c r="P7930">
        <v>-15.8539714813232</v>
      </c>
      <c r="Q7930">
        <v>11.319872856140099</v>
      </c>
      <c r="R7930">
        <v>609</v>
      </c>
      <c r="S7930">
        <v>54.833091708771498</v>
      </c>
      <c r="T7930">
        <v>8.2602624893188494</v>
      </c>
      <c r="U7930">
        <v>81.293556213378906</v>
      </c>
      <c r="V7930">
        <v>97.572364807128906</v>
      </c>
      <c r="W7930">
        <v>0.91006517410278298</v>
      </c>
    </row>
    <row r="7931" spans="1:23">
      <c r="A7931" t="s">
        <v>63</v>
      </c>
      <c r="B7931" t="s">
        <v>71</v>
      </c>
      <c r="C7931" s="7" t="s">
        <v>61</v>
      </c>
      <c r="D7931" s="7">
        <v>41130</v>
      </c>
      <c r="E7931" t="s">
        <v>88</v>
      </c>
      <c r="F7931">
        <v>516.27862548828102</v>
      </c>
      <c r="G7931">
        <v>511.76101684570301</v>
      </c>
      <c r="H7931">
        <v>4.51763868331909</v>
      </c>
      <c r="I7931">
        <v>8.7503883987665194E-3</v>
      </c>
      <c r="J7931">
        <v>82.591827392578097</v>
      </c>
      <c r="K7931">
        <v>-6.17482566833496</v>
      </c>
      <c r="L7931">
        <v>0.14236904680728901</v>
      </c>
      <c r="M7931">
        <v>4.51763868331909</v>
      </c>
      <c r="N7931">
        <v>8.8929090499877894</v>
      </c>
      <c r="O7931">
        <v>15.2101030349731</v>
      </c>
      <c r="P7931">
        <v>-9.2059907913208008</v>
      </c>
      <c r="Q7931">
        <v>18.241268157958999</v>
      </c>
      <c r="R7931">
        <v>609</v>
      </c>
      <c r="S7931">
        <v>56.204898816279197</v>
      </c>
      <c r="T7931">
        <v>8.3433742523193395</v>
      </c>
      <c r="U7931">
        <v>81.293556213378906</v>
      </c>
      <c r="V7931">
        <v>97.572364807128906</v>
      </c>
      <c r="W7931">
        <v>0.91363590955734297</v>
      </c>
    </row>
    <row r="7932" spans="1:23">
      <c r="A7932" t="s">
        <v>63</v>
      </c>
      <c r="B7932" t="s">
        <v>71</v>
      </c>
      <c r="C7932" s="7" t="s">
        <v>61</v>
      </c>
      <c r="D7932" s="7">
        <v>41130</v>
      </c>
      <c r="E7932" t="s">
        <v>89</v>
      </c>
      <c r="F7932">
        <v>531.62652587890602</v>
      </c>
      <c r="G7932">
        <v>535.69683837890602</v>
      </c>
      <c r="H7932">
        <v>-4.0702676773071298</v>
      </c>
      <c r="I7932">
        <v>-7.6562538743019104E-3</v>
      </c>
      <c r="J7932">
        <v>86.506141662597699</v>
      </c>
      <c r="K7932">
        <v>-14.6744995117188</v>
      </c>
      <c r="L7932">
        <v>-8.4094333648681605</v>
      </c>
      <c r="M7932">
        <v>-4.0702676773071298</v>
      </c>
      <c r="N7932">
        <v>0.26889804005622903</v>
      </c>
      <c r="O7932">
        <v>6.5339641571044904</v>
      </c>
      <c r="P7932">
        <v>-17.6806526184082</v>
      </c>
      <c r="Q7932">
        <v>9.5401163101196307</v>
      </c>
      <c r="R7932">
        <v>609</v>
      </c>
      <c r="S7932">
        <v>55.340474494766099</v>
      </c>
      <c r="T7932">
        <v>8.2745265960693395</v>
      </c>
      <c r="U7932">
        <v>81.293556213378906</v>
      </c>
      <c r="V7932">
        <v>97.572364807128906</v>
      </c>
      <c r="W7932">
        <v>0.91418641805648804</v>
      </c>
    </row>
    <row r="7933" spans="1:23">
      <c r="A7933" t="s">
        <v>63</v>
      </c>
      <c r="B7933" t="s">
        <v>71</v>
      </c>
      <c r="C7933" s="7" t="s">
        <v>61</v>
      </c>
      <c r="D7933" s="7">
        <v>41130</v>
      </c>
      <c r="E7933" t="s">
        <v>90</v>
      </c>
      <c r="F7933">
        <v>530.261474609375</v>
      </c>
      <c r="G7933">
        <v>532.492431640625</v>
      </c>
      <c r="H7933">
        <v>-2.2308928966522199</v>
      </c>
      <c r="I7933">
        <v>-4.2071561329066797E-3</v>
      </c>
      <c r="J7933">
        <v>88.992141723632798</v>
      </c>
      <c r="K7933">
        <v>-12.499432563781699</v>
      </c>
      <c r="L7933">
        <v>-6.4326963424682599</v>
      </c>
      <c r="M7933">
        <v>-2.2308928966522199</v>
      </c>
      <c r="N7933">
        <v>1.9709103107452399</v>
      </c>
      <c r="O7933">
        <v>8.0376462936401403</v>
      </c>
      <c r="P7933">
        <v>-15.4104204177856</v>
      </c>
      <c r="Q7933">
        <v>10.9486351013184</v>
      </c>
      <c r="R7933">
        <v>609</v>
      </c>
      <c r="S7933">
        <v>52.158704584149703</v>
      </c>
      <c r="T7933">
        <v>8.0125837326049805</v>
      </c>
      <c r="U7933">
        <v>81.293556213378906</v>
      </c>
      <c r="V7933">
        <v>97.572364807128906</v>
      </c>
      <c r="W7933">
        <v>0.91599774360656705</v>
      </c>
    </row>
    <row r="7934" spans="1:23">
      <c r="A7934" t="s">
        <v>63</v>
      </c>
      <c r="B7934" t="s">
        <v>71</v>
      </c>
      <c r="C7934" s="7" t="s">
        <v>61</v>
      </c>
      <c r="D7934" s="7">
        <v>41130</v>
      </c>
      <c r="E7934" t="s">
        <v>91</v>
      </c>
      <c r="F7934">
        <v>513.20739746093795</v>
      </c>
      <c r="G7934">
        <v>511.18338012695301</v>
      </c>
      <c r="H7934">
        <v>2.0240559577941899</v>
      </c>
      <c r="I7934">
        <v>3.9439336396753797E-3</v>
      </c>
      <c r="J7934">
        <v>90.851150512695298</v>
      </c>
      <c r="K7934">
        <v>-7.3010234832763699</v>
      </c>
      <c r="L7934">
        <v>-1.7916909456253101</v>
      </c>
      <c r="M7934">
        <v>2.0240559577941899</v>
      </c>
      <c r="N7934">
        <v>5.8398027420043901</v>
      </c>
      <c r="O7934">
        <v>11.3491353988647</v>
      </c>
      <c r="P7934">
        <v>-9.9445533752441406</v>
      </c>
      <c r="Q7934">
        <v>13.9926652908325</v>
      </c>
      <c r="R7934">
        <v>609</v>
      </c>
      <c r="S7934">
        <v>43.925072275457303</v>
      </c>
      <c r="T7934">
        <v>7.2763981819152797</v>
      </c>
      <c r="U7934">
        <v>81.293556213378906</v>
      </c>
      <c r="V7934">
        <v>97.572364807128906</v>
      </c>
      <c r="W7934">
        <v>0.92053931951522805</v>
      </c>
    </row>
    <row r="7935" spans="1:23">
      <c r="A7935" t="s">
        <v>63</v>
      </c>
      <c r="B7935" t="s">
        <v>71</v>
      </c>
      <c r="C7935" s="7" t="s">
        <v>61</v>
      </c>
      <c r="D7935" s="7">
        <v>41130</v>
      </c>
      <c r="E7935" t="s">
        <v>92</v>
      </c>
      <c r="F7935">
        <v>515.12243652343795</v>
      </c>
      <c r="G7935">
        <v>500.93148803710898</v>
      </c>
      <c r="H7935">
        <v>14.1909475326538</v>
      </c>
      <c r="I7935">
        <v>2.7548689395189299E-2</v>
      </c>
      <c r="J7935">
        <v>91.814605712890597</v>
      </c>
      <c r="K7935">
        <v>4.38381099700928</v>
      </c>
      <c r="L7935">
        <v>10.177947044372599</v>
      </c>
      <c r="M7935">
        <v>14.1909475326538</v>
      </c>
      <c r="N7935">
        <v>18.2039489746094</v>
      </c>
      <c r="O7935">
        <v>23.998085021972699</v>
      </c>
      <c r="P7935">
        <v>1.6036242246627801</v>
      </c>
      <c r="Q7935">
        <v>26.778272628784201</v>
      </c>
      <c r="R7935">
        <v>609</v>
      </c>
      <c r="S7935">
        <v>48.9110383263505</v>
      </c>
      <c r="T7935">
        <v>7.65254926681519</v>
      </c>
      <c r="U7935">
        <v>81.293556213378906</v>
      </c>
      <c r="V7935">
        <v>97.572364807128906</v>
      </c>
      <c r="W7935">
        <v>0.917888164520264</v>
      </c>
    </row>
    <row r="7936" spans="1:23">
      <c r="A7936" t="s">
        <v>63</v>
      </c>
      <c r="B7936" t="s">
        <v>71</v>
      </c>
      <c r="C7936" s="7" t="s">
        <v>61</v>
      </c>
      <c r="D7936" s="7">
        <v>41130</v>
      </c>
      <c r="E7936" t="s">
        <v>93</v>
      </c>
      <c r="F7936">
        <v>501.14300537109398</v>
      </c>
      <c r="G7936">
        <v>445.37741088867199</v>
      </c>
      <c r="H7936">
        <v>55.765567779541001</v>
      </c>
      <c r="I7936">
        <v>0.111276753246784</v>
      </c>
      <c r="J7936">
        <v>90.830657958984403</v>
      </c>
      <c r="K7936">
        <v>45.760269165039098</v>
      </c>
      <c r="L7936">
        <v>51.671482086181598</v>
      </c>
      <c r="M7936">
        <v>55.765567779541001</v>
      </c>
      <c r="N7936">
        <v>59.859653472900398</v>
      </c>
      <c r="O7936">
        <v>65.770866394042997</v>
      </c>
      <c r="P7936">
        <v>42.923904418945298</v>
      </c>
      <c r="Q7936">
        <v>68.607231140136705</v>
      </c>
      <c r="R7936">
        <v>609</v>
      </c>
      <c r="S7936">
        <v>52.8498164528228</v>
      </c>
      <c r="T7936">
        <v>7.8071765899658203</v>
      </c>
      <c r="U7936">
        <v>81.293556213378906</v>
      </c>
      <c r="V7936">
        <v>97.572364807128906</v>
      </c>
      <c r="W7936">
        <v>0.90790176391601596</v>
      </c>
    </row>
    <row r="7937" spans="1:23">
      <c r="A7937" t="s">
        <v>63</v>
      </c>
      <c r="B7937" t="s">
        <v>71</v>
      </c>
      <c r="C7937" s="7" t="s">
        <v>61</v>
      </c>
      <c r="D7937" s="7">
        <v>41130</v>
      </c>
      <c r="E7937" t="s">
        <v>94</v>
      </c>
      <c r="F7937">
        <v>481.66223144531301</v>
      </c>
      <c r="G7937">
        <v>430.70562744140602</v>
      </c>
      <c r="H7937">
        <v>50.956607818603501</v>
      </c>
      <c r="I7937">
        <v>0.105793245136738</v>
      </c>
      <c r="J7937">
        <v>90.656036376953097</v>
      </c>
      <c r="K7937">
        <v>41.5845947265625</v>
      </c>
      <c r="L7937">
        <v>47.121658325195298</v>
      </c>
      <c r="M7937">
        <v>50.956607818603501</v>
      </c>
      <c r="N7937">
        <v>54.791561126708999</v>
      </c>
      <c r="O7937">
        <v>60.328624725341797</v>
      </c>
      <c r="P7937">
        <v>38.927761077880902</v>
      </c>
      <c r="Q7937">
        <v>62.985458374023402</v>
      </c>
      <c r="R7937">
        <v>609</v>
      </c>
      <c r="S7937">
        <v>46.099154615944798</v>
      </c>
      <c r="T7937">
        <v>7.3130207061767596</v>
      </c>
      <c r="U7937">
        <v>81.293556213378906</v>
      </c>
      <c r="V7937">
        <v>97.572364807128906</v>
      </c>
      <c r="W7937">
        <v>0.91519957780838002</v>
      </c>
    </row>
    <row r="7938" spans="1:23">
      <c r="A7938" t="s">
        <v>63</v>
      </c>
      <c r="B7938" t="s">
        <v>71</v>
      </c>
      <c r="C7938" s="7" t="s">
        <v>61</v>
      </c>
      <c r="D7938" s="7">
        <v>41130</v>
      </c>
      <c r="E7938" t="s">
        <v>95</v>
      </c>
      <c r="F7938">
        <v>456.95666503906301</v>
      </c>
      <c r="G7938">
        <v>408.28167724609398</v>
      </c>
      <c r="H7938">
        <v>48.674983978271499</v>
      </c>
      <c r="I7938">
        <v>0.106519907712936</v>
      </c>
      <c r="J7938">
        <v>90.067550659179702</v>
      </c>
      <c r="K7938">
        <v>39.809249877929702</v>
      </c>
      <c r="L7938">
        <v>45.047199249267599</v>
      </c>
      <c r="M7938">
        <v>48.674983978271499</v>
      </c>
      <c r="N7938">
        <v>52.302768707275398</v>
      </c>
      <c r="O7938">
        <v>57.540718078613303</v>
      </c>
      <c r="P7938">
        <v>37.295936584472699</v>
      </c>
      <c r="Q7938">
        <v>60.054027557372997</v>
      </c>
      <c r="R7938">
        <v>609</v>
      </c>
      <c r="S7938">
        <v>41.1512360064498</v>
      </c>
      <c r="T7938">
        <v>6.91796779632568</v>
      </c>
      <c r="U7938">
        <v>81.293556213378906</v>
      </c>
      <c r="V7938">
        <v>97.572364807128906</v>
      </c>
      <c r="W7938">
        <v>0.91815841197967496</v>
      </c>
    </row>
    <row r="7939" spans="1:23">
      <c r="A7939" t="s">
        <v>63</v>
      </c>
      <c r="B7939" t="s">
        <v>71</v>
      </c>
      <c r="C7939" s="7" t="s">
        <v>61</v>
      </c>
      <c r="D7939" s="7">
        <v>41130</v>
      </c>
      <c r="E7939" t="s">
        <v>96</v>
      </c>
      <c r="F7939">
        <v>432.09533691406301</v>
      </c>
      <c r="G7939">
        <v>386.14443969726602</v>
      </c>
      <c r="H7939">
        <v>45.950889587402301</v>
      </c>
      <c r="I7939">
        <v>0.10634433478117</v>
      </c>
      <c r="J7939">
        <v>89.055938720703097</v>
      </c>
      <c r="K7939">
        <v>37.481517791747997</v>
      </c>
      <c r="L7939">
        <v>42.4852905273438</v>
      </c>
      <c r="M7939">
        <v>45.950889587402301</v>
      </c>
      <c r="N7939">
        <v>49.416488647460902</v>
      </c>
      <c r="O7939">
        <v>54.420261383056598</v>
      </c>
      <c r="P7939">
        <v>35.080570220947301</v>
      </c>
      <c r="Q7939">
        <v>56.821208953857401</v>
      </c>
      <c r="R7939">
        <v>609</v>
      </c>
      <c r="S7939">
        <v>37.6165544193682</v>
      </c>
      <c r="T7939">
        <v>6.6086859703064</v>
      </c>
      <c r="U7939">
        <v>81.293556213378906</v>
      </c>
      <c r="V7939">
        <v>97.572364807128906</v>
      </c>
      <c r="W7939">
        <v>0.92175483703613303</v>
      </c>
    </row>
    <row r="7940" spans="1:23">
      <c r="A7940" t="s">
        <v>63</v>
      </c>
      <c r="B7940" t="s">
        <v>71</v>
      </c>
      <c r="C7940" s="7" t="s">
        <v>61</v>
      </c>
      <c r="D7940" s="7">
        <v>41130</v>
      </c>
      <c r="E7940" t="s">
        <v>97</v>
      </c>
      <c r="F7940">
        <v>419.08139038085898</v>
      </c>
      <c r="G7940">
        <v>412.77398681640602</v>
      </c>
      <c r="H7940">
        <v>6.30741310119629</v>
      </c>
      <c r="I7940">
        <v>1.5050567686557799E-2</v>
      </c>
      <c r="J7940">
        <v>86.385292053222699</v>
      </c>
      <c r="K7940">
        <v>-1.90541326999664</v>
      </c>
      <c r="L7940">
        <v>2.9467909336090101</v>
      </c>
      <c r="M7940">
        <v>6.30741310119629</v>
      </c>
      <c r="N7940">
        <v>9.6680345535278303</v>
      </c>
      <c r="O7940">
        <v>14.5202388763428</v>
      </c>
      <c r="P7940">
        <v>-4.2336354255676296</v>
      </c>
      <c r="Q7940">
        <v>16.848461151123001</v>
      </c>
      <c r="R7940">
        <v>609</v>
      </c>
      <c r="S7940">
        <v>33.518234746913102</v>
      </c>
      <c r="T7940">
        <v>6.4085025787353498</v>
      </c>
      <c r="U7940">
        <v>81.293556213378906</v>
      </c>
      <c r="V7940">
        <v>97.572364807128906</v>
      </c>
      <c r="W7940">
        <v>0.92427217960357699</v>
      </c>
    </row>
    <row r="7941" spans="1:23">
      <c r="A7941" t="s">
        <v>63</v>
      </c>
      <c r="B7941" t="s">
        <v>71</v>
      </c>
      <c r="C7941" s="7" t="s">
        <v>61</v>
      </c>
      <c r="D7941" s="7">
        <v>41130</v>
      </c>
      <c r="E7941" t="s">
        <v>98</v>
      </c>
      <c r="F7941">
        <v>426.59988403320301</v>
      </c>
      <c r="G7941">
        <v>436.43106079101602</v>
      </c>
      <c r="H7941">
        <v>-9.8311939239502006</v>
      </c>
      <c r="I7941">
        <v>-2.3045467212796201E-2</v>
      </c>
      <c r="J7941">
        <v>82.770263671875</v>
      </c>
      <c r="K7941">
        <v>-18.361465454101602</v>
      </c>
      <c r="L7941">
        <v>-13.3217115402222</v>
      </c>
      <c r="M7941">
        <v>-9.8311939239502006</v>
      </c>
      <c r="N7941">
        <v>-6.3406753540039098</v>
      </c>
      <c r="O7941">
        <v>-1.3009216785430899</v>
      </c>
      <c r="P7941">
        <v>-20.779678344726602</v>
      </c>
      <c r="Q7941">
        <v>1.11729192733765</v>
      </c>
      <c r="R7941">
        <v>609</v>
      </c>
      <c r="S7941">
        <v>34.756065500572703</v>
      </c>
      <c r="T7941">
        <v>6.6562066078186</v>
      </c>
      <c r="U7941">
        <v>81.293556213378906</v>
      </c>
      <c r="V7941">
        <v>97.572364807128906</v>
      </c>
      <c r="W7941">
        <v>0.92749035358428999</v>
      </c>
    </row>
    <row r="7942" spans="1:23">
      <c r="A7942" t="s">
        <v>63</v>
      </c>
      <c r="B7942" t="s">
        <v>71</v>
      </c>
      <c r="C7942" s="7" t="s">
        <v>61</v>
      </c>
      <c r="D7942" s="7">
        <v>41130</v>
      </c>
      <c r="E7942" t="s">
        <v>99</v>
      </c>
      <c r="F7942">
        <v>426.09793090820301</v>
      </c>
      <c r="G7942">
        <v>440.49481201171898</v>
      </c>
      <c r="H7942">
        <v>-14.3968458175659</v>
      </c>
      <c r="I7942">
        <v>-3.37876453995705E-2</v>
      </c>
      <c r="J7942">
        <v>79.439468383789105</v>
      </c>
      <c r="K7942">
        <v>-22.652406692504901</v>
      </c>
      <c r="L7942">
        <v>-17.7749538421631</v>
      </c>
      <c r="M7942">
        <v>-14.3968458175659</v>
      </c>
      <c r="N7942">
        <v>-11.0187377929688</v>
      </c>
      <c r="O7942">
        <v>-6.1412854194641104</v>
      </c>
      <c r="P7942">
        <v>-24.992742538452099</v>
      </c>
      <c r="Q7942">
        <v>-3.8009488582611102</v>
      </c>
      <c r="R7942">
        <v>609</v>
      </c>
      <c r="S7942">
        <v>32.110439173152798</v>
      </c>
      <c r="T7942">
        <v>6.4418482780456499</v>
      </c>
      <c r="U7942">
        <v>81.293556213378906</v>
      </c>
      <c r="V7942">
        <v>97.572364807128906</v>
      </c>
      <c r="W7942">
        <v>0.93122977018356301</v>
      </c>
    </row>
    <row r="7943" spans="1:23">
      <c r="A7943" t="s">
        <v>63</v>
      </c>
      <c r="B7943" t="s">
        <v>71</v>
      </c>
      <c r="C7943" s="7" t="s">
        <v>61</v>
      </c>
      <c r="D7943" s="7">
        <v>41130</v>
      </c>
      <c r="E7943" t="s">
        <v>100</v>
      </c>
      <c r="F7943">
        <v>400.13009643554699</v>
      </c>
      <c r="G7943">
        <v>414.04739379882801</v>
      </c>
      <c r="H7943">
        <v>-13.9173278808594</v>
      </c>
      <c r="I7943">
        <v>-3.4782007336616502E-2</v>
      </c>
      <c r="J7943">
        <v>77.585021972656307</v>
      </c>
      <c r="K7943">
        <v>-21.5552883148193</v>
      </c>
      <c r="L7943">
        <v>-17.042718887329102</v>
      </c>
      <c r="M7943">
        <v>-13.9173278808594</v>
      </c>
      <c r="N7943">
        <v>-10.7919359207153</v>
      </c>
      <c r="O7943">
        <v>-6.2793660163879403</v>
      </c>
      <c r="P7943">
        <v>-23.720544815063501</v>
      </c>
      <c r="Q7943">
        <v>-4.1141104698181197</v>
      </c>
      <c r="R7943">
        <v>609</v>
      </c>
      <c r="S7943">
        <v>27.764233193405701</v>
      </c>
      <c r="T7943">
        <v>5.9599328041076696</v>
      </c>
      <c r="U7943">
        <v>81.293556213378906</v>
      </c>
      <c r="V7943">
        <v>97.572364807128906</v>
      </c>
      <c r="W7943">
        <v>0.93233716487884499</v>
      </c>
    </row>
    <row r="7944" spans="1:23">
      <c r="A7944" t="s">
        <v>63</v>
      </c>
      <c r="B7944" t="s">
        <v>71</v>
      </c>
      <c r="C7944" s="7" t="s">
        <v>61</v>
      </c>
      <c r="D7944" s="7">
        <v>41130</v>
      </c>
      <c r="E7944" t="s">
        <v>101</v>
      </c>
      <c r="F7944">
        <v>372.73321533203102</v>
      </c>
      <c r="G7944">
        <v>388.20721435546898</v>
      </c>
      <c r="H7944">
        <v>-15.4740200042725</v>
      </c>
      <c r="I7944">
        <v>-4.1515000164508799E-2</v>
      </c>
      <c r="J7944">
        <v>76.121307373046903</v>
      </c>
      <c r="K7944">
        <v>-22.821510314941399</v>
      </c>
      <c r="L7944">
        <v>-18.480552673339801</v>
      </c>
      <c r="M7944">
        <v>-15.4740200042725</v>
      </c>
      <c r="N7944">
        <v>-12.467486381530801</v>
      </c>
      <c r="O7944">
        <v>-8.1265296936035192</v>
      </c>
      <c r="P7944">
        <v>-24.904420852661101</v>
      </c>
      <c r="Q7944">
        <v>-6.04361915588379</v>
      </c>
      <c r="R7944">
        <v>609</v>
      </c>
      <c r="S7944">
        <v>25.860226337697199</v>
      </c>
      <c r="T7944">
        <v>5.73327684402466</v>
      </c>
      <c r="U7944">
        <v>81.293556213378906</v>
      </c>
      <c r="V7944">
        <v>97.572364807128906</v>
      </c>
      <c r="W7944">
        <v>0.93561178445815996</v>
      </c>
    </row>
    <row r="7945" spans="1:23">
      <c r="A7945" t="s">
        <v>63</v>
      </c>
      <c r="B7945" t="s">
        <v>71</v>
      </c>
      <c r="C7945" s="7" t="s">
        <v>61</v>
      </c>
      <c r="D7945" s="7">
        <v>41130</v>
      </c>
      <c r="E7945" t="s">
        <v>102</v>
      </c>
      <c r="F7945">
        <v>365.09866333007801</v>
      </c>
      <c r="G7945">
        <v>384.62414550781301</v>
      </c>
      <c r="H7945">
        <v>-19.525455474853501</v>
      </c>
      <c r="I7945">
        <v>-5.34799434244633E-2</v>
      </c>
      <c r="J7945">
        <v>75.191886901855497</v>
      </c>
      <c r="K7945">
        <v>-27.008275985717798</v>
      </c>
      <c r="L7945">
        <v>-22.587366104126001</v>
      </c>
      <c r="M7945">
        <v>-19.525455474853501</v>
      </c>
      <c r="N7945">
        <v>-16.463544845581101</v>
      </c>
      <c r="O7945">
        <v>-12.0426330566406</v>
      </c>
      <c r="P7945">
        <v>-29.129552841186499</v>
      </c>
      <c r="Q7945">
        <v>-9.9213571548461896</v>
      </c>
      <c r="R7945">
        <v>609</v>
      </c>
      <c r="S7945">
        <v>26.404928557468601</v>
      </c>
      <c r="T7945">
        <v>5.8388772010803196</v>
      </c>
      <c r="U7945">
        <v>81.293556213378906</v>
      </c>
      <c r="V7945">
        <v>97.572364807128906</v>
      </c>
      <c r="W7945">
        <v>0.93508028984069802</v>
      </c>
    </row>
    <row r="7946" spans="1:23">
      <c r="A7946" t="s">
        <v>63</v>
      </c>
      <c r="B7946" t="s">
        <v>71</v>
      </c>
      <c r="C7946" s="7" t="s">
        <v>61</v>
      </c>
      <c r="D7946" s="7">
        <v>41134</v>
      </c>
      <c r="E7946" t="s">
        <v>79</v>
      </c>
      <c r="F7946">
        <v>333.20593261718801</v>
      </c>
      <c r="G7946">
        <v>303.87762451171898</v>
      </c>
      <c r="H7946">
        <v>29.328296661376999</v>
      </c>
      <c r="I7946">
        <v>8.8018529117107405E-2</v>
      </c>
      <c r="J7946">
        <v>75.652404785156307</v>
      </c>
      <c r="K7946">
        <v>17.887048721313501</v>
      </c>
      <c r="L7946">
        <v>24.646631240844702</v>
      </c>
      <c r="M7946">
        <v>29.328296661376999</v>
      </c>
      <c r="N7946">
        <v>34.009960174560497</v>
      </c>
      <c r="O7946">
        <v>40.769542694091797</v>
      </c>
      <c r="P7946">
        <v>14.6436147689819</v>
      </c>
      <c r="Q7946">
        <v>44.012977600097699</v>
      </c>
      <c r="R7946">
        <v>608</v>
      </c>
      <c r="S7946">
        <v>62.530258626054497</v>
      </c>
      <c r="T7946">
        <v>8.9276523590087908</v>
      </c>
      <c r="U7946">
        <v>81.950813293457003</v>
      </c>
      <c r="V7946">
        <v>99.5</v>
      </c>
      <c r="W7946">
        <v>0.92331248521804798</v>
      </c>
    </row>
    <row r="7947" spans="1:23">
      <c r="A7947" t="s">
        <v>63</v>
      </c>
      <c r="B7947" t="s">
        <v>71</v>
      </c>
      <c r="C7947" s="7" t="s">
        <v>61</v>
      </c>
      <c r="D7947" s="7">
        <v>41134</v>
      </c>
      <c r="E7947" t="s">
        <v>80</v>
      </c>
      <c r="F7947">
        <v>328.95538330078102</v>
      </c>
      <c r="G7947">
        <v>303.50100708007801</v>
      </c>
      <c r="H7947">
        <v>25.4543762207031</v>
      </c>
      <c r="I7947">
        <v>7.7379412949085194E-2</v>
      </c>
      <c r="J7947">
        <v>74.646720886230497</v>
      </c>
      <c r="K7947">
        <v>13.8792419433594</v>
      </c>
      <c r="L7947">
        <v>20.717924118041999</v>
      </c>
      <c r="M7947">
        <v>25.4543762207031</v>
      </c>
      <c r="N7947">
        <v>30.1908264160156</v>
      </c>
      <c r="O7947">
        <v>37.029510498046903</v>
      </c>
      <c r="P7947">
        <v>10.597852706909199</v>
      </c>
      <c r="Q7947">
        <v>40.310897827148402</v>
      </c>
      <c r="R7947">
        <v>608</v>
      </c>
      <c r="S7947">
        <v>63.4831122099868</v>
      </c>
      <c r="T7947">
        <v>9.0321254730224592</v>
      </c>
      <c r="U7947">
        <v>81.950813293457003</v>
      </c>
      <c r="V7947">
        <v>99.5</v>
      </c>
      <c r="W7947">
        <v>0.91990786790847801</v>
      </c>
    </row>
    <row r="7948" spans="1:23">
      <c r="A7948" t="s">
        <v>63</v>
      </c>
      <c r="B7948" t="s">
        <v>71</v>
      </c>
      <c r="C7948" s="7" t="s">
        <v>61</v>
      </c>
      <c r="D7948" s="7">
        <v>41134</v>
      </c>
      <c r="E7948" t="s">
        <v>81</v>
      </c>
      <c r="F7948">
        <v>320.59088134765602</v>
      </c>
      <c r="G7948">
        <v>298.85113525390602</v>
      </c>
      <c r="H7948">
        <v>21.739730834960898</v>
      </c>
      <c r="I7948">
        <v>6.7811444401741E-2</v>
      </c>
      <c r="J7948">
        <v>74.048049926757798</v>
      </c>
      <c r="K7948">
        <v>10.8833618164063</v>
      </c>
      <c r="L7948">
        <v>17.2973937988281</v>
      </c>
      <c r="M7948">
        <v>21.739730834960898</v>
      </c>
      <c r="N7948">
        <v>26.1820678710938</v>
      </c>
      <c r="O7948">
        <v>32.596099853515597</v>
      </c>
      <c r="P7948">
        <v>7.8057322502136204</v>
      </c>
      <c r="Q7948">
        <v>35.673728942871101</v>
      </c>
      <c r="R7948">
        <v>608</v>
      </c>
      <c r="S7948">
        <v>56.339664774489798</v>
      </c>
      <c r="T7948">
        <v>8.4712696075439506</v>
      </c>
      <c r="U7948">
        <v>81.950813293457003</v>
      </c>
      <c r="V7948">
        <v>99.5</v>
      </c>
      <c r="W7948">
        <v>0.922213554382324</v>
      </c>
    </row>
    <row r="7949" spans="1:23">
      <c r="A7949" t="s">
        <v>63</v>
      </c>
      <c r="B7949" t="s">
        <v>71</v>
      </c>
      <c r="C7949" s="7" t="s">
        <v>61</v>
      </c>
      <c r="D7949" s="7">
        <v>41134</v>
      </c>
      <c r="E7949" t="s">
        <v>82</v>
      </c>
      <c r="F7949">
        <v>316.75701904296898</v>
      </c>
      <c r="G7949">
        <v>304.93658447265602</v>
      </c>
      <c r="H7949">
        <v>11.8204393386841</v>
      </c>
      <c r="I7949">
        <v>3.7317056208849002E-2</v>
      </c>
      <c r="J7949">
        <v>73.502510070800795</v>
      </c>
      <c r="K7949">
        <v>2.0646829605102499</v>
      </c>
      <c r="L7949">
        <v>7.8284630775451696</v>
      </c>
      <c r="M7949">
        <v>11.8204393386841</v>
      </c>
      <c r="N7949">
        <v>15.812416076660201</v>
      </c>
      <c r="O7949">
        <v>21.576196670532202</v>
      </c>
      <c r="P7949">
        <v>-0.70093858242034901</v>
      </c>
      <c r="Q7949">
        <v>24.341817855835</v>
      </c>
      <c r="R7949">
        <v>608</v>
      </c>
      <c r="S7949">
        <v>45.562793054670202</v>
      </c>
      <c r="T7949">
        <v>7.6124572753906303</v>
      </c>
      <c r="U7949">
        <v>81.950813293457003</v>
      </c>
      <c r="V7949">
        <v>99.5</v>
      </c>
      <c r="W7949">
        <v>0.92633992433547996</v>
      </c>
    </row>
    <row r="7950" spans="1:23">
      <c r="A7950" t="s">
        <v>63</v>
      </c>
      <c r="B7950" t="s">
        <v>71</v>
      </c>
      <c r="C7950" s="7" t="s">
        <v>61</v>
      </c>
      <c r="D7950" s="7">
        <v>41134</v>
      </c>
      <c r="E7950" t="s">
        <v>83</v>
      </c>
      <c r="F7950">
        <v>339.17175292968801</v>
      </c>
      <c r="G7950">
        <v>330.26345825195301</v>
      </c>
      <c r="H7950">
        <v>8.9082841873168892</v>
      </c>
      <c r="I7950">
        <v>2.6264818385243398E-2</v>
      </c>
      <c r="J7950">
        <v>73.0032958984375</v>
      </c>
      <c r="K7950">
        <v>-1.0087701082229601</v>
      </c>
      <c r="L7950">
        <v>4.8503060340881303</v>
      </c>
      <c r="M7950">
        <v>8.9082841873168892</v>
      </c>
      <c r="N7950">
        <v>12.9662628173828</v>
      </c>
      <c r="O7950">
        <v>18.8253383636475</v>
      </c>
      <c r="P7950">
        <v>-3.8201172351837198</v>
      </c>
      <c r="Q7950">
        <v>21.6366863250732</v>
      </c>
      <c r="R7950">
        <v>608</v>
      </c>
      <c r="S7950">
        <v>47.090926374541603</v>
      </c>
      <c r="T7950">
        <v>7.7383189201354998</v>
      </c>
      <c r="U7950">
        <v>81.950813293457003</v>
      </c>
      <c r="V7950">
        <v>99.5</v>
      </c>
      <c r="W7950">
        <v>0.92612051963806197</v>
      </c>
    </row>
    <row r="7951" spans="1:23">
      <c r="A7951" t="s">
        <v>63</v>
      </c>
      <c r="B7951" t="s">
        <v>71</v>
      </c>
      <c r="C7951" s="7" t="s">
        <v>61</v>
      </c>
      <c r="D7951" s="7">
        <v>41134</v>
      </c>
      <c r="E7951" t="s">
        <v>84</v>
      </c>
      <c r="F7951">
        <v>386.48068237304699</v>
      </c>
      <c r="G7951">
        <v>386.07882690429699</v>
      </c>
      <c r="H7951">
        <v>0.40188729763031</v>
      </c>
      <c r="I7951">
        <v>1.0398637969046801E-3</v>
      </c>
      <c r="J7951">
        <v>72.396415710449205</v>
      </c>
      <c r="K7951">
        <v>-10.156170845031699</v>
      </c>
      <c r="L7951">
        <v>-3.91838455200195</v>
      </c>
      <c r="M7951">
        <v>0.40188729763031</v>
      </c>
      <c r="N7951">
        <v>4.7221593856811497</v>
      </c>
      <c r="O7951">
        <v>10.9599456787109</v>
      </c>
      <c r="P7951">
        <v>-13.149233818054199</v>
      </c>
      <c r="Q7951">
        <v>13.9530086517334</v>
      </c>
      <c r="R7951">
        <v>608</v>
      </c>
      <c r="S7951">
        <v>52.375384791441299</v>
      </c>
      <c r="T7951">
        <v>8.2384967803955096</v>
      </c>
      <c r="U7951">
        <v>81.950813293457003</v>
      </c>
      <c r="V7951">
        <v>99.5</v>
      </c>
      <c r="W7951">
        <v>0.92630910873413097</v>
      </c>
    </row>
    <row r="7952" spans="1:23">
      <c r="A7952" t="s">
        <v>63</v>
      </c>
      <c r="B7952" t="s">
        <v>71</v>
      </c>
      <c r="C7952" s="7" t="s">
        <v>61</v>
      </c>
      <c r="D7952" s="7">
        <v>41134</v>
      </c>
      <c r="E7952" t="s">
        <v>85</v>
      </c>
      <c r="F7952">
        <v>436.275390625</v>
      </c>
      <c r="G7952">
        <v>436.26895141601602</v>
      </c>
      <c r="H7952">
        <v>6.4583052881061996E-3</v>
      </c>
      <c r="I7952">
        <v>1.4803276826569301E-5</v>
      </c>
      <c r="J7952">
        <v>72.342414855957003</v>
      </c>
      <c r="K7952">
        <v>-11.2436790466309</v>
      </c>
      <c r="L7952">
        <v>-4.59700679779053</v>
      </c>
      <c r="M7952">
        <v>6.4583052881061996E-3</v>
      </c>
      <c r="N7952">
        <v>4.60992336273193</v>
      </c>
      <c r="O7952">
        <v>11.256595611572299</v>
      </c>
      <c r="P7952">
        <v>-14.432936668396</v>
      </c>
      <c r="Q7952">
        <v>14.4458522796631</v>
      </c>
      <c r="R7952">
        <v>608</v>
      </c>
      <c r="S7952">
        <v>61.3029628052604</v>
      </c>
      <c r="T7952">
        <v>8.7785282135009801</v>
      </c>
      <c r="U7952">
        <v>81.950813293457003</v>
      </c>
      <c r="V7952">
        <v>99.5</v>
      </c>
      <c r="W7952">
        <v>0.92205989360809304</v>
      </c>
    </row>
    <row r="7953" spans="1:23">
      <c r="A7953" t="s">
        <v>63</v>
      </c>
      <c r="B7953" t="s">
        <v>71</v>
      </c>
      <c r="C7953" s="7" t="s">
        <v>61</v>
      </c>
      <c r="D7953" s="7">
        <v>41134</v>
      </c>
      <c r="E7953" t="s">
        <v>86</v>
      </c>
      <c r="F7953">
        <v>467.12496948242199</v>
      </c>
      <c r="G7953">
        <v>477.25833129882801</v>
      </c>
      <c r="H7953">
        <v>-10.133369445800801</v>
      </c>
      <c r="I7953">
        <v>-2.1693058311939201E-2</v>
      </c>
      <c r="J7953">
        <v>74.584709167480497</v>
      </c>
      <c r="K7953">
        <v>-21.558326721191399</v>
      </c>
      <c r="L7953">
        <v>-14.8083696365356</v>
      </c>
      <c r="M7953">
        <v>-10.133369445800801</v>
      </c>
      <c r="N7953">
        <v>-5.4583706855773899</v>
      </c>
      <c r="O7953">
        <v>1.2915854454040501</v>
      </c>
      <c r="P7953">
        <v>-24.797142028808601</v>
      </c>
      <c r="Q7953">
        <v>4.5304017066955602</v>
      </c>
      <c r="R7953">
        <v>608</v>
      </c>
      <c r="S7953">
        <v>64.327180492678096</v>
      </c>
      <c r="T7953">
        <v>8.9149398803710902</v>
      </c>
      <c r="U7953">
        <v>81.950813293457003</v>
      </c>
      <c r="V7953">
        <v>99.5</v>
      </c>
      <c r="W7953">
        <v>0.91854965686798096</v>
      </c>
    </row>
    <row r="7954" spans="1:23">
      <c r="A7954" t="s">
        <v>63</v>
      </c>
      <c r="B7954" t="s">
        <v>71</v>
      </c>
      <c r="C7954" s="7" t="s">
        <v>61</v>
      </c>
      <c r="D7954" s="7">
        <v>41134</v>
      </c>
      <c r="E7954" t="s">
        <v>87</v>
      </c>
      <c r="F7954">
        <v>493.30514526367199</v>
      </c>
      <c r="G7954">
        <v>498.63488769531301</v>
      </c>
      <c r="H7954">
        <v>-5.3297491073608398</v>
      </c>
      <c r="I7954">
        <v>-1.0804162360727799E-2</v>
      </c>
      <c r="J7954">
        <v>78.536758422851605</v>
      </c>
      <c r="K7954">
        <v>-16.766750335693398</v>
      </c>
      <c r="L7954">
        <v>-10.009676933288601</v>
      </c>
      <c r="M7954">
        <v>-5.3297491073608398</v>
      </c>
      <c r="N7954">
        <v>-0.64982122182846103</v>
      </c>
      <c r="O7954">
        <v>6.1072511672973597</v>
      </c>
      <c r="P7954">
        <v>-20.008979797363299</v>
      </c>
      <c r="Q7954">
        <v>9.3494815826415998</v>
      </c>
      <c r="R7954">
        <v>608</v>
      </c>
      <c r="S7954">
        <v>64.638585182354305</v>
      </c>
      <c r="T7954">
        <v>8.9243383407592791</v>
      </c>
      <c r="U7954">
        <v>81.950813293457003</v>
      </c>
      <c r="V7954">
        <v>99.5</v>
      </c>
      <c r="W7954">
        <v>0.91006517410278298</v>
      </c>
    </row>
    <row r="7955" spans="1:23">
      <c r="A7955" t="s">
        <v>63</v>
      </c>
      <c r="B7955" t="s">
        <v>71</v>
      </c>
      <c r="C7955" s="7" t="s">
        <v>61</v>
      </c>
      <c r="D7955" s="7">
        <v>41134</v>
      </c>
      <c r="E7955" t="s">
        <v>88</v>
      </c>
      <c r="F7955">
        <v>507.16766357421898</v>
      </c>
      <c r="G7955">
        <v>516.88232421875</v>
      </c>
      <c r="H7955">
        <v>-9.7146558761596697</v>
      </c>
      <c r="I7955">
        <v>-1.9154723733663601E-2</v>
      </c>
      <c r="J7955">
        <v>82.155952453613295</v>
      </c>
      <c r="K7955">
        <v>-21.2300205230713</v>
      </c>
      <c r="L7955">
        <v>-14.426649093627899</v>
      </c>
      <c r="M7955">
        <v>-9.7146558761596697</v>
      </c>
      <c r="N7955">
        <v>-5.0026621818542498</v>
      </c>
      <c r="O7955">
        <v>1.80070793628693</v>
      </c>
      <c r="P7955">
        <v>-24.494464874267599</v>
      </c>
      <c r="Q7955">
        <v>5.0651535987854004</v>
      </c>
      <c r="R7955">
        <v>608</v>
      </c>
      <c r="S7955">
        <v>65.455818192157906</v>
      </c>
      <c r="T7955">
        <v>8.9854860305786097</v>
      </c>
      <c r="U7955">
        <v>81.950813293457003</v>
      </c>
      <c r="V7955">
        <v>99.5</v>
      </c>
      <c r="W7955">
        <v>0.91363590955734297</v>
      </c>
    </row>
    <row r="7956" spans="1:23">
      <c r="A7956" t="s">
        <v>63</v>
      </c>
      <c r="B7956" t="s">
        <v>71</v>
      </c>
      <c r="C7956" s="7" t="s">
        <v>61</v>
      </c>
      <c r="D7956" s="7">
        <v>41134</v>
      </c>
      <c r="E7956" t="s">
        <v>89</v>
      </c>
      <c r="F7956">
        <v>525.239013671875</v>
      </c>
      <c r="G7956">
        <v>534.582763671875</v>
      </c>
      <c r="H7956">
        <v>-9.3437528610229492</v>
      </c>
      <c r="I7956">
        <v>-1.7789525911211999E-2</v>
      </c>
      <c r="J7956">
        <v>85.926322937011705</v>
      </c>
      <c r="K7956">
        <v>-21.3238201141357</v>
      </c>
      <c r="L7956">
        <v>-14.2459001541138</v>
      </c>
      <c r="M7956">
        <v>-9.3437528610229492</v>
      </c>
      <c r="N7956">
        <v>-4.4416065216064498</v>
      </c>
      <c r="O7956">
        <v>2.6363153457641602</v>
      </c>
      <c r="P7956">
        <v>-24.720005035400401</v>
      </c>
      <c r="Q7956">
        <v>6.0324978828430202</v>
      </c>
      <c r="R7956">
        <v>608</v>
      </c>
      <c r="S7956">
        <v>71.100106583005996</v>
      </c>
      <c r="T7956">
        <v>9.3480968475341797</v>
      </c>
      <c r="U7956">
        <v>81.950813293457003</v>
      </c>
      <c r="V7956">
        <v>99.5</v>
      </c>
      <c r="W7956">
        <v>0.91418641805648804</v>
      </c>
    </row>
    <row r="7957" spans="1:23">
      <c r="A7957" t="s">
        <v>63</v>
      </c>
      <c r="B7957" t="s">
        <v>71</v>
      </c>
      <c r="C7957" s="7" t="s">
        <v>61</v>
      </c>
      <c r="D7957" s="7">
        <v>41134</v>
      </c>
      <c r="E7957" t="s">
        <v>90</v>
      </c>
      <c r="F7957">
        <v>523.29705810546898</v>
      </c>
      <c r="G7957">
        <v>530.31201171875</v>
      </c>
      <c r="H7957">
        <v>-7.0149831771850604</v>
      </c>
      <c r="I7957">
        <v>-1.3405355624854599E-2</v>
      </c>
      <c r="J7957">
        <v>88.692665100097699</v>
      </c>
      <c r="K7957">
        <v>-17.9416694641113</v>
      </c>
      <c r="L7957">
        <v>-11.4860944747925</v>
      </c>
      <c r="M7957">
        <v>-7.0149831771850604</v>
      </c>
      <c r="N7957">
        <v>-2.5438721179962198</v>
      </c>
      <c r="O7957">
        <v>3.9117021560668901</v>
      </c>
      <c r="P7957">
        <v>-21.039232254028299</v>
      </c>
      <c r="Q7957">
        <v>7.0092658996581996</v>
      </c>
      <c r="R7957">
        <v>608</v>
      </c>
      <c r="S7957">
        <v>59.854844307166303</v>
      </c>
      <c r="T7957">
        <v>8.5261383056640607</v>
      </c>
      <c r="U7957">
        <v>81.950813293457003</v>
      </c>
      <c r="V7957">
        <v>99.5</v>
      </c>
      <c r="W7957">
        <v>0.91599774360656705</v>
      </c>
    </row>
    <row r="7958" spans="1:23">
      <c r="A7958" t="s">
        <v>63</v>
      </c>
      <c r="B7958" t="s">
        <v>71</v>
      </c>
      <c r="C7958" s="7" t="s">
        <v>61</v>
      </c>
      <c r="D7958" s="7">
        <v>41134</v>
      </c>
      <c r="E7958" t="s">
        <v>91</v>
      </c>
      <c r="F7958">
        <v>508.16101074218801</v>
      </c>
      <c r="G7958">
        <v>521.31658935546898</v>
      </c>
      <c r="H7958">
        <v>-13.1555843353271</v>
      </c>
      <c r="I7958">
        <v>-2.5888614356517799E-2</v>
      </c>
      <c r="J7958">
        <v>90.474281311035199</v>
      </c>
      <c r="K7958">
        <v>-23.2679557800293</v>
      </c>
      <c r="L7958">
        <v>-17.293483734130898</v>
      </c>
      <c r="M7958">
        <v>-13.1555843353271</v>
      </c>
      <c r="N7958">
        <v>-9.0176839828491193</v>
      </c>
      <c r="O7958">
        <v>-3.0432140827178999</v>
      </c>
      <c r="P7958">
        <v>-26.134670257568398</v>
      </c>
      <c r="Q7958">
        <v>-0.176497593522072</v>
      </c>
      <c r="R7958">
        <v>608</v>
      </c>
      <c r="S7958">
        <v>51.826295871806003</v>
      </c>
      <c r="T7958">
        <v>7.89072465896606</v>
      </c>
      <c r="U7958">
        <v>81.950813293457003</v>
      </c>
      <c r="V7958">
        <v>99.5</v>
      </c>
      <c r="W7958">
        <v>0.92053931951522805</v>
      </c>
    </row>
    <row r="7959" spans="1:23">
      <c r="A7959" t="s">
        <v>63</v>
      </c>
      <c r="B7959" t="s">
        <v>71</v>
      </c>
      <c r="C7959" s="7" t="s">
        <v>61</v>
      </c>
      <c r="D7959" s="7">
        <v>41134</v>
      </c>
      <c r="E7959" t="s">
        <v>92</v>
      </c>
      <c r="F7959">
        <v>511.984619140625</v>
      </c>
      <c r="G7959">
        <v>508.38482666015602</v>
      </c>
      <c r="H7959">
        <v>3.5998327732086199</v>
      </c>
      <c r="I7959">
        <v>7.0311343297362302E-3</v>
      </c>
      <c r="J7959">
        <v>91.900482177734403</v>
      </c>
      <c r="K7959">
        <v>-6.9251518249511701</v>
      </c>
      <c r="L7959">
        <v>-0.70690554380416903</v>
      </c>
      <c r="M7959">
        <v>3.5998327732086199</v>
      </c>
      <c r="N7959">
        <v>7.9065713882446298</v>
      </c>
      <c r="O7959">
        <v>14.1248168945313</v>
      </c>
      <c r="P7959">
        <v>-9.9088382720947301</v>
      </c>
      <c r="Q7959">
        <v>17.108503341674801</v>
      </c>
      <c r="R7959">
        <v>608</v>
      </c>
      <c r="S7959">
        <v>56.535580395686303</v>
      </c>
      <c r="T7959">
        <v>8.2126893997192401</v>
      </c>
      <c r="U7959">
        <v>81.950813293457003</v>
      </c>
      <c r="V7959">
        <v>99.5</v>
      </c>
      <c r="W7959">
        <v>0.917888164520264</v>
      </c>
    </row>
    <row r="7960" spans="1:23">
      <c r="A7960" t="s">
        <v>63</v>
      </c>
      <c r="B7960" t="s">
        <v>71</v>
      </c>
      <c r="C7960" s="7" t="s">
        <v>61</v>
      </c>
      <c r="D7960" s="7">
        <v>41134</v>
      </c>
      <c r="E7960" t="s">
        <v>93</v>
      </c>
      <c r="F7960">
        <v>503.65869140625</v>
      </c>
      <c r="G7960">
        <v>457.55926513671898</v>
      </c>
      <c r="H7960">
        <v>46.099452972412102</v>
      </c>
      <c r="I7960">
        <v>9.1529153287410694E-2</v>
      </c>
      <c r="J7960">
        <v>92.152130126953097</v>
      </c>
      <c r="K7960">
        <v>35.596351623535199</v>
      </c>
      <c r="L7960">
        <v>41.801670074462898</v>
      </c>
      <c r="M7960">
        <v>46.099452972412102</v>
      </c>
      <c r="N7960">
        <v>50.3972358703613</v>
      </c>
      <c r="O7960">
        <v>56.602550506591797</v>
      </c>
      <c r="P7960">
        <v>32.618873596191399</v>
      </c>
      <c r="Q7960">
        <v>59.580032348632798</v>
      </c>
      <c r="R7960">
        <v>608</v>
      </c>
      <c r="S7960">
        <v>58.316790343459601</v>
      </c>
      <c r="T7960">
        <v>8.1956110000610405</v>
      </c>
      <c r="U7960">
        <v>81.950813293457003</v>
      </c>
      <c r="V7960">
        <v>99.5</v>
      </c>
      <c r="W7960">
        <v>0.90790176391601596</v>
      </c>
    </row>
    <row r="7961" spans="1:23">
      <c r="A7961" t="s">
        <v>63</v>
      </c>
      <c r="B7961" t="s">
        <v>71</v>
      </c>
      <c r="C7961" s="7" t="s">
        <v>61</v>
      </c>
      <c r="D7961" s="7">
        <v>41134</v>
      </c>
      <c r="E7961" t="s">
        <v>94</v>
      </c>
      <c r="F7961">
        <v>483.72830200195301</v>
      </c>
      <c r="G7961">
        <v>434.55554199218801</v>
      </c>
      <c r="H7961">
        <v>49.1727294921875</v>
      </c>
      <c r="I7961">
        <v>0.10165361315012</v>
      </c>
      <c r="J7961">
        <v>91.445121765136705</v>
      </c>
      <c r="K7961">
        <v>39.396198272705099</v>
      </c>
      <c r="L7961">
        <v>45.172252655029297</v>
      </c>
      <c r="M7961">
        <v>49.1727294921875</v>
      </c>
      <c r="N7961">
        <v>53.173206329345703</v>
      </c>
      <c r="O7961">
        <v>58.949260711669901</v>
      </c>
      <c r="P7961">
        <v>36.624683380127003</v>
      </c>
      <c r="Q7961">
        <v>61.720775604247997</v>
      </c>
      <c r="R7961">
        <v>608</v>
      </c>
      <c r="S7961">
        <v>50.810176057404497</v>
      </c>
      <c r="T7961">
        <v>7.6286702156066903</v>
      </c>
      <c r="U7961">
        <v>81.950813293457003</v>
      </c>
      <c r="V7961">
        <v>99.5</v>
      </c>
      <c r="W7961">
        <v>0.91519957780838002</v>
      </c>
    </row>
    <row r="7962" spans="1:23">
      <c r="A7962" t="s">
        <v>63</v>
      </c>
      <c r="B7962" t="s">
        <v>71</v>
      </c>
      <c r="C7962" s="7" t="s">
        <v>61</v>
      </c>
      <c r="D7962" s="7">
        <v>41134</v>
      </c>
      <c r="E7962" t="s">
        <v>95</v>
      </c>
      <c r="F7962">
        <v>453.87887573242199</v>
      </c>
      <c r="G7962">
        <v>409.11685180664102</v>
      </c>
      <c r="H7962">
        <v>44.762001037597699</v>
      </c>
      <c r="I7962">
        <v>9.8621033132076305E-2</v>
      </c>
      <c r="J7962">
        <v>90.061012268066406</v>
      </c>
      <c r="K7962">
        <v>35.145622253417997</v>
      </c>
      <c r="L7962">
        <v>40.827060699462898</v>
      </c>
      <c r="M7962">
        <v>44.762001037597699</v>
      </c>
      <c r="N7962">
        <v>48.696945190429702</v>
      </c>
      <c r="O7962">
        <v>54.378379821777301</v>
      </c>
      <c r="P7962">
        <v>32.419513702392599</v>
      </c>
      <c r="Q7962">
        <v>57.104488372802699</v>
      </c>
      <c r="R7962">
        <v>608</v>
      </c>
      <c r="S7962">
        <v>49.193442504589299</v>
      </c>
      <c r="T7962">
        <v>7.5036993026733398</v>
      </c>
      <c r="U7962">
        <v>81.950813293457003</v>
      </c>
      <c r="V7962">
        <v>99.5</v>
      </c>
      <c r="W7962">
        <v>0.91815841197967496</v>
      </c>
    </row>
    <row r="7963" spans="1:23">
      <c r="A7963" t="s">
        <v>63</v>
      </c>
      <c r="B7963" t="s">
        <v>71</v>
      </c>
      <c r="C7963" s="7" t="s">
        <v>61</v>
      </c>
      <c r="D7963" s="7">
        <v>41134</v>
      </c>
      <c r="E7963" t="s">
        <v>96</v>
      </c>
      <c r="F7963">
        <v>427.888671875</v>
      </c>
      <c r="G7963">
        <v>381.63381958007801</v>
      </c>
      <c r="H7963">
        <v>46.254867553710902</v>
      </c>
      <c r="I7963">
        <v>0.108100235462189</v>
      </c>
      <c r="J7963">
        <v>88.4564208984375</v>
      </c>
      <c r="K7963">
        <v>37.461158752441399</v>
      </c>
      <c r="L7963">
        <v>42.6565551757813</v>
      </c>
      <c r="M7963">
        <v>46.254867553710902</v>
      </c>
      <c r="N7963">
        <v>49.853179931640597</v>
      </c>
      <c r="O7963">
        <v>55.048576354980497</v>
      </c>
      <c r="P7963">
        <v>34.968265533447301</v>
      </c>
      <c r="Q7963">
        <v>57.541469573974602</v>
      </c>
      <c r="R7963">
        <v>608</v>
      </c>
      <c r="S7963">
        <v>41.198839552323498</v>
      </c>
      <c r="T7963">
        <v>6.8617663383483896</v>
      </c>
      <c r="U7963">
        <v>81.950813293457003</v>
      </c>
      <c r="V7963">
        <v>99.5</v>
      </c>
      <c r="W7963">
        <v>0.92175483703613303</v>
      </c>
    </row>
    <row r="7964" spans="1:23">
      <c r="A7964" t="s">
        <v>63</v>
      </c>
      <c r="B7964" t="s">
        <v>71</v>
      </c>
      <c r="C7964" s="7" t="s">
        <v>61</v>
      </c>
      <c r="D7964" s="7">
        <v>41134</v>
      </c>
      <c r="E7964" t="s">
        <v>97</v>
      </c>
      <c r="F7964">
        <v>416.701171875</v>
      </c>
      <c r="G7964">
        <v>410.29254150390602</v>
      </c>
      <c r="H7964">
        <v>6.4086251258850098</v>
      </c>
      <c r="I7964">
        <v>1.53794270008802E-2</v>
      </c>
      <c r="J7964">
        <v>86.625541687011705</v>
      </c>
      <c r="K7964">
        <v>-3.6611204147338898</v>
      </c>
      <c r="L7964">
        <v>2.2881669998168901</v>
      </c>
      <c r="M7964">
        <v>6.4086251258850098</v>
      </c>
      <c r="N7964">
        <v>10.529084205627401</v>
      </c>
      <c r="O7964">
        <v>16.478370666503899</v>
      </c>
      <c r="P7964">
        <v>-6.5157532691955602</v>
      </c>
      <c r="Q7964">
        <v>19.333003997802699</v>
      </c>
      <c r="R7964">
        <v>608</v>
      </c>
      <c r="S7964">
        <v>50.544028302683699</v>
      </c>
      <c r="T7964">
        <v>7.8574643135070801</v>
      </c>
      <c r="U7964">
        <v>81.950813293457003</v>
      </c>
      <c r="V7964">
        <v>99.5</v>
      </c>
      <c r="W7964">
        <v>0.92427217960357699</v>
      </c>
    </row>
    <row r="7965" spans="1:23">
      <c r="A7965" t="s">
        <v>63</v>
      </c>
      <c r="B7965" t="s">
        <v>71</v>
      </c>
      <c r="C7965" s="7" t="s">
        <v>61</v>
      </c>
      <c r="D7965" s="7">
        <v>41134</v>
      </c>
      <c r="E7965" t="s">
        <v>98</v>
      </c>
      <c r="F7965">
        <v>418.66104125976602</v>
      </c>
      <c r="G7965">
        <v>430.52963256835898</v>
      </c>
      <c r="H7965">
        <v>-11.868588447570801</v>
      </c>
      <c r="I7965">
        <v>-2.8348920866847E-2</v>
      </c>
      <c r="J7965">
        <v>83.182403564453097</v>
      </c>
      <c r="K7965">
        <v>-22.1311950683594</v>
      </c>
      <c r="L7965">
        <v>-16.067964553833001</v>
      </c>
      <c r="M7965">
        <v>-11.868588447570801</v>
      </c>
      <c r="N7965">
        <v>-7.6692128181457502</v>
      </c>
      <c r="O7965">
        <v>-1.6059817075729399</v>
      </c>
      <c r="P7965">
        <v>-25.040502548217798</v>
      </c>
      <c r="Q7965">
        <v>1.3033246994018599</v>
      </c>
      <c r="R7965">
        <v>608</v>
      </c>
      <c r="S7965">
        <v>50.592293240967599</v>
      </c>
      <c r="T7965">
        <v>8.0079545974731392</v>
      </c>
      <c r="U7965">
        <v>81.950813293457003</v>
      </c>
      <c r="V7965">
        <v>99.5</v>
      </c>
      <c r="W7965">
        <v>0.92749035358428999</v>
      </c>
    </row>
    <row r="7966" spans="1:23">
      <c r="A7966" t="s">
        <v>63</v>
      </c>
      <c r="B7966" t="s">
        <v>71</v>
      </c>
      <c r="C7966" s="7" t="s">
        <v>61</v>
      </c>
      <c r="D7966" s="7">
        <v>41134</v>
      </c>
      <c r="E7966" t="s">
        <v>99</v>
      </c>
      <c r="F7966">
        <v>412.5009765625</v>
      </c>
      <c r="G7966">
        <v>428.73223876953102</v>
      </c>
      <c r="H7966">
        <v>-16.231229782104499</v>
      </c>
      <c r="I7966">
        <v>-3.9348341524600997E-2</v>
      </c>
      <c r="J7966">
        <v>79.509544372558594</v>
      </c>
      <c r="K7966">
        <v>-26.3663654327393</v>
      </c>
      <c r="L7966">
        <v>-20.378444671630898</v>
      </c>
      <c r="M7966">
        <v>-16.231229782104499</v>
      </c>
      <c r="N7966">
        <v>-12.0840139389038</v>
      </c>
      <c r="O7966">
        <v>-6.0960936546325701</v>
      </c>
      <c r="P7966">
        <v>-29.2395343780518</v>
      </c>
      <c r="Q7966">
        <v>-3.2229242324829102</v>
      </c>
      <c r="R7966">
        <v>608</v>
      </c>
      <c r="S7966">
        <v>48.9354646758147</v>
      </c>
      <c r="T7966">
        <v>7.9084877967834499</v>
      </c>
      <c r="U7966">
        <v>81.950813293457003</v>
      </c>
      <c r="V7966">
        <v>99.5</v>
      </c>
      <c r="W7966">
        <v>0.93122977018356301</v>
      </c>
    </row>
    <row r="7967" spans="1:23">
      <c r="A7967" t="s">
        <v>63</v>
      </c>
      <c r="B7967" t="s">
        <v>71</v>
      </c>
      <c r="C7967" s="7" t="s">
        <v>61</v>
      </c>
      <c r="D7967" s="7">
        <v>41134</v>
      </c>
      <c r="E7967" t="s">
        <v>100</v>
      </c>
      <c r="F7967">
        <v>392.07327270507801</v>
      </c>
      <c r="G7967">
        <v>404.19775390625</v>
      </c>
      <c r="H7967">
        <v>-12.124459266662599</v>
      </c>
      <c r="I7967">
        <v>-3.0923964455723801E-2</v>
      </c>
      <c r="J7967">
        <v>77.583885192871094</v>
      </c>
      <c r="K7967">
        <v>-21.853471755981399</v>
      </c>
      <c r="L7967">
        <v>-16.105491638183601</v>
      </c>
      <c r="M7967">
        <v>-12.124459266662599</v>
      </c>
      <c r="N7967">
        <v>-8.1434259414672905</v>
      </c>
      <c r="O7967">
        <v>-2.39544701576233</v>
      </c>
      <c r="P7967">
        <v>-24.6115112304688</v>
      </c>
      <c r="Q7967">
        <v>0.36259293556213401</v>
      </c>
      <c r="R7967">
        <v>608</v>
      </c>
      <c r="S7967">
        <v>45.397743623114401</v>
      </c>
      <c r="T7967">
        <v>7.5915889739990199</v>
      </c>
      <c r="U7967">
        <v>81.950813293457003</v>
      </c>
      <c r="V7967">
        <v>99.5</v>
      </c>
      <c r="W7967">
        <v>0.93233716487884499</v>
      </c>
    </row>
    <row r="7968" spans="1:23">
      <c r="A7968" t="s">
        <v>63</v>
      </c>
      <c r="B7968" t="s">
        <v>71</v>
      </c>
      <c r="C7968" s="7" t="s">
        <v>61</v>
      </c>
      <c r="D7968" s="7">
        <v>41134</v>
      </c>
      <c r="E7968" t="s">
        <v>101</v>
      </c>
      <c r="F7968">
        <v>366.52218627929699</v>
      </c>
      <c r="G7968">
        <v>381.71002197265602</v>
      </c>
      <c r="H7968">
        <v>-15.1878356933594</v>
      </c>
      <c r="I7968">
        <v>-4.1437696665525402E-2</v>
      </c>
      <c r="J7968">
        <v>76.527534484863295</v>
      </c>
      <c r="K7968">
        <v>-24.2446594238281</v>
      </c>
      <c r="L7968">
        <v>-18.893815994262699</v>
      </c>
      <c r="M7968">
        <v>-15.1878356933594</v>
      </c>
      <c r="N7968">
        <v>-11.481855392456101</v>
      </c>
      <c r="O7968">
        <v>-6.1310100555419904</v>
      </c>
      <c r="P7968">
        <v>-26.8121452331543</v>
      </c>
      <c r="Q7968">
        <v>-3.56352567672729</v>
      </c>
      <c r="R7968">
        <v>608</v>
      </c>
      <c r="S7968">
        <v>39.569146139502699</v>
      </c>
      <c r="T7968">
        <v>7.06707859039307</v>
      </c>
      <c r="U7968">
        <v>81.950813293457003</v>
      </c>
      <c r="V7968">
        <v>99.5</v>
      </c>
      <c r="W7968">
        <v>0.93561178445815996</v>
      </c>
    </row>
    <row r="7969" spans="1:23">
      <c r="A7969" t="s">
        <v>63</v>
      </c>
      <c r="B7969" t="s">
        <v>71</v>
      </c>
      <c r="C7969" s="7" t="s">
        <v>61</v>
      </c>
      <c r="D7969" s="7">
        <v>41134</v>
      </c>
      <c r="E7969" t="s">
        <v>102</v>
      </c>
      <c r="F7969">
        <v>362.35568237304699</v>
      </c>
      <c r="G7969">
        <v>376.93072509765602</v>
      </c>
      <c r="H7969">
        <v>-14.575071334838899</v>
      </c>
      <c r="I7969">
        <v>-4.0223106741905199E-2</v>
      </c>
      <c r="J7969">
        <v>75.251426696777301</v>
      </c>
      <c r="K7969">
        <v>-23.417486190795898</v>
      </c>
      <c r="L7969">
        <v>-18.193317413330099</v>
      </c>
      <c r="M7969">
        <v>-14.575071334838899</v>
      </c>
      <c r="N7969">
        <v>-10.956826210021999</v>
      </c>
      <c r="O7969">
        <v>-5.7326555252075204</v>
      </c>
      <c r="P7969">
        <v>-25.924188613891602</v>
      </c>
      <c r="Q7969">
        <v>-3.2259535789489702</v>
      </c>
      <c r="R7969">
        <v>608</v>
      </c>
      <c r="S7969">
        <v>37.290210544267701</v>
      </c>
      <c r="T7969">
        <v>6.8997735977172896</v>
      </c>
      <c r="U7969">
        <v>81.950813293457003</v>
      </c>
      <c r="V7969">
        <v>99.5</v>
      </c>
      <c r="W7969">
        <v>0.93508028984069802</v>
      </c>
    </row>
    <row r="7970" spans="1:23">
      <c r="A7970" t="s">
        <v>63</v>
      </c>
      <c r="B7970" t="s">
        <v>71</v>
      </c>
      <c r="C7970" s="7" t="s">
        <v>61</v>
      </c>
      <c r="D7970" s="7">
        <v>41141</v>
      </c>
      <c r="E7970" t="s">
        <v>79</v>
      </c>
      <c r="F7970">
        <v>325.65603637695301</v>
      </c>
      <c r="G7970">
        <v>300.76901245117199</v>
      </c>
      <c r="H7970">
        <v>24.8870029449463</v>
      </c>
      <c r="I7970">
        <v>7.6421134173870101E-2</v>
      </c>
      <c r="J7970">
        <v>73.450950622558594</v>
      </c>
      <c r="K7970">
        <v>13.8976831436157</v>
      </c>
      <c r="L7970">
        <v>20.390262603759801</v>
      </c>
      <c r="M7970">
        <v>24.8870029449463</v>
      </c>
      <c r="N7970">
        <v>29.383745193481399</v>
      </c>
      <c r="O7970">
        <v>35.8763236999512</v>
      </c>
      <c r="P7970">
        <v>10.7823629379272</v>
      </c>
      <c r="Q7970">
        <v>38.991645812988303</v>
      </c>
      <c r="R7970">
        <v>608</v>
      </c>
      <c r="S7970">
        <v>57.724634489917698</v>
      </c>
      <c r="T7970">
        <v>8.57501316070557</v>
      </c>
      <c r="U7970">
        <v>78.869773864746094</v>
      </c>
      <c r="V7970">
        <v>93.016670227050795</v>
      </c>
      <c r="W7970">
        <v>0.92331248521804798</v>
      </c>
    </row>
    <row r="7971" spans="1:23">
      <c r="A7971" t="s">
        <v>63</v>
      </c>
      <c r="B7971" t="s">
        <v>71</v>
      </c>
      <c r="C7971" s="7" t="s">
        <v>61</v>
      </c>
      <c r="D7971" s="7">
        <v>41141</v>
      </c>
      <c r="E7971" t="s">
        <v>80</v>
      </c>
      <c r="F7971">
        <v>322.03021240234398</v>
      </c>
      <c r="G7971">
        <v>298.98159790039102</v>
      </c>
      <c r="H7971">
        <v>23.0485954284668</v>
      </c>
      <c r="I7971">
        <v>7.1572780609130901E-2</v>
      </c>
      <c r="J7971">
        <v>72.793693542480497</v>
      </c>
      <c r="K7971">
        <v>12.202363967895501</v>
      </c>
      <c r="L7971">
        <v>18.610404968261701</v>
      </c>
      <c r="M7971">
        <v>23.0485954284668</v>
      </c>
      <c r="N7971">
        <v>27.4867858886719</v>
      </c>
      <c r="O7971">
        <v>33.894828796386697</v>
      </c>
      <c r="P7971">
        <v>9.1276082992553693</v>
      </c>
      <c r="Q7971">
        <v>36.9695854187012</v>
      </c>
      <c r="R7971">
        <v>608</v>
      </c>
      <c r="S7971">
        <v>56.3014890032373</v>
      </c>
      <c r="T7971">
        <v>8.4633598327636701</v>
      </c>
      <c r="U7971">
        <v>78.869773864746094</v>
      </c>
      <c r="V7971">
        <v>93.016670227050795</v>
      </c>
      <c r="W7971">
        <v>0.91990786790847801</v>
      </c>
    </row>
    <row r="7972" spans="1:23">
      <c r="A7972" t="s">
        <v>63</v>
      </c>
      <c r="B7972" t="s">
        <v>71</v>
      </c>
      <c r="C7972" s="7" t="s">
        <v>61</v>
      </c>
      <c r="D7972" s="7">
        <v>41141</v>
      </c>
      <c r="E7972" t="s">
        <v>81</v>
      </c>
      <c r="F7972">
        <v>312.19616699218801</v>
      </c>
      <c r="G7972">
        <v>293.95632934570301</v>
      </c>
      <c r="H7972">
        <v>18.239843368530298</v>
      </c>
      <c r="I7972">
        <v>5.8424301445484203E-2</v>
      </c>
      <c r="J7972">
        <v>72.238494873046903</v>
      </c>
      <c r="K7972">
        <v>7.8515853881835902</v>
      </c>
      <c r="L7972">
        <v>13.989051818847701</v>
      </c>
      <c r="M7972">
        <v>18.239843368530298</v>
      </c>
      <c r="N7972">
        <v>22.4906330108643</v>
      </c>
      <c r="O7972">
        <v>28.628099441528299</v>
      </c>
      <c r="P7972">
        <v>4.9066581726074201</v>
      </c>
      <c r="Q7972">
        <v>31.573026657104499</v>
      </c>
      <c r="R7972">
        <v>608</v>
      </c>
      <c r="S7972">
        <v>52.254588821564099</v>
      </c>
      <c r="T7972">
        <v>8.1060009002685494</v>
      </c>
      <c r="U7972">
        <v>78.869773864746094</v>
      </c>
      <c r="V7972">
        <v>93.016670227050795</v>
      </c>
      <c r="W7972">
        <v>0.922213554382324</v>
      </c>
    </row>
    <row r="7973" spans="1:23">
      <c r="A7973" t="s">
        <v>63</v>
      </c>
      <c r="B7973" t="s">
        <v>71</v>
      </c>
      <c r="C7973" s="7" t="s">
        <v>61</v>
      </c>
      <c r="D7973" s="7">
        <v>41141</v>
      </c>
      <c r="E7973" t="s">
        <v>82</v>
      </c>
      <c r="F7973">
        <v>309.69479370117199</v>
      </c>
      <c r="G7973">
        <v>301.95462036132801</v>
      </c>
      <c r="H7973">
        <v>7.74017286300659</v>
      </c>
      <c r="I7973">
        <v>2.4992905557155599E-2</v>
      </c>
      <c r="J7973">
        <v>71.846008300781307</v>
      </c>
      <c r="K7973">
        <v>-1.9073611497878999</v>
      </c>
      <c r="L7973">
        <v>3.79248023033142</v>
      </c>
      <c r="M7973">
        <v>7.74017286300659</v>
      </c>
      <c r="N7973">
        <v>11.6878652572632</v>
      </c>
      <c r="O7973">
        <v>17.3877067565918</v>
      </c>
      <c r="P7973">
        <v>-4.6423029899597203</v>
      </c>
      <c r="Q7973">
        <v>20.1226482391357</v>
      </c>
      <c r="R7973">
        <v>608</v>
      </c>
      <c r="S7973">
        <v>45.322246369084503</v>
      </c>
      <c r="T7973">
        <v>7.5280108451843297</v>
      </c>
      <c r="U7973">
        <v>78.869773864746094</v>
      </c>
      <c r="V7973">
        <v>93.016670227050795</v>
      </c>
      <c r="W7973">
        <v>0.92633992433547996</v>
      </c>
    </row>
    <row r="7974" spans="1:23">
      <c r="A7974" t="s">
        <v>63</v>
      </c>
      <c r="B7974" t="s">
        <v>71</v>
      </c>
      <c r="C7974" s="7" t="s">
        <v>61</v>
      </c>
      <c r="D7974" s="7">
        <v>41141</v>
      </c>
      <c r="E7974" t="s">
        <v>83</v>
      </c>
      <c r="F7974">
        <v>327.82818603515602</v>
      </c>
      <c r="G7974">
        <v>325.18624877929699</v>
      </c>
      <c r="H7974">
        <v>2.6419427394866899</v>
      </c>
      <c r="I7974">
        <v>8.05892515927553E-3</v>
      </c>
      <c r="J7974">
        <v>71.113906860351605</v>
      </c>
      <c r="K7974">
        <v>-7.0732011795043901</v>
      </c>
      <c r="L7974">
        <v>-1.3334155082702599</v>
      </c>
      <c r="M7974">
        <v>2.6419427394866899</v>
      </c>
      <c r="N7974">
        <v>6.6173009872436497</v>
      </c>
      <c r="O7974">
        <v>12.3570861816406</v>
      </c>
      <c r="P7974">
        <v>-9.8273096084594709</v>
      </c>
      <c r="Q7974">
        <v>15.11119556427</v>
      </c>
      <c r="R7974">
        <v>608</v>
      </c>
      <c r="S7974">
        <v>46.0348607114584</v>
      </c>
      <c r="T7974">
        <v>7.5807671546936</v>
      </c>
      <c r="U7974">
        <v>78.869773864746094</v>
      </c>
      <c r="V7974">
        <v>93.016670227050795</v>
      </c>
      <c r="W7974">
        <v>0.92612051963806197</v>
      </c>
    </row>
    <row r="7975" spans="1:23">
      <c r="A7975" t="s">
        <v>63</v>
      </c>
      <c r="B7975" t="s">
        <v>71</v>
      </c>
      <c r="C7975" s="7" t="s">
        <v>61</v>
      </c>
      <c r="D7975" s="7">
        <v>41141</v>
      </c>
      <c r="E7975" t="s">
        <v>84</v>
      </c>
      <c r="F7975">
        <v>376.56652832031301</v>
      </c>
      <c r="G7975">
        <v>380.48745727539102</v>
      </c>
      <c r="H7975">
        <v>-3.9209339618682901</v>
      </c>
      <c r="I7975">
        <v>-1.04123279452324E-2</v>
      </c>
      <c r="J7975">
        <v>70.877777099609403</v>
      </c>
      <c r="K7975">
        <v>-13.744927406311</v>
      </c>
      <c r="L7975">
        <v>-7.9408326148986799</v>
      </c>
      <c r="M7975">
        <v>-3.9209339618682901</v>
      </c>
      <c r="N7975">
        <v>9.8964579403400393E-2</v>
      </c>
      <c r="O7975">
        <v>5.9030599594116202</v>
      </c>
      <c r="P7975">
        <v>-16.529893875122099</v>
      </c>
      <c r="Q7975">
        <v>8.6880254745483398</v>
      </c>
      <c r="R7975">
        <v>608</v>
      </c>
      <c r="S7975">
        <v>46.104112874129399</v>
      </c>
      <c r="T7975">
        <v>7.6657032966613796</v>
      </c>
      <c r="U7975">
        <v>78.869773864746094</v>
      </c>
      <c r="V7975">
        <v>93.016670227050795</v>
      </c>
      <c r="W7975">
        <v>0.92630910873413097</v>
      </c>
    </row>
    <row r="7976" spans="1:23">
      <c r="A7976" t="s">
        <v>63</v>
      </c>
      <c r="B7976" t="s">
        <v>71</v>
      </c>
      <c r="C7976" s="7" t="s">
        <v>61</v>
      </c>
      <c r="D7976" s="7">
        <v>41141</v>
      </c>
      <c r="E7976" t="s">
        <v>85</v>
      </c>
      <c r="F7976">
        <v>427.69500732421898</v>
      </c>
      <c r="G7976">
        <v>434.34957885742199</v>
      </c>
      <c r="H7976">
        <v>-6.6545996665954599</v>
      </c>
      <c r="I7976">
        <v>-1.55592169612646E-2</v>
      </c>
      <c r="J7976">
        <v>70.926094055175795</v>
      </c>
      <c r="K7976">
        <v>-16.630100250244102</v>
      </c>
      <c r="L7976">
        <v>-10.736493110656699</v>
      </c>
      <c r="M7976">
        <v>-6.6545996665954599</v>
      </c>
      <c r="N7976">
        <v>-2.5727057456970202</v>
      </c>
      <c r="O7976">
        <v>3.32090091705322</v>
      </c>
      <c r="P7976">
        <v>-19.458015441894499</v>
      </c>
      <c r="Q7976">
        <v>6.1488161087036097</v>
      </c>
      <c r="R7976">
        <v>608</v>
      </c>
      <c r="S7976">
        <v>48.329275669757401</v>
      </c>
      <c r="T7976">
        <v>7.7839241027831996</v>
      </c>
      <c r="U7976">
        <v>78.869773864746094</v>
      </c>
      <c r="V7976">
        <v>93.016670227050795</v>
      </c>
      <c r="W7976">
        <v>0.92205989360809304</v>
      </c>
    </row>
    <row r="7977" spans="1:23">
      <c r="A7977" t="s">
        <v>63</v>
      </c>
      <c r="B7977" t="s">
        <v>71</v>
      </c>
      <c r="C7977" s="7" t="s">
        <v>61</v>
      </c>
      <c r="D7977" s="7">
        <v>41141</v>
      </c>
      <c r="E7977" t="s">
        <v>86</v>
      </c>
      <c r="F7977">
        <v>455.53118896484398</v>
      </c>
      <c r="G7977">
        <v>474.88589477539102</v>
      </c>
      <c r="H7977">
        <v>-19.354734420776399</v>
      </c>
      <c r="I7977">
        <v>-4.2488276958465597E-2</v>
      </c>
      <c r="J7977">
        <v>72.788314819335895</v>
      </c>
      <c r="K7977">
        <v>-29.756872177123999</v>
      </c>
      <c r="L7977">
        <v>-23.611204147338899</v>
      </c>
      <c r="M7977">
        <v>-19.354734420776399</v>
      </c>
      <c r="N7977">
        <v>-15.098263740539601</v>
      </c>
      <c r="O7977">
        <v>-8.9525976181030291</v>
      </c>
      <c r="P7977">
        <v>-32.705734252929702</v>
      </c>
      <c r="Q7977">
        <v>-6.0037355422973597</v>
      </c>
      <c r="R7977">
        <v>608</v>
      </c>
      <c r="S7977">
        <v>53.746456270564998</v>
      </c>
      <c r="T7977">
        <v>8.1168308258056605</v>
      </c>
      <c r="U7977">
        <v>78.869773864746094</v>
      </c>
      <c r="V7977">
        <v>93.016670227050795</v>
      </c>
      <c r="W7977">
        <v>0.91854965686798096</v>
      </c>
    </row>
    <row r="7978" spans="1:23">
      <c r="A7978" t="s">
        <v>63</v>
      </c>
      <c r="B7978" t="s">
        <v>71</v>
      </c>
      <c r="C7978" s="7" t="s">
        <v>61</v>
      </c>
      <c r="D7978" s="7">
        <v>41141</v>
      </c>
      <c r="E7978" t="s">
        <v>87</v>
      </c>
      <c r="F7978">
        <v>483.07580566406301</v>
      </c>
      <c r="G7978">
        <v>498.98843383789102</v>
      </c>
      <c r="H7978">
        <v>-15.912640571594199</v>
      </c>
      <c r="I7978">
        <v>-3.2940257340669597E-2</v>
      </c>
      <c r="J7978">
        <v>76.270843505859403</v>
      </c>
      <c r="K7978">
        <v>-26.1641235351563</v>
      </c>
      <c r="L7978">
        <v>-20.107463836669901</v>
      </c>
      <c r="M7978">
        <v>-15.912640571594199</v>
      </c>
      <c r="N7978">
        <v>-11.717817306518601</v>
      </c>
      <c r="O7978">
        <v>-5.6611590385437003</v>
      </c>
      <c r="P7978">
        <v>-29.070274353027301</v>
      </c>
      <c r="Q7978">
        <v>-2.7550063133239702</v>
      </c>
      <c r="R7978">
        <v>608</v>
      </c>
      <c r="S7978">
        <v>52.346711295453098</v>
      </c>
      <c r="T7978">
        <v>7.9992737770080602</v>
      </c>
      <c r="U7978">
        <v>78.869773864746094</v>
      </c>
      <c r="V7978">
        <v>93.016670227050795</v>
      </c>
      <c r="W7978">
        <v>0.91006517410278298</v>
      </c>
    </row>
    <row r="7979" spans="1:23">
      <c r="A7979" t="s">
        <v>63</v>
      </c>
      <c r="B7979" t="s">
        <v>71</v>
      </c>
      <c r="C7979" s="7" t="s">
        <v>61</v>
      </c>
      <c r="D7979" s="7">
        <v>41141</v>
      </c>
      <c r="E7979" t="s">
        <v>88</v>
      </c>
      <c r="F7979">
        <v>501.47256469726602</v>
      </c>
      <c r="G7979">
        <v>518.60339355468795</v>
      </c>
      <c r="H7979">
        <v>-17.130855560302699</v>
      </c>
      <c r="I7979">
        <v>-3.4161102026701001E-2</v>
      </c>
      <c r="J7979">
        <v>80.405769348144503</v>
      </c>
      <c r="K7979">
        <v>-27.1474723815918</v>
      </c>
      <c r="L7979">
        <v>-21.229572296142599</v>
      </c>
      <c r="M7979">
        <v>-17.130855560302699</v>
      </c>
      <c r="N7979">
        <v>-13.0321369171143</v>
      </c>
      <c r="O7979">
        <v>-7.1142387390136701</v>
      </c>
      <c r="P7979">
        <v>-29.987043380737301</v>
      </c>
      <c r="Q7979">
        <v>-4.2746672630310103</v>
      </c>
      <c r="R7979">
        <v>608</v>
      </c>
      <c r="S7979">
        <v>50.125906094848197</v>
      </c>
      <c r="T7979">
        <v>7.8160076141357404</v>
      </c>
      <c r="U7979">
        <v>78.869773864746094</v>
      </c>
      <c r="V7979">
        <v>93.016670227050795</v>
      </c>
      <c r="W7979">
        <v>0.91363590955734297</v>
      </c>
    </row>
    <row r="7980" spans="1:23">
      <c r="A7980" t="s">
        <v>63</v>
      </c>
      <c r="B7980" t="s">
        <v>71</v>
      </c>
      <c r="C7980" s="7" t="s">
        <v>61</v>
      </c>
      <c r="D7980" s="7">
        <v>41141</v>
      </c>
      <c r="E7980" t="s">
        <v>89</v>
      </c>
      <c r="F7980">
        <v>516.64318847656295</v>
      </c>
      <c r="G7980">
        <v>535.75476074218795</v>
      </c>
      <c r="H7980">
        <v>-19.111574172973601</v>
      </c>
      <c r="I7980">
        <v>-3.6991823464632E-2</v>
      </c>
      <c r="J7980">
        <v>83.179443359375</v>
      </c>
      <c r="K7980">
        <v>-29.606763839721701</v>
      </c>
      <c r="L7980">
        <v>-23.406120300293001</v>
      </c>
      <c r="M7980">
        <v>-19.111574172973601</v>
      </c>
      <c r="N7980">
        <v>-14.81702709198</v>
      </c>
      <c r="O7980">
        <v>-8.6163845062255895</v>
      </c>
      <c r="P7980">
        <v>-32.582004547119098</v>
      </c>
      <c r="Q7980">
        <v>-5.6411437988281303</v>
      </c>
      <c r="R7980">
        <v>608</v>
      </c>
      <c r="S7980">
        <v>54.983824538952398</v>
      </c>
      <c r="T7980">
        <v>8.1894397735595703</v>
      </c>
      <c r="U7980">
        <v>78.869773864746094</v>
      </c>
      <c r="V7980">
        <v>93.016670227050795</v>
      </c>
      <c r="W7980">
        <v>0.91418641805648804</v>
      </c>
    </row>
    <row r="7981" spans="1:23">
      <c r="A7981" t="s">
        <v>63</v>
      </c>
      <c r="B7981" t="s">
        <v>71</v>
      </c>
      <c r="C7981" s="7" t="s">
        <v>61</v>
      </c>
      <c r="D7981" s="7">
        <v>41141</v>
      </c>
      <c r="E7981" t="s">
        <v>90</v>
      </c>
      <c r="F7981">
        <v>513.65625</v>
      </c>
      <c r="G7981">
        <v>527.43420410156295</v>
      </c>
      <c r="H7981">
        <v>-13.7779550552368</v>
      </c>
      <c r="I7981">
        <v>-2.68232971429825E-2</v>
      </c>
      <c r="J7981">
        <v>85.364662170410199</v>
      </c>
      <c r="K7981">
        <v>-23.4087619781494</v>
      </c>
      <c r="L7981">
        <v>-17.718803405761701</v>
      </c>
      <c r="M7981">
        <v>-13.7779550552368</v>
      </c>
      <c r="N7981">
        <v>-9.8371067047119105</v>
      </c>
      <c r="O7981">
        <v>-4.1471476554870597</v>
      </c>
      <c r="P7981">
        <v>-26.138961791992202</v>
      </c>
      <c r="Q7981">
        <v>-1.41694796085358</v>
      </c>
      <c r="R7981">
        <v>608</v>
      </c>
      <c r="S7981">
        <v>46.941184983815198</v>
      </c>
      <c r="T7981">
        <v>7.5149588584899902</v>
      </c>
      <c r="U7981">
        <v>78.869773864746094</v>
      </c>
      <c r="V7981">
        <v>93.016670227050795</v>
      </c>
      <c r="W7981">
        <v>0.91599774360656705</v>
      </c>
    </row>
    <row r="7982" spans="1:23">
      <c r="A7982" t="s">
        <v>63</v>
      </c>
      <c r="B7982" t="s">
        <v>71</v>
      </c>
      <c r="C7982" s="7" t="s">
        <v>61</v>
      </c>
      <c r="D7982" s="7">
        <v>41141</v>
      </c>
      <c r="E7982" t="s">
        <v>91</v>
      </c>
      <c r="F7982">
        <v>498.92596435546898</v>
      </c>
      <c r="G7982">
        <v>513.60607910156295</v>
      </c>
      <c r="H7982">
        <v>-14.6801137924194</v>
      </c>
      <c r="I7982">
        <v>-2.94234305620193E-2</v>
      </c>
      <c r="J7982">
        <v>86.936897277832003</v>
      </c>
      <c r="K7982">
        <v>-23.796358108520501</v>
      </c>
      <c r="L7982">
        <v>-18.410406112670898</v>
      </c>
      <c r="M7982">
        <v>-14.6801137924194</v>
      </c>
      <c r="N7982">
        <v>-10.949821472168001</v>
      </c>
      <c r="O7982">
        <v>-5.5638709068298304</v>
      </c>
      <c r="P7982">
        <v>-26.3806858062744</v>
      </c>
      <c r="Q7982">
        <v>-2.97954249382019</v>
      </c>
      <c r="R7982">
        <v>608</v>
      </c>
      <c r="S7982">
        <v>42.621470732542498</v>
      </c>
      <c r="T7982">
        <v>7.11344242095947</v>
      </c>
      <c r="U7982">
        <v>78.869773864746094</v>
      </c>
      <c r="V7982">
        <v>93.016670227050795</v>
      </c>
      <c r="W7982">
        <v>0.92053931951522805</v>
      </c>
    </row>
    <row r="7983" spans="1:23">
      <c r="A7983" t="s">
        <v>63</v>
      </c>
      <c r="B7983" t="s">
        <v>71</v>
      </c>
      <c r="C7983" s="7" t="s">
        <v>61</v>
      </c>
      <c r="D7983" s="7">
        <v>41141</v>
      </c>
      <c r="E7983" t="s">
        <v>92</v>
      </c>
      <c r="F7983">
        <v>503.60845947265602</v>
      </c>
      <c r="G7983">
        <v>507.29226684570301</v>
      </c>
      <c r="H7983">
        <v>-3.68378829956055</v>
      </c>
      <c r="I7983">
        <v>-7.31478678062558E-3</v>
      </c>
      <c r="J7983">
        <v>88.113098144531307</v>
      </c>
      <c r="K7983">
        <v>-12.9218854904175</v>
      </c>
      <c r="L7983">
        <v>-7.4639430046081499</v>
      </c>
      <c r="M7983">
        <v>-3.68378829956055</v>
      </c>
      <c r="N7983">
        <v>9.6366189420223194E-2</v>
      </c>
      <c r="O7983">
        <v>5.5543093681335396</v>
      </c>
      <c r="P7983">
        <v>-15.540758132934601</v>
      </c>
      <c r="Q7983">
        <v>8.1731815338134801</v>
      </c>
      <c r="R7983">
        <v>608</v>
      </c>
      <c r="S7983">
        <v>44.0400357778162</v>
      </c>
      <c r="T7983">
        <v>7.2085256576538104</v>
      </c>
      <c r="U7983">
        <v>78.869773864746094</v>
      </c>
      <c r="V7983">
        <v>93.016670227050795</v>
      </c>
      <c r="W7983">
        <v>0.917888164520264</v>
      </c>
    </row>
    <row r="7984" spans="1:23">
      <c r="A7984" t="s">
        <v>63</v>
      </c>
      <c r="B7984" t="s">
        <v>71</v>
      </c>
      <c r="C7984" s="7" t="s">
        <v>61</v>
      </c>
      <c r="D7984" s="7">
        <v>41141</v>
      </c>
      <c r="E7984" t="s">
        <v>93</v>
      </c>
      <c r="F7984">
        <v>493.38360595703102</v>
      </c>
      <c r="G7984">
        <v>456.48556518554699</v>
      </c>
      <c r="H7984">
        <v>36.8980712890625</v>
      </c>
      <c r="I7984">
        <v>7.4785768985748305E-2</v>
      </c>
      <c r="J7984">
        <v>88.512496948242202</v>
      </c>
      <c r="K7984">
        <v>26.8587131500244</v>
      </c>
      <c r="L7984">
        <v>32.790046691894503</v>
      </c>
      <c r="M7984">
        <v>36.8980712890625</v>
      </c>
      <c r="N7984">
        <v>41.006095886230497</v>
      </c>
      <c r="O7984">
        <v>46.937435150146499</v>
      </c>
      <c r="P7984">
        <v>24.012691497802699</v>
      </c>
      <c r="Q7984">
        <v>49.783451080322301</v>
      </c>
      <c r="R7984">
        <v>608</v>
      </c>
      <c r="S7984">
        <v>53.771909722399897</v>
      </c>
      <c r="T7984">
        <v>7.8337545394897496</v>
      </c>
      <c r="U7984">
        <v>78.869773864746094</v>
      </c>
      <c r="V7984">
        <v>93.016670227050795</v>
      </c>
      <c r="W7984">
        <v>0.90790176391601596</v>
      </c>
    </row>
    <row r="7985" spans="1:23">
      <c r="A7985" t="s">
        <v>63</v>
      </c>
      <c r="B7985" t="s">
        <v>71</v>
      </c>
      <c r="C7985" s="7" t="s">
        <v>61</v>
      </c>
      <c r="D7985" s="7">
        <v>41141</v>
      </c>
      <c r="E7985" t="s">
        <v>94</v>
      </c>
      <c r="F7985">
        <v>471.71060180664102</v>
      </c>
      <c r="G7985">
        <v>429.92120361328102</v>
      </c>
      <c r="H7985">
        <v>41.789413452148402</v>
      </c>
      <c r="I7985">
        <v>8.85912179946899E-2</v>
      </c>
      <c r="J7985">
        <v>88.219230651855497</v>
      </c>
      <c r="K7985">
        <v>32.452949523925803</v>
      </c>
      <c r="L7985">
        <v>37.969009399414098</v>
      </c>
      <c r="M7985">
        <v>41.789413452148402</v>
      </c>
      <c r="N7985">
        <v>45.609821319580099</v>
      </c>
      <c r="O7985">
        <v>51.125881195068402</v>
      </c>
      <c r="P7985">
        <v>29.806190490722699</v>
      </c>
      <c r="Q7985">
        <v>53.772640228271499</v>
      </c>
      <c r="R7985">
        <v>608</v>
      </c>
      <c r="S7985">
        <v>46.463499996123602</v>
      </c>
      <c r="T7985">
        <v>7.2852826118469203</v>
      </c>
      <c r="U7985">
        <v>78.869773864746094</v>
      </c>
      <c r="V7985">
        <v>93.016670227050795</v>
      </c>
      <c r="W7985">
        <v>0.91519957780838002</v>
      </c>
    </row>
    <row r="7986" spans="1:23">
      <c r="A7986" t="s">
        <v>63</v>
      </c>
      <c r="B7986" t="s">
        <v>71</v>
      </c>
      <c r="C7986" s="7" t="s">
        <v>61</v>
      </c>
      <c r="D7986" s="7">
        <v>41141</v>
      </c>
      <c r="E7986" t="s">
        <v>95</v>
      </c>
      <c r="F7986">
        <v>441.24490356445301</v>
      </c>
      <c r="G7986">
        <v>402.02688598632801</v>
      </c>
      <c r="H7986">
        <v>39.218009948730497</v>
      </c>
      <c r="I7986">
        <v>8.8880375027656597E-2</v>
      </c>
      <c r="J7986">
        <v>86.847236633300795</v>
      </c>
      <c r="K7986">
        <v>30.3365688323975</v>
      </c>
      <c r="L7986">
        <v>35.583797454833999</v>
      </c>
      <c r="M7986">
        <v>39.218009948730497</v>
      </c>
      <c r="N7986">
        <v>42.852226257324197</v>
      </c>
      <c r="O7986">
        <v>48.099452972412102</v>
      </c>
      <c r="P7986">
        <v>27.818803787231399</v>
      </c>
      <c r="Q7986">
        <v>50.617218017578097</v>
      </c>
      <c r="R7986">
        <v>608</v>
      </c>
      <c r="S7986">
        <v>42.112515886287802</v>
      </c>
      <c r="T7986">
        <v>6.9302258491516104</v>
      </c>
      <c r="U7986">
        <v>78.869773864746094</v>
      </c>
      <c r="V7986">
        <v>93.016670227050795</v>
      </c>
      <c r="W7986">
        <v>0.91815841197967496</v>
      </c>
    </row>
    <row r="7987" spans="1:23">
      <c r="A7987" t="s">
        <v>63</v>
      </c>
      <c r="B7987" t="s">
        <v>71</v>
      </c>
      <c r="C7987" s="7" t="s">
        <v>61</v>
      </c>
      <c r="D7987" s="7">
        <v>41141</v>
      </c>
      <c r="E7987" t="s">
        <v>96</v>
      </c>
      <c r="F7987">
        <v>416.55584716796898</v>
      </c>
      <c r="G7987">
        <v>380.02294921875</v>
      </c>
      <c r="H7987">
        <v>36.532924652099602</v>
      </c>
      <c r="I7987">
        <v>8.7702341377735096E-2</v>
      </c>
      <c r="J7987">
        <v>84.454757690429702</v>
      </c>
      <c r="K7987">
        <v>27.536565780639599</v>
      </c>
      <c r="L7987">
        <v>32.851688385009801</v>
      </c>
      <c r="M7987">
        <v>36.532924652099602</v>
      </c>
      <c r="N7987">
        <v>40.214160919189503</v>
      </c>
      <c r="O7987">
        <v>45.5292778015137</v>
      </c>
      <c r="P7987">
        <v>24.9862251281738</v>
      </c>
      <c r="Q7987">
        <v>48.079624176025398</v>
      </c>
      <c r="R7987">
        <v>608</v>
      </c>
      <c r="S7987">
        <v>42.948570607923102</v>
      </c>
      <c r="T7987">
        <v>7.0198950767517099</v>
      </c>
      <c r="U7987">
        <v>78.869773864746094</v>
      </c>
      <c r="V7987">
        <v>93.016670227050795</v>
      </c>
      <c r="W7987">
        <v>0.92175483703613303</v>
      </c>
    </row>
    <row r="7988" spans="1:23">
      <c r="A7988" t="s">
        <v>63</v>
      </c>
      <c r="B7988" t="s">
        <v>71</v>
      </c>
      <c r="C7988" s="7" t="s">
        <v>61</v>
      </c>
      <c r="D7988" s="7">
        <v>41141</v>
      </c>
      <c r="E7988" t="s">
        <v>97</v>
      </c>
      <c r="F7988">
        <v>404.63003540039102</v>
      </c>
      <c r="G7988">
        <v>404.10916137695301</v>
      </c>
      <c r="H7988">
        <v>0.520868420600891</v>
      </c>
      <c r="I7988">
        <v>1.2872708030045E-3</v>
      </c>
      <c r="J7988">
        <v>81.656036376953097</v>
      </c>
      <c r="K7988">
        <v>-7.8350634574890101</v>
      </c>
      <c r="L7988">
        <v>-2.8983111381530802</v>
      </c>
      <c r="M7988">
        <v>0.520868420600891</v>
      </c>
      <c r="N7988">
        <v>3.9400479793548602</v>
      </c>
      <c r="O7988">
        <v>8.8768005371093803</v>
      </c>
      <c r="P7988">
        <v>-10.203853607177701</v>
      </c>
      <c r="Q7988">
        <v>11.2455902099609</v>
      </c>
      <c r="R7988">
        <v>608</v>
      </c>
      <c r="S7988">
        <v>34.674449810661102</v>
      </c>
      <c r="T7988">
        <v>6.5201683044433603</v>
      </c>
      <c r="U7988">
        <v>78.869773864746094</v>
      </c>
      <c r="V7988">
        <v>93.016670227050795</v>
      </c>
      <c r="W7988">
        <v>0.92427217960357699</v>
      </c>
    </row>
    <row r="7989" spans="1:23">
      <c r="A7989" t="s">
        <v>63</v>
      </c>
      <c r="B7989" t="s">
        <v>71</v>
      </c>
      <c r="C7989" s="7" t="s">
        <v>61</v>
      </c>
      <c r="D7989" s="7">
        <v>41141</v>
      </c>
      <c r="E7989" t="s">
        <v>98</v>
      </c>
      <c r="F7989">
        <v>408.15921020507801</v>
      </c>
      <c r="G7989">
        <v>422.88525390625</v>
      </c>
      <c r="H7989">
        <v>-14.7260141372681</v>
      </c>
      <c r="I7989">
        <v>-3.60790938138962E-2</v>
      </c>
      <c r="J7989">
        <v>78.310478210449205</v>
      </c>
      <c r="K7989">
        <v>-23.2107124328613</v>
      </c>
      <c r="L7989">
        <v>-18.197883605956999</v>
      </c>
      <c r="M7989">
        <v>-14.7260141372681</v>
      </c>
      <c r="N7989">
        <v>-11.2541456222534</v>
      </c>
      <c r="O7989">
        <v>-6.2413172721862802</v>
      </c>
      <c r="P7989">
        <v>-25.616004943847699</v>
      </c>
      <c r="Q7989">
        <v>-3.8360233306884801</v>
      </c>
      <c r="R7989">
        <v>608</v>
      </c>
      <c r="S7989">
        <v>34.700670619181402</v>
      </c>
      <c r="T7989">
        <v>6.62064456939697</v>
      </c>
      <c r="U7989">
        <v>78.869773864746094</v>
      </c>
      <c r="V7989">
        <v>93.016670227050795</v>
      </c>
      <c r="W7989">
        <v>0.92749035358428999</v>
      </c>
    </row>
    <row r="7990" spans="1:23">
      <c r="A7990" t="s">
        <v>63</v>
      </c>
      <c r="B7990" t="s">
        <v>71</v>
      </c>
      <c r="C7990" s="7" t="s">
        <v>61</v>
      </c>
      <c r="D7990" s="7">
        <v>41141</v>
      </c>
      <c r="E7990" t="s">
        <v>99</v>
      </c>
      <c r="F7990">
        <v>406.70407104492199</v>
      </c>
      <c r="G7990">
        <v>421.29367065429699</v>
      </c>
      <c r="H7990">
        <v>-14.589581489563001</v>
      </c>
      <c r="I7990">
        <v>-3.5872720181942E-2</v>
      </c>
      <c r="J7990">
        <v>75.806007385253906</v>
      </c>
      <c r="K7990">
        <v>-22.798954010009801</v>
      </c>
      <c r="L7990">
        <v>-17.948789596557599</v>
      </c>
      <c r="M7990">
        <v>-14.589581489563001</v>
      </c>
      <c r="N7990">
        <v>-11.2303733825684</v>
      </c>
      <c r="O7990">
        <v>-6.3802108764648402</v>
      </c>
      <c r="P7990">
        <v>-25.126194000244102</v>
      </c>
      <c r="Q7990">
        <v>-4.0529680252075204</v>
      </c>
      <c r="R7990">
        <v>608</v>
      </c>
      <c r="S7990">
        <v>32.201453223433397</v>
      </c>
      <c r="T7990">
        <v>6.4058060646057102</v>
      </c>
      <c r="U7990">
        <v>78.869773864746094</v>
      </c>
      <c r="V7990">
        <v>93.016670227050795</v>
      </c>
      <c r="W7990">
        <v>0.93122977018356301</v>
      </c>
    </row>
    <row r="7991" spans="1:23">
      <c r="A7991" t="s">
        <v>63</v>
      </c>
      <c r="B7991" t="s">
        <v>71</v>
      </c>
      <c r="C7991" s="7" t="s">
        <v>61</v>
      </c>
      <c r="D7991" s="7">
        <v>41141</v>
      </c>
      <c r="E7991" t="s">
        <v>100</v>
      </c>
      <c r="F7991">
        <v>386.82211303710898</v>
      </c>
      <c r="G7991">
        <v>407.38873291015602</v>
      </c>
      <c r="H7991">
        <v>-20.56662940979</v>
      </c>
      <c r="I7991">
        <v>-5.3168185055255897E-2</v>
      </c>
      <c r="J7991">
        <v>74.313041687011705</v>
      </c>
      <c r="K7991">
        <v>-28.988323211669901</v>
      </c>
      <c r="L7991">
        <v>-24.012718200683601</v>
      </c>
      <c r="M7991">
        <v>-20.56662940979</v>
      </c>
      <c r="N7991">
        <v>-17.120542526245099</v>
      </c>
      <c r="O7991">
        <v>-12.1449375152588</v>
      </c>
      <c r="P7991">
        <v>-31.375757217407202</v>
      </c>
      <c r="Q7991">
        <v>-9.7575054168701207</v>
      </c>
      <c r="R7991">
        <v>608</v>
      </c>
      <c r="S7991">
        <v>33.7705021704028</v>
      </c>
      <c r="T7991">
        <v>6.5714817047119096</v>
      </c>
      <c r="U7991">
        <v>78.869773864746094</v>
      </c>
      <c r="V7991">
        <v>93.016670227050795</v>
      </c>
      <c r="W7991">
        <v>0.93233716487884499</v>
      </c>
    </row>
    <row r="7992" spans="1:23">
      <c r="A7992" t="s">
        <v>63</v>
      </c>
      <c r="B7992" t="s">
        <v>71</v>
      </c>
      <c r="C7992" s="7" t="s">
        <v>61</v>
      </c>
      <c r="D7992" s="7">
        <v>41141</v>
      </c>
      <c r="E7992" t="s">
        <v>101</v>
      </c>
      <c r="F7992">
        <v>363.26788330078102</v>
      </c>
      <c r="G7992">
        <v>384.39587402343801</v>
      </c>
      <c r="H7992">
        <v>-21.1279621124268</v>
      </c>
      <c r="I7992">
        <v>-5.8160830289125401E-2</v>
      </c>
      <c r="J7992">
        <v>73.5782470703125</v>
      </c>
      <c r="K7992">
        <v>-29.661439895629901</v>
      </c>
      <c r="L7992">
        <v>-24.619792938232401</v>
      </c>
      <c r="M7992">
        <v>-21.1279621124268</v>
      </c>
      <c r="N7992">
        <v>-17.636133193969702</v>
      </c>
      <c r="O7992">
        <v>-12.594485282897899</v>
      </c>
      <c r="P7992">
        <v>-32.080558776855497</v>
      </c>
      <c r="Q7992">
        <v>-10.175362586975099</v>
      </c>
      <c r="R7992">
        <v>608</v>
      </c>
      <c r="S7992">
        <v>34.888421206577497</v>
      </c>
      <c r="T7992">
        <v>6.6587076187133798</v>
      </c>
      <c r="U7992">
        <v>78.869773864746094</v>
      </c>
      <c r="V7992">
        <v>93.016670227050795</v>
      </c>
      <c r="W7992">
        <v>0.93561178445815996</v>
      </c>
    </row>
    <row r="7993" spans="1:23">
      <c r="A7993" t="s">
        <v>63</v>
      </c>
      <c r="B7993" t="s">
        <v>71</v>
      </c>
      <c r="C7993" s="7" t="s">
        <v>61</v>
      </c>
      <c r="D7993" s="7">
        <v>41141</v>
      </c>
      <c r="E7993" t="s">
        <v>102</v>
      </c>
      <c r="F7993">
        <v>357.97622680664102</v>
      </c>
      <c r="G7993">
        <v>376.60784912109398</v>
      </c>
      <c r="H7993">
        <v>-18.6316318511963</v>
      </c>
      <c r="I7993">
        <v>-5.2047122269868899E-2</v>
      </c>
      <c r="J7993">
        <v>72.701179504394503</v>
      </c>
      <c r="K7993">
        <v>-27.501482009887699</v>
      </c>
      <c r="L7993">
        <v>-22.261104583740199</v>
      </c>
      <c r="M7993">
        <v>-18.6316318511963</v>
      </c>
      <c r="N7993">
        <v>-15.002161026001</v>
      </c>
      <c r="O7993">
        <v>-9.76178073883057</v>
      </c>
      <c r="P7993">
        <v>-30.0159606933594</v>
      </c>
      <c r="Q7993">
        <v>-7.2473011016845703</v>
      </c>
      <c r="R7993">
        <v>608</v>
      </c>
      <c r="S7993">
        <v>37.348345130452799</v>
      </c>
      <c r="T7993">
        <v>6.92118120193481</v>
      </c>
      <c r="U7993">
        <v>78.869773864746094</v>
      </c>
      <c r="V7993">
        <v>93.016670227050795</v>
      </c>
      <c r="W7993">
        <v>0.93508028984069802</v>
      </c>
    </row>
    <row r="7994" spans="1:23">
      <c r="A7994" t="s">
        <v>63</v>
      </c>
      <c r="B7994" t="s">
        <v>71</v>
      </c>
      <c r="C7994" s="7" t="s">
        <v>61</v>
      </c>
      <c r="D7994" s="7">
        <v>41148</v>
      </c>
      <c r="E7994" t="s">
        <v>79</v>
      </c>
      <c r="F7994">
        <v>314.02410888671898</v>
      </c>
      <c r="G7994">
        <v>282.20220947265602</v>
      </c>
      <c r="H7994">
        <v>31.821914672851602</v>
      </c>
      <c r="I7994">
        <v>0.10133589059114501</v>
      </c>
      <c r="J7994">
        <v>66.513656616210895</v>
      </c>
      <c r="K7994">
        <v>20.841354370117202</v>
      </c>
      <c r="L7994">
        <v>27.328758239746101</v>
      </c>
      <c r="M7994">
        <v>31.821914672851602</v>
      </c>
      <c r="N7994">
        <v>36.315074920654297</v>
      </c>
      <c r="O7994">
        <v>42.802478790283203</v>
      </c>
      <c r="P7994">
        <v>17.728515625</v>
      </c>
      <c r="Q7994">
        <v>45.915313720703097</v>
      </c>
      <c r="R7994">
        <v>607</v>
      </c>
      <c r="S7994">
        <v>57.829080523108097</v>
      </c>
      <c r="T7994">
        <v>8.5681781768798793</v>
      </c>
      <c r="U7994">
        <v>76.105232238769503</v>
      </c>
      <c r="V7994">
        <v>93.013893127441406</v>
      </c>
      <c r="W7994">
        <v>0.92331248521804798</v>
      </c>
    </row>
    <row r="7995" spans="1:23">
      <c r="A7995" t="s">
        <v>63</v>
      </c>
      <c r="B7995" t="s">
        <v>71</v>
      </c>
      <c r="C7995" s="7" t="s">
        <v>61</v>
      </c>
      <c r="D7995" s="7">
        <v>41148</v>
      </c>
      <c r="E7995" t="s">
        <v>80</v>
      </c>
      <c r="F7995">
        <v>309.50137329101602</v>
      </c>
      <c r="G7995">
        <v>283.06643676757801</v>
      </c>
      <c r="H7995">
        <v>26.434928894043001</v>
      </c>
      <c r="I7995">
        <v>8.5411347448825795E-2</v>
      </c>
      <c r="J7995">
        <v>65.546890258789105</v>
      </c>
      <c r="K7995">
        <v>15.2628479003906</v>
      </c>
      <c r="L7995">
        <v>21.8634033203125</v>
      </c>
      <c r="M7995">
        <v>26.434928894043001</v>
      </c>
      <c r="N7995">
        <v>31.006456375122099</v>
      </c>
      <c r="O7995">
        <v>37.607013702392599</v>
      </c>
      <c r="P7995">
        <v>12.0957174301147</v>
      </c>
      <c r="Q7995">
        <v>40.774139404296903</v>
      </c>
      <c r="R7995">
        <v>607</v>
      </c>
      <c r="S7995">
        <v>59.733046507276399</v>
      </c>
      <c r="T7995">
        <v>8.7176218032836896</v>
      </c>
      <c r="U7995">
        <v>76.105232238769503</v>
      </c>
      <c r="V7995">
        <v>93.013893127441406</v>
      </c>
      <c r="W7995">
        <v>0.91990786790847801</v>
      </c>
    </row>
    <row r="7996" spans="1:23">
      <c r="A7996" t="s">
        <v>63</v>
      </c>
      <c r="B7996" t="s">
        <v>71</v>
      </c>
      <c r="C7996" s="7" t="s">
        <v>61</v>
      </c>
      <c r="D7996" s="7">
        <v>41148</v>
      </c>
      <c r="E7996" t="s">
        <v>81</v>
      </c>
      <c r="F7996">
        <v>303.11767578125</v>
      </c>
      <c r="G7996">
        <v>281.2490234375</v>
      </c>
      <c r="H7996">
        <v>21.868665695190401</v>
      </c>
      <c r="I7996">
        <v>7.2145797312259702E-2</v>
      </c>
      <c r="J7996">
        <v>64.579399108886705</v>
      </c>
      <c r="K7996">
        <v>11.8736629486084</v>
      </c>
      <c r="L7996">
        <v>17.778791427612301</v>
      </c>
      <c r="M7996">
        <v>21.868665695190401</v>
      </c>
      <c r="N7996">
        <v>25.958541870117202</v>
      </c>
      <c r="O7996">
        <v>31.863670349121101</v>
      </c>
      <c r="P7996">
        <v>9.0402183532714808</v>
      </c>
      <c r="Q7996">
        <v>34.697113037109403</v>
      </c>
      <c r="R7996">
        <v>607</v>
      </c>
      <c r="S7996">
        <v>48.126380439902299</v>
      </c>
      <c r="T7996">
        <v>7.7991428375244096</v>
      </c>
      <c r="U7996">
        <v>76.105232238769503</v>
      </c>
      <c r="V7996">
        <v>93.013893127441406</v>
      </c>
      <c r="W7996">
        <v>0.922213554382324</v>
      </c>
    </row>
    <row r="7997" spans="1:23">
      <c r="A7997" t="s">
        <v>63</v>
      </c>
      <c r="B7997" t="s">
        <v>71</v>
      </c>
      <c r="C7997" s="7" t="s">
        <v>61</v>
      </c>
      <c r="D7997" s="7">
        <v>41148</v>
      </c>
      <c r="E7997" t="s">
        <v>82</v>
      </c>
      <c r="F7997">
        <v>301.66574096679699</v>
      </c>
      <c r="G7997">
        <v>285.89221191406301</v>
      </c>
      <c r="H7997">
        <v>15.773521423339799</v>
      </c>
      <c r="I7997">
        <v>5.2288074046373402E-2</v>
      </c>
      <c r="J7997">
        <v>64.054496765136705</v>
      </c>
      <c r="K7997">
        <v>6.4188609123229998</v>
      </c>
      <c r="L7997">
        <v>11.9456701278687</v>
      </c>
      <c r="M7997">
        <v>15.773521423339799</v>
      </c>
      <c r="N7997">
        <v>19.601371765136701</v>
      </c>
      <c r="O7997">
        <v>25.128181457519499</v>
      </c>
      <c r="P7997">
        <v>3.7669451236724898</v>
      </c>
      <c r="Q7997">
        <v>27.780096054077099</v>
      </c>
      <c r="R7997">
        <v>607</v>
      </c>
      <c r="S7997">
        <v>42.1456025111247</v>
      </c>
      <c r="T7997">
        <v>7.2994799613952601</v>
      </c>
      <c r="U7997">
        <v>76.105232238769503</v>
      </c>
      <c r="V7997">
        <v>93.013893127441406</v>
      </c>
      <c r="W7997">
        <v>0.92633992433547996</v>
      </c>
    </row>
    <row r="7998" spans="1:23">
      <c r="A7998" t="s">
        <v>63</v>
      </c>
      <c r="B7998" t="s">
        <v>71</v>
      </c>
      <c r="C7998" s="7" t="s">
        <v>61</v>
      </c>
      <c r="D7998" s="7">
        <v>41148</v>
      </c>
      <c r="E7998" t="s">
        <v>83</v>
      </c>
      <c r="F7998">
        <v>319.18179321289102</v>
      </c>
      <c r="G7998">
        <v>302.505126953125</v>
      </c>
      <c r="H7998">
        <v>16.676679611206101</v>
      </c>
      <c r="I7998">
        <v>5.2248217165470102E-2</v>
      </c>
      <c r="J7998">
        <v>63.610073089599602</v>
      </c>
      <c r="K7998">
        <v>7.1922283172607404</v>
      </c>
      <c r="L7998">
        <v>12.7957191467285</v>
      </c>
      <c r="M7998">
        <v>16.676679611206101</v>
      </c>
      <c r="N7998">
        <v>20.557641983032202</v>
      </c>
      <c r="O7998">
        <v>26.1611328125</v>
      </c>
      <c r="P7998">
        <v>4.50351762771606</v>
      </c>
      <c r="Q7998">
        <v>28.8498420715332</v>
      </c>
      <c r="R7998">
        <v>607</v>
      </c>
      <c r="S7998">
        <v>43.704264038387898</v>
      </c>
      <c r="T7998">
        <v>7.40075731277466</v>
      </c>
      <c r="U7998">
        <v>76.105232238769503</v>
      </c>
      <c r="V7998">
        <v>93.013893127441406</v>
      </c>
      <c r="W7998">
        <v>0.92612051963806197</v>
      </c>
    </row>
    <row r="7999" spans="1:23">
      <c r="A7999" t="s">
        <v>63</v>
      </c>
      <c r="B7999" t="s">
        <v>71</v>
      </c>
      <c r="C7999" s="7" t="s">
        <v>61</v>
      </c>
      <c r="D7999" s="7">
        <v>41148</v>
      </c>
      <c r="E7999" t="s">
        <v>84</v>
      </c>
      <c r="F7999">
        <v>368.72052001953102</v>
      </c>
      <c r="G7999">
        <v>357.50622558593801</v>
      </c>
      <c r="H7999">
        <v>11.2143049240112</v>
      </c>
      <c r="I7999">
        <v>3.0414104461669901E-2</v>
      </c>
      <c r="J7999">
        <v>62.995037078857401</v>
      </c>
      <c r="K7999">
        <v>1.03940117359161</v>
      </c>
      <c r="L7999">
        <v>7.0508165359497097</v>
      </c>
      <c r="M7999">
        <v>11.2143049240112</v>
      </c>
      <c r="N7999">
        <v>15.3777923583984</v>
      </c>
      <c r="O7999">
        <v>21.389209747314499</v>
      </c>
      <c r="P7999">
        <v>-1.84504270553589</v>
      </c>
      <c r="Q7999">
        <v>24.273653030395501</v>
      </c>
      <c r="R7999">
        <v>607</v>
      </c>
      <c r="S7999">
        <v>48.952529481783102</v>
      </c>
      <c r="T7999">
        <v>7.9395194053649902</v>
      </c>
      <c r="U7999">
        <v>76.105232238769503</v>
      </c>
      <c r="V7999">
        <v>93.013893127441406</v>
      </c>
      <c r="W7999">
        <v>0.92630910873413097</v>
      </c>
    </row>
    <row r="8000" spans="1:23">
      <c r="A8000" t="s">
        <v>63</v>
      </c>
      <c r="B8000" t="s">
        <v>71</v>
      </c>
      <c r="C8000" s="7" t="s">
        <v>61</v>
      </c>
      <c r="D8000" s="7">
        <v>41148</v>
      </c>
      <c r="E8000" t="s">
        <v>85</v>
      </c>
      <c r="F8000">
        <v>412.57562255859398</v>
      </c>
      <c r="G8000">
        <v>407.35955810546898</v>
      </c>
      <c r="H8000">
        <v>5.2160658836364702</v>
      </c>
      <c r="I8000">
        <v>1.2642690911889101E-2</v>
      </c>
      <c r="J8000">
        <v>62.590095520019503</v>
      </c>
      <c r="K8000">
        <v>-4.9445223808288601</v>
      </c>
      <c r="L8000">
        <v>1.0584355592727701</v>
      </c>
      <c r="M8000">
        <v>5.2160658836364702</v>
      </c>
      <c r="N8000">
        <v>9.3736963272094709</v>
      </c>
      <c r="O8000">
        <v>15.376654624939</v>
      </c>
      <c r="P8000">
        <v>-7.8249082565307599</v>
      </c>
      <c r="Q8000">
        <v>18.2570400238037</v>
      </c>
      <c r="R8000">
        <v>607</v>
      </c>
      <c r="S8000">
        <v>49.559024201093102</v>
      </c>
      <c r="T8000">
        <v>7.9283494949340803</v>
      </c>
      <c r="U8000">
        <v>76.105232238769503</v>
      </c>
      <c r="V8000">
        <v>93.013893127441406</v>
      </c>
      <c r="W8000">
        <v>0.92205989360809304</v>
      </c>
    </row>
    <row r="8001" spans="1:23">
      <c r="A8001" t="s">
        <v>63</v>
      </c>
      <c r="B8001" t="s">
        <v>71</v>
      </c>
      <c r="C8001" s="7" t="s">
        <v>61</v>
      </c>
      <c r="D8001" s="7">
        <v>41148</v>
      </c>
      <c r="E8001" t="s">
        <v>86</v>
      </c>
      <c r="F8001">
        <v>437.21133422851602</v>
      </c>
      <c r="G8001">
        <v>441.24398803710898</v>
      </c>
      <c r="H8001">
        <v>-4.0326766967773402</v>
      </c>
      <c r="I8001">
        <v>-9.2236325144767796E-3</v>
      </c>
      <c r="J8001">
        <v>65.108543395996094</v>
      </c>
      <c r="K8001">
        <v>-13.7756052017212</v>
      </c>
      <c r="L8001">
        <v>-8.0194044113159197</v>
      </c>
      <c r="M8001">
        <v>-4.0326766967773402</v>
      </c>
      <c r="N8001">
        <v>-4.5949444174766499E-2</v>
      </c>
      <c r="O8001">
        <v>5.7102513313293501</v>
      </c>
      <c r="P8001">
        <v>-16.537590026855501</v>
      </c>
      <c r="Q8001">
        <v>8.4722366333007795</v>
      </c>
      <c r="R8001">
        <v>607</v>
      </c>
      <c r="S8001">
        <v>46.823453351771597</v>
      </c>
      <c r="T8001">
        <v>7.6024475097656303</v>
      </c>
      <c r="U8001">
        <v>76.105232238769503</v>
      </c>
      <c r="V8001">
        <v>93.013893127441406</v>
      </c>
      <c r="W8001">
        <v>0.91854965686798096</v>
      </c>
    </row>
    <row r="8002" spans="1:23">
      <c r="A8002" t="s">
        <v>63</v>
      </c>
      <c r="B8002" t="s">
        <v>71</v>
      </c>
      <c r="C8002" s="7" t="s">
        <v>61</v>
      </c>
      <c r="D8002" s="7">
        <v>41148</v>
      </c>
      <c r="E8002" t="s">
        <v>87</v>
      </c>
      <c r="F8002">
        <v>470.17886352539102</v>
      </c>
      <c r="G8002">
        <v>465.45666503906301</v>
      </c>
      <c r="H8002">
        <v>4.7222127914428702</v>
      </c>
      <c r="I8002">
        <v>1.00434394553304E-2</v>
      </c>
      <c r="J8002">
        <v>69.672210693359403</v>
      </c>
      <c r="K8002">
        <v>-5.8033652305603001</v>
      </c>
      <c r="L8002">
        <v>0.41523152589798001</v>
      </c>
      <c r="M8002">
        <v>4.7222127914428702</v>
      </c>
      <c r="N8002">
        <v>9.0291948318481392</v>
      </c>
      <c r="O8002">
        <v>15.2477912902832</v>
      </c>
      <c r="P8002">
        <v>-8.7872209548950195</v>
      </c>
      <c r="Q8002">
        <v>18.231645584106399</v>
      </c>
      <c r="R8002">
        <v>607</v>
      </c>
      <c r="S8002">
        <v>54.838434192468398</v>
      </c>
      <c r="T8002">
        <v>8.2131528854370099</v>
      </c>
      <c r="U8002">
        <v>76.105232238769503</v>
      </c>
      <c r="V8002">
        <v>93.013893127441406</v>
      </c>
      <c r="W8002">
        <v>0.91006517410278298</v>
      </c>
    </row>
    <row r="8003" spans="1:23">
      <c r="A8003" t="s">
        <v>63</v>
      </c>
      <c r="B8003" t="s">
        <v>71</v>
      </c>
      <c r="C8003" s="7" t="s">
        <v>61</v>
      </c>
      <c r="D8003" s="7">
        <v>41148</v>
      </c>
      <c r="E8003" t="s">
        <v>88</v>
      </c>
      <c r="F8003">
        <v>492.73522949218801</v>
      </c>
      <c r="G8003">
        <v>486.92462158203102</v>
      </c>
      <c r="H8003">
        <v>5.8106031417846697</v>
      </c>
      <c r="I8003">
        <v>1.17925461381674E-2</v>
      </c>
      <c r="J8003">
        <v>74.916000366210895</v>
      </c>
      <c r="K8003">
        <v>-5.04247999191284</v>
      </c>
      <c r="L8003">
        <v>1.3696094751357999</v>
      </c>
      <c r="M8003">
        <v>5.8106031417846697</v>
      </c>
      <c r="N8003">
        <v>10.2515964508057</v>
      </c>
      <c r="O8003">
        <v>16.6636867523193</v>
      </c>
      <c r="P8003">
        <v>-8.1191778182983398</v>
      </c>
      <c r="Q8003">
        <v>19.740385055541999</v>
      </c>
      <c r="R8003">
        <v>607</v>
      </c>
      <c r="S8003">
        <v>58.6447489212173</v>
      </c>
      <c r="T8003">
        <v>8.4687051773071307</v>
      </c>
      <c r="U8003">
        <v>76.105232238769503</v>
      </c>
      <c r="V8003">
        <v>93.013893127441406</v>
      </c>
      <c r="W8003">
        <v>0.91363590955734297</v>
      </c>
    </row>
    <row r="8004" spans="1:23">
      <c r="A8004" t="s">
        <v>63</v>
      </c>
      <c r="B8004" t="s">
        <v>71</v>
      </c>
      <c r="C8004" s="7" t="s">
        <v>61</v>
      </c>
      <c r="D8004" s="7">
        <v>41148</v>
      </c>
      <c r="E8004" t="s">
        <v>89</v>
      </c>
      <c r="F8004">
        <v>508.19744873046898</v>
      </c>
      <c r="G8004">
        <v>510.84130859375</v>
      </c>
      <c r="H8004">
        <v>-2.6438341140747101</v>
      </c>
      <c r="I8004">
        <v>-5.2023758180439498E-3</v>
      </c>
      <c r="J8004">
        <v>80.153846740722699</v>
      </c>
      <c r="K8004">
        <v>-13.549568176269499</v>
      </c>
      <c r="L8004">
        <v>-7.1063723564147896</v>
      </c>
      <c r="M8004">
        <v>-2.6438341140747101</v>
      </c>
      <c r="N8004">
        <v>1.81870400905609</v>
      </c>
      <c r="O8004">
        <v>8.2618999481201207</v>
      </c>
      <c r="P8004">
        <v>-16.641193389892599</v>
      </c>
      <c r="Q8004">
        <v>11.3535242080688</v>
      </c>
      <c r="R8004">
        <v>607</v>
      </c>
      <c r="S8004">
        <v>59.264033848758103</v>
      </c>
      <c r="T8004">
        <v>8.5097894668579102</v>
      </c>
      <c r="U8004">
        <v>76.105232238769503</v>
      </c>
      <c r="V8004">
        <v>93.013893127441406</v>
      </c>
      <c r="W8004">
        <v>0.91418641805648804</v>
      </c>
    </row>
    <row r="8005" spans="1:23">
      <c r="A8005" t="s">
        <v>63</v>
      </c>
      <c r="B8005" t="s">
        <v>71</v>
      </c>
      <c r="C8005" s="7" t="s">
        <v>61</v>
      </c>
      <c r="D8005" s="7">
        <v>41148</v>
      </c>
      <c r="E8005" t="s">
        <v>90</v>
      </c>
      <c r="F8005">
        <v>503.465576171875</v>
      </c>
      <c r="G8005">
        <v>508.66009521484398</v>
      </c>
      <c r="H8005">
        <v>-5.1945209503173801</v>
      </c>
      <c r="I8005">
        <v>-1.03175295516849E-2</v>
      </c>
      <c r="J8005">
        <v>84.000358581542997</v>
      </c>
      <c r="K8005">
        <v>-15.5638437271118</v>
      </c>
      <c r="L8005">
        <v>-9.4375638961791992</v>
      </c>
      <c r="M8005">
        <v>-5.1945209503173801</v>
      </c>
      <c r="N8005">
        <v>-0.95147818326950095</v>
      </c>
      <c r="O8005">
        <v>5.1748013496398899</v>
      </c>
      <c r="P8005">
        <v>-18.503402709960898</v>
      </c>
      <c r="Q8005">
        <v>8.1143608093261701</v>
      </c>
      <c r="R8005">
        <v>607</v>
      </c>
      <c r="S8005">
        <v>54.362871654080699</v>
      </c>
      <c r="T8005">
        <v>8.0912256240844709</v>
      </c>
      <c r="U8005">
        <v>76.105232238769503</v>
      </c>
      <c r="V8005">
        <v>93.013893127441406</v>
      </c>
      <c r="W8005">
        <v>0.91599774360656705</v>
      </c>
    </row>
    <row r="8006" spans="1:23">
      <c r="A8006" t="s">
        <v>63</v>
      </c>
      <c r="B8006" t="s">
        <v>71</v>
      </c>
      <c r="C8006" s="7" t="s">
        <v>61</v>
      </c>
      <c r="D8006" s="7">
        <v>41148</v>
      </c>
      <c r="E8006" t="s">
        <v>91</v>
      </c>
      <c r="F8006">
        <v>490.35751342773398</v>
      </c>
      <c r="G8006">
        <v>495.54879760742199</v>
      </c>
      <c r="H8006">
        <v>-5.19126653671265</v>
      </c>
      <c r="I8006">
        <v>-1.0586696676909899E-2</v>
      </c>
      <c r="J8006">
        <v>86.595314025878906</v>
      </c>
      <c r="K8006">
        <v>-14.629301071166999</v>
      </c>
      <c r="L8006">
        <v>-9.0532331466674805</v>
      </c>
      <c r="M8006">
        <v>-5.19126653671265</v>
      </c>
      <c r="N8006">
        <v>-1.3292992115020801</v>
      </c>
      <c r="O8006">
        <v>4.2467679977417001</v>
      </c>
      <c r="P8006">
        <v>-17.304853439331101</v>
      </c>
      <c r="Q8006">
        <v>6.9223194122314498</v>
      </c>
      <c r="R8006">
        <v>607</v>
      </c>
      <c r="S8006">
        <v>45.6848103301609</v>
      </c>
      <c r="T8006">
        <v>7.3645372390747097</v>
      </c>
      <c r="U8006">
        <v>76.105232238769503</v>
      </c>
      <c r="V8006">
        <v>93.013893127441406</v>
      </c>
      <c r="W8006">
        <v>0.92053931951522805</v>
      </c>
    </row>
    <row r="8007" spans="1:23">
      <c r="A8007" t="s">
        <v>63</v>
      </c>
      <c r="B8007" t="s">
        <v>71</v>
      </c>
      <c r="C8007" s="7" t="s">
        <v>61</v>
      </c>
      <c r="D8007" s="7">
        <v>41148</v>
      </c>
      <c r="E8007" t="s">
        <v>92</v>
      </c>
      <c r="F8007">
        <v>493.11697387695301</v>
      </c>
      <c r="G8007">
        <v>486.13461303710898</v>
      </c>
      <c r="H8007">
        <v>6.98236036300659</v>
      </c>
      <c r="I8007">
        <v>1.4159643091261401E-2</v>
      </c>
      <c r="J8007">
        <v>88.433296203613295</v>
      </c>
      <c r="K8007">
        <v>-2.3072483539581299</v>
      </c>
      <c r="L8007">
        <v>3.1811280250549299</v>
      </c>
      <c r="M8007">
        <v>6.98236036300659</v>
      </c>
      <c r="N8007">
        <v>10.783593177795399</v>
      </c>
      <c r="O8007">
        <v>16.271968841552699</v>
      </c>
      <c r="P8007">
        <v>-4.9407234191894496</v>
      </c>
      <c r="Q8007">
        <v>18.905443191528299</v>
      </c>
      <c r="R8007">
        <v>607</v>
      </c>
      <c r="S8007">
        <v>44.913847622797199</v>
      </c>
      <c r="T8007">
        <v>7.2487201690673801</v>
      </c>
      <c r="U8007">
        <v>76.105232238769503</v>
      </c>
      <c r="V8007">
        <v>93.013893127441406</v>
      </c>
      <c r="W8007">
        <v>0.917888164520264</v>
      </c>
    </row>
    <row r="8008" spans="1:23">
      <c r="A8008" t="s">
        <v>63</v>
      </c>
      <c r="B8008" t="s">
        <v>71</v>
      </c>
      <c r="C8008" s="7" t="s">
        <v>61</v>
      </c>
      <c r="D8008" s="7">
        <v>41148</v>
      </c>
      <c r="E8008" t="s">
        <v>93</v>
      </c>
      <c r="F8008">
        <v>482.229248046875</v>
      </c>
      <c r="G8008">
        <v>438.23440551757801</v>
      </c>
      <c r="H8008">
        <v>43.994804382324197</v>
      </c>
      <c r="I8008">
        <v>9.1232143342495006E-2</v>
      </c>
      <c r="J8008">
        <v>89.379684448242202</v>
      </c>
      <c r="K8008">
        <v>33.679927825927699</v>
      </c>
      <c r="L8008">
        <v>39.774040222167997</v>
      </c>
      <c r="M8008">
        <v>43.994804382324197</v>
      </c>
      <c r="N8008">
        <v>48.215572357177699</v>
      </c>
      <c r="O8008">
        <v>54.309684753417997</v>
      </c>
      <c r="P8008">
        <v>30.755804061889599</v>
      </c>
      <c r="Q8008">
        <v>57.233806610107401</v>
      </c>
      <c r="R8008">
        <v>607</v>
      </c>
      <c r="S8008">
        <v>57.397278063326702</v>
      </c>
      <c r="T8008">
        <v>8.0487413406372106</v>
      </c>
      <c r="U8008">
        <v>76.105232238769503</v>
      </c>
      <c r="V8008">
        <v>93.013893127441406</v>
      </c>
      <c r="W8008">
        <v>0.90790176391601596</v>
      </c>
    </row>
    <row r="8009" spans="1:23">
      <c r="A8009" t="s">
        <v>63</v>
      </c>
      <c r="B8009" t="s">
        <v>71</v>
      </c>
      <c r="C8009" s="7" t="s">
        <v>61</v>
      </c>
      <c r="D8009" s="7">
        <v>41148</v>
      </c>
      <c r="E8009" t="s">
        <v>94</v>
      </c>
      <c r="F8009">
        <v>463.02645874023398</v>
      </c>
      <c r="G8009">
        <v>413.11331176757801</v>
      </c>
      <c r="H8009">
        <v>49.913154602050803</v>
      </c>
      <c r="I8009">
        <v>0.10779763013124501</v>
      </c>
      <c r="J8009">
        <v>89.994110107421903</v>
      </c>
      <c r="K8009">
        <v>40.072132110595703</v>
      </c>
      <c r="L8009">
        <v>45.886287689208999</v>
      </c>
      <c r="M8009">
        <v>49.913154602050803</v>
      </c>
      <c r="N8009">
        <v>53.940021514892599</v>
      </c>
      <c r="O8009">
        <v>59.754173278808601</v>
      </c>
      <c r="P8009">
        <v>37.282341003417997</v>
      </c>
      <c r="Q8009">
        <v>62.543968200683601</v>
      </c>
      <c r="R8009">
        <v>607</v>
      </c>
      <c r="S8009">
        <v>52.493820012117801</v>
      </c>
      <c r="T8009">
        <v>7.6789903640747097</v>
      </c>
      <c r="U8009">
        <v>76.105232238769503</v>
      </c>
      <c r="V8009">
        <v>93.013893127441406</v>
      </c>
      <c r="W8009">
        <v>0.91519957780838002</v>
      </c>
    </row>
    <row r="8010" spans="1:23">
      <c r="A8010" t="s">
        <v>63</v>
      </c>
      <c r="B8010" t="s">
        <v>71</v>
      </c>
      <c r="C8010" s="7" t="s">
        <v>61</v>
      </c>
      <c r="D8010" s="7">
        <v>41148</v>
      </c>
      <c r="E8010" t="s">
        <v>95</v>
      </c>
      <c r="F8010">
        <v>434.63720703125</v>
      </c>
      <c r="G8010">
        <v>386.54348754882801</v>
      </c>
      <c r="H8010">
        <v>48.093723297119098</v>
      </c>
      <c r="I8010">
        <v>0.110652565956116</v>
      </c>
      <c r="J8010">
        <v>88.874519348144503</v>
      </c>
      <c r="K8010">
        <v>38.1064262390137</v>
      </c>
      <c r="L8010">
        <v>44.007003784179702</v>
      </c>
      <c r="M8010">
        <v>48.093723297119098</v>
      </c>
      <c r="N8010">
        <v>52.180442810058601</v>
      </c>
      <c r="O8010">
        <v>58.081016540527301</v>
      </c>
      <c r="P8010">
        <v>35.275169372558601</v>
      </c>
      <c r="Q8010">
        <v>60.912277221679702</v>
      </c>
      <c r="R8010">
        <v>607</v>
      </c>
      <c r="S8010">
        <v>54.287910165477101</v>
      </c>
      <c r="T8010">
        <v>7.7931265830993697</v>
      </c>
      <c r="U8010">
        <v>76.105232238769503</v>
      </c>
      <c r="V8010">
        <v>93.013893127441406</v>
      </c>
      <c r="W8010">
        <v>0.91815841197967496</v>
      </c>
    </row>
    <row r="8011" spans="1:23">
      <c r="A8011" t="s">
        <v>63</v>
      </c>
      <c r="B8011" t="s">
        <v>71</v>
      </c>
      <c r="C8011" s="7" t="s">
        <v>61</v>
      </c>
      <c r="D8011" s="7">
        <v>41148</v>
      </c>
      <c r="E8011" t="s">
        <v>96</v>
      </c>
      <c r="F8011">
        <v>410.0322265625</v>
      </c>
      <c r="G8011">
        <v>359.21109008789102</v>
      </c>
      <c r="H8011">
        <v>50.821117401122997</v>
      </c>
      <c r="I8011">
        <v>0.12394420802593201</v>
      </c>
      <c r="J8011">
        <v>87.264541625976605</v>
      </c>
      <c r="K8011">
        <v>41.616779327392599</v>
      </c>
      <c r="L8011">
        <v>47.054775238037102</v>
      </c>
      <c r="M8011">
        <v>50.821117401122997</v>
      </c>
      <c r="N8011">
        <v>54.587459564208999</v>
      </c>
      <c r="O8011">
        <v>60.025459289550803</v>
      </c>
      <c r="P8011">
        <v>39.007472991943402</v>
      </c>
      <c r="Q8011">
        <v>62.634765625</v>
      </c>
      <c r="R8011">
        <v>607</v>
      </c>
      <c r="S8011">
        <v>46.100009508304503</v>
      </c>
      <c r="T8011">
        <v>7.1821870803832999</v>
      </c>
      <c r="U8011">
        <v>76.105232238769503</v>
      </c>
      <c r="V8011">
        <v>93.013893127441406</v>
      </c>
      <c r="W8011">
        <v>0.92175483703613303</v>
      </c>
    </row>
    <row r="8012" spans="1:23">
      <c r="A8012" t="s">
        <v>63</v>
      </c>
      <c r="B8012" t="s">
        <v>71</v>
      </c>
      <c r="C8012" s="7" t="s">
        <v>61</v>
      </c>
      <c r="D8012" s="7">
        <v>41148</v>
      </c>
      <c r="E8012" t="s">
        <v>97</v>
      </c>
      <c r="F8012">
        <v>402.94564819335898</v>
      </c>
      <c r="G8012">
        <v>387.34658813476602</v>
      </c>
      <c r="H8012">
        <v>15.599066734314</v>
      </c>
      <c r="I8012">
        <v>3.87125834822655E-2</v>
      </c>
      <c r="J8012">
        <v>84.486465454101605</v>
      </c>
      <c r="K8012">
        <v>6.5458259582519496</v>
      </c>
      <c r="L8012">
        <v>11.894554138183601</v>
      </c>
      <c r="M8012">
        <v>15.599066734314</v>
      </c>
      <c r="N8012">
        <v>19.3035793304443</v>
      </c>
      <c r="O8012">
        <v>24.652307510376001</v>
      </c>
      <c r="P8012">
        <v>3.97935819625854</v>
      </c>
      <c r="Q8012">
        <v>27.218774795532202</v>
      </c>
      <c r="R8012">
        <v>607</v>
      </c>
      <c r="S8012">
        <v>41.829386146266202</v>
      </c>
      <c r="T8012">
        <v>7.0642814636230504</v>
      </c>
      <c r="U8012">
        <v>76.105232238769503</v>
      </c>
      <c r="V8012">
        <v>93.013893127441406</v>
      </c>
      <c r="W8012">
        <v>0.92427217960357699</v>
      </c>
    </row>
    <row r="8013" spans="1:23">
      <c r="A8013" t="s">
        <v>63</v>
      </c>
      <c r="B8013" t="s">
        <v>71</v>
      </c>
      <c r="C8013" s="7" t="s">
        <v>61</v>
      </c>
      <c r="D8013" s="7">
        <v>41148</v>
      </c>
      <c r="E8013" t="s">
        <v>98</v>
      </c>
      <c r="F8013">
        <v>412.03259277343801</v>
      </c>
      <c r="G8013">
        <v>408.20373535156301</v>
      </c>
      <c r="H8013">
        <v>3.8288593292236301</v>
      </c>
      <c r="I8013">
        <v>9.2926127836108208E-3</v>
      </c>
      <c r="J8013">
        <v>80.410987854003906</v>
      </c>
      <c r="K8013">
        <v>-4.5052003860473597</v>
      </c>
      <c r="L8013">
        <v>0.41862973570823703</v>
      </c>
      <c r="M8013">
        <v>3.8288593292236301</v>
      </c>
      <c r="N8013">
        <v>7.2390890121459996</v>
      </c>
      <c r="O8013">
        <v>12.1629190444946</v>
      </c>
      <c r="P8013">
        <v>-6.8677906990051296</v>
      </c>
      <c r="Q8013">
        <v>14.525508880615201</v>
      </c>
      <c r="R8013">
        <v>607</v>
      </c>
      <c r="S8013">
        <v>33.780115215868797</v>
      </c>
      <c r="T8013">
        <v>6.5031013488769496</v>
      </c>
      <c r="U8013">
        <v>76.105232238769503</v>
      </c>
      <c r="V8013">
        <v>93.013893127441406</v>
      </c>
      <c r="W8013">
        <v>0.92749035358428999</v>
      </c>
    </row>
    <row r="8014" spans="1:23">
      <c r="A8014" t="s">
        <v>63</v>
      </c>
      <c r="B8014" t="s">
        <v>71</v>
      </c>
      <c r="C8014" s="7" t="s">
        <v>61</v>
      </c>
      <c r="D8014" s="7">
        <v>41148</v>
      </c>
      <c r="E8014" t="s">
        <v>99</v>
      </c>
      <c r="F8014">
        <v>410.70959472656301</v>
      </c>
      <c r="G8014">
        <v>410.46099853515602</v>
      </c>
      <c r="H8014">
        <v>0.24860070645809201</v>
      </c>
      <c r="I8014">
        <v>6.0529558686539498E-4</v>
      </c>
      <c r="J8014">
        <v>77.634757995605497</v>
      </c>
      <c r="K8014">
        <v>-8.2518272399902308</v>
      </c>
      <c r="L8014">
        <v>-3.2297055721282999</v>
      </c>
      <c r="M8014">
        <v>0.24860070645809201</v>
      </c>
      <c r="N8014">
        <v>3.72690677642822</v>
      </c>
      <c r="O8014">
        <v>8.7490282058715803</v>
      </c>
      <c r="P8014">
        <v>-10.6615800857544</v>
      </c>
      <c r="Q8014">
        <v>11.1587810516357</v>
      </c>
      <c r="R8014">
        <v>607</v>
      </c>
      <c r="S8014">
        <v>34.554815473280101</v>
      </c>
      <c r="T8014">
        <v>6.6329188346862802</v>
      </c>
      <c r="U8014">
        <v>76.105232238769503</v>
      </c>
      <c r="V8014">
        <v>93.013893127441406</v>
      </c>
      <c r="W8014">
        <v>0.93122977018356301</v>
      </c>
    </row>
    <row r="8015" spans="1:23">
      <c r="A8015" t="s">
        <v>63</v>
      </c>
      <c r="B8015" t="s">
        <v>71</v>
      </c>
      <c r="C8015" s="7" t="s">
        <v>61</v>
      </c>
      <c r="D8015" s="7">
        <v>41148</v>
      </c>
      <c r="E8015" t="s">
        <v>100</v>
      </c>
      <c r="F8015">
        <v>388.99697875976602</v>
      </c>
      <c r="G8015">
        <v>397.20196533203102</v>
      </c>
      <c r="H8015">
        <v>-8.2050209045410192</v>
      </c>
      <c r="I8015">
        <v>-2.1092763170599899E-2</v>
      </c>
      <c r="J8015">
        <v>75.687286376953097</v>
      </c>
      <c r="K8015">
        <v>-16.763301849365199</v>
      </c>
      <c r="L8015">
        <v>-11.706999778747599</v>
      </c>
      <c r="M8015">
        <v>-8.2050209045410192</v>
      </c>
      <c r="N8015">
        <v>-4.70304250717163</v>
      </c>
      <c r="O8015">
        <v>0.35325923562049899</v>
      </c>
      <c r="P8015">
        <v>-19.189455032348601</v>
      </c>
      <c r="Q8015">
        <v>2.7794127464294398</v>
      </c>
      <c r="R8015">
        <v>607</v>
      </c>
      <c r="S8015">
        <v>34.6286922123982</v>
      </c>
      <c r="T8015">
        <v>6.67806148529053</v>
      </c>
      <c r="U8015">
        <v>76.105232238769503</v>
      </c>
      <c r="V8015">
        <v>93.013893127441406</v>
      </c>
      <c r="W8015">
        <v>0.93233716487884499</v>
      </c>
    </row>
    <row r="8016" spans="1:23">
      <c r="A8016" t="s">
        <v>63</v>
      </c>
      <c r="B8016" t="s">
        <v>71</v>
      </c>
      <c r="C8016" s="7" t="s">
        <v>61</v>
      </c>
      <c r="D8016" s="7">
        <v>41148</v>
      </c>
      <c r="E8016" t="s">
        <v>101</v>
      </c>
      <c r="F8016">
        <v>362.71228027343801</v>
      </c>
      <c r="G8016">
        <v>372.89547729492199</v>
      </c>
      <c r="H8016">
        <v>-10.1832218170166</v>
      </c>
      <c r="I8016">
        <v>-2.8075207024812698E-2</v>
      </c>
      <c r="J8016">
        <v>74.213020324707003</v>
      </c>
      <c r="K8016">
        <v>-18.296836853027301</v>
      </c>
      <c r="L8016">
        <v>-13.503247261047401</v>
      </c>
      <c r="M8016">
        <v>-10.1832218170166</v>
      </c>
      <c r="N8016">
        <v>-6.8631968498229998</v>
      </c>
      <c r="O8016">
        <v>-2.06960797309875</v>
      </c>
      <c r="P8016">
        <v>-20.5969333648682</v>
      </c>
      <c r="Q8016">
        <v>0.230488792061806</v>
      </c>
      <c r="R8016">
        <v>607</v>
      </c>
      <c r="S8016">
        <v>31.390184899107201</v>
      </c>
      <c r="T8016">
        <v>6.3310866355895996</v>
      </c>
      <c r="U8016">
        <v>76.105232238769503</v>
      </c>
      <c r="V8016">
        <v>93.013893127441406</v>
      </c>
      <c r="W8016">
        <v>0.93561178445815996</v>
      </c>
    </row>
    <row r="8017" spans="1:23">
      <c r="A8017" t="s">
        <v>63</v>
      </c>
      <c r="B8017" t="s">
        <v>71</v>
      </c>
      <c r="C8017" s="7" t="s">
        <v>61</v>
      </c>
      <c r="D8017" s="7">
        <v>41148</v>
      </c>
      <c r="E8017" t="s">
        <v>102</v>
      </c>
      <c r="F8017">
        <v>357.67474365234398</v>
      </c>
      <c r="G8017">
        <v>368.18399047851602</v>
      </c>
      <c r="H8017">
        <v>-10.509234428405801</v>
      </c>
      <c r="I8017">
        <v>-2.9382098466157899E-2</v>
      </c>
      <c r="J8017">
        <v>72.734123229980497</v>
      </c>
      <c r="K8017">
        <v>-18.6478595733643</v>
      </c>
      <c r="L8017">
        <v>-13.8394937515259</v>
      </c>
      <c r="M8017">
        <v>-10.509234428405801</v>
      </c>
      <c r="N8017">
        <v>-7.1789755821228001</v>
      </c>
      <c r="O8017">
        <v>-2.3706099987029998</v>
      </c>
      <c r="P8017">
        <v>-20.9550457000732</v>
      </c>
      <c r="Q8017">
        <v>-6.3423305749893202E-2</v>
      </c>
      <c r="R8017">
        <v>607</v>
      </c>
      <c r="S8017">
        <v>31.0444167310579</v>
      </c>
      <c r="T8017">
        <v>6.3506021499633798</v>
      </c>
      <c r="U8017">
        <v>76.105232238769503</v>
      </c>
      <c r="V8017">
        <v>93.013893127441406</v>
      </c>
      <c r="W8017">
        <v>0.93508028984069802</v>
      </c>
    </row>
    <row r="8018" spans="1:23">
      <c r="A8018" t="s">
        <v>63</v>
      </c>
      <c r="B8018" t="s">
        <v>71</v>
      </c>
      <c r="C8018" s="7" t="s">
        <v>61</v>
      </c>
      <c r="D8018" s="7">
        <v>41150</v>
      </c>
      <c r="E8018" t="s">
        <v>79</v>
      </c>
      <c r="F8018">
        <v>356.56130981445301</v>
      </c>
      <c r="G8018">
        <v>363.76593017578102</v>
      </c>
      <c r="H8018">
        <v>-7.2045950889587402</v>
      </c>
      <c r="I8018">
        <v>-2.0205767825245899E-2</v>
      </c>
      <c r="J8018">
        <v>77.3280029296875</v>
      </c>
      <c r="K8018">
        <v>-15.029913902282701</v>
      </c>
      <c r="L8018">
        <v>-10.4066524505615</v>
      </c>
      <c r="M8018">
        <v>-7.2045950889587402</v>
      </c>
      <c r="N8018">
        <v>-4.0025382041931197</v>
      </c>
      <c r="O8018">
        <v>0.62072354555130005</v>
      </c>
      <c r="P8018">
        <v>-17.248283386230501</v>
      </c>
      <c r="Q8018">
        <v>2.8390927314758301</v>
      </c>
      <c r="R8018">
        <v>607</v>
      </c>
      <c r="S8018">
        <v>29.017571584699901</v>
      </c>
      <c r="T8018">
        <v>6.1061286926269496</v>
      </c>
      <c r="U8018">
        <v>80.356430053710895</v>
      </c>
      <c r="V8018">
        <v>94.003219604492202</v>
      </c>
      <c r="W8018">
        <v>0.92331248521804798</v>
      </c>
    </row>
    <row r="8019" spans="1:23">
      <c r="A8019" t="s">
        <v>63</v>
      </c>
      <c r="B8019" t="s">
        <v>71</v>
      </c>
      <c r="C8019" s="7" t="s">
        <v>61</v>
      </c>
      <c r="D8019" s="7">
        <v>41150</v>
      </c>
      <c r="E8019" t="s">
        <v>80</v>
      </c>
      <c r="F8019">
        <v>350.78988647460898</v>
      </c>
      <c r="G8019">
        <v>356.18215942382801</v>
      </c>
      <c r="H8019">
        <v>-5.3922576904296902</v>
      </c>
      <c r="I8019">
        <v>-1.5371760353446E-2</v>
      </c>
      <c r="J8019">
        <v>76.222213745117202</v>
      </c>
      <c r="K8019">
        <v>-13.3067483901978</v>
      </c>
      <c r="L8019">
        <v>-8.6308031082153303</v>
      </c>
      <c r="M8019">
        <v>-5.3922576904296902</v>
      </c>
      <c r="N8019">
        <v>-2.1537125110626198</v>
      </c>
      <c r="O8019">
        <v>2.5222327709197998</v>
      </c>
      <c r="P8019">
        <v>-15.5503959655762</v>
      </c>
      <c r="Q8019">
        <v>4.7658805847168004</v>
      </c>
      <c r="R8019">
        <v>607</v>
      </c>
      <c r="S8019">
        <v>29.595845709271799</v>
      </c>
      <c r="T8019">
        <v>6.1757097244262704</v>
      </c>
      <c r="U8019">
        <v>80.356430053710895</v>
      </c>
      <c r="V8019">
        <v>94.003219604492202</v>
      </c>
      <c r="W8019">
        <v>0.91990786790847801</v>
      </c>
    </row>
    <row r="8020" spans="1:23">
      <c r="A8020" t="s">
        <v>63</v>
      </c>
      <c r="B8020" t="s">
        <v>71</v>
      </c>
      <c r="C8020" s="7" t="s">
        <v>61</v>
      </c>
      <c r="D8020" s="7">
        <v>41150</v>
      </c>
      <c r="E8020" t="s">
        <v>81</v>
      </c>
      <c r="F8020">
        <v>338.57818603515602</v>
      </c>
      <c r="G8020">
        <v>340.49130249023398</v>
      </c>
      <c r="H8020">
        <v>-1.91313087940216</v>
      </c>
      <c r="I8020">
        <v>-5.6504849344492002E-3</v>
      </c>
      <c r="J8020">
        <v>74.895339965820298</v>
      </c>
      <c r="K8020">
        <v>-9.6241855621337908</v>
      </c>
      <c r="L8020">
        <v>-5.0684318542480504</v>
      </c>
      <c r="M8020">
        <v>-1.91313087940216</v>
      </c>
      <c r="N8020">
        <v>1.24216985702515</v>
      </c>
      <c r="O8020">
        <v>5.7979230880737296</v>
      </c>
      <c r="P8020">
        <v>-11.8101615905762</v>
      </c>
      <c r="Q8020">
        <v>7.9839000701904297</v>
      </c>
      <c r="R8020">
        <v>607</v>
      </c>
      <c r="S8020">
        <v>28.470186589242999</v>
      </c>
      <c r="T8020">
        <v>6.01696729660034</v>
      </c>
      <c r="U8020">
        <v>80.356430053710895</v>
      </c>
      <c r="V8020">
        <v>94.003219604492202</v>
      </c>
      <c r="W8020">
        <v>0.922213554382324</v>
      </c>
    </row>
    <row r="8021" spans="1:23">
      <c r="A8021" t="s">
        <v>63</v>
      </c>
      <c r="B8021" t="s">
        <v>71</v>
      </c>
      <c r="C8021" s="7" t="s">
        <v>61</v>
      </c>
      <c r="D8021" s="7">
        <v>41150</v>
      </c>
      <c r="E8021" t="s">
        <v>82</v>
      </c>
      <c r="F8021">
        <v>333.90591430664102</v>
      </c>
      <c r="G8021">
        <v>334.72866821289102</v>
      </c>
      <c r="H8021">
        <v>-0.82275718450546298</v>
      </c>
      <c r="I8021">
        <v>-2.46403901837766E-3</v>
      </c>
      <c r="J8021">
        <v>74.051536560058594</v>
      </c>
      <c r="K8021">
        <v>-8.5077619552612305</v>
      </c>
      <c r="L8021">
        <v>-3.9673988819122301</v>
      </c>
      <c r="M8021">
        <v>-0.82275718450546298</v>
      </c>
      <c r="N8021">
        <v>2.3218843936920202</v>
      </c>
      <c r="O8021">
        <v>6.8622479438781703</v>
      </c>
      <c r="P8021">
        <v>-10.686353683471699</v>
      </c>
      <c r="Q8021">
        <v>9.0408391952514595</v>
      </c>
      <c r="R8021">
        <v>607</v>
      </c>
      <c r="S8021">
        <v>28.522343268996298</v>
      </c>
      <c r="T8021">
        <v>5.9966411590576199</v>
      </c>
      <c r="U8021">
        <v>80.356430053710895</v>
      </c>
      <c r="V8021">
        <v>94.003219604492202</v>
      </c>
      <c r="W8021">
        <v>0.92633992433547996</v>
      </c>
    </row>
    <row r="8022" spans="1:23">
      <c r="A8022" t="s">
        <v>63</v>
      </c>
      <c r="B8022" t="s">
        <v>71</v>
      </c>
      <c r="C8022" s="7" t="s">
        <v>61</v>
      </c>
      <c r="D8022" s="7">
        <v>41150</v>
      </c>
      <c r="E8022" t="s">
        <v>83</v>
      </c>
      <c r="F8022">
        <v>347.39169311523398</v>
      </c>
      <c r="G8022">
        <v>347.864501953125</v>
      </c>
      <c r="H8022">
        <v>-0.47280630469322199</v>
      </c>
      <c r="I8022">
        <v>-1.3610178139060701E-3</v>
      </c>
      <c r="J8022">
        <v>72.739761352539105</v>
      </c>
      <c r="K8022">
        <v>-7.9882397651672399</v>
      </c>
      <c r="L8022">
        <v>-3.5480606555938698</v>
      </c>
      <c r="M8022">
        <v>-0.47280630469322199</v>
      </c>
      <c r="N8022">
        <v>2.6024482250213601</v>
      </c>
      <c r="O8022">
        <v>7.0426268577575701</v>
      </c>
      <c r="P8022">
        <v>-10.1187601089478</v>
      </c>
      <c r="Q8022">
        <v>9.1731481552124006</v>
      </c>
      <c r="R8022">
        <v>607</v>
      </c>
      <c r="S8022">
        <v>27.4500491150127</v>
      </c>
      <c r="T8022">
        <v>5.8643236160278303</v>
      </c>
      <c r="U8022">
        <v>80.356430053710895</v>
      </c>
      <c r="V8022">
        <v>94.003219604492202</v>
      </c>
      <c r="W8022">
        <v>0.92612051963806197</v>
      </c>
    </row>
    <row r="8023" spans="1:23">
      <c r="A8023" t="s">
        <v>63</v>
      </c>
      <c r="B8023" t="s">
        <v>71</v>
      </c>
      <c r="C8023" s="7" t="s">
        <v>61</v>
      </c>
      <c r="D8023" s="7">
        <v>41150</v>
      </c>
      <c r="E8023" t="s">
        <v>84</v>
      </c>
      <c r="F8023">
        <v>392.98751831054699</v>
      </c>
      <c r="G8023">
        <v>407.971923828125</v>
      </c>
      <c r="H8023">
        <v>-14.984387397766101</v>
      </c>
      <c r="I8023">
        <v>-3.8129422813653897E-2</v>
      </c>
      <c r="J8023">
        <v>72.161849975585895</v>
      </c>
      <c r="K8023">
        <v>-23.307126998901399</v>
      </c>
      <c r="L8023">
        <v>-18.3899841308594</v>
      </c>
      <c r="M8023">
        <v>-14.984387397766101</v>
      </c>
      <c r="N8023">
        <v>-11.5787897109985</v>
      </c>
      <c r="O8023">
        <v>-6.6616463661193803</v>
      </c>
      <c r="P8023">
        <v>-25.666509628295898</v>
      </c>
      <c r="Q8023">
        <v>-4.3022651672363299</v>
      </c>
      <c r="R8023">
        <v>607</v>
      </c>
      <c r="S8023">
        <v>32.659244015255801</v>
      </c>
      <c r="T8023">
        <v>6.4942693710327104</v>
      </c>
      <c r="U8023">
        <v>80.356430053710895</v>
      </c>
      <c r="V8023">
        <v>94.003219604492202</v>
      </c>
      <c r="W8023">
        <v>0.92630910873413097</v>
      </c>
    </row>
    <row r="8024" spans="1:23">
      <c r="A8024" t="s">
        <v>63</v>
      </c>
      <c r="B8024" t="s">
        <v>71</v>
      </c>
      <c r="C8024" s="7" t="s">
        <v>61</v>
      </c>
      <c r="D8024" s="7">
        <v>41150</v>
      </c>
      <c r="E8024" t="s">
        <v>85</v>
      </c>
      <c r="F8024">
        <v>445.98294067382801</v>
      </c>
      <c r="G8024">
        <v>456.16500854492199</v>
      </c>
      <c r="H8024">
        <v>-10.1821136474609</v>
      </c>
      <c r="I8024">
        <v>-2.2830724716186499E-2</v>
      </c>
      <c r="J8024">
        <v>71.761367797851605</v>
      </c>
      <c r="K8024">
        <v>-18.722112655639599</v>
      </c>
      <c r="L8024">
        <v>-13.676612854003899</v>
      </c>
      <c r="M8024">
        <v>-10.1821136474609</v>
      </c>
      <c r="N8024">
        <v>-6.6876149177551296</v>
      </c>
      <c r="O8024">
        <v>-1.6421140432357799</v>
      </c>
      <c r="P8024">
        <v>-21.143083572387699</v>
      </c>
      <c r="Q8024">
        <v>0.77885711193084695</v>
      </c>
      <c r="R8024">
        <v>607</v>
      </c>
      <c r="S8024">
        <v>35.2013282560997</v>
      </c>
      <c r="T8024">
        <v>6.66379690170288</v>
      </c>
      <c r="U8024">
        <v>80.356430053710895</v>
      </c>
      <c r="V8024">
        <v>94.003219604492202</v>
      </c>
      <c r="W8024">
        <v>0.92205989360809304</v>
      </c>
    </row>
    <row r="8025" spans="1:23">
      <c r="A8025" t="s">
        <v>63</v>
      </c>
      <c r="B8025" t="s">
        <v>71</v>
      </c>
      <c r="C8025" s="7" t="s">
        <v>61</v>
      </c>
      <c r="D8025" s="7">
        <v>41150</v>
      </c>
      <c r="E8025" t="s">
        <v>86</v>
      </c>
      <c r="F8025">
        <v>473.32785034179699</v>
      </c>
      <c r="G8025">
        <v>493.70382690429699</v>
      </c>
      <c r="H8025">
        <v>-20.375963211059599</v>
      </c>
      <c r="I8025">
        <v>-4.30483110249043E-2</v>
      </c>
      <c r="J8025">
        <v>73.631706237792997</v>
      </c>
      <c r="K8025">
        <v>-29.570440292358398</v>
      </c>
      <c r="L8025">
        <v>-24.138269424438501</v>
      </c>
      <c r="M8025">
        <v>-20.375963211059599</v>
      </c>
      <c r="N8025">
        <v>-16.6136589050293</v>
      </c>
      <c r="O8025">
        <v>-11.1814880371094</v>
      </c>
      <c r="P8025">
        <v>-32.176944732666001</v>
      </c>
      <c r="Q8025">
        <v>-8.5749807357788104</v>
      </c>
      <c r="R8025">
        <v>607</v>
      </c>
      <c r="S8025">
        <v>42.198338732747303</v>
      </c>
      <c r="T8025">
        <v>7.1744880676269496</v>
      </c>
      <c r="U8025">
        <v>80.356430053710895</v>
      </c>
      <c r="V8025">
        <v>94.003219604492202</v>
      </c>
      <c r="W8025">
        <v>0.91854965686798096</v>
      </c>
    </row>
    <row r="8026" spans="1:23">
      <c r="A8026" t="s">
        <v>63</v>
      </c>
      <c r="B8026" t="s">
        <v>71</v>
      </c>
      <c r="C8026" s="7" t="s">
        <v>61</v>
      </c>
      <c r="D8026" s="7">
        <v>41150</v>
      </c>
      <c r="E8026" t="s">
        <v>87</v>
      </c>
      <c r="F8026">
        <v>497.74374389648398</v>
      </c>
      <c r="G8026">
        <v>525.856201171875</v>
      </c>
      <c r="H8026">
        <v>-28.112476348876999</v>
      </c>
      <c r="I8026">
        <v>-5.64798191189766E-2</v>
      </c>
      <c r="J8026">
        <v>76.840301513671903</v>
      </c>
      <c r="K8026">
        <v>-37.895454406738303</v>
      </c>
      <c r="L8026">
        <v>-32.115592956542997</v>
      </c>
      <c r="M8026">
        <v>-28.112476348876999</v>
      </c>
      <c r="N8026">
        <v>-24.109361648559599</v>
      </c>
      <c r="O8026">
        <v>-18.3295001983643</v>
      </c>
      <c r="P8026">
        <v>-40.668788909912102</v>
      </c>
      <c r="Q8026">
        <v>-15.5561628341675</v>
      </c>
      <c r="R8026">
        <v>607</v>
      </c>
      <c r="S8026">
        <v>47.778311026490002</v>
      </c>
      <c r="T8026">
        <v>7.6336970329284703</v>
      </c>
      <c r="U8026">
        <v>80.356430053710895</v>
      </c>
      <c r="V8026">
        <v>94.003219604492202</v>
      </c>
      <c r="W8026">
        <v>0.91006517410278298</v>
      </c>
    </row>
    <row r="8027" spans="1:23">
      <c r="A8027" t="s">
        <v>63</v>
      </c>
      <c r="B8027" t="s">
        <v>71</v>
      </c>
      <c r="C8027" s="7" t="s">
        <v>61</v>
      </c>
      <c r="D8027" s="7">
        <v>41150</v>
      </c>
      <c r="E8027" t="s">
        <v>88</v>
      </c>
      <c r="F8027">
        <v>519.04156494140602</v>
      </c>
      <c r="G8027">
        <v>548.0673828125</v>
      </c>
      <c r="H8027">
        <v>-29.0257892608643</v>
      </c>
      <c r="I8027">
        <v>-5.5921897292137097E-2</v>
      </c>
      <c r="J8027">
        <v>80.737983703613295</v>
      </c>
      <c r="K8027">
        <v>-39.185619354247997</v>
      </c>
      <c r="L8027">
        <v>-33.183109283447301</v>
      </c>
      <c r="M8027">
        <v>-29.0257892608643</v>
      </c>
      <c r="N8027">
        <v>-24.8684692382813</v>
      </c>
      <c r="O8027">
        <v>-18.865962982177699</v>
      </c>
      <c r="P8027">
        <v>-42.065788269042997</v>
      </c>
      <c r="Q8027">
        <v>-15.9857931137085</v>
      </c>
      <c r="R8027">
        <v>607</v>
      </c>
      <c r="S8027">
        <v>51.5889980924103</v>
      </c>
      <c r="T8027">
        <v>7.92775535583496</v>
      </c>
      <c r="U8027">
        <v>80.356430053710895</v>
      </c>
      <c r="V8027">
        <v>94.003219604492202</v>
      </c>
      <c r="W8027">
        <v>0.91363590955734297</v>
      </c>
    </row>
    <row r="8028" spans="1:23">
      <c r="A8028" t="s">
        <v>63</v>
      </c>
      <c r="B8028" t="s">
        <v>71</v>
      </c>
      <c r="C8028" s="7" t="s">
        <v>61</v>
      </c>
      <c r="D8028" s="7">
        <v>41150</v>
      </c>
      <c r="E8028" t="s">
        <v>89</v>
      </c>
      <c r="F8028">
        <v>535.96673583984398</v>
      </c>
      <c r="G8028">
        <v>565.58221435546898</v>
      </c>
      <c r="H8028">
        <v>-29.6155109405518</v>
      </c>
      <c r="I8028">
        <v>-5.5256247520446798E-2</v>
      </c>
      <c r="J8028">
        <v>84.534614562988295</v>
      </c>
      <c r="K8028">
        <v>-39.954864501953097</v>
      </c>
      <c r="L8028">
        <v>-33.846290588378899</v>
      </c>
      <c r="M8028">
        <v>-29.6155109405518</v>
      </c>
      <c r="N8028">
        <v>-25.384729385376001</v>
      </c>
      <c r="O8028">
        <v>-19.276159286498999</v>
      </c>
      <c r="P8028">
        <v>-42.885921478271499</v>
      </c>
      <c r="Q8028">
        <v>-16.345096588134801</v>
      </c>
      <c r="R8028">
        <v>607</v>
      </c>
      <c r="S8028">
        <v>53.675252174738901</v>
      </c>
      <c r="T8028">
        <v>8.0678386688232404</v>
      </c>
      <c r="U8028">
        <v>80.356430053710895</v>
      </c>
      <c r="V8028">
        <v>94.003219604492202</v>
      </c>
      <c r="W8028">
        <v>0.91418641805648804</v>
      </c>
    </row>
    <row r="8029" spans="1:23">
      <c r="A8029" t="s">
        <v>63</v>
      </c>
      <c r="B8029" t="s">
        <v>71</v>
      </c>
      <c r="C8029" s="7" t="s">
        <v>61</v>
      </c>
      <c r="D8029" s="7">
        <v>41150</v>
      </c>
      <c r="E8029" t="s">
        <v>90</v>
      </c>
      <c r="F8029">
        <v>531.73498535156295</v>
      </c>
      <c r="G8029">
        <v>560.83160400390602</v>
      </c>
      <c r="H8029">
        <v>-29.096572875976602</v>
      </c>
      <c r="I8029">
        <v>-5.4720062762498897E-2</v>
      </c>
      <c r="J8029">
        <v>86.709373474121094</v>
      </c>
      <c r="K8029">
        <v>-39.032421112060497</v>
      </c>
      <c r="L8029">
        <v>-33.162242889404297</v>
      </c>
      <c r="M8029">
        <v>-29.096572875976602</v>
      </c>
      <c r="N8029">
        <v>-25.0309047698975</v>
      </c>
      <c r="O8029">
        <v>-19.1607265472412</v>
      </c>
      <c r="P8029">
        <v>-41.849094390869098</v>
      </c>
      <c r="Q8029">
        <v>-16.344051361083999</v>
      </c>
      <c r="R8029">
        <v>607</v>
      </c>
      <c r="S8029">
        <v>50.061946218286302</v>
      </c>
      <c r="T8029">
        <v>7.7529830932617196</v>
      </c>
      <c r="U8029">
        <v>80.356430053710895</v>
      </c>
      <c r="V8029">
        <v>94.003219604492202</v>
      </c>
      <c r="W8029">
        <v>0.91599774360656705</v>
      </c>
    </row>
    <row r="8030" spans="1:23">
      <c r="A8030" t="s">
        <v>63</v>
      </c>
      <c r="B8030" t="s">
        <v>71</v>
      </c>
      <c r="C8030" s="7" t="s">
        <v>61</v>
      </c>
      <c r="D8030" s="7">
        <v>41150</v>
      </c>
      <c r="E8030" t="s">
        <v>91</v>
      </c>
      <c r="F8030">
        <v>511.54409790039102</v>
      </c>
      <c r="G8030">
        <v>540.62030029296898</v>
      </c>
      <c r="H8030">
        <v>-29.0762119293213</v>
      </c>
      <c r="I8030">
        <v>-5.6840088218450498E-2</v>
      </c>
      <c r="J8030">
        <v>88.381607055664105</v>
      </c>
      <c r="K8030">
        <v>-38.942314147949197</v>
      </c>
      <c r="L8030">
        <v>-33.113338470458999</v>
      </c>
      <c r="M8030">
        <v>-29.0762119293213</v>
      </c>
      <c r="N8030">
        <v>-25.039083480835</v>
      </c>
      <c r="O8030">
        <v>-19.210111618041999</v>
      </c>
      <c r="P8030">
        <v>-41.739215850830099</v>
      </c>
      <c r="Q8030">
        <v>-16.413209915161101</v>
      </c>
      <c r="R8030">
        <v>607</v>
      </c>
      <c r="S8030">
        <v>50.1978310899081</v>
      </c>
      <c r="T8030">
        <v>7.6985588073730504</v>
      </c>
      <c r="U8030">
        <v>80.356430053710895</v>
      </c>
      <c r="V8030">
        <v>94.003219604492202</v>
      </c>
      <c r="W8030">
        <v>0.92053931951522805</v>
      </c>
    </row>
    <row r="8031" spans="1:23">
      <c r="A8031" t="s">
        <v>63</v>
      </c>
      <c r="B8031" t="s">
        <v>71</v>
      </c>
      <c r="C8031" s="7" t="s">
        <v>61</v>
      </c>
      <c r="D8031" s="7">
        <v>41150</v>
      </c>
      <c r="E8031" t="s">
        <v>92</v>
      </c>
      <c r="F8031">
        <v>520.41339111328102</v>
      </c>
      <c r="G8031">
        <v>533.747314453125</v>
      </c>
      <c r="H8031">
        <v>-13.333931922912599</v>
      </c>
      <c r="I8031">
        <v>-2.5621809065341901E-2</v>
      </c>
      <c r="J8031">
        <v>89.406852722167997</v>
      </c>
      <c r="K8031">
        <v>-23.567449569702099</v>
      </c>
      <c r="L8031">
        <v>-17.521404266357401</v>
      </c>
      <c r="M8031">
        <v>-13.333931922912599</v>
      </c>
      <c r="N8031">
        <v>-9.1464586257934606</v>
      </c>
      <c r="O8031">
        <v>-3.10041284561157</v>
      </c>
      <c r="P8031">
        <v>-26.468511581420898</v>
      </c>
      <c r="Q8031">
        <v>-0.19935244321823101</v>
      </c>
      <c r="R8031">
        <v>607</v>
      </c>
      <c r="S8031">
        <v>53.909356727186598</v>
      </c>
      <c r="T8031">
        <v>7.9852571487426802</v>
      </c>
      <c r="U8031">
        <v>80.356430053710895</v>
      </c>
      <c r="V8031">
        <v>94.003219604492202</v>
      </c>
      <c r="W8031">
        <v>0.917888164520264</v>
      </c>
    </row>
    <row r="8032" spans="1:23">
      <c r="A8032" t="s">
        <v>63</v>
      </c>
      <c r="B8032" t="s">
        <v>71</v>
      </c>
      <c r="C8032" s="7" t="s">
        <v>61</v>
      </c>
      <c r="D8032" s="7">
        <v>41150</v>
      </c>
      <c r="E8032" t="s">
        <v>93</v>
      </c>
      <c r="F8032">
        <v>514.45758056640602</v>
      </c>
      <c r="G8032">
        <v>485.42620849609398</v>
      </c>
      <c r="H8032">
        <v>29.031400680541999</v>
      </c>
      <c r="I8032">
        <v>5.64310848712921E-2</v>
      </c>
      <c r="J8032">
        <v>89.9844970703125</v>
      </c>
      <c r="K8032">
        <v>18.400022506713899</v>
      </c>
      <c r="L8032">
        <v>24.681127548217798</v>
      </c>
      <c r="M8032">
        <v>29.031400680541999</v>
      </c>
      <c r="N8032">
        <v>33.381671905517599</v>
      </c>
      <c r="O8032">
        <v>39.662776947021499</v>
      </c>
      <c r="P8032">
        <v>15.386176109314</v>
      </c>
      <c r="Q8032">
        <v>42.676624298095703</v>
      </c>
      <c r="R8032">
        <v>607</v>
      </c>
      <c r="S8032">
        <v>59.564904785100197</v>
      </c>
      <c r="T8032">
        <v>8.2957077026367205</v>
      </c>
      <c r="U8032">
        <v>80.356430053710895</v>
      </c>
      <c r="V8032">
        <v>94.003219604492202</v>
      </c>
      <c r="W8032">
        <v>0.90790176391601596</v>
      </c>
    </row>
    <row r="8033" spans="1:23">
      <c r="A8033" t="s">
        <v>63</v>
      </c>
      <c r="B8033" t="s">
        <v>71</v>
      </c>
      <c r="C8033" s="7" t="s">
        <v>61</v>
      </c>
      <c r="D8033" s="7">
        <v>41150</v>
      </c>
      <c r="E8033" t="s">
        <v>94</v>
      </c>
      <c r="F8033">
        <v>491.347900390625</v>
      </c>
      <c r="G8033">
        <v>457.35482788085898</v>
      </c>
      <c r="H8033">
        <v>33.993087768554702</v>
      </c>
      <c r="I8033">
        <v>6.9183334708213806E-2</v>
      </c>
      <c r="J8033">
        <v>89.827766418457003</v>
      </c>
      <c r="K8033">
        <v>24.181301116943398</v>
      </c>
      <c r="L8033">
        <v>29.978183746337901</v>
      </c>
      <c r="M8033">
        <v>33.993087768554702</v>
      </c>
      <c r="N8033">
        <v>38.007991790771499</v>
      </c>
      <c r="O8033">
        <v>43.804874420166001</v>
      </c>
      <c r="P8033">
        <v>21.399793624877901</v>
      </c>
      <c r="Q8033">
        <v>46.586383819580099</v>
      </c>
      <c r="R8033">
        <v>607</v>
      </c>
      <c r="S8033">
        <v>50.8200355677427</v>
      </c>
      <c r="T8033">
        <v>7.6561789512634304</v>
      </c>
      <c r="U8033">
        <v>80.356430053710895</v>
      </c>
      <c r="V8033">
        <v>94.003219604492202</v>
      </c>
      <c r="W8033">
        <v>0.91519957780838002</v>
      </c>
    </row>
    <row r="8034" spans="1:23">
      <c r="A8034" t="s">
        <v>63</v>
      </c>
      <c r="B8034" t="s">
        <v>71</v>
      </c>
      <c r="C8034" s="7" t="s">
        <v>61</v>
      </c>
      <c r="D8034" s="7">
        <v>41150</v>
      </c>
      <c r="E8034" t="s">
        <v>95</v>
      </c>
      <c r="F8034">
        <v>461.76724243164102</v>
      </c>
      <c r="G8034">
        <v>423.570556640625</v>
      </c>
      <c r="H8034">
        <v>38.196697235107401</v>
      </c>
      <c r="I8034">
        <v>8.2718506455421406E-2</v>
      </c>
      <c r="J8034">
        <v>88.918266296386705</v>
      </c>
      <c r="K8034">
        <v>28.8376140594482</v>
      </c>
      <c r="L8034">
        <v>34.367034912109403</v>
      </c>
      <c r="M8034">
        <v>38.196697235107401</v>
      </c>
      <c r="N8034">
        <v>42.026359558105497</v>
      </c>
      <c r="O8034">
        <v>47.555778503417997</v>
      </c>
      <c r="P8034">
        <v>26.184444427490199</v>
      </c>
      <c r="Q8034">
        <v>50.208950042724602</v>
      </c>
      <c r="R8034">
        <v>607</v>
      </c>
      <c r="S8034">
        <v>46.108744006834101</v>
      </c>
      <c r="T8034">
        <v>7.3029313087463397</v>
      </c>
      <c r="U8034">
        <v>80.356430053710895</v>
      </c>
      <c r="V8034">
        <v>94.003219604492202</v>
      </c>
      <c r="W8034">
        <v>0.91815841197967496</v>
      </c>
    </row>
    <row r="8035" spans="1:23">
      <c r="A8035" t="s">
        <v>63</v>
      </c>
      <c r="B8035" t="s">
        <v>71</v>
      </c>
      <c r="C8035" s="7" t="s">
        <v>61</v>
      </c>
      <c r="D8035" s="7">
        <v>41150</v>
      </c>
      <c r="E8035" t="s">
        <v>96</v>
      </c>
      <c r="F8035">
        <v>431.26370239257801</v>
      </c>
      <c r="G8035">
        <v>395.75305175781301</v>
      </c>
      <c r="H8035">
        <v>35.510658264160199</v>
      </c>
      <c r="I8035">
        <v>8.2340933382511097E-2</v>
      </c>
      <c r="J8035">
        <v>85.947235107421903</v>
      </c>
      <c r="K8035">
        <v>26.415233612060501</v>
      </c>
      <c r="L8035">
        <v>31.788883209228501</v>
      </c>
      <c r="M8035">
        <v>35.510658264160199</v>
      </c>
      <c r="N8035">
        <v>39.232429504394503</v>
      </c>
      <c r="O8035">
        <v>44.6060791015625</v>
      </c>
      <c r="P8035">
        <v>23.836807250976602</v>
      </c>
      <c r="Q8035">
        <v>47.1845092773438</v>
      </c>
      <c r="R8035">
        <v>607</v>
      </c>
      <c r="S8035">
        <v>43.652846419358397</v>
      </c>
      <c r="T8035">
        <v>7.0971975326538104</v>
      </c>
      <c r="U8035">
        <v>80.356430053710895</v>
      </c>
      <c r="V8035">
        <v>94.003219604492202</v>
      </c>
      <c r="W8035">
        <v>0.92175483703613303</v>
      </c>
    </row>
    <row r="8036" spans="1:23">
      <c r="A8036" t="s">
        <v>63</v>
      </c>
      <c r="B8036" t="s">
        <v>71</v>
      </c>
      <c r="C8036" s="7" t="s">
        <v>61</v>
      </c>
      <c r="D8036" s="7">
        <v>41150</v>
      </c>
      <c r="E8036" t="s">
        <v>97</v>
      </c>
      <c r="F8036">
        <v>418.50686645507801</v>
      </c>
      <c r="G8036">
        <v>425.60516357421898</v>
      </c>
      <c r="H8036">
        <v>-7.0982851982116699</v>
      </c>
      <c r="I8036">
        <v>-1.6960976645350501E-2</v>
      </c>
      <c r="J8036">
        <v>82.660697937011705</v>
      </c>
      <c r="K8036">
        <v>-16.680555343627901</v>
      </c>
      <c r="L8036">
        <v>-11.0192728042603</v>
      </c>
      <c r="M8036">
        <v>-7.0982851982116699</v>
      </c>
      <c r="N8036">
        <v>-3.1772973537445099</v>
      </c>
      <c r="O8036">
        <v>2.4839859008789098</v>
      </c>
      <c r="P8036">
        <v>-19.396995544433601</v>
      </c>
      <c r="Q8036">
        <v>5.2004261016845703</v>
      </c>
      <c r="R8036">
        <v>607</v>
      </c>
      <c r="S8036">
        <v>45.750754353712203</v>
      </c>
      <c r="T8036">
        <v>7.4770855903625497</v>
      </c>
      <c r="U8036">
        <v>80.356430053710895</v>
      </c>
      <c r="V8036">
        <v>94.003219604492202</v>
      </c>
      <c r="W8036">
        <v>0.92427217960357699</v>
      </c>
    </row>
    <row r="8037" spans="1:23">
      <c r="A8037" t="s">
        <v>63</v>
      </c>
      <c r="B8037" t="s">
        <v>71</v>
      </c>
      <c r="C8037" s="7" t="s">
        <v>61</v>
      </c>
      <c r="D8037" s="7">
        <v>41150</v>
      </c>
      <c r="E8037" t="s">
        <v>98</v>
      </c>
      <c r="F8037">
        <v>431.66134643554699</v>
      </c>
      <c r="G8037">
        <v>451.51724243164102</v>
      </c>
      <c r="H8037">
        <v>-19.855894088745099</v>
      </c>
      <c r="I8037">
        <v>-4.5998778194189099E-2</v>
      </c>
      <c r="J8037">
        <v>79.3427734375</v>
      </c>
      <c r="K8037">
        <v>-29.762048721313501</v>
      </c>
      <c r="L8037">
        <v>-23.9094123840332</v>
      </c>
      <c r="M8037">
        <v>-19.855894088745099</v>
      </c>
      <c r="N8037">
        <v>-15.8023767471313</v>
      </c>
      <c r="O8037">
        <v>-9.9497394561767596</v>
      </c>
      <c r="P8037">
        <v>-32.570308685302699</v>
      </c>
      <c r="Q8037">
        <v>-7.1414818763732901</v>
      </c>
      <c r="R8037">
        <v>607</v>
      </c>
      <c r="S8037">
        <v>46.7447399008961</v>
      </c>
      <c r="T8037">
        <v>7.7298140525817898</v>
      </c>
      <c r="U8037">
        <v>80.356430053710895</v>
      </c>
      <c r="V8037">
        <v>94.003219604492202</v>
      </c>
      <c r="W8037">
        <v>0.92749035358428999</v>
      </c>
    </row>
    <row r="8038" spans="1:23">
      <c r="A8038" t="s">
        <v>63</v>
      </c>
      <c r="B8038" t="s">
        <v>71</v>
      </c>
      <c r="C8038" s="7" t="s">
        <v>61</v>
      </c>
      <c r="D8038" s="7">
        <v>41150</v>
      </c>
      <c r="E8038" t="s">
        <v>99</v>
      </c>
      <c r="F8038">
        <v>426.02743530273398</v>
      </c>
      <c r="G8038">
        <v>444.03970336914102</v>
      </c>
      <c r="H8038">
        <v>-18.0122985839844</v>
      </c>
      <c r="I8038">
        <v>-4.2279668152332299E-2</v>
      </c>
      <c r="J8038">
        <v>77.492256164550795</v>
      </c>
      <c r="K8038">
        <v>-27.318992614746101</v>
      </c>
      <c r="L8038">
        <v>-21.820522308349599</v>
      </c>
      <c r="M8038">
        <v>-18.0122985839844</v>
      </c>
      <c r="N8038">
        <v>-14.204072952270501</v>
      </c>
      <c r="O8038">
        <v>-8.7056016921997106</v>
      </c>
      <c r="P8038">
        <v>-29.957313537597699</v>
      </c>
      <c r="Q8038">
        <v>-6.06728219985962</v>
      </c>
      <c r="R8038">
        <v>607</v>
      </c>
      <c r="S8038">
        <v>41.034681738643499</v>
      </c>
      <c r="T8038">
        <v>7.2620534896850604</v>
      </c>
      <c r="U8038">
        <v>80.356430053710895</v>
      </c>
      <c r="V8038">
        <v>94.003219604492202</v>
      </c>
      <c r="W8038">
        <v>0.93122977018356301</v>
      </c>
    </row>
    <row r="8039" spans="1:23">
      <c r="A8039" t="s">
        <v>63</v>
      </c>
      <c r="B8039" t="s">
        <v>71</v>
      </c>
      <c r="C8039" s="7" t="s">
        <v>61</v>
      </c>
      <c r="D8039" s="7">
        <v>41150</v>
      </c>
      <c r="E8039" t="s">
        <v>100</v>
      </c>
      <c r="F8039">
        <v>406.35723876953102</v>
      </c>
      <c r="G8039">
        <v>417.58486938476602</v>
      </c>
      <c r="H8039">
        <v>-11.2276306152344</v>
      </c>
      <c r="I8039">
        <v>-2.7629951015114802E-2</v>
      </c>
      <c r="J8039">
        <v>76.322906494140597</v>
      </c>
      <c r="K8039">
        <v>-19.753767013549801</v>
      </c>
      <c r="L8039">
        <v>-14.7164573669434</v>
      </c>
      <c r="M8039">
        <v>-11.2276306152344</v>
      </c>
      <c r="N8039">
        <v>-7.7388048171997097</v>
      </c>
      <c r="O8039">
        <v>-2.7014942169189502</v>
      </c>
      <c r="P8039">
        <v>-22.1708087921143</v>
      </c>
      <c r="Q8039">
        <v>-0.284452944993973</v>
      </c>
      <c r="R8039">
        <v>607</v>
      </c>
      <c r="S8039">
        <v>34.480279298143799</v>
      </c>
      <c r="T8039">
        <v>6.6529798507690403</v>
      </c>
      <c r="U8039">
        <v>80.356430053710895</v>
      </c>
      <c r="V8039">
        <v>94.003219604492202</v>
      </c>
      <c r="W8039">
        <v>0.93233716487884499</v>
      </c>
    </row>
    <row r="8040" spans="1:23">
      <c r="A8040" t="s">
        <v>63</v>
      </c>
      <c r="B8040" t="s">
        <v>71</v>
      </c>
      <c r="C8040" s="7" t="s">
        <v>61</v>
      </c>
      <c r="D8040" s="7">
        <v>41150</v>
      </c>
      <c r="E8040" t="s">
        <v>101</v>
      </c>
      <c r="F8040">
        <v>377.30917358398398</v>
      </c>
      <c r="G8040">
        <v>386.79653930664102</v>
      </c>
      <c r="H8040">
        <v>-9.4873809814453107</v>
      </c>
      <c r="I8040">
        <v>-2.5144847109913802E-2</v>
      </c>
      <c r="J8040">
        <v>75.445373535156307</v>
      </c>
      <c r="K8040">
        <v>-17.332439422607401</v>
      </c>
      <c r="L8040">
        <v>-12.6975154876709</v>
      </c>
      <c r="M8040">
        <v>-9.4873809814453107</v>
      </c>
      <c r="N8040">
        <v>-6.2772469520568803</v>
      </c>
      <c r="O8040">
        <v>-1.64232277870178</v>
      </c>
      <c r="P8040">
        <v>-19.556404113769499</v>
      </c>
      <c r="Q8040">
        <v>0.58164227008819602</v>
      </c>
      <c r="R8040">
        <v>607</v>
      </c>
      <c r="S8040">
        <v>29.559912078332701</v>
      </c>
      <c r="T8040">
        <v>6.1215314865112296</v>
      </c>
      <c r="U8040">
        <v>80.356430053710895</v>
      </c>
      <c r="V8040">
        <v>94.003219604492202</v>
      </c>
      <c r="W8040">
        <v>0.93561178445815996</v>
      </c>
    </row>
    <row r="8041" spans="1:23">
      <c r="A8041" t="s">
        <v>63</v>
      </c>
      <c r="B8041" t="s">
        <v>71</v>
      </c>
      <c r="C8041" s="7" t="s">
        <v>61</v>
      </c>
      <c r="D8041" s="7">
        <v>41150</v>
      </c>
      <c r="E8041" t="s">
        <v>102</v>
      </c>
      <c r="F8041">
        <v>368.76419067382801</v>
      </c>
      <c r="G8041">
        <v>380.45782470703102</v>
      </c>
      <c r="H8041">
        <v>-11.6936388015747</v>
      </c>
      <c r="I8041">
        <v>-3.1710345298051799E-2</v>
      </c>
      <c r="J8041">
        <v>74.597259521484403</v>
      </c>
      <c r="K8041">
        <v>-20.063116073608398</v>
      </c>
      <c r="L8041">
        <v>-15.118360519409199</v>
      </c>
      <c r="M8041">
        <v>-11.6936388015747</v>
      </c>
      <c r="N8041">
        <v>-8.2689170837402308</v>
      </c>
      <c r="O8041">
        <v>-3.3241634368896502</v>
      </c>
      <c r="P8041">
        <v>-22.435745239257798</v>
      </c>
      <c r="Q8041">
        <v>-0.95153325796127297</v>
      </c>
      <c r="R8041">
        <v>607</v>
      </c>
      <c r="S8041">
        <v>33.010129431882397</v>
      </c>
      <c r="T8041">
        <v>6.5307364463806197</v>
      </c>
      <c r="U8041">
        <v>80.356430053710895</v>
      </c>
      <c r="V8041">
        <v>94.003219604492202</v>
      </c>
      <c r="W8041">
        <v>0.93508028984069802</v>
      </c>
    </row>
    <row r="8042" spans="1:23">
      <c r="A8042" t="s">
        <v>63</v>
      </c>
      <c r="B8042" t="s">
        <v>71</v>
      </c>
      <c r="C8042" s="7" t="s">
        <v>61</v>
      </c>
      <c r="D8042" s="7">
        <v>41162</v>
      </c>
      <c r="E8042" t="s">
        <v>79</v>
      </c>
      <c r="F8042">
        <v>321.55947875976602</v>
      </c>
      <c r="G8042">
        <v>293.71047973632801</v>
      </c>
      <c r="H8042">
        <v>27.849016189575199</v>
      </c>
      <c r="I8042">
        <v>8.6606115102767903E-2</v>
      </c>
      <c r="J8042">
        <v>73.372787475585895</v>
      </c>
      <c r="K8042">
        <v>16.948024749755898</v>
      </c>
      <c r="L8042">
        <v>23.388420104980501</v>
      </c>
      <c r="M8042">
        <v>27.849016189575199</v>
      </c>
      <c r="N8042">
        <v>32.309612274169901</v>
      </c>
      <c r="O8042">
        <v>38.750011444091797</v>
      </c>
      <c r="P8042">
        <v>13.857745170593301</v>
      </c>
      <c r="Q8042">
        <v>41.840290069580099</v>
      </c>
      <c r="R8042">
        <v>604</v>
      </c>
      <c r="S8042">
        <v>57.641032102332701</v>
      </c>
      <c r="T8042">
        <v>8.5060892105102504</v>
      </c>
      <c r="U8042">
        <v>77.689361572265597</v>
      </c>
      <c r="V8042">
        <v>88.566665649414105</v>
      </c>
      <c r="W8042">
        <v>0.92331248521804798</v>
      </c>
    </row>
    <row r="8043" spans="1:23">
      <c r="A8043" t="s">
        <v>63</v>
      </c>
      <c r="B8043" t="s">
        <v>71</v>
      </c>
      <c r="C8043" s="7" t="s">
        <v>61</v>
      </c>
      <c r="D8043" s="7">
        <v>41162</v>
      </c>
      <c r="E8043" t="s">
        <v>80</v>
      </c>
      <c r="F8043">
        <v>318.78298950195301</v>
      </c>
      <c r="G8043">
        <v>295.40011596679699</v>
      </c>
      <c r="H8043">
        <v>23.382858276367202</v>
      </c>
      <c r="I8043">
        <v>7.3350399732589694E-2</v>
      </c>
      <c r="J8043">
        <v>73.099952697753906</v>
      </c>
      <c r="K8043">
        <v>12.262758255004901</v>
      </c>
      <c r="L8043">
        <v>18.832603454589801</v>
      </c>
      <c r="M8043">
        <v>23.382858276367202</v>
      </c>
      <c r="N8043">
        <v>27.933113098144499</v>
      </c>
      <c r="O8043">
        <v>34.502956390380902</v>
      </c>
      <c r="P8043">
        <v>9.1103639602661097</v>
      </c>
      <c r="Q8043">
        <v>37.655349731445298</v>
      </c>
      <c r="R8043">
        <v>604</v>
      </c>
      <c r="S8043">
        <v>59.4656401716638</v>
      </c>
      <c r="T8043">
        <v>8.6770601272583008</v>
      </c>
      <c r="U8043">
        <v>77.689361572265597</v>
      </c>
      <c r="V8043">
        <v>88.566665649414105</v>
      </c>
      <c r="W8043">
        <v>0.91990786790847801</v>
      </c>
    </row>
    <row r="8044" spans="1:23">
      <c r="A8044" t="s">
        <v>63</v>
      </c>
      <c r="B8044" t="s">
        <v>71</v>
      </c>
      <c r="C8044" s="7" t="s">
        <v>61</v>
      </c>
      <c r="D8044" s="7">
        <v>41162</v>
      </c>
      <c r="E8044" t="s">
        <v>81</v>
      </c>
      <c r="F8044">
        <v>311.08615112304699</v>
      </c>
      <c r="G8044">
        <v>292.26306152343801</v>
      </c>
      <c r="H8044">
        <v>18.8230876922607</v>
      </c>
      <c r="I8044">
        <v>6.0507636517286301E-2</v>
      </c>
      <c r="J8044">
        <v>72.327690124511705</v>
      </c>
      <c r="K8044">
        <v>8.3473548889160192</v>
      </c>
      <c r="L8044">
        <v>14.536502838134799</v>
      </c>
      <c r="M8044">
        <v>18.8230876922607</v>
      </c>
      <c r="N8044">
        <v>23.1096706390381</v>
      </c>
      <c r="O8044">
        <v>29.2988185882568</v>
      </c>
      <c r="P8044">
        <v>5.3776307106018102</v>
      </c>
      <c r="Q8044">
        <v>32.268543243408203</v>
      </c>
      <c r="R8044">
        <v>604</v>
      </c>
      <c r="S8044">
        <v>53.340658149959403</v>
      </c>
      <c r="T8044">
        <v>8.1742572784423793</v>
      </c>
      <c r="U8044">
        <v>77.689361572265597</v>
      </c>
      <c r="V8044">
        <v>88.566665649414105</v>
      </c>
      <c r="W8044">
        <v>0.922213554382324</v>
      </c>
    </row>
    <row r="8045" spans="1:23">
      <c r="A8045" t="s">
        <v>63</v>
      </c>
      <c r="B8045" t="s">
        <v>71</v>
      </c>
      <c r="C8045" s="7" t="s">
        <v>61</v>
      </c>
      <c r="D8045" s="7">
        <v>41162</v>
      </c>
      <c r="E8045" t="s">
        <v>82</v>
      </c>
      <c r="F8045">
        <v>307.29214477539102</v>
      </c>
      <c r="G8045">
        <v>300.62976074218801</v>
      </c>
      <c r="H8045">
        <v>6.6623735427856401</v>
      </c>
      <c r="I8045">
        <v>2.1680910140276E-2</v>
      </c>
      <c r="J8045">
        <v>71.950080871582003</v>
      </c>
      <c r="K8045">
        <v>-3.1597363948821999</v>
      </c>
      <c r="L8045">
        <v>2.6432456970214799</v>
      </c>
      <c r="M8045">
        <v>6.6623735427856401</v>
      </c>
      <c r="N8045">
        <v>10.681501388549799</v>
      </c>
      <c r="O8045">
        <v>16.484483718872099</v>
      </c>
      <c r="P8045">
        <v>-5.9441676139831499</v>
      </c>
      <c r="Q8045">
        <v>19.268915176391602</v>
      </c>
      <c r="R8045">
        <v>604</v>
      </c>
      <c r="S8045">
        <v>46.8933096614346</v>
      </c>
      <c r="T8045">
        <v>7.6642332077026403</v>
      </c>
      <c r="U8045">
        <v>77.689361572265597</v>
      </c>
      <c r="V8045">
        <v>88.566665649414105</v>
      </c>
      <c r="W8045">
        <v>0.92633992433547996</v>
      </c>
    </row>
    <row r="8046" spans="1:23">
      <c r="A8046" t="s">
        <v>63</v>
      </c>
      <c r="B8046" t="s">
        <v>71</v>
      </c>
      <c r="C8046" s="7" t="s">
        <v>61</v>
      </c>
      <c r="D8046" s="7">
        <v>41162</v>
      </c>
      <c r="E8046" t="s">
        <v>83</v>
      </c>
      <c r="F8046">
        <v>328.76300048828102</v>
      </c>
      <c r="G8046">
        <v>326.71087646484398</v>
      </c>
      <c r="H8046">
        <v>2.0521147251129199</v>
      </c>
      <c r="I8046">
        <v>6.2419273890554896E-3</v>
      </c>
      <c r="J8046">
        <v>71.840057373046903</v>
      </c>
      <c r="K8046">
        <v>-7.9974403381347701</v>
      </c>
      <c r="L8046">
        <v>-2.0600817203521702</v>
      </c>
      <c r="M8046">
        <v>2.0521147251129199</v>
      </c>
      <c r="N8046">
        <v>6.1643114089965803</v>
      </c>
      <c r="O8046">
        <v>12.1016702651978</v>
      </c>
      <c r="P8046">
        <v>-10.8463497161865</v>
      </c>
      <c r="Q8046">
        <v>14.950578689575201</v>
      </c>
      <c r="R8046">
        <v>604</v>
      </c>
      <c r="S8046">
        <v>49.196402835012101</v>
      </c>
      <c r="T8046">
        <v>7.8417096138000497</v>
      </c>
      <c r="U8046">
        <v>77.689361572265597</v>
      </c>
      <c r="V8046">
        <v>88.566665649414105</v>
      </c>
      <c r="W8046">
        <v>0.92612051963806197</v>
      </c>
    </row>
    <row r="8047" spans="1:23">
      <c r="A8047" t="s">
        <v>63</v>
      </c>
      <c r="B8047" t="s">
        <v>71</v>
      </c>
      <c r="C8047" s="7" t="s">
        <v>61</v>
      </c>
      <c r="D8047" s="7">
        <v>41162</v>
      </c>
      <c r="E8047" t="s">
        <v>84</v>
      </c>
      <c r="F8047">
        <v>381.72625732421898</v>
      </c>
      <c r="G8047">
        <v>386.30093383789102</v>
      </c>
      <c r="H8047">
        <v>-4.5746593475341797</v>
      </c>
      <c r="I8047">
        <v>-1.1984136886894699E-2</v>
      </c>
      <c r="J8047">
        <v>71.743476867675795</v>
      </c>
      <c r="K8047">
        <v>-15.659912109375</v>
      </c>
      <c r="L8047">
        <v>-9.11065578460693</v>
      </c>
      <c r="M8047">
        <v>-4.5746593475341797</v>
      </c>
      <c r="N8047">
        <v>-3.8664083927869797E-2</v>
      </c>
      <c r="O8047">
        <v>6.5105929374694798</v>
      </c>
      <c r="P8047">
        <v>-18.802427291870099</v>
      </c>
      <c r="Q8047">
        <v>9.6531085968017596</v>
      </c>
      <c r="R8047">
        <v>604</v>
      </c>
      <c r="S8047">
        <v>58.445166290926899</v>
      </c>
      <c r="T8047">
        <v>8.6498689651489293</v>
      </c>
      <c r="U8047">
        <v>77.689361572265597</v>
      </c>
      <c r="V8047">
        <v>88.566665649414105</v>
      </c>
      <c r="W8047">
        <v>0.92630910873413097</v>
      </c>
    </row>
    <row r="8048" spans="1:23">
      <c r="A8048" t="s">
        <v>63</v>
      </c>
      <c r="B8048" t="s">
        <v>71</v>
      </c>
      <c r="C8048" s="7" t="s">
        <v>61</v>
      </c>
      <c r="D8048" s="7">
        <v>41162</v>
      </c>
      <c r="E8048" t="s">
        <v>85</v>
      </c>
      <c r="F8048">
        <v>433.55603027343801</v>
      </c>
      <c r="G8048">
        <v>449.25985717773398</v>
      </c>
      <c r="H8048">
        <v>-15.703824043273899</v>
      </c>
      <c r="I8048">
        <v>-3.6220978945493698E-2</v>
      </c>
      <c r="J8048">
        <v>71.665122985839801</v>
      </c>
      <c r="K8048">
        <v>-27.693920135498001</v>
      </c>
      <c r="L8048">
        <v>-20.610073089599599</v>
      </c>
      <c r="M8048">
        <v>-15.703824043273899</v>
      </c>
      <c r="N8048">
        <v>-10.797574043273899</v>
      </c>
      <c r="O8048">
        <v>-3.7137296199798602</v>
      </c>
      <c r="P8048">
        <v>-31.092945098876999</v>
      </c>
      <c r="Q8048">
        <v>-0.314704269170761</v>
      </c>
      <c r="R8048">
        <v>604</v>
      </c>
      <c r="S8048">
        <v>69.517252361489199</v>
      </c>
      <c r="T8048">
        <v>9.3559207916259801</v>
      </c>
      <c r="U8048">
        <v>77.689361572265597</v>
      </c>
      <c r="V8048">
        <v>88.566665649414105</v>
      </c>
      <c r="W8048">
        <v>0.92205989360809304</v>
      </c>
    </row>
    <row r="8049" spans="1:23">
      <c r="A8049" t="s">
        <v>63</v>
      </c>
      <c r="B8049" t="s">
        <v>71</v>
      </c>
      <c r="C8049" s="7" t="s">
        <v>61</v>
      </c>
      <c r="D8049" s="7">
        <v>41162</v>
      </c>
      <c r="E8049" t="s">
        <v>86</v>
      </c>
      <c r="F8049">
        <v>463.25704956054699</v>
      </c>
      <c r="G8049">
        <v>493.80264282226602</v>
      </c>
      <c r="H8049">
        <v>-30.5456218719482</v>
      </c>
      <c r="I8049">
        <v>-6.5936662256717696E-2</v>
      </c>
      <c r="J8049">
        <v>72.984901428222699</v>
      </c>
      <c r="K8049">
        <v>-42.496952056884801</v>
      </c>
      <c r="L8049">
        <v>-35.436008453369098</v>
      </c>
      <c r="M8049">
        <v>-30.5456218719482</v>
      </c>
      <c r="N8049">
        <v>-25.6552333831787</v>
      </c>
      <c r="O8049">
        <v>-18.594291687011701</v>
      </c>
      <c r="P8049">
        <v>-45.884986877441399</v>
      </c>
      <c r="Q8049">
        <v>-15.206255912780801</v>
      </c>
      <c r="R8049">
        <v>604</v>
      </c>
      <c r="S8049">
        <v>70.642271574872694</v>
      </c>
      <c r="T8049">
        <v>9.3256721496581996</v>
      </c>
      <c r="U8049">
        <v>77.689361572265597</v>
      </c>
      <c r="V8049">
        <v>88.566665649414105</v>
      </c>
      <c r="W8049">
        <v>0.91854965686798096</v>
      </c>
    </row>
    <row r="8050" spans="1:23">
      <c r="A8050" t="s">
        <v>63</v>
      </c>
      <c r="B8050" t="s">
        <v>71</v>
      </c>
      <c r="C8050" s="7" t="s">
        <v>61</v>
      </c>
      <c r="D8050" s="7">
        <v>41162</v>
      </c>
      <c r="E8050" t="s">
        <v>87</v>
      </c>
      <c r="F8050">
        <v>490.246337890625</v>
      </c>
      <c r="G8050">
        <v>524.94891357421898</v>
      </c>
      <c r="H8050">
        <v>-34.702587127685497</v>
      </c>
      <c r="I8050">
        <v>-7.0786021649837494E-2</v>
      </c>
      <c r="J8050">
        <v>76.535133361816406</v>
      </c>
      <c r="K8050">
        <v>-47.2682495117188</v>
      </c>
      <c r="L8050">
        <v>-39.844352722167997</v>
      </c>
      <c r="M8050">
        <v>-34.702587127685497</v>
      </c>
      <c r="N8050">
        <v>-29.560817718505898</v>
      </c>
      <c r="O8050">
        <v>-22.136924743652301</v>
      </c>
      <c r="P8050">
        <v>-50.830436706542997</v>
      </c>
      <c r="Q8050">
        <v>-18.574731826782202</v>
      </c>
      <c r="R8050">
        <v>604</v>
      </c>
      <c r="S8050">
        <v>78.829949405217107</v>
      </c>
      <c r="T8050">
        <v>9.8050384521484393</v>
      </c>
      <c r="U8050">
        <v>77.689361572265597</v>
      </c>
      <c r="V8050">
        <v>88.566665649414105</v>
      </c>
      <c r="W8050">
        <v>0.91006517410278298</v>
      </c>
    </row>
    <row r="8051" spans="1:23">
      <c r="A8051" t="s">
        <v>63</v>
      </c>
      <c r="B8051" t="s">
        <v>71</v>
      </c>
      <c r="C8051" s="7" t="s">
        <v>61</v>
      </c>
      <c r="D8051" s="7">
        <v>41162</v>
      </c>
      <c r="E8051" t="s">
        <v>88</v>
      </c>
      <c r="F8051">
        <v>507.67059326171898</v>
      </c>
      <c r="G8051">
        <v>545.11248779296898</v>
      </c>
      <c r="H8051">
        <v>-37.441944122314503</v>
      </c>
      <c r="I8051">
        <v>-7.3752433061599704E-2</v>
      </c>
      <c r="J8051">
        <v>79.599784851074205</v>
      </c>
      <c r="K8051">
        <v>-50.686714172363303</v>
      </c>
      <c r="L8051">
        <v>-42.861598968505902</v>
      </c>
      <c r="M8051">
        <v>-37.441944122314503</v>
      </c>
      <c r="N8051">
        <v>-32.022289276122997</v>
      </c>
      <c r="O8051">
        <v>-24.197170257568398</v>
      </c>
      <c r="P8051">
        <v>-54.4414253234863</v>
      </c>
      <c r="Q8051">
        <v>-20.442461013793899</v>
      </c>
      <c r="R8051">
        <v>604</v>
      </c>
      <c r="S8051">
        <v>87.832816200112603</v>
      </c>
      <c r="T8051">
        <v>10.3349504470825</v>
      </c>
      <c r="U8051">
        <v>77.689361572265597</v>
      </c>
      <c r="V8051">
        <v>88.566665649414105</v>
      </c>
      <c r="W8051">
        <v>0.91363590955734297</v>
      </c>
    </row>
    <row r="8052" spans="1:23">
      <c r="A8052" t="s">
        <v>63</v>
      </c>
      <c r="B8052" t="s">
        <v>71</v>
      </c>
      <c r="C8052" s="7" t="s">
        <v>61</v>
      </c>
      <c r="D8052" s="7">
        <v>41162</v>
      </c>
      <c r="E8052" t="s">
        <v>89</v>
      </c>
      <c r="F8052">
        <v>532.9306640625</v>
      </c>
      <c r="G8052">
        <v>565.45251464843795</v>
      </c>
      <c r="H8052">
        <v>-32.521812438964801</v>
      </c>
      <c r="I8052">
        <v>-6.1024472117423997E-2</v>
      </c>
      <c r="J8052">
        <v>82.193679809570298</v>
      </c>
      <c r="K8052">
        <v>-45.906272888183601</v>
      </c>
      <c r="L8052">
        <v>-37.998626708984403</v>
      </c>
      <c r="M8052">
        <v>-32.521812438964801</v>
      </c>
      <c r="N8052">
        <v>-27.045000076293899</v>
      </c>
      <c r="O8052">
        <v>-19.137353897094702</v>
      </c>
      <c r="P8052">
        <v>-49.700584411621101</v>
      </c>
      <c r="Q8052">
        <v>-15.343045234680201</v>
      </c>
      <c r="R8052">
        <v>604</v>
      </c>
      <c r="S8052">
        <v>89.076413112336894</v>
      </c>
      <c r="T8052">
        <v>10.4439496994019</v>
      </c>
      <c r="U8052">
        <v>77.689361572265597</v>
      </c>
      <c r="V8052">
        <v>88.566665649414105</v>
      </c>
      <c r="W8052">
        <v>0.91418641805648804</v>
      </c>
    </row>
    <row r="8053" spans="1:23">
      <c r="A8053" t="s">
        <v>63</v>
      </c>
      <c r="B8053" t="s">
        <v>71</v>
      </c>
      <c r="C8053" s="7" t="s">
        <v>61</v>
      </c>
      <c r="D8053" s="7">
        <v>41162</v>
      </c>
      <c r="E8053" t="s">
        <v>90</v>
      </c>
      <c r="F8053">
        <v>525.80194091796898</v>
      </c>
      <c r="G8053">
        <v>556.91217041015602</v>
      </c>
      <c r="H8053">
        <v>-31.1102294921875</v>
      </c>
      <c r="I8053">
        <v>-5.9167198836803402E-2</v>
      </c>
      <c r="J8053">
        <v>84.277450561523395</v>
      </c>
      <c r="K8053">
        <v>-43.684242248535199</v>
      </c>
      <c r="L8053">
        <v>-36.255413055419901</v>
      </c>
      <c r="M8053">
        <v>-31.1102294921875</v>
      </c>
      <c r="N8053">
        <v>-25.965044021606399</v>
      </c>
      <c r="O8053">
        <v>-18.536212921142599</v>
      </c>
      <c r="P8053">
        <v>-47.248805999755902</v>
      </c>
      <c r="Q8053">
        <v>-14.9716539382935</v>
      </c>
      <c r="R8053">
        <v>604</v>
      </c>
      <c r="S8053">
        <v>79.860570360657206</v>
      </c>
      <c r="T8053">
        <v>9.8115568161010707</v>
      </c>
      <c r="U8053">
        <v>77.689361572265597</v>
      </c>
      <c r="V8053">
        <v>88.566665649414105</v>
      </c>
      <c r="W8053">
        <v>0.91599774360656705</v>
      </c>
    </row>
    <row r="8054" spans="1:23">
      <c r="A8054" t="s">
        <v>63</v>
      </c>
      <c r="B8054" t="s">
        <v>71</v>
      </c>
      <c r="C8054" s="7" t="s">
        <v>61</v>
      </c>
      <c r="D8054" s="7">
        <v>41162</v>
      </c>
      <c r="E8054" t="s">
        <v>91</v>
      </c>
      <c r="F8054">
        <v>509.44873046875</v>
      </c>
      <c r="G8054">
        <v>547.20257568359398</v>
      </c>
      <c r="H8054">
        <v>-37.753833770752003</v>
      </c>
      <c r="I8054">
        <v>-7.4107222259044606E-2</v>
      </c>
      <c r="J8054">
        <v>85.122261047363295</v>
      </c>
      <c r="K8054">
        <v>-49.885425567627003</v>
      </c>
      <c r="L8054">
        <v>-42.717983245849602</v>
      </c>
      <c r="M8054">
        <v>-37.753833770752003</v>
      </c>
      <c r="N8054">
        <v>-32.789684295654297</v>
      </c>
      <c r="O8054">
        <v>-25.6222438812256</v>
      </c>
      <c r="P8054">
        <v>-53.324558258056598</v>
      </c>
      <c r="Q8054">
        <v>-22.183107376098601</v>
      </c>
      <c r="R8054">
        <v>604</v>
      </c>
      <c r="S8054">
        <v>74.831379108172797</v>
      </c>
      <c r="T8054">
        <v>9.4663295745849592</v>
      </c>
      <c r="U8054">
        <v>77.689361572265597</v>
      </c>
      <c r="V8054">
        <v>88.566665649414105</v>
      </c>
      <c r="W8054">
        <v>0.92053931951522805</v>
      </c>
    </row>
    <row r="8055" spans="1:23">
      <c r="A8055" t="s">
        <v>63</v>
      </c>
      <c r="B8055" t="s">
        <v>71</v>
      </c>
      <c r="C8055" s="7" t="s">
        <v>61</v>
      </c>
      <c r="D8055" s="7">
        <v>41162</v>
      </c>
      <c r="E8055" t="s">
        <v>92</v>
      </c>
      <c r="F8055">
        <v>512.83642578125</v>
      </c>
      <c r="G8055">
        <v>527.82940673828102</v>
      </c>
      <c r="H8055">
        <v>-14.992993354797401</v>
      </c>
      <c r="I8055">
        <v>-2.9235431924462301E-2</v>
      </c>
      <c r="J8055">
        <v>85.264533996582003</v>
      </c>
      <c r="K8055">
        <v>-26.789976119995099</v>
      </c>
      <c r="L8055">
        <v>-19.820224761962901</v>
      </c>
      <c r="M8055">
        <v>-14.992993354797401</v>
      </c>
      <c r="N8055">
        <v>-10.1657629013062</v>
      </c>
      <c r="O8055">
        <v>-3.1960103511810298</v>
      </c>
      <c r="P8055">
        <v>-30.1342582702637</v>
      </c>
      <c r="Q8055">
        <v>0.14827053248882299</v>
      </c>
      <c r="R8055">
        <v>604</v>
      </c>
      <c r="S8055">
        <v>71.690779261153196</v>
      </c>
      <c r="T8055">
        <v>9.2052345275878906</v>
      </c>
      <c r="U8055">
        <v>77.689361572265597</v>
      </c>
      <c r="V8055">
        <v>88.566665649414105</v>
      </c>
      <c r="W8055">
        <v>0.917888164520264</v>
      </c>
    </row>
    <row r="8056" spans="1:23">
      <c r="A8056" t="s">
        <v>63</v>
      </c>
      <c r="B8056" t="s">
        <v>71</v>
      </c>
      <c r="C8056" s="7" t="s">
        <v>61</v>
      </c>
      <c r="D8056" s="7">
        <v>41162</v>
      </c>
      <c r="E8056" t="s">
        <v>93</v>
      </c>
      <c r="F8056">
        <v>507.59460449218801</v>
      </c>
      <c r="G8056">
        <v>471.76654052734398</v>
      </c>
      <c r="H8056">
        <v>35.828029632568402</v>
      </c>
      <c r="I8056">
        <v>7.0583947002887698E-2</v>
      </c>
      <c r="J8056">
        <v>84.526252746582003</v>
      </c>
      <c r="K8056">
        <v>23.6778450012207</v>
      </c>
      <c r="L8056">
        <v>30.856273651123001</v>
      </c>
      <c r="M8056">
        <v>35.828029632568402</v>
      </c>
      <c r="N8056">
        <v>40.7997856140137</v>
      </c>
      <c r="O8056">
        <v>47.9782104492188</v>
      </c>
      <c r="P8056">
        <v>20.233436584472699</v>
      </c>
      <c r="Q8056">
        <v>51.422618865966797</v>
      </c>
      <c r="R8056">
        <v>604</v>
      </c>
      <c r="S8056">
        <v>78.186243519076896</v>
      </c>
      <c r="T8056">
        <v>9.4808387756347692</v>
      </c>
      <c r="U8056">
        <v>77.689361572265597</v>
      </c>
      <c r="V8056">
        <v>88.566665649414105</v>
      </c>
      <c r="W8056">
        <v>0.90790176391601596</v>
      </c>
    </row>
    <row r="8057" spans="1:23">
      <c r="A8057" t="s">
        <v>63</v>
      </c>
      <c r="B8057" t="s">
        <v>71</v>
      </c>
      <c r="C8057" s="7" t="s">
        <v>61</v>
      </c>
      <c r="D8057" s="7">
        <v>41162</v>
      </c>
      <c r="E8057" t="s">
        <v>94</v>
      </c>
      <c r="F8057">
        <v>484.50439453125</v>
      </c>
      <c r="G8057">
        <v>441.65148925781301</v>
      </c>
      <c r="H8057">
        <v>42.8529243469238</v>
      </c>
      <c r="I8057">
        <v>8.8446922600269304E-2</v>
      </c>
      <c r="J8057">
        <v>85.122032165527301</v>
      </c>
      <c r="K8057">
        <v>31.609289169311499</v>
      </c>
      <c r="L8057">
        <v>38.252120971679702</v>
      </c>
      <c r="M8057">
        <v>42.8529243469238</v>
      </c>
      <c r="N8057">
        <v>47.453727722167997</v>
      </c>
      <c r="O8057">
        <v>54.096561431884801</v>
      </c>
      <c r="P8057">
        <v>28.421875</v>
      </c>
      <c r="Q8057">
        <v>57.283973693847699</v>
      </c>
      <c r="R8057">
        <v>604</v>
      </c>
      <c r="S8057">
        <v>67.224886706167993</v>
      </c>
      <c r="T8057">
        <v>8.7734546661377006</v>
      </c>
      <c r="U8057">
        <v>77.689361572265597</v>
      </c>
      <c r="V8057">
        <v>88.566665649414105</v>
      </c>
      <c r="W8057">
        <v>0.91519957780838002</v>
      </c>
    </row>
    <row r="8058" spans="1:23">
      <c r="A8058" t="s">
        <v>63</v>
      </c>
      <c r="B8058" t="s">
        <v>71</v>
      </c>
      <c r="C8058" s="7" t="s">
        <v>61</v>
      </c>
      <c r="D8058" s="7">
        <v>41162</v>
      </c>
      <c r="E8058" t="s">
        <v>95</v>
      </c>
      <c r="F8058">
        <v>455.11721801757801</v>
      </c>
      <c r="G8058">
        <v>408.76486206054699</v>
      </c>
      <c r="H8058">
        <v>46.352359771728501</v>
      </c>
      <c r="I8058">
        <v>0.10184708237648001</v>
      </c>
      <c r="J8058">
        <v>84.323760986328097</v>
      </c>
      <c r="K8058">
        <v>35.917823791503899</v>
      </c>
      <c r="L8058">
        <v>42.082633972167997</v>
      </c>
      <c r="M8058">
        <v>46.352359771728501</v>
      </c>
      <c r="N8058">
        <v>50.622081756591797</v>
      </c>
      <c r="O8058">
        <v>56.786891937255902</v>
      </c>
      <c r="P8058">
        <v>32.9597778320313</v>
      </c>
      <c r="Q8058">
        <v>59.744937896728501</v>
      </c>
      <c r="R8058">
        <v>604</v>
      </c>
      <c r="S8058">
        <v>57.911118450617799</v>
      </c>
      <c r="T8058">
        <v>8.1421098709106392</v>
      </c>
      <c r="U8058">
        <v>77.689361572265597</v>
      </c>
      <c r="V8058">
        <v>88.566665649414105</v>
      </c>
      <c r="W8058">
        <v>0.91815841197967496</v>
      </c>
    </row>
    <row r="8059" spans="1:23">
      <c r="A8059" t="s">
        <v>63</v>
      </c>
      <c r="B8059" t="s">
        <v>71</v>
      </c>
      <c r="C8059" s="7" t="s">
        <v>61</v>
      </c>
      <c r="D8059" s="7">
        <v>41162</v>
      </c>
      <c r="E8059" t="s">
        <v>96</v>
      </c>
      <c r="F8059">
        <v>429.4541015625</v>
      </c>
      <c r="G8059">
        <v>379.44894409179699</v>
      </c>
      <c r="H8059">
        <v>50.005138397216797</v>
      </c>
      <c r="I8059">
        <v>0.116438843309879</v>
      </c>
      <c r="J8059">
        <v>82.533172607421903</v>
      </c>
      <c r="K8059">
        <v>39.243415832519503</v>
      </c>
      <c r="L8059">
        <v>45.601528167724602</v>
      </c>
      <c r="M8059">
        <v>50.005138397216797</v>
      </c>
      <c r="N8059">
        <v>54.408748626708999</v>
      </c>
      <c r="O8059">
        <v>60.7668647766113</v>
      </c>
      <c r="P8059">
        <v>36.192615509033203</v>
      </c>
      <c r="Q8059">
        <v>63.817661285400398</v>
      </c>
      <c r="R8059">
        <v>604</v>
      </c>
      <c r="S8059">
        <v>61.253285416408303</v>
      </c>
      <c r="T8059">
        <v>8.3974180221557599</v>
      </c>
      <c r="U8059">
        <v>77.689361572265597</v>
      </c>
      <c r="V8059">
        <v>88.566665649414105</v>
      </c>
      <c r="W8059">
        <v>0.92175483703613303</v>
      </c>
    </row>
    <row r="8060" spans="1:23">
      <c r="A8060" t="s">
        <v>63</v>
      </c>
      <c r="B8060" t="s">
        <v>71</v>
      </c>
      <c r="C8060" s="7" t="s">
        <v>61</v>
      </c>
      <c r="D8060" s="7">
        <v>41162</v>
      </c>
      <c r="E8060" t="s">
        <v>97</v>
      </c>
      <c r="F8060">
        <v>422.739501953125</v>
      </c>
      <c r="G8060">
        <v>407.25720214843801</v>
      </c>
      <c r="H8060">
        <v>15.482268333435099</v>
      </c>
      <c r="I8060">
        <v>3.6623660475015599E-2</v>
      </c>
      <c r="J8060">
        <v>79.247550964355497</v>
      </c>
      <c r="K8060">
        <v>4.2874875068664604</v>
      </c>
      <c r="L8060">
        <v>10.9014539718628</v>
      </c>
      <c r="M8060">
        <v>15.482268333435099</v>
      </c>
      <c r="N8060">
        <v>20.063081741333001</v>
      </c>
      <c r="O8060">
        <v>26.677049636840799</v>
      </c>
      <c r="P8060">
        <v>1.1139227151870701</v>
      </c>
      <c r="Q8060">
        <v>29.850612640380898</v>
      </c>
      <c r="R8060">
        <v>604</v>
      </c>
      <c r="S8060">
        <v>62.097023263635499</v>
      </c>
      <c r="T8060">
        <v>8.7353334426879901</v>
      </c>
      <c r="U8060">
        <v>77.689361572265597</v>
      </c>
      <c r="V8060">
        <v>88.566665649414105</v>
      </c>
      <c r="W8060">
        <v>0.92427217960357699</v>
      </c>
    </row>
    <row r="8061" spans="1:23">
      <c r="A8061" t="s">
        <v>63</v>
      </c>
      <c r="B8061" t="s">
        <v>71</v>
      </c>
      <c r="C8061" s="7" t="s">
        <v>61</v>
      </c>
      <c r="D8061" s="7">
        <v>41162</v>
      </c>
      <c r="E8061" t="s">
        <v>98</v>
      </c>
      <c r="F8061">
        <v>429.83212280273398</v>
      </c>
      <c r="G8061">
        <v>433.252197265625</v>
      </c>
      <c r="H8061">
        <v>-3.4200553894043</v>
      </c>
      <c r="I8061">
        <v>-7.9567236825823801E-3</v>
      </c>
      <c r="J8061">
        <v>76.413352966308594</v>
      </c>
      <c r="K8061">
        <v>-15.794751167297401</v>
      </c>
      <c r="L8061">
        <v>-8.4836797714233398</v>
      </c>
      <c r="M8061">
        <v>-3.4200553894043</v>
      </c>
      <c r="N8061">
        <v>1.6435697078704801</v>
      </c>
      <c r="O8061">
        <v>8.9546394348144496</v>
      </c>
      <c r="P8061">
        <v>-19.3028049468994</v>
      </c>
      <c r="Q8061">
        <v>12.462694168090801</v>
      </c>
      <c r="R8061">
        <v>604</v>
      </c>
      <c r="S8061">
        <v>72.737776515568797</v>
      </c>
      <c r="T8061">
        <v>9.6560258865356392</v>
      </c>
      <c r="U8061">
        <v>77.689361572265597</v>
      </c>
      <c r="V8061">
        <v>88.566665649414105</v>
      </c>
      <c r="W8061">
        <v>0.92749035358428999</v>
      </c>
    </row>
    <row r="8062" spans="1:23">
      <c r="A8062" t="s">
        <v>63</v>
      </c>
      <c r="B8062" t="s">
        <v>71</v>
      </c>
      <c r="C8062" s="7" t="s">
        <v>61</v>
      </c>
      <c r="D8062" s="7">
        <v>41162</v>
      </c>
      <c r="E8062" t="s">
        <v>99</v>
      </c>
      <c r="F8062">
        <v>423.31927490234398</v>
      </c>
      <c r="G8062">
        <v>422.76971435546898</v>
      </c>
      <c r="H8062">
        <v>0.54956501722335804</v>
      </c>
      <c r="I8062">
        <v>1.2982282787561399E-3</v>
      </c>
      <c r="J8062">
        <v>74.610336303710895</v>
      </c>
      <c r="K8062">
        <v>-11.2783298492432</v>
      </c>
      <c r="L8062">
        <v>-4.2903137207031303</v>
      </c>
      <c r="M8062">
        <v>0.54956501722335804</v>
      </c>
      <c r="N8062">
        <v>5.38944339752197</v>
      </c>
      <c r="O8062">
        <v>12.3774604797363</v>
      </c>
      <c r="P8062">
        <v>-14.6313734054565</v>
      </c>
      <c r="Q8062">
        <v>15.7305040359497</v>
      </c>
      <c r="R8062">
        <v>604</v>
      </c>
      <c r="S8062">
        <v>65.876812763457096</v>
      </c>
      <c r="T8062">
        <v>9.2293558120727504</v>
      </c>
      <c r="U8062">
        <v>77.689361572265597</v>
      </c>
      <c r="V8062">
        <v>88.566665649414105</v>
      </c>
      <c r="W8062">
        <v>0.93122977018356301</v>
      </c>
    </row>
    <row r="8063" spans="1:23">
      <c r="A8063" t="s">
        <v>63</v>
      </c>
      <c r="B8063" t="s">
        <v>71</v>
      </c>
      <c r="C8063" s="7" t="s">
        <v>61</v>
      </c>
      <c r="D8063" s="7">
        <v>41162</v>
      </c>
      <c r="E8063" t="s">
        <v>100</v>
      </c>
      <c r="F8063">
        <v>402.68560791015602</v>
      </c>
      <c r="G8063">
        <v>402.03109741210898</v>
      </c>
      <c r="H8063">
        <v>0.65449064970016502</v>
      </c>
      <c r="I8063">
        <v>1.62531435489655E-3</v>
      </c>
      <c r="J8063">
        <v>73.662117004394503</v>
      </c>
      <c r="K8063">
        <v>-10.348425865173301</v>
      </c>
      <c r="L8063">
        <v>-3.8478138446807901</v>
      </c>
      <c r="M8063">
        <v>0.65449064970016502</v>
      </c>
      <c r="N8063">
        <v>5.1567950248718297</v>
      </c>
      <c r="O8063">
        <v>11.657406806945801</v>
      </c>
      <c r="P8063">
        <v>-13.4675998687744</v>
      </c>
      <c r="Q8063">
        <v>14.7765817642212</v>
      </c>
      <c r="R8063">
        <v>604</v>
      </c>
      <c r="S8063">
        <v>56.581256887443502</v>
      </c>
      <c r="T8063">
        <v>8.5856218338012695</v>
      </c>
      <c r="U8063">
        <v>77.689361572265597</v>
      </c>
      <c r="V8063">
        <v>88.566665649414105</v>
      </c>
      <c r="W8063">
        <v>0.93233716487884499</v>
      </c>
    </row>
    <row r="8064" spans="1:23">
      <c r="A8064" t="s">
        <v>63</v>
      </c>
      <c r="B8064" t="s">
        <v>71</v>
      </c>
      <c r="C8064" s="7" t="s">
        <v>61</v>
      </c>
      <c r="D8064" s="7">
        <v>41162</v>
      </c>
      <c r="E8064" t="s">
        <v>101</v>
      </c>
      <c r="F8064">
        <v>367.38534545898398</v>
      </c>
      <c r="G8064">
        <v>370.49844360351602</v>
      </c>
      <c r="H8064">
        <v>-3.11309742927551</v>
      </c>
      <c r="I8064">
        <v>-8.4736570715904201E-3</v>
      </c>
      <c r="J8064">
        <v>72.981895446777301</v>
      </c>
      <c r="K8064">
        <v>-12.7043371200562</v>
      </c>
      <c r="L8064">
        <v>-7.0377550125122097</v>
      </c>
      <c r="M8064">
        <v>-3.11309742927551</v>
      </c>
      <c r="N8064">
        <v>0.81155985593795799</v>
      </c>
      <c r="O8064">
        <v>6.4781417846679696</v>
      </c>
      <c r="P8064">
        <v>-15.423318862915</v>
      </c>
      <c r="Q8064">
        <v>9.1971244812011701</v>
      </c>
      <c r="R8064">
        <v>604</v>
      </c>
      <c r="S8064">
        <v>43.838042610332202</v>
      </c>
      <c r="T8064">
        <v>7.4840836524963397</v>
      </c>
      <c r="U8064">
        <v>77.689361572265597</v>
      </c>
      <c r="V8064">
        <v>88.566665649414105</v>
      </c>
      <c r="W8064">
        <v>0.93561178445815996</v>
      </c>
    </row>
    <row r="8065" spans="1:23">
      <c r="A8065" t="s">
        <v>63</v>
      </c>
      <c r="B8065" t="s">
        <v>71</v>
      </c>
      <c r="C8065" s="7" t="s">
        <v>61</v>
      </c>
      <c r="D8065" s="7">
        <v>41162</v>
      </c>
      <c r="E8065" t="s">
        <v>102</v>
      </c>
      <c r="F8065">
        <v>361.49435424804699</v>
      </c>
      <c r="G8065">
        <v>362.2568359375</v>
      </c>
      <c r="H8065">
        <v>-0.76247793436050404</v>
      </c>
      <c r="I8065">
        <v>-2.1092388778924899E-3</v>
      </c>
      <c r="J8065">
        <v>72.376876831054702</v>
      </c>
      <c r="K8065">
        <v>-9.8905563354492205</v>
      </c>
      <c r="L8065">
        <v>-4.4976134300231898</v>
      </c>
      <c r="M8065">
        <v>-0.76247793436050404</v>
      </c>
      <c r="N8065">
        <v>2.9726576805114702</v>
      </c>
      <c r="O8065">
        <v>8.3656005859375</v>
      </c>
      <c r="P8065">
        <v>-12.478240013122599</v>
      </c>
      <c r="Q8065">
        <v>10.9532833099365</v>
      </c>
      <c r="R8065">
        <v>604</v>
      </c>
      <c r="S8065">
        <v>39.498070468240698</v>
      </c>
      <c r="T8065">
        <v>7.1226773262023899</v>
      </c>
      <c r="U8065">
        <v>77.689361572265597</v>
      </c>
      <c r="V8065">
        <v>88.566665649414105</v>
      </c>
      <c r="W8065">
        <v>0.93508028984069802</v>
      </c>
    </row>
    <row r="8066" spans="1:23">
      <c r="A8066" t="s">
        <v>63</v>
      </c>
      <c r="B8066" t="s">
        <v>71</v>
      </c>
      <c r="C8066" s="7" t="s">
        <v>61</v>
      </c>
      <c r="D8066" s="7">
        <v>41172</v>
      </c>
      <c r="E8066" t="s">
        <v>79</v>
      </c>
      <c r="F8066">
        <v>355.67990112304699</v>
      </c>
      <c r="G8066">
        <v>358.76116943359398</v>
      </c>
      <c r="H8066">
        <v>-3.0812540054321298</v>
      </c>
      <c r="I8066">
        <v>-8.6629977449774707E-3</v>
      </c>
      <c r="J8066">
        <v>69.526695251464801</v>
      </c>
      <c r="K8066">
        <v>-13.461711883544901</v>
      </c>
      <c r="L8066">
        <v>-7.3288531303405797</v>
      </c>
      <c r="M8066">
        <v>-3.0812540054321298</v>
      </c>
      <c r="N8066">
        <v>1.1663452386856099</v>
      </c>
      <c r="O8066">
        <v>7.2992038726806596</v>
      </c>
      <c r="P8066">
        <v>-16.4044284820557</v>
      </c>
      <c r="Q8066">
        <v>10.241919517517101</v>
      </c>
      <c r="R8066">
        <v>606</v>
      </c>
      <c r="S8066">
        <v>50.357823415777098</v>
      </c>
      <c r="T8066">
        <v>8.09991455078125</v>
      </c>
      <c r="U8066">
        <v>76.888046264648395</v>
      </c>
      <c r="V8066">
        <v>93.474174499511705</v>
      </c>
      <c r="W8066">
        <v>0.92331248521804798</v>
      </c>
    </row>
    <row r="8067" spans="1:23">
      <c r="A8067" t="s">
        <v>63</v>
      </c>
      <c r="B8067" t="s">
        <v>71</v>
      </c>
      <c r="C8067" s="7" t="s">
        <v>61</v>
      </c>
      <c r="D8067" s="7">
        <v>41172</v>
      </c>
      <c r="E8067" t="s">
        <v>80</v>
      </c>
      <c r="F8067">
        <v>349.53012084960898</v>
      </c>
      <c r="G8067">
        <v>350.00476074218801</v>
      </c>
      <c r="H8067">
        <v>-0.474661976099014</v>
      </c>
      <c r="I8067">
        <v>-1.358000212349E-3</v>
      </c>
      <c r="J8067">
        <v>68.639564514160199</v>
      </c>
      <c r="K8067">
        <v>-10.939369201660201</v>
      </c>
      <c r="L8067">
        <v>-4.75673484802246</v>
      </c>
      <c r="M8067">
        <v>-0.474661976099014</v>
      </c>
      <c r="N8067">
        <v>3.8074109554290798</v>
      </c>
      <c r="O8067">
        <v>9.9900445938110405</v>
      </c>
      <c r="P8067">
        <v>-13.905966758728001</v>
      </c>
      <c r="Q8067">
        <v>12.9566431045532</v>
      </c>
      <c r="R8067">
        <v>606</v>
      </c>
      <c r="S8067">
        <v>50.993333225444097</v>
      </c>
      <c r="T8067">
        <v>8.1656541824340803</v>
      </c>
      <c r="U8067">
        <v>76.888046264648395</v>
      </c>
      <c r="V8067">
        <v>93.474174499511705</v>
      </c>
      <c r="W8067">
        <v>0.91990786790847801</v>
      </c>
    </row>
    <row r="8068" spans="1:23">
      <c r="A8068" t="s">
        <v>63</v>
      </c>
      <c r="B8068" t="s">
        <v>71</v>
      </c>
      <c r="C8068" s="7" t="s">
        <v>61</v>
      </c>
      <c r="D8068" s="7">
        <v>41172</v>
      </c>
      <c r="E8068" t="s">
        <v>81</v>
      </c>
      <c r="F8068">
        <v>336.19400024414102</v>
      </c>
      <c r="G8068">
        <v>339.831298828125</v>
      </c>
      <c r="H8068">
        <v>-3.6372988224029501</v>
      </c>
      <c r="I8068">
        <v>-1.0819047689437899E-2</v>
      </c>
      <c r="J8068">
        <v>67.551467895507798</v>
      </c>
      <c r="K8068">
        <v>-14.114209175109901</v>
      </c>
      <c r="L8068">
        <v>-7.9243655204772896</v>
      </c>
      <c r="M8068">
        <v>-3.6372988224029501</v>
      </c>
      <c r="N8068">
        <v>0.64976763725280795</v>
      </c>
      <c r="O8068">
        <v>6.8396105766296396</v>
      </c>
      <c r="P8068">
        <v>-17.084266662597699</v>
      </c>
      <c r="Q8068">
        <v>9.8096694946289098</v>
      </c>
      <c r="R8068">
        <v>606</v>
      </c>
      <c r="S8068">
        <v>51.397531337969703</v>
      </c>
      <c r="T8068">
        <v>8.1751756668090803</v>
      </c>
      <c r="U8068">
        <v>76.888046264648395</v>
      </c>
      <c r="V8068">
        <v>93.474174499511705</v>
      </c>
      <c r="W8068">
        <v>0.922213554382324</v>
      </c>
    </row>
    <row r="8069" spans="1:23">
      <c r="A8069" t="s">
        <v>63</v>
      </c>
      <c r="B8069" t="s">
        <v>71</v>
      </c>
      <c r="C8069" s="7" t="s">
        <v>61</v>
      </c>
      <c r="D8069" s="7">
        <v>41172</v>
      </c>
      <c r="E8069" t="s">
        <v>82</v>
      </c>
      <c r="F8069">
        <v>329.98013305664102</v>
      </c>
      <c r="G8069">
        <v>332.60372924804699</v>
      </c>
      <c r="H8069">
        <v>-2.62360763549805</v>
      </c>
      <c r="I8069">
        <v>-7.9508051276207005E-3</v>
      </c>
      <c r="J8069">
        <v>66.737045288085895</v>
      </c>
      <c r="K8069">
        <v>-12.900486946106</v>
      </c>
      <c r="L8069">
        <v>-6.8288235664367702</v>
      </c>
      <c r="M8069">
        <v>-2.62360763549805</v>
      </c>
      <c r="N8069">
        <v>1.5816082954406701</v>
      </c>
      <c r="O8069">
        <v>7.6532721519470197</v>
      </c>
      <c r="P8069">
        <v>-15.813840866088899</v>
      </c>
      <c r="Q8069">
        <v>10.5666246414185</v>
      </c>
      <c r="R8069">
        <v>606</v>
      </c>
      <c r="S8069">
        <v>49.9488844031657</v>
      </c>
      <c r="T8069">
        <v>8.0190916061401403</v>
      </c>
      <c r="U8069">
        <v>76.888046264648395</v>
      </c>
      <c r="V8069">
        <v>93.474174499511705</v>
      </c>
      <c r="W8069">
        <v>0.92633992433547996</v>
      </c>
    </row>
    <row r="8070" spans="1:23">
      <c r="A8070" t="s">
        <v>63</v>
      </c>
      <c r="B8070" t="s">
        <v>71</v>
      </c>
      <c r="C8070" s="7" t="s">
        <v>61</v>
      </c>
      <c r="D8070" s="7">
        <v>41172</v>
      </c>
      <c r="E8070" t="s">
        <v>83</v>
      </c>
      <c r="F8070">
        <v>338.777587890625</v>
      </c>
      <c r="G8070">
        <v>347.9541015625</v>
      </c>
      <c r="H8070">
        <v>-9.1765098571777308</v>
      </c>
      <c r="I8070">
        <v>-2.7087120339274399E-2</v>
      </c>
      <c r="J8070">
        <v>65.875984191894503</v>
      </c>
      <c r="K8070">
        <v>-20.341676712036101</v>
      </c>
      <c r="L8070">
        <v>-13.7452049255371</v>
      </c>
      <c r="M8070">
        <v>-9.1765098571777308</v>
      </c>
      <c r="N8070">
        <v>-4.6078138351440403</v>
      </c>
      <c r="O8070">
        <v>1.9886568784713701</v>
      </c>
      <c r="P8070">
        <v>-23.5068454742432</v>
      </c>
      <c r="Q8070">
        <v>5.15382623672485</v>
      </c>
      <c r="R8070">
        <v>606</v>
      </c>
      <c r="S8070">
        <v>59.439531191928801</v>
      </c>
      <c r="T8070">
        <v>8.7122259140014595</v>
      </c>
      <c r="U8070">
        <v>76.888046264648395</v>
      </c>
      <c r="V8070">
        <v>93.474174499511705</v>
      </c>
      <c r="W8070">
        <v>0.92612051963806197</v>
      </c>
    </row>
    <row r="8071" spans="1:23">
      <c r="A8071" t="s">
        <v>63</v>
      </c>
      <c r="B8071" t="s">
        <v>71</v>
      </c>
      <c r="C8071" s="7" t="s">
        <v>61</v>
      </c>
      <c r="D8071" s="7">
        <v>41172</v>
      </c>
      <c r="E8071" t="s">
        <v>84</v>
      </c>
      <c r="F8071">
        <v>382.36676025390602</v>
      </c>
      <c r="G8071">
        <v>393.49774169921898</v>
      </c>
      <c r="H8071">
        <v>-11.130970954895</v>
      </c>
      <c r="I8071">
        <v>-2.91107166558504E-2</v>
      </c>
      <c r="J8071">
        <v>65.346740722656307</v>
      </c>
      <c r="K8071">
        <v>-22.501466751098601</v>
      </c>
      <c r="L8071">
        <v>-15.7836856842041</v>
      </c>
      <c r="M8071">
        <v>-11.130970954895</v>
      </c>
      <c r="N8071">
        <v>-6.4782562255859402</v>
      </c>
      <c r="O8071">
        <v>0.23952499032020599</v>
      </c>
      <c r="P8071">
        <v>-25.724845886230501</v>
      </c>
      <c r="Q8071">
        <v>3.4629027843475302</v>
      </c>
      <c r="R8071">
        <v>606</v>
      </c>
      <c r="S8071">
        <v>60.487652512349101</v>
      </c>
      <c r="T8071">
        <v>8.8724451065063494</v>
      </c>
      <c r="U8071">
        <v>76.888046264648395</v>
      </c>
      <c r="V8071">
        <v>93.474174499511705</v>
      </c>
      <c r="W8071">
        <v>0.92630910873413097</v>
      </c>
    </row>
    <row r="8072" spans="1:23">
      <c r="A8072" t="s">
        <v>63</v>
      </c>
      <c r="B8072" t="s">
        <v>71</v>
      </c>
      <c r="C8072" s="7" t="s">
        <v>61</v>
      </c>
      <c r="D8072" s="7">
        <v>41172</v>
      </c>
      <c r="E8072" t="s">
        <v>85</v>
      </c>
      <c r="F8072">
        <v>432.61361694335898</v>
      </c>
      <c r="G8072">
        <v>444.86773681640602</v>
      </c>
      <c r="H8072">
        <v>-12.2540988922119</v>
      </c>
      <c r="I8072">
        <v>-2.8325734660029401E-2</v>
      </c>
      <c r="J8072">
        <v>64.963905334472699</v>
      </c>
      <c r="K8072">
        <v>-24.7052516937256</v>
      </c>
      <c r="L8072">
        <v>-17.3490104675293</v>
      </c>
      <c r="M8072">
        <v>-12.2540988922119</v>
      </c>
      <c r="N8072">
        <v>-7.1591882705688503</v>
      </c>
      <c r="O8072">
        <v>0.19705387949943501</v>
      </c>
      <c r="P8072">
        <v>-28.234981536865199</v>
      </c>
      <c r="Q8072">
        <v>3.7267827987670898</v>
      </c>
      <c r="R8072">
        <v>606</v>
      </c>
      <c r="S8072">
        <v>73.255758113512002</v>
      </c>
      <c r="T8072">
        <v>9.7156867980956996</v>
      </c>
      <c r="U8072">
        <v>76.888046264648395</v>
      </c>
      <c r="V8072">
        <v>93.474174499511705</v>
      </c>
      <c r="W8072">
        <v>0.92205989360809304</v>
      </c>
    </row>
    <row r="8073" spans="1:23">
      <c r="A8073" t="s">
        <v>63</v>
      </c>
      <c r="B8073" t="s">
        <v>71</v>
      </c>
      <c r="C8073" s="7" t="s">
        <v>61</v>
      </c>
      <c r="D8073" s="7">
        <v>41172</v>
      </c>
      <c r="E8073" t="s">
        <v>86</v>
      </c>
      <c r="F8073">
        <v>458.55184936523398</v>
      </c>
      <c r="G8073">
        <v>473.61956787109398</v>
      </c>
      <c r="H8073">
        <v>-15.0677223205566</v>
      </c>
      <c r="I8073">
        <v>-3.2859362661838497E-2</v>
      </c>
      <c r="J8073">
        <v>66.988151550292997</v>
      </c>
      <c r="K8073">
        <v>-27.480304718017599</v>
      </c>
      <c r="L8073">
        <v>-20.1468505859375</v>
      </c>
      <c r="M8073">
        <v>-15.0677223205566</v>
      </c>
      <c r="N8073">
        <v>-9.9885950088500994</v>
      </c>
      <c r="O8073">
        <v>-2.6551420688629199</v>
      </c>
      <c r="P8073">
        <v>-30.999097824096701</v>
      </c>
      <c r="Q8073">
        <v>0.86365205049514804</v>
      </c>
      <c r="R8073">
        <v>606</v>
      </c>
      <c r="S8073">
        <v>74.879155447499699</v>
      </c>
      <c r="T8073">
        <v>9.6855878829956108</v>
      </c>
      <c r="U8073">
        <v>76.888046264648395</v>
      </c>
      <c r="V8073">
        <v>93.474174499511705</v>
      </c>
      <c r="W8073">
        <v>0.91854965686798096</v>
      </c>
    </row>
    <row r="8074" spans="1:23">
      <c r="A8074" t="s">
        <v>63</v>
      </c>
      <c r="B8074" t="s">
        <v>71</v>
      </c>
      <c r="C8074" s="7" t="s">
        <v>61</v>
      </c>
      <c r="D8074" s="7">
        <v>41172</v>
      </c>
      <c r="E8074" t="s">
        <v>87</v>
      </c>
      <c r="F8074">
        <v>487.84851074218801</v>
      </c>
      <c r="G8074">
        <v>499.588134765625</v>
      </c>
      <c r="H8074">
        <v>-11.739627838134799</v>
      </c>
      <c r="I8074">
        <v>-2.40640863776207E-2</v>
      </c>
      <c r="J8074">
        <v>71.447448730468807</v>
      </c>
      <c r="K8074">
        <v>-23.7594299316406</v>
      </c>
      <c r="L8074">
        <v>-16.658033370971701</v>
      </c>
      <c r="M8074">
        <v>-11.739627838134799</v>
      </c>
      <c r="N8074">
        <v>-6.8212218284606898</v>
      </c>
      <c r="O8074">
        <v>0.28017517924308799</v>
      </c>
      <c r="P8074">
        <v>-27.166877746581999</v>
      </c>
      <c r="Q8074">
        <v>3.68762254714966</v>
      </c>
      <c r="R8074">
        <v>606</v>
      </c>
      <c r="S8074">
        <v>71.201839164473299</v>
      </c>
      <c r="T8074">
        <v>9.3791027069091797</v>
      </c>
      <c r="U8074">
        <v>76.888046264648395</v>
      </c>
      <c r="V8074">
        <v>93.474174499511705</v>
      </c>
      <c r="W8074">
        <v>0.91006517410278298</v>
      </c>
    </row>
    <row r="8075" spans="1:23">
      <c r="A8075" t="s">
        <v>63</v>
      </c>
      <c r="B8075" t="s">
        <v>71</v>
      </c>
      <c r="C8075" s="7" t="s">
        <v>61</v>
      </c>
      <c r="D8075" s="7">
        <v>41172</v>
      </c>
      <c r="E8075" t="s">
        <v>88</v>
      </c>
      <c r="F8075">
        <v>509.62164306640602</v>
      </c>
      <c r="G8075">
        <v>525.57171630859398</v>
      </c>
      <c r="H8075">
        <v>-15.950055122375501</v>
      </c>
      <c r="I8075">
        <v>-3.1297836452722501E-2</v>
      </c>
      <c r="J8075">
        <v>76.426826477050795</v>
      </c>
      <c r="K8075">
        <v>-27.386533737182599</v>
      </c>
      <c r="L8075">
        <v>-20.6297702789307</v>
      </c>
      <c r="M8075">
        <v>-15.950055122375501</v>
      </c>
      <c r="N8075">
        <v>-11.2703409194946</v>
      </c>
      <c r="O8075">
        <v>-4.5135755538940403</v>
      </c>
      <c r="P8075">
        <v>-30.628616333007798</v>
      </c>
      <c r="Q8075">
        <v>-1.2714926004409799</v>
      </c>
      <c r="R8075">
        <v>606</v>
      </c>
      <c r="S8075">
        <v>64.441947343756496</v>
      </c>
      <c r="T8075">
        <v>8.9239320755004901</v>
      </c>
      <c r="U8075">
        <v>76.888046264648395</v>
      </c>
      <c r="V8075">
        <v>93.474174499511705</v>
      </c>
      <c r="W8075">
        <v>0.91363590955734297</v>
      </c>
    </row>
    <row r="8076" spans="1:23">
      <c r="A8076" t="s">
        <v>63</v>
      </c>
      <c r="B8076" t="s">
        <v>71</v>
      </c>
      <c r="C8076" s="7" t="s">
        <v>61</v>
      </c>
      <c r="D8076" s="7">
        <v>41172</v>
      </c>
      <c r="E8076" t="s">
        <v>89</v>
      </c>
      <c r="F8076">
        <v>524.29138183593795</v>
      </c>
      <c r="G8076">
        <v>543.01776123046898</v>
      </c>
      <c r="H8076">
        <v>-18.7264099121094</v>
      </c>
      <c r="I8076">
        <v>-3.5717565566301297E-2</v>
      </c>
      <c r="J8076">
        <v>81.100982666015597</v>
      </c>
      <c r="K8076">
        <v>-29.590335845947301</v>
      </c>
      <c r="L8076">
        <v>-23.171838760376001</v>
      </c>
      <c r="M8076">
        <v>-18.7264099121094</v>
      </c>
      <c r="N8076">
        <v>-14.2809801101685</v>
      </c>
      <c r="O8076">
        <v>-7.8624854087829599</v>
      </c>
      <c r="P8076">
        <v>-32.670108795166001</v>
      </c>
      <c r="Q8076">
        <v>-4.7827129364013699</v>
      </c>
      <c r="R8076">
        <v>606</v>
      </c>
      <c r="S8076">
        <v>58.650630766438603</v>
      </c>
      <c r="T8076">
        <v>8.4771661758422905</v>
      </c>
      <c r="U8076">
        <v>76.888046264648395</v>
      </c>
      <c r="V8076">
        <v>93.474174499511705</v>
      </c>
      <c r="W8076">
        <v>0.91418641805648804</v>
      </c>
    </row>
    <row r="8077" spans="1:23">
      <c r="A8077" t="s">
        <v>63</v>
      </c>
      <c r="B8077" t="s">
        <v>71</v>
      </c>
      <c r="C8077" s="7" t="s">
        <v>61</v>
      </c>
      <c r="D8077" s="7">
        <v>41172</v>
      </c>
      <c r="E8077" t="s">
        <v>90</v>
      </c>
      <c r="F8077">
        <v>517.49224853515602</v>
      </c>
      <c r="G8077">
        <v>541.71868896484398</v>
      </c>
      <c r="H8077">
        <v>-24.226404190063501</v>
      </c>
      <c r="I8077">
        <v>-4.6815004199743299E-2</v>
      </c>
      <c r="J8077">
        <v>85.112716674804702</v>
      </c>
      <c r="K8077">
        <v>-35.385097503662102</v>
      </c>
      <c r="L8077">
        <v>-28.792451858520501</v>
      </c>
      <c r="M8077">
        <v>-24.226404190063501</v>
      </c>
      <c r="N8077">
        <v>-19.660354614257798</v>
      </c>
      <c r="O8077">
        <v>-13.067709922790501</v>
      </c>
      <c r="P8077">
        <v>-38.548431396484403</v>
      </c>
      <c r="Q8077">
        <v>-9.9043760299682599</v>
      </c>
      <c r="R8077">
        <v>606</v>
      </c>
      <c r="S8077">
        <v>62.727697439421704</v>
      </c>
      <c r="T8077">
        <v>8.7071752548217791</v>
      </c>
      <c r="U8077">
        <v>76.888046264648395</v>
      </c>
      <c r="V8077">
        <v>93.474174499511705</v>
      </c>
      <c r="W8077">
        <v>0.91599774360656705</v>
      </c>
    </row>
    <row r="8078" spans="1:23">
      <c r="A8078" t="s">
        <v>63</v>
      </c>
      <c r="B8078" t="s">
        <v>71</v>
      </c>
      <c r="C8078" s="7" t="s">
        <v>61</v>
      </c>
      <c r="D8078" s="7">
        <v>41172</v>
      </c>
      <c r="E8078" t="s">
        <v>91</v>
      </c>
      <c r="F8078">
        <v>502.36389160156301</v>
      </c>
      <c r="G8078">
        <v>528.3408203125</v>
      </c>
      <c r="H8078">
        <v>-25.976942062377901</v>
      </c>
      <c r="I8078">
        <v>-5.1709413528442397E-2</v>
      </c>
      <c r="J8078">
        <v>87.665626525878906</v>
      </c>
      <c r="K8078">
        <v>-37.004188537597699</v>
      </c>
      <c r="L8078">
        <v>-30.489202499389599</v>
      </c>
      <c r="M8078">
        <v>-25.976942062377901</v>
      </c>
      <c r="N8078">
        <v>-21.464683532714801</v>
      </c>
      <c r="O8078">
        <v>-14.9496974945068</v>
      </c>
      <c r="P8078">
        <v>-40.130256652832003</v>
      </c>
      <c r="Q8078">
        <v>-11.8236274719238</v>
      </c>
      <c r="R8078">
        <v>606</v>
      </c>
      <c r="S8078">
        <v>62.309528329257802</v>
      </c>
      <c r="T8078">
        <v>8.6046047210693395</v>
      </c>
      <c r="U8078">
        <v>76.888046264648395</v>
      </c>
      <c r="V8078">
        <v>93.474174499511705</v>
      </c>
      <c r="W8078">
        <v>0.92053931951522805</v>
      </c>
    </row>
    <row r="8079" spans="1:23">
      <c r="A8079" t="s">
        <v>63</v>
      </c>
      <c r="B8079" t="s">
        <v>71</v>
      </c>
      <c r="C8079" s="7" t="s">
        <v>61</v>
      </c>
      <c r="D8079" s="7">
        <v>41172</v>
      </c>
      <c r="E8079" t="s">
        <v>92</v>
      </c>
      <c r="F8079">
        <v>508.15173339843801</v>
      </c>
      <c r="G8079">
        <v>524.40509033203102</v>
      </c>
      <c r="H8079">
        <v>-16.253337860107401</v>
      </c>
      <c r="I8079">
        <v>-3.1985204666853E-2</v>
      </c>
      <c r="J8079">
        <v>88.922477722167997</v>
      </c>
      <c r="K8079">
        <v>-27.527868270873999</v>
      </c>
      <c r="L8079">
        <v>-20.866783142089801</v>
      </c>
      <c r="M8079">
        <v>-16.253337860107401</v>
      </c>
      <c r="N8079">
        <v>-11.6398916244507</v>
      </c>
      <c r="O8079">
        <v>-4.9788069725036603</v>
      </c>
      <c r="P8079">
        <v>-30.724042892456101</v>
      </c>
      <c r="Q8079">
        <v>-1.7826340198516799</v>
      </c>
      <c r="R8079">
        <v>606</v>
      </c>
      <c r="S8079">
        <v>65.422164744923094</v>
      </c>
      <c r="T8079">
        <v>8.7975635528564506</v>
      </c>
      <c r="U8079">
        <v>76.888046264648395</v>
      </c>
      <c r="V8079">
        <v>93.474174499511705</v>
      </c>
      <c r="W8079">
        <v>0.917888164520264</v>
      </c>
    </row>
    <row r="8080" spans="1:23">
      <c r="A8080" t="s">
        <v>63</v>
      </c>
      <c r="B8080" t="s">
        <v>71</v>
      </c>
      <c r="C8080" s="7" t="s">
        <v>61</v>
      </c>
      <c r="D8080" s="7">
        <v>41172</v>
      </c>
      <c r="E8080" t="s">
        <v>93</v>
      </c>
      <c r="F8080">
        <v>505.393310546875</v>
      </c>
      <c r="G8080">
        <v>479.31375122070301</v>
      </c>
      <c r="H8080">
        <v>26.079526901245099</v>
      </c>
      <c r="I8080">
        <v>5.1602438092231799E-2</v>
      </c>
      <c r="J8080">
        <v>89.978607177734403</v>
      </c>
      <c r="K8080">
        <v>14.4435920715332</v>
      </c>
      <c r="L8080">
        <v>21.3181972503662</v>
      </c>
      <c r="M8080">
        <v>26.079526901245099</v>
      </c>
      <c r="N8080">
        <v>30.840858459472699</v>
      </c>
      <c r="O8080">
        <v>37.715461730957003</v>
      </c>
      <c r="P8080">
        <v>11.144966125488301</v>
      </c>
      <c r="Q8080">
        <v>41.014087677002003</v>
      </c>
      <c r="R8080">
        <v>606</v>
      </c>
      <c r="S8080">
        <v>71.3767429961581</v>
      </c>
      <c r="T8080">
        <v>9.0795688629150408</v>
      </c>
      <c r="U8080">
        <v>76.888046264648395</v>
      </c>
      <c r="V8080">
        <v>93.474174499511705</v>
      </c>
      <c r="W8080">
        <v>0.90790176391601596</v>
      </c>
    </row>
    <row r="8081" spans="1:23">
      <c r="A8081" t="s">
        <v>63</v>
      </c>
      <c r="B8081" t="s">
        <v>71</v>
      </c>
      <c r="C8081" s="7" t="s">
        <v>61</v>
      </c>
      <c r="D8081" s="7">
        <v>41172</v>
      </c>
      <c r="E8081" t="s">
        <v>94</v>
      </c>
      <c r="F8081">
        <v>481.58187866210898</v>
      </c>
      <c r="G8081">
        <v>447.21783447265602</v>
      </c>
      <c r="H8081">
        <v>34.364070892333999</v>
      </c>
      <c r="I8081">
        <v>7.1356654167175307E-2</v>
      </c>
      <c r="J8081">
        <v>89.549400329589801</v>
      </c>
      <c r="K8081">
        <v>23.4974060058594</v>
      </c>
      <c r="L8081">
        <v>29.917518615722699</v>
      </c>
      <c r="M8081">
        <v>34.364070892333999</v>
      </c>
      <c r="N8081">
        <v>38.810619354247997</v>
      </c>
      <c r="O8081">
        <v>45.2307319641113</v>
      </c>
      <c r="P8081">
        <v>20.4168586730957</v>
      </c>
      <c r="Q8081">
        <v>48.311283111572301</v>
      </c>
      <c r="R8081">
        <v>606</v>
      </c>
      <c r="S8081">
        <v>62.685699047935501</v>
      </c>
      <c r="T8081">
        <v>8.4793024063110405</v>
      </c>
      <c r="U8081">
        <v>76.888046264648395</v>
      </c>
      <c r="V8081">
        <v>93.474174499511705</v>
      </c>
      <c r="W8081">
        <v>0.91519957780838002</v>
      </c>
    </row>
    <row r="8082" spans="1:23">
      <c r="A8082" t="s">
        <v>63</v>
      </c>
      <c r="B8082" t="s">
        <v>71</v>
      </c>
      <c r="C8082" s="7" t="s">
        <v>61</v>
      </c>
      <c r="D8082" s="7">
        <v>41172</v>
      </c>
      <c r="E8082" t="s">
        <v>95</v>
      </c>
      <c r="F8082">
        <v>448.22412109375</v>
      </c>
      <c r="G8082">
        <v>413.56231689453102</v>
      </c>
      <c r="H8082">
        <v>34.661808013916001</v>
      </c>
      <c r="I8082">
        <v>7.7331423759460394E-2</v>
      </c>
      <c r="J8082">
        <v>88.064109802246094</v>
      </c>
      <c r="K8082">
        <v>24.591001510620099</v>
      </c>
      <c r="L8082">
        <v>30.5409145355225</v>
      </c>
      <c r="M8082">
        <v>34.661808013916001</v>
      </c>
      <c r="N8082">
        <v>38.782699584960902</v>
      </c>
      <c r="O8082">
        <v>44.732616424560497</v>
      </c>
      <c r="P8082">
        <v>21.736066818237301</v>
      </c>
      <c r="Q8082">
        <v>47.587551116943402</v>
      </c>
      <c r="R8082">
        <v>606</v>
      </c>
      <c r="S8082">
        <v>54.041934348001597</v>
      </c>
      <c r="T8082">
        <v>7.8582930564880398</v>
      </c>
      <c r="U8082">
        <v>76.888046264648395</v>
      </c>
      <c r="V8082">
        <v>93.474174499511705</v>
      </c>
      <c r="W8082">
        <v>0.91815841197967496</v>
      </c>
    </row>
    <row r="8083" spans="1:23">
      <c r="A8083" t="s">
        <v>63</v>
      </c>
      <c r="B8083" t="s">
        <v>71</v>
      </c>
      <c r="C8083" s="7" t="s">
        <v>61</v>
      </c>
      <c r="D8083" s="7">
        <v>41172</v>
      </c>
      <c r="E8083" t="s">
        <v>96</v>
      </c>
      <c r="F8083">
        <v>422.12564086914102</v>
      </c>
      <c r="G8083">
        <v>384.88470458984398</v>
      </c>
      <c r="H8083">
        <v>37.240924835205099</v>
      </c>
      <c r="I8083">
        <v>8.8222369551658603E-2</v>
      </c>
      <c r="J8083">
        <v>86.050315856933594</v>
      </c>
      <c r="K8083">
        <v>27.351230621337901</v>
      </c>
      <c r="L8083">
        <v>33.194141387939503</v>
      </c>
      <c r="M8083">
        <v>37.240924835205099</v>
      </c>
      <c r="N8083">
        <v>41.287708282470703</v>
      </c>
      <c r="O8083">
        <v>47.130622863769503</v>
      </c>
      <c r="P8083">
        <v>24.5476398468018</v>
      </c>
      <c r="Q8083">
        <v>49.934207916259801</v>
      </c>
      <c r="R8083">
        <v>606</v>
      </c>
      <c r="S8083">
        <v>52.369670049934903</v>
      </c>
      <c r="T8083">
        <v>7.7169699668884304</v>
      </c>
      <c r="U8083">
        <v>76.888046264648395</v>
      </c>
      <c r="V8083">
        <v>93.474174499511705</v>
      </c>
      <c r="W8083">
        <v>0.92175483703613303</v>
      </c>
    </row>
    <row r="8084" spans="1:23">
      <c r="A8084" t="s">
        <v>63</v>
      </c>
      <c r="B8084" t="s">
        <v>71</v>
      </c>
      <c r="C8084" s="7" t="s">
        <v>61</v>
      </c>
      <c r="D8084" s="7">
        <v>41172</v>
      </c>
      <c r="E8084" t="s">
        <v>97</v>
      </c>
      <c r="F8084">
        <v>410.33776855468801</v>
      </c>
      <c r="G8084">
        <v>414.28732299804699</v>
      </c>
      <c r="H8084">
        <v>-3.9495387077331499</v>
      </c>
      <c r="I8084">
        <v>-9.6250912174582499E-3</v>
      </c>
      <c r="J8084">
        <v>82.605407714843807</v>
      </c>
      <c r="K8084">
        <v>-14.163246154785201</v>
      </c>
      <c r="L8084">
        <v>-8.12890529632568</v>
      </c>
      <c r="M8084">
        <v>-3.9495387077331499</v>
      </c>
      <c r="N8084">
        <v>0.22982771694660201</v>
      </c>
      <c r="O8084">
        <v>6.2641687393188503</v>
      </c>
      <c r="P8084">
        <v>-17.058689117431602</v>
      </c>
      <c r="Q8084">
        <v>9.1596136093139595</v>
      </c>
      <c r="R8084">
        <v>606</v>
      </c>
      <c r="S8084">
        <v>52.710368165063301</v>
      </c>
      <c r="T8084">
        <v>7.9697985649108896</v>
      </c>
      <c r="U8084">
        <v>76.888046264648395</v>
      </c>
      <c r="V8084">
        <v>93.474174499511705</v>
      </c>
      <c r="W8084">
        <v>0.92427217960357699</v>
      </c>
    </row>
    <row r="8085" spans="1:23">
      <c r="A8085" t="s">
        <v>63</v>
      </c>
      <c r="B8085" t="s">
        <v>71</v>
      </c>
      <c r="C8085" s="7" t="s">
        <v>61</v>
      </c>
      <c r="D8085" s="7">
        <v>41172</v>
      </c>
      <c r="E8085" t="s">
        <v>98</v>
      </c>
      <c r="F8085">
        <v>421.01760864257801</v>
      </c>
      <c r="G8085">
        <v>442.66915893554699</v>
      </c>
      <c r="H8085">
        <v>-21.651569366455099</v>
      </c>
      <c r="I8085">
        <v>-5.14267534017563E-2</v>
      </c>
      <c r="J8085">
        <v>78.804313659667997</v>
      </c>
      <c r="K8085">
        <v>-32.658473968505902</v>
      </c>
      <c r="L8085">
        <v>-26.155504226684599</v>
      </c>
      <c r="M8085">
        <v>-21.651569366455099</v>
      </c>
      <c r="N8085">
        <v>-17.147632598876999</v>
      </c>
      <c r="O8085">
        <v>-10.6446647644043</v>
      </c>
      <c r="P8085">
        <v>-35.778778076171903</v>
      </c>
      <c r="Q8085">
        <v>-7.5243597030639604</v>
      </c>
      <c r="R8085">
        <v>606</v>
      </c>
      <c r="S8085">
        <v>58.730872887207198</v>
      </c>
      <c r="T8085">
        <v>8.5887327194213903</v>
      </c>
      <c r="U8085">
        <v>76.888046264648395</v>
      </c>
      <c r="V8085">
        <v>93.474174499511705</v>
      </c>
      <c r="W8085">
        <v>0.92749035358428999</v>
      </c>
    </row>
    <row r="8086" spans="1:23">
      <c r="A8086" t="s">
        <v>63</v>
      </c>
      <c r="B8086" t="s">
        <v>71</v>
      </c>
      <c r="C8086" s="7" t="s">
        <v>61</v>
      </c>
      <c r="D8086" s="7">
        <v>41172</v>
      </c>
      <c r="E8086" t="s">
        <v>99</v>
      </c>
      <c r="F8086">
        <v>413.52813720703102</v>
      </c>
      <c r="G8086">
        <v>430.17129516601602</v>
      </c>
      <c r="H8086">
        <v>-16.643194198608398</v>
      </c>
      <c r="I8086">
        <v>-4.0246825665235499E-2</v>
      </c>
      <c r="J8086">
        <v>76.155372619628906</v>
      </c>
      <c r="K8086">
        <v>-27.5439262390137</v>
      </c>
      <c r="L8086">
        <v>-21.103685379028299</v>
      </c>
      <c r="M8086">
        <v>-16.643194198608398</v>
      </c>
      <c r="N8086">
        <v>-12.1827030181885</v>
      </c>
      <c r="O8086">
        <v>-5.7424621582031303</v>
      </c>
      <c r="P8086">
        <v>-30.634130477905298</v>
      </c>
      <c r="Q8086">
        <v>-2.6522564888000502</v>
      </c>
      <c r="R8086">
        <v>606</v>
      </c>
      <c r="S8086">
        <v>56.665162666761702</v>
      </c>
      <c r="T8086">
        <v>8.5058860778808594</v>
      </c>
      <c r="U8086">
        <v>76.888046264648395</v>
      </c>
      <c r="V8086">
        <v>93.474174499511705</v>
      </c>
      <c r="W8086">
        <v>0.93122977018356301</v>
      </c>
    </row>
    <row r="8087" spans="1:23">
      <c r="A8087" t="s">
        <v>63</v>
      </c>
      <c r="B8087" t="s">
        <v>71</v>
      </c>
      <c r="C8087" s="7" t="s">
        <v>61</v>
      </c>
      <c r="D8087" s="7">
        <v>41172</v>
      </c>
      <c r="E8087" t="s">
        <v>100</v>
      </c>
      <c r="F8087">
        <v>399.21154785156301</v>
      </c>
      <c r="G8087">
        <v>409.09857177734398</v>
      </c>
      <c r="H8087">
        <v>-9.8870124816894496</v>
      </c>
      <c r="I8087">
        <v>-2.4766348302364301E-2</v>
      </c>
      <c r="J8087">
        <v>74.6302490234375</v>
      </c>
      <c r="K8087">
        <v>-20.286380767822301</v>
      </c>
      <c r="L8087">
        <v>-14.1423501968384</v>
      </c>
      <c r="M8087">
        <v>-9.8870124816894496</v>
      </c>
      <c r="N8087">
        <v>-5.6316757202148402</v>
      </c>
      <c r="O8087">
        <v>0.51235514879226696</v>
      </c>
      <c r="P8087">
        <v>-23.2344570159912</v>
      </c>
      <c r="Q8087">
        <v>3.46043133735657</v>
      </c>
      <c r="R8087">
        <v>606</v>
      </c>
      <c r="S8087">
        <v>50.8949906059715</v>
      </c>
      <c r="T8087">
        <v>8.1146697998046893</v>
      </c>
      <c r="U8087">
        <v>76.888046264648395</v>
      </c>
      <c r="V8087">
        <v>93.474174499511705</v>
      </c>
      <c r="W8087">
        <v>0.93233716487884499</v>
      </c>
    </row>
    <row r="8088" spans="1:23">
      <c r="A8088" t="s">
        <v>63</v>
      </c>
      <c r="B8088" t="s">
        <v>71</v>
      </c>
      <c r="C8088" s="7" t="s">
        <v>61</v>
      </c>
      <c r="D8088" s="7">
        <v>41172</v>
      </c>
      <c r="E8088" t="s">
        <v>101</v>
      </c>
      <c r="F8088">
        <v>369.62152099609398</v>
      </c>
      <c r="G8088">
        <v>379.5029296875</v>
      </c>
      <c r="H8088">
        <v>-9.8813638687133807</v>
      </c>
      <c r="I8088">
        <v>-2.67337337136269E-2</v>
      </c>
      <c r="J8088">
        <v>72.673965454101605</v>
      </c>
      <c r="K8088">
        <v>-19.277116775512699</v>
      </c>
      <c r="L8088">
        <v>-13.7260293960571</v>
      </c>
      <c r="M8088">
        <v>-9.8813638687133807</v>
      </c>
      <c r="N8088">
        <v>-6.0366973876953098</v>
      </c>
      <c r="O8088">
        <v>-0.48561039566993702</v>
      </c>
      <c r="P8088">
        <v>-21.940681457519499</v>
      </c>
      <c r="Q8088">
        <v>2.1779551506042498</v>
      </c>
      <c r="R8088">
        <v>606</v>
      </c>
      <c r="S8088">
        <v>42.037846904603597</v>
      </c>
      <c r="T8088">
        <v>7.3315453529357901</v>
      </c>
      <c r="U8088">
        <v>76.888046264648395</v>
      </c>
      <c r="V8088">
        <v>93.474174499511705</v>
      </c>
      <c r="W8088">
        <v>0.93561178445815996</v>
      </c>
    </row>
    <row r="8089" spans="1:23">
      <c r="A8089" t="s">
        <v>63</v>
      </c>
      <c r="B8089" t="s">
        <v>71</v>
      </c>
      <c r="C8089" s="7" t="s">
        <v>61</v>
      </c>
      <c r="D8089" s="7">
        <v>41172</v>
      </c>
      <c r="E8089" t="s">
        <v>102</v>
      </c>
      <c r="F8089">
        <v>360.32629394531301</v>
      </c>
      <c r="G8089">
        <v>375.57052612304699</v>
      </c>
      <c r="H8089">
        <v>-15.244220733642599</v>
      </c>
      <c r="I8089">
        <v>-4.2306713759899098E-2</v>
      </c>
      <c r="J8089">
        <v>71.328498840332003</v>
      </c>
      <c r="K8089">
        <v>-24.969728469848601</v>
      </c>
      <c r="L8089">
        <v>-19.223819732666001</v>
      </c>
      <c r="M8089">
        <v>-15.244220733642599</v>
      </c>
      <c r="N8089">
        <v>-11.2646226882935</v>
      </c>
      <c r="O8089">
        <v>-5.5187125205993697</v>
      </c>
      <c r="P8089">
        <v>-27.7267742156982</v>
      </c>
      <c r="Q8089">
        <v>-2.7616665363311799</v>
      </c>
      <c r="R8089">
        <v>606</v>
      </c>
      <c r="S8089">
        <v>43.706975829904898</v>
      </c>
      <c r="T8089">
        <v>7.5888538360595703</v>
      </c>
      <c r="U8089">
        <v>76.888046264648395</v>
      </c>
      <c r="V8089">
        <v>93.474174499511705</v>
      </c>
      <c r="W8089">
        <v>0.93508028984069802</v>
      </c>
    </row>
    <row r="8090" spans="1:23">
      <c r="A8090" t="s">
        <v>63</v>
      </c>
      <c r="B8090" t="s">
        <v>71</v>
      </c>
      <c r="C8090" s="7" t="s">
        <v>61</v>
      </c>
      <c r="D8090" s="7">
        <v>41180</v>
      </c>
      <c r="E8090" t="s">
        <v>79</v>
      </c>
      <c r="F8090">
        <v>343.74057006835898</v>
      </c>
      <c r="G8090">
        <v>359.98873901367199</v>
      </c>
      <c r="H8090">
        <v>-16.248176574706999</v>
      </c>
      <c r="I8090">
        <v>-4.7268718481063801E-2</v>
      </c>
      <c r="J8090">
        <v>66.340179443359403</v>
      </c>
      <c r="K8090">
        <v>-28.109514236450199</v>
      </c>
      <c r="L8090">
        <v>-21.101737976074201</v>
      </c>
      <c r="M8090">
        <v>-16.248176574706999</v>
      </c>
      <c r="N8090">
        <v>-11.394614219665501</v>
      </c>
      <c r="O8090">
        <v>-4.3868408203125</v>
      </c>
      <c r="P8090">
        <v>-31.472038269043001</v>
      </c>
      <c r="Q8090">
        <v>-1.0243172645568801</v>
      </c>
      <c r="R8090">
        <v>608</v>
      </c>
      <c r="S8090">
        <v>65.477887583729199</v>
      </c>
      <c r="T8090">
        <v>9.2554492950439506</v>
      </c>
      <c r="U8090">
        <v>73.336631774902301</v>
      </c>
      <c r="V8090">
        <v>90.25</v>
      </c>
      <c r="W8090">
        <v>0.92331248521804798</v>
      </c>
    </row>
    <row r="8091" spans="1:23">
      <c r="A8091" t="s">
        <v>63</v>
      </c>
      <c r="B8091" t="s">
        <v>71</v>
      </c>
      <c r="C8091" s="7" t="s">
        <v>61</v>
      </c>
      <c r="D8091" s="7">
        <v>41180</v>
      </c>
      <c r="E8091" t="s">
        <v>80</v>
      </c>
      <c r="F8091">
        <v>335.10885620117199</v>
      </c>
      <c r="G8091">
        <v>348.54986572265602</v>
      </c>
      <c r="H8091">
        <v>-13.441021919250501</v>
      </c>
      <c r="I8091">
        <v>-4.0109422057867099E-2</v>
      </c>
      <c r="J8091">
        <v>65.385047912597699</v>
      </c>
      <c r="K8091">
        <v>-25.224687576293899</v>
      </c>
      <c r="L8091">
        <v>-18.262802124023398</v>
      </c>
      <c r="M8091">
        <v>-13.441021919250501</v>
      </c>
      <c r="N8091">
        <v>-8.6192426681518608</v>
      </c>
      <c r="O8091">
        <v>-1.6573569774627701</v>
      </c>
      <c r="P8091">
        <v>-28.565193176269499</v>
      </c>
      <c r="Q8091">
        <v>1.6831483840942401</v>
      </c>
      <c r="R8091">
        <v>608</v>
      </c>
      <c r="S8091">
        <v>64.897275541213304</v>
      </c>
      <c r="T8091">
        <v>9.1948432922363299</v>
      </c>
      <c r="U8091">
        <v>73.336631774902301</v>
      </c>
      <c r="V8091">
        <v>90.25</v>
      </c>
      <c r="W8091">
        <v>0.91990786790847801</v>
      </c>
    </row>
    <row r="8092" spans="1:23">
      <c r="A8092" t="s">
        <v>63</v>
      </c>
      <c r="B8092" t="s">
        <v>71</v>
      </c>
      <c r="C8092" s="7" t="s">
        <v>61</v>
      </c>
      <c r="D8092" s="7">
        <v>41180</v>
      </c>
      <c r="E8092" t="s">
        <v>81</v>
      </c>
      <c r="F8092">
        <v>325.49667358398398</v>
      </c>
      <c r="G8092">
        <v>338.23690795898398</v>
      </c>
      <c r="H8092">
        <v>-12.7402191162109</v>
      </c>
      <c r="I8092">
        <v>-3.9140857756137799E-2</v>
      </c>
      <c r="J8092">
        <v>64.811920166015597</v>
      </c>
      <c r="K8092">
        <v>-24.909992218017599</v>
      </c>
      <c r="L8092">
        <v>-17.71999168396</v>
      </c>
      <c r="M8092">
        <v>-12.7402191162109</v>
      </c>
      <c r="N8092">
        <v>-7.7604460716247603</v>
      </c>
      <c r="O8092">
        <v>-0.57044523954391502</v>
      </c>
      <c r="P8092">
        <v>-28.3599548339844</v>
      </c>
      <c r="Q8092">
        <v>2.87951683998108</v>
      </c>
      <c r="R8092">
        <v>608</v>
      </c>
      <c r="S8092">
        <v>69.819953936797901</v>
      </c>
      <c r="T8092">
        <v>9.4961252212524396</v>
      </c>
      <c r="U8092">
        <v>73.336631774902301</v>
      </c>
      <c r="V8092">
        <v>90.25</v>
      </c>
      <c r="W8092">
        <v>0.922213554382324</v>
      </c>
    </row>
    <row r="8093" spans="1:23">
      <c r="A8093" t="s">
        <v>63</v>
      </c>
      <c r="B8093" t="s">
        <v>71</v>
      </c>
      <c r="C8093" s="7" t="s">
        <v>61</v>
      </c>
      <c r="D8093" s="7">
        <v>41180</v>
      </c>
      <c r="E8093" t="s">
        <v>82</v>
      </c>
      <c r="F8093">
        <v>323.35482788085898</v>
      </c>
      <c r="G8093">
        <v>329.32897949218801</v>
      </c>
      <c r="H8093">
        <v>-5.97416114807129</v>
      </c>
      <c r="I8093">
        <v>-1.8475558608770402E-2</v>
      </c>
      <c r="J8093">
        <v>64.117439270019503</v>
      </c>
      <c r="K8093">
        <v>-17.563758850097699</v>
      </c>
      <c r="L8093">
        <v>-10.716529846191399</v>
      </c>
      <c r="M8093">
        <v>-5.97416114807129</v>
      </c>
      <c r="N8093">
        <v>-1.2317925691604601</v>
      </c>
      <c r="O8093">
        <v>5.6154346466064498</v>
      </c>
      <c r="P8093">
        <v>-20.849246978759801</v>
      </c>
      <c r="Q8093">
        <v>8.9009246826171893</v>
      </c>
      <c r="R8093">
        <v>608</v>
      </c>
      <c r="S8093">
        <v>63.607715820741802</v>
      </c>
      <c r="T8093">
        <v>9.0434103012084996</v>
      </c>
      <c r="U8093">
        <v>73.336631774902301</v>
      </c>
      <c r="V8093">
        <v>90.25</v>
      </c>
      <c r="W8093">
        <v>0.92633992433547996</v>
      </c>
    </row>
    <row r="8094" spans="1:23">
      <c r="A8094" t="s">
        <v>63</v>
      </c>
      <c r="B8094" t="s">
        <v>71</v>
      </c>
      <c r="C8094" s="7" t="s">
        <v>61</v>
      </c>
      <c r="D8094" s="7">
        <v>41180</v>
      </c>
      <c r="E8094" t="s">
        <v>83</v>
      </c>
      <c r="F8094">
        <v>336.382568359375</v>
      </c>
      <c r="G8094">
        <v>341.01403808593801</v>
      </c>
      <c r="H8094">
        <v>-4.6314573287963903</v>
      </c>
      <c r="I8094">
        <v>-1.3768422417342699E-2</v>
      </c>
      <c r="J8094">
        <v>63.399314880371101</v>
      </c>
      <c r="K8094">
        <v>-16.211286544799801</v>
      </c>
      <c r="L8094">
        <v>-9.3698301315307599</v>
      </c>
      <c r="M8094">
        <v>-4.6314573287963903</v>
      </c>
      <c r="N8094">
        <v>0.10691538453102099</v>
      </c>
      <c r="O8094">
        <v>6.9483728408813503</v>
      </c>
      <c r="P8094">
        <v>-19.4940090179443</v>
      </c>
      <c r="Q8094">
        <v>10.2310934066772</v>
      </c>
      <c r="R8094">
        <v>608</v>
      </c>
      <c r="S8094">
        <v>63.351765927128298</v>
      </c>
      <c r="T8094">
        <v>9.0357894897460902</v>
      </c>
      <c r="U8094">
        <v>73.336631774902301</v>
      </c>
      <c r="V8094">
        <v>90.25</v>
      </c>
      <c r="W8094">
        <v>0.92612051963806197</v>
      </c>
    </row>
    <row r="8095" spans="1:23">
      <c r="A8095" t="s">
        <v>63</v>
      </c>
      <c r="B8095" t="s">
        <v>71</v>
      </c>
      <c r="C8095" s="7" t="s">
        <v>61</v>
      </c>
      <c r="D8095" s="7">
        <v>41180</v>
      </c>
      <c r="E8095" t="s">
        <v>84</v>
      </c>
      <c r="F8095">
        <v>380.82440185546898</v>
      </c>
      <c r="G8095">
        <v>383.81130981445301</v>
      </c>
      <c r="H8095">
        <v>-2.9868736267089799</v>
      </c>
      <c r="I8095">
        <v>-7.8431777656078304E-3</v>
      </c>
      <c r="J8095">
        <v>62.853485107421903</v>
      </c>
      <c r="K8095">
        <v>-14.5845022201538</v>
      </c>
      <c r="L8095">
        <v>-7.7325296401977504</v>
      </c>
      <c r="M8095">
        <v>-2.9868736267089799</v>
      </c>
      <c r="N8095">
        <v>1.7587820291519201</v>
      </c>
      <c r="O8095">
        <v>8.6107549667358398</v>
      </c>
      <c r="P8095">
        <v>-17.872268676757798</v>
      </c>
      <c r="Q8095">
        <v>11.898521423339799</v>
      </c>
      <c r="R8095">
        <v>608</v>
      </c>
      <c r="S8095">
        <v>62.8628192978504</v>
      </c>
      <c r="T8095">
        <v>9.0496778488159197</v>
      </c>
      <c r="U8095">
        <v>73.336631774902301</v>
      </c>
      <c r="V8095">
        <v>90.25</v>
      </c>
      <c r="W8095">
        <v>0.92630910873413097</v>
      </c>
    </row>
    <row r="8096" spans="1:23">
      <c r="A8096" t="s">
        <v>63</v>
      </c>
      <c r="B8096" t="s">
        <v>71</v>
      </c>
      <c r="C8096" s="7" t="s">
        <v>61</v>
      </c>
      <c r="D8096" s="7">
        <v>41180</v>
      </c>
      <c r="E8096" t="s">
        <v>85</v>
      </c>
      <c r="F8096">
        <v>427.28909301757801</v>
      </c>
      <c r="G8096">
        <v>428.96929931640602</v>
      </c>
      <c r="H8096">
        <v>-1.68022632598877</v>
      </c>
      <c r="I8096">
        <v>-3.9322939701378302E-3</v>
      </c>
      <c r="J8096">
        <v>62.734340667724602</v>
      </c>
      <c r="K8096">
        <v>-13.094069480896</v>
      </c>
      <c r="L8096">
        <v>-6.3506784439086896</v>
      </c>
      <c r="M8096">
        <v>-1.68022632598877</v>
      </c>
      <c r="N8096">
        <v>2.9902260303497301</v>
      </c>
      <c r="O8096">
        <v>9.7336177825927699</v>
      </c>
      <c r="P8096">
        <v>-16.329736709594702</v>
      </c>
      <c r="Q8096">
        <v>12.9692840576172</v>
      </c>
      <c r="R8096">
        <v>608</v>
      </c>
      <c r="S8096">
        <v>61.989622590408501</v>
      </c>
      <c r="T8096">
        <v>8.9062700271606392</v>
      </c>
      <c r="U8096">
        <v>73.336631774902301</v>
      </c>
      <c r="V8096">
        <v>90.25</v>
      </c>
      <c r="W8096">
        <v>0.92205989360809304</v>
      </c>
    </row>
    <row r="8097" spans="1:23">
      <c r="A8097" t="s">
        <v>63</v>
      </c>
      <c r="B8097" t="s">
        <v>71</v>
      </c>
      <c r="C8097" s="7" t="s">
        <v>61</v>
      </c>
      <c r="D8097" s="7">
        <v>41180</v>
      </c>
      <c r="E8097" t="s">
        <v>86</v>
      </c>
      <c r="F8097">
        <v>450.11306762695301</v>
      </c>
      <c r="G8097">
        <v>450.34762573242199</v>
      </c>
      <c r="H8097">
        <v>-0.23458231985569</v>
      </c>
      <c r="I8097">
        <v>-5.21163106895983E-4</v>
      </c>
      <c r="J8097">
        <v>63.350082397460902</v>
      </c>
      <c r="K8097">
        <v>-12.078657150268601</v>
      </c>
      <c r="L8097">
        <v>-5.0810818672180202</v>
      </c>
      <c r="M8097">
        <v>-0.23458231985569</v>
      </c>
      <c r="N8097">
        <v>4.61191701889038</v>
      </c>
      <c r="O8097">
        <v>11.6094923019409</v>
      </c>
      <c r="P8097">
        <v>-15.436286926269499</v>
      </c>
      <c r="Q8097">
        <v>14.9671230316162</v>
      </c>
      <c r="R8097">
        <v>608</v>
      </c>
      <c r="S8097">
        <v>68.493621675333998</v>
      </c>
      <c r="T8097">
        <v>9.2419805526733398</v>
      </c>
      <c r="U8097">
        <v>73.336631774902301</v>
      </c>
      <c r="V8097">
        <v>90.25</v>
      </c>
      <c r="W8097">
        <v>0.91854965686798096</v>
      </c>
    </row>
    <row r="8098" spans="1:23">
      <c r="A8098" t="s">
        <v>63</v>
      </c>
      <c r="B8098" t="s">
        <v>71</v>
      </c>
      <c r="C8098" s="7" t="s">
        <v>61</v>
      </c>
      <c r="D8098" s="7">
        <v>41180</v>
      </c>
      <c r="E8098" t="s">
        <v>87</v>
      </c>
      <c r="F8098">
        <v>470.04248046875</v>
      </c>
      <c r="G8098">
        <v>473.96322631835898</v>
      </c>
      <c r="H8098">
        <v>-3.9207611083984402</v>
      </c>
      <c r="I8098">
        <v>-8.3412909880280495E-3</v>
      </c>
      <c r="J8098">
        <v>67.000686645507798</v>
      </c>
      <c r="K8098">
        <v>-16.153318405151399</v>
      </c>
      <c r="L8098">
        <v>-8.9262247085571307</v>
      </c>
      <c r="M8098">
        <v>-3.9207611083984402</v>
      </c>
      <c r="N8098">
        <v>1.0847020149230999</v>
      </c>
      <c r="O8098">
        <v>8.3117961883544904</v>
      </c>
      <c r="P8098">
        <v>-19.621078491210898</v>
      </c>
      <c r="Q8098">
        <v>11.7795553207397</v>
      </c>
      <c r="R8098">
        <v>608</v>
      </c>
      <c r="S8098">
        <v>73.8150102610348</v>
      </c>
      <c r="T8098">
        <v>9.5451145172119105</v>
      </c>
      <c r="U8098">
        <v>73.336631774902301</v>
      </c>
      <c r="V8098">
        <v>90.25</v>
      </c>
      <c r="W8098">
        <v>0.91006517410278298</v>
      </c>
    </row>
    <row r="8099" spans="1:23">
      <c r="A8099" t="s">
        <v>63</v>
      </c>
      <c r="B8099" t="s">
        <v>71</v>
      </c>
      <c r="C8099" s="7" t="s">
        <v>61</v>
      </c>
      <c r="D8099" s="7">
        <v>41180</v>
      </c>
      <c r="E8099" t="s">
        <v>88</v>
      </c>
      <c r="F8099">
        <v>487.13983154296898</v>
      </c>
      <c r="G8099">
        <v>489.78036499023398</v>
      </c>
      <c r="H8099">
        <v>-2.6405320167541499</v>
      </c>
      <c r="I8099">
        <v>-5.4204803891480004E-3</v>
      </c>
      <c r="J8099">
        <v>71.925735473632798</v>
      </c>
      <c r="K8099">
        <v>-14.4316654205322</v>
      </c>
      <c r="L8099">
        <v>-7.4653682708740199</v>
      </c>
      <c r="M8099">
        <v>-2.6405320167541499</v>
      </c>
      <c r="N8099">
        <v>2.1843044757843</v>
      </c>
      <c r="O8099">
        <v>9.1506023406982404</v>
      </c>
      <c r="P8099">
        <v>-17.774288177490199</v>
      </c>
      <c r="Q8099">
        <v>12.4932250976563</v>
      </c>
      <c r="R8099">
        <v>608</v>
      </c>
      <c r="S8099">
        <v>69.321409665151805</v>
      </c>
      <c r="T8099">
        <v>9.2006702423095703</v>
      </c>
      <c r="U8099">
        <v>73.336631774902301</v>
      </c>
      <c r="V8099">
        <v>90.25</v>
      </c>
      <c r="W8099">
        <v>0.91363590955734297</v>
      </c>
    </row>
    <row r="8100" spans="1:23">
      <c r="A8100" t="s">
        <v>63</v>
      </c>
      <c r="B8100" t="s">
        <v>71</v>
      </c>
      <c r="C8100" s="7" t="s">
        <v>61</v>
      </c>
      <c r="D8100" s="7">
        <v>41180</v>
      </c>
      <c r="E8100" t="s">
        <v>89</v>
      </c>
      <c r="F8100">
        <v>499.16018676757801</v>
      </c>
      <c r="G8100">
        <v>505.55035400390602</v>
      </c>
      <c r="H8100">
        <v>-6.3901305198669398</v>
      </c>
      <c r="I8100">
        <v>-1.2801762670278501E-2</v>
      </c>
      <c r="J8100">
        <v>77.322006225585895</v>
      </c>
      <c r="K8100">
        <v>-18.990329742431602</v>
      </c>
      <c r="L8100">
        <v>-11.5460290908813</v>
      </c>
      <c r="M8100">
        <v>-6.3901305198669398</v>
      </c>
      <c r="N8100">
        <v>-1.23423147201538</v>
      </c>
      <c r="O8100">
        <v>6.2100677490234402</v>
      </c>
      <c r="P8100">
        <v>-22.562311172485401</v>
      </c>
      <c r="Q8100">
        <v>9.7820491790771502</v>
      </c>
      <c r="R8100">
        <v>608</v>
      </c>
      <c r="S8100">
        <v>79.625790747821199</v>
      </c>
      <c r="T8100">
        <v>9.8319873809814506</v>
      </c>
      <c r="U8100">
        <v>73.336631774902301</v>
      </c>
      <c r="V8100">
        <v>90.25</v>
      </c>
      <c r="W8100">
        <v>0.91418641805648804</v>
      </c>
    </row>
    <row r="8101" spans="1:23">
      <c r="A8101" t="s">
        <v>63</v>
      </c>
      <c r="B8101" t="s">
        <v>71</v>
      </c>
      <c r="C8101" s="7" t="s">
        <v>61</v>
      </c>
      <c r="D8101" s="7">
        <v>41180</v>
      </c>
      <c r="E8101" t="s">
        <v>90</v>
      </c>
      <c r="F8101">
        <v>489.86602783203102</v>
      </c>
      <c r="G8101">
        <v>502.13677978515602</v>
      </c>
      <c r="H8101">
        <v>-12.270755767822299</v>
      </c>
      <c r="I8101">
        <v>-2.5049207732081399E-2</v>
      </c>
      <c r="J8101">
        <v>81.006950378417997</v>
      </c>
      <c r="K8101">
        <v>-25.263727188110401</v>
      </c>
      <c r="L8101">
        <v>-17.587375640869102</v>
      </c>
      <c r="M8101">
        <v>-12.270755767822299</v>
      </c>
      <c r="N8101">
        <v>-6.9541368484497097</v>
      </c>
      <c r="O8101">
        <v>0.72221618890762296</v>
      </c>
      <c r="P8101">
        <v>-28.947055816650401</v>
      </c>
      <c r="Q8101">
        <v>4.4055433273315403</v>
      </c>
      <c r="R8101">
        <v>608</v>
      </c>
      <c r="S8101">
        <v>86.488111808219401</v>
      </c>
      <c r="T8101">
        <v>10.138469696044901</v>
      </c>
      <c r="U8101">
        <v>73.336631774902301</v>
      </c>
      <c r="V8101">
        <v>90.25</v>
      </c>
      <c r="W8101">
        <v>0.91599774360656705</v>
      </c>
    </row>
    <row r="8102" spans="1:23">
      <c r="A8102" t="s">
        <v>63</v>
      </c>
      <c r="B8102" t="s">
        <v>71</v>
      </c>
      <c r="C8102" s="7" t="s">
        <v>61</v>
      </c>
      <c r="D8102" s="7">
        <v>41180</v>
      </c>
      <c r="E8102" t="s">
        <v>91</v>
      </c>
      <c r="F8102">
        <v>472.729248046875</v>
      </c>
      <c r="G8102">
        <v>488.58532714843801</v>
      </c>
      <c r="H8102">
        <v>-15.856081962585399</v>
      </c>
      <c r="I8102">
        <v>-3.3541571348905598E-2</v>
      </c>
      <c r="J8102">
        <v>83.634811401367202</v>
      </c>
      <c r="K8102">
        <v>-29.568954467773398</v>
      </c>
      <c r="L8102">
        <v>-21.467279434204102</v>
      </c>
      <c r="M8102">
        <v>-15.856081962585399</v>
      </c>
      <c r="N8102">
        <v>-10.244886398315399</v>
      </c>
      <c r="O8102">
        <v>-2.14321041107178</v>
      </c>
      <c r="P8102">
        <v>-33.456363677978501</v>
      </c>
      <c r="Q8102">
        <v>1.7441982030868499</v>
      </c>
      <c r="R8102">
        <v>608</v>
      </c>
      <c r="S8102">
        <v>97.445310107298596</v>
      </c>
      <c r="T8102">
        <v>10.7002105712891</v>
      </c>
      <c r="U8102">
        <v>73.336631774902301</v>
      </c>
      <c r="V8102">
        <v>90.25</v>
      </c>
      <c r="W8102">
        <v>0.92053931951522805</v>
      </c>
    </row>
    <row r="8103" spans="1:23">
      <c r="A8103" t="s">
        <v>63</v>
      </c>
      <c r="B8103" t="s">
        <v>71</v>
      </c>
      <c r="C8103" s="7" t="s">
        <v>61</v>
      </c>
      <c r="D8103" s="7">
        <v>41180</v>
      </c>
      <c r="E8103" t="s">
        <v>92</v>
      </c>
      <c r="F8103">
        <v>481.90148925781301</v>
      </c>
      <c r="G8103">
        <v>476.99353027343801</v>
      </c>
      <c r="H8103">
        <v>4.9079551696777299</v>
      </c>
      <c r="I8103">
        <v>1.01845618337393E-2</v>
      </c>
      <c r="J8103">
        <v>85.173583984375</v>
      </c>
      <c r="K8103">
        <v>-8.9738016128540004</v>
      </c>
      <c r="L8103">
        <v>-0.772347271442413</v>
      </c>
      <c r="M8103">
        <v>4.9079551696777299</v>
      </c>
      <c r="N8103">
        <v>10.5882577896118</v>
      </c>
      <c r="O8103">
        <v>18.7897129058838</v>
      </c>
      <c r="P8103">
        <v>-12.9090871810913</v>
      </c>
      <c r="Q8103">
        <v>22.724998474121101</v>
      </c>
      <c r="R8103">
        <v>608</v>
      </c>
      <c r="S8103">
        <v>100.524559074236</v>
      </c>
      <c r="T8103">
        <v>10.831993103027299</v>
      </c>
      <c r="U8103">
        <v>73.336631774902301</v>
      </c>
      <c r="V8103">
        <v>90.25</v>
      </c>
      <c r="W8103">
        <v>0.917888164520264</v>
      </c>
    </row>
    <row r="8104" spans="1:23">
      <c r="A8104" t="s">
        <v>63</v>
      </c>
      <c r="B8104" t="s">
        <v>71</v>
      </c>
      <c r="C8104" s="7" t="s">
        <v>61</v>
      </c>
      <c r="D8104" s="7">
        <v>41180</v>
      </c>
      <c r="E8104" t="s">
        <v>93</v>
      </c>
      <c r="F8104">
        <v>474.12991333007801</v>
      </c>
      <c r="G8104">
        <v>432.93289184570301</v>
      </c>
      <c r="H8104">
        <v>41.197010040283203</v>
      </c>
      <c r="I8104">
        <v>8.6889714002609295E-2</v>
      </c>
      <c r="J8104">
        <v>85.929016113281307</v>
      </c>
      <c r="K8104">
        <v>28.578609466552699</v>
      </c>
      <c r="L8104">
        <v>36.033664703369098</v>
      </c>
      <c r="M8104">
        <v>41.197010040283203</v>
      </c>
      <c r="N8104">
        <v>46.360359191894503</v>
      </c>
      <c r="O8104">
        <v>53.815414428710902</v>
      </c>
      <c r="P8104">
        <v>25.001468658447301</v>
      </c>
      <c r="Q8104">
        <v>57.392555236816399</v>
      </c>
      <c r="R8104">
        <v>608</v>
      </c>
      <c r="S8104">
        <v>85.860200069897502</v>
      </c>
      <c r="T8104">
        <v>9.84619235992432</v>
      </c>
      <c r="U8104">
        <v>73.336631774902301</v>
      </c>
      <c r="V8104">
        <v>90.25</v>
      </c>
      <c r="W8104">
        <v>0.90790176391601596</v>
      </c>
    </row>
    <row r="8105" spans="1:23">
      <c r="A8105" t="s">
        <v>63</v>
      </c>
      <c r="B8105" t="s">
        <v>71</v>
      </c>
      <c r="C8105" s="7" t="s">
        <v>61</v>
      </c>
      <c r="D8105" s="7">
        <v>41180</v>
      </c>
      <c r="E8105" t="s">
        <v>94</v>
      </c>
      <c r="F8105">
        <v>442.84637451171898</v>
      </c>
      <c r="G8105">
        <v>401.42849731445301</v>
      </c>
      <c r="H8105">
        <v>41.417884826660199</v>
      </c>
      <c r="I8105">
        <v>9.3526527285575894E-2</v>
      </c>
      <c r="J8105">
        <v>85.353607177734403</v>
      </c>
      <c r="K8105">
        <v>29.396171569824201</v>
      </c>
      <c r="L8105">
        <v>36.498695373535199</v>
      </c>
      <c r="M8105">
        <v>41.417884826660199</v>
      </c>
      <c r="N8105">
        <v>46.337070465087898</v>
      </c>
      <c r="O8105">
        <v>53.4395942687988</v>
      </c>
      <c r="P8105">
        <v>25.988182067871101</v>
      </c>
      <c r="Q8105">
        <v>56.847579956054702</v>
      </c>
      <c r="R8105">
        <v>608</v>
      </c>
      <c r="S8105">
        <v>78.089528750802899</v>
      </c>
      <c r="T8105">
        <v>9.3805913925170898</v>
      </c>
      <c r="U8105">
        <v>73.336631774902301</v>
      </c>
      <c r="V8105">
        <v>90.25</v>
      </c>
      <c r="W8105">
        <v>0.91519957780838002</v>
      </c>
    </row>
    <row r="8106" spans="1:23">
      <c r="A8106" t="s">
        <v>63</v>
      </c>
      <c r="B8106" t="s">
        <v>71</v>
      </c>
      <c r="C8106" s="7" t="s">
        <v>61</v>
      </c>
      <c r="D8106" s="7">
        <v>41180</v>
      </c>
      <c r="E8106" t="s">
        <v>95</v>
      </c>
      <c r="F8106">
        <v>417.24783325195301</v>
      </c>
      <c r="G8106">
        <v>370.87347412109398</v>
      </c>
      <c r="H8106">
        <v>46.3743705749512</v>
      </c>
      <c r="I8106">
        <v>0.11114346235990499</v>
      </c>
      <c r="J8106">
        <v>83.377960205078097</v>
      </c>
      <c r="K8106">
        <v>35.034370422363303</v>
      </c>
      <c r="L8106">
        <v>41.734134674072301</v>
      </c>
      <c r="M8106">
        <v>46.3743705749512</v>
      </c>
      <c r="N8106">
        <v>51.014606475830099</v>
      </c>
      <c r="O8106">
        <v>57.714366912841797</v>
      </c>
      <c r="P8106">
        <v>31.819639205932599</v>
      </c>
      <c r="Q8106">
        <v>60.929103851318402</v>
      </c>
      <c r="R8106">
        <v>608</v>
      </c>
      <c r="S8106">
        <v>69.787291437194199</v>
      </c>
      <c r="T8106">
        <v>8.8486480712890607</v>
      </c>
      <c r="U8106">
        <v>73.336631774902301</v>
      </c>
      <c r="V8106">
        <v>90.25</v>
      </c>
      <c r="W8106">
        <v>0.91815841197967496</v>
      </c>
    </row>
    <row r="8107" spans="1:23">
      <c r="A8107" t="s">
        <v>63</v>
      </c>
      <c r="B8107" t="s">
        <v>71</v>
      </c>
      <c r="C8107" s="7" t="s">
        <v>61</v>
      </c>
      <c r="D8107" s="7">
        <v>41180</v>
      </c>
      <c r="E8107" t="s">
        <v>96</v>
      </c>
      <c r="F8107">
        <v>396.14041137695301</v>
      </c>
      <c r="G8107">
        <v>354.50436401367199</v>
      </c>
      <c r="H8107">
        <v>41.636043548583999</v>
      </c>
      <c r="I8107">
        <v>0.105104260146618</v>
      </c>
      <c r="J8107">
        <v>80.954071044921903</v>
      </c>
      <c r="K8107">
        <v>30.560247421264599</v>
      </c>
      <c r="L8107">
        <v>37.103916168212898</v>
      </c>
      <c r="M8107">
        <v>41.636043548583999</v>
      </c>
      <c r="N8107">
        <v>46.168170928955099</v>
      </c>
      <c r="O8107">
        <v>52.711841583252003</v>
      </c>
      <c r="P8107">
        <v>27.420413970947301</v>
      </c>
      <c r="Q8107">
        <v>55.851673126220703</v>
      </c>
      <c r="R8107">
        <v>608</v>
      </c>
      <c r="S8107">
        <v>66.129557140665398</v>
      </c>
      <c r="T8107">
        <v>8.6424894332885707</v>
      </c>
      <c r="U8107">
        <v>73.336631774902301</v>
      </c>
      <c r="V8107">
        <v>90.25</v>
      </c>
      <c r="W8107">
        <v>0.92175483703613303</v>
      </c>
    </row>
    <row r="8108" spans="1:23">
      <c r="A8108" t="s">
        <v>63</v>
      </c>
      <c r="B8108" t="s">
        <v>71</v>
      </c>
      <c r="C8108" s="7" t="s">
        <v>61</v>
      </c>
      <c r="D8108" s="7">
        <v>41180</v>
      </c>
      <c r="E8108" t="s">
        <v>97</v>
      </c>
      <c r="F8108">
        <v>400.64971923828102</v>
      </c>
      <c r="G8108">
        <v>385.95642089843801</v>
      </c>
      <c r="H8108">
        <v>14.693290710449199</v>
      </c>
      <c r="I8108">
        <v>3.6673657596111298E-2</v>
      </c>
      <c r="J8108">
        <v>77.674461364746094</v>
      </c>
      <c r="K8108">
        <v>2.67393970489502</v>
      </c>
      <c r="L8108">
        <v>9.7750692367553693</v>
      </c>
      <c r="M8108">
        <v>14.693290710449199</v>
      </c>
      <c r="N8108">
        <v>19.6115112304688</v>
      </c>
      <c r="O8108">
        <v>26.712642669677699</v>
      </c>
      <c r="P8108">
        <v>-0.73337960243225098</v>
      </c>
      <c r="Q8108">
        <v>30.1199626922607</v>
      </c>
      <c r="R8108">
        <v>608</v>
      </c>
      <c r="S8108">
        <v>71.8205028572402</v>
      </c>
      <c r="T8108">
        <v>9.3787498474121094</v>
      </c>
      <c r="U8108">
        <v>73.336631774902301</v>
      </c>
      <c r="V8108">
        <v>90.25</v>
      </c>
      <c r="W8108">
        <v>0.92427217960357699</v>
      </c>
    </row>
    <row r="8109" spans="1:23">
      <c r="A8109" t="s">
        <v>63</v>
      </c>
      <c r="B8109" t="s">
        <v>71</v>
      </c>
      <c r="C8109" s="7" t="s">
        <v>61</v>
      </c>
      <c r="D8109" s="7">
        <v>41180</v>
      </c>
      <c r="E8109" t="s">
        <v>98</v>
      </c>
      <c r="F8109">
        <v>418.41140747070301</v>
      </c>
      <c r="G8109">
        <v>421.50592041015602</v>
      </c>
      <c r="H8109">
        <v>-3.0945055484771702</v>
      </c>
      <c r="I8109">
        <v>-7.3958435095846696E-3</v>
      </c>
      <c r="J8109">
        <v>74.516189575195298</v>
      </c>
      <c r="K8109">
        <v>-15.7023210525513</v>
      </c>
      <c r="L8109">
        <v>-8.2535209655761701</v>
      </c>
      <c r="M8109">
        <v>-3.0945055484771702</v>
      </c>
      <c r="N8109">
        <v>2.0645103454589799</v>
      </c>
      <c r="O8109">
        <v>9.5133094787597692</v>
      </c>
      <c r="P8109">
        <v>-19.276460647583001</v>
      </c>
      <c r="Q8109">
        <v>13.087450981140099</v>
      </c>
      <c r="R8109">
        <v>608</v>
      </c>
      <c r="S8109">
        <v>74.259797707305594</v>
      </c>
      <c r="T8109">
        <v>9.8379306793212908</v>
      </c>
      <c r="U8109">
        <v>73.336631774902301</v>
      </c>
      <c r="V8109">
        <v>90.25</v>
      </c>
      <c r="W8109">
        <v>0.92749035358428999</v>
      </c>
    </row>
    <row r="8110" spans="1:23">
      <c r="A8110" t="s">
        <v>63</v>
      </c>
      <c r="B8110" t="s">
        <v>71</v>
      </c>
      <c r="C8110" s="7" t="s">
        <v>61</v>
      </c>
      <c r="D8110" s="7">
        <v>41180</v>
      </c>
      <c r="E8110" t="s">
        <v>99</v>
      </c>
      <c r="F8110">
        <v>401.25796508789102</v>
      </c>
      <c r="G8110">
        <v>403.08193969726602</v>
      </c>
      <c r="H8110">
        <v>-1.82395231723785</v>
      </c>
      <c r="I8110">
        <v>-4.54558525234461E-3</v>
      </c>
      <c r="J8110">
        <v>72.475349426269503</v>
      </c>
      <c r="K8110">
        <v>-14.5953016281128</v>
      </c>
      <c r="L8110">
        <v>-7.0498847961425799</v>
      </c>
      <c r="M8110">
        <v>-1.82395231723785</v>
      </c>
      <c r="N8110">
        <v>3.4019801616668701</v>
      </c>
      <c r="O8110">
        <v>10.9473972320557</v>
      </c>
      <c r="P8110">
        <v>-18.2158012390137</v>
      </c>
      <c r="Q8110">
        <v>14.5678968429565</v>
      </c>
      <c r="R8110">
        <v>608</v>
      </c>
      <c r="S8110">
        <v>76.880562065375699</v>
      </c>
      <c r="T8110">
        <v>9.9655361175537092</v>
      </c>
      <c r="U8110">
        <v>73.336631774902301</v>
      </c>
      <c r="V8110">
        <v>90.25</v>
      </c>
      <c r="W8110">
        <v>0.93122977018356301</v>
      </c>
    </row>
    <row r="8111" spans="1:23">
      <c r="A8111" t="s">
        <v>63</v>
      </c>
      <c r="B8111" t="s">
        <v>71</v>
      </c>
      <c r="C8111" s="7" t="s">
        <v>61</v>
      </c>
      <c r="D8111" s="7">
        <v>41180</v>
      </c>
      <c r="E8111" t="s">
        <v>100</v>
      </c>
      <c r="F8111">
        <v>383.74044799804699</v>
      </c>
      <c r="G8111">
        <v>386.06457519531301</v>
      </c>
      <c r="H8111">
        <v>-2.3241093158721902</v>
      </c>
      <c r="I8111">
        <v>-6.0564619489014097E-3</v>
      </c>
      <c r="J8111">
        <v>71.291839599609403</v>
      </c>
      <c r="K8111">
        <v>-15.2665557861328</v>
      </c>
      <c r="L8111">
        <v>-7.6200537681579599</v>
      </c>
      <c r="M8111">
        <v>-2.3241093158721902</v>
      </c>
      <c r="N8111">
        <v>2.9718351364135702</v>
      </c>
      <c r="O8111">
        <v>10.6183376312256</v>
      </c>
      <c r="P8111">
        <v>-18.935560226440401</v>
      </c>
      <c r="Q8111">
        <v>14.287341117858899</v>
      </c>
      <c r="R8111">
        <v>608</v>
      </c>
      <c r="S8111">
        <v>78.380422904456296</v>
      </c>
      <c r="T8111">
        <v>10.0990447998047</v>
      </c>
      <c r="U8111">
        <v>73.336631774902301</v>
      </c>
      <c r="V8111">
        <v>90.25</v>
      </c>
      <c r="W8111">
        <v>0.93233716487884499</v>
      </c>
    </row>
    <row r="8112" spans="1:23">
      <c r="A8112" t="s">
        <v>63</v>
      </c>
      <c r="B8112" t="s">
        <v>71</v>
      </c>
      <c r="C8112" s="7" t="s">
        <v>61</v>
      </c>
      <c r="D8112" s="7">
        <v>41180</v>
      </c>
      <c r="E8112" t="s">
        <v>101</v>
      </c>
      <c r="F8112">
        <v>364.67959594726602</v>
      </c>
      <c r="G8112">
        <v>360.96478271484398</v>
      </c>
      <c r="H8112">
        <v>3.7148313522338898</v>
      </c>
      <c r="I8112">
        <v>1.01865623146296E-2</v>
      </c>
      <c r="J8112">
        <v>69.895912170410199</v>
      </c>
      <c r="K8112">
        <v>-9.3711090087890607</v>
      </c>
      <c r="L8112">
        <v>-1.6398291587829601</v>
      </c>
      <c r="M8112">
        <v>3.7148313522338898</v>
      </c>
      <c r="N8112">
        <v>9.0694923400878906</v>
      </c>
      <c r="O8112">
        <v>16.8007717132568</v>
      </c>
      <c r="P8112">
        <v>-13.0807905197144</v>
      </c>
      <c r="Q8112">
        <v>20.510454177856399</v>
      </c>
      <c r="R8112">
        <v>608</v>
      </c>
      <c r="S8112">
        <v>79.4966386153164</v>
      </c>
      <c r="T8112">
        <v>10.211012840271</v>
      </c>
      <c r="U8112">
        <v>73.336631774902301</v>
      </c>
      <c r="V8112">
        <v>90.25</v>
      </c>
      <c r="W8112">
        <v>0.93561178445815996</v>
      </c>
    </row>
    <row r="8113" spans="1:23">
      <c r="A8113" t="s">
        <v>63</v>
      </c>
      <c r="B8113" t="s">
        <v>71</v>
      </c>
      <c r="C8113" s="7" t="s">
        <v>61</v>
      </c>
      <c r="D8113" s="7">
        <v>41180</v>
      </c>
      <c r="E8113" t="s">
        <v>102</v>
      </c>
      <c r="F8113">
        <v>351.96246337890602</v>
      </c>
      <c r="G8113">
        <v>350.43350219726602</v>
      </c>
      <c r="H8113">
        <v>1.5289565324783301</v>
      </c>
      <c r="I8113">
        <v>4.3440898880362502E-3</v>
      </c>
      <c r="J8113">
        <v>68.736572265625</v>
      </c>
      <c r="K8113">
        <v>-11.6548614501953</v>
      </c>
      <c r="L8113">
        <v>-3.86575484275818</v>
      </c>
      <c r="M8113">
        <v>1.5289565324783301</v>
      </c>
      <c r="N8113">
        <v>6.9236683845520002</v>
      </c>
      <c r="O8113">
        <v>14.712775230407701</v>
      </c>
      <c r="P8113">
        <v>-15.392291069030801</v>
      </c>
      <c r="Q8113">
        <v>18.450202941894499</v>
      </c>
      <c r="R8113">
        <v>608</v>
      </c>
      <c r="S8113">
        <v>79.485229630961399</v>
      </c>
      <c r="T8113">
        <v>10.2873878479004</v>
      </c>
      <c r="U8113">
        <v>73.336631774902301</v>
      </c>
      <c r="V8113">
        <v>90.25</v>
      </c>
      <c r="W8113">
        <v>0.93508028984069802</v>
      </c>
    </row>
    <row r="8114" spans="1:23">
      <c r="A8114" t="s">
        <v>64</v>
      </c>
      <c r="B8114" t="s">
        <v>47</v>
      </c>
      <c r="C8114" s="7" t="s">
        <v>47</v>
      </c>
      <c r="D8114" s="7" t="s">
        <v>31</v>
      </c>
      <c r="E8114" t="s">
        <v>79</v>
      </c>
      <c r="F8114">
        <v>8.5343999862670898</v>
      </c>
      <c r="G8114">
        <v>8.5555143356323207</v>
      </c>
      <c r="H8114">
        <v>-5.6296169757842997E-2</v>
      </c>
      <c r="I8114">
        <v>-6.5963827073574101E-3</v>
      </c>
      <c r="J8114">
        <v>75.170389557135593</v>
      </c>
      <c r="K8114">
        <v>-0.18488360941410101</v>
      </c>
      <c r="L8114">
        <v>-0.108913108706474</v>
      </c>
      <c r="M8114">
        <v>-5.6296169757842997E-2</v>
      </c>
      <c r="N8114">
        <v>-3.6792322061955898E-3</v>
      </c>
      <c r="O8114">
        <v>7.2291269898414598E-2</v>
      </c>
      <c r="P8114">
        <v>-0.221336364746094</v>
      </c>
      <c r="Q8114">
        <v>0.10874401777982701</v>
      </c>
      <c r="R8114">
        <v>609.66666666666697</v>
      </c>
      <c r="S8114">
        <v>1.0067576104228799E-2</v>
      </c>
      <c r="T8114">
        <v>0.100337311625481</v>
      </c>
      <c r="U8114">
        <v>77.977005004882798</v>
      </c>
      <c r="V8114">
        <v>97.199996948242202</v>
      </c>
    </row>
    <row r="8115" spans="1:23">
      <c r="A8115" t="s">
        <v>64</v>
      </c>
      <c r="B8115" t="s">
        <v>47</v>
      </c>
      <c r="C8115" s="7" t="s">
        <v>47</v>
      </c>
      <c r="D8115" s="7" t="s">
        <v>31</v>
      </c>
      <c r="E8115" t="s">
        <v>80</v>
      </c>
      <c r="F8115">
        <v>8.2511148452758807</v>
      </c>
      <c r="G8115">
        <v>8.3120985031127894</v>
      </c>
      <c r="H8115">
        <v>-0.162593543529511</v>
      </c>
      <c r="I8115">
        <v>-1.97056457400322E-2</v>
      </c>
      <c r="J8115">
        <v>73.238003007108205</v>
      </c>
      <c r="K8115">
        <v>-0.29203608632087702</v>
      </c>
      <c r="L8115">
        <v>-0.21556039154529599</v>
      </c>
      <c r="M8115">
        <v>-0.162593543529511</v>
      </c>
      <c r="N8115">
        <v>-0.109626702964306</v>
      </c>
      <c r="O8115">
        <v>-3.3150997012853602E-2</v>
      </c>
      <c r="P8115">
        <v>-0.328731238842011</v>
      </c>
      <c r="Q8115">
        <v>3.54416645132005E-3</v>
      </c>
      <c r="R8115">
        <v>609.66666666666697</v>
      </c>
      <c r="S8115">
        <v>1.0201920296682101E-2</v>
      </c>
      <c r="T8115">
        <v>0.101004555821419</v>
      </c>
      <c r="U8115">
        <v>77.977005004882798</v>
      </c>
      <c r="V8115">
        <v>97.199996948242202</v>
      </c>
    </row>
    <row r="8116" spans="1:23">
      <c r="A8116" t="s">
        <v>64</v>
      </c>
      <c r="B8116" t="s">
        <v>47</v>
      </c>
      <c r="C8116" s="7" t="s">
        <v>47</v>
      </c>
      <c r="D8116" s="7" t="s">
        <v>31</v>
      </c>
      <c r="E8116" t="s">
        <v>81</v>
      </c>
      <c r="F8116">
        <v>8.0574750900268608</v>
      </c>
      <c r="G8116">
        <v>8.0939655303955096</v>
      </c>
      <c r="H8116">
        <v>-9.72889289259911E-2</v>
      </c>
      <c r="I8116">
        <v>-1.20743690058589E-2</v>
      </c>
      <c r="J8116">
        <v>71.747923728816602</v>
      </c>
      <c r="K8116">
        <v>-0.23325048387050601</v>
      </c>
      <c r="L8116">
        <v>-0.15292330086231201</v>
      </c>
      <c r="M8116">
        <v>-9.72889289259911E-2</v>
      </c>
      <c r="N8116">
        <v>-4.1654564440250397E-2</v>
      </c>
      <c r="O8116">
        <v>3.8672626018524198E-2</v>
      </c>
      <c r="P8116">
        <v>-0.271793693304062</v>
      </c>
      <c r="Q8116">
        <v>7.7215835452079801E-2</v>
      </c>
      <c r="R8116">
        <v>609.66666666666697</v>
      </c>
      <c r="S8116">
        <v>1.1255377773853501E-2</v>
      </c>
      <c r="T8116">
        <v>0.10609136521816299</v>
      </c>
      <c r="U8116">
        <v>77.977005004882798</v>
      </c>
      <c r="V8116">
        <v>97.199996948242202</v>
      </c>
    </row>
    <row r="8117" spans="1:23">
      <c r="A8117" t="s">
        <v>64</v>
      </c>
      <c r="B8117" t="s">
        <v>47</v>
      </c>
      <c r="C8117" s="7" t="s">
        <v>47</v>
      </c>
      <c r="D8117" s="7" t="s">
        <v>31</v>
      </c>
      <c r="E8117" t="s">
        <v>82</v>
      </c>
      <c r="F8117">
        <v>8.0120944976806605</v>
      </c>
      <c r="G8117">
        <v>8.0743989944458008</v>
      </c>
      <c r="H8117">
        <v>-0.16611458361148801</v>
      </c>
      <c r="I8117">
        <v>-2.0732978358864802E-2</v>
      </c>
      <c r="J8117">
        <v>70.605395024604107</v>
      </c>
      <c r="K8117">
        <v>-0.30835545063018799</v>
      </c>
      <c r="L8117">
        <v>-0.22431838512420699</v>
      </c>
      <c r="M8117">
        <v>-0.16611458361148801</v>
      </c>
      <c r="N8117">
        <v>-0.10791078209877</v>
      </c>
      <c r="O8117">
        <v>-2.3873729631304699E-2</v>
      </c>
      <c r="P8117">
        <v>-0.34867873787879899</v>
      </c>
      <c r="Q8117">
        <v>1.6449576243758202E-2</v>
      </c>
      <c r="R8117">
        <v>609.66666666666697</v>
      </c>
      <c r="S8117">
        <v>1.2319030447878699E-2</v>
      </c>
      <c r="T8117">
        <v>0.110991127789021</v>
      </c>
      <c r="U8117">
        <v>77.977005004882798</v>
      </c>
      <c r="V8117">
        <v>97.199996948242202</v>
      </c>
    </row>
    <row r="8118" spans="1:23">
      <c r="A8118" t="s">
        <v>64</v>
      </c>
      <c r="B8118" t="s">
        <v>47</v>
      </c>
      <c r="C8118" s="7" t="s">
        <v>47</v>
      </c>
      <c r="D8118" s="7" t="s">
        <v>31</v>
      </c>
      <c r="E8118" t="s">
        <v>83</v>
      </c>
      <c r="F8118">
        <v>8.2866249084472692</v>
      </c>
      <c r="G8118">
        <v>8.3174180984497106</v>
      </c>
      <c r="H8118">
        <v>-8.2101598381996196E-2</v>
      </c>
      <c r="I8118">
        <v>-9.9077243357896805E-3</v>
      </c>
      <c r="J8118">
        <v>69.064073264078303</v>
      </c>
      <c r="K8118">
        <v>-0.22688469290733301</v>
      </c>
      <c r="L8118">
        <v>-0.141345664858818</v>
      </c>
      <c r="M8118">
        <v>-8.2101598381996196E-2</v>
      </c>
      <c r="N8118">
        <v>-2.28575319051743E-2</v>
      </c>
      <c r="O8118">
        <v>6.2681488692760495E-2</v>
      </c>
      <c r="P8118">
        <v>-0.26792868971824602</v>
      </c>
      <c r="Q8118">
        <v>0.103725485503674</v>
      </c>
      <c r="R8118">
        <v>609.66666666666697</v>
      </c>
      <c r="S8118">
        <v>1.2763315574067499E-2</v>
      </c>
      <c r="T8118">
        <v>0.11297484487295199</v>
      </c>
      <c r="U8118">
        <v>77.977005004882798</v>
      </c>
      <c r="V8118">
        <v>97.199996948242202</v>
      </c>
    </row>
    <row r="8119" spans="1:23">
      <c r="A8119" t="s">
        <v>64</v>
      </c>
      <c r="B8119" t="s">
        <v>47</v>
      </c>
      <c r="C8119" s="7" t="s">
        <v>47</v>
      </c>
      <c r="D8119" s="7" t="s">
        <v>31</v>
      </c>
      <c r="E8119" t="s">
        <v>84</v>
      </c>
      <c r="F8119">
        <v>9.5220489501953107</v>
      </c>
      <c r="G8119">
        <v>9.7819042205810494</v>
      </c>
      <c r="H8119">
        <v>-0.69282227754592896</v>
      </c>
      <c r="I8119">
        <v>-7.2759792208671598E-2</v>
      </c>
      <c r="J8119">
        <v>67.732787042098906</v>
      </c>
      <c r="K8119">
        <v>-0.83796656131744396</v>
      </c>
      <c r="L8119">
        <v>-0.75221413373947099</v>
      </c>
      <c r="M8119">
        <v>-0.69282227754592896</v>
      </c>
      <c r="N8119">
        <v>-0.63343042135238603</v>
      </c>
      <c r="O8119">
        <v>-0.54767799377441395</v>
      </c>
      <c r="P8119">
        <v>-0.87911295890808105</v>
      </c>
      <c r="Q8119">
        <v>-0.50653159618377697</v>
      </c>
      <c r="R8119">
        <v>609.66666666666697</v>
      </c>
      <c r="S8119">
        <v>1.28270767958974E-2</v>
      </c>
      <c r="T8119">
        <v>0.113256685435772</v>
      </c>
      <c r="U8119">
        <v>77.977005004882798</v>
      </c>
      <c r="V8119">
        <v>97.199996948242202</v>
      </c>
    </row>
    <row r="8120" spans="1:23">
      <c r="A8120" t="s">
        <v>64</v>
      </c>
      <c r="B8120" t="s">
        <v>47</v>
      </c>
      <c r="C8120" s="7" t="s">
        <v>47</v>
      </c>
      <c r="D8120" s="7" t="s">
        <v>31</v>
      </c>
      <c r="E8120" t="s">
        <v>85</v>
      </c>
      <c r="F8120">
        <v>11.4732341766357</v>
      </c>
      <c r="G8120">
        <v>11.8304347991943</v>
      </c>
      <c r="H8120">
        <v>-0.95236098766326904</v>
      </c>
      <c r="I8120">
        <v>-8.3007194101810497E-2</v>
      </c>
      <c r="J8120">
        <v>67.045574084196204</v>
      </c>
      <c r="K8120">
        <v>-1.1066659688949601</v>
      </c>
      <c r="L8120">
        <v>-1.0155013799667401</v>
      </c>
      <c r="M8120">
        <v>-0.95236098766326904</v>
      </c>
      <c r="N8120">
        <v>-0.88922059535980202</v>
      </c>
      <c r="O8120">
        <v>-0.79805594682693504</v>
      </c>
      <c r="P8120">
        <v>-1.1504093408584599</v>
      </c>
      <c r="Q8120">
        <v>-0.75431263446807895</v>
      </c>
      <c r="R8120">
        <v>609.66666666666697</v>
      </c>
      <c r="S8120">
        <v>1.4497327172970099E-2</v>
      </c>
      <c r="T8120">
        <v>0.12040484696626701</v>
      </c>
      <c r="U8120">
        <v>77.977005004882798</v>
      </c>
      <c r="V8120">
        <v>97.199996948242202</v>
      </c>
    </row>
    <row r="8121" spans="1:23">
      <c r="A8121" t="s">
        <v>64</v>
      </c>
      <c r="B8121" t="s">
        <v>47</v>
      </c>
      <c r="C8121" s="7" t="s">
        <v>47</v>
      </c>
      <c r="D8121" s="7" t="s">
        <v>31</v>
      </c>
      <c r="E8121" t="s">
        <v>86</v>
      </c>
      <c r="F8121">
        <v>13.2375087738037</v>
      </c>
      <c r="G8121">
        <v>13.6608667373657</v>
      </c>
      <c r="H8121">
        <v>-1.1287487745285001</v>
      </c>
      <c r="I8121">
        <v>-8.5268974304199205E-2</v>
      </c>
      <c r="J8121">
        <v>68.733154729358404</v>
      </c>
      <c r="K8121">
        <v>-1.29455494880676</v>
      </c>
      <c r="L8121">
        <v>-1.19659531116486</v>
      </c>
      <c r="M8121">
        <v>-1.1287487745285001</v>
      </c>
      <c r="N8121">
        <v>-1.06090223789215</v>
      </c>
      <c r="O8121">
        <v>-0.96294260025024403</v>
      </c>
      <c r="P8121">
        <v>-1.34155869483948</v>
      </c>
      <c r="Q8121">
        <v>-0.91593885421752896</v>
      </c>
      <c r="R8121">
        <v>609.66666666666697</v>
      </c>
      <c r="S8121">
        <v>1.6738988430916799E-2</v>
      </c>
      <c r="T8121">
        <v>0.129379242658615</v>
      </c>
      <c r="U8121">
        <v>77.977005004882798</v>
      </c>
      <c r="V8121">
        <v>97.199996948242202</v>
      </c>
    </row>
    <row r="8122" spans="1:23">
      <c r="A8122" t="s">
        <v>64</v>
      </c>
      <c r="B8122" t="s">
        <v>47</v>
      </c>
      <c r="C8122" s="7" t="s">
        <v>47</v>
      </c>
      <c r="D8122" s="7" t="s">
        <v>31</v>
      </c>
      <c r="E8122" t="s">
        <v>87</v>
      </c>
      <c r="F8122">
        <v>14.933697700500501</v>
      </c>
      <c r="G8122">
        <v>15.3997030258179</v>
      </c>
      <c r="H8122">
        <v>-1.24245417118073</v>
      </c>
      <c r="I8122">
        <v>-8.3198025822639493E-2</v>
      </c>
      <c r="J8122">
        <v>72.559119737559698</v>
      </c>
      <c r="K8122">
        <v>-1.4324582815170299</v>
      </c>
      <c r="L8122">
        <v>-1.32020235061646</v>
      </c>
      <c r="M8122">
        <v>-1.24245417118073</v>
      </c>
      <c r="N8122">
        <v>-1.164705991745</v>
      </c>
      <c r="O8122">
        <v>-1.0524500608444201</v>
      </c>
      <c r="P8122">
        <v>-1.48632180690765</v>
      </c>
      <c r="Q8122">
        <v>-0.99858659505844105</v>
      </c>
      <c r="R8122">
        <v>609.66666666666697</v>
      </c>
      <c r="S8122">
        <v>2.1981314022451199E-2</v>
      </c>
      <c r="T8122">
        <v>0.14826096594333599</v>
      </c>
      <c r="U8122">
        <v>77.977005004882798</v>
      </c>
      <c r="V8122">
        <v>97.199996948242202</v>
      </c>
    </row>
    <row r="8123" spans="1:23">
      <c r="A8123" t="s">
        <v>64</v>
      </c>
      <c r="B8123" t="s">
        <v>47</v>
      </c>
      <c r="C8123" s="7" t="s">
        <v>47</v>
      </c>
      <c r="D8123" s="7" t="s">
        <v>31</v>
      </c>
      <c r="E8123" t="s">
        <v>88</v>
      </c>
      <c r="F8123">
        <v>15.5798139572144</v>
      </c>
      <c r="G8123">
        <v>15.9655561447144</v>
      </c>
      <c r="H8123">
        <v>-1.0284571647644001</v>
      </c>
      <c r="I8123">
        <v>-6.6012158989906297E-2</v>
      </c>
      <c r="J8123">
        <v>76.689484691088794</v>
      </c>
      <c r="K8123">
        <v>-1.2284579277038601</v>
      </c>
      <c r="L8123">
        <v>-1.11029589176178</v>
      </c>
      <c r="M8123">
        <v>-1.0284571647644001</v>
      </c>
      <c r="N8123">
        <v>-0.94661843776702903</v>
      </c>
      <c r="O8123">
        <v>-0.82845634222030595</v>
      </c>
      <c r="P8123">
        <v>-1.28515541553497</v>
      </c>
      <c r="Q8123">
        <v>-0.77175891399383501</v>
      </c>
      <c r="R8123">
        <v>609.66666666666697</v>
      </c>
      <c r="S8123">
        <v>2.43551779263049E-2</v>
      </c>
      <c r="T8123">
        <v>0.156061455607414</v>
      </c>
      <c r="U8123">
        <v>77.977005004882798</v>
      </c>
      <c r="V8123">
        <v>97.199996948242202</v>
      </c>
    </row>
    <row r="8124" spans="1:23">
      <c r="A8124" t="s">
        <v>64</v>
      </c>
      <c r="B8124" t="s">
        <v>47</v>
      </c>
      <c r="C8124" s="7" t="s">
        <v>47</v>
      </c>
      <c r="D8124" s="7" t="s">
        <v>31</v>
      </c>
      <c r="E8124" t="s">
        <v>89</v>
      </c>
      <c r="F8124">
        <v>16.1277961730957</v>
      </c>
      <c r="G8124">
        <v>16.500993728637699</v>
      </c>
      <c r="H8124">
        <v>-0.995014548301697</v>
      </c>
      <c r="I8124">
        <v>-6.1695631593465798E-2</v>
      </c>
      <c r="J8124">
        <v>80.190634226353495</v>
      </c>
      <c r="K8124">
        <v>-1.19187748432159</v>
      </c>
      <c r="L8124">
        <v>-1.0755692720413199</v>
      </c>
      <c r="M8124">
        <v>-0.995014548301697</v>
      </c>
      <c r="N8124">
        <v>-0.91445982456207298</v>
      </c>
      <c r="O8124">
        <v>-0.79815167188644398</v>
      </c>
      <c r="P8124">
        <v>-1.24768531322479</v>
      </c>
      <c r="Q8124">
        <v>-0.74234378337860096</v>
      </c>
      <c r="R8124">
        <v>609.66666666666697</v>
      </c>
      <c r="S8124">
        <v>2.3596931219343101E-2</v>
      </c>
      <c r="T8124">
        <v>0.153612926602364</v>
      </c>
      <c r="U8124">
        <v>77.977005004882798</v>
      </c>
      <c r="V8124">
        <v>97.199996948242202</v>
      </c>
    </row>
    <row r="8125" spans="1:23">
      <c r="A8125" t="s">
        <v>64</v>
      </c>
      <c r="B8125" t="s">
        <v>47</v>
      </c>
      <c r="C8125" s="7" t="s">
        <v>47</v>
      </c>
      <c r="D8125" s="7" t="s">
        <v>31</v>
      </c>
      <c r="E8125" t="s">
        <v>90</v>
      </c>
      <c r="F8125">
        <v>16.801712036132798</v>
      </c>
      <c r="G8125">
        <v>17.0591220855713</v>
      </c>
      <c r="H8125">
        <v>-0.68630611896514904</v>
      </c>
      <c r="I8125">
        <v>-4.0847390890121502E-2</v>
      </c>
      <c r="J8125">
        <v>83.826564379443397</v>
      </c>
      <c r="K8125">
        <v>-0.89423519372940097</v>
      </c>
      <c r="L8125">
        <v>-0.77138900756835904</v>
      </c>
      <c r="M8125">
        <v>-0.68630611896514904</v>
      </c>
      <c r="N8125">
        <v>-0.60122323036193803</v>
      </c>
      <c r="O8125">
        <v>-0.47837704420089699</v>
      </c>
      <c r="P8125">
        <v>-0.95318019390106201</v>
      </c>
      <c r="Q8125">
        <v>-0.41943204402923601</v>
      </c>
      <c r="R8125">
        <v>609.66666666666697</v>
      </c>
      <c r="S8125">
        <v>2.6324384654892001E-2</v>
      </c>
      <c r="T8125">
        <v>0.16224791109561901</v>
      </c>
      <c r="U8125">
        <v>77.977005004882798</v>
      </c>
      <c r="V8125">
        <v>97.199996948242202</v>
      </c>
    </row>
    <row r="8126" spans="1:23">
      <c r="A8126" t="s">
        <v>64</v>
      </c>
      <c r="B8126" t="s">
        <v>47</v>
      </c>
      <c r="C8126" s="7" t="s">
        <v>47</v>
      </c>
      <c r="D8126" s="7" t="s">
        <v>31</v>
      </c>
      <c r="E8126" t="s">
        <v>91</v>
      </c>
      <c r="F8126">
        <v>16.920372009277301</v>
      </c>
      <c r="G8126">
        <v>17.218469619751001</v>
      </c>
      <c r="H8126">
        <v>-0.79478114843368497</v>
      </c>
      <c r="I8126">
        <v>-4.6971850097179399E-2</v>
      </c>
      <c r="J8126">
        <v>87.060569300164303</v>
      </c>
      <c r="K8126">
        <v>-0.989410400390625</v>
      </c>
      <c r="L8126">
        <v>-0.87442189455032304</v>
      </c>
      <c r="M8126">
        <v>-0.79478114843368497</v>
      </c>
      <c r="N8126">
        <v>-0.71514040231704701</v>
      </c>
      <c r="O8126">
        <v>-0.60015189647674605</v>
      </c>
      <c r="P8126">
        <v>-1.0445851087570199</v>
      </c>
      <c r="Q8126">
        <v>-0.54497718811035201</v>
      </c>
      <c r="R8126">
        <v>609.66666666666697</v>
      </c>
      <c r="S8126">
        <v>2.30645051570166E-2</v>
      </c>
      <c r="T8126">
        <v>0.151870027184486</v>
      </c>
      <c r="U8126">
        <v>77.977005004882798</v>
      </c>
      <c r="V8126">
        <v>97.199996948242202</v>
      </c>
    </row>
    <row r="8127" spans="1:23">
      <c r="A8127" t="s">
        <v>64</v>
      </c>
      <c r="B8127" t="s">
        <v>47</v>
      </c>
      <c r="C8127" s="7" t="s">
        <v>47</v>
      </c>
      <c r="D8127" s="7" t="s">
        <v>31</v>
      </c>
      <c r="E8127" t="s">
        <v>92</v>
      </c>
      <c r="F8127">
        <v>17.3348293304443</v>
      </c>
      <c r="G8127">
        <v>17.531173706054702</v>
      </c>
      <c r="H8127">
        <v>-0.52348530292510997</v>
      </c>
      <c r="I8127">
        <v>-3.01984678953886E-2</v>
      </c>
      <c r="J8127">
        <v>89.230543193002703</v>
      </c>
      <c r="K8127">
        <v>-0.72876447439193703</v>
      </c>
      <c r="L8127">
        <v>-0.60748386383056596</v>
      </c>
      <c r="M8127">
        <v>-0.52348530292510997</v>
      </c>
      <c r="N8127">
        <v>-0.43948671221733099</v>
      </c>
      <c r="O8127">
        <v>-0.31820613145828203</v>
      </c>
      <c r="P8127">
        <v>-0.78695827722549405</v>
      </c>
      <c r="Q8127">
        <v>-0.26001232862472501</v>
      </c>
      <c r="R8127">
        <v>609.66666666666697</v>
      </c>
      <c r="S8127">
        <v>2.56576952437906E-2</v>
      </c>
      <c r="T8127">
        <v>0.16018019616603901</v>
      </c>
      <c r="U8127">
        <v>77.977005004882798</v>
      </c>
      <c r="V8127">
        <v>97.199996948242202</v>
      </c>
    </row>
    <row r="8128" spans="1:23">
      <c r="A8128" t="s">
        <v>64</v>
      </c>
      <c r="B8128" t="s">
        <v>47</v>
      </c>
      <c r="C8128" s="7" t="s">
        <v>47</v>
      </c>
      <c r="D8128" s="7" t="s">
        <v>31</v>
      </c>
      <c r="E8128" t="s">
        <v>93</v>
      </c>
      <c r="F8128">
        <v>17.120067596435501</v>
      </c>
      <c r="G8128">
        <v>17.001804351806602</v>
      </c>
      <c r="H8128">
        <v>0.31531217694282498</v>
      </c>
      <c r="I8128">
        <v>1.84176955372095E-2</v>
      </c>
      <c r="J8128">
        <v>91.018537452157503</v>
      </c>
      <c r="K8128">
        <v>0.11076233536004999</v>
      </c>
      <c r="L8128">
        <v>0.23161204159259799</v>
      </c>
      <c r="M8128">
        <v>0.31531217694282498</v>
      </c>
      <c r="N8128">
        <v>0.39901232719421398</v>
      </c>
      <c r="O8128">
        <v>0.51986199617385898</v>
      </c>
      <c r="P8128">
        <v>5.2775293588638299E-2</v>
      </c>
      <c r="Q8128">
        <v>0.57784903049469005</v>
      </c>
      <c r="R8128">
        <v>609.66666666666697</v>
      </c>
      <c r="S8128">
        <v>2.54757003758679E-2</v>
      </c>
      <c r="T8128">
        <v>0.159611091017723</v>
      </c>
      <c r="U8128">
        <v>77.977005004882798</v>
      </c>
      <c r="V8128">
        <v>97.199996948242202</v>
      </c>
    </row>
    <row r="8129" spans="1:22">
      <c r="A8129" t="s">
        <v>64</v>
      </c>
      <c r="B8129" t="s">
        <v>47</v>
      </c>
      <c r="C8129" s="7" t="s">
        <v>47</v>
      </c>
      <c r="D8129" s="7" t="s">
        <v>31</v>
      </c>
      <c r="E8129" t="s">
        <v>94</v>
      </c>
      <c r="F8129">
        <v>16.351173400878899</v>
      </c>
      <c r="G8129">
        <v>16.324110031127901</v>
      </c>
      <c r="H8129">
        <v>7.21550807356834E-2</v>
      </c>
      <c r="I8129">
        <v>4.4128382578492199E-3</v>
      </c>
      <c r="J8129">
        <v>92.204121104429007</v>
      </c>
      <c r="K8129">
        <v>-0.11937385797500601</v>
      </c>
      <c r="L8129">
        <v>-6.2170079909264998E-3</v>
      </c>
      <c r="M8129">
        <v>7.21550807356834E-2</v>
      </c>
      <c r="N8129">
        <v>0.150527164340019</v>
      </c>
      <c r="O8129">
        <v>0.26368400454521201</v>
      </c>
      <c r="P8129">
        <v>-0.17366965115070301</v>
      </c>
      <c r="Q8129">
        <v>0.31797981262206998</v>
      </c>
      <c r="R8129">
        <v>609.66666666666697</v>
      </c>
      <c r="S8129">
        <v>2.23355486940469E-2</v>
      </c>
      <c r="T8129">
        <v>0.149450823664665</v>
      </c>
      <c r="U8129">
        <v>77.977005004882798</v>
      </c>
      <c r="V8129">
        <v>97.199996948242202</v>
      </c>
    </row>
    <row r="8130" spans="1:22">
      <c r="A8130" t="s">
        <v>64</v>
      </c>
      <c r="B8130" t="s">
        <v>47</v>
      </c>
      <c r="C8130" s="7" t="s">
        <v>47</v>
      </c>
      <c r="D8130" s="7" t="s">
        <v>31</v>
      </c>
      <c r="E8130" t="s">
        <v>95</v>
      </c>
      <c r="F8130">
        <v>15.351921081543001</v>
      </c>
      <c r="G8130">
        <v>15.33141040802</v>
      </c>
      <c r="H8130">
        <v>5.4685376584529898E-2</v>
      </c>
      <c r="I8130">
        <v>3.56211955659091E-3</v>
      </c>
      <c r="J8130">
        <v>92.516578731545707</v>
      </c>
      <c r="K8130">
        <v>-0.12121667712926899</v>
      </c>
      <c r="L8130">
        <v>-1.72923170030117E-2</v>
      </c>
      <c r="M8130">
        <v>5.4685376584529898E-2</v>
      </c>
      <c r="N8130">
        <v>0.12666307389736201</v>
      </c>
      <c r="O8130">
        <v>0.230587422847748</v>
      </c>
      <c r="P8130">
        <v>-0.17108246684074399</v>
      </c>
      <c r="Q8130">
        <v>0.28045320510864302</v>
      </c>
      <c r="R8130">
        <v>609.66666666666697</v>
      </c>
      <c r="S8130">
        <v>1.8839511267515301E-2</v>
      </c>
      <c r="T8130">
        <v>0.137257099151611</v>
      </c>
      <c r="U8130">
        <v>77.977005004882798</v>
      </c>
      <c r="V8130">
        <v>97.199996948242202</v>
      </c>
    </row>
    <row r="8131" spans="1:22">
      <c r="A8131" t="s">
        <v>64</v>
      </c>
      <c r="B8131" t="s">
        <v>47</v>
      </c>
      <c r="C8131" s="7" t="s">
        <v>47</v>
      </c>
      <c r="D8131" s="7" t="s">
        <v>31</v>
      </c>
      <c r="E8131" t="s">
        <v>96</v>
      </c>
      <c r="F8131">
        <v>14.2395219802856</v>
      </c>
      <c r="G8131">
        <v>14.2921285629272</v>
      </c>
      <c r="H8131">
        <v>-0.14025866985321001</v>
      </c>
      <c r="I8131">
        <v>-9.8499562591314298E-3</v>
      </c>
      <c r="J8131">
        <v>92.130703936573497</v>
      </c>
      <c r="K8131">
        <v>-0.30274060368537897</v>
      </c>
      <c r="L8131">
        <v>-0.20674495398998299</v>
      </c>
      <c r="M8131">
        <v>-0.14025866985321001</v>
      </c>
      <c r="N8131">
        <v>-7.3772378265857697E-2</v>
      </c>
      <c r="O8131">
        <v>2.22232602536678E-2</v>
      </c>
      <c r="P8131">
        <v>-0.348801970481873</v>
      </c>
      <c r="Q8131">
        <v>6.8284630775451702E-2</v>
      </c>
      <c r="R8131">
        <v>609.66666666666697</v>
      </c>
      <c r="S8131">
        <v>1.6074518134248299E-2</v>
      </c>
      <c r="T8131">
        <v>0.126785323023796</v>
      </c>
      <c r="U8131">
        <v>77.977005004882798</v>
      </c>
      <c r="V8131">
        <v>97.199996948242202</v>
      </c>
    </row>
    <row r="8132" spans="1:22">
      <c r="A8132" t="s">
        <v>64</v>
      </c>
      <c r="B8132" t="s">
        <v>47</v>
      </c>
      <c r="C8132" s="7" t="s">
        <v>47</v>
      </c>
      <c r="D8132" s="7" t="s">
        <v>31</v>
      </c>
      <c r="E8132" t="s">
        <v>97</v>
      </c>
      <c r="F8132">
        <v>12.787392616271999</v>
      </c>
      <c r="G8132">
        <v>12.961185455322299</v>
      </c>
      <c r="H8132">
        <v>-0.463363617658615</v>
      </c>
      <c r="I8132">
        <v>-3.6235973238945E-2</v>
      </c>
      <c r="J8132">
        <v>90.441655276103205</v>
      </c>
      <c r="K8132">
        <v>-0.62439101934432995</v>
      </c>
      <c r="L8132">
        <v>-0.52925473451614402</v>
      </c>
      <c r="M8132">
        <v>-0.463363617658615</v>
      </c>
      <c r="N8132">
        <v>-0.39747250080108598</v>
      </c>
      <c r="O8132">
        <v>-0.302336186170578</v>
      </c>
      <c r="P8132">
        <v>-0.67004007101059004</v>
      </c>
      <c r="Q8132">
        <v>-0.25668716430664101</v>
      </c>
      <c r="R8132">
        <v>609.66666666666697</v>
      </c>
      <c r="S8132">
        <v>1.5788013264741201E-2</v>
      </c>
      <c r="T8132">
        <v>0.12565036118030501</v>
      </c>
      <c r="U8132">
        <v>77.977005004882798</v>
      </c>
      <c r="V8132">
        <v>97.199996948242202</v>
      </c>
    </row>
    <row r="8133" spans="1:22">
      <c r="A8133" t="s">
        <v>64</v>
      </c>
      <c r="B8133" t="s">
        <v>47</v>
      </c>
      <c r="C8133" s="7" t="s">
        <v>47</v>
      </c>
      <c r="D8133" s="7" t="s">
        <v>31</v>
      </c>
      <c r="E8133" t="s">
        <v>98</v>
      </c>
      <c r="F8133">
        <v>12.324070930481</v>
      </c>
      <c r="G8133">
        <v>12.487327575683601</v>
      </c>
      <c r="H8133">
        <v>-0.43527156114578203</v>
      </c>
      <c r="I8133">
        <v>-3.5318814218044302E-2</v>
      </c>
      <c r="J8133">
        <v>87.547520503006695</v>
      </c>
      <c r="K8133">
        <v>-0.59076911211013805</v>
      </c>
      <c r="L8133">
        <v>-0.498899906873703</v>
      </c>
      <c r="M8133">
        <v>-0.43527156114578203</v>
      </c>
      <c r="N8133">
        <v>-0.37164321541786199</v>
      </c>
      <c r="O8133">
        <v>-0.279774010181427</v>
      </c>
      <c r="P8133">
        <v>-0.63485050201416005</v>
      </c>
      <c r="Q8133">
        <v>-0.23569260537624401</v>
      </c>
      <c r="R8133">
        <v>609.66666666666697</v>
      </c>
      <c r="S8133">
        <v>1.4722276194234499E-2</v>
      </c>
      <c r="T8133">
        <v>0.121335387229919</v>
      </c>
      <c r="U8133">
        <v>77.977005004882798</v>
      </c>
      <c r="V8133">
        <v>97.199996948242202</v>
      </c>
    </row>
    <row r="8134" spans="1:22">
      <c r="A8134" t="s">
        <v>64</v>
      </c>
      <c r="B8134" t="s">
        <v>47</v>
      </c>
      <c r="C8134" s="7" t="s">
        <v>47</v>
      </c>
      <c r="D8134" s="7" t="s">
        <v>31</v>
      </c>
      <c r="E8134" t="s">
        <v>99</v>
      </c>
      <c r="F8134">
        <v>11.8197784423828</v>
      </c>
      <c r="G8134">
        <v>11.902624130249</v>
      </c>
      <c r="H8134">
        <v>-0.22088171541690799</v>
      </c>
      <c r="I8134">
        <v>-1.8687466159462901E-2</v>
      </c>
      <c r="J8134">
        <v>83.745425095682904</v>
      </c>
      <c r="K8134">
        <v>-0.37823498249053999</v>
      </c>
      <c r="L8134">
        <v>-0.28526940941810602</v>
      </c>
      <c r="M8134">
        <v>-0.22088171541690799</v>
      </c>
      <c r="N8134">
        <v>-0.156494036316872</v>
      </c>
      <c r="O8134">
        <v>-6.3528448343277005E-2</v>
      </c>
      <c r="P8134">
        <v>-0.42284244298934898</v>
      </c>
      <c r="Q8134">
        <v>-1.8920982256531702E-2</v>
      </c>
      <c r="R8134">
        <v>609.66666666666697</v>
      </c>
      <c r="S8134">
        <v>1.5075765174238399E-2</v>
      </c>
      <c r="T8134">
        <v>0.122783407568932</v>
      </c>
      <c r="U8134">
        <v>77.977005004882798</v>
      </c>
      <c r="V8134">
        <v>97.199996948242202</v>
      </c>
    </row>
    <row r="8135" spans="1:22">
      <c r="A8135" t="s">
        <v>64</v>
      </c>
      <c r="B8135" t="s">
        <v>47</v>
      </c>
      <c r="C8135" s="7" t="s">
        <v>47</v>
      </c>
      <c r="D8135" s="7" t="s">
        <v>31</v>
      </c>
      <c r="E8135" t="s">
        <v>100</v>
      </c>
      <c r="F8135">
        <v>10.928529739379901</v>
      </c>
      <c r="G8135">
        <v>10.961622238159199</v>
      </c>
      <c r="H8135">
        <v>-8.8230550289154094E-2</v>
      </c>
      <c r="I8135">
        <v>-8.0734146758913994E-3</v>
      </c>
      <c r="J8135">
        <v>81.326327227992394</v>
      </c>
      <c r="K8135">
        <v>-0.239060163497925</v>
      </c>
      <c r="L8135">
        <v>-0.149948805570602</v>
      </c>
      <c r="M8135">
        <v>-8.8230550289154094E-2</v>
      </c>
      <c r="N8135">
        <v>-2.6512293145060501E-2</v>
      </c>
      <c r="O8135">
        <v>6.2599070370197296E-2</v>
      </c>
      <c r="P8135">
        <v>-0.28181827068328902</v>
      </c>
      <c r="Q8135">
        <v>0.10535717010498</v>
      </c>
      <c r="R8135">
        <v>609.66666666666697</v>
      </c>
      <c r="S8135">
        <v>1.3851636879850001E-2</v>
      </c>
      <c r="T8135">
        <v>0.11769297719001801</v>
      </c>
      <c r="U8135">
        <v>77.977005004882798</v>
      </c>
      <c r="V8135">
        <v>97.199996948242202</v>
      </c>
    </row>
    <row r="8136" spans="1:22">
      <c r="A8136" t="s">
        <v>64</v>
      </c>
      <c r="B8136" t="s">
        <v>47</v>
      </c>
      <c r="C8136" s="7" t="s">
        <v>47</v>
      </c>
      <c r="D8136" s="7" t="s">
        <v>31</v>
      </c>
      <c r="E8136" t="s">
        <v>101</v>
      </c>
      <c r="F8136">
        <v>9.9860057830810494</v>
      </c>
      <c r="G8136">
        <v>10.009666442871101</v>
      </c>
      <c r="H8136">
        <v>-6.3084758818149594E-2</v>
      </c>
      <c r="I8136">
        <v>-6.3173165544867498E-3</v>
      </c>
      <c r="J8136">
        <v>78.992832148712097</v>
      </c>
      <c r="K8136">
        <v>-0.207533299922943</v>
      </c>
      <c r="L8136">
        <v>-0.122191928327084</v>
      </c>
      <c r="M8136">
        <v>-6.3084758818149594E-2</v>
      </c>
      <c r="N8136">
        <v>-3.9775888435542601E-3</v>
      </c>
      <c r="O8136">
        <v>8.1363774836063399E-2</v>
      </c>
      <c r="P8136">
        <v>-0.248482450842857</v>
      </c>
      <c r="Q8136">
        <v>0.12231293320655801</v>
      </c>
      <c r="R8136">
        <v>609.66666666666697</v>
      </c>
      <c r="S8136">
        <v>1.2704398778524801E-2</v>
      </c>
      <c r="T8136">
        <v>0.112713791429996</v>
      </c>
      <c r="U8136">
        <v>77.977005004882798</v>
      </c>
      <c r="V8136">
        <v>97.199996948242202</v>
      </c>
    </row>
    <row r="8137" spans="1:22">
      <c r="A8137" t="s">
        <v>64</v>
      </c>
      <c r="B8137" t="s">
        <v>47</v>
      </c>
      <c r="C8137" s="7" t="s">
        <v>47</v>
      </c>
      <c r="D8137" s="7" t="s">
        <v>31</v>
      </c>
      <c r="E8137" t="s">
        <v>102</v>
      </c>
      <c r="F8137">
        <v>9.2178592681884801</v>
      </c>
      <c r="G8137">
        <v>9.2838916778564506</v>
      </c>
      <c r="H8137">
        <v>-0.17605474591255199</v>
      </c>
      <c r="I8137">
        <v>-1.90993100404739E-2</v>
      </c>
      <c r="J8137">
        <v>77.049841443410799</v>
      </c>
      <c r="K8137">
        <v>-0.31288486719131497</v>
      </c>
      <c r="L8137">
        <v>-0.232044532895088</v>
      </c>
      <c r="M8137">
        <v>-0.17605474591255199</v>
      </c>
      <c r="N8137">
        <v>-0.12006496638059599</v>
      </c>
      <c r="O8137">
        <v>-3.9224609732627903E-2</v>
      </c>
      <c r="P8137">
        <v>-0.35167431831359902</v>
      </c>
      <c r="Q8137">
        <v>-4.3516803998500098E-4</v>
      </c>
      <c r="R8137">
        <v>609.66666666666697</v>
      </c>
      <c r="S8137">
        <v>1.1399645451797299E-2</v>
      </c>
      <c r="T8137">
        <v>0.106769122183323</v>
      </c>
      <c r="U8137">
        <v>77.977005004882798</v>
      </c>
      <c r="V8137">
        <v>97.199996948242202</v>
      </c>
    </row>
    <row r="8138" spans="1:22">
      <c r="A8138" t="s">
        <v>64</v>
      </c>
      <c r="B8138" t="s">
        <v>47</v>
      </c>
      <c r="C8138" s="7" t="s">
        <v>47</v>
      </c>
      <c r="D8138" s="7">
        <v>41089</v>
      </c>
      <c r="E8138" t="s">
        <v>79</v>
      </c>
      <c r="F8138">
        <v>8.2189798355102504</v>
      </c>
      <c r="G8138">
        <v>8.3481492996215803</v>
      </c>
      <c r="H8138">
        <v>-0.34038558602333102</v>
      </c>
      <c r="I8138">
        <v>-4.1414577513933203E-2</v>
      </c>
      <c r="J8138">
        <v>70.676482084690804</v>
      </c>
      <c r="K8138">
        <v>-0.76408272981643699</v>
      </c>
      <c r="L8138">
        <v>-0.51375901699066195</v>
      </c>
      <c r="M8138">
        <v>-0.34038558602333102</v>
      </c>
      <c r="N8138">
        <v>-0.16701214015483901</v>
      </c>
      <c r="O8138">
        <v>8.3311587572097806E-2</v>
      </c>
      <c r="P8138">
        <v>-0.88419502973556496</v>
      </c>
      <c r="Q8138">
        <v>0.203423842787743</v>
      </c>
      <c r="R8138">
        <v>614</v>
      </c>
      <c r="S8138">
        <v>0.109304730591475</v>
      </c>
      <c r="T8138">
        <v>0.33061265945434598</v>
      </c>
      <c r="U8138">
        <v>72.560157775878906</v>
      </c>
      <c r="V8138">
        <v>93.050003051757798</v>
      </c>
    </row>
    <row r="8139" spans="1:22">
      <c r="A8139" t="s">
        <v>64</v>
      </c>
      <c r="B8139" t="s">
        <v>47</v>
      </c>
      <c r="C8139" s="7" t="s">
        <v>47</v>
      </c>
      <c r="D8139" s="7">
        <v>41089</v>
      </c>
      <c r="E8139" t="s">
        <v>80</v>
      </c>
      <c r="F8139">
        <v>7.9620480537414604</v>
      </c>
      <c r="G8139">
        <v>8.0946855545043892</v>
      </c>
      <c r="H8139">
        <v>-0.349524736404419</v>
      </c>
      <c r="I8139">
        <v>-4.3898846954107298E-2</v>
      </c>
      <c r="J8139">
        <v>68.896400651465598</v>
      </c>
      <c r="K8139">
        <v>-0.77605307102203402</v>
      </c>
      <c r="L8139">
        <v>-0.52405667304992698</v>
      </c>
      <c r="M8139">
        <v>-0.349524736404419</v>
      </c>
      <c r="N8139">
        <v>-0.17499279975891099</v>
      </c>
      <c r="O8139">
        <v>7.7003583312034607E-2</v>
      </c>
      <c r="P8139">
        <v>-0.89696788787841797</v>
      </c>
      <c r="Q8139">
        <v>0.19791842997074099</v>
      </c>
      <c r="R8139">
        <v>614</v>
      </c>
      <c r="S8139">
        <v>0.11077036134264601</v>
      </c>
      <c r="T8139">
        <v>0.332821816205978</v>
      </c>
      <c r="U8139">
        <v>72.560157775878906</v>
      </c>
      <c r="V8139">
        <v>93.050003051757798</v>
      </c>
    </row>
    <row r="8140" spans="1:22">
      <c r="A8140" t="s">
        <v>64</v>
      </c>
      <c r="B8140" t="s">
        <v>47</v>
      </c>
      <c r="C8140" s="7" t="s">
        <v>47</v>
      </c>
      <c r="D8140" s="7">
        <v>41089</v>
      </c>
      <c r="E8140" t="s">
        <v>81</v>
      </c>
      <c r="F8140">
        <v>7.66237115859985</v>
      </c>
      <c r="G8140">
        <v>7.9458203315734899</v>
      </c>
      <c r="H8140">
        <v>-0.74694299697875999</v>
      </c>
      <c r="I8140">
        <v>-9.7481966018676799E-2</v>
      </c>
      <c r="J8140">
        <v>67.811563517914706</v>
      </c>
      <c r="K8140">
        <v>-1.1949391365051301</v>
      </c>
      <c r="L8140">
        <v>-0.93025940656661998</v>
      </c>
      <c r="M8140">
        <v>-0.74694299697875999</v>
      </c>
      <c r="N8140">
        <v>-0.56362658739089999</v>
      </c>
      <c r="O8140">
        <v>-0.29894679784774802</v>
      </c>
      <c r="P8140">
        <v>-1.3219398260116599</v>
      </c>
      <c r="Q8140">
        <v>-0.17194610834121701</v>
      </c>
      <c r="R8140">
        <v>614</v>
      </c>
      <c r="S8140">
        <v>0.12220148115752601</v>
      </c>
      <c r="T8140">
        <v>0.349573284387589</v>
      </c>
      <c r="U8140">
        <v>72.560157775878906</v>
      </c>
      <c r="V8140">
        <v>93.050003051757798</v>
      </c>
    </row>
    <row r="8141" spans="1:22">
      <c r="A8141" t="s">
        <v>64</v>
      </c>
      <c r="B8141" t="s">
        <v>47</v>
      </c>
      <c r="C8141" s="7" t="s">
        <v>47</v>
      </c>
      <c r="D8141" s="7">
        <v>41089</v>
      </c>
      <c r="E8141" t="s">
        <v>82</v>
      </c>
      <c r="F8141">
        <v>7.5430040359497097</v>
      </c>
      <c r="G8141">
        <v>7.4347834587097203</v>
      </c>
      <c r="H8141">
        <v>0.285182625055313</v>
      </c>
      <c r="I8141">
        <v>3.7807565182447399E-2</v>
      </c>
      <c r="J8141">
        <v>65.844120521173494</v>
      </c>
      <c r="K8141">
        <v>-0.183354556560516</v>
      </c>
      <c r="L8141">
        <v>9.3461006879806505E-2</v>
      </c>
      <c r="M8141">
        <v>0.285182625055313</v>
      </c>
      <c r="N8141">
        <v>0.47690424323081998</v>
      </c>
      <c r="O8141">
        <v>0.75371980667114302</v>
      </c>
      <c r="P8141">
        <v>-0.31617835164070102</v>
      </c>
      <c r="Q8141">
        <v>0.88654357194900502</v>
      </c>
      <c r="R8141">
        <v>614</v>
      </c>
      <c r="S8141">
        <v>0.133664463974982</v>
      </c>
      <c r="T8141">
        <v>0.36560150980949402</v>
      </c>
      <c r="U8141">
        <v>72.560157775878906</v>
      </c>
      <c r="V8141">
        <v>93.050003051757798</v>
      </c>
    </row>
    <row r="8142" spans="1:22">
      <c r="A8142" t="s">
        <v>64</v>
      </c>
      <c r="B8142" t="s">
        <v>47</v>
      </c>
      <c r="C8142" s="7" t="s">
        <v>47</v>
      </c>
      <c r="D8142" s="7">
        <v>41089</v>
      </c>
      <c r="E8142" t="s">
        <v>83</v>
      </c>
      <c r="F8142">
        <v>7.7312941551208496</v>
      </c>
      <c r="G8142">
        <v>7.7590260505676296</v>
      </c>
      <c r="H8142">
        <v>-7.3078319430351299E-2</v>
      </c>
      <c r="I8142">
        <v>-9.4522750005125999E-3</v>
      </c>
      <c r="J8142">
        <v>63.477508143322702</v>
      </c>
      <c r="K8142">
        <v>-0.55219095945358299</v>
      </c>
      <c r="L8142">
        <v>-0.26912730932235701</v>
      </c>
      <c r="M8142">
        <v>-7.3078319430351299E-2</v>
      </c>
      <c r="N8142">
        <v>0.122970677912235</v>
      </c>
      <c r="O8142">
        <v>0.40603429079055797</v>
      </c>
      <c r="P8142">
        <v>-0.68801271915435802</v>
      </c>
      <c r="Q8142">
        <v>0.54185605049133301</v>
      </c>
      <c r="R8142">
        <v>614</v>
      </c>
      <c r="S8142">
        <v>0.13976648751169299</v>
      </c>
      <c r="T8142">
        <v>0.37385356426239003</v>
      </c>
      <c r="U8142">
        <v>72.560157775878906</v>
      </c>
      <c r="V8142">
        <v>93.050003051757798</v>
      </c>
    </row>
    <row r="8143" spans="1:22">
      <c r="A8143" t="s">
        <v>64</v>
      </c>
      <c r="B8143" t="s">
        <v>47</v>
      </c>
      <c r="C8143" s="7" t="s">
        <v>47</v>
      </c>
      <c r="D8143" s="7">
        <v>41089</v>
      </c>
      <c r="E8143" t="s">
        <v>84</v>
      </c>
      <c r="F8143">
        <v>8.7706708908081108</v>
      </c>
      <c r="G8143">
        <v>8.9282693862915004</v>
      </c>
      <c r="H8143">
        <v>-0.41530218720436102</v>
      </c>
      <c r="I8143">
        <v>-4.7351244837045697E-2</v>
      </c>
      <c r="J8143">
        <v>62.915081433224799</v>
      </c>
      <c r="K8143">
        <v>-0.89842802286148105</v>
      </c>
      <c r="L8143">
        <v>-0.61299335956573497</v>
      </c>
      <c r="M8143">
        <v>-0.41530218720436102</v>
      </c>
      <c r="N8143">
        <v>-0.21761101484298701</v>
      </c>
      <c r="O8143">
        <v>6.7823626101016998E-2</v>
      </c>
      <c r="P8143">
        <v>-1.0353873968124401</v>
      </c>
      <c r="Q8143">
        <v>0.20478308200836201</v>
      </c>
      <c r="R8143">
        <v>614</v>
      </c>
      <c r="S8143">
        <v>0.14211774533237101</v>
      </c>
      <c r="T8143">
        <v>0.3769850730896</v>
      </c>
      <c r="U8143">
        <v>72.560157775878906</v>
      </c>
      <c r="V8143">
        <v>93.050003051757798</v>
      </c>
    </row>
    <row r="8144" spans="1:22">
      <c r="A8144" t="s">
        <v>64</v>
      </c>
      <c r="B8144" t="s">
        <v>47</v>
      </c>
      <c r="C8144" s="7" t="s">
        <v>47</v>
      </c>
      <c r="D8144" s="7">
        <v>41089</v>
      </c>
      <c r="E8144" t="s">
        <v>85</v>
      </c>
      <c r="F8144">
        <v>10.3452157974243</v>
      </c>
      <c r="G8144">
        <v>10.2344961166382</v>
      </c>
      <c r="H8144">
        <v>0.29176843166351302</v>
      </c>
      <c r="I8144">
        <v>2.8203222900628998E-2</v>
      </c>
      <c r="J8144">
        <v>62.189918566775297</v>
      </c>
      <c r="K8144">
        <v>-0.22219182550907099</v>
      </c>
      <c r="L8144">
        <v>8.1460058689117404E-2</v>
      </c>
      <c r="M8144">
        <v>0.29176843166351302</v>
      </c>
      <c r="N8144">
        <v>0.50207680463790905</v>
      </c>
      <c r="O8144">
        <v>0.80572867393493697</v>
      </c>
      <c r="P8144">
        <v>-0.36789241433143599</v>
      </c>
      <c r="Q8144">
        <v>0.95142930746078502</v>
      </c>
      <c r="R8144">
        <v>614</v>
      </c>
      <c r="S8144">
        <v>0.160837350633528</v>
      </c>
      <c r="T8144">
        <v>0.401045322418213</v>
      </c>
      <c r="U8144">
        <v>72.560157775878906</v>
      </c>
      <c r="V8144">
        <v>93.050003051757798</v>
      </c>
    </row>
    <row r="8145" spans="1:22">
      <c r="A8145" t="s">
        <v>64</v>
      </c>
      <c r="B8145" t="s">
        <v>47</v>
      </c>
      <c r="C8145" s="7" t="s">
        <v>47</v>
      </c>
      <c r="D8145" s="7">
        <v>41089</v>
      </c>
      <c r="E8145" t="s">
        <v>86</v>
      </c>
      <c r="F8145">
        <v>12.1106882095337</v>
      </c>
      <c r="G8145">
        <v>11.619337081909199</v>
      </c>
      <c r="H8145">
        <v>1.29480636119843</v>
      </c>
      <c r="I8145">
        <v>0.10691434890031799</v>
      </c>
      <c r="J8145">
        <v>64.841026058632707</v>
      </c>
      <c r="K8145">
        <v>0.74334555864334095</v>
      </c>
      <c r="L8145">
        <v>1.06915307044983</v>
      </c>
      <c r="M8145">
        <v>1.29480636119843</v>
      </c>
      <c r="N8145">
        <v>1.5204596519470199</v>
      </c>
      <c r="O8145">
        <v>1.8462671041488601</v>
      </c>
      <c r="P8145">
        <v>0.58701407909393299</v>
      </c>
      <c r="Q8145">
        <v>2.0025985240936302</v>
      </c>
      <c r="R8145">
        <v>614</v>
      </c>
      <c r="S8145">
        <v>0.18516424324394601</v>
      </c>
      <c r="T8145">
        <v>0.43030714988708502</v>
      </c>
      <c r="U8145">
        <v>72.560157775878906</v>
      </c>
      <c r="V8145">
        <v>93.050003051757798</v>
      </c>
    </row>
    <row r="8146" spans="1:22">
      <c r="A8146" t="s">
        <v>64</v>
      </c>
      <c r="B8146" t="s">
        <v>47</v>
      </c>
      <c r="C8146" s="7" t="s">
        <v>47</v>
      </c>
      <c r="D8146" s="7">
        <v>41089</v>
      </c>
      <c r="E8146" t="s">
        <v>87</v>
      </c>
      <c r="F8146">
        <v>13.6875858306885</v>
      </c>
      <c r="G8146">
        <v>12.676464080810501</v>
      </c>
      <c r="H8146">
        <v>2.66450071334839</v>
      </c>
      <c r="I8146">
        <v>0.194665491580963</v>
      </c>
      <c r="J8146">
        <v>68.128485342019303</v>
      </c>
      <c r="K8146">
        <v>2.0319788455963099</v>
      </c>
      <c r="L8146">
        <v>2.4056777954101598</v>
      </c>
      <c r="M8146">
        <v>2.66450071334839</v>
      </c>
      <c r="N8146">
        <v>2.9233236312866202</v>
      </c>
      <c r="O8146">
        <v>3.2970225811004599</v>
      </c>
      <c r="P8146">
        <v>1.85266757011414</v>
      </c>
      <c r="Q8146">
        <v>3.4763338565826398</v>
      </c>
      <c r="R8146">
        <v>614</v>
      </c>
      <c r="S8146">
        <v>0.24360098943344</v>
      </c>
      <c r="T8146">
        <v>0.493559509515762</v>
      </c>
      <c r="U8146">
        <v>72.560157775878906</v>
      </c>
      <c r="V8146">
        <v>93.050003051757798</v>
      </c>
    </row>
    <row r="8147" spans="1:22">
      <c r="A8147" t="s">
        <v>64</v>
      </c>
      <c r="B8147" t="s">
        <v>47</v>
      </c>
      <c r="C8147" s="7" t="s">
        <v>47</v>
      </c>
      <c r="D8147" s="7">
        <v>41089</v>
      </c>
      <c r="E8147" t="s">
        <v>88</v>
      </c>
      <c r="F8147">
        <v>14.3459482192993</v>
      </c>
      <c r="G8147">
        <v>12.7626295089722</v>
      </c>
      <c r="H8147">
        <v>4.1723489761352504</v>
      </c>
      <c r="I8147">
        <v>0.290838152170181</v>
      </c>
      <c r="J8147">
        <v>68.280765472312893</v>
      </c>
      <c r="K8147">
        <v>3.5054554939270002</v>
      </c>
      <c r="L8147">
        <v>3.8994615077972399</v>
      </c>
      <c r="M8147">
        <v>4.1723489761352504</v>
      </c>
      <c r="N8147">
        <v>4.4452362060546902</v>
      </c>
      <c r="O8147">
        <v>4.8392424583435103</v>
      </c>
      <c r="P8147">
        <v>3.3164005279540998</v>
      </c>
      <c r="Q8147">
        <v>5.0282974243164098</v>
      </c>
      <c r="R8147">
        <v>614</v>
      </c>
      <c r="S8147">
        <v>0.270794993157907</v>
      </c>
      <c r="T8147">
        <v>0.52037966251373302</v>
      </c>
      <c r="U8147">
        <v>72.560157775878906</v>
      </c>
      <c r="V8147">
        <v>93.050003051757798</v>
      </c>
    </row>
    <row r="8148" spans="1:22">
      <c r="A8148" t="s">
        <v>64</v>
      </c>
      <c r="B8148" t="s">
        <v>47</v>
      </c>
      <c r="C8148" s="7" t="s">
        <v>47</v>
      </c>
      <c r="D8148" s="7">
        <v>41089</v>
      </c>
      <c r="E8148" t="s">
        <v>89</v>
      </c>
      <c r="F8148">
        <v>14.8611907958984</v>
      </c>
      <c r="G8148">
        <v>12.9602756500244</v>
      </c>
      <c r="H8148">
        <v>5.00927829742432</v>
      </c>
      <c r="I8148">
        <v>0.33707112073898299</v>
      </c>
      <c r="J8148">
        <v>64.955488599348499</v>
      </c>
      <c r="K8148">
        <v>4.3505697250366202</v>
      </c>
      <c r="L8148">
        <v>4.7397403717040998</v>
      </c>
      <c r="M8148">
        <v>5.00927829742432</v>
      </c>
      <c r="N8148">
        <v>5.2788162231445304</v>
      </c>
      <c r="O8148">
        <v>5.6679868698120099</v>
      </c>
      <c r="P8148">
        <v>4.1638355255126998</v>
      </c>
      <c r="Q8148">
        <v>5.8547210693359402</v>
      </c>
      <c r="R8148">
        <v>614</v>
      </c>
      <c r="S8148">
        <v>0.26418864575163398</v>
      </c>
      <c r="T8148">
        <v>0.51399284601211503</v>
      </c>
      <c r="U8148">
        <v>72.560157775878906</v>
      </c>
      <c r="V8148">
        <v>93.050003051757798</v>
      </c>
    </row>
    <row r="8149" spans="1:22">
      <c r="A8149" t="s">
        <v>64</v>
      </c>
      <c r="B8149" t="s">
        <v>47</v>
      </c>
      <c r="C8149" s="7" t="s">
        <v>47</v>
      </c>
      <c r="D8149" s="7">
        <v>41089</v>
      </c>
      <c r="E8149" t="s">
        <v>90</v>
      </c>
      <c r="F8149">
        <v>15.400916099548301</v>
      </c>
      <c r="G8149">
        <v>13.427427291870099</v>
      </c>
      <c r="H8149">
        <v>5.2005233764648402</v>
      </c>
      <c r="I8149">
        <v>0.33767622709274298</v>
      </c>
      <c r="J8149">
        <v>70.736123778501096</v>
      </c>
      <c r="K8149">
        <v>4.5045394897460902</v>
      </c>
      <c r="L8149">
        <v>4.91573238372803</v>
      </c>
      <c r="M8149">
        <v>5.2005233764648402</v>
      </c>
      <c r="N8149">
        <v>5.4853143692016602</v>
      </c>
      <c r="O8149">
        <v>5.8965072631835902</v>
      </c>
      <c r="P8149">
        <v>4.3072381019592303</v>
      </c>
      <c r="Q8149">
        <v>6.0938086509704599</v>
      </c>
      <c r="R8149">
        <v>614</v>
      </c>
      <c r="S8149">
        <v>0.29493475569569599</v>
      </c>
      <c r="T8149">
        <v>0.54307895898819003</v>
      </c>
      <c r="U8149">
        <v>72.560157775878906</v>
      </c>
      <c r="V8149">
        <v>93.050003051757798</v>
      </c>
    </row>
    <row r="8150" spans="1:22">
      <c r="A8150" t="s">
        <v>64</v>
      </c>
      <c r="B8150" t="s">
        <v>47</v>
      </c>
      <c r="C8150" s="7" t="s">
        <v>47</v>
      </c>
      <c r="D8150" s="7">
        <v>41089</v>
      </c>
      <c r="E8150" t="s">
        <v>91</v>
      </c>
      <c r="F8150">
        <v>15.4780683517456</v>
      </c>
      <c r="G8150">
        <v>13.2415580749512</v>
      </c>
      <c r="H8150">
        <v>5.8936352729797399</v>
      </c>
      <c r="I8150">
        <v>0.380773305892944</v>
      </c>
      <c r="J8150">
        <v>77.878306188924398</v>
      </c>
      <c r="K8150">
        <v>5.2418894767761204</v>
      </c>
      <c r="L8150">
        <v>5.6269459724426296</v>
      </c>
      <c r="M8150">
        <v>5.8936352729797399</v>
      </c>
      <c r="N8150">
        <v>6.1603245735168501</v>
      </c>
      <c r="O8150">
        <v>6.5453810691833496</v>
      </c>
      <c r="P8150">
        <v>5.05712842941284</v>
      </c>
      <c r="Q8150">
        <v>6.73014211654663</v>
      </c>
      <c r="R8150">
        <v>614</v>
      </c>
      <c r="S8150">
        <v>0.25863333610688199</v>
      </c>
      <c r="T8150">
        <v>0.50856006145477295</v>
      </c>
      <c r="U8150">
        <v>72.560157775878906</v>
      </c>
      <c r="V8150">
        <v>93.050003051757798</v>
      </c>
    </row>
    <row r="8151" spans="1:22">
      <c r="A8151" t="s">
        <v>64</v>
      </c>
      <c r="B8151" t="s">
        <v>47</v>
      </c>
      <c r="C8151" s="7" t="s">
        <v>47</v>
      </c>
      <c r="D8151" s="7">
        <v>41089</v>
      </c>
      <c r="E8151" t="s">
        <v>92</v>
      </c>
      <c r="F8151">
        <v>15.7729682922363</v>
      </c>
      <c r="G8151">
        <v>13.6520080566406</v>
      </c>
      <c r="H8151">
        <v>5.5891380310058603</v>
      </c>
      <c r="I8151">
        <v>0.35434916615486101</v>
      </c>
      <c r="J8151">
        <v>81.204723127035095</v>
      </c>
      <c r="K8151">
        <v>4.9012465476989702</v>
      </c>
      <c r="L8151">
        <v>5.3076581954956099</v>
      </c>
      <c r="M8151">
        <v>5.5891380310058603</v>
      </c>
      <c r="N8151">
        <v>5.8706178665161097</v>
      </c>
      <c r="O8151">
        <v>6.2770295143127397</v>
      </c>
      <c r="P8151">
        <v>4.70623874664307</v>
      </c>
      <c r="Q8151">
        <v>6.4720373153686497</v>
      </c>
      <c r="R8151">
        <v>614</v>
      </c>
      <c r="S8151">
        <v>0.288116195158583</v>
      </c>
      <c r="T8151">
        <v>0.53676456212997403</v>
      </c>
      <c r="U8151">
        <v>72.560157775878906</v>
      </c>
      <c r="V8151">
        <v>93.050003051757798</v>
      </c>
    </row>
    <row r="8152" spans="1:22">
      <c r="A8152" t="s">
        <v>64</v>
      </c>
      <c r="B8152" t="s">
        <v>47</v>
      </c>
      <c r="C8152" s="7" t="s">
        <v>47</v>
      </c>
      <c r="D8152" s="7">
        <v>41089</v>
      </c>
      <c r="E8152" t="s">
        <v>93</v>
      </c>
      <c r="F8152">
        <v>15.458274841308601</v>
      </c>
      <c r="G8152">
        <v>13.5838432312012</v>
      </c>
      <c r="H8152">
        <v>4.9394893646240199</v>
      </c>
      <c r="I8152">
        <v>0.31953689455986001</v>
      </c>
      <c r="J8152">
        <v>84.663908794788796</v>
      </c>
      <c r="K8152">
        <v>4.2546687126159703</v>
      </c>
      <c r="L8152">
        <v>4.6592664718627903</v>
      </c>
      <c r="M8152">
        <v>4.9394893646240199</v>
      </c>
      <c r="N8152">
        <v>5.2197122573852504</v>
      </c>
      <c r="O8152">
        <v>5.6243100166320801</v>
      </c>
      <c r="P8152">
        <v>4.0605316162109402</v>
      </c>
      <c r="Q8152">
        <v>5.8184471130371103</v>
      </c>
      <c r="R8152">
        <v>614</v>
      </c>
      <c r="S8152">
        <v>0.28554951873391898</v>
      </c>
      <c r="T8152">
        <v>0.534368336200714</v>
      </c>
      <c r="U8152">
        <v>72.560157775878906</v>
      </c>
      <c r="V8152">
        <v>93.050003051757798</v>
      </c>
    </row>
    <row r="8153" spans="1:22">
      <c r="A8153" t="s">
        <v>64</v>
      </c>
      <c r="B8153" t="s">
        <v>47</v>
      </c>
      <c r="C8153" s="7" t="s">
        <v>47</v>
      </c>
      <c r="D8153" s="7">
        <v>41089</v>
      </c>
      <c r="E8153" t="s">
        <v>94</v>
      </c>
      <c r="F8153">
        <v>14.755505561828601</v>
      </c>
      <c r="G8153">
        <v>13.415865898132299</v>
      </c>
      <c r="H8153">
        <v>3.5302100181579599</v>
      </c>
      <c r="I8153">
        <v>0.23924696445465099</v>
      </c>
      <c r="J8153">
        <v>86.023583061888701</v>
      </c>
      <c r="K8153">
        <v>2.88946485519409</v>
      </c>
      <c r="L8153">
        <v>3.2680222988128702</v>
      </c>
      <c r="M8153">
        <v>3.5302100181579599</v>
      </c>
      <c r="N8153">
        <v>3.79239773750305</v>
      </c>
      <c r="O8153">
        <v>4.1709551811218297</v>
      </c>
      <c r="P8153">
        <v>2.7078223228454599</v>
      </c>
      <c r="Q8153">
        <v>4.3525977134704599</v>
      </c>
      <c r="R8153">
        <v>614</v>
      </c>
      <c r="S8153">
        <v>0.249976188511426</v>
      </c>
      <c r="T8153">
        <v>0.49997618794441201</v>
      </c>
      <c r="U8153">
        <v>72.560157775878906</v>
      </c>
      <c r="V8153">
        <v>93.050003051757798</v>
      </c>
    </row>
    <row r="8154" spans="1:22">
      <c r="A8154" t="s">
        <v>64</v>
      </c>
      <c r="B8154" t="s">
        <v>47</v>
      </c>
      <c r="C8154" s="7" t="s">
        <v>47</v>
      </c>
      <c r="D8154" s="7">
        <v>41089</v>
      </c>
      <c r="E8154" t="s">
        <v>95</v>
      </c>
      <c r="F8154">
        <v>13.710700988769499</v>
      </c>
      <c r="G8154">
        <v>12.9838714599609</v>
      </c>
      <c r="H8154">
        <v>1.9153347015380899</v>
      </c>
      <c r="I8154">
        <v>0.139696329832077</v>
      </c>
      <c r="J8154">
        <v>86.561107491855907</v>
      </c>
      <c r="K8154">
        <v>1.3348352909088099</v>
      </c>
      <c r="L8154">
        <v>1.6777989864349401</v>
      </c>
      <c r="M8154">
        <v>1.9153347015380899</v>
      </c>
      <c r="N8154">
        <v>2.1528704166412398</v>
      </c>
      <c r="O8154">
        <v>2.4958341121673602</v>
      </c>
      <c r="P8154">
        <v>1.17027175426483</v>
      </c>
      <c r="Q8154">
        <v>2.6603977680206299</v>
      </c>
      <c r="R8154">
        <v>614</v>
      </c>
      <c r="S8154">
        <v>0.20517830932792799</v>
      </c>
      <c r="T8154">
        <v>0.45296612381935097</v>
      </c>
      <c r="U8154">
        <v>72.560157775878906</v>
      </c>
      <c r="V8154">
        <v>93.050003051757798</v>
      </c>
    </row>
    <row r="8155" spans="1:22">
      <c r="A8155" t="s">
        <v>64</v>
      </c>
      <c r="B8155" t="s">
        <v>47</v>
      </c>
      <c r="C8155" s="7" t="s">
        <v>47</v>
      </c>
      <c r="D8155" s="7">
        <v>41089</v>
      </c>
      <c r="E8155" t="s">
        <v>96</v>
      </c>
      <c r="F8155">
        <v>12.5809059143066</v>
      </c>
      <c r="G8155">
        <v>12.2932119369507</v>
      </c>
      <c r="H8155">
        <v>0.75812911987304699</v>
      </c>
      <c r="I8155">
        <v>6.0260295867919901E-2</v>
      </c>
      <c r="J8155">
        <v>86.808452768729097</v>
      </c>
      <c r="K8155">
        <v>0.221850231289864</v>
      </c>
      <c r="L8155">
        <v>0.53868812322616599</v>
      </c>
      <c r="M8155">
        <v>0.75812911987304699</v>
      </c>
      <c r="N8155">
        <v>0.97757011651992798</v>
      </c>
      <c r="O8155">
        <v>1.2944079637527499</v>
      </c>
      <c r="P8155">
        <v>6.98226243257523E-2</v>
      </c>
      <c r="Q8155">
        <v>1.4464355707168599</v>
      </c>
      <c r="R8155">
        <v>614</v>
      </c>
      <c r="S8155">
        <v>0.175109304995474</v>
      </c>
      <c r="T8155">
        <v>0.41846063733100902</v>
      </c>
      <c r="U8155">
        <v>72.560157775878906</v>
      </c>
      <c r="V8155">
        <v>93.050003051757798</v>
      </c>
    </row>
    <row r="8156" spans="1:22">
      <c r="A8156" t="s">
        <v>64</v>
      </c>
      <c r="B8156" t="s">
        <v>47</v>
      </c>
      <c r="C8156" s="7" t="s">
        <v>47</v>
      </c>
      <c r="D8156" s="7">
        <v>41089</v>
      </c>
      <c r="E8156" t="s">
        <v>97</v>
      </c>
      <c r="F8156">
        <v>11.554954528808601</v>
      </c>
      <c r="G8156">
        <v>11.6384601593018</v>
      </c>
      <c r="H8156">
        <v>-0.220052614808083</v>
      </c>
      <c r="I8156">
        <v>-1.9044004380703E-2</v>
      </c>
      <c r="J8156">
        <v>86.260228013028495</v>
      </c>
      <c r="K8156">
        <v>-0.75104761123657204</v>
      </c>
      <c r="L8156">
        <v>-0.43733146786689803</v>
      </c>
      <c r="M8156">
        <v>-0.220052614808083</v>
      </c>
      <c r="N8156">
        <v>-2.7737622149288702E-3</v>
      </c>
      <c r="O8156">
        <v>0.31094238162040699</v>
      </c>
      <c r="P8156">
        <v>-0.90157735347747803</v>
      </c>
      <c r="Q8156">
        <v>0.46147209405898998</v>
      </c>
      <c r="R8156">
        <v>614</v>
      </c>
      <c r="S8156">
        <v>0.171675651114328</v>
      </c>
      <c r="T8156">
        <v>0.41433760523796098</v>
      </c>
      <c r="U8156">
        <v>72.560157775878906</v>
      </c>
      <c r="V8156">
        <v>93.050003051757798</v>
      </c>
    </row>
    <row r="8157" spans="1:22">
      <c r="A8157" t="s">
        <v>64</v>
      </c>
      <c r="B8157" t="s">
        <v>47</v>
      </c>
      <c r="C8157" s="7" t="s">
        <v>47</v>
      </c>
      <c r="D8157" s="7">
        <v>41089</v>
      </c>
      <c r="E8157" t="s">
        <v>98</v>
      </c>
      <c r="F8157">
        <v>11.088599205017101</v>
      </c>
      <c r="G8157">
        <v>11.0316781997681</v>
      </c>
      <c r="H8157">
        <v>0.149995878338814</v>
      </c>
      <c r="I8157">
        <v>1.3527035713195801E-2</v>
      </c>
      <c r="J8157">
        <v>83.922312703583202</v>
      </c>
      <c r="K8157">
        <v>-0.36230286955833402</v>
      </c>
      <c r="L8157">
        <v>-5.9632614254951498E-2</v>
      </c>
      <c r="M8157">
        <v>0.149995878338814</v>
      </c>
      <c r="N8157">
        <v>0.35962435603141801</v>
      </c>
      <c r="O8157">
        <v>0.66229462623596203</v>
      </c>
      <c r="P8157">
        <v>-0.5075324177742</v>
      </c>
      <c r="Q8157">
        <v>0.80752420425414995</v>
      </c>
      <c r="R8157">
        <v>614</v>
      </c>
      <c r="S8157">
        <v>0.15979912867527499</v>
      </c>
      <c r="T8157">
        <v>0.39974883198738098</v>
      </c>
      <c r="U8157">
        <v>72.560157775878906</v>
      </c>
      <c r="V8157">
        <v>93.050003051757798</v>
      </c>
    </row>
    <row r="8158" spans="1:22">
      <c r="A8158" t="s">
        <v>64</v>
      </c>
      <c r="B8158" t="s">
        <v>47</v>
      </c>
      <c r="C8158" s="7" t="s">
        <v>47</v>
      </c>
      <c r="D8158" s="7">
        <v>41089</v>
      </c>
      <c r="E8158" t="s">
        <v>99</v>
      </c>
      <c r="F8158">
        <v>10.8082990646362</v>
      </c>
      <c r="G8158">
        <v>10.663414955139199</v>
      </c>
      <c r="H8158">
        <v>0.38179650902748102</v>
      </c>
      <c r="I8158">
        <v>3.5324383527040502E-2</v>
      </c>
      <c r="J8158">
        <v>79.687736156351093</v>
      </c>
      <c r="K8158">
        <v>-0.136102735996246</v>
      </c>
      <c r="L8158">
        <v>0.16987633705139199</v>
      </c>
      <c r="M8158">
        <v>0.38179650902748102</v>
      </c>
      <c r="N8158">
        <v>0.593716681003571</v>
      </c>
      <c r="O8158">
        <v>0.89969575405120905</v>
      </c>
      <c r="P8158">
        <v>-0.28291997313499501</v>
      </c>
      <c r="Q8158">
        <v>1.0465129613876301</v>
      </c>
      <c r="R8158">
        <v>614</v>
      </c>
      <c r="S8158">
        <v>0.163312105812317</v>
      </c>
      <c r="T8158">
        <v>0.40411892533302302</v>
      </c>
      <c r="U8158">
        <v>72.560157775878906</v>
      </c>
      <c r="V8158">
        <v>93.050003051757798</v>
      </c>
    </row>
    <row r="8159" spans="1:22">
      <c r="A8159" t="s">
        <v>64</v>
      </c>
      <c r="B8159" t="s">
        <v>47</v>
      </c>
      <c r="C8159" s="7" t="s">
        <v>47</v>
      </c>
      <c r="D8159" s="7">
        <v>41089</v>
      </c>
      <c r="E8159" t="s">
        <v>100</v>
      </c>
      <c r="F8159">
        <v>10.1465406417847</v>
      </c>
      <c r="G8159">
        <v>10.019717216491699</v>
      </c>
      <c r="H8159">
        <v>0.33420246839523299</v>
      </c>
      <c r="I8159">
        <v>3.2937578856945003E-2</v>
      </c>
      <c r="J8159">
        <v>76.627736156351801</v>
      </c>
      <c r="K8159">
        <v>-0.162170350551605</v>
      </c>
      <c r="L8159">
        <v>0.13109073042869601</v>
      </c>
      <c r="M8159">
        <v>0.33420246839523299</v>
      </c>
      <c r="N8159">
        <v>0.53731417655944802</v>
      </c>
      <c r="O8159">
        <v>0.83057528734207198</v>
      </c>
      <c r="P8159">
        <v>-0.30288514494895902</v>
      </c>
      <c r="Q8159">
        <v>0.97129011154174805</v>
      </c>
      <c r="R8159">
        <v>614</v>
      </c>
      <c r="S8159">
        <v>0.15001815366403901</v>
      </c>
      <c r="T8159">
        <v>0.38732177019119302</v>
      </c>
      <c r="U8159">
        <v>72.560157775878906</v>
      </c>
      <c r="V8159">
        <v>93.050003051757798</v>
      </c>
    </row>
    <row r="8160" spans="1:22">
      <c r="A8160" t="s">
        <v>64</v>
      </c>
      <c r="B8160" t="s">
        <v>47</v>
      </c>
      <c r="C8160" s="7" t="s">
        <v>47</v>
      </c>
      <c r="D8160" s="7">
        <v>41089</v>
      </c>
      <c r="E8160" t="s">
        <v>101</v>
      </c>
      <c r="F8160">
        <v>9.1338529586791992</v>
      </c>
      <c r="G8160">
        <v>8.9689826965331996</v>
      </c>
      <c r="H8160">
        <v>0.43446418642997697</v>
      </c>
      <c r="I8160">
        <v>4.75663654506207E-2</v>
      </c>
      <c r="J8160">
        <v>75.362361563517197</v>
      </c>
      <c r="K8160">
        <v>-4.1240759193897199E-2</v>
      </c>
      <c r="L8160">
        <v>0.23980957269668601</v>
      </c>
      <c r="M8160">
        <v>0.43446418642997697</v>
      </c>
      <c r="N8160">
        <v>0.62911880016326904</v>
      </c>
      <c r="O8160">
        <v>0.91016912460327104</v>
      </c>
      <c r="P8160">
        <v>-0.17609649896621701</v>
      </c>
      <c r="Q8160">
        <v>1.0450248718261701</v>
      </c>
      <c r="R8160">
        <v>614</v>
      </c>
      <c r="S8160">
        <v>0.13778538760547901</v>
      </c>
      <c r="T8160">
        <v>0.37119454145431502</v>
      </c>
      <c r="U8160">
        <v>72.560157775878906</v>
      </c>
      <c r="V8160">
        <v>93.050003051757798</v>
      </c>
    </row>
    <row r="8161" spans="1:22">
      <c r="A8161" t="s">
        <v>64</v>
      </c>
      <c r="B8161" t="s">
        <v>47</v>
      </c>
      <c r="C8161" s="7" t="s">
        <v>47</v>
      </c>
      <c r="D8161" s="7">
        <v>41089</v>
      </c>
      <c r="E8161" t="s">
        <v>102</v>
      </c>
      <c r="F8161">
        <v>8.2201051712036097</v>
      </c>
      <c r="G8161">
        <v>8.6130676269531303</v>
      </c>
      <c r="H8161">
        <v>-1.03553295135498</v>
      </c>
      <c r="I8161">
        <v>-0.12597563862800601</v>
      </c>
      <c r="J8161">
        <v>73.172882736155998</v>
      </c>
      <c r="K8161">
        <v>-1.48665487766266</v>
      </c>
      <c r="L8161">
        <v>-1.2201284170150799</v>
      </c>
      <c r="M8161">
        <v>-1.03553295135498</v>
      </c>
      <c r="N8161">
        <v>-0.85093748569488503</v>
      </c>
      <c r="O8161">
        <v>-0.58441096544265703</v>
      </c>
      <c r="P8161">
        <v>-1.61454176902771</v>
      </c>
      <c r="Q8161">
        <v>-0.45652419328689597</v>
      </c>
      <c r="R8161">
        <v>614</v>
      </c>
      <c r="S8161">
        <v>0.123912684875084</v>
      </c>
      <c r="T8161">
        <v>0.35201233625411998</v>
      </c>
      <c r="U8161">
        <v>72.560157775878906</v>
      </c>
      <c r="V8161">
        <v>93.050003051757798</v>
      </c>
    </row>
    <row r="8162" spans="1:22">
      <c r="A8162" t="s">
        <v>64</v>
      </c>
      <c r="B8162" t="s">
        <v>47</v>
      </c>
      <c r="C8162" s="7" t="s">
        <v>47</v>
      </c>
      <c r="D8162" s="7">
        <v>41102</v>
      </c>
      <c r="E8162" t="s">
        <v>79</v>
      </c>
      <c r="F8162">
        <v>8.8612546920776403</v>
      </c>
      <c r="G8162">
        <v>9.1290063858032209</v>
      </c>
      <c r="H8162">
        <v>-0.70746445655822798</v>
      </c>
      <c r="I8162">
        <v>-7.9837955534458202E-2</v>
      </c>
      <c r="J8162">
        <v>79.497520391517199</v>
      </c>
      <c r="K8162">
        <v>-1.17417323589325</v>
      </c>
      <c r="L8162">
        <v>-0.89843791723251298</v>
      </c>
      <c r="M8162">
        <v>-0.70746445655822798</v>
      </c>
      <c r="N8162">
        <v>-0.51649099588394198</v>
      </c>
      <c r="O8162">
        <v>-0.24075564742088301</v>
      </c>
      <c r="P8162">
        <v>-1.30647873878479</v>
      </c>
      <c r="Q8162">
        <v>-0.108450196683407</v>
      </c>
      <c r="R8162">
        <v>613</v>
      </c>
      <c r="S8162">
        <v>0.13262329444700199</v>
      </c>
      <c r="T8162">
        <v>0.36417481303214999</v>
      </c>
      <c r="U8162">
        <v>76.633743286132798</v>
      </c>
      <c r="V8162">
        <v>98.709892272949205</v>
      </c>
    </row>
    <row r="8163" spans="1:22">
      <c r="A8163" t="s">
        <v>64</v>
      </c>
      <c r="B8163" t="s">
        <v>47</v>
      </c>
      <c r="C8163" s="7" t="s">
        <v>47</v>
      </c>
      <c r="D8163" s="7">
        <v>41102</v>
      </c>
      <c r="E8163" t="s">
        <v>80</v>
      </c>
      <c r="F8163">
        <v>8.5359430313110405</v>
      </c>
      <c r="G8163">
        <v>8.8492279052734393</v>
      </c>
      <c r="H8163">
        <v>-0.82777345180511497</v>
      </c>
      <c r="I8163">
        <v>-9.6975043416023296E-2</v>
      </c>
      <c r="J8163">
        <v>77.034649265905998</v>
      </c>
      <c r="K8163">
        <v>-1.2972996234893801</v>
      </c>
      <c r="L8163">
        <v>-1.0198997259139999</v>
      </c>
      <c r="M8163">
        <v>-0.82777345180511497</v>
      </c>
      <c r="N8163">
        <v>-0.63564717769622803</v>
      </c>
      <c r="O8163">
        <v>-0.35824728012085</v>
      </c>
      <c r="P8163">
        <v>-1.43040370941162</v>
      </c>
      <c r="Q8163">
        <v>-0.22514314949512501</v>
      </c>
      <c r="R8163">
        <v>613</v>
      </c>
      <c r="S8163">
        <v>0.134229329844993</v>
      </c>
      <c r="T8163">
        <v>0.366373211145401</v>
      </c>
      <c r="U8163">
        <v>76.633743286132798</v>
      </c>
      <c r="V8163">
        <v>98.709892272949205</v>
      </c>
    </row>
    <row r="8164" spans="1:22">
      <c r="A8164" t="s">
        <v>64</v>
      </c>
      <c r="B8164" t="s">
        <v>47</v>
      </c>
      <c r="C8164" s="7" t="s">
        <v>47</v>
      </c>
      <c r="D8164" s="7">
        <v>41102</v>
      </c>
      <c r="E8164" t="s">
        <v>81</v>
      </c>
      <c r="F8164">
        <v>8.2114782333374006</v>
      </c>
      <c r="G8164">
        <v>8.5264072418212908</v>
      </c>
      <c r="H8164">
        <v>-0.83211761713027999</v>
      </c>
      <c r="I8164">
        <v>-0.10133591294288601</v>
      </c>
      <c r="J8164">
        <v>75.587977161500305</v>
      </c>
      <c r="K8164">
        <v>-1.32478940486908</v>
      </c>
      <c r="L8164">
        <v>-1.0337148904800399</v>
      </c>
      <c r="M8164">
        <v>-0.83211761713027999</v>
      </c>
      <c r="N8164">
        <v>-0.63052028417587302</v>
      </c>
      <c r="O8164">
        <v>-0.33944579958915699</v>
      </c>
      <c r="P8164">
        <v>-1.46445500850677</v>
      </c>
      <c r="Q8164">
        <v>-0.19978018105030099</v>
      </c>
      <c r="R8164">
        <v>613</v>
      </c>
      <c r="S8164">
        <v>0.14778939697954699</v>
      </c>
      <c r="T8164">
        <v>0.38443386554718001</v>
      </c>
      <c r="U8164">
        <v>76.633743286132798</v>
      </c>
      <c r="V8164">
        <v>98.709892272949205</v>
      </c>
    </row>
    <row r="8165" spans="1:22">
      <c r="A8165" t="s">
        <v>64</v>
      </c>
      <c r="B8165" t="s">
        <v>47</v>
      </c>
      <c r="C8165" s="7" t="s">
        <v>47</v>
      </c>
      <c r="D8165" s="7">
        <v>41102</v>
      </c>
      <c r="E8165" t="s">
        <v>82</v>
      </c>
      <c r="F8165">
        <v>8.0044498443603498</v>
      </c>
      <c r="G8165">
        <v>8.4269809722900408</v>
      </c>
      <c r="H8165">
        <v>-1.1164276599884</v>
      </c>
      <c r="I8165">
        <v>-0.13947588205337499</v>
      </c>
      <c r="J8165">
        <v>74.706476345839704</v>
      </c>
      <c r="K8165">
        <v>-1.63171970844269</v>
      </c>
      <c r="L8165">
        <v>-1.32728099822998</v>
      </c>
      <c r="M8165">
        <v>-1.1164276599884</v>
      </c>
      <c r="N8165">
        <v>-0.90557432174682595</v>
      </c>
      <c r="O8165">
        <v>-0.60113561153411899</v>
      </c>
      <c r="P8165">
        <v>-1.7777978181839</v>
      </c>
      <c r="Q8165">
        <v>-0.45505750179290799</v>
      </c>
      <c r="R8165">
        <v>613</v>
      </c>
      <c r="S8165">
        <v>0.16167194481661201</v>
      </c>
      <c r="T8165">
        <v>0.40208449959754899</v>
      </c>
      <c r="U8165">
        <v>76.633743286132798</v>
      </c>
      <c r="V8165">
        <v>98.709892272949205</v>
      </c>
    </row>
    <row r="8166" spans="1:22">
      <c r="A8166" t="s">
        <v>64</v>
      </c>
      <c r="B8166" t="s">
        <v>47</v>
      </c>
      <c r="C8166" s="7" t="s">
        <v>47</v>
      </c>
      <c r="D8166" s="7">
        <v>41102</v>
      </c>
      <c r="E8166" t="s">
        <v>83</v>
      </c>
      <c r="F8166">
        <v>8.2151203155517596</v>
      </c>
      <c r="G8166">
        <v>8.3093700408935494</v>
      </c>
      <c r="H8166">
        <v>-0.24903199076652499</v>
      </c>
      <c r="I8166">
        <v>-3.0313858762383499E-2</v>
      </c>
      <c r="J8166">
        <v>73.842104404567394</v>
      </c>
      <c r="K8166">
        <v>-0.77412348985671997</v>
      </c>
      <c r="L8166">
        <v>-0.46389517188072199</v>
      </c>
      <c r="M8166">
        <v>-0.24903199076652499</v>
      </c>
      <c r="N8166">
        <v>-3.4168813377618797E-2</v>
      </c>
      <c r="O8166">
        <v>0.27605947852134699</v>
      </c>
      <c r="P8166">
        <v>-0.92297959327697798</v>
      </c>
      <c r="Q8166">
        <v>0.424915641546249</v>
      </c>
      <c r="R8166">
        <v>613</v>
      </c>
      <c r="S8166">
        <v>0.16787954174710601</v>
      </c>
      <c r="T8166">
        <v>0.40973106026649497</v>
      </c>
      <c r="U8166">
        <v>76.633743286132798</v>
      </c>
      <c r="V8166">
        <v>98.709892272949205</v>
      </c>
    </row>
    <row r="8167" spans="1:22">
      <c r="A8167" t="s">
        <v>64</v>
      </c>
      <c r="B8167" t="s">
        <v>47</v>
      </c>
      <c r="C8167" s="7" t="s">
        <v>47</v>
      </c>
      <c r="D8167" s="7">
        <v>41102</v>
      </c>
      <c r="E8167" t="s">
        <v>84</v>
      </c>
      <c r="F8167">
        <v>9.2784767150878906</v>
      </c>
      <c r="G8167">
        <v>9.6467714309692401</v>
      </c>
      <c r="H8167">
        <v>-0.97312402725219704</v>
      </c>
      <c r="I8167">
        <v>-0.10487972199916799</v>
      </c>
      <c r="J8167">
        <v>72.419477977161094</v>
      </c>
      <c r="K8167">
        <v>-1.49987804889679</v>
      </c>
      <c r="L8167">
        <v>-1.1886675357818599</v>
      </c>
      <c r="M8167">
        <v>-0.97312402725219704</v>
      </c>
      <c r="N8167">
        <v>-0.75758057832717896</v>
      </c>
      <c r="O8167">
        <v>-0.44637003540992698</v>
      </c>
      <c r="P8167">
        <v>-1.6492054462432899</v>
      </c>
      <c r="Q8167">
        <v>-0.29704260826110801</v>
      </c>
      <c r="R8167">
        <v>613</v>
      </c>
      <c r="S8167">
        <v>0.168944284410774</v>
      </c>
      <c r="T8167">
        <v>0.41102832555770902</v>
      </c>
      <c r="U8167">
        <v>76.633743286132798</v>
      </c>
      <c r="V8167">
        <v>98.709892272949205</v>
      </c>
    </row>
    <row r="8168" spans="1:22">
      <c r="A8168" t="s">
        <v>64</v>
      </c>
      <c r="B8168" t="s">
        <v>47</v>
      </c>
      <c r="C8168" s="7" t="s">
        <v>47</v>
      </c>
      <c r="D8168" s="7">
        <v>41102</v>
      </c>
      <c r="E8168" t="s">
        <v>85</v>
      </c>
      <c r="F8168">
        <v>11.0921182632446</v>
      </c>
      <c r="G8168">
        <v>11.490343093872101</v>
      </c>
      <c r="H8168">
        <v>-1.0522043704986599</v>
      </c>
      <c r="I8168">
        <v>-9.4860546290874495E-2</v>
      </c>
      <c r="J8168">
        <v>72.253425774877897</v>
      </c>
      <c r="K8168">
        <v>-1.6122013330459599</v>
      </c>
      <c r="L8168">
        <v>-1.28135061264038</v>
      </c>
      <c r="M8168">
        <v>-1.0522043704986599</v>
      </c>
      <c r="N8168">
        <v>-0.82305818796157804</v>
      </c>
      <c r="O8168">
        <v>-0.49220746755599998</v>
      </c>
      <c r="P8168">
        <v>-1.77095258235931</v>
      </c>
      <c r="Q8168">
        <v>-0.33345612883567799</v>
      </c>
      <c r="R8168">
        <v>613</v>
      </c>
      <c r="S8168">
        <v>0.190940953789553</v>
      </c>
      <c r="T8168">
        <v>0.43696790933608998</v>
      </c>
      <c r="U8168">
        <v>76.633743286132798</v>
      </c>
      <c r="V8168">
        <v>98.709892272949205</v>
      </c>
    </row>
    <row r="8169" spans="1:22">
      <c r="A8169" t="s">
        <v>64</v>
      </c>
      <c r="B8169" t="s">
        <v>47</v>
      </c>
      <c r="C8169" s="7" t="s">
        <v>47</v>
      </c>
      <c r="D8169" s="7">
        <v>41102</v>
      </c>
      <c r="E8169" t="s">
        <v>86</v>
      </c>
      <c r="F8169">
        <v>12.7163705825806</v>
      </c>
      <c r="G8169">
        <v>13.101544380188001</v>
      </c>
      <c r="H8169">
        <v>-1.01772284507751</v>
      </c>
      <c r="I8169">
        <v>-8.00324901938438E-2</v>
      </c>
      <c r="J8169">
        <v>73.372185970636906</v>
      </c>
      <c r="K8169">
        <v>-1.6193194389343299</v>
      </c>
      <c r="L8169">
        <v>-1.2638913393020601</v>
      </c>
      <c r="M8169">
        <v>-1.01772284507751</v>
      </c>
      <c r="N8169">
        <v>-0.77155441045761097</v>
      </c>
      <c r="O8169">
        <v>-0.41612628102302601</v>
      </c>
      <c r="P8169">
        <v>-1.7898637056350699</v>
      </c>
      <c r="Q8169">
        <v>-0.24558199942112</v>
      </c>
      <c r="R8169">
        <v>613</v>
      </c>
      <c r="S8169">
        <v>0.22036292964600099</v>
      </c>
      <c r="T8169">
        <v>0.469428300857544</v>
      </c>
      <c r="U8169">
        <v>76.633743286132798</v>
      </c>
      <c r="V8169">
        <v>98.709892272949205</v>
      </c>
    </row>
    <row r="8170" spans="1:22">
      <c r="A8170" t="s">
        <v>64</v>
      </c>
      <c r="B8170" t="s">
        <v>47</v>
      </c>
      <c r="C8170" s="7" t="s">
        <v>47</v>
      </c>
      <c r="D8170" s="7">
        <v>41102</v>
      </c>
      <c r="E8170" t="s">
        <v>87</v>
      </c>
      <c r="F8170">
        <v>13.9255638122559</v>
      </c>
      <c r="G8170">
        <v>14.6554203033447</v>
      </c>
      <c r="H8170">
        <v>-1.9284579753875699</v>
      </c>
      <c r="I8170">
        <v>-0.138483300805092</v>
      </c>
      <c r="J8170">
        <v>77.085220228384401</v>
      </c>
      <c r="K8170">
        <v>-2.6200463771820099</v>
      </c>
      <c r="L8170">
        <v>-2.2114503383636501</v>
      </c>
      <c r="M8170">
        <v>-1.9284579753875699</v>
      </c>
      <c r="N8170">
        <v>-1.6454656124114999</v>
      </c>
      <c r="O8170">
        <v>-1.2368695735931401</v>
      </c>
      <c r="P8170">
        <v>-2.81610202789307</v>
      </c>
      <c r="Q8170">
        <v>-1.0408138036727901</v>
      </c>
      <c r="R8170">
        <v>613</v>
      </c>
      <c r="S8170">
        <v>0.29122137533110898</v>
      </c>
      <c r="T8170">
        <v>0.53964930772781405</v>
      </c>
      <c r="U8170">
        <v>76.633743286132798</v>
      </c>
      <c r="V8170">
        <v>98.709892272949205</v>
      </c>
    </row>
    <row r="8171" spans="1:22">
      <c r="A8171" t="s">
        <v>64</v>
      </c>
      <c r="B8171" t="s">
        <v>47</v>
      </c>
      <c r="C8171" s="7" t="s">
        <v>47</v>
      </c>
      <c r="D8171" s="7">
        <v>41102</v>
      </c>
      <c r="E8171" t="s">
        <v>88</v>
      </c>
      <c r="F8171">
        <v>14.548032760620099</v>
      </c>
      <c r="G8171">
        <v>15.149171829223601</v>
      </c>
      <c r="H8171">
        <v>-1.5883535146713299</v>
      </c>
      <c r="I8171">
        <v>-0.10917995125055301</v>
      </c>
      <c r="J8171">
        <v>82.809168026100593</v>
      </c>
      <c r="K8171">
        <v>-2.3167672157287602</v>
      </c>
      <c r="L8171">
        <v>-1.88641440868378</v>
      </c>
      <c r="M8171">
        <v>-1.5883535146713299</v>
      </c>
      <c r="N8171">
        <v>-1.2902926206588701</v>
      </c>
      <c r="O8171">
        <v>-0.85993987321853604</v>
      </c>
      <c r="P8171">
        <v>-2.5232622623443599</v>
      </c>
      <c r="Q8171">
        <v>-0.65344476699829102</v>
      </c>
      <c r="R8171">
        <v>613</v>
      </c>
      <c r="S8171">
        <v>0.32306056531160698</v>
      </c>
      <c r="T8171">
        <v>0.56838417053222701</v>
      </c>
      <c r="U8171">
        <v>76.633743286132798</v>
      </c>
      <c r="V8171">
        <v>98.709892272949205</v>
      </c>
    </row>
    <row r="8172" spans="1:22">
      <c r="A8172" t="s">
        <v>64</v>
      </c>
      <c r="B8172" t="s">
        <v>47</v>
      </c>
      <c r="C8172" s="7" t="s">
        <v>47</v>
      </c>
      <c r="D8172" s="7">
        <v>41102</v>
      </c>
      <c r="E8172" t="s">
        <v>89</v>
      </c>
      <c r="F8172">
        <v>14.9595079421997</v>
      </c>
      <c r="G8172">
        <v>15.4708461761475</v>
      </c>
      <c r="H8172">
        <v>-1.35107910633087</v>
      </c>
      <c r="I8172">
        <v>-9.0315744280815097E-2</v>
      </c>
      <c r="J8172">
        <v>85.356166394778995</v>
      </c>
      <c r="K8172">
        <v>-2.0690953731536901</v>
      </c>
      <c r="L8172">
        <v>-1.64488554000854</v>
      </c>
      <c r="M8172">
        <v>-1.35107910633087</v>
      </c>
      <c r="N8172">
        <v>-1.0572726726532</v>
      </c>
      <c r="O8172">
        <v>-0.63306272029876698</v>
      </c>
      <c r="P8172">
        <v>-2.27264308929443</v>
      </c>
      <c r="Q8172">
        <v>-0.42951509356498702</v>
      </c>
      <c r="R8172">
        <v>613</v>
      </c>
      <c r="S8172">
        <v>0.31390375470188298</v>
      </c>
      <c r="T8172">
        <v>0.56027114391326904</v>
      </c>
      <c r="U8172">
        <v>76.633743286132798</v>
      </c>
      <c r="V8172">
        <v>98.709892272949205</v>
      </c>
    </row>
    <row r="8173" spans="1:22">
      <c r="A8173" t="s">
        <v>64</v>
      </c>
      <c r="B8173" t="s">
        <v>47</v>
      </c>
      <c r="C8173" s="7" t="s">
        <v>47</v>
      </c>
      <c r="D8173" s="7">
        <v>41102</v>
      </c>
      <c r="E8173" t="s">
        <v>90</v>
      </c>
      <c r="F8173">
        <v>15.655439376831101</v>
      </c>
      <c r="G8173">
        <v>15.865408897399901</v>
      </c>
      <c r="H8173">
        <v>-0.55478954315185502</v>
      </c>
      <c r="I8173">
        <v>-3.5437494516372701E-2</v>
      </c>
      <c r="J8173">
        <v>88.8368352365422</v>
      </c>
      <c r="K8173">
        <v>-1.31304371356964</v>
      </c>
      <c r="L8173">
        <v>-0.86506104469299305</v>
      </c>
      <c r="M8173">
        <v>-0.55478954315185502</v>
      </c>
      <c r="N8173">
        <v>-0.24451807141303999</v>
      </c>
      <c r="O8173">
        <v>0.20346467196941401</v>
      </c>
      <c r="P8173">
        <v>-1.52799832820892</v>
      </c>
      <c r="Q8173">
        <v>0.41841921210289001</v>
      </c>
      <c r="R8173">
        <v>613</v>
      </c>
      <c r="S8173">
        <v>0.35007209175663301</v>
      </c>
      <c r="T8173">
        <v>0.59166890382766701</v>
      </c>
      <c r="U8173">
        <v>76.633743286132798</v>
      </c>
      <c r="V8173">
        <v>98.709892272949205</v>
      </c>
    </row>
    <row r="8174" spans="1:22">
      <c r="A8174" t="s">
        <v>64</v>
      </c>
      <c r="B8174" t="s">
        <v>47</v>
      </c>
      <c r="C8174" s="7" t="s">
        <v>47</v>
      </c>
      <c r="D8174" s="7">
        <v>41102</v>
      </c>
      <c r="E8174" t="s">
        <v>91</v>
      </c>
      <c r="F8174">
        <v>15.6591548919678</v>
      </c>
      <c r="G8174">
        <v>15.808757781982401</v>
      </c>
      <c r="H8174">
        <v>-0.39528650045394897</v>
      </c>
      <c r="I8174">
        <v>-2.5243157520890201E-2</v>
      </c>
      <c r="J8174">
        <v>91.801011419250401</v>
      </c>
      <c r="K8174">
        <v>-1.1077692508697501</v>
      </c>
      <c r="L8174">
        <v>-0.686828672885895</v>
      </c>
      <c r="M8174">
        <v>-0.39528650045394897</v>
      </c>
      <c r="N8174">
        <v>-0.10374432057142299</v>
      </c>
      <c r="O8174">
        <v>0.31719627976417503</v>
      </c>
      <c r="P8174">
        <v>-1.3097482919693</v>
      </c>
      <c r="Q8174">
        <v>0.51917523145675704</v>
      </c>
      <c r="R8174">
        <v>613</v>
      </c>
      <c r="S8174">
        <v>0.30908403201516399</v>
      </c>
      <c r="T8174">
        <v>0.55595326423644997</v>
      </c>
      <c r="U8174">
        <v>76.633743286132798</v>
      </c>
      <c r="V8174">
        <v>98.709892272949205</v>
      </c>
    </row>
    <row r="8175" spans="1:22">
      <c r="A8175" t="s">
        <v>64</v>
      </c>
      <c r="B8175" t="s">
        <v>47</v>
      </c>
      <c r="C8175" s="7" t="s">
        <v>47</v>
      </c>
      <c r="D8175" s="7">
        <v>41102</v>
      </c>
      <c r="E8175" t="s">
        <v>92</v>
      </c>
      <c r="F8175">
        <v>16.037101745605501</v>
      </c>
      <c r="G8175">
        <v>16.015607833862301</v>
      </c>
      <c r="H8175">
        <v>5.6795362383127199E-2</v>
      </c>
      <c r="I8175">
        <v>3.5414979793131399E-3</v>
      </c>
      <c r="J8175">
        <v>92.666867862969795</v>
      </c>
      <c r="K8175">
        <v>-0.69370037317276001</v>
      </c>
      <c r="L8175">
        <v>-0.25030139088630698</v>
      </c>
      <c r="M8175">
        <v>5.6795362383127199E-2</v>
      </c>
      <c r="N8175">
        <v>0.36389213800430298</v>
      </c>
      <c r="O8175">
        <v>0.80729109048843395</v>
      </c>
      <c r="P8175">
        <v>-0.90645545721054099</v>
      </c>
      <c r="Q8175">
        <v>1.02004623413086</v>
      </c>
      <c r="R8175">
        <v>613</v>
      </c>
      <c r="S8175">
        <v>0.34294483413128801</v>
      </c>
      <c r="T8175">
        <v>0.58561491966247603</v>
      </c>
      <c r="U8175">
        <v>76.633743286132798</v>
      </c>
      <c r="V8175">
        <v>98.709892272949205</v>
      </c>
    </row>
    <row r="8176" spans="1:22">
      <c r="A8176" t="s">
        <v>64</v>
      </c>
      <c r="B8176" t="s">
        <v>47</v>
      </c>
      <c r="C8176" s="7" t="s">
        <v>47</v>
      </c>
      <c r="D8176" s="7">
        <v>41102</v>
      </c>
      <c r="E8176" t="s">
        <v>93</v>
      </c>
      <c r="F8176">
        <v>15.8998870849609</v>
      </c>
      <c r="G8176">
        <v>15.2478332519531</v>
      </c>
      <c r="H8176">
        <v>1.72288250923157</v>
      </c>
      <c r="I8176">
        <v>0.108358159661293</v>
      </c>
      <c r="J8176">
        <v>92.106998368678603</v>
      </c>
      <c r="K8176">
        <v>0.97576391696929898</v>
      </c>
      <c r="L8176">
        <v>1.4171676635742201</v>
      </c>
      <c r="M8176">
        <v>1.72288250923157</v>
      </c>
      <c r="N8176">
        <v>2.02859735488892</v>
      </c>
      <c r="O8176">
        <v>2.4700012207031299</v>
      </c>
      <c r="P8176">
        <v>0.76396614313125599</v>
      </c>
      <c r="Q8176">
        <v>2.6817989349365199</v>
      </c>
      <c r="R8176">
        <v>613</v>
      </c>
      <c r="S8176">
        <v>0.33986537574907399</v>
      </c>
      <c r="T8176">
        <v>0.58297973871231101</v>
      </c>
      <c r="U8176">
        <v>76.633743286132798</v>
      </c>
      <c r="V8176">
        <v>98.709892272949205</v>
      </c>
    </row>
    <row r="8177" spans="1:22">
      <c r="A8177" t="s">
        <v>64</v>
      </c>
      <c r="B8177" t="s">
        <v>47</v>
      </c>
      <c r="C8177" s="7" t="s">
        <v>47</v>
      </c>
      <c r="D8177" s="7">
        <v>41102</v>
      </c>
      <c r="E8177" t="s">
        <v>94</v>
      </c>
      <c r="F8177">
        <v>15.2996520996094</v>
      </c>
      <c r="G8177">
        <v>14.634788513183601</v>
      </c>
      <c r="H8177">
        <v>1.75673019886017</v>
      </c>
      <c r="I8177">
        <v>0.11482157558202701</v>
      </c>
      <c r="J8177">
        <v>92.837520391516406</v>
      </c>
      <c r="K8177">
        <v>1.0564658641815201</v>
      </c>
      <c r="L8177">
        <v>1.47018766403198</v>
      </c>
      <c r="M8177">
        <v>1.75673019886017</v>
      </c>
      <c r="N8177">
        <v>2.0432727336883501</v>
      </c>
      <c r="O8177">
        <v>2.4569945335388201</v>
      </c>
      <c r="P8177">
        <v>0.85795056819915805</v>
      </c>
      <c r="Q8177">
        <v>2.6555097103118901</v>
      </c>
      <c r="R8177">
        <v>613</v>
      </c>
      <c r="S8177">
        <v>0.29857394571468299</v>
      </c>
      <c r="T8177">
        <v>0.54641920328140303</v>
      </c>
      <c r="U8177">
        <v>76.633743286132798</v>
      </c>
      <c r="V8177">
        <v>98.709892272949205</v>
      </c>
    </row>
    <row r="8178" spans="1:22">
      <c r="A8178" t="s">
        <v>64</v>
      </c>
      <c r="B8178" t="s">
        <v>47</v>
      </c>
      <c r="C8178" s="7" t="s">
        <v>47</v>
      </c>
      <c r="D8178" s="7">
        <v>41102</v>
      </c>
      <c r="E8178" t="s">
        <v>95</v>
      </c>
      <c r="F8178">
        <v>14.615471839904799</v>
      </c>
      <c r="G8178">
        <v>13.937420845031699</v>
      </c>
      <c r="H8178">
        <v>1.7915731668472299</v>
      </c>
      <c r="I8178">
        <v>0.12258058786392199</v>
      </c>
      <c r="J8178">
        <v>93.755986949429598</v>
      </c>
      <c r="K8178">
        <v>1.1481252908706701</v>
      </c>
      <c r="L8178">
        <v>1.5282795429229701</v>
      </c>
      <c r="M8178">
        <v>1.7915731668472299</v>
      </c>
      <c r="N8178">
        <v>2.0548667907714799</v>
      </c>
      <c r="O8178">
        <v>2.4350209236145002</v>
      </c>
      <c r="P8178">
        <v>0.96571677923202504</v>
      </c>
      <c r="Q8178">
        <v>2.6174294948577899</v>
      </c>
      <c r="R8178">
        <v>613</v>
      </c>
      <c r="S8178">
        <v>0.25208937742931797</v>
      </c>
      <c r="T8178">
        <v>0.50208503007888805</v>
      </c>
      <c r="U8178">
        <v>76.633743286132798</v>
      </c>
      <c r="V8178">
        <v>98.709892272949205</v>
      </c>
    </row>
    <row r="8179" spans="1:22">
      <c r="A8179" t="s">
        <v>64</v>
      </c>
      <c r="B8179" t="s">
        <v>47</v>
      </c>
      <c r="C8179" s="7" t="s">
        <v>47</v>
      </c>
      <c r="D8179" s="7">
        <v>41102</v>
      </c>
      <c r="E8179" t="s">
        <v>96</v>
      </c>
      <c r="F8179">
        <v>13.781745910644499</v>
      </c>
      <c r="G8179">
        <v>12.9954586029053</v>
      </c>
      <c r="H8179">
        <v>2.0775613784789999</v>
      </c>
      <c r="I8179">
        <v>0.15074732899665799</v>
      </c>
      <c r="J8179">
        <v>93.444486133767597</v>
      </c>
      <c r="K8179">
        <v>1.48366582393646</v>
      </c>
      <c r="L8179">
        <v>1.83454418182373</v>
      </c>
      <c r="M8179">
        <v>2.0775613784789999</v>
      </c>
      <c r="N8179">
        <v>2.32057857513428</v>
      </c>
      <c r="O8179">
        <v>2.6714568138122599</v>
      </c>
      <c r="P8179">
        <v>1.3153047561645499</v>
      </c>
      <c r="Q8179">
        <v>2.8398180007934601</v>
      </c>
      <c r="R8179">
        <v>613</v>
      </c>
      <c r="S8179">
        <v>0.21475729874854099</v>
      </c>
      <c r="T8179">
        <v>0.463419139385223</v>
      </c>
      <c r="U8179">
        <v>76.633743286132798</v>
      </c>
      <c r="V8179">
        <v>98.709892272949205</v>
      </c>
    </row>
    <row r="8180" spans="1:22">
      <c r="A8180" t="s">
        <v>64</v>
      </c>
      <c r="B8180" t="s">
        <v>47</v>
      </c>
      <c r="C8180" s="7" t="s">
        <v>47</v>
      </c>
      <c r="D8180" s="7">
        <v>41102</v>
      </c>
      <c r="E8180" t="s">
        <v>97</v>
      </c>
      <c r="F8180">
        <v>12.579730033874499</v>
      </c>
      <c r="G8180">
        <v>11.9725847244263</v>
      </c>
      <c r="H8180">
        <v>1.60422551631927</v>
      </c>
      <c r="I8180">
        <v>0.127524644136429</v>
      </c>
      <c r="J8180">
        <v>93.7387112561169</v>
      </c>
      <c r="K8180">
        <v>1.01702344417572</v>
      </c>
      <c r="L8180">
        <v>1.36394715309143</v>
      </c>
      <c r="M8180">
        <v>1.60422551631927</v>
      </c>
      <c r="N8180">
        <v>1.84450387954712</v>
      </c>
      <c r="O8180">
        <v>2.19142770767212</v>
      </c>
      <c r="P8180">
        <v>0.85055977106094405</v>
      </c>
      <c r="Q8180">
        <v>2.3578913211822501</v>
      </c>
      <c r="R8180">
        <v>613</v>
      </c>
      <c r="S8180">
        <v>0.20994380588243999</v>
      </c>
      <c r="T8180">
        <v>0.45819625258445701</v>
      </c>
      <c r="U8180">
        <v>76.633743286132798</v>
      </c>
      <c r="V8180">
        <v>98.709892272949205</v>
      </c>
    </row>
    <row r="8181" spans="1:22">
      <c r="A8181" t="s">
        <v>64</v>
      </c>
      <c r="B8181" t="s">
        <v>47</v>
      </c>
      <c r="C8181" s="7" t="s">
        <v>47</v>
      </c>
      <c r="D8181" s="7">
        <v>41102</v>
      </c>
      <c r="E8181" t="s">
        <v>98</v>
      </c>
      <c r="F8181">
        <v>12.2297620773315</v>
      </c>
      <c r="G8181">
        <v>11.7765550613403</v>
      </c>
      <c r="H8181">
        <v>1.19748246669769</v>
      </c>
      <c r="I8181">
        <v>9.7915433347225203E-2</v>
      </c>
      <c r="J8181">
        <v>93.131060358889897</v>
      </c>
      <c r="K8181">
        <v>0.63075786828994795</v>
      </c>
      <c r="L8181">
        <v>0.96558332443237305</v>
      </c>
      <c r="M8181">
        <v>1.19748246669769</v>
      </c>
      <c r="N8181">
        <v>1.42938160896301</v>
      </c>
      <c r="O8181">
        <v>1.7642071247100799</v>
      </c>
      <c r="P8181">
        <v>0.47009930014610302</v>
      </c>
      <c r="Q8181">
        <v>1.92486560344696</v>
      </c>
      <c r="R8181">
        <v>613</v>
      </c>
      <c r="S8181">
        <v>0.19555636915392099</v>
      </c>
      <c r="T8181">
        <v>0.44221755862236001</v>
      </c>
      <c r="U8181">
        <v>76.633743286132798</v>
      </c>
      <c r="V8181">
        <v>98.709892272949205</v>
      </c>
    </row>
    <row r="8182" spans="1:22">
      <c r="A8182" t="s">
        <v>64</v>
      </c>
      <c r="B8182" t="s">
        <v>47</v>
      </c>
      <c r="C8182" s="7" t="s">
        <v>47</v>
      </c>
      <c r="D8182" s="7">
        <v>41102</v>
      </c>
      <c r="E8182" t="s">
        <v>99</v>
      </c>
      <c r="F8182">
        <v>12.148536682128899</v>
      </c>
      <c r="G8182">
        <v>11.507570266723601</v>
      </c>
      <c r="H8182">
        <v>1.6935881376266499</v>
      </c>
      <c r="I8182">
        <v>0.13940675556659701</v>
      </c>
      <c r="J8182">
        <v>90.605252854813202</v>
      </c>
      <c r="K8182">
        <v>1.1207084655761701</v>
      </c>
      <c r="L8182">
        <v>1.4591704607009901</v>
      </c>
      <c r="M8182">
        <v>1.6935881376266499</v>
      </c>
      <c r="N8182">
        <v>1.92800581455231</v>
      </c>
      <c r="O8182">
        <v>2.26646780967712</v>
      </c>
      <c r="P8182">
        <v>0.95830500125884999</v>
      </c>
      <c r="Q8182">
        <v>2.4288713932037398</v>
      </c>
      <c r="R8182">
        <v>613</v>
      </c>
      <c r="S8182">
        <v>0.19982724828993501</v>
      </c>
      <c r="T8182">
        <v>0.44702041149139399</v>
      </c>
      <c r="U8182">
        <v>76.633743286132798</v>
      </c>
      <c r="V8182">
        <v>98.709892272949205</v>
      </c>
    </row>
    <row r="8183" spans="1:22">
      <c r="A8183" t="s">
        <v>64</v>
      </c>
      <c r="B8183" t="s">
        <v>47</v>
      </c>
      <c r="C8183" s="7" t="s">
        <v>47</v>
      </c>
      <c r="D8183" s="7">
        <v>41102</v>
      </c>
      <c r="E8183" t="s">
        <v>100</v>
      </c>
      <c r="F8183">
        <v>11.1724195480347</v>
      </c>
      <c r="G8183">
        <v>10.887377738952599</v>
      </c>
      <c r="H8183">
        <v>0.75314962863922097</v>
      </c>
      <c r="I8183">
        <v>6.7411504685878795E-2</v>
      </c>
      <c r="J8183">
        <v>88.1374714518753</v>
      </c>
      <c r="K8183">
        <v>0.20407536625862099</v>
      </c>
      <c r="L8183">
        <v>0.528472900390625</v>
      </c>
      <c r="M8183">
        <v>0.75314962863922097</v>
      </c>
      <c r="N8183">
        <v>0.97782635688781705</v>
      </c>
      <c r="O8183">
        <v>1.30222392082214</v>
      </c>
      <c r="P8183">
        <v>4.8420444130897501E-2</v>
      </c>
      <c r="Q8183">
        <v>1.4578788280487101</v>
      </c>
      <c r="R8183">
        <v>613</v>
      </c>
      <c r="S8183">
        <v>0.18356505116219399</v>
      </c>
      <c r="T8183">
        <v>0.42844492197036699</v>
      </c>
      <c r="U8183">
        <v>76.633743286132798</v>
      </c>
      <c r="V8183">
        <v>98.709892272949205</v>
      </c>
    </row>
    <row r="8184" spans="1:22">
      <c r="A8184" t="s">
        <v>64</v>
      </c>
      <c r="B8184" t="s">
        <v>47</v>
      </c>
      <c r="C8184" s="7" t="s">
        <v>47</v>
      </c>
      <c r="D8184" s="7">
        <v>41102</v>
      </c>
      <c r="E8184" t="s">
        <v>101</v>
      </c>
      <c r="F8184">
        <v>10.032835006713899</v>
      </c>
      <c r="G8184">
        <v>9.9341850280761701</v>
      </c>
      <c r="H8184">
        <v>0.26065868139267001</v>
      </c>
      <c r="I8184">
        <v>2.59805601090193E-2</v>
      </c>
      <c r="J8184">
        <v>84.000864600325698</v>
      </c>
      <c r="K8184">
        <v>-0.26455023884773299</v>
      </c>
      <c r="L8184">
        <v>4.5747447758912999E-2</v>
      </c>
      <c r="M8184">
        <v>0.26065868139267001</v>
      </c>
      <c r="N8184">
        <v>0.47556990385055498</v>
      </c>
      <c r="O8184">
        <v>0.78586763143539395</v>
      </c>
      <c r="P8184">
        <v>-0.413439691066742</v>
      </c>
      <c r="Q8184">
        <v>0.93475705385208097</v>
      </c>
      <c r="R8184">
        <v>613</v>
      </c>
      <c r="S8184">
        <v>0.16795464740886201</v>
      </c>
      <c r="T8184">
        <v>0.40982270240783703</v>
      </c>
      <c r="U8184">
        <v>76.633743286132798</v>
      </c>
      <c r="V8184">
        <v>98.709892272949205</v>
      </c>
    </row>
    <row r="8185" spans="1:22">
      <c r="A8185" t="s">
        <v>64</v>
      </c>
      <c r="B8185" t="s">
        <v>47</v>
      </c>
      <c r="C8185" s="7" t="s">
        <v>47</v>
      </c>
      <c r="D8185" s="7">
        <v>41102</v>
      </c>
      <c r="E8185" t="s">
        <v>102</v>
      </c>
      <c r="F8185">
        <v>9.1364898681640607</v>
      </c>
      <c r="G8185">
        <v>9.0894374847412092</v>
      </c>
      <c r="H8185">
        <v>0.124321915209293</v>
      </c>
      <c r="I8185">
        <v>1.3607186265289801E-2</v>
      </c>
      <c r="J8185">
        <v>81.126068515498005</v>
      </c>
      <c r="K8185">
        <v>-0.37222266197204601</v>
      </c>
      <c r="L8185">
        <v>-7.8860104084014906E-2</v>
      </c>
      <c r="M8185">
        <v>0.124321915209293</v>
      </c>
      <c r="N8185">
        <v>0.32750391960143999</v>
      </c>
      <c r="O8185">
        <v>0.62086647748947099</v>
      </c>
      <c r="P8185">
        <v>-0.51298612356185902</v>
      </c>
      <c r="Q8185">
        <v>0.761629998683929</v>
      </c>
      <c r="R8185">
        <v>613</v>
      </c>
      <c r="S8185">
        <v>0.150121990161517</v>
      </c>
      <c r="T8185">
        <v>0.38745579123496998</v>
      </c>
      <c r="U8185">
        <v>76.633743286132798</v>
      </c>
      <c r="V8185">
        <v>98.709892272949205</v>
      </c>
    </row>
    <row r="8186" spans="1:22">
      <c r="A8186" t="s">
        <v>64</v>
      </c>
      <c r="B8186" t="s">
        <v>47</v>
      </c>
      <c r="C8186" s="7" t="s">
        <v>47</v>
      </c>
      <c r="D8186" s="7">
        <v>41113</v>
      </c>
      <c r="E8186" t="s">
        <v>79</v>
      </c>
      <c r="F8186">
        <v>7.5319929122924796</v>
      </c>
      <c r="G8186">
        <v>7.58886623382568</v>
      </c>
      <c r="H8186">
        <v>-0.150677695870399</v>
      </c>
      <c r="I8186">
        <v>-2.0005023106932598E-2</v>
      </c>
      <c r="J8186">
        <v>75.838856209150293</v>
      </c>
      <c r="K8186">
        <v>-0.57557523250579801</v>
      </c>
      <c r="L8186">
        <v>-0.32454231381416299</v>
      </c>
      <c r="M8186">
        <v>-0.150677695870399</v>
      </c>
      <c r="N8186">
        <v>2.3186935111880299E-2</v>
      </c>
      <c r="O8186">
        <v>0.274219840764999</v>
      </c>
      <c r="P8186">
        <v>-0.69602781534194902</v>
      </c>
      <c r="Q8186">
        <v>0.39467239379882801</v>
      </c>
      <c r="R8186">
        <v>612</v>
      </c>
      <c r="S8186">
        <v>0.109924949367547</v>
      </c>
      <c r="T8186">
        <v>0.33154931664466902</v>
      </c>
      <c r="U8186">
        <v>74.140495300292997</v>
      </c>
      <c r="V8186">
        <v>97.948417663574205</v>
      </c>
    </row>
    <row r="8187" spans="1:22">
      <c r="A8187" t="s">
        <v>64</v>
      </c>
      <c r="B8187" t="s">
        <v>47</v>
      </c>
      <c r="C8187" s="7" t="s">
        <v>47</v>
      </c>
      <c r="D8187" s="7">
        <v>41113</v>
      </c>
      <c r="E8187" t="s">
        <v>80</v>
      </c>
      <c r="F8187">
        <v>7.4181370735168501</v>
      </c>
      <c r="G8187">
        <v>7.4141516685485804</v>
      </c>
      <c r="H8187">
        <v>1.05592729523778E-2</v>
      </c>
      <c r="I8187">
        <v>1.4234399423003201E-3</v>
      </c>
      <c r="J8187">
        <v>74.646732026143297</v>
      </c>
      <c r="K8187">
        <v>-0.41736418008804299</v>
      </c>
      <c r="L8187">
        <v>-0.16454352438449901</v>
      </c>
      <c r="M8187">
        <v>1.05592729523778E-2</v>
      </c>
      <c r="N8187">
        <v>0.18566207587719</v>
      </c>
      <c r="O8187">
        <v>0.43848270177841198</v>
      </c>
      <c r="P8187">
        <v>-0.53867453336715698</v>
      </c>
      <c r="Q8187">
        <v>0.55979305505752597</v>
      </c>
      <c r="R8187">
        <v>612</v>
      </c>
      <c r="S8187">
        <v>0.111496178894499</v>
      </c>
      <c r="T8187">
        <v>0.33391043543815602</v>
      </c>
      <c r="U8187">
        <v>74.140495300292997</v>
      </c>
      <c r="V8187">
        <v>97.948417663574205</v>
      </c>
    </row>
    <row r="8188" spans="1:22">
      <c r="A8188" t="s">
        <v>64</v>
      </c>
      <c r="B8188" t="s">
        <v>47</v>
      </c>
      <c r="C8188" s="7" t="s">
        <v>47</v>
      </c>
      <c r="D8188" s="7">
        <v>41113</v>
      </c>
      <c r="E8188" t="s">
        <v>81</v>
      </c>
      <c r="F8188">
        <v>7.3478426933288601</v>
      </c>
      <c r="G8188">
        <v>7.3291759490966797</v>
      </c>
      <c r="H8188">
        <v>4.9454070627689403E-2</v>
      </c>
      <c r="I8188">
        <v>6.7304205149412199E-3</v>
      </c>
      <c r="J8188">
        <v>73.754820261437203</v>
      </c>
      <c r="K8188">
        <v>-0.40019303560257002</v>
      </c>
      <c r="L8188">
        <v>-0.13453787565231301</v>
      </c>
      <c r="M8188">
        <v>4.9454070627689403E-2</v>
      </c>
      <c r="N8188">
        <v>0.23344601690769201</v>
      </c>
      <c r="O8188">
        <v>0.499101161956787</v>
      </c>
      <c r="P8188">
        <v>-0.52766174077987704</v>
      </c>
      <c r="Q8188">
        <v>0.62656986713409402</v>
      </c>
      <c r="R8188">
        <v>612</v>
      </c>
      <c r="S8188">
        <v>0.123103785005586</v>
      </c>
      <c r="T8188">
        <v>0.35086148977279702</v>
      </c>
      <c r="U8188">
        <v>74.140495300292997</v>
      </c>
      <c r="V8188">
        <v>97.948417663574205</v>
      </c>
    </row>
    <row r="8189" spans="1:22">
      <c r="A8189" t="s">
        <v>64</v>
      </c>
      <c r="B8189" t="s">
        <v>47</v>
      </c>
      <c r="C8189" s="7" t="s">
        <v>47</v>
      </c>
      <c r="D8189" s="7">
        <v>41113</v>
      </c>
      <c r="E8189" t="s">
        <v>82</v>
      </c>
      <c r="F8189">
        <v>7.41119289398193</v>
      </c>
      <c r="G8189">
        <v>7.4398908615112296</v>
      </c>
      <c r="H8189">
        <v>-7.6030232012271895E-2</v>
      </c>
      <c r="I8189">
        <v>-1.02588385343552E-2</v>
      </c>
      <c r="J8189">
        <v>73.076062091503502</v>
      </c>
      <c r="K8189">
        <v>-0.54620951414108299</v>
      </c>
      <c r="L8189">
        <v>-0.26842379570007302</v>
      </c>
      <c r="M8189">
        <v>-7.6030232012271895E-2</v>
      </c>
      <c r="N8189">
        <v>0.11636333167552899</v>
      </c>
      <c r="O8189">
        <v>0.39414906501769997</v>
      </c>
      <c r="P8189">
        <v>-0.679498851299286</v>
      </c>
      <c r="Q8189">
        <v>0.52743834257125899</v>
      </c>
      <c r="R8189">
        <v>612</v>
      </c>
      <c r="S8189">
        <v>0.13460303344647101</v>
      </c>
      <c r="T8189">
        <v>0.36688286066055298</v>
      </c>
      <c r="U8189">
        <v>74.140495300292997</v>
      </c>
      <c r="V8189">
        <v>97.948417663574205</v>
      </c>
    </row>
    <row r="8190" spans="1:22">
      <c r="A8190" t="s">
        <v>64</v>
      </c>
      <c r="B8190" t="s">
        <v>47</v>
      </c>
      <c r="C8190" s="7" t="s">
        <v>47</v>
      </c>
      <c r="D8190" s="7">
        <v>41113</v>
      </c>
      <c r="E8190" t="s">
        <v>83</v>
      </c>
      <c r="F8190">
        <v>7.7571344375610396</v>
      </c>
      <c r="G8190">
        <v>7.7957744598388699</v>
      </c>
      <c r="H8190">
        <v>-0.102371118962765</v>
      </c>
      <c r="I8190">
        <v>-1.3197028078138801E-2</v>
      </c>
      <c r="J8190">
        <v>71.618905228758805</v>
      </c>
      <c r="K8190">
        <v>-0.58124935626983598</v>
      </c>
      <c r="L8190">
        <v>-0.29832422733306901</v>
      </c>
      <c r="M8190">
        <v>-0.102371118962765</v>
      </c>
      <c r="N8190">
        <v>9.3581989407539395E-2</v>
      </c>
      <c r="O8190">
        <v>0.37650713324546797</v>
      </c>
      <c r="P8190">
        <v>-0.71700471639633201</v>
      </c>
      <c r="Q8190">
        <v>0.512262463569641</v>
      </c>
      <c r="R8190">
        <v>612</v>
      </c>
      <c r="S8190">
        <v>0.139629789955066</v>
      </c>
      <c r="T8190">
        <v>0.37367069721221902</v>
      </c>
      <c r="U8190">
        <v>74.140495300292997</v>
      </c>
      <c r="V8190">
        <v>97.948417663574205</v>
      </c>
    </row>
    <row r="8191" spans="1:22">
      <c r="A8191" t="s">
        <v>64</v>
      </c>
      <c r="B8191" t="s">
        <v>47</v>
      </c>
      <c r="C8191" s="7" t="s">
        <v>47</v>
      </c>
      <c r="D8191" s="7">
        <v>41113</v>
      </c>
      <c r="E8191" t="s">
        <v>84</v>
      </c>
      <c r="F8191">
        <v>8.8636999130249006</v>
      </c>
      <c r="G8191">
        <v>9.1691389083862305</v>
      </c>
      <c r="H8191">
        <v>-0.80921441316604603</v>
      </c>
      <c r="I8191">
        <v>-9.1295331716537503E-2</v>
      </c>
      <c r="J8191">
        <v>70.993366013071295</v>
      </c>
      <c r="K8191">
        <v>-1.28906834125519</v>
      </c>
      <c r="L8191">
        <v>-1.0055667161941499</v>
      </c>
      <c r="M8191">
        <v>-0.80921441316604603</v>
      </c>
      <c r="N8191">
        <v>-0.61286211013793901</v>
      </c>
      <c r="O8191">
        <v>-0.32936054468154902</v>
      </c>
      <c r="P8191">
        <v>-1.4251002073287999</v>
      </c>
      <c r="Q8191">
        <v>-0.19332863390445701</v>
      </c>
      <c r="R8191">
        <v>612</v>
      </c>
      <c r="S8191">
        <v>0.14019929846212201</v>
      </c>
      <c r="T8191">
        <v>0.37443196773529103</v>
      </c>
      <c r="U8191">
        <v>74.140495300292997</v>
      </c>
      <c r="V8191">
        <v>97.948417663574205</v>
      </c>
    </row>
    <row r="8192" spans="1:22">
      <c r="A8192" t="s">
        <v>64</v>
      </c>
      <c r="B8192" t="s">
        <v>47</v>
      </c>
      <c r="C8192" s="7" t="s">
        <v>47</v>
      </c>
      <c r="D8192" s="7">
        <v>41113</v>
      </c>
      <c r="E8192" t="s">
        <v>85</v>
      </c>
      <c r="F8192">
        <v>10.572907447814901</v>
      </c>
      <c r="G8192">
        <v>10.8881673812866</v>
      </c>
      <c r="H8192">
        <v>-0.83523392677307096</v>
      </c>
      <c r="I8192">
        <v>-7.8997559845447499E-2</v>
      </c>
      <c r="J8192">
        <v>70.801274509804202</v>
      </c>
      <c r="K8192">
        <v>-1.34578573703766</v>
      </c>
      <c r="L8192">
        <v>-1.0441476106643699</v>
      </c>
      <c r="M8192">
        <v>-0.83523392677307096</v>
      </c>
      <c r="N8192">
        <v>-0.62632030248642001</v>
      </c>
      <c r="O8192">
        <v>-0.324682146310806</v>
      </c>
      <c r="P8192">
        <v>-1.4905200004577599</v>
      </c>
      <c r="Q8192">
        <v>-0.17994780838489499</v>
      </c>
      <c r="R8192">
        <v>612</v>
      </c>
      <c r="S8192">
        <v>0.158711145058299</v>
      </c>
      <c r="T8192">
        <v>0.39838567376136802</v>
      </c>
      <c r="U8192">
        <v>74.140495300292997</v>
      </c>
      <c r="V8192">
        <v>97.948417663574205</v>
      </c>
    </row>
    <row r="8193" spans="1:22">
      <c r="A8193" t="s">
        <v>64</v>
      </c>
      <c r="B8193" t="s">
        <v>47</v>
      </c>
      <c r="C8193" s="7" t="s">
        <v>47</v>
      </c>
      <c r="D8193" s="7">
        <v>41113</v>
      </c>
      <c r="E8193" t="s">
        <v>86</v>
      </c>
      <c r="F8193">
        <v>12.3257856369019</v>
      </c>
      <c r="G8193">
        <v>12.7896614074707</v>
      </c>
      <c r="H8193">
        <v>-1.22897005081177</v>
      </c>
      <c r="I8193">
        <v>-9.9707238376140594E-2</v>
      </c>
      <c r="J8193">
        <v>72.794330065359503</v>
      </c>
      <c r="K8193">
        <v>-1.77756071090698</v>
      </c>
      <c r="L8193">
        <v>-1.4534488916397099</v>
      </c>
      <c r="M8193">
        <v>-1.22897005081177</v>
      </c>
      <c r="N8193">
        <v>-1.0044912099838299</v>
      </c>
      <c r="O8193">
        <v>-0.68037945032119795</v>
      </c>
      <c r="P8193">
        <v>-1.93307852745056</v>
      </c>
      <c r="Q8193">
        <v>-0.52486163377761796</v>
      </c>
      <c r="R8193">
        <v>612</v>
      </c>
      <c r="S8193">
        <v>0.18324181465964601</v>
      </c>
      <c r="T8193">
        <v>0.42806753516197199</v>
      </c>
      <c r="U8193">
        <v>74.140495300292997</v>
      </c>
      <c r="V8193">
        <v>97.948417663574205</v>
      </c>
    </row>
    <row r="8194" spans="1:22">
      <c r="A8194" t="s">
        <v>64</v>
      </c>
      <c r="B8194" t="s">
        <v>47</v>
      </c>
      <c r="C8194" s="7" t="s">
        <v>47</v>
      </c>
      <c r="D8194" s="7">
        <v>41113</v>
      </c>
      <c r="E8194" t="s">
        <v>87</v>
      </c>
      <c r="F8194">
        <v>13.6499691009521</v>
      </c>
      <c r="G8194">
        <v>13.9399814605713</v>
      </c>
      <c r="H8194">
        <v>-0.76834523677825906</v>
      </c>
      <c r="I8194">
        <v>-5.6289155036211E-2</v>
      </c>
      <c r="J8194">
        <v>76.808349673202002</v>
      </c>
      <c r="K8194">
        <v>-1.39524269104004</v>
      </c>
      <c r="L8194">
        <v>-1.0248665809631301</v>
      </c>
      <c r="M8194">
        <v>-0.76834523677825906</v>
      </c>
      <c r="N8194">
        <v>-0.51182389259338401</v>
      </c>
      <c r="O8194">
        <v>-0.14144784212112399</v>
      </c>
      <c r="P8194">
        <v>-1.5729593038559</v>
      </c>
      <c r="Q8194">
        <v>3.6268867552280398E-2</v>
      </c>
      <c r="R8194">
        <v>612</v>
      </c>
      <c r="S8194">
        <v>0.239287915729713</v>
      </c>
      <c r="T8194">
        <v>0.48917064070701599</v>
      </c>
      <c r="U8194">
        <v>74.140495300292997</v>
      </c>
      <c r="V8194">
        <v>97.948417663574205</v>
      </c>
    </row>
    <row r="8195" spans="1:22">
      <c r="A8195" t="s">
        <v>64</v>
      </c>
      <c r="B8195" t="s">
        <v>47</v>
      </c>
      <c r="C8195" s="7" t="s">
        <v>47</v>
      </c>
      <c r="D8195" s="7">
        <v>41113</v>
      </c>
      <c r="E8195" t="s">
        <v>88</v>
      </c>
      <c r="F8195">
        <v>14.161170959472701</v>
      </c>
      <c r="G8195">
        <v>14.3349151611328</v>
      </c>
      <c r="H8195">
        <v>-0.4603091776371</v>
      </c>
      <c r="I8195">
        <v>-3.2505020499229403E-2</v>
      </c>
      <c r="J8195">
        <v>79.221813725489895</v>
      </c>
      <c r="K8195">
        <v>-1.1206030845642101</v>
      </c>
      <c r="L8195">
        <v>-0.73049610853195202</v>
      </c>
      <c r="M8195">
        <v>-0.4603091776371</v>
      </c>
      <c r="N8195">
        <v>-0.19012227654457101</v>
      </c>
      <c r="O8195">
        <v>0.19998471438884699</v>
      </c>
      <c r="P8195">
        <v>-1.3077871799469001</v>
      </c>
      <c r="Q8195">
        <v>0.38716885447502097</v>
      </c>
      <c r="R8195">
        <v>612</v>
      </c>
      <c r="S8195">
        <v>0.26546201433986</v>
      </c>
      <c r="T8195">
        <v>0.51523005962371804</v>
      </c>
      <c r="U8195">
        <v>74.140495300292997</v>
      </c>
      <c r="V8195">
        <v>97.948417663574205</v>
      </c>
    </row>
    <row r="8196" spans="1:22">
      <c r="A8196" t="s">
        <v>64</v>
      </c>
      <c r="B8196" t="s">
        <v>47</v>
      </c>
      <c r="C8196" s="7" t="s">
        <v>47</v>
      </c>
      <c r="D8196" s="7">
        <v>41113</v>
      </c>
      <c r="E8196" t="s">
        <v>89</v>
      </c>
      <c r="F8196">
        <v>14.569180488586399</v>
      </c>
      <c r="G8196">
        <v>14.5469093322754</v>
      </c>
      <c r="H8196">
        <v>5.9003300964832299E-2</v>
      </c>
      <c r="I8196">
        <v>4.0498711168765996E-3</v>
      </c>
      <c r="J8196">
        <v>83.1862091503274</v>
      </c>
      <c r="K8196">
        <v>-0.58990138769149802</v>
      </c>
      <c r="L8196">
        <v>-0.20652322471141801</v>
      </c>
      <c r="M8196">
        <v>5.9003300964832299E-2</v>
      </c>
      <c r="N8196">
        <v>0.32452982664108299</v>
      </c>
      <c r="O8196">
        <v>0.707907974720001</v>
      </c>
      <c r="P8196">
        <v>-0.77385681867599498</v>
      </c>
      <c r="Q8196">
        <v>0.89186340570449796</v>
      </c>
      <c r="R8196">
        <v>612</v>
      </c>
      <c r="S8196">
        <v>0.25638324082662201</v>
      </c>
      <c r="T8196">
        <v>0.50634300708770796</v>
      </c>
      <c r="U8196">
        <v>74.140495300292997</v>
      </c>
      <c r="V8196">
        <v>97.948417663574205</v>
      </c>
    </row>
    <row r="8197" spans="1:22">
      <c r="A8197" t="s">
        <v>64</v>
      </c>
      <c r="B8197" t="s">
        <v>47</v>
      </c>
      <c r="C8197" s="7" t="s">
        <v>47</v>
      </c>
      <c r="D8197" s="7">
        <v>41113</v>
      </c>
      <c r="E8197" t="s">
        <v>90</v>
      </c>
      <c r="F8197">
        <v>15.0348968505859</v>
      </c>
      <c r="G8197">
        <v>15.204643249511699</v>
      </c>
      <c r="H8197">
        <v>-0.44971713423728898</v>
      </c>
      <c r="I8197">
        <v>-2.9911553487181702E-2</v>
      </c>
      <c r="J8197">
        <v>86.214068627450402</v>
      </c>
      <c r="K8197">
        <v>-1.1352778673171999</v>
      </c>
      <c r="L8197">
        <v>-0.73024302721023604</v>
      </c>
      <c r="M8197">
        <v>-0.44971713423728898</v>
      </c>
      <c r="N8197">
        <v>-0.16919125616550401</v>
      </c>
      <c r="O8197">
        <v>0.23584355413913699</v>
      </c>
      <c r="P8197">
        <v>-1.3296247720718399</v>
      </c>
      <c r="Q8197">
        <v>0.43019047379493702</v>
      </c>
      <c r="R8197">
        <v>612</v>
      </c>
      <c r="S8197">
        <v>0.28616705772891698</v>
      </c>
      <c r="T8197">
        <v>0.53494584560394298</v>
      </c>
      <c r="U8197">
        <v>74.140495300292997</v>
      </c>
      <c r="V8197">
        <v>97.948417663574205</v>
      </c>
    </row>
    <row r="8198" spans="1:22">
      <c r="A8198" t="s">
        <v>64</v>
      </c>
      <c r="B8198" t="s">
        <v>47</v>
      </c>
      <c r="C8198" s="7" t="s">
        <v>47</v>
      </c>
      <c r="D8198" s="7">
        <v>41113</v>
      </c>
      <c r="E8198" t="s">
        <v>91</v>
      </c>
      <c r="F8198">
        <v>15.1243495941162</v>
      </c>
      <c r="G8198">
        <v>15.076994895935099</v>
      </c>
      <c r="H8198">
        <v>0.12546110153198201</v>
      </c>
      <c r="I8198">
        <v>8.2953060045838408E-3</v>
      </c>
      <c r="J8198">
        <v>89.168513071894694</v>
      </c>
      <c r="K8198">
        <v>-0.515253305435181</v>
      </c>
      <c r="L8198">
        <v>-0.13671404123306299</v>
      </c>
      <c r="M8198">
        <v>0.12546110153198201</v>
      </c>
      <c r="N8198">
        <v>0.38763624429702798</v>
      </c>
      <c r="O8198">
        <v>0.76617550849914595</v>
      </c>
      <c r="P8198">
        <v>-0.69688695669174205</v>
      </c>
      <c r="Q8198">
        <v>0.94780915975570701</v>
      </c>
      <c r="R8198">
        <v>612</v>
      </c>
      <c r="S8198">
        <v>0.249952109961598</v>
      </c>
      <c r="T8198">
        <v>0.49995210766792297</v>
      </c>
      <c r="U8198">
        <v>74.140495300292997</v>
      </c>
      <c r="V8198">
        <v>97.948417663574205</v>
      </c>
    </row>
    <row r="8199" spans="1:22">
      <c r="A8199" t="s">
        <v>64</v>
      </c>
      <c r="B8199" t="s">
        <v>47</v>
      </c>
      <c r="C8199" s="7" t="s">
        <v>47</v>
      </c>
      <c r="D8199" s="7">
        <v>41113</v>
      </c>
      <c r="E8199" t="s">
        <v>92</v>
      </c>
      <c r="F8199">
        <v>15.490307807922401</v>
      </c>
      <c r="G8199">
        <v>15.2732076644897</v>
      </c>
      <c r="H8199">
        <v>0.57517433166503895</v>
      </c>
      <c r="I8199">
        <v>3.7131238728761701E-2</v>
      </c>
      <c r="J8199">
        <v>91.250849673202694</v>
      </c>
      <c r="K8199">
        <v>-0.101004876196384</v>
      </c>
      <c r="L8199">
        <v>0.29848727583885198</v>
      </c>
      <c r="M8199">
        <v>0.57517433166503895</v>
      </c>
      <c r="N8199">
        <v>0.85186135768890403</v>
      </c>
      <c r="O8199">
        <v>1.25135350227356</v>
      </c>
      <c r="P8199">
        <v>-0.29269230365753202</v>
      </c>
      <c r="Q8199">
        <v>1.4430409669876101</v>
      </c>
      <c r="R8199">
        <v>612</v>
      </c>
      <c r="S8199">
        <v>0.27838860657210801</v>
      </c>
      <c r="T8199">
        <v>0.52762544155120905</v>
      </c>
      <c r="U8199">
        <v>74.140495300292997</v>
      </c>
      <c r="V8199">
        <v>97.948417663574205</v>
      </c>
    </row>
    <row r="8200" spans="1:22">
      <c r="A8200" t="s">
        <v>64</v>
      </c>
      <c r="B8200" t="s">
        <v>47</v>
      </c>
      <c r="C8200" s="7" t="s">
        <v>47</v>
      </c>
      <c r="D8200" s="7">
        <v>41113</v>
      </c>
      <c r="E8200" t="s">
        <v>93</v>
      </c>
      <c r="F8200">
        <v>15.3657321929932</v>
      </c>
      <c r="G8200">
        <v>14.6628007888794</v>
      </c>
      <c r="H8200">
        <v>1.8623119592666599</v>
      </c>
      <c r="I8200">
        <v>0.12119904160499601</v>
      </c>
      <c r="J8200">
        <v>92.659526143790004</v>
      </c>
      <c r="K8200">
        <v>1.1891918182373</v>
      </c>
      <c r="L8200">
        <v>1.5868766307830799</v>
      </c>
      <c r="M8200">
        <v>1.8623119592666599</v>
      </c>
      <c r="N8200">
        <v>2.1377472877502401</v>
      </c>
      <c r="O8200">
        <v>2.5354321002960201</v>
      </c>
      <c r="P8200">
        <v>0.998371601104736</v>
      </c>
      <c r="Q8200">
        <v>2.7262523174285902</v>
      </c>
      <c r="R8200">
        <v>612</v>
      </c>
      <c r="S8200">
        <v>0.27587543391945601</v>
      </c>
      <c r="T8200">
        <v>0.52523845434188798</v>
      </c>
      <c r="U8200">
        <v>74.140495300292997</v>
      </c>
      <c r="V8200">
        <v>97.948417663574205</v>
      </c>
    </row>
    <row r="8201" spans="1:22">
      <c r="A8201" t="s">
        <v>64</v>
      </c>
      <c r="B8201" t="s">
        <v>47</v>
      </c>
      <c r="C8201" s="7" t="s">
        <v>47</v>
      </c>
      <c r="D8201" s="7">
        <v>41113</v>
      </c>
      <c r="E8201" t="s">
        <v>94</v>
      </c>
      <c r="F8201">
        <v>14.8129425048828</v>
      </c>
      <c r="G8201">
        <v>14.4468231201172</v>
      </c>
      <c r="H8201">
        <v>0.96997970342636097</v>
      </c>
      <c r="I8201">
        <v>6.5481908619403797E-2</v>
      </c>
      <c r="J8201">
        <v>93.739656862744596</v>
      </c>
      <c r="K8201">
        <v>0.33863669633865401</v>
      </c>
      <c r="L8201">
        <v>0.71163928508758501</v>
      </c>
      <c r="M8201">
        <v>0.96997970342636097</v>
      </c>
      <c r="N8201">
        <v>1.22832012176514</v>
      </c>
      <c r="O8201">
        <v>1.60132277011871</v>
      </c>
      <c r="P8201">
        <v>0.159659713506699</v>
      </c>
      <c r="Q8201">
        <v>1.7802996635437001</v>
      </c>
      <c r="R8201">
        <v>612</v>
      </c>
      <c r="S8201">
        <v>0.24269374733705801</v>
      </c>
      <c r="T8201">
        <v>0.49263957142829901</v>
      </c>
      <c r="U8201">
        <v>74.140495300292997</v>
      </c>
      <c r="V8201">
        <v>97.948417663574205</v>
      </c>
    </row>
    <row r="8202" spans="1:22">
      <c r="A8202" t="s">
        <v>64</v>
      </c>
      <c r="B8202" t="s">
        <v>47</v>
      </c>
      <c r="C8202" s="7" t="s">
        <v>47</v>
      </c>
      <c r="D8202" s="7">
        <v>41113</v>
      </c>
      <c r="E8202" t="s">
        <v>95</v>
      </c>
      <c r="F8202">
        <v>14.079398155212401</v>
      </c>
      <c r="G8202">
        <v>13.7834005355835</v>
      </c>
      <c r="H8202">
        <v>0.78420239686965898</v>
      </c>
      <c r="I8202">
        <v>5.5698573589325E-2</v>
      </c>
      <c r="J8202">
        <v>94.092156862745895</v>
      </c>
      <c r="K8202">
        <v>0.20310224592685699</v>
      </c>
      <c r="L8202">
        <v>0.54642093181610096</v>
      </c>
      <c r="M8202">
        <v>0.78420239686965898</v>
      </c>
      <c r="N8202">
        <v>1.02198386192322</v>
      </c>
      <c r="O8202">
        <v>1.3653025627136199</v>
      </c>
      <c r="P8202">
        <v>3.83684299886227E-2</v>
      </c>
      <c r="Q8202">
        <v>1.5300363302230799</v>
      </c>
      <c r="R8202">
        <v>612</v>
      </c>
      <c r="S8202">
        <v>0.20560316749840399</v>
      </c>
      <c r="T8202">
        <v>0.45343485474586498</v>
      </c>
      <c r="U8202">
        <v>74.140495300292997</v>
      </c>
      <c r="V8202">
        <v>97.948417663574205</v>
      </c>
    </row>
    <row r="8203" spans="1:22">
      <c r="A8203" t="s">
        <v>64</v>
      </c>
      <c r="B8203" t="s">
        <v>47</v>
      </c>
      <c r="C8203" s="7" t="s">
        <v>47</v>
      </c>
      <c r="D8203" s="7">
        <v>41113</v>
      </c>
      <c r="E8203" t="s">
        <v>96</v>
      </c>
      <c r="F8203">
        <v>13.1360111236572</v>
      </c>
      <c r="G8203">
        <v>12.9408302307129</v>
      </c>
      <c r="H8203">
        <v>0.51710224151611295</v>
      </c>
      <c r="I8203">
        <v>3.9365239441394799E-2</v>
      </c>
      <c r="J8203">
        <v>93.010506535947002</v>
      </c>
      <c r="K8203">
        <v>-1.9342478364706001E-2</v>
      </c>
      <c r="L8203">
        <v>0.29759341478347801</v>
      </c>
      <c r="M8203">
        <v>0.51710224151611295</v>
      </c>
      <c r="N8203">
        <v>0.736611068248749</v>
      </c>
      <c r="O8203">
        <v>1.0535469055175799</v>
      </c>
      <c r="P8203">
        <v>-0.17141710221767401</v>
      </c>
      <c r="Q8203">
        <v>1.20562160015106</v>
      </c>
      <c r="R8203">
        <v>612</v>
      </c>
      <c r="S8203">
        <v>0.175217620762425</v>
      </c>
      <c r="T8203">
        <v>0.41859003901481601</v>
      </c>
      <c r="U8203">
        <v>74.140495300292997</v>
      </c>
      <c r="V8203">
        <v>97.948417663574205</v>
      </c>
    </row>
    <row r="8204" spans="1:22">
      <c r="A8204" t="s">
        <v>64</v>
      </c>
      <c r="B8204" t="s">
        <v>47</v>
      </c>
      <c r="C8204" s="7" t="s">
        <v>47</v>
      </c>
      <c r="D8204" s="7">
        <v>41113</v>
      </c>
      <c r="E8204" t="s">
        <v>97</v>
      </c>
      <c r="F8204">
        <v>12.105482101440399</v>
      </c>
      <c r="G8204">
        <v>11.9976968765259</v>
      </c>
      <c r="H8204">
        <v>0.28556242585182201</v>
      </c>
      <c r="I8204">
        <v>2.3589512333273902E-2</v>
      </c>
      <c r="J8204">
        <v>88.997271241830106</v>
      </c>
      <c r="K8204">
        <v>-0.24607640504837</v>
      </c>
      <c r="L8204">
        <v>6.8020127713680295E-2</v>
      </c>
      <c r="M8204">
        <v>0.28556242585182201</v>
      </c>
      <c r="N8204">
        <v>0.50310474634170499</v>
      </c>
      <c r="O8204">
        <v>0.81720125675201405</v>
      </c>
      <c r="P8204">
        <v>-0.39678862690925598</v>
      </c>
      <c r="Q8204">
        <v>0.96791344881057695</v>
      </c>
      <c r="R8204">
        <v>612</v>
      </c>
      <c r="S8204">
        <v>0.17209221148419801</v>
      </c>
      <c r="T8204">
        <v>0.41483998298644997</v>
      </c>
      <c r="U8204">
        <v>74.140495300292997</v>
      </c>
      <c r="V8204">
        <v>97.948417663574205</v>
      </c>
    </row>
    <row r="8205" spans="1:22">
      <c r="A8205" t="s">
        <v>64</v>
      </c>
      <c r="B8205" t="s">
        <v>47</v>
      </c>
      <c r="C8205" s="7" t="s">
        <v>47</v>
      </c>
      <c r="D8205" s="7">
        <v>41113</v>
      </c>
      <c r="E8205" t="s">
        <v>98</v>
      </c>
      <c r="F8205">
        <v>11.608440399169901</v>
      </c>
      <c r="G8205">
        <v>11.604788780212401</v>
      </c>
      <c r="H8205">
        <v>9.67621151357889E-3</v>
      </c>
      <c r="I8205">
        <v>8.33549653179944E-4</v>
      </c>
      <c r="J8205">
        <v>84.343366013072497</v>
      </c>
      <c r="K8205">
        <v>-0.50334507226944003</v>
      </c>
      <c r="L8205">
        <v>-0.200247943401337</v>
      </c>
      <c r="M8205">
        <v>9.67621151357889E-3</v>
      </c>
      <c r="N8205">
        <v>0.219600364565849</v>
      </c>
      <c r="O8205">
        <v>0.52269750833511397</v>
      </c>
      <c r="P8205">
        <v>-0.64877945184707597</v>
      </c>
      <c r="Q8205">
        <v>0.66813188791275002</v>
      </c>
      <c r="R8205">
        <v>612</v>
      </c>
      <c r="S8205">
        <v>0.16025020359681799</v>
      </c>
      <c r="T8205">
        <v>0.40031263232231101</v>
      </c>
      <c r="U8205">
        <v>74.140495300292997</v>
      </c>
      <c r="V8205">
        <v>97.948417663574205</v>
      </c>
    </row>
    <row r="8206" spans="1:22">
      <c r="A8206" t="s">
        <v>64</v>
      </c>
      <c r="B8206" t="s">
        <v>47</v>
      </c>
      <c r="C8206" s="7" t="s">
        <v>47</v>
      </c>
      <c r="D8206" s="7">
        <v>41113</v>
      </c>
      <c r="E8206" t="s">
        <v>99</v>
      </c>
      <c r="F8206">
        <v>11.069338798522899</v>
      </c>
      <c r="G8206">
        <v>11.132119178771999</v>
      </c>
      <c r="H8206">
        <v>-0.16632857918739299</v>
      </c>
      <c r="I8206">
        <v>-1.5026062726974499E-2</v>
      </c>
      <c r="J8206">
        <v>78.489068627451502</v>
      </c>
      <c r="K8206">
        <v>-0.68557643890380904</v>
      </c>
      <c r="L8206">
        <v>-0.37880060076713601</v>
      </c>
      <c r="M8206">
        <v>-0.16632857918739299</v>
      </c>
      <c r="N8206">
        <v>4.6143431216478299E-2</v>
      </c>
      <c r="O8206">
        <v>0.3529192507267</v>
      </c>
      <c r="P8206">
        <v>-0.83277595043182395</v>
      </c>
      <c r="Q8206">
        <v>0.50011879205703702</v>
      </c>
      <c r="R8206">
        <v>612</v>
      </c>
      <c r="S8206">
        <v>0.16416373804755699</v>
      </c>
      <c r="T8206">
        <v>0.40517124533653298</v>
      </c>
      <c r="U8206">
        <v>74.140495300292997</v>
      </c>
      <c r="V8206">
        <v>97.948417663574205</v>
      </c>
    </row>
    <row r="8207" spans="1:22">
      <c r="A8207" t="s">
        <v>64</v>
      </c>
      <c r="B8207" t="s">
        <v>47</v>
      </c>
      <c r="C8207" s="7" t="s">
        <v>47</v>
      </c>
      <c r="D8207" s="7">
        <v>41113</v>
      </c>
      <c r="E8207" t="s">
        <v>100</v>
      </c>
      <c r="F8207">
        <v>10.4394264221191</v>
      </c>
      <c r="G8207">
        <v>10.3497982025146</v>
      </c>
      <c r="H8207">
        <v>0.23745711147785201</v>
      </c>
      <c r="I8207">
        <v>2.2746182978153201E-2</v>
      </c>
      <c r="J8207">
        <v>75.381552287581997</v>
      </c>
      <c r="K8207">
        <v>-0.26042270660400402</v>
      </c>
      <c r="L8207">
        <v>3.3728729933500297E-2</v>
      </c>
      <c r="M8207">
        <v>0.23745711147785201</v>
      </c>
      <c r="N8207">
        <v>0.44118550419807401</v>
      </c>
      <c r="O8207">
        <v>0.73533689975738503</v>
      </c>
      <c r="P8207">
        <v>-0.40156471729278598</v>
      </c>
      <c r="Q8207">
        <v>0.87647891044616699</v>
      </c>
      <c r="R8207">
        <v>612</v>
      </c>
      <c r="S8207">
        <v>0.150930447696106</v>
      </c>
      <c r="T8207">
        <v>0.38849768042564398</v>
      </c>
      <c r="U8207">
        <v>74.140495300292997</v>
      </c>
      <c r="V8207">
        <v>97.948417663574205</v>
      </c>
    </row>
    <row r="8208" spans="1:22">
      <c r="A8208" t="s">
        <v>64</v>
      </c>
      <c r="B8208" t="s">
        <v>47</v>
      </c>
      <c r="C8208" s="7" t="s">
        <v>47</v>
      </c>
      <c r="D8208" s="7">
        <v>41113</v>
      </c>
      <c r="E8208" t="s">
        <v>101</v>
      </c>
      <c r="F8208">
        <v>9.6260643005371094</v>
      </c>
      <c r="G8208">
        <v>9.66241359710693</v>
      </c>
      <c r="H8208">
        <v>-9.6302144229412107E-2</v>
      </c>
      <c r="I8208">
        <v>-1.00043118000031E-2</v>
      </c>
      <c r="J8208">
        <v>74.957843137254301</v>
      </c>
      <c r="K8208">
        <v>-0.57352954149246205</v>
      </c>
      <c r="L8208">
        <v>-0.29157972335815402</v>
      </c>
      <c r="M8208">
        <v>-9.6302144229412107E-2</v>
      </c>
      <c r="N8208">
        <v>9.8975442349910694E-2</v>
      </c>
      <c r="O8208">
        <v>0.38092526793479897</v>
      </c>
      <c r="P8208">
        <v>-0.70881688594818104</v>
      </c>
      <c r="Q8208">
        <v>0.51621258258819602</v>
      </c>
      <c r="R8208">
        <v>612</v>
      </c>
      <c r="S8208">
        <v>0.138668742415021</v>
      </c>
      <c r="T8208">
        <v>0.372382521629334</v>
      </c>
      <c r="U8208">
        <v>74.140495300292997</v>
      </c>
      <c r="V8208">
        <v>97.948417663574205</v>
      </c>
    </row>
    <row r="8209" spans="1:22">
      <c r="A8209" t="s">
        <v>64</v>
      </c>
      <c r="B8209" t="s">
        <v>47</v>
      </c>
      <c r="C8209" s="7" t="s">
        <v>47</v>
      </c>
      <c r="D8209" s="7">
        <v>41113</v>
      </c>
      <c r="E8209" t="s">
        <v>102</v>
      </c>
      <c r="F8209">
        <v>8.7820119857788104</v>
      </c>
      <c r="G8209">
        <v>8.7201652526855504</v>
      </c>
      <c r="H8209">
        <v>0.163853824138641</v>
      </c>
      <c r="I8209">
        <v>1.8657891079783401E-2</v>
      </c>
      <c r="J8209">
        <v>73.979084967319906</v>
      </c>
      <c r="K8209">
        <v>-0.28865236043930098</v>
      </c>
      <c r="L8209">
        <v>-2.1308043971657802E-2</v>
      </c>
      <c r="M8209">
        <v>0.163853824138641</v>
      </c>
      <c r="N8209">
        <v>0.349015682935715</v>
      </c>
      <c r="O8209">
        <v>0.61636000871658303</v>
      </c>
      <c r="P8209">
        <v>-0.41693159937858598</v>
      </c>
      <c r="Q8209">
        <v>0.74463921785354603</v>
      </c>
      <c r="R8209">
        <v>612</v>
      </c>
      <c r="S8209">
        <v>0.124674286597227</v>
      </c>
      <c r="T8209">
        <v>0.353092461824417</v>
      </c>
      <c r="U8209">
        <v>74.140495300292997</v>
      </c>
      <c r="V8209">
        <v>97.948417663574205</v>
      </c>
    </row>
    <row r="8210" spans="1:22">
      <c r="A8210" t="s">
        <v>64</v>
      </c>
      <c r="B8210" t="s">
        <v>47</v>
      </c>
      <c r="C8210" s="7" t="s">
        <v>47</v>
      </c>
      <c r="D8210" s="7">
        <v>41128</v>
      </c>
      <c r="E8210" t="s">
        <v>79</v>
      </c>
      <c r="F8210">
        <v>9.05364894866943</v>
      </c>
      <c r="G8210">
        <v>8.8512077331543004</v>
      </c>
      <c r="H8210">
        <v>0.54073023796081499</v>
      </c>
      <c r="I8210">
        <v>5.9725116938352599E-2</v>
      </c>
      <c r="J8210">
        <v>76.099080459769397</v>
      </c>
      <c r="K8210">
        <v>5.96971102058887E-2</v>
      </c>
      <c r="L8210">
        <v>0.34389537572860701</v>
      </c>
      <c r="M8210">
        <v>0.54073023796081499</v>
      </c>
      <c r="N8210">
        <v>0.73756510019302401</v>
      </c>
      <c r="O8210">
        <v>1.0217633247375499</v>
      </c>
      <c r="P8210">
        <v>-7.6669096946716295E-2</v>
      </c>
      <c r="Q8210">
        <v>1.1581295728683501</v>
      </c>
      <c r="R8210">
        <v>609</v>
      </c>
      <c r="S8210">
        <v>0.14088923218656599</v>
      </c>
      <c r="T8210">
        <v>0.37535214424133301</v>
      </c>
      <c r="U8210">
        <v>80.682594299316406</v>
      </c>
      <c r="V8210">
        <v>103.25</v>
      </c>
    </row>
    <row r="8211" spans="1:22">
      <c r="A8211" t="s">
        <v>64</v>
      </c>
      <c r="B8211" t="s">
        <v>47</v>
      </c>
      <c r="C8211" s="7" t="s">
        <v>47</v>
      </c>
      <c r="D8211" s="7">
        <v>41128</v>
      </c>
      <c r="E8211" t="s">
        <v>80</v>
      </c>
      <c r="F8211">
        <v>8.7367668151855504</v>
      </c>
      <c r="G8211">
        <v>8.4925622940063494</v>
      </c>
      <c r="H8211">
        <v>0.65228116512298595</v>
      </c>
      <c r="I8211">
        <v>7.4659332633018494E-2</v>
      </c>
      <c r="J8211">
        <v>73.650968801313397</v>
      </c>
      <c r="K8211">
        <v>0.167617052793503</v>
      </c>
      <c r="L8211">
        <v>0.45396053791046098</v>
      </c>
      <c r="M8211">
        <v>0.65228116512298595</v>
      </c>
      <c r="N8211">
        <v>0.85060179233551003</v>
      </c>
      <c r="O8211">
        <v>1.13694524765015</v>
      </c>
      <c r="P8211">
        <v>3.0221503227949101E-2</v>
      </c>
      <c r="Q8211">
        <v>1.27434086799622</v>
      </c>
      <c r="R8211">
        <v>609</v>
      </c>
      <c r="S8211">
        <v>0.14302421282970901</v>
      </c>
      <c r="T8211">
        <v>0.37818542122840898</v>
      </c>
      <c r="U8211">
        <v>80.682594299316406</v>
      </c>
      <c r="V8211">
        <v>103.25</v>
      </c>
    </row>
    <row r="8212" spans="1:22">
      <c r="A8212" t="s">
        <v>64</v>
      </c>
      <c r="B8212" t="s">
        <v>47</v>
      </c>
      <c r="C8212" s="7" t="s">
        <v>47</v>
      </c>
      <c r="D8212" s="7">
        <v>41128</v>
      </c>
      <c r="E8212" t="s">
        <v>81</v>
      </c>
      <c r="F8212">
        <v>8.4596853256225604</v>
      </c>
      <c r="G8212">
        <v>8.1150045394897496</v>
      </c>
      <c r="H8212">
        <v>0.92066037654876698</v>
      </c>
      <c r="I8212">
        <v>0.108829148113728</v>
      </c>
      <c r="J8212">
        <v>71.784926108374407</v>
      </c>
      <c r="K8212">
        <v>0.41041490435600297</v>
      </c>
      <c r="L8212">
        <v>0.71187204122543302</v>
      </c>
      <c r="M8212">
        <v>0.92066037654876698</v>
      </c>
      <c r="N8212">
        <v>1.1294486522674601</v>
      </c>
      <c r="O8212">
        <v>1.4309058189392101</v>
      </c>
      <c r="P8212">
        <v>0.26576739549636802</v>
      </c>
      <c r="Q8212">
        <v>1.5755532979965201</v>
      </c>
      <c r="R8212">
        <v>609</v>
      </c>
      <c r="S8212">
        <v>0.15852076218101399</v>
      </c>
      <c r="T8212">
        <v>0.39814665913581798</v>
      </c>
      <c r="U8212">
        <v>80.682594299316406</v>
      </c>
      <c r="V8212">
        <v>103.25</v>
      </c>
    </row>
    <row r="8213" spans="1:22">
      <c r="A8213" t="s">
        <v>64</v>
      </c>
      <c r="B8213" t="s">
        <v>47</v>
      </c>
      <c r="C8213" s="7" t="s">
        <v>47</v>
      </c>
      <c r="D8213" s="7">
        <v>41128</v>
      </c>
      <c r="E8213" t="s">
        <v>82</v>
      </c>
      <c r="F8213">
        <v>8.3186883926391602</v>
      </c>
      <c r="G8213">
        <v>8.2059125900268608</v>
      </c>
      <c r="H8213">
        <v>0.30122876167297402</v>
      </c>
      <c r="I8213">
        <v>3.6211088299751303E-2</v>
      </c>
      <c r="J8213">
        <v>70.175993431855304</v>
      </c>
      <c r="K8213">
        <v>-0.232751280069351</v>
      </c>
      <c r="L8213">
        <v>8.2728460431098896E-2</v>
      </c>
      <c r="M8213">
        <v>0.30122876167297402</v>
      </c>
      <c r="N8213">
        <v>0.51972907781600997</v>
      </c>
      <c r="O8213">
        <v>0.83520877361297596</v>
      </c>
      <c r="P8213">
        <v>-0.38412719964981101</v>
      </c>
      <c r="Q8213">
        <v>0.98658472299575795</v>
      </c>
      <c r="R8213">
        <v>609</v>
      </c>
      <c r="S8213">
        <v>0.17361125184432899</v>
      </c>
      <c r="T8213">
        <v>0.41666683554649397</v>
      </c>
      <c r="U8213">
        <v>80.682594299316406</v>
      </c>
      <c r="V8213">
        <v>103.25</v>
      </c>
    </row>
    <row r="8214" spans="1:22">
      <c r="A8214" t="s">
        <v>64</v>
      </c>
      <c r="B8214" t="s">
        <v>47</v>
      </c>
      <c r="C8214" s="7" t="s">
        <v>47</v>
      </c>
      <c r="D8214" s="7">
        <v>41128</v>
      </c>
      <c r="E8214" t="s">
        <v>83</v>
      </c>
      <c r="F8214">
        <v>8.5393123626709002</v>
      </c>
      <c r="G8214">
        <v>8.4159240722656303</v>
      </c>
      <c r="H8214">
        <v>0.32957684993743902</v>
      </c>
      <c r="I8214">
        <v>3.8595244288444498E-2</v>
      </c>
      <c r="J8214">
        <v>68.656387520525399</v>
      </c>
      <c r="K8214">
        <v>-0.21337251365184801</v>
      </c>
      <c r="L8214">
        <v>0.107406370341778</v>
      </c>
      <c r="M8214">
        <v>0.32957684993743902</v>
      </c>
      <c r="N8214">
        <v>0.55174732208251998</v>
      </c>
      <c r="O8214">
        <v>0.87252622842788696</v>
      </c>
      <c r="P8214">
        <v>-0.36729112267494202</v>
      </c>
      <c r="Q8214">
        <v>1.0264447927475</v>
      </c>
      <c r="R8214">
        <v>609</v>
      </c>
      <c r="S8214">
        <v>0.17949257683689299</v>
      </c>
      <c r="T8214">
        <v>0.42366564273834201</v>
      </c>
      <c r="U8214">
        <v>80.682594299316406</v>
      </c>
      <c r="V8214">
        <v>103.25</v>
      </c>
    </row>
    <row r="8215" spans="1:22">
      <c r="A8215" t="s">
        <v>64</v>
      </c>
      <c r="B8215" t="s">
        <v>47</v>
      </c>
      <c r="C8215" s="7" t="s">
        <v>47</v>
      </c>
      <c r="D8215" s="7">
        <v>41128</v>
      </c>
      <c r="E8215" t="s">
        <v>84</v>
      </c>
      <c r="F8215">
        <v>9.6975936889648402</v>
      </c>
      <c r="G8215">
        <v>9.4341955184936506</v>
      </c>
      <c r="H8215">
        <v>0.703549444675446</v>
      </c>
      <c r="I8215">
        <v>7.2548866271972698E-2</v>
      </c>
      <c r="J8215">
        <v>67.078932676519202</v>
      </c>
      <c r="K8215">
        <v>0.16082468628883401</v>
      </c>
      <c r="L8215">
        <v>0.48147088289260898</v>
      </c>
      <c r="M8215">
        <v>0.703549444675446</v>
      </c>
      <c r="N8215">
        <v>0.92562800645828203</v>
      </c>
      <c r="O8215">
        <v>1.2462742328643801</v>
      </c>
      <c r="P8215">
        <v>6.9697648286819501E-3</v>
      </c>
      <c r="Q8215">
        <v>1.40012907981873</v>
      </c>
      <c r="R8215">
        <v>609</v>
      </c>
      <c r="S8215">
        <v>0.17934409795511699</v>
      </c>
      <c r="T8215">
        <v>0.42349037528038003</v>
      </c>
      <c r="U8215">
        <v>80.682594299316406</v>
      </c>
      <c r="V8215">
        <v>103.25</v>
      </c>
    </row>
    <row r="8216" spans="1:22">
      <c r="A8216" t="s">
        <v>64</v>
      </c>
      <c r="B8216" t="s">
        <v>47</v>
      </c>
      <c r="C8216" s="7" t="s">
        <v>47</v>
      </c>
      <c r="D8216" s="7">
        <v>41128</v>
      </c>
      <c r="E8216" t="s">
        <v>85</v>
      </c>
      <c r="F8216">
        <v>12.0660600662231</v>
      </c>
      <c r="G8216">
        <v>11.2490644454956</v>
      </c>
      <c r="H8216">
        <v>2.1822381019592298</v>
      </c>
      <c r="I8216">
        <v>0.180857554078102</v>
      </c>
      <c r="J8216">
        <v>66.135205254515995</v>
      </c>
      <c r="K8216">
        <v>1.6082465648651101</v>
      </c>
      <c r="L8216">
        <v>1.94736540317535</v>
      </c>
      <c r="M8216">
        <v>2.1822381019592298</v>
      </c>
      <c r="N8216">
        <v>2.4171106815338099</v>
      </c>
      <c r="O8216">
        <v>2.7562296390533398</v>
      </c>
      <c r="P8216">
        <v>1.44552791118622</v>
      </c>
      <c r="Q8216">
        <v>2.9189481735229501</v>
      </c>
      <c r="R8216">
        <v>609</v>
      </c>
      <c r="S8216">
        <v>0.200603648807921</v>
      </c>
      <c r="T8216">
        <v>0.44788798689842202</v>
      </c>
      <c r="U8216">
        <v>80.682594299316406</v>
      </c>
      <c r="V8216">
        <v>103.25</v>
      </c>
    </row>
    <row r="8217" spans="1:22">
      <c r="A8217" t="s">
        <v>64</v>
      </c>
      <c r="B8217" t="s">
        <v>47</v>
      </c>
      <c r="C8217" s="7" t="s">
        <v>47</v>
      </c>
      <c r="D8217" s="7">
        <v>41128</v>
      </c>
      <c r="E8217" t="s">
        <v>86</v>
      </c>
      <c r="F8217">
        <v>13.890709877014199</v>
      </c>
      <c r="G8217">
        <v>13.094628334045399</v>
      </c>
      <c r="H8217">
        <v>2.1263768672943102</v>
      </c>
      <c r="I8217">
        <v>0.153079062700272</v>
      </c>
      <c r="J8217">
        <v>67.897848932677107</v>
      </c>
      <c r="K8217">
        <v>1.5107346773147601</v>
      </c>
      <c r="L8217">
        <v>1.87446105480194</v>
      </c>
      <c r="M8217">
        <v>2.1263768672943102</v>
      </c>
      <c r="N8217">
        <v>2.3782925605773899</v>
      </c>
      <c r="O8217">
        <v>2.7420191764831499</v>
      </c>
      <c r="P8217">
        <v>1.33620870113373</v>
      </c>
      <c r="Q8217">
        <v>2.9165451526641801</v>
      </c>
      <c r="R8217">
        <v>609</v>
      </c>
      <c r="S8217">
        <v>0.230772788611148</v>
      </c>
      <c r="T8217">
        <v>0.480388164520264</v>
      </c>
      <c r="U8217">
        <v>80.682594299316406</v>
      </c>
      <c r="V8217">
        <v>103.25</v>
      </c>
    </row>
    <row r="8218" spans="1:22">
      <c r="A8218" t="s">
        <v>64</v>
      </c>
      <c r="B8218" t="s">
        <v>47</v>
      </c>
      <c r="C8218" s="7" t="s">
        <v>47</v>
      </c>
      <c r="D8218" s="7">
        <v>41128</v>
      </c>
      <c r="E8218" t="s">
        <v>87</v>
      </c>
      <c r="F8218">
        <v>15.677558898925801</v>
      </c>
      <c r="G8218">
        <v>14.4239950180054</v>
      </c>
      <c r="H8218">
        <v>3.3483352661132799</v>
      </c>
      <c r="I8218">
        <v>0.21357503533363301</v>
      </c>
      <c r="J8218">
        <v>71.874926108374595</v>
      </c>
      <c r="K8218">
        <v>2.6459274291992201</v>
      </c>
      <c r="L8218">
        <v>3.0609157085418701</v>
      </c>
      <c r="M8218">
        <v>3.3483352661132799</v>
      </c>
      <c r="N8218">
        <v>3.6357548236846902</v>
      </c>
      <c r="O8218">
        <v>4.0507431030273402</v>
      </c>
      <c r="P8218">
        <v>2.4468045234680198</v>
      </c>
      <c r="Q8218">
        <v>4.2498660087585396</v>
      </c>
      <c r="R8218">
        <v>609</v>
      </c>
      <c r="S8218">
        <v>0.30040465282263901</v>
      </c>
      <c r="T8218">
        <v>0.54809182882309004</v>
      </c>
      <c r="U8218">
        <v>80.682594299316406</v>
      </c>
      <c r="V8218">
        <v>103.25</v>
      </c>
    </row>
    <row r="8219" spans="1:22">
      <c r="A8219" t="s">
        <v>64</v>
      </c>
      <c r="B8219" t="s">
        <v>47</v>
      </c>
      <c r="C8219" s="7" t="s">
        <v>47</v>
      </c>
      <c r="D8219" s="7">
        <v>41128</v>
      </c>
      <c r="E8219" t="s">
        <v>88</v>
      </c>
      <c r="F8219">
        <v>16.386663436889599</v>
      </c>
      <c r="G8219">
        <v>15.1181650161743</v>
      </c>
      <c r="H8219">
        <v>3.3882277011871298</v>
      </c>
      <c r="I8219">
        <v>0.20676739513874101</v>
      </c>
      <c r="J8219">
        <v>75.307224958949107</v>
      </c>
      <c r="K8219">
        <v>2.64898753166199</v>
      </c>
      <c r="L8219">
        <v>3.0857367515564</v>
      </c>
      <c r="M8219">
        <v>3.3882277011871298</v>
      </c>
      <c r="N8219">
        <v>3.6907186508178702</v>
      </c>
      <c r="O8219">
        <v>4.1274676322937003</v>
      </c>
      <c r="P8219">
        <v>2.4394233226776101</v>
      </c>
      <c r="Q8219">
        <v>4.3370323181152299</v>
      </c>
      <c r="R8219">
        <v>609</v>
      </c>
      <c r="S8219">
        <v>0.33273528964545901</v>
      </c>
      <c r="T8219">
        <v>0.576832115650177</v>
      </c>
      <c r="U8219">
        <v>80.682594299316406</v>
      </c>
      <c r="V8219">
        <v>103.25</v>
      </c>
    </row>
    <row r="8220" spans="1:22">
      <c r="A8220" t="s">
        <v>64</v>
      </c>
      <c r="B8220" t="s">
        <v>47</v>
      </c>
      <c r="C8220" s="7" t="s">
        <v>47</v>
      </c>
      <c r="D8220" s="7">
        <v>41128</v>
      </c>
      <c r="E8220" t="s">
        <v>89</v>
      </c>
      <c r="F8220">
        <v>16.913820266723601</v>
      </c>
      <c r="G8220">
        <v>15.8006839752197</v>
      </c>
      <c r="H8220">
        <v>2.9732477664947501</v>
      </c>
      <c r="I8220">
        <v>0.175788059830666</v>
      </c>
      <c r="J8220">
        <v>79.156978653531098</v>
      </c>
      <c r="K8220">
        <v>2.2438604831695601</v>
      </c>
      <c r="L8220">
        <v>2.6747884750366202</v>
      </c>
      <c r="M8220">
        <v>2.9732477664947501</v>
      </c>
      <c r="N8220">
        <v>3.27170705795288</v>
      </c>
      <c r="O8220">
        <v>3.7026350498199498</v>
      </c>
      <c r="P8220">
        <v>2.0370895862579301</v>
      </c>
      <c r="Q8220">
        <v>3.90940594673157</v>
      </c>
      <c r="R8220">
        <v>609</v>
      </c>
      <c r="S8220">
        <v>0.32392470119618</v>
      </c>
      <c r="T8220">
        <v>0.56914383172988903</v>
      </c>
      <c r="U8220">
        <v>80.682594299316406</v>
      </c>
      <c r="V8220">
        <v>103.25</v>
      </c>
    </row>
    <row r="8221" spans="1:22">
      <c r="A8221" t="s">
        <v>64</v>
      </c>
      <c r="B8221" t="s">
        <v>47</v>
      </c>
      <c r="C8221" s="7" t="s">
        <v>47</v>
      </c>
      <c r="D8221" s="7">
        <v>41128</v>
      </c>
      <c r="E8221" t="s">
        <v>90</v>
      </c>
      <c r="F8221">
        <v>17.592828750610401</v>
      </c>
      <c r="G8221">
        <v>16.315601348876999</v>
      </c>
      <c r="H8221">
        <v>3.4115393161773699</v>
      </c>
      <c r="I8221">
        <v>0.19391646981239299</v>
      </c>
      <c r="J8221">
        <v>82.281116584564302</v>
      </c>
      <c r="K8221">
        <v>2.6424210071563698</v>
      </c>
      <c r="L8221">
        <v>3.0968222618103001</v>
      </c>
      <c r="M8221">
        <v>3.4115393161773699</v>
      </c>
      <c r="N8221">
        <v>3.72625637054443</v>
      </c>
      <c r="O8221">
        <v>4.1806573867797896</v>
      </c>
      <c r="P8221">
        <v>2.4243867397308398</v>
      </c>
      <c r="Q8221">
        <v>4.3986921310424796</v>
      </c>
      <c r="R8221">
        <v>609</v>
      </c>
      <c r="S8221">
        <v>0.360175430683981</v>
      </c>
      <c r="T8221">
        <v>0.60014617443084695</v>
      </c>
      <c r="U8221">
        <v>80.682594299316406</v>
      </c>
      <c r="V8221">
        <v>103.25</v>
      </c>
    </row>
    <row r="8222" spans="1:22">
      <c r="A8222" t="s">
        <v>64</v>
      </c>
      <c r="B8222" t="s">
        <v>47</v>
      </c>
      <c r="C8222" s="7" t="s">
        <v>47</v>
      </c>
      <c r="D8222" s="7">
        <v>41128</v>
      </c>
      <c r="E8222" t="s">
        <v>91</v>
      </c>
      <c r="F8222">
        <v>18.006242752075199</v>
      </c>
      <c r="G8222">
        <v>16.420894622802699</v>
      </c>
      <c r="H8222">
        <v>4.2345519065856898</v>
      </c>
      <c r="I8222">
        <v>0.235171318054199</v>
      </c>
      <c r="J8222">
        <v>86.448768472907005</v>
      </c>
      <c r="K8222">
        <v>3.5129601955413801</v>
      </c>
      <c r="L8222">
        <v>3.9392824172973602</v>
      </c>
      <c r="M8222">
        <v>4.2345519065856898</v>
      </c>
      <c r="N8222">
        <v>4.5298213958740199</v>
      </c>
      <c r="O8222">
        <v>4.9561433792114302</v>
      </c>
      <c r="P8222">
        <v>3.30839896202087</v>
      </c>
      <c r="Q8222">
        <v>5.16070461273193</v>
      </c>
      <c r="R8222">
        <v>609</v>
      </c>
      <c r="S8222">
        <v>0.31703768850098901</v>
      </c>
      <c r="T8222">
        <v>0.56306099891662598</v>
      </c>
      <c r="U8222">
        <v>80.682594299316406</v>
      </c>
      <c r="V8222">
        <v>103.25</v>
      </c>
    </row>
    <row r="8223" spans="1:22">
      <c r="A8223" t="s">
        <v>64</v>
      </c>
      <c r="B8223" t="s">
        <v>47</v>
      </c>
      <c r="C8223" s="7" t="s">
        <v>47</v>
      </c>
      <c r="D8223" s="7">
        <v>41128</v>
      </c>
      <c r="E8223" t="s">
        <v>92</v>
      </c>
      <c r="F8223">
        <v>18.3290824890137</v>
      </c>
      <c r="G8223">
        <v>16.823938369751001</v>
      </c>
      <c r="H8223">
        <v>4.0203189849853498</v>
      </c>
      <c r="I8223">
        <v>0.219340980052948</v>
      </c>
      <c r="J8223">
        <v>89.129720853859396</v>
      </c>
      <c r="K8223">
        <v>3.2617390155792201</v>
      </c>
      <c r="L8223">
        <v>3.7099142074585001</v>
      </c>
      <c r="M8223">
        <v>4.0203189849853498</v>
      </c>
      <c r="N8223">
        <v>4.3307237625122097</v>
      </c>
      <c r="O8223">
        <v>4.7788991928100604</v>
      </c>
      <c r="P8223">
        <v>3.04669189453125</v>
      </c>
      <c r="Q8223">
        <v>4.9939460754394496</v>
      </c>
      <c r="R8223">
        <v>609</v>
      </c>
      <c r="S8223">
        <v>0.350373047756595</v>
      </c>
      <c r="T8223">
        <v>0.59192317724227905</v>
      </c>
      <c r="U8223">
        <v>80.682594299316406</v>
      </c>
      <c r="V8223">
        <v>103.25</v>
      </c>
    </row>
    <row r="8224" spans="1:22">
      <c r="A8224" t="s">
        <v>64</v>
      </c>
      <c r="B8224" t="s">
        <v>47</v>
      </c>
      <c r="C8224" s="7" t="s">
        <v>47</v>
      </c>
      <c r="D8224" s="7">
        <v>41128</v>
      </c>
      <c r="E8224" t="s">
        <v>93</v>
      </c>
      <c r="F8224">
        <v>17.8432502746582</v>
      </c>
      <c r="G8224">
        <v>16.575555801391602</v>
      </c>
      <c r="H8224">
        <v>3.3860766887664799</v>
      </c>
      <c r="I8224">
        <v>0.189767926931381</v>
      </c>
      <c r="J8224">
        <v>91.444170771757598</v>
      </c>
      <c r="K8224">
        <v>2.63180351257324</v>
      </c>
      <c r="L8224">
        <v>3.0774343013763401</v>
      </c>
      <c r="M8224">
        <v>3.3860766887664799</v>
      </c>
      <c r="N8224">
        <v>3.6947190761566202</v>
      </c>
      <c r="O8224">
        <v>4.1403498649597203</v>
      </c>
      <c r="P8224">
        <v>2.4179773330688499</v>
      </c>
      <c r="Q8224">
        <v>4.3541760444641104</v>
      </c>
      <c r="R8224">
        <v>609</v>
      </c>
      <c r="S8224">
        <v>0.34640587309724302</v>
      </c>
      <c r="T8224">
        <v>0.58856254816055298</v>
      </c>
      <c r="U8224">
        <v>80.682594299316406</v>
      </c>
      <c r="V8224">
        <v>103.25</v>
      </c>
    </row>
    <row r="8225" spans="1:22">
      <c r="A8225" t="s">
        <v>64</v>
      </c>
      <c r="B8225" t="s">
        <v>47</v>
      </c>
      <c r="C8225" s="7" t="s">
        <v>47</v>
      </c>
      <c r="D8225" s="7">
        <v>41128</v>
      </c>
      <c r="E8225" t="s">
        <v>94</v>
      </c>
      <c r="F8225">
        <v>17.084566116333001</v>
      </c>
      <c r="G8225">
        <v>16.4075813293457</v>
      </c>
      <c r="H8225">
        <v>1.80826008319855</v>
      </c>
      <c r="I8225">
        <v>0.10584173351526301</v>
      </c>
      <c r="J8225">
        <v>93.223481116585205</v>
      </c>
      <c r="K8225">
        <v>1.1007815599441499</v>
      </c>
      <c r="L8225">
        <v>1.51876556873322</v>
      </c>
      <c r="M8225">
        <v>1.80826008319855</v>
      </c>
      <c r="N8225">
        <v>2.0977544784545898</v>
      </c>
      <c r="O8225">
        <v>2.5157387256622301</v>
      </c>
      <c r="P8225">
        <v>0.90022116899490401</v>
      </c>
      <c r="Q8225">
        <v>2.7162990570068399</v>
      </c>
      <c r="R8225">
        <v>609</v>
      </c>
      <c r="S8225">
        <v>0.30475748534860297</v>
      </c>
      <c r="T8225">
        <v>0.55204844474792503</v>
      </c>
      <c r="U8225">
        <v>80.682594299316406</v>
      </c>
      <c r="V8225">
        <v>103.25</v>
      </c>
    </row>
    <row r="8226" spans="1:22">
      <c r="A8226" t="s">
        <v>64</v>
      </c>
      <c r="B8226" t="s">
        <v>47</v>
      </c>
      <c r="C8226" s="7" t="s">
        <v>47</v>
      </c>
      <c r="D8226" s="7">
        <v>41128</v>
      </c>
      <c r="E8226" t="s">
        <v>95</v>
      </c>
      <c r="F8226">
        <v>15.923271179199199</v>
      </c>
      <c r="G8226">
        <v>15.5916337966919</v>
      </c>
      <c r="H8226">
        <v>0.88582098484039296</v>
      </c>
      <c r="I8226">
        <v>5.5630590766668299E-2</v>
      </c>
      <c r="J8226">
        <v>94.604269293924403</v>
      </c>
      <c r="K8226">
        <v>0.23488320410251601</v>
      </c>
      <c r="L8226">
        <v>0.619462549686432</v>
      </c>
      <c r="M8226">
        <v>0.88582098484039296</v>
      </c>
      <c r="N8226">
        <v>1.1521794795989999</v>
      </c>
      <c r="O8226">
        <v>1.53675878047943</v>
      </c>
      <c r="P8226">
        <v>5.0351396203041097E-2</v>
      </c>
      <c r="Q8226">
        <v>1.72129058837891</v>
      </c>
      <c r="R8226">
        <v>609</v>
      </c>
      <c r="S8226">
        <v>0.25799232040016301</v>
      </c>
      <c r="T8226">
        <v>0.50792944431304898</v>
      </c>
      <c r="U8226">
        <v>80.682594299316406</v>
      </c>
      <c r="V8226">
        <v>103.25</v>
      </c>
    </row>
    <row r="8227" spans="1:22">
      <c r="A8227" t="s">
        <v>64</v>
      </c>
      <c r="B8227" t="s">
        <v>47</v>
      </c>
      <c r="C8227" s="7" t="s">
        <v>47</v>
      </c>
      <c r="D8227" s="7">
        <v>41128</v>
      </c>
      <c r="E8227" t="s">
        <v>96</v>
      </c>
      <c r="F8227">
        <v>14.879223823547401</v>
      </c>
      <c r="G8227">
        <v>14.7769975662231</v>
      </c>
      <c r="H8227">
        <v>0.27305158972740201</v>
      </c>
      <c r="I8227">
        <v>1.8351199105382E-2</v>
      </c>
      <c r="J8227">
        <v>94.570837438423098</v>
      </c>
      <c r="K8227">
        <v>-0.32947641611099199</v>
      </c>
      <c r="L8227">
        <v>2.6502018794417399E-2</v>
      </c>
      <c r="M8227">
        <v>0.27305158972740201</v>
      </c>
      <c r="N8227">
        <v>0.51960116624832198</v>
      </c>
      <c r="O8227">
        <v>0.87557959556579601</v>
      </c>
      <c r="P8227">
        <v>-0.50028473138809204</v>
      </c>
      <c r="Q8227">
        <v>1.0463879108428999</v>
      </c>
      <c r="R8227">
        <v>609</v>
      </c>
      <c r="S8227">
        <v>0.22104580874093299</v>
      </c>
      <c r="T8227">
        <v>0.470155090093613</v>
      </c>
      <c r="U8227">
        <v>80.682594299316406</v>
      </c>
      <c r="V8227">
        <v>103.25</v>
      </c>
    </row>
    <row r="8228" spans="1:22">
      <c r="A8228" t="s">
        <v>64</v>
      </c>
      <c r="B8228" t="s">
        <v>47</v>
      </c>
      <c r="C8228" s="7" t="s">
        <v>47</v>
      </c>
      <c r="D8228" s="7">
        <v>41128</v>
      </c>
      <c r="E8228" t="s">
        <v>97</v>
      </c>
      <c r="F8228">
        <v>13.0989274978638</v>
      </c>
      <c r="G8228">
        <v>13.1699113845825</v>
      </c>
      <c r="H8228">
        <v>-0.189602181315422</v>
      </c>
      <c r="I8228">
        <v>-1.4474634081125299E-2</v>
      </c>
      <c r="J8228">
        <v>92.569786535302995</v>
      </c>
      <c r="K8228">
        <v>-0.78768795728683505</v>
      </c>
      <c r="L8228">
        <v>-0.43433403968811002</v>
      </c>
      <c r="M8228">
        <v>-0.189602181315422</v>
      </c>
      <c r="N8228">
        <v>5.5129669606685597E-2</v>
      </c>
      <c r="O8228">
        <v>0.40848359465599099</v>
      </c>
      <c r="P8228">
        <v>-0.95723694562911998</v>
      </c>
      <c r="Q8228">
        <v>0.57803261280059803</v>
      </c>
      <c r="R8228">
        <v>609</v>
      </c>
      <c r="S8228">
        <v>0.21779844703971599</v>
      </c>
      <c r="T8228">
        <v>0.46668881177902199</v>
      </c>
      <c r="U8228">
        <v>80.682594299316406</v>
      </c>
      <c r="V8228">
        <v>103.25</v>
      </c>
    </row>
    <row r="8229" spans="1:22">
      <c r="A8229" t="s">
        <v>64</v>
      </c>
      <c r="B8229" t="s">
        <v>47</v>
      </c>
      <c r="C8229" s="7" t="s">
        <v>47</v>
      </c>
      <c r="D8229" s="7">
        <v>41128</v>
      </c>
      <c r="E8229" t="s">
        <v>98</v>
      </c>
      <c r="F8229">
        <v>12.581356048584</v>
      </c>
      <c r="G8229">
        <v>12.5790119171143</v>
      </c>
      <c r="H8229">
        <v>6.2627242878079397E-3</v>
      </c>
      <c r="I8229">
        <v>4.9777817912399801E-4</v>
      </c>
      <c r="J8229">
        <v>90.008308702790799</v>
      </c>
      <c r="K8229">
        <v>-0.57379907369613603</v>
      </c>
      <c r="L8229">
        <v>-0.23109385371208199</v>
      </c>
      <c r="M8229">
        <v>6.2627242878079397E-3</v>
      </c>
      <c r="N8229">
        <v>0.24361930787563299</v>
      </c>
      <c r="O8229">
        <v>0.58632451295852706</v>
      </c>
      <c r="P8229">
        <v>-0.73823851346969604</v>
      </c>
      <c r="Q8229">
        <v>0.75076395273208596</v>
      </c>
      <c r="R8229">
        <v>609</v>
      </c>
      <c r="S8229">
        <v>0.20486904573133199</v>
      </c>
      <c r="T8229">
        <v>0.45262461900711098</v>
      </c>
      <c r="U8229">
        <v>80.682594299316406</v>
      </c>
      <c r="V8229">
        <v>103.25</v>
      </c>
    </row>
    <row r="8230" spans="1:22">
      <c r="A8230" t="s">
        <v>64</v>
      </c>
      <c r="B8230" t="s">
        <v>47</v>
      </c>
      <c r="C8230" s="7" t="s">
        <v>47</v>
      </c>
      <c r="D8230" s="7">
        <v>41128</v>
      </c>
      <c r="E8230" t="s">
        <v>99</v>
      </c>
      <c r="F8230">
        <v>11.825403213501</v>
      </c>
      <c r="G8230">
        <v>12.036963462829601</v>
      </c>
      <c r="H8230">
        <v>-0.56508809328079201</v>
      </c>
      <c r="I8230">
        <v>-4.7785948961973197E-2</v>
      </c>
      <c r="J8230">
        <v>86.124170771757605</v>
      </c>
      <c r="K8230">
        <v>-1.15344727039337</v>
      </c>
      <c r="L8230">
        <v>-0.80583989620208696</v>
      </c>
      <c r="M8230">
        <v>-0.56508809328079201</v>
      </c>
      <c r="N8230">
        <v>-0.32433626055717502</v>
      </c>
      <c r="O8230">
        <v>2.3271132260561E-2</v>
      </c>
      <c r="P8230">
        <v>-1.3202389478683501</v>
      </c>
      <c r="Q8230">
        <v>0.190062791109085</v>
      </c>
      <c r="R8230">
        <v>609</v>
      </c>
      <c r="S8230">
        <v>0.21077202378602899</v>
      </c>
      <c r="T8230">
        <v>0.45909914374351501</v>
      </c>
      <c r="U8230">
        <v>80.682594299316406</v>
      </c>
      <c r="V8230">
        <v>103.25</v>
      </c>
    </row>
    <row r="8231" spans="1:22">
      <c r="A8231" t="s">
        <v>64</v>
      </c>
      <c r="B8231" t="s">
        <v>47</v>
      </c>
      <c r="C8231" s="7" t="s">
        <v>47</v>
      </c>
      <c r="D8231" s="7">
        <v>41128</v>
      </c>
      <c r="E8231" t="s">
        <v>100</v>
      </c>
      <c r="F8231">
        <v>10.8582143783569</v>
      </c>
      <c r="G8231">
        <v>11.2842044830322</v>
      </c>
      <c r="H8231">
        <v>-1.13784062862396</v>
      </c>
      <c r="I8231">
        <v>-0.104790769517422</v>
      </c>
      <c r="J8231">
        <v>84.163563218391403</v>
      </c>
      <c r="K8231">
        <v>-1.7018747329711901</v>
      </c>
      <c r="L8231">
        <v>-1.3686387538909901</v>
      </c>
      <c r="M8231">
        <v>-1.13784062862396</v>
      </c>
      <c r="N8231">
        <v>-0.90704244375228904</v>
      </c>
      <c r="O8231">
        <v>-0.57380658388137795</v>
      </c>
      <c r="P8231">
        <v>-1.8617705106735201</v>
      </c>
      <c r="Q8231">
        <v>-0.41391077637672402</v>
      </c>
      <c r="R8231">
        <v>609</v>
      </c>
      <c r="S8231">
        <v>0.19370394566171101</v>
      </c>
      <c r="T8231">
        <v>0.44011810421943698</v>
      </c>
      <c r="U8231">
        <v>80.682594299316406</v>
      </c>
      <c r="V8231">
        <v>103.25</v>
      </c>
    </row>
    <row r="8232" spans="1:22">
      <c r="A8232" t="s">
        <v>64</v>
      </c>
      <c r="B8232" t="s">
        <v>47</v>
      </c>
      <c r="C8232" s="7" t="s">
        <v>47</v>
      </c>
      <c r="D8232" s="7">
        <v>41128</v>
      </c>
      <c r="E8232" t="s">
        <v>101</v>
      </c>
      <c r="F8232">
        <v>10.0204887390137</v>
      </c>
      <c r="G8232">
        <v>10.224836349487299</v>
      </c>
      <c r="H8232">
        <v>-0.54582118988037098</v>
      </c>
      <c r="I8232">
        <v>-5.4470516741275801E-2</v>
      </c>
      <c r="J8232">
        <v>80.696568144499693</v>
      </c>
      <c r="K8232">
        <v>-1.0861474275589</v>
      </c>
      <c r="L8232">
        <v>-0.76691830158233598</v>
      </c>
      <c r="M8232">
        <v>-0.54582118988037098</v>
      </c>
      <c r="N8232">
        <v>-0.32472410798072798</v>
      </c>
      <c r="O8232">
        <v>-5.4950085468590303E-3</v>
      </c>
      <c r="P8232">
        <v>-1.2393223047256501</v>
      </c>
      <c r="Q8232">
        <v>0.14767995476722701</v>
      </c>
      <c r="R8232">
        <v>609</v>
      </c>
      <c r="S8232">
        <v>0.17776237847371901</v>
      </c>
      <c r="T8232">
        <v>0.42161875963211098</v>
      </c>
      <c r="U8232">
        <v>80.682594299316406</v>
      </c>
      <c r="V8232">
        <v>103.25</v>
      </c>
    </row>
    <row r="8233" spans="1:22">
      <c r="A8233" t="s">
        <v>64</v>
      </c>
      <c r="B8233" t="s">
        <v>47</v>
      </c>
      <c r="C8233" s="7" t="s">
        <v>47</v>
      </c>
      <c r="D8233" s="7">
        <v>41128</v>
      </c>
      <c r="E8233" t="s">
        <v>102</v>
      </c>
      <c r="F8233">
        <v>9.3402690887451207</v>
      </c>
      <c r="G8233">
        <v>9.5471153259277308</v>
      </c>
      <c r="H8233">
        <v>-0.55249828100204501</v>
      </c>
      <c r="I8233">
        <v>-5.91522864997387E-2</v>
      </c>
      <c r="J8233">
        <v>79.5771264367811</v>
      </c>
      <c r="K8233">
        <v>-1.0644214153289799</v>
      </c>
      <c r="L8233">
        <v>-0.76197308301925704</v>
      </c>
      <c r="M8233">
        <v>-0.55249828100204501</v>
      </c>
      <c r="N8233">
        <v>-0.34302347898483299</v>
      </c>
      <c r="O8233">
        <v>-4.0575169026851703E-2</v>
      </c>
      <c r="P8233">
        <v>-1.2095445394516</v>
      </c>
      <c r="Q8233">
        <v>0.104547917842865</v>
      </c>
      <c r="R8233">
        <v>609</v>
      </c>
      <c r="S8233">
        <v>0.15956487715138601</v>
      </c>
      <c r="T8233">
        <v>0.399455726146698</v>
      </c>
      <c r="U8233">
        <v>80.682594299316406</v>
      </c>
      <c r="V8233">
        <v>103.25</v>
      </c>
    </row>
    <row r="8234" spans="1:22">
      <c r="A8234" t="s">
        <v>64</v>
      </c>
      <c r="B8234" t="s">
        <v>47</v>
      </c>
      <c r="C8234" s="7" t="s">
        <v>47</v>
      </c>
      <c r="D8234" s="7">
        <v>41130</v>
      </c>
      <c r="E8234" t="s">
        <v>79</v>
      </c>
      <c r="F8234">
        <v>9.2591352462768608</v>
      </c>
      <c r="G8234">
        <v>9.0589084625244105</v>
      </c>
      <c r="H8234">
        <v>0.53481566905975297</v>
      </c>
      <c r="I8234">
        <v>5.77608644962311E-2</v>
      </c>
      <c r="J8234">
        <v>79.822282430213605</v>
      </c>
      <c r="K8234">
        <v>6.8808935582637801E-2</v>
      </c>
      <c r="L8234">
        <v>0.34412950277328502</v>
      </c>
      <c r="M8234">
        <v>0.53481566905975297</v>
      </c>
      <c r="N8234">
        <v>0.72550183534622203</v>
      </c>
      <c r="O8234">
        <v>1.00082242488861</v>
      </c>
      <c r="P8234">
        <v>-6.3297495245933505E-2</v>
      </c>
      <c r="Q8234">
        <v>1.1329288482666</v>
      </c>
      <c r="R8234">
        <v>609</v>
      </c>
      <c r="S8234">
        <v>0.13222458548708099</v>
      </c>
      <c r="T8234">
        <v>0.36362698674201999</v>
      </c>
      <c r="U8234">
        <v>82.190895080566406</v>
      </c>
      <c r="V8234">
        <v>104.75</v>
      </c>
    </row>
    <row r="8235" spans="1:22">
      <c r="A8235" t="s">
        <v>64</v>
      </c>
      <c r="B8235" t="s">
        <v>47</v>
      </c>
      <c r="C8235" s="7" t="s">
        <v>47</v>
      </c>
      <c r="D8235" s="7">
        <v>41130</v>
      </c>
      <c r="E8235" t="s">
        <v>80</v>
      </c>
      <c r="F8235">
        <v>8.8601112365722692</v>
      </c>
      <c r="G8235">
        <v>8.8467664718627894</v>
      </c>
      <c r="H8235">
        <v>3.5646487027406699E-2</v>
      </c>
      <c r="I8235">
        <v>4.0232548490166699E-3</v>
      </c>
      <c r="J8235">
        <v>78.074039408866895</v>
      </c>
      <c r="K8235">
        <v>-0.43345159292221103</v>
      </c>
      <c r="L8235">
        <v>-0.15630465745925901</v>
      </c>
      <c r="M8235">
        <v>3.5646487027406699E-2</v>
      </c>
      <c r="N8235">
        <v>0.22759762406349199</v>
      </c>
      <c r="O8235">
        <v>0.50474458932876598</v>
      </c>
      <c r="P8235">
        <v>-0.56643438339233398</v>
      </c>
      <c r="Q8235">
        <v>0.63772737979888905</v>
      </c>
      <c r="R8235">
        <v>609</v>
      </c>
      <c r="S8235">
        <v>0.13398468621176901</v>
      </c>
      <c r="T8235">
        <v>0.36603918671607999</v>
      </c>
      <c r="U8235">
        <v>82.190895080566406</v>
      </c>
      <c r="V8235">
        <v>104.75</v>
      </c>
    </row>
    <row r="8236" spans="1:22">
      <c r="A8236" t="s">
        <v>64</v>
      </c>
      <c r="B8236" t="s">
        <v>47</v>
      </c>
      <c r="C8236" s="7" t="s">
        <v>47</v>
      </c>
      <c r="D8236" s="7">
        <v>41130</v>
      </c>
      <c r="E8236" t="s">
        <v>81</v>
      </c>
      <c r="F8236">
        <v>8.5677099227905291</v>
      </c>
      <c r="G8236">
        <v>8.4897527694702095</v>
      </c>
      <c r="H8236">
        <v>0.20822857320308699</v>
      </c>
      <c r="I8236">
        <v>2.4303877726197201E-2</v>
      </c>
      <c r="J8236">
        <v>76.684006568145193</v>
      </c>
      <c r="K8236">
        <v>-0.28461357951164201</v>
      </c>
      <c r="L8236">
        <v>6.5615545026957997E-3</v>
      </c>
      <c r="M8236">
        <v>0.20822857320308699</v>
      </c>
      <c r="N8236">
        <v>0.40989559888839699</v>
      </c>
      <c r="O8236">
        <v>0.70107072591781605</v>
      </c>
      <c r="P8236">
        <v>-0.424327492713928</v>
      </c>
      <c r="Q8236">
        <v>0.84078466892242398</v>
      </c>
      <c r="R8236">
        <v>609</v>
      </c>
      <c r="S8236">
        <v>0.147891611283058</v>
      </c>
      <c r="T8236">
        <v>0.38456678390502902</v>
      </c>
      <c r="U8236">
        <v>82.190895080566406</v>
      </c>
      <c r="V8236">
        <v>104.75</v>
      </c>
    </row>
    <row r="8237" spans="1:22">
      <c r="A8237" t="s">
        <v>64</v>
      </c>
      <c r="B8237" t="s">
        <v>47</v>
      </c>
      <c r="C8237" s="7" t="s">
        <v>47</v>
      </c>
      <c r="D8237" s="7">
        <v>41130</v>
      </c>
      <c r="E8237" t="s">
        <v>82</v>
      </c>
      <c r="F8237">
        <v>8.4089260101318395</v>
      </c>
      <c r="G8237">
        <v>8.4407472610473597</v>
      </c>
      <c r="H8237">
        <v>-8.4994226694107097E-2</v>
      </c>
      <c r="I8237">
        <v>-1.01076196879148E-2</v>
      </c>
      <c r="J8237">
        <v>75.255894909687299</v>
      </c>
      <c r="K8237">
        <v>-0.60067653656005904</v>
      </c>
      <c r="L8237">
        <v>-0.29600724577903698</v>
      </c>
      <c r="M8237">
        <v>-8.4994226694107097E-2</v>
      </c>
      <c r="N8237">
        <v>0.126018792390823</v>
      </c>
      <c r="O8237">
        <v>0.43068808317184398</v>
      </c>
      <c r="P8237">
        <v>-0.74686533212661699</v>
      </c>
      <c r="Q8237">
        <v>0.57687687873840299</v>
      </c>
      <c r="R8237">
        <v>609</v>
      </c>
      <c r="S8237">
        <v>0.16191694718168001</v>
      </c>
      <c r="T8237">
        <v>0.40238904953002902</v>
      </c>
      <c r="U8237">
        <v>82.190895080566406</v>
      </c>
      <c r="V8237">
        <v>104.75</v>
      </c>
    </row>
    <row r="8238" spans="1:22">
      <c r="A8238" t="s">
        <v>64</v>
      </c>
      <c r="B8238" t="s">
        <v>47</v>
      </c>
      <c r="C8238" s="7" t="s">
        <v>47</v>
      </c>
      <c r="D8238" s="7">
        <v>41130</v>
      </c>
      <c r="E8238" t="s">
        <v>83</v>
      </c>
      <c r="F8238">
        <v>8.6306266784668004</v>
      </c>
      <c r="G8238">
        <v>8.6515436172485405</v>
      </c>
      <c r="H8238">
        <v>-5.5869825184345197E-2</v>
      </c>
      <c r="I8238">
        <v>-6.4734378829598401E-3</v>
      </c>
      <c r="J8238">
        <v>73.683990147782893</v>
      </c>
      <c r="K8238">
        <v>-0.58081984519958496</v>
      </c>
      <c r="L8238">
        <v>-0.27067512273788502</v>
      </c>
      <c r="M8238">
        <v>-5.5869825184345197E-2</v>
      </c>
      <c r="N8238">
        <v>0.158935472369194</v>
      </c>
      <c r="O8238">
        <v>0.469080179929733</v>
      </c>
      <c r="P8238">
        <v>-0.72963589429855302</v>
      </c>
      <c r="Q8238">
        <v>0.61789619922637895</v>
      </c>
      <c r="R8238">
        <v>609</v>
      </c>
      <c r="S8238">
        <v>0.16778909531016301</v>
      </c>
      <c r="T8238">
        <v>0.40962067246437101</v>
      </c>
      <c r="U8238">
        <v>82.190895080566406</v>
      </c>
      <c r="V8238">
        <v>104.75</v>
      </c>
    </row>
    <row r="8239" spans="1:22">
      <c r="A8239" t="s">
        <v>64</v>
      </c>
      <c r="B8239" t="s">
        <v>47</v>
      </c>
      <c r="C8239" s="7" t="s">
        <v>47</v>
      </c>
      <c r="D8239" s="7">
        <v>41130</v>
      </c>
      <c r="E8239" t="s">
        <v>84</v>
      </c>
      <c r="F8239">
        <v>9.8695468902587908</v>
      </c>
      <c r="G8239">
        <v>9.9843463897705096</v>
      </c>
      <c r="H8239">
        <v>-0.306634992361069</v>
      </c>
      <c r="I8239">
        <v>-3.1068801879882799E-2</v>
      </c>
      <c r="J8239">
        <v>72.380459770114399</v>
      </c>
      <c r="K8239">
        <v>-0.83284914493560802</v>
      </c>
      <c r="L8239">
        <v>-0.52195757627487205</v>
      </c>
      <c r="M8239">
        <v>-0.306634992361069</v>
      </c>
      <c r="N8239">
        <v>-9.1312415897846194E-2</v>
      </c>
      <c r="O8239">
        <v>0.21957917511463201</v>
      </c>
      <c r="P8239">
        <v>-0.98202359676361095</v>
      </c>
      <c r="Q8239">
        <v>0.368753582239151</v>
      </c>
      <c r="R8239">
        <v>609</v>
      </c>
      <c r="S8239">
        <v>0.16859819018697</v>
      </c>
      <c r="T8239">
        <v>0.410607099533081</v>
      </c>
      <c r="U8239">
        <v>82.190895080566406</v>
      </c>
      <c r="V8239">
        <v>104.75</v>
      </c>
    </row>
    <row r="8240" spans="1:22">
      <c r="A8240" t="s">
        <v>64</v>
      </c>
      <c r="B8240" t="s">
        <v>47</v>
      </c>
      <c r="C8240" s="7" t="s">
        <v>47</v>
      </c>
      <c r="D8240" s="7">
        <v>41130</v>
      </c>
      <c r="E8240" t="s">
        <v>85</v>
      </c>
      <c r="F8240">
        <v>11.9373788833618</v>
      </c>
      <c r="G8240">
        <v>11.9550676345825</v>
      </c>
      <c r="H8240">
        <v>-4.7247447073459597E-2</v>
      </c>
      <c r="I8240">
        <v>-3.9579416625201702E-3</v>
      </c>
      <c r="J8240">
        <v>71.540361247948098</v>
      </c>
      <c r="K8240">
        <v>-0.60646837949752797</v>
      </c>
      <c r="L8240">
        <v>-0.27607610821723899</v>
      </c>
      <c r="M8240">
        <v>-4.7247447073459597E-2</v>
      </c>
      <c r="N8240">
        <v>0.18158122897148099</v>
      </c>
      <c r="O8240">
        <v>0.51197350025177002</v>
      </c>
      <c r="P8240">
        <v>-0.76499974727630604</v>
      </c>
      <c r="Q8240">
        <v>0.67050486803054798</v>
      </c>
      <c r="R8240">
        <v>609</v>
      </c>
      <c r="S8240">
        <v>0.190412157706498</v>
      </c>
      <c r="T8240">
        <v>0.436362415552139</v>
      </c>
      <c r="U8240">
        <v>82.190895080566406</v>
      </c>
      <c r="V8240">
        <v>104.75</v>
      </c>
    </row>
    <row r="8241" spans="1:22">
      <c r="A8241" t="s">
        <v>64</v>
      </c>
      <c r="B8241" t="s">
        <v>47</v>
      </c>
      <c r="C8241" s="7" t="s">
        <v>47</v>
      </c>
      <c r="D8241" s="7">
        <v>41130</v>
      </c>
      <c r="E8241" t="s">
        <v>86</v>
      </c>
      <c r="F8241">
        <v>13.5767202377319</v>
      </c>
      <c r="G8241">
        <v>13.548112869262701</v>
      </c>
      <c r="H8241">
        <v>7.6414085924625397E-2</v>
      </c>
      <c r="I8241">
        <v>5.6283171288669101E-3</v>
      </c>
      <c r="J8241">
        <v>74.228801313628196</v>
      </c>
      <c r="K8241">
        <v>-0.52478706836700395</v>
      </c>
      <c r="L8241">
        <v>-0.16959255933761599</v>
      </c>
      <c r="M8241">
        <v>7.6414085924625397E-2</v>
      </c>
      <c r="N8241">
        <v>0.32242071628570601</v>
      </c>
      <c r="O8241">
        <v>0.67761522531509399</v>
      </c>
      <c r="P8241">
        <v>-0.69521921873092696</v>
      </c>
      <c r="Q8241">
        <v>0.848047435283661</v>
      </c>
      <c r="R8241">
        <v>609</v>
      </c>
      <c r="S8241">
        <v>0.22007334679604301</v>
      </c>
      <c r="T8241">
        <v>0.46911975741386402</v>
      </c>
      <c r="U8241">
        <v>82.190895080566406</v>
      </c>
      <c r="V8241">
        <v>104.75</v>
      </c>
    </row>
    <row r="8242" spans="1:22">
      <c r="A8242" t="s">
        <v>64</v>
      </c>
      <c r="B8242" t="s">
        <v>47</v>
      </c>
      <c r="C8242" s="7" t="s">
        <v>47</v>
      </c>
      <c r="D8242" s="7">
        <v>41130</v>
      </c>
      <c r="E8242" t="s">
        <v>87</v>
      </c>
      <c r="F8242">
        <v>15.2259197235107</v>
      </c>
      <c r="G8242">
        <v>14.984260559081999</v>
      </c>
      <c r="H8242">
        <v>0.64548468589782704</v>
      </c>
      <c r="I8242">
        <v>4.2393807321786901E-2</v>
      </c>
      <c r="J8242">
        <v>78.175993431855403</v>
      </c>
      <c r="K8242">
        <v>-4.4324766844510997E-2</v>
      </c>
      <c r="L8242">
        <v>0.363220244646072</v>
      </c>
      <c r="M8242">
        <v>0.64548468589782704</v>
      </c>
      <c r="N8242">
        <v>0.92774909734725997</v>
      </c>
      <c r="O8242">
        <v>1.33529412746429</v>
      </c>
      <c r="P8242">
        <v>-0.23987616598606101</v>
      </c>
      <c r="Q8242">
        <v>1.53084552288055</v>
      </c>
      <c r="R8242">
        <v>609</v>
      </c>
      <c r="S8242">
        <v>0.28972509267993002</v>
      </c>
      <c r="T8242">
        <v>0.53826117515563998</v>
      </c>
      <c r="U8242">
        <v>82.190895080566406</v>
      </c>
      <c r="V8242">
        <v>104.75</v>
      </c>
    </row>
    <row r="8243" spans="1:22">
      <c r="A8243" t="s">
        <v>64</v>
      </c>
      <c r="B8243" t="s">
        <v>47</v>
      </c>
      <c r="C8243" s="7" t="s">
        <v>47</v>
      </c>
      <c r="D8243" s="7">
        <v>41130</v>
      </c>
      <c r="E8243" t="s">
        <v>88</v>
      </c>
      <c r="F8243">
        <v>15.877860069274901</v>
      </c>
      <c r="G8243">
        <v>15.5357961654663</v>
      </c>
      <c r="H8243">
        <v>0.91367202997207597</v>
      </c>
      <c r="I8243">
        <v>5.7543776929378503E-2</v>
      </c>
      <c r="J8243">
        <v>83.163185550081295</v>
      </c>
      <c r="K8243">
        <v>0.186406806111336</v>
      </c>
      <c r="L8243">
        <v>0.61608099937438998</v>
      </c>
      <c r="M8243">
        <v>0.91367202997207597</v>
      </c>
      <c r="N8243">
        <v>1.2112630605697601</v>
      </c>
      <c r="O8243">
        <v>1.6409372091293299</v>
      </c>
      <c r="P8243">
        <v>-1.97627879679203E-2</v>
      </c>
      <c r="Q8243">
        <v>1.84710681438446</v>
      </c>
      <c r="R8243">
        <v>609</v>
      </c>
      <c r="S8243">
        <v>0.322042714475757</v>
      </c>
      <c r="T8243">
        <v>0.56748807430267301</v>
      </c>
      <c r="U8243">
        <v>82.190895080566406</v>
      </c>
      <c r="V8243">
        <v>104.75</v>
      </c>
    </row>
    <row r="8244" spans="1:22">
      <c r="A8244" t="s">
        <v>64</v>
      </c>
      <c r="B8244" t="s">
        <v>47</v>
      </c>
      <c r="C8244" s="7" t="s">
        <v>47</v>
      </c>
      <c r="D8244" s="7">
        <v>41130</v>
      </c>
      <c r="E8244" t="s">
        <v>89</v>
      </c>
      <c r="F8244">
        <v>16.468868255615199</v>
      </c>
      <c r="G8244">
        <v>16.398880004882798</v>
      </c>
      <c r="H8244">
        <v>0.18693870306015001</v>
      </c>
      <c r="I8244">
        <v>1.1351034976541999E-2</v>
      </c>
      <c r="J8244">
        <v>86.517389162562196</v>
      </c>
      <c r="K8244">
        <v>-0.52878111600875899</v>
      </c>
      <c r="L8244">
        <v>-0.10592804104089699</v>
      </c>
      <c r="M8244">
        <v>0.18693870306015001</v>
      </c>
      <c r="N8244">
        <v>0.47980543971061701</v>
      </c>
      <c r="O8244">
        <v>0.90265852212905895</v>
      </c>
      <c r="P8244">
        <v>-0.73167771100997903</v>
      </c>
      <c r="Q8244">
        <v>1.1055551767349201</v>
      </c>
      <c r="R8244">
        <v>609</v>
      </c>
      <c r="S8244">
        <v>0.31189893894500997</v>
      </c>
      <c r="T8244">
        <v>0.55847913026809703</v>
      </c>
      <c r="U8244">
        <v>82.190895080566406</v>
      </c>
      <c r="V8244">
        <v>104.75</v>
      </c>
    </row>
    <row r="8245" spans="1:22">
      <c r="A8245" t="s">
        <v>64</v>
      </c>
      <c r="B8245" t="s">
        <v>47</v>
      </c>
      <c r="C8245" s="7" t="s">
        <v>47</v>
      </c>
      <c r="D8245" s="7">
        <v>41130</v>
      </c>
      <c r="E8245" t="s">
        <v>90</v>
      </c>
      <c r="F8245">
        <v>17.27001953125</v>
      </c>
      <c r="G8245">
        <v>16.969608306884801</v>
      </c>
      <c r="H8245">
        <v>0.80241584777831998</v>
      </c>
      <c r="I8245">
        <v>4.6462938189506503E-2</v>
      </c>
      <c r="J8245">
        <v>89.769006568145201</v>
      </c>
      <c r="K8245">
        <v>4.6486001461744302E-2</v>
      </c>
      <c r="L8245">
        <v>0.49309548735618602</v>
      </c>
      <c r="M8245">
        <v>0.80241584777831998</v>
      </c>
      <c r="N8245">
        <v>1.1117361783981301</v>
      </c>
      <c r="O8245">
        <v>1.5583456754684399</v>
      </c>
      <c r="P8245">
        <v>-0.16780960559845001</v>
      </c>
      <c r="Q8245">
        <v>1.7726413011550901</v>
      </c>
      <c r="R8245">
        <v>609</v>
      </c>
      <c r="S8245">
        <v>0.34792914999707097</v>
      </c>
      <c r="T8245">
        <v>0.58985519409179699</v>
      </c>
      <c r="U8245">
        <v>82.190895080566406</v>
      </c>
      <c r="V8245">
        <v>104.75</v>
      </c>
    </row>
    <row r="8246" spans="1:22">
      <c r="A8246" t="s">
        <v>64</v>
      </c>
      <c r="B8246" t="s">
        <v>47</v>
      </c>
      <c r="C8246" s="7" t="s">
        <v>47</v>
      </c>
      <c r="D8246" s="7">
        <v>41130</v>
      </c>
      <c r="E8246" t="s">
        <v>91</v>
      </c>
      <c r="F8246">
        <v>17.238529205322301</v>
      </c>
      <c r="G8246">
        <v>16.998506546020501</v>
      </c>
      <c r="H8246">
        <v>0.64111423492431596</v>
      </c>
      <c r="I8246">
        <v>3.71907725930214E-2</v>
      </c>
      <c r="J8246">
        <v>92.635032840722602</v>
      </c>
      <c r="K8246">
        <v>-6.7036822438240107E-2</v>
      </c>
      <c r="L8246">
        <v>0.35134455561637901</v>
      </c>
      <c r="M8246">
        <v>0.64111423492431596</v>
      </c>
      <c r="N8246">
        <v>0.93088388442993197</v>
      </c>
      <c r="O8246">
        <v>1.34926533699036</v>
      </c>
      <c r="P8246">
        <v>-0.26778781414031999</v>
      </c>
      <c r="Q8246">
        <v>1.55001628398895</v>
      </c>
      <c r="R8246">
        <v>609</v>
      </c>
      <c r="S8246">
        <v>0.30533714582361399</v>
      </c>
      <c r="T8246">
        <v>0.55257320404052701</v>
      </c>
      <c r="U8246">
        <v>82.190895080566406</v>
      </c>
      <c r="V8246">
        <v>104.75</v>
      </c>
    </row>
    <row r="8247" spans="1:22">
      <c r="A8247" t="s">
        <v>64</v>
      </c>
      <c r="B8247" t="s">
        <v>47</v>
      </c>
      <c r="C8247" s="7" t="s">
        <v>47</v>
      </c>
      <c r="D8247" s="7">
        <v>41130</v>
      </c>
      <c r="E8247" t="s">
        <v>92</v>
      </c>
      <c r="F8247">
        <v>17.6570835113525</v>
      </c>
      <c r="G8247">
        <v>17.2987461090088</v>
      </c>
      <c r="H8247">
        <v>0.95713520050048795</v>
      </c>
      <c r="I8247">
        <v>5.4206866770982701E-2</v>
      </c>
      <c r="J8247">
        <v>95.653077175697106</v>
      </c>
      <c r="K8247">
        <v>0.21087595820426899</v>
      </c>
      <c r="L8247">
        <v>0.65177196264267001</v>
      </c>
      <c r="M8247">
        <v>0.95713520050048795</v>
      </c>
      <c r="N8247">
        <v>1.2624983787536601</v>
      </c>
      <c r="O8247">
        <v>1.7033944129943801</v>
      </c>
      <c r="P8247">
        <v>-6.7817687522619995E-4</v>
      </c>
      <c r="Q8247">
        <v>1.9149485826492301</v>
      </c>
      <c r="R8247">
        <v>609</v>
      </c>
      <c r="S8247">
        <v>0.33908398863406197</v>
      </c>
      <c r="T8247">
        <v>0.58230918645858798</v>
      </c>
      <c r="U8247">
        <v>82.190895080566406</v>
      </c>
      <c r="V8247">
        <v>104.75</v>
      </c>
    </row>
    <row r="8248" spans="1:22">
      <c r="A8248" t="s">
        <v>64</v>
      </c>
      <c r="B8248" t="s">
        <v>47</v>
      </c>
      <c r="C8248" s="7" t="s">
        <v>47</v>
      </c>
      <c r="D8248" s="7">
        <v>41130</v>
      </c>
      <c r="E8248" t="s">
        <v>93</v>
      </c>
      <c r="F8248">
        <v>17.540443420410199</v>
      </c>
      <c r="G8248">
        <v>16.864965438842798</v>
      </c>
      <c r="H8248">
        <v>1.80423784255981</v>
      </c>
      <c r="I8248">
        <v>0.10286158323288</v>
      </c>
      <c r="J8248">
        <v>96.919835796386707</v>
      </c>
      <c r="K8248">
        <v>1.06090784072876</v>
      </c>
      <c r="L8248">
        <v>1.50007319450378</v>
      </c>
      <c r="M8248">
        <v>1.80423784255981</v>
      </c>
      <c r="N8248">
        <v>2.1084024906158398</v>
      </c>
      <c r="O8248">
        <v>2.54756784439087</v>
      </c>
      <c r="P8248">
        <v>0.85018414258956898</v>
      </c>
      <c r="Q8248">
        <v>2.7582914829254199</v>
      </c>
      <c r="R8248">
        <v>609</v>
      </c>
      <c r="S8248">
        <v>0.33642722289798499</v>
      </c>
      <c r="T8248">
        <v>0.58002346754074097</v>
      </c>
      <c r="U8248">
        <v>82.190895080566406</v>
      </c>
      <c r="V8248">
        <v>104.75</v>
      </c>
    </row>
    <row r="8249" spans="1:22">
      <c r="A8249" t="s">
        <v>64</v>
      </c>
      <c r="B8249" t="s">
        <v>47</v>
      </c>
      <c r="C8249" s="7" t="s">
        <v>47</v>
      </c>
      <c r="D8249" s="7">
        <v>41130</v>
      </c>
      <c r="E8249" t="s">
        <v>94</v>
      </c>
      <c r="F8249">
        <v>16.876399993896499</v>
      </c>
      <c r="G8249">
        <v>16.566135406494102</v>
      </c>
      <c r="H8249">
        <v>0.82872956991195701</v>
      </c>
      <c r="I8249">
        <v>4.9105826765298802E-2</v>
      </c>
      <c r="J8249">
        <v>97.279671592774307</v>
      </c>
      <c r="K8249">
        <v>0.13289849460125</v>
      </c>
      <c r="L8249">
        <v>0.54400116205215499</v>
      </c>
      <c r="M8249">
        <v>0.82872956991195701</v>
      </c>
      <c r="N8249">
        <v>1.1134580373764</v>
      </c>
      <c r="O8249">
        <v>1.5245606899261499</v>
      </c>
      <c r="P8249">
        <v>-6.4359940588474301E-2</v>
      </c>
      <c r="Q8249">
        <v>1.72181904315948</v>
      </c>
      <c r="R8249">
        <v>609</v>
      </c>
      <c r="S8249">
        <v>0.29480541924451498</v>
      </c>
      <c r="T8249">
        <v>0.54295986890792802</v>
      </c>
      <c r="U8249">
        <v>82.190895080566406</v>
      </c>
      <c r="V8249">
        <v>104.75</v>
      </c>
    </row>
    <row r="8250" spans="1:22">
      <c r="A8250" t="s">
        <v>64</v>
      </c>
      <c r="B8250" t="s">
        <v>47</v>
      </c>
      <c r="C8250" s="7" t="s">
        <v>47</v>
      </c>
      <c r="D8250" s="7">
        <v>41130</v>
      </c>
      <c r="E8250" t="s">
        <v>95</v>
      </c>
      <c r="F8250">
        <v>16.0543537139893</v>
      </c>
      <c r="G8250">
        <v>15.8237714767456</v>
      </c>
      <c r="H8250">
        <v>0.61589872837066695</v>
      </c>
      <c r="I8250">
        <v>3.83633449673653E-2</v>
      </c>
      <c r="J8250">
        <v>97.610837438424298</v>
      </c>
      <c r="K8250">
        <v>-2.3158054798841501E-2</v>
      </c>
      <c r="L8250">
        <v>0.35440188646316501</v>
      </c>
      <c r="M8250">
        <v>0.61589872837066695</v>
      </c>
      <c r="N8250">
        <v>0.87739557027816795</v>
      </c>
      <c r="O8250">
        <v>1.25495553016663</v>
      </c>
      <c r="P8250">
        <v>-0.20432177186012301</v>
      </c>
      <c r="Q8250">
        <v>1.43611919879913</v>
      </c>
      <c r="R8250">
        <v>609</v>
      </c>
      <c r="S8250">
        <v>0.24866045627482</v>
      </c>
      <c r="T8250">
        <v>0.498658657073975</v>
      </c>
      <c r="U8250">
        <v>82.190895080566406</v>
      </c>
      <c r="V8250">
        <v>104.75</v>
      </c>
    </row>
    <row r="8251" spans="1:22">
      <c r="A8251" t="s">
        <v>64</v>
      </c>
      <c r="B8251" t="s">
        <v>47</v>
      </c>
      <c r="C8251" s="7" t="s">
        <v>47</v>
      </c>
      <c r="D8251" s="7">
        <v>41130</v>
      </c>
      <c r="E8251" t="s">
        <v>96</v>
      </c>
      <c r="F8251">
        <v>15.070249557495099</v>
      </c>
      <c r="G8251">
        <v>14.834423065185501</v>
      </c>
      <c r="H8251">
        <v>0.62990427017211903</v>
      </c>
      <c r="I8251">
        <v>4.1797865182161303E-2</v>
      </c>
      <c r="J8251">
        <v>97.506141215106595</v>
      </c>
      <c r="K8251">
        <v>3.9945207536220599E-2</v>
      </c>
      <c r="L8251">
        <v>0.38849779963493303</v>
      </c>
      <c r="M8251">
        <v>0.62990427017211903</v>
      </c>
      <c r="N8251">
        <v>0.87131071090698198</v>
      </c>
      <c r="O8251">
        <v>1.2198632955551101</v>
      </c>
      <c r="P8251">
        <v>-0.12729999423027</v>
      </c>
      <c r="Q8251">
        <v>1.3871085643768299</v>
      </c>
      <c r="R8251">
        <v>609</v>
      </c>
      <c r="S8251">
        <v>0.21191982390842501</v>
      </c>
      <c r="T8251">
        <v>0.46034750342369102</v>
      </c>
      <c r="U8251">
        <v>82.190895080566406</v>
      </c>
      <c r="V8251">
        <v>104.75</v>
      </c>
    </row>
    <row r="8252" spans="1:22">
      <c r="A8252" t="s">
        <v>64</v>
      </c>
      <c r="B8252" t="s">
        <v>47</v>
      </c>
      <c r="C8252" s="7" t="s">
        <v>47</v>
      </c>
      <c r="D8252" s="7">
        <v>41130</v>
      </c>
      <c r="E8252" t="s">
        <v>97</v>
      </c>
      <c r="F8252">
        <v>13.375491142272899</v>
      </c>
      <c r="G8252">
        <v>13.206867218017599</v>
      </c>
      <c r="H8252">
        <v>0.45040449500083901</v>
      </c>
      <c r="I8252">
        <v>3.36738675832748E-2</v>
      </c>
      <c r="J8252">
        <v>96.1401642036124</v>
      </c>
      <c r="K8252">
        <v>-0.13451780378818501</v>
      </c>
      <c r="L8252">
        <v>0.21105903387069699</v>
      </c>
      <c r="M8252">
        <v>0.45040449500083901</v>
      </c>
      <c r="N8252">
        <v>0.689749956130981</v>
      </c>
      <c r="O8252">
        <v>1.0353268384933501</v>
      </c>
      <c r="P8252">
        <v>-0.30033513903617898</v>
      </c>
      <c r="Q8252">
        <v>1.20114409923553</v>
      </c>
      <c r="R8252">
        <v>609</v>
      </c>
      <c r="S8252">
        <v>0.20831674476203099</v>
      </c>
      <c r="T8252">
        <v>0.45641729235649098</v>
      </c>
      <c r="U8252">
        <v>82.190895080566406</v>
      </c>
      <c r="V8252">
        <v>104.75</v>
      </c>
    </row>
    <row r="8253" spans="1:22">
      <c r="A8253" t="s">
        <v>64</v>
      </c>
      <c r="B8253" t="s">
        <v>47</v>
      </c>
      <c r="C8253" s="7" t="s">
        <v>47</v>
      </c>
      <c r="D8253" s="7">
        <v>41130</v>
      </c>
      <c r="E8253" t="s">
        <v>98</v>
      </c>
      <c r="F8253">
        <v>12.947299003601101</v>
      </c>
      <c r="G8253">
        <v>12.6585683822632</v>
      </c>
      <c r="H8253">
        <v>0.77121329307556197</v>
      </c>
      <c r="I8253">
        <v>5.9565573930740398E-2</v>
      </c>
      <c r="J8253">
        <v>93.8501313628894</v>
      </c>
      <c r="K8253">
        <v>0.20619389414787301</v>
      </c>
      <c r="L8253">
        <v>0.54001194238662698</v>
      </c>
      <c r="M8253">
        <v>0.77121329307556197</v>
      </c>
      <c r="N8253">
        <v>1.00241470336914</v>
      </c>
      <c r="O8253">
        <v>1.33623266220093</v>
      </c>
      <c r="P8253">
        <v>4.6018753200769397E-2</v>
      </c>
      <c r="Q8253">
        <v>1.4964078664779701</v>
      </c>
      <c r="R8253">
        <v>609</v>
      </c>
      <c r="S8253">
        <v>0.19438132413802101</v>
      </c>
      <c r="T8253">
        <v>0.44088697433471702</v>
      </c>
      <c r="U8253">
        <v>82.190895080566406</v>
      </c>
      <c r="V8253">
        <v>104.75</v>
      </c>
    </row>
    <row r="8254" spans="1:22">
      <c r="A8254" t="s">
        <v>64</v>
      </c>
      <c r="B8254" t="s">
        <v>47</v>
      </c>
      <c r="C8254" s="7" t="s">
        <v>47</v>
      </c>
      <c r="D8254" s="7">
        <v>41130</v>
      </c>
      <c r="E8254" t="s">
        <v>99</v>
      </c>
      <c r="F8254">
        <v>12.6570882797241</v>
      </c>
      <c r="G8254">
        <v>12.166434288024901</v>
      </c>
      <c r="H8254">
        <v>1.3105622529983501</v>
      </c>
      <c r="I8254">
        <v>0.103543736040592</v>
      </c>
      <c r="J8254">
        <v>89.414532019705106</v>
      </c>
      <c r="K8254">
        <v>0.73896312713623002</v>
      </c>
      <c r="L8254">
        <v>1.0766685009002701</v>
      </c>
      <c r="M8254">
        <v>1.3105622529983501</v>
      </c>
      <c r="N8254">
        <v>1.54445600509644</v>
      </c>
      <c r="O8254">
        <v>1.8821613788604701</v>
      </c>
      <c r="P8254">
        <v>0.57692271471023604</v>
      </c>
      <c r="Q8254">
        <v>2.0442018508911102</v>
      </c>
      <c r="R8254">
        <v>609</v>
      </c>
      <c r="S8254">
        <v>0.198934883574403</v>
      </c>
      <c r="T8254">
        <v>0.44602116942405701</v>
      </c>
      <c r="U8254">
        <v>82.190895080566406</v>
      </c>
      <c r="V8254">
        <v>104.75</v>
      </c>
    </row>
    <row r="8255" spans="1:22">
      <c r="A8255" t="s">
        <v>64</v>
      </c>
      <c r="B8255" t="s">
        <v>47</v>
      </c>
      <c r="C8255" s="7" t="s">
        <v>47</v>
      </c>
      <c r="D8255" s="7">
        <v>41130</v>
      </c>
      <c r="E8255" t="s">
        <v>100</v>
      </c>
      <c r="F8255">
        <v>11.4803524017334</v>
      </c>
      <c r="G8255">
        <v>11.0050973892212</v>
      </c>
      <c r="H8255">
        <v>1.2694290876388601</v>
      </c>
      <c r="I8255">
        <v>0.11057405173778501</v>
      </c>
      <c r="J8255">
        <v>86.308555008210703</v>
      </c>
      <c r="K8255">
        <v>0.72229135036468495</v>
      </c>
      <c r="L8255">
        <v>1.0455447435378999</v>
      </c>
      <c r="M8255">
        <v>1.2694290876388601</v>
      </c>
      <c r="N8255">
        <v>1.49331343173981</v>
      </c>
      <c r="O8255">
        <v>1.81656682491302</v>
      </c>
      <c r="P8255">
        <v>0.56718546152114901</v>
      </c>
      <c r="Q8255">
        <v>1.9716727733612101</v>
      </c>
      <c r="R8255">
        <v>609</v>
      </c>
      <c r="S8255">
        <v>0.18227249094281101</v>
      </c>
      <c r="T8255">
        <v>0.42693382501602201</v>
      </c>
      <c r="U8255">
        <v>82.190895080566406</v>
      </c>
      <c r="V8255">
        <v>104.75</v>
      </c>
    </row>
    <row r="8256" spans="1:22">
      <c r="A8256" t="s">
        <v>64</v>
      </c>
      <c r="B8256" t="s">
        <v>47</v>
      </c>
      <c r="C8256" s="7" t="s">
        <v>47</v>
      </c>
      <c r="D8256" s="7">
        <v>41130</v>
      </c>
      <c r="E8256" t="s">
        <v>101</v>
      </c>
      <c r="F8256">
        <v>10.354967117309601</v>
      </c>
      <c r="G8256">
        <v>10.3716011047363</v>
      </c>
      <c r="H8256">
        <v>-4.4431604444980601E-2</v>
      </c>
      <c r="I8256">
        <v>-4.2908494360744997E-3</v>
      </c>
      <c r="J8256">
        <v>83.314761904762406</v>
      </c>
      <c r="K8256">
        <v>-0.56792140007018999</v>
      </c>
      <c r="L8256">
        <v>-0.258639365434647</v>
      </c>
      <c r="M8256">
        <v>-4.4431604444980601E-2</v>
      </c>
      <c r="N8256">
        <v>0.169776171445847</v>
      </c>
      <c r="O8256">
        <v>0.47905817627906799</v>
      </c>
      <c r="P8256">
        <v>-0.71632343530654896</v>
      </c>
      <c r="Q8256">
        <v>0.62746024131774902</v>
      </c>
      <c r="R8256">
        <v>609</v>
      </c>
      <c r="S8256">
        <v>0.16685692365457799</v>
      </c>
      <c r="T8256">
        <v>0.40848124027252197</v>
      </c>
      <c r="U8256">
        <v>82.190895080566406</v>
      </c>
      <c r="V8256">
        <v>104.75</v>
      </c>
    </row>
    <row r="8257" spans="1:22">
      <c r="A8257" t="s">
        <v>64</v>
      </c>
      <c r="B8257" t="s">
        <v>47</v>
      </c>
      <c r="C8257" s="7" t="s">
        <v>47</v>
      </c>
      <c r="D8257" s="7">
        <v>41130</v>
      </c>
      <c r="E8257" t="s">
        <v>102</v>
      </c>
      <c r="F8257">
        <v>9.5982456207275408</v>
      </c>
      <c r="G8257">
        <v>9.7287645339965803</v>
      </c>
      <c r="H8257">
        <v>-0.34862083196639998</v>
      </c>
      <c r="I8257">
        <v>-3.6321308463811902E-2</v>
      </c>
      <c r="J8257">
        <v>82.181100164202903</v>
      </c>
      <c r="K8257">
        <v>-0.844313144683838</v>
      </c>
      <c r="L8257">
        <v>-0.55145412683486905</v>
      </c>
      <c r="M8257">
        <v>-0.34862083196639998</v>
      </c>
      <c r="N8257">
        <v>-0.14578756690025299</v>
      </c>
      <c r="O8257">
        <v>0.14707146584987599</v>
      </c>
      <c r="P8257">
        <v>-0.98483502864837602</v>
      </c>
      <c r="Q8257">
        <v>0.28759333491325401</v>
      </c>
      <c r="R8257">
        <v>609</v>
      </c>
      <c r="S8257">
        <v>0.14960708615058099</v>
      </c>
      <c r="T8257">
        <v>0.386790752410889</v>
      </c>
      <c r="U8257">
        <v>82.190895080566406</v>
      </c>
      <c r="V8257">
        <v>104.75</v>
      </c>
    </row>
    <row r="8258" spans="1:22">
      <c r="A8258" t="s">
        <v>64</v>
      </c>
      <c r="B8258" t="s">
        <v>47</v>
      </c>
      <c r="C8258" s="7" t="s">
        <v>47</v>
      </c>
      <c r="D8258" s="7">
        <v>41134</v>
      </c>
      <c r="E8258" t="s">
        <v>79</v>
      </c>
      <c r="F8258">
        <v>8.1255292892456108</v>
      </c>
      <c r="G8258">
        <v>8.2285089492797905</v>
      </c>
      <c r="H8258">
        <v>-0.27582263946533198</v>
      </c>
      <c r="I8258">
        <v>-3.3945191651582697E-2</v>
      </c>
      <c r="J8258">
        <v>84.391661184211301</v>
      </c>
      <c r="K8258">
        <v>-0.70811539888382002</v>
      </c>
      <c r="L8258">
        <v>-0.45271334052085899</v>
      </c>
      <c r="M8258">
        <v>-0.27582263946533198</v>
      </c>
      <c r="N8258">
        <v>-9.8931938409805298E-2</v>
      </c>
      <c r="O8258">
        <v>0.15647014975547799</v>
      </c>
      <c r="P8258">
        <v>-0.83066439628601096</v>
      </c>
      <c r="Q8258">
        <v>0.27901914715766901</v>
      </c>
      <c r="R8258">
        <v>608</v>
      </c>
      <c r="S8258">
        <v>0.113784681825791</v>
      </c>
      <c r="T8258">
        <v>0.33731985092163103</v>
      </c>
      <c r="U8258">
        <v>83.259346008300795</v>
      </c>
      <c r="V8258">
        <v>104.449996948242</v>
      </c>
    </row>
    <row r="8259" spans="1:22">
      <c r="A8259" t="s">
        <v>64</v>
      </c>
      <c r="B8259" t="s">
        <v>47</v>
      </c>
      <c r="C8259" s="7" t="s">
        <v>47</v>
      </c>
      <c r="D8259" s="7">
        <v>41134</v>
      </c>
      <c r="E8259" t="s">
        <v>80</v>
      </c>
      <c r="F8259">
        <v>7.9284954071044904</v>
      </c>
      <c r="G8259">
        <v>8.1368036270141602</v>
      </c>
      <c r="H8259">
        <v>-0.55793595314025901</v>
      </c>
      <c r="I8259">
        <v>-7.03709721565247E-2</v>
      </c>
      <c r="J8259">
        <v>79.780197368420403</v>
      </c>
      <c r="K8259">
        <v>-0.99325948953628496</v>
      </c>
      <c r="L8259">
        <v>-0.73606681823730502</v>
      </c>
      <c r="M8259">
        <v>-0.55793595314025901</v>
      </c>
      <c r="N8259">
        <v>-0.379805088043213</v>
      </c>
      <c r="O8259">
        <v>-0.122612424194813</v>
      </c>
      <c r="P8259">
        <v>-1.1166676282882699</v>
      </c>
      <c r="Q8259">
        <v>7.9574750270694505E-4</v>
      </c>
      <c r="R8259">
        <v>608</v>
      </c>
      <c r="S8259">
        <v>0.115385732514498</v>
      </c>
      <c r="T8259">
        <v>0.33968475461006198</v>
      </c>
      <c r="U8259">
        <v>83.259346008300795</v>
      </c>
      <c r="V8259">
        <v>104.449996948242</v>
      </c>
    </row>
    <row r="8260" spans="1:22">
      <c r="A8260" t="s">
        <v>64</v>
      </c>
      <c r="B8260" t="s">
        <v>47</v>
      </c>
      <c r="C8260" s="7" t="s">
        <v>47</v>
      </c>
      <c r="D8260" s="7">
        <v>41134</v>
      </c>
      <c r="E8260" t="s">
        <v>81</v>
      </c>
      <c r="F8260">
        <v>7.8714680671691903</v>
      </c>
      <c r="G8260">
        <v>8.0562953948974592</v>
      </c>
      <c r="H8260">
        <v>-0.495043635368347</v>
      </c>
      <c r="I8260">
        <v>-6.2890887260436998E-2</v>
      </c>
      <c r="J8260">
        <v>78.066891447368505</v>
      </c>
      <c r="K8260">
        <v>-0.95183604955673196</v>
      </c>
      <c r="L8260">
        <v>-0.68195939064025901</v>
      </c>
      <c r="M8260">
        <v>-0.495043635368347</v>
      </c>
      <c r="N8260">
        <v>-0.30812788009643599</v>
      </c>
      <c r="O8260">
        <v>-3.82512435317039E-2</v>
      </c>
      <c r="P8260">
        <v>-1.0813302993774401</v>
      </c>
      <c r="Q8260">
        <v>9.1243050992488903E-2</v>
      </c>
      <c r="R8260">
        <v>608</v>
      </c>
      <c r="S8260">
        <v>0.12704733329521001</v>
      </c>
      <c r="T8260">
        <v>0.356436997652054</v>
      </c>
      <c r="U8260">
        <v>83.259346008300795</v>
      </c>
      <c r="V8260">
        <v>104.449996948242</v>
      </c>
    </row>
    <row r="8261" spans="1:22">
      <c r="A8261" t="s">
        <v>64</v>
      </c>
      <c r="B8261" t="s">
        <v>47</v>
      </c>
      <c r="C8261" s="7" t="s">
        <v>47</v>
      </c>
      <c r="D8261" s="7">
        <v>41134</v>
      </c>
      <c r="E8261" t="s">
        <v>82</v>
      </c>
      <c r="F8261">
        <v>7.9692153930664098</v>
      </c>
      <c r="G8261">
        <v>8.2459030151367205</v>
      </c>
      <c r="H8261">
        <v>-0.74108368158340499</v>
      </c>
      <c r="I8261">
        <v>-9.2993304133415194E-2</v>
      </c>
      <c r="J8261">
        <v>77.404342105263595</v>
      </c>
      <c r="K8261">
        <v>-1.2189713716507</v>
      </c>
      <c r="L8261">
        <v>-0.93663144111633301</v>
      </c>
      <c r="M8261">
        <v>-0.74108368158340499</v>
      </c>
      <c r="N8261">
        <v>-0.54553592205047596</v>
      </c>
      <c r="O8261">
        <v>-0.263195991516113</v>
      </c>
      <c r="P8261">
        <v>-1.3544459342956501</v>
      </c>
      <c r="Q8261">
        <v>-0.12772147357463801</v>
      </c>
      <c r="R8261">
        <v>608</v>
      </c>
      <c r="S8261">
        <v>0.13905272761361701</v>
      </c>
      <c r="T8261">
        <v>0.37289774417877197</v>
      </c>
      <c r="U8261">
        <v>83.259346008300795</v>
      </c>
      <c r="V8261">
        <v>104.449996948242</v>
      </c>
    </row>
    <row r="8262" spans="1:22">
      <c r="A8262" t="s">
        <v>64</v>
      </c>
      <c r="B8262" t="s">
        <v>47</v>
      </c>
      <c r="C8262" s="7" t="s">
        <v>47</v>
      </c>
      <c r="D8262" s="7">
        <v>41134</v>
      </c>
      <c r="E8262" t="s">
        <v>83</v>
      </c>
      <c r="F8262">
        <v>8.3094129562377894</v>
      </c>
      <c r="G8262">
        <v>8.6400890350341797</v>
      </c>
      <c r="H8262">
        <v>-0.88568544387817405</v>
      </c>
      <c r="I8262">
        <v>-0.106588207185268</v>
      </c>
      <c r="J8262">
        <v>76.356513157894099</v>
      </c>
      <c r="K8262">
        <v>-1.3717336654663099</v>
      </c>
      <c r="L8262">
        <v>-1.08457243442535</v>
      </c>
      <c r="M8262">
        <v>-0.88568544387817405</v>
      </c>
      <c r="N8262">
        <v>-0.68679845333099399</v>
      </c>
      <c r="O8262">
        <v>-0.39963719248771701</v>
      </c>
      <c r="P8262">
        <v>-1.50952160358429</v>
      </c>
      <c r="Q8262">
        <v>-0.26184928417205799</v>
      </c>
      <c r="R8262">
        <v>608</v>
      </c>
      <c r="S8262">
        <v>0.14384228717056499</v>
      </c>
      <c r="T8262">
        <v>0.379265457391739</v>
      </c>
      <c r="U8262">
        <v>83.259346008300795</v>
      </c>
      <c r="V8262">
        <v>104.449996948242</v>
      </c>
    </row>
    <row r="8263" spans="1:22">
      <c r="A8263" t="s">
        <v>64</v>
      </c>
      <c r="B8263" t="s">
        <v>47</v>
      </c>
      <c r="C8263" s="7" t="s">
        <v>47</v>
      </c>
      <c r="D8263" s="7">
        <v>41134</v>
      </c>
      <c r="E8263" t="s">
        <v>84</v>
      </c>
      <c r="F8263">
        <v>9.6348981857299805</v>
      </c>
      <c r="G8263">
        <v>10.1034288406372</v>
      </c>
      <c r="H8263">
        <v>-1.2549195289611801</v>
      </c>
      <c r="I8263">
        <v>-0.13024730980396301</v>
      </c>
      <c r="J8263">
        <v>74.552927631579607</v>
      </c>
      <c r="K8263">
        <v>-1.74226093292236</v>
      </c>
      <c r="L8263">
        <v>-1.45433568954468</v>
      </c>
      <c r="M8263">
        <v>-1.2549195289611801</v>
      </c>
      <c r="N8263">
        <v>-1.05550336837769</v>
      </c>
      <c r="O8263">
        <v>-0.767578125</v>
      </c>
      <c r="P8263">
        <v>-1.88041543960571</v>
      </c>
      <c r="Q8263">
        <v>-0.62942355871200595</v>
      </c>
      <c r="R8263">
        <v>608</v>
      </c>
      <c r="S8263">
        <v>0.14460872138039299</v>
      </c>
      <c r="T8263">
        <v>0.38027453422546398</v>
      </c>
      <c r="U8263">
        <v>83.259346008300795</v>
      </c>
      <c r="V8263">
        <v>104.449996948242</v>
      </c>
    </row>
    <row r="8264" spans="1:22">
      <c r="A8264" t="s">
        <v>64</v>
      </c>
      <c r="B8264" t="s">
        <v>47</v>
      </c>
      <c r="C8264" s="7" t="s">
        <v>47</v>
      </c>
      <c r="D8264" s="7">
        <v>41134</v>
      </c>
      <c r="E8264" t="s">
        <v>85</v>
      </c>
      <c r="F8264">
        <v>11.7779026031494</v>
      </c>
      <c r="G8264">
        <v>12.569654464721699</v>
      </c>
      <c r="H8264">
        <v>-2.1206400394439702</v>
      </c>
      <c r="I8264">
        <v>-0.180052429437637</v>
      </c>
      <c r="J8264">
        <v>74.305032894736101</v>
      </c>
      <c r="K8264">
        <v>-2.6400194168090798</v>
      </c>
      <c r="L8264">
        <v>-2.3331658840179399</v>
      </c>
      <c r="M8264">
        <v>-2.1206400394439702</v>
      </c>
      <c r="N8264">
        <v>-1.90811419487</v>
      </c>
      <c r="O8264">
        <v>-1.6012606620788601</v>
      </c>
      <c r="P8264">
        <v>-2.7872562408447301</v>
      </c>
      <c r="Q8264">
        <v>-1.45402383804321</v>
      </c>
      <c r="R8264">
        <v>608</v>
      </c>
      <c r="S8264">
        <v>0.16424692148595499</v>
      </c>
      <c r="T8264">
        <v>0.40527388453483598</v>
      </c>
      <c r="U8264">
        <v>83.259346008300795</v>
      </c>
      <c r="V8264">
        <v>104.449996948242</v>
      </c>
    </row>
    <row r="8265" spans="1:22">
      <c r="A8265" t="s">
        <v>64</v>
      </c>
      <c r="B8265" t="s">
        <v>47</v>
      </c>
      <c r="C8265" s="7" t="s">
        <v>47</v>
      </c>
      <c r="D8265" s="7">
        <v>41134</v>
      </c>
      <c r="E8265" t="s">
        <v>86</v>
      </c>
      <c r="F8265">
        <v>13.5529022216797</v>
      </c>
      <c r="G8265">
        <v>14.606375694274901</v>
      </c>
      <c r="H8265">
        <v>-2.8216381072997998</v>
      </c>
      <c r="I8265">
        <v>-0.208194375038147</v>
      </c>
      <c r="J8265">
        <v>77.256233552631997</v>
      </c>
      <c r="K8265">
        <v>-3.3808856010436998</v>
      </c>
      <c r="L8265">
        <v>-3.0504775047302202</v>
      </c>
      <c r="M8265">
        <v>-2.8216381072997998</v>
      </c>
      <c r="N8265">
        <v>-2.5927987098693799</v>
      </c>
      <c r="O8265">
        <v>-2.26239061355591</v>
      </c>
      <c r="P8265">
        <v>-3.5394244194030802</v>
      </c>
      <c r="Q8265">
        <v>-2.1038517951965301</v>
      </c>
      <c r="R8265">
        <v>608</v>
      </c>
      <c r="S8265">
        <v>0.19043018252719801</v>
      </c>
      <c r="T8265">
        <v>0.43638306856155401</v>
      </c>
      <c r="U8265">
        <v>83.259346008300795</v>
      </c>
      <c r="V8265">
        <v>104.449996948242</v>
      </c>
    </row>
    <row r="8266" spans="1:22">
      <c r="A8266" t="s">
        <v>64</v>
      </c>
      <c r="B8266" t="s">
        <v>47</v>
      </c>
      <c r="C8266" s="7" t="s">
        <v>47</v>
      </c>
      <c r="D8266" s="7">
        <v>41134</v>
      </c>
      <c r="E8266" t="s">
        <v>87</v>
      </c>
      <c r="F8266">
        <v>15.369015693664601</v>
      </c>
      <c r="G8266">
        <v>16.3514080047607</v>
      </c>
      <c r="H8266">
        <v>-2.63125419616699</v>
      </c>
      <c r="I8266">
        <v>-0.17120511829853099</v>
      </c>
      <c r="J8266">
        <v>82.196546052630893</v>
      </c>
      <c r="K8266">
        <v>-3.2723329067230198</v>
      </c>
      <c r="L8266">
        <v>-2.8935782909393302</v>
      </c>
      <c r="M8266">
        <v>-2.63125419616699</v>
      </c>
      <c r="N8266">
        <v>-2.3689301013946502</v>
      </c>
      <c r="O8266">
        <v>-1.9901754856109599</v>
      </c>
      <c r="P8266">
        <v>-3.4540698528289799</v>
      </c>
      <c r="Q8266">
        <v>-1.80843865871429</v>
      </c>
      <c r="R8266">
        <v>608</v>
      </c>
      <c r="S8266">
        <v>0.25023638826954597</v>
      </c>
      <c r="T8266">
        <v>0.50023633241653398</v>
      </c>
      <c r="U8266">
        <v>83.259346008300795</v>
      </c>
      <c r="V8266">
        <v>104.449996948242</v>
      </c>
    </row>
    <row r="8267" spans="1:22">
      <c r="A8267" t="s">
        <v>64</v>
      </c>
      <c r="B8267" t="s">
        <v>47</v>
      </c>
      <c r="C8267" s="7" t="s">
        <v>47</v>
      </c>
      <c r="D8267" s="7">
        <v>41134</v>
      </c>
      <c r="E8267" t="s">
        <v>88</v>
      </c>
      <c r="F8267">
        <v>15.922670364379901</v>
      </c>
      <c r="G8267">
        <v>16.664239883422901</v>
      </c>
      <c r="H8267">
        <v>-1.9862295389175399</v>
      </c>
      <c r="I8267">
        <v>-0.124742239713669</v>
      </c>
      <c r="J8267">
        <v>85.685279605262394</v>
      </c>
      <c r="K8267">
        <v>-2.6597609519958501</v>
      </c>
      <c r="L8267">
        <v>-2.2618331909179701</v>
      </c>
      <c r="M8267">
        <v>-1.9862295389175399</v>
      </c>
      <c r="N8267">
        <v>-1.71062588691711</v>
      </c>
      <c r="O8267">
        <v>-1.3126981258392301</v>
      </c>
      <c r="P8267">
        <v>-2.8506977558136</v>
      </c>
      <c r="Q8267">
        <v>-1.1217613220214799</v>
      </c>
      <c r="R8267">
        <v>608</v>
      </c>
      <c r="S8267">
        <v>0.27621264692686898</v>
      </c>
      <c r="T8267">
        <v>0.52555936574935902</v>
      </c>
      <c r="U8267">
        <v>83.259346008300795</v>
      </c>
      <c r="V8267">
        <v>104.449996948242</v>
      </c>
    </row>
    <row r="8268" spans="1:22">
      <c r="A8268" t="s">
        <v>64</v>
      </c>
      <c r="B8268" t="s">
        <v>47</v>
      </c>
      <c r="C8268" s="7" t="s">
        <v>47</v>
      </c>
      <c r="D8268" s="7">
        <v>41134</v>
      </c>
      <c r="E8268" t="s">
        <v>89</v>
      </c>
      <c r="F8268">
        <v>16.581907272338899</v>
      </c>
      <c r="G8268">
        <v>17.211095809936499</v>
      </c>
      <c r="H8268">
        <v>-1.68522548675537</v>
      </c>
      <c r="I8268">
        <v>-0.101630374789238</v>
      </c>
      <c r="J8268">
        <v>90.072861842104501</v>
      </c>
      <c r="K8268">
        <v>-2.3474075794220002</v>
      </c>
      <c r="L8268">
        <v>-1.9561851024627701</v>
      </c>
      <c r="M8268">
        <v>-1.68522548675537</v>
      </c>
      <c r="N8268">
        <v>-1.4142658710479701</v>
      </c>
      <c r="O8268">
        <v>-1.02304327487946</v>
      </c>
      <c r="P8268">
        <v>-2.5351271629333501</v>
      </c>
      <c r="Q8268">
        <v>-0.83532387018203702</v>
      </c>
      <c r="R8268">
        <v>608</v>
      </c>
      <c r="S8268">
        <v>0.26698249290190301</v>
      </c>
      <c r="T8268">
        <v>0.51670348644256603</v>
      </c>
      <c r="U8268">
        <v>83.259346008300795</v>
      </c>
      <c r="V8268">
        <v>104.449996948242</v>
      </c>
    </row>
    <row r="8269" spans="1:22">
      <c r="A8269" t="s">
        <v>64</v>
      </c>
      <c r="B8269" t="s">
        <v>47</v>
      </c>
      <c r="C8269" s="7" t="s">
        <v>47</v>
      </c>
      <c r="D8269" s="7">
        <v>41134</v>
      </c>
      <c r="E8269" t="s">
        <v>90</v>
      </c>
      <c r="F8269">
        <v>17.221805572509801</v>
      </c>
      <c r="G8269">
        <v>17.801744461059599</v>
      </c>
      <c r="H8269">
        <v>-1.55331742763519</v>
      </c>
      <c r="I8269">
        <v>-9.0194806456565899E-2</v>
      </c>
      <c r="J8269">
        <v>93.977631578947296</v>
      </c>
      <c r="K8269">
        <v>-2.2531707286834699</v>
      </c>
      <c r="L8269">
        <v>-1.8396917581558201</v>
      </c>
      <c r="M8269">
        <v>-1.55331742763519</v>
      </c>
      <c r="N8269">
        <v>-1.2669430971145601</v>
      </c>
      <c r="O8269">
        <v>-0.85346412658691395</v>
      </c>
      <c r="P8269">
        <v>-2.4515693187713601</v>
      </c>
      <c r="Q8269">
        <v>-0.655065476894379</v>
      </c>
      <c r="R8269">
        <v>608</v>
      </c>
      <c r="S8269">
        <v>0.298223474587619</v>
      </c>
      <c r="T8269">
        <v>0.54609841108322099</v>
      </c>
      <c r="U8269">
        <v>83.259346008300795</v>
      </c>
      <c r="V8269">
        <v>104.449996948242</v>
      </c>
    </row>
    <row r="8270" spans="1:22">
      <c r="A8270" t="s">
        <v>64</v>
      </c>
      <c r="B8270" t="s">
        <v>47</v>
      </c>
      <c r="C8270" s="7" t="s">
        <v>47</v>
      </c>
      <c r="D8270" s="7">
        <v>41134</v>
      </c>
      <c r="E8270" t="s">
        <v>91</v>
      </c>
      <c r="F8270">
        <v>17.3018474578857</v>
      </c>
      <c r="G8270">
        <v>17.9546012878418</v>
      </c>
      <c r="H8270">
        <v>-1.74834680557251</v>
      </c>
      <c r="I8270">
        <v>-0.101049721240997</v>
      </c>
      <c r="J8270">
        <v>95.874177631579499</v>
      </c>
      <c r="K8270">
        <v>-2.4024138450622599</v>
      </c>
      <c r="L8270">
        <v>-2.0159857273101802</v>
      </c>
      <c r="M8270">
        <v>-1.74834680557251</v>
      </c>
      <c r="N8270">
        <v>-1.48070788383484</v>
      </c>
      <c r="O8270">
        <v>-1.0942797660827599</v>
      </c>
      <c r="P8270">
        <v>-2.5878329277038601</v>
      </c>
      <c r="Q8270">
        <v>-0.90886080265045199</v>
      </c>
      <c r="R8270">
        <v>608</v>
      </c>
      <c r="S8270">
        <v>0.26047883099125002</v>
      </c>
      <c r="T8270">
        <v>0.51037126779556297</v>
      </c>
      <c r="U8270">
        <v>83.259346008300795</v>
      </c>
      <c r="V8270">
        <v>104.449996948242</v>
      </c>
    </row>
    <row r="8271" spans="1:22">
      <c r="A8271" t="s">
        <v>64</v>
      </c>
      <c r="B8271" t="s">
        <v>47</v>
      </c>
      <c r="C8271" s="7" t="s">
        <v>47</v>
      </c>
      <c r="D8271" s="7">
        <v>41134</v>
      </c>
      <c r="E8271" t="s">
        <v>92</v>
      </c>
      <c r="F8271">
        <v>17.665126800537099</v>
      </c>
      <c r="G8271">
        <v>18.2729187011719</v>
      </c>
      <c r="H8271">
        <v>-1.62791848182678</v>
      </c>
      <c r="I8271">
        <v>-9.2154361307621002E-2</v>
      </c>
      <c r="J8271">
        <v>97.898519736841394</v>
      </c>
      <c r="K8271">
        <v>-2.3187777996063201</v>
      </c>
      <c r="L8271">
        <v>-1.91061246395111</v>
      </c>
      <c r="M8271">
        <v>-1.62791848182678</v>
      </c>
      <c r="N8271">
        <v>-1.3452244997024501</v>
      </c>
      <c r="O8271">
        <v>-0.93705922365188599</v>
      </c>
      <c r="P8271">
        <v>-2.5146267414093</v>
      </c>
      <c r="Q8271">
        <v>-0.74121028184890703</v>
      </c>
      <c r="R8271">
        <v>608</v>
      </c>
      <c r="S8271">
        <v>0.29060759333990299</v>
      </c>
      <c r="T8271">
        <v>0.53908032178878795</v>
      </c>
      <c r="U8271">
        <v>83.259346008300795</v>
      </c>
      <c r="V8271">
        <v>104.449996948242</v>
      </c>
    </row>
    <row r="8272" spans="1:22">
      <c r="A8272" t="s">
        <v>64</v>
      </c>
      <c r="B8272" t="s">
        <v>47</v>
      </c>
      <c r="C8272" s="7" t="s">
        <v>47</v>
      </c>
      <c r="D8272" s="7">
        <v>41134</v>
      </c>
      <c r="E8272" t="s">
        <v>93</v>
      </c>
      <c r="F8272">
        <v>17.579738616943398</v>
      </c>
      <c r="G8272">
        <v>17.877742767333999</v>
      </c>
      <c r="H8272">
        <v>-0.79817783832550004</v>
      </c>
      <c r="I8272">
        <v>-4.5403283089399303E-2</v>
      </c>
      <c r="J8272">
        <v>99.2567434210534</v>
      </c>
      <c r="K8272">
        <v>-1.4858920574188199</v>
      </c>
      <c r="L8272">
        <v>-1.07958495616913</v>
      </c>
      <c r="M8272">
        <v>-0.79817783832550004</v>
      </c>
      <c r="N8272">
        <v>-0.516770780086517</v>
      </c>
      <c r="O8272">
        <v>-0.110463663935661</v>
      </c>
      <c r="P8272">
        <v>-1.6808494329452499</v>
      </c>
      <c r="Q8272">
        <v>8.4493748843669905E-2</v>
      </c>
      <c r="R8272">
        <v>608</v>
      </c>
      <c r="S8272">
        <v>0.28796769972258601</v>
      </c>
      <c r="T8272">
        <v>0.53662621974945102</v>
      </c>
      <c r="U8272">
        <v>83.259346008300795</v>
      </c>
      <c r="V8272">
        <v>104.449996948242</v>
      </c>
    </row>
    <row r="8273" spans="1:22">
      <c r="A8273" t="s">
        <v>64</v>
      </c>
      <c r="B8273" t="s">
        <v>47</v>
      </c>
      <c r="C8273" s="7" t="s">
        <v>47</v>
      </c>
      <c r="D8273" s="7">
        <v>41134</v>
      </c>
      <c r="E8273" t="s">
        <v>94</v>
      </c>
      <c r="F8273">
        <v>16.8271179199219</v>
      </c>
      <c r="G8273">
        <v>16.840307235717798</v>
      </c>
      <c r="H8273">
        <v>-3.5325217992067302E-2</v>
      </c>
      <c r="I8273">
        <v>-2.0993028301745701E-3</v>
      </c>
      <c r="J8273">
        <v>100.74440789473699</v>
      </c>
      <c r="K8273">
        <v>-0.67931646108627297</v>
      </c>
      <c r="L8273">
        <v>-0.29884123802185097</v>
      </c>
      <c r="M8273">
        <v>-3.5325217992067302E-2</v>
      </c>
      <c r="N8273">
        <v>0.22819079458713501</v>
      </c>
      <c r="O8273">
        <v>0.60866606235504195</v>
      </c>
      <c r="P8273">
        <v>-0.86187905073165905</v>
      </c>
      <c r="Q8273">
        <v>0.79122865200042702</v>
      </c>
      <c r="R8273">
        <v>608</v>
      </c>
      <c r="S8273">
        <v>0.25251535289146798</v>
      </c>
      <c r="T8273">
        <v>0.50250905752181996</v>
      </c>
      <c r="U8273">
        <v>83.259346008300795</v>
      </c>
      <c r="V8273">
        <v>104.449996948242</v>
      </c>
    </row>
    <row r="8274" spans="1:22">
      <c r="A8274" t="s">
        <v>64</v>
      </c>
      <c r="B8274" t="s">
        <v>47</v>
      </c>
      <c r="C8274" s="7" t="s">
        <v>47</v>
      </c>
      <c r="D8274" s="7">
        <v>41134</v>
      </c>
      <c r="E8274" t="s">
        <v>95</v>
      </c>
      <c r="F8274">
        <v>15.8349418640137</v>
      </c>
      <c r="G8274">
        <v>15.913399696350099</v>
      </c>
      <c r="H8274">
        <v>-0.21014237403869601</v>
      </c>
      <c r="I8274">
        <v>-1.32708018645644E-2</v>
      </c>
      <c r="J8274">
        <v>100.88749999999899</v>
      </c>
      <c r="K8274">
        <v>-0.80255448818206798</v>
      </c>
      <c r="L8274">
        <v>-0.45255261659622198</v>
      </c>
      <c r="M8274">
        <v>-0.21014237403869601</v>
      </c>
      <c r="N8274">
        <v>3.2267872244119603E-2</v>
      </c>
      <c r="O8274">
        <v>0.38226976990699801</v>
      </c>
      <c r="P8274">
        <v>-0.970495104789734</v>
      </c>
      <c r="Q8274">
        <v>0.55021035671234098</v>
      </c>
      <c r="R8274">
        <v>608</v>
      </c>
      <c r="S8274">
        <v>0.213685830274216</v>
      </c>
      <c r="T8274">
        <v>0.46226164698600802</v>
      </c>
      <c r="U8274">
        <v>83.259346008300795</v>
      </c>
      <c r="V8274">
        <v>104.449996948242</v>
      </c>
    </row>
    <row r="8275" spans="1:22">
      <c r="A8275" t="s">
        <v>64</v>
      </c>
      <c r="B8275" t="s">
        <v>47</v>
      </c>
      <c r="C8275" s="7" t="s">
        <v>47</v>
      </c>
      <c r="D8275" s="7">
        <v>41134</v>
      </c>
      <c r="E8275" t="s">
        <v>96</v>
      </c>
      <c r="F8275">
        <v>14.600658416748001</v>
      </c>
      <c r="G8275">
        <v>14.8938446044922</v>
      </c>
      <c r="H8275">
        <v>-0.78527331352233898</v>
      </c>
      <c r="I8275">
        <v>-5.3783416748046903E-2</v>
      </c>
      <c r="J8275">
        <v>100.875082236841</v>
      </c>
      <c r="K8275">
        <v>-1.3321126699447601</v>
      </c>
      <c r="L8275">
        <v>-1.0090355873107899</v>
      </c>
      <c r="M8275">
        <v>-0.78527331352233898</v>
      </c>
      <c r="N8275">
        <v>-0.56151109933853105</v>
      </c>
      <c r="O8275">
        <v>-0.23843397200107599</v>
      </c>
      <c r="P8275">
        <v>-1.48713397979736</v>
      </c>
      <c r="Q8275">
        <v>-8.3412609994411496E-2</v>
      </c>
      <c r="R8275">
        <v>608</v>
      </c>
      <c r="S8275">
        <v>0.18207375131504799</v>
      </c>
      <c r="T8275">
        <v>0.426701009273529</v>
      </c>
      <c r="U8275">
        <v>83.259346008300795</v>
      </c>
      <c r="V8275">
        <v>104.449996948242</v>
      </c>
    </row>
    <row r="8276" spans="1:22">
      <c r="A8276" t="s">
        <v>64</v>
      </c>
      <c r="B8276" t="s">
        <v>47</v>
      </c>
      <c r="C8276" s="7" t="s">
        <v>47</v>
      </c>
      <c r="D8276" s="7">
        <v>41134</v>
      </c>
      <c r="E8276" t="s">
        <v>97</v>
      </c>
      <c r="F8276">
        <v>13.0827894210815</v>
      </c>
      <c r="G8276">
        <v>13.605187416076699</v>
      </c>
      <c r="H8276">
        <v>-1.39919805526733</v>
      </c>
      <c r="I8276">
        <v>-0.106949523091316</v>
      </c>
      <c r="J8276">
        <v>98.933388157894001</v>
      </c>
      <c r="K8276">
        <v>-1.94047486782074</v>
      </c>
      <c r="L8276">
        <v>-1.6206841468811</v>
      </c>
      <c r="M8276">
        <v>-1.39919805526733</v>
      </c>
      <c r="N8276">
        <v>-1.17771196365356</v>
      </c>
      <c r="O8276">
        <v>-0.857921183109283</v>
      </c>
      <c r="P8276">
        <v>-2.0939192771911599</v>
      </c>
      <c r="Q8276">
        <v>-0.70447671413421598</v>
      </c>
      <c r="R8276">
        <v>608</v>
      </c>
      <c r="S8276">
        <v>0.17838845044760701</v>
      </c>
      <c r="T8276">
        <v>0.422360569238663</v>
      </c>
      <c r="U8276">
        <v>83.259346008300795</v>
      </c>
      <c r="V8276">
        <v>104.449996948242</v>
      </c>
    </row>
    <row r="8277" spans="1:22">
      <c r="A8277" t="s">
        <v>64</v>
      </c>
      <c r="B8277" t="s">
        <v>47</v>
      </c>
      <c r="C8277" s="7" t="s">
        <v>47</v>
      </c>
      <c r="D8277" s="7">
        <v>41134</v>
      </c>
      <c r="E8277" t="s">
        <v>98</v>
      </c>
      <c r="F8277">
        <v>12.5734710693359</v>
      </c>
      <c r="G8277">
        <v>13.013154983520501</v>
      </c>
      <c r="H8277">
        <v>-1.17765581607819</v>
      </c>
      <c r="I8277">
        <v>-9.3661949038505596E-2</v>
      </c>
      <c r="J8277">
        <v>96.838355263158505</v>
      </c>
      <c r="K8277">
        <v>-1.69929134845734</v>
      </c>
      <c r="L8277">
        <v>-1.3911048173904399</v>
      </c>
      <c r="M8277">
        <v>-1.17765581607819</v>
      </c>
      <c r="N8277">
        <v>-0.96420681476592995</v>
      </c>
      <c r="O8277">
        <v>-0.65602034330367998</v>
      </c>
      <c r="P8277">
        <v>-1.84716773033142</v>
      </c>
      <c r="Q8277">
        <v>-0.50814390182495095</v>
      </c>
      <c r="R8277">
        <v>608</v>
      </c>
      <c r="S8277">
        <v>0.16567695192083301</v>
      </c>
      <c r="T8277">
        <v>0.40703433752059898</v>
      </c>
      <c r="U8277">
        <v>83.259346008300795</v>
      </c>
      <c r="V8277">
        <v>104.449996948242</v>
      </c>
    </row>
    <row r="8278" spans="1:22">
      <c r="A8278" t="s">
        <v>64</v>
      </c>
      <c r="B8278" t="s">
        <v>47</v>
      </c>
      <c r="C8278" s="7" t="s">
        <v>47</v>
      </c>
      <c r="D8278" s="7">
        <v>41134</v>
      </c>
      <c r="E8278" t="s">
        <v>99</v>
      </c>
      <c r="F8278">
        <v>11.884559631347701</v>
      </c>
      <c r="G8278">
        <v>12.573510169982899</v>
      </c>
      <c r="H8278">
        <v>-1.8452961444854701</v>
      </c>
      <c r="I8278">
        <v>-0.15526837110519401</v>
      </c>
      <c r="J8278">
        <v>89.942631578948195</v>
      </c>
      <c r="K8278">
        <v>-2.3728470802307098</v>
      </c>
      <c r="L8278">
        <v>-2.0611655712127699</v>
      </c>
      <c r="M8278">
        <v>-1.8452961444854701</v>
      </c>
      <c r="N8278">
        <v>-1.62942659854889</v>
      </c>
      <c r="O8278">
        <v>-1.3177453279495199</v>
      </c>
      <c r="P8278">
        <v>-2.52240037918091</v>
      </c>
      <c r="Q8278">
        <v>-1.1681920289993299</v>
      </c>
      <c r="R8278">
        <v>608</v>
      </c>
      <c r="S8278">
        <v>0.169455797757601</v>
      </c>
      <c r="T8278">
        <v>0.41165009140968301</v>
      </c>
      <c r="U8278">
        <v>83.259346008300795</v>
      </c>
      <c r="V8278">
        <v>104.449996948242</v>
      </c>
    </row>
    <row r="8279" spans="1:22">
      <c r="A8279" t="s">
        <v>64</v>
      </c>
      <c r="B8279" t="s">
        <v>47</v>
      </c>
      <c r="C8279" s="7" t="s">
        <v>47</v>
      </c>
      <c r="D8279" s="7">
        <v>41134</v>
      </c>
      <c r="E8279" t="s">
        <v>100</v>
      </c>
      <c r="F8279">
        <v>11.0151882171631</v>
      </c>
      <c r="G8279">
        <v>11.3391618728638</v>
      </c>
      <c r="H8279">
        <v>-0.86773544549942005</v>
      </c>
      <c r="I8279">
        <v>-7.8776270151138306E-2</v>
      </c>
      <c r="J8279">
        <v>88.118355263157198</v>
      </c>
      <c r="K8279">
        <v>-1.3737264871597299</v>
      </c>
      <c r="L8279">
        <v>-1.0747828483581501</v>
      </c>
      <c r="M8279">
        <v>-0.86773544549942005</v>
      </c>
      <c r="N8279">
        <v>-0.66068798303604104</v>
      </c>
      <c r="O8279">
        <v>-0.361744403839111</v>
      </c>
      <c r="P8279">
        <v>-1.51716792583466</v>
      </c>
      <c r="Q8279">
        <v>-0.21830295026302299</v>
      </c>
      <c r="R8279">
        <v>608</v>
      </c>
      <c r="S8279">
        <v>0.15588829584100999</v>
      </c>
      <c r="T8279">
        <v>0.39482691884040799</v>
      </c>
      <c r="U8279">
        <v>83.259346008300795</v>
      </c>
      <c r="V8279">
        <v>104.449996948242</v>
      </c>
    </row>
    <row r="8280" spans="1:22">
      <c r="A8280" t="s">
        <v>64</v>
      </c>
      <c r="B8280" t="s">
        <v>47</v>
      </c>
      <c r="C8280" s="7" t="s">
        <v>47</v>
      </c>
      <c r="D8280" s="7">
        <v>41134</v>
      </c>
      <c r="E8280" t="s">
        <v>101</v>
      </c>
      <c r="F8280">
        <v>10.1837911605835</v>
      </c>
      <c r="G8280">
        <v>10.3604230880737</v>
      </c>
      <c r="H8280">
        <v>-0.47309237718582198</v>
      </c>
      <c r="I8280">
        <v>-4.6455428004264797E-2</v>
      </c>
      <c r="J8280">
        <v>87.159769736841596</v>
      </c>
      <c r="K8280">
        <v>-0.95807462930679299</v>
      </c>
      <c r="L8280">
        <v>-0.67154318094253496</v>
      </c>
      <c r="M8280">
        <v>-0.47309237718582198</v>
      </c>
      <c r="N8280">
        <v>-0.274641573429108</v>
      </c>
      <c r="O8280">
        <v>1.1889890767633899E-2</v>
      </c>
      <c r="P8280">
        <v>-1.0955604314804099</v>
      </c>
      <c r="Q8280">
        <v>0.14937563240528101</v>
      </c>
      <c r="R8280">
        <v>608</v>
      </c>
      <c r="S8280">
        <v>0.14321204605150301</v>
      </c>
      <c r="T8280">
        <v>0.37843367457389798</v>
      </c>
      <c r="U8280">
        <v>83.259346008300795</v>
      </c>
      <c r="V8280">
        <v>104.449996948242</v>
      </c>
    </row>
    <row r="8281" spans="1:22">
      <c r="A8281" t="s">
        <v>64</v>
      </c>
      <c r="B8281" t="s">
        <v>47</v>
      </c>
      <c r="C8281" s="7" t="s">
        <v>47</v>
      </c>
      <c r="D8281" s="7">
        <v>41134</v>
      </c>
      <c r="E8281" t="s">
        <v>102</v>
      </c>
      <c r="F8281">
        <v>9.4700040817260707</v>
      </c>
      <c r="G8281">
        <v>9.6759948730468803</v>
      </c>
      <c r="H8281">
        <v>-0.55172991752624501</v>
      </c>
      <c r="I8281">
        <v>-5.8260791003704099E-2</v>
      </c>
      <c r="J8281">
        <v>85.190082236842102</v>
      </c>
      <c r="K8281">
        <v>-1.01162552833557</v>
      </c>
      <c r="L8281">
        <v>-0.73991549015045199</v>
      </c>
      <c r="M8281">
        <v>-0.55172991752624501</v>
      </c>
      <c r="N8281">
        <v>-0.36354437470436102</v>
      </c>
      <c r="O8281">
        <v>-9.1834329068660694E-2</v>
      </c>
      <c r="P8281">
        <v>-1.1419994831085201</v>
      </c>
      <c r="Q8281">
        <v>3.8539681583643001E-2</v>
      </c>
      <c r="R8281">
        <v>608</v>
      </c>
      <c r="S8281">
        <v>0.128779377336735</v>
      </c>
      <c r="T8281">
        <v>0.35885843634605402</v>
      </c>
      <c r="U8281">
        <v>83.259346008300795</v>
      </c>
      <c r="V8281">
        <v>104.449996948242</v>
      </c>
    </row>
    <row r="8282" spans="1:22">
      <c r="A8282" t="s">
        <v>64</v>
      </c>
      <c r="B8282" t="s">
        <v>47</v>
      </c>
      <c r="C8282" s="7" t="s">
        <v>47</v>
      </c>
      <c r="D8282" s="7">
        <v>41141</v>
      </c>
      <c r="E8282" t="s">
        <v>79</v>
      </c>
      <c r="F8282">
        <v>8.1533374786377006</v>
      </c>
      <c r="G8282">
        <v>8.4182949066162092</v>
      </c>
      <c r="H8282">
        <v>-0.70771431922912598</v>
      </c>
      <c r="I8282">
        <v>-8.6800567805767101E-2</v>
      </c>
      <c r="J8282">
        <v>76.377619047619106</v>
      </c>
      <c r="K8282">
        <v>-1.14010882377625</v>
      </c>
      <c r="L8282">
        <v>-0.88464665412902799</v>
      </c>
      <c r="M8282">
        <v>-0.70771431922912598</v>
      </c>
      <c r="N8282">
        <v>-0.53078198432922397</v>
      </c>
      <c r="O8282">
        <v>-0.275319814682007</v>
      </c>
      <c r="P8282">
        <v>-1.2626866102218599</v>
      </c>
      <c r="Q8282">
        <v>-0.15274199843406699</v>
      </c>
      <c r="R8282">
        <v>609</v>
      </c>
      <c r="S8282">
        <v>0.113838229949367</v>
      </c>
      <c r="T8282">
        <v>0.33739921450614901</v>
      </c>
      <c r="U8282">
        <v>79.678039550781307</v>
      </c>
      <c r="V8282">
        <v>97.199996948242202</v>
      </c>
    </row>
    <row r="8283" spans="1:22">
      <c r="A8283" t="s">
        <v>64</v>
      </c>
      <c r="B8283" t="s">
        <v>47</v>
      </c>
      <c r="C8283" s="7" t="s">
        <v>47</v>
      </c>
      <c r="D8283" s="7">
        <v>41141</v>
      </c>
      <c r="E8283" t="s">
        <v>80</v>
      </c>
      <c r="F8283">
        <v>7.9377102851867702</v>
      </c>
      <c r="G8283">
        <v>8.1625823974609393</v>
      </c>
      <c r="H8283">
        <v>-0.60064488649368297</v>
      </c>
      <c r="I8283">
        <v>-7.5669795274734497E-2</v>
      </c>
      <c r="J8283">
        <v>74.854532019704095</v>
      </c>
      <c r="K8283">
        <v>-1.0360355377197299</v>
      </c>
      <c r="L8283">
        <v>-0.778803169727325</v>
      </c>
      <c r="M8283">
        <v>-0.60064488649368297</v>
      </c>
      <c r="N8283">
        <v>-0.42248657345771801</v>
      </c>
      <c r="O8283">
        <v>-0.16525429487228399</v>
      </c>
      <c r="P8283">
        <v>-1.15946269035339</v>
      </c>
      <c r="Q8283">
        <v>-4.1827104985714E-2</v>
      </c>
      <c r="R8283">
        <v>609</v>
      </c>
      <c r="S8283">
        <v>0.11542128861494701</v>
      </c>
      <c r="T8283">
        <v>0.33973708748817399</v>
      </c>
      <c r="U8283">
        <v>79.678039550781307</v>
      </c>
      <c r="V8283">
        <v>97.199996948242202</v>
      </c>
    </row>
    <row r="8284" spans="1:22">
      <c r="A8284" t="s">
        <v>64</v>
      </c>
      <c r="B8284" t="s">
        <v>47</v>
      </c>
      <c r="C8284" s="7" t="s">
        <v>47</v>
      </c>
      <c r="D8284" s="7">
        <v>41141</v>
      </c>
      <c r="E8284" t="s">
        <v>81</v>
      </c>
      <c r="F8284">
        <v>7.8675646781921396</v>
      </c>
      <c r="G8284">
        <v>8.0384883880615199</v>
      </c>
      <c r="H8284">
        <v>-0.45654684305191001</v>
      </c>
      <c r="I8284">
        <v>-5.8028992265462903E-2</v>
      </c>
      <c r="J8284">
        <v>74.114006568145101</v>
      </c>
      <c r="K8284">
        <v>-0.91343653202056896</v>
      </c>
      <c r="L8284">
        <v>-0.64350241422653198</v>
      </c>
      <c r="M8284">
        <v>-0.45654684305191001</v>
      </c>
      <c r="N8284">
        <v>-0.26959127187728898</v>
      </c>
      <c r="O8284">
        <v>3.4286562004126598E-4</v>
      </c>
      <c r="P8284">
        <v>-1.04295837879181</v>
      </c>
      <c r="Q8284">
        <v>0.129864752292633</v>
      </c>
      <c r="R8284">
        <v>609</v>
      </c>
      <c r="S8284">
        <v>0.127101472087539</v>
      </c>
      <c r="T8284">
        <v>0.35651293396949801</v>
      </c>
      <c r="U8284">
        <v>79.678039550781307</v>
      </c>
      <c r="V8284">
        <v>97.199996948242202</v>
      </c>
    </row>
    <row r="8285" spans="1:22">
      <c r="A8285" t="s">
        <v>64</v>
      </c>
      <c r="B8285" t="s">
        <v>47</v>
      </c>
      <c r="C8285" s="7" t="s">
        <v>47</v>
      </c>
      <c r="D8285" s="7">
        <v>41141</v>
      </c>
      <c r="E8285" t="s">
        <v>82</v>
      </c>
      <c r="F8285">
        <v>7.9484357833862296</v>
      </c>
      <c r="G8285">
        <v>8.1659917831420898</v>
      </c>
      <c r="H8285">
        <v>-0.58110272884368896</v>
      </c>
      <c r="I8285">
        <v>-7.3109067976474804E-2</v>
      </c>
      <c r="J8285">
        <v>72.727011494252494</v>
      </c>
      <c r="K8285">
        <v>-1.05877792835236</v>
      </c>
      <c r="L8285">
        <v>-0.77656358480453502</v>
      </c>
      <c r="M8285">
        <v>-0.58110272884368896</v>
      </c>
      <c r="N8285">
        <v>-0.38564190268516502</v>
      </c>
      <c r="O8285">
        <v>-0.10342750698328</v>
      </c>
      <c r="P8285">
        <v>-1.19419229030609</v>
      </c>
      <c r="Q8285">
        <v>3.1986776739358902E-2</v>
      </c>
      <c r="R8285">
        <v>609</v>
      </c>
      <c r="S8285">
        <v>0.13892910942779299</v>
      </c>
      <c r="T8285">
        <v>0.372731953859329</v>
      </c>
      <c r="U8285">
        <v>79.678039550781307</v>
      </c>
      <c r="V8285">
        <v>97.199996948242202</v>
      </c>
    </row>
    <row r="8286" spans="1:22">
      <c r="A8286" t="s">
        <v>64</v>
      </c>
      <c r="B8286" t="s">
        <v>47</v>
      </c>
      <c r="C8286" s="7" t="s">
        <v>47</v>
      </c>
      <c r="D8286" s="7">
        <v>41141</v>
      </c>
      <c r="E8286" t="s">
        <v>83</v>
      </c>
      <c r="F8286">
        <v>8.3204650878906303</v>
      </c>
      <c r="G8286">
        <v>8.5699567794799805</v>
      </c>
      <c r="H8286">
        <v>-0.66640484333038297</v>
      </c>
      <c r="I8286">
        <v>-8.0092258751392406E-2</v>
      </c>
      <c r="J8286">
        <v>70.415057471264106</v>
      </c>
      <c r="K8286">
        <v>-1.15209901332855</v>
      </c>
      <c r="L8286">
        <v>-0.86514693498611495</v>
      </c>
      <c r="M8286">
        <v>-0.66640484333038297</v>
      </c>
      <c r="N8286">
        <v>-0.46766275167465199</v>
      </c>
      <c r="O8286">
        <v>-0.18071073293685899</v>
      </c>
      <c r="P8286">
        <v>-1.2897864580154399</v>
      </c>
      <c r="Q8286">
        <v>-4.3023198843002299E-2</v>
      </c>
      <c r="R8286">
        <v>609</v>
      </c>
      <c r="S8286">
        <v>0.14363276085414001</v>
      </c>
      <c r="T8286">
        <v>0.37898913025856001</v>
      </c>
      <c r="U8286">
        <v>79.678039550781307</v>
      </c>
      <c r="V8286">
        <v>97.199996948242202</v>
      </c>
    </row>
    <row r="8287" spans="1:22">
      <c r="A8287" t="s">
        <v>64</v>
      </c>
      <c r="B8287" t="s">
        <v>47</v>
      </c>
      <c r="C8287" s="7" t="s">
        <v>47</v>
      </c>
      <c r="D8287" s="7">
        <v>41141</v>
      </c>
      <c r="E8287" t="s">
        <v>84</v>
      </c>
      <c r="F8287">
        <v>9.6998262405395508</v>
      </c>
      <c r="G8287">
        <v>10.1617517471313</v>
      </c>
      <c r="H8287">
        <v>-1.2338284254074099</v>
      </c>
      <c r="I8287">
        <v>-0.12720108032226601</v>
      </c>
      <c r="J8287">
        <v>69.185829228243406</v>
      </c>
      <c r="K8287">
        <v>-1.72060430049896</v>
      </c>
      <c r="L8287">
        <v>-1.4330132007598899</v>
      </c>
      <c r="M8287">
        <v>-1.2338284254074099</v>
      </c>
      <c r="N8287">
        <v>-1.0346436500549301</v>
      </c>
      <c r="O8287">
        <v>-0.74705260992050204</v>
      </c>
      <c r="P8287">
        <v>-1.85859847068787</v>
      </c>
      <c r="Q8287">
        <v>-0.60905843973159801</v>
      </c>
      <c r="R8287">
        <v>609</v>
      </c>
      <c r="S8287">
        <v>0.144273253466282</v>
      </c>
      <c r="T8287">
        <v>0.37983319163322399</v>
      </c>
      <c r="U8287">
        <v>79.678039550781307</v>
      </c>
      <c r="V8287">
        <v>97.199996948242202</v>
      </c>
    </row>
    <row r="8288" spans="1:22">
      <c r="A8288" t="s">
        <v>64</v>
      </c>
      <c r="B8288" t="s">
        <v>47</v>
      </c>
      <c r="C8288" s="7" t="s">
        <v>47</v>
      </c>
      <c r="D8288" s="7">
        <v>41141</v>
      </c>
      <c r="E8288" t="s">
        <v>85</v>
      </c>
      <c r="F8288">
        <v>11.737063407897899</v>
      </c>
      <c r="G8288">
        <v>12.860420227050801</v>
      </c>
      <c r="H8288">
        <v>-3.0005450248718302</v>
      </c>
      <c r="I8288">
        <v>-0.25564700365066501</v>
      </c>
      <c r="J8288">
        <v>67.6905090311988</v>
      </c>
      <c r="K8288">
        <v>-3.5192072391510001</v>
      </c>
      <c r="L8288">
        <v>-3.2127773761749299</v>
      </c>
      <c r="M8288">
        <v>-3.0005450248718302</v>
      </c>
      <c r="N8288">
        <v>-2.78831267356873</v>
      </c>
      <c r="O8288">
        <v>-2.48188281059265</v>
      </c>
      <c r="P8288">
        <v>-3.6662406921386701</v>
      </c>
      <c r="Q8288">
        <v>-2.33484935760498</v>
      </c>
      <c r="R8288">
        <v>609</v>
      </c>
      <c r="S8288">
        <v>0.16379360531176701</v>
      </c>
      <c r="T8288">
        <v>0.40471422672271701</v>
      </c>
      <c r="U8288">
        <v>79.678039550781307</v>
      </c>
      <c r="V8288">
        <v>97.199996948242202</v>
      </c>
    </row>
    <row r="8289" spans="1:22">
      <c r="A8289" t="s">
        <v>64</v>
      </c>
      <c r="B8289" t="s">
        <v>47</v>
      </c>
      <c r="C8289" s="7" t="s">
        <v>47</v>
      </c>
      <c r="D8289" s="7">
        <v>41141</v>
      </c>
      <c r="E8289" t="s">
        <v>86</v>
      </c>
      <c r="F8289">
        <v>13.4608697891235</v>
      </c>
      <c r="G8289">
        <v>14.8252258300781</v>
      </c>
      <c r="H8289">
        <v>-3.64426469802856</v>
      </c>
      <c r="I8289">
        <v>-0.27073025703430198</v>
      </c>
      <c r="J8289">
        <v>69.626617405583701</v>
      </c>
      <c r="K8289">
        <v>-4.2022538185119602</v>
      </c>
      <c r="L8289">
        <v>-3.8725893497467001</v>
      </c>
      <c r="M8289">
        <v>-3.64426469802856</v>
      </c>
      <c r="N8289">
        <v>-3.4159400463104199</v>
      </c>
      <c r="O8289">
        <v>-3.08627557754517</v>
      </c>
      <c r="P8289">
        <v>-4.3604359626770002</v>
      </c>
      <c r="Q8289">
        <v>-2.9280934333801301</v>
      </c>
      <c r="R8289">
        <v>609</v>
      </c>
      <c r="S8289">
        <v>0.18957423200028301</v>
      </c>
      <c r="T8289">
        <v>0.435401231050491</v>
      </c>
      <c r="U8289">
        <v>79.678039550781307</v>
      </c>
      <c r="V8289">
        <v>97.199996948242202</v>
      </c>
    </row>
    <row r="8290" spans="1:22">
      <c r="A8290" t="s">
        <v>64</v>
      </c>
      <c r="B8290" t="s">
        <v>47</v>
      </c>
      <c r="C8290" s="7" t="s">
        <v>47</v>
      </c>
      <c r="D8290" s="7">
        <v>41141</v>
      </c>
      <c r="E8290" t="s">
        <v>87</v>
      </c>
      <c r="F8290">
        <v>15.167410850524901</v>
      </c>
      <c r="G8290">
        <v>16.444992065429702</v>
      </c>
      <c r="H8290">
        <v>-3.4124870300293</v>
      </c>
      <c r="I8290">
        <v>-0.224988102912903</v>
      </c>
      <c r="J8290">
        <v>73.581839080459801</v>
      </c>
      <c r="K8290">
        <v>-4.0507950782775897</v>
      </c>
      <c r="L8290">
        <v>-3.67367768287659</v>
      </c>
      <c r="M8290">
        <v>-3.4124870300293</v>
      </c>
      <c r="N8290">
        <v>-3.1512963771820099</v>
      </c>
      <c r="O8290">
        <v>-2.7741787433624299</v>
      </c>
      <c r="P8290">
        <v>-4.2317466735839799</v>
      </c>
      <c r="Q8290">
        <v>-2.5932273864746098</v>
      </c>
      <c r="R8290">
        <v>609</v>
      </c>
      <c r="S8290">
        <v>0.24807823898390799</v>
      </c>
      <c r="T8290">
        <v>0.498074531555176</v>
      </c>
      <c r="U8290">
        <v>79.678039550781307</v>
      </c>
      <c r="V8290">
        <v>97.199996948242202</v>
      </c>
    </row>
    <row r="8291" spans="1:22">
      <c r="A8291" t="s">
        <v>64</v>
      </c>
      <c r="B8291" t="s">
        <v>47</v>
      </c>
      <c r="C8291" s="7" t="s">
        <v>47</v>
      </c>
      <c r="D8291" s="7">
        <v>41141</v>
      </c>
      <c r="E8291" t="s">
        <v>88</v>
      </c>
      <c r="F8291">
        <v>15.720929145813001</v>
      </c>
      <c r="G8291">
        <v>16.8207683563232</v>
      </c>
      <c r="H8291">
        <v>-2.9377288818359402</v>
      </c>
      <c r="I8291">
        <v>-0.186867386102676</v>
      </c>
      <c r="J8291">
        <v>78.2863711001648</v>
      </c>
      <c r="K8291">
        <v>-3.6088092327117902</v>
      </c>
      <c r="L8291">
        <v>-3.21232962608337</v>
      </c>
      <c r="M8291">
        <v>-2.9377288818359402</v>
      </c>
      <c r="N8291">
        <v>-2.6631281375885001</v>
      </c>
      <c r="O8291">
        <v>-2.2666485309600799</v>
      </c>
      <c r="P8291">
        <v>-3.79905128479004</v>
      </c>
      <c r="Q8291">
        <v>-2.0764064788818399</v>
      </c>
      <c r="R8291">
        <v>609</v>
      </c>
      <c r="S8291">
        <v>0.274205941729466</v>
      </c>
      <c r="T8291">
        <v>0.52364677190780595</v>
      </c>
      <c r="U8291">
        <v>79.678039550781307</v>
      </c>
      <c r="V8291">
        <v>97.199996948242202</v>
      </c>
    </row>
    <row r="8292" spans="1:22">
      <c r="A8292" t="s">
        <v>64</v>
      </c>
      <c r="B8292" t="s">
        <v>47</v>
      </c>
      <c r="C8292" s="7" t="s">
        <v>47</v>
      </c>
      <c r="D8292" s="7">
        <v>41141</v>
      </c>
      <c r="E8292" t="s">
        <v>89</v>
      </c>
      <c r="F8292">
        <v>16.287036895751999</v>
      </c>
      <c r="G8292">
        <v>17.341741561889599</v>
      </c>
      <c r="H8292">
        <v>-2.81717085838318</v>
      </c>
      <c r="I8292">
        <v>-0.172970131039619</v>
      </c>
      <c r="J8292">
        <v>82.828735632183907</v>
      </c>
      <c r="K8292">
        <v>-3.4762918949127202</v>
      </c>
      <c r="L8292">
        <v>-3.0868778228759801</v>
      </c>
      <c r="M8292">
        <v>-2.81717085838318</v>
      </c>
      <c r="N8292">
        <v>-2.54746389389038</v>
      </c>
      <c r="O8292">
        <v>-2.1580498218536399</v>
      </c>
      <c r="P8292">
        <v>-3.6631433963775599</v>
      </c>
      <c r="Q8292">
        <v>-1.9711982011795</v>
      </c>
      <c r="R8292">
        <v>609</v>
      </c>
      <c r="S8292">
        <v>0.26451974466980099</v>
      </c>
      <c r="T8292">
        <v>0.51431483030319203</v>
      </c>
      <c r="U8292">
        <v>79.678039550781307</v>
      </c>
      <c r="V8292">
        <v>97.199996948242202</v>
      </c>
    </row>
    <row r="8293" spans="1:22">
      <c r="A8293" t="s">
        <v>64</v>
      </c>
      <c r="B8293" t="s">
        <v>47</v>
      </c>
      <c r="C8293" s="7" t="s">
        <v>47</v>
      </c>
      <c r="D8293" s="7">
        <v>41141</v>
      </c>
      <c r="E8293" t="s">
        <v>90</v>
      </c>
      <c r="F8293">
        <v>16.935279846191399</v>
      </c>
      <c r="G8293">
        <v>18.047939300537099</v>
      </c>
      <c r="H8293">
        <v>-2.9719758033752401</v>
      </c>
      <c r="I8293">
        <v>-0.17549021542072299</v>
      </c>
      <c r="J8293">
        <v>86.614942528736194</v>
      </c>
      <c r="K8293">
        <v>-3.6685562133789098</v>
      </c>
      <c r="L8293">
        <v>-3.2570109367370601</v>
      </c>
      <c r="M8293">
        <v>-2.9719758033752401</v>
      </c>
      <c r="N8293">
        <v>-2.68694067001343</v>
      </c>
      <c r="O8293">
        <v>-2.2753953933715798</v>
      </c>
      <c r="P8293">
        <v>-3.86602687835693</v>
      </c>
      <c r="Q8293">
        <v>-2.0779247283935498</v>
      </c>
      <c r="R8293">
        <v>609</v>
      </c>
      <c r="S8293">
        <v>0.29544065703709099</v>
      </c>
      <c r="T8293">
        <v>0.54354453086853005</v>
      </c>
      <c r="U8293">
        <v>79.678039550781307</v>
      </c>
      <c r="V8293">
        <v>97.199996948242202</v>
      </c>
    </row>
    <row r="8294" spans="1:22">
      <c r="A8294" t="s">
        <v>64</v>
      </c>
      <c r="B8294" t="s">
        <v>47</v>
      </c>
      <c r="C8294" s="7" t="s">
        <v>47</v>
      </c>
      <c r="D8294" s="7">
        <v>41141</v>
      </c>
      <c r="E8294" t="s">
        <v>91</v>
      </c>
      <c r="F8294">
        <v>17.059741973876999</v>
      </c>
      <c r="G8294">
        <v>18.1828212738037</v>
      </c>
      <c r="H8294">
        <v>-2.9998025894164999</v>
      </c>
      <c r="I8294">
        <v>-0.17584103345870999</v>
      </c>
      <c r="J8294">
        <v>89.194581280787602</v>
      </c>
      <c r="K8294">
        <v>-3.6508953571319598</v>
      </c>
      <c r="L8294">
        <v>-3.26622438430786</v>
      </c>
      <c r="M8294">
        <v>-2.9998025894164999</v>
      </c>
      <c r="N8294">
        <v>-2.73338079452515</v>
      </c>
      <c r="O8294">
        <v>-2.3487098217010498</v>
      </c>
      <c r="P8294">
        <v>-3.83547115325928</v>
      </c>
      <c r="Q8294">
        <v>-2.16413402557373</v>
      </c>
      <c r="R8294">
        <v>609</v>
      </c>
      <c r="S8294">
        <v>0.25811519078985501</v>
      </c>
      <c r="T8294">
        <v>0.50805038213729903</v>
      </c>
      <c r="U8294">
        <v>79.678039550781307</v>
      </c>
      <c r="V8294">
        <v>97.199996948242202</v>
      </c>
    </row>
    <row r="8295" spans="1:22">
      <c r="A8295" t="s">
        <v>64</v>
      </c>
      <c r="B8295" t="s">
        <v>47</v>
      </c>
      <c r="C8295" s="7" t="s">
        <v>47</v>
      </c>
      <c r="D8295" s="7">
        <v>41141</v>
      </c>
      <c r="E8295" t="s">
        <v>92</v>
      </c>
      <c r="F8295">
        <v>17.4712524414063</v>
      </c>
      <c r="G8295">
        <v>18.482650756835898</v>
      </c>
      <c r="H8295">
        <v>-2.70149922370911</v>
      </c>
      <c r="I8295">
        <v>-0.15462538599968001</v>
      </c>
      <c r="J8295">
        <v>91.151724137931694</v>
      </c>
      <c r="K8295">
        <v>-3.3882248401641801</v>
      </c>
      <c r="L8295">
        <v>-2.9825017452239999</v>
      </c>
      <c r="M8295">
        <v>-2.70149922370911</v>
      </c>
      <c r="N8295">
        <v>-2.4204967021942099</v>
      </c>
      <c r="O8295">
        <v>-2.0147736072540301</v>
      </c>
      <c r="P8295">
        <v>-3.5829021930694598</v>
      </c>
      <c r="Q8295">
        <v>-1.82009625434875</v>
      </c>
      <c r="R8295">
        <v>609</v>
      </c>
      <c r="S8295">
        <v>0.28714051205624003</v>
      </c>
      <c r="T8295">
        <v>0.53585493564605702</v>
      </c>
      <c r="U8295">
        <v>79.678039550781307</v>
      </c>
      <c r="V8295">
        <v>97.199996948242202</v>
      </c>
    </row>
    <row r="8296" spans="1:22">
      <c r="A8296" t="s">
        <v>64</v>
      </c>
      <c r="B8296" t="s">
        <v>47</v>
      </c>
      <c r="C8296" s="7" t="s">
        <v>47</v>
      </c>
      <c r="D8296" s="7">
        <v>41141</v>
      </c>
      <c r="E8296" t="s">
        <v>93</v>
      </c>
      <c r="F8296">
        <v>17.364273071289102</v>
      </c>
      <c r="G8296">
        <v>17.914695739746101</v>
      </c>
      <c r="H8296">
        <v>-1.4702078104019201</v>
      </c>
      <c r="I8296">
        <v>-8.4668546915054294E-2</v>
      </c>
      <c r="J8296">
        <v>92.930541871920497</v>
      </c>
      <c r="K8296">
        <v>-2.1542432308196999</v>
      </c>
      <c r="L8296">
        <v>-1.7501095533371001</v>
      </c>
      <c r="M8296">
        <v>-1.4702078104019201</v>
      </c>
      <c r="N8296">
        <v>-1.1903060674667401</v>
      </c>
      <c r="O8296">
        <v>-0.78617238998413097</v>
      </c>
      <c r="P8296">
        <v>-2.3481576442718501</v>
      </c>
      <c r="Q8296">
        <v>-0.59225785732269298</v>
      </c>
      <c r="R8296">
        <v>609</v>
      </c>
      <c r="S8296">
        <v>0.28489510464295598</v>
      </c>
      <c r="T8296">
        <v>0.53375566005706798</v>
      </c>
      <c r="U8296">
        <v>79.678039550781307</v>
      </c>
      <c r="V8296">
        <v>97.199996948242202</v>
      </c>
    </row>
    <row r="8297" spans="1:22">
      <c r="A8297" t="s">
        <v>64</v>
      </c>
      <c r="B8297" t="s">
        <v>47</v>
      </c>
      <c r="C8297" s="7" t="s">
        <v>47</v>
      </c>
      <c r="D8297" s="7">
        <v>41141</v>
      </c>
      <c r="E8297" t="s">
        <v>94</v>
      </c>
      <c r="F8297">
        <v>16.6713981628418</v>
      </c>
      <c r="G8297">
        <v>17.364191055297901</v>
      </c>
      <c r="H8297">
        <v>-1.8504899740219101</v>
      </c>
      <c r="I8297">
        <v>-0.110997885465622</v>
      </c>
      <c r="J8297">
        <v>94.142857142857807</v>
      </c>
      <c r="K8297">
        <v>-2.4920897483825701</v>
      </c>
      <c r="L8297">
        <v>-2.1130273342132599</v>
      </c>
      <c r="M8297">
        <v>-1.8504899740219101</v>
      </c>
      <c r="N8297">
        <v>-1.58795249462128</v>
      </c>
      <c r="O8297">
        <v>-1.20889008045197</v>
      </c>
      <c r="P8297">
        <v>-2.6739745140075701</v>
      </c>
      <c r="Q8297">
        <v>-1.02700555324554</v>
      </c>
      <c r="R8297">
        <v>609</v>
      </c>
      <c r="S8297">
        <v>0.250643428376009</v>
      </c>
      <c r="T8297">
        <v>0.50064301490783703</v>
      </c>
      <c r="U8297">
        <v>79.678039550781307</v>
      </c>
      <c r="V8297">
        <v>97.199996948242202</v>
      </c>
    </row>
    <row r="8298" spans="1:22">
      <c r="A8298" t="s">
        <v>64</v>
      </c>
      <c r="B8298" t="s">
        <v>47</v>
      </c>
      <c r="C8298" s="7" t="s">
        <v>47</v>
      </c>
      <c r="D8298" s="7">
        <v>41141</v>
      </c>
      <c r="E8298" t="s">
        <v>95</v>
      </c>
      <c r="F8298">
        <v>15.710364341735801</v>
      </c>
      <c r="G8298">
        <v>16.271131515502901</v>
      </c>
      <c r="H8298">
        <v>-1.4978373050689699</v>
      </c>
      <c r="I8298">
        <v>-9.5340713858604403E-2</v>
      </c>
      <c r="J8298">
        <v>94.409688013135707</v>
      </c>
      <c r="K8298">
        <v>-2.0891675949096702</v>
      </c>
      <c r="L8298">
        <v>-1.7398048639297501</v>
      </c>
      <c r="M8298">
        <v>-1.4978373050689699</v>
      </c>
      <c r="N8298">
        <v>-1.25586974620819</v>
      </c>
      <c r="O8298">
        <v>-0.90650701522827104</v>
      </c>
      <c r="P8298">
        <v>-2.2568016052246098</v>
      </c>
      <c r="Q8298">
        <v>-0.73887312412261996</v>
      </c>
      <c r="R8298">
        <v>609</v>
      </c>
      <c r="S8298">
        <v>0.21290607830089001</v>
      </c>
      <c r="T8298">
        <v>0.461417466402054</v>
      </c>
      <c r="U8298">
        <v>79.678039550781307</v>
      </c>
      <c r="V8298">
        <v>97.199996948242202</v>
      </c>
    </row>
    <row r="8299" spans="1:22">
      <c r="A8299" t="s">
        <v>64</v>
      </c>
      <c r="B8299" t="s">
        <v>47</v>
      </c>
      <c r="C8299" s="7" t="s">
        <v>47</v>
      </c>
      <c r="D8299" s="7">
        <v>41141</v>
      </c>
      <c r="E8299" t="s">
        <v>96</v>
      </c>
      <c r="F8299">
        <v>14.5396165847778</v>
      </c>
      <c r="G8299">
        <v>15.164557456970201</v>
      </c>
      <c r="H8299">
        <v>-1.6692517995834399</v>
      </c>
      <c r="I8299">
        <v>-0.114807143807411</v>
      </c>
      <c r="J8299">
        <v>94.223415435138904</v>
      </c>
      <c r="K8299">
        <v>-2.2157778739929199</v>
      </c>
      <c r="L8299">
        <v>-1.8928858041763299</v>
      </c>
      <c r="M8299">
        <v>-1.6692517995834399</v>
      </c>
      <c r="N8299">
        <v>-1.44561779499054</v>
      </c>
      <c r="O8299">
        <v>-1.12272584438324</v>
      </c>
      <c r="P8299">
        <v>-2.3707103729247998</v>
      </c>
      <c r="Q8299">
        <v>-0.96779328584670998</v>
      </c>
      <c r="R8299">
        <v>609</v>
      </c>
      <c r="S8299">
        <v>0.18186515579191501</v>
      </c>
      <c r="T8299">
        <v>0.42645651102066001</v>
      </c>
      <c r="U8299">
        <v>79.678039550781307</v>
      </c>
      <c r="V8299">
        <v>97.199996948242202</v>
      </c>
    </row>
    <row r="8300" spans="1:22">
      <c r="A8300" t="s">
        <v>64</v>
      </c>
      <c r="B8300" t="s">
        <v>47</v>
      </c>
      <c r="C8300" s="7" t="s">
        <v>47</v>
      </c>
      <c r="D8300" s="7">
        <v>41141</v>
      </c>
      <c r="E8300" t="s">
        <v>97</v>
      </c>
      <c r="F8300">
        <v>13.0309028625488</v>
      </c>
      <c r="G8300">
        <v>13.9725646972656</v>
      </c>
      <c r="H8300">
        <v>-2.51522994041443</v>
      </c>
      <c r="I8300">
        <v>-0.19302038848400099</v>
      </c>
      <c r="J8300">
        <v>92.770476190475506</v>
      </c>
      <c r="K8300">
        <v>-3.0563874244689901</v>
      </c>
      <c r="L8300">
        <v>-2.7366671562194802</v>
      </c>
      <c r="M8300">
        <v>-2.51522994041443</v>
      </c>
      <c r="N8300">
        <v>-2.2937927246093799</v>
      </c>
      <c r="O8300">
        <v>-1.9740725755691499</v>
      </c>
      <c r="P8300">
        <v>-3.2097978591918901</v>
      </c>
      <c r="Q8300">
        <v>-1.82066190242767</v>
      </c>
      <c r="R8300">
        <v>609</v>
      </c>
      <c r="S8300">
        <v>0.17830973799647501</v>
      </c>
      <c r="T8300">
        <v>0.42226737737655601</v>
      </c>
      <c r="U8300">
        <v>79.678039550781307</v>
      </c>
      <c r="V8300">
        <v>97.199996948242202</v>
      </c>
    </row>
    <row r="8301" spans="1:22">
      <c r="A8301" t="s">
        <v>64</v>
      </c>
      <c r="B8301" t="s">
        <v>47</v>
      </c>
      <c r="C8301" s="7" t="s">
        <v>47</v>
      </c>
      <c r="D8301" s="7">
        <v>41141</v>
      </c>
      <c r="E8301" t="s">
        <v>98</v>
      </c>
      <c r="F8301">
        <v>12.529441833496101</v>
      </c>
      <c r="G8301">
        <v>13.442125320434601</v>
      </c>
      <c r="H8301">
        <v>-2.4378259181976301</v>
      </c>
      <c r="I8301">
        <v>-0.19456779956817599</v>
      </c>
      <c r="J8301">
        <v>89.097996715928304</v>
      </c>
      <c r="K8301">
        <v>-2.95967745780945</v>
      </c>
      <c r="L8301">
        <v>-2.6513633728027299</v>
      </c>
      <c r="M8301">
        <v>-2.4378259181976301</v>
      </c>
      <c r="N8301">
        <v>-2.2242884635925302</v>
      </c>
      <c r="O8301">
        <v>-1.9159744977951101</v>
      </c>
      <c r="P8301">
        <v>-3.10761499404907</v>
      </c>
      <c r="Q8301">
        <v>-1.7680368423461901</v>
      </c>
      <c r="R8301">
        <v>609</v>
      </c>
      <c r="S8301">
        <v>0.16581417705421</v>
      </c>
      <c r="T8301">
        <v>0.407202869653702</v>
      </c>
      <c r="U8301">
        <v>79.678039550781307</v>
      </c>
      <c r="V8301">
        <v>97.199996948242202</v>
      </c>
    </row>
    <row r="8302" spans="1:22">
      <c r="A8302" t="s">
        <v>64</v>
      </c>
      <c r="B8302" t="s">
        <v>47</v>
      </c>
      <c r="C8302" s="7" t="s">
        <v>47</v>
      </c>
      <c r="D8302" s="7">
        <v>41141</v>
      </c>
      <c r="E8302" t="s">
        <v>99</v>
      </c>
      <c r="F8302">
        <v>11.864784240722701</v>
      </c>
      <c r="G8302">
        <v>12.550243377685501</v>
      </c>
      <c r="H8302">
        <v>-1.8308976888656601</v>
      </c>
      <c r="I8302">
        <v>-0.154313609004021</v>
      </c>
      <c r="J8302">
        <v>85.564876847291202</v>
      </c>
      <c r="K8302">
        <v>-2.3587729930877699</v>
      </c>
      <c r="L8302">
        <v>-2.0469000339508101</v>
      </c>
      <c r="M8302">
        <v>-1.8308976888656601</v>
      </c>
      <c r="N8302">
        <v>-1.61489546298981</v>
      </c>
      <c r="O8302">
        <v>-1.30302250385284</v>
      </c>
      <c r="P8302">
        <v>-2.5084180831909202</v>
      </c>
      <c r="Q8302">
        <v>-1.1533771753311199</v>
      </c>
      <c r="R8302">
        <v>609</v>
      </c>
      <c r="S8302">
        <v>0.16966424825753601</v>
      </c>
      <c r="T8302">
        <v>0.41190320253372198</v>
      </c>
      <c r="U8302">
        <v>79.678039550781307</v>
      </c>
      <c r="V8302">
        <v>97.199996948242202</v>
      </c>
    </row>
    <row r="8303" spans="1:22">
      <c r="A8303" t="s">
        <v>64</v>
      </c>
      <c r="B8303" t="s">
        <v>47</v>
      </c>
      <c r="C8303" s="7" t="s">
        <v>47</v>
      </c>
      <c r="D8303" s="7">
        <v>41141</v>
      </c>
      <c r="E8303" t="s">
        <v>100</v>
      </c>
      <c r="F8303">
        <v>11.0053386688232</v>
      </c>
      <c r="G8303">
        <v>11.4522104263306</v>
      </c>
      <c r="H8303">
        <v>-1.1936185359954801</v>
      </c>
      <c r="I8303">
        <v>-0.108458139002323</v>
      </c>
      <c r="J8303">
        <v>83.461625615762799</v>
      </c>
      <c r="K8303">
        <v>-1.6999201774597199</v>
      </c>
      <c r="L8303">
        <v>-1.4007930755615201</v>
      </c>
      <c r="M8303">
        <v>-1.1936185359954801</v>
      </c>
      <c r="N8303">
        <v>-0.98644399642944303</v>
      </c>
      <c r="O8303">
        <v>-0.68731689453125</v>
      </c>
      <c r="P8303">
        <v>-1.84344971179962</v>
      </c>
      <c r="Q8303">
        <v>-0.54378741979598999</v>
      </c>
      <c r="R8303">
        <v>609</v>
      </c>
      <c r="S8303">
        <v>0.15607972914610799</v>
      </c>
      <c r="T8303">
        <v>0.39506927132606501</v>
      </c>
      <c r="U8303">
        <v>79.678039550781307</v>
      </c>
      <c r="V8303">
        <v>97.199996948242202</v>
      </c>
    </row>
    <row r="8304" spans="1:22">
      <c r="A8304" t="s">
        <v>64</v>
      </c>
      <c r="B8304" t="s">
        <v>47</v>
      </c>
      <c r="C8304" s="7" t="s">
        <v>47</v>
      </c>
      <c r="D8304" s="7">
        <v>41141</v>
      </c>
      <c r="E8304" t="s">
        <v>101</v>
      </c>
      <c r="F8304">
        <v>10.1958513259888</v>
      </c>
      <c r="G8304">
        <v>10.4161529541016</v>
      </c>
      <c r="H8304">
        <v>-0.58843767642974898</v>
      </c>
      <c r="I8304">
        <v>-5.7713441550731701E-2</v>
      </c>
      <c r="J8304">
        <v>81.453103448275499</v>
      </c>
      <c r="K8304">
        <v>-1.07360816001892</v>
      </c>
      <c r="L8304">
        <v>-0.78696548938751198</v>
      </c>
      <c r="M8304">
        <v>-0.58843767642974898</v>
      </c>
      <c r="N8304">
        <v>-0.38990986347198497</v>
      </c>
      <c r="O8304">
        <v>-0.103267230093479</v>
      </c>
      <c r="P8304">
        <v>-1.21114718914032</v>
      </c>
      <c r="Q8304">
        <v>3.4271851181983899E-2</v>
      </c>
      <c r="R8304">
        <v>609</v>
      </c>
      <c r="S8304">
        <v>0.14332320301849999</v>
      </c>
      <c r="T8304">
        <v>0.37858051061630199</v>
      </c>
      <c r="U8304">
        <v>79.678039550781307</v>
      </c>
      <c r="V8304">
        <v>97.199996948242202</v>
      </c>
    </row>
    <row r="8305" spans="1:22">
      <c r="A8305" t="s">
        <v>64</v>
      </c>
      <c r="B8305" t="s">
        <v>47</v>
      </c>
      <c r="C8305" s="7" t="s">
        <v>47</v>
      </c>
      <c r="D8305" s="7">
        <v>41141</v>
      </c>
      <c r="E8305" t="s">
        <v>102</v>
      </c>
      <c r="F8305">
        <v>9.4285602569580096</v>
      </c>
      <c r="G8305">
        <v>9.7177982330322301</v>
      </c>
      <c r="H8305">
        <v>-0.772571861743927</v>
      </c>
      <c r="I8305">
        <v>-8.1939533352851895E-2</v>
      </c>
      <c r="J8305">
        <v>79.804285714286095</v>
      </c>
      <c r="K8305">
        <v>-1.2327300310134901</v>
      </c>
      <c r="L8305">
        <v>-0.96086484193801902</v>
      </c>
      <c r="M8305">
        <v>-0.772571861743927</v>
      </c>
      <c r="N8305">
        <v>-0.58427888154983498</v>
      </c>
      <c r="O8305">
        <v>-0.31241372227668801</v>
      </c>
      <c r="P8305">
        <v>-1.3631783723831199</v>
      </c>
      <c r="Q8305">
        <v>-0.181965291500092</v>
      </c>
      <c r="R8305">
        <v>609</v>
      </c>
      <c r="S8305">
        <v>0.12892645161885999</v>
      </c>
      <c r="T8305">
        <v>0.35906329751014698</v>
      </c>
      <c r="U8305">
        <v>79.678039550781307</v>
      </c>
      <c r="V8305">
        <v>97.199996948242202</v>
      </c>
    </row>
    <row r="8306" spans="1:22">
      <c r="A8306" t="s">
        <v>64</v>
      </c>
      <c r="B8306" t="s">
        <v>47</v>
      </c>
      <c r="C8306" s="7" t="s">
        <v>47</v>
      </c>
      <c r="D8306" s="7">
        <v>41148</v>
      </c>
      <c r="E8306" t="s">
        <v>79</v>
      </c>
      <c r="F8306">
        <v>7.8688335418701199</v>
      </c>
      <c r="G8306">
        <v>7.7062001228332502</v>
      </c>
      <c r="H8306">
        <v>0.43440353870391801</v>
      </c>
      <c r="I8306">
        <v>5.5205583572387702E-2</v>
      </c>
      <c r="J8306">
        <v>67.907733990148003</v>
      </c>
      <c r="K8306">
        <v>6.1094323173165304E-3</v>
      </c>
      <c r="L8306">
        <v>0.25914907455444303</v>
      </c>
      <c r="M8306">
        <v>0.43440353870391801</v>
      </c>
      <c r="N8306">
        <v>0.609658002853394</v>
      </c>
      <c r="O8306">
        <v>0.86269766092300404</v>
      </c>
      <c r="P8306">
        <v>-0.11530599743127801</v>
      </c>
      <c r="Q8306">
        <v>0.98411309719085704</v>
      </c>
      <c r="R8306">
        <v>609</v>
      </c>
      <c r="S8306">
        <v>0.11168941740749</v>
      </c>
      <c r="T8306">
        <v>0.33419966697692899</v>
      </c>
      <c r="U8306">
        <v>76.201309204101605</v>
      </c>
      <c r="V8306">
        <v>97.75</v>
      </c>
    </row>
    <row r="8307" spans="1:22">
      <c r="A8307" t="s">
        <v>64</v>
      </c>
      <c r="B8307" t="s">
        <v>47</v>
      </c>
      <c r="C8307" s="7" t="s">
        <v>47</v>
      </c>
      <c r="D8307" s="7">
        <v>41148</v>
      </c>
      <c r="E8307" t="s">
        <v>80</v>
      </c>
      <c r="F8307">
        <v>7.6580057144165004</v>
      </c>
      <c r="G8307">
        <v>7.5687241554260298</v>
      </c>
      <c r="H8307">
        <v>0.238476827740669</v>
      </c>
      <c r="I8307">
        <v>3.1140852719545399E-2</v>
      </c>
      <c r="J8307">
        <v>66.390952380952498</v>
      </c>
      <c r="K8307">
        <v>-0.192762240767479</v>
      </c>
      <c r="L8307">
        <v>6.2017295509576797E-2</v>
      </c>
      <c r="M8307">
        <v>0.238476827740669</v>
      </c>
      <c r="N8307">
        <v>0.414936363697052</v>
      </c>
      <c r="O8307">
        <v>0.66971588134765603</v>
      </c>
      <c r="P8307">
        <v>-0.31501251459121699</v>
      </c>
      <c r="Q8307">
        <v>0.79196619987487804</v>
      </c>
      <c r="R8307">
        <v>609</v>
      </c>
      <c r="S8307">
        <v>0.113230658124558</v>
      </c>
      <c r="T8307">
        <v>0.33649763464927701</v>
      </c>
      <c r="U8307">
        <v>76.201309204101605</v>
      </c>
      <c r="V8307">
        <v>97.75</v>
      </c>
    </row>
    <row r="8308" spans="1:22">
      <c r="A8308" t="s">
        <v>64</v>
      </c>
      <c r="B8308" t="s">
        <v>47</v>
      </c>
      <c r="C8308" s="7" t="s">
        <v>47</v>
      </c>
      <c r="D8308" s="7">
        <v>41148</v>
      </c>
      <c r="E8308" t="s">
        <v>81</v>
      </c>
      <c r="F8308">
        <v>7.5702490806579599</v>
      </c>
      <c r="G8308">
        <v>7.4902195930481001</v>
      </c>
      <c r="H8308">
        <v>0.21376228332519501</v>
      </c>
      <c r="I8308">
        <v>2.82371528446674E-2</v>
      </c>
      <c r="J8308">
        <v>64.421789819375803</v>
      </c>
      <c r="K8308">
        <v>-0.23942810297012301</v>
      </c>
      <c r="L8308">
        <v>2.8320448473095901E-2</v>
      </c>
      <c r="M8308">
        <v>0.21376228332519501</v>
      </c>
      <c r="N8308">
        <v>0.39920410513877902</v>
      </c>
      <c r="O8308">
        <v>0.66695266962051403</v>
      </c>
      <c r="P8308">
        <v>-0.36790129542350802</v>
      </c>
      <c r="Q8308">
        <v>0.79542583227157604</v>
      </c>
      <c r="R8308">
        <v>609</v>
      </c>
      <c r="S8308">
        <v>0.12505158878571701</v>
      </c>
      <c r="T8308">
        <v>0.35362634062767001</v>
      </c>
      <c r="U8308">
        <v>76.201309204101605</v>
      </c>
      <c r="V8308">
        <v>97.75</v>
      </c>
    </row>
    <row r="8309" spans="1:22">
      <c r="A8309" t="s">
        <v>64</v>
      </c>
      <c r="B8309" t="s">
        <v>47</v>
      </c>
      <c r="C8309" s="7" t="s">
        <v>47</v>
      </c>
      <c r="D8309" s="7">
        <v>41148</v>
      </c>
      <c r="E8309" t="s">
        <v>82</v>
      </c>
      <c r="F8309">
        <v>7.6510925292968803</v>
      </c>
      <c r="G8309">
        <v>7.51568651199341</v>
      </c>
      <c r="H8309">
        <v>0.36167705059051503</v>
      </c>
      <c r="I8309">
        <v>4.7271296381950399E-2</v>
      </c>
      <c r="J8309">
        <v>63.049605911329998</v>
      </c>
      <c r="K8309">
        <v>-0.112375691533089</v>
      </c>
      <c r="L8309">
        <v>0.16769850254058799</v>
      </c>
      <c r="M8309">
        <v>0.36167705059051503</v>
      </c>
      <c r="N8309">
        <v>0.55565559864044201</v>
      </c>
      <c r="O8309">
        <v>0.83572977781295799</v>
      </c>
      <c r="P8309">
        <v>-0.246763065457344</v>
      </c>
      <c r="Q8309">
        <v>0.97011715173721302</v>
      </c>
      <c r="R8309">
        <v>609</v>
      </c>
      <c r="S8309">
        <v>0.13682994782848201</v>
      </c>
      <c r="T8309">
        <v>0.36990532279014599</v>
      </c>
      <c r="U8309">
        <v>76.201309204101605</v>
      </c>
      <c r="V8309">
        <v>97.75</v>
      </c>
    </row>
    <row r="8310" spans="1:22">
      <c r="A8310" t="s">
        <v>64</v>
      </c>
      <c r="B8310" t="s">
        <v>47</v>
      </c>
      <c r="C8310" s="7" t="s">
        <v>47</v>
      </c>
      <c r="D8310" s="7">
        <v>41148</v>
      </c>
      <c r="E8310" t="s">
        <v>83</v>
      </c>
      <c r="F8310">
        <v>8.0392255783081108</v>
      </c>
      <c r="G8310">
        <v>7.8208770751953098</v>
      </c>
      <c r="H8310">
        <v>0.58322173357009899</v>
      </c>
      <c r="I8310">
        <v>7.2547003626823398E-2</v>
      </c>
      <c r="J8310">
        <v>61.3289655172415</v>
      </c>
      <c r="K8310">
        <v>0.101087301969528</v>
      </c>
      <c r="L8310">
        <v>0.38593623042106601</v>
      </c>
      <c r="M8310">
        <v>0.58322173357009899</v>
      </c>
      <c r="N8310">
        <v>0.78050720691680897</v>
      </c>
      <c r="O8310">
        <v>1.0653561353683501</v>
      </c>
      <c r="P8310">
        <v>-3.5591106861829799E-2</v>
      </c>
      <c r="Q8310">
        <v>1.2020345926284799</v>
      </c>
      <c r="R8310">
        <v>609</v>
      </c>
      <c r="S8310">
        <v>0.14153508837375101</v>
      </c>
      <c r="T8310">
        <v>0.37621149420738198</v>
      </c>
      <c r="U8310">
        <v>76.201309204101605</v>
      </c>
      <c r="V8310">
        <v>97.75</v>
      </c>
    </row>
    <row r="8311" spans="1:22">
      <c r="A8311" t="s">
        <v>64</v>
      </c>
      <c r="B8311" t="s">
        <v>47</v>
      </c>
      <c r="C8311" s="7" t="s">
        <v>47</v>
      </c>
      <c r="D8311" s="7">
        <v>41148</v>
      </c>
      <c r="E8311" t="s">
        <v>84</v>
      </c>
      <c r="F8311">
        <v>9.2817811965942401</v>
      </c>
      <c r="G8311">
        <v>9.3100776672363299</v>
      </c>
      <c r="H8311">
        <v>-7.5580663979053497E-2</v>
      </c>
      <c r="I8311">
        <v>-8.1429053097963298E-3</v>
      </c>
      <c r="J8311">
        <v>59.714334975369397</v>
      </c>
      <c r="K8311">
        <v>-0.55873554944992099</v>
      </c>
      <c r="L8311">
        <v>-0.27328374981880199</v>
      </c>
      <c r="M8311">
        <v>-7.5580663979053497E-2</v>
      </c>
      <c r="N8311">
        <v>0.122122406959534</v>
      </c>
      <c r="O8311">
        <v>0.40757423639297502</v>
      </c>
      <c r="P8311">
        <v>-0.69570326805114702</v>
      </c>
      <c r="Q8311">
        <v>0.54454195499420199</v>
      </c>
      <c r="R8311">
        <v>609</v>
      </c>
      <c r="S8311">
        <v>0.14213486803484801</v>
      </c>
      <c r="T8311">
        <v>0.37700778245925898</v>
      </c>
      <c r="U8311">
        <v>76.201309204101605</v>
      </c>
      <c r="V8311">
        <v>97.75</v>
      </c>
    </row>
    <row r="8312" spans="1:22">
      <c r="A8312" t="s">
        <v>64</v>
      </c>
      <c r="B8312" t="s">
        <v>47</v>
      </c>
      <c r="C8312" s="7" t="s">
        <v>47</v>
      </c>
      <c r="D8312" s="7">
        <v>41148</v>
      </c>
      <c r="E8312" t="s">
        <v>85</v>
      </c>
      <c r="F8312">
        <v>10.98717212677</v>
      </c>
      <c r="G8312">
        <v>11.229022026061999</v>
      </c>
      <c r="H8312">
        <v>-0.64599412679672197</v>
      </c>
      <c r="I8312">
        <v>-5.8795303106307997E-2</v>
      </c>
      <c r="J8312">
        <v>59.148981937602301</v>
      </c>
      <c r="K8312">
        <v>-1.1602518558502199</v>
      </c>
      <c r="L8312">
        <v>-0.85642421245574996</v>
      </c>
      <c r="M8312">
        <v>-0.64599412679672197</v>
      </c>
      <c r="N8312">
        <v>-0.43556407094001798</v>
      </c>
      <c r="O8312">
        <v>-0.13173645734787001</v>
      </c>
      <c r="P8312">
        <v>-1.30603671073914</v>
      </c>
      <c r="Q8312">
        <v>1.40484487637877E-2</v>
      </c>
      <c r="R8312">
        <v>609</v>
      </c>
      <c r="S8312">
        <v>0.161023546215255</v>
      </c>
      <c r="T8312">
        <v>0.40127739310264599</v>
      </c>
      <c r="U8312">
        <v>76.201309204101605</v>
      </c>
      <c r="V8312">
        <v>97.75</v>
      </c>
    </row>
    <row r="8313" spans="1:22">
      <c r="A8313" t="s">
        <v>64</v>
      </c>
      <c r="B8313" t="s">
        <v>47</v>
      </c>
      <c r="C8313" s="7" t="s">
        <v>47</v>
      </c>
      <c r="D8313" s="7">
        <v>41148</v>
      </c>
      <c r="E8313" t="s">
        <v>86</v>
      </c>
      <c r="F8313">
        <v>12.6903123855591</v>
      </c>
      <c r="G8313">
        <v>13.203540802001999</v>
      </c>
      <c r="H8313">
        <v>-1.37086200714111</v>
      </c>
      <c r="I8313">
        <v>-0.108024291694164</v>
      </c>
      <c r="J8313">
        <v>61.676042692939802</v>
      </c>
      <c r="K8313">
        <v>-1.92336678504944</v>
      </c>
      <c r="L8313">
        <v>-1.5969424247741699</v>
      </c>
      <c r="M8313">
        <v>-1.37086200714111</v>
      </c>
      <c r="N8313">
        <v>-1.14478158950806</v>
      </c>
      <c r="O8313">
        <v>-0.81835722923278797</v>
      </c>
      <c r="P8313">
        <v>-2.0799942016601598</v>
      </c>
      <c r="Q8313">
        <v>-0.66172981262206998</v>
      </c>
      <c r="R8313">
        <v>609</v>
      </c>
      <c r="S8313">
        <v>0.18586597760804899</v>
      </c>
      <c r="T8313">
        <v>0.43112176656723</v>
      </c>
      <c r="U8313">
        <v>76.201309204101605</v>
      </c>
      <c r="V8313">
        <v>97.75</v>
      </c>
    </row>
    <row r="8314" spans="1:22">
      <c r="A8314" t="s">
        <v>64</v>
      </c>
      <c r="B8314" t="s">
        <v>47</v>
      </c>
      <c r="C8314" s="7" t="s">
        <v>47</v>
      </c>
      <c r="D8314" s="7">
        <v>41148</v>
      </c>
      <c r="E8314" t="s">
        <v>87</v>
      </c>
      <c r="F8314">
        <v>14.3113765716553</v>
      </c>
      <c r="G8314">
        <v>15.0496921539307</v>
      </c>
      <c r="H8314">
        <v>-1.9720813035964999</v>
      </c>
      <c r="I8314">
        <v>-0.13779816031455999</v>
      </c>
      <c r="J8314">
        <v>64.818160919540006</v>
      </c>
      <c r="K8314">
        <v>-2.6051621437072798</v>
      </c>
      <c r="L8314">
        <v>-2.2311327457428001</v>
      </c>
      <c r="M8314">
        <v>-1.9720813035964999</v>
      </c>
      <c r="N8314">
        <v>-1.71302974224091</v>
      </c>
      <c r="O8314">
        <v>-1.33900046348572</v>
      </c>
      <c r="P8314">
        <v>-2.7846317291259801</v>
      </c>
      <c r="Q8314">
        <v>-1.1595308780670199</v>
      </c>
      <c r="R8314">
        <v>609</v>
      </c>
      <c r="S8314">
        <v>0.244031630191338</v>
      </c>
      <c r="T8314">
        <v>0.49399557709693898</v>
      </c>
      <c r="U8314">
        <v>76.201309204101605</v>
      </c>
      <c r="V8314">
        <v>97.75</v>
      </c>
    </row>
    <row r="8315" spans="1:22">
      <c r="A8315" t="s">
        <v>64</v>
      </c>
      <c r="B8315" t="s">
        <v>47</v>
      </c>
      <c r="C8315" s="7" t="s">
        <v>47</v>
      </c>
      <c r="D8315" s="7">
        <v>41148</v>
      </c>
      <c r="E8315" t="s">
        <v>88</v>
      </c>
      <c r="F8315">
        <v>14.9407205581665</v>
      </c>
      <c r="G8315">
        <v>15.8225774765015</v>
      </c>
      <c r="H8315">
        <v>-2.3554873466491699</v>
      </c>
      <c r="I8315">
        <v>-0.15765553712844799</v>
      </c>
      <c r="J8315">
        <v>69.617208538587903</v>
      </c>
      <c r="K8315">
        <v>-3.0217454433441202</v>
      </c>
      <c r="L8315">
        <v>-2.6281147003173801</v>
      </c>
      <c r="M8315">
        <v>-2.3554873466491699</v>
      </c>
      <c r="N8315">
        <v>-2.0828599929809601</v>
      </c>
      <c r="O8315">
        <v>-1.6892292499542201</v>
      </c>
      <c r="P8315">
        <v>-3.21062040328979</v>
      </c>
      <c r="Q8315">
        <v>-1.50035440921783</v>
      </c>
      <c r="R8315">
        <v>609</v>
      </c>
      <c r="S8315">
        <v>0.27027930138254802</v>
      </c>
      <c r="T8315">
        <v>0.51988393068313599</v>
      </c>
      <c r="U8315">
        <v>76.201309204101605</v>
      </c>
      <c r="V8315">
        <v>97.75</v>
      </c>
    </row>
    <row r="8316" spans="1:22">
      <c r="A8316" t="s">
        <v>64</v>
      </c>
      <c r="B8316" t="s">
        <v>47</v>
      </c>
      <c r="C8316" s="7" t="s">
        <v>47</v>
      </c>
      <c r="D8316" s="7">
        <v>41148</v>
      </c>
      <c r="E8316" t="s">
        <v>89</v>
      </c>
      <c r="F8316">
        <v>15.6007633209229</v>
      </c>
      <c r="G8316">
        <v>16.54225730896</v>
      </c>
      <c r="H8316">
        <v>-2.5147786140441899</v>
      </c>
      <c r="I8316">
        <v>-0.161195874214172</v>
      </c>
      <c r="J8316">
        <v>73.974876847291</v>
      </c>
      <c r="K8316">
        <v>-3.16968774795532</v>
      </c>
      <c r="L8316">
        <v>-2.7827620506286599</v>
      </c>
      <c r="M8316">
        <v>-2.5147786140441899</v>
      </c>
      <c r="N8316">
        <v>-2.2467951774597199</v>
      </c>
      <c r="O8316">
        <v>-1.85986948013306</v>
      </c>
      <c r="P8316">
        <v>-3.3553452491760298</v>
      </c>
      <c r="Q8316">
        <v>-1.67421185970306</v>
      </c>
      <c r="R8316">
        <v>609</v>
      </c>
      <c r="S8316">
        <v>0.26114991297072299</v>
      </c>
      <c r="T8316">
        <v>0.51102828979492199</v>
      </c>
      <c r="U8316">
        <v>76.201309204101605</v>
      </c>
      <c r="V8316">
        <v>97.75</v>
      </c>
    </row>
    <row r="8317" spans="1:22">
      <c r="A8317" t="s">
        <v>64</v>
      </c>
      <c r="B8317" t="s">
        <v>47</v>
      </c>
      <c r="C8317" s="7" t="s">
        <v>47</v>
      </c>
      <c r="D8317" s="7">
        <v>41148</v>
      </c>
      <c r="E8317" t="s">
        <v>90</v>
      </c>
      <c r="F8317">
        <v>16.279464721679702</v>
      </c>
      <c r="G8317">
        <v>17.1941928863525</v>
      </c>
      <c r="H8317">
        <v>-2.4432907104492201</v>
      </c>
      <c r="I8317">
        <v>-0.15008421242237099</v>
      </c>
      <c r="J8317">
        <v>77.998686371100803</v>
      </c>
      <c r="K8317">
        <v>-3.1348645687103298</v>
      </c>
      <c r="L8317">
        <v>-2.7262771129608199</v>
      </c>
      <c r="M8317">
        <v>-2.4432907104492201</v>
      </c>
      <c r="N8317">
        <v>-2.1603043079376198</v>
      </c>
      <c r="O8317">
        <v>-1.7517168521881099</v>
      </c>
      <c r="P8317">
        <v>-3.3309161663055402</v>
      </c>
      <c r="Q8317">
        <v>-1.5556653738021899</v>
      </c>
      <c r="R8317">
        <v>609</v>
      </c>
      <c r="S8317">
        <v>0.29120908819949398</v>
      </c>
      <c r="T8317">
        <v>0.53963792324066195</v>
      </c>
      <c r="U8317">
        <v>76.201309204101605</v>
      </c>
      <c r="V8317">
        <v>97.75</v>
      </c>
    </row>
    <row r="8318" spans="1:22">
      <c r="A8318" t="s">
        <v>64</v>
      </c>
      <c r="B8318" t="s">
        <v>47</v>
      </c>
      <c r="C8318" s="7" t="s">
        <v>47</v>
      </c>
      <c r="D8318" s="7">
        <v>41148</v>
      </c>
      <c r="E8318" t="s">
        <v>91</v>
      </c>
      <c r="F8318">
        <v>16.418766021728501</v>
      </c>
      <c r="G8318">
        <v>17.8228054046631</v>
      </c>
      <c r="H8318">
        <v>-3.7502622604370099</v>
      </c>
      <c r="I8318">
        <v>-0.22841316461563099</v>
      </c>
      <c r="J8318">
        <v>81.137931034482193</v>
      </c>
      <c r="K8318">
        <v>-4.3962316513061497</v>
      </c>
      <c r="L8318">
        <v>-4.01458787918091</v>
      </c>
      <c r="M8318">
        <v>-3.7502622604370099</v>
      </c>
      <c r="N8318">
        <v>-3.4859368801116899</v>
      </c>
      <c r="O8318">
        <v>-3.1042928695678702</v>
      </c>
      <c r="P8318">
        <v>-4.5793547630310103</v>
      </c>
      <c r="Q8318">
        <v>-2.9211695194244398</v>
      </c>
      <c r="R8318">
        <v>609</v>
      </c>
      <c r="S8318">
        <v>0.25406900280274097</v>
      </c>
      <c r="T8318">
        <v>0.50405257940292403</v>
      </c>
      <c r="U8318">
        <v>76.201309204101605</v>
      </c>
      <c r="V8318">
        <v>97.75</v>
      </c>
    </row>
    <row r="8319" spans="1:22">
      <c r="A8319" t="s">
        <v>64</v>
      </c>
      <c r="B8319" t="s">
        <v>47</v>
      </c>
      <c r="C8319" s="7" t="s">
        <v>47</v>
      </c>
      <c r="D8319" s="7">
        <v>41148</v>
      </c>
      <c r="E8319" t="s">
        <v>92</v>
      </c>
      <c r="F8319">
        <v>16.896572113037099</v>
      </c>
      <c r="G8319">
        <v>18.300401687622099</v>
      </c>
      <c r="H8319">
        <v>-3.7497000694274898</v>
      </c>
      <c r="I8319">
        <v>-0.22192075848579401</v>
      </c>
      <c r="J8319">
        <v>83.876190476189905</v>
      </c>
      <c r="K8319">
        <v>-4.4315781593322798</v>
      </c>
      <c r="L8319">
        <v>-4.0287189483642596</v>
      </c>
      <c r="M8319">
        <v>-3.7497000694274898</v>
      </c>
      <c r="N8319">
        <v>-3.47068095207214</v>
      </c>
      <c r="O8319">
        <v>-3.06782197952271</v>
      </c>
      <c r="P8319">
        <v>-4.6248812675476101</v>
      </c>
      <c r="Q8319">
        <v>-2.8745188713073699</v>
      </c>
      <c r="R8319">
        <v>609</v>
      </c>
      <c r="S8319">
        <v>0.28310100189887399</v>
      </c>
      <c r="T8319">
        <v>0.53207236528396595</v>
      </c>
      <c r="U8319">
        <v>76.201309204101605</v>
      </c>
      <c r="V8319">
        <v>97.75</v>
      </c>
    </row>
    <row r="8320" spans="1:22">
      <c r="A8320" t="s">
        <v>64</v>
      </c>
      <c r="B8320" t="s">
        <v>47</v>
      </c>
      <c r="C8320" s="7" t="s">
        <v>47</v>
      </c>
      <c r="D8320" s="7">
        <v>41148</v>
      </c>
      <c r="E8320" t="s">
        <v>93</v>
      </c>
      <c r="F8320">
        <v>16.807460784912099</v>
      </c>
      <c r="G8320">
        <v>17.371561050415</v>
      </c>
      <c r="H8320">
        <v>-1.50674176216125</v>
      </c>
      <c r="I8320">
        <v>-8.9647196233272594E-2</v>
      </c>
      <c r="J8320">
        <v>86.6954022988498</v>
      </c>
      <c r="K8320">
        <v>-2.18570184707642</v>
      </c>
      <c r="L8320">
        <v>-1.7845667600631701</v>
      </c>
      <c r="M8320">
        <v>-1.50674176216125</v>
      </c>
      <c r="N8320">
        <v>-1.2289167642593399</v>
      </c>
      <c r="O8320">
        <v>-0.82778167724609397</v>
      </c>
      <c r="P8320">
        <v>-2.3781776428222701</v>
      </c>
      <c r="Q8320">
        <v>-0.63530594110488903</v>
      </c>
      <c r="R8320">
        <v>609</v>
      </c>
      <c r="S8320">
        <v>0.28068311144508901</v>
      </c>
      <c r="T8320">
        <v>0.52979534864425704</v>
      </c>
      <c r="U8320">
        <v>76.201309204101605</v>
      </c>
      <c r="V8320">
        <v>97.75</v>
      </c>
    </row>
    <row r="8321" spans="1:22">
      <c r="A8321" t="s">
        <v>64</v>
      </c>
      <c r="B8321" t="s">
        <v>47</v>
      </c>
      <c r="C8321" s="7" t="s">
        <v>47</v>
      </c>
      <c r="D8321" s="7">
        <v>41148</v>
      </c>
      <c r="E8321" t="s">
        <v>94</v>
      </c>
      <c r="F8321">
        <v>16.2356147766113</v>
      </c>
      <c r="G8321">
        <v>16.999341964721701</v>
      </c>
      <c r="H8321">
        <v>-2.0399537086486799</v>
      </c>
      <c r="I8321">
        <v>-0.12564684450626401</v>
      </c>
      <c r="J8321">
        <v>88.305418719211801</v>
      </c>
      <c r="K8321">
        <v>-2.6769423484802202</v>
      </c>
      <c r="L8321">
        <v>-2.3006043434143102</v>
      </c>
      <c r="M8321">
        <v>-2.0399537086486799</v>
      </c>
      <c r="N8321">
        <v>-1.77930307388306</v>
      </c>
      <c r="O8321">
        <v>-1.40296506881714</v>
      </c>
      <c r="P8321">
        <v>-2.8575198650360099</v>
      </c>
      <c r="Q8321">
        <v>-1.2223876714706401</v>
      </c>
      <c r="R8321">
        <v>609</v>
      </c>
      <c r="S8321">
        <v>0.24705362378750201</v>
      </c>
      <c r="T8321">
        <v>0.49704489111900302</v>
      </c>
      <c r="U8321">
        <v>76.201309204101605</v>
      </c>
      <c r="V8321">
        <v>97.75</v>
      </c>
    </row>
    <row r="8322" spans="1:22">
      <c r="A8322" t="s">
        <v>64</v>
      </c>
      <c r="B8322" t="s">
        <v>47</v>
      </c>
      <c r="C8322" s="7" t="s">
        <v>47</v>
      </c>
      <c r="D8322" s="7">
        <v>41148</v>
      </c>
      <c r="E8322" t="s">
        <v>95</v>
      </c>
      <c r="F8322">
        <v>15.3364009857178</v>
      </c>
      <c r="G8322">
        <v>15.803239822387701</v>
      </c>
      <c r="H8322">
        <v>-1.24694895744324</v>
      </c>
      <c r="I8322">
        <v>-8.1306494772434207E-2</v>
      </c>
      <c r="J8322">
        <v>88.7522167487692</v>
      </c>
      <c r="K8322">
        <v>-1.8332717418670701</v>
      </c>
      <c r="L8322">
        <v>-1.4868675470352199</v>
      </c>
      <c r="M8322">
        <v>-1.24694895744324</v>
      </c>
      <c r="N8322">
        <v>-1.00703036785126</v>
      </c>
      <c r="O8322">
        <v>-0.66062611341476396</v>
      </c>
      <c r="P8322">
        <v>-1.9994862079620399</v>
      </c>
      <c r="Q8322">
        <v>-0.49441173672676098</v>
      </c>
      <c r="R8322">
        <v>609</v>
      </c>
      <c r="S8322">
        <v>0.209315531422271</v>
      </c>
      <c r="T8322">
        <v>0.45751014351844799</v>
      </c>
      <c r="U8322">
        <v>76.201309204101605</v>
      </c>
      <c r="V8322">
        <v>97.75</v>
      </c>
    </row>
    <row r="8323" spans="1:22">
      <c r="A8323" t="s">
        <v>64</v>
      </c>
      <c r="B8323" t="s">
        <v>47</v>
      </c>
      <c r="C8323" s="7" t="s">
        <v>47</v>
      </c>
      <c r="D8323" s="7">
        <v>41148</v>
      </c>
      <c r="E8323" t="s">
        <v>96</v>
      </c>
      <c r="F8323">
        <v>14.230267524719199</v>
      </c>
      <c r="G8323">
        <v>14.851387977600099</v>
      </c>
      <c r="H8323">
        <v>-1.65904676914215</v>
      </c>
      <c r="I8323">
        <v>-0.116585776209831</v>
      </c>
      <c r="J8323">
        <v>88.510509031197998</v>
      </c>
      <c r="K8323">
        <v>-2.2005786895752002</v>
      </c>
      <c r="L8323">
        <v>-1.88063728809357</v>
      </c>
      <c r="M8323">
        <v>-1.65904676914215</v>
      </c>
      <c r="N8323">
        <v>-1.43745625019073</v>
      </c>
      <c r="O8323">
        <v>-1.11751484870911</v>
      </c>
      <c r="P8323">
        <v>-2.3540954589843799</v>
      </c>
      <c r="Q8323">
        <v>-0.96399801969528198</v>
      </c>
      <c r="R8323">
        <v>609</v>
      </c>
      <c r="S8323">
        <v>0.17855663156707599</v>
      </c>
      <c r="T8323">
        <v>0.42255961894989003</v>
      </c>
      <c r="U8323">
        <v>76.201309204101605</v>
      </c>
      <c r="V8323">
        <v>97.75</v>
      </c>
    </row>
    <row r="8324" spans="1:22">
      <c r="A8324" t="s">
        <v>64</v>
      </c>
      <c r="B8324" t="s">
        <v>47</v>
      </c>
      <c r="C8324" s="7" t="s">
        <v>47</v>
      </c>
      <c r="D8324" s="7">
        <v>41148</v>
      </c>
      <c r="E8324" t="s">
        <v>97</v>
      </c>
      <c r="F8324">
        <v>12.8369846343994</v>
      </c>
      <c r="G8324">
        <v>13.474932670593301</v>
      </c>
      <c r="H8324">
        <v>-1.7039929628372199</v>
      </c>
      <c r="I8324">
        <v>-0.13274089992046401</v>
      </c>
      <c r="J8324">
        <v>87.302068965518004</v>
      </c>
      <c r="K8324">
        <v>-2.24064016342163</v>
      </c>
      <c r="L8324">
        <v>-1.92358469963074</v>
      </c>
      <c r="M8324">
        <v>-1.7039929628372199</v>
      </c>
      <c r="N8324">
        <v>-1.4844012260437001</v>
      </c>
      <c r="O8324">
        <v>-1.1673457622528101</v>
      </c>
      <c r="P8324">
        <v>-2.39277219772339</v>
      </c>
      <c r="Q8324">
        <v>-1.01521360874176</v>
      </c>
      <c r="R8324">
        <v>609</v>
      </c>
      <c r="S8324">
        <v>0.175349955115426</v>
      </c>
      <c r="T8324">
        <v>0.41874808073043801</v>
      </c>
      <c r="U8324">
        <v>76.201309204101605</v>
      </c>
      <c r="V8324">
        <v>97.75</v>
      </c>
    </row>
    <row r="8325" spans="1:22">
      <c r="A8325" t="s">
        <v>64</v>
      </c>
      <c r="B8325" t="s">
        <v>47</v>
      </c>
      <c r="C8325" s="7" t="s">
        <v>47</v>
      </c>
      <c r="D8325" s="7">
        <v>41148</v>
      </c>
      <c r="E8325" t="s">
        <v>98</v>
      </c>
      <c r="F8325">
        <v>12.2959794998169</v>
      </c>
      <c r="G8325">
        <v>12.9225158691406</v>
      </c>
      <c r="H8325">
        <v>-1.6735130548477199</v>
      </c>
      <c r="I8325">
        <v>-0.13610245287418399</v>
      </c>
      <c r="J8325">
        <v>84.368653530378296</v>
      </c>
      <c r="K8325">
        <v>-2.1911420822143599</v>
      </c>
      <c r="L8325">
        <v>-1.8853226900100699</v>
      </c>
      <c r="M8325">
        <v>-1.6735130548477199</v>
      </c>
      <c r="N8325">
        <v>-1.46170341968536</v>
      </c>
      <c r="O8325">
        <v>-1.15588390827179</v>
      </c>
      <c r="P8325">
        <v>-2.3378827571868901</v>
      </c>
      <c r="Q8325">
        <v>-1.00914323329926</v>
      </c>
      <c r="R8325">
        <v>609</v>
      </c>
      <c r="S8325">
        <v>0.16314180438772799</v>
      </c>
      <c r="T8325">
        <v>0.40390816330909701</v>
      </c>
      <c r="U8325">
        <v>76.201309204101605</v>
      </c>
      <c r="V8325">
        <v>97.75</v>
      </c>
    </row>
    <row r="8326" spans="1:22">
      <c r="A8326" t="s">
        <v>64</v>
      </c>
      <c r="B8326" t="s">
        <v>47</v>
      </c>
      <c r="C8326" s="7" t="s">
        <v>47</v>
      </c>
      <c r="D8326" s="7">
        <v>41148</v>
      </c>
      <c r="E8326" t="s">
        <v>99</v>
      </c>
      <c r="F8326">
        <v>11.6407613754272</v>
      </c>
      <c r="G8326">
        <v>11.7417869567871</v>
      </c>
      <c r="H8326">
        <v>-0.26984664797782898</v>
      </c>
      <c r="I8326">
        <v>-2.3181185126304599E-2</v>
      </c>
      <c r="J8326">
        <v>81.227077175697801</v>
      </c>
      <c r="K8326">
        <v>-0.79369980096817005</v>
      </c>
      <c r="L8326">
        <v>-0.48420313000678999</v>
      </c>
      <c r="M8326">
        <v>-0.26984664797782898</v>
      </c>
      <c r="N8326">
        <v>-5.5490173399448402E-2</v>
      </c>
      <c r="O8326">
        <v>0.25400653481483498</v>
      </c>
      <c r="P8326">
        <v>-0.94220495223999001</v>
      </c>
      <c r="Q8326">
        <v>0.40251162648201</v>
      </c>
      <c r="R8326">
        <v>609</v>
      </c>
      <c r="S8326">
        <v>0.16708866937932601</v>
      </c>
      <c r="T8326">
        <v>0.408764809370041</v>
      </c>
      <c r="U8326">
        <v>76.201309204101605</v>
      </c>
      <c r="V8326">
        <v>97.75</v>
      </c>
    </row>
    <row r="8327" spans="1:22">
      <c r="A8327" t="s">
        <v>64</v>
      </c>
      <c r="B8327" t="s">
        <v>47</v>
      </c>
      <c r="C8327" s="7" t="s">
        <v>47</v>
      </c>
      <c r="D8327" s="7">
        <v>41148</v>
      </c>
      <c r="E8327" t="s">
        <v>100</v>
      </c>
      <c r="F8327">
        <v>10.8288564682007</v>
      </c>
      <c r="G8327">
        <v>10.9488773345947</v>
      </c>
      <c r="H8327">
        <v>-0.32058262825012201</v>
      </c>
      <c r="I8327">
        <v>-2.9604475945234299E-2</v>
      </c>
      <c r="J8327">
        <v>78.477668308702803</v>
      </c>
      <c r="K8327">
        <v>-0.82293373346328702</v>
      </c>
      <c r="L8327">
        <v>-0.52614063024520896</v>
      </c>
      <c r="M8327">
        <v>-0.32058262825012201</v>
      </c>
      <c r="N8327">
        <v>-0.115024633705616</v>
      </c>
      <c r="O8327">
        <v>0.18176846206188199</v>
      </c>
      <c r="P8327">
        <v>-0.96534329652786299</v>
      </c>
      <c r="Q8327">
        <v>0.32417801022529602</v>
      </c>
      <c r="R8327">
        <v>609</v>
      </c>
      <c r="S8327">
        <v>0.15365352461167101</v>
      </c>
      <c r="T8327">
        <v>0.39198663830757102</v>
      </c>
      <c r="U8327">
        <v>76.201309204101605</v>
      </c>
      <c r="V8327">
        <v>97.75</v>
      </c>
    </row>
    <row r="8328" spans="1:22">
      <c r="A8328" t="s">
        <v>64</v>
      </c>
      <c r="B8328" t="s">
        <v>47</v>
      </c>
      <c r="C8328" s="7" t="s">
        <v>47</v>
      </c>
      <c r="D8328" s="7">
        <v>41148</v>
      </c>
      <c r="E8328" t="s">
        <v>101</v>
      </c>
      <c r="F8328">
        <v>10.031668663024901</v>
      </c>
      <c r="G8328">
        <v>9.9190301895141602</v>
      </c>
      <c r="H8328">
        <v>0.30086472630500799</v>
      </c>
      <c r="I8328">
        <v>2.9991494491696399E-2</v>
      </c>
      <c r="J8328">
        <v>76.585123152709301</v>
      </c>
      <c r="K8328">
        <v>-0.18054559826850899</v>
      </c>
      <c r="L8328">
        <v>0.103875525295734</v>
      </c>
      <c r="M8328">
        <v>0.30086472630500799</v>
      </c>
      <c r="N8328">
        <v>0.49785393476486201</v>
      </c>
      <c r="O8328">
        <v>0.78227502107620195</v>
      </c>
      <c r="P8328">
        <v>-0.31701874732971203</v>
      </c>
      <c r="Q8328">
        <v>0.91874819993972801</v>
      </c>
      <c r="R8328">
        <v>609</v>
      </c>
      <c r="S8328">
        <v>0.14111027190894301</v>
      </c>
      <c r="T8328">
        <v>0.375646471977234</v>
      </c>
      <c r="U8328">
        <v>76.201309204101605</v>
      </c>
      <c r="V8328">
        <v>97.75</v>
      </c>
    </row>
    <row r="8329" spans="1:22">
      <c r="A8329" t="s">
        <v>64</v>
      </c>
      <c r="B8329" t="s">
        <v>47</v>
      </c>
      <c r="C8329" s="7" t="s">
        <v>47</v>
      </c>
      <c r="D8329" s="7">
        <v>41148</v>
      </c>
      <c r="E8329" t="s">
        <v>102</v>
      </c>
      <c r="F8329">
        <v>9.2464132308959996</v>
      </c>
      <c r="G8329">
        <v>9.1161108016967791</v>
      </c>
      <c r="H8329">
        <v>0.348044633865356</v>
      </c>
      <c r="I8329">
        <v>3.7641040980815901E-2</v>
      </c>
      <c r="J8329">
        <v>73.198374384236502</v>
      </c>
      <c r="K8329">
        <v>-0.108253344893456</v>
      </c>
      <c r="L8329">
        <v>0.161331191658974</v>
      </c>
      <c r="M8329">
        <v>0.348044633865356</v>
      </c>
      <c r="N8329">
        <v>0.53475809097289995</v>
      </c>
      <c r="O8329">
        <v>0.80434262752533003</v>
      </c>
      <c r="P8329">
        <v>-0.23760747909545901</v>
      </c>
      <c r="Q8329">
        <v>0.93369674682617199</v>
      </c>
      <c r="R8329">
        <v>609</v>
      </c>
      <c r="S8329">
        <v>0.126772461713301</v>
      </c>
      <c r="T8329">
        <v>0.35605120658874501</v>
      </c>
      <c r="U8329">
        <v>76.201309204101605</v>
      </c>
      <c r="V8329">
        <v>97.75</v>
      </c>
    </row>
    <row r="8330" spans="1:22">
      <c r="A8330" t="s">
        <v>64</v>
      </c>
      <c r="B8330" t="s">
        <v>47</v>
      </c>
      <c r="C8330" s="7" t="s">
        <v>47</v>
      </c>
      <c r="D8330" s="7">
        <v>41150</v>
      </c>
      <c r="E8330" t="s">
        <v>79</v>
      </c>
      <c r="F8330">
        <v>9.4583740234375</v>
      </c>
      <c r="G8330">
        <v>9.2570562362670898</v>
      </c>
      <c r="H8330">
        <v>0.537730693817139</v>
      </c>
      <c r="I8330">
        <v>5.6852340698242201E-2</v>
      </c>
      <c r="J8330">
        <v>74.582709359606596</v>
      </c>
      <c r="K8330">
        <v>8.1575557589530903E-2</v>
      </c>
      <c r="L8330">
        <v>0.351075708866119</v>
      </c>
      <c r="M8330">
        <v>0.537730693817139</v>
      </c>
      <c r="N8330">
        <v>0.72438567876815796</v>
      </c>
      <c r="O8330">
        <v>0.99388581514358498</v>
      </c>
      <c r="P8330">
        <v>-4.77380864322186E-2</v>
      </c>
      <c r="Q8330">
        <v>1.1231994628906301</v>
      </c>
      <c r="R8330">
        <v>609</v>
      </c>
      <c r="S8330">
        <v>0.12669310271350301</v>
      </c>
      <c r="T8330">
        <v>0.35593974590301503</v>
      </c>
      <c r="U8330">
        <v>80.470520019531307</v>
      </c>
      <c r="V8330">
        <v>102</v>
      </c>
    </row>
    <row r="8331" spans="1:22">
      <c r="A8331" t="s">
        <v>64</v>
      </c>
      <c r="B8331" t="s">
        <v>47</v>
      </c>
      <c r="C8331" s="7" t="s">
        <v>47</v>
      </c>
      <c r="D8331" s="7">
        <v>41150</v>
      </c>
      <c r="E8331" t="s">
        <v>80</v>
      </c>
      <c r="F8331">
        <v>8.9576177597045898</v>
      </c>
      <c r="G8331">
        <v>8.9256362915039098</v>
      </c>
      <c r="H8331">
        <v>8.5422873497009305E-2</v>
      </c>
      <c r="I8331">
        <v>9.5363380387425405E-3</v>
      </c>
      <c r="J8331">
        <v>72.397044334976002</v>
      </c>
      <c r="K8331">
        <v>-0.37373134493827798</v>
      </c>
      <c r="L8331">
        <v>-0.102459311485291</v>
      </c>
      <c r="M8331">
        <v>8.5422873497009305E-2</v>
      </c>
      <c r="N8331">
        <v>0.27330505847930903</v>
      </c>
      <c r="O8331">
        <v>0.54457712173461903</v>
      </c>
      <c r="P8331">
        <v>-0.503895163536072</v>
      </c>
      <c r="Q8331">
        <v>0.67474091053009</v>
      </c>
      <c r="R8331">
        <v>609</v>
      </c>
      <c r="S8331">
        <v>0.12836451789013401</v>
      </c>
      <c r="T8331">
        <v>0.35827994346618702</v>
      </c>
      <c r="U8331">
        <v>80.470520019531307</v>
      </c>
      <c r="V8331">
        <v>102</v>
      </c>
    </row>
    <row r="8332" spans="1:22">
      <c r="A8332" t="s">
        <v>64</v>
      </c>
      <c r="B8332" t="s">
        <v>47</v>
      </c>
      <c r="C8332" s="7" t="s">
        <v>47</v>
      </c>
      <c r="D8332" s="7">
        <v>41150</v>
      </c>
      <c r="E8332" t="s">
        <v>81</v>
      </c>
      <c r="F8332">
        <v>8.7121114730834996</v>
      </c>
      <c r="G8332">
        <v>8.6554079055786097</v>
      </c>
      <c r="H8332">
        <v>0.15145805478096</v>
      </c>
      <c r="I8332">
        <v>1.7384769394993799E-2</v>
      </c>
      <c r="J8332">
        <v>70.840804597701094</v>
      </c>
      <c r="K8332">
        <v>-0.33028852939605702</v>
      </c>
      <c r="L8332">
        <v>-4.5668739825487102E-2</v>
      </c>
      <c r="M8332">
        <v>0.15145805478096</v>
      </c>
      <c r="N8332">
        <v>0.34858486056327798</v>
      </c>
      <c r="O8332">
        <v>0.63320463895797696</v>
      </c>
      <c r="P8332">
        <v>-0.46685698628425598</v>
      </c>
      <c r="Q8332">
        <v>0.76977306604385398</v>
      </c>
      <c r="R8332">
        <v>609</v>
      </c>
      <c r="S8332">
        <v>0.141307464728925</v>
      </c>
      <c r="T8332">
        <v>0.37590885162353499</v>
      </c>
      <c r="U8332">
        <v>80.470520019531307</v>
      </c>
      <c r="V8332">
        <v>102</v>
      </c>
    </row>
    <row r="8333" spans="1:22">
      <c r="A8333" t="s">
        <v>64</v>
      </c>
      <c r="B8333" t="s">
        <v>47</v>
      </c>
      <c r="C8333" s="7" t="s">
        <v>47</v>
      </c>
      <c r="D8333" s="7">
        <v>41150</v>
      </c>
      <c r="E8333" t="s">
        <v>82</v>
      </c>
      <c r="F8333">
        <v>8.62970066070557</v>
      </c>
      <c r="G8333">
        <v>8.5012989044189506</v>
      </c>
      <c r="H8333">
        <v>0.342967748641968</v>
      </c>
      <c r="I8333">
        <v>3.9742715656757403E-2</v>
      </c>
      <c r="J8333">
        <v>70.015582922824393</v>
      </c>
      <c r="K8333">
        <v>-0.16104723513126401</v>
      </c>
      <c r="L8333">
        <v>0.13672891259193401</v>
      </c>
      <c r="M8333">
        <v>0.342967748641968</v>
      </c>
      <c r="N8333">
        <v>0.54920661449432395</v>
      </c>
      <c r="O8333">
        <v>0.84698271751403797</v>
      </c>
      <c r="P8333">
        <v>-0.30392846465110801</v>
      </c>
      <c r="Q8333">
        <v>0.98986399173736594</v>
      </c>
      <c r="R8333">
        <v>609</v>
      </c>
      <c r="S8333">
        <v>0.15467307272675501</v>
      </c>
      <c r="T8333">
        <v>0.39328497648239102</v>
      </c>
      <c r="U8333">
        <v>80.470520019531307</v>
      </c>
      <c r="V8333">
        <v>102</v>
      </c>
    </row>
    <row r="8334" spans="1:22">
      <c r="A8334" t="s">
        <v>64</v>
      </c>
      <c r="B8334" t="s">
        <v>47</v>
      </c>
      <c r="C8334" s="7" t="s">
        <v>47</v>
      </c>
      <c r="D8334" s="7">
        <v>41150</v>
      </c>
      <c r="E8334" t="s">
        <v>83</v>
      </c>
      <c r="F8334">
        <v>8.8740510940551793</v>
      </c>
      <c r="G8334">
        <v>8.8358392715454102</v>
      </c>
      <c r="H8334">
        <v>0.1020667552948</v>
      </c>
      <c r="I8334">
        <v>1.1501708999276199E-2</v>
      </c>
      <c r="J8334">
        <v>68.440591133004602</v>
      </c>
      <c r="K8334">
        <v>-0.41033992171287498</v>
      </c>
      <c r="L8334">
        <v>-0.107605904340744</v>
      </c>
      <c r="M8334">
        <v>0.1020667552948</v>
      </c>
      <c r="N8334">
        <v>0.31173941493034402</v>
      </c>
      <c r="O8334">
        <v>0.61447340250015303</v>
      </c>
      <c r="P8334">
        <v>-0.55560010671615601</v>
      </c>
      <c r="Q8334">
        <v>0.75973361730575595</v>
      </c>
      <c r="R8334">
        <v>609</v>
      </c>
      <c r="S8334">
        <v>0.15986647055154299</v>
      </c>
      <c r="T8334">
        <v>0.399833053350449</v>
      </c>
      <c r="U8334">
        <v>80.470520019531307</v>
      </c>
      <c r="V8334">
        <v>102</v>
      </c>
    </row>
    <row r="8335" spans="1:22">
      <c r="A8335" t="s">
        <v>64</v>
      </c>
      <c r="B8335" t="s">
        <v>47</v>
      </c>
      <c r="C8335" s="7" t="s">
        <v>47</v>
      </c>
      <c r="D8335" s="7">
        <v>41150</v>
      </c>
      <c r="E8335" t="s">
        <v>84</v>
      </c>
      <c r="F8335">
        <v>10.077812194824199</v>
      </c>
      <c r="G8335">
        <v>10.7435054779053</v>
      </c>
      <c r="H8335">
        <v>-1.77810287475586</v>
      </c>
      <c r="I8335">
        <v>-0.176437392830849</v>
      </c>
      <c r="J8335">
        <v>66.819490968800906</v>
      </c>
      <c r="K8335">
        <v>-2.2912802696228001</v>
      </c>
      <c r="L8335">
        <v>-1.9880908727645901</v>
      </c>
      <c r="M8335">
        <v>-1.77810287475586</v>
      </c>
      <c r="N8335">
        <v>-1.56811487674713</v>
      </c>
      <c r="O8335">
        <v>-1.26492547988892</v>
      </c>
      <c r="P8335">
        <v>-2.4367589950561501</v>
      </c>
      <c r="Q8335">
        <v>-1.11944675445557</v>
      </c>
      <c r="R8335">
        <v>609</v>
      </c>
      <c r="S8335">
        <v>0.16034778399989599</v>
      </c>
      <c r="T8335">
        <v>0.40043449401855502</v>
      </c>
      <c r="U8335">
        <v>80.470520019531307</v>
      </c>
      <c r="V8335">
        <v>102</v>
      </c>
    </row>
    <row r="8336" spans="1:22">
      <c r="A8336" t="s">
        <v>64</v>
      </c>
      <c r="B8336" t="s">
        <v>47</v>
      </c>
      <c r="C8336" s="7" t="s">
        <v>47</v>
      </c>
      <c r="D8336" s="7">
        <v>41150</v>
      </c>
      <c r="E8336" t="s">
        <v>85</v>
      </c>
      <c r="F8336">
        <v>12.3890237808228</v>
      </c>
      <c r="G8336">
        <v>13.015622138977101</v>
      </c>
      <c r="H8336">
        <v>-1.67367839813232</v>
      </c>
      <c r="I8336">
        <v>-0.13509364426136</v>
      </c>
      <c r="J8336">
        <v>65.893300492611004</v>
      </c>
      <c r="K8336">
        <v>-2.2188196182250999</v>
      </c>
      <c r="L8336">
        <v>-1.89674580097198</v>
      </c>
      <c r="M8336">
        <v>-1.67367839813232</v>
      </c>
      <c r="N8336">
        <v>-1.45061099529266</v>
      </c>
      <c r="O8336">
        <v>-1.1285371780395499</v>
      </c>
      <c r="P8336">
        <v>-2.3733596801757799</v>
      </c>
      <c r="Q8336">
        <v>-0.97399717569351196</v>
      </c>
      <c r="R8336">
        <v>609</v>
      </c>
      <c r="S8336">
        <v>0.18094471433727299</v>
      </c>
      <c r="T8336">
        <v>0.42537596821785001</v>
      </c>
      <c r="U8336">
        <v>80.470520019531307</v>
      </c>
      <c r="V8336">
        <v>102</v>
      </c>
    </row>
    <row r="8337" spans="1:22">
      <c r="A8337" t="s">
        <v>64</v>
      </c>
      <c r="B8337" t="s">
        <v>47</v>
      </c>
      <c r="C8337" s="7" t="s">
        <v>47</v>
      </c>
      <c r="D8337" s="7">
        <v>41150</v>
      </c>
      <c r="E8337" t="s">
        <v>86</v>
      </c>
      <c r="F8337">
        <v>14.163387298584</v>
      </c>
      <c r="G8337">
        <v>14.8803548812866</v>
      </c>
      <c r="H8337">
        <v>-1.9150593280792201</v>
      </c>
      <c r="I8337">
        <v>-0.13521195948123901</v>
      </c>
      <c r="J8337">
        <v>67.107241379310594</v>
      </c>
      <c r="K8337">
        <v>-2.5007627010345499</v>
      </c>
      <c r="L8337">
        <v>-2.15472435951233</v>
      </c>
      <c r="M8337">
        <v>-1.9150593280792201</v>
      </c>
      <c r="N8337">
        <v>-1.6753942966461199</v>
      </c>
      <c r="O8337">
        <v>-1.32935607433319</v>
      </c>
      <c r="P8337">
        <v>-2.6668014526367201</v>
      </c>
      <c r="Q8337">
        <v>-1.1633173227310201</v>
      </c>
      <c r="R8337">
        <v>609</v>
      </c>
      <c r="S8337">
        <v>0.20887339559600199</v>
      </c>
      <c r="T8337">
        <v>0.45702669024467502</v>
      </c>
      <c r="U8337">
        <v>80.470520019531307</v>
      </c>
      <c r="V8337">
        <v>102</v>
      </c>
    </row>
    <row r="8338" spans="1:22">
      <c r="A8338" t="s">
        <v>64</v>
      </c>
      <c r="B8338" t="s">
        <v>47</v>
      </c>
      <c r="C8338" s="7" t="s">
        <v>47</v>
      </c>
      <c r="D8338" s="7">
        <v>41150</v>
      </c>
      <c r="E8338" t="s">
        <v>87</v>
      </c>
      <c r="F8338">
        <v>15.899525642395</v>
      </c>
      <c r="G8338">
        <v>17.311517715454102</v>
      </c>
      <c r="H8338">
        <v>-3.7715039253234899</v>
      </c>
      <c r="I8338">
        <v>-0.23720857501029999</v>
      </c>
      <c r="J8338">
        <v>70.666469622331903</v>
      </c>
      <c r="K8338">
        <v>-4.4421939849853498</v>
      </c>
      <c r="L8338">
        <v>-4.0459451675415004</v>
      </c>
      <c r="M8338">
        <v>-3.7715039253234899</v>
      </c>
      <c r="N8338">
        <v>-3.4970629215240501</v>
      </c>
      <c r="O8338">
        <v>-3.1008136272430402</v>
      </c>
      <c r="P8338">
        <v>-4.6323256492614702</v>
      </c>
      <c r="Q8338">
        <v>-2.9106824398040798</v>
      </c>
      <c r="R8338">
        <v>609</v>
      </c>
      <c r="S8338">
        <v>0.27388723727023001</v>
      </c>
      <c r="T8338">
        <v>0.52334237098693803</v>
      </c>
      <c r="U8338">
        <v>80.470520019531307</v>
      </c>
      <c r="V8338">
        <v>102</v>
      </c>
    </row>
    <row r="8339" spans="1:22">
      <c r="A8339" t="s">
        <v>64</v>
      </c>
      <c r="B8339" t="s">
        <v>47</v>
      </c>
      <c r="C8339" s="7" t="s">
        <v>47</v>
      </c>
      <c r="D8339" s="7">
        <v>41150</v>
      </c>
      <c r="E8339" t="s">
        <v>88</v>
      </c>
      <c r="F8339">
        <v>16.471122741699201</v>
      </c>
      <c r="G8339">
        <v>18.0710334777832</v>
      </c>
      <c r="H8339">
        <v>-4.2734436988830602</v>
      </c>
      <c r="I8339">
        <v>-0.259450674057007</v>
      </c>
      <c r="J8339">
        <v>75.350903119869201</v>
      </c>
      <c r="K8339">
        <v>-4.9790019989013699</v>
      </c>
      <c r="L8339">
        <v>-4.5621523857116699</v>
      </c>
      <c r="M8339">
        <v>-4.2734436988830602</v>
      </c>
      <c r="N8339">
        <v>-3.9847350120544398</v>
      </c>
      <c r="O8339">
        <v>-3.5678853988647501</v>
      </c>
      <c r="P8339">
        <v>-5.1790180206298801</v>
      </c>
      <c r="Q8339">
        <v>-3.36786937713623</v>
      </c>
      <c r="R8339">
        <v>609</v>
      </c>
      <c r="S8339">
        <v>0.30310535048915099</v>
      </c>
      <c r="T8339">
        <v>0.55055004358291604</v>
      </c>
      <c r="U8339">
        <v>80.470520019531307</v>
      </c>
      <c r="V8339">
        <v>102</v>
      </c>
    </row>
    <row r="8340" spans="1:22">
      <c r="A8340" t="s">
        <v>64</v>
      </c>
      <c r="B8340" t="s">
        <v>47</v>
      </c>
      <c r="C8340" s="7" t="s">
        <v>47</v>
      </c>
      <c r="D8340" s="7">
        <v>41150</v>
      </c>
      <c r="E8340" t="s">
        <v>89</v>
      </c>
      <c r="F8340">
        <v>16.950983047485401</v>
      </c>
      <c r="G8340">
        <v>18.808109283447301</v>
      </c>
      <c r="H8340">
        <v>-4.9604816436767596</v>
      </c>
      <c r="I8340">
        <v>-0.29263681173324602</v>
      </c>
      <c r="J8340">
        <v>79.817898193759603</v>
      </c>
      <c r="K8340">
        <v>-5.6562042236328098</v>
      </c>
      <c r="L8340">
        <v>-5.2451658248901403</v>
      </c>
      <c r="M8340">
        <v>-4.9604816436767596</v>
      </c>
      <c r="N8340">
        <v>-4.6757974624633798</v>
      </c>
      <c r="O8340">
        <v>-4.2647590637206996</v>
      </c>
      <c r="P8340">
        <v>-5.8534317016601598</v>
      </c>
      <c r="Q8340">
        <v>-4.0675315856933603</v>
      </c>
      <c r="R8340">
        <v>609</v>
      </c>
      <c r="S8340">
        <v>0.29471351568668402</v>
      </c>
      <c r="T8340">
        <v>0.54287523031234697</v>
      </c>
      <c r="U8340">
        <v>80.470520019531307</v>
      </c>
      <c r="V8340">
        <v>102</v>
      </c>
    </row>
    <row r="8341" spans="1:22">
      <c r="A8341" t="s">
        <v>64</v>
      </c>
      <c r="B8341" t="s">
        <v>47</v>
      </c>
      <c r="C8341" s="7" t="s">
        <v>47</v>
      </c>
      <c r="D8341" s="7">
        <v>41150</v>
      </c>
      <c r="E8341" t="s">
        <v>90</v>
      </c>
      <c r="F8341">
        <v>17.6582641601563</v>
      </c>
      <c r="G8341">
        <v>19.389173507690401</v>
      </c>
      <c r="H8341">
        <v>-4.62335157394409</v>
      </c>
      <c r="I8341">
        <v>-0.26182368397712702</v>
      </c>
      <c r="J8341">
        <v>82.464039408867706</v>
      </c>
      <c r="K8341">
        <v>-5.3578839302062997</v>
      </c>
      <c r="L8341">
        <v>-4.9239163398742702</v>
      </c>
      <c r="M8341">
        <v>-4.62335157394409</v>
      </c>
      <c r="N8341">
        <v>-4.3227868080139196</v>
      </c>
      <c r="O8341">
        <v>-3.8888192176818799</v>
      </c>
      <c r="P8341">
        <v>-5.5661134719848597</v>
      </c>
      <c r="Q8341">
        <v>-3.6805894374847399</v>
      </c>
      <c r="R8341">
        <v>609</v>
      </c>
      <c r="S8341">
        <v>0.32851080572994801</v>
      </c>
      <c r="T8341">
        <v>0.57315862178802501</v>
      </c>
      <c r="U8341">
        <v>80.470520019531307</v>
      </c>
      <c r="V8341">
        <v>102</v>
      </c>
    </row>
    <row r="8342" spans="1:22">
      <c r="A8342" t="s">
        <v>64</v>
      </c>
      <c r="B8342" t="s">
        <v>47</v>
      </c>
      <c r="C8342" s="7" t="s">
        <v>47</v>
      </c>
      <c r="D8342" s="7">
        <v>41150</v>
      </c>
      <c r="E8342" t="s">
        <v>91</v>
      </c>
      <c r="F8342">
        <v>17.735294342041001</v>
      </c>
      <c r="G8342">
        <v>19.604324340820298</v>
      </c>
      <c r="H8342">
        <v>-4.9922790527343803</v>
      </c>
      <c r="I8342">
        <v>-0.28148835897445701</v>
      </c>
      <c r="J8342">
        <v>85.009195402298204</v>
      </c>
      <c r="K8342">
        <v>-5.6800894737243697</v>
      </c>
      <c r="L8342">
        <v>-5.2737255096435502</v>
      </c>
      <c r="M8342">
        <v>-4.9922790527343803</v>
      </c>
      <c r="N8342">
        <v>-4.7108325958251998</v>
      </c>
      <c r="O8342">
        <v>-4.3044686317443803</v>
      </c>
      <c r="P8342">
        <v>-5.8750739097595197</v>
      </c>
      <c r="Q8342">
        <v>-4.1094841957092303</v>
      </c>
      <c r="R8342">
        <v>609</v>
      </c>
      <c r="S8342">
        <v>0.28804824462941198</v>
      </c>
      <c r="T8342">
        <v>0.53670126199722301</v>
      </c>
      <c r="U8342">
        <v>80.470520019531307</v>
      </c>
      <c r="V8342">
        <v>102</v>
      </c>
    </row>
    <row r="8343" spans="1:22">
      <c r="A8343" t="s">
        <v>64</v>
      </c>
      <c r="B8343" t="s">
        <v>47</v>
      </c>
      <c r="C8343" s="7" t="s">
        <v>47</v>
      </c>
      <c r="D8343" s="7">
        <v>41150</v>
      </c>
      <c r="E8343" t="s">
        <v>92</v>
      </c>
      <c r="F8343">
        <v>18.0982341766357</v>
      </c>
      <c r="G8343">
        <v>19.765317916870099</v>
      </c>
      <c r="H8343">
        <v>-4.4528660774231001</v>
      </c>
      <c r="I8343">
        <v>-0.24603870511055001</v>
      </c>
      <c r="J8343">
        <v>86.470279146141806</v>
      </c>
      <c r="K8343">
        <v>-5.1777305603027299</v>
      </c>
      <c r="L8343">
        <v>-4.7494745254516602</v>
      </c>
      <c r="M8343">
        <v>-4.4528660774231001</v>
      </c>
      <c r="N8343">
        <v>-4.1562576293945304</v>
      </c>
      <c r="O8343">
        <v>-3.7280015945434601</v>
      </c>
      <c r="P8343">
        <v>-5.3832197189331099</v>
      </c>
      <c r="Q8343">
        <v>-3.5225126743316699</v>
      </c>
      <c r="R8343">
        <v>609</v>
      </c>
      <c r="S8343">
        <v>0.31992005664165302</v>
      </c>
      <c r="T8343">
        <v>0.56561475992202803</v>
      </c>
      <c r="U8343">
        <v>80.470520019531307</v>
      </c>
      <c r="V8343">
        <v>102</v>
      </c>
    </row>
    <row r="8344" spans="1:22">
      <c r="A8344" t="s">
        <v>64</v>
      </c>
      <c r="B8344" t="s">
        <v>47</v>
      </c>
      <c r="C8344" s="7" t="s">
        <v>47</v>
      </c>
      <c r="D8344" s="7">
        <v>41150</v>
      </c>
      <c r="E8344" t="s">
        <v>93</v>
      </c>
      <c r="F8344">
        <v>18.0314826965332</v>
      </c>
      <c r="G8344">
        <v>19.0266017913818</v>
      </c>
      <c r="H8344">
        <v>-2.6580154895782502</v>
      </c>
      <c r="I8344">
        <v>-0.147409707307816</v>
      </c>
      <c r="J8344">
        <v>88.213793103449106</v>
      </c>
      <c r="K8344">
        <v>-3.3796730041503902</v>
      </c>
      <c r="L8344">
        <v>-2.9533119201660201</v>
      </c>
      <c r="M8344">
        <v>-2.6580154895782502</v>
      </c>
      <c r="N8344">
        <v>-2.3627190589904798</v>
      </c>
      <c r="O8344">
        <v>-1.93635809421539</v>
      </c>
      <c r="P8344">
        <v>-3.5842528343200701</v>
      </c>
      <c r="Q8344">
        <v>-1.73177826404572</v>
      </c>
      <c r="R8344">
        <v>609</v>
      </c>
      <c r="S8344">
        <v>0.31709541613599901</v>
      </c>
      <c r="T8344">
        <v>0.56311225891113303</v>
      </c>
      <c r="U8344">
        <v>80.470520019531307</v>
      </c>
      <c r="V8344">
        <v>102</v>
      </c>
    </row>
    <row r="8345" spans="1:22">
      <c r="A8345" t="s">
        <v>64</v>
      </c>
      <c r="B8345" t="s">
        <v>47</v>
      </c>
      <c r="C8345" s="7" t="s">
        <v>47</v>
      </c>
      <c r="D8345" s="7">
        <v>41150</v>
      </c>
      <c r="E8345" t="s">
        <v>94</v>
      </c>
      <c r="F8345">
        <v>17.281347274780298</v>
      </c>
      <c r="G8345">
        <v>18.011285781860401</v>
      </c>
      <c r="H8345">
        <v>-1.94970083236694</v>
      </c>
      <c r="I8345">
        <v>-0.112821109592915</v>
      </c>
      <c r="J8345">
        <v>89.670771756979306</v>
      </c>
      <c r="K8345">
        <v>-2.6259639263153098</v>
      </c>
      <c r="L8345">
        <v>-2.2264223098754901</v>
      </c>
      <c r="M8345">
        <v>-1.94970083236694</v>
      </c>
      <c r="N8345">
        <v>-1.67297947406769</v>
      </c>
      <c r="O8345">
        <v>-1.27343761920929</v>
      </c>
      <c r="P8345">
        <v>-2.8176751136779798</v>
      </c>
      <c r="Q8345">
        <v>-1.08172643184662</v>
      </c>
      <c r="R8345">
        <v>609</v>
      </c>
      <c r="S8345">
        <v>0.27845773560466502</v>
      </c>
      <c r="T8345">
        <v>0.52769094705581698</v>
      </c>
      <c r="U8345">
        <v>80.470520019531307</v>
      </c>
      <c r="V8345">
        <v>102</v>
      </c>
    </row>
    <row r="8346" spans="1:22">
      <c r="A8346" t="s">
        <v>64</v>
      </c>
      <c r="B8346" t="s">
        <v>47</v>
      </c>
      <c r="C8346" s="7" t="s">
        <v>47</v>
      </c>
      <c r="D8346" s="7">
        <v>41150</v>
      </c>
      <c r="E8346" t="s">
        <v>95</v>
      </c>
      <c r="F8346">
        <v>16.305515289306602</v>
      </c>
      <c r="G8346">
        <v>16.237159729003899</v>
      </c>
      <c r="H8346">
        <v>0.18258136510848999</v>
      </c>
      <c r="I8346">
        <v>1.1197522282600399E-2</v>
      </c>
      <c r="J8346">
        <v>89.579310344826894</v>
      </c>
      <c r="K8346">
        <v>-0.439702898263931</v>
      </c>
      <c r="L8346">
        <v>-7.2052314877510099E-2</v>
      </c>
      <c r="M8346">
        <v>0.18258136510848999</v>
      </c>
      <c r="N8346">
        <v>0.43721503019332902</v>
      </c>
      <c r="O8346">
        <v>0.80486565828323398</v>
      </c>
      <c r="P8346">
        <v>-0.61611187458038297</v>
      </c>
      <c r="Q8346">
        <v>0.98127460479736295</v>
      </c>
      <c r="R8346">
        <v>609</v>
      </c>
      <c r="S8346">
        <v>0.23577919312732201</v>
      </c>
      <c r="T8346">
        <v>0.48557099699974099</v>
      </c>
      <c r="U8346">
        <v>80.470520019531307</v>
      </c>
      <c r="V8346">
        <v>102</v>
      </c>
    </row>
    <row r="8347" spans="1:22">
      <c r="A8347" t="s">
        <v>64</v>
      </c>
      <c r="B8347" t="s">
        <v>47</v>
      </c>
      <c r="C8347" s="7" t="s">
        <v>47</v>
      </c>
      <c r="D8347" s="7">
        <v>41150</v>
      </c>
      <c r="E8347" t="s">
        <v>96</v>
      </c>
      <c r="F8347">
        <v>15.193697929382299</v>
      </c>
      <c r="G8347">
        <v>15.2645778656006</v>
      </c>
      <c r="H8347">
        <v>-0.18932217359542799</v>
      </c>
      <c r="I8347">
        <v>-1.24605726450682E-2</v>
      </c>
      <c r="J8347">
        <v>88.045977011494301</v>
      </c>
      <c r="K8347">
        <v>-0.76457124948501598</v>
      </c>
      <c r="L8347">
        <v>-0.42470943927764898</v>
      </c>
      <c r="M8347">
        <v>-0.18932217359542799</v>
      </c>
      <c r="N8347">
        <v>4.6065095812082298E-2</v>
      </c>
      <c r="O8347">
        <v>0.38592693209648099</v>
      </c>
      <c r="P8347">
        <v>-0.92764639854431197</v>
      </c>
      <c r="Q8347">
        <v>0.54900205135345503</v>
      </c>
      <c r="R8347">
        <v>609</v>
      </c>
      <c r="S8347">
        <v>0.20148361092591999</v>
      </c>
      <c r="T8347">
        <v>0.44886925816536</v>
      </c>
      <c r="U8347">
        <v>80.470520019531307</v>
      </c>
      <c r="V8347">
        <v>102</v>
      </c>
    </row>
    <row r="8348" spans="1:22">
      <c r="A8348" t="s">
        <v>64</v>
      </c>
      <c r="B8348" t="s">
        <v>47</v>
      </c>
      <c r="C8348" s="7" t="s">
        <v>47</v>
      </c>
      <c r="D8348" s="7">
        <v>41150</v>
      </c>
      <c r="E8348" t="s">
        <v>97</v>
      </c>
      <c r="F8348">
        <v>13.432182312011699</v>
      </c>
      <c r="G8348">
        <v>13.568380355835</v>
      </c>
      <c r="H8348">
        <v>-0.36379465460777299</v>
      </c>
      <c r="I8348">
        <v>-2.7083808556199102E-2</v>
      </c>
      <c r="J8348">
        <v>86.578325123151998</v>
      </c>
      <c r="K8348">
        <v>-0.934545338153839</v>
      </c>
      <c r="L8348">
        <v>-0.59734117984771695</v>
      </c>
      <c r="M8348">
        <v>-0.36379465460777299</v>
      </c>
      <c r="N8348">
        <v>-0.13024811446666701</v>
      </c>
      <c r="O8348">
        <v>0.20695601403713201</v>
      </c>
      <c r="P8348">
        <v>-1.0963451862335201</v>
      </c>
      <c r="Q8348">
        <v>0.36875590682029702</v>
      </c>
      <c r="R8348">
        <v>609</v>
      </c>
      <c r="S8348">
        <v>0.19834473760126101</v>
      </c>
      <c r="T8348">
        <v>0.44535911083221402</v>
      </c>
      <c r="U8348">
        <v>80.470520019531307</v>
      </c>
      <c r="V8348">
        <v>102</v>
      </c>
    </row>
    <row r="8349" spans="1:22">
      <c r="A8349" t="s">
        <v>64</v>
      </c>
      <c r="B8349" t="s">
        <v>47</v>
      </c>
      <c r="C8349" s="7" t="s">
        <v>47</v>
      </c>
      <c r="D8349" s="7">
        <v>41150</v>
      </c>
      <c r="E8349" t="s">
        <v>98</v>
      </c>
      <c r="F8349">
        <v>12.937741279602101</v>
      </c>
      <c r="G8349">
        <v>13.0407562255859</v>
      </c>
      <c r="H8349">
        <v>-0.27515837550163302</v>
      </c>
      <c r="I8349">
        <v>-2.1267883479595202E-2</v>
      </c>
      <c r="J8349">
        <v>84.732282430212706</v>
      </c>
      <c r="K8349">
        <v>-0.82674777507782005</v>
      </c>
      <c r="L8349">
        <v>-0.50086426734924305</v>
      </c>
      <c r="M8349">
        <v>-0.27515837550163302</v>
      </c>
      <c r="N8349">
        <v>-4.9452465027570697E-2</v>
      </c>
      <c r="O8349">
        <v>0.276431024074554</v>
      </c>
      <c r="P8349">
        <v>-0.98311573266982999</v>
      </c>
      <c r="Q8349">
        <v>0.432798951864243</v>
      </c>
      <c r="R8349">
        <v>609</v>
      </c>
      <c r="S8349">
        <v>0.18525061115525501</v>
      </c>
      <c r="T8349">
        <v>0.430407494306564</v>
      </c>
      <c r="U8349">
        <v>80.470520019531307</v>
      </c>
      <c r="V8349">
        <v>102</v>
      </c>
    </row>
    <row r="8350" spans="1:22">
      <c r="A8350" t="s">
        <v>64</v>
      </c>
      <c r="B8350" t="s">
        <v>47</v>
      </c>
      <c r="C8350" s="7" t="s">
        <v>47</v>
      </c>
      <c r="D8350" s="7">
        <v>41150</v>
      </c>
      <c r="E8350" t="s">
        <v>99</v>
      </c>
      <c r="F8350">
        <v>12.600093841552701</v>
      </c>
      <c r="G8350">
        <v>12.631156921386699</v>
      </c>
      <c r="H8350">
        <v>-8.2969620823860196E-2</v>
      </c>
      <c r="I8350">
        <v>-6.58484129235148E-3</v>
      </c>
      <c r="J8350">
        <v>82.880788177340506</v>
      </c>
      <c r="K8350">
        <v>-0.64108395576477095</v>
      </c>
      <c r="L8350">
        <v>-0.31134548783302302</v>
      </c>
      <c r="M8350">
        <v>-8.2969620823860196E-2</v>
      </c>
      <c r="N8350">
        <v>0.14540623128414201</v>
      </c>
      <c r="O8350">
        <v>0.47514471411705</v>
      </c>
      <c r="P8350">
        <v>-0.79930162429809604</v>
      </c>
      <c r="Q8350">
        <v>0.63336235284805298</v>
      </c>
      <c r="R8350">
        <v>609</v>
      </c>
      <c r="S8350">
        <v>0.18965931198927499</v>
      </c>
      <c r="T8350">
        <v>0.43549892306327798</v>
      </c>
      <c r="U8350">
        <v>80.470520019531307</v>
      </c>
      <c r="V8350">
        <v>102</v>
      </c>
    </row>
    <row r="8351" spans="1:22">
      <c r="A8351" t="s">
        <v>64</v>
      </c>
      <c r="B8351" t="s">
        <v>47</v>
      </c>
      <c r="C8351" s="7" t="s">
        <v>47</v>
      </c>
      <c r="D8351" s="7">
        <v>41150</v>
      </c>
      <c r="E8351" t="s">
        <v>100</v>
      </c>
      <c r="F8351">
        <v>11.5077800750732</v>
      </c>
      <c r="G8351">
        <v>11.3384046554565</v>
      </c>
      <c r="H8351">
        <v>0.45241171121597301</v>
      </c>
      <c r="I8351">
        <v>3.9313551038503598E-2</v>
      </c>
      <c r="J8351">
        <v>80.263201970442907</v>
      </c>
      <c r="K8351">
        <v>-8.2133047282695798E-2</v>
      </c>
      <c r="L8351">
        <v>0.23368032276630399</v>
      </c>
      <c r="M8351">
        <v>0.45241171121597301</v>
      </c>
      <c r="N8351">
        <v>0.67114311456680298</v>
      </c>
      <c r="O8351">
        <v>0.98695647716522195</v>
      </c>
      <c r="P8351">
        <v>-0.233669057488441</v>
      </c>
      <c r="Q8351">
        <v>1.1384924650192301</v>
      </c>
      <c r="R8351">
        <v>609</v>
      </c>
      <c r="S8351">
        <v>0.17397866045423299</v>
      </c>
      <c r="T8351">
        <v>0.41710749268531799</v>
      </c>
      <c r="U8351">
        <v>80.470520019531307</v>
      </c>
      <c r="V8351">
        <v>102</v>
      </c>
    </row>
    <row r="8352" spans="1:22">
      <c r="A8352" t="s">
        <v>64</v>
      </c>
      <c r="B8352" t="s">
        <v>47</v>
      </c>
      <c r="C8352" s="7" t="s">
        <v>47</v>
      </c>
      <c r="D8352" s="7">
        <v>41150</v>
      </c>
      <c r="E8352" t="s">
        <v>101</v>
      </c>
      <c r="F8352">
        <v>10.3834419250488</v>
      </c>
      <c r="G8352">
        <v>10.293328285217299</v>
      </c>
      <c r="H8352">
        <v>0.24069656431674999</v>
      </c>
      <c r="I8352">
        <v>2.3180807009339301E-2</v>
      </c>
      <c r="J8352">
        <v>76.5854022988499</v>
      </c>
      <c r="K8352">
        <v>-0.27086940407753002</v>
      </c>
      <c r="L8352">
        <v>3.1367916613817201E-2</v>
      </c>
      <c r="M8352">
        <v>0.24069656431674999</v>
      </c>
      <c r="N8352">
        <v>0.45002520084381098</v>
      </c>
      <c r="O8352">
        <v>0.75226253271102905</v>
      </c>
      <c r="P8352">
        <v>-0.41589125990867598</v>
      </c>
      <c r="Q8352">
        <v>0.89728438854217496</v>
      </c>
      <c r="R8352">
        <v>609</v>
      </c>
      <c r="S8352">
        <v>0.15934231295958101</v>
      </c>
      <c r="T8352">
        <v>0.39917704463005099</v>
      </c>
      <c r="U8352">
        <v>80.470520019531307</v>
      </c>
      <c r="V8352">
        <v>102</v>
      </c>
    </row>
    <row r="8353" spans="1:22">
      <c r="A8353" t="s">
        <v>64</v>
      </c>
      <c r="B8353" t="s">
        <v>47</v>
      </c>
      <c r="C8353" s="7" t="s">
        <v>47</v>
      </c>
      <c r="D8353" s="7">
        <v>41150</v>
      </c>
      <c r="E8353" t="s">
        <v>102</v>
      </c>
      <c r="F8353">
        <v>9.7035245895385707</v>
      </c>
      <c r="G8353">
        <v>9.5326099395752006</v>
      </c>
      <c r="H8353">
        <v>0.456522256135941</v>
      </c>
      <c r="I8353">
        <v>4.7047056257724797E-2</v>
      </c>
      <c r="J8353">
        <v>76.891986863711494</v>
      </c>
      <c r="K8353">
        <v>-2.8104700148105601E-2</v>
      </c>
      <c r="L8353">
        <v>0.25821682810783397</v>
      </c>
      <c r="M8353">
        <v>0.456522256135941</v>
      </c>
      <c r="N8353">
        <v>0.65482765436172496</v>
      </c>
      <c r="O8353">
        <v>0.94114923477172896</v>
      </c>
      <c r="P8353">
        <v>-0.16548970341682401</v>
      </c>
      <c r="Q8353">
        <v>1.0785342454910301</v>
      </c>
      <c r="R8353">
        <v>609</v>
      </c>
      <c r="S8353">
        <v>0.14300228068628901</v>
      </c>
      <c r="T8353">
        <v>0.37815642356872597</v>
      </c>
      <c r="U8353">
        <v>80.470520019531307</v>
      </c>
      <c r="V8353">
        <v>102</v>
      </c>
    </row>
    <row r="8354" spans="1:22">
      <c r="A8354" t="s">
        <v>64</v>
      </c>
      <c r="B8354" t="s">
        <v>47</v>
      </c>
      <c r="C8354" s="7" t="s">
        <v>47</v>
      </c>
      <c r="D8354" s="7">
        <v>41162</v>
      </c>
      <c r="E8354" t="s">
        <v>79</v>
      </c>
      <c r="F8354">
        <v>8.1414661407470703</v>
      </c>
      <c r="G8354">
        <v>8.1832008361816406</v>
      </c>
      <c r="H8354">
        <v>-0.111475080251694</v>
      </c>
      <c r="I8354">
        <v>-1.36922607198358E-2</v>
      </c>
      <c r="J8354">
        <v>75.240114942527995</v>
      </c>
      <c r="K8354">
        <v>-0.54530298709869396</v>
      </c>
      <c r="L8354">
        <v>-0.28899395465850802</v>
      </c>
      <c r="M8354">
        <v>-0.111475080251694</v>
      </c>
      <c r="N8354">
        <v>6.6043786704540294E-2</v>
      </c>
      <c r="O8354">
        <v>0.32235282659530601</v>
      </c>
      <c r="P8354">
        <v>-0.66828721761703502</v>
      </c>
      <c r="Q8354">
        <v>0.44533702731132502</v>
      </c>
      <c r="R8354">
        <v>609</v>
      </c>
      <c r="S8354">
        <v>0.11459425045581299</v>
      </c>
      <c r="T8354">
        <v>0.338517725467682</v>
      </c>
      <c r="U8354">
        <v>78.207176208496094</v>
      </c>
      <c r="V8354">
        <v>92.696189880371094</v>
      </c>
    </row>
    <row r="8355" spans="1:22">
      <c r="A8355" t="s">
        <v>64</v>
      </c>
      <c r="B8355" t="s">
        <v>47</v>
      </c>
      <c r="C8355" s="7" t="s">
        <v>47</v>
      </c>
      <c r="D8355" s="7">
        <v>41162</v>
      </c>
      <c r="E8355" t="s">
        <v>80</v>
      </c>
      <c r="F8355">
        <v>7.9354739189147896</v>
      </c>
      <c r="G8355">
        <v>8.0620174407959002</v>
      </c>
      <c r="H8355">
        <v>-0.33800497651100198</v>
      </c>
      <c r="I8355">
        <v>-4.2594175785780002E-2</v>
      </c>
      <c r="J8355">
        <v>73.079950738916594</v>
      </c>
      <c r="K8355">
        <v>-0.77434611320495605</v>
      </c>
      <c r="L8355">
        <v>-0.51655220985412598</v>
      </c>
      <c r="M8355">
        <v>-0.33800497651100198</v>
      </c>
      <c r="N8355">
        <v>-0.159457713365555</v>
      </c>
      <c r="O8355">
        <v>9.8336175084114102E-2</v>
      </c>
      <c r="P8355">
        <v>-0.89804279804229703</v>
      </c>
      <c r="Q8355">
        <v>0.222032830119133</v>
      </c>
      <c r="R8355">
        <v>609</v>
      </c>
      <c r="S8355">
        <v>0.115925818484478</v>
      </c>
      <c r="T8355">
        <v>0.34047880768775901</v>
      </c>
      <c r="U8355">
        <v>78.207176208496094</v>
      </c>
      <c r="V8355">
        <v>92.696189880371094</v>
      </c>
    </row>
    <row r="8356" spans="1:22">
      <c r="A8356" t="s">
        <v>64</v>
      </c>
      <c r="B8356" t="s">
        <v>47</v>
      </c>
      <c r="C8356" s="7" t="s">
        <v>47</v>
      </c>
      <c r="D8356" s="7">
        <v>41162</v>
      </c>
      <c r="E8356" t="s">
        <v>81</v>
      </c>
      <c r="F8356">
        <v>7.8774509429931596</v>
      </c>
      <c r="G8356">
        <v>7.9779567718505904</v>
      </c>
      <c r="H8356">
        <v>-0.26845681667327898</v>
      </c>
      <c r="I8356">
        <v>-3.4079149365425103E-2</v>
      </c>
      <c r="J8356">
        <v>70.848571428570807</v>
      </c>
      <c r="K8356">
        <v>-0.72613191604614302</v>
      </c>
      <c r="L8356">
        <v>-0.45573374629020702</v>
      </c>
      <c r="M8356">
        <v>-0.26845681667327898</v>
      </c>
      <c r="N8356">
        <v>-8.1179887056350694E-2</v>
      </c>
      <c r="O8356">
        <v>0.18921825289726299</v>
      </c>
      <c r="P8356">
        <v>-0.855876445770264</v>
      </c>
      <c r="Q8356">
        <v>0.318962782621384</v>
      </c>
      <c r="R8356">
        <v>609</v>
      </c>
      <c r="S8356">
        <v>0.127538807830433</v>
      </c>
      <c r="T8356">
        <v>0.35712575912475603</v>
      </c>
      <c r="U8356">
        <v>78.207176208496094</v>
      </c>
      <c r="V8356">
        <v>92.696189880371094</v>
      </c>
    </row>
    <row r="8357" spans="1:22">
      <c r="A8357" t="s">
        <v>64</v>
      </c>
      <c r="B8357" t="s">
        <v>47</v>
      </c>
      <c r="C8357" s="7" t="s">
        <v>47</v>
      </c>
      <c r="D8357" s="7">
        <v>41162</v>
      </c>
      <c r="E8357" t="s">
        <v>82</v>
      </c>
      <c r="F8357">
        <v>8.0027952194213903</v>
      </c>
      <c r="G8357">
        <v>8.1399326324462908</v>
      </c>
      <c r="H8357">
        <v>-0.366301149129868</v>
      </c>
      <c r="I8357">
        <v>-4.5771650969982099E-2</v>
      </c>
      <c r="J8357">
        <v>69.924006568144094</v>
      </c>
      <c r="K8357">
        <v>-0.84464693069457997</v>
      </c>
      <c r="L8357">
        <v>-0.56203633546829201</v>
      </c>
      <c r="M8357">
        <v>-0.366301149129868</v>
      </c>
      <c r="N8357">
        <v>-0.17056593298912001</v>
      </c>
      <c r="O8357">
        <v>0.112044624984264</v>
      </c>
      <c r="P8357">
        <v>-0.98025131225585904</v>
      </c>
      <c r="Q8357">
        <v>0.24764901399612399</v>
      </c>
      <c r="R8357">
        <v>609</v>
      </c>
      <c r="S8357">
        <v>0.13931943927577001</v>
      </c>
      <c r="T8357">
        <v>0.37325519323348999</v>
      </c>
      <c r="U8357">
        <v>78.207176208496094</v>
      </c>
      <c r="V8357">
        <v>92.696189880371094</v>
      </c>
    </row>
    <row r="8358" spans="1:22">
      <c r="A8358" t="s">
        <v>64</v>
      </c>
      <c r="B8358" t="s">
        <v>47</v>
      </c>
      <c r="C8358" s="7" t="s">
        <v>47</v>
      </c>
      <c r="D8358" s="7">
        <v>41162</v>
      </c>
      <c r="E8358" t="s">
        <v>83</v>
      </c>
      <c r="F8358">
        <v>8.3754787445068395</v>
      </c>
      <c r="G8358">
        <v>8.6354446411132795</v>
      </c>
      <c r="H8358">
        <v>-0.694383203983307</v>
      </c>
      <c r="I8358">
        <v>-8.2906685769557995E-2</v>
      </c>
      <c r="J8358">
        <v>69.643579638752101</v>
      </c>
      <c r="K8358">
        <v>-1.18106377124786</v>
      </c>
      <c r="L8358">
        <v>-0.89352893829345703</v>
      </c>
      <c r="M8358">
        <v>-0.694383203983307</v>
      </c>
      <c r="N8358">
        <v>-0.49523746967315702</v>
      </c>
      <c r="O8358">
        <v>-0.20770263671875</v>
      </c>
      <c r="P8358">
        <v>-1.31903100013733</v>
      </c>
      <c r="Q8358">
        <v>-6.9735459983348805E-2</v>
      </c>
      <c r="R8358">
        <v>609</v>
      </c>
      <c r="S8358">
        <v>0.14421679527356501</v>
      </c>
      <c r="T8358">
        <v>0.37975886464119002</v>
      </c>
      <c r="U8358">
        <v>78.207176208496094</v>
      </c>
      <c r="V8358">
        <v>92.696189880371094</v>
      </c>
    </row>
    <row r="8359" spans="1:22">
      <c r="A8359" t="s">
        <v>64</v>
      </c>
      <c r="B8359" t="s">
        <v>47</v>
      </c>
      <c r="C8359" s="7" t="s">
        <v>47</v>
      </c>
      <c r="D8359" s="7">
        <v>41162</v>
      </c>
      <c r="E8359" t="s">
        <v>84</v>
      </c>
      <c r="F8359">
        <v>9.8815383911132795</v>
      </c>
      <c r="G8359">
        <v>10.5217485427856</v>
      </c>
      <c r="H8359">
        <v>-1.7100356817245499</v>
      </c>
      <c r="I8359">
        <v>-0.17305359244346599</v>
      </c>
      <c r="J8359">
        <v>67.833185550083002</v>
      </c>
      <c r="K8359">
        <v>-2.1983058452606201</v>
      </c>
      <c r="L8359">
        <v>-1.9098318815231301</v>
      </c>
      <c r="M8359">
        <v>-1.7100356817245499</v>
      </c>
      <c r="N8359">
        <v>-1.5102394819259599</v>
      </c>
      <c r="O8359">
        <v>-1.2217655181884799</v>
      </c>
      <c r="P8359">
        <v>-2.3367235660553001</v>
      </c>
      <c r="Q8359">
        <v>-1.0833476781845099</v>
      </c>
      <c r="R8359">
        <v>609</v>
      </c>
      <c r="S8359">
        <v>0.145160418822393</v>
      </c>
      <c r="T8359">
        <v>0.38099923729896501</v>
      </c>
      <c r="U8359">
        <v>78.207176208496094</v>
      </c>
      <c r="V8359">
        <v>92.696189880371094</v>
      </c>
    </row>
    <row r="8360" spans="1:22">
      <c r="A8360" t="s">
        <v>64</v>
      </c>
      <c r="B8360" t="s">
        <v>47</v>
      </c>
      <c r="C8360" s="7" t="s">
        <v>47</v>
      </c>
      <c r="D8360" s="7">
        <v>41162</v>
      </c>
      <c r="E8360" t="s">
        <v>85</v>
      </c>
      <c r="F8360">
        <v>12.0143928527832</v>
      </c>
      <c r="G8360">
        <v>13.2430934906006</v>
      </c>
      <c r="H8360">
        <v>-3.2819244861602801</v>
      </c>
      <c r="I8360">
        <v>-0.27316606044769298</v>
      </c>
      <c r="J8360">
        <v>67.273087027914997</v>
      </c>
      <c r="K8360">
        <v>-3.80255794525146</v>
      </c>
      <c r="L8360">
        <v>-3.4949634075164799</v>
      </c>
      <c r="M8360">
        <v>-3.2819244861602801</v>
      </c>
      <c r="N8360">
        <v>-3.0688855648040798</v>
      </c>
      <c r="O8360">
        <v>-2.76129102706909</v>
      </c>
      <c r="P8360">
        <v>-3.9501502513885498</v>
      </c>
      <c r="Q8360">
        <v>-2.6136987209320099</v>
      </c>
      <c r="R8360">
        <v>609</v>
      </c>
      <c r="S8360">
        <v>0.16504102387116901</v>
      </c>
      <c r="T8360">
        <v>0.40625241398811301</v>
      </c>
      <c r="U8360">
        <v>78.207176208496094</v>
      </c>
      <c r="V8360">
        <v>92.696189880371094</v>
      </c>
    </row>
    <row r="8361" spans="1:22">
      <c r="A8361" t="s">
        <v>64</v>
      </c>
      <c r="B8361" t="s">
        <v>47</v>
      </c>
      <c r="C8361" s="7" t="s">
        <v>47</v>
      </c>
      <c r="D8361" s="7">
        <v>41162</v>
      </c>
      <c r="E8361" t="s">
        <v>86</v>
      </c>
      <c r="F8361">
        <v>14.0184516906738</v>
      </c>
      <c r="G8361">
        <v>15.6370840072632</v>
      </c>
      <c r="H8361">
        <v>-4.3234515190124503</v>
      </c>
      <c r="I8361">
        <v>-0.30841147899627702</v>
      </c>
      <c r="J8361">
        <v>68.236420361247397</v>
      </c>
      <c r="K8361">
        <v>-4.8832268714904803</v>
      </c>
      <c r="L8361">
        <v>-4.5525069236755398</v>
      </c>
      <c r="M8361">
        <v>-4.3234515190124503</v>
      </c>
      <c r="N8361">
        <v>-4.0943961143493697</v>
      </c>
      <c r="O8361">
        <v>-3.7636759281158398</v>
      </c>
      <c r="P8361">
        <v>-5.0419154167175302</v>
      </c>
      <c r="Q8361">
        <v>-3.6049873828887899</v>
      </c>
      <c r="R8361">
        <v>609</v>
      </c>
      <c r="S8361">
        <v>0.190790024969264</v>
      </c>
      <c r="T8361">
        <v>0.43679517507553101</v>
      </c>
      <c r="U8361">
        <v>78.207176208496094</v>
      </c>
      <c r="V8361">
        <v>92.696189880371094</v>
      </c>
    </row>
    <row r="8362" spans="1:22">
      <c r="A8362" t="s">
        <v>64</v>
      </c>
      <c r="B8362" t="s">
        <v>47</v>
      </c>
      <c r="C8362" s="7" t="s">
        <v>47</v>
      </c>
      <c r="D8362" s="7">
        <v>41162</v>
      </c>
      <c r="E8362" t="s">
        <v>87</v>
      </c>
      <c r="F8362">
        <v>16.187829971313501</v>
      </c>
      <c r="G8362">
        <v>18.236509323120099</v>
      </c>
      <c r="H8362">
        <v>-5.4721312522888201</v>
      </c>
      <c r="I8362">
        <v>-0.33803981542587302</v>
      </c>
      <c r="J8362">
        <v>71.631510673234501</v>
      </c>
      <c r="K8362">
        <v>-6.1132164001464799</v>
      </c>
      <c r="L8362">
        <v>-5.73445796966553</v>
      </c>
      <c r="M8362">
        <v>-5.4721312522888201</v>
      </c>
      <c r="N8362">
        <v>-5.2098045349121103</v>
      </c>
      <c r="O8362">
        <v>-4.8310461044311497</v>
      </c>
      <c r="P8362">
        <v>-6.2949547767639196</v>
      </c>
      <c r="Q8362">
        <v>-4.6493077278137198</v>
      </c>
      <c r="R8362">
        <v>609</v>
      </c>
      <c r="S8362">
        <v>0.25024127818449299</v>
      </c>
      <c r="T8362">
        <v>0.50024121999740601</v>
      </c>
      <c r="U8362">
        <v>78.207176208496094</v>
      </c>
      <c r="V8362">
        <v>92.696189880371094</v>
      </c>
    </row>
    <row r="8363" spans="1:22">
      <c r="A8363" t="s">
        <v>64</v>
      </c>
      <c r="B8363" t="s">
        <v>47</v>
      </c>
      <c r="C8363" s="7" t="s">
        <v>47</v>
      </c>
      <c r="D8363" s="7">
        <v>41162</v>
      </c>
      <c r="E8363" t="s">
        <v>88</v>
      </c>
      <c r="F8363">
        <v>16.845241546630898</v>
      </c>
      <c r="G8363">
        <v>19.069105148315401</v>
      </c>
      <c r="H8363">
        <v>-5.9400568008422896</v>
      </c>
      <c r="I8363">
        <v>-0.35262522101402299</v>
      </c>
      <c r="J8363">
        <v>75.645812807881498</v>
      </c>
      <c r="K8363">
        <v>-6.6126675605773899</v>
      </c>
      <c r="L8363">
        <v>-6.2152838706970197</v>
      </c>
      <c r="M8363">
        <v>-5.9400568008422896</v>
      </c>
      <c r="N8363">
        <v>-5.6648297309875497</v>
      </c>
      <c r="O8363">
        <v>-5.2674460411071804</v>
      </c>
      <c r="P8363">
        <v>-6.80334377288818</v>
      </c>
      <c r="Q8363">
        <v>-5.0767698287963903</v>
      </c>
      <c r="R8363">
        <v>609</v>
      </c>
      <c r="S8363">
        <v>0.275458148942619</v>
      </c>
      <c r="T8363">
        <v>0.52484107017517101</v>
      </c>
      <c r="U8363">
        <v>78.207176208496094</v>
      </c>
      <c r="V8363">
        <v>92.696189880371094</v>
      </c>
    </row>
    <row r="8364" spans="1:22">
      <c r="A8364" t="s">
        <v>64</v>
      </c>
      <c r="B8364" t="s">
        <v>47</v>
      </c>
      <c r="C8364" s="7" t="s">
        <v>47</v>
      </c>
      <c r="D8364" s="7">
        <v>41162</v>
      </c>
      <c r="E8364" t="s">
        <v>89</v>
      </c>
      <c r="F8364">
        <v>17.438571929931602</v>
      </c>
      <c r="G8364">
        <v>19.667013168335</v>
      </c>
      <c r="H8364">
        <v>-5.9522862434387198</v>
      </c>
      <c r="I8364">
        <v>-0.34132876992225603</v>
      </c>
      <c r="J8364">
        <v>79.438423645320796</v>
      </c>
      <c r="K8364">
        <v>-6.6126084327697798</v>
      </c>
      <c r="L8364">
        <v>-6.2224845886230504</v>
      </c>
      <c r="M8364">
        <v>-5.9522862434387198</v>
      </c>
      <c r="N8364">
        <v>-5.6820878982543901</v>
      </c>
      <c r="O8364">
        <v>-5.2919640541076696</v>
      </c>
      <c r="P8364">
        <v>-6.7998003959655797</v>
      </c>
      <c r="Q8364">
        <v>-5.1047720909118697</v>
      </c>
      <c r="R8364">
        <v>609</v>
      </c>
      <c r="S8364">
        <v>0.26548461745802898</v>
      </c>
      <c r="T8364">
        <v>0.51525199413299605</v>
      </c>
      <c r="U8364">
        <v>78.207176208496094</v>
      </c>
      <c r="V8364">
        <v>92.696189880371094</v>
      </c>
    </row>
    <row r="8365" spans="1:22">
      <c r="A8365" t="s">
        <v>64</v>
      </c>
      <c r="B8365" t="s">
        <v>47</v>
      </c>
      <c r="C8365" s="7" t="s">
        <v>47</v>
      </c>
      <c r="D8365" s="7">
        <v>41162</v>
      </c>
      <c r="E8365" t="s">
        <v>90</v>
      </c>
      <c r="F8365">
        <v>18.1740398406982</v>
      </c>
      <c r="G8365">
        <v>19.849046707153299</v>
      </c>
      <c r="H8365">
        <v>-4.4740285873413104</v>
      </c>
      <c r="I8365">
        <v>-0.2461768835783</v>
      </c>
      <c r="J8365">
        <v>82.732019704432801</v>
      </c>
      <c r="K8365">
        <v>-5.1719388961792001</v>
      </c>
      <c r="L8365">
        <v>-4.7596077919006303</v>
      </c>
      <c r="M8365">
        <v>-4.4740285873413104</v>
      </c>
      <c r="N8365">
        <v>-4.1884493827819798</v>
      </c>
      <c r="O8365">
        <v>-3.7761182785034202</v>
      </c>
      <c r="P8365">
        <v>-5.3697867393493697</v>
      </c>
      <c r="Q8365">
        <v>-3.5782704353332502</v>
      </c>
      <c r="R8365">
        <v>609</v>
      </c>
      <c r="S8365">
        <v>0.29656988946635798</v>
      </c>
      <c r="T8365">
        <v>0.54458230733871504</v>
      </c>
      <c r="U8365">
        <v>78.207176208496094</v>
      </c>
      <c r="V8365">
        <v>92.696189880371094</v>
      </c>
    </row>
    <row r="8366" spans="1:22">
      <c r="A8366" t="s">
        <v>64</v>
      </c>
      <c r="B8366" t="s">
        <v>47</v>
      </c>
      <c r="C8366" s="7" t="s">
        <v>47</v>
      </c>
      <c r="D8366" s="7">
        <v>41162</v>
      </c>
      <c r="E8366" t="s">
        <v>91</v>
      </c>
      <c r="F8366">
        <v>18.387487411498999</v>
      </c>
      <c r="G8366">
        <v>20.012163162231399</v>
      </c>
      <c r="H8366">
        <v>-4.3395967483520499</v>
      </c>
      <c r="I8366">
        <v>-0.23600813746452301</v>
      </c>
      <c r="J8366">
        <v>85.163054187192103</v>
      </c>
      <c r="K8366">
        <v>-4.9923834800720197</v>
      </c>
      <c r="L8366">
        <v>-4.60671186447144</v>
      </c>
      <c r="M8366">
        <v>-4.3395967483520499</v>
      </c>
      <c r="N8366">
        <v>-4.0724816322326696</v>
      </c>
      <c r="O8366">
        <v>-3.6868097782135001</v>
      </c>
      <c r="P8366">
        <v>-5.1774396896362296</v>
      </c>
      <c r="Q8366">
        <v>-3.5017538070678702</v>
      </c>
      <c r="R8366">
        <v>609</v>
      </c>
      <c r="S8366">
        <v>0.25946013384299599</v>
      </c>
      <c r="T8366">
        <v>0.50937229394912698</v>
      </c>
      <c r="U8366">
        <v>78.207176208496094</v>
      </c>
      <c r="V8366">
        <v>92.696189880371094</v>
      </c>
    </row>
    <row r="8367" spans="1:22">
      <c r="A8367" t="s">
        <v>64</v>
      </c>
      <c r="B8367" t="s">
        <v>47</v>
      </c>
      <c r="C8367" s="7" t="s">
        <v>47</v>
      </c>
      <c r="D8367" s="7">
        <v>41162</v>
      </c>
      <c r="E8367" t="s">
        <v>92</v>
      </c>
      <c r="F8367">
        <v>18.898487091064499</v>
      </c>
      <c r="G8367">
        <v>20.3373012542725</v>
      </c>
      <c r="H8367">
        <v>-3.8431451320648198</v>
      </c>
      <c r="I8367">
        <v>-0.203357294201851</v>
      </c>
      <c r="J8367">
        <v>87.025123152710094</v>
      </c>
      <c r="K8367">
        <v>-4.5351209640502903</v>
      </c>
      <c r="L8367">
        <v>-4.1262960433959996</v>
      </c>
      <c r="M8367">
        <v>-3.8431451320648198</v>
      </c>
      <c r="N8367">
        <v>-3.5599942207336399</v>
      </c>
      <c r="O8367">
        <v>-3.1511693000793501</v>
      </c>
      <c r="P8367">
        <v>-4.7312865257263201</v>
      </c>
      <c r="Q8367">
        <v>-2.9550037384033199</v>
      </c>
      <c r="R8367">
        <v>609</v>
      </c>
      <c r="S8367">
        <v>0.29154781899263998</v>
      </c>
      <c r="T8367">
        <v>0.53995168209075906</v>
      </c>
      <c r="U8367">
        <v>78.207176208496094</v>
      </c>
      <c r="V8367">
        <v>92.696189880371094</v>
      </c>
    </row>
    <row r="8368" spans="1:22">
      <c r="A8368" t="s">
        <v>64</v>
      </c>
      <c r="B8368" t="s">
        <v>47</v>
      </c>
      <c r="C8368" s="7" t="s">
        <v>47</v>
      </c>
      <c r="D8368" s="7">
        <v>41162</v>
      </c>
      <c r="E8368" t="s">
        <v>93</v>
      </c>
      <c r="F8368">
        <v>18.565942764282202</v>
      </c>
      <c r="G8368">
        <v>19.437383651733398</v>
      </c>
      <c r="H8368">
        <v>-2.3276679515838601</v>
      </c>
      <c r="I8368">
        <v>-0.12537300586700401</v>
      </c>
      <c r="J8368">
        <v>89.089885057472003</v>
      </c>
      <c r="K8368">
        <v>-3.0249803066253702</v>
      </c>
      <c r="L8368">
        <v>-2.6130025386810298</v>
      </c>
      <c r="M8368">
        <v>-2.3276679515838601</v>
      </c>
      <c r="N8368">
        <v>-2.0423333644866899</v>
      </c>
      <c r="O8368">
        <v>-1.6303557157516499</v>
      </c>
      <c r="P8368">
        <v>-3.2226586341857901</v>
      </c>
      <c r="Q8368">
        <v>-1.43267738819122</v>
      </c>
      <c r="R8368">
        <v>609</v>
      </c>
      <c r="S8368">
        <v>0.29606185425917902</v>
      </c>
      <c r="T8368">
        <v>0.54411566257476796</v>
      </c>
      <c r="U8368">
        <v>78.207176208496094</v>
      </c>
      <c r="V8368">
        <v>92.696189880371094</v>
      </c>
    </row>
    <row r="8369" spans="1:22">
      <c r="A8369" t="s">
        <v>64</v>
      </c>
      <c r="B8369" t="s">
        <v>47</v>
      </c>
      <c r="C8369" s="7" t="s">
        <v>47</v>
      </c>
      <c r="D8369" s="7">
        <v>41162</v>
      </c>
      <c r="E8369" t="s">
        <v>94</v>
      </c>
      <c r="F8369">
        <v>17.439327239990199</v>
      </c>
      <c r="G8369">
        <v>18.113777160644499</v>
      </c>
      <c r="H8369">
        <v>-1.8014934062957799</v>
      </c>
      <c r="I8369">
        <v>-0.103300623595715</v>
      </c>
      <c r="J8369">
        <v>90.472249589491099</v>
      </c>
      <c r="K8369">
        <v>-2.44844651222229</v>
      </c>
      <c r="L8369">
        <v>-2.0662214756011998</v>
      </c>
      <c r="M8369">
        <v>-1.8014934062957799</v>
      </c>
      <c r="N8369">
        <v>-1.53676545619965</v>
      </c>
      <c r="O8369">
        <v>-1.15454030036926</v>
      </c>
      <c r="P8369">
        <v>-2.6318488121032702</v>
      </c>
      <c r="Q8369">
        <v>-0.97113800048828103</v>
      </c>
      <c r="R8369">
        <v>609</v>
      </c>
      <c r="S8369">
        <v>0.25484346221732301</v>
      </c>
      <c r="T8369">
        <v>0.50482022762298595</v>
      </c>
      <c r="U8369">
        <v>78.207176208496094</v>
      </c>
      <c r="V8369">
        <v>92.696189880371094</v>
      </c>
    </row>
    <row r="8370" spans="1:22">
      <c r="A8370" t="s">
        <v>64</v>
      </c>
      <c r="B8370" t="s">
        <v>47</v>
      </c>
      <c r="C8370" s="7" t="s">
        <v>47</v>
      </c>
      <c r="D8370" s="7">
        <v>41162</v>
      </c>
      <c r="E8370" t="s">
        <v>95</v>
      </c>
      <c r="F8370">
        <v>16.1249179840088</v>
      </c>
      <c r="G8370">
        <v>17.135082244873001</v>
      </c>
      <c r="H8370">
        <v>-2.6981995105743399</v>
      </c>
      <c r="I8370">
        <v>-0.16733105480670901</v>
      </c>
      <c r="J8370">
        <v>90.694581280787503</v>
      </c>
      <c r="K8370">
        <v>-3.29188060760498</v>
      </c>
      <c r="L8370">
        <v>-2.9411289691925</v>
      </c>
      <c r="M8370">
        <v>-2.6981995105743399</v>
      </c>
      <c r="N8370">
        <v>-2.4552700519561799</v>
      </c>
      <c r="O8370">
        <v>-2.1045184135436998</v>
      </c>
      <c r="P8370">
        <v>-3.4601809978485099</v>
      </c>
      <c r="Q8370">
        <v>-1.93621814250946</v>
      </c>
      <c r="R8370">
        <v>609</v>
      </c>
      <c r="S8370">
        <v>0.21460222959639499</v>
      </c>
      <c r="T8370">
        <v>0.46325179934501598</v>
      </c>
      <c r="U8370">
        <v>78.207176208496094</v>
      </c>
      <c r="V8370">
        <v>92.696189880371094</v>
      </c>
    </row>
    <row r="8371" spans="1:22">
      <c r="A8371" t="s">
        <v>64</v>
      </c>
      <c r="B8371" t="s">
        <v>47</v>
      </c>
      <c r="C8371" s="7" t="s">
        <v>47</v>
      </c>
      <c r="D8371" s="7">
        <v>41162</v>
      </c>
      <c r="E8371" t="s">
        <v>96</v>
      </c>
      <c r="F8371">
        <v>14.7408227920532</v>
      </c>
      <c r="G8371">
        <v>15.5733652114868</v>
      </c>
      <c r="H8371">
        <v>-2.2237639427185099</v>
      </c>
      <c r="I8371">
        <v>-0.150857523083687</v>
      </c>
      <c r="J8371">
        <v>90.478817733990894</v>
      </c>
      <c r="K8371">
        <v>-2.7718300819396999</v>
      </c>
      <c r="L8371">
        <v>-2.4480280876159699</v>
      </c>
      <c r="M8371">
        <v>-2.2237639427185099</v>
      </c>
      <c r="N8371">
        <v>-1.99949967861176</v>
      </c>
      <c r="O8371">
        <v>-1.67569780349731</v>
      </c>
      <c r="P8371">
        <v>-2.9271991252899201</v>
      </c>
      <c r="Q8371">
        <v>-1.5203287601470901</v>
      </c>
      <c r="R8371">
        <v>609</v>
      </c>
      <c r="S8371">
        <v>0.18289158723385801</v>
      </c>
      <c r="T8371">
        <v>0.42765825986862199</v>
      </c>
      <c r="U8371">
        <v>78.207176208496094</v>
      </c>
      <c r="V8371">
        <v>92.696189880371094</v>
      </c>
    </row>
    <row r="8372" spans="1:22">
      <c r="A8372" t="s">
        <v>64</v>
      </c>
      <c r="B8372" t="s">
        <v>47</v>
      </c>
      <c r="C8372" s="7" t="s">
        <v>47</v>
      </c>
      <c r="D8372" s="7">
        <v>41162</v>
      </c>
      <c r="E8372" t="s">
        <v>97</v>
      </c>
      <c r="F8372">
        <v>13.1659603118896</v>
      </c>
      <c r="G8372">
        <v>13.693520545959499</v>
      </c>
      <c r="H8372">
        <v>-1.40914022922516</v>
      </c>
      <c r="I8372">
        <v>-0.107029050588608</v>
      </c>
      <c r="J8372">
        <v>89.377405582922805</v>
      </c>
      <c r="K8372">
        <v>-1.95192110538483</v>
      </c>
      <c r="L8372">
        <v>-1.63124179840088</v>
      </c>
      <c r="M8372">
        <v>-1.40914022922516</v>
      </c>
      <c r="N8372">
        <v>-1.18703866004944</v>
      </c>
      <c r="O8372">
        <v>-0.86635929346084595</v>
      </c>
      <c r="P8372">
        <v>-2.1057920455932599</v>
      </c>
      <c r="Q8372">
        <v>-0.712488412857056</v>
      </c>
      <c r="R8372">
        <v>609</v>
      </c>
      <c r="S8372">
        <v>0.179381230849263</v>
      </c>
      <c r="T8372">
        <v>0.42353421449661299</v>
      </c>
      <c r="U8372">
        <v>78.207176208496094</v>
      </c>
      <c r="V8372">
        <v>92.696189880371094</v>
      </c>
    </row>
    <row r="8373" spans="1:22">
      <c r="A8373" t="s">
        <v>64</v>
      </c>
      <c r="B8373" t="s">
        <v>47</v>
      </c>
      <c r="C8373" s="7" t="s">
        <v>47</v>
      </c>
      <c r="D8373" s="7">
        <v>41162</v>
      </c>
      <c r="E8373" t="s">
        <v>98</v>
      </c>
      <c r="F8373">
        <v>12.716310501098601</v>
      </c>
      <c r="G8373">
        <v>13.341139793396</v>
      </c>
      <c r="H8373">
        <v>-1.66895115375519</v>
      </c>
      <c r="I8373">
        <v>-0.131244912743568</v>
      </c>
      <c r="J8373">
        <v>85.487307060754702</v>
      </c>
      <c r="K8373">
        <v>-2.1922194957733199</v>
      </c>
      <c r="L8373">
        <v>-1.88306832313538</v>
      </c>
      <c r="M8373">
        <v>-1.66895115375519</v>
      </c>
      <c r="N8373">
        <v>-1.454833984375</v>
      </c>
      <c r="O8373">
        <v>-1.1456828117370601</v>
      </c>
      <c r="P8373">
        <v>-2.34055876731873</v>
      </c>
      <c r="Q8373">
        <v>-0.99734354019164995</v>
      </c>
      <c r="R8373">
        <v>609</v>
      </c>
      <c r="S8373">
        <v>0.16671578740755799</v>
      </c>
      <c r="T8373">
        <v>0.408308446407318</v>
      </c>
      <c r="U8373">
        <v>78.207176208496094</v>
      </c>
      <c r="V8373">
        <v>92.696189880371094</v>
      </c>
    </row>
    <row r="8374" spans="1:22">
      <c r="A8374" t="s">
        <v>64</v>
      </c>
      <c r="B8374" t="s">
        <v>47</v>
      </c>
      <c r="C8374" s="7" t="s">
        <v>47</v>
      </c>
      <c r="D8374" s="7">
        <v>41162</v>
      </c>
      <c r="E8374" t="s">
        <v>99</v>
      </c>
      <c r="F8374">
        <v>11.8916788101196</v>
      </c>
      <c r="G8374">
        <v>12.508625030517599</v>
      </c>
      <c r="H8374">
        <v>-1.6478950977325399</v>
      </c>
      <c r="I8374">
        <v>-0.138575479388237</v>
      </c>
      <c r="J8374">
        <v>82.136305418719701</v>
      </c>
      <c r="K8374">
        <v>-2.1770396232604998</v>
      </c>
      <c r="L8374">
        <v>-1.8644167184829701</v>
      </c>
      <c r="M8374">
        <v>-1.6478950977325399</v>
      </c>
      <c r="N8374">
        <v>-1.43137347698212</v>
      </c>
      <c r="O8374">
        <v>-1.1187505722045901</v>
      </c>
      <c r="P8374">
        <v>-2.3270447254180899</v>
      </c>
      <c r="Q8374">
        <v>-0.96874552965164196</v>
      </c>
      <c r="R8374">
        <v>609</v>
      </c>
      <c r="S8374">
        <v>0.17048114400790201</v>
      </c>
      <c r="T8374">
        <v>0.41289362311363198</v>
      </c>
      <c r="U8374">
        <v>78.207176208496094</v>
      </c>
      <c r="V8374">
        <v>92.696189880371094</v>
      </c>
    </row>
    <row r="8375" spans="1:22">
      <c r="A8375" t="s">
        <v>64</v>
      </c>
      <c r="B8375" t="s">
        <v>47</v>
      </c>
      <c r="C8375" s="7" t="s">
        <v>47</v>
      </c>
      <c r="D8375" s="7">
        <v>41162</v>
      </c>
      <c r="E8375" t="s">
        <v>100</v>
      </c>
      <c r="F8375">
        <v>11.051801681518601</v>
      </c>
      <c r="G8375">
        <v>11.4923152923584</v>
      </c>
      <c r="H8375">
        <v>-1.17663502693176</v>
      </c>
      <c r="I8375">
        <v>-0.106465451419353</v>
      </c>
      <c r="J8375">
        <v>80.628883415434402</v>
      </c>
      <c r="K8375">
        <v>-1.68411564826965</v>
      </c>
      <c r="L8375">
        <v>-1.3842920064926101</v>
      </c>
      <c r="M8375">
        <v>-1.17663502693176</v>
      </c>
      <c r="N8375">
        <v>-0.96897804737091098</v>
      </c>
      <c r="O8375">
        <v>-0.66915434598922696</v>
      </c>
      <c r="P8375">
        <v>-1.8279794454574601</v>
      </c>
      <c r="Q8375">
        <v>-0.525290668010712</v>
      </c>
      <c r="R8375">
        <v>609</v>
      </c>
      <c r="S8375">
        <v>0.15680750117754699</v>
      </c>
      <c r="T8375">
        <v>0.395989269018173</v>
      </c>
      <c r="U8375">
        <v>78.207176208496094</v>
      </c>
      <c r="V8375">
        <v>92.696189880371094</v>
      </c>
    </row>
    <row r="8376" spans="1:22">
      <c r="A8376" t="s">
        <v>64</v>
      </c>
      <c r="B8376" t="s">
        <v>47</v>
      </c>
      <c r="C8376" s="7" t="s">
        <v>47</v>
      </c>
      <c r="D8376" s="7">
        <v>41162</v>
      </c>
      <c r="E8376" t="s">
        <v>101</v>
      </c>
      <c r="F8376">
        <v>10.2442436218262</v>
      </c>
      <c r="G8376">
        <v>10.408839225769</v>
      </c>
      <c r="H8376">
        <v>-0.43964236974716198</v>
      </c>
      <c r="I8376">
        <v>-4.2916040867567097E-2</v>
      </c>
      <c r="J8376">
        <v>77.961444991790202</v>
      </c>
      <c r="K8376">
        <v>-0.92588031291961703</v>
      </c>
      <c r="L8376">
        <v>-0.63860702514648404</v>
      </c>
      <c r="M8376">
        <v>-0.43964236974716198</v>
      </c>
      <c r="N8376">
        <v>-0.24067774415016199</v>
      </c>
      <c r="O8376">
        <v>4.6595577150583302E-2</v>
      </c>
      <c r="P8376">
        <v>-1.0637220144271899</v>
      </c>
      <c r="Q8376">
        <v>0.184437274932861</v>
      </c>
      <c r="R8376">
        <v>609</v>
      </c>
      <c r="S8376">
        <v>0.143954592999776</v>
      </c>
      <c r="T8376">
        <v>0.37941348552703902</v>
      </c>
      <c r="U8376">
        <v>78.207176208496094</v>
      </c>
      <c r="V8376">
        <v>92.696189880371094</v>
      </c>
    </row>
    <row r="8377" spans="1:22">
      <c r="A8377" t="s">
        <v>64</v>
      </c>
      <c r="B8377" t="s">
        <v>47</v>
      </c>
      <c r="C8377" s="7" t="s">
        <v>47</v>
      </c>
      <c r="D8377" s="7">
        <v>41162</v>
      </c>
      <c r="E8377" t="s">
        <v>102</v>
      </c>
      <c r="F8377">
        <v>9.4921464920043892</v>
      </c>
      <c r="G8377">
        <v>9.6570825576782209</v>
      </c>
      <c r="H8377">
        <v>-0.44055262207984902</v>
      </c>
      <c r="I8377">
        <v>-4.6412330120801898E-2</v>
      </c>
      <c r="J8377">
        <v>75.0942692939241</v>
      </c>
      <c r="K8377">
        <v>-0.90165799856185902</v>
      </c>
      <c r="L8377">
        <v>-0.62923324108123802</v>
      </c>
      <c r="M8377">
        <v>-0.44055262207984902</v>
      </c>
      <c r="N8377">
        <v>-0.25187203288078303</v>
      </c>
      <c r="O8377">
        <v>2.0552776753902401E-2</v>
      </c>
      <c r="P8377">
        <v>-1.0323749780654901</v>
      </c>
      <c r="Q8377">
        <v>0.15126974880695301</v>
      </c>
      <c r="R8377">
        <v>609</v>
      </c>
      <c r="S8377">
        <v>0.12945780641534599</v>
      </c>
      <c r="T8377">
        <v>0.35980245471000699</v>
      </c>
      <c r="U8377">
        <v>78.207176208496094</v>
      </c>
      <c r="V8377">
        <v>92.696189880371094</v>
      </c>
    </row>
    <row r="8378" spans="1:22">
      <c r="A8378" t="s">
        <v>64</v>
      </c>
      <c r="B8378" t="s">
        <v>47</v>
      </c>
      <c r="C8378" s="7" t="s">
        <v>47</v>
      </c>
      <c r="D8378" s="7">
        <v>41172</v>
      </c>
      <c r="E8378" t="s">
        <v>79</v>
      </c>
      <c r="F8378">
        <v>8.9800510406494105</v>
      </c>
      <c r="G8378">
        <v>9.1115942001342791</v>
      </c>
      <c r="H8378">
        <v>-0.35232859849929798</v>
      </c>
      <c r="I8378">
        <v>-3.9234586060047198E-2</v>
      </c>
      <c r="J8378">
        <v>71.955740131579702</v>
      </c>
      <c r="K8378">
        <v>-0.82058125734329201</v>
      </c>
      <c r="L8378">
        <v>-0.54393380880355802</v>
      </c>
      <c r="M8378">
        <v>-0.35232859849929798</v>
      </c>
      <c r="N8378">
        <v>-0.16072340309619901</v>
      </c>
      <c r="O8378">
        <v>0.115924052894115</v>
      </c>
      <c r="P8378">
        <v>-0.95332437753677401</v>
      </c>
      <c r="Q8378">
        <v>0.24866716563701599</v>
      </c>
      <c r="R8378">
        <v>608</v>
      </c>
      <c r="S8378">
        <v>0.133502166237599</v>
      </c>
      <c r="T8378">
        <v>0.36537948250770602</v>
      </c>
      <c r="U8378">
        <v>77.130813598632798</v>
      </c>
      <c r="V8378">
        <v>99.699996948242202</v>
      </c>
    </row>
    <row r="8379" spans="1:22">
      <c r="A8379" t="s">
        <v>64</v>
      </c>
      <c r="B8379" t="s">
        <v>47</v>
      </c>
      <c r="C8379" s="7" t="s">
        <v>47</v>
      </c>
      <c r="D8379" s="7">
        <v>41172</v>
      </c>
      <c r="E8379" t="s">
        <v>80</v>
      </c>
      <c r="F8379">
        <v>8.6220321655273402</v>
      </c>
      <c r="G8379">
        <v>8.6733007431030291</v>
      </c>
      <c r="H8379">
        <v>-0.13731780648231501</v>
      </c>
      <c r="I8379">
        <v>-1.5926385298371301E-2</v>
      </c>
      <c r="J8379">
        <v>70.684276315789404</v>
      </c>
      <c r="K8379">
        <v>-0.60825455188751198</v>
      </c>
      <c r="L8379">
        <v>-0.330021321773529</v>
      </c>
      <c r="M8379">
        <v>-0.13731780648231501</v>
      </c>
      <c r="N8379">
        <v>5.5385693907737697E-2</v>
      </c>
      <c r="O8379">
        <v>0.33361893892288202</v>
      </c>
      <c r="P8379">
        <v>-0.74175858497619596</v>
      </c>
      <c r="Q8379">
        <v>0.467122972011566</v>
      </c>
      <c r="R8379">
        <v>608</v>
      </c>
      <c r="S8379">
        <v>0.13503706741503099</v>
      </c>
      <c r="T8379">
        <v>0.36747390031814597</v>
      </c>
      <c r="U8379">
        <v>77.130813598632798</v>
      </c>
      <c r="V8379">
        <v>99.699996948242202</v>
      </c>
    </row>
    <row r="8380" spans="1:22">
      <c r="A8380" t="s">
        <v>64</v>
      </c>
      <c r="B8380" t="s">
        <v>47</v>
      </c>
      <c r="C8380" s="7" t="s">
        <v>47</v>
      </c>
      <c r="D8380" s="7">
        <v>41172</v>
      </c>
      <c r="E8380" t="s">
        <v>81</v>
      </c>
      <c r="F8380">
        <v>8.3575477600097692</v>
      </c>
      <c r="G8380">
        <v>8.4005260467529297</v>
      </c>
      <c r="H8380">
        <v>-0.115113966166973</v>
      </c>
      <c r="I8380">
        <v>-1.3773653656244301E-2</v>
      </c>
      <c r="J8380">
        <v>69.235197368420899</v>
      </c>
      <c r="K8380">
        <v>-0.60992276668548595</v>
      </c>
      <c r="L8380">
        <v>-0.31758570671081499</v>
      </c>
      <c r="M8380">
        <v>-0.115113966166973</v>
      </c>
      <c r="N8380">
        <v>8.7357789278030396E-2</v>
      </c>
      <c r="O8380">
        <v>0.37969484925270103</v>
      </c>
      <c r="P8380">
        <v>-0.750194191932678</v>
      </c>
      <c r="Q8380">
        <v>0.51996624469757102</v>
      </c>
      <c r="R8380">
        <v>608</v>
      </c>
      <c r="S8380">
        <v>0.149074264123911</v>
      </c>
      <c r="T8380">
        <v>0.386101365089417</v>
      </c>
      <c r="U8380">
        <v>77.130813598632798</v>
      </c>
      <c r="V8380">
        <v>99.699996948242202</v>
      </c>
    </row>
    <row r="8381" spans="1:22">
      <c r="A8381" t="s">
        <v>64</v>
      </c>
      <c r="B8381" t="s">
        <v>47</v>
      </c>
      <c r="C8381" s="7" t="s">
        <v>47</v>
      </c>
      <c r="D8381" s="7">
        <v>41172</v>
      </c>
      <c r="E8381" t="s">
        <v>82</v>
      </c>
      <c r="F8381">
        <v>8.1889486312866193</v>
      </c>
      <c r="G8381">
        <v>8.3212976455688494</v>
      </c>
      <c r="H8381">
        <v>-0.35448622703552202</v>
      </c>
      <c r="I8381">
        <v>-4.3288368731737102E-2</v>
      </c>
      <c r="J8381">
        <v>67.700970394736999</v>
      </c>
      <c r="K8381">
        <v>-0.872655749320984</v>
      </c>
      <c r="L8381">
        <v>-0.56651699542999301</v>
      </c>
      <c r="M8381">
        <v>-0.35448622703552202</v>
      </c>
      <c r="N8381">
        <v>-0.142455458641052</v>
      </c>
      <c r="O8381">
        <v>0.16368331015109999</v>
      </c>
      <c r="P8381">
        <v>-1.0195496082305899</v>
      </c>
      <c r="Q8381">
        <v>0.31057718396186801</v>
      </c>
      <c r="R8381">
        <v>608</v>
      </c>
      <c r="S8381">
        <v>0.16348261657782701</v>
      </c>
      <c r="T8381">
        <v>0.40432983636856101</v>
      </c>
      <c r="U8381">
        <v>77.130813598632798</v>
      </c>
      <c r="V8381">
        <v>99.699996948242202</v>
      </c>
    </row>
    <row r="8382" spans="1:22">
      <c r="A8382" t="s">
        <v>64</v>
      </c>
      <c r="B8382" t="s">
        <v>47</v>
      </c>
      <c r="C8382" s="7" t="s">
        <v>47</v>
      </c>
      <c r="D8382" s="7">
        <v>41172</v>
      </c>
      <c r="E8382" t="s">
        <v>83</v>
      </c>
      <c r="F8382">
        <v>8.3896789550781303</v>
      </c>
      <c r="G8382">
        <v>8.2894735336303693</v>
      </c>
      <c r="H8382">
        <v>0.26839071512222301</v>
      </c>
      <c r="I8382">
        <v>3.1990583986043902E-2</v>
      </c>
      <c r="J8382">
        <v>65.003453947368897</v>
      </c>
      <c r="K8382">
        <v>-0.25894615054130599</v>
      </c>
      <c r="L8382">
        <v>5.2608747035264997E-2</v>
      </c>
      <c r="M8382">
        <v>0.26839071512222301</v>
      </c>
      <c r="N8382">
        <v>0.48417267203330999</v>
      </c>
      <c r="O8382">
        <v>0.79572755098342896</v>
      </c>
      <c r="P8382">
        <v>-0.408438831567764</v>
      </c>
      <c r="Q8382">
        <v>0.94522023200988803</v>
      </c>
      <c r="R8382">
        <v>608</v>
      </c>
      <c r="S8382">
        <v>0.16931837351642601</v>
      </c>
      <c r="T8382">
        <v>0.41148313879966703</v>
      </c>
      <c r="U8382">
        <v>77.130813598632798</v>
      </c>
      <c r="V8382">
        <v>99.699996948242202</v>
      </c>
    </row>
    <row r="8383" spans="1:22">
      <c r="A8383" t="s">
        <v>64</v>
      </c>
      <c r="B8383" t="s">
        <v>47</v>
      </c>
      <c r="C8383" s="7" t="s">
        <v>47</v>
      </c>
      <c r="D8383" s="7">
        <v>41172</v>
      </c>
      <c r="E8383" t="s">
        <v>84</v>
      </c>
      <c r="F8383">
        <v>9.6753244400024396</v>
      </c>
      <c r="G8383">
        <v>9.7671794891357404</v>
      </c>
      <c r="H8383">
        <v>-0.246025681495667</v>
      </c>
      <c r="I8383">
        <v>-2.5428159162402202E-2</v>
      </c>
      <c r="J8383">
        <v>63.621809210526202</v>
      </c>
      <c r="K8383">
        <v>-0.77444279193878196</v>
      </c>
      <c r="L8383">
        <v>-0.46224969625473</v>
      </c>
      <c r="M8383">
        <v>-0.246025681495667</v>
      </c>
      <c r="N8383">
        <v>-2.98016797751188E-2</v>
      </c>
      <c r="O8383">
        <v>0.28239142894744901</v>
      </c>
      <c r="P8383">
        <v>-0.92424172163009599</v>
      </c>
      <c r="Q8383">
        <v>0.43219035863876298</v>
      </c>
      <c r="R8383">
        <v>608</v>
      </c>
      <c r="S8383">
        <v>0.17001278609346701</v>
      </c>
      <c r="T8383">
        <v>0.41232606768608099</v>
      </c>
      <c r="U8383">
        <v>77.130813598632798</v>
      </c>
      <c r="V8383">
        <v>99.699996948242202</v>
      </c>
    </row>
    <row r="8384" spans="1:22">
      <c r="A8384" t="s">
        <v>64</v>
      </c>
      <c r="B8384" t="s">
        <v>47</v>
      </c>
      <c r="C8384" s="7" t="s">
        <v>47</v>
      </c>
      <c r="D8384" s="7">
        <v>41172</v>
      </c>
      <c r="E8384" t="s">
        <v>85</v>
      </c>
      <c r="F8384">
        <v>11.537121772766101</v>
      </c>
      <c r="G8384">
        <v>11.9355525970459</v>
      </c>
      <c r="H8384">
        <v>-1.0671628713607799</v>
      </c>
      <c r="I8384">
        <v>-9.2498190701007801E-2</v>
      </c>
      <c r="J8384">
        <v>62.9753782894742</v>
      </c>
      <c r="K8384">
        <v>-1.6278939247131301</v>
      </c>
      <c r="L8384">
        <v>-1.29660952091217</v>
      </c>
      <c r="M8384">
        <v>-1.0671628713607799</v>
      </c>
      <c r="N8384">
        <v>-0.83771628141403198</v>
      </c>
      <c r="O8384">
        <v>-0.50643175840377797</v>
      </c>
      <c r="P8384">
        <v>-1.78685343265533</v>
      </c>
      <c r="Q8384">
        <v>-0.34747231006622298</v>
      </c>
      <c r="R8384">
        <v>608</v>
      </c>
      <c r="S8384">
        <v>0.19144195112151999</v>
      </c>
      <c r="T8384">
        <v>0.43754079937934898</v>
      </c>
      <c r="U8384">
        <v>77.130813598632798</v>
      </c>
      <c r="V8384">
        <v>99.699996948242202</v>
      </c>
    </row>
    <row r="8385" spans="1:22">
      <c r="A8385" t="s">
        <v>64</v>
      </c>
      <c r="B8385" t="s">
        <v>47</v>
      </c>
      <c r="C8385" s="7" t="s">
        <v>47</v>
      </c>
      <c r="D8385" s="7">
        <v>41172</v>
      </c>
      <c r="E8385" t="s">
        <v>86</v>
      </c>
      <c r="F8385">
        <v>13.426389694213899</v>
      </c>
      <c r="G8385">
        <v>13.7807941436768</v>
      </c>
      <c r="H8385">
        <v>-0.94924157857894897</v>
      </c>
      <c r="I8385">
        <v>-7.0699691772460896E-2</v>
      </c>
      <c r="J8385">
        <v>63.995164473684397</v>
      </c>
      <c r="K8385">
        <v>-1.55159258842468</v>
      </c>
      <c r="L8385">
        <v>-1.19571876525879</v>
      </c>
      <c r="M8385">
        <v>-0.94924157857894897</v>
      </c>
      <c r="N8385">
        <v>-0.702764391899109</v>
      </c>
      <c r="O8385">
        <v>-0.346890538930893</v>
      </c>
      <c r="P8385">
        <v>-1.72235071659088</v>
      </c>
      <c r="Q8385">
        <v>-0.17613238096237199</v>
      </c>
      <c r="R8385">
        <v>608</v>
      </c>
      <c r="S8385">
        <v>0.220915995267493</v>
      </c>
      <c r="T8385">
        <v>0.47001701593398998</v>
      </c>
      <c r="U8385">
        <v>77.130813598632798</v>
      </c>
      <c r="V8385">
        <v>99.699996948242202</v>
      </c>
    </row>
    <row r="8386" spans="1:22">
      <c r="A8386" t="s">
        <v>64</v>
      </c>
      <c r="B8386" t="s">
        <v>47</v>
      </c>
      <c r="C8386" s="7" t="s">
        <v>47</v>
      </c>
      <c r="D8386" s="7">
        <v>41172</v>
      </c>
      <c r="E8386" t="s">
        <v>87</v>
      </c>
      <c r="F8386">
        <v>15.400758743286101</v>
      </c>
      <c r="G8386">
        <v>16.0928039550781</v>
      </c>
      <c r="H8386">
        <v>-1.85358166694641</v>
      </c>
      <c r="I8386">
        <v>-0.120356515049934</v>
      </c>
      <c r="J8386">
        <v>66.746578947368604</v>
      </c>
      <c r="K8386">
        <v>-2.5466661453247101</v>
      </c>
      <c r="L8386">
        <v>-2.1371862888336199</v>
      </c>
      <c r="M8386">
        <v>-1.85358166694641</v>
      </c>
      <c r="N8386">
        <v>-1.5699770450592001</v>
      </c>
      <c r="O8386">
        <v>-1.1604971885681199</v>
      </c>
      <c r="P8386">
        <v>-2.7431459426879901</v>
      </c>
      <c r="Q8386">
        <v>-0.96401733160018899</v>
      </c>
      <c r="R8386">
        <v>608</v>
      </c>
      <c r="S8386">
        <v>0.29248272928299801</v>
      </c>
      <c r="T8386">
        <v>0.54081672430038497</v>
      </c>
      <c r="U8386">
        <v>77.130813598632798</v>
      </c>
      <c r="V8386">
        <v>99.699996948242202</v>
      </c>
    </row>
    <row r="8387" spans="1:22">
      <c r="A8387" t="s">
        <v>64</v>
      </c>
      <c r="B8387" t="s">
        <v>47</v>
      </c>
      <c r="C8387" s="7" t="s">
        <v>47</v>
      </c>
      <c r="D8387" s="7">
        <v>41172</v>
      </c>
      <c r="E8387" t="s">
        <v>88</v>
      </c>
      <c r="F8387">
        <v>16.2476615905762</v>
      </c>
      <c r="G8387">
        <v>16.877147674560501</v>
      </c>
      <c r="H8387">
        <v>-1.6860252618789699</v>
      </c>
      <c r="I8387">
        <v>-0.10377033054828599</v>
      </c>
      <c r="J8387">
        <v>71.813980263157205</v>
      </c>
      <c r="K8387">
        <v>-2.4169733524322501</v>
      </c>
      <c r="L8387">
        <v>-1.98512327671051</v>
      </c>
      <c r="M8387">
        <v>-1.6860252618789699</v>
      </c>
      <c r="N8387">
        <v>-1.3869272470474201</v>
      </c>
      <c r="O8387">
        <v>-0.95507711172103904</v>
      </c>
      <c r="P8387">
        <v>-2.6241869926452601</v>
      </c>
      <c r="Q8387">
        <v>-0.74786347150802601</v>
      </c>
      <c r="R8387">
        <v>608</v>
      </c>
      <c r="S8387">
        <v>0.32531264295363399</v>
      </c>
      <c r="T8387">
        <v>0.57036185264587402</v>
      </c>
      <c r="U8387">
        <v>77.130813598632798</v>
      </c>
      <c r="V8387">
        <v>99.699996948242202</v>
      </c>
    </row>
    <row r="8388" spans="1:22">
      <c r="A8388" t="s">
        <v>64</v>
      </c>
      <c r="B8388" t="s">
        <v>47</v>
      </c>
      <c r="C8388" s="7" t="s">
        <v>47</v>
      </c>
      <c r="D8388" s="7">
        <v>41172</v>
      </c>
      <c r="E8388" t="s">
        <v>89</v>
      </c>
      <c r="F8388">
        <v>16.852230072021499</v>
      </c>
      <c r="G8388">
        <v>17.4249973297119</v>
      </c>
      <c r="H8388">
        <v>-1.5341054201126101</v>
      </c>
      <c r="I8388">
        <v>-9.1032780706882505E-2</v>
      </c>
      <c r="J8388">
        <v>76.689177631578403</v>
      </c>
      <c r="K8388">
        <v>-2.25437664985657</v>
      </c>
      <c r="L8388">
        <v>-1.82883453369141</v>
      </c>
      <c r="M8388">
        <v>-1.5341054201126101</v>
      </c>
      <c r="N8388">
        <v>-1.2393763065338099</v>
      </c>
      <c r="O8388">
        <v>-0.81383413076400801</v>
      </c>
      <c r="P8388">
        <v>-2.4585635662078902</v>
      </c>
      <c r="Q8388">
        <v>-0.60964721441268899</v>
      </c>
      <c r="R8388">
        <v>608</v>
      </c>
      <c r="S8388">
        <v>0.315878477423226</v>
      </c>
      <c r="T8388">
        <v>0.56203067302703902</v>
      </c>
      <c r="U8388">
        <v>77.130813598632798</v>
      </c>
      <c r="V8388">
        <v>99.699996948242202</v>
      </c>
    </row>
    <row r="8389" spans="1:22">
      <c r="A8389" t="s">
        <v>64</v>
      </c>
      <c r="B8389" t="s">
        <v>47</v>
      </c>
      <c r="C8389" s="7" t="s">
        <v>47</v>
      </c>
      <c r="D8389" s="7">
        <v>41172</v>
      </c>
      <c r="E8389" t="s">
        <v>90</v>
      </c>
      <c r="F8389">
        <v>17.756076812744102</v>
      </c>
      <c r="G8389">
        <v>18.183052062988299</v>
      </c>
      <c r="H8389">
        <v>-1.1436169147491499</v>
      </c>
      <c r="I8389">
        <v>-6.44070729613304E-2</v>
      </c>
      <c r="J8389">
        <v>80.763947368420702</v>
      </c>
      <c r="K8389">
        <v>-1.9047783613205</v>
      </c>
      <c r="L8389">
        <v>-1.45507800579071</v>
      </c>
      <c r="M8389">
        <v>-1.1436169147491499</v>
      </c>
      <c r="N8389">
        <v>-0.83215582370758101</v>
      </c>
      <c r="O8389">
        <v>-0.38245543837547302</v>
      </c>
      <c r="P8389">
        <v>-2.1205570697784402</v>
      </c>
      <c r="Q8389">
        <v>-0.166676729917526</v>
      </c>
      <c r="R8389">
        <v>608</v>
      </c>
      <c r="S8389">
        <v>0.35276170236176402</v>
      </c>
      <c r="T8389">
        <v>0.59393745660781905</v>
      </c>
      <c r="U8389">
        <v>77.130813598632798</v>
      </c>
      <c r="V8389">
        <v>99.699996948242202</v>
      </c>
    </row>
    <row r="8390" spans="1:22">
      <c r="A8390" t="s">
        <v>64</v>
      </c>
      <c r="B8390" t="s">
        <v>47</v>
      </c>
      <c r="C8390" s="7" t="s">
        <v>47</v>
      </c>
      <c r="D8390" s="7">
        <v>41172</v>
      </c>
      <c r="E8390" t="s">
        <v>91</v>
      </c>
      <c r="F8390">
        <v>17.857316970825199</v>
      </c>
      <c r="G8390">
        <v>18.833410263061499</v>
      </c>
      <c r="H8390">
        <v>-2.6143827438354501</v>
      </c>
      <c r="I8390">
        <v>-0.146404013037682</v>
      </c>
      <c r="J8390">
        <v>84.255756578947398</v>
      </c>
      <c r="K8390">
        <v>-3.3278458118438698</v>
      </c>
      <c r="L8390">
        <v>-2.9063260555267298</v>
      </c>
      <c r="M8390">
        <v>-2.6143827438354501</v>
      </c>
      <c r="N8390">
        <v>-2.3224394321441699</v>
      </c>
      <c r="O8390">
        <v>-1.9009196758270299</v>
      </c>
      <c r="P8390">
        <v>-3.5301027297973602</v>
      </c>
      <c r="Q8390">
        <v>-1.69866275787354</v>
      </c>
      <c r="R8390">
        <v>608</v>
      </c>
      <c r="S8390">
        <v>0.30993518788990598</v>
      </c>
      <c r="T8390">
        <v>0.556718230247498</v>
      </c>
      <c r="U8390">
        <v>77.130813598632798</v>
      </c>
      <c r="V8390">
        <v>99.699996948242202</v>
      </c>
    </row>
    <row r="8391" spans="1:22">
      <c r="A8391" t="s">
        <v>64</v>
      </c>
      <c r="B8391" t="s">
        <v>47</v>
      </c>
      <c r="C8391" s="7" t="s">
        <v>47</v>
      </c>
      <c r="D8391" s="7">
        <v>41172</v>
      </c>
      <c r="E8391" t="s">
        <v>92</v>
      </c>
      <c r="F8391">
        <v>18.479608535766602</v>
      </c>
      <c r="G8391">
        <v>19.1944274902344</v>
      </c>
      <c r="H8391">
        <v>-1.9145820140838601</v>
      </c>
      <c r="I8391">
        <v>-0.10360511392355</v>
      </c>
      <c r="J8391">
        <v>85.931414473684896</v>
      </c>
      <c r="K8391">
        <v>-2.6659700870513898</v>
      </c>
      <c r="L8391">
        <v>-2.2220439910888699</v>
      </c>
      <c r="M8391">
        <v>-1.9145820140838601</v>
      </c>
      <c r="N8391">
        <v>-1.6071201562881501</v>
      </c>
      <c r="O8391">
        <v>-1.1631940603256199</v>
      </c>
      <c r="P8391">
        <v>-2.87897801399231</v>
      </c>
      <c r="Q8391">
        <v>-0.95018595457077004</v>
      </c>
      <c r="R8391">
        <v>608</v>
      </c>
      <c r="S8391">
        <v>0.34376077812069999</v>
      </c>
      <c r="T8391">
        <v>0.58631116151809703</v>
      </c>
      <c r="U8391">
        <v>77.130813598632798</v>
      </c>
      <c r="V8391">
        <v>99.699996948242202</v>
      </c>
    </row>
    <row r="8392" spans="1:22">
      <c r="A8392" t="s">
        <v>64</v>
      </c>
      <c r="B8392" t="s">
        <v>47</v>
      </c>
      <c r="C8392" s="7" t="s">
        <v>47</v>
      </c>
      <c r="D8392" s="7">
        <v>41172</v>
      </c>
      <c r="E8392" t="s">
        <v>93</v>
      </c>
      <c r="F8392">
        <v>18.1753120422363</v>
      </c>
      <c r="G8392">
        <v>18.683334350585898</v>
      </c>
      <c r="H8392">
        <v>-1.36069118976593</v>
      </c>
      <c r="I8392">
        <v>-7.4864804744720501E-2</v>
      </c>
      <c r="J8392">
        <v>88.312993421051999</v>
      </c>
      <c r="K8392">
        <v>-2.10873675346375</v>
      </c>
      <c r="L8392">
        <v>-1.6667853593826301</v>
      </c>
      <c r="M8392">
        <v>-1.36069118976593</v>
      </c>
      <c r="N8392">
        <v>-1.0545970201492301</v>
      </c>
      <c r="O8392">
        <v>-0.61264556646347001</v>
      </c>
      <c r="P8392">
        <v>-2.3207974433898899</v>
      </c>
      <c r="Q8392">
        <v>-0.40058502554893499</v>
      </c>
      <c r="R8392">
        <v>608</v>
      </c>
      <c r="S8392">
        <v>0.34070930974496999</v>
      </c>
      <c r="T8392">
        <v>0.58370310068130504</v>
      </c>
      <c r="U8392">
        <v>77.130813598632798</v>
      </c>
      <c r="V8392">
        <v>99.699996948242202</v>
      </c>
    </row>
    <row r="8393" spans="1:22">
      <c r="A8393" t="s">
        <v>64</v>
      </c>
      <c r="B8393" t="s">
        <v>47</v>
      </c>
      <c r="C8393" s="7" t="s">
        <v>47</v>
      </c>
      <c r="D8393" s="7">
        <v>41172</v>
      </c>
      <c r="E8393" t="s">
        <v>94</v>
      </c>
      <c r="F8393">
        <v>17.15159034729</v>
      </c>
      <c r="G8393">
        <v>17.3664455413818</v>
      </c>
      <c r="H8393">
        <v>-0.57546824216842696</v>
      </c>
      <c r="I8393">
        <v>-3.3551886677741997E-2</v>
      </c>
      <c r="J8393">
        <v>89.2896381578948</v>
      </c>
      <c r="K8393">
        <v>-1.27616739273071</v>
      </c>
      <c r="L8393">
        <v>-0.86218863725662198</v>
      </c>
      <c r="M8393">
        <v>-0.57546824216842696</v>
      </c>
      <c r="N8393">
        <v>-0.28874784708023099</v>
      </c>
      <c r="O8393">
        <v>0.125230863690376</v>
      </c>
      <c r="P8393">
        <v>-1.4748058319091799</v>
      </c>
      <c r="Q8393">
        <v>0.32386931777000399</v>
      </c>
      <c r="R8393">
        <v>608</v>
      </c>
      <c r="S8393">
        <v>0.29894476253053898</v>
      </c>
      <c r="T8393">
        <v>0.546758413314819</v>
      </c>
      <c r="U8393">
        <v>77.130813598632798</v>
      </c>
      <c r="V8393">
        <v>99.699996948242202</v>
      </c>
    </row>
    <row r="8394" spans="1:22">
      <c r="A8394" t="s">
        <v>64</v>
      </c>
      <c r="B8394" t="s">
        <v>47</v>
      </c>
      <c r="C8394" s="7" t="s">
        <v>47</v>
      </c>
      <c r="D8394" s="7">
        <v>41172</v>
      </c>
      <c r="E8394" t="s">
        <v>95</v>
      </c>
      <c r="F8394">
        <v>15.9790916442871</v>
      </c>
      <c r="G8394">
        <v>16.136283874511701</v>
      </c>
      <c r="H8394">
        <v>-0.42102554440498402</v>
      </c>
      <c r="I8394">
        <v>-2.6348527520895001E-2</v>
      </c>
      <c r="J8394">
        <v>89.1999013157902</v>
      </c>
      <c r="K8394">
        <v>-1.0641609430313099</v>
      </c>
      <c r="L8394">
        <v>-0.68419134616851796</v>
      </c>
      <c r="M8394">
        <v>-0.42102554440498402</v>
      </c>
      <c r="N8394">
        <v>-0.157859772443771</v>
      </c>
      <c r="O8394">
        <v>0.22210980951786</v>
      </c>
      <c r="P8394">
        <v>-1.2464808225631701</v>
      </c>
      <c r="Q8394">
        <v>0.40442976355552701</v>
      </c>
      <c r="R8394">
        <v>608</v>
      </c>
      <c r="S8394">
        <v>0.25184457744843802</v>
      </c>
      <c r="T8394">
        <v>0.50184118747711204</v>
      </c>
      <c r="U8394">
        <v>77.130813598632798</v>
      </c>
      <c r="V8394">
        <v>99.699996948242202</v>
      </c>
    </row>
    <row r="8395" spans="1:22">
      <c r="A8395" t="s">
        <v>64</v>
      </c>
      <c r="B8395" t="s">
        <v>47</v>
      </c>
      <c r="C8395" s="7" t="s">
        <v>47</v>
      </c>
      <c r="D8395" s="7">
        <v>41172</v>
      </c>
      <c r="E8395" t="s">
        <v>96</v>
      </c>
      <c r="F8395">
        <v>14.821835517883301</v>
      </c>
      <c r="G8395">
        <v>14.788505554199199</v>
      </c>
      <c r="H8395">
        <v>8.9270479977130904E-2</v>
      </c>
      <c r="I8395">
        <v>6.0229031369090098E-3</v>
      </c>
      <c r="J8395">
        <v>88.894999999999996</v>
      </c>
      <c r="K8395">
        <v>-0.50444388389587402</v>
      </c>
      <c r="L8395">
        <v>-0.153672620654106</v>
      </c>
      <c r="M8395">
        <v>8.9270479977130904E-2</v>
      </c>
      <c r="N8395">
        <v>0.33221358060836798</v>
      </c>
      <c r="O8395">
        <v>0.68298482894897505</v>
      </c>
      <c r="P8395">
        <v>-0.67275363206863403</v>
      </c>
      <c r="Q8395">
        <v>0.85129457712173495</v>
      </c>
      <c r="R8395">
        <v>608</v>
      </c>
      <c r="S8395">
        <v>0.21462628028644201</v>
      </c>
      <c r="T8395">
        <v>0.463277757167816</v>
      </c>
      <c r="U8395">
        <v>77.130813598632798</v>
      </c>
      <c r="V8395">
        <v>99.699996948242202</v>
      </c>
    </row>
    <row r="8396" spans="1:22">
      <c r="A8396" t="s">
        <v>64</v>
      </c>
      <c r="B8396" t="s">
        <v>47</v>
      </c>
      <c r="C8396" s="7" t="s">
        <v>47</v>
      </c>
      <c r="D8396" s="7">
        <v>41172</v>
      </c>
      <c r="E8396" t="s">
        <v>97</v>
      </c>
      <c r="F8396">
        <v>13.1516790390015</v>
      </c>
      <c r="G8396">
        <v>13.271430969238301</v>
      </c>
      <c r="H8396">
        <v>-0.32074564695358299</v>
      </c>
      <c r="I8396">
        <v>-2.4388190358877199E-2</v>
      </c>
      <c r="J8396">
        <v>86.454753289474397</v>
      </c>
      <c r="K8396">
        <v>-0.90953248739242598</v>
      </c>
      <c r="L8396">
        <v>-0.56167244911193803</v>
      </c>
      <c r="M8396">
        <v>-0.32074564695358299</v>
      </c>
      <c r="N8396">
        <v>-7.9818844795227106E-2</v>
      </c>
      <c r="O8396">
        <v>0.26804119348526001</v>
      </c>
      <c r="P8396">
        <v>-1.0764453411102299</v>
      </c>
      <c r="Q8396">
        <v>0.43495407700538602</v>
      </c>
      <c r="R8396">
        <v>608</v>
      </c>
      <c r="S8396">
        <v>0.211078507405248</v>
      </c>
      <c r="T8396">
        <v>0.45943281054496798</v>
      </c>
      <c r="U8396">
        <v>77.130813598632798</v>
      </c>
      <c r="V8396">
        <v>99.699996948242202</v>
      </c>
    </row>
    <row r="8397" spans="1:22">
      <c r="A8397" t="s">
        <v>64</v>
      </c>
      <c r="B8397" t="s">
        <v>47</v>
      </c>
      <c r="C8397" s="7" t="s">
        <v>47</v>
      </c>
      <c r="D8397" s="7">
        <v>41172</v>
      </c>
      <c r="E8397" t="s">
        <v>98</v>
      </c>
      <c r="F8397">
        <v>12.741676330566399</v>
      </c>
      <c r="G8397">
        <v>12.733434677124</v>
      </c>
      <c r="H8397">
        <v>2.20745783299208E-2</v>
      </c>
      <c r="I8397">
        <v>1.7324704676866501E-3</v>
      </c>
      <c r="J8397">
        <v>82.6037664473684</v>
      </c>
      <c r="K8397">
        <v>-0.54723733663559004</v>
      </c>
      <c r="L8397">
        <v>-0.21088324487209301</v>
      </c>
      <c r="M8397">
        <v>2.20745783299208E-2</v>
      </c>
      <c r="N8397">
        <v>0.25503239035606401</v>
      </c>
      <c r="O8397">
        <v>0.59138649702072099</v>
      </c>
      <c r="P8397">
        <v>-0.708629369735718</v>
      </c>
      <c r="Q8397">
        <v>0.75277853012085005</v>
      </c>
      <c r="R8397">
        <v>608</v>
      </c>
      <c r="S8397">
        <v>0.197346030036986</v>
      </c>
      <c r="T8397">
        <v>0.44423645734786998</v>
      </c>
      <c r="U8397">
        <v>77.130813598632798</v>
      </c>
      <c r="V8397">
        <v>99.699996948242202</v>
      </c>
    </row>
    <row r="8398" spans="1:22">
      <c r="A8398" t="s">
        <v>64</v>
      </c>
      <c r="B8398" t="s">
        <v>47</v>
      </c>
      <c r="C8398" s="7" t="s">
        <v>47</v>
      </c>
      <c r="D8398" s="7">
        <v>41172</v>
      </c>
      <c r="E8398" t="s">
        <v>99</v>
      </c>
      <c r="F8398">
        <v>12.3124856948853</v>
      </c>
      <c r="G8398">
        <v>12.0665073394775</v>
      </c>
      <c r="H8398">
        <v>0.65883231163024902</v>
      </c>
      <c r="I8398">
        <v>5.3509283810854E-2</v>
      </c>
      <c r="J8398">
        <v>79.161019736842604</v>
      </c>
      <c r="K8398">
        <v>8.2749985158443506E-2</v>
      </c>
      <c r="L8398">
        <v>0.423104107379913</v>
      </c>
      <c r="M8398">
        <v>0.65883231163024902</v>
      </c>
      <c r="N8398">
        <v>0.89456051588058505</v>
      </c>
      <c r="O8398">
        <v>1.2349146604537999</v>
      </c>
      <c r="P8398">
        <v>-8.0561347305774703E-2</v>
      </c>
      <c r="Q8398">
        <v>1.39822602272034</v>
      </c>
      <c r="R8398">
        <v>608</v>
      </c>
      <c r="S8398">
        <v>0.20206771401923701</v>
      </c>
      <c r="T8398">
        <v>0.44951942563056901</v>
      </c>
      <c r="U8398">
        <v>77.130813598632798</v>
      </c>
      <c r="V8398">
        <v>99.699996948242202</v>
      </c>
    </row>
    <row r="8399" spans="1:22">
      <c r="A8399" t="s">
        <v>64</v>
      </c>
      <c r="B8399" t="s">
        <v>47</v>
      </c>
      <c r="C8399" s="7" t="s">
        <v>47</v>
      </c>
      <c r="D8399" s="7">
        <v>41172</v>
      </c>
      <c r="E8399" t="s">
        <v>100</v>
      </c>
      <c r="F8399">
        <v>11.2086725234985</v>
      </c>
      <c r="G8399">
        <v>10.856494903564499</v>
      </c>
      <c r="H8399">
        <v>0.943278968334198</v>
      </c>
      <c r="I8399">
        <v>8.4156170487403897E-2</v>
      </c>
      <c r="J8399">
        <v>77.424210526315704</v>
      </c>
      <c r="K8399">
        <v>0.39135950803756703</v>
      </c>
      <c r="L8399">
        <v>0.71743798255920399</v>
      </c>
      <c r="M8399">
        <v>0.943278968334198</v>
      </c>
      <c r="N8399">
        <v>1.1691199541091899</v>
      </c>
      <c r="O8399">
        <v>1.4951984882354701</v>
      </c>
      <c r="P8399">
        <v>0.234898000955582</v>
      </c>
      <c r="Q8399">
        <v>1.65165996551514</v>
      </c>
      <c r="R8399">
        <v>608</v>
      </c>
      <c r="S8399">
        <v>0.18547238182605999</v>
      </c>
      <c r="T8399">
        <v>0.43066504597663902</v>
      </c>
      <c r="U8399">
        <v>77.130813598632798</v>
      </c>
      <c r="V8399">
        <v>99.699996948242202</v>
      </c>
    </row>
    <row r="8400" spans="1:22">
      <c r="A8400" t="s">
        <v>64</v>
      </c>
      <c r="B8400" t="s">
        <v>47</v>
      </c>
      <c r="C8400" s="7" t="s">
        <v>47</v>
      </c>
      <c r="D8400" s="7">
        <v>41172</v>
      </c>
      <c r="E8400" t="s">
        <v>101</v>
      </c>
      <c r="F8400">
        <v>10.120634078979499</v>
      </c>
      <c r="G8400">
        <v>9.96899509429932</v>
      </c>
      <c r="H8400">
        <v>0.40615069866180398</v>
      </c>
      <c r="I8400">
        <v>4.0130954235792202E-2</v>
      </c>
      <c r="J8400">
        <v>75.293437500000294</v>
      </c>
      <c r="K8400">
        <v>-0.12165815383195901</v>
      </c>
      <c r="L8400">
        <v>0.19017559289932301</v>
      </c>
      <c r="M8400">
        <v>0.40615069866180398</v>
      </c>
      <c r="N8400">
        <v>0.622125804424286</v>
      </c>
      <c r="O8400">
        <v>0.93395954370498702</v>
      </c>
      <c r="P8400">
        <v>-0.271284639835358</v>
      </c>
      <c r="Q8400">
        <v>1.08358597755432</v>
      </c>
      <c r="R8400">
        <v>608</v>
      </c>
      <c r="S8400">
        <v>0.169621605252673</v>
      </c>
      <c r="T8400">
        <v>0.411851435899735</v>
      </c>
      <c r="U8400">
        <v>77.130813598632798</v>
      </c>
      <c r="V8400">
        <v>99.699996948242202</v>
      </c>
    </row>
    <row r="8401" spans="1:22">
      <c r="A8401" t="s">
        <v>64</v>
      </c>
      <c r="B8401" t="s">
        <v>47</v>
      </c>
      <c r="C8401" s="7" t="s">
        <v>47</v>
      </c>
      <c r="D8401" s="7">
        <v>41172</v>
      </c>
      <c r="E8401" t="s">
        <v>102</v>
      </c>
      <c r="F8401">
        <v>9.4025831222534197</v>
      </c>
      <c r="G8401">
        <v>9.2818908691406303</v>
      </c>
      <c r="H8401">
        <v>0.32326552271843001</v>
      </c>
      <c r="I8401">
        <v>3.4380502998828902E-2</v>
      </c>
      <c r="J8401">
        <v>71.332779605263198</v>
      </c>
      <c r="K8401">
        <v>-0.17516362667083701</v>
      </c>
      <c r="L8401">
        <v>0.119312360882759</v>
      </c>
      <c r="M8401">
        <v>0.32326552271843001</v>
      </c>
      <c r="N8401">
        <v>0.52721869945526101</v>
      </c>
      <c r="O8401">
        <v>0.82169467210769698</v>
      </c>
      <c r="P8401">
        <v>-0.31646135449409502</v>
      </c>
      <c r="Q8401">
        <v>0.96299242973327603</v>
      </c>
      <c r="R8401">
        <v>608</v>
      </c>
      <c r="S8401">
        <v>0.15126368801148601</v>
      </c>
      <c r="T8401">
        <v>0.38892632722854598</v>
      </c>
      <c r="U8401">
        <v>77.130813598632798</v>
      </c>
      <c r="V8401">
        <v>99.699996948242202</v>
      </c>
    </row>
    <row r="8402" spans="1:22">
      <c r="A8402" t="s">
        <v>64</v>
      </c>
      <c r="B8402" t="s">
        <v>47</v>
      </c>
      <c r="C8402" s="7" t="s">
        <v>47</v>
      </c>
      <c r="D8402" s="7">
        <v>41180</v>
      </c>
      <c r="E8402" t="s">
        <v>79</v>
      </c>
      <c r="F8402">
        <v>8.7663974761962908</v>
      </c>
      <c r="G8402">
        <v>8.7890243530273402</v>
      </c>
      <c r="H8402">
        <v>-6.0770355165004702E-2</v>
      </c>
      <c r="I8402">
        <v>-6.9321924820542301E-3</v>
      </c>
      <c r="J8402">
        <v>69.651795716639896</v>
      </c>
      <c r="K8402">
        <v>-0.48723980784416199</v>
      </c>
      <c r="L8402">
        <v>-0.23527820408344299</v>
      </c>
      <c r="M8402">
        <v>-6.0770355165004702E-2</v>
      </c>
      <c r="N8402">
        <v>0.11373749375343301</v>
      </c>
      <c r="O8402">
        <v>0.365699112415314</v>
      </c>
      <c r="P8402">
        <v>-0.60813796520233199</v>
      </c>
      <c r="Q8402">
        <v>0.486597269773483</v>
      </c>
      <c r="R8402">
        <v>607</v>
      </c>
      <c r="S8402">
        <v>0.110739793515823</v>
      </c>
      <c r="T8402">
        <v>0.33277589082717901</v>
      </c>
      <c r="U8402">
        <v>74.188514709472699</v>
      </c>
      <c r="V8402">
        <v>92.599998474121094</v>
      </c>
    </row>
    <row r="8403" spans="1:22">
      <c r="A8403" t="s">
        <v>64</v>
      </c>
      <c r="B8403" t="s">
        <v>47</v>
      </c>
      <c r="C8403" s="7" t="s">
        <v>47</v>
      </c>
      <c r="D8403" s="7">
        <v>41180</v>
      </c>
      <c r="E8403" t="s">
        <v>80</v>
      </c>
      <c r="F8403">
        <v>8.4664306640625</v>
      </c>
      <c r="G8403">
        <v>8.5224027633666992</v>
      </c>
      <c r="H8403">
        <v>-0.15033191442489599</v>
      </c>
      <c r="I8403">
        <v>-1.7756232991814599E-2</v>
      </c>
      <c r="J8403">
        <v>69.363887973640999</v>
      </c>
      <c r="K8403">
        <v>-0.57976859807968095</v>
      </c>
      <c r="L8403">
        <v>-0.32605391740799</v>
      </c>
      <c r="M8403">
        <v>-0.15033191442489599</v>
      </c>
      <c r="N8403">
        <v>2.5390084832906699E-2</v>
      </c>
      <c r="O8403">
        <v>0.27910473942756697</v>
      </c>
      <c r="P8403">
        <v>-0.70150786638259899</v>
      </c>
      <c r="Q8403">
        <v>0.40084406733512901</v>
      </c>
      <c r="R8403">
        <v>607</v>
      </c>
      <c r="S8403">
        <v>0.11228611463034401</v>
      </c>
      <c r="T8403">
        <v>0.335091203451157</v>
      </c>
      <c r="U8403">
        <v>74.188514709472699</v>
      </c>
      <c r="V8403">
        <v>92.599998474121094</v>
      </c>
    </row>
    <row r="8404" spans="1:22">
      <c r="A8404" t="s">
        <v>64</v>
      </c>
      <c r="B8404" t="s">
        <v>47</v>
      </c>
      <c r="C8404" s="7" t="s">
        <v>47</v>
      </c>
      <c r="D8404" s="7">
        <v>41180</v>
      </c>
      <c r="E8404" t="s">
        <v>81</v>
      </c>
      <c r="F8404">
        <v>8.1905755996704102</v>
      </c>
      <c r="G8404">
        <v>8.1051492691040004</v>
      </c>
      <c r="H8404">
        <v>0.22944238781928999</v>
      </c>
      <c r="I8404">
        <v>2.8012974187731701E-2</v>
      </c>
      <c r="J8404">
        <v>67.815074135090001</v>
      </c>
      <c r="K8404">
        <v>-0.222273394465446</v>
      </c>
      <c r="L8404">
        <v>4.46039475500584E-2</v>
      </c>
      <c r="M8404">
        <v>0.22944238781928999</v>
      </c>
      <c r="N8404">
        <v>0.41428083181381198</v>
      </c>
      <c r="O8404">
        <v>0.68115818500518799</v>
      </c>
      <c r="P8404">
        <v>-0.35032856464385997</v>
      </c>
      <c r="Q8404">
        <v>0.80921334028243996</v>
      </c>
      <c r="R8404">
        <v>607</v>
      </c>
      <c r="S8404">
        <v>0.12423912103799099</v>
      </c>
      <c r="T8404">
        <v>0.35247570276260398</v>
      </c>
      <c r="U8404">
        <v>74.188514709472699</v>
      </c>
      <c r="V8404">
        <v>92.599998474121094</v>
      </c>
    </row>
    <row r="8405" spans="1:22">
      <c r="A8405" t="s">
        <v>64</v>
      </c>
      <c r="B8405" t="s">
        <v>47</v>
      </c>
      <c r="C8405" s="7" t="s">
        <v>47</v>
      </c>
      <c r="D8405" s="7">
        <v>41180</v>
      </c>
      <c r="E8405" t="s">
        <v>82</v>
      </c>
      <c r="F8405">
        <v>8.0759782791137695</v>
      </c>
      <c r="G8405">
        <v>8.0610685348510707</v>
      </c>
      <c r="H8405">
        <v>4.0045104920864098E-2</v>
      </c>
      <c r="I8405">
        <v>4.9585453234612898E-3</v>
      </c>
      <c r="J8405">
        <v>67.380461285007698</v>
      </c>
      <c r="K8405">
        <v>-0.43307882547378501</v>
      </c>
      <c r="L8405">
        <v>-0.153553366661072</v>
      </c>
      <c r="M8405">
        <v>4.0045104920864098E-2</v>
      </c>
      <c r="N8405">
        <v>0.23364357650279999</v>
      </c>
      <c r="O8405">
        <v>0.51316905021667503</v>
      </c>
      <c r="P8405">
        <v>-0.56720286607742298</v>
      </c>
      <c r="Q8405">
        <v>0.64729309082031306</v>
      </c>
      <c r="R8405">
        <v>607</v>
      </c>
      <c r="S8405">
        <v>0.13629428596460999</v>
      </c>
      <c r="T8405">
        <v>0.36918056011200001</v>
      </c>
      <c r="U8405">
        <v>74.188514709472699</v>
      </c>
      <c r="V8405">
        <v>92.599998474121094</v>
      </c>
    </row>
    <row r="8406" spans="1:22">
      <c r="A8406" t="s">
        <v>64</v>
      </c>
      <c r="B8406" t="s">
        <v>47</v>
      </c>
      <c r="C8406" s="7" t="s">
        <v>47</v>
      </c>
      <c r="D8406" s="7">
        <v>41180</v>
      </c>
      <c r="E8406" t="s">
        <v>83</v>
      </c>
      <c r="F8406">
        <v>8.2654695510864293</v>
      </c>
      <c r="G8406">
        <v>8.0926551818847692</v>
      </c>
      <c r="H8406">
        <v>0.46415135264396701</v>
      </c>
      <c r="I8406">
        <v>5.6155472993850701E-2</v>
      </c>
      <c r="J8406">
        <v>66.299950576606506</v>
      </c>
      <c r="K8406">
        <v>-1.71230044215918E-2</v>
      </c>
      <c r="L8406">
        <v>0.26721778512000999</v>
      </c>
      <c r="M8406">
        <v>0.46415135264396701</v>
      </c>
      <c r="N8406">
        <v>0.66108489036560103</v>
      </c>
      <c r="O8406">
        <v>0.94542568922042802</v>
      </c>
      <c r="P8406">
        <v>-0.153557598590851</v>
      </c>
      <c r="Q8406">
        <v>1.08186030387878</v>
      </c>
      <c r="R8406">
        <v>607</v>
      </c>
      <c r="S8406">
        <v>0.141030573788058</v>
      </c>
      <c r="T8406">
        <v>0.37554037570953402</v>
      </c>
      <c r="U8406">
        <v>74.188514709472699</v>
      </c>
      <c r="V8406">
        <v>92.599998474121094</v>
      </c>
    </row>
    <row r="8407" spans="1:22">
      <c r="A8407" t="s">
        <v>64</v>
      </c>
      <c r="B8407" t="s">
        <v>47</v>
      </c>
      <c r="C8407" s="7" t="s">
        <v>47</v>
      </c>
      <c r="D8407" s="7">
        <v>41180</v>
      </c>
      <c r="E8407" t="s">
        <v>84</v>
      </c>
      <c r="F8407">
        <v>9.5449399948120099</v>
      </c>
      <c r="G8407">
        <v>9.6233358383178693</v>
      </c>
      <c r="H8407">
        <v>-0.21056035161018399</v>
      </c>
      <c r="I8407">
        <v>-2.2059893235564201E-2</v>
      </c>
      <c r="J8407">
        <v>65.267611202636104</v>
      </c>
      <c r="K8407">
        <v>-0.692479848861694</v>
      </c>
      <c r="L8407">
        <v>-0.40775790810585</v>
      </c>
      <c r="M8407">
        <v>-0.21056035161018399</v>
      </c>
      <c r="N8407">
        <v>-1.3362807221710699E-2</v>
      </c>
      <c r="O8407">
        <v>0.27135911583900502</v>
      </c>
      <c r="P8407">
        <v>-0.82909733057022095</v>
      </c>
      <c r="Q8407">
        <v>0.40797659754753102</v>
      </c>
      <c r="R8407">
        <v>607</v>
      </c>
      <c r="S8407">
        <v>0.14140891450173901</v>
      </c>
      <c r="T8407">
        <v>0.37604376673698398</v>
      </c>
      <c r="U8407">
        <v>74.188514709472699</v>
      </c>
      <c r="V8407">
        <v>92.599998474121094</v>
      </c>
    </row>
    <row r="8408" spans="1:22">
      <c r="A8408" t="s">
        <v>64</v>
      </c>
      <c r="B8408" t="s">
        <v>47</v>
      </c>
      <c r="C8408" s="7" t="s">
        <v>47</v>
      </c>
      <c r="D8408" s="7">
        <v>41180</v>
      </c>
      <c r="E8408" t="s">
        <v>85</v>
      </c>
      <c r="F8408">
        <v>11.2384910583496</v>
      </c>
      <c r="G8408">
        <v>11.3143863677979</v>
      </c>
      <c r="H8408">
        <v>-0.20384199917316401</v>
      </c>
      <c r="I8408">
        <v>-1.81378442794085E-2</v>
      </c>
      <c r="J8408">
        <v>64.323871499175794</v>
      </c>
      <c r="K8408">
        <v>-0.71593284606933605</v>
      </c>
      <c r="L8408">
        <v>-0.41338542103767401</v>
      </c>
      <c r="M8408">
        <v>-0.20384199917316401</v>
      </c>
      <c r="N8408">
        <v>5.7014282792806599E-3</v>
      </c>
      <c r="O8408">
        <v>0.30824884772300698</v>
      </c>
      <c r="P8408">
        <v>-0.861103475093842</v>
      </c>
      <c r="Q8408">
        <v>0.45341950654983498</v>
      </c>
      <c r="R8408">
        <v>607</v>
      </c>
      <c r="S8408">
        <v>0.159669465242022</v>
      </c>
      <c r="T8408">
        <v>0.39958661794662498</v>
      </c>
      <c r="U8408">
        <v>74.188514709472699</v>
      </c>
      <c r="V8408">
        <v>92.599998474121094</v>
      </c>
    </row>
    <row r="8409" spans="1:22">
      <c r="A8409" t="s">
        <v>64</v>
      </c>
      <c r="B8409" t="s">
        <v>47</v>
      </c>
      <c r="C8409" s="7" t="s">
        <v>47</v>
      </c>
      <c r="D8409" s="7">
        <v>41180</v>
      </c>
      <c r="E8409" t="s">
        <v>86</v>
      </c>
      <c r="F8409">
        <v>12.934512138366699</v>
      </c>
      <c r="G8409">
        <v>12.8676090240479</v>
      </c>
      <c r="H8409">
        <v>0.17968989908695199</v>
      </c>
      <c r="I8409">
        <v>1.38922827318311E-2</v>
      </c>
      <c r="J8409">
        <v>63.737232289950803</v>
      </c>
      <c r="K8409">
        <v>-0.37066391110420199</v>
      </c>
      <c r="L8409">
        <v>-4.5510418713092797E-2</v>
      </c>
      <c r="M8409">
        <v>0.17968989908695199</v>
      </c>
      <c r="N8409">
        <v>0.40489020943641701</v>
      </c>
      <c r="O8409">
        <v>0.73004370927810702</v>
      </c>
      <c r="P8409">
        <v>-0.52668154239654497</v>
      </c>
      <c r="Q8409">
        <v>0.88606137037277199</v>
      </c>
      <c r="R8409">
        <v>607</v>
      </c>
      <c r="S8409">
        <v>0.18442159891128501</v>
      </c>
      <c r="T8409">
        <v>0.429443359375</v>
      </c>
      <c r="U8409">
        <v>74.188514709472699</v>
      </c>
      <c r="V8409">
        <v>92.599998474121094</v>
      </c>
    </row>
    <row r="8410" spans="1:22">
      <c r="A8410" t="s">
        <v>64</v>
      </c>
      <c r="B8410" t="s">
        <v>47</v>
      </c>
      <c r="C8410" s="7" t="s">
        <v>47</v>
      </c>
      <c r="D8410" s="7">
        <v>41180</v>
      </c>
      <c r="E8410" t="s">
        <v>87</v>
      </c>
      <c r="F8410">
        <v>14.725830078125</v>
      </c>
      <c r="G8410">
        <v>14.6641092300415</v>
      </c>
      <c r="H8410">
        <v>0.16577127575874301</v>
      </c>
      <c r="I8410">
        <v>1.12571772187948E-2</v>
      </c>
      <c r="J8410">
        <v>68.975584843492598</v>
      </c>
      <c r="K8410">
        <v>-0.46492487192153897</v>
      </c>
      <c r="L8410">
        <v>-9.2304468154907199E-2</v>
      </c>
      <c r="M8410">
        <v>0.16577127575874301</v>
      </c>
      <c r="N8410">
        <v>0.42384701967239402</v>
      </c>
      <c r="O8410">
        <v>0.79646742343902599</v>
      </c>
      <c r="P8410">
        <v>-0.643718421459198</v>
      </c>
      <c r="Q8410">
        <v>0.97526097297668501</v>
      </c>
      <c r="R8410">
        <v>607</v>
      </c>
      <c r="S8410">
        <v>0.24219667071571399</v>
      </c>
      <c r="T8410">
        <v>0.492134809494019</v>
      </c>
      <c r="U8410">
        <v>74.188514709472699</v>
      </c>
      <c r="V8410">
        <v>92.599998474121094</v>
      </c>
    </row>
    <row r="8411" spans="1:22">
      <c r="A8411" t="s">
        <v>64</v>
      </c>
      <c r="B8411" t="s">
        <v>47</v>
      </c>
      <c r="C8411" s="7" t="s">
        <v>47</v>
      </c>
      <c r="D8411" s="7">
        <v>41180</v>
      </c>
      <c r="E8411" t="s">
        <v>88</v>
      </c>
      <c r="F8411">
        <v>15.5150899887085</v>
      </c>
      <c r="G8411">
        <v>15.401604652404799</v>
      </c>
      <c r="H8411">
        <v>0.30480429530143699</v>
      </c>
      <c r="I8411">
        <v>1.96456667035818E-2</v>
      </c>
      <c r="J8411">
        <v>75.110049423394301</v>
      </c>
      <c r="K8411">
        <v>-0.35931754112243702</v>
      </c>
      <c r="L8411">
        <v>3.30510213971138E-2</v>
      </c>
      <c r="M8411">
        <v>0.30480429530143699</v>
      </c>
      <c r="N8411">
        <v>0.576557576656342</v>
      </c>
      <c r="O8411">
        <v>0.96892613172531095</v>
      </c>
      <c r="P8411">
        <v>-0.54758685827255205</v>
      </c>
      <c r="Q8411">
        <v>1.1571954488754299</v>
      </c>
      <c r="R8411">
        <v>607</v>
      </c>
      <c r="S8411">
        <v>0.26854888726689202</v>
      </c>
      <c r="T8411">
        <v>0.51821702718734697</v>
      </c>
      <c r="U8411">
        <v>74.188514709472699</v>
      </c>
      <c r="V8411">
        <v>92.599998474121094</v>
      </c>
    </row>
    <row r="8412" spans="1:22">
      <c r="A8412" t="s">
        <v>64</v>
      </c>
      <c r="B8412" t="s">
        <v>47</v>
      </c>
      <c r="C8412" s="7" t="s">
        <v>47</v>
      </c>
      <c r="D8412" s="7">
        <v>41180</v>
      </c>
      <c r="E8412" t="s">
        <v>89</v>
      </c>
      <c r="F8412">
        <v>16.077001571655298</v>
      </c>
      <c r="G8412">
        <v>15.8852396011353</v>
      </c>
      <c r="H8412">
        <v>0.51504409313201904</v>
      </c>
      <c r="I8412">
        <v>3.2036077231168698E-2</v>
      </c>
      <c r="J8412">
        <v>80.380906095551396</v>
      </c>
      <c r="K8412">
        <v>-0.137111961841583</v>
      </c>
      <c r="L8412">
        <v>0.24818712472915599</v>
      </c>
      <c r="M8412">
        <v>0.51504409313201904</v>
      </c>
      <c r="N8412">
        <v>0.78190106153488204</v>
      </c>
      <c r="O8412">
        <v>1.1672002077102701</v>
      </c>
      <c r="P8412">
        <v>-0.32198914885520902</v>
      </c>
      <c r="Q8412">
        <v>1.35207736492157</v>
      </c>
      <c r="R8412">
        <v>607</v>
      </c>
      <c r="S8412">
        <v>0.25895893459193398</v>
      </c>
      <c r="T8412">
        <v>0.50888007879257202</v>
      </c>
      <c r="U8412">
        <v>74.188514709472699</v>
      </c>
      <c r="V8412">
        <v>92.599998474121094</v>
      </c>
    </row>
    <row r="8413" spans="1:22">
      <c r="A8413" t="s">
        <v>64</v>
      </c>
      <c r="B8413" t="s">
        <v>47</v>
      </c>
      <c r="C8413" s="7" t="s">
        <v>47</v>
      </c>
      <c r="D8413" s="7">
        <v>41180</v>
      </c>
      <c r="E8413" t="s">
        <v>90</v>
      </c>
      <c r="F8413">
        <v>16.671062469482401</v>
      </c>
      <c r="G8413">
        <v>16.509685516357401</v>
      </c>
      <c r="H8413">
        <v>0.43343234062194802</v>
      </c>
      <c r="I8413">
        <v>2.5999084115028399E-2</v>
      </c>
      <c r="J8413">
        <v>83.604069192751794</v>
      </c>
      <c r="K8413">
        <v>-0.25521266460418701</v>
      </c>
      <c r="L8413">
        <v>0.15164437890052801</v>
      </c>
      <c r="M8413">
        <v>0.43343234062194802</v>
      </c>
      <c r="N8413">
        <v>0.71522027254104603</v>
      </c>
      <c r="O8413">
        <v>1.1220773458480799</v>
      </c>
      <c r="P8413">
        <v>-0.450433969497681</v>
      </c>
      <c r="Q8413">
        <v>1.31729865074158</v>
      </c>
      <c r="R8413">
        <v>607</v>
      </c>
      <c r="S8413">
        <v>0.28874777583496303</v>
      </c>
      <c r="T8413">
        <v>0.53735256195068404</v>
      </c>
      <c r="U8413">
        <v>74.188514709472699</v>
      </c>
      <c r="V8413">
        <v>92.599998474121094</v>
      </c>
    </row>
    <row r="8414" spans="1:22">
      <c r="A8414" t="s">
        <v>64</v>
      </c>
      <c r="B8414" t="s">
        <v>47</v>
      </c>
      <c r="C8414" s="7" t="s">
        <v>47</v>
      </c>
      <c r="D8414" s="7">
        <v>41180</v>
      </c>
      <c r="E8414" t="s">
        <v>91</v>
      </c>
      <c r="F8414">
        <v>16.808437347412099</v>
      </c>
      <c r="G8414">
        <v>16.719476699829102</v>
      </c>
      <c r="H8414">
        <v>0.23893205821514099</v>
      </c>
      <c r="I8414">
        <v>1.42150074243546E-2</v>
      </c>
      <c r="J8414">
        <v>86.201416803954601</v>
      </c>
      <c r="K8414">
        <v>-0.40328407287597701</v>
      </c>
      <c r="L8414">
        <v>-2.3857574909925499E-2</v>
      </c>
      <c r="M8414">
        <v>0.23893205821514099</v>
      </c>
      <c r="N8414">
        <v>0.50172168016433705</v>
      </c>
      <c r="O8414">
        <v>0.88114815950393699</v>
      </c>
      <c r="P8414">
        <v>-0.58534342050552401</v>
      </c>
      <c r="Q8414">
        <v>1.0632075071334799</v>
      </c>
      <c r="R8414">
        <v>607</v>
      </c>
      <c r="S8414">
        <v>0.25112516834474302</v>
      </c>
      <c r="T8414">
        <v>0.50112390518188499</v>
      </c>
      <c r="U8414">
        <v>74.188514709472699</v>
      </c>
      <c r="V8414">
        <v>92.599998474121094</v>
      </c>
    </row>
    <row r="8415" spans="1:22">
      <c r="A8415" t="s">
        <v>64</v>
      </c>
      <c r="B8415" t="s">
        <v>47</v>
      </c>
      <c r="C8415" s="7" t="s">
        <v>47</v>
      </c>
      <c r="D8415" s="7">
        <v>41180</v>
      </c>
      <c r="E8415" t="s">
        <v>92</v>
      </c>
      <c r="F8415">
        <v>17.2547283172607</v>
      </c>
      <c r="G8415">
        <v>17.012722015380898</v>
      </c>
      <c r="H8415">
        <v>0.64998883008956898</v>
      </c>
      <c r="I8415">
        <v>3.7670187652111102E-2</v>
      </c>
      <c r="J8415">
        <v>88.547973640856497</v>
      </c>
      <c r="K8415">
        <v>-2.7796709910035099E-2</v>
      </c>
      <c r="L8415">
        <v>0.372644484043121</v>
      </c>
      <c r="M8415">
        <v>0.64998883008956898</v>
      </c>
      <c r="N8415">
        <v>0.92733317613601696</v>
      </c>
      <c r="O8415">
        <v>1.32777440547943</v>
      </c>
      <c r="P8415">
        <v>-0.21993950009346</v>
      </c>
      <c r="Q8415">
        <v>1.5199171304702801</v>
      </c>
      <c r="R8415">
        <v>607</v>
      </c>
      <c r="S8415">
        <v>0.27971285662156098</v>
      </c>
      <c r="T8415">
        <v>0.52887886762618996</v>
      </c>
      <c r="U8415">
        <v>74.188514709472699</v>
      </c>
      <c r="V8415">
        <v>92.599998474121094</v>
      </c>
    </row>
    <row r="8416" spans="1:22">
      <c r="A8416" t="s">
        <v>64</v>
      </c>
      <c r="B8416" t="s">
        <v>47</v>
      </c>
      <c r="C8416" s="7" t="s">
        <v>47</v>
      </c>
      <c r="D8416" s="7">
        <v>41180</v>
      </c>
      <c r="E8416" t="s">
        <v>93</v>
      </c>
      <c r="F8416">
        <v>16.840879440307599</v>
      </c>
      <c r="G8416">
        <v>16.830064773559599</v>
      </c>
      <c r="H8416">
        <v>2.9047483578324301E-2</v>
      </c>
      <c r="I8416">
        <v>1.72481988556683E-3</v>
      </c>
      <c r="J8416">
        <v>89.971235584842702</v>
      </c>
      <c r="K8416">
        <v>-0.64540457725524902</v>
      </c>
      <c r="L8416">
        <v>-0.24693281948566401</v>
      </c>
      <c r="M8416">
        <v>2.9047483578324301E-2</v>
      </c>
      <c r="N8416">
        <v>0.30502778291702298</v>
      </c>
      <c r="O8416">
        <v>0.703499495983124</v>
      </c>
      <c r="P8416">
        <v>-0.83660233020782504</v>
      </c>
      <c r="Q8416">
        <v>0.89469730854034402</v>
      </c>
      <c r="R8416">
        <v>607</v>
      </c>
      <c r="S8416">
        <v>0.27696823954537197</v>
      </c>
      <c r="T8416">
        <v>0.52627772092819203</v>
      </c>
      <c r="U8416">
        <v>74.188514709472699</v>
      </c>
      <c r="V8416">
        <v>92.599998474121094</v>
      </c>
    </row>
    <row r="8417" spans="1:22">
      <c r="A8417" t="s">
        <v>64</v>
      </c>
      <c r="B8417" t="s">
        <v>47</v>
      </c>
      <c r="C8417" s="7" t="s">
        <v>47</v>
      </c>
      <c r="D8417" s="7">
        <v>41180</v>
      </c>
      <c r="E8417" t="s">
        <v>94</v>
      </c>
      <c r="F8417">
        <v>15.806515693664601</v>
      </c>
      <c r="G8417">
        <v>15.767738342285201</v>
      </c>
      <c r="H8417">
        <v>0.10414942353963901</v>
      </c>
      <c r="I8417">
        <v>6.5890182740986304E-3</v>
      </c>
      <c r="J8417">
        <v>90.763723228995701</v>
      </c>
      <c r="K8417">
        <v>-0.52765572071075395</v>
      </c>
      <c r="L8417">
        <v>-0.15438012778759</v>
      </c>
      <c r="M8417">
        <v>0.10414942353963901</v>
      </c>
      <c r="N8417">
        <v>0.36267897486686701</v>
      </c>
      <c r="O8417">
        <v>0.73595458269119296</v>
      </c>
      <c r="P8417">
        <v>-0.70676368474960305</v>
      </c>
      <c r="Q8417">
        <v>0.91506254673004195</v>
      </c>
      <c r="R8417">
        <v>607</v>
      </c>
      <c r="S8417">
        <v>0.24304917701581399</v>
      </c>
      <c r="T8417">
        <v>0.49300017952919001</v>
      </c>
      <c r="U8417">
        <v>74.188514709472699</v>
      </c>
      <c r="V8417">
        <v>92.599998474121094</v>
      </c>
    </row>
    <row r="8418" spans="1:22">
      <c r="A8418" t="s">
        <v>64</v>
      </c>
      <c r="B8418" t="s">
        <v>47</v>
      </c>
      <c r="C8418" s="7" t="s">
        <v>47</v>
      </c>
      <c r="D8418" s="7">
        <v>41180</v>
      </c>
      <c r="E8418" t="s">
        <v>95</v>
      </c>
      <c r="F8418">
        <v>14.5724649429321</v>
      </c>
      <c r="G8418">
        <v>14.3957872390747</v>
      </c>
      <c r="H8418">
        <v>0.474527448415756</v>
      </c>
      <c r="I8418">
        <v>3.2563291490078E-2</v>
      </c>
      <c r="J8418">
        <v>90.084695222405301</v>
      </c>
      <c r="K8418">
        <v>-0.10616288334131201</v>
      </c>
      <c r="L8418">
        <v>0.23691366612911199</v>
      </c>
      <c r="M8418">
        <v>0.474527448415756</v>
      </c>
      <c r="N8418">
        <v>0.71214121580123901</v>
      </c>
      <c r="O8418">
        <v>1.0552177429199201</v>
      </c>
      <c r="P8418">
        <v>-0.27078053355217002</v>
      </c>
      <c r="Q8418">
        <v>1.2198354005813601</v>
      </c>
      <c r="R8418">
        <v>607</v>
      </c>
      <c r="S8418">
        <v>0.20531327194138599</v>
      </c>
      <c r="T8418">
        <v>0.45311507582664501</v>
      </c>
      <c r="U8418">
        <v>74.188514709472699</v>
      </c>
      <c r="V8418">
        <v>92.599998474121094</v>
      </c>
    </row>
    <row r="8419" spans="1:22">
      <c r="A8419" t="s">
        <v>64</v>
      </c>
      <c r="B8419" t="s">
        <v>47</v>
      </c>
      <c r="C8419" s="7" t="s">
        <v>47</v>
      </c>
      <c r="D8419" s="7">
        <v>41180</v>
      </c>
      <c r="E8419" t="s">
        <v>96</v>
      </c>
      <c r="F8419">
        <v>13.3198146820068</v>
      </c>
      <c r="G8419">
        <v>13.158042907714799</v>
      </c>
      <c r="H8419">
        <v>0.43449434638023399</v>
      </c>
      <c r="I8419">
        <v>3.2620150595903397E-2</v>
      </c>
      <c r="J8419">
        <v>89.229472817132702</v>
      </c>
      <c r="K8419">
        <v>-0.102011173963547</v>
      </c>
      <c r="L8419">
        <v>0.21496063470840501</v>
      </c>
      <c r="M8419">
        <v>0.43449434638023399</v>
      </c>
      <c r="N8419">
        <v>0.65402805805206299</v>
      </c>
      <c r="O8419">
        <v>0.970999896526337</v>
      </c>
      <c r="P8419">
        <v>-0.25410303473472601</v>
      </c>
      <c r="Q8419">
        <v>1.12309169769287</v>
      </c>
      <c r="R8419">
        <v>607</v>
      </c>
      <c r="S8419">
        <v>0.17525734327112799</v>
      </c>
      <c r="T8419">
        <v>0.41863748431205799</v>
      </c>
      <c r="U8419">
        <v>74.188514709472699</v>
      </c>
      <c r="V8419">
        <v>92.599998474121094</v>
      </c>
    </row>
    <row r="8420" spans="1:22">
      <c r="A8420" t="s">
        <v>64</v>
      </c>
      <c r="B8420" t="s">
        <v>47</v>
      </c>
      <c r="C8420" s="7" t="s">
        <v>47</v>
      </c>
      <c r="D8420" s="7">
        <v>41180</v>
      </c>
      <c r="E8420" t="s">
        <v>97</v>
      </c>
      <c r="F8420">
        <v>12.0471200942993</v>
      </c>
      <c r="G8420">
        <v>11.9831438064575</v>
      </c>
      <c r="H8420">
        <v>0.17182950675487499</v>
      </c>
      <c r="I8420">
        <v>1.42631186172366E-2</v>
      </c>
      <c r="J8420">
        <v>86.190510708401305</v>
      </c>
      <c r="K8420">
        <v>-0.36103880405425998</v>
      </c>
      <c r="L8420">
        <v>-4.6215884387493099E-2</v>
      </c>
      <c r="M8420">
        <v>0.17182950675487499</v>
      </c>
      <c r="N8420">
        <v>0.38987490534782399</v>
      </c>
      <c r="O8420">
        <v>0.70469778776168801</v>
      </c>
      <c r="P8420">
        <v>-0.51209956407546997</v>
      </c>
      <c r="Q8420">
        <v>0.85575854778289795</v>
      </c>
      <c r="R8420">
        <v>607</v>
      </c>
      <c r="S8420">
        <v>0.17288909908323599</v>
      </c>
      <c r="T8420">
        <v>0.41579934954643299</v>
      </c>
      <c r="U8420">
        <v>74.188514709472699</v>
      </c>
      <c r="V8420">
        <v>92.599998474121094</v>
      </c>
    </row>
    <row r="8421" spans="1:22">
      <c r="A8421" t="s">
        <v>64</v>
      </c>
      <c r="B8421" t="s">
        <v>47</v>
      </c>
      <c r="C8421" s="7" t="s">
        <v>47</v>
      </c>
      <c r="D8421" s="7">
        <v>41180</v>
      </c>
      <c r="E8421" t="s">
        <v>98</v>
      </c>
      <c r="F8421">
        <v>11.651949882507299</v>
      </c>
      <c r="G8421">
        <v>11.7239284515381</v>
      </c>
      <c r="H8421">
        <v>-0.19332163035869601</v>
      </c>
      <c r="I8421">
        <v>-1.65913552045822E-2</v>
      </c>
      <c r="J8421">
        <v>82.185107084020203</v>
      </c>
      <c r="K8421">
        <v>-0.70802789926528897</v>
      </c>
      <c r="L8421">
        <v>-0.40393525362014798</v>
      </c>
      <c r="M8421">
        <v>-0.19332163035869601</v>
      </c>
      <c r="N8421">
        <v>1.72919947654009E-2</v>
      </c>
      <c r="O8421">
        <v>0.32138460874557501</v>
      </c>
      <c r="P8421">
        <v>-0.85393995046615601</v>
      </c>
      <c r="Q8421">
        <v>0.46729668974876398</v>
      </c>
      <c r="R8421">
        <v>607</v>
      </c>
      <c r="S8421">
        <v>0.16130458560361699</v>
      </c>
      <c r="T8421">
        <v>0.40162742137908902</v>
      </c>
      <c r="U8421">
        <v>74.188514709472699</v>
      </c>
      <c r="V8421">
        <v>92.599998474121094</v>
      </c>
    </row>
    <row r="8422" spans="1:22">
      <c r="A8422" t="s">
        <v>64</v>
      </c>
      <c r="B8422" t="s">
        <v>47</v>
      </c>
      <c r="C8422" s="7" t="s">
        <v>47</v>
      </c>
      <c r="D8422" s="7">
        <v>41180</v>
      </c>
      <c r="E8422" t="s">
        <v>99</v>
      </c>
      <c r="F8422">
        <v>11.1428442001343</v>
      </c>
      <c r="G8422">
        <v>11.269009590148899</v>
      </c>
      <c r="H8422">
        <v>-0.33886078000068698</v>
      </c>
      <c r="I8422">
        <v>-3.04106175899506E-2</v>
      </c>
      <c r="J8422">
        <v>79.715205930806704</v>
      </c>
      <c r="K8422">
        <v>-0.86036902666091897</v>
      </c>
      <c r="L8422">
        <v>-0.55225771665573098</v>
      </c>
      <c r="M8422">
        <v>-0.33886078000068698</v>
      </c>
      <c r="N8422">
        <v>-0.12546382844448101</v>
      </c>
      <c r="O8422">
        <v>0.18264749646186801</v>
      </c>
      <c r="P8422">
        <v>-1.0082093477249101</v>
      </c>
      <c r="Q8422">
        <v>0.33048784732818598</v>
      </c>
      <c r="R8422">
        <v>607</v>
      </c>
      <c r="S8422">
        <v>0.16559614792799299</v>
      </c>
      <c r="T8422">
        <v>0.40693506598472601</v>
      </c>
      <c r="U8422">
        <v>74.188514709472699</v>
      </c>
      <c r="V8422">
        <v>92.599998474121094</v>
      </c>
    </row>
    <row r="8423" spans="1:22">
      <c r="A8423" t="s">
        <v>64</v>
      </c>
      <c r="B8423" t="s">
        <v>47</v>
      </c>
      <c r="C8423" s="7" t="s">
        <v>47</v>
      </c>
      <c r="D8423" s="7">
        <v>41180</v>
      </c>
      <c r="E8423" t="s">
        <v>100</v>
      </c>
      <c r="F8423">
        <v>10.433973312377899</v>
      </c>
      <c r="G8423">
        <v>10.576225280761699</v>
      </c>
      <c r="H8423">
        <v>-0.38206589221954301</v>
      </c>
      <c r="I8423">
        <v>-3.6617487668991103E-2</v>
      </c>
      <c r="J8423">
        <v>76.936556836903407</v>
      </c>
      <c r="K8423">
        <v>-0.88231569528579701</v>
      </c>
      <c r="L8423">
        <v>-0.58676403760910001</v>
      </c>
      <c r="M8423">
        <v>-0.38206589221954301</v>
      </c>
      <c r="N8423">
        <v>-0.17736773192882499</v>
      </c>
      <c r="O8423">
        <v>0.118183881044388</v>
      </c>
      <c r="P8423">
        <v>-1.0241295099258401</v>
      </c>
      <c r="Q8423">
        <v>0.25999775528907798</v>
      </c>
      <c r="R8423">
        <v>607</v>
      </c>
      <c r="S8423">
        <v>0.152370760215917</v>
      </c>
      <c r="T8423">
        <v>0.39034697413444502</v>
      </c>
      <c r="U8423">
        <v>74.188514709472699</v>
      </c>
      <c r="V8423">
        <v>92.599998474121094</v>
      </c>
    </row>
    <row r="8424" spans="1:22">
      <c r="A8424" t="s">
        <v>64</v>
      </c>
      <c r="B8424" t="s">
        <v>47</v>
      </c>
      <c r="C8424" s="7" t="s">
        <v>47</v>
      </c>
      <c r="D8424" s="7">
        <v>41180</v>
      </c>
      <c r="E8424" t="s">
        <v>101</v>
      </c>
      <c r="F8424">
        <v>9.5116758346557599</v>
      </c>
      <c r="G8424">
        <v>9.5971164703369105</v>
      </c>
      <c r="H8424">
        <v>-0.229478240013123</v>
      </c>
      <c r="I8424">
        <v>-2.4125952273607299E-2</v>
      </c>
      <c r="J8424">
        <v>74.552850082371904</v>
      </c>
      <c r="K8424">
        <v>-0.70888483524322499</v>
      </c>
      <c r="L8424">
        <v>-0.42564752697944602</v>
      </c>
      <c r="M8424">
        <v>-0.229478240013123</v>
      </c>
      <c r="N8424">
        <v>-3.3308949321508401E-2</v>
      </c>
      <c r="O8424">
        <v>0.24992835521698001</v>
      </c>
      <c r="P8424">
        <v>-0.84478992223739602</v>
      </c>
      <c r="Q8424">
        <v>0.38583347201347401</v>
      </c>
      <c r="R8424">
        <v>607</v>
      </c>
      <c r="S8424">
        <v>0.13993805552903699</v>
      </c>
      <c r="T8424">
        <v>0.37408295273780801</v>
      </c>
      <c r="U8424">
        <v>74.188514709472699</v>
      </c>
      <c r="V8424">
        <v>92.599998474121094</v>
      </c>
    </row>
    <row r="8425" spans="1:22">
      <c r="A8425" t="s">
        <v>64</v>
      </c>
      <c r="B8425" t="s">
        <v>47</v>
      </c>
      <c r="C8425" s="7" t="s">
        <v>47</v>
      </c>
      <c r="D8425" s="7">
        <v>41180</v>
      </c>
      <c r="E8425" t="s">
        <v>102</v>
      </c>
      <c r="F8425">
        <v>8.8041896820068395</v>
      </c>
      <c r="G8425">
        <v>8.7350635528564506</v>
      </c>
      <c r="H8425">
        <v>0.185662627220154</v>
      </c>
      <c r="I8425">
        <v>2.1087985485792202E-2</v>
      </c>
      <c r="J8425">
        <v>73.061120263590794</v>
      </c>
      <c r="K8425">
        <v>-0.26843211054801902</v>
      </c>
      <c r="L8425">
        <v>-1.49255254655145E-4</v>
      </c>
      <c r="M8425">
        <v>0.185662627220154</v>
      </c>
      <c r="N8425">
        <v>0.37147450447082497</v>
      </c>
      <c r="O8425">
        <v>0.63975733518600497</v>
      </c>
      <c r="P8425">
        <v>-0.39716166257858299</v>
      </c>
      <c r="Q8425">
        <v>0.76848691701889005</v>
      </c>
      <c r="R8425">
        <v>607</v>
      </c>
      <c r="S8425">
        <v>0.125551166236165</v>
      </c>
      <c r="T8425">
        <v>0.35433200001716603</v>
      </c>
      <c r="U8425">
        <v>74.188514709472699</v>
      </c>
      <c r="V8425">
        <v>92.599998474121094</v>
      </c>
    </row>
    <row r="8426" spans="1:22">
      <c r="A8426" t="s">
        <v>64</v>
      </c>
      <c r="B8426" t="s">
        <v>66</v>
      </c>
      <c r="C8426" s="7" t="s">
        <v>73</v>
      </c>
      <c r="D8426" s="7" t="s">
        <v>31</v>
      </c>
      <c r="E8426" t="s">
        <v>79</v>
      </c>
      <c r="R8426">
        <v>0.75</v>
      </c>
      <c r="S8426">
        <v>4.7692989273073696</v>
      </c>
      <c r="T8426">
        <v>2.1838724613189702</v>
      </c>
      <c r="U8426">
        <v>77.977005004882798</v>
      </c>
      <c r="V8426">
        <v>97.199996948242202</v>
      </c>
    </row>
    <row r="8427" spans="1:22">
      <c r="A8427" t="s">
        <v>64</v>
      </c>
      <c r="B8427" t="s">
        <v>66</v>
      </c>
      <c r="C8427" s="7" t="s">
        <v>73</v>
      </c>
      <c r="D8427" s="7" t="s">
        <v>31</v>
      </c>
      <c r="E8427" t="s">
        <v>80</v>
      </c>
      <c r="R8427">
        <v>0.75</v>
      </c>
      <c r="S8427">
        <v>3.4310287160508501</v>
      </c>
      <c r="T8427">
        <v>1.8523036241531401</v>
      </c>
      <c r="U8427">
        <v>77.977005004882798</v>
      </c>
      <c r="V8427">
        <v>97.199996948242202</v>
      </c>
    </row>
    <row r="8428" spans="1:22">
      <c r="A8428" t="s">
        <v>64</v>
      </c>
      <c r="B8428" t="s">
        <v>66</v>
      </c>
      <c r="C8428" s="7" t="s">
        <v>73</v>
      </c>
      <c r="D8428" s="7" t="s">
        <v>31</v>
      </c>
      <c r="E8428" t="s">
        <v>81</v>
      </c>
      <c r="R8428">
        <v>0.75</v>
      </c>
      <c r="S8428">
        <v>2.8409087293827202</v>
      </c>
      <c r="T8428">
        <v>1.6854995489120499</v>
      </c>
      <c r="U8428">
        <v>77.977005004882798</v>
      </c>
      <c r="V8428">
        <v>97.199996948242202</v>
      </c>
    </row>
    <row r="8429" spans="1:22">
      <c r="A8429" t="s">
        <v>64</v>
      </c>
      <c r="B8429" t="s">
        <v>66</v>
      </c>
      <c r="C8429" s="7" t="s">
        <v>73</v>
      </c>
      <c r="D8429" s="7" t="s">
        <v>31</v>
      </c>
      <c r="E8429" t="s">
        <v>82</v>
      </c>
      <c r="R8429">
        <v>0.75</v>
      </c>
      <c r="S8429">
        <v>2.7030278018210101</v>
      </c>
      <c r="T8429">
        <v>1.6440887451171899</v>
      </c>
      <c r="U8429">
        <v>77.977005004882798</v>
      </c>
      <c r="V8429">
        <v>97.199996948242202</v>
      </c>
    </row>
    <row r="8430" spans="1:22">
      <c r="A8430" t="s">
        <v>64</v>
      </c>
      <c r="B8430" t="s">
        <v>66</v>
      </c>
      <c r="C8430" s="7" t="s">
        <v>73</v>
      </c>
      <c r="D8430" s="7" t="s">
        <v>31</v>
      </c>
      <c r="E8430" t="s">
        <v>83</v>
      </c>
      <c r="R8430">
        <v>0.75</v>
      </c>
      <c r="S8430">
        <v>4.6164864941713404</v>
      </c>
      <c r="T8430">
        <v>2.1486010551452601</v>
      </c>
      <c r="U8430">
        <v>77.977005004882798</v>
      </c>
      <c r="V8430">
        <v>97.199996948242202</v>
      </c>
    </row>
    <row r="8431" spans="1:22">
      <c r="A8431" t="s">
        <v>64</v>
      </c>
      <c r="B8431" t="s">
        <v>66</v>
      </c>
      <c r="C8431" s="7" t="s">
        <v>73</v>
      </c>
      <c r="D8431" s="7" t="s">
        <v>31</v>
      </c>
      <c r="E8431" t="s">
        <v>84</v>
      </c>
      <c r="R8431">
        <v>0.75</v>
      </c>
      <c r="S8431">
        <v>4.4436882930477299</v>
      </c>
      <c r="T8431">
        <v>2.1080057621002202</v>
      </c>
      <c r="U8431">
        <v>77.977005004882798</v>
      </c>
      <c r="V8431">
        <v>97.199996948242202</v>
      </c>
    </row>
    <row r="8432" spans="1:22">
      <c r="A8432" t="s">
        <v>64</v>
      </c>
      <c r="B8432" t="s">
        <v>66</v>
      </c>
      <c r="C8432" s="7" t="s">
        <v>73</v>
      </c>
      <c r="D8432" s="7" t="s">
        <v>31</v>
      </c>
      <c r="E8432" t="s">
        <v>85</v>
      </c>
      <c r="R8432">
        <v>0.75</v>
      </c>
      <c r="S8432">
        <v>3.4396502016716299</v>
      </c>
      <c r="T8432">
        <v>1.8546293973922701</v>
      </c>
      <c r="U8432">
        <v>77.977005004882798</v>
      </c>
      <c r="V8432">
        <v>97.199996948242202</v>
      </c>
    </row>
    <row r="8433" spans="1:22">
      <c r="A8433" t="s">
        <v>64</v>
      </c>
      <c r="B8433" t="s">
        <v>66</v>
      </c>
      <c r="C8433" s="7" t="s">
        <v>73</v>
      </c>
      <c r="D8433" s="7" t="s">
        <v>31</v>
      </c>
      <c r="E8433" t="s">
        <v>86</v>
      </c>
      <c r="R8433">
        <v>0.75</v>
      </c>
      <c r="S8433">
        <v>3.17075864478285</v>
      </c>
      <c r="T8433">
        <v>1.7806624174118</v>
      </c>
      <c r="U8433">
        <v>77.977005004882798</v>
      </c>
      <c r="V8433">
        <v>97.199996948242202</v>
      </c>
    </row>
    <row r="8434" spans="1:22">
      <c r="A8434" t="s">
        <v>64</v>
      </c>
      <c r="B8434" t="s">
        <v>66</v>
      </c>
      <c r="C8434" s="7" t="s">
        <v>73</v>
      </c>
      <c r="D8434" s="7" t="s">
        <v>31</v>
      </c>
      <c r="E8434" t="s">
        <v>87</v>
      </c>
      <c r="R8434">
        <v>0.75</v>
      </c>
      <c r="S8434">
        <v>4.1008059545452502</v>
      </c>
      <c r="T8434">
        <v>2.0250446796417201</v>
      </c>
      <c r="U8434">
        <v>77.977005004882798</v>
      </c>
      <c r="V8434">
        <v>97.199996948242202</v>
      </c>
    </row>
    <row r="8435" spans="1:22">
      <c r="A8435" t="s">
        <v>64</v>
      </c>
      <c r="B8435" t="s">
        <v>66</v>
      </c>
      <c r="C8435" s="7" t="s">
        <v>73</v>
      </c>
      <c r="D8435" s="7" t="s">
        <v>31</v>
      </c>
      <c r="E8435" t="s">
        <v>88</v>
      </c>
      <c r="R8435">
        <v>0.75</v>
      </c>
      <c r="S8435">
        <v>6.4159379836729</v>
      </c>
      <c r="T8435">
        <v>2.53297019004822</v>
      </c>
      <c r="U8435">
        <v>77.977005004882798</v>
      </c>
      <c r="V8435">
        <v>97.199996948242202</v>
      </c>
    </row>
    <row r="8436" spans="1:22">
      <c r="A8436" t="s">
        <v>64</v>
      </c>
      <c r="B8436" t="s">
        <v>66</v>
      </c>
      <c r="C8436" s="7" t="s">
        <v>73</v>
      </c>
      <c r="D8436" s="7" t="s">
        <v>31</v>
      </c>
      <c r="E8436" t="s">
        <v>89</v>
      </c>
      <c r="R8436">
        <v>0.75</v>
      </c>
      <c r="S8436">
        <v>4.8904693645747601</v>
      </c>
      <c r="T8436">
        <v>2.2114405632018999</v>
      </c>
      <c r="U8436">
        <v>77.977005004882798</v>
      </c>
      <c r="V8436">
        <v>97.199996948242202</v>
      </c>
    </row>
    <row r="8437" spans="1:22">
      <c r="A8437" t="s">
        <v>64</v>
      </c>
      <c r="B8437" t="s">
        <v>66</v>
      </c>
      <c r="C8437" s="7" t="s">
        <v>73</v>
      </c>
      <c r="D8437" s="7" t="s">
        <v>31</v>
      </c>
      <c r="E8437" t="s">
        <v>90</v>
      </c>
      <c r="R8437">
        <v>0.75</v>
      </c>
      <c r="S8437">
        <v>6.0430272809713301</v>
      </c>
      <c r="T8437">
        <v>2.4582569599151598</v>
      </c>
      <c r="U8437">
        <v>77.977005004882798</v>
      </c>
      <c r="V8437">
        <v>97.199996948242202</v>
      </c>
    </row>
    <row r="8438" spans="1:22">
      <c r="A8438" t="s">
        <v>64</v>
      </c>
      <c r="B8438" t="s">
        <v>66</v>
      </c>
      <c r="C8438" s="7" t="s">
        <v>73</v>
      </c>
      <c r="D8438" s="7" t="s">
        <v>31</v>
      </c>
      <c r="E8438" t="s">
        <v>91</v>
      </c>
      <c r="R8438">
        <v>0.75</v>
      </c>
      <c r="S8438">
        <v>8.3350985021311903</v>
      </c>
      <c r="T8438">
        <v>2.88705706596375</v>
      </c>
      <c r="U8438">
        <v>77.977005004882798</v>
      </c>
      <c r="V8438">
        <v>97.199996948242202</v>
      </c>
    </row>
    <row r="8439" spans="1:22">
      <c r="A8439" t="s">
        <v>64</v>
      </c>
      <c r="B8439" t="s">
        <v>66</v>
      </c>
      <c r="C8439" s="7" t="s">
        <v>73</v>
      </c>
      <c r="D8439" s="7" t="s">
        <v>31</v>
      </c>
      <c r="E8439" t="s">
        <v>92</v>
      </c>
      <c r="R8439">
        <v>0.75</v>
      </c>
      <c r="S8439">
        <v>7.68509475832394</v>
      </c>
      <c r="T8439">
        <v>2.7722003459930402</v>
      </c>
      <c r="U8439">
        <v>77.977005004882798</v>
      </c>
      <c r="V8439">
        <v>97.199996948242202</v>
      </c>
    </row>
    <row r="8440" spans="1:22">
      <c r="A8440" t="s">
        <v>64</v>
      </c>
      <c r="B8440" t="s">
        <v>66</v>
      </c>
      <c r="C8440" s="7" t="s">
        <v>73</v>
      </c>
      <c r="D8440" s="7" t="s">
        <v>31</v>
      </c>
      <c r="E8440" t="s">
        <v>93</v>
      </c>
      <c r="R8440">
        <v>0.75</v>
      </c>
      <c r="S8440">
        <v>6.5440792415902296</v>
      </c>
      <c r="T8440">
        <v>2.5581398010253902</v>
      </c>
      <c r="U8440">
        <v>77.977005004882798</v>
      </c>
      <c r="V8440">
        <v>97.199996948242202</v>
      </c>
    </row>
    <row r="8441" spans="1:22">
      <c r="A8441" t="s">
        <v>64</v>
      </c>
      <c r="B8441" t="s">
        <v>66</v>
      </c>
      <c r="C8441" s="7" t="s">
        <v>73</v>
      </c>
      <c r="D8441" s="7" t="s">
        <v>31</v>
      </c>
      <c r="E8441" t="s">
        <v>94</v>
      </c>
      <c r="R8441">
        <v>0.75</v>
      </c>
      <c r="S8441">
        <v>6.5552245635558997</v>
      </c>
      <c r="T8441">
        <v>2.5603172779083301</v>
      </c>
      <c r="U8441">
        <v>77.977005004882798</v>
      </c>
      <c r="V8441">
        <v>97.199996948242202</v>
      </c>
    </row>
    <row r="8442" spans="1:22">
      <c r="A8442" t="s">
        <v>64</v>
      </c>
      <c r="B8442" t="s">
        <v>66</v>
      </c>
      <c r="C8442" s="7" t="s">
        <v>73</v>
      </c>
      <c r="D8442" s="7" t="s">
        <v>31</v>
      </c>
      <c r="E8442" t="s">
        <v>95</v>
      </c>
      <c r="R8442">
        <v>0.75</v>
      </c>
      <c r="S8442">
        <v>7.02531865741184</v>
      </c>
      <c r="T8442">
        <v>2.6505317687988299</v>
      </c>
      <c r="U8442">
        <v>77.977005004882798</v>
      </c>
      <c r="V8442">
        <v>97.199996948242202</v>
      </c>
    </row>
    <row r="8443" spans="1:22">
      <c r="A8443" t="s">
        <v>64</v>
      </c>
      <c r="B8443" t="s">
        <v>66</v>
      </c>
      <c r="C8443" s="7" t="s">
        <v>73</v>
      </c>
      <c r="D8443" s="7" t="s">
        <v>31</v>
      </c>
      <c r="E8443" t="s">
        <v>96</v>
      </c>
      <c r="R8443">
        <v>0.75</v>
      </c>
      <c r="S8443">
        <v>8.4111953587873796</v>
      </c>
      <c r="T8443">
        <v>2.9002060890197798</v>
      </c>
      <c r="U8443">
        <v>77.977005004882798</v>
      </c>
      <c r="V8443">
        <v>97.199996948242202</v>
      </c>
    </row>
    <row r="8444" spans="1:22">
      <c r="A8444" t="s">
        <v>64</v>
      </c>
      <c r="B8444" t="s">
        <v>66</v>
      </c>
      <c r="C8444" s="7" t="s">
        <v>73</v>
      </c>
      <c r="D8444" s="7" t="s">
        <v>31</v>
      </c>
      <c r="E8444" t="s">
        <v>97</v>
      </c>
      <c r="R8444">
        <v>0.75</v>
      </c>
      <c r="S8444">
        <v>7.20774473293773</v>
      </c>
      <c r="T8444">
        <v>2.6847243309021001</v>
      </c>
      <c r="U8444">
        <v>77.977005004882798</v>
      </c>
      <c r="V8444">
        <v>97.199996948242202</v>
      </c>
    </row>
    <row r="8445" spans="1:22">
      <c r="A8445" t="s">
        <v>64</v>
      </c>
      <c r="B8445" t="s">
        <v>66</v>
      </c>
      <c r="C8445" s="7" t="s">
        <v>73</v>
      </c>
      <c r="D8445" s="7" t="s">
        <v>31</v>
      </c>
      <c r="E8445" t="s">
        <v>98</v>
      </c>
      <c r="R8445">
        <v>0.75</v>
      </c>
      <c r="S8445">
        <v>5.8441668598380296</v>
      </c>
      <c r="T8445">
        <v>2.4174711704254199</v>
      </c>
      <c r="U8445">
        <v>77.977005004882798</v>
      </c>
      <c r="V8445">
        <v>97.199996948242202</v>
      </c>
    </row>
    <row r="8446" spans="1:22">
      <c r="A8446" t="s">
        <v>64</v>
      </c>
      <c r="B8446" t="s">
        <v>66</v>
      </c>
      <c r="C8446" s="7" t="s">
        <v>73</v>
      </c>
      <c r="D8446" s="7" t="s">
        <v>31</v>
      </c>
      <c r="E8446" t="s">
        <v>99</v>
      </c>
      <c r="R8446">
        <v>0.75</v>
      </c>
      <c r="S8446">
        <v>4.1936364562503199</v>
      </c>
      <c r="T8446">
        <v>2.0478370189666699</v>
      </c>
      <c r="U8446">
        <v>77.977005004882798</v>
      </c>
      <c r="V8446">
        <v>97.199996948242202</v>
      </c>
    </row>
    <row r="8447" spans="1:22">
      <c r="A8447" t="s">
        <v>64</v>
      </c>
      <c r="B8447" t="s">
        <v>66</v>
      </c>
      <c r="C8447" s="7" t="s">
        <v>73</v>
      </c>
      <c r="D8447" s="7" t="s">
        <v>31</v>
      </c>
      <c r="E8447" t="s">
        <v>100</v>
      </c>
      <c r="R8447">
        <v>0.75</v>
      </c>
      <c r="S8447">
        <v>3.6735931370213302</v>
      </c>
      <c r="T8447">
        <v>1.9166619777679399</v>
      </c>
      <c r="U8447">
        <v>77.977005004882798</v>
      </c>
      <c r="V8447">
        <v>97.199996948242202</v>
      </c>
    </row>
    <row r="8448" spans="1:22">
      <c r="A8448" t="s">
        <v>64</v>
      </c>
      <c r="B8448" t="s">
        <v>66</v>
      </c>
      <c r="C8448" s="7" t="s">
        <v>73</v>
      </c>
      <c r="D8448" s="7" t="s">
        <v>31</v>
      </c>
      <c r="E8448" t="s">
        <v>101</v>
      </c>
      <c r="R8448">
        <v>0.75</v>
      </c>
      <c r="S8448">
        <v>4.0311099837456403</v>
      </c>
      <c r="T8448">
        <v>2.00776243209839</v>
      </c>
      <c r="U8448">
        <v>77.977005004882798</v>
      </c>
      <c r="V8448">
        <v>97.199996948242202</v>
      </c>
    </row>
    <row r="8449" spans="1:22">
      <c r="A8449" t="s">
        <v>64</v>
      </c>
      <c r="B8449" t="s">
        <v>66</v>
      </c>
      <c r="C8449" s="7" t="s">
        <v>73</v>
      </c>
      <c r="D8449" s="7" t="s">
        <v>31</v>
      </c>
      <c r="E8449" t="s">
        <v>102</v>
      </c>
      <c r="R8449">
        <v>0.75</v>
      </c>
      <c r="S8449">
        <v>4.5974682527921704</v>
      </c>
      <c r="T8449">
        <v>2.1441707611084002</v>
      </c>
      <c r="U8449">
        <v>77.977005004882798</v>
      </c>
      <c r="V8449">
        <v>97.199996948242202</v>
      </c>
    </row>
    <row r="8450" spans="1:22">
      <c r="A8450" t="s">
        <v>64</v>
      </c>
      <c r="B8450" t="s">
        <v>66</v>
      </c>
      <c r="C8450" s="7" t="s">
        <v>73</v>
      </c>
      <c r="D8450" s="7">
        <v>41089</v>
      </c>
      <c r="E8450" t="s">
        <v>79</v>
      </c>
      <c r="R8450">
        <v>1</v>
      </c>
      <c r="S8450">
        <v>38.573730763255298</v>
      </c>
      <c r="T8450">
        <v>6.21077537536621</v>
      </c>
      <c r="U8450">
        <v>72.560157775878906</v>
      </c>
      <c r="V8450">
        <v>93.050003051757798</v>
      </c>
    </row>
    <row r="8451" spans="1:22">
      <c r="A8451" t="s">
        <v>64</v>
      </c>
      <c r="B8451" t="s">
        <v>66</v>
      </c>
      <c r="C8451" s="7" t="s">
        <v>73</v>
      </c>
      <c r="D8451" s="7">
        <v>41089</v>
      </c>
      <c r="E8451" t="s">
        <v>80</v>
      </c>
      <c r="R8451">
        <v>1</v>
      </c>
      <c r="S8451">
        <v>27.857302845401101</v>
      </c>
      <c r="T8451">
        <v>5.2780017852783203</v>
      </c>
      <c r="U8451">
        <v>72.560157775878906</v>
      </c>
      <c r="V8451">
        <v>93.050003051757798</v>
      </c>
    </row>
    <row r="8452" spans="1:22">
      <c r="A8452" t="s">
        <v>64</v>
      </c>
      <c r="B8452" t="s">
        <v>66</v>
      </c>
      <c r="C8452" s="7" t="s">
        <v>73</v>
      </c>
      <c r="D8452" s="7">
        <v>41089</v>
      </c>
      <c r="E8452" t="s">
        <v>81</v>
      </c>
      <c r="R8452">
        <v>1</v>
      </c>
      <c r="S8452">
        <v>23.113251795112099</v>
      </c>
      <c r="T8452">
        <v>4.8076243400573704</v>
      </c>
      <c r="U8452">
        <v>72.560157775878906</v>
      </c>
      <c r="V8452">
        <v>93.050003051757798</v>
      </c>
    </row>
    <row r="8453" spans="1:22">
      <c r="A8453" t="s">
        <v>64</v>
      </c>
      <c r="B8453" t="s">
        <v>66</v>
      </c>
      <c r="C8453" s="7" t="s">
        <v>73</v>
      </c>
      <c r="D8453" s="7">
        <v>41089</v>
      </c>
      <c r="E8453" t="s">
        <v>82</v>
      </c>
      <c r="R8453">
        <v>1</v>
      </c>
      <c r="S8453">
        <v>22.036977922944999</v>
      </c>
      <c r="T8453">
        <v>4.6943559646606401</v>
      </c>
      <c r="U8453">
        <v>72.560157775878906</v>
      </c>
      <c r="V8453">
        <v>93.050003051757798</v>
      </c>
    </row>
    <row r="8454" spans="1:22">
      <c r="A8454" t="s">
        <v>64</v>
      </c>
      <c r="B8454" t="s">
        <v>66</v>
      </c>
      <c r="C8454" s="7" t="s">
        <v>73</v>
      </c>
      <c r="D8454" s="7">
        <v>41089</v>
      </c>
      <c r="E8454" t="s">
        <v>83</v>
      </c>
      <c r="R8454">
        <v>1</v>
      </c>
      <c r="S8454">
        <v>37.713161057409003</v>
      </c>
      <c r="T8454">
        <v>6.1411042213439897</v>
      </c>
      <c r="U8454">
        <v>72.560157775878906</v>
      </c>
      <c r="V8454">
        <v>93.050003051757798</v>
      </c>
    </row>
    <row r="8455" spans="1:22">
      <c r="A8455" t="s">
        <v>64</v>
      </c>
      <c r="B8455" t="s">
        <v>66</v>
      </c>
      <c r="C8455" s="7" t="s">
        <v>73</v>
      </c>
      <c r="D8455" s="7">
        <v>41089</v>
      </c>
      <c r="E8455" t="s">
        <v>84</v>
      </c>
      <c r="R8455">
        <v>1</v>
      </c>
      <c r="S8455">
        <v>36.156731115290498</v>
      </c>
      <c r="T8455">
        <v>6.0130467414856001</v>
      </c>
      <c r="U8455">
        <v>72.560157775878906</v>
      </c>
      <c r="V8455">
        <v>93.050003051757798</v>
      </c>
    </row>
    <row r="8456" spans="1:22">
      <c r="A8456" t="s">
        <v>64</v>
      </c>
      <c r="B8456" t="s">
        <v>66</v>
      </c>
      <c r="C8456" s="7" t="s">
        <v>73</v>
      </c>
      <c r="D8456" s="7">
        <v>41089</v>
      </c>
      <c r="E8456" t="s">
        <v>85</v>
      </c>
      <c r="R8456">
        <v>1</v>
      </c>
      <c r="S8456">
        <v>27.9399082726834</v>
      </c>
      <c r="T8456">
        <v>5.2858214378356898</v>
      </c>
      <c r="U8456">
        <v>72.560157775878906</v>
      </c>
      <c r="V8456">
        <v>93.050003051757798</v>
      </c>
    </row>
    <row r="8457" spans="1:22">
      <c r="A8457" t="s">
        <v>64</v>
      </c>
      <c r="B8457" t="s">
        <v>66</v>
      </c>
      <c r="C8457" s="7" t="s">
        <v>73</v>
      </c>
      <c r="D8457" s="7">
        <v>41089</v>
      </c>
      <c r="E8457" t="s">
        <v>86</v>
      </c>
      <c r="R8457">
        <v>1</v>
      </c>
      <c r="S8457">
        <v>25.799602606785101</v>
      </c>
      <c r="T8457">
        <v>5.0793309211731001</v>
      </c>
      <c r="U8457">
        <v>72.560157775878906</v>
      </c>
      <c r="V8457">
        <v>93.050003051757798</v>
      </c>
    </row>
    <row r="8458" spans="1:22">
      <c r="A8458" t="s">
        <v>64</v>
      </c>
      <c r="B8458" t="s">
        <v>66</v>
      </c>
      <c r="C8458" s="7" t="s">
        <v>73</v>
      </c>
      <c r="D8458" s="7">
        <v>41089</v>
      </c>
      <c r="E8458" t="s">
        <v>87</v>
      </c>
      <c r="R8458">
        <v>1</v>
      </c>
      <c r="S8458">
        <v>33.365833957440401</v>
      </c>
      <c r="T8458">
        <v>5.7763166427612296</v>
      </c>
      <c r="U8458">
        <v>72.560157775878906</v>
      </c>
      <c r="V8458">
        <v>93.050003051757798</v>
      </c>
    </row>
    <row r="8459" spans="1:22">
      <c r="A8459" t="s">
        <v>64</v>
      </c>
      <c r="B8459" t="s">
        <v>66</v>
      </c>
      <c r="C8459" s="7" t="s">
        <v>73</v>
      </c>
      <c r="D8459" s="7">
        <v>41089</v>
      </c>
      <c r="E8459" t="s">
        <v>88</v>
      </c>
      <c r="R8459">
        <v>1</v>
      </c>
      <c r="S8459">
        <v>52.499434325905902</v>
      </c>
      <c r="T8459">
        <v>7.2456493377685502</v>
      </c>
      <c r="U8459">
        <v>72.560157775878906</v>
      </c>
      <c r="V8459">
        <v>93.050003051757798</v>
      </c>
    </row>
    <row r="8460" spans="1:22">
      <c r="A8460" t="s">
        <v>64</v>
      </c>
      <c r="B8460" t="s">
        <v>66</v>
      </c>
      <c r="C8460" s="7" t="s">
        <v>73</v>
      </c>
      <c r="D8460" s="7">
        <v>41089</v>
      </c>
      <c r="E8460" t="s">
        <v>89</v>
      </c>
      <c r="R8460">
        <v>1</v>
      </c>
      <c r="S8460">
        <v>40.128322751876098</v>
      </c>
      <c r="T8460">
        <v>6.3346920013427699</v>
      </c>
      <c r="U8460">
        <v>72.560157775878906</v>
      </c>
      <c r="V8460">
        <v>93.050003051757798</v>
      </c>
    </row>
    <row r="8461" spans="1:22">
      <c r="A8461" t="s">
        <v>64</v>
      </c>
      <c r="B8461" t="s">
        <v>66</v>
      </c>
      <c r="C8461" s="7" t="s">
        <v>73</v>
      </c>
      <c r="D8461" s="7">
        <v>41089</v>
      </c>
      <c r="E8461" t="s">
        <v>90</v>
      </c>
      <c r="R8461">
        <v>1</v>
      </c>
      <c r="S8461">
        <v>49.584771726313399</v>
      </c>
      <c r="T8461">
        <v>7.0416455268859899</v>
      </c>
      <c r="U8461">
        <v>72.560157775878906</v>
      </c>
      <c r="V8461">
        <v>93.050003051757798</v>
      </c>
    </row>
    <row r="8462" spans="1:22">
      <c r="A8462" t="s">
        <v>64</v>
      </c>
      <c r="B8462" t="s">
        <v>66</v>
      </c>
      <c r="C8462" s="7" t="s">
        <v>73</v>
      </c>
      <c r="D8462" s="7">
        <v>41089</v>
      </c>
      <c r="E8462" t="s">
        <v>91</v>
      </c>
      <c r="R8462">
        <v>1</v>
      </c>
      <c r="S8462">
        <v>68.419946492071205</v>
      </c>
      <c r="T8462">
        <v>8.2716350555419904</v>
      </c>
      <c r="U8462">
        <v>72.560157775878906</v>
      </c>
      <c r="V8462">
        <v>93.050003051757798</v>
      </c>
    </row>
    <row r="8463" spans="1:22">
      <c r="A8463" t="s">
        <v>64</v>
      </c>
      <c r="B8463" t="s">
        <v>66</v>
      </c>
      <c r="C8463" s="7" t="s">
        <v>73</v>
      </c>
      <c r="D8463" s="7">
        <v>41089</v>
      </c>
      <c r="E8463" t="s">
        <v>92</v>
      </c>
      <c r="R8463">
        <v>1</v>
      </c>
      <c r="S8463">
        <v>63.139970908169097</v>
      </c>
      <c r="T8463">
        <v>7.94606637954712</v>
      </c>
      <c r="U8463">
        <v>72.560157775878906</v>
      </c>
      <c r="V8463">
        <v>93.050003051757798</v>
      </c>
    </row>
    <row r="8464" spans="1:22">
      <c r="A8464" t="s">
        <v>64</v>
      </c>
      <c r="B8464" t="s">
        <v>66</v>
      </c>
      <c r="C8464" s="7" t="s">
        <v>73</v>
      </c>
      <c r="D8464" s="7">
        <v>41089</v>
      </c>
      <c r="E8464" t="s">
        <v>93</v>
      </c>
      <c r="R8464">
        <v>1</v>
      </c>
      <c r="S8464">
        <v>53.692135496588897</v>
      </c>
      <c r="T8464">
        <v>7.3274917602539098</v>
      </c>
      <c r="U8464">
        <v>72.560157775878906</v>
      </c>
      <c r="V8464">
        <v>93.050003051757798</v>
      </c>
    </row>
    <row r="8465" spans="1:22">
      <c r="A8465" t="s">
        <v>64</v>
      </c>
      <c r="B8465" t="s">
        <v>66</v>
      </c>
      <c r="C8465" s="7" t="s">
        <v>73</v>
      </c>
      <c r="D8465" s="7">
        <v>41089</v>
      </c>
      <c r="E8465" t="s">
        <v>94</v>
      </c>
      <c r="R8465">
        <v>1</v>
      </c>
      <c r="S8465">
        <v>53.774647016527801</v>
      </c>
      <c r="T8465">
        <v>7.3331198692321804</v>
      </c>
      <c r="U8465">
        <v>72.560157775878906</v>
      </c>
      <c r="V8465">
        <v>93.050003051757798</v>
      </c>
    </row>
    <row r="8466" spans="1:22">
      <c r="A8466" t="s">
        <v>64</v>
      </c>
      <c r="B8466" t="s">
        <v>66</v>
      </c>
      <c r="C8466" s="7" t="s">
        <v>73</v>
      </c>
      <c r="D8466" s="7">
        <v>41089</v>
      </c>
      <c r="E8466" t="s">
        <v>95</v>
      </c>
      <c r="R8466">
        <v>1</v>
      </c>
      <c r="S8466">
        <v>57.685868832635599</v>
      </c>
      <c r="T8466">
        <v>7.5951213836669904</v>
      </c>
      <c r="U8466">
        <v>72.560157775878906</v>
      </c>
      <c r="V8466">
        <v>93.050003051757798</v>
      </c>
    </row>
    <row r="8467" spans="1:22">
      <c r="A8467" t="s">
        <v>64</v>
      </c>
      <c r="B8467" t="s">
        <v>66</v>
      </c>
      <c r="C8467" s="7" t="s">
        <v>73</v>
      </c>
      <c r="D8467" s="7">
        <v>41089</v>
      </c>
      <c r="E8467" t="s">
        <v>96</v>
      </c>
      <c r="R8467">
        <v>1</v>
      </c>
      <c r="S8467">
        <v>69.030701652169199</v>
      </c>
      <c r="T8467">
        <v>8.3084716796875</v>
      </c>
      <c r="U8467">
        <v>72.560157775878906</v>
      </c>
      <c r="V8467">
        <v>93.050003051757798</v>
      </c>
    </row>
    <row r="8468" spans="1:22">
      <c r="A8468" t="s">
        <v>64</v>
      </c>
      <c r="B8468" t="s">
        <v>66</v>
      </c>
      <c r="C8468" s="7" t="s">
        <v>73</v>
      </c>
      <c r="D8468" s="7">
        <v>41089</v>
      </c>
      <c r="E8468" t="s">
        <v>97</v>
      </c>
      <c r="R8468">
        <v>1</v>
      </c>
      <c r="S8468">
        <v>59.457770283143198</v>
      </c>
      <c r="T8468">
        <v>7.7108864784240696</v>
      </c>
      <c r="U8468">
        <v>72.560157775878906</v>
      </c>
      <c r="V8468">
        <v>93.050003051757798</v>
      </c>
    </row>
    <row r="8469" spans="1:22">
      <c r="A8469" t="s">
        <v>64</v>
      </c>
      <c r="B8469" t="s">
        <v>66</v>
      </c>
      <c r="C8469" s="7" t="s">
        <v>73</v>
      </c>
      <c r="D8469" s="7">
        <v>41089</v>
      </c>
      <c r="E8469" t="s">
        <v>98</v>
      </c>
      <c r="R8469">
        <v>1</v>
      </c>
      <c r="S8469">
        <v>48.393131825804602</v>
      </c>
      <c r="T8469">
        <v>6.9565172195434597</v>
      </c>
      <c r="U8469">
        <v>72.560157775878906</v>
      </c>
      <c r="V8469">
        <v>93.050003051757798</v>
      </c>
    </row>
    <row r="8470" spans="1:22">
      <c r="A8470" t="s">
        <v>64</v>
      </c>
      <c r="B8470" t="s">
        <v>66</v>
      </c>
      <c r="C8470" s="7" t="s">
        <v>73</v>
      </c>
      <c r="D8470" s="7">
        <v>41089</v>
      </c>
      <c r="E8470" t="s">
        <v>99</v>
      </c>
      <c r="R8470">
        <v>1</v>
      </c>
      <c r="S8470">
        <v>34.673918122312898</v>
      </c>
      <c r="T8470">
        <v>5.8884563446044904</v>
      </c>
      <c r="U8470">
        <v>72.560157775878906</v>
      </c>
      <c r="V8470">
        <v>93.050003051757798</v>
      </c>
    </row>
    <row r="8471" spans="1:22">
      <c r="A8471" t="s">
        <v>64</v>
      </c>
      <c r="B8471" t="s">
        <v>66</v>
      </c>
      <c r="C8471" s="7" t="s">
        <v>73</v>
      </c>
      <c r="D8471" s="7">
        <v>41089</v>
      </c>
      <c r="E8471" t="s">
        <v>100</v>
      </c>
      <c r="R8471">
        <v>1</v>
      </c>
      <c r="S8471">
        <v>30.0650333347958</v>
      </c>
      <c r="T8471">
        <v>5.4831590652465803</v>
      </c>
      <c r="U8471">
        <v>72.560157775878906</v>
      </c>
      <c r="V8471">
        <v>93.050003051757798</v>
      </c>
    </row>
    <row r="8472" spans="1:22">
      <c r="A8472" t="s">
        <v>64</v>
      </c>
      <c r="B8472" t="s">
        <v>66</v>
      </c>
      <c r="C8472" s="7" t="s">
        <v>73</v>
      </c>
      <c r="D8472" s="7">
        <v>41089</v>
      </c>
      <c r="E8472" t="s">
        <v>101</v>
      </c>
      <c r="R8472">
        <v>1</v>
      </c>
      <c r="S8472">
        <v>33.077444572836797</v>
      </c>
      <c r="T8472">
        <v>5.7512993812561</v>
      </c>
      <c r="U8472">
        <v>72.560157775878906</v>
      </c>
      <c r="V8472">
        <v>93.050003051757798</v>
      </c>
    </row>
    <row r="8473" spans="1:22">
      <c r="A8473" t="s">
        <v>64</v>
      </c>
      <c r="B8473" t="s">
        <v>66</v>
      </c>
      <c r="C8473" s="7" t="s">
        <v>73</v>
      </c>
      <c r="D8473" s="7">
        <v>41089</v>
      </c>
      <c r="E8473" t="s">
        <v>102</v>
      </c>
      <c r="R8473">
        <v>1</v>
      </c>
      <c r="S8473">
        <v>38.132329277961801</v>
      </c>
      <c r="T8473">
        <v>6.1751379966735804</v>
      </c>
      <c r="U8473">
        <v>72.560157775878906</v>
      </c>
      <c r="V8473">
        <v>93.050003051757798</v>
      </c>
    </row>
    <row r="8474" spans="1:22">
      <c r="A8474" t="s">
        <v>64</v>
      </c>
      <c r="B8474" t="s">
        <v>66</v>
      </c>
      <c r="C8474" s="7" t="s">
        <v>73</v>
      </c>
      <c r="D8474" s="7">
        <v>41102</v>
      </c>
      <c r="E8474" t="s">
        <v>79</v>
      </c>
      <c r="R8474">
        <v>1</v>
      </c>
      <c r="S8474">
        <v>47.063193571408199</v>
      </c>
      <c r="T8474">
        <v>6.8602619171142596</v>
      </c>
      <c r="U8474">
        <v>76.633743286132798</v>
      </c>
      <c r="V8474">
        <v>98.709892272949205</v>
      </c>
    </row>
    <row r="8475" spans="1:22">
      <c r="A8475" t="s">
        <v>64</v>
      </c>
      <c r="B8475" t="s">
        <v>66</v>
      </c>
      <c r="C8475" s="7" t="s">
        <v>73</v>
      </c>
      <c r="D8475" s="7">
        <v>41102</v>
      </c>
      <c r="E8475" t="s">
        <v>80</v>
      </c>
      <c r="R8475">
        <v>1</v>
      </c>
      <c r="S8475">
        <v>33.830986594130302</v>
      </c>
      <c r="T8475">
        <v>5.8164410591125497</v>
      </c>
      <c r="U8475">
        <v>76.633743286132798</v>
      </c>
      <c r="V8475">
        <v>98.709892272949205</v>
      </c>
    </row>
    <row r="8476" spans="1:22">
      <c r="A8476" t="s">
        <v>64</v>
      </c>
      <c r="B8476" t="s">
        <v>66</v>
      </c>
      <c r="C8476" s="7" t="s">
        <v>73</v>
      </c>
      <c r="D8476" s="7">
        <v>41102</v>
      </c>
      <c r="E8476" t="s">
        <v>81</v>
      </c>
      <c r="R8476">
        <v>1</v>
      </c>
      <c r="S8476">
        <v>28.043984733995799</v>
      </c>
      <c r="T8476">
        <v>5.2956571578979501</v>
      </c>
      <c r="U8476">
        <v>76.633743286132798</v>
      </c>
      <c r="V8476">
        <v>98.709892272949205</v>
      </c>
    </row>
    <row r="8477" spans="1:22">
      <c r="A8477" t="s">
        <v>64</v>
      </c>
      <c r="B8477" t="s">
        <v>66</v>
      </c>
      <c r="C8477" s="7" t="s">
        <v>73</v>
      </c>
      <c r="D8477" s="7">
        <v>41102</v>
      </c>
      <c r="E8477" t="s">
        <v>82</v>
      </c>
      <c r="R8477">
        <v>1</v>
      </c>
      <c r="S8477">
        <v>26.654418436756</v>
      </c>
      <c r="T8477">
        <v>5.1627917289733896</v>
      </c>
      <c r="U8477">
        <v>76.633743286132798</v>
      </c>
      <c r="V8477">
        <v>98.709892272949205</v>
      </c>
    </row>
    <row r="8478" spans="1:22">
      <c r="A8478" t="s">
        <v>64</v>
      </c>
      <c r="B8478" t="s">
        <v>66</v>
      </c>
      <c r="C8478" s="7" t="s">
        <v>73</v>
      </c>
      <c r="D8478" s="7">
        <v>41102</v>
      </c>
      <c r="E8478" t="s">
        <v>83</v>
      </c>
      <c r="R8478">
        <v>1</v>
      </c>
      <c r="S8478">
        <v>45.693322493902102</v>
      </c>
      <c r="T8478">
        <v>6.75968360900879</v>
      </c>
      <c r="U8478">
        <v>76.633743286132798</v>
      </c>
      <c r="V8478">
        <v>98.709892272949205</v>
      </c>
    </row>
    <row r="8479" spans="1:22">
      <c r="A8479" t="s">
        <v>64</v>
      </c>
      <c r="B8479" t="s">
        <v>66</v>
      </c>
      <c r="C8479" s="7" t="s">
        <v>73</v>
      </c>
      <c r="D8479" s="7">
        <v>41102</v>
      </c>
      <c r="E8479" t="s">
        <v>84</v>
      </c>
      <c r="R8479">
        <v>1</v>
      </c>
      <c r="S8479">
        <v>43.944996376745799</v>
      </c>
      <c r="T8479">
        <v>6.6291022300720197</v>
      </c>
      <c r="U8479">
        <v>76.633743286132798</v>
      </c>
      <c r="V8479">
        <v>98.709892272949205</v>
      </c>
    </row>
    <row r="8480" spans="1:22">
      <c r="A8480" t="s">
        <v>64</v>
      </c>
      <c r="B8480" t="s">
        <v>66</v>
      </c>
      <c r="C8480" s="7" t="s">
        <v>73</v>
      </c>
      <c r="D8480" s="7">
        <v>41102</v>
      </c>
      <c r="E8480" t="s">
        <v>85</v>
      </c>
      <c r="R8480">
        <v>1</v>
      </c>
      <c r="S8480">
        <v>33.994431457104199</v>
      </c>
      <c r="T8480">
        <v>5.8304743766784703</v>
      </c>
      <c r="U8480">
        <v>76.633743286132798</v>
      </c>
      <c r="V8480">
        <v>98.709892272949205</v>
      </c>
    </row>
    <row r="8481" spans="1:22">
      <c r="A8481" t="s">
        <v>64</v>
      </c>
      <c r="B8481" t="s">
        <v>66</v>
      </c>
      <c r="C8481" s="7" t="s">
        <v>73</v>
      </c>
      <c r="D8481" s="7">
        <v>41102</v>
      </c>
      <c r="E8481" t="s">
        <v>86</v>
      </c>
      <c r="R8481">
        <v>1</v>
      </c>
      <c r="S8481">
        <v>31.3119628373918</v>
      </c>
      <c r="T8481">
        <v>5.5957093238830602</v>
      </c>
      <c r="U8481">
        <v>76.633743286132798</v>
      </c>
      <c r="V8481">
        <v>98.709892272949205</v>
      </c>
    </row>
    <row r="8482" spans="1:22">
      <c r="A8482" t="s">
        <v>64</v>
      </c>
      <c r="B8482" t="s">
        <v>66</v>
      </c>
      <c r="C8482" s="7" t="s">
        <v>73</v>
      </c>
      <c r="D8482" s="7">
        <v>41102</v>
      </c>
      <c r="E8482" t="s">
        <v>87</v>
      </c>
      <c r="R8482">
        <v>1</v>
      </c>
      <c r="S8482">
        <v>40.801012732709097</v>
      </c>
      <c r="T8482">
        <v>6.3875670433044398</v>
      </c>
      <c r="U8482">
        <v>76.633743286132798</v>
      </c>
      <c r="V8482">
        <v>98.709892272949205</v>
      </c>
    </row>
    <row r="8483" spans="1:22">
      <c r="A8483" t="s">
        <v>64</v>
      </c>
      <c r="B8483" t="s">
        <v>66</v>
      </c>
      <c r="C8483" s="7" t="s">
        <v>73</v>
      </c>
      <c r="D8483" s="7">
        <v>41102</v>
      </c>
      <c r="E8483" t="s">
        <v>88</v>
      </c>
      <c r="R8483">
        <v>1</v>
      </c>
      <c r="S8483">
        <v>64.162930102466802</v>
      </c>
      <c r="T8483">
        <v>8.0101766586303693</v>
      </c>
      <c r="U8483">
        <v>76.633743286132798</v>
      </c>
      <c r="V8483">
        <v>98.709892272949205</v>
      </c>
    </row>
    <row r="8484" spans="1:22">
      <c r="A8484" t="s">
        <v>64</v>
      </c>
      <c r="B8484" t="s">
        <v>66</v>
      </c>
      <c r="C8484" s="7" t="s">
        <v>73</v>
      </c>
      <c r="D8484" s="7">
        <v>41102</v>
      </c>
      <c r="E8484" t="s">
        <v>89</v>
      </c>
      <c r="R8484">
        <v>1</v>
      </c>
      <c r="S8484">
        <v>48.970110684284897</v>
      </c>
      <c r="T8484">
        <v>6.99786472320557</v>
      </c>
      <c r="U8484">
        <v>76.633743286132798</v>
      </c>
      <c r="V8484">
        <v>98.709892272949205</v>
      </c>
    </row>
    <row r="8485" spans="1:22">
      <c r="A8485" t="s">
        <v>64</v>
      </c>
      <c r="B8485" t="s">
        <v>66</v>
      </c>
      <c r="C8485" s="7" t="s">
        <v>73</v>
      </c>
      <c r="D8485" s="7">
        <v>41102</v>
      </c>
      <c r="E8485" t="s">
        <v>90</v>
      </c>
      <c r="R8485">
        <v>1</v>
      </c>
      <c r="S8485">
        <v>60.585636637830497</v>
      </c>
      <c r="T8485">
        <v>7.7836775779724103</v>
      </c>
      <c r="U8485">
        <v>76.633743286132798</v>
      </c>
      <c r="V8485">
        <v>98.709892272949205</v>
      </c>
    </row>
    <row r="8486" spans="1:22">
      <c r="A8486" t="s">
        <v>64</v>
      </c>
      <c r="B8486" t="s">
        <v>66</v>
      </c>
      <c r="C8486" s="7" t="s">
        <v>73</v>
      </c>
      <c r="D8486" s="7">
        <v>41102</v>
      </c>
      <c r="E8486" t="s">
        <v>91</v>
      </c>
      <c r="R8486">
        <v>1</v>
      </c>
      <c r="S8486">
        <v>83.764750221126604</v>
      </c>
      <c r="T8486">
        <v>9.1523084640502894</v>
      </c>
      <c r="U8486">
        <v>76.633743286132798</v>
      </c>
      <c r="V8486">
        <v>98.709892272949205</v>
      </c>
    </row>
    <row r="8487" spans="1:22">
      <c r="A8487" t="s">
        <v>64</v>
      </c>
      <c r="B8487" t="s">
        <v>66</v>
      </c>
      <c r="C8487" s="7" t="s">
        <v>73</v>
      </c>
      <c r="D8487" s="7">
        <v>41102</v>
      </c>
      <c r="E8487" t="s">
        <v>92</v>
      </c>
      <c r="R8487">
        <v>1</v>
      </c>
      <c r="S8487">
        <v>77.003697940967001</v>
      </c>
      <c r="T8487">
        <v>8.7751750946044904</v>
      </c>
      <c r="U8487">
        <v>76.633743286132798</v>
      </c>
      <c r="V8487">
        <v>98.709892272949205</v>
      </c>
    </row>
    <row r="8488" spans="1:22">
      <c r="A8488" t="s">
        <v>64</v>
      </c>
      <c r="B8488" t="s">
        <v>66</v>
      </c>
      <c r="C8488" s="7" t="s">
        <v>73</v>
      </c>
      <c r="D8488" s="7">
        <v>41102</v>
      </c>
      <c r="E8488" t="s">
        <v>93</v>
      </c>
      <c r="R8488">
        <v>1</v>
      </c>
      <c r="S8488">
        <v>65.478967008311898</v>
      </c>
      <c r="T8488">
        <v>8.0919075012206996</v>
      </c>
      <c r="U8488">
        <v>76.633743286132798</v>
      </c>
      <c r="V8488">
        <v>98.709892272949205</v>
      </c>
    </row>
    <row r="8489" spans="1:22">
      <c r="A8489" t="s">
        <v>64</v>
      </c>
      <c r="B8489" t="s">
        <v>66</v>
      </c>
      <c r="C8489" s="7" t="s">
        <v>73</v>
      </c>
      <c r="D8489" s="7">
        <v>41102</v>
      </c>
      <c r="E8489" t="s">
        <v>94</v>
      </c>
      <c r="R8489">
        <v>1</v>
      </c>
      <c r="S8489">
        <v>65.566105976700797</v>
      </c>
      <c r="T8489">
        <v>8.0972900390625</v>
      </c>
      <c r="U8489">
        <v>76.633743286132798</v>
      </c>
      <c r="V8489">
        <v>98.709892272949205</v>
      </c>
    </row>
    <row r="8490" spans="1:22">
      <c r="A8490" t="s">
        <v>64</v>
      </c>
      <c r="B8490" t="s">
        <v>66</v>
      </c>
      <c r="C8490" s="7" t="s">
        <v>73</v>
      </c>
      <c r="D8490" s="7">
        <v>41102</v>
      </c>
      <c r="E8490" t="s">
        <v>95</v>
      </c>
      <c r="R8490">
        <v>1</v>
      </c>
      <c r="S8490">
        <v>70.339882782282999</v>
      </c>
      <c r="T8490">
        <v>8.3868875503540004</v>
      </c>
      <c r="U8490">
        <v>76.633743286132798</v>
      </c>
      <c r="V8490">
        <v>98.709892272949205</v>
      </c>
    </row>
    <row r="8491" spans="1:22">
      <c r="A8491" t="s">
        <v>64</v>
      </c>
      <c r="B8491" t="s">
        <v>66</v>
      </c>
      <c r="C8491" s="7" t="s">
        <v>73</v>
      </c>
      <c r="D8491" s="7">
        <v>41102</v>
      </c>
      <c r="E8491" t="s">
        <v>96</v>
      </c>
      <c r="R8491">
        <v>1</v>
      </c>
      <c r="S8491">
        <v>84.216962262072201</v>
      </c>
      <c r="T8491">
        <v>9.1769800186157209</v>
      </c>
      <c r="U8491">
        <v>76.633743286132798</v>
      </c>
      <c r="V8491">
        <v>98.709892272949205</v>
      </c>
    </row>
    <row r="8492" spans="1:22">
      <c r="A8492" t="s">
        <v>64</v>
      </c>
      <c r="B8492" t="s">
        <v>66</v>
      </c>
      <c r="C8492" s="7" t="s">
        <v>73</v>
      </c>
      <c r="D8492" s="7">
        <v>41102</v>
      </c>
      <c r="E8492" t="s">
        <v>97</v>
      </c>
      <c r="R8492">
        <v>1</v>
      </c>
      <c r="S8492">
        <v>72.126270859481295</v>
      </c>
      <c r="T8492">
        <v>8.4927186965942401</v>
      </c>
      <c r="U8492">
        <v>76.633743286132798</v>
      </c>
      <c r="V8492">
        <v>98.709892272949205</v>
      </c>
    </row>
    <row r="8493" spans="1:22">
      <c r="A8493" t="s">
        <v>64</v>
      </c>
      <c r="B8493" t="s">
        <v>66</v>
      </c>
      <c r="C8493" s="7" t="s">
        <v>73</v>
      </c>
      <c r="D8493" s="7">
        <v>41102</v>
      </c>
      <c r="E8493" t="s">
        <v>98</v>
      </c>
      <c r="R8493">
        <v>1</v>
      </c>
      <c r="S8493">
        <v>58.460950010857204</v>
      </c>
      <c r="T8493">
        <v>7.6459760665893599</v>
      </c>
      <c r="U8493">
        <v>76.633743286132798</v>
      </c>
      <c r="V8493">
        <v>98.709892272949205</v>
      </c>
    </row>
    <row r="8494" spans="1:22">
      <c r="A8494" t="s">
        <v>64</v>
      </c>
      <c r="B8494" t="s">
        <v>66</v>
      </c>
      <c r="C8494" s="7" t="s">
        <v>73</v>
      </c>
      <c r="D8494" s="7">
        <v>41102</v>
      </c>
      <c r="E8494" t="s">
        <v>99</v>
      </c>
      <c r="R8494">
        <v>1</v>
      </c>
      <c r="S8494">
        <v>42.105200590385898</v>
      </c>
      <c r="T8494">
        <v>6.48885202407837</v>
      </c>
      <c r="U8494">
        <v>76.633743286132798</v>
      </c>
      <c r="V8494">
        <v>98.709892272949205</v>
      </c>
    </row>
    <row r="8495" spans="1:22">
      <c r="A8495" t="s">
        <v>64</v>
      </c>
      <c r="B8495" t="s">
        <v>66</v>
      </c>
      <c r="C8495" s="7" t="s">
        <v>73</v>
      </c>
      <c r="D8495" s="7">
        <v>41102</v>
      </c>
      <c r="E8495" t="s">
        <v>100</v>
      </c>
      <c r="R8495">
        <v>1</v>
      </c>
      <c r="S8495">
        <v>37.381915353995502</v>
      </c>
      <c r="T8495">
        <v>6.11407518386841</v>
      </c>
      <c r="U8495">
        <v>76.633743286132798</v>
      </c>
      <c r="V8495">
        <v>98.709892272949205</v>
      </c>
    </row>
    <row r="8496" spans="1:22">
      <c r="A8496" t="s">
        <v>64</v>
      </c>
      <c r="B8496" t="s">
        <v>66</v>
      </c>
      <c r="C8496" s="7" t="s">
        <v>73</v>
      </c>
      <c r="D8496" s="7">
        <v>41102</v>
      </c>
      <c r="E8496" t="s">
        <v>101</v>
      </c>
      <c r="R8496">
        <v>1</v>
      </c>
      <c r="S8496">
        <v>40.710187970480803</v>
      </c>
      <c r="T8496">
        <v>6.38045358657837</v>
      </c>
      <c r="U8496">
        <v>76.633743286132798</v>
      </c>
      <c r="V8496">
        <v>98.709892272949205</v>
      </c>
    </row>
    <row r="8497" spans="1:22">
      <c r="A8497" t="s">
        <v>64</v>
      </c>
      <c r="B8497" t="s">
        <v>66</v>
      </c>
      <c r="C8497" s="7" t="s">
        <v>73</v>
      </c>
      <c r="D8497" s="7">
        <v>41102</v>
      </c>
      <c r="E8497" t="s">
        <v>102</v>
      </c>
      <c r="R8497">
        <v>1</v>
      </c>
      <c r="S8497">
        <v>45.955517185394498</v>
      </c>
      <c r="T8497">
        <v>6.7790498733520499</v>
      </c>
      <c r="U8497">
        <v>76.633743286132798</v>
      </c>
      <c r="V8497">
        <v>98.709892272949205</v>
      </c>
    </row>
    <row r="8498" spans="1:22">
      <c r="A8498" t="s">
        <v>64</v>
      </c>
      <c r="B8498" t="s">
        <v>66</v>
      </c>
      <c r="C8498" s="7" t="s">
        <v>73</v>
      </c>
      <c r="D8498" s="7">
        <v>41130</v>
      </c>
      <c r="E8498" t="s">
        <v>79</v>
      </c>
      <c r="R8498">
        <v>1</v>
      </c>
      <c r="S8498">
        <v>44.132155869389003</v>
      </c>
      <c r="T8498">
        <v>6.6432037353515598</v>
      </c>
      <c r="U8498">
        <v>82.190895080566406</v>
      </c>
      <c r="V8498">
        <v>104.75</v>
      </c>
    </row>
    <row r="8499" spans="1:22">
      <c r="A8499" t="s">
        <v>64</v>
      </c>
      <c r="B8499" t="s">
        <v>66</v>
      </c>
      <c r="C8499" s="7" t="s">
        <v>73</v>
      </c>
      <c r="D8499" s="7">
        <v>41130</v>
      </c>
      <c r="E8499" t="s">
        <v>80</v>
      </c>
      <c r="R8499">
        <v>1</v>
      </c>
      <c r="S8499">
        <v>31.780651416492201</v>
      </c>
      <c r="T8499">
        <v>5.6374330520629901</v>
      </c>
      <c r="U8499">
        <v>82.190895080566406</v>
      </c>
      <c r="V8499">
        <v>104.75</v>
      </c>
    </row>
    <row r="8500" spans="1:22">
      <c r="A8500" t="s">
        <v>64</v>
      </c>
      <c r="B8500" t="s">
        <v>66</v>
      </c>
      <c r="C8500" s="7" t="s">
        <v>73</v>
      </c>
      <c r="D8500" s="7">
        <v>41130</v>
      </c>
      <c r="E8500" t="s">
        <v>81</v>
      </c>
      <c r="R8500">
        <v>1</v>
      </c>
      <c r="S8500">
        <v>26.3907001133921</v>
      </c>
      <c r="T8500">
        <v>5.1371879577636701</v>
      </c>
      <c r="U8500">
        <v>82.190895080566406</v>
      </c>
      <c r="V8500">
        <v>104.75</v>
      </c>
    </row>
    <row r="8501" spans="1:22">
      <c r="A8501" t="s">
        <v>64</v>
      </c>
      <c r="B8501" t="s">
        <v>66</v>
      </c>
      <c r="C8501" s="7" t="s">
        <v>73</v>
      </c>
      <c r="D8501" s="7">
        <v>41130</v>
      </c>
      <c r="E8501" t="s">
        <v>82</v>
      </c>
      <c r="R8501">
        <v>1</v>
      </c>
      <c r="S8501">
        <v>25.125986115632301</v>
      </c>
      <c r="T8501">
        <v>5.0125827789306596</v>
      </c>
      <c r="U8501">
        <v>82.190895080566406</v>
      </c>
      <c r="V8501">
        <v>104.75</v>
      </c>
    </row>
    <row r="8502" spans="1:22">
      <c r="A8502" t="s">
        <v>64</v>
      </c>
      <c r="B8502" t="s">
        <v>66</v>
      </c>
      <c r="C8502" s="7" t="s">
        <v>73</v>
      </c>
      <c r="D8502" s="7">
        <v>41130</v>
      </c>
      <c r="E8502" t="s">
        <v>83</v>
      </c>
      <c r="R8502">
        <v>1</v>
      </c>
      <c r="S8502">
        <v>43.036239365419803</v>
      </c>
      <c r="T8502">
        <v>6.5602011680603001</v>
      </c>
      <c r="U8502">
        <v>82.190895080566406</v>
      </c>
      <c r="V8502">
        <v>104.75</v>
      </c>
    </row>
    <row r="8503" spans="1:22">
      <c r="A8503" t="s">
        <v>64</v>
      </c>
      <c r="B8503" t="s">
        <v>66</v>
      </c>
      <c r="C8503" s="7" t="s">
        <v>73</v>
      </c>
      <c r="D8503" s="7">
        <v>41130</v>
      </c>
      <c r="E8503" t="s">
        <v>84</v>
      </c>
      <c r="R8503">
        <v>1</v>
      </c>
      <c r="S8503">
        <v>41.398227679374301</v>
      </c>
      <c r="T8503">
        <v>6.4341454505920401</v>
      </c>
      <c r="U8503">
        <v>82.190895080566406</v>
      </c>
      <c r="V8503">
        <v>104.75</v>
      </c>
    </row>
    <row r="8504" spans="1:22">
      <c r="A8504" t="s">
        <v>64</v>
      </c>
      <c r="B8504" t="s">
        <v>66</v>
      </c>
      <c r="C8504" s="7" t="s">
        <v>73</v>
      </c>
      <c r="D8504" s="7">
        <v>41130</v>
      </c>
      <c r="E8504" t="s">
        <v>85</v>
      </c>
      <c r="R8504">
        <v>1</v>
      </c>
      <c r="S8504">
        <v>32.072648658541802</v>
      </c>
      <c r="T8504">
        <v>5.6632719039917001</v>
      </c>
      <c r="U8504">
        <v>82.190895080566406</v>
      </c>
      <c r="V8504">
        <v>104.75</v>
      </c>
    </row>
    <row r="8505" spans="1:22">
      <c r="A8505" t="s">
        <v>64</v>
      </c>
      <c r="B8505" t="s">
        <v>66</v>
      </c>
      <c r="C8505" s="7" t="s">
        <v>73</v>
      </c>
      <c r="D8505" s="7">
        <v>41130</v>
      </c>
      <c r="E8505" t="s">
        <v>86</v>
      </c>
      <c r="R8505">
        <v>1</v>
      </c>
      <c r="S8505">
        <v>29.742329503579001</v>
      </c>
      <c r="T8505">
        <v>5.45365285873413</v>
      </c>
      <c r="U8505">
        <v>82.190895080566406</v>
      </c>
      <c r="V8505">
        <v>104.75</v>
      </c>
    </row>
    <row r="8506" spans="1:22">
      <c r="A8506" t="s">
        <v>64</v>
      </c>
      <c r="B8506" t="s">
        <v>66</v>
      </c>
      <c r="C8506" s="7" t="s">
        <v>73</v>
      </c>
      <c r="D8506" s="7">
        <v>41130</v>
      </c>
      <c r="E8506" t="s">
        <v>87</v>
      </c>
      <c r="R8506">
        <v>1</v>
      </c>
      <c r="S8506">
        <v>38.757344360739999</v>
      </c>
      <c r="T8506">
        <v>6.2255396842956499</v>
      </c>
      <c r="U8506">
        <v>82.190895080566406</v>
      </c>
      <c r="V8506">
        <v>104.75</v>
      </c>
    </row>
    <row r="8507" spans="1:22">
      <c r="A8507" t="s">
        <v>64</v>
      </c>
      <c r="B8507" t="s">
        <v>66</v>
      </c>
      <c r="C8507" s="7" t="s">
        <v>73</v>
      </c>
      <c r="D8507" s="7">
        <v>41130</v>
      </c>
      <c r="E8507" t="s">
        <v>88</v>
      </c>
      <c r="R8507">
        <v>1</v>
      </c>
      <c r="S8507">
        <v>61.2764055533953</v>
      </c>
      <c r="T8507">
        <v>7.8279247283935502</v>
      </c>
      <c r="U8507">
        <v>82.190895080566406</v>
      </c>
      <c r="V8507">
        <v>104.75</v>
      </c>
    </row>
    <row r="8508" spans="1:22">
      <c r="A8508" t="s">
        <v>64</v>
      </c>
      <c r="B8508" t="s">
        <v>66</v>
      </c>
      <c r="C8508" s="7" t="s">
        <v>73</v>
      </c>
      <c r="D8508" s="7">
        <v>41130</v>
      </c>
      <c r="E8508" t="s">
        <v>89</v>
      </c>
      <c r="R8508">
        <v>1</v>
      </c>
      <c r="S8508">
        <v>46.388718935373603</v>
      </c>
      <c r="T8508">
        <v>6.8109264373779297</v>
      </c>
      <c r="U8508">
        <v>82.190895080566406</v>
      </c>
      <c r="V8508">
        <v>104.75</v>
      </c>
    </row>
    <row r="8509" spans="1:22">
      <c r="A8509" t="s">
        <v>64</v>
      </c>
      <c r="B8509" t="s">
        <v>66</v>
      </c>
      <c r="C8509" s="7" t="s">
        <v>73</v>
      </c>
      <c r="D8509" s="7">
        <v>41130</v>
      </c>
      <c r="E8509" t="s">
        <v>90</v>
      </c>
      <c r="R8509">
        <v>1</v>
      </c>
      <c r="S8509">
        <v>57.017912437696403</v>
      </c>
      <c r="T8509">
        <v>7.5510206222534197</v>
      </c>
      <c r="U8509">
        <v>82.190895080566406</v>
      </c>
      <c r="V8509">
        <v>104.75</v>
      </c>
    </row>
    <row r="8510" spans="1:22">
      <c r="A8510" t="s">
        <v>64</v>
      </c>
      <c r="B8510" t="s">
        <v>66</v>
      </c>
      <c r="C8510" s="7" t="s">
        <v>73</v>
      </c>
      <c r="D8510" s="7">
        <v>41130</v>
      </c>
      <c r="E8510" t="s">
        <v>91</v>
      </c>
      <c r="R8510">
        <v>1</v>
      </c>
      <c r="S8510">
        <v>78.605620900839298</v>
      </c>
      <c r="T8510">
        <v>8.8659811019897496</v>
      </c>
      <c r="U8510">
        <v>82.190895080566406</v>
      </c>
      <c r="V8510">
        <v>104.75</v>
      </c>
    </row>
    <row r="8511" spans="1:22">
      <c r="A8511" t="s">
        <v>64</v>
      </c>
      <c r="B8511" t="s">
        <v>66</v>
      </c>
      <c r="C8511" s="7" t="s">
        <v>73</v>
      </c>
      <c r="D8511" s="7">
        <v>41130</v>
      </c>
      <c r="E8511" t="s">
        <v>92</v>
      </c>
      <c r="R8511">
        <v>1</v>
      </c>
      <c r="S8511">
        <v>72.454794844234996</v>
      </c>
      <c r="T8511">
        <v>8.5120382308959996</v>
      </c>
      <c r="U8511">
        <v>82.190895080566406</v>
      </c>
      <c r="V8511">
        <v>104.75</v>
      </c>
    </row>
    <row r="8512" spans="1:22">
      <c r="A8512" t="s">
        <v>64</v>
      </c>
      <c r="B8512" t="s">
        <v>66</v>
      </c>
      <c r="C8512" s="7" t="s">
        <v>73</v>
      </c>
      <c r="D8512" s="7">
        <v>41130</v>
      </c>
      <c r="E8512" t="s">
        <v>93</v>
      </c>
      <c r="R8512">
        <v>1</v>
      </c>
      <c r="S8512">
        <v>61.664189511366402</v>
      </c>
      <c r="T8512">
        <v>7.8526549339294398</v>
      </c>
      <c r="U8512">
        <v>82.190895080566406</v>
      </c>
      <c r="V8512">
        <v>104.75</v>
      </c>
    </row>
    <row r="8513" spans="1:22">
      <c r="A8513" t="s">
        <v>64</v>
      </c>
      <c r="B8513" t="s">
        <v>66</v>
      </c>
      <c r="C8513" s="7" t="s">
        <v>73</v>
      </c>
      <c r="D8513" s="7">
        <v>41130</v>
      </c>
      <c r="E8513" t="s">
        <v>94</v>
      </c>
      <c r="R8513">
        <v>1</v>
      </c>
      <c r="S8513">
        <v>61.666638397910901</v>
      </c>
      <c r="T8513">
        <v>7.8528108596801802</v>
      </c>
      <c r="U8513">
        <v>82.190895080566406</v>
      </c>
      <c r="V8513">
        <v>104.75</v>
      </c>
    </row>
    <row r="8514" spans="1:22">
      <c r="A8514" t="s">
        <v>64</v>
      </c>
      <c r="B8514" t="s">
        <v>66</v>
      </c>
      <c r="C8514" s="7" t="s">
        <v>73</v>
      </c>
      <c r="D8514" s="7">
        <v>41130</v>
      </c>
      <c r="E8514" t="s">
        <v>95</v>
      </c>
      <c r="R8514">
        <v>1</v>
      </c>
      <c r="S8514">
        <v>66.099848175116705</v>
      </c>
      <c r="T8514">
        <v>8.1301813125610405</v>
      </c>
      <c r="U8514">
        <v>82.190895080566406</v>
      </c>
      <c r="V8514">
        <v>104.75</v>
      </c>
    </row>
    <row r="8515" spans="1:22">
      <c r="A8515" t="s">
        <v>64</v>
      </c>
      <c r="B8515" t="s">
        <v>66</v>
      </c>
      <c r="C8515" s="7" t="s">
        <v>73</v>
      </c>
      <c r="D8515" s="7">
        <v>41130</v>
      </c>
      <c r="E8515" t="s">
        <v>96</v>
      </c>
      <c r="R8515">
        <v>1</v>
      </c>
      <c r="S8515">
        <v>78.913286923635496</v>
      </c>
      <c r="T8515">
        <v>8.8833150863647496</v>
      </c>
      <c r="U8515">
        <v>82.190895080566406</v>
      </c>
      <c r="V8515">
        <v>104.75</v>
      </c>
    </row>
    <row r="8516" spans="1:22">
      <c r="A8516" t="s">
        <v>64</v>
      </c>
      <c r="B8516" t="s">
        <v>66</v>
      </c>
      <c r="C8516" s="7" t="s">
        <v>73</v>
      </c>
      <c r="D8516" s="7">
        <v>41130</v>
      </c>
      <c r="E8516" t="s">
        <v>97</v>
      </c>
      <c r="R8516">
        <v>1</v>
      </c>
      <c r="S8516">
        <v>67.805041581436896</v>
      </c>
      <c r="T8516">
        <v>8.2343816757202095</v>
      </c>
      <c r="U8516">
        <v>82.190895080566406</v>
      </c>
      <c r="V8516">
        <v>104.75</v>
      </c>
    </row>
    <row r="8517" spans="1:22">
      <c r="A8517" t="s">
        <v>64</v>
      </c>
      <c r="B8517" t="s">
        <v>66</v>
      </c>
      <c r="C8517" s="7" t="s">
        <v>73</v>
      </c>
      <c r="D8517" s="7">
        <v>41130</v>
      </c>
      <c r="E8517" t="s">
        <v>98</v>
      </c>
      <c r="R8517">
        <v>1</v>
      </c>
      <c r="S8517">
        <v>55.331955094880001</v>
      </c>
      <c r="T8517">
        <v>7.4385452270507804</v>
      </c>
      <c r="U8517">
        <v>82.190895080566406</v>
      </c>
      <c r="V8517">
        <v>104.75</v>
      </c>
    </row>
    <row r="8518" spans="1:22">
      <c r="A8518" t="s">
        <v>64</v>
      </c>
      <c r="B8518" t="s">
        <v>66</v>
      </c>
      <c r="C8518" s="7" t="s">
        <v>73</v>
      </c>
      <c r="D8518" s="7">
        <v>41130</v>
      </c>
      <c r="E8518" t="s">
        <v>99</v>
      </c>
      <c r="R8518">
        <v>1</v>
      </c>
      <c r="S8518">
        <v>39.576847596099697</v>
      </c>
      <c r="T8518">
        <v>6.2910132408142099</v>
      </c>
      <c r="U8518">
        <v>82.190895080566406</v>
      </c>
      <c r="V8518">
        <v>104.75</v>
      </c>
    </row>
    <row r="8519" spans="1:22">
      <c r="A8519" t="s">
        <v>64</v>
      </c>
      <c r="B8519" t="s">
        <v>66</v>
      </c>
      <c r="C8519" s="7" t="s">
        <v>73</v>
      </c>
      <c r="D8519" s="7">
        <v>41130</v>
      </c>
      <c r="E8519" t="s">
        <v>100</v>
      </c>
      <c r="R8519">
        <v>1</v>
      </c>
      <c r="S8519">
        <v>34.508778673197398</v>
      </c>
      <c r="T8519">
        <v>5.8744173049926802</v>
      </c>
      <c r="U8519">
        <v>82.190895080566406</v>
      </c>
      <c r="V8519">
        <v>104.75</v>
      </c>
    </row>
    <row r="8520" spans="1:22">
      <c r="A8520" t="s">
        <v>64</v>
      </c>
      <c r="B8520" t="s">
        <v>66</v>
      </c>
      <c r="C8520" s="7" t="s">
        <v>73</v>
      </c>
      <c r="D8520" s="7">
        <v>41130</v>
      </c>
      <c r="E8520" t="s">
        <v>101</v>
      </c>
      <c r="R8520">
        <v>1</v>
      </c>
      <c r="S8520">
        <v>37.940123159063702</v>
      </c>
      <c r="T8520">
        <v>6.1595554351806596</v>
      </c>
      <c r="U8520">
        <v>82.190895080566406</v>
      </c>
      <c r="V8520">
        <v>104.75</v>
      </c>
    </row>
    <row r="8521" spans="1:22">
      <c r="A8521" t="s">
        <v>64</v>
      </c>
      <c r="B8521" t="s">
        <v>66</v>
      </c>
      <c r="C8521" s="7" t="s">
        <v>73</v>
      </c>
      <c r="D8521" s="7">
        <v>41130</v>
      </c>
      <c r="E8521" t="s">
        <v>102</v>
      </c>
      <c r="R8521">
        <v>1</v>
      </c>
      <c r="S8521">
        <v>43.349905124763602</v>
      </c>
      <c r="T8521">
        <v>6.5840644836425799</v>
      </c>
      <c r="U8521">
        <v>82.190895080566406</v>
      </c>
      <c r="V8521">
        <v>104.75</v>
      </c>
    </row>
    <row r="8522" spans="1:22">
      <c r="A8522" t="s">
        <v>64</v>
      </c>
      <c r="B8522" t="s">
        <v>66</v>
      </c>
      <c r="C8522" s="7" t="s">
        <v>73</v>
      </c>
      <c r="D8522" s="7">
        <v>41141</v>
      </c>
      <c r="E8522" t="s">
        <v>79</v>
      </c>
      <c r="R8522">
        <v>1</v>
      </c>
      <c r="S8522">
        <v>40.460137929898302</v>
      </c>
      <c r="T8522">
        <v>6.3608283996581996</v>
      </c>
      <c r="U8522">
        <v>79.678039550781307</v>
      </c>
      <c r="V8522">
        <v>97.199996948242202</v>
      </c>
    </row>
    <row r="8523" spans="1:22">
      <c r="A8523" t="s">
        <v>64</v>
      </c>
      <c r="B8523" t="s">
        <v>66</v>
      </c>
      <c r="C8523" s="7" t="s">
        <v>73</v>
      </c>
      <c r="D8523" s="7">
        <v>41141</v>
      </c>
      <c r="E8523" t="s">
        <v>80</v>
      </c>
      <c r="R8523">
        <v>1</v>
      </c>
      <c r="S8523">
        <v>29.5417279262474</v>
      </c>
      <c r="T8523">
        <v>5.4352302551269496</v>
      </c>
      <c r="U8523">
        <v>79.678039550781307</v>
      </c>
      <c r="V8523">
        <v>97.199996948242202</v>
      </c>
    </row>
    <row r="8524" spans="1:22">
      <c r="A8524" t="s">
        <v>64</v>
      </c>
      <c r="B8524" t="s">
        <v>66</v>
      </c>
      <c r="C8524" s="7" t="s">
        <v>73</v>
      </c>
      <c r="D8524" s="7">
        <v>41141</v>
      </c>
      <c r="E8524" t="s">
        <v>81</v>
      </c>
      <c r="R8524">
        <v>1</v>
      </c>
      <c r="S8524">
        <v>24.731421920953199</v>
      </c>
      <c r="T8524">
        <v>4.9730696678161603</v>
      </c>
      <c r="U8524">
        <v>79.678039550781307</v>
      </c>
      <c r="V8524">
        <v>97.199996948242202</v>
      </c>
    </row>
    <row r="8525" spans="1:22">
      <c r="A8525" t="s">
        <v>64</v>
      </c>
      <c r="B8525" t="s">
        <v>66</v>
      </c>
      <c r="C8525" s="7" t="s">
        <v>73</v>
      </c>
      <c r="D8525" s="7">
        <v>41141</v>
      </c>
      <c r="E8525" t="s">
        <v>82</v>
      </c>
      <c r="R8525">
        <v>1</v>
      </c>
      <c r="S8525">
        <v>23.680500813520698</v>
      </c>
      <c r="T8525">
        <v>4.8662614822387704</v>
      </c>
      <c r="U8525">
        <v>79.678039550781307</v>
      </c>
      <c r="V8525">
        <v>97.199996948242202</v>
      </c>
    </row>
    <row r="8526" spans="1:22">
      <c r="A8526" t="s">
        <v>64</v>
      </c>
      <c r="B8526" t="s">
        <v>66</v>
      </c>
      <c r="C8526" s="7" t="s">
        <v>73</v>
      </c>
      <c r="D8526" s="7">
        <v>41141</v>
      </c>
      <c r="E8526" t="s">
        <v>83</v>
      </c>
      <c r="R8526">
        <v>1</v>
      </c>
      <c r="S8526">
        <v>39.830807857863199</v>
      </c>
      <c r="T8526">
        <v>6.3111653327941903</v>
      </c>
      <c r="U8526">
        <v>79.678039550781307</v>
      </c>
      <c r="V8526">
        <v>97.199996948242202</v>
      </c>
    </row>
    <row r="8527" spans="1:22">
      <c r="A8527" t="s">
        <v>64</v>
      </c>
      <c r="B8527" t="s">
        <v>66</v>
      </c>
      <c r="C8527" s="7" t="s">
        <v>73</v>
      </c>
      <c r="D8527" s="7">
        <v>41141</v>
      </c>
      <c r="E8527" t="s">
        <v>84</v>
      </c>
      <c r="R8527">
        <v>1</v>
      </c>
      <c r="S8527">
        <v>38.305859264368301</v>
      </c>
      <c r="T8527">
        <v>6.1891727447509801</v>
      </c>
      <c r="U8527">
        <v>79.678039550781307</v>
      </c>
      <c r="V8527">
        <v>97.199996948242202</v>
      </c>
    </row>
    <row r="8528" spans="1:22">
      <c r="A8528" t="s">
        <v>64</v>
      </c>
      <c r="B8528" t="s">
        <v>66</v>
      </c>
      <c r="C8528" s="7" t="s">
        <v>73</v>
      </c>
      <c r="D8528" s="7">
        <v>41141</v>
      </c>
      <c r="E8528" t="s">
        <v>85</v>
      </c>
      <c r="R8528">
        <v>1</v>
      </c>
      <c r="S8528">
        <v>29.6406639974123</v>
      </c>
      <c r="T8528">
        <v>5.4443240165710396</v>
      </c>
      <c r="U8528">
        <v>79.678039550781307</v>
      </c>
      <c r="V8528">
        <v>97.199996948242202</v>
      </c>
    </row>
    <row r="8529" spans="1:22">
      <c r="A8529" t="s">
        <v>64</v>
      </c>
      <c r="B8529" t="s">
        <v>66</v>
      </c>
      <c r="C8529" s="7" t="s">
        <v>73</v>
      </c>
      <c r="D8529" s="7">
        <v>41141</v>
      </c>
      <c r="E8529" t="s">
        <v>86</v>
      </c>
      <c r="R8529">
        <v>1</v>
      </c>
      <c r="S8529">
        <v>27.1521054718344</v>
      </c>
      <c r="T8529">
        <v>5.2107682228088397</v>
      </c>
      <c r="U8529">
        <v>79.678039550781307</v>
      </c>
      <c r="V8529">
        <v>97.199996948242202</v>
      </c>
    </row>
    <row r="8530" spans="1:22">
      <c r="A8530" t="s">
        <v>64</v>
      </c>
      <c r="B8530" t="s">
        <v>66</v>
      </c>
      <c r="C8530" s="7" t="s">
        <v>73</v>
      </c>
      <c r="D8530" s="7">
        <v>41141</v>
      </c>
      <c r="E8530" t="s">
        <v>87</v>
      </c>
      <c r="R8530">
        <v>1</v>
      </c>
      <c r="S8530">
        <v>34.753076802593597</v>
      </c>
      <c r="T8530">
        <v>5.8951740264892596</v>
      </c>
      <c r="U8530">
        <v>79.678039550781307</v>
      </c>
      <c r="V8530">
        <v>97.199996948242202</v>
      </c>
    </row>
    <row r="8531" spans="1:22">
      <c r="A8531" t="s">
        <v>64</v>
      </c>
      <c r="B8531" t="s">
        <v>66</v>
      </c>
      <c r="C8531" s="7" t="s">
        <v>73</v>
      </c>
      <c r="D8531" s="7">
        <v>41141</v>
      </c>
      <c r="E8531" t="s">
        <v>88</v>
      </c>
      <c r="R8531">
        <v>1</v>
      </c>
      <c r="S8531">
        <v>53.972770591563197</v>
      </c>
      <c r="T8531">
        <v>7.3466162681579599</v>
      </c>
      <c r="U8531">
        <v>79.678039550781307</v>
      </c>
      <c r="V8531">
        <v>97.199996948242202</v>
      </c>
    </row>
    <row r="8532" spans="1:22">
      <c r="A8532" t="s">
        <v>64</v>
      </c>
      <c r="B8532" t="s">
        <v>66</v>
      </c>
      <c r="C8532" s="7" t="s">
        <v>73</v>
      </c>
      <c r="D8532" s="7">
        <v>41141</v>
      </c>
      <c r="E8532" t="s">
        <v>89</v>
      </c>
      <c r="R8532">
        <v>1</v>
      </c>
      <c r="S8532">
        <v>40.997424316039798</v>
      </c>
      <c r="T8532">
        <v>6.4029231071472203</v>
      </c>
      <c r="U8532">
        <v>79.678039550781307</v>
      </c>
      <c r="V8532">
        <v>97.199996948242202</v>
      </c>
    </row>
    <row r="8533" spans="1:22">
      <c r="A8533" t="s">
        <v>64</v>
      </c>
      <c r="B8533" t="s">
        <v>66</v>
      </c>
      <c r="C8533" s="7" t="s">
        <v>73</v>
      </c>
      <c r="D8533" s="7">
        <v>41141</v>
      </c>
      <c r="E8533" t="s">
        <v>90</v>
      </c>
      <c r="R8533">
        <v>1</v>
      </c>
      <c r="S8533">
        <v>50.716998544544403</v>
      </c>
      <c r="T8533">
        <v>7.1215867996215803</v>
      </c>
      <c r="U8533">
        <v>79.678039550781307</v>
      </c>
      <c r="V8533">
        <v>97.199996948242202</v>
      </c>
    </row>
    <row r="8534" spans="1:22">
      <c r="A8534" t="s">
        <v>64</v>
      </c>
      <c r="B8534" t="s">
        <v>66</v>
      </c>
      <c r="C8534" s="7" t="s">
        <v>73</v>
      </c>
      <c r="D8534" s="7">
        <v>41141</v>
      </c>
      <c r="E8534" t="s">
        <v>91</v>
      </c>
      <c r="R8534">
        <v>1</v>
      </c>
      <c r="S8534">
        <v>70.043392761567702</v>
      </c>
      <c r="T8534">
        <v>8.3691930770874006</v>
      </c>
      <c r="U8534">
        <v>79.678039550781307</v>
      </c>
      <c r="V8534">
        <v>97.199996948242202</v>
      </c>
    </row>
    <row r="8535" spans="1:22">
      <c r="A8535" t="s">
        <v>64</v>
      </c>
      <c r="B8535" t="s">
        <v>66</v>
      </c>
      <c r="C8535" s="7" t="s">
        <v>73</v>
      </c>
      <c r="D8535" s="7">
        <v>41141</v>
      </c>
      <c r="E8535" t="s">
        <v>92</v>
      </c>
      <c r="R8535">
        <v>1</v>
      </c>
      <c r="S8535">
        <v>64.608495181950303</v>
      </c>
      <c r="T8535">
        <v>8.0379409790039098</v>
      </c>
      <c r="U8535">
        <v>79.678039550781307</v>
      </c>
      <c r="V8535">
        <v>97.199996948242202</v>
      </c>
    </row>
    <row r="8536" spans="1:22">
      <c r="A8536" t="s">
        <v>64</v>
      </c>
      <c r="B8536" t="s">
        <v>66</v>
      </c>
      <c r="C8536" s="7" t="s">
        <v>73</v>
      </c>
      <c r="D8536" s="7">
        <v>41141</v>
      </c>
      <c r="E8536" t="s">
        <v>93</v>
      </c>
      <c r="R8536">
        <v>1</v>
      </c>
      <c r="S8536">
        <v>55.208355373663203</v>
      </c>
      <c r="T8536">
        <v>7.4302325248718297</v>
      </c>
      <c r="U8536">
        <v>79.678039550781307</v>
      </c>
      <c r="V8536">
        <v>97.199996948242202</v>
      </c>
    </row>
    <row r="8537" spans="1:22">
      <c r="A8537" t="s">
        <v>64</v>
      </c>
      <c r="B8537" t="s">
        <v>66</v>
      </c>
      <c r="C8537" s="7" t="s">
        <v>73</v>
      </c>
      <c r="D8537" s="7">
        <v>41141</v>
      </c>
      <c r="E8537" t="s">
        <v>94</v>
      </c>
      <c r="R8537">
        <v>1</v>
      </c>
      <c r="S8537">
        <v>55.488458815861101</v>
      </c>
      <c r="T8537">
        <v>7.44905757904053</v>
      </c>
      <c r="U8537">
        <v>79.678039550781307</v>
      </c>
      <c r="V8537">
        <v>97.199996948242202</v>
      </c>
    </row>
    <row r="8538" spans="1:22">
      <c r="A8538" t="s">
        <v>64</v>
      </c>
      <c r="B8538" t="s">
        <v>66</v>
      </c>
      <c r="C8538" s="7" t="s">
        <v>73</v>
      </c>
      <c r="D8538" s="7">
        <v>41141</v>
      </c>
      <c r="E8538" t="s">
        <v>95</v>
      </c>
      <c r="R8538">
        <v>1</v>
      </c>
      <c r="S8538">
        <v>59.921954215906503</v>
      </c>
      <c r="T8538">
        <v>7.74092721939087</v>
      </c>
      <c r="U8538">
        <v>79.678039550781307</v>
      </c>
      <c r="V8538">
        <v>97.199996948242202</v>
      </c>
    </row>
    <row r="8539" spans="1:22">
      <c r="A8539" t="s">
        <v>64</v>
      </c>
      <c r="B8539" t="s">
        <v>66</v>
      </c>
      <c r="C8539" s="7" t="s">
        <v>73</v>
      </c>
      <c r="D8539" s="7">
        <v>41141</v>
      </c>
      <c r="E8539" t="s">
        <v>96</v>
      </c>
      <c r="R8539">
        <v>1</v>
      </c>
      <c r="S8539">
        <v>72.199782517422094</v>
      </c>
      <c r="T8539">
        <v>8.4970455169677699</v>
      </c>
      <c r="U8539">
        <v>79.678039550781307</v>
      </c>
      <c r="V8539">
        <v>97.199996948242202</v>
      </c>
    </row>
    <row r="8540" spans="1:22">
      <c r="A8540" t="s">
        <v>64</v>
      </c>
      <c r="B8540" t="s">
        <v>66</v>
      </c>
      <c r="C8540" s="7" t="s">
        <v>73</v>
      </c>
      <c r="D8540" s="7">
        <v>41141</v>
      </c>
      <c r="E8540" t="s">
        <v>97</v>
      </c>
      <c r="R8540">
        <v>1</v>
      </c>
      <c r="S8540">
        <v>61.1424171875342</v>
      </c>
      <c r="T8540">
        <v>7.8193616867065403</v>
      </c>
      <c r="U8540">
        <v>79.678039550781307</v>
      </c>
      <c r="V8540">
        <v>97.199996948242202</v>
      </c>
    </row>
    <row r="8541" spans="1:22">
      <c r="A8541" t="s">
        <v>64</v>
      </c>
      <c r="B8541" t="s">
        <v>66</v>
      </c>
      <c r="C8541" s="7" t="s">
        <v>73</v>
      </c>
      <c r="D8541" s="7">
        <v>41141</v>
      </c>
      <c r="E8541" t="s">
        <v>98</v>
      </c>
      <c r="R8541">
        <v>1</v>
      </c>
      <c r="S8541">
        <v>49.0547428354703</v>
      </c>
      <c r="T8541">
        <v>7.0039091110229501</v>
      </c>
      <c r="U8541">
        <v>79.678039550781307</v>
      </c>
      <c r="V8541">
        <v>97.199996948242202</v>
      </c>
    </row>
    <row r="8542" spans="1:22">
      <c r="A8542" t="s">
        <v>64</v>
      </c>
      <c r="B8542" t="s">
        <v>66</v>
      </c>
      <c r="C8542" s="7" t="s">
        <v>73</v>
      </c>
      <c r="D8542" s="7">
        <v>41141</v>
      </c>
      <c r="E8542" t="s">
        <v>99</v>
      </c>
      <c r="R8542">
        <v>1</v>
      </c>
      <c r="S8542">
        <v>35.104310701274002</v>
      </c>
      <c r="T8542">
        <v>5.9248890876770002</v>
      </c>
      <c r="U8542">
        <v>79.678039550781307</v>
      </c>
      <c r="V8542">
        <v>97.199996948242202</v>
      </c>
    </row>
    <row r="8543" spans="1:22">
      <c r="A8543" t="s">
        <v>64</v>
      </c>
      <c r="B8543" t="s">
        <v>66</v>
      </c>
      <c r="C8543" s="7" t="s">
        <v>73</v>
      </c>
      <c r="D8543" s="7">
        <v>41141</v>
      </c>
      <c r="E8543" t="s">
        <v>100</v>
      </c>
      <c r="R8543">
        <v>1</v>
      </c>
      <c r="S8543">
        <v>30.7306507064188</v>
      </c>
      <c r="T8543">
        <v>5.5435233116149902</v>
      </c>
      <c r="U8543">
        <v>79.678039550781307</v>
      </c>
      <c r="V8543">
        <v>97.199996948242202</v>
      </c>
    </row>
    <row r="8544" spans="1:22">
      <c r="A8544" t="s">
        <v>64</v>
      </c>
      <c r="B8544" t="s">
        <v>66</v>
      </c>
      <c r="C8544" s="7" t="s">
        <v>73</v>
      </c>
      <c r="D8544" s="7">
        <v>41141</v>
      </c>
      <c r="E8544" t="s">
        <v>101</v>
      </c>
      <c r="R8544">
        <v>1</v>
      </c>
      <c r="S8544">
        <v>33.694994839697799</v>
      </c>
      <c r="T8544">
        <v>5.8047389984130904</v>
      </c>
      <c r="U8544">
        <v>79.678039550781307</v>
      </c>
      <c r="V8544">
        <v>97.199996948242202</v>
      </c>
    </row>
    <row r="8545" spans="1:22">
      <c r="A8545" t="s">
        <v>64</v>
      </c>
      <c r="B8545" t="s">
        <v>66</v>
      </c>
      <c r="C8545" s="7" t="s">
        <v>73</v>
      </c>
      <c r="D8545" s="7">
        <v>41141</v>
      </c>
      <c r="E8545" t="s">
        <v>102</v>
      </c>
      <c r="R8545">
        <v>1</v>
      </c>
      <c r="S8545">
        <v>38.4840782185222</v>
      </c>
      <c r="T8545">
        <v>6.2035536766052202</v>
      </c>
      <c r="U8545">
        <v>79.678039550781307</v>
      </c>
      <c r="V8545">
        <v>97.199996948242202</v>
      </c>
    </row>
    <row r="8546" spans="1:22">
      <c r="A8546" t="s">
        <v>64</v>
      </c>
      <c r="B8546" t="s">
        <v>66</v>
      </c>
      <c r="C8546" s="7" t="s">
        <v>73</v>
      </c>
      <c r="D8546" s="7">
        <v>41148</v>
      </c>
      <c r="E8546" t="s">
        <v>79</v>
      </c>
      <c r="R8546">
        <v>1</v>
      </c>
      <c r="S8546">
        <v>39.0016733158702</v>
      </c>
      <c r="T8546">
        <v>6.2451319694518999</v>
      </c>
      <c r="U8546">
        <v>76.201309204101605</v>
      </c>
      <c r="V8546">
        <v>97.75</v>
      </c>
    </row>
    <row r="8547" spans="1:22">
      <c r="A8547" t="s">
        <v>64</v>
      </c>
      <c r="B8547" t="s">
        <v>66</v>
      </c>
      <c r="C8547" s="7" t="s">
        <v>73</v>
      </c>
      <c r="D8547" s="7">
        <v>41148</v>
      </c>
      <c r="E8547" t="s">
        <v>80</v>
      </c>
      <c r="R8547">
        <v>1</v>
      </c>
      <c r="S8547">
        <v>28.083173842338699</v>
      </c>
      <c r="T8547">
        <v>5.29935598373413</v>
      </c>
      <c r="U8547">
        <v>76.201309204101605</v>
      </c>
      <c r="V8547">
        <v>97.75</v>
      </c>
    </row>
    <row r="8548" spans="1:22">
      <c r="A8548" t="s">
        <v>64</v>
      </c>
      <c r="B8548" t="s">
        <v>66</v>
      </c>
      <c r="C8548" s="7" t="s">
        <v>73</v>
      </c>
      <c r="D8548" s="7">
        <v>41148</v>
      </c>
      <c r="E8548" t="s">
        <v>81</v>
      </c>
      <c r="R8548">
        <v>1</v>
      </c>
      <c r="S8548">
        <v>23.379660048377399</v>
      </c>
      <c r="T8548">
        <v>4.8352518081665004</v>
      </c>
      <c r="U8548">
        <v>76.201309204101605</v>
      </c>
      <c r="V8548">
        <v>97.75</v>
      </c>
    </row>
    <row r="8549" spans="1:22">
      <c r="A8549" t="s">
        <v>64</v>
      </c>
      <c r="B8549" t="s">
        <v>66</v>
      </c>
      <c r="C8549" s="7" t="s">
        <v>73</v>
      </c>
      <c r="D8549" s="7">
        <v>41148</v>
      </c>
      <c r="E8549" t="s">
        <v>82</v>
      </c>
      <c r="R8549">
        <v>1</v>
      </c>
      <c r="S8549">
        <v>22.2630375857843</v>
      </c>
      <c r="T8549">
        <v>4.7183723449706996</v>
      </c>
      <c r="U8549">
        <v>76.201309204101605</v>
      </c>
      <c r="V8549">
        <v>97.75</v>
      </c>
    </row>
    <row r="8550" spans="1:22">
      <c r="A8550" t="s">
        <v>64</v>
      </c>
      <c r="B8550" t="s">
        <v>66</v>
      </c>
      <c r="C8550" s="7" t="s">
        <v>73</v>
      </c>
      <c r="D8550" s="7">
        <v>41148</v>
      </c>
      <c r="E8550" t="s">
        <v>83</v>
      </c>
      <c r="R8550">
        <v>1</v>
      </c>
      <c r="S8550">
        <v>38.295884764674199</v>
      </c>
      <c r="T8550">
        <v>6.1883668899536097</v>
      </c>
      <c r="U8550">
        <v>76.201309204101605</v>
      </c>
      <c r="V8550">
        <v>97.75</v>
      </c>
    </row>
    <row r="8551" spans="1:22">
      <c r="A8551" t="s">
        <v>64</v>
      </c>
      <c r="B8551" t="s">
        <v>66</v>
      </c>
      <c r="C8551" s="7" t="s">
        <v>73</v>
      </c>
      <c r="D8551" s="7">
        <v>41148</v>
      </c>
      <c r="E8551" t="s">
        <v>84</v>
      </c>
      <c r="R8551">
        <v>1</v>
      </c>
      <c r="S8551">
        <v>37.005878906502602</v>
      </c>
      <c r="T8551">
        <v>6.0832457542419398</v>
      </c>
      <c r="U8551">
        <v>76.201309204101605</v>
      </c>
      <c r="V8551">
        <v>97.75</v>
      </c>
    </row>
    <row r="8552" spans="1:22">
      <c r="A8552" t="s">
        <v>64</v>
      </c>
      <c r="B8552" t="s">
        <v>66</v>
      </c>
      <c r="C8552" s="7" t="s">
        <v>73</v>
      </c>
      <c r="D8552" s="7">
        <v>41148</v>
      </c>
      <c r="E8552" t="s">
        <v>85</v>
      </c>
      <c r="R8552">
        <v>1</v>
      </c>
      <c r="S8552">
        <v>28.812972223724699</v>
      </c>
      <c r="T8552">
        <v>5.3677716255187997</v>
      </c>
      <c r="U8552">
        <v>76.201309204101605</v>
      </c>
      <c r="V8552">
        <v>97.75</v>
      </c>
    </row>
    <row r="8553" spans="1:22">
      <c r="A8553" t="s">
        <v>64</v>
      </c>
      <c r="B8553" t="s">
        <v>66</v>
      </c>
      <c r="C8553" s="7" t="s">
        <v>73</v>
      </c>
      <c r="D8553" s="7">
        <v>41148</v>
      </c>
      <c r="E8553" t="s">
        <v>86</v>
      </c>
      <c r="R8553">
        <v>1</v>
      </c>
      <c r="S8553">
        <v>26.5814953823437</v>
      </c>
      <c r="T8553">
        <v>5.1557245254516602</v>
      </c>
      <c r="U8553">
        <v>76.201309204101605</v>
      </c>
      <c r="V8553">
        <v>97.75</v>
      </c>
    </row>
    <row r="8554" spans="1:22">
      <c r="A8554" t="s">
        <v>64</v>
      </c>
      <c r="B8554" t="s">
        <v>66</v>
      </c>
      <c r="C8554" s="7" t="s">
        <v>73</v>
      </c>
      <c r="D8554" s="7">
        <v>41148</v>
      </c>
      <c r="E8554" t="s">
        <v>87</v>
      </c>
      <c r="R8554">
        <v>1</v>
      </c>
      <c r="S8554">
        <v>34.3917232080357</v>
      </c>
      <c r="T8554">
        <v>5.8644456863403303</v>
      </c>
      <c r="U8554">
        <v>76.201309204101605</v>
      </c>
      <c r="V8554">
        <v>97.75</v>
      </c>
    </row>
    <row r="8555" spans="1:22">
      <c r="A8555" t="s">
        <v>64</v>
      </c>
      <c r="B8555" t="s">
        <v>66</v>
      </c>
      <c r="C8555" s="7" t="s">
        <v>73</v>
      </c>
      <c r="D8555" s="7">
        <v>41148</v>
      </c>
      <c r="E8555" t="s">
        <v>88</v>
      </c>
      <c r="R8555">
        <v>1</v>
      </c>
      <c r="S8555">
        <v>53.748683626990001</v>
      </c>
      <c r="T8555">
        <v>7.3313493728637704</v>
      </c>
      <c r="U8555">
        <v>76.201309204101605</v>
      </c>
      <c r="V8555">
        <v>97.75</v>
      </c>
    </row>
    <row r="8556" spans="1:22">
      <c r="A8556" t="s">
        <v>64</v>
      </c>
      <c r="B8556" t="s">
        <v>66</v>
      </c>
      <c r="C8556" s="7" t="s">
        <v>73</v>
      </c>
      <c r="D8556" s="7">
        <v>41148</v>
      </c>
      <c r="E8556" t="s">
        <v>89</v>
      </c>
      <c r="R8556">
        <v>1</v>
      </c>
      <c r="S8556">
        <v>40.787648728161201</v>
      </c>
      <c r="T8556">
        <v>6.3865208625793501</v>
      </c>
      <c r="U8556">
        <v>76.201309204101605</v>
      </c>
      <c r="V8556">
        <v>97.75</v>
      </c>
    </row>
    <row r="8557" spans="1:22">
      <c r="A8557" t="s">
        <v>64</v>
      </c>
      <c r="B8557" t="s">
        <v>66</v>
      </c>
      <c r="C8557" s="7" t="s">
        <v>73</v>
      </c>
      <c r="D8557" s="7">
        <v>41148</v>
      </c>
      <c r="E8557" t="s">
        <v>90</v>
      </c>
      <c r="R8557">
        <v>1</v>
      </c>
      <c r="S8557">
        <v>50.225243069468</v>
      </c>
      <c r="T8557">
        <v>7.0869770050048801</v>
      </c>
      <c r="U8557">
        <v>76.201309204101605</v>
      </c>
      <c r="V8557">
        <v>97.75</v>
      </c>
    </row>
    <row r="8558" spans="1:22">
      <c r="A8558" t="s">
        <v>64</v>
      </c>
      <c r="B8558" t="s">
        <v>66</v>
      </c>
      <c r="C8558" s="7" t="s">
        <v>73</v>
      </c>
      <c r="D8558" s="7">
        <v>41148</v>
      </c>
      <c r="E8558" t="s">
        <v>91</v>
      </c>
      <c r="R8558">
        <v>1</v>
      </c>
      <c r="S8558">
        <v>69.2308693020059</v>
      </c>
      <c r="T8558">
        <v>8.3205089569091797</v>
      </c>
      <c r="U8558">
        <v>76.201309204101605</v>
      </c>
      <c r="V8558">
        <v>97.75</v>
      </c>
    </row>
    <row r="8559" spans="1:22">
      <c r="A8559" t="s">
        <v>64</v>
      </c>
      <c r="B8559" t="s">
        <v>66</v>
      </c>
      <c r="C8559" s="7" t="s">
        <v>73</v>
      </c>
      <c r="D8559" s="7">
        <v>41148</v>
      </c>
      <c r="E8559" t="s">
        <v>92</v>
      </c>
      <c r="R8559">
        <v>1</v>
      </c>
      <c r="S8559">
        <v>64.008102673434195</v>
      </c>
      <c r="T8559">
        <v>8.0005064010620099</v>
      </c>
      <c r="U8559">
        <v>76.201309204101605</v>
      </c>
      <c r="V8559">
        <v>97.75</v>
      </c>
    </row>
    <row r="8560" spans="1:22">
      <c r="A8560" t="s">
        <v>64</v>
      </c>
      <c r="B8560" t="s">
        <v>66</v>
      </c>
      <c r="C8560" s="7" t="s">
        <v>73</v>
      </c>
      <c r="D8560" s="7">
        <v>41148</v>
      </c>
      <c r="E8560" t="s">
        <v>93</v>
      </c>
      <c r="R8560">
        <v>1</v>
      </c>
      <c r="S8560">
        <v>54.426078849996003</v>
      </c>
      <c r="T8560">
        <v>7.3774032592773402</v>
      </c>
      <c r="U8560">
        <v>76.201309204101605</v>
      </c>
      <c r="V8560">
        <v>97.75</v>
      </c>
    </row>
    <row r="8561" spans="1:22">
      <c r="A8561" t="s">
        <v>64</v>
      </c>
      <c r="B8561" t="s">
        <v>66</v>
      </c>
      <c r="C8561" s="7" t="s">
        <v>73</v>
      </c>
      <c r="D8561" s="7">
        <v>41148</v>
      </c>
      <c r="E8561" t="s">
        <v>94</v>
      </c>
      <c r="R8561">
        <v>1</v>
      </c>
      <c r="S8561">
        <v>54.646037747675997</v>
      </c>
      <c r="T8561">
        <v>7.3922958374023402</v>
      </c>
      <c r="U8561">
        <v>76.201309204101605</v>
      </c>
      <c r="V8561">
        <v>97.75</v>
      </c>
    </row>
    <row r="8562" spans="1:22">
      <c r="A8562" t="s">
        <v>64</v>
      </c>
      <c r="B8562" t="s">
        <v>66</v>
      </c>
      <c r="C8562" s="7" t="s">
        <v>73</v>
      </c>
      <c r="D8562" s="7">
        <v>41148</v>
      </c>
      <c r="E8562" t="s">
        <v>95</v>
      </c>
      <c r="R8562">
        <v>1</v>
      </c>
      <c r="S8562">
        <v>58.307078357066501</v>
      </c>
      <c r="T8562">
        <v>7.6359071731567401</v>
      </c>
      <c r="U8562">
        <v>76.201309204101605</v>
      </c>
      <c r="V8562">
        <v>97.75</v>
      </c>
    </row>
    <row r="8563" spans="1:22">
      <c r="A8563" t="s">
        <v>64</v>
      </c>
      <c r="B8563" t="s">
        <v>66</v>
      </c>
      <c r="C8563" s="7" t="s">
        <v>73</v>
      </c>
      <c r="D8563" s="7">
        <v>41148</v>
      </c>
      <c r="E8563" t="s">
        <v>96</v>
      </c>
      <c r="R8563">
        <v>1</v>
      </c>
      <c r="S8563">
        <v>69.621235583327703</v>
      </c>
      <c r="T8563">
        <v>8.34393405914307</v>
      </c>
      <c r="U8563">
        <v>76.201309204101605</v>
      </c>
      <c r="V8563">
        <v>97.75</v>
      </c>
    </row>
    <row r="8564" spans="1:22">
      <c r="A8564" t="s">
        <v>64</v>
      </c>
      <c r="B8564" t="s">
        <v>66</v>
      </c>
      <c r="C8564" s="7" t="s">
        <v>73</v>
      </c>
      <c r="D8564" s="7">
        <v>41148</v>
      </c>
      <c r="E8564" t="s">
        <v>97</v>
      </c>
      <c r="R8564">
        <v>1</v>
      </c>
      <c r="S8564">
        <v>59.7216769958779</v>
      </c>
      <c r="T8564">
        <v>7.7279801368713397</v>
      </c>
      <c r="U8564">
        <v>76.201309204101605</v>
      </c>
      <c r="V8564">
        <v>97.75</v>
      </c>
    </row>
    <row r="8565" spans="1:22">
      <c r="A8565" t="s">
        <v>64</v>
      </c>
      <c r="B8565" t="s">
        <v>66</v>
      </c>
      <c r="C8565" s="7" t="s">
        <v>73</v>
      </c>
      <c r="D8565" s="7">
        <v>41148</v>
      </c>
      <c r="E8565" t="s">
        <v>98</v>
      </c>
      <c r="R8565">
        <v>1</v>
      </c>
      <c r="S8565">
        <v>48.529840752315998</v>
      </c>
      <c r="T8565">
        <v>6.9663362503051802</v>
      </c>
      <c r="U8565">
        <v>76.201309204101605</v>
      </c>
      <c r="V8565">
        <v>97.75</v>
      </c>
    </row>
    <row r="8566" spans="1:22">
      <c r="A8566" t="s">
        <v>64</v>
      </c>
      <c r="B8566" t="s">
        <v>66</v>
      </c>
      <c r="C8566" s="7" t="s">
        <v>73</v>
      </c>
      <c r="D8566" s="7">
        <v>41148</v>
      </c>
      <c r="E8566" t="s">
        <v>99</v>
      </c>
      <c r="R8566">
        <v>1</v>
      </c>
      <c r="S8566">
        <v>35.196721814183803</v>
      </c>
      <c r="T8566">
        <v>5.9326825141906703</v>
      </c>
      <c r="U8566">
        <v>76.201309204101605</v>
      </c>
      <c r="V8566">
        <v>97.75</v>
      </c>
    </row>
    <row r="8567" spans="1:22">
      <c r="A8567" t="s">
        <v>64</v>
      </c>
      <c r="B8567" t="s">
        <v>66</v>
      </c>
      <c r="C8567" s="7" t="s">
        <v>73</v>
      </c>
      <c r="D8567" s="7">
        <v>41148</v>
      </c>
      <c r="E8567" t="s">
        <v>100</v>
      </c>
      <c r="R8567">
        <v>1</v>
      </c>
      <c r="S8567">
        <v>30.983031196115899</v>
      </c>
      <c r="T8567">
        <v>5.5662403106689498</v>
      </c>
      <c r="U8567">
        <v>76.201309204101605</v>
      </c>
      <c r="V8567">
        <v>97.75</v>
      </c>
    </row>
    <row r="8568" spans="1:22">
      <c r="A8568" t="s">
        <v>64</v>
      </c>
      <c r="B8568" t="s">
        <v>66</v>
      </c>
      <c r="C8568" s="7" t="s">
        <v>73</v>
      </c>
      <c r="D8568" s="7">
        <v>41148</v>
      </c>
      <c r="E8568" t="s">
        <v>101</v>
      </c>
      <c r="R8568">
        <v>1</v>
      </c>
      <c r="S8568">
        <v>34.236503593274598</v>
      </c>
      <c r="T8568">
        <v>5.85119676589966</v>
      </c>
      <c r="U8568">
        <v>76.201309204101605</v>
      </c>
      <c r="V8568">
        <v>97.75</v>
      </c>
    </row>
    <row r="8569" spans="1:22">
      <c r="A8569" t="s">
        <v>64</v>
      </c>
      <c r="B8569" t="s">
        <v>66</v>
      </c>
      <c r="C8569" s="7" t="s">
        <v>73</v>
      </c>
      <c r="D8569" s="7">
        <v>41148</v>
      </c>
      <c r="E8569" t="s">
        <v>102</v>
      </c>
      <c r="R8569">
        <v>1</v>
      </c>
      <c r="S8569">
        <v>38.749697705094398</v>
      </c>
      <c r="T8569">
        <v>6.2249255180358896</v>
      </c>
      <c r="U8569">
        <v>76.201309204101605</v>
      </c>
      <c r="V8569">
        <v>97.75</v>
      </c>
    </row>
    <row r="8570" spans="1:22">
      <c r="A8570" t="s">
        <v>64</v>
      </c>
      <c r="B8570" t="s">
        <v>66</v>
      </c>
      <c r="C8570" s="7" t="s">
        <v>73</v>
      </c>
      <c r="D8570" s="7">
        <v>41150</v>
      </c>
      <c r="E8570" t="s">
        <v>79</v>
      </c>
      <c r="R8570">
        <v>1</v>
      </c>
      <c r="S8570">
        <v>50.370118059741799</v>
      </c>
      <c r="T8570">
        <v>7.0971908569335902</v>
      </c>
      <c r="U8570">
        <v>80.470520019531307</v>
      </c>
      <c r="V8570">
        <v>102</v>
      </c>
    </row>
    <row r="8571" spans="1:22">
      <c r="A8571" t="s">
        <v>64</v>
      </c>
      <c r="B8571" t="s">
        <v>66</v>
      </c>
      <c r="C8571" s="7" t="s">
        <v>73</v>
      </c>
      <c r="D8571" s="7">
        <v>41150</v>
      </c>
      <c r="E8571" t="s">
        <v>80</v>
      </c>
      <c r="R8571">
        <v>1</v>
      </c>
      <c r="S8571">
        <v>35.4256415597374</v>
      </c>
      <c r="T8571">
        <v>5.95194435119629</v>
      </c>
      <c r="U8571">
        <v>80.470520019531307</v>
      </c>
      <c r="V8571">
        <v>102</v>
      </c>
    </row>
    <row r="8572" spans="1:22">
      <c r="A8572" t="s">
        <v>64</v>
      </c>
      <c r="B8572" t="s">
        <v>66</v>
      </c>
      <c r="C8572" s="7" t="s">
        <v>73</v>
      </c>
      <c r="D8572" s="7">
        <v>41150</v>
      </c>
      <c r="E8572" t="s">
        <v>81</v>
      </c>
      <c r="R8572">
        <v>1</v>
      </c>
      <c r="S8572">
        <v>28.568716914626101</v>
      </c>
      <c r="T8572">
        <v>5.34497117996216</v>
      </c>
      <c r="U8572">
        <v>80.470520019531307</v>
      </c>
      <c r="V8572">
        <v>102</v>
      </c>
    </row>
    <row r="8573" spans="1:22">
      <c r="A8573" t="s">
        <v>64</v>
      </c>
      <c r="B8573" t="s">
        <v>66</v>
      </c>
      <c r="C8573" s="7" t="s">
        <v>73</v>
      </c>
      <c r="D8573" s="7">
        <v>41150</v>
      </c>
      <c r="E8573" t="s">
        <v>82</v>
      </c>
      <c r="R8573">
        <v>1</v>
      </c>
      <c r="S8573">
        <v>26.9823741796463</v>
      </c>
      <c r="T8573">
        <v>5.1944561004638699</v>
      </c>
      <c r="U8573">
        <v>80.470520019531307</v>
      </c>
      <c r="V8573">
        <v>102</v>
      </c>
    </row>
    <row r="8574" spans="1:22">
      <c r="A8574" t="s">
        <v>64</v>
      </c>
      <c r="B8574" t="s">
        <v>66</v>
      </c>
      <c r="C8574" s="7" t="s">
        <v>73</v>
      </c>
      <c r="D8574" s="7">
        <v>41150</v>
      </c>
      <c r="E8574" t="s">
        <v>83</v>
      </c>
      <c r="R8574">
        <v>1</v>
      </c>
      <c r="S8574">
        <v>45.2038782900527</v>
      </c>
      <c r="T8574">
        <v>6.7233829498290998</v>
      </c>
      <c r="U8574">
        <v>80.470520019531307</v>
      </c>
      <c r="V8574">
        <v>102</v>
      </c>
    </row>
    <row r="8575" spans="1:22">
      <c r="A8575" t="s">
        <v>64</v>
      </c>
      <c r="B8575" t="s">
        <v>66</v>
      </c>
      <c r="C8575" s="7" t="s">
        <v>73</v>
      </c>
      <c r="D8575" s="7">
        <v>41150</v>
      </c>
      <c r="E8575" t="s">
        <v>84</v>
      </c>
      <c r="R8575">
        <v>1</v>
      </c>
      <c r="S8575">
        <v>43.543717037085997</v>
      </c>
      <c r="T8575">
        <v>6.5987663269043004</v>
      </c>
      <c r="U8575">
        <v>80.470520019531307</v>
      </c>
      <c r="V8575">
        <v>102</v>
      </c>
    </row>
    <row r="8576" spans="1:22">
      <c r="A8576" t="s">
        <v>64</v>
      </c>
      <c r="B8576" t="s">
        <v>66</v>
      </c>
      <c r="C8576" s="7" t="s">
        <v>73</v>
      </c>
      <c r="D8576" s="7">
        <v>41150</v>
      </c>
      <c r="E8576" t="s">
        <v>85</v>
      </c>
      <c r="R8576">
        <v>1</v>
      </c>
      <c r="S8576">
        <v>33.573581857814098</v>
      </c>
      <c r="T8576">
        <v>5.79427146911621</v>
      </c>
      <c r="U8576">
        <v>80.470520019531307</v>
      </c>
      <c r="V8576">
        <v>102</v>
      </c>
    </row>
    <row r="8577" spans="1:22">
      <c r="A8577" t="s">
        <v>64</v>
      </c>
      <c r="B8577" t="s">
        <v>66</v>
      </c>
      <c r="C8577" s="7" t="s">
        <v>73</v>
      </c>
      <c r="D8577" s="7">
        <v>41150</v>
      </c>
      <c r="E8577" t="s">
        <v>86</v>
      </c>
      <c r="R8577">
        <v>1</v>
      </c>
      <c r="S8577">
        <v>30.926093148864499</v>
      </c>
      <c r="T8577">
        <v>5.5611233711242702</v>
      </c>
      <c r="U8577">
        <v>80.470520019531307</v>
      </c>
      <c r="V8577">
        <v>102</v>
      </c>
    </row>
    <row r="8578" spans="1:22">
      <c r="A8578" t="s">
        <v>64</v>
      </c>
      <c r="B8578" t="s">
        <v>66</v>
      </c>
      <c r="C8578" s="7" t="s">
        <v>73</v>
      </c>
      <c r="D8578" s="7">
        <v>41150</v>
      </c>
      <c r="E8578" t="s">
        <v>87</v>
      </c>
      <c r="R8578">
        <v>1</v>
      </c>
      <c r="S8578">
        <v>39.971102926902901</v>
      </c>
      <c r="T8578">
        <v>6.3222703933715803</v>
      </c>
      <c r="U8578">
        <v>80.470520019531307</v>
      </c>
      <c r="V8578">
        <v>102</v>
      </c>
    </row>
    <row r="8579" spans="1:22">
      <c r="A8579" t="s">
        <v>64</v>
      </c>
      <c r="B8579" t="s">
        <v>66</v>
      </c>
      <c r="C8579" s="7" t="s">
        <v>73</v>
      </c>
      <c r="D8579" s="7">
        <v>41150</v>
      </c>
      <c r="E8579" t="s">
        <v>88</v>
      </c>
      <c r="R8579">
        <v>1</v>
      </c>
      <c r="S8579">
        <v>62.509143442417802</v>
      </c>
      <c r="T8579">
        <v>7.90627241134644</v>
      </c>
      <c r="U8579">
        <v>80.470520019531307</v>
      </c>
      <c r="V8579">
        <v>102</v>
      </c>
    </row>
    <row r="8580" spans="1:22">
      <c r="A8580" t="s">
        <v>64</v>
      </c>
      <c r="B8580" t="s">
        <v>66</v>
      </c>
      <c r="C8580" s="7" t="s">
        <v>73</v>
      </c>
      <c r="D8580" s="7">
        <v>41150</v>
      </c>
      <c r="E8580" t="s">
        <v>89</v>
      </c>
      <c r="R8580">
        <v>1</v>
      </c>
      <c r="S8580">
        <v>48.070444168708697</v>
      </c>
      <c r="T8580">
        <v>6.9332852363586399</v>
      </c>
      <c r="U8580">
        <v>80.470520019531307</v>
      </c>
      <c r="V8580">
        <v>102</v>
      </c>
    </row>
    <row r="8581" spans="1:22">
      <c r="A8581" t="s">
        <v>64</v>
      </c>
      <c r="B8581" t="s">
        <v>66</v>
      </c>
      <c r="C8581" s="7" t="s">
        <v>73</v>
      </c>
      <c r="D8581" s="7">
        <v>41150</v>
      </c>
      <c r="E8581" t="s">
        <v>90</v>
      </c>
      <c r="R8581">
        <v>1</v>
      </c>
      <c r="S8581">
        <v>59.506204088437698</v>
      </c>
      <c r="T8581">
        <v>7.7140264511108398</v>
      </c>
      <c r="U8581">
        <v>80.470520019531307</v>
      </c>
      <c r="V8581">
        <v>102</v>
      </c>
    </row>
    <row r="8582" spans="1:22">
      <c r="A8582" t="s">
        <v>64</v>
      </c>
      <c r="B8582" t="s">
        <v>66</v>
      </c>
      <c r="C8582" s="7" t="s">
        <v>73</v>
      </c>
      <c r="D8582" s="7">
        <v>41150</v>
      </c>
      <c r="E8582" t="s">
        <v>91</v>
      </c>
      <c r="R8582">
        <v>1</v>
      </c>
      <c r="S8582">
        <v>81.532524840463296</v>
      </c>
      <c r="T8582">
        <v>9.0295362472534197</v>
      </c>
      <c r="U8582">
        <v>80.470520019531307</v>
      </c>
      <c r="V8582">
        <v>102</v>
      </c>
    </row>
    <row r="8583" spans="1:22">
      <c r="A8583" t="s">
        <v>64</v>
      </c>
      <c r="B8583" t="s">
        <v>66</v>
      </c>
      <c r="C8583" s="7" t="s">
        <v>73</v>
      </c>
      <c r="D8583" s="7">
        <v>41150</v>
      </c>
      <c r="E8583" t="s">
        <v>92</v>
      </c>
      <c r="R8583">
        <v>1</v>
      </c>
      <c r="S8583">
        <v>75.226063065292706</v>
      </c>
      <c r="T8583">
        <v>8.6732959747314506</v>
      </c>
      <c r="U8583">
        <v>80.470520019531307</v>
      </c>
      <c r="V8583">
        <v>102</v>
      </c>
    </row>
    <row r="8584" spans="1:22">
      <c r="A8584" t="s">
        <v>64</v>
      </c>
      <c r="B8584" t="s">
        <v>66</v>
      </c>
      <c r="C8584" s="7" t="s">
        <v>73</v>
      </c>
      <c r="D8584" s="7">
        <v>41150</v>
      </c>
      <c r="E8584" t="s">
        <v>93</v>
      </c>
      <c r="R8584">
        <v>1</v>
      </c>
      <c r="S8584">
        <v>64.108566510549295</v>
      </c>
      <c r="T8584">
        <v>8.0067825317382795</v>
      </c>
      <c r="U8584">
        <v>80.470520019531307</v>
      </c>
      <c r="V8584">
        <v>102</v>
      </c>
    </row>
    <row r="8585" spans="1:22">
      <c r="A8585" t="s">
        <v>64</v>
      </c>
      <c r="B8585" t="s">
        <v>66</v>
      </c>
      <c r="C8585" s="7" t="s">
        <v>73</v>
      </c>
      <c r="D8585" s="7">
        <v>41150</v>
      </c>
      <c r="E8585" t="s">
        <v>94</v>
      </c>
      <c r="R8585">
        <v>1</v>
      </c>
      <c r="S8585">
        <v>64.140961932281201</v>
      </c>
      <c r="T8585">
        <v>8.0088052749633807</v>
      </c>
      <c r="U8585">
        <v>80.470520019531307</v>
      </c>
      <c r="V8585">
        <v>102</v>
      </c>
    </row>
    <row r="8586" spans="1:22">
      <c r="A8586" t="s">
        <v>64</v>
      </c>
      <c r="B8586" t="s">
        <v>66</v>
      </c>
      <c r="C8586" s="7" t="s">
        <v>73</v>
      </c>
      <c r="D8586" s="7">
        <v>41150</v>
      </c>
      <c r="E8586" t="s">
        <v>95</v>
      </c>
      <c r="R8586">
        <v>1</v>
      </c>
      <c r="S8586">
        <v>68.741367068804706</v>
      </c>
      <c r="T8586">
        <v>8.2910413742065394</v>
      </c>
      <c r="U8586">
        <v>80.470520019531307</v>
      </c>
      <c r="V8586">
        <v>102</v>
      </c>
    </row>
    <row r="8587" spans="1:22">
      <c r="A8587" t="s">
        <v>64</v>
      </c>
      <c r="B8587" t="s">
        <v>66</v>
      </c>
      <c r="C8587" s="7" t="s">
        <v>73</v>
      </c>
      <c r="D8587" s="7">
        <v>41150</v>
      </c>
      <c r="E8587" t="s">
        <v>96</v>
      </c>
      <c r="R8587">
        <v>1</v>
      </c>
      <c r="S8587">
        <v>83.022191610399204</v>
      </c>
      <c r="T8587">
        <v>9.1116514205932599</v>
      </c>
      <c r="U8587">
        <v>80.470520019531307</v>
      </c>
      <c r="V8587">
        <v>102</v>
      </c>
    </row>
    <row r="8588" spans="1:22">
      <c r="A8588" t="s">
        <v>64</v>
      </c>
      <c r="B8588" t="s">
        <v>66</v>
      </c>
      <c r="C8588" s="7" t="s">
        <v>73</v>
      </c>
      <c r="D8588" s="7">
        <v>41150</v>
      </c>
      <c r="E8588" t="s">
        <v>97</v>
      </c>
      <c r="R8588">
        <v>1</v>
      </c>
      <c r="S8588">
        <v>71.305714201662298</v>
      </c>
      <c r="T8588">
        <v>8.4442710876464808</v>
      </c>
      <c r="U8588">
        <v>80.470520019531307</v>
      </c>
      <c r="V8588">
        <v>102</v>
      </c>
    </row>
    <row r="8589" spans="1:22">
      <c r="A8589" t="s">
        <v>64</v>
      </c>
      <c r="B8589" t="s">
        <v>66</v>
      </c>
      <c r="C8589" s="7" t="s">
        <v>73</v>
      </c>
      <c r="D8589" s="7">
        <v>41150</v>
      </c>
      <c r="E8589" t="s">
        <v>98</v>
      </c>
      <c r="R8589">
        <v>1</v>
      </c>
      <c r="S8589">
        <v>57.394334238546399</v>
      </c>
      <c r="T8589">
        <v>7.5759048461914098</v>
      </c>
      <c r="U8589">
        <v>80.470520019531307</v>
      </c>
      <c r="V8589">
        <v>102</v>
      </c>
    </row>
    <row r="8590" spans="1:22">
      <c r="A8590" t="s">
        <v>64</v>
      </c>
      <c r="B8590" t="s">
        <v>66</v>
      </c>
      <c r="C8590" s="7" t="s">
        <v>73</v>
      </c>
      <c r="D8590" s="7">
        <v>41150</v>
      </c>
      <c r="E8590" t="s">
        <v>99</v>
      </c>
      <c r="R8590">
        <v>1</v>
      </c>
      <c r="S8590">
        <v>40.889816466997402</v>
      </c>
      <c r="T8590">
        <v>6.3945145606994602</v>
      </c>
      <c r="U8590">
        <v>80.470520019531307</v>
      </c>
      <c r="V8590">
        <v>102</v>
      </c>
    </row>
    <row r="8591" spans="1:22">
      <c r="A8591" t="s">
        <v>64</v>
      </c>
      <c r="B8591" t="s">
        <v>66</v>
      </c>
      <c r="C8591" s="7" t="s">
        <v>73</v>
      </c>
      <c r="D8591" s="7">
        <v>41150</v>
      </c>
      <c r="E8591" t="s">
        <v>100</v>
      </c>
      <c r="R8591">
        <v>1</v>
      </c>
      <c r="S8591">
        <v>35.748350862544598</v>
      </c>
      <c r="T8591">
        <v>5.9789924621581996</v>
      </c>
      <c r="U8591">
        <v>80.470520019531307</v>
      </c>
      <c r="V8591">
        <v>102</v>
      </c>
    </row>
    <row r="8592" spans="1:22">
      <c r="A8592" t="s">
        <v>64</v>
      </c>
      <c r="B8592" t="s">
        <v>66</v>
      </c>
      <c r="C8592" s="7" t="s">
        <v>73</v>
      </c>
      <c r="D8592" s="7">
        <v>41150</v>
      </c>
      <c r="E8592" t="s">
        <v>101</v>
      </c>
      <c r="R8592">
        <v>1</v>
      </c>
      <c r="S8592">
        <v>39.246758037263398</v>
      </c>
      <c r="T8592">
        <v>6.2647233009338397</v>
      </c>
      <c r="U8592">
        <v>80.470520019531307</v>
      </c>
      <c r="V8592">
        <v>102</v>
      </c>
    </row>
    <row r="8593" spans="1:22">
      <c r="A8593" t="s">
        <v>64</v>
      </c>
      <c r="B8593" t="s">
        <v>66</v>
      </c>
      <c r="C8593" s="7" t="s">
        <v>73</v>
      </c>
      <c r="D8593" s="7">
        <v>41150</v>
      </c>
      <c r="E8593" t="s">
        <v>102</v>
      </c>
      <c r="R8593">
        <v>1</v>
      </c>
      <c r="S8593">
        <v>44.830204156880697</v>
      </c>
      <c r="T8593">
        <v>6.6955361366271999</v>
      </c>
      <c r="U8593">
        <v>80.470520019531307</v>
      </c>
      <c r="V8593">
        <v>102</v>
      </c>
    </row>
    <row r="8594" spans="1:22">
      <c r="A8594" t="s">
        <v>64</v>
      </c>
      <c r="B8594" t="s">
        <v>66</v>
      </c>
      <c r="C8594" s="7" t="s">
        <v>73</v>
      </c>
      <c r="D8594" s="7">
        <v>41162</v>
      </c>
      <c r="E8594" t="s">
        <v>79</v>
      </c>
      <c r="R8594">
        <v>1</v>
      </c>
      <c r="S8594">
        <v>41.211735698679099</v>
      </c>
      <c r="T8594">
        <v>6.4196367263793901</v>
      </c>
      <c r="U8594">
        <v>78.207176208496094</v>
      </c>
      <c r="V8594">
        <v>92.696189880371094</v>
      </c>
    </row>
    <row r="8595" spans="1:22">
      <c r="A8595" t="s">
        <v>64</v>
      </c>
      <c r="B8595" t="s">
        <v>66</v>
      </c>
      <c r="C8595" s="7" t="s">
        <v>73</v>
      </c>
      <c r="D8595" s="7">
        <v>41162</v>
      </c>
      <c r="E8595" t="s">
        <v>80</v>
      </c>
      <c r="R8595">
        <v>1</v>
      </c>
      <c r="S8595">
        <v>29.872340457559599</v>
      </c>
      <c r="T8595">
        <v>5.4655594825744602</v>
      </c>
      <c r="U8595">
        <v>78.207176208496094</v>
      </c>
      <c r="V8595">
        <v>92.696189880371094</v>
      </c>
    </row>
    <row r="8596" spans="1:22">
      <c r="A8596" t="s">
        <v>64</v>
      </c>
      <c r="B8596" t="s">
        <v>66</v>
      </c>
      <c r="C8596" s="7" t="s">
        <v>73</v>
      </c>
      <c r="D8596" s="7">
        <v>41162</v>
      </c>
      <c r="E8596" t="s">
        <v>81</v>
      </c>
      <c r="R8596">
        <v>1</v>
      </c>
      <c r="S8596">
        <v>24.820959411278</v>
      </c>
      <c r="T8596">
        <v>4.9820637702941903</v>
      </c>
      <c r="U8596">
        <v>78.207176208496094</v>
      </c>
      <c r="V8596">
        <v>92.696189880371094</v>
      </c>
    </row>
    <row r="8597" spans="1:22">
      <c r="A8597" t="s">
        <v>64</v>
      </c>
      <c r="B8597" t="s">
        <v>66</v>
      </c>
      <c r="C8597" s="7" t="s">
        <v>73</v>
      </c>
      <c r="D8597" s="7">
        <v>41162</v>
      </c>
      <c r="E8597" t="s">
        <v>82</v>
      </c>
      <c r="R8597">
        <v>1</v>
      </c>
      <c r="S8597">
        <v>23.618901439491299</v>
      </c>
      <c r="T8597">
        <v>4.8599281311035201</v>
      </c>
      <c r="U8597">
        <v>78.207176208496094</v>
      </c>
      <c r="V8597">
        <v>92.696189880371094</v>
      </c>
    </row>
    <row r="8598" spans="1:22">
      <c r="A8598" t="s">
        <v>64</v>
      </c>
      <c r="B8598" t="s">
        <v>66</v>
      </c>
      <c r="C8598" s="7" t="s">
        <v>73</v>
      </c>
      <c r="D8598" s="7">
        <v>41162</v>
      </c>
      <c r="E8598" t="s">
        <v>83</v>
      </c>
      <c r="R8598">
        <v>1</v>
      </c>
      <c r="S8598">
        <v>40.722048254997397</v>
      </c>
      <c r="T8598">
        <v>6.3813829421997097</v>
      </c>
      <c r="U8598">
        <v>78.207176208496094</v>
      </c>
      <c r="V8598">
        <v>92.696189880371094</v>
      </c>
    </row>
    <row r="8599" spans="1:22">
      <c r="A8599" t="s">
        <v>64</v>
      </c>
      <c r="B8599" t="s">
        <v>66</v>
      </c>
      <c r="C8599" s="7" t="s">
        <v>73</v>
      </c>
      <c r="D8599" s="7">
        <v>41162</v>
      </c>
      <c r="E8599" t="s">
        <v>84</v>
      </c>
      <c r="R8599">
        <v>1</v>
      </c>
      <c r="S8599">
        <v>39.284729226383398</v>
      </c>
      <c r="T8599">
        <v>6.2677531242370597</v>
      </c>
      <c r="U8599">
        <v>78.207176208496094</v>
      </c>
      <c r="V8599">
        <v>92.696189880371094</v>
      </c>
    </row>
    <row r="8600" spans="1:22">
      <c r="A8600" t="s">
        <v>64</v>
      </c>
      <c r="B8600" t="s">
        <v>66</v>
      </c>
      <c r="C8600" s="7" t="s">
        <v>73</v>
      </c>
      <c r="D8600" s="7">
        <v>41162</v>
      </c>
      <c r="E8600" t="s">
        <v>85</v>
      </c>
      <c r="R8600">
        <v>1</v>
      </c>
      <c r="S8600">
        <v>30.766806610859899</v>
      </c>
      <c r="T8600">
        <v>5.5467834472656303</v>
      </c>
      <c r="U8600">
        <v>78.207176208496094</v>
      </c>
      <c r="V8600">
        <v>92.696189880371094</v>
      </c>
    </row>
    <row r="8601" spans="1:22">
      <c r="A8601" t="s">
        <v>64</v>
      </c>
      <c r="B8601" t="s">
        <v>66</v>
      </c>
      <c r="C8601" s="7" t="s">
        <v>73</v>
      </c>
      <c r="D8601" s="7">
        <v>41162</v>
      </c>
      <c r="E8601" t="s">
        <v>86</v>
      </c>
      <c r="R8601">
        <v>1</v>
      </c>
      <c r="S8601">
        <v>28.230545177923201</v>
      </c>
      <c r="T8601">
        <v>5.3132424354553196</v>
      </c>
      <c r="U8601">
        <v>78.207176208496094</v>
      </c>
      <c r="V8601">
        <v>92.696189880371094</v>
      </c>
    </row>
    <row r="8602" spans="1:22">
      <c r="A8602" t="s">
        <v>64</v>
      </c>
      <c r="B8602" t="s">
        <v>66</v>
      </c>
      <c r="C8602" s="7" t="s">
        <v>73</v>
      </c>
      <c r="D8602" s="7">
        <v>41162</v>
      </c>
      <c r="E8602" t="s">
        <v>87</v>
      </c>
      <c r="R8602">
        <v>1</v>
      </c>
      <c r="S8602">
        <v>35.872528582836999</v>
      </c>
      <c r="T8602">
        <v>5.9893679618835396</v>
      </c>
      <c r="U8602">
        <v>78.207176208496094</v>
      </c>
      <c r="V8602">
        <v>92.696189880371094</v>
      </c>
    </row>
    <row r="8603" spans="1:22">
      <c r="A8603" t="s">
        <v>64</v>
      </c>
      <c r="B8603" t="s">
        <v>66</v>
      </c>
      <c r="C8603" s="7" t="s">
        <v>73</v>
      </c>
      <c r="D8603" s="7">
        <v>41162</v>
      </c>
      <c r="E8603" t="s">
        <v>88</v>
      </c>
      <c r="R8603">
        <v>1</v>
      </c>
      <c r="S8603">
        <v>54.859235133426402</v>
      </c>
      <c r="T8603">
        <v>7.4067020416259801</v>
      </c>
      <c r="U8603">
        <v>78.207176208496094</v>
      </c>
      <c r="V8603">
        <v>92.696189880371094</v>
      </c>
    </row>
    <row r="8604" spans="1:22">
      <c r="A8604" t="s">
        <v>64</v>
      </c>
      <c r="B8604" t="s">
        <v>66</v>
      </c>
      <c r="C8604" s="7" t="s">
        <v>73</v>
      </c>
      <c r="D8604" s="7">
        <v>41162</v>
      </c>
      <c r="E8604" t="s">
        <v>89</v>
      </c>
      <c r="R8604">
        <v>1</v>
      </c>
      <c r="S8604">
        <v>41.839217754723201</v>
      </c>
      <c r="T8604">
        <v>6.4683241844177202</v>
      </c>
      <c r="U8604">
        <v>78.207176208496094</v>
      </c>
      <c r="V8604">
        <v>92.696189880371094</v>
      </c>
    </row>
    <row r="8605" spans="1:22">
      <c r="A8605" t="s">
        <v>64</v>
      </c>
      <c r="B8605" t="s">
        <v>66</v>
      </c>
      <c r="C8605" s="7" t="s">
        <v>73</v>
      </c>
      <c r="D8605" s="7">
        <v>41162</v>
      </c>
      <c r="E8605" t="s">
        <v>90</v>
      </c>
      <c r="R8605">
        <v>1</v>
      </c>
      <c r="S8605">
        <v>51.936680777231203</v>
      </c>
      <c r="T8605">
        <v>7.2067108154296902</v>
      </c>
      <c r="U8605">
        <v>78.207176208496094</v>
      </c>
      <c r="V8605">
        <v>92.696189880371094</v>
      </c>
    </row>
    <row r="8606" spans="1:22">
      <c r="A8606" t="s">
        <v>64</v>
      </c>
      <c r="B8606" t="s">
        <v>66</v>
      </c>
      <c r="C8606" s="7" t="s">
        <v>73</v>
      </c>
      <c r="D8606" s="7">
        <v>41162</v>
      </c>
      <c r="E8606" t="s">
        <v>91</v>
      </c>
      <c r="R8606">
        <v>1</v>
      </c>
      <c r="S8606">
        <v>71.674570279559703</v>
      </c>
      <c r="T8606">
        <v>8.4660835266113299</v>
      </c>
      <c r="U8606">
        <v>78.207176208496094</v>
      </c>
      <c r="V8606">
        <v>92.696189880371094</v>
      </c>
    </row>
    <row r="8607" spans="1:22">
      <c r="A8607" t="s">
        <v>64</v>
      </c>
      <c r="B8607" t="s">
        <v>66</v>
      </c>
      <c r="C8607" s="7" t="s">
        <v>73</v>
      </c>
      <c r="D8607" s="7">
        <v>41162</v>
      </c>
      <c r="E8607" t="s">
        <v>92</v>
      </c>
      <c r="R8607">
        <v>1</v>
      </c>
      <c r="S8607">
        <v>66.012680563380897</v>
      </c>
      <c r="T8607">
        <v>8.1248188018798793</v>
      </c>
      <c r="U8607">
        <v>78.207176208496094</v>
      </c>
      <c r="V8607">
        <v>92.696189880371094</v>
      </c>
    </row>
    <row r="8608" spans="1:22">
      <c r="A8608" t="s">
        <v>64</v>
      </c>
      <c r="B8608" t="s">
        <v>66</v>
      </c>
      <c r="C8608" s="7" t="s">
        <v>73</v>
      </c>
      <c r="D8608" s="7">
        <v>41162</v>
      </c>
      <c r="E8608" t="s">
        <v>93</v>
      </c>
      <c r="R8608">
        <v>1</v>
      </c>
      <c r="S8608">
        <v>56.150994988289298</v>
      </c>
      <c r="T8608">
        <v>7.4933967590331996</v>
      </c>
      <c r="U8608">
        <v>78.207176208496094</v>
      </c>
      <c r="V8608">
        <v>92.696189880371094</v>
      </c>
    </row>
    <row r="8609" spans="1:22">
      <c r="A8609" t="s">
        <v>64</v>
      </c>
      <c r="B8609" t="s">
        <v>66</v>
      </c>
      <c r="C8609" s="7" t="s">
        <v>73</v>
      </c>
      <c r="D8609" s="7">
        <v>41162</v>
      </c>
      <c r="E8609" t="s">
        <v>94</v>
      </c>
      <c r="R8609">
        <v>1</v>
      </c>
      <c r="S8609">
        <v>56.230367943277301</v>
      </c>
      <c r="T8609">
        <v>7.4986910820007298</v>
      </c>
      <c r="U8609">
        <v>78.207176208496094</v>
      </c>
      <c r="V8609">
        <v>92.696189880371094</v>
      </c>
    </row>
    <row r="8610" spans="1:22">
      <c r="A8610" t="s">
        <v>64</v>
      </c>
      <c r="B8610" t="s">
        <v>66</v>
      </c>
      <c r="C8610" s="7" t="s">
        <v>73</v>
      </c>
      <c r="D8610" s="7">
        <v>41162</v>
      </c>
      <c r="E8610" t="s">
        <v>95</v>
      </c>
      <c r="R8610">
        <v>1</v>
      </c>
      <c r="S8610">
        <v>60.314841111257003</v>
      </c>
      <c r="T8610">
        <v>7.7662630081176802</v>
      </c>
      <c r="U8610">
        <v>78.207176208496094</v>
      </c>
      <c r="V8610">
        <v>92.696189880371094</v>
      </c>
    </row>
    <row r="8611" spans="1:22">
      <c r="A8611" t="s">
        <v>64</v>
      </c>
      <c r="B8611" t="s">
        <v>66</v>
      </c>
      <c r="C8611" s="7" t="s">
        <v>73</v>
      </c>
      <c r="D8611" s="7">
        <v>41162</v>
      </c>
      <c r="E8611" t="s">
        <v>96</v>
      </c>
      <c r="R8611">
        <v>1</v>
      </c>
      <c r="S8611">
        <v>72.065879018759006</v>
      </c>
      <c r="T8611">
        <v>8.4891624450683594</v>
      </c>
      <c r="U8611">
        <v>78.207176208496094</v>
      </c>
      <c r="V8611">
        <v>92.696189880371094</v>
      </c>
    </row>
    <row r="8612" spans="1:22">
      <c r="A8612" t="s">
        <v>64</v>
      </c>
      <c r="B8612" t="s">
        <v>66</v>
      </c>
      <c r="C8612" s="7" t="s">
        <v>73</v>
      </c>
      <c r="D8612" s="7">
        <v>41162</v>
      </c>
      <c r="E8612" t="s">
        <v>97</v>
      </c>
      <c r="R8612">
        <v>1</v>
      </c>
      <c r="S8612">
        <v>61.911052240285201</v>
      </c>
      <c r="T8612">
        <v>7.8683576583862296</v>
      </c>
      <c r="U8612">
        <v>78.207176208496094</v>
      </c>
      <c r="V8612">
        <v>92.696189880371094</v>
      </c>
    </row>
    <row r="8613" spans="1:22">
      <c r="A8613" t="s">
        <v>64</v>
      </c>
      <c r="B8613" t="s">
        <v>66</v>
      </c>
      <c r="C8613" s="7" t="s">
        <v>73</v>
      </c>
      <c r="D8613" s="7">
        <v>41162</v>
      </c>
      <c r="E8613" t="s">
        <v>98</v>
      </c>
      <c r="R8613">
        <v>1</v>
      </c>
      <c r="S8613">
        <v>50.192725624205202</v>
      </c>
      <c r="T8613">
        <v>7.0846824645996103</v>
      </c>
      <c r="U8613">
        <v>78.207176208496094</v>
      </c>
      <c r="V8613">
        <v>92.696189880371094</v>
      </c>
    </row>
    <row r="8614" spans="1:22">
      <c r="A8614" t="s">
        <v>64</v>
      </c>
      <c r="B8614" t="s">
        <v>66</v>
      </c>
      <c r="C8614" s="7" t="s">
        <v>73</v>
      </c>
      <c r="D8614" s="7">
        <v>41162</v>
      </c>
      <c r="E8614" t="s">
        <v>99</v>
      </c>
      <c r="R8614">
        <v>1</v>
      </c>
      <c r="S8614">
        <v>35.922376559238003</v>
      </c>
      <c r="T8614">
        <v>5.9935278892517099</v>
      </c>
      <c r="U8614">
        <v>78.207176208496094</v>
      </c>
      <c r="V8614">
        <v>92.696189880371094</v>
      </c>
    </row>
    <row r="8615" spans="1:22">
      <c r="A8615" t="s">
        <v>64</v>
      </c>
      <c r="B8615" t="s">
        <v>66</v>
      </c>
      <c r="C8615" s="7" t="s">
        <v>73</v>
      </c>
      <c r="D8615" s="7">
        <v>41162</v>
      </c>
      <c r="E8615" t="s">
        <v>100</v>
      </c>
      <c r="R8615">
        <v>1</v>
      </c>
      <c r="S8615">
        <v>31.347599340151898</v>
      </c>
      <c r="T8615">
        <v>5.5988926887512198</v>
      </c>
      <c r="U8615">
        <v>78.207176208496094</v>
      </c>
      <c r="V8615">
        <v>92.696189880371094</v>
      </c>
    </row>
    <row r="8616" spans="1:22">
      <c r="A8616" t="s">
        <v>64</v>
      </c>
      <c r="B8616" t="s">
        <v>66</v>
      </c>
      <c r="C8616" s="7" t="s">
        <v>73</v>
      </c>
      <c r="D8616" s="7">
        <v>41162</v>
      </c>
      <c r="E8616" t="s">
        <v>101</v>
      </c>
      <c r="R8616">
        <v>1</v>
      </c>
      <c r="S8616">
        <v>34.331861884646997</v>
      </c>
      <c r="T8616">
        <v>5.8593397140502903</v>
      </c>
      <c r="U8616">
        <v>78.207176208496094</v>
      </c>
      <c r="V8616">
        <v>92.696189880371094</v>
      </c>
    </row>
    <row r="8617" spans="1:22">
      <c r="A8617" t="s">
        <v>64</v>
      </c>
      <c r="B8617" t="s">
        <v>66</v>
      </c>
      <c r="C8617" s="7" t="s">
        <v>73</v>
      </c>
      <c r="D8617" s="7">
        <v>41162</v>
      </c>
      <c r="E8617" t="s">
        <v>102</v>
      </c>
      <c r="R8617">
        <v>1</v>
      </c>
      <c r="S8617">
        <v>39.343090262373401</v>
      </c>
      <c r="T8617">
        <v>6.2724070549011204</v>
      </c>
      <c r="U8617">
        <v>78.207176208496094</v>
      </c>
      <c r="V8617">
        <v>92.696189880371094</v>
      </c>
    </row>
    <row r="8618" spans="1:22">
      <c r="A8618" t="s">
        <v>64</v>
      </c>
      <c r="B8618" t="s">
        <v>66</v>
      </c>
      <c r="C8618" s="7" t="s">
        <v>73</v>
      </c>
      <c r="D8618" s="7">
        <v>41172</v>
      </c>
      <c r="E8618" t="s">
        <v>79</v>
      </c>
      <c r="R8618">
        <v>1</v>
      </c>
      <c r="S8618">
        <v>46.0581287867901</v>
      </c>
      <c r="T8618">
        <v>6.7866139411926296</v>
      </c>
      <c r="U8618">
        <v>77.130813598632798</v>
      </c>
      <c r="V8618">
        <v>99.699996948242202</v>
      </c>
    </row>
    <row r="8619" spans="1:22">
      <c r="A8619" t="s">
        <v>64</v>
      </c>
      <c r="B8619" t="s">
        <v>66</v>
      </c>
      <c r="C8619" s="7" t="s">
        <v>73</v>
      </c>
      <c r="D8619" s="7">
        <v>41172</v>
      </c>
      <c r="E8619" t="s">
        <v>80</v>
      </c>
      <c r="R8619">
        <v>1</v>
      </c>
      <c r="S8619">
        <v>33.1212392637919</v>
      </c>
      <c r="T8619">
        <v>5.75510549545288</v>
      </c>
      <c r="U8619">
        <v>77.130813598632798</v>
      </c>
      <c r="V8619">
        <v>99.699996948242202</v>
      </c>
    </row>
    <row r="8620" spans="1:22">
      <c r="A8620" t="s">
        <v>64</v>
      </c>
      <c r="B8620" t="s">
        <v>66</v>
      </c>
      <c r="C8620" s="7" t="s">
        <v>73</v>
      </c>
      <c r="D8620" s="7">
        <v>41172</v>
      </c>
      <c r="E8620" t="s">
        <v>81</v>
      </c>
      <c r="R8620">
        <v>1</v>
      </c>
      <c r="S8620">
        <v>27.512950060010802</v>
      </c>
      <c r="T8620">
        <v>5.24527883529663</v>
      </c>
      <c r="U8620">
        <v>77.130813598632798</v>
      </c>
      <c r="V8620">
        <v>99.699996948242202</v>
      </c>
    </row>
    <row r="8621" spans="1:22">
      <c r="A8621" t="s">
        <v>64</v>
      </c>
      <c r="B8621" t="s">
        <v>66</v>
      </c>
      <c r="C8621" s="7" t="s">
        <v>73</v>
      </c>
      <c r="D8621" s="7">
        <v>41172</v>
      </c>
      <c r="E8621" t="s">
        <v>82</v>
      </c>
      <c r="R8621">
        <v>1</v>
      </c>
      <c r="S8621">
        <v>26.164334864370201</v>
      </c>
      <c r="T8621">
        <v>5.1151084899902299</v>
      </c>
      <c r="U8621">
        <v>77.130813598632798</v>
      </c>
      <c r="V8621">
        <v>99.699996948242202</v>
      </c>
    </row>
    <row r="8622" spans="1:22">
      <c r="A8622" t="s">
        <v>64</v>
      </c>
      <c r="B8622" t="s">
        <v>66</v>
      </c>
      <c r="C8622" s="7" t="s">
        <v>73</v>
      </c>
      <c r="D8622" s="7">
        <v>41172</v>
      </c>
      <c r="E8622" t="s">
        <v>83</v>
      </c>
      <c r="R8622">
        <v>1</v>
      </c>
      <c r="S8622">
        <v>44.8931156317567</v>
      </c>
      <c r="T8622">
        <v>6.7002325057983398</v>
      </c>
      <c r="U8622">
        <v>77.130813598632798</v>
      </c>
      <c r="V8622">
        <v>99.699996948242202</v>
      </c>
    </row>
    <row r="8623" spans="1:22">
      <c r="A8623" t="s">
        <v>64</v>
      </c>
      <c r="B8623" t="s">
        <v>66</v>
      </c>
      <c r="C8623" s="7" t="s">
        <v>73</v>
      </c>
      <c r="D8623" s="7">
        <v>41172</v>
      </c>
      <c r="E8623" t="s">
        <v>84</v>
      </c>
      <c r="R8623">
        <v>1</v>
      </c>
      <c r="S8623">
        <v>43.244594090539103</v>
      </c>
      <c r="T8623">
        <v>6.5760622024536097</v>
      </c>
      <c r="U8623">
        <v>77.130813598632798</v>
      </c>
      <c r="V8623">
        <v>99.699996948242202</v>
      </c>
    </row>
    <row r="8624" spans="1:22">
      <c r="A8624" t="s">
        <v>64</v>
      </c>
      <c r="B8624" t="s">
        <v>66</v>
      </c>
      <c r="C8624" s="7" t="s">
        <v>73</v>
      </c>
      <c r="D8624" s="7">
        <v>41172</v>
      </c>
      <c r="E8624" t="s">
        <v>85</v>
      </c>
      <c r="R8624">
        <v>1</v>
      </c>
      <c r="S8624">
        <v>33.289746806994103</v>
      </c>
      <c r="T8624">
        <v>5.7697267532348597</v>
      </c>
      <c r="U8624">
        <v>77.130813598632798</v>
      </c>
      <c r="V8624">
        <v>99.699996948242202</v>
      </c>
    </row>
    <row r="8625" spans="1:22">
      <c r="A8625" t="s">
        <v>64</v>
      </c>
      <c r="B8625" t="s">
        <v>66</v>
      </c>
      <c r="C8625" s="7" t="s">
        <v>73</v>
      </c>
      <c r="D8625" s="7">
        <v>41172</v>
      </c>
      <c r="E8625" t="s">
        <v>86</v>
      </c>
      <c r="R8625">
        <v>1</v>
      </c>
      <c r="S8625">
        <v>30.7069654984161</v>
      </c>
      <c r="T8625">
        <v>5.5413866043090803</v>
      </c>
      <c r="U8625">
        <v>77.130813598632798</v>
      </c>
      <c r="V8625">
        <v>99.699996948242202</v>
      </c>
    </row>
    <row r="8626" spans="1:22">
      <c r="A8626" t="s">
        <v>64</v>
      </c>
      <c r="B8626" t="s">
        <v>66</v>
      </c>
      <c r="C8626" s="7" t="s">
        <v>73</v>
      </c>
      <c r="D8626" s="7">
        <v>41172</v>
      </c>
      <c r="E8626" t="s">
        <v>87</v>
      </c>
      <c r="R8626">
        <v>1</v>
      </c>
      <c r="S8626">
        <v>39.966382056363997</v>
      </c>
      <c r="T8626">
        <v>6.3218970298767099</v>
      </c>
      <c r="U8626">
        <v>77.130813598632798</v>
      </c>
      <c r="V8626">
        <v>99.699996948242202</v>
      </c>
    </row>
    <row r="8627" spans="1:22">
      <c r="A8627" t="s">
        <v>64</v>
      </c>
      <c r="B8627" t="s">
        <v>66</v>
      </c>
      <c r="C8627" s="7" t="s">
        <v>73</v>
      </c>
      <c r="D8627" s="7">
        <v>41172</v>
      </c>
      <c r="E8627" t="s">
        <v>88</v>
      </c>
      <c r="R8627">
        <v>1</v>
      </c>
      <c r="S8627">
        <v>62.888625712836102</v>
      </c>
      <c r="T8627">
        <v>7.9302349090576199</v>
      </c>
      <c r="U8627">
        <v>77.130813598632798</v>
      </c>
      <c r="V8627">
        <v>99.699996948242202</v>
      </c>
    </row>
    <row r="8628" spans="1:22">
      <c r="A8628" t="s">
        <v>64</v>
      </c>
      <c r="B8628" t="s">
        <v>66</v>
      </c>
      <c r="C8628" s="7" t="s">
        <v>73</v>
      </c>
      <c r="D8628" s="7">
        <v>41172</v>
      </c>
      <c r="E8628" t="s">
        <v>89</v>
      </c>
      <c r="R8628">
        <v>1</v>
      </c>
      <c r="S8628">
        <v>48.027514805717402</v>
      </c>
      <c r="T8628">
        <v>6.9301886558532697</v>
      </c>
      <c r="U8628">
        <v>77.130813598632798</v>
      </c>
      <c r="V8628">
        <v>99.699996948242202</v>
      </c>
    </row>
    <row r="8629" spans="1:22">
      <c r="A8629" t="s">
        <v>64</v>
      </c>
      <c r="B8629" t="s">
        <v>66</v>
      </c>
      <c r="C8629" s="7" t="s">
        <v>73</v>
      </c>
      <c r="D8629" s="7">
        <v>41172</v>
      </c>
      <c r="E8629" t="s">
        <v>90</v>
      </c>
      <c r="R8629">
        <v>1</v>
      </c>
      <c r="S8629">
        <v>59.371954475302303</v>
      </c>
      <c r="T8629">
        <v>7.7053198814392099</v>
      </c>
      <c r="U8629">
        <v>77.130813598632798</v>
      </c>
      <c r="V8629">
        <v>99.699996948242202</v>
      </c>
    </row>
    <row r="8630" spans="1:22">
      <c r="A8630" t="s">
        <v>64</v>
      </c>
      <c r="B8630" t="s">
        <v>66</v>
      </c>
      <c r="C8630" s="7" t="s">
        <v>73</v>
      </c>
      <c r="D8630" s="7">
        <v>41172</v>
      </c>
      <c r="E8630" t="s">
        <v>91</v>
      </c>
      <c r="R8630">
        <v>1</v>
      </c>
      <c r="S8630">
        <v>82.022324830817496</v>
      </c>
      <c r="T8630">
        <v>9.0566177368164098</v>
      </c>
      <c r="U8630">
        <v>77.130813598632798</v>
      </c>
      <c r="V8630">
        <v>99.699996948242202</v>
      </c>
    </row>
    <row r="8631" spans="1:22">
      <c r="A8631" t="s">
        <v>64</v>
      </c>
      <c r="B8631" t="s">
        <v>66</v>
      </c>
      <c r="C8631" s="7" t="s">
        <v>73</v>
      </c>
      <c r="D8631" s="7">
        <v>41172</v>
      </c>
      <c r="E8631" t="s">
        <v>92</v>
      </c>
      <c r="R8631">
        <v>1</v>
      </c>
      <c r="S8631">
        <v>75.543941036835307</v>
      </c>
      <c r="T8631">
        <v>8.6916017532348597</v>
      </c>
      <c r="U8631">
        <v>77.130813598632798</v>
      </c>
      <c r="V8631">
        <v>99.699996948242202</v>
      </c>
    </row>
    <row r="8632" spans="1:22">
      <c r="A8632" t="s">
        <v>64</v>
      </c>
      <c r="B8632" t="s">
        <v>66</v>
      </c>
      <c r="C8632" s="7" t="s">
        <v>73</v>
      </c>
      <c r="D8632" s="7">
        <v>41172</v>
      </c>
      <c r="E8632" t="s">
        <v>93</v>
      </c>
      <c r="R8632">
        <v>1</v>
      </c>
      <c r="S8632">
        <v>64.416737600936401</v>
      </c>
      <c r="T8632">
        <v>8.0260038375854492</v>
      </c>
      <c r="U8632">
        <v>77.130813598632798</v>
      </c>
      <c r="V8632">
        <v>99.699996948242202</v>
      </c>
    </row>
    <row r="8633" spans="1:22">
      <c r="A8633" t="s">
        <v>64</v>
      </c>
      <c r="B8633" t="s">
        <v>66</v>
      </c>
      <c r="C8633" s="7" t="s">
        <v>73</v>
      </c>
      <c r="D8633" s="7">
        <v>41172</v>
      </c>
      <c r="E8633" t="s">
        <v>94</v>
      </c>
      <c r="R8633">
        <v>1</v>
      </c>
      <c r="S8633">
        <v>64.540565364586698</v>
      </c>
      <c r="T8633">
        <v>8.0337142944335902</v>
      </c>
      <c r="U8633">
        <v>77.130813598632798</v>
      </c>
      <c r="V8633">
        <v>99.699996948242202</v>
      </c>
    </row>
    <row r="8634" spans="1:22">
      <c r="A8634" t="s">
        <v>64</v>
      </c>
      <c r="B8634" t="s">
        <v>66</v>
      </c>
      <c r="C8634" s="7" t="s">
        <v>73</v>
      </c>
      <c r="D8634" s="7">
        <v>41172</v>
      </c>
      <c r="E8634" t="s">
        <v>95</v>
      </c>
      <c r="R8634">
        <v>1</v>
      </c>
      <c r="S8634">
        <v>68.949065427587797</v>
      </c>
      <c r="T8634">
        <v>8.3035573959350604</v>
      </c>
      <c r="U8634">
        <v>77.130813598632798</v>
      </c>
      <c r="V8634">
        <v>99.699996948242202</v>
      </c>
    </row>
    <row r="8635" spans="1:22">
      <c r="A8635" t="s">
        <v>64</v>
      </c>
      <c r="B8635" t="s">
        <v>66</v>
      </c>
      <c r="C8635" s="7" t="s">
        <v>73</v>
      </c>
      <c r="D8635" s="7">
        <v>41172</v>
      </c>
      <c r="E8635" t="s">
        <v>96</v>
      </c>
      <c r="R8635">
        <v>1</v>
      </c>
      <c r="S8635">
        <v>82.241697266953494</v>
      </c>
      <c r="T8635">
        <v>9.0687208175659197</v>
      </c>
      <c r="U8635">
        <v>77.130813598632798</v>
      </c>
      <c r="V8635">
        <v>99.699996948242202</v>
      </c>
    </row>
    <row r="8636" spans="1:22">
      <c r="A8636" t="s">
        <v>64</v>
      </c>
      <c r="B8636" t="s">
        <v>66</v>
      </c>
      <c r="C8636" s="7" t="s">
        <v>73</v>
      </c>
      <c r="D8636" s="7">
        <v>41172</v>
      </c>
      <c r="E8636" t="s">
        <v>97</v>
      </c>
      <c r="R8636">
        <v>1</v>
      </c>
      <c r="S8636">
        <v>70.418256528654595</v>
      </c>
      <c r="T8636">
        <v>8.3915586471557599</v>
      </c>
      <c r="U8636">
        <v>77.130813598632798</v>
      </c>
      <c r="V8636">
        <v>99.699996948242202</v>
      </c>
    </row>
    <row r="8637" spans="1:22">
      <c r="A8637" t="s">
        <v>64</v>
      </c>
      <c r="B8637" t="s">
        <v>66</v>
      </c>
      <c r="C8637" s="7" t="s">
        <v>73</v>
      </c>
      <c r="D8637" s="7">
        <v>41172</v>
      </c>
      <c r="E8637" t="s">
        <v>98</v>
      </c>
      <c r="R8637">
        <v>1</v>
      </c>
      <c r="S8637">
        <v>57.213470381257402</v>
      </c>
      <c r="T8637">
        <v>7.5639586448669398</v>
      </c>
      <c r="U8637">
        <v>77.130813598632798</v>
      </c>
      <c r="V8637">
        <v>99.699996948242202</v>
      </c>
    </row>
    <row r="8638" spans="1:22">
      <c r="A8638" t="s">
        <v>64</v>
      </c>
      <c r="B8638" t="s">
        <v>66</v>
      </c>
      <c r="C8638" s="7" t="s">
        <v>73</v>
      </c>
      <c r="D8638" s="7">
        <v>41172</v>
      </c>
      <c r="E8638" t="s">
        <v>99</v>
      </c>
      <c r="R8638">
        <v>1</v>
      </c>
      <c r="S8638">
        <v>41.116589804736599</v>
      </c>
      <c r="T8638">
        <v>6.4122219085693404</v>
      </c>
      <c r="U8638">
        <v>77.130813598632798</v>
      </c>
      <c r="V8638">
        <v>99.699996948242202</v>
      </c>
    </row>
    <row r="8639" spans="1:22">
      <c r="A8639" t="s">
        <v>64</v>
      </c>
      <c r="B8639" t="s">
        <v>66</v>
      </c>
      <c r="C8639" s="7" t="s">
        <v>73</v>
      </c>
      <c r="D8639" s="7">
        <v>41172</v>
      </c>
      <c r="E8639" t="s">
        <v>100</v>
      </c>
      <c r="R8639">
        <v>1</v>
      </c>
      <c r="S8639">
        <v>35.941818875380697</v>
      </c>
      <c r="T8639">
        <v>5.9951496124267596</v>
      </c>
      <c r="U8639">
        <v>77.130813598632798</v>
      </c>
      <c r="V8639">
        <v>99.699996948242202</v>
      </c>
    </row>
    <row r="8640" spans="1:22">
      <c r="A8640" t="s">
        <v>64</v>
      </c>
      <c r="B8640" t="s">
        <v>66</v>
      </c>
      <c r="C8640" s="7" t="s">
        <v>73</v>
      </c>
      <c r="D8640" s="7">
        <v>41172</v>
      </c>
      <c r="E8640" t="s">
        <v>101</v>
      </c>
      <c r="R8640">
        <v>1</v>
      </c>
      <c r="S8640">
        <v>39.480636914328201</v>
      </c>
      <c r="T8640">
        <v>6.2833619117736799</v>
      </c>
      <c r="U8640">
        <v>77.130813598632798</v>
      </c>
      <c r="V8640">
        <v>99.699996948242202</v>
      </c>
    </row>
    <row r="8641" spans="1:22">
      <c r="A8641" t="s">
        <v>64</v>
      </c>
      <c r="B8641" t="s">
        <v>66</v>
      </c>
      <c r="C8641" s="7" t="s">
        <v>73</v>
      </c>
      <c r="D8641" s="7">
        <v>41172</v>
      </c>
      <c r="E8641" t="s">
        <v>102</v>
      </c>
      <c r="R8641">
        <v>1</v>
      </c>
      <c r="S8641">
        <v>45.092879276570798</v>
      </c>
      <c r="T8641">
        <v>6.7151231765747097</v>
      </c>
      <c r="U8641">
        <v>77.130813598632798</v>
      </c>
      <c r="V8641">
        <v>99.699996948242202</v>
      </c>
    </row>
    <row r="8642" spans="1:22">
      <c r="A8642" t="s">
        <v>64</v>
      </c>
      <c r="B8642" t="s">
        <v>66</v>
      </c>
      <c r="C8642" s="7" t="s">
        <v>73</v>
      </c>
      <c r="D8642" s="7">
        <v>41180</v>
      </c>
      <c r="E8642" t="s">
        <v>79</v>
      </c>
      <c r="R8642">
        <v>1</v>
      </c>
      <c r="S8642">
        <v>39.442325576806098</v>
      </c>
      <c r="T8642">
        <v>6.28031253814697</v>
      </c>
      <c r="U8642">
        <v>74.188514709472699</v>
      </c>
      <c r="V8642">
        <v>92.599998474121094</v>
      </c>
    </row>
    <row r="8643" spans="1:22">
      <c r="A8643" t="s">
        <v>64</v>
      </c>
      <c r="B8643" t="s">
        <v>66</v>
      </c>
      <c r="C8643" s="7" t="s">
        <v>73</v>
      </c>
      <c r="D8643" s="7">
        <v>41180</v>
      </c>
      <c r="E8643" t="s">
        <v>80</v>
      </c>
      <c r="R8643">
        <v>1</v>
      </c>
      <c r="S8643">
        <v>28.400253518648501</v>
      </c>
      <c r="T8643">
        <v>5.3291888236999503</v>
      </c>
      <c r="U8643">
        <v>74.188514709472699</v>
      </c>
      <c r="V8643">
        <v>92.599998474121094</v>
      </c>
    </row>
    <row r="8644" spans="1:22">
      <c r="A8644" t="s">
        <v>64</v>
      </c>
      <c r="B8644" t="s">
        <v>66</v>
      </c>
      <c r="C8644" s="7" t="s">
        <v>73</v>
      </c>
      <c r="D8644" s="7">
        <v>41180</v>
      </c>
      <c r="E8644" t="s">
        <v>81</v>
      </c>
      <c r="R8644">
        <v>1</v>
      </c>
      <c r="S8644">
        <v>23.551953078779</v>
      </c>
      <c r="T8644">
        <v>4.8530354499816903</v>
      </c>
      <c r="U8644">
        <v>74.188514709472699</v>
      </c>
      <c r="V8644">
        <v>92.599998474121094</v>
      </c>
    </row>
    <row r="8645" spans="1:22">
      <c r="A8645" t="s">
        <v>64</v>
      </c>
      <c r="B8645" t="s">
        <v>66</v>
      </c>
      <c r="C8645" s="7" t="s">
        <v>73</v>
      </c>
      <c r="D8645" s="7">
        <v>41180</v>
      </c>
      <c r="E8645" t="s">
        <v>82</v>
      </c>
      <c r="R8645">
        <v>1</v>
      </c>
      <c r="S8645">
        <v>22.4187180633091</v>
      </c>
      <c r="T8645">
        <v>4.73484086990356</v>
      </c>
      <c r="U8645">
        <v>74.188514709472699</v>
      </c>
      <c r="V8645">
        <v>92.599998474121094</v>
      </c>
    </row>
    <row r="8646" spans="1:22">
      <c r="A8646" t="s">
        <v>64</v>
      </c>
      <c r="B8646" t="s">
        <v>66</v>
      </c>
      <c r="C8646" s="7" t="s">
        <v>73</v>
      </c>
      <c r="D8646" s="7">
        <v>41180</v>
      </c>
      <c r="E8646" t="s">
        <v>83</v>
      </c>
      <c r="R8646">
        <v>1</v>
      </c>
      <c r="S8646">
        <v>38.546927665128401</v>
      </c>
      <c r="T8646">
        <v>6.20861721038818</v>
      </c>
      <c r="U8646">
        <v>74.188514709472699</v>
      </c>
      <c r="V8646">
        <v>92.599998474121094</v>
      </c>
    </row>
    <row r="8647" spans="1:22">
      <c r="A8647" t="s">
        <v>64</v>
      </c>
      <c r="B8647" t="s">
        <v>66</v>
      </c>
      <c r="C8647" s="7" t="s">
        <v>73</v>
      </c>
      <c r="D8647" s="7">
        <v>41180</v>
      </c>
      <c r="E8647" t="s">
        <v>84</v>
      </c>
      <c r="R8647">
        <v>1</v>
      </c>
      <c r="S8647">
        <v>37.0539942358673</v>
      </c>
      <c r="T8647">
        <v>6.0871992111206099</v>
      </c>
      <c r="U8647">
        <v>74.188514709472699</v>
      </c>
      <c r="V8647">
        <v>92.599998474121094</v>
      </c>
    </row>
    <row r="8648" spans="1:22">
      <c r="A8648" t="s">
        <v>64</v>
      </c>
      <c r="B8648" t="s">
        <v>66</v>
      </c>
      <c r="C8648" s="7" t="s">
        <v>73</v>
      </c>
      <c r="D8648" s="7">
        <v>41180</v>
      </c>
      <c r="E8648" t="s">
        <v>85</v>
      </c>
      <c r="R8648">
        <v>1</v>
      </c>
      <c r="S8648">
        <v>28.520918573780399</v>
      </c>
      <c r="T8648">
        <v>5.3404979705810502</v>
      </c>
      <c r="U8648">
        <v>74.188514709472699</v>
      </c>
      <c r="V8648">
        <v>92.599998474121094</v>
      </c>
    </row>
    <row r="8649" spans="1:22">
      <c r="A8649" t="s">
        <v>64</v>
      </c>
      <c r="B8649" t="s">
        <v>66</v>
      </c>
      <c r="C8649" s="7" t="s">
        <v>73</v>
      </c>
      <c r="D8649" s="7">
        <v>41180</v>
      </c>
      <c r="E8649" t="s">
        <v>86</v>
      </c>
      <c r="R8649">
        <v>1</v>
      </c>
      <c r="S8649">
        <v>26.3803491100591</v>
      </c>
      <c r="T8649">
        <v>5.1361804008483896</v>
      </c>
      <c r="U8649">
        <v>74.188514709472699</v>
      </c>
      <c r="V8649">
        <v>92.599998474121094</v>
      </c>
    </row>
    <row r="8650" spans="1:22">
      <c r="A8650" t="s">
        <v>64</v>
      </c>
      <c r="B8650" t="s">
        <v>66</v>
      </c>
      <c r="C8650" s="7" t="s">
        <v>73</v>
      </c>
      <c r="D8650" s="7">
        <v>41180</v>
      </c>
      <c r="E8650" t="s">
        <v>87</v>
      </c>
      <c r="R8650">
        <v>1</v>
      </c>
      <c r="S8650">
        <v>34.286257409040402</v>
      </c>
      <c r="T8650">
        <v>5.85544681549072</v>
      </c>
      <c r="U8650">
        <v>74.188514709472699</v>
      </c>
      <c r="V8650">
        <v>92.599998474121094</v>
      </c>
    </row>
    <row r="8651" spans="1:22">
      <c r="A8651" t="s">
        <v>64</v>
      </c>
      <c r="B8651" t="s">
        <v>66</v>
      </c>
      <c r="C8651" s="7" t="s">
        <v>73</v>
      </c>
      <c r="D8651" s="7">
        <v>41180</v>
      </c>
      <c r="E8651" t="s">
        <v>88</v>
      </c>
      <c r="R8651">
        <v>1</v>
      </c>
      <c r="S8651">
        <v>53.773758857369103</v>
      </c>
      <c r="T8651">
        <v>7.3330593109130904</v>
      </c>
      <c r="U8651">
        <v>74.188514709472699</v>
      </c>
      <c r="V8651">
        <v>92.599998474121094</v>
      </c>
    </row>
    <row r="8652" spans="1:22">
      <c r="A8652" t="s">
        <v>64</v>
      </c>
      <c r="B8652" t="s">
        <v>66</v>
      </c>
      <c r="C8652" s="7" t="s">
        <v>73</v>
      </c>
      <c r="D8652" s="7">
        <v>41180</v>
      </c>
      <c r="E8652" t="s">
        <v>89</v>
      </c>
      <c r="R8652">
        <v>1</v>
      </c>
      <c r="S8652">
        <v>40.918605434426603</v>
      </c>
      <c r="T8652">
        <v>6.3967652320861799</v>
      </c>
      <c r="U8652">
        <v>74.188514709472699</v>
      </c>
      <c r="V8652">
        <v>92.599998474121094</v>
      </c>
    </row>
    <row r="8653" spans="1:22">
      <c r="A8653" t="s">
        <v>64</v>
      </c>
      <c r="B8653" t="s">
        <v>66</v>
      </c>
      <c r="C8653" s="7" t="s">
        <v>73</v>
      </c>
      <c r="D8653" s="7">
        <v>41180</v>
      </c>
      <c r="E8653" t="s">
        <v>90</v>
      </c>
      <c r="R8653">
        <v>1</v>
      </c>
      <c r="S8653">
        <v>50.539836492899703</v>
      </c>
      <c r="T8653">
        <v>7.1091375350952104</v>
      </c>
      <c r="U8653">
        <v>74.188514709472699</v>
      </c>
      <c r="V8653">
        <v>92.599998474121094</v>
      </c>
    </row>
    <row r="8654" spans="1:22">
      <c r="A8654" t="s">
        <v>64</v>
      </c>
      <c r="B8654" t="s">
        <v>66</v>
      </c>
      <c r="C8654" s="7" t="s">
        <v>73</v>
      </c>
      <c r="D8654" s="7">
        <v>41180</v>
      </c>
      <c r="E8654" t="s">
        <v>91</v>
      </c>
      <c r="R8654">
        <v>1</v>
      </c>
      <c r="S8654">
        <v>69.848987139543198</v>
      </c>
      <c r="T8654">
        <v>8.3575706481933594</v>
      </c>
      <c r="U8654">
        <v>74.188514709472699</v>
      </c>
      <c r="V8654">
        <v>92.599998474121094</v>
      </c>
    </row>
    <row r="8655" spans="1:22">
      <c r="A8655" t="s">
        <v>64</v>
      </c>
      <c r="B8655" t="s">
        <v>66</v>
      </c>
      <c r="C8655" s="7" t="s">
        <v>73</v>
      </c>
      <c r="D8655" s="7">
        <v>41180</v>
      </c>
      <c r="E8655" t="s">
        <v>92</v>
      </c>
      <c r="R8655">
        <v>1</v>
      </c>
      <c r="S8655">
        <v>64.494925938889494</v>
      </c>
      <c r="T8655">
        <v>8.0308732986450195</v>
      </c>
      <c r="U8655">
        <v>74.188514709472699</v>
      </c>
      <c r="V8655">
        <v>92.599998474121094</v>
      </c>
    </row>
    <row r="8656" spans="1:22">
      <c r="A8656" t="s">
        <v>64</v>
      </c>
      <c r="B8656" t="s">
        <v>66</v>
      </c>
      <c r="C8656" s="7" t="s">
        <v>73</v>
      </c>
      <c r="D8656" s="7">
        <v>41180</v>
      </c>
      <c r="E8656" t="s">
        <v>93</v>
      </c>
      <c r="R8656">
        <v>1</v>
      </c>
      <c r="S8656">
        <v>54.924352412494002</v>
      </c>
      <c r="T8656">
        <v>7.4110965728759801</v>
      </c>
      <c r="U8656">
        <v>74.188514709472699</v>
      </c>
      <c r="V8656">
        <v>92.599998474121094</v>
      </c>
    </row>
    <row r="8657" spans="1:22">
      <c r="A8657" t="s">
        <v>64</v>
      </c>
      <c r="B8657" t="s">
        <v>66</v>
      </c>
      <c r="C8657" s="7" t="s">
        <v>73</v>
      </c>
      <c r="D8657" s="7">
        <v>41180</v>
      </c>
      <c r="E8657" t="s">
        <v>94</v>
      </c>
      <c r="R8657">
        <v>1</v>
      </c>
      <c r="S8657">
        <v>54.919390948279201</v>
      </c>
      <c r="T8657">
        <v>7.4107618331909197</v>
      </c>
      <c r="U8657">
        <v>74.188514709472699</v>
      </c>
      <c r="V8657">
        <v>92.599998474121094</v>
      </c>
    </row>
    <row r="8658" spans="1:22">
      <c r="A8658" t="s">
        <v>64</v>
      </c>
      <c r="B8658" t="s">
        <v>66</v>
      </c>
      <c r="C8658" s="7" t="s">
        <v>73</v>
      </c>
      <c r="D8658" s="7">
        <v>41180</v>
      </c>
      <c r="E8658" t="s">
        <v>95</v>
      </c>
      <c r="R8658">
        <v>1</v>
      </c>
      <c r="S8658">
        <v>58.690946775919898</v>
      </c>
      <c r="T8658">
        <v>7.6610016822814897</v>
      </c>
      <c r="U8658">
        <v>74.188514709472699</v>
      </c>
      <c r="V8658">
        <v>92.599998474121094</v>
      </c>
    </row>
    <row r="8659" spans="1:22">
      <c r="A8659" t="s">
        <v>64</v>
      </c>
      <c r="B8659" t="s">
        <v>66</v>
      </c>
      <c r="C8659" s="7" t="s">
        <v>73</v>
      </c>
      <c r="D8659" s="7">
        <v>41180</v>
      </c>
      <c r="E8659" t="s">
        <v>96</v>
      </c>
      <c r="R8659">
        <v>1</v>
      </c>
      <c r="S8659">
        <v>69.995033315558402</v>
      </c>
      <c r="T8659">
        <v>8.3663034439086896</v>
      </c>
      <c r="U8659">
        <v>74.188514709472699</v>
      </c>
      <c r="V8659">
        <v>92.599998474121094</v>
      </c>
    </row>
    <row r="8660" spans="1:22">
      <c r="A8660" t="s">
        <v>64</v>
      </c>
      <c r="B8660" t="s">
        <v>66</v>
      </c>
      <c r="C8660" s="7" t="s">
        <v>73</v>
      </c>
      <c r="D8660" s="7">
        <v>41180</v>
      </c>
      <c r="E8660" t="s">
        <v>97</v>
      </c>
      <c r="R8660">
        <v>1</v>
      </c>
      <c r="S8660">
        <v>59.939119347080997</v>
      </c>
      <c r="T8660">
        <v>7.7420358657836896</v>
      </c>
      <c r="U8660">
        <v>74.188514709472699</v>
      </c>
      <c r="V8660">
        <v>92.599998474121094</v>
      </c>
    </row>
    <row r="8661" spans="1:22">
      <c r="A8661" t="s">
        <v>64</v>
      </c>
      <c r="B8661" t="s">
        <v>66</v>
      </c>
      <c r="C8661" s="7" t="s">
        <v>73</v>
      </c>
      <c r="D8661" s="7">
        <v>41180</v>
      </c>
      <c r="E8661" t="s">
        <v>98</v>
      </c>
      <c r="R8661">
        <v>1</v>
      </c>
      <c r="S8661">
        <v>48.806388796740301</v>
      </c>
      <c r="T8661">
        <v>6.9861569404602104</v>
      </c>
      <c r="U8661">
        <v>74.188514709472699</v>
      </c>
      <c r="V8661">
        <v>92.599998474121094</v>
      </c>
    </row>
    <row r="8662" spans="1:22">
      <c r="A8662" t="s">
        <v>64</v>
      </c>
      <c r="B8662" t="s">
        <v>66</v>
      </c>
      <c r="C8662" s="7" t="s">
        <v>73</v>
      </c>
      <c r="D8662" s="7">
        <v>41180</v>
      </c>
      <c r="E8662" t="s">
        <v>99</v>
      </c>
      <c r="R8662">
        <v>1</v>
      </c>
      <c r="S8662">
        <v>35.098779163353399</v>
      </c>
      <c r="T8662">
        <v>5.9244222640991202</v>
      </c>
      <c r="U8662">
        <v>74.188514709472699</v>
      </c>
      <c r="V8662">
        <v>92.599998474121094</v>
      </c>
    </row>
    <row r="8663" spans="1:22">
      <c r="A8663" t="s">
        <v>64</v>
      </c>
      <c r="B8663" t="s">
        <v>66</v>
      </c>
      <c r="C8663" s="7" t="s">
        <v>73</v>
      </c>
      <c r="D8663" s="7">
        <v>41180</v>
      </c>
      <c r="E8663" t="s">
        <v>100</v>
      </c>
      <c r="R8663">
        <v>1</v>
      </c>
      <c r="S8663">
        <v>30.8538857585527</v>
      </c>
      <c r="T8663">
        <v>5.55462741851807</v>
      </c>
      <c r="U8663">
        <v>74.188514709472699</v>
      </c>
      <c r="V8663">
        <v>92.599998474121094</v>
      </c>
    </row>
    <row r="8664" spans="1:22">
      <c r="A8664" t="s">
        <v>64</v>
      </c>
      <c r="B8664" t="s">
        <v>66</v>
      </c>
      <c r="C8664" s="7" t="s">
        <v>73</v>
      </c>
      <c r="D8664" s="7">
        <v>41180</v>
      </c>
      <c r="E8664" t="s">
        <v>101</v>
      </c>
      <c r="R8664">
        <v>1</v>
      </c>
      <c r="S8664">
        <v>33.801416505330302</v>
      </c>
      <c r="T8664">
        <v>5.8138985633850098</v>
      </c>
      <c r="U8664">
        <v>74.188514709472699</v>
      </c>
      <c r="V8664">
        <v>92.599998474121094</v>
      </c>
    </row>
    <row r="8665" spans="1:22">
      <c r="A8665" t="s">
        <v>64</v>
      </c>
      <c r="B8665" t="s">
        <v>66</v>
      </c>
      <c r="C8665" s="7" t="s">
        <v>73</v>
      </c>
      <c r="D8665" s="7">
        <v>41180</v>
      </c>
      <c r="E8665" t="s">
        <v>102</v>
      </c>
      <c r="R8665">
        <v>1</v>
      </c>
      <c r="S8665">
        <v>38.457199837694397</v>
      </c>
      <c r="T8665">
        <v>6.2013869285583496</v>
      </c>
      <c r="U8665">
        <v>74.188514709472699</v>
      </c>
      <c r="V8665">
        <v>92.599998474121094</v>
      </c>
    </row>
    <row r="8666" spans="1:22">
      <c r="A8666" t="s">
        <v>64</v>
      </c>
      <c r="B8666" t="s">
        <v>66</v>
      </c>
      <c r="C8666" s="7" t="s">
        <v>74</v>
      </c>
      <c r="D8666" s="7" t="s">
        <v>31</v>
      </c>
      <c r="E8666" t="s">
        <v>79</v>
      </c>
      <c r="R8666">
        <v>3</v>
      </c>
      <c r="S8666">
        <v>0.86819782629220699</v>
      </c>
      <c r="T8666">
        <v>0.93177133798599199</v>
      </c>
      <c r="U8666">
        <v>77.977005004882798</v>
      </c>
      <c r="V8666">
        <v>97.199996948242202</v>
      </c>
    </row>
    <row r="8667" spans="1:22">
      <c r="A8667" t="s">
        <v>64</v>
      </c>
      <c r="B8667" t="s">
        <v>66</v>
      </c>
      <c r="C8667" s="7" t="s">
        <v>74</v>
      </c>
      <c r="D8667" s="7" t="s">
        <v>31</v>
      </c>
      <c r="E8667" t="s">
        <v>80</v>
      </c>
      <c r="R8667">
        <v>3</v>
      </c>
      <c r="S8667">
        <v>0.86926648197621503</v>
      </c>
      <c r="T8667">
        <v>0.93234461545944203</v>
      </c>
      <c r="U8667">
        <v>77.977005004882798</v>
      </c>
      <c r="V8667">
        <v>97.199996948242202</v>
      </c>
    </row>
    <row r="8668" spans="1:22">
      <c r="A8668" t="s">
        <v>64</v>
      </c>
      <c r="B8668" t="s">
        <v>66</v>
      </c>
      <c r="C8668" s="7" t="s">
        <v>74</v>
      </c>
      <c r="D8668" s="7" t="s">
        <v>31</v>
      </c>
      <c r="E8668" t="s">
        <v>81</v>
      </c>
      <c r="R8668">
        <v>3</v>
      </c>
      <c r="S8668">
        <v>0.90269636149259103</v>
      </c>
      <c r="T8668">
        <v>0.95010334253311202</v>
      </c>
      <c r="U8668">
        <v>77.977005004882798</v>
      </c>
      <c r="V8668">
        <v>97.199996948242202</v>
      </c>
    </row>
    <row r="8669" spans="1:22">
      <c r="A8669" t="s">
        <v>64</v>
      </c>
      <c r="B8669" t="s">
        <v>66</v>
      </c>
      <c r="C8669" s="7" t="s">
        <v>74</v>
      </c>
      <c r="D8669" s="7" t="s">
        <v>31</v>
      </c>
      <c r="E8669" t="s">
        <v>82</v>
      </c>
      <c r="R8669">
        <v>3</v>
      </c>
      <c r="S8669">
        <v>0.94099071397073397</v>
      </c>
      <c r="T8669">
        <v>0.97004675865173295</v>
      </c>
      <c r="U8669">
        <v>77.977005004882798</v>
      </c>
      <c r="V8669">
        <v>97.199996948242202</v>
      </c>
    </row>
    <row r="8670" spans="1:22">
      <c r="A8670" t="s">
        <v>64</v>
      </c>
      <c r="B8670" t="s">
        <v>66</v>
      </c>
      <c r="C8670" s="7" t="s">
        <v>74</v>
      </c>
      <c r="D8670" s="7" t="s">
        <v>31</v>
      </c>
      <c r="E8670" t="s">
        <v>83</v>
      </c>
      <c r="R8670">
        <v>3</v>
      </c>
      <c r="S8670">
        <v>0.87663778448729002</v>
      </c>
      <c r="T8670">
        <v>0.93628937005996704</v>
      </c>
      <c r="U8670">
        <v>77.977005004882798</v>
      </c>
      <c r="V8670">
        <v>97.199996948242202</v>
      </c>
    </row>
    <row r="8671" spans="1:22">
      <c r="A8671" t="s">
        <v>64</v>
      </c>
      <c r="B8671" t="s">
        <v>66</v>
      </c>
      <c r="C8671" s="7" t="s">
        <v>74</v>
      </c>
      <c r="D8671" s="7" t="s">
        <v>31</v>
      </c>
      <c r="E8671" t="s">
        <v>84</v>
      </c>
      <c r="R8671">
        <v>3</v>
      </c>
      <c r="S8671">
        <v>1.83684086166978</v>
      </c>
      <c r="T8671">
        <v>1.3553010225296001</v>
      </c>
      <c r="U8671">
        <v>77.977005004882798</v>
      </c>
      <c r="V8671">
        <v>97.199996948242202</v>
      </c>
    </row>
    <row r="8672" spans="1:22">
      <c r="A8672" t="s">
        <v>64</v>
      </c>
      <c r="B8672" t="s">
        <v>66</v>
      </c>
      <c r="C8672" s="7" t="s">
        <v>74</v>
      </c>
      <c r="D8672" s="7" t="s">
        <v>31</v>
      </c>
      <c r="E8672" t="s">
        <v>85</v>
      </c>
      <c r="R8672">
        <v>3</v>
      </c>
      <c r="S8672">
        <v>38.7972818922171</v>
      </c>
      <c r="T8672">
        <v>6.2287464141845703</v>
      </c>
      <c r="U8672">
        <v>77.977005004882798</v>
      </c>
      <c r="V8672">
        <v>97.199996948242202</v>
      </c>
    </row>
    <row r="8673" spans="1:22">
      <c r="A8673" t="s">
        <v>64</v>
      </c>
      <c r="B8673" t="s">
        <v>66</v>
      </c>
      <c r="C8673" s="7" t="s">
        <v>74</v>
      </c>
      <c r="D8673" s="7" t="s">
        <v>31</v>
      </c>
      <c r="E8673" t="s">
        <v>86</v>
      </c>
      <c r="R8673">
        <v>3</v>
      </c>
      <c r="S8673">
        <v>64.049875435899594</v>
      </c>
      <c r="T8673">
        <v>8.0031166076660192</v>
      </c>
      <c r="U8673">
        <v>77.977005004882798</v>
      </c>
      <c r="V8673">
        <v>97.199996948242202</v>
      </c>
    </row>
    <row r="8674" spans="1:22">
      <c r="A8674" t="s">
        <v>64</v>
      </c>
      <c r="B8674" t="s">
        <v>66</v>
      </c>
      <c r="C8674" s="7" t="s">
        <v>74</v>
      </c>
      <c r="D8674" s="7" t="s">
        <v>31</v>
      </c>
      <c r="E8674" t="s">
        <v>87</v>
      </c>
      <c r="R8674">
        <v>3</v>
      </c>
      <c r="S8674">
        <v>125.024416434427</v>
      </c>
      <c r="T8674">
        <v>11.1814317703247</v>
      </c>
      <c r="U8674">
        <v>77.977005004882798</v>
      </c>
      <c r="V8674">
        <v>97.199996948242202</v>
      </c>
    </row>
    <row r="8675" spans="1:22">
      <c r="A8675" t="s">
        <v>64</v>
      </c>
      <c r="B8675" t="s">
        <v>66</v>
      </c>
      <c r="C8675" s="7" t="s">
        <v>74</v>
      </c>
      <c r="D8675" s="7" t="s">
        <v>31</v>
      </c>
      <c r="E8675" t="s">
        <v>88</v>
      </c>
      <c r="R8675">
        <v>3</v>
      </c>
      <c r="S8675">
        <v>131.53870161395801</v>
      </c>
      <c r="T8675">
        <v>11.469032287597701</v>
      </c>
      <c r="U8675">
        <v>77.977005004882798</v>
      </c>
      <c r="V8675">
        <v>97.199996948242202</v>
      </c>
    </row>
    <row r="8676" spans="1:22">
      <c r="A8676" t="s">
        <v>64</v>
      </c>
      <c r="B8676" t="s">
        <v>66</v>
      </c>
      <c r="C8676" s="7" t="s">
        <v>74</v>
      </c>
      <c r="D8676" s="7" t="s">
        <v>31</v>
      </c>
      <c r="E8676" t="s">
        <v>89</v>
      </c>
      <c r="R8676">
        <v>3</v>
      </c>
      <c r="S8676">
        <v>50.180328249562301</v>
      </c>
      <c r="T8676">
        <v>7.0838074684143102</v>
      </c>
      <c r="U8676">
        <v>77.977005004882798</v>
      </c>
      <c r="V8676">
        <v>97.199996948242202</v>
      </c>
    </row>
    <row r="8677" spans="1:22">
      <c r="A8677" t="s">
        <v>64</v>
      </c>
      <c r="B8677" t="s">
        <v>66</v>
      </c>
      <c r="C8677" s="7" t="s">
        <v>74</v>
      </c>
      <c r="D8677" s="7" t="s">
        <v>31</v>
      </c>
      <c r="E8677" t="s">
        <v>90</v>
      </c>
      <c r="R8677">
        <v>3</v>
      </c>
      <c r="S8677">
        <v>131.217023252106</v>
      </c>
      <c r="T8677">
        <v>11.454999923706101</v>
      </c>
      <c r="U8677">
        <v>77.977005004882798</v>
      </c>
      <c r="V8677">
        <v>97.199996948242202</v>
      </c>
    </row>
    <row r="8678" spans="1:22">
      <c r="A8678" t="s">
        <v>64</v>
      </c>
      <c r="B8678" t="s">
        <v>66</v>
      </c>
      <c r="C8678" s="7" t="s">
        <v>74</v>
      </c>
      <c r="D8678" s="7" t="s">
        <v>31</v>
      </c>
      <c r="E8678" t="s">
        <v>91</v>
      </c>
      <c r="R8678">
        <v>3</v>
      </c>
      <c r="S8678">
        <v>44.746142012853902</v>
      </c>
      <c r="T8678">
        <v>6.6892557144165004</v>
      </c>
      <c r="U8678">
        <v>77.977005004882798</v>
      </c>
      <c r="V8678">
        <v>97.199996948242202</v>
      </c>
    </row>
    <row r="8679" spans="1:22">
      <c r="A8679" t="s">
        <v>64</v>
      </c>
      <c r="B8679" t="s">
        <v>66</v>
      </c>
      <c r="C8679" s="7" t="s">
        <v>74</v>
      </c>
      <c r="D8679" s="7" t="s">
        <v>31</v>
      </c>
      <c r="E8679" t="s">
        <v>92</v>
      </c>
      <c r="R8679">
        <v>3</v>
      </c>
      <c r="S8679">
        <v>117.754152651506</v>
      </c>
      <c r="T8679">
        <v>10.851458549499499</v>
      </c>
      <c r="U8679">
        <v>77.977005004882798</v>
      </c>
      <c r="V8679">
        <v>97.199996948242202</v>
      </c>
    </row>
    <row r="8680" spans="1:22">
      <c r="A8680" t="s">
        <v>64</v>
      </c>
      <c r="B8680" t="s">
        <v>66</v>
      </c>
      <c r="C8680" s="7" t="s">
        <v>74</v>
      </c>
      <c r="D8680" s="7" t="s">
        <v>31</v>
      </c>
      <c r="E8680" t="s">
        <v>93</v>
      </c>
      <c r="R8680">
        <v>3</v>
      </c>
      <c r="S8680">
        <v>140.929931311926</v>
      </c>
      <c r="T8680">
        <v>11.871391296386699</v>
      </c>
      <c r="U8680">
        <v>77.977005004882798</v>
      </c>
      <c r="V8680">
        <v>97.199996948242202</v>
      </c>
    </row>
    <row r="8681" spans="1:22">
      <c r="A8681" t="s">
        <v>64</v>
      </c>
      <c r="B8681" t="s">
        <v>66</v>
      </c>
      <c r="C8681" s="7" t="s">
        <v>74</v>
      </c>
      <c r="D8681" s="7" t="s">
        <v>31</v>
      </c>
      <c r="E8681" t="s">
        <v>94</v>
      </c>
      <c r="R8681">
        <v>3</v>
      </c>
      <c r="S8681">
        <v>133.398605146227</v>
      </c>
      <c r="T8681">
        <v>11.5498313903809</v>
      </c>
      <c r="U8681">
        <v>77.977005004882798</v>
      </c>
      <c r="V8681">
        <v>97.199996948242202</v>
      </c>
    </row>
    <row r="8682" spans="1:22">
      <c r="A8682" t="s">
        <v>64</v>
      </c>
      <c r="B8682" t="s">
        <v>66</v>
      </c>
      <c r="C8682" s="7" t="s">
        <v>74</v>
      </c>
      <c r="D8682" s="7" t="s">
        <v>31</v>
      </c>
      <c r="E8682" t="s">
        <v>95</v>
      </c>
      <c r="R8682">
        <v>3</v>
      </c>
      <c r="S8682">
        <v>112.757357373779</v>
      </c>
      <c r="T8682">
        <v>10.618726730346699</v>
      </c>
      <c r="U8682">
        <v>77.977005004882798</v>
      </c>
      <c r="V8682">
        <v>97.199996948242202</v>
      </c>
    </row>
    <row r="8683" spans="1:22">
      <c r="A8683" t="s">
        <v>64</v>
      </c>
      <c r="B8683" t="s">
        <v>66</v>
      </c>
      <c r="C8683" s="7" t="s">
        <v>74</v>
      </c>
      <c r="D8683" s="7" t="s">
        <v>31</v>
      </c>
      <c r="E8683" t="s">
        <v>96</v>
      </c>
      <c r="R8683">
        <v>3</v>
      </c>
      <c r="S8683">
        <v>55.567255643663003</v>
      </c>
      <c r="T8683">
        <v>7.45434474945068</v>
      </c>
      <c r="U8683">
        <v>77.977005004882798</v>
      </c>
      <c r="V8683">
        <v>97.199996948242202</v>
      </c>
    </row>
    <row r="8684" spans="1:22">
      <c r="A8684" t="s">
        <v>64</v>
      </c>
      <c r="B8684" t="s">
        <v>66</v>
      </c>
      <c r="C8684" s="7" t="s">
        <v>74</v>
      </c>
      <c r="D8684" s="7" t="s">
        <v>31</v>
      </c>
      <c r="E8684" t="s">
        <v>97</v>
      </c>
      <c r="R8684">
        <v>3</v>
      </c>
      <c r="S8684">
        <v>43.300641119480098</v>
      </c>
      <c r="T8684">
        <v>6.580322265625</v>
      </c>
      <c r="U8684">
        <v>77.977005004882798</v>
      </c>
      <c r="V8684">
        <v>97.199996948242202</v>
      </c>
    </row>
    <row r="8685" spans="1:22">
      <c r="A8685" t="s">
        <v>64</v>
      </c>
      <c r="B8685" t="s">
        <v>66</v>
      </c>
      <c r="C8685" s="7" t="s">
        <v>74</v>
      </c>
      <c r="D8685" s="7" t="s">
        <v>31</v>
      </c>
      <c r="E8685" t="s">
        <v>98</v>
      </c>
      <c r="R8685">
        <v>3</v>
      </c>
      <c r="S8685">
        <v>0.93591560657262496</v>
      </c>
      <c r="T8685">
        <v>0.96742731332778897</v>
      </c>
      <c r="U8685">
        <v>77.977005004882798</v>
      </c>
      <c r="V8685">
        <v>97.199996948242202</v>
      </c>
    </row>
    <row r="8686" spans="1:22">
      <c r="A8686" t="s">
        <v>64</v>
      </c>
      <c r="B8686" t="s">
        <v>66</v>
      </c>
      <c r="C8686" s="7" t="s">
        <v>74</v>
      </c>
      <c r="D8686" s="7" t="s">
        <v>31</v>
      </c>
      <c r="E8686" t="s">
        <v>99</v>
      </c>
      <c r="R8686">
        <v>3</v>
      </c>
      <c r="S8686">
        <v>0.93656166075904002</v>
      </c>
      <c r="T8686">
        <v>0.96776115894317605</v>
      </c>
      <c r="U8686">
        <v>77.977005004882798</v>
      </c>
      <c r="V8686">
        <v>97.199996948242202</v>
      </c>
    </row>
    <row r="8687" spans="1:22">
      <c r="A8687" t="s">
        <v>64</v>
      </c>
      <c r="B8687" t="s">
        <v>66</v>
      </c>
      <c r="C8687" s="7" t="s">
        <v>74</v>
      </c>
      <c r="D8687" s="7" t="s">
        <v>31</v>
      </c>
      <c r="E8687" t="s">
        <v>100</v>
      </c>
      <c r="R8687">
        <v>3</v>
      </c>
      <c r="S8687">
        <v>0.88553044156327898</v>
      </c>
      <c r="T8687">
        <v>0.941026270389557</v>
      </c>
      <c r="U8687">
        <v>77.977005004882798</v>
      </c>
      <c r="V8687">
        <v>97.199996948242202</v>
      </c>
    </row>
    <row r="8688" spans="1:22">
      <c r="A8688" t="s">
        <v>64</v>
      </c>
      <c r="B8688" t="s">
        <v>66</v>
      </c>
      <c r="C8688" s="7" t="s">
        <v>74</v>
      </c>
      <c r="D8688" s="7" t="s">
        <v>31</v>
      </c>
      <c r="E8688" t="s">
        <v>101</v>
      </c>
      <c r="R8688">
        <v>3</v>
      </c>
      <c r="S8688">
        <v>0.88259894025316399</v>
      </c>
      <c r="T8688">
        <v>0.93946737051010099</v>
      </c>
      <c r="U8688">
        <v>77.977005004882798</v>
      </c>
      <c r="V8688">
        <v>97.199996948242202</v>
      </c>
    </row>
    <row r="8689" spans="1:22">
      <c r="A8689" t="s">
        <v>64</v>
      </c>
      <c r="B8689" t="s">
        <v>66</v>
      </c>
      <c r="C8689" s="7" t="s">
        <v>74</v>
      </c>
      <c r="D8689" s="7" t="s">
        <v>31</v>
      </c>
      <c r="E8689" t="s">
        <v>102</v>
      </c>
      <c r="R8689">
        <v>3</v>
      </c>
      <c r="S8689">
        <v>0.86103549645385202</v>
      </c>
      <c r="T8689">
        <v>0.92791998386383101</v>
      </c>
      <c r="U8689">
        <v>77.977005004882798</v>
      </c>
      <c r="V8689">
        <v>97.199996948242202</v>
      </c>
    </row>
    <row r="8690" spans="1:22">
      <c r="A8690" t="s">
        <v>64</v>
      </c>
      <c r="B8690" t="s">
        <v>66</v>
      </c>
      <c r="C8690" s="7" t="s">
        <v>74</v>
      </c>
      <c r="D8690" s="7">
        <v>41089</v>
      </c>
      <c r="E8690" t="s">
        <v>79</v>
      </c>
      <c r="R8690">
        <v>3</v>
      </c>
      <c r="S8690">
        <v>9.5701163025347</v>
      </c>
      <c r="T8690">
        <v>3.0935604572296098</v>
      </c>
      <c r="U8690">
        <v>72.560157775878906</v>
      </c>
      <c r="V8690">
        <v>93.050003051757798</v>
      </c>
    </row>
    <row r="8691" spans="1:22">
      <c r="A8691" t="s">
        <v>64</v>
      </c>
      <c r="B8691" t="s">
        <v>66</v>
      </c>
      <c r="C8691" s="7" t="s">
        <v>74</v>
      </c>
      <c r="D8691" s="7">
        <v>41089</v>
      </c>
      <c r="E8691" t="s">
        <v>80</v>
      </c>
      <c r="R8691">
        <v>3</v>
      </c>
      <c r="S8691">
        <v>9.5866551630251706</v>
      </c>
      <c r="T8691">
        <v>3.0962324142456099</v>
      </c>
      <c r="U8691">
        <v>72.560157775878906</v>
      </c>
      <c r="V8691">
        <v>93.050003051757798</v>
      </c>
    </row>
    <row r="8692" spans="1:22">
      <c r="A8692" t="s">
        <v>64</v>
      </c>
      <c r="B8692" t="s">
        <v>66</v>
      </c>
      <c r="C8692" s="7" t="s">
        <v>74</v>
      </c>
      <c r="D8692" s="7">
        <v>41089</v>
      </c>
      <c r="E8692" t="s">
        <v>81</v>
      </c>
      <c r="R8692">
        <v>3</v>
      </c>
      <c r="S8692">
        <v>9.9670347891717501</v>
      </c>
      <c r="T8692">
        <v>3.1570611000061</v>
      </c>
      <c r="U8692">
        <v>72.560157775878906</v>
      </c>
      <c r="V8692">
        <v>93.050003051757798</v>
      </c>
    </row>
    <row r="8693" spans="1:22">
      <c r="A8693" t="s">
        <v>64</v>
      </c>
      <c r="B8693" t="s">
        <v>66</v>
      </c>
      <c r="C8693" s="7" t="s">
        <v>74</v>
      </c>
      <c r="D8693" s="7">
        <v>41089</v>
      </c>
      <c r="E8693" t="s">
        <v>82</v>
      </c>
      <c r="R8693">
        <v>3</v>
      </c>
      <c r="S8693">
        <v>10.490106835370399</v>
      </c>
      <c r="T8693">
        <v>3.2388434410095202</v>
      </c>
      <c r="U8693">
        <v>72.560157775878906</v>
      </c>
      <c r="V8693">
        <v>93.050003051757798</v>
      </c>
    </row>
    <row r="8694" spans="1:22">
      <c r="A8694" t="s">
        <v>64</v>
      </c>
      <c r="B8694" t="s">
        <v>66</v>
      </c>
      <c r="C8694" s="7" t="s">
        <v>74</v>
      </c>
      <c r="D8694" s="7">
        <v>41089</v>
      </c>
      <c r="E8694" t="s">
        <v>83</v>
      </c>
      <c r="R8694">
        <v>3</v>
      </c>
      <c r="S8694">
        <v>9.6371227061629305</v>
      </c>
      <c r="T8694">
        <v>3.1043715476989702</v>
      </c>
      <c r="U8694">
        <v>72.560157775878906</v>
      </c>
      <c r="V8694">
        <v>93.050003051757798</v>
      </c>
    </row>
    <row r="8695" spans="1:22">
      <c r="A8695" t="s">
        <v>64</v>
      </c>
      <c r="B8695" t="s">
        <v>66</v>
      </c>
      <c r="C8695" s="7" t="s">
        <v>74</v>
      </c>
      <c r="D8695" s="7">
        <v>41089</v>
      </c>
      <c r="E8695" t="s">
        <v>84</v>
      </c>
      <c r="R8695">
        <v>3</v>
      </c>
      <c r="S8695">
        <v>20.3407988440458</v>
      </c>
      <c r="T8695">
        <v>4.5100774765014604</v>
      </c>
      <c r="U8695">
        <v>72.560157775878906</v>
      </c>
      <c r="V8695">
        <v>93.050003051757798</v>
      </c>
    </row>
    <row r="8696" spans="1:22">
      <c r="A8696" t="s">
        <v>64</v>
      </c>
      <c r="B8696" t="s">
        <v>66</v>
      </c>
      <c r="C8696" s="7" t="s">
        <v>74</v>
      </c>
      <c r="D8696" s="7">
        <v>41089</v>
      </c>
      <c r="E8696" t="s">
        <v>85</v>
      </c>
      <c r="R8696">
        <v>3</v>
      </c>
      <c r="S8696">
        <v>432.93780391558897</v>
      </c>
      <c r="T8696">
        <v>20.807157516479499</v>
      </c>
      <c r="U8696">
        <v>72.560157775878906</v>
      </c>
      <c r="V8696">
        <v>93.050003051757798</v>
      </c>
    </row>
    <row r="8697" spans="1:22">
      <c r="A8697" t="s">
        <v>64</v>
      </c>
      <c r="B8697" t="s">
        <v>66</v>
      </c>
      <c r="C8697" s="7" t="s">
        <v>74</v>
      </c>
      <c r="D8697" s="7">
        <v>41089</v>
      </c>
      <c r="E8697" t="s">
        <v>86</v>
      </c>
      <c r="R8697">
        <v>3</v>
      </c>
      <c r="S8697">
        <v>715.16030242726299</v>
      </c>
      <c r="T8697">
        <v>26.742481231689499</v>
      </c>
      <c r="U8697">
        <v>72.560157775878906</v>
      </c>
      <c r="V8697">
        <v>93.050003051757798</v>
      </c>
    </row>
    <row r="8698" spans="1:22">
      <c r="A8698" t="s">
        <v>64</v>
      </c>
      <c r="B8698" t="s">
        <v>66</v>
      </c>
      <c r="C8698" s="7" t="s">
        <v>74</v>
      </c>
      <c r="D8698" s="7">
        <v>41089</v>
      </c>
      <c r="E8698" t="s">
        <v>87</v>
      </c>
      <c r="R8698">
        <v>3</v>
      </c>
      <c r="S8698">
        <v>1392.91762678071</v>
      </c>
      <c r="T8698">
        <v>37.321811676025398</v>
      </c>
      <c r="U8698">
        <v>72.560157775878906</v>
      </c>
      <c r="V8698">
        <v>93.050003051757798</v>
      </c>
    </row>
    <row r="8699" spans="1:22">
      <c r="A8699" t="s">
        <v>64</v>
      </c>
      <c r="B8699" t="s">
        <v>66</v>
      </c>
      <c r="C8699" s="7" t="s">
        <v>74</v>
      </c>
      <c r="D8699" s="7">
        <v>41089</v>
      </c>
      <c r="E8699" t="s">
        <v>88</v>
      </c>
      <c r="R8699">
        <v>3</v>
      </c>
      <c r="S8699">
        <v>1470.2765137656199</v>
      </c>
      <c r="T8699">
        <v>38.344184875488303</v>
      </c>
      <c r="U8699">
        <v>72.560157775878906</v>
      </c>
      <c r="V8699">
        <v>93.050003051757798</v>
      </c>
    </row>
    <row r="8700" spans="1:22">
      <c r="A8700" t="s">
        <v>64</v>
      </c>
      <c r="B8700" t="s">
        <v>66</v>
      </c>
      <c r="C8700" s="7" t="s">
        <v>74</v>
      </c>
      <c r="D8700" s="7">
        <v>41089</v>
      </c>
      <c r="E8700" t="s">
        <v>89</v>
      </c>
      <c r="R8700">
        <v>3</v>
      </c>
      <c r="S8700">
        <v>562.88351694966002</v>
      </c>
      <c r="T8700">
        <v>23.725166320800799</v>
      </c>
      <c r="U8700">
        <v>72.560157775878906</v>
      </c>
      <c r="V8700">
        <v>93.050003051757798</v>
      </c>
    </row>
    <row r="8701" spans="1:22">
      <c r="A8701" t="s">
        <v>64</v>
      </c>
      <c r="B8701" t="s">
        <v>66</v>
      </c>
      <c r="C8701" s="7" t="s">
        <v>74</v>
      </c>
      <c r="D8701" s="7">
        <v>41089</v>
      </c>
      <c r="E8701" t="s">
        <v>90</v>
      </c>
      <c r="R8701">
        <v>3</v>
      </c>
      <c r="S8701">
        <v>1471.3345392169999</v>
      </c>
      <c r="T8701">
        <v>38.357978820800803</v>
      </c>
      <c r="U8701">
        <v>72.560157775878906</v>
      </c>
      <c r="V8701">
        <v>93.050003051757798</v>
      </c>
    </row>
    <row r="8702" spans="1:22">
      <c r="A8702" t="s">
        <v>64</v>
      </c>
      <c r="B8702" t="s">
        <v>66</v>
      </c>
      <c r="C8702" s="7" t="s">
        <v>74</v>
      </c>
      <c r="D8702" s="7">
        <v>41089</v>
      </c>
      <c r="E8702" t="s">
        <v>91</v>
      </c>
      <c r="R8702">
        <v>3</v>
      </c>
      <c r="S8702">
        <v>501.59601925924699</v>
      </c>
      <c r="T8702">
        <v>22.396339416503899</v>
      </c>
      <c r="U8702">
        <v>72.560157775878906</v>
      </c>
      <c r="V8702">
        <v>93.050003051757798</v>
      </c>
    </row>
    <row r="8703" spans="1:22">
      <c r="A8703" t="s">
        <v>64</v>
      </c>
      <c r="B8703" t="s">
        <v>66</v>
      </c>
      <c r="C8703" s="7" t="s">
        <v>74</v>
      </c>
      <c r="D8703" s="7">
        <v>41089</v>
      </c>
      <c r="E8703" t="s">
        <v>92</v>
      </c>
      <c r="R8703">
        <v>3</v>
      </c>
      <c r="S8703">
        <v>1321.3226663971</v>
      </c>
      <c r="T8703">
        <v>36.350002288818402</v>
      </c>
      <c r="U8703">
        <v>72.560157775878906</v>
      </c>
      <c r="V8703">
        <v>93.050003051757798</v>
      </c>
    </row>
    <row r="8704" spans="1:22">
      <c r="A8704" t="s">
        <v>64</v>
      </c>
      <c r="B8704" t="s">
        <v>66</v>
      </c>
      <c r="C8704" s="7" t="s">
        <v>74</v>
      </c>
      <c r="D8704" s="7">
        <v>41089</v>
      </c>
      <c r="E8704" t="s">
        <v>93</v>
      </c>
      <c r="R8704">
        <v>3</v>
      </c>
      <c r="S8704">
        <v>1579.96879144375</v>
      </c>
      <c r="T8704">
        <v>39.748821258544901</v>
      </c>
      <c r="U8704">
        <v>72.560157775878906</v>
      </c>
      <c r="V8704">
        <v>93.050003051757798</v>
      </c>
    </row>
    <row r="8705" spans="1:22">
      <c r="A8705" t="s">
        <v>64</v>
      </c>
      <c r="B8705" t="s">
        <v>66</v>
      </c>
      <c r="C8705" s="7" t="s">
        <v>74</v>
      </c>
      <c r="D8705" s="7">
        <v>41089</v>
      </c>
      <c r="E8705" t="s">
        <v>94</v>
      </c>
      <c r="R8705">
        <v>3</v>
      </c>
      <c r="S8705">
        <v>1494.9082540873401</v>
      </c>
      <c r="T8705">
        <v>38.6640434265137</v>
      </c>
      <c r="U8705">
        <v>72.560157775878906</v>
      </c>
      <c r="V8705">
        <v>93.050003051757798</v>
      </c>
    </row>
    <row r="8706" spans="1:22">
      <c r="A8706" t="s">
        <v>64</v>
      </c>
      <c r="B8706" t="s">
        <v>66</v>
      </c>
      <c r="C8706" s="7" t="s">
        <v>74</v>
      </c>
      <c r="D8706" s="7">
        <v>41089</v>
      </c>
      <c r="E8706" t="s">
        <v>95</v>
      </c>
      <c r="R8706">
        <v>3</v>
      </c>
      <c r="S8706">
        <v>1264.0251312637699</v>
      </c>
      <c r="T8706">
        <v>35.553131103515597</v>
      </c>
      <c r="U8706">
        <v>72.560157775878906</v>
      </c>
      <c r="V8706">
        <v>93.050003051757798</v>
      </c>
    </row>
    <row r="8707" spans="1:22">
      <c r="A8707" t="s">
        <v>64</v>
      </c>
      <c r="B8707" t="s">
        <v>66</v>
      </c>
      <c r="C8707" s="7" t="s">
        <v>74</v>
      </c>
      <c r="D8707" s="7">
        <v>41089</v>
      </c>
      <c r="E8707" t="s">
        <v>96</v>
      </c>
      <c r="R8707">
        <v>3</v>
      </c>
      <c r="S8707">
        <v>623.70472376395298</v>
      </c>
      <c r="T8707">
        <v>24.9740810394287</v>
      </c>
      <c r="U8707">
        <v>72.560157775878906</v>
      </c>
      <c r="V8707">
        <v>93.050003051757798</v>
      </c>
    </row>
    <row r="8708" spans="1:22">
      <c r="A8708" t="s">
        <v>64</v>
      </c>
      <c r="B8708" t="s">
        <v>66</v>
      </c>
      <c r="C8708" s="7" t="s">
        <v>74</v>
      </c>
      <c r="D8708" s="7">
        <v>41089</v>
      </c>
      <c r="E8708" t="s">
        <v>97</v>
      </c>
      <c r="R8708">
        <v>3</v>
      </c>
      <c r="S8708">
        <v>488.599215176077</v>
      </c>
      <c r="T8708">
        <v>22.1042804718018</v>
      </c>
      <c r="U8708">
        <v>72.560157775878906</v>
      </c>
      <c r="V8708">
        <v>93.050003051757798</v>
      </c>
    </row>
    <row r="8709" spans="1:22">
      <c r="A8709" t="s">
        <v>64</v>
      </c>
      <c r="B8709" t="s">
        <v>66</v>
      </c>
      <c r="C8709" s="7" t="s">
        <v>74</v>
      </c>
      <c r="D8709" s="7">
        <v>41089</v>
      </c>
      <c r="E8709" t="s">
        <v>98</v>
      </c>
      <c r="R8709">
        <v>3</v>
      </c>
      <c r="S8709">
        <v>10.306111613596199</v>
      </c>
      <c r="T8709">
        <v>3.2103133201599099</v>
      </c>
      <c r="U8709">
        <v>72.560157775878906</v>
      </c>
      <c r="V8709">
        <v>93.050003051757798</v>
      </c>
    </row>
    <row r="8710" spans="1:22">
      <c r="A8710" t="s">
        <v>64</v>
      </c>
      <c r="B8710" t="s">
        <v>66</v>
      </c>
      <c r="C8710" s="7" t="s">
        <v>74</v>
      </c>
      <c r="D8710" s="7">
        <v>41089</v>
      </c>
      <c r="E8710" t="s">
        <v>99</v>
      </c>
      <c r="R8710">
        <v>3</v>
      </c>
      <c r="S8710">
        <v>10.310912751012699</v>
      </c>
      <c r="T8710">
        <v>3.2110610008239702</v>
      </c>
      <c r="U8710">
        <v>72.560157775878906</v>
      </c>
      <c r="V8710">
        <v>93.050003051757798</v>
      </c>
    </row>
    <row r="8711" spans="1:22">
      <c r="A8711" t="s">
        <v>64</v>
      </c>
      <c r="B8711" t="s">
        <v>66</v>
      </c>
      <c r="C8711" s="7" t="s">
        <v>74</v>
      </c>
      <c r="D8711" s="7">
        <v>41089</v>
      </c>
      <c r="E8711" t="s">
        <v>100</v>
      </c>
      <c r="R8711">
        <v>3</v>
      </c>
      <c r="S8711">
        <v>9.7566833707789993</v>
      </c>
      <c r="T8711">
        <v>3.1235690116882302</v>
      </c>
      <c r="U8711">
        <v>72.560157775878906</v>
      </c>
      <c r="V8711">
        <v>93.050003051757798</v>
      </c>
    </row>
    <row r="8712" spans="1:22">
      <c r="A8712" t="s">
        <v>64</v>
      </c>
      <c r="B8712" t="s">
        <v>66</v>
      </c>
      <c r="C8712" s="7" t="s">
        <v>74</v>
      </c>
      <c r="D8712" s="7">
        <v>41089</v>
      </c>
      <c r="E8712" t="s">
        <v>101</v>
      </c>
      <c r="R8712">
        <v>3</v>
      </c>
      <c r="S8712">
        <v>9.7096294499933702</v>
      </c>
      <c r="T8712">
        <v>3.11602783203125</v>
      </c>
      <c r="U8712">
        <v>72.560157775878906</v>
      </c>
      <c r="V8712">
        <v>93.050003051757798</v>
      </c>
    </row>
    <row r="8713" spans="1:22">
      <c r="A8713" t="s">
        <v>64</v>
      </c>
      <c r="B8713" t="s">
        <v>66</v>
      </c>
      <c r="C8713" s="7" t="s">
        <v>74</v>
      </c>
      <c r="D8713" s="7">
        <v>41089</v>
      </c>
      <c r="E8713" t="s">
        <v>102</v>
      </c>
      <c r="R8713">
        <v>3</v>
      </c>
      <c r="S8713">
        <v>9.46385288097105</v>
      </c>
      <c r="T8713">
        <v>3.07633757591248</v>
      </c>
      <c r="U8713">
        <v>72.560157775878906</v>
      </c>
      <c r="V8713">
        <v>93.050003051757798</v>
      </c>
    </row>
    <row r="8714" spans="1:22">
      <c r="A8714" t="s">
        <v>64</v>
      </c>
      <c r="B8714" t="s">
        <v>66</v>
      </c>
      <c r="C8714" s="7" t="s">
        <v>74</v>
      </c>
      <c r="D8714" s="7">
        <v>41102</v>
      </c>
      <c r="E8714" t="s">
        <v>79</v>
      </c>
      <c r="R8714">
        <v>3</v>
      </c>
      <c r="S8714">
        <v>11.9592757091823</v>
      </c>
      <c r="T8714">
        <v>3.4582185745239298</v>
      </c>
      <c r="U8714">
        <v>76.633743286132798</v>
      </c>
      <c r="V8714">
        <v>98.709892272949205</v>
      </c>
    </row>
    <row r="8715" spans="1:22">
      <c r="A8715" t="s">
        <v>64</v>
      </c>
      <c r="B8715" t="s">
        <v>66</v>
      </c>
      <c r="C8715" s="7" t="s">
        <v>74</v>
      </c>
      <c r="D8715" s="7">
        <v>41102</v>
      </c>
      <c r="E8715" t="s">
        <v>80</v>
      </c>
      <c r="R8715">
        <v>3</v>
      </c>
      <c r="S8715">
        <v>12.045785146765899</v>
      </c>
      <c r="T8715">
        <v>3.47070384025574</v>
      </c>
      <c r="U8715">
        <v>76.633743286132798</v>
      </c>
      <c r="V8715">
        <v>98.709892272949205</v>
      </c>
    </row>
    <row r="8716" spans="1:22">
      <c r="A8716" t="s">
        <v>64</v>
      </c>
      <c r="B8716" t="s">
        <v>66</v>
      </c>
      <c r="C8716" s="7" t="s">
        <v>74</v>
      </c>
      <c r="D8716" s="7">
        <v>41102</v>
      </c>
      <c r="E8716" t="s">
        <v>81</v>
      </c>
      <c r="R8716">
        <v>3</v>
      </c>
      <c r="S8716">
        <v>12.4612330808009</v>
      </c>
      <c r="T8716">
        <v>3.53004717826843</v>
      </c>
      <c r="U8716">
        <v>76.633743286132798</v>
      </c>
      <c r="V8716">
        <v>98.709892272949205</v>
      </c>
    </row>
    <row r="8717" spans="1:22">
      <c r="A8717" t="s">
        <v>64</v>
      </c>
      <c r="B8717" t="s">
        <v>66</v>
      </c>
      <c r="C8717" s="7" t="s">
        <v>74</v>
      </c>
      <c r="D8717" s="7">
        <v>41102</v>
      </c>
      <c r="E8717" t="s">
        <v>82</v>
      </c>
      <c r="R8717">
        <v>3</v>
      </c>
      <c r="S8717">
        <v>12.8893285180062</v>
      </c>
      <c r="T8717">
        <v>3.59017109870911</v>
      </c>
      <c r="U8717">
        <v>76.633743286132798</v>
      </c>
      <c r="V8717">
        <v>98.709892272949205</v>
      </c>
    </row>
    <row r="8718" spans="1:22">
      <c r="A8718" t="s">
        <v>64</v>
      </c>
      <c r="B8718" t="s">
        <v>66</v>
      </c>
      <c r="C8718" s="7" t="s">
        <v>74</v>
      </c>
      <c r="D8718" s="7">
        <v>41102</v>
      </c>
      <c r="E8718" t="s">
        <v>83</v>
      </c>
      <c r="R8718">
        <v>3</v>
      </c>
      <c r="S8718">
        <v>12.1943644419446</v>
      </c>
      <c r="T8718">
        <v>3.49204301834106</v>
      </c>
      <c r="U8718">
        <v>76.633743286132798</v>
      </c>
      <c r="V8718">
        <v>98.709892272949205</v>
      </c>
    </row>
    <row r="8719" spans="1:22">
      <c r="A8719" t="s">
        <v>64</v>
      </c>
      <c r="B8719" t="s">
        <v>66</v>
      </c>
      <c r="C8719" s="7" t="s">
        <v>74</v>
      </c>
      <c r="D8719" s="7">
        <v>41102</v>
      </c>
      <c r="E8719" t="s">
        <v>84</v>
      </c>
      <c r="R8719">
        <v>3</v>
      </c>
      <c r="S8719">
        <v>24.766055666052399</v>
      </c>
      <c r="T8719">
        <v>4.9765505790710396</v>
      </c>
      <c r="U8719">
        <v>76.633743286132798</v>
      </c>
      <c r="V8719">
        <v>98.709892272949205</v>
      </c>
    </row>
    <row r="8720" spans="1:22">
      <c r="A8720" t="s">
        <v>64</v>
      </c>
      <c r="B8720" t="s">
        <v>66</v>
      </c>
      <c r="C8720" s="7" t="s">
        <v>74</v>
      </c>
      <c r="D8720" s="7">
        <v>41102</v>
      </c>
      <c r="E8720" t="s">
        <v>85</v>
      </c>
      <c r="R8720">
        <v>3</v>
      </c>
      <c r="S8720">
        <v>506.02506275711102</v>
      </c>
      <c r="T8720">
        <v>22.495000839233398</v>
      </c>
      <c r="U8720">
        <v>76.633743286132798</v>
      </c>
      <c r="V8720">
        <v>98.709892272949205</v>
      </c>
    </row>
    <row r="8721" spans="1:22">
      <c r="A8721" t="s">
        <v>64</v>
      </c>
      <c r="B8721" t="s">
        <v>66</v>
      </c>
      <c r="C8721" s="7" t="s">
        <v>74</v>
      </c>
      <c r="D8721" s="7">
        <v>41102</v>
      </c>
      <c r="E8721" t="s">
        <v>86</v>
      </c>
      <c r="R8721">
        <v>3</v>
      </c>
      <c r="S8721">
        <v>828.93081791510099</v>
      </c>
      <c r="T8721">
        <v>28.7911586761475</v>
      </c>
      <c r="U8721">
        <v>76.633743286132798</v>
      </c>
      <c r="V8721">
        <v>98.709892272949205</v>
      </c>
    </row>
    <row r="8722" spans="1:22">
      <c r="A8722" t="s">
        <v>64</v>
      </c>
      <c r="B8722" t="s">
        <v>66</v>
      </c>
      <c r="C8722" s="7" t="s">
        <v>74</v>
      </c>
      <c r="D8722" s="7">
        <v>41102</v>
      </c>
      <c r="E8722" t="s">
        <v>87</v>
      </c>
      <c r="R8722">
        <v>3</v>
      </c>
      <c r="S8722">
        <v>1621.1967564613001</v>
      </c>
      <c r="T8722">
        <v>40.264087677002003</v>
      </c>
      <c r="U8722">
        <v>76.633743286132798</v>
      </c>
      <c r="V8722">
        <v>98.709892272949205</v>
      </c>
    </row>
    <row r="8723" spans="1:22">
      <c r="A8723" t="s">
        <v>64</v>
      </c>
      <c r="B8723" t="s">
        <v>66</v>
      </c>
      <c r="C8723" s="7" t="s">
        <v>74</v>
      </c>
      <c r="D8723" s="7">
        <v>41102</v>
      </c>
      <c r="E8723" t="s">
        <v>88</v>
      </c>
      <c r="R8723">
        <v>3</v>
      </c>
      <c r="S8723">
        <v>1710.80206538436</v>
      </c>
      <c r="T8723">
        <v>41.361843109130902</v>
      </c>
      <c r="U8723">
        <v>76.633743286132798</v>
      </c>
      <c r="V8723">
        <v>98.709892272949205</v>
      </c>
    </row>
    <row r="8724" spans="1:22">
      <c r="A8724" t="s">
        <v>64</v>
      </c>
      <c r="B8724" t="s">
        <v>66</v>
      </c>
      <c r="C8724" s="7" t="s">
        <v>74</v>
      </c>
      <c r="D8724" s="7">
        <v>41102</v>
      </c>
      <c r="E8724" t="s">
        <v>89</v>
      </c>
      <c r="R8724">
        <v>3</v>
      </c>
      <c r="S8724">
        <v>656.92804620048298</v>
      </c>
      <c r="T8724">
        <v>25.630607604980501</v>
      </c>
      <c r="U8724">
        <v>76.633743286132798</v>
      </c>
      <c r="V8724">
        <v>98.709892272949205</v>
      </c>
    </row>
    <row r="8725" spans="1:22">
      <c r="A8725" t="s">
        <v>64</v>
      </c>
      <c r="B8725" t="s">
        <v>66</v>
      </c>
      <c r="C8725" s="7" t="s">
        <v>74</v>
      </c>
      <c r="D8725" s="7">
        <v>41102</v>
      </c>
      <c r="E8725" t="s">
        <v>90</v>
      </c>
      <c r="R8725">
        <v>3</v>
      </c>
      <c r="S8725">
        <v>1708.55881267786</v>
      </c>
      <c r="T8725">
        <v>41.334716796875</v>
      </c>
      <c r="U8725">
        <v>76.633743286132798</v>
      </c>
      <c r="V8725">
        <v>98.709892272949205</v>
      </c>
    </row>
    <row r="8726" spans="1:22">
      <c r="A8726" t="s">
        <v>64</v>
      </c>
      <c r="B8726" t="s">
        <v>66</v>
      </c>
      <c r="C8726" s="7" t="s">
        <v>74</v>
      </c>
      <c r="D8726" s="7">
        <v>41102</v>
      </c>
      <c r="E8726" t="s">
        <v>91</v>
      </c>
      <c r="R8726">
        <v>3</v>
      </c>
      <c r="S8726">
        <v>590.08318525040897</v>
      </c>
      <c r="T8726">
        <v>24.291627883911101</v>
      </c>
      <c r="U8726">
        <v>76.633743286132798</v>
      </c>
      <c r="V8726">
        <v>98.709892272949205</v>
      </c>
    </row>
    <row r="8727" spans="1:22">
      <c r="A8727" t="s">
        <v>64</v>
      </c>
      <c r="B8727" t="s">
        <v>66</v>
      </c>
      <c r="C8727" s="7" t="s">
        <v>74</v>
      </c>
      <c r="D8727" s="7">
        <v>41102</v>
      </c>
      <c r="E8727" t="s">
        <v>92</v>
      </c>
      <c r="R8727">
        <v>3</v>
      </c>
      <c r="S8727">
        <v>1535.7564283200199</v>
      </c>
      <c r="T8727">
        <v>39.188728332519503</v>
      </c>
      <c r="U8727">
        <v>76.633743286132798</v>
      </c>
      <c r="V8727">
        <v>98.709892272949205</v>
      </c>
    </row>
    <row r="8728" spans="1:22">
      <c r="A8728" t="s">
        <v>64</v>
      </c>
      <c r="B8728" t="s">
        <v>66</v>
      </c>
      <c r="C8728" s="7" t="s">
        <v>74</v>
      </c>
      <c r="D8728" s="7">
        <v>41102</v>
      </c>
      <c r="E8728" t="s">
        <v>93</v>
      </c>
      <c r="R8728">
        <v>3</v>
      </c>
      <c r="S8728">
        <v>1833.83431875207</v>
      </c>
      <c r="T8728">
        <v>42.823291778564503</v>
      </c>
      <c r="U8728">
        <v>76.633743286132798</v>
      </c>
      <c r="V8728">
        <v>98.709892272949205</v>
      </c>
    </row>
    <row r="8729" spans="1:22">
      <c r="A8729" t="s">
        <v>64</v>
      </c>
      <c r="B8729" t="s">
        <v>66</v>
      </c>
      <c r="C8729" s="7" t="s">
        <v>74</v>
      </c>
      <c r="D8729" s="7">
        <v>41102</v>
      </c>
      <c r="E8729" t="s">
        <v>94</v>
      </c>
      <c r="R8729">
        <v>3</v>
      </c>
      <c r="S8729">
        <v>1736.0174403640001</v>
      </c>
      <c r="T8729">
        <v>41.665542602539098</v>
      </c>
      <c r="U8729">
        <v>76.633743286132798</v>
      </c>
      <c r="V8729">
        <v>98.709892272949205</v>
      </c>
    </row>
    <row r="8730" spans="1:22">
      <c r="A8730" t="s">
        <v>64</v>
      </c>
      <c r="B8730" t="s">
        <v>66</v>
      </c>
      <c r="C8730" s="7" t="s">
        <v>74</v>
      </c>
      <c r="D8730" s="7">
        <v>41102</v>
      </c>
      <c r="E8730" t="s">
        <v>95</v>
      </c>
      <c r="R8730">
        <v>3</v>
      </c>
      <c r="S8730">
        <v>1469.27209299896</v>
      </c>
      <c r="T8730">
        <v>38.331085205078097</v>
      </c>
      <c r="U8730">
        <v>76.633743286132798</v>
      </c>
      <c r="V8730">
        <v>98.709892272949205</v>
      </c>
    </row>
    <row r="8731" spans="1:22">
      <c r="A8731" t="s">
        <v>64</v>
      </c>
      <c r="B8731" t="s">
        <v>66</v>
      </c>
      <c r="C8731" s="7" t="s">
        <v>74</v>
      </c>
      <c r="D8731" s="7">
        <v>41102</v>
      </c>
      <c r="E8731" t="s">
        <v>96</v>
      </c>
      <c r="R8731">
        <v>3</v>
      </c>
      <c r="S8731">
        <v>725.77626928746804</v>
      </c>
      <c r="T8731">
        <v>26.940235137939499</v>
      </c>
      <c r="U8731">
        <v>76.633743286132798</v>
      </c>
      <c r="V8731">
        <v>98.709892272949205</v>
      </c>
    </row>
    <row r="8732" spans="1:22">
      <c r="A8732" t="s">
        <v>64</v>
      </c>
      <c r="B8732" t="s">
        <v>66</v>
      </c>
      <c r="C8732" s="7" t="s">
        <v>74</v>
      </c>
      <c r="D8732" s="7">
        <v>41102</v>
      </c>
      <c r="E8732" t="s">
        <v>97</v>
      </c>
      <c r="R8732">
        <v>3</v>
      </c>
      <c r="S8732">
        <v>563.37334237964001</v>
      </c>
      <c r="T8732">
        <v>23.735486984252901</v>
      </c>
      <c r="U8732">
        <v>76.633743286132798</v>
      </c>
      <c r="V8732">
        <v>98.709892272949205</v>
      </c>
    </row>
    <row r="8733" spans="1:22">
      <c r="A8733" t="s">
        <v>64</v>
      </c>
      <c r="B8733" t="s">
        <v>66</v>
      </c>
      <c r="C8733" s="7" t="s">
        <v>74</v>
      </c>
      <c r="D8733" s="7">
        <v>41102</v>
      </c>
      <c r="E8733" t="s">
        <v>98</v>
      </c>
      <c r="R8733">
        <v>3</v>
      </c>
      <c r="S8733">
        <v>12.974046734690599</v>
      </c>
      <c r="T8733">
        <v>3.6019504070282</v>
      </c>
      <c r="U8733">
        <v>76.633743286132798</v>
      </c>
      <c r="V8733">
        <v>98.709892272949205</v>
      </c>
    </row>
    <row r="8734" spans="1:22">
      <c r="A8734" t="s">
        <v>64</v>
      </c>
      <c r="B8734" t="s">
        <v>66</v>
      </c>
      <c r="C8734" s="7" t="s">
        <v>74</v>
      </c>
      <c r="D8734" s="7">
        <v>41102</v>
      </c>
      <c r="E8734" t="s">
        <v>99</v>
      </c>
      <c r="R8734">
        <v>3</v>
      </c>
      <c r="S8734">
        <v>12.993120193310499</v>
      </c>
      <c r="T8734">
        <v>3.6045970916747998</v>
      </c>
      <c r="U8734">
        <v>76.633743286132798</v>
      </c>
      <c r="V8734">
        <v>98.709892272949205</v>
      </c>
    </row>
    <row r="8735" spans="1:22">
      <c r="A8735" t="s">
        <v>64</v>
      </c>
      <c r="B8735" t="s">
        <v>66</v>
      </c>
      <c r="C8735" s="7" t="s">
        <v>74</v>
      </c>
      <c r="D8735" s="7">
        <v>41102</v>
      </c>
      <c r="E8735" t="s">
        <v>100</v>
      </c>
      <c r="R8735">
        <v>3</v>
      </c>
      <c r="S8735">
        <v>12.2776513992522</v>
      </c>
      <c r="T8735">
        <v>3.5039479732513401</v>
      </c>
      <c r="U8735">
        <v>76.633743286132798</v>
      </c>
      <c r="V8735">
        <v>98.709892272949205</v>
      </c>
    </row>
    <row r="8736" spans="1:22">
      <c r="A8736" t="s">
        <v>64</v>
      </c>
      <c r="B8736" t="s">
        <v>66</v>
      </c>
      <c r="C8736" s="7" t="s">
        <v>74</v>
      </c>
      <c r="D8736" s="7">
        <v>41102</v>
      </c>
      <c r="E8736" t="s">
        <v>101</v>
      </c>
      <c r="R8736">
        <v>3</v>
      </c>
      <c r="S8736">
        <v>12.2494976572039</v>
      </c>
      <c r="T8736">
        <v>3.49992823600769</v>
      </c>
      <c r="U8736">
        <v>76.633743286132798</v>
      </c>
      <c r="V8736">
        <v>98.709892272949205</v>
      </c>
    </row>
    <row r="8737" spans="1:22">
      <c r="A8737" t="s">
        <v>64</v>
      </c>
      <c r="B8737" t="s">
        <v>66</v>
      </c>
      <c r="C8737" s="7" t="s">
        <v>74</v>
      </c>
      <c r="D8737" s="7">
        <v>41102</v>
      </c>
      <c r="E8737" t="s">
        <v>102</v>
      </c>
      <c r="R8737">
        <v>3</v>
      </c>
      <c r="S8737">
        <v>11.9213917867901</v>
      </c>
      <c r="T8737">
        <v>3.45273685455322</v>
      </c>
      <c r="U8737">
        <v>76.633743286132798</v>
      </c>
      <c r="V8737">
        <v>98.709892272949205</v>
      </c>
    </row>
    <row r="8738" spans="1:22">
      <c r="A8738" t="s">
        <v>64</v>
      </c>
      <c r="B8738" t="s">
        <v>66</v>
      </c>
      <c r="C8738" s="7" t="s">
        <v>74</v>
      </c>
      <c r="D8738" s="7">
        <v>41113</v>
      </c>
      <c r="E8738" t="s">
        <v>79</v>
      </c>
      <c r="R8738">
        <v>3</v>
      </c>
      <c r="S8738">
        <v>9.6361324244799693</v>
      </c>
      <c r="T8738">
        <v>3.1042120456695601</v>
      </c>
      <c r="U8738">
        <v>74.140495300292997</v>
      </c>
      <c r="V8738">
        <v>97.948417663574205</v>
      </c>
    </row>
    <row r="8739" spans="1:22">
      <c r="A8739" t="s">
        <v>64</v>
      </c>
      <c r="B8739" t="s">
        <v>66</v>
      </c>
      <c r="C8739" s="7" t="s">
        <v>74</v>
      </c>
      <c r="D8739" s="7">
        <v>41113</v>
      </c>
      <c r="E8739" t="s">
        <v>80</v>
      </c>
      <c r="R8739">
        <v>3</v>
      </c>
      <c r="S8739">
        <v>9.5928378407580208</v>
      </c>
      <c r="T8739">
        <v>3.0972306728363002</v>
      </c>
      <c r="U8739">
        <v>74.140495300292997</v>
      </c>
      <c r="V8739">
        <v>97.948417663574205</v>
      </c>
    </row>
    <row r="8740" spans="1:22">
      <c r="A8740" t="s">
        <v>64</v>
      </c>
      <c r="B8740" t="s">
        <v>66</v>
      </c>
      <c r="C8740" s="7" t="s">
        <v>74</v>
      </c>
      <c r="D8740" s="7">
        <v>41113</v>
      </c>
      <c r="E8740" t="s">
        <v>81</v>
      </c>
      <c r="R8740">
        <v>3</v>
      </c>
      <c r="S8740">
        <v>9.9690325604343002</v>
      </c>
      <c r="T8740">
        <v>3.15737748146057</v>
      </c>
      <c r="U8740">
        <v>74.140495300292997</v>
      </c>
      <c r="V8740">
        <v>97.948417663574205</v>
      </c>
    </row>
    <row r="8741" spans="1:22">
      <c r="A8741" t="s">
        <v>64</v>
      </c>
      <c r="B8741" t="s">
        <v>66</v>
      </c>
      <c r="C8741" s="7" t="s">
        <v>74</v>
      </c>
      <c r="D8741" s="7">
        <v>41113</v>
      </c>
      <c r="E8741" t="s">
        <v>82</v>
      </c>
      <c r="R8741">
        <v>3</v>
      </c>
      <c r="S8741">
        <v>10.3833036741346</v>
      </c>
      <c r="T8741">
        <v>3.2223134040832502</v>
      </c>
      <c r="U8741">
        <v>74.140495300292997</v>
      </c>
      <c r="V8741">
        <v>97.948417663574205</v>
      </c>
    </row>
    <row r="8742" spans="1:22">
      <c r="A8742" t="s">
        <v>64</v>
      </c>
      <c r="B8742" t="s">
        <v>66</v>
      </c>
      <c r="C8742" s="7" t="s">
        <v>74</v>
      </c>
      <c r="D8742" s="7">
        <v>41113</v>
      </c>
      <c r="E8742" t="s">
        <v>83</v>
      </c>
      <c r="R8742">
        <v>3</v>
      </c>
      <c r="S8742">
        <v>9.6497876968078895</v>
      </c>
      <c r="T8742">
        <v>3.1064107418060298</v>
      </c>
      <c r="U8742">
        <v>74.140495300292997</v>
      </c>
      <c r="V8742">
        <v>97.948417663574205</v>
      </c>
    </row>
    <row r="8743" spans="1:22">
      <c r="A8743" t="s">
        <v>64</v>
      </c>
      <c r="B8743" t="s">
        <v>66</v>
      </c>
      <c r="C8743" s="7" t="s">
        <v>74</v>
      </c>
      <c r="D8743" s="7">
        <v>41113</v>
      </c>
      <c r="E8743" t="s">
        <v>84</v>
      </c>
      <c r="R8743">
        <v>3</v>
      </c>
      <c r="S8743">
        <v>20.4115797390841</v>
      </c>
      <c r="T8743">
        <v>4.5179176330566397</v>
      </c>
      <c r="U8743">
        <v>74.140495300292997</v>
      </c>
      <c r="V8743">
        <v>97.948417663574205</v>
      </c>
    </row>
    <row r="8744" spans="1:22">
      <c r="A8744" t="s">
        <v>64</v>
      </c>
      <c r="B8744" t="s">
        <v>66</v>
      </c>
      <c r="C8744" s="7" t="s">
        <v>74</v>
      </c>
      <c r="D8744" s="7">
        <v>41113</v>
      </c>
      <c r="E8744" t="s">
        <v>85</v>
      </c>
      <c r="R8744">
        <v>3</v>
      </c>
      <c r="S8744">
        <v>434.81852168968197</v>
      </c>
      <c r="T8744">
        <v>20.852302551269499</v>
      </c>
      <c r="U8744">
        <v>74.140495300292997</v>
      </c>
      <c r="V8744">
        <v>97.948417663574205</v>
      </c>
    </row>
    <row r="8745" spans="1:22">
      <c r="A8745" t="s">
        <v>64</v>
      </c>
      <c r="B8745" t="s">
        <v>66</v>
      </c>
      <c r="C8745" s="7" t="s">
        <v>74</v>
      </c>
      <c r="D8745" s="7">
        <v>41113</v>
      </c>
      <c r="E8745" t="s">
        <v>86</v>
      </c>
      <c r="R8745">
        <v>3</v>
      </c>
      <c r="S8745">
        <v>716.61433888971806</v>
      </c>
      <c r="T8745">
        <v>26.7696533203125</v>
      </c>
      <c r="U8745">
        <v>74.140495300292997</v>
      </c>
      <c r="V8745">
        <v>97.948417663574205</v>
      </c>
    </row>
    <row r="8746" spans="1:22">
      <c r="A8746" t="s">
        <v>64</v>
      </c>
      <c r="B8746" t="s">
        <v>66</v>
      </c>
      <c r="C8746" s="7" t="s">
        <v>74</v>
      </c>
      <c r="D8746" s="7">
        <v>41113</v>
      </c>
      <c r="E8746" t="s">
        <v>87</v>
      </c>
      <c r="R8746">
        <v>3</v>
      </c>
      <c r="S8746">
        <v>1397.4008024559701</v>
      </c>
      <c r="T8746">
        <v>37.381824493408203</v>
      </c>
      <c r="U8746">
        <v>74.140495300292997</v>
      </c>
      <c r="V8746">
        <v>97.948417663574205</v>
      </c>
    </row>
    <row r="8747" spans="1:22">
      <c r="A8747" t="s">
        <v>64</v>
      </c>
      <c r="B8747" t="s">
        <v>66</v>
      </c>
      <c r="C8747" s="7" t="s">
        <v>74</v>
      </c>
      <c r="D8747" s="7">
        <v>41113</v>
      </c>
      <c r="E8747" t="s">
        <v>88</v>
      </c>
      <c r="R8747">
        <v>3</v>
      </c>
      <c r="S8747">
        <v>1481.8285249912999</v>
      </c>
      <c r="T8747">
        <v>38.4945259094238</v>
      </c>
      <c r="U8747">
        <v>74.140495300292997</v>
      </c>
      <c r="V8747">
        <v>97.948417663574205</v>
      </c>
    </row>
    <row r="8748" spans="1:22">
      <c r="A8748" t="s">
        <v>64</v>
      </c>
      <c r="B8748" t="s">
        <v>66</v>
      </c>
      <c r="C8748" s="7" t="s">
        <v>74</v>
      </c>
      <c r="D8748" s="7">
        <v>41113</v>
      </c>
      <c r="E8748" t="s">
        <v>89</v>
      </c>
      <c r="R8748">
        <v>3</v>
      </c>
      <c r="S8748">
        <v>563.35686354723703</v>
      </c>
      <c r="T8748">
        <v>23.7351398468018</v>
      </c>
      <c r="U8748">
        <v>74.140495300292997</v>
      </c>
      <c r="V8748">
        <v>97.948417663574205</v>
      </c>
    </row>
    <row r="8749" spans="1:22">
      <c r="A8749" t="s">
        <v>64</v>
      </c>
      <c r="B8749" t="s">
        <v>66</v>
      </c>
      <c r="C8749" s="7" t="s">
        <v>74</v>
      </c>
      <c r="D8749" s="7">
        <v>41113</v>
      </c>
      <c r="E8749" t="s">
        <v>90</v>
      </c>
      <c r="R8749">
        <v>3</v>
      </c>
      <c r="S8749">
        <v>1475.1235499280899</v>
      </c>
      <c r="T8749">
        <v>38.407337188720703</v>
      </c>
      <c r="U8749">
        <v>74.140495300292997</v>
      </c>
      <c r="V8749">
        <v>97.948417663574205</v>
      </c>
    </row>
    <row r="8750" spans="1:22">
      <c r="A8750" t="s">
        <v>64</v>
      </c>
      <c r="B8750" t="s">
        <v>66</v>
      </c>
      <c r="C8750" s="7" t="s">
        <v>74</v>
      </c>
      <c r="D8750" s="7">
        <v>41113</v>
      </c>
      <c r="E8750" t="s">
        <v>91</v>
      </c>
      <c r="R8750">
        <v>3</v>
      </c>
      <c r="S8750">
        <v>503.22325519143902</v>
      </c>
      <c r="T8750">
        <v>22.432638168335</v>
      </c>
      <c r="U8750">
        <v>74.140495300292997</v>
      </c>
      <c r="V8750">
        <v>97.948417663574205</v>
      </c>
    </row>
    <row r="8751" spans="1:22">
      <c r="A8751" t="s">
        <v>64</v>
      </c>
      <c r="B8751" t="s">
        <v>66</v>
      </c>
      <c r="C8751" s="7" t="s">
        <v>74</v>
      </c>
      <c r="D8751" s="7">
        <v>41113</v>
      </c>
      <c r="E8751" t="s">
        <v>92</v>
      </c>
      <c r="R8751">
        <v>3</v>
      </c>
      <c r="S8751">
        <v>1327.0459778505001</v>
      </c>
      <c r="T8751">
        <v>36.428642272949197</v>
      </c>
      <c r="U8751">
        <v>74.140495300292997</v>
      </c>
      <c r="V8751">
        <v>97.948417663574205</v>
      </c>
    </row>
    <row r="8752" spans="1:22">
      <c r="A8752" t="s">
        <v>64</v>
      </c>
      <c r="B8752" t="s">
        <v>66</v>
      </c>
      <c r="C8752" s="7" t="s">
        <v>74</v>
      </c>
      <c r="D8752" s="7">
        <v>41113</v>
      </c>
      <c r="E8752" t="s">
        <v>93</v>
      </c>
      <c r="R8752">
        <v>3</v>
      </c>
      <c r="S8752">
        <v>1586.4749318921399</v>
      </c>
      <c r="T8752">
        <v>39.830577850341797</v>
      </c>
      <c r="U8752">
        <v>74.140495300292997</v>
      </c>
      <c r="V8752">
        <v>97.948417663574205</v>
      </c>
    </row>
    <row r="8753" spans="1:22">
      <c r="A8753" t="s">
        <v>64</v>
      </c>
      <c r="B8753" t="s">
        <v>66</v>
      </c>
      <c r="C8753" s="7" t="s">
        <v>74</v>
      </c>
      <c r="D8753" s="7">
        <v>41113</v>
      </c>
      <c r="E8753" t="s">
        <v>94</v>
      </c>
      <c r="R8753">
        <v>3</v>
      </c>
      <c r="S8753">
        <v>1498.8287886261401</v>
      </c>
      <c r="T8753">
        <v>38.714710235595703</v>
      </c>
      <c r="U8753">
        <v>74.140495300292997</v>
      </c>
      <c r="V8753">
        <v>97.948417663574205</v>
      </c>
    </row>
    <row r="8754" spans="1:22">
      <c r="A8754" t="s">
        <v>64</v>
      </c>
      <c r="B8754" t="s">
        <v>66</v>
      </c>
      <c r="C8754" s="7" t="s">
        <v>74</v>
      </c>
      <c r="D8754" s="7">
        <v>41113</v>
      </c>
      <c r="E8754" t="s">
        <v>95</v>
      </c>
      <c r="R8754">
        <v>3</v>
      </c>
      <c r="S8754">
        <v>1267.0472916306601</v>
      </c>
      <c r="T8754">
        <v>35.595607757568402</v>
      </c>
      <c r="U8754">
        <v>74.140495300292997</v>
      </c>
      <c r="V8754">
        <v>97.948417663574205</v>
      </c>
    </row>
    <row r="8755" spans="1:22">
      <c r="A8755" t="s">
        <v>64</v>
      </c>
      <c r="B8755" t="s">
        <v>66</v>
      </c>
      <c r="C8755" s="7" t="s">
        <v>74</v>
      </c>
      <c r="D8755" s="7">
        <v>41113</v>
      </c>
      <c r="E8755" t="s">
        <v>96</v>
      </c>
      <c r="R8755">
        <v>3</v>
      </c>
      <c r="S8755">
        <v>622.31438795454198</v>
      </c>
      <c r="T8755">
        <v>24.946229934692401</v>
      </c>
      <c r="U8755">
        <v>74.140495300292997</v>
      </c>
      <c r="V8755">
        <v>97.948417663574205</v>
      </c>
    </row>
    <row r="8756" spans="1:22">
      <c r="A8756" t="s">
        <v>64</v>
      </c>
      <c r="B8756" t="s">
        <v>66</v>
      </c>
      <c r="C8756" s="7" t="s">
        <v>74</v>
      </c>
      <c r="D8756" s="7">
        <v>41113</v>
      </c>
      <c r="E8756" t="s">
        <v>97</v>
      </c>
      <c r="R8756">
        <v>3</v>
      </c>
      <c r="S8756">
        <v>484.34465056694199</v>
      </c>
      <c r="T8756">
        <v>22.0078315734863</v>
      </c>
      <c r="U8756">
        <v>74.140495300292997</v>
      </c>
      <c r="V8756">
        <v>97.948417663574205</v>
      </c>
    </row>
    <row r="8757" spans="1:22">
      <c r="A8757" t="s">
        <v>64</v>
      </c>
      <c r="B8757" t="s">
        <v>66</v>
      </c>
      <c r="C8757" s="7" t="s">
        <v>74</v>
      </c>
      <c r="D8757" s="7">
        <v>41113</v>
      </c>
      <c r="E8757" t="s">
        <v>98</v>
      </c>
      <c r="R8757">
        <v>3</v>
      </c>
      <c r="S8757">
        <v>10.3252232773389</v>
      </c>
      <c r="T8757">
        <v>3.2132885456085201</v>
      </c>
      <c r="U8757">
        <v>74.140495300292997</v>
      </c>
      <c r="V8757">
        <v>97.948417663574205</v>
      </c>
    </row>
    <row r="8758" spans="1:22">
      <c r="A8758" t="s">
        <v>64</v>
      </c>
      <c r="B8758" t="s">
        <v>66</v>
      </c>
      <c r="C8758" s="7" t="s">
        <v>74</v>
      </c>
      <c r="D8758" s="7">
        <v>41113</v>
      </c>
      <c r="E8758" t="s">
        <v>99</v>
      </c>
      <c r="R8758">
        <v>3</v>
      </c>
      <c r="S8758">
        <v>10.319971510998601</v>
      </c>
      <c r="T8758">
        <v>3.2124712467193599</v>
      </c>
      <c r="U8758">
        <v>74.140495300292997</v>
      </c>
      <c r="V8758">
        <v>97.948417663574205</v>
      </c>
    </row>
    <row r="8759" spans="1:22">
      <c r="A8759" t="s">
        <v>64</v>
      </c>
      <c r="B8759" t="s">
        <v>66</v>
      </c>
      <c r="C8759" s="7" t="s">
        <v>74</v>
      </c>
      <c r="D8759" s="7">
        <v>41113</v>
      </c>
      <c r="E8759" t="s">
        <v>100</v>
      </c>
      <c r="R8759">
        <v>3</v>
      </c>
      <c r="S8759">
        <v>9.7514725379483593</v>
      </c>
      <c r="T8759">
        <v>3.1227347850799601</v>
      </c>
      <c r="U8759">
        <v>74.140495300292997</v>
      </c>
      <c r="V8759">
        <v>97.948417663574205</v>
      </c>
    </row>
    <row r="8760" spans="1:22">
      <c r="A8760" t="s">
        <v>64</v>
      </c>
      <c r="B8760" t="s">
        <v>66</v>
      </c>
      <c r="C8760" s="7" t="s">
        <v>74</v>
      </c>
      <c r="D8760" s="7">
        <v>41113</v>
      </c>
      <c r="E8760" t="s">
        <v>101</v>
      </c>
      <c r="R8760">
        <v>3</v>
      </c>
      <c r="S8760">
        <v>9.7159735277369403</v>
      </c>
      <c r="T8760">
        <v>3.1170456409454301</v>
      </c>
      <c r="U8760">
        <v>74.140495300292997</v>
      </c>
      <c r="V8760">
        <v>97.948417663574205</v>
      </c>
    </row>
    <row r="8761" spans="1:22">
      <c r="A8761" t="s">
        <v>64</v>
      </c>
      <c r="B8761" t="s">
        <v>66</v>
      </c>
      <c r="C8761" s="7" t="s">
        <v>74</v>
      </c>
      <c r="D8761" s="7">
        <v>41113</v>
      </c>
      <c r="E8761" t="s">
        <v>102</v>
      </c>
      <c r="R8761">
        <v>3</v>
      </c>
      <c r="S8761">
        <v>9.4754039352602</v>
      </c>
      <c r="T8761">
        <v>3.07821440696716</v>
      </c>
      <c r="U8761">
        <v>74.140495300292997</v>
      </c>
      <c r="V8761">
        <v>97.948417663574205</v>
      </c>
    </row>
    <row r="8762" spans="1:22">
      <c r="A8762" t="s">
        <v>64</v>
      </c>
      <c r="B8762" t="s">
        <v>66</v>
      </c>
      <c r="C8762" s="7" t="s">
        <v>74</v>
      </c>
      <c r="D8762" s="7">
        <v>41128</v>
      </c>
      <c r="E8762" t="s">
        <v>79</v>
      </c>
      <c r="R8762">
        <v>3</v>
      </c>
      <c r="S8762">
        <v>11.553816420857901</v>
      </c>
      <c r="T8762">
        <v>3.3990905284881601</v>
      </c>
      <c r="U8762">
        <v>80.682594299316406</v>
      </c>
      <c r="V8762">
        <v>103.25</v>
      </c>
    </row>
    <row r="8763" spans="1:22">
      <c r="A8763" t="s">
        <v>64</v>
      </c>
      <c r="B8763" t="s">
        <v>66</v>
      </c>
      <c r="C8763" s="7" t="s">
        <v>74</v>
      </c>
      <c r="D8763" s="7">
        <v>41128</v>
      </c>
      <c r="E8763" t="s">
        <v>80</v>
      </c>
      <c r="R8763">
        <v>3</v>
      </c>
      <c r="S8763">
        <v>11.5646427428265</v>
      </c>
      <c r="T8763">
        <v>3.4006826877593999</v>
      </c>
      <c r="U8763">
        <v>80.682594299316406</v>
      </c>
      <c r="V8763">
        <v>103.25</v>
      </c>
    </row>
    <row r="8764" spans="1:22">
      <c r="A8764" t="s">
        <v>64</v>
      </c>
      <c r="B8764" t="s">
        <v>66</v>
      </c>
      <c r="C8764" s="7" t="s">
        <v>74</v>
      </c>
      <c r="D8764" s="7">
        <v>41128</v>
      </c>
      <c r="E8764" t="s">
        <v>81</v>
      </c>
      <c r="R8764">
        <v>3</v>
      </c>
      <c r="S8764">
        <v>12.2023833890253</v>
      </c>
      <c r="T8764">
        <v>3.4931910037994398</v>
      </c>
      <c r="U8764">
        <v>80.682594299316406</v>
      </c>
      <c r="V8764">
        <v>103.25</v>
      </c>
    </row>
    <row r="8765" spans="1:22">
      <c r="A8765" t="s">
        <v>64</v>
      </c>
      <c r="B8765" t="s">
        <v>66</v>
      </c>
      <c r="C8765" s="7" t="s">
        <v>74</v>
      </c>
      <c r="D8765" s="7">
        <v>41128</v>
      </c>
      <c r="E8765" t="s">
        <v>82</v>
      </c>
      <c r="R8765">
        <v>3</v>
      </c>
      <c r="S8765">
        <v>12.4781959872976</v>
      </c>
      <c r="T8765">
        <v>3.5324490070343</v>
      </c>
      <c r="U8765">
        <v>80.682594299316406</v>
      </c>
      <c r="V8765">
        <v>103.25</v>
      </c>
    </row>
    <row r="8766" spans="1:22">
      <c r="A8766" t="s">
        <v>64</v>
      </c>
      <c r="B8766" t="s">
        <v>66</v>
      </c>
      <c r="C8766" s="7" t="s">
        <v>74</v>
      </c>
      <c r="D8766" s="7">
        <v>41128</v>
      </c>
      <c r="E8766" t="s">
        <v>83</v>
      </c>
      <c r="R8766">
        <v>3</v>
      </c>
      <c r="S8766">
        <v>11.6822838328586</v>
      </c>
      <c r="T8766">
        <v>3.4179356098175</v>
      </c>
      <c r="U8766">
        <v>80.682594299316406</v>
      </c>
      <c r="V8766">
        <v>103.25</v>
      </c>
    </row>
    <row r="8767" spans="1:22">
      <c r="A8767" t="s">
        <v>64</v>
      </c>
      <c r="B8767" t="s">
        <v>66</v>
      </c>
      <c r="C8767" s="7" t="s">
        <v>74</v>
      </c>
      <c r="D8767" s="7">
        <v>41128</v>
      </c>
      <c r="E8767" t="s">
        <v>84</v>
      </c>
      <c r="R8767">
        <v>3</v>
      </c>
      <c r="S8767">
        <v>24.144776735674</v>
      </c>
      <c r="T8767">
        <v>4.9137334823608398</v>
      </c>
      <c r="U8767">
        <v>80.682594299316406</v>
      </c>
      <c r="V8767">
        <v>103.25</v>
      </c>
    </row>
    <row r="8768" spans="1:22">
      <c r="A8768" t="s">
        <v>64</v>
      </c>
      <c r="B8768" t="s">
        <v>66</v>
      </c>
      <c r="C8768" s="7" t="s">
        <v>74</v>
      </c>
      <c r="D8768" s="7">
        <v>41128</v>
      </c>
      <c r="E8768" t="s">
        <v>85</v>
      </c>
      <c r="R8768">
        <v>3</v>
      </c>
      <c r="S8768">
        <v>498.77209813357302</v>
      </c>
      <c r="T8768">
        <v>22.333206176757798</v>
      </c>
      <c r="U8768">
        <v>80.682594299316406</v>
      </c>
      <c r="V8768">
        <v>103.25</v>
      </c>
    </row>
    <row r="8769" spans="1:22">
      <c r="A8769" t="s">
        <v>64</v>
      </c>
      <c r="B8769" t="s">
        <v>66</v>
      </c>
      <c r="C8769" s="7" t="s">
        <v>74</v>
      </c>
      <c r="D8769" s="7">
        <v>41128</v>
      </c>
      <c r="E8769" t="s">
        <v>86</v>
      </c>
      <c r="R8769">
        <v>3</v>
      </c>
      <c r="S8769">
        <v>824.17150566605096</v>
      </c>
      <c r="T8769">
        <v>28.708387374877901</v>
      </c>
      <c r="U8769">
        <v>80.682594299316406</v>
      </c>
      <c r="V8769">
        <v>103.25</v>
      </c>
    </row>
    <row r="8770" spans="1:22">
      <c r="A8770" t="s">
        <v>64</v>
      </c>
      <c r="B8770" t="s">
        <v>66</v>
      </c>
      <c r="C8770" s="7" t="s">
        <v>74</v>
      </c>
      <c r="D8770" s="7">
        <v>41128</v>
      </c>
      <c r="E8770" t="s">
        <v>87</v>
      </c>
      <c r="R8770">
        <v>3</v>
      </c>
      <c r="S8770">
        <v>1612.27167047073</v>
      </c>
      <c r="T8770">
        <v>40.153102874755902</v>
      </c>
      <c r="U8770">
        <v>80.682594299316406</v>
      </c>
      <c r="V8770">
        <v>103.25</v>
      </c>
    </row>
    <row r="8771" spans="1:22">
      <c r="A8771" t="s">
        <v>64</v>
      </c>
      <c r="B8771" t="s">
        <v>66</v>
      </c>
      <c r="C8771" s="7" t="s">
        <v>74</v>
      </c>
      <c r="D8771" s="7">
        <v>41128</v>
      </c>
      <c r="E8771" t="s">
        <v>88</v>
      </c>
      <c r="R8771">
        <v>3</v>
      </c>
      <c r="S8771">
        <v>1704.6969053048099</v>
      </c>
      <c r="T8771">
        <v>41.287975311279297</v>
      </c>
      <c r="U8771">
        <v>80.682594299316406</v>
      </c>
      <c r="V8771">
        <v>103.25</v>
      </c>
    </row>
    <row r="8772" spans="1:22">
      <c r="A8772" t="s">
        <v>64</v>
      </c>
      <c r="B8772" t="s">
        <v>66</v>
      </c>
      <c r="C8772" s="7" t="s">
        <v>74</v>
      </c>
      <c r="D8772" s="7">
        <v>41128</v>
      </c>
      <c r="E8772" t="s">
        <v>89</v>
      </c>
      <c r="R8772">
        <v>3</v>
      </c>
      <c r="S8772">
        <v>650.12734228690204</v>
      </c>
      <c r="T8772">
        <v>25.497594833373999</v>
      </c>
      <c r="U8772">
        <v>80.682594299316406</v>
      </c>
      <c r="V8772">
        <v>103.25</v>
      </c>
    </row>
    <row r="8773" spans="1:22">
      <c r="A8773" t="s">
        <v>64</v>
      </c>
      <c r="B8773" t="s">
        <v>66</v>
      </c>
      <c r="C8773" s="7" t="s">
        <v>74</v>
      </c>
      <c r="D8773" s="7">
        <v>41128</v>
      </c>
      <c r="E8773" t="s">
        <v>90</v>
      </c>
      <c r="R8773">
        <v>3</v>
      </c>
      <c r="S8773">
        <v>1703.0287466711</v>
      </c>
      <c r="T8773">
        <v>41.267768859863303</v>
      </c>
      <c r="U8773">
        <v>80.682594299316406</v>
      </c>
      <c r="V8773">
        <v>103.25</v>
      </c>
    </row>
    <row r="8774" spans="1:22">
      <c r="A8774" t="s">
        <v>64</v>
      </c>
      <c r="B8774" t="s">
        <v>66</v>
      </c>
      <c r="C8774" s="7" t="s">
        <v>74</v>
      </c>
      <c r="D8774" s="7">
        <v>41128</v>
      </c>
      <c r="E8774" t="s">
        <v>91</v>
      </c>
      <c r="R8774">
        <v>3</v>
      </c>
      <c r="S8774">
        <v>579.12755553381101</v>
      </c>
      <c r="T8774">
        <v>24.065069198608398</v>
      </c>
      <c r="U8774">
        <v>80.682594299316406</v>
      </c>
      <c r="V8774">
        <v>103.25</v>
      </c>
    </row>
    <row r="8775" spans="1:22">
      <c r="A8775" t="s">
        <v>64</v>
      </c>
      <c r="B8775" t="s">
        <v>66</v>
      </c>
      <c r="C8775" s="7" t="s">
        <v>74</v>
      </c>
      <c r="D8775" s="7">
        <v>41128</v>
      </c>
      <c r="E8775" t="s">
        <v>92</v>
      </c>
      <c r="R8775">
        <v>3</v>
      </c>
      <c r="S8775">
        <v>1526.83779756028</v>
      </c>
      <c r="T8775">
        <v>39.074771881103501</v>
      </c>
      <c r="U8775">
        <v>80.682594299316406</v>
      </c>
      <c r="V8775">
        <v>103.25</v>
      </c>
    </row>
    <row r="8776" spans="1:22">
      <c r="A8776" t="s">
        <v>64</v>
      </c>
      <c r="B8776" t="s">
        <v>66</v>
      </c>
      <c r="C8776" s="7" t="s">
        <v>74</v>
      </c>
      <c r="D8776" s="7">
        <v>41128</v>
      </c>
      <c r="E8776" t="s">
        <v>93</v>
      </c>
      <c r="R8776">
        <v>3</v>
      </c>
      <c r="S8776">
        <v>1828.3789611782599</v>
      </c>
      <c r="T8776">
        <v>42.759548187255902</v>
      </c>
      <c r="U8776">
        <v>80.682594299316406</v>
      </c>
      <c r="V8776">
        <v>103.25</v>
      </c>
    </row>
    <row r="8777" spans="1:22">
      <c r="A8777" t="s">
        <v>64</v>
      </c>
      <c r="B8777" t="s">
        <v>66</v>
      </c>
      <c r="C8777" s="7" t="s">
        <v>74</v>
      </c>
      <c r="D8777" s="7">
        <v>41128</v>
      </c>
      <c r="E8777" t="s">
        <v>94</v>
      </c>
      <c r="R8777">
        <v>3</v>
      </c>
      <c r="S8777">
        <v>1733.4695910877199</v>
      </c>
      <c r="T8777">
        <v>41.634956359863303</v>
      </c>
      <c r="U8777">
        <v>80.682594299316406</v>
      </c>
      <c r="V8777">
        <v>103.25</v>
      </c>
    </row>
    <row r="8778" spans="1:22">
      <c r="A8778" t="s">
        <v>64</v>
      </c>
      <c r="B8778" t="s">
        <v>66</v>
      </c>
      <c r="C8778" s="7" t="s">
        <v>74</v>
      </c>
      <c r="D8778" s="7">
        <v>41128</v>
      </c>
      <c r="E8778" t="s">
        <v>95</v>
      </c>
      <c r="R8778">
        <v>3</v>
      </c>
      <c r="S8778">
        <v>1465.2411955443799</v>
      </c>
      <c r="T8778">
        <v>38.278469085693402</v>
      </c>
      <c r="U8778">
        <v>80.682594299316406</v>
      </c>
      <c r="V8778">
        <v>103.25</v>
      </c>
    </row>
    <row r="8779" spans="1:22">
      <c r="A8779" t="s">
        <v>64</v>
      </c>
      <c r="B8779" t="s">
        <v>66</v>
      </c>
      <c r="C8779" s="7" t="s">
        <v>74</v>
      </c>
      <c r="D8779" s="7">
        <v>41128</v>
      </c>
      <c r="E8779" t="s">
        <v>96</v>
      </c>
      <c r="R8779">
        <v>3</v>
      </c>
      <c r="S8779">
        <v>719.744402056225</v>
      </c>
      <c r="T8779">
        <v>26.828052520751999</v>
      </c>
      <c r="U8779">
        <v>80.682594299316406</v>
      </c>
      <c r="V8779">
        <v>103.25</v>
      </c>
    </row>
    <row r="8780" spans="1:22">
      <c r="A8780" t="s">
        <v>64</v>
      </c>
      <c r="B8780" t="s">
        <v>66</v>
      </c>
      <c r="C8780" s="7" t="s">
        <v>74</v>
      </c>
      <c r="D8780" s="7">
        <v>41128</v>
      </c>
      <c r="E8780" t="s">
        <v>97</v>
      </c>
      <c r="R8780">
        <v>3</v>
      </c>
      <c r="S8780">
        <v>560.57576423709202</v>
      </c>
      <c r="T8780">
        <v>23.6764812469482</v>
      </c>
      <c r="U8780">
        <v>80.682594299316406</v>
      </c>
      <c r="V8780">
        <v>103.25</v>
      </c>
    </row>
    <row r="8781" spans="1:22">
      <c r="A8781" t="s">
        <v>64</v>
      </c>
      <c r="B8781" t="s">
        <v>66</v>
      </c>
      <c r="C8781" s="7" t="s">
        <v>74</v>
      </c>
      <c r="D8781" s="7">
        <v>41128</v>
      </c>
      <c r="E8781" t="s">
        <v>98</v>
      </c>
      <c r="R8781">
        <v>3</v>
      </c>
      <c r="S8781">
        <v>12.589576969756401</v>
      </c>
      <c r="T8781">
        <v>3.5481793880462602</v>
      </c>
      <c r="U8781">
        <v>80.682594299316406</v>
      </c>
      <c r="V8781">
        <v>103.25</v>
      </c>
    </row>
    <row r="8782" spans="1:22">
      <c r="A8782" t="s">
        <v>64</v>
      </c>
      <c r="B8782" t="s">
        <v>66</v>
      </c>
      <c r="C8782" s="7" t="s">
        <v>74</v>
      </c>
      <c r="D8782" s="7">
        <v>41128</v>
      </c>
      <c r="E8782" t="s">
        <v>99</v>
      </c>
      <c r="R8782">
        <v>3</v>
      </c>
      <c r="S8782">
        <v>12.634794713564199</v>
      </c>
      <c r="T8782">
        <v>3.5545456409454301</v>
      </c>
      <c r="U8782">
        <v>80.682594299316406</v>
      </c>
      <c r="V8782">
        <v>103.25</v>
      </c>
    </row>
    <row r="8783" spans="1:22">
      <c r="A8783" t="s">
        <v>64</v>
      </c>
      <c r="B8783" t="s">
        <v>66</v>
      </c>
      <c r="C8783" s="7" t="s">
        <v>74</v>
      </c>
      <c r="D8783" s="7">
        <v>41128</v>
      </c>
      <c r="E8783" t="s">
        <v>100</v>
      </c>
      <c r="R8783">
        <v>3</v>
      </c>
      <c r="S8783">
        <v>11.944310707040399</v>
      </c>
      <c r="T8783">
        <v>3.45605421066284</v>
      </c>
      <c r="U8783">
        <v>80.682594299316406</v>
      </c>
      <c r="V8783">
        <v>103.25</v>
      </c>
    </row>
    <row r="8784" spans="1:22">
      <c r="A8784" t="s">
        <v>64</v>
      </c>
      <c r="B8784" t="s">
        <v>66</v>
      </c>
      <c r="C8784" s="7" t="s">
        <v>74</v>
      </c>
      <c r="D8784" s="7">
        <v>41128</v>
      </c>
      <c r="E8784" t="s">
        <v>101</v>
      </c>
      <c r="R8784">
        <v>3</v>
      </c>
      <c r="S8784">
        <v>11.8830912716769</v>
      </c>
      <c r="T8784">
        <v>3.4471859931945801</v>
      </c>
      <c r="U8784">
        <v>80.682594299316406</v>
      </c>
      <c r="V8784">
        <v>103.25</v>
      </c>
    </row>
    <row r="8785" spans="1:22">
      <c r="A8785" t="s">
        <v>64</v>
      </c>
      <c r="B8785" t="s">
        <v>66</v>
      </c>
      <c r="C8785" s="7" t="s">
        <v>74</v>
      </c>
      <c r="D8785" s="7">
        <v>41128</v>
      </c>
      <c r="E8785" t="s">
        <v>102</v>
      </c>
      <c r="R8785">
        <v>3</v>
      </c>
      <c r="S8785">
        <v>11.6159931807625</v>
      </c>
      <c r="T8785">
        <v>3.40822434425354</v>
      </c>
      <c r="U8785">
        <v>80.682594299316406</v>
      </c>
      <c r="V8785">
        <v>103.25</v>
      </c>
    </row>
    <row r="8786" spans="1:22">
      <c r="A8786" t="s">
        <v>64</v>
      </c>
      <c r="B8786" t="s">
        <v>66</v>
      </c>
      <c r="C8786" s="7" t="s">
        <v>74</v>
      </c>
      <c r="D8786" s="7">
        <v>41130</v>
      </c>
      <c r="E8786" t="s">
        <v>79</v>
      </c>
      <c r="R8786">
        <v>3</v>
      </c>
      <c r="S8786">
        <v>11.415787809506201</v>
      </c>
      <c r="T8786">
        <v>3.3787257671356201</v>
      </c>
      <c r="U8786">
        <v>82.190895080566406</v>
      </c>
      <c r="V8786">
        <v>104.75</v>
      </c>
    </row>
    <row r="8787" spans="1:22">
      <c r="A8787" t="s">
        <v>64</v>
      </c>
      <c r="B8787" t="s">
        <v>66</v>
      </c>
      <c r="C8787" s="7" t="s">
        <v>74</v>
      </c>
      <c r="D8787" s="7">
        <v>41130</v>
      </c>
      <c r="E8787" t="s">
        <v>80</v>
      </c>
      <c r="R8787">
        <v>3</v>
      </c>
      <c r="S8787">
        <v>11.331944300465899</v>
      </c>
      <c r="T8787">
        <v>3.3662953376770002</v>
      </c>
      <c r="U8787">
        <v>82.190895080566406</v>
      </c>
      <c r="V8787">
        <v>104.75</v>
      </c>
    </row>
    <row r="8788" spans="1:22">
      <c r="A8788" t="s">
        <v>64</v>
      </c>
      <c r="B8788" t="s">
        <v>66</v>
      </c>
      <c r="C8788" s="7" t="s">
        <v>74</v>
      </c>
      <c r="D8788" s="7">
        <v>41130</v>
      </c>
      <c r="E8788" t="s">
        <v>81</v>
      </c>
      <c r="R8788">
        <v>3</v>
      </c>
      <c r="S8788">
        <v>11.736775987404201</v>
      </c>
      <c r="T8788">
        <v>3.4258978366851802</v>
      </c>
      <c r="U8788">
        <v>82.190895080566406</v>
      </c>
      <c r="V8788">
        <v>104.75</v>
      </c>
    </row>
    <row r="8789" spans="1:22">
      <c r="A8789" t="s">
        <v>64</v>
      </c>
      <c r="B8789" t="s">
        <v>66</v>
      </c>
      <c r="C8789" s="7" t="s">
        <v>74</v>
      </c>
      <c r="D8789" s="7">
        <v>41130</v>
      </c>
      <c r="E8789" t="s">
        <v>82</v>
      </c>
      <c r="R8789">
        <v>3</v>
      </c>
      <c r="S8789">
        <v>12.376886859022401</v>
      </c>
      <c r="T8789">
        <v>3.5180799961090101</v>
      </c>
      <c r="U8789">
        <v>82.190895080566406</v>
      </c>
      <c r="V8789">
        <v>104.75</v>
      </c>
    </row>
    <row r="8790" spans="1:22">
      <c r="A8790" t="s">
        <v>64</v>
      </c>
      <c r="B8790" t="s">
        <v>66</v>
      </c>
      <c r="C8790" s="7" t="s">
        <v>74</v>
      </c>
      <c r="D8790" s="7">
        <v>41130</v>
      </c>
      <c r="E8790" t="s">
        <v>83</v>
      </c>
      <c r="R8790">
        <v>3</v>
      </c>
      <c r="S8790">
        <v>11.4006307630953</v>
      </c>
      <c r="T8790">
        <v>3.3764820098877002</v>
      </c>
      <c r="U8790">
        <v>82.190895080566406</v>
      </c>
      <c r="V8790">
        <v>104.75</v>
      </c>
    </row>
    <row r="8791" spans="1:22">
      <c r="A8791" t="s">
        <v>64</v>
      </c>
      <c r="B8791" t="s">
        <v>66</v>
      </c>
      <c r="C8791" s="7" t="s">
        <v>74</v>
      </c>
      <c r="D8791" s="7">
        <v>41130</v>
      </c>
      <c r="E8791" t="s">
        <v>84</v>
      </c>
      <c r="R8791">
        <v>3</v>
      </c>
      <c r="S8791">
        <v>23.789304429843501</v>
      </c>
      <c r="T8791">
        <v>4.8774280548095703</v>
      </c>
      <c r="U8791">
        <v>82.190895080566406</v>
      </c>
      <c r="V8791">
        <v>104.75</v>
      </c>
    </row>
    <row r="8792" spans="1:22">
      <c r="A8792" t="s">
        <v>64</v>
      </c>
      <c r="B8792" t="s">
        <v>66</v>
      </c>
      <c r="C8792" s="7" t="s">
        <v>74</v>
      </c>
      <c r="D8792" s="7">
        <v>41130</v>
      </c>
      <c r="E8792" t="s">
        <v>85</v>
      </c>
      <c r="R8792">
        <v>3</v>
      </c>
      <c r="S8792">
        <v>502.05174894008502</v>
      </c>
      <c r="T8792">
        <v>22.406511306762699</v>
      </c>
      <c r="U8792">
        <v>82.190895080566406</v>
      </c>
      <c r="V8792">
        <v>104.75</v>
      </c>
    </row>
    <row r="8793" spans="1:22">
      <c r="A8793" t="s">
        <v>64</v>
      </c>
      <c r="B8793" t="s">
        <v>66</v>
      </c>
      <c r="C8793" s="7" t="s">
        <v>74</v>
      </c>
      <c r="D8793" s="7">
        <v>41130</v>
      </c>
      <c r="E8793" t="s">
        <v>86</v>
      </c>
      <c r="R8793">
        <v>3</v>
      </c>
      <c r="S8793">
        <v>830.84196398886002</v>
      </c>
      <c r="T8793">
        <v>28.8243293762207</v>
      </c>
      <c r="U8793">
        <v>82.190895080566406</v>
      </c>
      <c r="V8793">
        <v>104.75</v>
      </c>
    </row>
    <row r="8794" spans="1:22">
      <c r="A8794" t="s">
        <v>64</v>
      </c>
      <c r="B8794" t="s">
        <v>66</v>
      </c>
      <c r="C8794" s="7" t="s">
        <v>74</v>
      </c>
      <c r="D8794" s="7">
        <v>41130</v>
      </c>
      <c r="E8794" t="s">
        <v>87</v>
      </c>
      <c r="R8794">
        <v>3</v>
      </c>
      <c r="S8794">
        <v>1629.37031597494</v>
      </c>
      <c r="T8794">
        <v>40.3654594421387</v>
      </c>
      <c r="U8794">
        <v>82.190895080566406</v>
      </c>
      <c r="V8794">
        <v>104.75</v>
      </c>
    </row>
    <row r="8795" spans="1:22">
      <c r="A8795" t="s">
        <v>64</v>
      </c>
      <c r="B8795" t="s">
        <v>66</v>
      </c>
      <c r="C8795" s="7" t="s">
        <v>74</v>
      </c>
      <c r="D8795" s="7">
        <v>41130</v>
      </c>
      <c r="E8795" t="s">
        <v>88</v>
      </c>
      <c r="R8795">
        <v>3</v>
      </c>
      <c r="S8795">
        <v>1724.1835066897499</v>
      </c>
      <c r="T8795">
        <v>41.523288726806598</v>
      </c>
      <c r="U8795">
        <v>82.190895080566406</v>
      </c>
      <c r="V8795">
        <v>104.75</v>
      </c>
    </row>
    <row r="8796" spans="1:22">
      <c r="A8796" t="s">
        <v>64</v>
      </c>
      <c r="B8796" t="s">
        <v>66</v>
      </c>
      <c r="C8796" s="7" t="s">
        <v>74</v>
      </c>
      <c r="D8796" s="7">
        <v>41130</v>
      </c>
      <c r="E8796" t="s">
        <v>89</v>
      </c>
      <c r="R8796">
        <v>3</v>
      </c>
      <c r="S8796">
        <v>653.45691094058895</v>
      </c>
      <c r="T8796">
        <v>25.562803268432599</v>
      </c>
      <c r="U8796">
        <v>82.190895080566406</v>
      </c>
      <c r="V8796">
        <v>104.75</v>
      </c>
    </row>
    <row r="8797" spans="1:22">
      <c r="A8797" t="s">
        <v>64</v>
      </c>
      <c r="B8797" t="s">
        <v>66</v>
      </c>
      <c r="C8797" s="7" t="s">
        <v>74</v>
      </c>
      <c r="D8797" s="7">
        <v>41130</v>
      </c>
      <c r="E8797" t="s">
        <v>90</v>
      </c>
      <c r="R8797">
        <v>3</v>
      </c>
      <c r="S8797">
        <v>1699.78106419562</v>
      </c>
      <c r="T8797">
        <v>41.228401184082003</v>
      </c>
      <c r="U8797">
        <v>82.190895080566406</v>
      </c>
      <c r="V8797">
        <v>104.75</v>
      </c>
    </row>
    <row r="8798" spans="1:22">
      <c r="A8798" t="s">
        <v>64</v>
      </c>
      <c r="B8798" t="s">
        <v>66</v>
      </c>
      <c r="C8798" s="7" t="s">
        <v>74</v>
      </c>
      <c r="D8798" s="7">
        <v>41130</v>
      </c>
      <c r="E8798" t="s">
        <v>91</v>
      </c>
      <c r="R8798">
        <v>3</v>
      </c>
      <c r="S8798">
        <v>580.25174423997305</v>
      </c>
      <c r="T8798">
        <v>24.088415145873999</v>
      </c>
      <c r="U8798">
        <v>82.190895080566406</v>
      </c>
      <c r="V8798">
        <v>104.75</v>
      </c>
    </row>
    <row r="8799" spans="1:22">
      <c r="A8799" t="s">
        <v>64</v>
      </c>
      <c r="B8799" t="s">
        <v>66</v>
      </c>
      <c r="C8799" s="7" t="s">
        <v>74</v>
      </c>
      <c r="D8799" s="7">
        <v>41130</v>
      </c>
      <c r="E8799" t="s">
        <v>92</v>
      </c>
      <c r="R8799">
        <v>3</v>
      </c>
      <c r="S8799">
        <v>1524.7487135180399</v>
      </c>
      <c r="T8799">
        <v>39.048030853271499</v>
      </c>
      <c r="U8799">
        <v>82.190895080566406</v>
      </c>
      <c r="V8799">
        <v>104.75</v>
      </c>
    </row>
    <row r="8800" spans="1:22">
      <c r="A8800" t="s">
        <v>64</v>
      </c>
      <c r="B8800" t="s">
        <v>66</v>
      </c>
      <c r="C8800" s="7" t="s">
        <v>74</v>
      </c>
      <c r="D8800" s="7">
        <v>41130</v>
      </c>
      <c r="E8800" t="s">
        <v>93</v>
      </c>
      <c r="R8800">
        <v>3</v>
      </c>
      <c r="S8800">
        <v>1826.2277847529799</v>
      </c>
      <c r="T8800">
        <v>42.734386444091797</v>
      </c>
      <c r="U8800">
        <v>82.190895080566406</v>
      </c>
      <c r="V8800">
        <v>104.75</v>
      </c>
    </row>
    <row r="8801" spans="1:22">
      <c r="A8801" t="s">
        <v>64</v>
      </c>
      <c r="B8801" t="s">
        <v>66</v>
      </c>
      <c r="C8801" s="7" t="s">
        <v>74</v>
      </c>
      <c r="D8801" s="7">
        <v>41130</v>
      </c>
      <c r="E8801" t="s">
        <v>94</v>
      </c>
      <c r="R8801">
        <v>3</v>
      </c>
      <c r="S8801">
        <v>1726.3051185607901</v>
      </c>
      <c r="T8801">
        <v>41.548828125</v>
      </c>
      <c r="U8801">
        <v>82.190895080566406</v>
      </c>
      <c r="V8801">
        <v>104.75</v>
      </c>
    </row>
    <row r="8802" spans="1:22">
      <c r="A8802" t="s">
        <v>64</v>
      </c>
      <c r="B8802" t="s">
        <v>66</v>
      </c>
      <c r="C8802" s="7" t="s">
        <v>74</v>
      </c>
      <c r="D8802" s="7">
        <v>41130</v>
      </c>
      <c r="E8802" t="s">
        <v>95</v>
      </c>
      <c r="R8802">
        <v>3</v>
      </c>
      <c r="S8802">
        <v>1458.0666538077101</v>
      </c>
      <c r="T8802">
        <v>38.184638977050803</v>
      </c>
      <c r="U8802">
        <v>82.190895080566406</v>
      </c>
      <c r="V8802">
        <v>104.75</v>
      </c>
    </row>
    <row r="8803" spans="1:22">
      <c r="A8803" t="s">
        <v>64</v>
      </c>
      <c r="B8803" t="s">
        <v>66</v>
      </c>
      <c r="C8803" s="7" t="s">
        <v>74</v>
      </c>
      <c r="D8803" s="7">
        <v>41130</v>
      </c>
      <c r="E8803" t="s">
        <v>96</v>
      </c>
      <c r="R8803">
        <v>3</v>
      </c>
      <c r="S8803">
        <v>717.87860778818504</v>
      </c>
      <c r="T8803">
        <v>26.793256759643601</v>
      </c>
      <c r="U8803">
        <v>82.190895080566406</v>
      </c>
      <c r="V8803">
        <v>104.75</v>
      </c>
    </row>
    <row r="8804" spans="1:22">
      <c r="A8804" t="s">
        <v>64</v>
      </c>
      <c r="B8804" t="s">
        <v>66</v>
      </c>
      <c r="C8804" s="7" t="s">
        <v>74</v>
      </c>
      <c r="D8804" s="7">
        <v>41130</v>
      </c>
      <c r="E8804" t="s">
        <v>97</v>
      </c>
      <c r="R8804">
        <v>3</v>
      </c>
      <c r="S8804">
        <v>561.02780964793396</v>
      </c>
      <c r="T8804">
        <v>23.6860256195068</v>
      </c>
      <c r="U8804">
        <v>82.190895080566406</v>
      </c>
      <c r="V8804">
        <v>104.75</v>
      </c>
    </row>
    <row r="8805" spans="1:22">
      <c r="A8805" t="s">
        <v>64</v>
      </c>
      <c r="B8805" t="s">
        <v>66</v>
      </c>
      <c r="C8805" s="7" t="s">
        <v>74</v>
      </c>
      <c r="D8805" s="7">
        <v>41130</v>
      </c>
      <c r="E8805" t="s">
        <v>98</v>
      </c>
      <c r="R8805">
        <v>3</v>
      </c>
      <c r="S8805">
        <v>12.2196359675332</v>
      </c>
      <c r="T8805">
        <v>3.4956595897674601</v>
      </c>
      <c r="U8805">
        <v>82.190895080566406</v>
      </c>
      <c r="V8805">
        <v>104.75</v>
      </c>
    </row>
    <row r="8806" spans="1:22">
      <c r="A8806" t="s">
        <v>64</v>
      </c>
      <c r="B8806" t="s">
        <v>66</v>
      </c>
      <c r="C8806" s="7" t="s">
        <v>74</v>
      </c>
      <c r="D8806" s="7">
        <v>41130</v>
      </c>
      <c r="E8806" t="s">
        <v>99</v>
      </c>
      <c r="R8806">
        <v>3</v>
      </c>
      <c r="S8806">
        <v>12.222623163882</v>
      </c>
      <c r="T8806">
        <v>3.4960868358612101</v>
      </c>
      <c r="U8806">
        <v>82.190895080566406</v>
      </c>
      <c r="V8806">
        <v>104.75</v>
      </c>
    </row>
    <row r="8807" spans="1:22">
      <c r="A8807" t="s">
        <v>64</v>
      </c>
      <c r="B8807" t="s">
        <v>66</v>
      </c>
      <c r="C8807" s="7" t="s">
        <v>74</v>
      </c>
      <c r="D8807" s="7">
        <v>41130</v>
      </c>
      <c r="E8807" t="s">
        <v>100</v>
      </c>
      <c r="R8807">
        <v>3</v>
      </c>
      <c r="S8807">
        <v>11.5531324480349</v>
      </c>
      <c r="T8807">
        <v>3.3989899158477801</v>
      </c>
      <c r="U8807">
        <v>82.190895080566406</v>
      </c>
      <c r="V8807">
        <v>104.75</v>
      </c>
    </row>
    <row r="8808" spans="1:22">
      <c r="A8808" t="s">
        <v>64</v>
      </c>
      <c r="B8808" t="s">
        <v>66</v>
      </c>
      <c r="C8808" s="7" t="s">
        <v>74</v>
      </c>
      <c r="D8808" s="7">
        <v>41130</v>
      </c>
      <c r="E8808" t="s">
        <v>101</v>
      </c>
      <c r="R8808">
        <v>3</v>
      </c>
      <c r="S8808">
        <v>11.5209956145478</v>
      </c>
      <c r="T8808">
        <v>3.39425921440125</v>
      </c>
      <c r="U8808">
        <v>82.190895080566406</v>
      </c>
      <c r="V8808">
        <v>104.75</v>
      </c>
    </row>
    <row r="8809" spans="1:22">
      <c r="A8809" t="s">
        <v>64</v>
      </c>
      <c r="B8809" t="s">
        <v>66</v>
      </c>
      <c r="C8809" s="7" t="s">
        <v>74</v>
      </c>
      <c r="D8809" s="7">
        <v>41130</v>
      </c>
      <c r="E8809" t="s">
        <v>102</v>
      </c>
      <c r="R8809">
        <v>3</v>
      </c>
      <c r="S8809">
        <v>11.2346716868669</v>
      </c>
      <c r="T8809">
        <v>3.3518161773681601</v>
      </c>
      <c r="U8809">
        <v>82.190895080566406</v>
      </c>
      <c r="V8809">
        <v>104.75</v>
      </c>
    </row>
    <row r="8810" spans="1:22">
      <c r="A8810" t="s">
        <v>64</v>
      </c>
      <c r="B8810" t="s">
        <v>66</v>
      </c>
      <c r="C8810" s="7" t="s">
        <v>74</v>
      </c>
      <c r="D8810" s="7">
        <v>41134</v>
      </c>
      <c r="E8810" t="s">
        <v>79</v>
      </c>
      <c r="R8810">
        <v>3</v>
      </c>
      <c r="S8810">
        <v>9.7970275793414299</v>
      </c>
      <c r="T8810">
        <v>3.1300203800201398</v>
      </c>
      <c r="U8810">
        <v>83.259346008300795</v>
      </c>
      <c r="V8810">
        <v>104.449996948242</v>
      </c>
    </row>
    <row r="8811" spans="1:22">
      <c r="A8811" t="s">
        <v>64</v>
      </c>
      <c r="B8811" t="s">
        <v>66</v>
      </c>
      <c r="C8811" s="7" t="s">
        <v>74</v>
      </c>
      <c r="D8811" s="7">
        <v>41134</v>
      </c>
      <c r="E8811" t="s">
        <v>80</v>
      </c>
      <c r="R8811">
        <v>3</v>
      </c>
      <c r="S8811">
        <v>9.8147232990677402</v>
      </c>
      <c r="T8811">
        <v>3.1328458786010702</v>
      </c>
      <c r="U8811">
        <v>83.259346008300795</v>
      </c>
      <c r="V8811">
        <v>104.449996948242</v>
      </c>
    </row>
    <row r="8812" spans="1:22">
      <c r="A8812" t="s">
        <v>64</v>
      </c>
      <c r="B8812" t="s">
        <v>66</v>
      </c>
      <c r="C8812" s="7" t="s">
        <v>74</v>
      </c>
      <c r="D8812" s="7">
        <v>41134</v>
      </c>
      <c r="E8812" t="s">
        <v>81</v>
      </c>
      <c r="R8812">
        <v>3</v>
      </c>
      <c r="S8812">
        <v>10.185481693953101</v>
      </c>
      <c r="T8812">
        <v>3.1914701461792001</v>
      </c>
      <c r="U8812">
        <v>83.259346008300795</v>
      </c>
      <c r="V8812">
        <v>104.449996948242</v>
      </c>
    </row>
    <row r="8813" spans="1:22">
      <c r="A8813" t="s">
        <v>64</v>
      </c>
      <c r="B8813" t="s">
        <v>66</v>
      </c>
      <c r="C8813" s="7" t="s">
        <v>74</v>
      </c>
      <c r="D8813" s="7">
        <v>41134</v>
      </c>
      <c r="E8813" t="s">
        <v>82</v>
      </c>
      <c r="R8813">
        <v>3</v>
      </c>
      <c r="S8813">
        <v>10.6293441461849</v>
      </c>
      <c r="T8813">
        <v>3.2602674961090101</v>
      </c>
      <c r="U8813">
        <v>83.259346008300795</v>
      </c>
      <c r="V8813">
        <v>104.449996948242</v>
      </c>
    </row>
    <row r="8814" spans="1:22">
      <c r="A8814" t="s">
        <v>64</v>
      </c>
      <c r="B8814" t="s">
        <v>66</v>
      </c>
      <c r="C8814" s="7" t="s">
        <v>74</v>
      </c>
      <c r="D8814" s="7">
        <v>41134</v>
      </c>
      <c r="E8814" t="s">
        <v>83</v>
      </c>
      <c r="R8814">
        <v>3</v>
      </c>
      <c r="S8814">
        <v>9.8880243022691197</v>
      </c>
      <c r="T8814">
        <v>3.1445229053497301</v>
      </c>
      <c r="U8814">
        <v>83.259346008300795</v>
      </c>
      <c r="V8814">
        <v>104.449996948242</v>
      </c>
    </row>
    <row r="8815" spans="1:22">
      <c r="A8815" t="s">
        <v>64</v>
      </c>
      <c r="B8815" t="s">
        <v>66</v>
      </c>
      <c r="C8815" s="7" t="s">
        <v>74</v>
      </c>
      <c r="D8815" s="7">
        <v>41134</v>
      </c>
      <c r="E8815" t="s">
        <v>84</v>
      </c>
      <c r="R8815">
        <v>3</v>
      </c>
      <c r="S8815">
        <v>21.017428884766801</v>
      </c>
      <c r="T8815">
        <v>4.5844769477844203</v>
      </c>
      <c r="U8815">
        <v>83.259346008300795</v>
      </c>
      <c r="V8815">
        <v>104.449996948242</v>
      </c>
    </row>
    <row r="8816" spans="1:22">
      <c r="A8816" t="s">
        <v>64</v>
      </c>
      <c r="B8816" t="s">
        <v>66</v>
      </c>
      <c r="C8816" s="7" t="s">
        <v>74</v>
      </c>
      <c r="D8816" s="7">
        <v>41134</v>
      </c>
      <c r="E8816" t="s">
        <v>85</v>
      </c>
      <c r="R8816">
        <v>3</v>
      </c>
      <c r="S8816">
        <v>448.193534496837</v>
      </c>
      <c r="T8816">
        <v>21.170581817626999</v>
      </c>
      <c r="U8816">
        <v>83.259346008300795</v>
      </c>
      <c r="V8816">
        <v>104.449996948242</v>
      </c>
    </row>
    <row r="8817" spans="1:22">
      <c r="A8817" t="s">
        <v>64</v>
      </c>
      <c r="B8817" t="s">
        <v>66</v>
      </c>
      <c r="C8817" s="7" t="s">
        <v>74</v>
      </c>
      <c r="D8817" s="7">
        <v>41134</v>
      </c>
      <c r="E8817" t="s">
        <v>86</v>
      </c>
      <c r="R8817">
        <v>3</v>
      </c>
      <c r="S8817">
        <v>743.89595141437906</v>
      </c>
      <c r="T8817">
        <v>27.274456024169901</v>
      </c>
      <c r="U8817">
        <v>83.259346008300795</v>
      </c>
      <c r="V8817">
        <v>104.449996948242</v>
      </c>
    </row>
    <row r="8818" spans="1:22">
      <c r="A8818" t="s">
        <v>64</v>
      </c>
      <c r="B8818" t="s">
        <v>66</v>
      </c>
      <c r="C8818" s="7" t="s">
        <v>74</v>
      </c>
      <c r="D8818" s="7">
        <v>41134</v>
      </c>
      <c r="E8818" t="s">
        <v>87</v>
      </c>
      <c r="R8818">
        <v>3</v>
      </c>
      <c r="S8818">
        <v>1451.7145303851601</v>
      </c>
      <c r="T8818">
        <v>38.101371765136697</v>
      </c>
      <c r="U8818">
        <v>83.259346008300795</v>
      </c>
      <c r="V8818">
        <v>104.449996948242</v>
      </c>
    </row>
    <row r="8819" spans="1:22">
      <c r="A8819" t="s">
        <v>64</v>
      </c>
      <c r="B8819" t="s">
        <v>66</v>
      </c>
      <c r="C8819" s="7" t="s">
        <v>74</v>
      </c>
      <c r="D8819" s="7">
        <v>41134</v>
      </c>
      <c r="E8819" t="s">
        <v>88</v>
      </c>
      <c r="R8819">
        <v>3</v>
      </c>
      <c r="S8819">
        <v>1514.4800246693201</v>
      </c>
      <c r="T8819">
        <v>38.9163208007813</v>
      </c>
      <c r="U8819">
        <v>83.259346008300795</v>
      </c>
      <c r="V8819">
        <v>104.449996948242</v>
      </c>
    </row>
    <row r="8820" spans="1:22">
      <c r="A8820" t="s">
        <v>64</v>
      </c>
      <c r="B8820" t="s">
        <v>66</v>
      </c>
      <c r="C8820" s="7" t="s">
        <v>74</v>
      </c>
      <c r="D8820" s="7">
        <v>41134</v>
      </c>
      <c r="E8820" t="s">
        <v>89</v>
      </c>
      <c r="R8820">
        <v>3</v>
      </c>
      <c r="S8820">
        <v>577.92045184993503</v>
      </c>
      <c r="T8820">
        <v>24.039976119995099</v>
      </c>
      <c r="U8820">
        <v>83.259346008300795</v>
      </c>
      <c r="V8820">
        <v>104.449996948242</v>
      </c>
    </row>
    <row r="8821" spans="1:22">
      <c r="A8821" t="s">
        <v>64</v>
      </c>
      <c r="B8821" t="s">
        <v>66</v>
      </c>
      <c r="C8821" s="7" t="s">
        <v>74</v>
      </c>
      <c r="D8821" s="7">
        <v>41134</v>
      </c>
      <c r="E8821" t="s">
        <v>90</v>
      </c>
      <c r="R8821">
        <v>3</v>
      </c>
      <c r="S8821">
        <v>1513.20358948433</v>
      </c>
      <c r="T8821">
        <v>38.899917602539098</v>
      </c>
      <c r="U8821">
        <v>83.259346008300795</v>
      </c>
      <c r="V8821">
        <v>104.449996948242</v>
      </c>
    </row>
    <row r="8822" spans="1:22">
      <c r="A8822" t="s">
        <v>64</v>
      </c>
      <c r="B8822" t="s">
        <v>66</v>
      </c>
      <c r="C8822" s="7" t="s">
        <v>74</v>
      </c>
      <c r="D8822" s="7">
        <v>41134</v>
      </c>
      <c r="E8822" t="s">
        <v>91</v>
      </c>
      <c r="R8822">
        <v>3</v>
      </c>
      <c r="S8822">
        <v>515.53243871155803</v>
      </c>
      <c r="T8822">
        <v>22.705339431762699</v>
      </c>
      <c r="U8822">
        <v>83.259346008300795</v>
      </c>
      <c r="V8822">
        <v>104.449996948242</v>
      </c>
    </row>
    <row r="8823" spans="1:22">
      <c r="A8823" t="s">
        <v>64</v>
      </c>
      <c r="B8823" t="s">
        <v>66</v>
      </c>
      <c r="C8823" s="7" t="s">
        <v>74</v>
      </c>
      <c r="D8823" s="7">
        <v>41134</v>
      </c>
      <c r="E8823" t="s">
        <v>92</v>
      </c>
      <c r="R8823">
        <v>3</v>
      </c>
      <c r="S8823">
        <v>1359.58810908838</v>
      </c>
      <c r="T8823">
        <v>36.872592926025398</v>
      </c>
      <c r="U8823">
        <v>83.259346008300795</v>
      </c>
      <c r="V8823">
        <v>104.449996948242</v>
      </c>
    </row>
    <row r="8824" spans="1:22">
      <c r="A8824" t="s">
        <v>64</v>
      </c>
      <c r="B8824" t="s">
        <v>66</v>
      </c>
      <c r="C8824" s="7" t="s">
        <v>74</v>
      </c>
      <c r="D8824" s="7">
        <v>41134</v>
      </c>
      <c r="E8824" t="s">
        <v>93</v>
      </c>
      <c r="R8824">
        <v>3</v>
      </c>
      <c r="S8824">
        <v>1627.2885286831399</v>
      </c>
      <c r="T8824">
        <v>40.339664459228501</v>
      </c>
      <c r="U8824">
        <v>83.259346008300795</v>
      </c>
      <c r="V8824">
        <v>104.449996948242</v>
      </c>
    </row>
    <row r="8825" spans="1:22">
      <c r="A8825" t="s">
        <v>64</v>
      </c>
      <c r="B8825" t="s">
        <v>66</v>
      </c>
      <c r="C8825" s="7" t="s">
        <v>74</v>
      </c>
      <c r="D8825" s="7">
        <v>41134</v>
      </c>
      <c r="E8825" t="s">
        <v>94</v>
      </c>
      <c r="R8825">
        <v>3</v>
      </c>
      <c r="S8825">
        <v>1542.38581405838</v>
      </c>
      <c r="T8825">
        <v>39.273220062255902</v>
      </c>
      <c r="U8825">
        <v>83.259346008300795</v>
      </c>
      <c r="V8825">
        <v>104.449996948242</v>
      </c>
    </row>
    <row r="8826" spans="1:22">
      <c r="A8826" t="s">
        <v>64</v>
      </c>
      <c r="B8826" t="s">
        <v>66</v>
      </c>
      <c r="C8826" s="7" t="s">
        <v>74</v>
      </c>
      <c r="D8826" s="7">
        <v>41134</v>
      </c>
      <c r="E8826" t="s">
        <v>95</v>
      </c>
      <c r="R8826">
        <v>3</v>
      </c>
      <c r="S8826">
        <v>1309.66243624002</v>
      </c>
      <c r="T8826">
        <v>36.189258575439503</v>
      </c>
      <c r="U8826">
        <v>83.259346008300795</v>
      </c>
      <c r="V8826">
        <v>104.449996948242</v>
      </c>
    </row>
    <row r="8827" spans="1:22">
      <c r="A8827" t="s">
        <v>64</v>
      </c>
      <c r="B8827" t="s">
        <v>66</v>
      </c>
      <c r="C8827" s="7" t="s">
        <v>74</v>
      </c>
      <c r="D8827" s="7">
        <v>41134</v>
      </c>
      <c r="E8827" t="s">
        <v>96</v>
      </c>
      <c r="R8827">
        <v>3</v>
      </c>
      <c r="S8827">
        <v>641.17782209726602</v>
      </c>
      <c r="T8827">
        <v>25.321489334106399</v>
      </c>
      <c r="U8827">
        <v>83.259346008300795</v>
      </c>
      <c r="V8827">
        <v>104.449996948242</v>
      </c>
    </row>
    <row r="8828" spans="1:22">
      <c r="A8828" t="s">
        <v>64</v>
      </c>
      <c r="B8828" t="s">
        <v>66</v>
      </c>
      <c r="C8828" s="7" t="s">
        <v>74</v>
      </c>
      <c r="D8828" s="7">
        <v>41134</v>
      </c>
      <c r="E8828" t="s">
        <v>97</v>
      </c>
      <c r="R8828">
        <v>3</v>
      </c>
      <c r="S8828">
        <v>497.451352578941</v>
      </c>
      <c r="T8828">
        <v>22.303617477416999</v>
      </c>
      <c r="U8828">
        <v>83.259346008300795</v>
      </c>
      <c r="V8828">
        <v>104.449996948242</v>
      </c>
    </row>
    <row r="8829" spans="1:22">
      <c r="A8829" t="s">
        <v>64</v>
      </c>
      <c r="B8829" t="s">
        <v>66</v>
      </c>
      <c r="C8829" s="7" t="s">
        <v>74</v>
      </c>
      <c r="D8829" s="7">
        <v>41134</v>
      </c>
      <c r="E8829" t="s">
        <v>98</v>
      </c>
      <c r="R8829">
        <v>3</v>
      </c>
      <c r="S8829">
        <v>10.5445386299976</v>
      </c>
      <c r="T8829">
        <v>3.24723553657532</v>
      </c>
      <c r="U8829">
        <v>83.259346008300795</v>
      </c>
      <c r="V8829">
        <v>104.449996948242</v>
      </c>
    </row>
    <row r="8830" spans="1:22">
      <c r="A8830" t="s">
        <v>64</v>
      </c>
      <c r="B8830" t="s">
        <v>66</v>
      </c>
      <c r="C8830" s="7" t="s">
        <v>74</v>
      </c>
      <c r="D8830" s="7">
        <v>41134</v>
      </c>
      <c r="E8830" t="s">
        <v>99</v>
      </c>
      <c r="R8830">
        <v>3</v>
      </c>
      <c r="S8830">
        <v>10.5427750732199</v>
      </c>
      <c r="T8830">
        <v>3.2469639778137198</v>
      </c>
      <c r="U8830">
        <v>83.259346008300795</v>
      </c>
      <c r="V8830">
        <v>104.449996948242</v>
      </c>
    </row>
    <row r="8831" spans="1:22">
      <c r="A8831" t="s">
        <v>64</v>
      </c>
      <c r="B8831" t="s">
        <v>66</v>
      </c>
      <c r="C8831" s="7" t="s">
        <v>74</v>
      </c>
      <c r="D8831" s="7">
        <v>41134</v>
      </c>
      <c r="E8831" t="s">
        <v>100</v>
      </c>
      <c r="R8831">
        <v>3</v>
      </c>
      <c r="S8831">
        <v>9.9744367291862108</v>
      </c>
      <c r="T8831">
        <v>3.1582331657409699</v>
      </c>
      <c r="U8831">
        <v>83.259346008300795</v>
      </c>
      <c r="V8831">
        <v>104.449996948242</v>
      </c>
    </row>
    <row r="8832" spans="1:22">
      <c r="A8832" t="s">
        <v>64</v>
      </c>
      <c r="B8832" t="s">
        <v>66</v>
      </c>
      <c r="C8832" s="7" t="s">
        <v>74</v>
      </c>
      <c r="D8832" s="7">
        <v>41134</v>
      </c>
      <c r="E8832" t="s">
        <v>101</v>
      </c>
      <c r="R8832">
        <v>3</v>
      </c>
      <c r="S8832">
        <v>9.9528679531658799</v>
      </c>
      <c r="T8832">
        <v>3.1548166275024401</v>
      </c>
      <c r="U8832">
        <v>83.259346008300795</v>
      </c>
      <c r="V8832">
        <v>104.449996948242</v>
      </c>
    </row>
    <row r="8833" spans="1:22">
      <c r="A8833" t="s">
        <v>64</v>
      </c>
      <c r="B8833" t="s">
        <v>66</v>
      </c>
      <c r="C8833" s="7" t="s">
        <v>74</v>
      </c>
      <c r="D8833" s="7">
        <v>41134</v>
      </c>
      <c r="E8833" t="s">
        <v>102</v>
      </c>
      <c r="R8833">
        <v>3</v>
      </c>
      <c r="S8833">
        <v>9.6991274176618791</v>
      </c>
      <c r="T8833">
        <v>3.1143422126770002</v>
      </c>
      <c r="U8833">
        <v>83.259346008300795</v>
      </c>
      <c r="V8833">
        <v>104.449996948242</v>
      </c>
    </row>
    <row r="8834" spans="1:22">
      <c r="A8834" t="s">
        <v>64</v>
      </c>
      <c r="B8834" t="s">
        <v>66</v>
      </c>
      <c r="C8834" s="7" t="s">
        <v>74</v>
      </c>
      <c r="D8834" s="7">
        <v>41141</v>
      </c>
      <c r="E8834" t="s">
        <v>79</v>
      </c>
      <c r="R8834">
        <v>3</v>
      </c>
      <c r="S8834">
        <v>9.6919589980700493</v>
      </c>
      <c r="T8834">
        <v>3.1131911277771001</v>
      </c>
      <c r="U8834">
        <v>79.678039550781307</v>
      </c>
      <c r="V8834">
        <v>97.199996948242202</v>
      </c>
    </row>
    <row r="8835" spans="1:22">
      <c r="A8835" t="s">
        <v>64</v>
      </c>
      <c r="B8835" t="s">
        <v>66</v>
      </c>
      <c r="C8835" s="7" t="s">
        <v>74</v>
      </c>
      <c r="D8835" s="7">
        <v>41141</v>
      </c>
      <c r="E8835" t="s">
        <v>80</v>
      </c>
      <c r="R8835">
        <v>3</v>
      </c>
      <c r="S8835">
        <v>9.7149792029667896</v>
      </c>
      <c r="T8835">
        <v>3.1168861389160201</v>
      </c>
      <c r="U8835">
        <v>79.678039550781307</v>
      </c>
      <c r="V8835">
        <v>97.199996948242202</v>
      </c>
    </row>
    <row r="8836" spans="1:22">
      <c r="A8836" t="s">
        <v>64</v>
      </c>
      <c r="B8836" t="s">
        <v>66</v>
      </c>
      <c r="C8836" s="7" t="s">
        <v>74</v>
      </c>
      <c r="D8836" s="7">
        <v>41141</v>
      </c>
      <c r="E8836" t="s">
        <v>81</v>
      </c>
      <c r="R8836">
        <v>3</v>
      </c>
      <c r="S8836">
        <v>10.0180684132716</v>
      </c>
      <c r="T8836">
        <v>3.16513323783875</v>
      </c>
      <c r="U8836">
        <v>79.678039550781307</v>
      </c>
      <c r="V8836">
        <v>97.199996948242202</v>
      </c>
    </row>
    <row r="8837" spans="1:22">
      <c r="A8837" t="s">
        <v>64</v>
      </c>
      <c r="B8837" t="s">
        <v>66</v>
      </c>
      <c r="C8837" s="7" t="s">
        <v>74</v>
      </c>
      <c r="D8837" s="7">
        <v>41141</v>
      </c>
      <c r="E8837" t="s">
        <v>82</v>
      </c>
      <c r="R8837">
        <v>3</v>
      </c>
      <c r="S8837">
        <v>10.5591187799312</v>
      </c>
      <c r="T8837">
        <v>3.2494797706603999</v>
      </c>
      <c r="U8837">
        <v>79.678039550781307</v>
      </c>
      <c r="V8837">
        <v>97.199996948242202</v>
      </c>
    </row>
    <row r="8838" spans="1:22">
      <c r="A8838" t="s">
        <v>64</v>
      </c>
      <c r="B8838" t="s">
        <v>66</v>
      </c>
      <c r="C8838" s="7" t="s">
        <v>74</v>
      </c>
      <c r="D8838" s="7">
        <v>41141</v>
      </c>
      <c r="E8838" t="s">
        <v>83</v>
      </c>
      <c r="R8838">
        <v>3</v>
      </c>
      <c r="S8838">
        <v>9.8910008855966698</v>
      </c>
      <c r="T8838">
        <v>3.1449961662292498</v>
      </c>
      <c r="U8838">
        <v>79.678039550781307</v>
      </c>
      <c r="V8838">
        <v>97.199996948242202</v>
      </c>
    </row>
    <row r="8839" spans="1:22">
      <c r="A8839" t="s">
        <v>64</v>
      </c>
      <c r="B8839" t="s">
        <v>66</v>
      </c>
      <c r="C8839" s="7" t="s">
        <v>74</v>
      </c>
      <c r="D8839" s="7">
        <v>41141</v>
      </c>
      <c r="E8839" t="s">
        <v>84</v>
      </c>
      <c r="R8839">
        <v>3</v>
      </c>
      <c r="S8839">
        <v>21.0271316896287</v>
      </c>
      <c r="T8839">
        <v>4.5855350494384801</v>
      </c>
      <c r="U8839">
        <v>79.678039550781307</v>
      </c>
      <c r="V8839">
        <v>97.199996948242202</v>
      </c>
    </row>
    <row r="8840" spans="1:22">
      <c r="A8840" t="s">
        <v>64</v>
      </c>
      <c r="B8840" t="s">
        <v>66</v>
      </c>
      <c r="C8840" s="7" t="s">
        <v>74</v>
      </c>
      <c r="D8840" s="7">
        <v>41141</v>
      </c>
      <c r="E8840" t="s">
        <v>85</v>
      </c>
      <c r="R8840">
        <v>3</v>
      </c>
      <c r="S8840">
        <v>452.11746090097603</v>
      </c>
      <c r="T8840">
        <v>21.263053894043001</v>
      </c>
      <c r="U8840">
        <v>79.678039550781307</v>
      </c>
      <c r="V8840">
        <v>97.199996948242202</v>
      </c>
    </row>
    <row r="8841" spans="1:22">
      <c r="A8841" t="s">
        <v>64</v>
      </c>
      <c r="B8841" t="s">
        <v>66</v>
      </c>
      <c r="C8841" s="7" t="s">
        <v>74</v>
      </c>
      <c r="D8841" s="7">
        <v>41141</v>
      </c>
      <c r="E8841" t="s">
        <v>86</v>
      </c>
      <c r="R8841">
        <v>3</v>
      </c>
      <c r="S8841">
        <v>747.92372175179503</v>
      </c>
      <c r="T8841">
        <v>27.348194122314499</v>
      </c>
      <c r="U8841">
        <v>79.678039550781307</v>
      </c>
      <c r="V8841">
        <v>97.199996948242202</v>
      </c>
    </row>
    <row r="8842" spans="1:22">
      <c r="A8842" t="s">
        <v>64</v>
      </c>
      <c r="B8842" t="s">
        <v>66</v>
      </c>
      <c r="C8842" s="7" t="s">
        <v>74</v>
      </c>
      <c r="D8842" s="7">
        <v>41141</v>
      </c>
      <c r="E8842" t="s">
        <v>87</v>
      </c>
      <c r="R8842">
        <v>3</v>
      </c>
      <c r="S8842">
        <v>1455.8030585496599</v>
      </c>
      <c r="T8842">
        <v>38.154987335205099</v>
      </c>
      <c r="U8842">
        <v>79.678039550781307</v>
      </c>
      <c r="V8842">
        <v>97.199996948242202</v>
      </c>
    </row>
    <row r="8843" spans="1:22">
      <c r="A8843" t="s">
        <v>64</v>
      </c>
      <c r="B8843" t="s">
        <v>66</v>
      </c>
      <c r="C8843" s="7" t="s">
        <v>74</v>
      </c>
      <c r="D8843" s="7">
        <v>41141</v>
      </c>
      <c r="E8843" t="s">
        <v>88</v>
      </c>
      <c r="R8843">
        <v>3</v>
      </c>
      <c r="S8843">
        <v>1515.12616530433</v>
      </c>
      <c r="T8843">
        <v>38.9246215820313</v>
      </c>
      <c r="U8843">
        <v>79.678039550781307</v>
      </c>
      <c r="V8843">
        <v>97.199996948242202</v>
      </c>
    </row>
    <row r="8844" spans="1:22">
      <c r="A8844" t="s">
        <v>64</v>
      </c>
      <c r="B8844" t="s">
        <v>66</v>
      </c>
      <c r="C8844" s="7" t="s">
        <v>74</v>
      </c>
      <c r="D8844" s="7">
        <v>41141</v>
      </c>
      <c r="E8844" t="s">
        <v>89</v>
      </c>
      <c r="R8844">
        <v>3</v>
      </c>
      <c r="S8844">
        <v>574.67096405805603</v>
      </c>
      <c r="T8844">
        <v>23.972295761108398</v>
      </c>
      <c r="U8844">
        <v>79.678039550781307</v>
      </c>
      <c r="V8844">
        <v>97.199996948242202</v>
      </c>
    </row>
    <row r="8845" spans="1:22">
      <c r="A8845" t="s">
        <v>64</v>
      </c>
      <c r="B8845" t="s">
        <v>66</v>
      </c>
      <c r="C8845" s="7" t="s">
        <v>74</v>
      </c>
      <c r="D8845" s="7">
        <v>41141</v>
      </c>
      <c r="E8845" t="s">
        <v>90</v>
      </c>
      <c r="R8845">
        <v>3</v>
      </c>
      <c r="S8845">
        <v>1508.34589495209</v>
      </c>
      <c r="T8845">
        <v>38.837429046630902</v>
      </c>
      <c r="U8845">
        <v>79.678039550781307</v>
      </c>
      <c r="V8845">
        <v>97.199996948242202</v>
      </c>
    </row>
    <row r="8846" spans="1:22">
      <c r="A8846" t="s">
        <v>64</v>
      </c>
      <c r="B8846" t="s">
        <v>66</v>
      </c>
      <c r="C8846" s="7" t="s">
        <v>74</v>
      </c>
      <c r="D8846" s="7">
        <v>41141</v>
      </c>
      <c r="E8846" t="s">
        <v>91</v>
      </c>
      <c r="R8846">
        <v>3</v>
      </c>
      <c r="S8846">
        <v>512.32294432911999</v>
      </c>
      <c r="T8846">
        <v>22.6345520019531</v>
      </c>
      <c r="U8846">
        <v>79.678039550781307</v>
      </c>
      <c r="V8846">
        <v>97.199996948242202</v>
      </c>
    </row>
    <row r="8847" spans="1:22">
      <c r="A8847" t="s">
        <v>64</v>
      </c>
      <c r="B8847" t="s">
        <v>66</v>
      </c>
      <c r="C8847" s="7" t="s">
        <v>74</v>
      </c>
      <c r="D8847" s="7">
        <v>41141</v>
      </c>
      <c r="E8847" t="s">
        <v>92</v>
      </c>
      <c r="R8847">
        <v>3</v>
      </c>
      <c r="S8847">
        <v>1354.4126178050101</v>
      </c>
      <c r="T8847">
        <v>36.802345275878899</v>
      </c>
      <c r="U8847">
        <v>79.678039550781307</v>
      </c>
      <c r="V8847">
        <v>97.199996948242202</v>
      </c>
    </row>
    <row r="8848" spans="1:22">
      <c r="A8848" t="s">
        <v>64</v>
      </c>
      <c r="B8848" t="s">
        <v>66</v>
      </c>
      <c r="C8848" s="7" t="s">
        <v>74</v>
      </c>
      <c r="D8848" s="7">
        <v>41141</v>
      </c>
      <c r="E8848" t="s">
        <v>93</v>
      </c>
      <c r="R8848">
        <v>3</v>
      </c>
      <c r="S8848">
        <v>1628.2175026828299</v>
      </c>
      <c r="T8848">
        <v>40.3511772155762</v>
      </c>
      <c r="U8848">
        <v>79.678039550781307</v>
      </c>
      <c r="V8848">
        <v>97.199996948242202</v>
      </c>
    </row>
    <row r="8849" spans="1:22">
      <c r="A8849" t="s">
        <v>64</v>
      </c>
      <c r="B8849" t="s">
        <v>66</v>
      </c>
      <c r="C8849" s="7" t="s">
        <v>74</v>
      </c>
      <c r="D8849" s="7">
        <v>41141</v>
      </c>
      <c r="E8849" t="s">
        <v>94</v>
      </c>
      <c r="R8849">
        <v>3</v>
      </c>
      <c r="S8849">
        <v>1544.53671467818</v>
      </c>
      <c r="T8849">
        <v>39.300594329833999</v>
      </c>
      <c r="U8849">
        <v>79.678039550781307</v>
      </c>
      <c r="V8849">
        <v>97.199996948242202</v>
      </c>
    </row>
    <row r="8850" spans="1:22">
      <c r="A8850" t="s">
        <v>64</v>
      </c>
      <c r="B8850" t="s">
        <v>66</v>
      </c>
      <c r="C8850" s="7" t="s">
        <v>74</v>
      </c>
      <c r="D8850" s="7">
        <v>41141</v>
      </c>
      <c r="E8850" t="s">
        <v>95</v>
      </c>
      <c r="R8850">
        <v>3</v>
      </c>
      <c r="S8850">
        <v>1308.3951580692701</v>
      </c>
      <c r="T8850">
        <v>36.171745300292997</v>
      </c>
      <c r="U8850">
        <v>79.678039550781307</v>
      </c>
      <c r="V8850">
        <v>97.199996948242202</v>
      </c>
    </row>
    <row r="8851" spans="1:22">
      <c r="A8851" t="s">
        <v>64</v>
      </c>
      <c r="B8851" t="s">
        <v>66</v>
      </c>
      <c r="C8851" s="7" t="s">
        <v>74</v>
      </c>
      <c r="D8851" s="7">
        <v>41141</v>
      </c>
      <c r="E8851" t="s">
        <v>96</v>
      </c>
      <c r="R8851">
        <v>3</v>
      </c>
      <c r="S8851">
        <v>646.43883026819503</v>
      </c>
      <c r="T8851">
        <v>25.4251613616943</v>
      </c>
      <c r="U8851">
        <v>79.678039550781307</v>
      </c>
      <c r="V8851">
        <v>97.199996948242202</v>
      </c>
    </row>
    <row r="8852" spans="1:22">
      <c r="A8852" t="s">
        <v>64</v>
      </c>
      <c r="B8852" t="s">
        <v>66</v>
      </c>
      <c r="C8852" s="7" t="s">
        <v>74</v>
      </c>
      <c r="D8852" s="7">
        <v>41141</v>
      </c>
      <c r="E8852" t="s">
        <v>97</v>
      </c>
      <c r="R8852">
        <v>3</v>
      </c>
      <c r="S8852">
        <v>500.50355609798902</v>
      </c>
      <c r="T8852">
        <v>22.3719367980957</v>
      </c>
      <c r="U8852">
        <v>79.678039550781307</v>
      </c>
      <c r="V8852">
        <v>97.199996948242202</v>
      </c>
    </row>
    <row r="8853" spans="1:22">
      <c r="A8853" t="s">
        <v>64</v>
      </c>
      <c r="B8853" t="s">
        <v>66</v>
      </c>
      <c r="C8853" s="7" t="s">
        <v>74</v>
      </c>
      <c r="D8853" s="7">
        <v>41141</v>
      </c>
      <c r="E8853" t="s">
        <v>98</v>
      </c>
      <c r="R8853">
        <v>3</v>
      </c>
      <c r="S8853">
        <v>10.392180502949699</v>
      </c>
      <c r="T8853">
        <v>3.2236905097961399</v>
      </c>
      <c r="U8853">
        <v>79.678039550781307</v>
      </c>
      <c r="V8853">
        <v>97.199996948242202</v>
      </c>
    </row>
    <row r="8854" spans="1:22">
      <c r="A8854" t="s">
        <v>64</v>
      </c>
      <c r="B8854" t="s">
        <v>66</v>
      </c>
      <c r="C8854" s="7" t="s">
        <v>74</v>
      </c>
      <c r="D8854" s="7">
        <v>41141</v>
      </c>
      <c r="E8854" t="s">
        <v>99</v>
      </c>
      <c r="R8854">
        <v>3</v>
      </c>
      <c r="S8854">
        <v>10.3913412221154</v>
      </c>
      <c r="T8854">
        <v>3.22356033325195</v>
      </c>
      <c r="U8854">
        <v>79.678039550781307</v>
      </c>
      <c r="V8854">
        <v>97.199996948242202</v>
      </c>
    </row>
    <row r="8855" spans="1:22">
      <c r="A8855" t="s">
        <v>64</v>
      </c>
      <c r="B8855" t="s">
        <v>66</v>
      </c>
      <c r="C8855" s="7" t="s">
        <v>74</v>
      </c>
      <c r="D8855" s="7">
        <v>41141</v>
      </c>
      <c r="E8855" t="s">
        <v>100</v>
      </c>
      <c r="R8855">
        <v>3</v>
      </c>
      <c r="S8855">
        <v>9.8280186472280207</v>
      </c>
      <c r="T8855">
        <v>3.1349670886993399</v>
      </c>
      <c r="U8855">
        <v>79.678039550781307</v>
      </c>
      <c r="V8855">
        <v>97.199996948242202</v>
      </c>
    </row>
    <row r="8856" spans="1:22">
      <c r="A8856" t="s">
        <v>64</v>
      </c>
      <c r="B8856" t="s">
        <v>66</v>
      </c>
      <c r="C8856" s="7" t="s">
        <v>74</v>
      </c>
      <c r="D8856" s="7">
        <v>41141</v>
      </c>
      <c r="E8856" t="s">
        <v>101</v>
      </c>
      <c r="R8856">
        <v>3</v>
      </c>
      <c r="S8856">
        <v>9.8051410504276593</v>
      </c>
      <c r="T8856">
        <v>3.1313161849975599</v>
      </c>
      <c r="U8856">
        <v>79.678039550781307</v>
      </c>
      <c r="V8856">
        <v>97.199996948242202</v>
      </c>
    </row>
    <row r="8857" spans="1:22">
      <c r="A8857" t="s">
        <v>64</v>
      </c>
      <c r="B8857" t="s">
        <v>66</v>
      </c>
      <c r="C8857" s="7" t="s">
        <v>74</v>
      </c>
      <c r="D8857" s="7">
        <v>41141</v>
      </c>
      <c r="E8857" t="s">
        <v>102</v>
      </c>
      <c r="R8857">
        <v>3</v>
      </c>
      <c r="S8857">
        <v>9.5643361623499494</v>
      </c>
      <c r="T8857">
        <v>3.0926260948181201</v>
      </c>
      <c r="U8857">
        <v>79.678039550781307</v>
      </c>
      <c r="V8857">
        <v>97.199996948242202</v>
      </c>
    </row>
    <row r="8858" spans="1:22">
      <c r="A8858" t="s">
        <v>64</v>
      </c>
      <c r="B8858" t="s">
        <v>66</v>
      </c>
      <c r="C8858" s="7" t="s">
        <v>74</v>
      </c>
      <c r="D8858" s="7">
        <v>41148</v>
      </c>
      <c r="E8858" t="s">
        <v>79</v>
      </c>
      <c r="R8858">
        <v>3</v>
      </c>
      <c r="S8858">
        <v>9.6998625234646703</v>
      </c>
      <c r="T8858">
        <v>3.1144602298736599</v>
      </c>
      <c r="U8858">
        <v>76.201309204101605</v>
      </c>
      <c r="V8858">
        <v>97.75</v>
      </c>
    </row>
    <row r="8859" spans="1:22">
      <c r="A8859" t="s">
        <v>64</v>
      </c>
      <c r="B8859" t="s">
        <v>66</v>
      </c>
      <c r="C8859" s="7" t="s">
        <v>74</v>
      </c>
      <c r="D8859" s="7">
        <v>41148</v>
      </c>
      <c r="E8859" t="s">
        <v>80</v>
      </c>
      <c r="R8859">
        <v>3</v>
      </c>
      <c r="S8859">
        <v>9.6952830454188792</v>
      </c>
      <c r="T8859">
        <v>3.1137249469757098</v>
      </c>
      <c r="U8859">
        <v>76.201309204101605</v>
      </c>
      <c r="V8859">
        <v>97.75</v>
      </c>
    </row>
    <row r="8860" spans="1:22">
      <c r="A8860" t="s">
        <v>64</v>
      </c>
      <c r="B8860" t="s">
        <v>66</v>
      </c>
      <c r="C8860" s="7" t="s">
        <v>74</v>
      </c>
      <c r="D8860" s="7">
        <v>41148</v>
      </c>
      <c r="E8860" t="s">
        <v>81</v>
      </c>
      <c r="R8860">
        <v>3</v>
      </c>
      <c r="S8860">
        <v>10.044355695184199</v>
      </c>
      <c r="T8860">
        <v>3.16928315162659</v>
      </c>
      <c r="U8860">
        <v>76.201309204101605</v>
      </c>
      <c r="V8860">
        <v>97.75</v>
      </c>
    </row>
    <row r="8861" spans="1:22">
      <c r="A8861" t="s">
        <v>64</v>
      </c>
      <c r="B8861" t="s">
        <v>66</v>
      </c>
      <c r="C8861" s="7" t="s">
        <v>74</v>
      </c>
      <c r="D8861" s="7">
        <v>41148</v>
      </c>
      <c r="E8861" t="s">
        <v>82</v>
      </c>
      <c r="R8861">
        <v>3</v>
      </c>
      <c r="S8861">
        <v>10.4850634283584</v>
      </c>
      <c r="T8861">
        <v>3.2380647659301798</v>
      </c>
      <c r="U8861">
        <v>76.201309204101605</v>
      </c>
      <c r="V8861">
        <v>97.75</v>
      </c>
    </row>
    <row r="8862" spans="1:22">
      <c r="A8862" t="s">
        <v>64</v>
      </c>
      <c r="B8862" t="s">
        <v>66</v>
      </c>
      <c r="C8862" s="7" t="s">
        <v>74</v>
      </c>
      <c r="D8862" s="7">
        <v>41148</v>
      </c>
      <c r="E8862" t="s">
        <v>83</v>
      </c>
      <c r="R8862">
        <v>3</v>
      </c>
      <c r="S8862">
        <v>9.7511226176320598</v>
      </c>
      <c r="T8862">
        <v>3.1226787567138699</v>
      </c>
      <c r="U8862">
        <v>76.201309204101605</v>
      </c>
      <c r="V8862">
        <v>97.75</v>
      </c>
    </row>
    <row r="8863" spans="1:22">
      <c r="A8863" t="s">
        <v>64</v>
      </c>
      <c r="B8863" t="s">
        <v>66</v>
      </c>
      <c r="C8863" s="7" t="s">
        <v>74</v>
      </c>
      <c r="D8863" s="7">
        <v>41148</v>
      </c>
      <c r="E8863" t="s">
        <v>84</v>
      </c>
      <c r="R8863">
        <v>3</v>
      </c>
      <c r="S8863">
        <v>20.654698159515</v>
      </c>
      <c r="T8863">
        <v>4.5447440147399902</v>
      </c>
      <c r="U8863">
        <v>76.201309204101605</v>
      </c>
      <c r="V8863">
        <v>97.75</v>
      </c>
    </row>
    <row r="8864" spans="1:22">
      <c r="A8864" t="s">
        <v>64</v>
      </c>
      <c r="B8864" t="s">
        <v>66</v>
      </c>
      <c r="C8864" s="7" t="s">
        <v>74</v>
      </c>
      <c r="D8864" s="7">
        <v>41148</v>
      </c>
      <c r="E8864" t="s">
        <v>85</v>
      </c>
      <c r="R8864">
        <v>3</v>
      </c>
      <c r="S8864">
        <v>441.18122436375398</v>
      </c>
      <c r="T8864">
        <v>21.004314422607401</v>
      </c>
      <c r="U8864">
        <v>76.201309204101605</v>
      </c>
      <c r="V8864">
        <v>97.75</v>
      </c>
    </row>
    <row r="8865" spans="1:22">
      <c r="A8865" t="s">
        <v>64</v>
      </c>
      <c r="B8865" t="s">
        <v>66</v>
      </c>
      <c r="C8865" s="7" t="s">
        <v>74</v>
      </c>
      <c r="D8865" s="7">
        <v>41148</v>
      </c>
      <c r="E8865" t="s">
        <v>86</v>
      </c>
      <c r="R8865">
        <v>3</v>
      </c>
      <c r="S8865">
        <v>727.75715248868801</v>
      </c>
      <c r="T8865">
        <v>26.976974487304702</v>
      </c>
      <c r="U8865">
        <v>76.201309204101605</v>
      </c>
      <c r="V8865">
        <v>97.75</v>
      </c>
    </row>
    <row r="8866" spans="1:22">
      <c r="A8866" t="s">
        <v>64</v>
      </c>
      <c r="B8866" t="s">
        <v>66</v>
      </c>
      <c r="C8866" s="7" t="s">
        <v>74</v>
      </c>
      <c r="D8866" s="7">
        <v>41148</v>
      </c>
      <c r="E8866" t="s">
        <v>87</v>
      </c>
      <c r="R8866">
        <v>3</v>
      </c>
      <c r="S8866">
        <v>1422.1280418942299</v>
      </c>
      <c r="T8866">
        <v>37.711112976074197</v>
      </c>
      <c r="U8866">
        <v>76.201309204101605</v>
      </c>
      <c r="V8866">
        <v>97.75</v>
      </c>
    </row>
    <row r="8867" spans="1:22">
      <c r="A8867" t="s">
        <v>64</v>
      </c>
      <c r="B8867" t="s">
        <v>66</v>
      </c>
      <c r="C8867" s="7" t="s">
        <v>74</v>
      </c>
      <c r="D8867" s="7">
        <v>41148</v>
      </c>
      <c r="E8867" t="s">
        <v>88</v>
      </c>
      <c r="R8867">
        <v>3</v>
      </c>
      <c r="S8867">
        <v>1499.71118804906</v>
      </c>
      <c r="T8867">
        <v>38.726104736328097</v>
      </c>
      <c r="U8867">
        <v>76.201309204101605</v>
      </c>
      <c r="V8867">
        <v>97.75</v>
      </c>
    </row>
    <row r="8868" spans="1:22">
      <c r="A8868" t="s">
        <v>64</v>
      </c>
      <c r="B8868" t="s">
        <v>66</v>
      </c>
      <c r="C8868" s="7" t="s">
        <v>74</v>
      </c>
      <c r="D8868" s="7">
        <v>41148</v>
      </c>
      <c r="E8868" t="s">
        <v>89</v>
      </c>
      <c r="R8868">
        <v>3</v>
      </c>
      <c r="S8868">
        <v>571.53970462168604</v>
      </c>
      <c r="T8868">
        <v>23.906896591186499</v>
      </c>
      <c r="U8868">
        <v>76.201309204101605</v>
      </c>
      <c r="V8868">
        <v>97.75</v>
      </c>
    </row>
    <row r="8869" spans="1:22">
      <c r="A8869" t="s">
        <v>64</v>
      </c>
      <c r="B8869" t="s">
        <v>66</v>
      </c>
      <c r="C8869" s="7" t="s">
        <v>74</v>
      </c>
      <c r="D8869" s="7">
        <v>41148</v>
      </c>
      <c r="E8869" t="s">
        <v>90</v>
      </c>
      <c r="R8869">
        <v>3</v>
      </c>
      <c r="S8869">
        <v>1494.21836789791</v>
      </c>
      <c r="T8869">
        <v>38.655120849609403</v>
      </c>
      <c r="U8869">
        <v>76.201309204101605</v>
      </c>
      <c r="V8869">
        <v>97.75</v>
      </c>
    </row>
    <row r="8870" spans="1:22">
      <c r="A8870" t="s">
        <v>64</v>
      </c>
      <c r="B8870" t="s">
        <v>66</v>
      </c>
      <c r="C8870" s="7" t="s">
        <v>74</v>
      </c>
      <c r="D8870" s="7">
        <v>41148</v>
      </c>
      <c r="E8870" t="s">
        <v>91</v>
      </c>
      <c r="R8870">
        <v>3</v>
      </c>
      <c r="S8870">
        <v>508.19412555531397</v>
      </c>
      <c r="T8870">
        <v>22.5431613922119</v>
      </c>
      <c r="U8870">
        <v>76.201309204101605</v>
      </c>
      <c r="V8870">
        <v>97.75</v>
      </c>
    </row>
    <row r="8871" spans="1:22">
      <c r="A8871" t="s">
        <v>64</v>
      </c>
      <c r="B8871" t="s">
        <v>66</v>
      </c>
      <c r="C8871" s="7" t="s">
        <v>74</v>
      </c>
      <c r="D8871" s="7">
        <v>41148</v>
      </c>
      <c r="E8871" t="s">
        <v>92</v>
      </c>
      <c r="R8871">
        <v>3</v>
      </c>
      <c r="S8871">
        <v>1338.83509016415</v>
      </c>
      <c r="T8871">
        <v>36.590095520019503</v>
      </c>
      <c r="U8871">
        <v>76.201309204101605</v>
      </c>
      <c r="V8871">
        <v>97.75</v>
      </c>
    </row>
    <row r="8872" spans="1:22">
      <c r="A8872" t="s">
        <v>64</v>
      </c>
      <c r="B8872" t="s">
        <v>66</v>
      </c>
      <c r="C8872" s="7" t="s">
        <v>74</v>
      </c>
      <c r="D8872" s="7">
        <v>41148</v>
      </c>
      <c r="E8872" t="s">
        <v>93</v>
      </c>
      <c r="R8872">
        <v>3</v>
      </c>
      <c r="S8872">
        <v>1601.4926575371601</v>
      </c>
      <c r="T8872">
        <v>40.018653869628899</v>
      </c>
      <c r="U8872">
        <v>76.201309204101605</v>
      </c>
      <c r="V8872">
        <v>97.75</v>
      </c>
    </row>
    <row r="8873" spans="1:22">
      <c r="A8873" t="s">
        <v>64</v>
      </c>
      <c r="B8873" t="s">
        <v>66</v>
      </c>
      <c r="C8873" s="7" t="s">
        <v>74</v>
      </c>
      <c r="D8873" s="7">
        <v>41148</v>
      </c>
      <c r="E8873" t="s">
        <v>94</v>
      </c>
      <c r="R8873">
        <v>3</v>
      </c>
      <c r="S8873">
        <v>1519.14536398779</v>
      </c>
      <c r="T8873">
        <v>38.9762153625488</v>
      </c>
      <c r="U8873">
        <v>76.201309204101605</v>
      </c>
      <c r="V8873">
        <v>97.75</v>
      </c>
    </row>
    <row r="8874" spans="1:22">
      <c r="A8874" t="s">
        <v>64</v>
      </c>
      <c r="B8874" t="s">
        <v>66</v>
      </c>
      <c r="C8874" s="7" t="s">
        <v>74</v>
      </c>
      <c r="D8874" s="7">
        <v>41148</v>
      </c>
      <c r="E8874" t="s">
        <v>95</v>
      </c>
      <c r="R8874">
        <v>3</v>
      </c>
      <c r="S8874">
        <v>1279.8545553619001</v>
      </c>
      <c r="T8874">
        <v>35.775054931640597</v>
      </c>
      <c r="U8874">
        <v>76.201309204101605</v>
      </c>
      <c r="V8874">
        <v>97.75</v>
      </c>
    </row>
    <row r="8875" spans="1:22">
      <c r="A8875" t="s">
        <v>64</v>
      </c>
      <c r="B8875" t="s">
        <v>66</v>
      </c>
      <c r="C8875" s="7" t="s">
        <v>74</v>
      </c>
      <c r="D8875" s="7">
        <v>41148</v>
      </c>
      <c r="E8875" t="s">
        <v>96</v>
      </c>
      <c r="R8875">
        <v>3</v>
      </c>
      <c r="S8875">
        <v>629.960422194275</v>
      </c>
      <c r="T8875">
        <v>25.099012374877901</v>
      </c>
      <c r="U8875">
        <v>76.201309204101605</v>
      </c>
      <c r="V8875">
        <v>97.75</v>
      </c>
    </row>
    <row r="8876" spans="1:22">
      <c r="A8876" t="s">
        <v>64</v>
      </c>
      <c r="B8876" t="s">
        <v>66</v>
      </c>
      <c r="C8876" s="7" t="s">
        <v>74</v>
      </c>
      <c r="D8876" s="7">
        <v>41148</v>
      </c>
      <c r="E8876" t="s">
        <v>97</v>
      </c>
      <c r="R8876">
        <v>3</v>
      </c>
      <c r="S8876">
        <v>491.05037729082699</v>
      </c>
      <c r="T8876">
        <v>22.1596565246582</v>
      </c>
      <c r="U8876">
        <v>76.201309204101605</v>
      </c>
      <c r="V8876">
        <v>97.75</v>
      </c>
    </row>
    <row r="8877" spans="1:22">
      <c r="A8877" t="s">
        <v>64</v>
      </c>
      <c r="B8877" t="s">
        <v>66</v>
      </c>
      <c r="C8877" s="7" t="s">
        <v>74</v>
      </c>
      <c r="D8877" s="7">
        <v>41148</v>
      </c>
      <c r="E8877" t="s">
        <v>98</v>
      </c>
      <c r="R8877">
        <v>3</v>
      </c>
      <c r="S8877">
        <v>10.463698776962699</v>
      </c>
      <c r="T8877">
        <v>3.2347640991210902</v>
      </c>
      <c r="U8877">
        <v>76.201309204101605</v>
      </c>
      <c r="V8877">
        <v>97.75</v>
      </c>
    </row>
    <row r="8878" spans="1:22">
      <c r="A8878" t="s">
        <v>64</v>
      </c>
      <c r="B8878" t="s">
        <v>66</v>
      </c>
      <c r="C8878" s="7" t="s">
        <v>74</v>
      </c>
      <c r="D8878" s="7">
        <v>41148</v>
      </c>
      <c r="E8878" t="s">
        <v>99</v>
      </c>
      <c r="R8878">
        <v>3</v>
      </c>
      <c r="S8878">
        <v>10.4774018095796</v>
      </c>
      <c r="T8878">
        <v>3.2368814945220898</v>
      </c>
      <c r="U8878">
        <v>76.201309204101605</v>
      </c>
      <c r="V8878">
        <v>97.75</v>
      </c>
    </row>
    <row r="8879" spans="1:22">
      <c r="A8879" t="s">
        <v>64</v>
      </c>
      <c r="B8879" t="s">
        <v>66</v>
      </c>
      <c r="C8879" s="7" t="s">
        <v>74</v>
      </c>
      <c r="D8879" s="7">
        <v>41148</v>
      </c>
      <c r="E8879" t="s">
        <v>100</v>
      </c>
      <c r="R8879">
        <v>3</v>
      </c>
      <c r="S8879">
        <v>9.9051686597815696</v>
      </c>
      <c r="T8879">
        <v>3.1472477912902801</v>
      </c>
      <c r="U8879">
        <v>76.201309204101605</v>
      </c>
      <c r="V8879">
        <v>97.75</v>
      </c>
    </row>
    <row r="8880" spans="1:22">
      <c r="A8880" t="s">
        <v>64</v>
      </c>
      <c r="B8880" t="s">
        <v>66</v>
      </c>
      <c r="C8880" s="7" t="s">
        <v>74</v>
      </c>
      <c r="D8880" s="7">
        <v>41148</v>
      </c>
      <c r="E8880" t="s">
        <v>101</v>
      </c>
      <c r="R8880">
        <v>3</v>
      </c>
      <c r="S8880">
        <v>9.8874335374990192</v>
      </c>
      <c r="T8880">
        <v>3.1444289684295699</v>
      </c>
      <c r="U8880">
        <v>76.201309204101605</v>
      </c>
      <c r="V8880">
        <v>97.75</v>
      </c>
    </row>
    <row r="8881" spans="1:22">
      <c r="A8881" t="s">
        <v>64</v>
      </c>
      <c r="B8881" t="s">
        <v>66</v>
      </c>
      <c r="C8881" s="7" t="s">
        <v>74</v>
      </c>
      <c r="D8881" s="7">
        <v>41148</v>
      </c>
      <c r="E8881" t="s">
        <v>102</v>
      </c>
      <c r="R8881">
        <v>3</v>
      </c>
      <c r="S8881">
        <v>9.6566634120099497</v>
      </c>
      <c r="T8881">
        <v>3.1075172424316402</v>
      </c>
      <c r="U8881">
        <v>76.201309204101605</v>
      </c>
      <c r="V8881">
        <v>97.75</v>
      </c>
    </row>
    <row r="8882" spans="1:22">
      <c r="A8882" t="s">
        <v>64</v>
      </c>
      <c r="B8882" t="s">
        <v>66</v>
      </c>
      <c r="C8882" s="7" t="s">
        <v>74</v>
      </c>
      <c r="D8882" s="7">
        <v>41150</v>
      </c>
      <c r="E8882" t="s">
        <v>79</v>
      </c>
      <c r="R8882">
        <v>3</v>
      </c>
      <c r="S8882">
        <v>10.4334345739176</v>
      </c>
      <c r="T8882">
        <v>3.2300827503204301</v>
      </c>
      <c r="U8882">
        <v>80.470520019531307</v>
      </c>
      <c r="V8882">
        <v>102</v>
      </c>
    </row>
    <row r="8883" spans="1:22">
      <c r="A8883" t="s">
        <v>64</v>
      </c>
      <c r="B8883" t="s">
        <v>66</v>
      </c>
      <c r="C8883" s="7" t="s">
        <v>74</v>
      </c>
      <c r="D8883" s="7">
        <v>41150</v>
      </c>
      <c r="E8883" t="s">
        <v>80</v>
      </c>
      <c r="R8883">
        <v>3</v>
      </c>
      <c r="S8883">
        <v>10.4649404906536</v>
      </c>
      <c r="T8883">
        <v>3.2349560260772701</v>
      </c>
      <c r="U8883">
        <v>80.470520019531307</v>
      </c>
      <c r="V8883">
        <v>102</v>
      </c>
    </row>
    <row r="8884" spans="1:22">
      <c r="A8884" t="s">
        <v>64</v>
      </c>
      <c r="B8884" t="s">
        <v>66</v>
      </c>
      <c r="C8884" s="7" t="s">
        <v>74</v>
      </c>
      <c r="D8884" s="7">
        <v>41150</v>
      </c>
      <c r="E8884" t="s">
        <v>81</v>
      </c>
      <c r="R8884">
        <v>3</v>
      </c>
      <c r="S8884">
        <v>10.924242106103099</v>
      </c>
      <c r="T8884">
        <v>3.3051841259002699</v>
      </c>
      <c r="U8884">
        <v>80.470520019531307</v>
      </c>
      <c r="V8884">
        <v>102</v>
      </c>
    </row>
    <row r="8885" spans="1:22">
      <c r="A8885" t="s">
        <v>64</v>
      </c>
      <c r="B8885" t="s">
        <v>66</v>
      </c>
      <c r="C8885" s="7" t="s">
        <v>74</v>
      </c>
      <c r="D8885" s="7">
        <v>41150</v>
      </c>
      <c r="E8885" t="s">
        <v>82</v>
      </c>
      <c r="R8885">
        <v>3</v>
      </c>
      <c r="S8885">
        <v>11.302684825561499</v>
      </c>
      <c r="T8885">
        <v>3.3619465827941899</v>
      </c>
      <c r="U8885">
        <v>80.470520019531307</v>
      </c>
      <c r="V8885">
        <v>102</v>
      </c>
    </row>
    <row r="8886" spans="1:22">
      <c r="A8886" t="s">
        <v>64</v>
      </c>
      <c r="B8886" t="s">
        <v>66</v>
      </c>
      <c r="C8886" s="7" t="s">
        <v>74</v>
      </c>
      <c r="D8886" s="7">
        <v>41150</v>
      </c>
      <c r="E8886" t="s">
        <v>83</v>
      </c>
      <c r="R8886">
        <v>3</v>
      </c>
      <c r="S8886">
        <v>10.5862271370881</v>
      </c>
      <c r="T8886">
        <v>3.2536482810974099</v>
      </c>
      <c r="U8886">
        <v>80.470520019531307</v>
      </c>
      <c r="V8886">
        <v>102</v>
      </c>
    </row>
    <row r="8887" spans="1:22">
      <c r="A8887" t="s">
        <v>64</v>
      </c>
      <c r="B8887" t="s">
        <v>66</v>
      </c>
      <c r="C8887" s="7" t="s">
        <v>74</v>
      </c>
      <c r="D8887" s="7">
        <v>41150</v>
      </c>
      <c r="E8887" t="s">
        <v>84</v>
      </c>
      <c r="R8887">
        <v>3</v>
      </c>
      <c r="S8887">
        <v>22.461048224750101</v>
      </c>
      <c r="T8887">
        <v>4.7393088340759304</v>
      </c>
      <c r="U8887">
        <v>80.470520019531307</v>
      </c>
      <c r="V8887">
        <v>102</v>
      </c>
    </row>
    <row r="8888" spans="1:22">
      <c r="A8888" t="s">
        <v>64</v>
      </c>
      <c r="B8888" t="s">
        <v>66</v>
      </c>
      <c r="C8888" s="7" t="s">
        <v>74</v>
      </c>
      <c r="D8888" s="7">
        <v>41150</v>
      </c>
      <c r="E8888" t="s">
        <v>85</v>
      </c>
      <c r="R8888">
        <v>3</v>
      </c>
      <c r="S8888">
        <v>478.82058709407301</v>
      </c>
      <c r="T8888">
        <v>21.8819694519043</v>
      </c>
      <c r="U8888">
        <v>80.470520019531307</v>
      </c>
      <c r="V8888">
        <v>102</v>
      </c>
    </row>
    <row r="8889" spans="1:22">
      <c r="A8889" t="s">
        <v>64</v>
      </c>
      <c r="B8889" t="s">
        <v>66</v>
      </c>
      <c r="C8889" s="7" t="s">
        <v>74</v>
      </c>
      <c r="D8889" s="7">
        <v>41150</v>
      </c>
      <c r="E8889" t="s">
        <v>86</v>
      </c>
      <c r="R8889">
        <v>3</v>
      </c>
      <c r="S8889">
        <v>790.46425894048298</v>
      </c>
      <c r="T8889">
        <v>28.115196228027301</v>
      </c>
      <c r="U8889">
        <v>80.470520019531307</v>
      </c>
      <c r="V8889">
        <v>102</v>
      </c>
    </row>
    <row r="8890" spans="1:22">
      <c r="A8890" t="s">
        <v>64</v>
      </c>
      <c r="B8890" t="s">
        <v>66</v>
      </c>
      <c r="C8890" s="7" t="s">
        <v>74</v>
      </c>
      <c r="D8890" s="7">
        <v>41150</v>
      </c>
      <c r="E8890" t="s">
        <v>87</v>
      </c>
      <c r="R8890">
        <v>3</v>
      </c>
      <c r="S8890">
        <v>1542.4073875579199</v>
      </c>
      <c r="T8890">
        <v>39.273494720458999</v>
      </c>
      <c r="U8890">
        <v>80.470520019531307</v>
      </c>
      <c r="V8890">
        <v>102</v>
      </c>
    </row>
    <row r="8891" spans="1:22">
      <c r="A8891" t="s">
        <v>64</v>
      </c>
      <c r="B8891" t="s">
        <v>66</v>
      </c>
      <c r="C8891" s="7" t="s">
        <v>74</v>
      </c>
      <c r="D8891" s="7">
        <v>41150</v>
      </c>
      <c r="E8891" t="s">
        <v>88</v>
      </c>
      <c r="R8891">
        <v>3</v>
      </c>
      <c r="S8891">
        <v>1616.28512526141</v>
      </c>
      <c r="T8891">
        <v>40.203048706054702</v>
      </c>
      <c r="U8891">
        <v>80.470520019531307</v>
      </c>
      <c r="V8891">
        <v>102</v>
      </c>
    </row>
    <row r="8892" spans="1:22">
      <c r="A8892" t="s">
        <v>64</v>
      </c>
      <c r="B8892" t="s">
        <v>66</v>
      </c>
      <c r="C8892" s="7" t="s">
        <v>74</v>
      </c>
      <c r="D8892" s="7">
        <v>41150</v>
      </c>
      <c r="E8892" t="s">
        <v>89</v>
      </c>
      <c r="R8892">
        <v>3</v>
      </c>
      <c r="S8892">
        <v>617.44336747973296</v>
      </c>
      <c r="T8892">
        <v>24.8484077453613</v>
      </c>
      <c r="U8892">
        <v>80.470520019531307</v>
      </c>
      <c r="V8892">
        <v>102</v>
      </c>
    </row>
    <row r="8893" spans="1:22">
      <c r="A8893" t="s">
        <v>64</v>
      </c>
      <c r="B8893" t="s">
        <v>66</v>
      </c>
      <c r="C8893" s="7" t="s">
        <v>74</v>
      </c>
      <c r="D8893" s="7">
        <v>41150</v>
      </c>
      <c r="E8893" t="s">
        <v>90</v>
      </c>
      <c r="R8893">
        <v>3</v>
      </c>
      <c r="S8893">
        <v>1622.98725024238</v>
      </c>
      <c r="T8893">
        <v>40.2863159179688</v>
      </c>
      <c r="U8893">
        <v>80.470520019531307</v>
      </c>
      <c r="V8893">
        <v>102</v>
      </c>
    </row>
    <row r="8894" spans="1:22">
      <c r="A8894" t="s">
        <v>64</v>
      </c>
      <c r="B8894" t="s">
        <v>66</v>
      </c>
      <c r="C8894" s="7" t="s">
        <v>74</v>
      </c>
      <c r="D8894" s="7">
        <v>41150</v>
      </c>
      <c r="E8894" t="s">
        <v>91</v>
      </c>
      <c r="R8894">
        <v>3</v>
      </c>
      <c r="S8894">
        <v>548.89779320542902</v>
      </c>
      <c r="T8894">
        <v>23.4285678863525</v>
      </c>
      <c r="U8894">
        <v>80.470520019531307</v>
      </c>
      <c r="V8894">
        <v>102</v>
      </c>
    </row>
    <row r="8895" spans="1:22">
      <c r="A8895" t="s">
        <v>64</v>
      </c>
      <c r="B8895" t="s">
        <v>66</v>
      </c>
      <c r="C8895" s="7" t="s">
        <v>74</v>
      </c>
      <c r="D8895" s="7">
        <v>41150</v>
      </c>
      <c r="E8895" t="s">
        <v>92</v>
      </c>
      <c r="R8895">
        <v>3</v>
      </c>
      <c r="S8895">
        <v>1451.8598792218299</v>
      </c>
      <c r="T8895">
        <v>38.103279113769503</v>
      </c>
      <c r="U8895">
        <v>80.470520019531307</v>
      </c>
      <c r="V8895">
        <v>102</v>
      </c>
    </row>
    <row r="8896" spans="1:22">
      <c r="A8896" t="s">
        <v>64</v>
      </c>
      <c r="B8896" t="s">
        <v>66</v>
      </c>
      <c r="C8896" s="7" t="s">
        <v>74</v>
      </c>
      <c r="D8896" s="7">
        <v>41150</v>
      </c>
      <c r="E8896" t="s">
        <v>93</v>
      </c>
      <c r="R8896">
        <v>3</v>
      </c>
      <c r="S8896">
        <v>1739.5168672464899</v>
      </c>
      <c r="T8896">
        <v>41.707515716552699</v>
      </c>
      <c r="U8896">
        <v>80.470520019531307</v>
      </c>
      <c r="V8896">
        <v>102</v>
      </c>
    </row>
    <row r="8897" spans="1:22">
      <c r="A8897" t="s">
        <v>64</v>
      </c>
      <c r="B8897" t="s">
        <v>66</v>
      </c>
      <c r="C8897" s="7" t="s">
        <v>74</v>
      </c>
      <c r="D8897" s="7">
        <v>41150</v>
      </c>
      <c r="E8897" t="s">
        <v>94</v>
      </c>
      <c r="R8897">
        <v>3</v>
      </c>
      <c r="S8897">
        <v>1644.60594600532</v>
      </c>
      <c r="T8897">
        <v>40.553741455078097</v>
      </c>
      <c r="U8897">
        <v>80.470520019531307</v>
      </c>
      <c r="V8897">
        <v>102</v>
      </c>
    </row>
    <row r="8898" spans="1:22">
      <c r="A8898" t="s">
        <v>64</v>
      </c>
      <c r="B8898" t="s">
        <v>66</v>
      </c>
      <c r="C8898" s="7" t="s">
        <v>74</v>
      </c>
      <c r="D8898" s="7">
        <v>41150</v>
      </c>
      <c r="E8898" t="s">
        <v>95</v>
      </c>
      <c r="R8898">
        <v>3</v>
      </c>
      <c r="S8898">
        <v>1389.7311857736199</v>
      </c>
      <c r="T8898">
        <v>37.279098510742202</v>
      </c>
      <c r="U8898">
        <v>80.470520019531307</v>
      </c>
      <c r="V8898">
        <v>102</v>
      </c>
    </row>
    <row r="8899" spans="1:22">
      <c r="A8899" t="s">
        <v>64</v>
      </c>
      <c r="B8899" t="s">
        <v>66</v>
      </c>
      <c r="C8899" s="7" t="s">
        <v>74</v>
      </c>
      <c r="D8899" s="7">
        <v>41150</v>
      </c>
      <c r="E8899" t="s">
        <v>96</v>
      </c>
      <c r="R8899">
        <v>3</v>
      </c>
      <c r="S8899">
        <v>691.43906596047202</v>
      </c>
      <c r="T8899">
        <v>26.295228958129901</v>
      </c>
      <c r="U8899">
        <v>80.470520019531307</v>
      </c>
      <c r="V8899">
        <v>102</v>
      </c>
    </row>
    <row r="8900" spans="1:22">
      <c r="A8900" t="s">
        <v>64</v>
      </c>
      <c r="B8900" t="s">
        <v>66</v>
      </c>
      <c r="C8900" s="7" t="s">
        <v>74</v>
      </c>
      <c r="D8900" s="7">
        <v>41150</v>
      </c>
      <c r="E8900" t="s">
        <v>97</v>
      </c>
      <c r="R8900">
        <v>3</v>
      </c>
      <c r="S8900">
        <v>542.15577720827798</v>
      </c>
      <c r="T8900">
        <v>23.284238815307599</v>
      </c>
      <c r="U8900">
        <v>80.470520019531307</v>
      </c>
      <c r="V8900">
        <v>102</v>
      </c>
    </row>
    <row r="8901" spans="1:22">
      <c r="A8901" t="s">
        <v>64</v>
      </c>
      <c r="B8901" t="s">
        <v>66</v>
      </c>
      <c r="C8901" s="7" t="s">
        <v>74</v>
      </c>
      <c r="D8901" s="7">
        <v>41150</v>
      </c>
      <c r="E8901" t="s">
        <v>98</v>
      </c>
      <c r="R8901">
        <v>3</v>
      </c>
      <c r="S8901">
        <v>11.250332200095301</v>
      </c>
      <c r="T8901">
        <v>3.3541514873504599</v>
      </c>
      <c r="U8901">
        <v>80.470520019531307</v>
      </c>
      <c r="V8901">
        <v>102</v>
      </c>
    </row>
    <row r="8902" spans="1:22">
      <c r="A8902" t="s">
        <v>64</v>
      </c>
      <c r="B8902" t="s">
        <v>66</v>
      </c>
      <c r="C8902" s="7" t="s">
        <v>74</v>
      </c>
      <c r="D8902" s="7">
        <v>41150</v>
      </c>
      <c r="E8902" t="s">
        <v>99</v>
      </c>
      <c r="R8902">
        <v>3</v>
      </c>
      <c r="S8902">
        <v>11.2519236435148</v>
      </c>
      <c r="T8902">
        <v>3.3543887138366699</v>
      </c>
      <c r="U8902">
        <v>80.470520019531307</v>
      </c>
      <c r="V8902">
        <v>102</v>
      </c>
    </row>
    <row r="8903" spans="1:22">
      <c r="A8903" t="s">
        <v>64</v>
      </c>
      <c r="B8903" t="s">
        <v>66</v>
      </c>
      <c r="C8903" s="7" t="s">
        <v>74</v>
      </c>
      <c r="D8903" s="7">
        <v>41150</v>
      </c>
      <c r="E8903" t="s">
        <v>100</v>
      </c>
      <c r="R8903">
        <v>3</v>
      </c>
      <c r="S8903">
        <v>10.6418049395163</v>
      </c>
      <c r="T8903">
        <v>3.2621779441833501</v>
      </c>
      <c r="U8903">
        <v>80.470520019531307</v>
      </c>
      <c r="V8903">
        <v>102</v>
      </c>
    </row>
    <row r="8904" spans="1:22">
      <c r="A8904" t="s">
        <v>64</v>
      </c>
      <c r="B8904" t="s">
        <v>66</v>
      </c>
      <c r="C8904" s="7" t="s">
        <v>74</v>
      </c>
      <c r="D8904" s="7">
        <v>41150</v>
      </c>
      <c r="E8904" t="s">
        <v>101</v>
      </c>
      <c r="R8904">
        <v>3</v>
      </c>
      <c r="S8904">
        <v>10.6092493494794</v>
      </c>
      <c r="T8904">
        <v>3.25718426704407</v>
      </c>
      <c r="U8904">
        <v>80.470520019531307</v>
      </c>
      <c r="V8904">
        <v>102</v>
      </c>
    </row>
    <row r="8905" spans="1:22">
      <c r="A8905" t="s">
        <v>64</v>
      </c>
      <c r="B8905" t="s">
        <v>66</v>
      </c>
      <c r="C8905" s="7" t="s">
        <v>74</v>
      </c>
      <c r="D8905" s="7">
        <v>41150</v>
      </c>
      <c r="E8905" t="s">
        <v>102</v>
      </c>
      <c r="R8905">
        <v>3</v>
      </c>
      <c r="S8905">
        <v>10.351474533431499</v>
      </c>
      <c r="T8905">
        <v>3.2173707485199001</v>
      </c>
      <c r="U8905">
        <v>80.470520019531307</v>
      </c>
      <c r="V8905">
        <v>102</v>
      </c>
    </row>
    <row r="8906" spans="1:22">
      <c r="A8906" t="s">
        <v>64</v>
      </c>
      <c r="B8906" t="s">
        <v>66</v>
      </c>
      <c r="C8906" s="7" t="s">
        <v>74</v>
      </c>
      <c r="D8906" s="7">
        <v>41162</v>
      </c>
      <c r="E8906" t="s">
        <v>79</v>
      </c>
      <c r="R8906">
        <v>3</v>
      </c>
      <c r="S8906">
        <v>9.7889652070828106</v>
      </c>
      <c r="T8906">
        <v>3.1287322044372599</v>
      </c>
      <c r="U8906">
        <v>78.207176208496094</v>
      </c>
      <c r="V8906">
        <v>92.696189880371094</v>
      </c>
    </row>
    <row r="8907" spans="1:22">
      <c r="A8907" t="s">
        <v>64</v>
      </c>
      <c r="B8907" t="s">
        <v>66</v>
      </c>
      <c r="C8907" s="7" t="s">
        <v>74</v>
      </c>
      <c r="D8907" s="7">
        <v>41162</v>
      </c>
      <c r="E8907" t="s">
        <v>80</v>
      </c>
      <c r="R8907">
        <v>3</v>
      </c>
      <c r="S8907">
        <v>9.8328581331409204</v>
      </c>
      <c r="T8907">
        <v>3.1357388496398899</v>
      </c>
      <c r="U8907">
        <v>78.207176208496094</v>
      </c>
      <c r="V8907">
        <v>92.696189880371094</v>
      </c>
    </row>
    <row r="8908" spans="1:22">
      <c r="A8908" t="s">
        <v>64</v>
      </c>
      <c r="B8908" t="s">
        <v>66</v>
      </c>
      <c r="C8908" s="7" t="s">
        <v>74</v>
      </c>
      <c r="D8908" s="7">
        <v>41162</v>
      </c>
      <c r="E8908" t="s">
        <v>81</v>
      </c>
      <c r="R8908">
        <v>3</v>
      </c>
      <c r="S8908">
        <v>10.1740500113194</v>
      </c>
      <c r="T8908">
        <v>3.1896786689758301</v>
      </c>
      <c r="U8908">
        <v>78.207176208496094</v>
      </c>
      <c r="V8908">
        <v>92.696189880371094</v>
      </c>
    </row>
    <row r="8909" spans="1:22">
      <c r="A8909" t="s">
        <v>64</v>
      </c>
      <c r="B8909" t="s">
        <v>66</v>
      </c>
      <c r="C8909" s="7" t="s">
        <v>74</v>
      </c>
      <c r="D8909" s="7">
        <v>41162</v>
      </c>
      <c r="E8909" t="s">
        <v>82</v>
      </c>
      <c r="R8909">
        <v>3</v>
      </c>
      <c r="S8909">
        <v>10.599974433484</v>
      </c>
      <c r="T8909">
        <v>3.2557601928710902</v>
      </c>
      <c r="U8909">
        <v>78.207176208496094</v>
      </c>
      <c r="V8909">
        <v>92.696189880371094</v>
      </c>
    </row>
    <row r="8910" spans="1:22">
      <c r="A8910" t="s">
        <v>64</v>
      </c>
      <c r="B8910" t="s">
        <v>66</v>
      </c>
      <c r="C8910" s="7" t="s">
        <v>74</v>
      </c>
      <c r="D8910" s="7">
        <v>41162</v>
      </c>
      <c r="E8910" t="s">
        <v>83</v>
      </c>
      <c r="R8910">
        <v>3</v>
      </c>
      <c r="S8910">
        <v>9.8205502072269208</v>
      </c>
      <c r="T8910">
        <v>3.1337757110595699</v>
      </c>
      <c r="U8910">
        <v>78.207176208496094</v>
      </c>
      <c r="V8910">
        <v>92.696189880371094</v>
      </c>
    </row>
    <row r="8911" spans="1:22">
      <c r="A8911" t="s">
        <v>64</v>
      </c>
      <c r="B8911" t="s">
        <v>66</v>
      </c>
      <c r="C8911" s="7" t="s">
        <v>74</v>
      </c>
      <c r="D8911" s="7">
        <v>41162</v>
      </c>
      <c r="E8911" t="s">
        <v>84</v>
      </c>
      <c r="R8911">
        <v>3</v>
      </c>
      <c r="S8911">
        <v>21.193519543059899</v>
      </c>
      <c r="T8911">
        <v>4.6036419868469203</v>
      </c>
      <c r="U8911">
        <v>78.207176208496094</v>
      </c>
      <c r="V8911">
        <v>92.696189880371094</v>
      </c>
    </row>
    <row r="8912" spans="1:22">
      <c r="A8912" t="s">
        <v>64</v>
      </c>
      <c r="B8912" t="s">
        <v>66</v>
      </c>
      <c r="C8912" s="7" t="s">
        <v>74</v>
      </c>
      <c r="D8912" s="7">
        <v>41162</v>
      </c>
      <c r="E8912" t="s">
        <v>85</v>
      </c>
      <c r="R8912">
        <v>3</v>
      </c>
      <c r="S8912">
        <v>459.28071982380101</v>
      </c>
      <c r="T8912">
        <v>21.430835723876999</v>
      </c>
      <c r="U8912">
        <v>78.207176208496094</v>
      </c>
      <c r="V8912">
        <v>92.696189880371094</v>
      </c>
    </row>
    <row r="8913" spans="1:22">
      <c r="A8913" t="s">
        <v>64</v>
      </c>
      <c r="B8913" t="s">
        <v>66</v>
      </c>
      <c r="C8913" s="7" t="s">
        <v>74</v>
      </c>
      <c r="D8913" s="7">
        <v>41162</v>
      </c>
      <c r="E8913" t="s">
        <v>86</v>
      </c>
      <c r="R8913">
        <v>3</v>
      </c>
      <c r="S8913">
        <v>753.937479559248</v>
      </c>
      <c r="T8913">
        <v>27.457921981811499</v>
      </c>
      <c r="U8913">
        <v>78.207176208496094</v>
      </c>
      <c r="V8913">
        <v>92.696189880371094</v>
      </c>
    </row>
    <row r="8914" spans="1:22">
      <c r="A8914" t="s">
        <v>64</v>
      </c>
      <c r="B8914" t="s">
        <v>66</v>
      </c>
      <c r="C8914" s="7" t="s">
        <v>74</v>
      </c>
      <c r="D8914" s="7">
        <v>41162</v>
      </c>
      <c r="E8914" t="s">
        <v>87</v>
      </c>
      <c r="R8914">
        <v>3</v>
      </c>
      <c r="S8914">
        <v>1458.42704593555</v>
      </c>
      <c r="T8914">
        <v>38.189357757568402</v>
      </c>
      <c r="U8914">
        <v>78.207176208496094</v>
      </c>
      <c r="V8914">
        <v>92.696189880371094</v>
      </c>
    </row>
    <row r="8915" spans="1:22">
      <c r="A8915" t="s">
        <v>64</v>
      </c>
      <c r="B8915" t="s">
        <v>66</v>
      </c>
      <c r="C8915" s="7" t="s">
        <v>74</v>
      </c>
      <c r="D8915" s="7">
        <v>41162</v>
      </c>
      <c r="E8915" t="s">
        <v>88</v>
      </c>
      <c r="R8915">
        <v>3</v>
      </c>
      <c r="S8915">
        <v>1511.31456319372</v>
      </c>
      <c r="T8915">
        <v>38.8756294250488</v>
      </c>
      <c r="U8915">
        <v>78.207176208496094</v>
      </c>
      <c r="V8915">
        <v>92.696189880371094</v>
      </c>
    </row>
    <row r="8916" spans="1:22">
      <c r="A8916" t="s">
        <v>64</v>
      </c>
      <c r="B8916" t="s">
        <v>66</v>
      </c>
      <c r="C8916" s="7" t="s">
        <v>74</v>
      </c>
      <c r="D8916" s="7">
        <v>41162</v>
      </c>
      <c r="E8916" t="s">
        <v>89</v>
      </c>
      <c r="R8916">
        <v>3</v>
      </c>
      <c r="S8916">
        <v>578.36769305143798</v>
      </c>
      <c r="T8916">
        <v>24.0492763519287</v>
      </c>
      <c r="U8916">
        <v>78.207176208496094</v>
      </c>
      <c r="V8916">
        <v>92.696189880371094</v>
      </c>
    </row>
    <row r="8917" spans="1:22">
      <c r="A8917" t="s">
        <v>64</v>
      </c>
      <c r="B8917" t="s">
        <v>66</v>
      </c>
      <c r="C8917" s="7" t="s">
        <v>74</v>
      </c>
      <c r="D8917" s="7">
        <v>41162</v>
      </c>
      <c r="E8917" t="s">
        <v>90</v>
      </c>
      <c r="R8917">
        <v>3</v>
      </c>
      <c r="S8917">
        <v>1520.1535983133499</v>
      </c>
      <c r="T8917">
        <v>38.989147186279297</v>
      </c>
      <c r="U8917">
        <v>78.207176208496094</v>
      </c>
      <c r="V8917">
        <v>92.696189880371094</v>
      </c>
    </row>
    <row r="8918" spans="1:22">
      <c r="A8918" t="s">
        <v>64</v>
      </c>
      <c r="B8918" t="s">
        <v>66</v>
      </c>
      <c r="C8918" s="7" t="s">
        <v>74</v>
      </c>
      <c r="D8918" s="7">
        <v>41162</v>
      </c>
      <c r="E8918" t="s">
        <v>91</v>
      </c>
      <c r="R8918">
        <v>3</v>
      </c>
      <c r="S8918">
        <v>516.83524234453603</v>
      </c>
      <c r="T8918">
        <v>22.734010696411101</v>
      </c>
      <c r="U8918">
        <v>78.207176208496094</v>
      </c>
      <c r="V8918">
        <v>92.696189880371094</v>
      </c>
    </row>
    <row r="8919" spans="1:22">
      <c r="A8919" t="s">
        <v>64</v>
      </c>
      <c r="B8919" t="s">
        <v>66</v>
      </c>
      <c r="C8919" s="7" t="s">
        <v>74</v>
      </c>
      <c r="D8919" s="7">
        <v>41162</v>
      </c>
      <c r="E8919" t="s">
        <v>92</v>
      </c>
      <c r="R8919">
        <v>3</v>
      </c>
      <c r="S8919">
        <v>1362.8147414661901</v>
      </c>
      <c r="T8919">
        <v>36.9163208007813</v>
      </c>
      <c r="U8919">
        <v>78.207176208496094</v>
      </c>
      <c r="V8919">
        <v>92.696189880371094</v>
      </c>
    </row>
    <row r="8920" spans="1:22">
      <c r="A8920" t="s">
        <v>64</v>
      </c>
      <c r="B8920" t="s">
        <v>66</v>
      </c>
      <c r="C8920" s="7" t="s">
        <v>74</v>
      </c>
      <c r="D8920" s="7">
        <v>41162</v>
      </c>
      <c r="E8920" t="s">
        <v>93</v>
      </c>
      <c r="R8920">
        <v>3</v>
      </c>
      <c r="S8920">
        <v>1629.1990924808299</v>
      </c>
      <c r="T8920">
        <v>40.363338470458999</v>
      </c>
      <c r="U8920">
        <v>78.207176208496094</v>
      </c>
      <c r="V8920">
        <v>92.696189880371094</v>
      </c>
    </row>
    <row r="8921" spans="1:22">
      <c r="A8921" t="s">
        <v>64</v>
      </c>
      <c r="B8921" t="s">
        <v>66</v>
      </c>
      <c r="C8921" s="7" t="s">
        <v>74</v>
      </c>
      <c r="D8921" s="7">
        <v>41162</v>
      </c>
      <c r="E8921" t="s">
        <v>94</v>
      </c>
      <c r="R8921">
        <v>3</v>
      </c>
      <c r="S8921">
        <v>1541.5897975140799</v>
      </c>
      <c r="T8921">
        <v>39.263084411621101</v>
      </c>
      <c r="U8921">
        <v>78.207176208496094</v>
      </c>
      <c r="V8921">
        <v>92.696189880371094</v>
      </c>
    </row>
    <row r="8922" spans="1:22">
      <c r="A8922" t="s">
        <v>64</v>
      </c>
      <c r="B8922" t="s">
        <v>66</v>
      </c>
      <c r="C8922" s="7" t="s">
        <v>74</v>
      </c>
      <c r="D8922" s="7">
        <v>41162</v>
      </c>
      <c r="E8922" t="s">
        <v>95</v>
      </c>
      <c r="R8922">
        <v>3</v>
      </c>
      <c r="S8922">
        <v>1302.72657056701</v>
      </c>
      <c r="T8922">
        <v>36.093303680419901</v>
      </c>
      <c r="U8922">
        <v>78.207176208496094</v>
      </c>
      <c r="V8922">
        <v>92.696189880371094</v>
      </c>
    </row>
    <row r="8923" spans="1:22">
      <c r="A8923" t="s">
        <v>64</v>
      </c>
      <c r="B8923" t="s">
        <v>66</v>
      </c>
      <c r="C8923" s="7" t="s">
        <v>74</v>
      </c>
      <c r="D8923" s="7">
        <v>41162</v>
      </c>
      <c r="E8923" t="s">
        <v>96</v>
      </c>
      <c r="R8923">
        <v>3</v>
      </c>
      <c r="S8923">
        <v>641.85522016376501</v>
      </c>
      <c r="T8923">
        <v>25.334861755371101</v>
      </c>
      <c r="U8923">
        <v>78.207176208496094</v>
      </c>
      <c r="V8923">
        <v>92.696189880371094</v>
      </c>
    </row>
    <row r="8924" spans="1:22">
      <c r="A8924" t="s">
        <v>64</v>
      </c>
      <c r="B8924" t="s">
        <v>66</v>
      </c>
      <c r="C8924" s="7" t="s">
        <v>74</v>
      </c>
      <c r="D8924" s="7">
        <v>41162</v>
      </c>
      <c r="E8924" t="s">
        <v>97</v>
      </c>
      <c r="R8924">
        <v>3</v>
      </c>
      <c r="S8924">
        <v>501.59020967874699</v>
      </c>
      <c r="T8924">
        <v>22.3962097167969</v>
      </c>
      <c r="U8924">
        <v>78.207176208496094</v>
      </c>
      <c r="V8924">
        <v>92.696189880371094</v>
      </c>
    </row>
    <row r="8925" spans="1:22">
      <c r="A8925" t="s">
        <v>64</v>
      </c>
      <c r="B8925" t="s">
        <v>66</v>
      </c>
      <c r="C8925" s="7" t="s">
        <v>74</v>
      </c>
      <c r="D8925" s="7">
        <v>41162</v>
      </c>
      <c r="E8925" t="s">
        <v>98</v>
      </c>
      <c r="R8925">
        <v>3</v>
      </c>
      <c r="S8925">
        <v>10.568330853999401</v>
      </c>
      <c r="T8925">
        <v>3.2508969306945801</v>
      </c>
      <c r="U8925">
        <v>78.207176208496094</v>
      </c>
      <c r="V8925">
        <v>92.696189880371094</v>
      </c>
    </row>
    <row r="8926" spans="1:22">
      <c r="A8926" t="s">
        <v>64</v>
      </c>
      <c r="B8926" t="s">
        <v>66</v>
      </c>
      <c r="C8926" s="7" t="s">
        <v>74</v>
      </c>
      <c r="D8926" s="7">
        <v>41162</v>
      </c>
      <c r="E8926" t="s">
        <v>99</v>
      </c>
      <c r="R8926">
        <v>3</v>
      </c>
      <c r="S8926">
        <v>10.564744114850299</v>
      </c>
      <c r="T8926">
        <v>3.25034523010254</v>
      </c>
      <c r="U8926">
        <v>78.207176208496094</v>
      </c>
      <c r="V8926">
        <v>92.696189880371094</v>
      </c>
    </row>
    <row r="8927" spans="1:22">
      <c r="A8927" t="s">
        <v>64</v>
      </c>
      <c r="B8927" t="s">
        <v>66</v>
      </c>
      <c r="C8927" s="7" t="s">
        <v>74</v>
      </c>
      <c r="D8927" s="7">
        <v>41162</v>
      </c>
      <c r="E8927" t="s">
        <v>100</v>
      </c>
      <c r="R8927">
        <v>3</v>
      </c>
      <c r="S8927">
        <v>9.9780920360381593</v>
      </c>
      <c r="T8927">
        <v>3.1588118076324498</v>
      </c>
      <c r="U8927">
        <v>78.207176208496094</v>
      </c>
      <c r="V8927">
        <v>92.696189880371094</v>
      </c>
    </row>
    <row r="8928" spans="1:22">
      <c r="A8928" t="s">
        <v>64</v>
      </c>
      <c r="B8928" t="s">
        <v>66</v>
      </c>
      <c r="C8928" s="7" t="s">
        <v>74</v>
      </c>
      <c r="D8928" s="7">
        <v>41162</v>
      </c>
      <c r="E8928" t="s">
        <v>101</v>
      </c>
      <c r="R8928">
        <v>3</v>
      </c>
      <c r="S8928">
        <v>9.9409692225608506</v>
      </c>
      <c r="T8928">
        <v>3.1529302597045898</v>
      </c>
      <c r="U8928">
        <v>78.207176208496094</v>
      </c>
      <c r="V8928">
        <v>92.696189880371094</v>
      </c>
    </row>
    <row r="8929" spans="1:22">
      <c r="A8929" t="s">
        <v>64</v>
      </c>
      <c r="B8929" t="s">
        <v>66</v>
      </c>
      <c r="C8929" s="7" t="s">
        <v>74</v>
      </c>
      <c r="D8929" s="7">
        <v>41162</v>
      </c>
      <c r="E8929" t="s">
        <v>102</v>
      </c>
      <c r="R8929">
        <v>3</v>
      </c>
      <c r="S8929">
        <v>9.7021675206306703</v>
      </c>
      <c r="T8929">
        <v>3.1148302555084202</v>
      </c>
      <c r="U8929">
        <v>78.207176208496094</v>
      </c>
      <c r="V8929">
        <v>92.696189880371094</v>
      </c>
    </row>
    <row r="8930" spans="1:22">
      <c r="A8930" t="s">
        <v>64</v>
      </c>
      <c r="B8930" t="s">
        <v>66</v>
      </c>
      <c r="C8930" s="7" t="s">
        <v>74</v>
      </c>
      <c r="D8930" s="7">
        <v>41172</v>
      </c>
      <c r="E8930" t="s">
        <v>79</v>
      </c>
      <c r="R8930">
        <v>3</v>
      </c>
      <c r="S8930">
        <v>11.8296262324002</v>
      </c>
      <c r="T8930">
        <v>3.4394223690032999</v>
      </c>
      <c r="U8930">
        <v>77.130813598632798</v>
      </c>
      <c r="V8930">
        <v>99.699996948242202</v>
      </c>
    </row>
    <row r="8931" spans="1:22">
      <c r="A8931" t="s">
        <v>64</v>
      </c>
      <c r="B8931" t="s">
        <v>66</v>
      </c>
      <c r="C8931" s="7" t="s">
        <v>74</v>
      </c>
      <c r="D8931" s="7">
        <v>41172</v>
      </c>
      <c r="E8931" t="s">
        <v>80</v>
      </c>
      <c r="R8931">
        <v>3</v>
      </c>
      <c r="S8931">
        <v>11.866519870893701</v>
      </c>
      <c r="T8931">
        <v>3.4447815418243399</v>
      </c>
      <c r="U8931">
        <v>77.130813598632798</v>
      </c>
      <c r="V8931">
        <v>99.699996948242202</v>
      </c>
    </row>
    <row r="8932" spans="1:22">
      <c r="A8932" t="s">
        <v>64</v>
      </c>
      <c r="B8932" t="s">
        <v>66</v>
      </c>
      <c r="C8932" s="7" t="s">
        <v>74</v>
      </c>
      <c r="D8932" s="7">
        <v>41172</v>
      </c>
      <c r="E8932" t="s">
        <v>81</v>
      </c>
      <c r="R8932">
        <v>3</v>
      </c>
      <c r="S8932">
        <v>12.2145859024409</v>
      </c>
      <c r="T8932">
        <v>3.4949371814727801</v>
      </c>
      <c r="U8932">
        <v>77.130813598632798</v>
      </c>
      <c r="V8932">
        <v>99.699996948242202</v>
      </c>
    </row>
    <row r="8933" spans="1:22">
      <c r="A8933" t="s">
        <v>64</v>
      </c>
      <c r="B8933" t="s">
        <v>66</v>
      </c>
      <c r="C8933" s="7" t="s">
        <v>74</v>
      </c>
      <c r="D8933" s="7">
        <v>41172</v>
      </c>
      <c r="E8933" t="s">
        <v>82</v>
      </c>
      <c r="R8933">
        <v>3</v>
      </c>
      <c r="S8933">
        <v>12.7073487606197</v>
      </c>
      <c r="T8933">
        <v>3.56473684310913</v>
      </c>
      <c r="U8933">
        <v>77.130813598632798</v>
      </c>
      <c r="V8933">
        <v>99.699996948242202</v>
      </c>
    </row>
    <row r="8934" spans="1:22">
      <c r="A8934" t="s">
        <v>64</v>
      </c>
      <c r="B8934" t="s">
        <v>66</v>
      </c>
      <c r="C8934" s="7" t="s">
        <v>74</v>
      </c>
      <c r="D8934" s="7">
        <v>41172</v>
      </c>
      <c r="E8934" t="s">
        <v>83</v>
      </c>
      <c r="R8934">
        <v>3</v>
      </c>
      <c r="S8934">
        <v>11.8727921457003</v>
      </c>
      <c r="T8934">
        <v>3.4456918239593501</v>
      </c>
      <c r="U8934">
        <v>77.130813598632798</v>
      </c>
      <c r="V8934">
        <v>99.699996948242202</v>
      </c>
    </row>
    <row r="8935" spans="1:22">
      <c r="A8935" t="s">
        <v>64</v>
      </c>
      <c r="B8935" t="s">
        <v>66</v>
      </c>
      <c r="C8935" s="7" t="s">
        <v>74</v>
      </c>
      <c r="D8935" s="7">
        <v>41172</v>
      </c>
      <c r="E8935" t="s">
        <v>84</v>
      </c>
      <c r="R8935">
        <v>3</v>
      </c>
      <c r="S8935">
        <v>24.237660073573402</v>
      </c>
      <c r="T8935">
        <v>4.9231758117675799</v>
      </c>
      <c r="U8935">
        <v>77.130813598632798</v>
      </c>
      <c r="V8935">
        <v>99.699996948242202</v>
      </c>
    </row>
    <row r="8936" spans="1:22">
      <c r="A8936" t="s">
        <v>64</v>
      </c>
      <c r="B8936" t="s">
        <v>66</v>
      </c>
      <c r="C8936" s="7" t="s">
        <v>74</v>
      </c>
      <c r="D8936" s="7">
        <v>41172</v>
      </c>
      <c r="E8936" t="s">
        <v>85</v>
      </c>
      <c r="R8936">
        <v>3</v>
      </c>
      <c r="S8936">
        <v>499.05302368366802</v>
      </c>
      <c r="T8936">
        <v>22.339494705200199</v>
      </c>
      <c r="U8936">
        <v>77.130813598632798</v>
      </c>
      <c r="V8936">
        <v>99.699996948242202</v>
      </c>
    </row>
    <row r="8937" spans="1:22">
      <c r="A8937" t="s">
        <v>64</v>
      </c>
      <c r="B8937" t="s">
        <v>66</v>
      </c>
      <c r="C8937" s="7" t="s">
        <v>74</v>
      </c>
      <c r="D8937" s="7">
        <v>41172</v>
      </c>
      <c r="E8937" t="s">
        <v>86</v>
      </c>
      <c r="R8937">
        <v>3</v>
      </c>
      <c r="S8937">
        <v>824.246414811965</v>
      </c>
      <c r="T8937">
        <v>28.709692001342798</v>
      </c>
      <c r="U8937">
        <v>77.130813598632798</v>
      </c>
      <c r="V8937">
        <v>99.699996948242202</v>
      </c>
    </row>
    <row r="8938" spans="1:22">
      <c r="A8938" t="s">
        <v>64</v>
      </c>
      <c r="B8938" t="s">
        <v>66</v>
      </c>
      <c r="C8938" s="7" t="s">
        <v>74</v>
      </c>
      <c r="D8938" s="7">
        <v>41172</v>
      </c>
      <c r="E8938" t="s">
        <v>87</v>
      </c>
      <c r="R8938">
        <v>3</v>
      </c>
      <c r="S8938">
        <v>1610.20481856127</v>
      </c>
      <c r="T8938">
        <v>40.127357482910199</v>
      </c>
      <c r="U8938">
        <v>77.130813598632798</v>
      </c>
      <c r="V8938">
        <v>99.699996948242202</v>
      </c>
    </row>
    <row r="8939" spans="1:22">
      <c r="A8939" t="s">
        <v>64</v>
      </c>
      <c r="B8939" t="s">
        <v>66</v>
      </c>
      <c r="C8939" s="7" t="s">
        <v>74</v>
      </c>
      <c r="D8939" s="7">
        <v>41172</v>
      </c>
      <c r="E8939" t="s">
        <v>88</v>
      </c>
      <c r="R8939">
        <v>3</v>
      </c>
      <c r="S8939">
        <v>1702.80867496623</v>
      </c>
      <c r="T8939">
        <v>41.265102386474602</v>
      </c>
      <c r="U8939">
        <v>77.130813598632798</v>
      </c>
      <c r="V8939">
        <v>99.699996948242202</v>
      </c>
    </row>
    <row r="8940" spans="1:22">
      <c r="A8940" t="s">
        <v>64</v>
      </c>
      <c r="B8940" t="s">
        <v>66</v>
      </c>
      <c r="C8940" s="7" t="s">
        <v>74</v>
      </c>
      <c r="D8940" s="7">
        <v>41172</v>
      </c>
      <c r="E8940" t="s">
        <v>89</v>
      </c>
      <c r="R8940">
        <v>3</v>
      </c>
      <c r="S8940">
        <v>652.22598236928798</v>
      </c>
      <c r="T8940">
        <v>25.5387153625488</v>
      </c>
      <c r="U8940">
        <v>77.130813598632798</v>
      </c>
      <c r="V8940">
        <v>99.699996948242202</v>
      </c>
    </row>
    <row r="8941" spans="1:22">
      <c r="A8941" t="s">
        <v>64</v>
      </c>
      <c r="B8941" t="s">
        <v>66</v>
      </c>
      <c r="C8941" s="7" t="s">
        <v>74</v>
      </c>
      <c r="D8941" s="7">
        <v>41172</v>
      </c>
      <c r="E8941" t="s">
        <v>90</v>
      </c>
      <c r="R8941">
        <v>3</v>
      </c>
      <c r="S8941">
        <v>1700.2205157859901</v>
      </c>
      <c r="T8941">
        <v>41.233730316162102</v>
      </c>
      <c r="U8941">
        <v>77.130813598632798</v>
      </c>
      <c r="V8941">
        <v>99.699996948242202</v>
      </c>
    </row>
    <row r="8942" spans="1:22">
      <c r="A8942" t="s">
        <v>64</v>
      </c>
      <c r="B8942" t="s">
        <v>66</v>
      </c>
      <c r="C8942" s="7" t="s">
        <v>74</v>
      </c>
      <c r="D8942" s="7">
        <v>41172</v>
      </c>
      <c r="E8942" t="s">
        <v>91</v>
      </c>
      <c r="R8942">
        <v>3</v>
      </c>
      <c r="S8942">
        <v>583.18148669823097</v>
      </c>
      <c r="T8942">
        <v>24.1491508483887</v>
      </c>
      <c r="U8942">
        <v>77.130813598632798</v>
      </c>
      <c r="V8942">
        <v>99.699996948242202</v>
      </c>
    </row>
    <row r="8943" spans="1:22">
      <c r="A8943" t="s">
        <v>64</v>
      </c>
      <c r="B8943" t="s">
        <v>66</v>
      </c>
      <c r="C8943" s="7" t="s">
        <v>74</v>
      </c>
      <c r="D8943" s="7">
        <v>41172</v>
      </c>
      <c r="E8943" t="s">
        <v>92</v>
      </c>
      <c r="R8943">
        <v>3</v>
      </c>
      <c r="S8943">
        <v>1526.4207605668901</v>
      </c>
      <c r="T8943">
        <v>39.069435119628899</v>
      </c>
      <c r="U8943">
        <v>77.130813598632798</v>
      </c>
      <c r="V8943">
        <v>99.699996948242202</v>
      </c>
    </row>
    <row r="8944" spans="1:22">
      <c r="A8944" t="s">
        <v>64</v>
      </c>
      <c r="B8944" t="s">
        <v>66</v>
      </c>
      <c r="C8944" s="7" t="s">
        <v>74</v>
      </c>
      <c r="D8944" s="7">
        <v>41172</v>
      </c>
      <c r="E8944" t="s">
        <v>93</v>
      </c>
      <c r="R8944">
        <v>3</v>
      </c>
      <c r="S8944">
        <v>1824.8609653804999</v>
      </c>
      <c r="T8944">
        <v>42.718391418457003</v>
      </c>
      <c r="U8944">
        <v>77.130813598632798</v>
      </c>
      <c r="V8944">
        <v>99.699996948242202</v>
      </c>
    </row>
    <row r="8945" spans="1:22">
      <c r="A8945" t="s">
        <v>64</v>
      </c>
      <c r="B8945" t="s">
        <v>66</v>
      </c>
      <c r="C8945" s="7" t="s">
        <v>74</v>
      </c>
      <c r="D8945" s="7">
        <v>41172</v>
      </c>
      <c r="E8945" t="s">
        <v>94</v>
      </c>
      <c r="R8945">
        <v>3</v>
      </c>
      <c r="S8945">
        <v>1725.3526877967099</v>
      </c>
      <c r="T8945">
        <v>41.537364959716797</v>
      </c>
      <c r="U8945">
        <v>77.130813598632798</v>
      </c>
      <c r="V8945">
        <v>99.699996948242202</v>
      </c>
    </row>
    <row r="8946" spans="1:22">
      <c r="A8946" t="s">
        <v>64</v>
      </c>
      <c r="B8946" t="s">
        <v>66</v>
      </c>
      <c r="C8946" s="7" t="s">
        <v>74</v>
      </c>
      <c r="D8946" s="7">
        <v>41172</v>
      </c>
      <c r="E8946" t="s">
        <v>95</v>
      </c>
      <c r="R8946">
        <v>3</v>
      </c>
      <c r="S8946">
        <v>1455.8449771724599</v>
      </c>
      <c r="T8946">
        <v>38.1555366516113</v>
      </c>
      <c r="U8946">
        <v>77.130813598632798</v>
      </c>
      <c r="V8946">
        <v>99.699996948242202</v>
      </c>
    </row>
    <row r="8947" spans="1:22">
      <c r="A8947" t="s">
        <v>64</v>
      </c>
      <c r="B8947" t="s">
        <v>66</v>
      </c>
      <c r="C8947" s="7" t="s">
        <v>74</v>
      </c>
      <c r="D8947" s="7">
        <v>41172</v>
      </c>
      <c r="E8947" t="s">
        <v>96</v>
      </c>
      <c r="R8947">
        <v>3</v>
      </c>
      <c r="S8947">
        <v>717.60614668197002</v>
      </c>
      <c r="T8947">
        <v>26.788171768188501</v>
      </c>
      <c r="U8947">
        <v>77.130813598632798</v>
      </c>
      <c r="V8947">
        <v>99.699996948242202</v>
      </c>
    </row>
    <row r="8948" spans="1:22">
      <c r="A8948" t="s">
        <v>64</v>
      </c>
      <c r="B8948" t="s">
        <v>66</v>
      </c>
      <c r="C8948" s="7" t="s">
        <v>74</v>
      </c>
      <c r="D8948" s="7">
        <v>41172</v>
      </c>
      <c r="E8948" t="s">
        <v>97</v>
      </c>
      <c r="R8948">
        <v>3</v>
      </c>
      <c r="S8948">
        <v>558.81268835976198</v>
      </c>
      <c r="T8948">
        <v>23.639219284057599</v>
      </c>
      <c r="U8948">
        <v>77.130813598632798</v>
      </c>
      <c r="V8948">
        <v>99.699996948242202</v>
      </c>
    </row>
    <row r="8949" spans="1:22">
      <c r="A8949" t="s">
        <v>64</v>
      </c>
      <c r="B8949" t="s">
        <v>66</v>
      </c>
      <c r="C8949" s="7" t="s">
        <v>74</v>
      </c>
      <c r="D8949" s="7">
        <v>41172</v>
      </c>
      <c r="E8949" t="s">
        <v>98</v>
      </c>
      <c r="R8949">
        <v>3</v>
      </c>
      <c r="S8949">
        <v>12.732931699968599</v>
      </c>
      <c r="T8949">
        <v>3.5683233737945601</v>
      </c>
      <c r="U8949">
        <v>77.130813598632798</v>
      </c>
      <c r="V8949">
        <v>99.699996948242202</v>
      </c>
    </row>
    <row r="8950" spans="1:22">
      <c r="A8950" t="s">
        <v>64</v>
      </c>
      <c r="B8950" t="s">
        <v>66</v>
      </c>
      <c r="C8950" s="7" t="s">
        <v>74</v>
      </c>
      <c r="D8950" s="7">
        <v>41172</v>
      </c>
      <c r="E8950" t="s">
        <v>99</v>
      </c>
      <c r="R8950">
        <v>3</v>
      </c>
      <c r="S8950">
        <v>12.7631718394255</v>
      </c>
      <c r="T8950">
        <v>3.5725581645965598</v>
      </c>
      <c r="U8950">
        <v>77.130813598632798</v>
      </c>
      <c r="V8950">
        <v>99.699996948242202</v>
      </c>
    </row>
    <row r="8951" spans="1:22">
      <c r="A8951" t="s">
        <v>64</v>
      </c>
      <c r="B8951" t="s">
        <v>66</v>
      </c>
      <c r="C8951" s="7" t="s">
        <v>74</v>
      </c>
      <c r="D8951" s="7">
        <v>41172</v>
      </c>
      <c r="E8951" t="s">
        <v>100</v>
      </c>
      <c r="R8951">
        <v>3</v>
      </c>
      <c r="S8951">
        <v>12.0686145493565</v>
      </c>
      <c r="T8951">
        <v>3.4739911556243901</v>
      </c>
      <c r="U8951">
        <v>77.130813598632798</v>
      </c>
      <c r="V8951">
        <v>99.699996948242202</v>
      </c>
    </row>
    <row r="8952" spans="1:22">
      <c r="A8952" t="s">
        <v>64</v>
      </c>
      <c r="B8952" t="s">
        <v>66</v>
      </c>
      <c r="C8952" s="7" t="s">
        <v>74</v>
      </c>
      <c r="D8952" s="7">
        <v>41172</v>
      </c>
      <c r="E8952" t="s">
        <v>101</v>
      </c>
      <c r="R8952">
        <v>3</v>
      </c>
      <c r="S8952">
        <v>12.014158123071001</v>
      </c>
      <c r="T8952">
        <v>3.4661445617675799</v>
      </c>
      <c r="U8952">
        <v>77.130813598632798</v>
      </c>
      <c r="V8952">
        <v>99.699996948242202</v>
      </c>
    </row>
    <row r="8953" spans="1:22">
      <c r="A8953" t="s">
        <v>64</v>
      </c>
      <c r="B8953" t="s">
        <v>66</v>
      </c>
      <c r="C8953" s="7" t="s">
        <v>74</v>
      </c>
      <c r="D8953" s="7">
        <v>41172</v>
      </c>
      <c r="E8953" t="s">
        <v>102</v>
      </c>
      <c r="R8953">
        <v>3</v>
      </c>
      <c r="S8953">
        <v>11.7301543259151</v>
      </c>
      <c r="T8953">
        <v>3.4249312877654998</v>
      </c>
      <c r="U8953">
        <v>77.130813598632798</v>
      </c>
      <c r="V8953">
        <v>99.699996948242202</v>
      </c>
    </row>
    <row r="8954" spans="1:22">
      <c r="A8954" t="s">
        <v>64</v>
      </c>
      <c r="B8954" t="s">
        <v>66</v>
      </c>
      <c r="C8954" s="7" t="s">
        <v>74</v>
      </c>
      <c r="D8954" s="7">
        <v>41180</v>
      </c>
      <c r="E8954" t="s">
        <v>79</v>
      </c>
      <c r="R8954">
        <v>3</v>
      </c>
      <c r="S8954">
        <v>9.6444796195447093</v>
      </c>
      <c r="T8954">
        <v>3.1055562496185298</v>
      </c>
      <c r="U8954">
        <v>74.188514709472699</v>
      </c>
      <c r="V8954">
        <v>92.599998474121094</v>
      </c>
    </row>
    <row r="8955" spans="1:22">
      <c r="A8955" t="s">
        <v>64</v>
      </c>
      <c r="B8955" t="s">
        <v>66</v>
      </c>
      <c r="C8955" s="7" t="s">
        <v>74</v>
      </c>
      <c r="D8955" s="7">
        <v>41180</v>
      </c>
      <c r="E8955" t="s">
        <v>80</v>
      </c>
      <c r="R8955">
        <v>3</v>
      </c>
      <c r="S8955">
        <v>9.6632080596318701</v>
      </c>
      <c r="T8955">
        <v>3.10857009887695</v>
      </c>
      <c r="U8955">
        <v>74.188514709472699</v>
      </c>
      <c r="V8955">
        <v>92.599998474121094</v>
      </c>
    </row>
    <row r="8956" spans="1:22">
      <c r="A8956" t="s">
        <v>64</v>
      </c>
      <c r="B8956" t="s">
        <v>66</v>
      </c>
      <c r="C8956" s="7" t="s">
        <v>74</v>
      </c>
      <c r="D8956" s="7">
        <v>41180</v>
      </c>
      <c r="E8956" t="s">
        <v>81</v>
      </c>
      <c r="R8956">
        <v>3</v>
      </c>
      <c r="S8956">
        <v>10.0910297859284</v>
      </c>
      <c r="T8956">
        <v>3.1766381263732901</v>
      </c>
      <c r="U8956">
        <v>74.188514709472699</v>
      </c>
      <c r="V8956">
        <v>92.599998474121094</v>
      </c>
    </row>
    <row r="8957" spans="1:22">
      <c r="A8957" t="s">
        <v>64</v>
      </c>
      <c r="B8957" t="s">
        <v>66</v>
      </c>
      <c r="C8957" s="7" t="s">
        <v>74</v>
      </c>
      <c r="D8957" s="7">
        <v>41180</v>
      </c>
      <c r="E8957" t="s">
        <v>82</v>
      </c>
      <c r="R8957">
        <v>3</v>
      </c>
      <c r="S8957">
        <v>10.601312702652899</v>
      </c>
      <c r="T8957">
        <v>3.2559657096862802</v>
      </c>
      <c r="U8957">
        <v>74.188514709472699</v>
      </c>
      <c r="V8957">
        <v>92.599998474121094</v>
      </c>
    </row>
    <row r="8958" spans="1:22">
      <c r="A8958" t="s">
        <v>64</v>
      </c>
      <c r="B8958" t="s">
        <v>66</v>
      </c>
      <c r="C8958" s="7" t="s">
        <v>74</v>
      </c>
      <c r="D8958" s="7">
        <v>41180</v>
      </c>
      <c r="E8958" t="s">
        <v>83</v>
      </c>
      <c r="R8958">
        <v>3</v>
      </c>
      <c r="S8958">
        <v>9.8619290491171796</v>
      </c>
      <c r="T8958">
        <v>3.14037084579468</v>
      </c>
      <c r="U8958">
        <v>74.188514709472699</v>
      </c>
      <c r="V8958">
        <v>92.599998474121094</v>
      </c>
    </row>
    <row r="8959" spans="1:22">
      <c r="A8959" t="s">
        <v>64</v>
      </c>
      <c r="B8959" t="s">
        <v>66</v>
      </c>
      <c r="C8959" s="7" t="s">
        <v>74</v>
      </c>
      <c r="D8959" s="7">
        <v>41180</v>
      </c>
      <c r="E8959" t="s">
        <v>84</v>
      </c>
      <c r="R8959">
        <v>3</v>
      </c>
      <c r="S8959">
        <v>20.4611071961845</v>
      </c>
      <c r="T8959">
        <v>4.5233955383300799</v>
      </c>
      <c r="U8959">
        <v>74.188514709472699</v>
      </c>
      <c r="V8959">
        <v>92.599998474121094</v>
      </c>
    </row>
    <row r="8960" spans="1:22">
      <c r="A8960" t="s">
        <v>64</v>
      </c>
      <c r="B8960" t="s">
        <v>66</v>
      </c>
      <c r="C8960" s="7" t="s">
        <v>74</v>
      </c>
      <c r="D8960" s="7">
        <v>41180</v>
      </c>
      <c r="E8960" t="s">
        <v>85</v>
      </c>
      <c r="R8960">
        <v>3</v>
      </c>
      <c r="S8960">
        <v>433.557134703911</v>
      </c>
      <c r="T8960">
        <v>20.822034835815401</v>
      </c>
      <c r="U8960">
        <v>74.188514709472699</v>
      </c>
      <c r="V8960">
        <v>92.599998474121094</v>
      </c>
    </row>
    <row r="8961" spans="1:22">
      <c r="A8961" t="s">
        <v>64</v>
      </c>
      <c r="B8961" t="s">
        <v>66</v>
      </c>
      <c r="C8961" s="7" t="s">
        <v>74</v>
      </c>
      <c r="D8961" s="7">
        <v>41180</v>
      </c>
      <c r="E8961" t="s">
        <v>86</v>
      </c>
      <c r="R8961">
        <v>3</v>
      </c>
      <c r="S8961">
        <v>719.23780144288696</v>
      </c>
      <c r="T8961">
        <v>26.818609237670898</v>
      </c>
      <c r="U8961">
        <v>74.188514709472699</v>
      </c>
      <c r="V8961">
        <v>92.599998474121094</v>
      </c>
    </row>
    <row r="8962" spans="1:22">
      <c r="A8962" t="s">
        <v>64</v>
      </c>
      <c r="B8962" t="s">
        <v>66</v>
      </c>
      <c r="C8962" s="7" t="s">
        <v>74</v>
      </c>
      <c r="D8962" s="7">
        <v>41180</v>
      </c>
      <c r="E8962" t="s">
        <v>87</v>
      </c>
      <c r="R8962">
        <v>3</v>
      </c>
      <c r="S8962">
        <v>1409.67501077824</v>
      </c>
      <c r="T8962">
        <v>37.545639038085902</v>
      </c>
      <c r="U8962">
        <v>74.188514709472699</v>
      </c>
      <c r="V8962">
        <v>92.599998474121094</v>
      </c>
    </row>
    <row r="8963" spans="1:22">
      <c r="A8963" t="s">
        <v>64</v>
      </c>
      <c r="B8963" t="s">
        <v>66</v>
      </c>
      <c r="C8963" s="7" t="s">
        <v>74</v>
      </c>
      <c r="D8963" s="7">
        <v>41180</v>
      </c>
      <c r="E8963" t="s">
        <v>88</v>
      </c>
      <c r="R8963">
        <v>3</v>
      </c>
      <c r="S8963">
        <v>1490.05824502767</v>
      </c>
      <c r="T8963">
        <v>38.601272583007798</v>
      </c>
      <c r="U8963">
        <v>74.188514709472699</v>
      </c>
      <c r="V8963">
        <v>92.599998474121094</v>
      </c>
    </row>
    <row r="8964" spans="1:22">
      <c r="A8964" t="s">
        <v>64</v>
      </c>
      <c r="B8964" t="s">
        <v>66</v>
      </c>
      <c r="C8964" s="7" t="s">
        <v>74</v>
      </c>
      <c r="D8964" s="7">
        <v>41180</v>
      </c>
      <c r="E8964" t="s">
        <v>89</v>
      </c>
      <c r="R8964">
        <v>3</v>
      </c>
      <c r="S8964">
        <v>567.04614763817904</v>
      </c>
      <c r="T8964">
        <v>23.812730789184599</v>
      </c>
      <c r="U8964">
        <v>74.188514709472699</v>
      </c>
      <c r="V8964">
        <v>92.599998474121094</v>
      </c>
    </row>
    <row r="8965" spans="1:22">
      <c r="A8965" t="s">
        <v>64</v>
      </c>
      <c r="B8965" t="s">
        <v>66</v>
      </c>
      <c r="C8965" s="7" t="s">
        <v>74</v>
      </c>
      <c r="D8965" s="7">
        <v>41180</v>
      </c>
      <c r="E8965" t="s">
        <v>90</v>
      </c>
      <c r="R8965">
        <v>3</v>
      </c>
      <c r="S8965">
        <v>1478.2954877764</v>
      </c>
      <c r="T8965">
        <v>38.4486083984375</v>
      </c>
      <c r="U8965">
        <v>74.188514709472699</v>
      </c>
      <c r="V8965">
        <v>92.599998474121094</v>
      </c>
    </row>
    <row r="8966" spans="1:22">
      <c r="A8966" t="s">
        <v>64</v>
      </c>
      <c r="B8966" t="s">
        <v>66</v>
      </c>
      <c r="C8966" s="7" t="s">
        <v>74</v>
      </c>
      <c r="D8966" s="7">
        <v>41180</v>
      </c>
      <c r="E8966" t="s">
        <v>91</v>
      </c>
      <c r="R8966">
        <v>3</v>
      </c>
      <c r="S8966">
        <v>504.19875449096799</v>
      </c>
      <c r="T8966">
        <v>22.454370498657202</v>
      </c>
      <c r="U8966">
        <v>74.188514709472699</v>
      </c>
      <c r="V8966">
        <v>92.599998474121094</v>
      </c>
    </row>
    <row r="8967" spans="1:22">
      <c r="A8967" t="s">
        <v>64</v>
      </c>
      <c r="B8967" t="s">
        <v>66</v>
      </c>
      <c r="C8967" s="7" t="s">
        <v>74</v>
      </c>
      <c r="D8967" s="7">
        <v>41180</v>
      </c>
      <c r="E8967" t="s">
        <v>92</v>
      </c>
      <c r="R8967">
        <v>3</v>
      </c>
      <c r="S8967">
        <v>1326.95648638741</v>
      </c>
      <c r="T8967">
        <v>36.427413940429702</v>
      </c>
      <c r="U8967">
        <v>74.188514709472699</v>
      </c>
      <c r="V8967">
        <v>92.599998474121094</v>
      </c>
    </row>
    <row r="8968" spans="1:22">
      <c r="A8968" t="s">
        <v>64</v>
      </c>
      <c r="B8968" t="s">
        <v>66</v>
      </c>
      <c r="C8968" s="7" t="s">
        <v>74</v>
      </c>
      <c r="D8968" s="7">
        <v>41180</v>
      </c>
      <c r="E8968" t="s">
        <v>93</v>
      </c>
      <c r="R8968">
        <v>3</v>
      </c>
      <c r="S8968">
        <v>1588.4510915363201</v>
      </c>
      <c r="T8968">
        <v>39.855377197265597</v>
      </c>
      <c r="U8968">
        <v>74.188514709472699</v>
      </c>
      <c r="V8968">
        <v>92.599998474121094</v>
      </c>
    </row>
    <row r="8969" spans="1:22">
      <c r="A8969" t="s">
        <v>64</v>
      </c>
      <c r="B8969" t="s">
        <v>66</v>
      </c>
      <c r="C8969" s="7" t="s">
        <v>74</v>
      </c>
      <c r="D8969" s="7">
        <v>41180</v>
      </c>
      <c r="E8969" t="s">
        <v>94</v>
      </c>
      <c r="R8969">
        <v>3</v>
      </c>
      <c r="S8969">
        <v>1502.25526215114</v>
      </c>
      <c r="T8969">
        <v>38.758937835693402</v>
      </c>
      <c r="U8969">
        <v>74.188514709472699</v>
      </c>
      <c r="V8969">
        <v>92.599998474121094</v>
      </c>
    </row>
    <row r="8970" spans="1:22">
      <c r="A8970" t="s">
        <v>64</v>
      </c>
      <c r="B8970" t="s">
        <v>66</v>
      </c>
      <c r="C8970" s="7" t="s">
        <v>74</v>
      </c>
      <c r="D8970" s="7">
        <v>41180</v>
      </c>
      <c r="E8970" t="s">
        <v>95</v>
      </c>
      <c r="R8970">
        <v>3</v>
      </c>
      <c r="S8970">
        <v>1267.19313049316</v>
      </c>
      <c r="T8970">
        <v>35.59765625</v>
      </c>
      <c r="U8970">
        <v>74.188514709472699</v>
      </c>
      <c r="V8970">
        <v>92.599998474121094</v>
      </c>
    </row>
    <row r="8971" spans="1:22">
      <c r="A8971" t="s">
        <v>64</v>
      </c>
      <c r="B8971" t="s">
        <v>66</v>
      </c>
      <c r="C8971" s="7" t="s">
        <v>74</v>
      </c>
      <c r="D8971" s="7">
        <v>41180</v>
      </c>
      <c r="E8971" t="s">
        <v>96</v>
      </c>
      <c r="R8971">
        <v>3</v>
      </c>
      <c r="S8971">
        <v>623.78856291281795</v>
      </c>
      <c r="T8971">
        <v>24.9757595062256</v>
      </c>
      <c r="U8971">
        <v>74.188514709472699</v>
      </c>
      <c r="V8971">
        <v>92.599998474121094</v>
      </c>
    </row>
    <row r="8972" spans="1:22">
      <c r="A8972" t="s">
        <v>64</v>
      </c>
      <c r="B8972" t="s">
        <v>66</v>
      </c>
      <c r="C8972" s="7" t="s">
        <v>74</v>
      </c>
      <c r="D8972" s="7">
        <v>41180</v>
      </c>
      <c r="E8972" t="s">
        <v>97</v>
      </c>
      <c r="R8972">
        <v>3</v>
      </c>
      <c r="S8972">
        <v>485.80779913918002</v>
      </c>
      <c r="T8972">
        <v>22.0410480499268</v>
      </c>
      <c r="U8972">
        <v>74.188514709472699</v>
      </c>
      <c r="V8972">
        <v>92.599998474121094</v>
      </c>
    </row>
    <row r="8973" spans="1:22">
      <c r="A8973" t="s">
        <v>64</v>
      </c>
      <c r="B8973" t="s">
        <v>66</v>
      </c>
      <c r="C8973" s="7" t="s">
        <v>74</v>
      </c>
      <c r="D8973" s="7">
        <v>41180</v>
      </c>
      <c r="E8973" t="s">
        <v>98</v>
      </c>
      <c r="R8973">
        <v>3</v>
      </c>
      <c r="S8973">
        <v>10.4052398339809</v>
      </c>
      <c r="T8973">
        <v>3.2257153987884499</v>
      </c>
      <c r="U8973">
        <v>74.188514709472699</v>
      </c>
      <c r="V8973">
        <v>92.599998474121094</v>
      </c>
    </row>
    <row r="8974" spans="1:22">
      <c r="A8974" t="s">
        <v>64</v>
      </c>
      <c r="B8974" t="s">
        <v>66</v>
      </c>
      <c r="C8974" s="7" t="s">
        <v>74</v>
      </c>
      <c r="D8974" s="7">
        <v>41180</v>
      </c>
      <c r="E8974" t="s">
        <v>99</v>
      </c>
      <c r="R8974">
        <v>3</v>
      </c>
      <c r="S8974">
        <v>10.3920944213044</v>
      </c>
      <c r="T8974">
        <v>3.2236771583557098</v>
      </c>
      <c r="U8974">
        <v>74.188514709472699</v>
      </c>
      <c r="V8974">
        <v>92.599998474121094</v>
      </c>
    </row>
    <row r="8975" spans="1:22">
      <c r="A8975" t="s">
        <v>64</v>
      </c>
      <c r="B8975" t="s">
        <v>66</v>
      </c>
      <c r="C8975" s="7" t="s">
        <v>74</v>
      </c>
      <c r="D8975" s="7">
        <v>41180</v>
      </c>
      <c r="E8975" t="s">
        <v>100</v>
      </c>
      <c r="R8975">
        <v>3</v>
      </c>
      <c r="S8975">
        <v>9.8369973841329301</v>
      </c>
      <c r="T8975">
        <v>3.1363987922668501</v>
      </c>
      <c r="U8975">
        <v>74.188514709472699</v>
      </c>
      <c r="V8975">
        <v>92.599998474121094</v>
      </c>
    </row>
    <row r="8976" spans="1:22">
      <c r="A8976" t="s">
        <v>64</v>
      </c>
      <c r="B8976" t="s">
        <v>66</v>
      </c>
      <c r="C8976" s="7" t="s">
        <v>74</v>
      </c>
      <c r="D8976" s="7">
        <v>41180</v>
      </c>
      <c r="E8976" t="s">
        <v>101</v>
      </c>
      <c r="R8976">
        <v>3</v>
      </c>
      <c r="S8976">
        <v>9.8052381039820506</v>
      </c>
      <c r="T8976">
        <v>3.1313316822052002</v>
      </c>
      <c r="U8976">
        <v>74.188514709472699</v>
      </c>
      <c r="V8976">
        <v>92.599998474121094</v>
      </c>
    </row>
    <row r="8977" spans="1:22">
      <c r="A8977" t="s">
        <v>64</v>
      </c>
      <c r="B8977" t="s">
        <v>66</v>
      </c>
      <c r="C8977" s="7" t="s">
        <v>74</v>
      </c>
      <c r="D8977" s="7">
        <v>41180</v>
      </c>
      <c r="E8977" t="s">
        <v>102</v>
      </c>
      <c r="R8977">
        <v>3</v>
      </c>
      <c r="S8977">
        <v>9.5738782398307798</v>
      </c>
      <c r="T8977">
        <v>3.0941684246063201</v>
      </c>
      <c r="U8977">
        <v>74.188514709472699</v>
      </c>
      <c r="V8977">
        <v>92.599998474121094</v>
      </c>
    </row>
    <row r="8978" spans="1:22">
      <c r="A8978" t="s">
        <v>64</v>
      </c>
      <c r="B8978" t="s">
        <v>66</v>
      </c>
      <c r="C8978" s="7" t="s">
        <v>75</v>
      </c>
      <c r="D8978" s="7" t="s">
        <v>31</v>
      </c>
      <c r="E8978" t="s">
        <v>79</v>
      </c>
      <c r="F8978">
        <v>8.3999137878418004</v>
      </c>
      <c r="G8978">
        <v>8.4160623550415004</v>
      </c>
      <c r="H8978">
        <v>-4.3503329157829299E-2</v>
      </c>
      <c r="I8978">
        <v>-5.1790210418403097E-3</v>
      </c>
      <c r="J8978">
        <v>75.193703754642399</v>
      </c>
      <c r="K8978">
        <v>-0.17270499467849701</v>
      </c>
      <c r="L8978">
        <v>-9.63716059923172E-2</v>
      </c>
      <c r="M8978">
        <v>-4.3503329157829299E-2</v>
      </c>
      <c r="N8978">
        <v>9.3649476766586304E-3</v>
      </c>
      <c r="O8978">
        <v>8.56983438134193E-2</v>
      </c>
      <c r="P8978">
        <v>-0.209331884980202</v>
      </c>
      <c r="Q8978">
        <v>0.122325219213963</v>
      </c>
      <c r="R8978">
        <v>605.91666666666697</v>
      </c>
      <c r="S8978">
        <v>1.0163986840540399E-2</v>
      </c>
      <c r="T8978">
        <v>0.1008166000247</v>
      </c>
      <c r="U8978">
        <v>77.977005004882798</v>
      </c>
      <c r="V8978">
        <v>97.199996948242202</v>
      </c>
    </row>
    <row r="8979" spans="1:22">
      <c r="A8979" t="s">
        <v>64</v>
      </c>
      <c r="B8979" t="s">
        <v>66</v>
      </c>
      <c r="C8979" s="7" t="s">
        <v>75</v>
      </c>
      <c r="D8979" s="7" t="s">
        <v>31</v>
      </c>
      <c r="E8979" t="s">
        <v>80</v>
      </c>
      <c r="F8979">
        <v>8.1321992874145508</v>
      </c>
      <c r="G8979">
        <v>8.1886167526245099</v>
      </c>
      <c r="H8979">
        <v>-0.15198604762554199</v>
      </c>
      <c r="I8979">
        <v>-1.8689414486289E-2</v>
      </c>
      <c r="J8979">
        <v>73.254020079769205</v>
      </c>
      <c r="K8979">
        <v>-0.28206208348274198</v>
      </c>
      <c r="L8979">
        <v>-0.20521211624145499</v>
      </c>
      <c r="M8979">
        <v>-0.15198604762554199</v>
      </c>
      <c r="N8979">
        <v>-9.8759986460208907E-2</v>
      </c>
      <c r="O8979">
        <v>-2.19100005924702E-2</v>
      </c>
      <c r="P8979">
        <v>-0.31893685460090598</v>
      </c>
      <c r="Q8979">
        <v>1.4964752830565E-2</v>
      </c>
      <c r="R8979">
        <v>605.91666666666697</v>
      </c>
      <c r="S8979">
        <v>1.0302022538189E-2</v>
      </c>
      <c r="T8979">
        <v>0.10149887949228301</v>
      </c>
      <c r="U8979">
        <v>77.977005004882798</v>
      </c>
      <c r="V8979">
        <v>97.199996948242202</v>
      </c>
    </row>
    <row r="8980" spans="1:22">
      <c r="A8980" t="s">
        <v>64</v>
      </c>
      <c r="B8980" t="s">
        <v>66</v>
      </c>
      <c r="C8980" s="7" t="s">
        <v>75</v>
      </c>
      <c r="D8980" s="7" t="s">
        <v>31</v>
      </c>
      <c r="E8980" t="s">
        <v>81</v>
      </c>
      <c r="F8980">
        <v>7.9422974586486799</v>
      </c>
      <c r="G8980">
        <v>7.9740433692932102</v>
      </c>
      <c r="H8980">
        <v>-8.5523001849651295E-2</v>
      </c>
      <c r="I8980">
        <v>-1.0768042877316499E-2</v>
      </c>
      <c r="J8980">
        <v>71.758841974972</v>
      </c>
      <c r="K8980">
        <v>-0.22216697037220001</v>
      </c>
      <c r="L8980">
        <v>-0.141436606645584</v>
      </c>
      <c r="M8980">
        <v>-8.5523001849651295E-2</v>
      </c>
      <c r="N8980">
        <v>-2.9609398916363699E-2</v>
      </c>
      <c r="O8980">
        <v>5.11209592223167E-2</v>
      </c>
      <c r="P8980">
        <v>-0.26090362668037398</v>
      </c>
      <c r="Q8980">
        <v>8.98576229810715E-2</v>
      </c>
      <c r="R8980">
        <v>605.91666666666697</v>
      </c>
      <c r="S8980">
        <v>1.13686455514972E-2</v>
      </c>
      <c r="T8980">
        <v>0.106623850762844</v>
      </c>
      <c r="U8980">
        <v>77.977005004882798</v>
      </c>
      <c r="V8980">
        <v>97.199996948242202</v>
      </c>
    </row>
    <row r="8981" spans="1:22">
      <c r="A8981" t="s">
        <v>64</v>
      </c>
      <c r="B8981" t="s">
        <v>66</v>
      </c>
      <c r="C8981" s="7" t="s">
        <v>75</v>
      </c>
      <c r="D8981" s="7" t="s">
        <v>31</v>
      </c>
      <c r="E8981" t="s">
        <v>82</v>
      </c>
      <c r="F8981">
        <v>7.8977155685424796</v>
      </c>
      <c r="G8981">
        <v>7.9563035964965803</v>
      </c>
      <c r="H8981">
        <v>-0.157833486795425</v>
      </c>
      <c r="I8981">
        <v>-1.9984701648354499E-2</v>
      </c>
      <c r="J8981">
        <v>70.612311924082505</v>
      </c>
      <c r="K8981">
        <v>-0.30079847574233998</v>
      </c>
      <c r="L8981">
        <v>-0.216333597898483</v>
      </c>
      <c r="M8981">
        <v>-0.157833486795425</v>
      </c>
      <c r="N8981">
        <v>-9.9333375692367595E-2</v>
      </c>
      <c r="O8981">
        <v>-1.4868509024381599E-2</v>
      </c>
      <c r="P8981">
        <v>-0.34132704138755798</v>
      </c>
      <c r="Q8981">
        <v>2.5660075247287799E-2</v>
      </c>
      <c r="R8981">
        <v>605.91666666666697</v>
      </c>
      <c r="S8981">
        <v>1.2444777931731901E-2</v>
      </c>
      <c r="T8981">
        <v>0.11155616492033001</v>
      </c>
      <c r="U8981">
        <v>77.977005004882798</v>
      </c>
      <c r="V8981">
        <v>97.199996948242202</v>
      </c>
    </row>
    <row r="8982" spans="1:22">
      <c r="A8982" t="s">
        <v>64</v>
      </c>
      <c r="B8982" t="s">
        <v>66</v>
      </c>
      <c r="C8982" s="7" t="s">
        <v>75</v>
      </c>
      <c r="D8982" s="7" t="s">
        <v>31</v>
      </c>
      <c r="E8982" t="s">
        <v>83</v>
      </c>
      <c r="F8982">
        <v>8.1464309692382795</v>
      </c>
      <c r="G8982">
        <v>8.1693458557128906</v>
      </c>
      <c r="H8982">
        <v>-6.1730798333883299E-2</v>
      </c>
      <c r="I8982">
        <v>-7.5776493176817903E-3</v>
      </c>
      <c r="J8982">
        <v>69.065046073442105</v>
      </c>
      <c r="K8982">
        <v>-0.20724885165691401</v>
      </c>
      <c r="L8982">
        <v>-0.12127560377120999</v>
      </c>
      <c r="M8982">
        <v>-6.1730798333883299E-2</v>
      </c>
      <c r="N8982">
        <v>-2.1859914995729902E-3</v>
      </c>
      <c r="O8982">
        <v>8.37872549891472E-2</v>
      </c>
      <c r="P8982">
        <v>-0.248501196503639</v>
      </c>
      <c r="Q8982">
        <v>0.125039592385292</v>
      </c>
      <c r="R8982">
        <v>605.91666666666697</v>
      </c>
      <c r="S8982">
        <v>1.28932251564073E-2</v>
      </c>
      <c r="T8982">
        <v>0.113548338413239</v>
      </c>
      <c r="U8982">
        <v>77.977005004882798</v>
      </c>
      <c r="V8982">
        <v>97.199996948242202</v>
      </c>
    </row>
    <row r="8983" spans="1:22">
      <c r="A8983" t="s">
        <v>64</v>
      </c>
      <c r="B8983" t="s">
        <v>66</v>
      </c>
      <c r="C8983" s="7" t="s">
        <v>75</v>
      </c>
      <c r="D8983" s="7" t="s">
        <v>31</v>
      </c>
      <c r="E8983" t="s">
        <v>84</v>
      </c>
      <c r="F8983">
        <v>9.3400783538818395</v>
      </c>
      <c r="G8983">
        <v>9.5984096527099592</v>
      </c>
      <c r="H8983">
        <v>-0.69593232870101895</v>
      </c>
      <c r="I8983">
        <v>-7.45103284716606E-2</v>
      </c>
      <c r="J8983">
        <v>67.727850364461005</v>
      </c>
      <c r="K8983">
        <v>-0.841683149337769</v>
      </c>
      <c r="L8983">
        <v>-0.75557237863540605</v>
      </c>
      <c r="M8983">
        <v>-0.69593232870101895</v>
      </c>
      <c r="N8983">
        <v>-0.63629227876663197</v>
      </c>
      <c r="O8983">
        <v>-0.55018150806427002</v>
      </c>
      <c r="P8983">
        <v>-0.88300144672393799</v>
      </c>
      <c r="Q8983">
        <v>-0.50886321067810103</v>
      </c>
      <c r="R8983">
        <v>605.91666666666697</v>
      </c>
      <c r="S8983">
        <v>1.2934502383586699E-2</v>
      </c>
      <c r="T8983">
        <v>0.113729953765869</v>
      </c>
      <c r="U8983">
        <v>77.977005004882798</v>
      </c>
      <c r="V8983">
        <v>97.199996948242202</v>
      </c>
    </row>
    <row r="8984" spans="1:22">
      <c r="A8984" t="s">
        <v>64</v>
      </c>
      <c r="B8984" t="s">
        <v>66</v>
      </c>
      <c r="C8984" s="7" t="s">
        <v>75</v>
      </c>
      <c r="D8984" s="7" t="s">
        <v>31</v>
      </c>
      <c r="E8984" t="s">
        <v>85</v>
      </c>
      <c r="F8984">
        <v>11.2557821273804</v>
      </c>
      <c r="G8984">
        <v>11.637866020202599</v>
      </c>
      <c r="H8984">
        <v>-1.02931928634644</v>
      </c>
      <c r="I8984">
        <v>-9.1448046267032596E-2</v>
      </c>
      <c r="J8984">
        <v>67.035689726306998</v>
      </c>
      <c r="K8984">
        <v>-1.1794358491897601</v>
      </c>
      <c r="L8984">
        <v>-1.0907458066940301</v>
      </c>
      <c r="M8984">
        <v>-1.02931928634644</v>
      </c>
      <c r="N8984">
        <v>-0.967892825603485</v>
      </c>
      <c r="O8984">
        <v>-0.87920272350311302</v>
      </c>
      <c r="P8984">
        <v>-1.2219917774200399</v>
      </c>
      <c r="Q8984">
        <v>-0.83664679527282704</v>
      </c>
      <c r="R8984">
        <v>605.91666666666697</v>
      </c>
      <c r="S8984">
        <v>1.3720977268706599E-2</v>
      </c>
      <c r="T8984">
        <v>0.11713657528162</v>
      </c>
      <c r="U8984">
        <v>77.977005004882798</v>
      </c>
      <c r="V8984">
        <v>97.199996948242202</v>
      </c>
    </row>
    <row r="8985" spans="1:22">
      <c r="A8985" t="s">
        <v>64</v>
      </c>
      <c r="B8985" t="s">
        <v>66</v>
      </c>
      <c r="C8985" s="7" t="s">
        <v>75</v>
      </c>
      <c r="D8985" s="7" t="s">
        <v>31</v>
      </c>
      <c r="E8985" t="s">
        <v>86</v>
      </c>
      <c r="F8985">
        <v>12.9989156723022</v>
      </c>
      <c r="G8985">
        <v>13.426029205322299</v>
      </c>
      <c r="H8985">
        <v>-1.1506278514862101</v>
      </c>
      <c r="I8985">
        <v>-8.8517218828201294E-2</v>
      </c>
      <c r="J8985">
        <v>68.723567597302505</v>
      </c>
      <c r="K8985">
        <v>-1.3095186948776201</v>
      </c>
      <c r="L8985">
        <v>-1.2156447172164899</v>
      </c>
      <c r="M8985">
        <v>-1.1506278514862101</v>
      </c>
      <c r="N8985">
        <v>-1.08561098575592</v>
      </c>
      <c r="O8985">
        <v>-0.99173694849014304</v>
      </c>
      <c r="P8985">
        <v>-1.3545620441436801</v>
      </c>
      <c r="Q8985">
        <v>-0.94669359922409102</v>
      </c>
      <c r="R8985">
        <v>605.91666666666697</v>
      </c>
      <c r="S8985">
        <v>1.53718368120517E-2</v>
      </c>
      <c r="T8985">
        <v>0.123983211815357</v>
      </c>
      <c r="U8985">
        <v>77.977005004882798</v>
      </c>
      <c r="V8985">
        <v>97.199996948242202</v>
      </c>
    </row>
    <row r="8986" spans="1:22">
      <c r="A8986" t="s">
        <v>64</v>
      </c>
      <c r="B8986" t="s">
        <v>66</v>
      </c>
      <c r="C8986" s="7" t="s">
        <v>75</v>
      </c>
      <c r="D8986" s="7" t="s">
        <v>31</v>
      </c>
      <c r="E8986" t="s">
        <v>87</v>
      </c>
      <c r="F8986">
        <v>14.6390542984009</v>
      </c>
      <c r="G8986">
        <v>15.1316938400269</v>
      </c>
      <c r="H8986">
        <v>-1.3271521329879801</v>
      </c>
      <c r="I8986">
        <v>-9.0658321976661696E-2</v>
      </c>
      <c r="J8986">
        <v>72.552276165587699</v>
      </c>
      <c r="K8986">
        <v>-1.50465095043182</v>
      </c>
      <c r="L8986">
        <v>-1.3997831344604501</v>
      </c>
      <c r="M8986">
        <v>-1.3271521329879801</v>
      </c>
      <c r="N8986">
        <v>-1.2545211315155</v>
      </c>
      <c r="O8986">
        <v>-1.14965331554413</v>
      </c>
      <c r="P8986">
        <v>-1.5549693107605</v>
      </c>
      <c r="Q8986">
        <v>-1.0993349552154501</v>
      </c>
      <c r="R8986">
        <v>605.91666666666697</v>
      </c>
      <c r="S8986">
        <v>1.91830893032565E-2</v>
      </c>
      <c r="T8986">
        <v>0.13850302994251301</v>
      </c>
      <c r="U8986">
        <v>77.977005004882798</v>
      </c>
      <c r="V8986">
        <v>97.199996948242202</v>
      </c>
    </row>
    <row r="8987" spans="1:22">
      <c r="A8987" t="s">
        <v>64</v>
      </c>
      <c r="B8987" t="s">
        <v>66</v>
      </c>
      <c r="C8987" s="7" t="s">
        <v>75</v>
      </c>
      <c r="D8987" s="7" t="s">
        <v>31</v>
      </c>
      <c r="E8987" t="s">
        <v>88</v>
      </c>
      <c r="F8987">
        <v>15.2829141616821</v>
      </c>
      <c r="G8987">
        <v>15.675443649291999</v>
      </c>
      <c r="H8987">
        <v>-1.05745685100555</v>
      </c>
      <c r="I8987">
        <v>-6.9192096590995802E-2</v>
      </c>
      <c r="J8987">
        <v>76.683427313987806</v>
      </c>
      <c r="K8987">
        <v>-1.24503326416016</v>
      </c>
      <c r="L8987">
        <v>-1.13421154022217</v>
      </c>
      <c r="M8987">
        <v>-1.05745685100555</v>
      </c>
      <c r="N8987">
        <v>-0.98070210218429599</v>
      </c>
      <c r="O8987">
        <v>-0.86988049745559703</v>
      </c>
      <c r="P8987">
        <v>-1.2982084751129199</v>
      </c>
      <c r="Q8987">
        <v>-0.81670516729354903</v>
      </c>
      <c r="R8987">
        <v>605.91666666666697</v>
      </c>
      <c r="S8987">
        <v>2.1423189213721602E-2</v>
      </c>
      <c r="T8987">
        <v>0.14636662602424599</v>
      </c>
      <c r="U8987">
        <v>77.977005004882798</v>
      </c>
      <c r="V8987">
        <v>97.199996948242202</v>
      </c>
    </row>
    <row r="8988" spans="1:22">
      <c r="A8988" t="s">
        <v>64</v>
      </c>
      <c r="B8988" t="s">
        <v>66</v>
      </c>
      <c r="C8988" s="7" t="s">
        <v>75</v>
      </c>
      <c r="D8988" s="7" t="s">
        <v>31</v>
      </c>
      <c r="E8988" t="s">
        <v>89</v>
      </c>
      <c r="F8988">
        <v>15.8548469543457</v>
      </c>
      <c r="G8988">
        <v>16.231927871704102</v>
      </c>
      <c r="H8988">
        <v>-1.01584255695343</v>
      </c>
      <c r="I8988">
        <v>-6.4071416854858398E-2</v>
      </c>
      <c r="J8988">
        <v>80.180678036033399</v>
      </c>
      <c r="K8988">
        <v>-1.20872473716736</v>
      </c>
      <c r="L8988">
        <v>-1.0947684049606301</v>
      </c>
      <c r="M8988">
        <v>-1.01584255695343</v>
      </c>
      <c r="N8988">
        <v>-0.93691670894622803</v>
      </c>
      <c r="O8988">
        <v>-0.82296031713485696</v>
      </c>
      <c r="P8988">
        <v>-1.2634042501449601</v>
      </c>
      <c r="Q8988">
        <v>-0.76828092336654696</v>
      </c>
      <c r="R8988">
        <v>605.91666666666697</v>
      </c>
      <c r="S8988">
        <v>2.2652295176417401E-2</v>
      </c>
      <c r="T8988">
        <v>0.15050679445266699</v>
      </c>
      <c r="U8988">
        <v>77.977005004882798</v>
      </c>
      <c r="V8988">
        <v>97.199996948242202</v>
      </c>
    </row>
    <row r="8989" spans="1:22">
      <c r="A8989" t="s">
        <v>64</v>
      </c>
      <c r="B8989" t="s">
        <v>66</v>
      </c>
      <c r="C8989" s="7" t="s">
        <v>75</v>
      </c>
      <c r="D8989" s="7" t="s">
        <v>31</v>
      </c>
      <c r="E8989" t="s">
        <v>90</v>
      </c>
      <c r="F8989">
        <v>16.5065307617188</v>
      </c>
      <c r="G8989">
        <v>16.742193222045898</v>
      </c>
      <c r="H8989">
        <v>-0.63486236333847001</v>
      </c>
      <c r="I8989">
        <v>-3.8461282849311801E-2</v>
      </c>
      <c r="J8989">
        <v>83.821180305323693</v>
      </c>
      <c r="K8989">
        <v>-0.83100801706314098</v>
      </c>
      <c r="L8989">
        <v>-0.71512359380722001</v>
      </c>
      <c r="M8989">
        <v>-0.63486236333847001</v>
      </c>
      <c r="N8989">
        <v>-0.55460113286972001</v>
      </c>
      <c r="O8989">
        <v>-0.43871670961379999</v>
      </c>
      <c r="P8989">
        <v>-0.88661259412765503</v>
      </c>
      <c r="Q8989">
        <v>-0.383112132549286</v>
      </c>
      <c r="R8989">
        <v>605.91666666666697</v>
      </c>
      <c r="S8989">
        <v>2.3425303087379001E-2</v>
      </c>
      <c r="T8989">
        <v>0.153053268790245</v>
      </c>
      <c r="U8989">
        <v>77.977005004882798</v>
      </c>
      <c r="V8989">
        <v>97.199996948242202</v>
      </c>
    </row>
    <row r="8990" spans="1:22">
      <c r="A8990" t="s">
        <v>64</v>
      </c>
      <c r="B8990" t="s">
        <v>66</v>
      </c>
      <c r="C8990" s="7" t="s">
        <v>75</v>
      </c>
      <c r="D8990" s="7" t="s">
        <v>31</v>
      </c>
      <c r="E8990" t="s">
        <v>91</v>
      </c>
      <c r="F8990">
        <v>16.632850646972699</v>
      </c>
      <c r="G8990">
        <v>16.915357589721701</v>
      </c>
      <c r="H8990">
        <v>-0.76106065511703502</v>
      </c>
      <c r="I8990">
        <v>-4.5756477862596498E-2</v>
      </c>
      <c r="J8990">
        <v>87.063788749827793</v>
      </c>
      <c r="K8990">
        <v>-0.952184617519379</v>
      </c>
      <c r="L8990">
        <v>-0.83926701545715299</v>
      </c>
      <c r="M8990">
        <v>-0.76106065511703502</v>
      </c>
      <c r="N8990">
        <v>-0.68285429477691695</v>
      </c>
      <c r="O8990">
        <v>-0.56993669271469105</v>
      </c>
      <c r="P8990">
        <v>-1.00636553764343</v>
      </c>
      <c r="Q8990">
        <v>-0.51575571298599199</v>
      </c>
      <c r="R8990">
        <v>605.91666666666697</v>
      </c>
      <c r="S8990">
        <v>2.2241192967303602E-2</v>
      </c>
      <c r="T8990">
        <v>0.14913481473922699</v>
      </c>
      <c r="U8990">
        <v>77.977005004882798</v>
      </c>
      <c r="V8990">
        <v>97.199996948242202</v>
      </c>
    </row>
    <row r="8991" spans="1:22">
      <c r="A8991" t="s">
        <v>64</v>
      </c>
      <c r="B8991" t="s">
        <v>66</v>
      </c>
      <c r="C8991" s="7" t="s">
        <v>75</v>
      </c>
      <c r="D8991" s="7" t="s">
        <v>31</v>
      </c>
      <c r="E8991" t="s">
        <v>92</v>
      </c>
      <c r="F8991">
        <v>17.057060241699201</v>
      </c>
      <c r="G8991">
        <v>17.231267929077099</v>
      </c>
      <c r="H8991">
        <v>-0.46930569410324102</v>
      </c>
      <c r="I8991">
        <v>-2.7513867244124399E-2</v>
      </c>
      <c r="J8991">
        <v>89.242353734012696</v>
      </c>
      <c r="K8991">
        <v>-0.66399127244949296</v>
      </c>
      <c r="L8991">
        <v>-0.54896944761276201</v>
      </c>
      <c r="M8991">
        <v>-0.46930569410324102</v>
      </c>
      <c r="N8991">
        <v>-0.38964194059371898</v>
      </c>
      <c r="O8991">
        <v>-0.27462011575698902</v>
      </c>
      <c r="P8991">
        <v>-0.71918189525604204</v>
      </c>
      <c r="Q8991">
        <v>-0.21942947804927801</v>
      </c>
      <c r="R8991">
        <v>605.91666666666697</v>
      </c>
      <c r="S8991">
        <v>2.3077849969139499E-2</v>
      </c>
      <c r="T8991">
        <v>0.15191395580768599</v>
      </c>
      <c r="U8991">
        <v>77.977005004882798</v>
      </c>
      <c r="V8991">
        <v>97.199996948242202</v>
      </c>
    </row>
    <row r="8992" spans="1:22">
      <c r="A8992" t="s">
        <v>64</v>
      </c>
      <c r="B8992" t="s">
        <v>66</v>
      </c>
      <c r="C8992" s="7" t="s">
        <v>75</v>
      </c>
      <c r="D8992" s="7" t="s">
        <v>31</v>
      </c>
      <c r="E8992" t="s">
        <v>93</v>
      </c>
      <c r="F8992">
        <v>16.869789123535199</v>
      </c>
      <c r="G8992">
        <v>16.7109489440918</v>
      </c>
      <c r="H8992">
        <v>0.42790469527244601</v>
      </c>
      <c r="I8992">
        <v>2.5365147739648802E-2</v>
      </c>
      <c r="J8992">
        <v>91.043009214685995</v>
      </c>
      <c r="K8992">
        <v>0.23641151189804099</v>
      </c>
      <c r="L8992">
        <v>0.34954723715782199</v>
      </c>
      <c r="M8992">
        <v>0.42790469527244601</v>
      </c>
      <c r="N8992">
        <v>0.50626218318939198</v>
      </c>
      <c r="O8992">
        <v>0.61939787864685103</v>
      </c>
      <c r="P8992">
        <v>0.18212585151195501</v>
      </c>
      <c r="Q8992">
        <v>0.67368352413177501</v>
      </c>
      <c r="R8992">
        <v>605.91666666666697</v>
      </c>
      <c r="S8992">
        <v>2.2327211618568901E-2</v>
      </c>
      <c r="T8992">
        <v>0.14942292869091001</v>
      </c>
      <c r="U8992">
        <v>77.977005004882798</v>
      </c>
      <c r="V8992">
        <v>97.199996948242202</v>
      </c>
    </row>
    <row r="8993" spans="1:22">
      <c r="A8993" t="s">
        <v>64</v>
      </c>
      <c r="B8993" t="s">
        <v>66</v>
      </c>
      <c r="C8993" s="7" t="s">
        <v>75</v>
      </c>
      <c r="D8993" s="7" t="s">
        <v>31</v>
      </c>
      <c r="E8993" t="s">
        <v>94</v>
      </c>
      <c r="F8993">
        <v>16.125177383422901</v>
      </c>
      <c r="G8993">
        <v>16.059942245483398</v>
      </c>
      <c r="H8993">
        <v>0.17574213445186601</v>
      </c>
      <c r="I8993">
        <v>1.0898617096245299E-2</v>
      </c>
      <c r="J8993">
        <v>92.238282217026807</v>
      </c>
      <c r="K8993">
        <v>-2.44734552688897E-3</v>
      </c>
      <c r="L8993">
        <v>0.10282844305038499</v>
      </c>
      <c r="M8993">
        <v>0.17574213445186601</v>
      </c>
      <c r="N8993">
        <v>0.248655825853348</v>
      </c>
      <c r="O8993">
        <v>0.35393160581588701</v>
      </c>
      <c r="P8993">
        <v>-5.2961587905883803E-2</v>
      </c>
      <c r="Q8993">
        <v>0.40444585680961598</v>
      </c>
      <c r="R8993">
        <v>605.91666666666697</v>
      </c>
      <c r="S8993">
        <v>1.9332674994765299E-2</v>
      </c>
      <c r="T8993">
        <v>0.13904199004173301</v>
      </c>
      <c r="U8993">
        <v>77.977005004882798</v>
      </c>
      <c r="V8993">
        <v>97.199996948242202</v>
      </c>
    </row>
    <row r="8994" spans="1:22">
      <c r="A8994" t="s">
        <v>64</v>
      </c>
      <c r="B8994" t="s">
        <v>66</v>
      </c>
      <c r="C8994" s="7" t="s">
        <v>75</v>
      </c>
      <c r="D8994" s="7" t="s">
        <v>31</v>
      </c>
      <c r="E8994" t="s">
        <v>95</v>
      </c>
      <c r="F8994">
        <v>15.116509437561</v>
      </c>
      <c r="G8994">
        <v>15.091472625732401</v>
      </c>
      <c r="H8994">
        <v>6.7448243498802199E-2</v>
      </c>
      <c r="I8994">
        <v>4.4618928804993603E-3</v>
      </c>
      <c r="J8994">
        <v>92.558738825469305</v>
      </c>
      <c r="K8994">
        <v>-9.6161834895610795E-2</v>
      </c>
      <c r="L8994">
        <v>5.0032482249662302E-4</v>
      </c>
      <c r="M8994">
        <v>6.7448243498802199E-2</v>
      </c>
      <c r="N8994">
        <v>0.13439616560935999</v>
      </c>
      <c r="O8994">
        <v>0.231058329343796</v>
      </c>
      <c r="P8994">
        <v>-0.14254301786422699</v>
      </c>
      <c r="Q8994">
        <v>0.277439504861832</v>
      </c>
      <c r="R8994">
        <v>605.91666666666697</v>
      </c>
      <c r="S8994">
        <v>1.6298511557050199E-2</v>
      </c>
      <c r="T8994">
        <v>0.12766562402248399</v>
      </c>
      <c r="U8994">
        <v>77.977005004882798</v>
      </c>
      <c r="V8994">
        <v>97.199996948242202</v>
      </c>
    </row>
    <row r="8995" spans="1:22">
      <c r="A8995" t="s">
        <v>64</v>
      </c>
      <c r="B8995" t="s">
        <v>66</v>
      </c>
      <c r="C8995" s="7" t="s">
        <v>75</v>
      </c>
      <c r="D8995" s="7" t="s">
        <v>31</v>
      </c>
      <c r="E8995" t="s">
        <v>96</v>
      </c>
      <c r="F8995">
        <v>13.979944229126</v>
      </c>
      <c r="G8995">
        <v>14.053433418273899</v>
      </c>
      <c r="H8995">
        <v>-0.19797667860984799</v>
      </c>
      <c r="I8995">
        <v>-1.4161478728056001E-2</v>
      </c>
      <c r="J8995">
        <v>92.182358685184099</v>
      </c>
      <c r="K8995">
        <v>-0.354404896497726</v>
      </c>
      <c r="L8995">
        <v>-0.26198583841323902</v>
      </c>
      <c r="M8995">
        <v>-0.19797667860984799</v>
      </c>
      <c r="N8995">
        <v>-0.13396751880645799</v>
      </c>
      <c r="O8995">
        <v>-4.1548449546098702E-2</v>
      </c>
      <c r="P8995">
        <v>-0.39875012636184698</v>
      </c>
      <c r="Q8995">
        <v>2.7967791538685599E-3</v>
      </c>
      <c r="R8995">
        <v>605.91666666666697</v>
      </c>
      <c r="S8995">
        <v>1.48990330522347E-2</v>
      </c>
      <c r="T8995">
        <v>0.122061595320702</v>
      </c>
      <c r="U8995">
        <v>77.977005004882798</v>
      </c>
      <c r="V8995">
        <v>97.199996948242202</v>
      </c>
    </row>
    <row r="8996" spans="1:22">
      <c r="A8996" t="s">
        <v>64</v>
      </c>
      <c r="B8996" t="s">
        <v>66</v>
      </c>
      <c r="C8996" s="7" t="s">
        <v>75</v>
      </c>
      <c r="D8996" s="7" t="s">
        <v>31</v>
      </c>
      <c r="E8996" t="s">
        <v>97</v>
      </c>
      <c r="F8996">
        <v>12.523954391479499</v>
      </c>
      <c r="G8996">
        <v>12.728355407714799</v>
      </c>
      <c r="H8996">
        <v>-0.55064839124679599</v>
      </c>
      <c r="I8996">
        <v>-4.39676120877266E-2</v>
      </c>
      <c r="J8996">
        <v>90.498617796722797</v>
      </c>
      <c r="K8996">
        <v>-0.707142174243927</v>
      </c>
      <c r="L8996">
        <v>-0.61468434333801303</v>
      </c>
      <c r="M8996">
        <v>-0.55064839124679599</v>
      </c>
      <c r="N8996">
        <v>-0.486612409353256</v>
      </c>
      <c r="O8996">
        <v>-0.39415463805198703</v>
      </c>
      <c r="P8996">
        <v>-0.75150597095489502</v>
      </c>
      <c r="Q8996">
        <v>-0.34979084134101901</v>
      </c>
      <c r="R8996">
        <v>605.91666666666697</v>
      </c>
      <c r="S8996">
        <v>1.4911518499652301E-2</v>
      </c>
      <c r="T8996">
        <v>0.122112728655338</v>
      </c>
      <c r="U8996">
        <v>77.977005004882798</v>
      </c>
      <c r="V8996">
        <v>97.199996948242202</v>
      </c>
    </row>
    <row r="8997" spans="1:22">
      <c r="A8997" t="s">
        <v>64</v>
      </c>
      <c r="B8997" t="s">
        <v>66</v>
      </c>
      <c r="C8997" s="7" t="s">
        <v>75</v>
      </c>
      <c r="D8997" s="7" t="s">
        <v>31</v>
      </c>
      <c r="E8997" t="s">
        <v>98</v>
      </c>
      <c r="F8997">
        <v>12.1053247451782</v>
      </c>
      <c r="G8997">
        <v>12.269323348999</v>
      </c>
      <c r="H8997">
        <v>-0.44180536270141602</v>
      </c>
      <c r="I8997">
        <v>-3.6496780812740298E-2</v>
      </c>
      <c r="J8997">
        <v>87.604586714344606</v>
      </c>
      <c r="K8997">
        <v>-0.59809780120849598</v>
      </c>
      <c r="L8997">
        <v>-0.50575894117355302</v>
      </c>
      <c r="M8997">
        <v>-0.44180536270141602</v>
      </c>
      <c r="N8997">
        <v>-0.37785178422927901</v>
      </c>
      <c r="O8997">
        <v>-0.28551295399665799</v>
      </c>
      <c r="P8997">
        <v>-0.64240449666976895</v>
      </c>
      <c r="Q8997">
        <v>-0.24120621383190199</v>
      </c>
      <c r="R8997">
        <v>605.91666666666697</v>
      </c>
      <c r="S8997">
        <v>1.4873174643017999E-2</v>
      </c>
      <c r="T8997">
        <v>0.121955625712872</v>
      </c>
      <c r="U8997">
        <v>77.977005004882798</v>
      </c>
      <c r="V8997">
        <v>97.199996948242202</v>
      </c>
    </row>
    <row r="8998" spans="1:22">
      <c r="A8998" t="s">
        <v>64</v>
      </c>
      <c r="B8998" t="s">
        <v>66</v>
      </c>
      <c r="C8998" s="7" t="s">
        <v>75</v>
      </c>
      <c r="D8998" s="7" t="s">
        <v>31</v>
      </c>
      <c r="E8998" t="s">
        <v>99</v>
      </c>
      <c r="F8998">
        <v>11.6077833175659</v>
      </c>
      <c r="G8998">
        <v>11.688452720642101</v>
      </c>
      <c r="H8998">
        <v>-0.21731929481029499</v>
      </c>
      <c r="I8998">
        <v>-1.8721859902143499E-2</v>
      </c>
      <c r="J8998">
        <v>83.792640627150604</v>
      </c>
      <c r="K8998">
        <v>-0.375493943691254</v>
      </c>
      <c r="L8998">
        <v>-0.28204306960105902</v>
      </c>
      <c r="M8998">
        <v>-0.21731929481029499</v>
      </c>
      <c r="N8998">
        <v>-0.152595520019531</v>
      </c>
      <c r="O8998">
        <v>-5.9144653379917103E-2</v>
      </c>
      <c r="P8998">
        <v>-0.42033424973487898</v>
      </c>
      <c r="Q8998">
        <v>-1.4304339885711699E-2</v>
      </c>
      <c r="R8998">
        <v>605.91666666666697</v>
      </c>
      <c r="S8998">
        <v>1.5233564955435199E-2</v>
      </c>
      <c r="T8998">
        <v>0.12342432886362099</v>
      </c>
      <c r="U8998">
        <v>77.977005004882798</v>
      </c>
      <c r="V8998">
        <v>97.199996948242202</v>
      </c>
    </row>
    <row r="8999" spans="1:22">
      <c r="A8999" t="s">
        <v>64</v>
      </c>
      <c r="B8999" t="s">
        <v>66</v>
      </c>
      <c r="C8999" s="7" t="s">
        <v>75</v>
      </c>
      <c r="D8999" s="7" t="s">
        <v>31</v>
      </c>
      <c r="E8999" t="s">
        <v>100</v>
      </c>
      <c r="F8999">
        <v>10.7231092453003</v>
      </c>
      <c r="G8999">
        <v>10.752998352050801</v>
      </c>
      <c r="H8999">
        <v>-8.0518953502178206E-2</v>
      </c>
      <c r="I8999">
        <v>-7.50891864299774E-3</v>
      </c>
      <c r="J8999">
        <v>81.367124191994705</v>
      </c>
      <c r="K8999">
        <v>-0.232134059071541</v>
      </c>
      <c r="L8999">
        <v>-0.142558634281158</v>
      </c>
      <c r="M8999">
        <v>-8.0518953502178206E-2</v>
      </c>
      <c r="N8999">
        <v>-1.8479280173778499E-2</v>
      </c>
      <c r="O8999">
        <v>7.1096159517765004E-2</v>
      </c>
      <c r="P8999">
        <v>-0.27511483430862399</v>
      </c>
      <c r="Q8999">
        <v>0.11407693475484799</v>
      </c>
      <c r="R8999">
        <v>605.91666666666697</v>
      </c>
      <c r="S8999">
        <v>1.39962857861887E-2</v>
      </c>
      <c r="T8999">
        <v>0.118305899202824</v>
      </c>
      <c r="U8999">
        <v>77.977005004882798</v>
      </c>
      <c r="V8999">
        <v>97.199996948242202</v>
      </c>
    </row>
    <row r="9000" spans="1:22">
      <c r="A9000" t="s">
        <v>64</v>
      </c>
      <c r="B9000" t="s">
        <v>66</v>
      </c>
      <c r="C9000" s="7" t="s">
        <v>75</v>
      </c>
      <c r="D9000" s="7" t="s">
        <v>31</v>
      </c>
      <c r="E9000" t="s">
        <v>101</v>
      </c>
      <c r="F9000">
        <v>9.7868747711181605</v>
      </c>
      <c r="G9000">
        <v>9.8072319030761701</v>
      </c>
      <c r="H9000">
        <v>-5.4841358214616803E-2</v>
      </c>
      <c r="I9000">
        <v>-5.6035616435110604E-3</v>
      </c>
      <c r="J9000">
        <v>79.028011277675503</v>
      </c>
      <c r="K9000">
        <v>-0.200026646256447</v>
      </c>
      <c r="L9000">
        <v>-0.11425000429153399</v>
      </c>
      <c r="M9000">
        <v>-5.4841358214616803E-2</v>
      </c>
      <c r="N9000">
        <v>4.56728646531701E-3</v>
      </c>
      <c r="O9000">
        <v>9.0343937277793898E-2</v>
      </c>
      <c r="P9000">
        <v>-0.241184666752815</v>
      </c>
      <c r="Q9000">
        <v>0.13150194287300099</v>
      </c>
      <c r="R9000">
        <v>605.91666666666697</v>
      </c>
      <c r="S9000">
        <v>1.2834326302974E-2</v>
      </c>
      <c r="T9000">
        <v>0.11328868567943599</v>
      </c>
      <c r="U9000">
        <v>77.977005004882798</v>
      </c>
      <c r="V9000">
        <v>97.199996948242202</v>
      </c>
    </row>
    <row r="9001" spans="1:22">
      <c r="A9001" t="s">
        <v>64</v>
      </c>
      <c r="B9001" t="s">
        <v>66</v>
      </c>
      <c r="C9001" s="7" t="s">
        <v>75</v>
      </c>
      <c r="D9001" s="7" t="s">
        <v>31</v>
      </c>
      <c r="E9001" t="s">
        <v>102</v>
      </c>
      <c r="F9001">
        <v>9.0699520111084002</v>
      </c>
      <c r="G9001">
        <v>9.1358842849731392</v>
      </c>
      <c r="H9001">
        <v>-0.177619263529778</v>
      </c>
      <c r="I9001">
        <v>-1.9583264365792299E-2</v>
      </c>
      <c r="J9001">
        <v>77.080841699902606</v>
      </c>
      <c r="K9001">
        <v>-0.31512823700904802</v>
      </c>
      <c r="L9001">
        <v>-0.233886823058128</v>
      </c>
      <c r="M9001">
        <v>-0.177619263529778</v>
      </c>
      <c r="N9001">
        <v>-0.121351711452007</v>
      </c>
      <c r="O9001">
        <v>-4.0110301226377501E-2</v>
      </c>
      <c r="P9001">
        <v>-0.35411009192466703</v>
      </c>
      <c r="Q9001">
        <v>-1.12842058297247E-3</v>
      </c>
      <c r="R9001">
        <v>605.91666666666697</v>
      </c>
      <c r="S9001">
        <v>1.1513035434363401E-2</v>
      </c>
      <c r="T9001">
        <v>0.107298813760281</v>
      </c>
      <c r="U9001">
        <v>77.977005004882798</v>
      </c>
      <c r="V9001">
        <v>97.199996948242202</v>
      </c>
    </row>
    <row r="9002" spans="1:22">
      <c r="A9002" t="s">
        <v>64</v>
      </c>
      <c r="B9002" t="s">
        <v>66</v>
      </c>
      <c r="C9002" s="7" t="s">
        <v>75</v>
      </c>
      <c r="D9002" s="7">
        <v>41089</v>
      </c>
      <c r="E9002" t="s">
        <v>79</v>
      </c>
      <c r="F9002">
        <v>8.0578880310058594</v>
      </c>
      <c r="G9002">
        <v>8.1896448135375994</v>
      </c>
      <c r="H9002">
        <v>-0.35096952319145203</v>
      </c>
      <c r="I9002">
        <v>-4.3556019663810702E-2</v>
      </c>
      <c r="J9002">
        <v>70.714655737705201</v>
      </c>
      <c r="K9002">
        <v>-0.77679926156997703</v>
      </c>
      <c r="L9002">
        <v>-0.52521562576293901</v>
      </c>
      <c r="M9002">
        <v>-0.35096952319145203</v>
      </c>
      <c r="N9002">
        <v>-0.17672345042228699</v>
      </c>
      <c r="O9002">
        <v>7.4860207736492199E-2</v>
      </c>
      <c r="P9002">
        <v>-0.89751607179641701</v>
      </c>
      <c r="Q9002">
        <v>0.19557701051235199</v>
      </c>
      <c r="R9002">
        <v>610</v>
      </c>
      <c r="S9002">
        <v>0.110407806643607</v>
      </c>
      <c r="T9002">
        <v>0.332276701927185</v>
      </c>
      <c r="U9002">
        <v>72.560157775878906</v>
      </c>
      <c r="V9002">
        <v>93.050003051757798</v>
      </c>
    </row>
    <row r="9003" spans="1:22">
      <c r="A9003" t="s">
        <v>64</v>
      </c>
      <c r="B9003" t="s">
        <v>66</v>
      </c>
      <c r="C9003" s="7" t="s">
        <v>75</v>
      </c>
      <c r="D9003" s="7">
        <v>41089</v>
      </c>
      <c r="E9003" t="s">
        <v>80</v>
      </c>
      <c r="F9003">
        <v>7.8213262557983398</v>
      </c>
      <c r="G9003">
        <v>7.9548797607421902</v>
      </c>
      <c r="H9003">
        <v>-0.355754494667053</v>
      </c>
      <c r="I9003">
        <v>-4.5485187321901301E-2</v>
      </c>
      <c r="J9003">
        <v>68.928983606557097</v>
      </c>
      <c r="K9003">
        <v>-0.78449261188507102</v>
      </c>
      <c r="L9003">
        <v>-0.53119069337844804</v>
      </c>
      <c r="M9003">
        <v>-0.355754494667053</v>
      </c>
      <c r="N9003">
        <v>-0.18031832575798001</v>
      </c>
      <c r="O9003">
        <v>7.2983644902706105E-2</v>
      </c>
      <c r="P9003">
        <v>-0.90603393316268899</v>
      </c>
      <c r="Q9003">
        <v>0.19452495872974401</v>
      </c>
      <c r="R9003">
        <v>610</v>
      </c>
      <c r="S9003">
        <v>0.111921125661528</v>
      </c>
      <c r="T9003">
        <v>0.334546148777008</v>
      </c>
      <c r="U9003">
        <v>72.560157775878906</v>
      </c>
      <c r="V9003">
        <v>93.050003051757798</v>
      </c>
    </row>
    <row r="9004" spans="1:22">
      <c r="A9004" t="s">
        <v>64</v>
      </c>
      <c r="B9004" t="s">
        <v>66</v>
      </c>
      <c r="C9004" s="7" t="s">
        <v>75</v>
      </c>
      <c r="D9004" s="7">
        <v>41089</v>
      </c>
      <c r="E9004" t="s">
        <v>81</v>
      </c>
      <c r="F9004">
        <v>7.5248336791992196</v>
      </c>
      <c r="G9004">
        <v>7.8120222091674796</v>
      </c>
      <c r="H9004">
        <v>-0.765000700950623</v>
      </c>
      <c r="I9004">
        <v>-0.10166347026825</v>
      </c>
      <c r="J9004">
        <v>67.837770491802701</v>
      </c>
      <c r="K9004">
        <v>-1.21538209915161</v>
      </c>
      <c r="L9004">
        <v>-0.94929313659668002</v>
      </c>
      <c r="M9004">
        <v>-0.765000700950623</v>
      </c>
      <c r="N9004">
        <v>-0.58070826530456499</v>
      </c>
      <c r="O9004">
        <v>-0.31461930274963401</v>
      </c>
      <c r="P9004">
        <v>-1.3430589437484699</v>
      </c>
      <c r="Q9004">
        <v>-0.18694244325161</v>
      </c>
      <c r="R9004">
        <v>610</v>
      </c>
      <c r="S9004">
        <v>0.12350618615806799</v>
      </c>
      <c r="T9004">
        <v>0.35143446922302202</v>
      </c>
      <c r="U9004">
        <v>72.560157775878906</v>
      </c>
      <c r="V9004">
        <v>93.050003051757798</v>
      </c>
    </row>
    <row r="9005" spans="1:22">
      <c r="A9005" t="s">
        <v>64</v>
      </c>
      <c r="B9005" t="s">
        <v>66</v>
      </c>
      <c r="C9005" s="7" t="s">
        <v>75</v>
      </c>
      <c r="D9005" s="7">
        <v>41089</v>
      </c>
      <c r="E9005" t="s">
        <v>82</v>
      </c>
      <c r="F9005">
        <v>7.4085035324096697</v>
      </c>
      <c r="G9005">
        <v>7.2989134788513201</v>
      </c>
      <c r="H9005">
        <v>0.29192098975181602</v>
      </c>
      <c r="I9005">
        <v>3.9403501898050301E-2</v>
      </c>
      <c r="J9005">
        <v>65.860032786886094</v>
      </c>
      <c r="K9005">
        <v>-0.17914336919784499</v>
      </c>
      <c r="L9005">
        <v>9.91652756929398E-2</v>
      </c>
      <c r="M9005">
        <v>0.29192098975181602</v>
      </c>
      <c r="N9005">
        <v>0.48467671871185303</v>
      </c>
      <c r="O9005">
        <v>0.76298534870147705</v>
      </c>
      <c r="P9005">
        <v>-0.31268355250358598</v>
      </c>
      <c r="Q9005">
        <v>0.89652556180954002</v>
      </c>
      <c r="R9005">
        <v>610</v>
      </c>
      <c r="S9005">
        <v>0.135110255757597</v>
      </c>
      <c r="T9005">
        <v>0.36757346987724299</v>
      </c>
      <c r="U9005">
        <v>72.560157775878906</v>
      </c>
      <c r="V9005">
        <v>93.050003051757798</v>
      </c>
    </row>
    <row r="9006" spans="1:22">
      <c r="A9006" t="s">
        <v>64</v>
      </c>
      <c r="B9006" t="s">
        <v>66</v>
      </c>
      <c r="C9006" s="7" t="s">
        <v>75</v>
      </c>
      <c r="D9006" s="7">
        <v>41089</v>
      </c>
      <c r="E9006" t="s">
        <v>83</v>
      </c>
      <c r="F9006">
        <v>7.5532312393188503</v>
      </c>
      <c r="G9006">
        <v>7.5795445442199698</v>
      </c>
      <c r="H9006">
        <v>-7.0091359317302704E-2</v>
      </c>
      <c r="I9006">
        <v>-9.27965249866247E-3</v>
      </c>
      <c r="J9006">
        <v>63.482540983606803</v>
      </c>
      <c r="K9006">
        <v>-0.55177587270736705</v>
      </c>
      <c r="L9006">
        <v>-0.26719275116920499</v>
      </c>
      <c r="M9006">
        <v>-7.0091359317302704E-2</v>
      </c>
      <c r="N9006">
        <v>0.127010032534599</v>
      </c>
      <c r="O9006">
        <v>0.41159313917160001</v>
      </c>
      <c r="P9006">
        <v>-0.688326716423035</v>
      </c>
      <c r="Q9006">
        <v>0.54814404249191295</v>
      </c>
      <c r="R9006">
        <v>610</v>
      </c>
      <c r="S9006">
        <v>0.14127105746472199</v>
      </c>
      <c r="T9006">
        <v>0.37586042284965498</v>
      </c>
      <c r="U9006">
        <v>72.560157775878906</v>
      </c>
      <c r="V9006">
        <v>93.050003051757798</v>
      </c>
    </row>
    <row r="9007" spans="1:22">
      <c r="A9007" t="s">
        <v>64</v>
      </c>
      <c r="B9007" t="s">
        <v>66</v>
      </c>
      <c r="C9007" s="7" t="s">
        <v>75</v>
      </c>
      <c r="D9007" s="7">
        <v>41089</v>
      </c>
      <c r="E9007" t="s">
        <v>84</v>
      </c>
      <c r="F9007">
        <v>8.5770435333252006</v>
      </c>
      <c r="G9007">
        <v>8.7405204772949201</v>
      </c>
      <c r="H9007">
        <v>-0.43546134233474698</v>
      </c>
      <c r="I9007">
        <v>-5.0770565867423997E-2</v>
      </c>
      <c r="J9007">
        <v>62.918131147540997</v>
      </c>
      <c r="K9007">
        <v>-0.92075932025909402</v>
      </c>
      <c r="L9007">
        <v>-0.63404136896133401</v>
      </c>
      <c r="M9007">
        <v>-0.43546134233474698</v>
      </c>
      <c r="N9007">
        <v>-0.23688134551048301</v>
      </c>
      <c r="O9007">
        <v>4.9836631864309297E-2</v>
      </c>
      <c r="P9007">
        <v>-1.0583345890045199</v>
      </c>
      <c r="Q9007">
        <v>0.187411859631538</v>
      </c>
      <c r="R9007">
        <v>610</v>
      </c>
      <c r="S9007">
        <v>0.14339855797946699</v>
      </c>
      <c r="T9007">
        <v>0.378680020570755</v>
      </c>
      <c r="U9007">
        <v>72.560157775878906</v>
      </c>
      <c r="V9007">
        <v>93.050003051757798</v>
      </c>
    </row>
    <row r="9008" spans="1:22">
      <c r="A9008" t="s">
        <v>64</v>
      </c>
      <c r="B9008" t="s">
        <v>66</v>
      </c>
      <c r="C9008" s="7" t="s">
        <v>75</v>
      </c>
      <c r="D9008" s="7">
        <v>41089</v>
      </c>
      <c r="E9008" t="s">
        <v>85</v>
      </c>
      <c r="F9008">
        <v>10.134573936462401</v>
      </c>
      <c r="G9008">
        <v>9.9666891098022496</v>
      </c>
      <c r="H9008">
        <v>0.44720426201820401</v>
      </c>
      <c r="I9008">
        <v>4.4126596301794101E-2</v>
      </c>
      <c r="J9008">
        <v>62.187803278688598</v>
      </c>
      <c r="K9008">
        <v>-5.3105056285858203E-2</v>
      </c>
      <c r="L9008">
        <v>0.24248173832893399</v>
      </c>
      <c r="M9008">
        <v>0.44720426201820401</v>
      </c>
      <c r="N9008">
        <v>0.65192675590515103</v>
      </c>
      <c r="O9008">
        <v>0.94751358032226596</v>
      </c>
      <c r="P9008">
        <v>-0.19493579864502</v>
      </c>
      <c r="Q9008">
        <v>1.08934426307678</v>
      </c>
      <c r="R9008">
        <v>610</v>
      </c>
      <c r="S9008">
        <v>0.152407034836788</v>
      </c>
      <c r="T9008">
        <v>0.390393435955048</v>
      </c>
      <c r="U9008">
        <v>72.560157775878906</v>
      </c>
      <c r="V9008">
        <v>93.050003051757798</v>
      </c>
    </row>
    <row r="9009" spans="1:22">
      <c r="A9009" t="s">
        <v>64</v>
      </c>
      <c r="B9009" t="s">
        <v>66</v>
      </c>
      <c r="C9009" s="7" t="s">
        <v>75</v>
      </c>
      <c r="D9009" s="7">
        <v>41089</v>
      </c>
      <c r="E9009" t="s">
        <v>86</v>
      </c>
      <c r="F9009">
        <v>11.8555450439453</v>
      </c>
      <c r="G9009">
        <v>11.3243160247803</v>
      </c>
      <c r="H9009">
        <v>1.4150642156601001</v>
      </c>
      <c r="I9009">
        <v>0.119358852505684</v>
      </c>
      <c r="J9009">
        <v>64.845426229508902</v>
      </c>
      <c r="K9009">
        <v>0.88630402088165305</v>
      </c>
      <c r="L9009">
        <v>1.1986998319625899</v>
      </c>
      <c r="M9009">
        <v>1.4150642156601001</v>
      </c>
      <c r="N9009">
        <v>1.6314285993576101</v>
      </c>
      <c r="O9009">
        <v>1.94382441043854</v>
      </c>
      <c r="P9009">
        <v>0.73640781641006503</v>
      </c>
      <c r="Q9009">
        <v>2.0937206745147701</v>
      </c>
      <c r="R9009">
        <v>610</v>
      </c>
      <c r="S9009">
        <v>0.17023362890222801</v>
      </c>
      <c r="T9009">
        <v>0.41259378194808999</v>
      </c>
      <c r="U9009">
        <v>72.560157775878906</v>
      </c>
      <c r="V9009">
        <v>93.050003051757798</v>
      </c>
    </row>
    <row r="9010" spans="1:22">
      <c r="A9010" t="s">
        <v>64</v>
      </c>
      <c r="B9010" t="s">
        <v>66</v>
      </c>
      <c r="C9010" s="7" t="s">
        <v>75</v>
      </c>
      <c r="D9010" s="7">
        <v>41089</v>
      </c>
      <c r="E9010" t="s">
        <v>87</v>
      </c>
      <c r="F9010">
        <v>13.384660720825201</v>
      </c>
      <c r="G9010">
        <v>12.245753288269</v>
      </c>
      <c r="H9010">
        <v>3.0337727069854701</v>
      </c>
      <c r="I9010">
        <v>0.22666041553020499</v>
      </c>
      <c r="J9010">
        <v>68.131573770491499</v>
      </c>
      <c r="K9010">
        <v>2.4422760009765598</v>
      </c>
      <c r="L9010">
        <v>2.79173707962036</v>
      </c>
      <c r="M9010">
        <v>3.0337727069854701</v>
      </c>
      <c r="N9010">
        <v>3.2758083343505899</v>
      </c>
      <c r="O9010">
        <v>3.6252694129943799</v>
      </c>
      <c r="P9010">
        <v>2.2745947837829599</v>
      </c>
      <c r="Q9010">
        <v>3.7929506301879901</v>
      </c>
      <c r="R9010">
        <v>610</v>
      </c>
      <c r="S9010">
        <v>0.213025979115855</v>
      </c>
      <c r="T9010">
        <v>0.46154737472534202</v>
      </c>
      <c r="U9010">
        <v>72.560157775878906</v>
      </c>
      <c r="V9010">
        <v>93.050003051757798</v>
      </c>
    </row>
    <row r="9011" spans="1:22">
      <c r="A9011" t="s">
        <v>64</v>
      </c>
      <c r="B9011" t="s">
        <v>66</v>
      </c>
      <c r="C9011" s="7" t="s">
        <v>75</v>
      </c>
      <c r="D9011" s="7">
        <v>41089</v>
      </c>
      <c r="E9011" t="s">
        <v>88</v>
      </c>
      <c r="F9011">
        <v>14.0298204421997</v>
      </c>
      <c r="G9011">
        <v>12.338188171386699</v>
      </c>
      <c r="H9011">
        <v>4.5060939788818404</v>
      </c>
      <c r="I9011">
        <v>0.32117971777915999</v>
      </c>
      <c r="J9011">
        <v>68.258737704918303</v>
      </c>
      <c r="K9011">
        <v>3.88002586364746</v>
      </c>
      <c r="L9011">
        <v>4.2499117851257298</v>
      </c>
      <c r="M9011">
        <v>4.5060939788818404</v>
      </c>
      <c r="N9011">
        <v>4.7622761726379403</v>
      </c>
      <c r="O9011">
        <v>5.13216209411621</v>
      </c>
      <c r="P9011">
        <v>3.7025442123413099</v>
      </c>
      <c r="Q9011">
        <v>5.3096437454223597</v>
      </c>
      <c r="R9011">
        <v>610</v>
      </c>
      <c r="S9011">
        <v>0.23865531018556399</v>
      </c>
      <c r="T9011">
        <v>0.48852360248565702</v>
      </c>
      <c r="U9011">
        <v>72.560157775878906</v>
      </c>
      <c r="V9011">
        <v>93.050003051757798</v>
      </c>
    </row>
    <row r="9012" spans="1:22">
      <c r="A9012" t="s">
        <v>64</v>
      </c>
      <c r="B9012" t="s">
        <v>66</v>
      </c>
      <c r="C9012" s="7" t="s">
        <v>75</v>
      </c>
      <c r="D9012" s="7">
        <v>41089</v>
      </c>
      <c r="E9012" t="s">
        <v>89</v>
      </c>
      <c r="F9012">
        <v>14.576281547546399</v>
      </c>
      <c r="G9012">
        <v>12.6274251937866</v>
      </c>
      <c r="H9012">
        <v>5.1912784576415998</v>
      </c>
      <c r="I9012">
        <v>0.356145590543747</v>
      </c>
      <c r="J9012">
        <v>64.878967213114706</v>
      </c>
      <c r="K9012">
        <v>4.54547023773193</v>
      </c>
      <c r="L9012">
        <v>4.9270191192626998</v>
      </c>
      <c r="M9012">
        <v>5.1912784576415998</v>
      </c>
      <c r="N9012">
        <v>5.4555377960205096</v>
      </c>
      <c r="O9012">
        <v>5.8370866775512704</v>
      </c>
      <c r="P9012">
        <v>4.3623924255371103</v>
      </c>
      <c r="Q9012">
        <v>6.0201644897460902</v>
      </c>
      <c r="R9012">
        <v>610</v>
      </c>
      <c r="S9012">
        <v>0.25394241368581999</v>
      </c>
      <c r="T9012">
        <v>0.50392699241638195</v>
      </c>
      <c r="U9012">
        <v>72.560157775878906</v>
      </c>
      <c r="V9012">
        <v>93.050003051757798</v>
      </c>
    </row>
    <row r="9013" spans="1:22">
      <c r="A9013" t="s">
        <v>64</v>
      </c>
      <c r="B9013" t="s">
        <v>66</v>
      </c>
      <c r="C9013" s="7" t="s">
        <v>75</v>
      </c>
      <c r="D9013" s="7">
        <v>41089</v>
      </c>
      <c r="E9013" t="s">
        <v>90</v>
      </c>
      <c r="F9013">
        <v>15.096269607543899</v>
      </c>
      <c r="G9013">
        <v>12.9707546234131</v>
      </c>
      <c r="H9013">
        <v>5.6618499755859402</v>
      </c>
      <c r="I9013">
        <v>0.37504962086677601</v>
      </c>
      <c r="J9013">
        <v>70.681114754097905</v>
      </c>
      <c r="K9013">
        <v>5.0045065879821804</v>
      </c>
      <c r="L9013">
        <v>5.3928704261779803</v>
      </c>
      <c r="M9013">
        <v>5.6618499755859402</v>
      </c>
      <c r="N9013">
        <v>5.9308295249939</v>
      </c>
      <c r="O9013">
        <v>6.3191933631896999</v>
      </c>
      <c r="P9013">
        <v>4.8181586265564</v>
      </c>
      <c r="Q9013">
        <v>6.5055413246154803</v>
      </c>
      <c r="R9013">
        <v>610</v>
      </c>
      <c r="S9013">
        <v>0.26309495901344698</v>
      </c>
      <c r="T9013">
        <v>0.51292783021926902</v>
      </c>
      <c r="U9013">
        <v>72.560157775878906</v>
      </c>
      <c r="V9013">
        <v>93.050003051757798</v>
      </c>
    </row>
    <row r="9014" spans="1:22">
      <c r="A9014" t="s">
        <v>64</v>
      </c>
      <c r="B9014" t="s">
        <v>66</v>
      </c>
      <c r="C9014" s="7" t="s">
        <v>75</v>
      </c>
      <c r="D9014" s="7">
        <v>41089</v>
      </c>
      <c r="E9014" t="s">
        <v>91</v>
      </c>
      <c r="F9014">
        <v>15.167310714721699</v>
      </c>
      <c r="G9014">
        <v>12.8531093597412</v>
      </c>
      <c r="H9014">
        <v>6.1644644737243697</v>
      </c>
      <c r="I9014">
        <v>0.40643095970153797</v>
      </c>
      <c r="J9014">
        <v>77.8688196721304</v>
      </c>
      <c r="K9014">
        <v>5.52404737472534</v>
      </c>
      <c r="L9014">
        <v>5.9024109840393102</v>
      </c>
      <c r="M9014">
        <v>6.1644644737243697</v>
      </c>
      <c r="N9014">
        <v>6.4265179634094203</v>
      </c>
      <c r="O9014">
        <v>6.8048815727233896</v>
      </c>
      <c r="P9014">
        <v>5.3424978256225604</v>
      </c>
      <c r="Q9014">
        <v>6.9864311218261701</v>
      </c>
      <c r="R9014">
        <v>610</v>
      </c>
      <c r="S9014">
        <v>0.24972035364792</v>
      </c>
      <c r="T9014">
        <v>0.49972027540206898</v>
      </c>
      <c r="U9014">
        <v>72.560157775878906</v>
      </c>
      <c r="V9014">
        <v>93.050003051757798</v>
      </c>
    </row>
    <row r="9015" spans="1:22">
      <c r="A9015" t="s">
        <v>64</v>
      </c>
      <c r="B9015" t="s">
        <v>66</v>
      </c>
      <c r="C9015" s="7" t="s">
        <v>75</v>
      </c>
      <c r="D9015" s="7">
        <v>41089</v>
      </c>
      <c r="E9015" t="s">
        <v>92</v>
      </c>
      <c r="F9015">
        <v>15.4548807144165</v>
      </c>
      <c r="G9015">
        <v>13.2653665542603</v>
      </c>
      <c r="H9015">
        <v>5.8323302268981898</v>
      </c>
      <c r="I9015">
        <v>0.37737789750099199</v>
      </c>
      <c r="J9015">
        <v>81.214590163933707</v>
      </c>
      <c r="K9015">
        <v>5.1791429519653303</v>
      </c>
      <c r="L9015">
        <v>5.5650510787963903</v>
      </c>
      <c r="M9015">
        <v>5.8323302268981898</v>
      </c>
      <c r="N9015">
        <v>6.099609375</v>
      </c>
      <c r="O9015">
        <v>6.4855175018310502</v>
      </c>
      <c r="P9015">
        <v>4.9939732551574698</v>
      </c>
      <c r="Q9015">
        <v>6.6706871986389196</v>
      </c>
      <c r="R9015">
        <v>610</v>
      </c>
      <c r="S9015">
        <v>0.25977859647406398</v>
      </c>
      <c r="T9015">
        <v>0.50968480110168501</v>
      </c>
      <c r="U9015">
        <v>72.560157775878906</v>
      </c>
      <c r="V9015">
        <v>93.050003051757798</v>
      </c>
    </row>
    <row r="9016" spans="1:22">
      <c r="A9016" t="s">
        <v>64</v>
      </c>
      <c r="B9016" t="s">
        <v>66</v>
      </c>
      <c r="C9016" s="7" t="s">
        <v>75</v>
      </c>
      <c r="D9016" s="7">
        <v>41089</v>
      </c>
      <c r="E9016" t="s">
        <v>93</v>
      </c>
      <c r="F9016">
        <v>15.1667938232422</v>
      </c>
      <c r="G9016">
        <v>13.2660980224609</v>
      </c>
      <c r="H9016">
        <v>5.0629868507385298</v>
      </c>
      <c r="I9016">
        <v>0.33382052183151201</v>
      </c>
      <c r="J9016">
        <v>84.6940000000005</v>
      </c>
      <c r="K9016">
        <v>4.4209976196289098</v>
      </c>
      <c r="L9016">
        <v>4.8002901077270499</v>
      </c>
      <c r="M9016">
        <v>5.0629868507385298</v>
      </c>
      <c r="N9016">
        <v>5.32568359375</v>
      </c>
      <c r="O9016">
        <v>5.7049760818481401</v>
      </c>
      <c r="P9016">
        <v>4.2390027046203604</v>
      </c>
      <c r="Q9016">
        <v>5.8869709968566903</v>
      </c>
      <c r="R9016">
        <v>610</v>
      </c>
      <c r="S9016">
        <v>0.250947656532446</v>
      </c>
      <c r="T9016">
        <v>0.50094676017761197</v>
      </c>
      <c r="U9016">
        <v>72.560157775878906</v>
      </c>
      <c r="V9016">
        <v>93.050003051757798</v>
      </c>
    </row>
    <row r="9017" spans="1:22">
      <c r="A9017" t="s">
        <v>64</v>
      </c>
      <c r="B9017" t="s">
        <v>66</v>
      </c>
      <c r="C9017" s="7" t="s">
        <v>75</v>
      </c>
      <c r="D9017" s="7">
        <v>41089</v>
      </c>
      <c r="E9017" t="s">
        <v>94</v>
      </c>
      <c r="F9017">
        <v>14.476275444030801</v>
      </c>
      <c r="G9017">
        <v>13.1447238922119</v>
      </c>
      <c r="H9017">
        <v>3.5469291210174601</v>
      </c>
      <c r="I9017">
        <v>0.245016694068909</v>
      </c>
      <c r="J9017">
        <v>86.049475409835495</v>
      </c>
      <c r="K9017">
        <v>2.94999098777771</v>
      </c>
      <c r="L9017">
        <v>3.3026669025421098</v>
      </c>
      <c r="M9017">
        <v>3.5469291210174601</v>
      </c>
      <c r="N9017">
        <v>3.7911913394928001</v>
      </c>
      <c r="O9017">
        <v>4.1438670158386204</v>
      </c>
      <c r="P9017">
        <v>2.7807674407959002</v>
      </c>
      <c r="Q9017">
        <v>4.3130908012390101</v>
      </c>
      <c r="R9017">
        <v>610</v>
      </c>
      <c r="S9017">
        <v>0.216963381364047</v>
      </c>
      <c r="T9017">
        <v>0.46579328179359403</v>
      </c>
      <c r="U9017">
        <v>72.560157775878906</v>
      </c>
      <c r="V9017">
        <v>93.050003051757798</v>
      </c>
    </row>
    <row r="9018" spans="1:22">
      <c r="A9018" t="s">
        <v>64</v>
      </c>
      <c r="B9018" t="s">
        <v>66</v>
      </c>
      <c r="C9018" s="7" t="s">
        <v>75</v>
      </c>
      <c r="D9018" s="7">
        <v>41089</v>
      </c>
      <c r="E9018" t="s">
        <v>95</v>
      </c>
      <c r="F9018">
        <v>13.444211006164601</v>
      </c>
      <c r="G9018">
        <v>12.710487365722701</v>
      </c>
      <c r="H9018">
        <v>1.9544599056243901</v>
      </c>
      <c r="I9018">
        <v>0.14537557959556599</v>
      </c>
      <c r="J9018">
        <v>86.5921639344255</v>
      </c>
      <c r="K9018">
        <v>1.4150652885437001</v>
      </c>
      <c r="L9018">
        <v>1.7337440252304099</v>
      </c>
      <c r="M9018">
        <v>1.9544599056243901</v>
      </c>
      <c r="N9018">
        <v>2.1751759052276598</v>
      </c>
      <c r="O9018">
        <v>2.4938545227050799</v>
      </c>
      <c r="P9018">
        <v>1.2621544599533101</v>
      </c>
      <c r="Q9018">
        <v>2.6467654705047599</v>
      </c>
      <c r="R9018">
        <v>610</v>
      </c>
      <c r="S9018">
        <v>0.17714995039541101</v>
      </c>
      <c r="T9018">
        <v>0.42089185118675199</v>
      </c>
      <c r="U9018">
        <v>72.560157775878906</v>
      </c>
      <c r="V9018">
        <v>93.050003051757798</v>
      </c>
    </row>
    <row r="9019" spans="1:22">
      <c r="A9019" t="s">
        <v>64</v>
      </c>
      <c r="B9019" t="s">
        <v>66</v>
      </c>
      <c r="C9019" s="7" t="s">
        <v>75</v>
      </c>
      <c r="D9019" s="7">
        <v>41089</v>
      </c>
      <c r="E9019" t="s">
        <v>96</v>
      </c>
      <c r="F9019">
        <v>12.312934875488301</v>
      </c>
      <c r="G9019">
        <v>12.0284786224365</v>
      </c>
      <c r="H9019">
        <v>0.75772255659103405</v>
      </c>
      <c r="I9019">
        <v>6.1538744717836401E-2</v>
      </c>
      <c r="J9019">
        <v>86.846049180327299</v>
      </c>
      <c r="K9019">
        <v>0.24168156087398501</v>
      </c>
      <c r="L9019">
        <v>0.54656279087066695</v>
      </c>
      <c r="M9019">
        <v>0.75772255659103405</v>
      </c>
      <c r="N9019">
        <v>0.96888232231140103</v>
      </c>
      <c r="O9019">
        <v>1.2737635374069201</v>
      </c>
      <c r="P9019">
        <v>9.5391117036342593E-2</v>
      </c>
      <c r="Q9019">
        <v>1.42005395889282</v>
      </c>
      <c r="R9019">
        <v>610</v>
      </c>
      <c r="S9019">
        <v>0.16214226166238299</v>
      </c>
      <c r="T9019">
        <v>0.40266892313957198</v>
      </c>
      <c r="U9019">
        <v>72.560157775878906</v>
      </c>
      <c r="V9019">
        <v>93.050003051757798</v>
      </c>
    </row>
    <row r="9020" spans="1:22">
      <c r="A9020" t="s">
        <v>64</v>
      </c>
      <c r="B9020" t="s">
        <v>66</v>
      </c>
      <c r="C9020" s="7" t="s">
        <v>75</v>
      </c>
      <c r="D9020" s="7">
        <v>41089</v>
      </c>
      <c r="E9020" t="s">
        <v>97</v>
      </c>
      <c r="F9020">
        <v>11.300875663757299</v>
      </c>
      <c r="G9020">
        <v>11.3840894699097</v>
      </c>
      <c r="H9020">
        <v>-0.22166182100772899</v>
      </c>
      <c r="I9020">
        <v>-1.9614569842815399E-2</v>
      </c>
      <c r="J9020">
        <v>86.304885245900806</v>
      </c>
      <c r="K9020">
        <v>-0.73740780353546098</v>
      </c>
      <c r="L9020">
        <v>-0.43270090222358698</v>
      </c>
      <c r="M9020">
        <v>-0.22166182100772899</v>
      </c>
      <c r="N9020">
        <v>-1.0622744448483001E-2</v>
      </c>
      <c r="O9020">
        <v>0.29408416152000399</v>
      </c>
      <c r="P9020">
        <v>-0.88361459970474199</v>
      </c>
      <c r="Q9020">
        <v>0.440290987491608</v>
      </c>
      <c r="R9020">
        <v>610</v>
      </c>
      <c r="S9020">
        <v>0.16195693140518</v>
      </c>
      <c r="T9020">
        <v>0.40243873000144997</v>
      </c>
      <c r="U9020">
        <v>72.560157775878906</v>
      </c>
      <c r="V9020">
        <v>93.050003051757798</v>
      </c>
    </row>
    <row r="9021" spans="1:22">
      <c r="A9021" t="s">
        <v>64</v>
      </c>
      <c r="B9021" t="s">
        <v>66</v>
      </c>
      <c r="C9021" s="7" t="s">
        <v>75</v>
      </c>
      <c r="D9021" s="7">
        <v>41089</v>
      </c>
      <c r="E9021" t="s">
        <v>98</v>
      </c>
      <c r="F9021">
        <v>10.8646898269653</v>
      </c>
      <c r="G9021">
        <v>10.7940835952759</v>
      </c>
      <c r="H9021">
        <v>0.18807896971702601</v>
      </c>
      <c r="I9021">
        <v>1.7311029136180899E-2</v>
      </c>
      <c r="J9021">
        <v>83.974098360655802</v>
      </c>
      <c r="K9021">
        <v>-0.32697468996048001</v>
      </c>
      <c r="L9021">
        <v>-2.2676810622215299E-2</v>
      </c>
      <c r="M9021">
        <v>0.18807896971702601</v>
      </c>
      <c r="N9021">
        <v>0.39883476495742798</v>
      </c>
      <c r="O9021">
        <v>0.70313262939453103</v>
      </c>
      <c r="P9021">
        <v>-0.47298523783683799</v>
      </c>
      <c r="Q9021">
        <v>0.849143207073212</v>
      </c>
      <c r="R9021">
        <v>610</v>
      </c>
      <c r="S9021">
        <v>0.16152240695761599</v>
      </c>
      <c r="T9021">
        <v>0.401898503303528</v>
      </c>
      <c r="U9021">
        <v>72.560157775878906</v>
      </c>
      <c r="V9021">
        <v>93.050003051757798</v>
      </c>
    </row>
    <row r="9022" spans="1:22">
      <c r="A9022" t="s">
        <v>64</v>
      </c>
      <c r="B9022" t="s">
        <v>66</v>
      </c>
      <c r="C9022" s="7" t="s">
        <v>75</v>
      </c>
      <c r="D9022" s="7">
        <v>41089</v>
      </c>
      <c r="E9022" t="s">
        <v>99</v>
      </c>
      <c r="F9022">
        <v>10.5929365158081</v>
      </c>
      <c r="G9022">
        <v>10.420748710632299</v>
      </c>
      <c r="H9022">
        <v>0.45866483449935902</v>
      </c>
      <c r="I9022">
        <v>4.3299119919538498E-2</v>
      </c>
      <c r="J9022">
        <v>79.734278688524</v>
      </c>
      <c r="K9022">
        <v>-6.20905347168446E-2</v>
      </c>
      <c r="L9022">
        <v>0.24557596445083599</v>
      </c>
      <c r="M9022">
        <v>0.45866483449935902</v>
      </c>
      <c r="N9022">
        <v>0.67175370454788197</v>
      </c>
      <c r="O9022">
        <v>0.979420185089111</v>
      </c>
      <c r="P9022">
        <v>-0.209717437624931</v>
      </c>
      <c r="Q9022">
        <v>1.12704706192017</v>
      </c>
      <c r="R9022">
        <v>610</v>
      </c>
      <c r="S9022">
        <v>0.16511834992329399</v>
      </c>
      <c r="T9022">
        <v>0.40634757280349698</v>
      </c>
      <c r="U9022">
        <v>72.560157775878906</v>
      </c>
      <c r="V9022">
        <v>93.050003051757798</v>
      </c>
    </row>
    <row r="9023" spans="1:22">
      <c r="A9023" t="s">
        <v>64</v>
      </c>
      <c r="B9023" t="s">
        <v>66</v>
      </c>
      <c r="C9023" s="7" t="s">
        <v>75</v>
      </c>
      <c r="D9023" s="7">
        <v>41089</v>
      </c>
      <c r="E9023" t="s">
        <v>100</v>
      </c>
      <c r="F9023">
        <v>9.9341983795165998</v>
      </c>
      <c r="G9023">
        <v>9.7952566146850604</v>
      </c>
      <c r="H9023">
        <v>0.37010791897773698</v>
      </c>
      <c r="I9023">
        <v>3.7255942821502699E-2</v>
      </c>
      <c r="J9023">
        <v>76.671508196721405</v>
      </c>
      <c r="K9023">
        <v>-0.12899889051914201</v>
      </c>
      <c r="L9023">
        <v>0.16587746143341101</v>
      </c>
      <c r="M9023">
        <v>0.37010791897773698</v>
      </c>
      <c r="N9023">
        <v>0.57433837652206399</v>
      </c>
      <c r="O9023">
        <v>0.86921471357345603</v>
      </c>
      <c r="P9023">
        <v>-0.27048873901367199</v>
      </c>
      <c r="Q9023">
        <v>1.0107045173645</v>
      </c>
      <c r="R9023">
        <v>610</v>
      </c>
      <c r="S9023">
        <v>0.151675282576336</v>
      </c>
      <c r="T9023">
        <v>0.38945510983467102</v>
      </c>
      <c r="U9023">
        <v>72.560157775878906</v>
      </c>
      <c r="V9023">
        <v>93.050003051757798</v>
      </c>
    </row>
    <row r="9024" spans="1:22">
      <c r="A9024" t="s">
        <v>64</v>
      </c>
      <c r="B9024" t="s">
        <v>66</v>
      </c>
      <c r="C9024" s="7" t="s">
        <v>75</v>
      </c>
      <c r="D9024" s="7">
        <v>41089</v>
      </c>
      <c r="E9024" t="s">
        <v>101</v>
      </c>
      <c r="F9024">
        <v>8.9271898269653303</v>
      </c>
      <c r="G9024">
        <v>8.7496318817138707</v>
      </c>
      <c r="H9024">
        <v>0.47297063469886802</v>
      </c>
      <c r="I9024">
        <v>5.2980910986661897E-2</v>
      </c>
      <c r="J9024">
        <v>75.415721311474798</v>
      </c>
      <c r="K9024">
        <v>-5.2981451153755197E-3</v>
      </c>
      <c r="L9024">
        <v>0.27726691961288502</v>
      </c>
      <c r="M9024">
        <v>0.47297063469886802</v>
      </c>
      <c r="N9024">
        <v>0.66867434978485096</v>
      </c>
      <c r="O9024">
        <v>0.95123940706253096</v>
      </c>
      <c r="P9024">
        <v>-0.14088070392608601</v>
      </c>
      <c r="Q9024">
        <v>1.0868219137191799</v>
      </c>
      <c r="R9024">
        <v>610</v>
      </c>
      <c r="S9024">
        <v>0.139274591435257</v>
      </c>
      <c r="T9024">
        <v>0.37319511175155601</v>
      </c>
      <c r="U9024">
        <v>72.560157775878906</v>
      </c>
      <c r="V9024">
        <v>93.050003051757798</v>
      </c>
    </row>
    <row r="9025" spans="1:22">
      <c r="A9025" t="s">
        <v>64</v>
      </c>
      <c r="B9025" t="s">
        <v>66</v>
      </c>
      <c r="C9025" s="7" t="s">
        <v>75</v>
      </c>
      <c r="D9025" s="7">
        <v>41089</v>
      </c>
      <c r="E9025" t="s">
        <v>102</v>
      </c>
      <c r="F9025">
        <v>8.0582437515258807</v>
      </c>
      <c r="G9025">
        <v>8.44744873046875</v>
      </c>
      <c r="H9025">
        <v>-1.0367461442947401</v>
      </c>
      <c r="I9025">
        <v>-0.128656581044197</v>
      </c>
      <c r="J9025">
        <v>73.222999999999701</v>
      </c>
      <c r="K9025">
        <v>-1.4902266263961801</v>
      </c>
      <c r="L9025">
        <v>-1.22230660915375</v>
      </c>
      <c r="M9025">
        <v>-1.0367461442947401</v>
      </c>
      <c r="N9025">
        <v>-0.85118561983108498</v>
      </c>
      <c r="O9025">
        <v>-0.583265721797943</v>
      </c>
      <c r="P9025">
        <v>-1.6187819242477399</v>
      </c>
      <c r="Q9025">
        <v>-0.45471030473709101</v>
      </c>
      <c r="R9025">
        <v>610</v>
      </c>
      <c r="S9025">
        <v>0.12521170460966199</v>
      </c>
      <c r="T9025">
        <v>0.353852659463882</v>
      </c>
      <c r="U9025">
        <v>72.560157775878906</v>
      </c>
      <c r="V9025">
        <v>93.050003051757798</v>
      </c>
    </row>
    <row r="9026" spans="1:22">
      <c r="A9026" t="s">
        <v>64</v>
      </c>
      <c r="B9026" t="s">
        <v>66</v>
      </c>
      <c r="C9026" s="7" t="s">
        <v>75</v>
      </c>
      <c r="D9026" s="7">
        <v>41102</v>
      </c>
      <c r="E9026" t="s">
        <v>79</v>
      </c>
      <c r="F9026">
        <v>8.7040596008300799</v>
      </c>
      <c r="G9026">
        <v>8.9723167419433594</v>
      </c>
      <c r="H9026">
        <v>-0.71652728319168102</v>
      </c>
      <c r="I9026">
        <v>-8.2321047782897894E-2</v>
      </c>
      <c r="J9026">
        <v>79.563349753694695</v>
      </c>
      <c r="K9026">
        <v>-1.1855717897415201</v>
      </c>
      <c r="L9026">
        <v>-0.90845650434493996</v>
      </c>
      <c r="M9026">
        <v>-0.71652728319168102</v>
      </c>
      <c r="N9026">
        <v>-0.52459806203842196</v>
      </c>
      <c r="O9026">
        <v>-0.24748273193836201</v>
      </c>
      <c r="P9026">
        <v>-1.3185393810272199</v>
      </c>
      <c r="Q9026">
        <v>-0.114515125751495</v>
      </c>
      <c r="R9026">
        <v>609</v>
      </c>
      <c r="S9026">
        <v>0.13395409963232699</v>
      </c>
      <c r="T9026">
        <v>0.365997403860092</v>
      </c>
      <c r="U9026">
        <v>76.633743286132798</v>
      </c>
      <c r="V9026">
        <v>98.709892272949205</v>
      </c>
    </row>
    <row r="9027" spans="1:22">
      <c r="A9027" t="s">
        <v>64</v>
      </c>
      <c r="B9027" t="s">
        <v>66</v>
      </c>
      <c r="C9027" s="7" t="s">
        <v>75</v>
      </c>
      <c r="D9027" s="7">
        <v>41102</v>
      </c>
      <c r="E9027" t="s">
        <v>80</v>
      </c>
      <c r="F9027">
        <v>8.4055519104003906</v>
      </c>
      <c r="G9027">
        <v>8.7154293060302699</v>
      </c>
      <c r="H9027">
        <v>-0.82769960165023804</v>
      </c>
      <c r="I9027">
        <v>-9.8470583558082594E-2</v>
      </c>
      <c r="J9027">
        <v>77.086978653531006</v>
      </c>
      <c r="K9027">
        <v>-1.29964280128479</v>
      </c>
      <c r="L9027">
        <v>-1.0208148956298799</v>
      </c>
      <c r="M9027">
        <v>-0.82769960165023804</v>
      </c>
      <c r="N9027">
        <v>-0.63458424806594804</v>
      </c>
      <c r="O9027">
        <v>-0.35575637221336398</v>
      </c>
      <c r="P9027">
        <v>-1.43343222141266</v>
      </c>
      <c r="Q9027">
        <v>-0.22196704149246199</v>
      </c>
      <c r="R9027">
        <v>609</v>
      </c>
      <c r="S9027">
        <v>0.13561487603377401</v>
      </c>
      <c r="T9027">
        <v>0.36825925111770602</v>
      </c>
      <c r="U9027">
        <v>76.633743286132798</v>
      </c>
      <c r="V9027">
        <v>98.709892272949205</v>
      </c>
    </row>
    <row r="9028" spans="1:22">
      <c r="A9028" t="s">
        <v>64</v>
      </c>
      <c r="B9028" t="s">
        <v>66</v>
      </c>
      <c r="C9028" s="7" t="s">
        <v>75</v>
      </c>
      <c r="D9028" s="7">
        <v>41102</v>
      </c>
      <c r="E9028" t="s">
        <v>81</v>
      </c>
      <c r="F9028">
        <v>8.0829572677612305</v>
      </c>
      <c r="G9028">
        <v>8.3891096115112305</v>
      </c>
      <c r="H9028">
        <v>-0.81774723529815696</v>
      </c>
      <c r="I9028">
        <v>-0.101169310510159</v>
      </c>
      <c r="J9028">
        <v>75.630591133004501</v>
      </c>
      <c r="K9028">
        <v>-1.3130286931991599</v>
      </c>
      <c r="L9028">
        <v>-1.02041244506836</v>
      </c>
      <c r="M9028">
        <v>-0.81774723529815696</v>
      </c>
      <c r="N9028">
        <v>-0.61508208513259899</v>
      </c>
      <c r="O9028">
        <v>-0.32246577739715598</v>
      </c>
      <c r="P9028">
        <v>-1.4534341096878101</v>
      </c>
      <c r="Q9028">
        <v>-0.182060375809669</v>
      </c>
      <c r="R9028">
        <v>609</v>
      </c>
      <c r="S9028">
        <v>0.14935919139468801</v>
      </c>
      <c r="T9028">
        <v>0.38647016882896401</v>
      </c>
      <c r="U9028">
        <v>76.633743286132798</v>
      </c>
      <c r="V9028">
        <v>98.709892272949205</v>
      </c>
    </row>
    <row r="9029" spans="1:22">
      <c r="A9029" t="s">
        <v>64</v>
      </c>
      <c r="B9029" t="s">
        <v>66</v>
      </c>
      <c r="C9029" s="7" t="s">
        <v>75</v>
      </c>
      <c r="D9029" s="7">
        <v>41102</v>
      </c>
      <c r="E9029" t="s">
        <v>82</v>
      </c>
      <c r="F9029">
        <v>7.8761873245239302</v>
      </c>
      <c r="G9029">
        <v>8.2909011840820295</v>
      </c>
      <c r="H9029">
        <v>-1.1077233552932699</v>
      </c>
      <c r="I9029">
        <v>-0.14064207673072801</v>
      </c>
      <c r="J9029">
        <v>74.746305418718805</v>
      </c>
      <c r="K9029">
        <v>-1.6257905960082999</v>
      </c>
      <c r="L9029">
        <v>-1.31971228122711</v>
      </c>
      <c r="M9029">
        <v>-1.1077233552932699</v>
      </c>
      <c r="N9029">
        <v>-0.89573442935943604</v>
      </c>
      <c r="O9029">
        <v>-0.58965611457824696</v>
      </c>
      <c r="P9029">
        <v>-1.77265536785126</v>
      </c>
      <c r="Q9029">
        <v>-0.44279128313064597</v>
      </c>
      <c r="R9029">
        <v>609</v>
      </c>
      <c r="S9029">
        <v>0.16341805922305599</v>
      </c>
      <c r="T9029">
        <v>0.40424999594688399</v>
      </c>
      <c r="U9029">
        <v>76.633743286132798</v>
      </c>
      <c r="V9029">
        <v>98.709892272949205</v>
      </c>
    </row>
    <row r="9030" spans="1:22">
      <c r="A9030" t="s">
        <v>64</v>
      </c>
      <c r="B9030" t="s">
        <v>66</v>
      </c>
      <c r="C9030" s="7" t="s">
        <v>75</v>
      </c>
      <c r="D9030" s="7">
        <v>41102</v>
      </c>
      <c r="E9030" t="s">
        <v>83</v>
      </c>
      <c r="F9030">
        <v>8.0579719543456996</v>
      </c>
      <c r="G9030">
        <v>8.1314353942871094</v>
      </c>
      <c r="H9030">
        <v>-0.196223884820938</v>
      </c>
      <c r="I9030">
        <v>-2.4351522326469401E-2</v>
      </c>
      <c r="J9030">
        <v>73.875451559934106</v>
      </c>
      <c r="K9030">
        <v>-0.724112689495087</v>
      </c>
      <c r="L9030">
        <v>-0.41223171353340099</v>
      </c>
      <c r="M9030">
        <v>-0.196223884820938</v>
      </c>
      <c r="N9030">
        <v>1.9783928990364099E-2</v>
      </c>
      <c r="O9030">
        <v>0.33166491985321001</v>
      </c>
      <c r="P9030">
        <v>-0.87376183271408103</v>
      </c>
      <c r="Q9030">
        <v>0.48131403326988198</v>
      </c>
      <c r="R9030">
        <v>609</v>
      </c>
      <c r="S9030">
        <v>0.16967298864858901</v>
      </c>
      <c r="T9030">
        <v>0.411913812160492</v>
      </c>
      <c r="U9030">
        <v>76.633743286132798</v>
      </c>
      <c r="V9030">
        <v>98.709892272949205</v>
      </c>
    </row>
    <row r="9031" spans="1:22">
      <c r="A9031" t="s">
        <v>64</v>
      </c>
      <c r="B9031" t="s">
        <v>66</v>
      </c>
      <c r="C9031" s="7" t="s">
        <v>75</v>
      </c>
      <c r="D9031" s="7">
        <v>41102</v>
      </c>
      <c r="E9031" t="s">
        <v>84</v>
      </c>
      <c r="F9031">
        <v>9.0726289749145508</v>
      </c>
      <c r="G9031">
        <v>9.4202814102172905</v>
      </c>
      <c r="H9031">
        <v>-0.92859661579132102</v>
      </c>
      <c r="I9031">
        <v>-0.102351434528828</v>
      </c>
      <c r="J9031">
        <v>72.4398357963872</v>
      </c>
      <c r="K9031">
        <v>-1.4576948881149301</v>
      </c>
      <c r="L9031">
        <v>-1.1450994014739999</v>
      </c>
      <c r="M9031">
        <v>-0.92859661579132102</v>
      </c>
      <c r="N9031">
        <v>-0.71209388971328702</v>
      </c>
      <c r="O9031">
        <v>-0.39949831366539001</v>
      </c>
      <c r="P9031">
        <v>-1.6076868772506701</v>
      </c>
      <c r="Q9031">
        <v>-0.24950630962848699</v>
      </c>
      <c r="R9031">
        <v>609</v>
      </c>
      <c r="S9031">
        <v>0.170451391359453</v>
      </c>
      <c r="T9031">
        <v>0.41285759210586498</v>
      </c>
      <c r="U9031">
        <v>76.633743286132798</v>
      </c>
      <c r="V9031">
        <v>98.709892272949205</v>
      </c>
    </row>
    <row r="9032" spans="1:22">
      <c r="A9032" t="s">
        <v>64</v>
      </c>
      <c r="B9032" t="s">
        <v>66</v>
      </c>
      <c r="C9032" s="7" t="s">
        <v>75</v>
      </c>
      <c r="D9032" s="7">
        <v>41102</v>
      </c>
      <c r="E9032" t="s">
        <v>85</v>
      </c>
      <c r="F9032">
        <v>10.8252058029175</v>
      </c>
      <c r="G9032">
        <v>11.269458770751999</v>
      </c>
      <c r="H9032">
        <v>-1.1866219043731701</v>
      </c>
      <c r="I9032">
        <v>-0.10961657017469401</v>
      </c>
      <c r="J9032">
        <v>72.266633825944496</v>
      </c>
      <c r="K9032">
        <v>-1.7319763898849501</v>
      </c>
      <c r="L9032">
        <v>-1.4097765684127801</v>
      </c>
      <c r="M9032">
        <v>-1.1866219043731701</v>
      </c>
      <c r="N9032">
        <v>-0.96346724033355702</v>
      </c>
      <c r="O9032">
        <v>-0.64126741886138905</v>
      </c>
      <c r="P9032">
        <v>-1.8865768909454299</v>
      </c>
      <c r="Q9032">
        <v>-0.48666697740554798</v>
      </c>
      <c r="R9032">
        <v>609</v>
      </c>
      <c r="S9032">
        <v>0.181086320908975</v>
      </c>
      <c r="T9032">
        <v>0.42554238438606301</v>
      </c>
      <c r="U9032">
        <v>76.633743286132798</v>
      </c>
      <c r="V9032">
        <v>98.709892272949205</v>
      </c>
    </row>
    <row r="9033" spans="1:22">
      <c r="A9033" t="s">
        <v>64</v>
      </c>
      <c r="B9033" t="s">
        <v>66</v>
      </c>
      <c r="C9033" s="7" t="s">
        <v>75</v>
      </c>
      <c r="D9033" s="7">
        <v>41102</v>
      </c>
      <c r="E9033" t="s">
        <v>86</v>
      </c>
      <c r="F9033">
        <v>12.478029251098601</v>
      </c>
      <c r="G9033">
        <v>12.8762674331665</v>
      </c>
      <c r="H9033">
        <v>-1.06371474266052</v>
      </c>
      <c r="I9033">
        <v>-8.5247017443180098E-2</v>
      </c>
      <c r="J9033">
        <v>73.389211822660798</v>
      </c>
      <c r="K9033">
        <v>-1.6412204504013099</v>
      </c>
      <c r="L9033">
        <v>-1.3000253438949601</v>
      </c>
      <c r="M9033">
        <v>-1.06371474266052</v>
      </c>
      <c r="N9033">
        <v>-0.82740408182144198</v>
      </c>
      <c r="O9033">
        <v>-0.48620903491973899</v>
      </c>
      <c r="P9033">
        <v>-1.8049353361129801</v>
      </c>
      <c r="Q9033">
        <v>-0.32249417901039101</v>
      </c>
      <c r="R9033">
        <v>609</v>
      </c>
      <c r="S9033">
        <v>0.20306748574740499</v>
      </c>
      <c r="T9033">
        <v>0.45063009858131398</v>
      </c>
      <c r="U9033">
        <v>76.633743286132798</v>
      </c>
      <c r="V9033">
        <v>98.709892272949205</v>
      </c>
    </row>
    <row r="9034" spans="1:22">
      <c r="A9034" t="s">
        <v>64</v>
      </c>
      <c r="B9034" t="s">
        <v>66</v>
      </c>
      <c r="C9034" s="7" t="s">
        <v>75</v>
      </c>
      <c r="D9034" s="7">
        <v>41102</v>
      </c>
      <c r="E9034" t="s">
        <v>87</v>
      </c>
      <c r="F9034">
        <v>13.6659135818481</v>
      </c>
      <c r="G9034">
        <v>14.425275802612299</v>
      </c>
      <c r="H9034">
        <v>-2.0282950401306201</v>
      </c>
      <c r="I9034">
        <v>-0.14842000603675801</v>
      </c>
      <c r="J9034">
        <v>77.112922824301506</v>
      </c>
      <c r="K9034">
        <v>-2.67621874809265</v>
      </c>
      <c r="L9034">
        <v>-2.2934200763702401</v>
      </c>
      <c r="M9034">
        <v>-2.0282950401306201</v>
      </c>
      <c r="N9034">
        <v>-1.7631698846817001</v>
      </c>
      <c r="O9034">
        <v>-1.38037133216858</v>
      </c>
      <c r="P9034">
        <v>-2.85989618301392</v>
      </c>
      <c r="Q9034">
        <v>-1.19669389724731</v>
      </c>
      <c r="R9034">
        <v>609</v>
      </c>
      <c r="S9034">
        <v>0.255608673462348</v>
      </c>
      <c r="T9034">
        <v>0.50557756423950195</v>
      </c>
      <c r="U9034">
        <v>76.633743286132798</v>
      </c>
      <c r="V9034">
        <v>98.709892272949205</v>
      </c>
    </row>
    <row r="9035" spans="1:22">
      <c r="A9035" t="s">
        <v>64</v>
      </c>
      <c r="B9035" t="s">
        <v>66</v>
      </c>
      <c r="C9035" s="7" t="s">
        <v>75</v>
      </c>
      <c r="D9035" s="7">
        <v>41102</v>
      </c>
      <c r="E9035" t="s">
        <v>88</v>
      </c>
      <c r="F9035">
        <v>14.2792806625366</v>
      </c>
      <c r="G9035">
        <v>14.8952741622925</v>
      </c>
      <c r="H9035">
        <v>-1.645352602005</v>
      </c>
      <c r="I9035">
        <v>-0.11522657424211501</v>
      </c>
      <c r="J9035">
        <v>82.856847290639806</v>
      </c>
      <c r="K9035">
        <v>-2.3302698135375999</v>
      </c>
      <c r="L9035">
        <v>-1.92561519145966</v>
      </c>
      <c r="M9035">
        <v>-1.645352602005</v>
      </c>
      <c r="N9035">
        <v>-1.36509001255035</v>
      </c>
      <c r="O9035">
        <v>-0.960435450077057</v>
      </c>
      <c r="P9035">
        <v>-2.5244343280792201</v>
      </c>
      <c r="Q9035">
        <v>-0.76627099514007602</v>
      </c>
      <c r="R9035">
        <v>609</v>
      </c>
      <c r="S9035">
        <v>0.28563004332059799</v>
      </c>
      <c r="T9035">
        <v>0.53444367647170998</v>
      </c>
      <c r="U9035">
        <v>76.633743286132798</v>
      </c>
      <c r="V9035">
        <v>98.709892272949205</v>
      </c>
    </row>
    <row r="9036" spans="1:22">
      <c r="A9036" t="s">
        <v>64</v>
      </c>
      <c r="B9036" t="s">
        <v>66</v>
      </c>
      <c r="C9036" s="7" t="s">
        <v>75</v>
      </c>
      <c r="D9036" s="7">
        <v>41102</v>
      </c>
      <c r="E9036" t="s">
        <v>89</v>
      </c>
      <c r="F9036">
        <v>14.6457576751709</v>
      </c>
      <c r="G9036">
        <v>15.2194557189941</v>
      </c>
      <c r="H9036">
        <v>-1.5323791503906301</v>
      </c>
      <c r="I9036">
        <v>-0.104629561305046</v>
      </c>
      <c r="J9036">
        <v>85.403497536945096</v>
      </c>
      <c r="K9036">
        <v>-2.23661184310913</v>
      </c>
      <c r="L9036">
        <v>-1.82054543495178</v>
      </c>
      <c r="M9036">
        <v>-1.5323791503906301</v>
      </c>
      <c r="N9036">
        <v>-1.24421286582947</v>
      </c>
      <c r="O9036">
        <v>-0.82814657688140902</v>
      </c>
      <c r="P9036">
        <v>-2.4362518787384002</v>
      </c>
      <c r="Q9036">
        <v>-0.62850642204284701</v>
      </c>
      <c r="R9036">
        <v>609</v>
      </c>
      <c r="S9036">
        <v>0.30196740010866602</v>
      </c>
      <c r="T9036">
        <v>0.54951560497283902</v>
      </c>
      <c r="U9036">
        <v>76.633743286132798</v>
      </c>
      <c r="V9036">
        <v>98.709892272949205</v>
      </c>
    </row>
    <row r="9037" spans="1:22">
      <c r="A9037" t="s">
        <v>64</v>
      </c>
      <c r="B9037" t="s">
        <v>66</v>
      </c>
      <c r="C9037" s="7" t="s">
        <v>75</v>
      </c>
      <c r="D9037" s="7">
        <v>41102</v>
      </c>
      <c r="E9037" t="s">
        <v>90</v>
      </c>
      <c r="F9037">
        <v>15.3350162506104</v>
      </c>
      <c r="G9037">
        <v>15.566266059875501</v>
      </c>
      <c r="H9037">
        <v>-0.61768031120300304</v>
      </c>
      <c r="I9037">
        <v>-4.0279079228639603E-2</v>
      </c>
      <c r="J9037">
        <v>88.892577996716497</v>
      </c>
      <c r="K9037">
        <v>-1.33473300933838</v>
      </c>
      <c r="L9037">
        <v>-0.91109246015548695</v>
      </c>
      <c r="M9037">
        <v>-0.61768031120300304</v>
      </c>
      <c r="N9037">
        <v>-0.32426816225051902</v>
      </c>
      <c r="O9037">
        <v>9.9372357130050701E-2</v>
      </c>
      <c r="P9037">
        <v>-1.53800749778748</v>
      </c>
      <c r="Q9037">
        <v>0.30264681577682501</v>
      </c>
      <c r="R9037">
        <v>609</v>
      </c>
      <c r="S9037">
        <v>0.31306170351639701</v>
      </c>
      <c r="T9037">
        <v>0.55951917171478305</v>
      </c>
      <c r="U9037">
        <v>76.633743286132798</v>
      </c>
      <c r="V9037">
        <v>98.709892272949205</v>
      </c>
    </row>
    <row r="9038" spans="1:22">
      <c r="A9038" t="s">
        <v>64</v>
      </c>
      <c r="B9038" t="s">
        <v>66</v>
      </c>
      <c r="C9038" s="7" t="s">
        <v>75</v>
      </c>
      <c r="D9038" s="7">
        <v>41102</v>
      </c>
      <c r="E9038" t="s">
        <v>91</v>
      </c>
      <c r="F9038">
        <v>15.335771560668899</v>
      </c>
      <c r="G9038">
        <v>15.5402774810791</v>
      </c>
      <c r="H9038">
        <v>-0.54624575376510598</v>
      </c>
      <c r="I9038">
        <v>-3.5619057714939097E-2</v>
      </c>
      <c r="J9038">
        <v>91.865550082102601</v>
      </c>
      <c r="K9038">
        <v>-1.24655532836914</v>
      </c>
      <c r="L9038">
        <v>-0.83280676603317305</v>
      </c>
      <c r="M9038">
        <v>-0.54624575376510598</v>
      </c>
      <c r="N9038">
        <v>-0.25968477129936202</v>
      </c>
      <c r="O9038">
        <v>0.154063776135445</v>
      </c>
      <c r="P9038">
        <v>-1.4450832605361901</v>
      </c>
      <c r="Q9038">
        <v>0.352591782808304</v>
      </c>
      <c r="R9038">
        <v>609</v>
      </c>
      <c r="S9038">
        <v>0.29861244365838502</v>
      </c>
      <c r="T9038">
        <v>0.54645442962646495</v>
      </c>
      <c r="U9038">
        <v>76.633743286132798</v>
      </c>
      <c r="V9038">
        <v>98.709892272949205</v>
      </c>
    </row>
    <row r="9039" spans="1:22">
      <c r="A9039" t="s">
        <v>64</v>
      </c>
      <c r="B9039" t="s">
        <v>66</v>
      </c>
      <c r="C9039" s="7" t="s">
        <v>75</v>
      </c>
      <c r="D9039" s="7">
        <v>41102</v>
      </c>
      <c r="E9039" t="s">
        <v>92</v>
      </c>
      <c r="F9039">
        <v>15.715781211853001</v>
      </c>
      <c r="G9039">
        <v>15.727598190307599</v>
      </c>
      <c r="H9039">
        <v>-3.1563986092805897E-2</v>
      </c>
      <c r="I9039">
        <v>-2.0084262359887401E-3</v>
      </c>
      <c r="J9039">
        <v>92.742348111659197</v>
      </c>
      <c r="K9039">
        <v>-0.74508965015411399</v>
      </c>
      <c r="L9039">
        <v>-0.32353290915489202</v>
      </c>
      <c r="M9039">
        <v>-3.1563986092805897E-2</v>
      </c>
      <c r="N9039">
        <v>0.26040494441986101</v>
      </c>
      <c r="O9039">
        <v>0.68196171522140503</v>
      </c>
      <c r="P9039">
        <v>-0.94736427068710305</v>
      </c>
      <c r="Q9039">
        <v>0.88423633575439498</v>
      </c>
      <c r="R9039">
        <v>609</v>
      </c>
      <c r="S9039">
        <v>0.30998954401440298</v>
      </c>
      <c r="T9039">
        <v>0.55676704645156905</v>
      </c>
      <c r="U9039">
        <v>76.633743286132798</v>
      </c>
      <c r="V9039">
        <v>98.709892272949205</v>
      </c>
    </row>
    <row r="9040" spans="1:22">
      <c r="A9040" t="s">
        <v>64</v>
      </c>
      <c r="B9040" t="s">
        <v>66</v>
      </c>
      <c r="C9040" s="7" t="s">
        <v>75</v>
      </c>
      <c r="D9040" s="7">
        <v>41102</v>
      </c>
      <c r="E9040" t="s">
        <v>93</v>
      </c>
      <c r="F9040">
        <v>15.6061611175537</v>
      </c>
      <c r="G9040">
        <v>14.9873924255371</v>
      </c>
      <c r="H9040">
        <v>1.65276455879211</v>
      </c>
      <c r="I9040">
        <v>0.105904616415501</v>
      </c>
      <c r="J9040">
        <v>92.193087027914601</v>
      </c>
      <c r="K9040">
        <v>0.95121932029724099</v>
      </c>
      <c r="L9040">
        <v>1.3656979799270601</v>
      </c>
      <c r="M9040">
        <v>1.65276455879211</v>
      </c>
      <c r="N9040">
        <v>1.93983113765717</v>
      </c>
      <c r="O9040">
        <v>2.35430979728699</v>
      </c>
      <c r="P9040">
        <v>0.75234097242355302</v>
      </c>
      <c r="Q9040">
        <v>2.5531880855560298</v>
      </c>
      <c r="R9040">
        <v>609</v>
      </c>
      <c r="S9040">
        <v>0.29966718270884801</v>
      </c>
      <c r="T9040">
        <v>0.547418653964996</v>
      </c>
      <c r="U9040">
        <v>76.633743286132798</v>
      </c>
      <c r="V9040">
        <v>98.709892272949205</v>
      </c>
    </row>
    <row r="9041" spans="1:22">
      <c r="A9041" t="s">
        <v>64</v>
      </c>
      <c r="B9041" t="s">
        <v>66</v>
      </c>
      <c r="C9041" s="7" t="s">
        <v>75</v>
      </c>
      <c r="D9041" s="7">
        <v>41102</v>
      </c>
      <c r="E9041" t="s">
        <v>94</v>
      </c>
      <c r="F9041">
        <v>15.060931205749499</v>
      </c>
      <c r="G9041">
        <v>14.319188117981</v>
      </c>
      <c r="H9041">
        <v>1.9812358617782599</v>
      </c>
      <c r="I9041">
        <v>0.131548032164574</v>
      </c>
      <c r="J9041">
        <v>92.936781609194696</v>
      </c>
      <c r="K9041">
        <v>1.3275126218795801</v>
      </c>
      <c r="L9041">
        <v>1.7137376070022601</v>
      </c>
      <c r="M9041">
        <v>1.9812358617782599</v>
      </c>
      <c r="N9041">
        <v>2.2487342357635498</v>
      </c>
      <c r="O9041">
        <v>2.63495922088623</v>
      </c>
      <c r="P9041">
        <v>1.1421911716461199</v>
      </c>
      <c r="Q9041">
        <v>2.8202805519103999</v>
      </c>
      <c r="R9041">
        <v>609</v>
      </c>
      <c r="S9041">
        <v>0.26020505764159901</v>
      </c>
      <c r="T9041">
        <v>0.51010298728942904</v>
      </c>
      <c r="U9041">
        <v>76.633743286132798</v>
      </c>
      <c r="V9041">
        <v>98.709892272949205</v>
      </c>
    </row>
    <row r="9042" spans="1:22">
      <c r="A9042" t="s">
        <v>64</v>
      </c>
      <c r="B9042" t="s">
        <v>66</v>
      </c>
      <c r="C9042" s="7" t="s">
        <v>75</v>
      </c>
      <c r="D9042" s="7">
        <v>41102</v>
      </c>
      <c r="E9042" t="s">
        <v>95</v>
      </c>
      <c r="F9042">
        <v>14.368380546569799</v>
      </c>
      <c r="G9042">
        <v>13.6626586914063</v>
      </c>
      <c r="H9042">
        <v>1.8850194215774501</v>
      </c>
      <c r="I9042">
        <v>0.131192192435265</v>
      </c>
      <c r="J9042">
        <v>93.859474548440701</v>
      </c>
      <c r="K9042">
        <v>1.2845089435577399</v>
      </c>
      <c r="L9042">
        <v>1.6392954587936399</v>
      </c>
      <c r="M9042">
        <v>1.8850194215774501</v>
      </c>
      <c r="N9042">
        <v>2.1307435035705602</v>
      </c>
      <c r="O9042">
        <v>2.4855298995971702</v>
      </c>
      <c r="P9042">
        <v>1.1142725944519001</v>
      </c>
      <c r="Q9042">
        <v>2.6557662487029998</v>
      </c>
      <c r="R9042">
        <v>609</v>
      </c>
      <c r="S9042">
        <v>0.219567977576824</v>
      </c>
      <c r="T9042">
        <v>0.468580812215805</v>
      </c>
      <c r="U9042">
        <v>76.633743286132798</v>
      </c>
      <c r="V9042">
        <v>98.709892272949205</v>
      </c>
    </row>
    <row r="9043" spans="1:22">
      <c r="A9043" t="s">
        <v>64</v>
      </c>
      <c r="B9043" t="s">
        <v>66</v>
      </c>
      <c r="C9043" s="7" t="s">
        <v>75</v>
      </c>
      <c r="D9043" s="7">
        <v>41102</v>
      </c>
      <c r="E9043" t="s">
        <v>96</v>
      </c>
      <c r="F9043">
        <v>13.4545593261719</v>
      </c>
      <c r="G9043">
        <v>12.711947441101101</v>
      </c>
      <c r="H9043">
        <v>1.98355484008789</v>
      </c>
      <c r="I9043">
        <v>0.147426217794418</v>
      </c>
      <c r="J9043">
        <v>93.554302134646207</v>
      </c>
      <c r="K9043">
        <v>1.41078794002533</v>
      </c>
      <c r="L9043">
        <v>1.74918329715729</v>
      </c>
      <c r="M9043">
        <v>1.98355484008789</v>
      </c>
      <c r="N9043">
        <v>2.2179265022277801</v>
      </c>
      <c r="O9043">
        <v>2.5563216209411599</v>
      </c>
      <c r="P9043">
        <v>1.2484165430069001</v>
      </c>
      <c r="Q9043">
        <v>2.7186930179595898</v>
      </c>
      <c r="R9043">
        <v>609</v>
      </c>
      <c r="S9043">
        <v>0.199748521569206</v>
      </c>
      <c r="T9043">
        <v>0.44693234562873801</v>
      </c>
      <c r="U9043">
        <v>76.633743286132798</v>
      </c>
      <c r="V9043">
        <v>98.709892272949205</v>
      </c>
    </row>
    <row r="9044" spans="1:22">
      <c r="A9044" t="s">
        <v>64</v>
      </c>
      <c r="B9044" t="s">
        <v>66</v>
      </c>
      <c r="C9044" s="7" t="s">
        <v>75</v>
      </c>
      <c r="D9044" s="7">
        <v>41102</v>
      </c>
      <c r="E9044" t="s">
        <v>97</v>
      </c>
      <c r="F9044">
        <v>12.2428598403931</v>
      </c>
      <c r="G9044">
        <v>11.680188179016101</v>
      </c>
      <c r="H9044">
        <v>1.5029274225235001</v>
      </c>
      <c r="I9044">
        <v>0.12275950610637699</v>
      </c>
      <c r="J9044">
        <v>93.857027914613596</v>
      </c>
      <c r="K9044">
        <v>0.93145722150802601</v>
      </c>
      <c r="L9044">
        <v>1.26908648014069</v>
      </c>
      <c r="M9044">
        <v>1.5029274225235001</v>
      </c>
      <c r="N9044">
        <v>1.7367683649063099</v>
      </c>
      <c r="O9044">
        <v>2.0743975639343302</v>
      </c>
      <c r="P9044">
        <v>0.76945340633392301</v>
      </c>
      <c r="Q9044">
        <v>2.2364015579223602</v>
      </c>
      <c r="R9044">
        <v>609</v>
      </c>
      <c r="S9044">
        <v>0.19884514296226399</v>
      </c>
      <c r="T9044">
        <v>0.44592055678367598</v>
      </c>
      <c r="U9044">
        <v>76.633743286132798</v>
      </c>
      <c r="V9044">
        <v>98.709892272949205</v>
      </c>
    </row>
    <row r="9045" spans="1:22">
      <c r="A9045" t="s">
        <v>64</v>
      </c>
      <c r="B9045" t="s">
        <v>66</v>
      </c>
      <c r="C9045" s="7" t="s">
        <v>75</v>
      </c>
      <c r="D9045" s="7">
        <v>41102</v>
      </c>
      <c r="E9045" t="s">
        <v>98</v>
      </c>
      <c r="F9045">
        <v>11.9796848297119</v>
      </c>
      <c r="G9045">
        <v>11.5043487548828</v>
      </c>
      <c r="H9045">
        <v>1.2696475982666</v>
      </c>
      <c r="I9045">
        <v>0.105983391404152</v>
      </c>
      <c r="J9045">
        <v>93.249556650245495</v>
      </c>
      <c r="K9045">
        <v>0.69988119602203402</v>
      </c>
      <c r="L9045">
        <v>1.03650379180908</v>
      </c>
      <c r="M9045">
        <v>1.2696475982666</v>
      </c>
      <c r="N9045">
        <v>1.50279140472412</v>
      </c>
      <c r="O9045">
        <v>1.8394140005111701</v>
      </c>
      <c r="P9045">
        <v>0.53836035728454601</v>
      </c>
      <c r="Q9045">
        <v>2.0009348392486599</v>
      </c>
      <c r="R9045">
        <v>609</v>
      </c>
      <c r="S9045">
        <v>0.19766122413145201</v>
      </c>
      <c r="T9045">
        <v>0.444591075181961</v>
      </c>
      <c r="U9045">
        <v>76.633743286132798</v>
      </c>
      <c r="V9045">
        <v>98.709892272949205</v>
      </c>
    </row>
    <row r="9046" spans="1:22">
      <c r="A9046" t="s">
        <v>64</v>
      </c>
      <c r="B9046" t="s">
        <v>66</v>
      </c>
      <c r="C9046" s="7" t="s">
        <v>75</v>
      </c>
      <c r="D9046" s="7">
        <v>41102</v>
      </c>
      <c r="E9046" t="s">
        <v>99</v>
      </c>
      <c r="F9046">
        <v>11.9058227539063</v>
      </c>
      <c r="G9046">
        <v>11.2447299957275</v>
      </c>
      <c r="H9046">
        <v>1.76581394672394</v>
      </c>
      <c r="I9046">
        <v>0.14831516146659901</v>
      </c>
      <c r="J9046">
        <v>90.710870279146903</v>
      </c>
      <c r="K9046">
        <v>1.1897825002670299</v>
      </c>
      <c r="L9046">
        <v>1.53010654449463</v>
      </c>
      <c r="M9046">
        <v>1.76581394672394</v>
      </c>
      <c r="N9046">
        <v>2.0015213489532502</v>
      </c>
      <c r="O9046">
        <v>2.3418455123901398</v>
      </c>
      <c r="P9046">
        <v>1.0264855623245199</v>
      </c>
      <c r="Q9046">
        <v>2.5051422119140598</v>
      </c>
      <c r="R9046">
        <v>609</v>
      </c>
      <c r="S9046">
        <v>0.20203202672541301</v>
      </c>
      <c r="T9046">
        <v>0.44947972893714899</v>
      </c>
      <c r="U9046">
        <v>76.633743286132798</v>
      </c>
      <c r="V9046">
        <v>98.709892272949205</v>
      </c>
    </row>
    <row r="9047" spans="1:22">
      <c r="A9047" t="s">
        <v>64</v>
      </c>
      <c r="B9047" t="s">
        <v>66</v>
      </c>
      <c r="C9047" s="7" t="s">
        <v>75</v>
      </c>
      <c r="D9047" s="7">
        <v>41102</v>
      </c>
      <c r="E9047" t="s">
        <v>100</v>
      </c>
      <c r="F9047">
        <v>10.933643341064499</v>
      </c>
      <c r="G9047">
        <v>10.636227607727101</v>
      </c>
      <c r="H9047">
        <v>0.79441243410110496</v>
      </c>
      <c r="I9047">
        <v>7.2657614946365398E-2</v>
      </c>
      <c r="J9047">
        <v>88.230328407224405</v>
      </c>
      <c r="K9047">
        <v>0.24232453107833901</v>
      </c>
      <c r="L9047">
        <v>0.56850254535675004</v>
      </c>
      <c r="M9047">
        <v>0.79441243410110496</v>
      </c>
      <c r="N9047">
        <v>1.0203223228454601</v>
      </c>
      <c r="O9047">
        <v>1.3465002775192301</v>
      </c>
      <c r="P9047">
        <v>8.58152881264687E-2</v>
      </c>
      <c r="Q9047">
        <v>1.5030095577239999</v>
      </c>
      <c r="R9047">
        <v>609</v>
      </c>
      <c r="S9047">
        <v>0.18558560219897699</v>
      </c>
      <c r="T9047">
        <v>0.43079647421836897</v>
      </c>
      <c r="U9047">
        <v>76.633743286132798</v>
      </c>
      <c r="V9047">
        <v>98.709892272949205</v>
      </c>
    </row>
    <row r="9048" spans="1:22">
      <c r="A9048" t="s">
        <v>64</v>
      </c>
      <c r="B9048" t="s">
        <v>66</v>
      </c>
      <c r="C9048" s="7" t="s">
        <v>75</v>
      </c>
      <c r="D9048" s="7">
        <v>41102</v>
      </c>
      <c r="E9048" t="s">
        <v>101</v>
      </c>
      <c r="F9048">
        <v>9.8009357452392596</v>
      </c>
      <c r="G9048">
        <v>9.6882028579711896</v>
      </c>
      <c r="H9048">
        <v>0.30111506581306502</v>
      </c>
      <c r="I9048">
        <v>3.0723093077540401E-2</v>
      </c>
      <c r="J9048">
        <v>84.076896551723493</v>
      </c>
      <c r="K9048">
        <v>-0.22691091895103499</v>
      </c>
      <c r="L9048">
        <v>8.5051111876964597E-2</v>
      </c>
      <c r="M9048">
        <v>0.30111506581306502</v>
      </c>
      <c r="N9048">
        <v>0.51717901229858398</v>
      </c>
      <c r="O9048">
        <v>0.82914102077484098</v>
      </c>
      <c r="P9048">
        <v>-0.37659895420074502</v>
      </c>
      <c r="Q9048">
        <v>0.978829085826874</v>
      </c>
      <c r="R9048">
        <v>609</v>
      </c>
      <c r="S9048">
        <v>0.169761190807694</v>
      </c>
      <c r="T9048">
        <v>0.41202086210250899</v>
      </c>
      <c r="U9048">
        <v>76.633743286132798</v>
      </c>
      <c r="V9048">
        <v>98.709892272949205</v>
      </c>
    </row>
    <row r="9049" spans="1:22">
      <c r="A9049" t="s">
        <v>64</v>
      </c>
      <c r="B9049" t="s">
        <v>66</v>
      </c>
      <c r="C9049" s="7" t="s">
        <v>75</v>
      </c>
      <c r="D9049" s="7">
        <v>41102</v>
      </c>
      <c r="E9049" t="s">
        <v>102</v>
      </c>
      <c r="F9049">
        <v>8.9653453826904297</v>
      </c>
      <c r="G9049">
        <v>8.9118976593017596</v>
      </c>
      <c r="H9049">
        <v>0.14276285469531999</v>
      </c>
      <c r="I9049">
        <v>1.59238539636135E-2</v>
      </c>
      <c r="J9049">
        <v>81.194433497537403</v>
      </c>
      <c r="K9049">
        <v>-0.35636374354362499</v>
      </c>
      <c r="L9049">
        <v>-6.1475701630115502E-2</v>
      </c>
      <c r="M9049">
        <v>0.14276285469531999</v>
      </c>
      <c r="N9049">
        <v>0.347001403570175</v>
      </c>
      <c r="O9049">
        <v>0.64188945293426503</v>
      </c>
      <c r="P9049">
        <v>-0.49785917997360202</v>
      </c>
      <c r="Q9049">
        <v>0.78338491916656505</v>
      </c>
      <c r="R9049">
        <v>609</v>
      </c>
      <c r="S9049">
        <v>0.15168730732139701</v>
      </c>
      <c r="T9049">
        <v>0.38947054743766801</v>
      </c>
      <c r="U9049">
        <v>76.633743286132798</v>
      </c>
      <c r="V9049">
        <v>98.709892272949205</v>
      </c>
    </row>
    <row r="9050" spans="1:22">
      <c r="A9050" t="s">
        <v>64</v>
      </c>
      <c r="B9050" t="s">
        <v>66</v>
      </c>
      <c r="C9050" s="7" t="s">
        <v>75</v>
      </c>
      <c r="D9050" s="7">
        <v>41113</v>
      </c>
      <c r="E9050" t="s">
        <v>79</v>
      </c>
      <c r="F9050">
        <v>7.4922432899475098</v>
      </c>
      <c r="G9050">
        <v>7.5347228050231898</v>
      </c>
      <c r="H9050">
        <v>-0.11346450448036199</v>
      </c>
      <c r="I9050">
        <v>-1.5144263394177E-2</v>
      </c>
      <c r="J9050">
        <v>75.872988505747003</v>
      </c>
      <c r="K9050">
        <v>-0.54000520706176802</v>
      </c>
      <c r="L9050">
        <v>-0.28800150752067599</v>
      </c>
      <c r="M9050">
        <v>-0.11346450448036199</v>
      </c>
      <c r="N9050">
        <v>6.1072491109371199E-2</v>
      </c>
      <c r="O9050">
        <v>0.31307619810104398</v>
      </c>
      <c r="P9050">
        <v>-0.66092354059219405</v>
      </c>
      <c r="Q9050">
        <v>0.433994561433792</v>
      </c>
      <c r="R9050">
        <v>609</v>
      </c>
      <c r="S9050">
        <v>0.110776788859149</v>
      </c>
      <c r="T9050">
        <v>0.33283147215843201</v>
      </c>
      <c r="U9050">
        <v>74.140495300292997</v>
      </c>
      <c r="V9050">
        <v>97.948417663574205</v>
      </c>
    </row>
    <row r="9051" spans="1:22">
      <c r="A9051" t="s">
        <v>64</v>
      </c>
      <c r="B9051" t="s">
        <v>66</v>
      </c>
      <c r="C9051" s="7" t="s">
        <v>75</v>
      </c>
      <c r="D9051" s="7">
        <v>41113</v>
      </c>
      <c r="E9051" t="s">
        <v>80</v>
      </c>
      <c r="F9051">
        <v>7.3762769699096697</v>
      </c>
      <c r="G9051">
        <v>7.3586549758911097</v>
      </c>
      <c r="H9051">
        <v>4.7070346772670697E-2</v>
      </c>
      <c r="I9051">
        <v>6.3813151791691797E-3</v>
      </c>
      <c r="J9051">
        <v>74.675287356321306</v>
      </c>
      <c r="K9051">
        <v>-0.38251632452011097</v>
      </c>
      <c r="L9051">
        <v>-0.12871304154396099</v>
      </c>
      <c r="M9051">
        <v>4.7070346772670697E-2</v>
      </c>
      <c r="N9051">
        <v>0.22285373508930201</v>
      </c>
      <c r="O9051">
        <v>0.47665703296661399</v>
      </c>
      <c r="P9051">
        <v>-0.50429821014404297</v>
      </c>
      <c r="Q9051">
        <v>0.59843885898590099</v>
      </c>
      <c r="R9051">
        <v>609</v>
      </c>
      <c r="S9051">
        <v>0.112364582247374</v>
      </c>
      <c r="T9051">
        <v>0.33520826697349498</v>
      </c>
      <c r="U9051">
        <v>74.140495300292997</v>
      </c>
      <c r="V9051">
        <v>97.948417663574205</v>
      </c>
    </row>
    <row r="9052" spans="1:22">
      <c r="A9052" t="s">
        <v>64</v>
      </c>
      <c r="B9052" t="s">
        <v>66</v>
      </c>
      <c r="C9052" s="7" t="s">
        <v>75</v>
      </c>
      <c r="D9052" s="7">
        <v>41113</v>
      </c>
      <c r="E9052" t="s">
        <v>81</v>
      </c>
      <c r="F9052">
        <v>7.3062639236450204</v>
      </c>
      <c r="G9052">
        <v>7.2742457389831499</v>
      </c>
      <c r="H9052">
        <v>8.5521668195724501E-2</v>
      </c>
      <c r="I9052">
        <v>1.17052532732487E-2</v>
      </c>
      <c r="J9052">
        <v>73.780771756977998</v>
      </c>
      <c r="K9052">
        <v>-0.36590060591697698</v>
      </c>
      <c r="L9052">
        <v>-9.9196664988994598E-2</v>
      </c>
      <c r="M9052">
        <v>8.5521668195724501E-2</v>
      </c>
      <c r="N9052">
        <v>0.270240008831024</v>
      </c>
      <c r="O9052">
        <v>0.53694391250610396</v>
      </c>
      <c r="P9052">
        <v>-0.49387255311012301</v>
      </c>
      <c r="Q9052">
        <v>0.66491585969924905</v>
      </c>
      <c r="R9052">
        <v>609</v>
      </c>
      <c r="S9052">
        <v>0.124077717875232</v>
      </c>
      <c r="T9052">
        <v>0.35224667191505399</v>
      </c>
      <c r="U9052">
        <v>74.140495300292997</v>
      </c>
      <c r="V9052">
        <v>97.948417663574205</v>
      </c>
    </row>
    <row r="9053" spans="1:22">
      <c r="A9053" t="s">
        <v>64</v>
      </c>
      <c r="B9053" t="s">
        <v>66</v>
      </c>
      <c r="C9053" s="7" t="s">
        <v>75</v>
      </c>
      <c r="D9053" s="7">
        <v>41113</v>
      </c>
      <c r="E9053" t="s">
        <v>82</v>
      </c>
      <c r="F9053">
        <v>7.3710122108459499</v>
      </c>
      <c r="G9053">
        <v>7.38639259338379</v>
      </c>
      <c r="H9053">
        <v>-4.10815887153149E-2</v>
      </c>
      <c r="I9053">
        <v>-5.5733984336256998E-3</v>
      </c>
      <c r="J9053">
        <v>73.1015599343189</v>
      </c>
      <c r="K9053">
        <v>-0.51313894987106301</v>
      </c>
      <c r="L9053">
        <v>-0.23424363136291501</v>
      </c>
      <c r="M9053">
        <v>-4.10815887153149E-2</v>
      </c>
      <c r="N9053">
        <v>0.15208044648170499</v>
      </c>
      <c r="O9053">
        <v>0.43097576498985302</v>
      </c>
      <c r="P9053">
        <v>-0.64696061611175504</v>
      </c>
      <c r="Q9053">
        <v>0.56479746103286699</v>
      </c>
      <c r="R9053">
        <v>609</v>
      </c>
      <c r="S9053">
        <v>0.135680470449561</v>
      </c>
      <c r="T9053">
        <v>0.36834830045700101</v>
      </c>
      <c r="U9053">
        <v>74.140495300292997</v>
      </c>
      <c r="V9053">
        <v>97.948417663574205</v>
      </c>
    </row>
    <row r="9054" spans="1:22">
      <c r="A9054" t="s">
        <v>64</v>
      </c>
      <c r="B9054" t="s">
        <v>66</v>
      </c>
      <c r="C9054" s="7" t="s">
        <v>75</v>
      </c>
      <c r="D9054" s="7">
        <v>41113</v>
      </c>
      <c r="E9054" t="s">
        <v>83</v>
      </c>
      <c r="F9054">
        <v>7.71848392486572</v>
      </c>
      <c r="G9054">
        <v>7.7435369491577104</v>
      </c>
      <c r="H9054">
        <v>-6.6917538642883301E-2</v>
      </c>
      <c r="I9054">
        <v>-8.6697777733206697E-3</v>
      </c>
      <c r="J9054">
        <v>71.639359605911906</v>
      </c>
      <c r="K9054">
        <v>-0.54775506258010898</v>
      </c>
      <c r="L9054">
        <v>-0.26367235183715798</v>
      </c>
      <c r="M9054">
        <v>-6.6917538642883301E-2</v>
      </c>
      <c r="N9054">
        <v>0.12983727455139199</v>
      </c>
      <c r="O9054">
        <v>0.41391995549201999</v>
      </c>
      <c r="P9054">
        <v>-0.68406581878662098</v>
      </c>
      <c r="Q9054">
        <v>0.55023074150085405</v>
      </c>
      <c r="R9054">
        <v>609</v>
      </c>
      <c r="S9054">
        <v>0.140774662358499</v>
      </c>
      <c r="T9054">
        <v>0.37519949674606301</v>
      </c>
      <c r="U9054">
        <v>74.140495300292997</v>
      </c>
      <c r="V9054">
        <v>97.948417663574205</v>
      </c>
    </row>
    <row r="9055" spans="1:22">
      <c r="A9055" t="s">
        <v>64</v>
      </c>
      <c r="B9055" t="s">
        <v>66</v>
      </c>
      <c r="C9055" s="7" t="s">
        <v>75</v>
      </c>
      <c r="D9055" s="7">
        <v>41113</v>
      </c>
      <c r="E9055" t="s">
        <v>84</v>
      </c>
      <c r="F9055">
        <v>8.8193540573120099</v>
      </c>
      <c r="G9055">
        <v>9.1091842651367205</v>
      </c>
      <c r="H9055">
        <v>-0.77415084838867199</v>
      </c>
      <c r="I9055">
        <v>-8.7778635323047596E-2</v>
      </c>
      <c r="J9055">
        <v>71.010459770114394</v>
      </c>
      <c r="K9055">
        <v>-1.2555242776870701</v>
      </c>
      <c r="L9055">
        <v>-0.971124947071075</v>
      </c>
      <c r="M9055">
        <v>-0.77415084838867199</v>
      </c>
      <c r="N9055">
        <v>-0.57717674970626798</v>
      </c>
      <c r="O9055">
        <v>-0.292777389287949</v>
      </c>
      <c r="P9055">
        <v>-1.3919869661331199</v>
      </c>
      <c r="Q9055">
        <v>-0.15631468594074199</v>
      </c>
      <c r="R9055">
        <v>609</v>
      </c>
      <c r="S9055">
        <v>0.141088666121122</v>
      </c>
      <c r="T9055">
        <v>0.37561771273612998</v>
      </c>
      <c r="U9055">
        <v>74.140495300292997</v>
      </c>
      <c r="V9055">
        <v>97.948417663574205</v>
      </c>
    </row>
    <row r="9056" spans="1:22">
      <c r="A9056" t="s">
        <v>64</v>
      </c>
      <c r="B9056" t="s">
        <v>66</v>
      </c>
      <c r="C9056" s="7" t="s">
        <v>75</v>
      </c>
      <c r="D9056" s="7">
        <v>41113</v>
      </c>
      <c r="E9056" t="s">
        <v>85</v>
      </c>
      <c r="F9056">
        <v>10.504930496215801</v>
      </c>
      <c r="G9056">
        <v>10.7589464187622</v>
      </c>
      <c r="H9056">
        <v>-0.67848926782607999</v>
      </c>
      <c r="I9056">
        <v>-6.4587697386741597E-2</v>
      </c>
      <c r="J9056">
        <v>70.815090311987106</v>
      </c>
      <c r="K9056">
        <v>-1.1743803024292001</v>
      </c>
      <c r="L9056">
        <v>-0.88140386343002297</v>
      </c>
      <c r="M9056">
        <v>-0.67848926782607999</v>
      </c>
      <c r="N9056">
        <v>-0.47557464241981501</v>
      </c>
      <c r="O9056">
        <v>-0.18259817361831701</v>
      </c>
      <c r="P9056">
        <v>-1.3149585723877</v>
      </c>
      <c r="Q9056">
        <v>-4.2019944638013798E-2</v>
      </c>
      <c r="R9056">
        <v>609</v>
      </c>
      <c r="S9056">
        <v>0.14972710901784</v>
      </c>
      <c r="T9056">
        <v>0.38694587349891701</v>
      </c>
      <c r="U9056">
        <v>74.140495300292997</v>
      </c>
      <c r="V9056">
        <v>97.948417663574205</v>
      </c>
    </row>
    <row r="9057" spans="1:22">
      <c r="A9057" t="s">
        <v>64</v>
      </c>
      <c r="B9057" t="s">
        <v>66</v>
      </c>
      <c r="C9057" s="7" t="s">
        <v>75</v>
      </c>
      <c r="D9057" s="7">
        <v>41113</v>
      </c>
      <c r="E9057" t="s">
        <v>86</v>
      </c>
      <c r="F9057">
        <v>12.2232398986816</v>
      </c>
      <c r="G9057">
        <v>12.590004920959499</v>
      </c>
      <c r="H9057">
        <v>-0.97964775562286399</v>
      </c>
      <c r="I9057">
        <v>-8.0146327614784199E-2</v>
      </c>
      <c r="J9057">
        <v>72.812019704433496</v>
      </c>
      <c r="K9057">
        <v>-1.5043987035751301</v>
      </c>
      <c r="L9057">
        <v>-1.1943715810775799</v>
      </c>
      <c r="M9057">
        <v>-0.97964775562286399</v>
      </c>
      <c r="N9057">
        <v>-0.76492393016815197</v>
      </c>
      <c r="O9057">
        <v>-0.45489683747291598</v>
      </c>
      <c r="P9057">
        <v>-1.6531583070755</v>
      </c>
      <c r="Q9057">
        <v>-0.30613726377487199</v>
      </c>
      <c r="R9057">
        <v>609</v>
      </c>
      <c r="S9057">
        <v>0.16766184251559901</v>
      </c>
      <c r="T9057">
        <v>0.409465312957764</v>
      </c>
      <c r="U9057">
        <v>74.140495300292997</v>
      </c>
      <c r="V9057">
        <v>97.948417663574205</v>
      </c>
    </row>
    <row r="9058" spans="1:22">
      <c r="A9058" t="s">
        <v>64</v>
      </c>
      <c r="B9058" t="s">
        <v>66</v>
      </c>
      <c r="C9058" s="7" t="s">
        <v>75</v>
      </c>
      <c r="D9058" s="7">
        <v>41113</v>
      </c>
      <c r="E9058" t="s">
        <v>87</v>
      </c>
      <c r="F9058">
        <v>13.5221605300903</v>
      </c>
      <c r="G9058">
        <v>13.8058929443359</v>
      </c>
      <c r="H9058">
        <v>-0.75786417722702004</v>
      </c>
      <c r="I9058">
        <v>-5.6046087294816999E-2</v>
      </c>
      <c r="J9058">
        <v>76.834220032840193</v>
      </c>
      <c r="K9058">
        <v>-1.3419778347015401</v>
      </c>
      <c r="L9058">
        <v>-0.99687874317169201</v>
      </c>
      <c r="M9058">
        <v>-0.75786417722702004</v>
      </c>
      <c r="N9058">
        <v>-0.51884961128234897</v>
      </c>
      <c r="O9058">
        <v>-0.173750549554825</v>
      </c>
      <c r="P9058">
        <v>-1.5075658559799201</v>
      </c>
      <c r="Q9058">
        <v>-8.1624491140246409E-3</v>
      </c>
      <c r="R9058">
        <v>609</v>
      </c>
      <c r="S9058">
        <v>0.20774114013244499</v>
      </c>
      <c r="T9058">
        <v>0.45578628778457603</v>
      </c>
      <c r="U9058">
        <v>74.140495300292997</v>
      </c>
      <c r="V9058">
        <v>97.948417663574205</v>
      </c>
    </row>
    <row r="9059" spans="1:22">
      <c r="A9059" t="s">
        <v>64</v>
      </c>
      <c r="B9059" t="s">
        <v>66</v>
      </c>
      <c r="C9059" s="7" t="s">
        <v>75</v>
      </c>
      <c r="D9059" s="7">
        <v>41113</v>
      </c>
      <c r="E9059" t="s">
        <v>88</v>
      </c>
      <c r="F9059">
        <v>14.033485412597701</v>
      </c>
      <c r="G9059">
        <v>14.197156906127899</v>
      </c>
      <c r="H9059">
        <v>-0.43717440962791398</v>
      </c>
      <c r="I9059">
        <v>-3.11522334814072E-2</v>
      </c>
      <c r="J9059">
        <v>79.242725779966904</v>
      </c>
      <c r="K9059">
        <v>-1.0546176433563199</v>
      </c>
      <c r="L9059">
        <v>-0.68982720375061002</v>
      </c>
      <c r="M9059">
        <v>-0.43717440962791398</v>
      </c>
      <c r="N9059">
        <v>-0.184521645307541</v>
      </c>
      <c r="O9059">
        <v>0.18026883900165599</v>
      </c>
      <c r="P9059">
        <v>-1.2296541929245</v>
      </c>
      <c r="Q9059">
        <v>0.35530540347099299</v>
      </c>
      <c r="R9059">
        <v>609</v>
      </c>
      <c r="S9059">
        <v>0.232124998645546</v>
      </c>
      <c r="T9059">
        <v>0.481793522834778</v>
      </c>
      <c r="U9059">
        <v>74.140495300292997</v>
      </c>
      <c r="V9059">
        <v>97.948417663574205</v>
      </c>
    </row>
    <row r="9060" spans="1:22">
      <c r="A9060" t="s">
        <v>64</v>
      </c>
      <c r="B9060" t="s">
        <v>66</v>
      </c>
      <c r="C9060" s="7" t="s">
        <v>75</v>
      </c>
      <c r="D9060" s="7">
        <v>41113</v>
      </c>
      <c r="E9060" t="s">
        <v>89</v>
      </c>
      <c r="F9060">
        <v>14.4587907791138</v>
      </c>
      <c r="G9060">
        <v>14.407534599304199</v>
      </c>
      <c r="H9060">
        <v>0.13690651953220401</v>
      </c>
      <c r="I9060">
        <v>9.4687389209866506E-3</v>
      </c>
      <c r="J9060">
        <v>83.209950738916802</v>
      </c>
      <c r="K9060">
        <v>-0.497745782136917</v>
      </c>
      <c r="L9060">
        <v>-0.122788056731224</v>
      </c>
      <c r="M9060">
        <v>0.13690651953220401</v>
      </c>
      <c r="N9060">
        <v>0.39660111069679299</v>
      </c>
      <c r="O9060">
        <v>0.77155882120132402</v>
      </c>
      <c r="P9060">
        <v>-0.67766088247299205</v>
      </c>
      <c r="Q9060">
        <v>0.95147395133972201</v>
      </c>
      <c r="R9060">
        <v>609</v>
      </c>
      <c r="S9060">
        <v>0.24524465442500901</v>
      </c>
      <c r="T9060">
        <v>0.49522182345390298</v>
      </c>
      <c r="U9060">
        <v>74.140495300292997</v>
      </c>
      <c r="V9060">
        <v>97.948417663574205</v>
      </c>
    </row>
    <row r="9061" spans="1:22">
      <c r="A9061" t="s">
        <v>64</v>
      </c>
      <c r="B9061" t="s">
        <v>66</v>
      </c>
      <c r="C9061" s="7" t="s">
        <v>75</v>
      </c>
      <c r="D9061" s="7">
        <v>41113</v>
      </c>
      <c r="E9061" t="s">
        <v>90</v>
      </c>
      <c r="F9061">
        <v>14.914742469787599</v>
      </c>
      <c r="G9061">
        <v>15.055700302124</v>
      </c>
      <c r="H9061">
        <v>-0.37650719285011303</v>
      </c>
      <c r="I9061">
        <v>-2.52439621835947E-2</v>
      </c>
      <c r="J9061">
        <v>86.242052545155403</v>
      </c>
      <c r="K9061">
        <v>-1.02136731147766</v>
      </c>
      <c r="L9061">
        <v>-0.64037877321243297</v>
      </c>
      <c r="M9061">
        <v>-0.37650719285011303</v>
      </c>
      <c r="N9061">
        <v>-0.112635642290115</v>
      </c>
      <c r="O9061">
        <v>0.26835298538208002</v>
      </c>
      <c r="P9061">
        <v>-1.2041763067245499</v>
      </c>
      <c r="Q9061">
        <v>0.45116186141967801</v>
      </c>
      <c r="R9061">
        <v>609</v>
      </c>
      <c r="S9061">
        <v>0.25319721770985398</v>
      </c>
      <c r="T9061">
        <v>0.50318706035614003</v>
      </c>
      <c r="U9061">
        <v>74.140495300292997</v>
      </c>
      <c r="V9061">
        <v>97.948417663574205</v>
      </c>
    </row>
    <row r="9062" spans="1:22">
      <c r="A9062" t="s">
        <v>64</v>
      </c>
      <c r="B9062" t="s">
        <v>66</v>
      </c>
      <c r="C9062" s="7" t="s">
        <v>75</v>
      </c>
      <c r="D9062" s="7">
        <v>41113</v>
      </c>
      <c r="E9062" t="s">
        <v>91</v>
      </c>
      <c r="F9062">
        <v>15.0144968032837</v>
      </c>
      <c r="G9062">
        <v>14.954713821411101</v>
      </c>
      <c r="H9062">
        <v>0.159683808684349</v>
      </c>
      <c r="I9062">
        <v>1.06353089213371E-2</v>
      </c>
      <c r="J9062">
        <v>89.204482758619903</v>
      </c>
      <c r="K9062">
        <v>-0.46841931343078602</v>
      </c>
      <c r="L9062">
        <v>-9.7330898046493503E-2</v>
      </c>
      <c r="M9062">
        <v>0.159683808684349</v>
      </c>
      <c r="N9062">
        <v>0.41669851541519198</v>
      </c>
      <c r="O9062">
        <v>0.78778690099716198</v>
      </c>
      <c r="P9062">
        <v>-0.64647781848907504</v>
      </c>
      <c r="Q9062">
        <v>0.96584546566009499</v>
      </c>
      <c r="R9062">
        <v>609</v>
      </c>
      <c r="S9062">
        <v>0.24020925324363401</v>
      </c>
      <c r="T9062">
        <v>0.49011147022247298</v>
      </c>
      <c r="U9062">
        <v>74.140495300292997</v>
      </c>
      <c r="V9062">
        <v>97.948417663574205</v>
      </c>
    </row>
    <row r="9063" spans="1:22">
      <c r="A9063" t="s">
        <v>64</v>
      </c>
      <c r="B9063" t="s">
        <v>66</v>
      </c>
      <c r="C9063" s="7" t="s">
        <v>75</v>
      </c>
      <c r="D9063" s="7">
        <v>41113</v>
      </c>
      <c r="E9063" t="s">
        <v>92</v>
      </c>
      <c r="F9063">
        <v>15.3687696456909</v>
      </c>
      <c r="G9063">
        <v>15.162238121032701</v>
      </c>
      <c r="H9063">
        <v>0.55165582895278897</v>
      </c>
      <c r="I9063">
        <v>3.5894598811864901E-2</v>
      </c>
      <c r="J9063">
        <v>91.295435139573101</v>
      </c>
      <c r="K9063">
        <v>-8.7754048407077803E-2</v>
      </c>
      <c r="L9063">
        <v>0.29001447558402998</v>
      </c>
      <c r="M9063">
        <v>0.55165582895278897</v>
      </c>
      <c r="N9063">
        <v>0.81329715251922596</v>
      </c>
      <c r="O9063">
        <v>1.1910656690597501</v>
      </c>
      <c r="P9063">
        <v>-0.26901787519455</v>
      </c>
      <c r="Q9063">
        <v>1.3723294734954801</v>
      </c>
      <c r="R9063">
        <v>609</v>
      </c>
      <c r="S9063">
        <v>0.24893531551769199</v>
      </c>
      <c r="T9063">
        <v>0.49893417954444902</v>
      </c>
      <c r="U9063">
        <v>74.140495300292997</v>
      </c>
      <c r="V9063">
        <v>97.948417663574205</v>
      </c>
    </row>
    <row r="9064" spans="1:22">
      <c r="A9064" t="s">
        <v>64</v>
      </c>
      <c r="B9064" t="s">
        <v>66</v>
      </c>
      <c r="C9064" s="7" t="s">
        <v>75</v>
      </c>
      <c r="D9064" s="7">
        <v>41113</v>
      </c>
      <c r="E9064" t="s">
        <v>93</v>
      </c>
      <c r="F9064">
        <v>15.282018661499</v>
      </c>
      <c r="G9064">
        <v>14.571385383606</v>
      </c>
      <c r="H9064">
        <v>1.89813876152039</v>
      </c>
      <c r="I9064">
        <v>0.124207332730293</v>
      </c>
      <c r="J9064">
        <v>92.711707717568899</v>
      </c>
      <c r="K9064">
        <v>1.27017605304718</v>
      </c>
      <c r="L9064">
        <v>1.6411814689636199</v>
      </c>
      <c r="M9064">
        <v>1.89813876152039</v>
      </c>
      <c r="N9064">
        <v>2.1550960540771502</v>
      </c>
      <c r="O9064">
        <v>2.5261013507843</v>
      </c>
      <c r="P9064">
        <v>1.0921573638916</v>
      </c>
      <c r="Q9064">
        <v>2.7041201591491699</v>
      </c>
      <c r="R9064">
        <v>609</v>
      </c>
      <c r="S9064">
        <v>0.24010184934495399</v>
      </c>
      <c r="T9064">
        <v>0.49000188708305398</v>
      </c>
      <c r="U9064">
        <v>74.140495300292997</v>
      </c>
      <c r="V9064">
        <v>97.948417663574205</v>
      </c>
    </row>
    <row r="9065" spans="1:22">
      <c r="A9065" t="s">
        <v>64</v>
      </c>
      <c r="B9065" t="s">
        <v>66</v>
      </c>
      <c r="C9065" s="7" t="s">
        <v>75</v>
      </c>
      <c r="D9065" s="7">
        <v>41113</v>
      </c>
      <c r="E9065" t="s">
        <v>94</v>
      </c>
      <c r="F9065">
        <v>14.7621984481812</v>
      </c>
      <c r="G9065">
        <v>14.3809452056885</v>
      </c>
      <c r="H9065">
        <v>1.0183472633361801</v>
      </c>
      <c r="I9065">
        <v>6.8983443081378895E-2</v>
      </c>
      <c r="J9065">
        <v>93.798144499178406</v>
      </c>
      <c r="K9065">
        <v>0.43286007642745999</v>
      </c>
      <c r="L9065">
        <v>0.77877068519592296</v>
      </c>
      <c r="M9065">
        <v>1.0183472633361801</v>
      </c>
      <c r="N9065">
        <v>1.25792384147644</v>
      </c>
      <c r="O9065">
        <v>1.6038343906402599</v>
      </c>
      <c r="P9065">
        <v>0.26688259840011602</v>
      </c>
      <c r="Q9065">
        <v>1.7698118686676001</v>
      </c>
      <c r="R9065">
        <v>609</v>
      </c>
      <c r="S9065">
        <v>0.20871929494050201</v>
      </c>
      <c r="T9065">
        <v>0.45685806870460499</v>
      </c>
      <c r="U9065">
        <v>74.140495300292997</v>
      </c>
      <c r="V9065">
        <v>97.948417663574205</v>
      </c>
    </row>
    <row r="9066" spans="1:22">
      <c r="A9066" t="s">
        <v>64</v>
      </c>
      <c r="B9066" t="s">
        <v>66</v>
      </c>
      <c r="C9066" s="7" t="s">
        <v>75</v>
      </c>
      <c r="D9066" s="7">
        <v>41113</v>
      </c>
      <c r="E9066" t="s">
        <v>95</v>
      </c>
      <c r="F9066">
        <v>14.042229652404799</v>
      </c>
      <c r="G9066">
        <v>13.716225624084499</v>
      </c>
      <c r="H9066">
        <v>0.87077522277831998</v>
      </c>
      <c r="I9066">
        <v>6.2011178582906702E-2</v>
      </c>
      <c r="J9066">
        <v>94.159934318555798</v>
      </c>
      <c r="K9066">
        <v>0.33178117871284502</v>
      </c>
      <c r="L9066">
        <v>0.65022325515747104</v>
      </c>
      <c r="M9066">
        <v>0.87077522277831998</v>
      </c>
      <c r="N9066">
        <v>1.0913271903991699</v>
      </c>
      <c r="O9066">
        <v>1.4097692966461199</v>
      </c>
      <c r="P9066">
        <v>0.17898386716842701</v>
      </c>
      <c r="Q9066">
        <v>1.56256663799286</v>
      </c>
      <c r="R9066">
        <v>609</v>
      </c>
      <c r="S9066">
        <v>0.17688693449127199</v>
      </c>
      <c r="T9066">
        <v>0.42057928442955</v>
      </c>
      <c r="U9066">
        <v>74.140495300292997</v>
      </c>
      <c r="V9066">
        <v>97.948417663574205</v>
      </c>
    </row>
    <row r="9067" spans="1:22">
      <c r="A9067" t="s">
        <v>64</v>
      </c>
      <c r="B9067" t="s">
        <v>66</v>
      </c>
      <c r="C9067" s="7" t="s">
        <v>75</v>
      </c>
      <c r="D9067" s="7">
        <v>41113</v>
      </c>
      <c r="E9067" t="s">
        <v>96</v>
      </c>
      <c r="F9067">
        <v>13.0822849273682</v>
      </c>
      <c r="G9067">
        <v>12.882509231567401</v>
      </c>
      <c r="H9067">
        <v>0.53361201286315896</v>
      </c>
      <c r="I9067">
        <v>4.0788900107145303E-2</v>
      </c>
      <c r="J9067">
        <v>93.080344827585506</v>
      </c>
      <c r="K9067">
        <v>1.8041526898741701E-2</v>
      </c>
      <c r="L9067">
        <v>0.32264474034309398</v>
      </c>
      <c r="M9067">
        <v>0.53361201286315896</v>
      </c>
      <c r="N9067">
        <v>0.74457925558090199</v>
      </c>
      <c r="O9067">
        <v>1.04918253421783</v>
      </c>
      <c r="P9067">
        <v>-0.128115549683571</v>
      </c>
      <c r="Q9067">
        <v>1.19533956050873</v>
      </c>
      <c r="R9067">
        <v>609</v>
      </c>
      <c r="S9067">
        <v>0.16184672889357901</v>
      </c>
      <c r="T9067">
        <v>0.40230178833007801</v>
      </c>
      <c r="U9067">
        <v>74.140495300292997</v>
      </c>
      <c r="V9067">
        <v>97.948417663574205</v>
      </c>
    </row>
    <row r="9068" spans="1:22">
      <c r="A9068" t="s">
        <v>64</v>
      </c>
      <c r="B9068" t="s">
        <v>66</v>
      </c>
      <c r="C9068" s="7" t="s">
        <v>75</v>
      </c>
      <c r="D9068" s="7">
        <v>41113</v>
      </c>
      <c r="E9068" t="s">
        <v>97</v>
      </c>
      <c r="F9068">
        <v>12.0385932922363</v>
      </c>
      <c r="G9068">
        <v>11.944581985473601</v>
      </c>
      <c r="H9068">
        <v>0.25110813975334201</v>
      </c>
      <c r="I9068">
        <v>2.0858595147728899E-2</v>
      </c>
      <c r="J9068">
        <v>89.055878489326801</v>
      </c>
      <c r="K9068">
        <v>-0.264767706394196</v>
      </c>
      <c r="L9068">
        <v>4.00159284472466E-2</v>
      </c>
      <c r="M9068">
        <v>0.25110813975334201</v>
      </c>
      <c r="N9068">
        <v>0.46220034360885598</v>
      </c>
      <c r="O9068">
        <v>0.76698398590087902</v>
      </c>
      <c r="P9068">
        <v>-0.41101133823394798</v>
      </c>
      <c r="Q9068">
        <v>0.91322761774063099</v>
      </c>
      <c r="R9068">
        <v>609</v>
      </c>
      <c r="S9068">
        <v>0.162038498212177</v>
      </c>
      <c r="T9068">
        <v>0.40254005789756803</v>
      </c>
      <c r="U9068">
        <v>74.140495300292997</v>
      </c>
      <c r="V9068">
        <v>97.948417663574205</v>
      </c>
    </row>
    <row r="9069" spans="1:22">
      <c r="A9069" t="s">
        <v>64</v>
      </c>
      <c r="B9069" t="s">
        <v>66</v>
      </c>
      <c r="C9069" s="7" t="s">
        <v>75</v>
      </c>
      <c r="D9069" s="7">
        <v>41113</v>
      </c>
      <c r="E9069" t="s">
        <v>98</v>
      </c>
      <c r="F9069">
        <v>11.56041431427</v>
      </c>
      <c r="G9069">
        <v>11.554762840271</v>
      </c>
      <c r="H9069">
        <v>1.50953633710742E-2</v>
      </c>
      <c r="I9069">
        <v>1.30578048992902E-3</v>
      </c>
      <c r="J9069">
        <v>84.393251231527699</v>
      </c>
      <c r="K9069">
        <v>-0.50005382299423196</v>
      </c>
      <c r="L9069">
        <v>-0.195699512958527</v>
      </c>
      <c r="M9069">
        <v>1.50953633710742E-2</v>
      </c>
      <c r="N9069">
        <v>0.22589024901390101</v>
      </c>
      <c r="O9069">
        <v>0.53024458885192904</v>
      </c>
      <c r="P9069">
        <v>-0.64609152078628496</v>
      </c>
      <c r="Q9069">
        <v>0.67628222703933705</v>
      </c>
      <c r="R9069">
        <v>609</v>
      </c>
      <c r="S9069">
        <v>0.16158234797146401</v>
      </c>
      <c r="T9069">
        <v>0.40197306871414201</v>
      </c>
      <c r="U9069">
        <v>74.140495300292997</v>
      </c>
      <c r="V9069">
        <v>97.948417663574205</v>
      </c>
    </row>
    <row r="9070" spans="1:22">
      <c r="A9070" t="s">
        <v>64</v>
      </c>
      <c r="B9070" t="s">
        <v>66</v>
      </c>
      <c r="C9070" s="7" t="s">
        <v>75</v>
      </c>
      <c r="D9070" s="7">
        <v>41113</v>
      </c>
      <c r="E9070" t="s">
        <v>99</v>
      </c>
      <c r="F9070">
        <v>11.0166158676147</v>
      </c>
      <c r="G9070">
        <v>11.0783853530884</v>
      </c>
      <c r="H9070">
        <v>-0.164990410208702</v>
      </c>
      <c r="I9070">
        <v>-1.4976506121456601E-2</v>
      </c>
      <c r="J9070">
        <v>78.526321839080893</v>
      </c>
      <c r="K9070">
        <v>-0.68640190362930298</v>
      </c>
      <c r="L9070">
        <v>-0.37834775447845498</v>
      </c>
      <c r="M9070">
        <v>-0.164990410208702</v>
      </c>
      <c r="N9070">
        <v>4.8366945236921297E-2</v>
      </c>
      <c r="O9070">
        <v>0.35642108321189903</v>
      </c>
      <c r="P9070">
        <v>-0.83421480655670199</v>
      </c>
      <c r="Q9070">
        <v>0.50423401594161998</v>
      </c>
      <c r="R9070">
        <v>609</v>
      </c>
      <c r="S9070">
        <v>0.165534690903507</v>
      </c>
      <c r="T9070">
        <v>0.40685954689979598</v>
      </c>
      <c r="U9070">
        <v>74.140495300292997</v>
      </c>
      <c r="V9070">
        <v>97.948417663574205</v>
      </c>
    </row>
    <row r="9071" spans="1:22">
      <c r="A9071" t="s">
        <v>64</v>
      </c>
      <c r="B9071" t="s">
        <v>66</v>
      </c>
      <c r="C9071" s="7" t="s">
        <v>75</v>
      </c>
      <c r="D9071" s="7">
        <v>41113</v>
      </c>
      <c r="E9071" t="s">
        <v>100</v>
      </c>
      <c r="F9071">
        <v>10.3816184997559</v>
      </c>
      <c r="G9071">
        <v>10.2920141220093</v>
      </c>
      <c r="H9071">
        <v>0.239339679479599</v>
      </c>
      <c r="I9071">
        <v>2.3054176941514001E-2</v>
      </c>
      <c r="J9071">
        <v>75.410213464696497</v>
      </c>
      <c r="K9071">
        <v>-0.26060420274734503</v>
      </c>
      <c r="L9071">
        <v>3.4766692668199498E-2</v>
      </c>
      <c r="M9071">
        <v>0.239339679479599</v>
      </c>
      <c r="N9071">
        <v>0.44391265511512801</v>
      </c>
      <c r="O9071">
        <v>0.73928356170654297</v>
      </c>
      <c r="P9071">
        <v>-0.402331352233887</v>
      </c>
      <c r="Q9071">
        <v>0.88101071119308505</v>
      </c>
      <c r="R9071">
        <v>609</v>
      </c>
      <c r="S9071">
        <v>0.152184475847012</v>
      </c>
      <c r="T9071">
        <v>0.39010828733444203</v>
      </c>
      <c r="U9071">
        <v>74.140495300292997</v>
      </c>
      <c r="V9071">
        <v>97.948417663574205</v>
      </c>
    </row>
    <row r="9072" spans="1:22">
      <c r="A9072" t="s">
        <v>64</v>
      </c>
      <c r="B9072" t="s">
        <v>66</v>
      </c>
      <c r="C9072" s="7" t="s">
        <v>75</v>
      </c>
      <c r="D9072" s="7">
        <v>41113</v>
      </c>
      <c r="E9072" t="s">
        <v>101</v>
      </c>
      <c r="F9072">
        <v>9.5664081573486293</v>
      </c>
      <c r="G9072">
        <v>9.6017360687255895</v>
      </c>
      <c r="H9072">
        <v>-9.4361305236816406E-2</v>
      </c>
      <c r="I9072">
        <v>-9.8638180643320101E-3</v>
      </c>
      <c r="J9072">
        <v>74.987126436781097</v>
      </c>
      <c r="K9072">
        <v>-0.57353568077087402</v>
      </c>
      <c r="L9072">
        <v>-0.29043558239936801</v>
      </c>
      <c r="M9072">
        <v>-9.4361305236816406E-2</v>
      </c>
      <c r="N9072">
        <v>0.101712964475155</v>
      </c>
      <c r="O9072">
        <v>0.38481307029724099</v>
      </c>
      <c r="P9072">
        <v>-0.70937496423721302</v>
      </c>
      <c r="Q9072">
        <v>0.52065235376357999</v>
      </c>
      <c r="R9072">
        <v>609</v>
      </c>
      <c r="S9072">
        <v>0.13980252210618799</v>
      </c>
      <c r="T9072">
        <v>0.37390175461769098</v>
      </c>
      <c r="U9072">
        <v>74.140495300292997</v>
      </c>
      <c r="V9072">
        <v>97.948417663574205</v>
      </c>
    </row>
    <row r="9073" spans="1:22">
      <c r="A9073" t="s">
        <v>64</v>
      </c>
      <c r="B9073" t="s">
        <v>66</v>
      </c>
      <c r="C9073" s="7" t="s">
        <v>75</v>
      </c>
      <c r="D9073" s="7">
        <v>41113</v>
      </c>
      <c r="E9073" t="s">
        <v>102</v>
      </c>
      <c r="F9073">
        <v>8.7204475402831996</v>
      </c>
      <c r="G9073">
        <v>8.6594772338867205</v>
      </c>
      <c r="H9073">
        <v>0.16285668313503299</v>
      </c>
      <c r="I9073">
        <v>1.8675265833735501E-2</v>
      </c>
      <c r="J9073">
        <v>74.007027914613801</v>
      </c>
      <c r="K9073">
        <v>-0.29146316647529602</v>
      </c>
      <c r="L9073">
        <v>-2.3047313094139099E-2</v>
      </c>
      <c r="M9073">
        <v>0.16285668313503299</v>
      </c>
      <c r="N9073">
        <v>0.34876066446304299</v>
      </c>
      <c r="O9073">
        <v>0.617176532745361</v>
      </c>
      <c r="P9073">
        <v>-0.42025652527809099</v>
      </c>
      <c r="Q9073">
        <v>0.74596989154815696</v>
      </c>
      <c r="R9073">
        <v>609</v>
      </c>
      <c r="S9073">
        <v>0.12567567738646901</v>
      </c>
      <c r="T9073">
        <v>0.35450765490531899</v>
      </c>
      <c r="U9073">
        <v>74.140495300292997</v>
      </c>
      <c r="V9073">
        <v>97.948417663574205</v>
      </c>
    </row>
    <row r="9074" spans="1:22">
      <c r="A9074" t="s">
        <v>64</v>
      </c>
      <c r="B9074" t="s">
        <v>66</v>
      </c>
      <c r="C9074" s="7" t="s">
        <v>75</v>
      </c>
      <c r="D9074" s="7">
        <v>41128</v>
      </c>
      <c r="E9074" t="s">
        <v>79</v>
      </c>
      <c r="F9074">
        <v>8.9966468811035192</v>
      </c>
      <c r="G9074">
        <v>8.8002729415893608</v>
      </c>
      <c r="H9074">
        <v>0.52889901399612405</v>
      </c>
      <c r="I9074">
        <v>5.8788459748029702E-2</v>
      </c>
      <c r="J9074">
        <v>76.108415841583493</v>
      </c>
      <c r="K9074">
        <v>4.5965772122144699E-2</v>
      </c>
      <c r="L9074">
        <v>0.33128663897514299</v>
      </c>
      <c r="M9074">
        <v>0.52889901399612405</v>
      </c>
      <c r="N9074">
        <v>0.72651135921478305</v>
      </c>
      <c r="O9074">
        <v>1.0118322372436499</v>
      </c>
      <c r="P9074">
        <v>-9.0939089655876201E-2</v>
      </c>
      <c r="Q9074">
        <v>1.14873707294464</v>
      </c>
      <c r="R9074">
        <v>606</v>
      </c>
      <c r="S9074">
        <v>0.14200447386202</v>
      </c>
      <c r="T9074">
        <v>0.37683480978012102</v>
      </c>
      <c r="U9074">
        <v>80.682594299316406</v>
      </c>
      <c r="V9074">
        <v>103.25</v>
      </c>
    </row>
    <row r="9075" spans="1:22">
      <c r="A9075" t="s">
        <v>64</v>
      </c>
      <c r="B9075" t="s">
        <v>66</v>
      </c>
      <c r="C9075" s="7" t="s">
        <v>75</v>
      </c>
      <c r="D9075" s="7">
        <v>41128</v>
      </c>
      <c r="E9075" t="s">
        <v>80</v>
      </c>
      <c r="F9075">
        <v>8.6791658401489293</v>
      </c>
      <c r="G9075">
        <v>8.4403476715087908</v>
      </c>
      <c r="H9075">
        <v>0.64321804046630904</v>
      </c>
      <c r="I9075">
        <v>7.4110582470893901E-2</v>
      </c>
      <c r="J9075">
        <v>73.6552805280526</v>
      </c>
      <c r="K9075">
        <v>0.15663269162178001</v>
      </c>
      <c r="L9075">
        <v>0.444111257791519</v>
      </c>
      <c r="M9075">
        <v>0.64321804046630904</v>
      </c>
      <c r="N9075">
        <v>0.84232479333877597</v>
      </c>
      <c r="O9075">
        <v>1.1298034191131601</v>
      </c>
      <c r="P9075">
        <v>1.8692502751946401E-2</v>
      </c>
      <c r="Q9075">
        <v>1.2677435874939</v>
      </c>
      <c r="R9075">
        <v>606</v>
      </c>
      <c r="S9075">
        <v>0.144160370760815</v>
      </c>
      <c r="T9075">
        <v>0.379684567451477</v>
      </c>
      <c r="U9075">
        <v>80.682594299316406</v>
      </c>
      <c r="V9075">
        <v>103.25</v>
      </c>
    </row>
    <row r="9076" spans="1:22">
      <c r="A9076" t="s">
        <v>64</v>
      </c>
      <c r="B9076" t="s">
        <v>66</v>
      </c>
      <c r="C9076" s="7" t="s">
        <v>75</v>
      </c>
      <c r="D9076" s="7">
        <v>41128</v>
      </c>
      <c r="E9076" t="s">
        <v>81</v>
      </c>
      <c r="F9076">
        <v>8.4036951065063494</v>
      </c>
      <c r="G9076">
        <v>8.06121730804443</v>
      </c>
      <c r="H9076">
        <v>0.92240750789642301</v>
      </c>
      <c r="I9076">
        <v>0.109762132167816</v>
      </c>
      <c r="J9076">
        <v>71.786320132013202</v>
      </c>
      <c r="K9076">
        <v>0.41011521220207198</v>
      </c>
      <c r="L9076">
        <v>0.71278166770935103</v>
      </c>
      <c r="M9076">
        <v>0.92240750789642301</v>
      </c>
      <c r="N9076">
        <v>1.1320333480835001</v>
      </c>
      <c r="O9076">
        <v>1.4346997737884499</v>
      </c>
      <c r="P9076">
        <v>0.26488748192787198</v>
      </c>
      <c r="Q9076">
        <v>1.5799275636673</v>
      </c>
      <c r="R9076">
        <v>606</v>
      </c>
      <c r="S9076">
        <v>0.15979510195671801</v>
      </c>
      <c r="T9076">
        <v>0.39974379539489702</v>
      </c>
      <c r="U9076">
        <v>80.682594299316406</v>
      </c>
      <c r="V9076">
        <v>103.25</v>
      </c>
    </row>
    <row r="9077" spans="1:22">
      <c r="A9077" t="s">
        <v>64</v>
      </c>
      <c r="B9077" t="s">
        <v>66</v>
      </c>
      <c r="C9077" s="7" t="s">
        <v>75</v>
      </c>
      <c r="D9077" s="7">
        <v>41128</v>
      </c>
      <c r="E9077" t="s">
        <v>82</v>
      </c>
      <c r="F9077">
        <v>8.2598314285278303</v>
      </c>
      <c r="G9077">
        <v>8.1521797180175799</v>
      </c>
      <c r="H9077">
        <v>0.28994122147560097</v>
      </c>
      <c r="I9077">
        <v>3.5102557390928303E-2</v>
      </c>
      <c r="J9077">
        <v>70.170495049504794</v>
      </c>
      <c r="K9077">
        <v>-0.24621410667896301</v>
      </c>
      <c r="L9077">
        <v>7.0550806820392595E-2</v>
      </c>
      <c r="M9077">
        <v>0.28994122147560097</v>
      </c>
      <c r="N9077">
        <v>0.50933164358139005</v>
      </c>
      <c r="O9077">
        <v>0.82609653472900402</v>
      </c>
      <c r="P9077">
        <v>-0.39820668101310702</v>
      </c>
      <c r="Q9077">
        <v>0.97808915376663197</v>
      </c>
      <c r="R9077">
        <v>606</v>
      </c>
      <c r="S9077">
        <v>0.175028626281094</v>
      </c>
      <c r="T9077">
        <v>0.41836422681808499</v>
      </c>
      <c r="U9077">
        <v>80.682594299316406</v>
      </c>
      <c r="V9077">
        <v>103.25</v>
      </c>
    </row>
    <row r="9078" spans="1:22">
      <c r="A9078" t="s">
        <v>64</v>
      </c>
      <c r="B9078" t="s">
        <v>66</v>
      </c>
      <c r="C9078" s="7" t="s">
        <v>75</v>
      </c>
      <c r="D9078" s="7">
        <v>41128</v>
      </c>
      <c r="E9078" t="s">
        <v>83</v>
      </c>
      <c r="F9078">
        <v>8.4863796234130895</v>
      </c>
      <c r="G9078">
        <v>8.3639240264892596</v>
      </c>
      <c r="H9078">
        <v>0.32981240749359098</v>
      </c>
      <c r="I9078">
        <v>3.8863733410835301E-2</v>
      </c>
      <c r="J9078">
        <v>68.645379537953801</v>
      </c>
      <c r="K9078">
        <v>-0.215393751859665</v>
      </c>
      <c r="L9078">
        <v>0.10671846568584401</v>
      </c>
      <c r="M9078">
        <v>0.32981240749359098</v>
      </c>
      <c r="N9078">
        <v>0.552906334400177</v>
      </c>
      <c r="O9078">
        <v>0.87501859664917003</v>
      </c>
      <c r="P9078">
        <v>-0.369952142238617</v>
      </c>
      <c r="Q9078">
        <v>1.0295768976211499</v>
      </c>
      <c r="R9078">
        <v>606</v>
      </c>
      <c r="S9078">
        <v>0.18098781935602701</v>
      </c>
      <c r="T9078">
        <v>0.42542663216590898</v>
      </c>
      <c r="U9078">
        <v>80.682594299316406</v>
      </c>
      <c r="V9078">
        <v>103.25</v>
      </c>
    </row>
    <row r="9079" spans="1:22">
      <c r="A9079" t="s">
        <v>64</v>
      </c>
      <c r="B9079" t="s">
        <v>66</v>
      </c>
      <c r="C9079" s="7" t="s">
        <v>75</v>
      </c>
      <c r="D9079" s="7">
        <v>41128</v>
      </c>
      <c r="E9079" t="s">
        <v>84</v>
      </c>
      <c r="F9079">
        <v>9.6352910995483398</v>
      </c>
      <c r="G9079">
        <v>9.3773355484008807</v>
      </c>
      <c r="H9079">
        <v>0.69476228952407804</v>
      </c>
      <c r="I9079">
        <v>7.2105996310710893E-2</v>
      </c>
      <c r="J9079">
        <v>67.062310231023403</v>
      </c>
      <c r="K9079">
        <v>0.15024244785308799</v>
      </c>
      <c r="L9079">
        <v>0.47194918990135198</v>
      </c>
      <c r="M9079">
        <v>0.69476228952407804</v>
      </c>
      <c r="N9079">
        <v>0.91757541894912698</v>
      </c>
      <c r="O9079">
        <v>1.2392821311950699</v>
      </c>
      <c r="P9079">
        <v>-4.1213519871234902E-3</v>
      </c>
      <c r="Q9079">
        <v>1.3936458826065099</v>
      </c>
      <c r="R9079">
        <v>606</v>
      </c>
      <c r="S9079">
        <v>0.18053243363031199</v>
      </c>
      <c r="T9079">
        <v>0.42489108443260198</v>
      </c>
      <c r="U9079">
        <v>80.682594299316406</v>
      </c>
      <c r="V9079">
        <v>103.25</v>
      </c>
    </row>
    <row r="9080" spans="1:22">
      <c r="A9080" t="s">
        <v>64</v>
      </c>
      <c r="B9080" t="s">
        <v>66</v>
      </c>
      <c r="C9080" s="7" t="s">
        <v>75</v>
      </c>
      <c r="D9080" s="7">
        <v>41128</v>
      </c>
      <c r="E9080" t="s">
        <v>85</v>
      </c>
      <c r="F9080">
        <v>11.8933753967285</v>
      </c>
      <c r="G9080">
        <v>11.1911888122559</v>
      </c>
      <c r="H9080">
        <v>1.89122402667999</v>
      </c>
      <c r="I9080">
        <v>0.15901491045951799</v>
      </c>
      <c r="J9080">
        <v>66.1126237623766</v>
      </c>
      <c r="K9080">
        <v>1.33206331729889</v>
      </c>
      <c r="L9080">
        <v>1.66242003440857</v>
      </c>
      <c r="M9080">
        <v>1.89122402667999</v>
      </c>
      <c r="N9080">
        <v>2.12002801895142</v>
      </c>
      <c r="O9080">
        <v>2.4503846168518102</v>
      </c>
      <c r="P9080">
        <v>1.1735490560531601</v>
      </c>
      <c r="Q9080">
        <v>2.6088988780975302</v>
      </c>
      <c r="R9080">
        <v>606</v>
      </c>
      <c r="S9080">
        <v>0.19037111735828999</v>
      </c>
      <c r="T9080">
        <v>0.436315387487412</v>
      </c>
      <c r="U9080">
        <v>80.682594299316406</v>
      </c>
      <c r="V9080">
        <v>103.25</v>
      </c>
    </row>
    <row r="9081" spans="1:22">
      <c r="A9081" t="s">
        <v>64</v>
      </c>
      <c r="B9081" t="s">
        <v>66</v>
      </c>
      <c r="C9081" s="7" t="s">
        <v>75</v>
      </c>
      <c r="D9081" s="7">
        <v>41128</v>
      </c>
      <c r="E9081" t="s">
        <v>86</v>
      </c>
      <c r="F9081">
        <v>13.614320755004901</v>
      </c>
      <c r="G9081">
        <v>13.0182647705078</v>
      </c>
      <c r="H9081">
        <v>1.6053757667541499</v>
      </c>
      <c r="I9081">
        <v>0.11791817098856</v>
      </c>
      <c r="J9081">
        <v>67.874669966997303</v>
      </c>
      <c r="K9081">
        <v>1.0141024589538601</v>
      </c>
      <c r="L9081">
        <v>1.36343157291412</v>
      </c>
      <c r="M9081">
        <v>1.6053757667541499</v>
      </c>
      <c r="N9081">
        <v>1.8473199605941799</v>
      </c>
      <c r="O9081">
        <v>2.1966490745544398</v>
      </c>
      <c r="P9081">
        <v>0.84648478031158403</v>
      </c>
      <c r="Q9081">
        <v>2.3642668724060099</v>
      </c>
      <c r="R9081">
        <v>606</v>
      </c>
      <c r="S9081">
        <v>0.212865018862786</v>
      </c>
      <c r="T9081">
        <v>0.461372971534729</v>
      </c>
      <c r="U9081">
        <v>80.682594299316406</v>
      </c>
      <c r="V9081">
        <v>103.25</v>
      </c>
    </row>
    <row r="9082" spans="1:22">
      <c r="A9082" t="s">
        <v>64</v>
      </c>
      <c r="B9082" t="s">
        <v>66</v>
      </c>
      <c r="C9082" s="7" t="s">
        <v>75</v>
      </c>
      <c r="D9082" s="7">
        <v>41128</v>
      </c>
      <c r="E9082" t="s">
        <v>87</v>
      </c>
      <c r="F9082">
        <v>15.4021615982056</v>
      </c>
      <c r="G9082">
        <v>14.3454999923706</v>
      </c>
      <c r="H9082">
        <v>2.8459420204162602</v>
      </c>
      <c r="I9082">
        <v>0.184775501489639</v>
      </c>
      <c r="J9082">
        <v>71.856980198019997</v>
      </c>
      <c r="K9082">
        <v>2.1876263618469198</v>
      </c>
      <c r="L9082">
        <v>2.5765645503997798</v>
      </c>
      <c r="M9082">
        <v>2.8459420204162602</v>
      </c>
      <c r="N9082">
        <v>3.1153194904327401</v>
      </c>
      <c r="O9082">
        <v>3.5042576789856001</v>
      </c>
      <c r="P9082">
        <v>2.0010030269622798</v>
      </c>
      <c r="Q9082">
        <v>3.6908810138702401</v>
      </c>
      <c r="R9082">
        <v>606</v>
      </c>
      <c r="S9082">
        <v>0.26387373658559499</v>
      </c>
      <c r="T9082">
        <v>0.51368641853332497</v>
      </c>
      <c r="U9082">
        <v>80.682594299316406</v>
      </c>
      <c r="V9082">
        <v>103.25</v>
      </c>
    </row>
    <row r="9083" spans="1:22">
      <c r="A9083" t="s">
        <v>64</v>
      </c>
      <c r="B9083" t="s">
        <v>66</v>
      </c>
      <c r="C9083" s="7" t="s">
        <v>75</v>
      </c>
      <c r="D9083" s="7">
        <v>41128</v>
      </c>
      <c r="E9083" t="s">
        <v>88</v>
      </c>
      <c r="F9083">
        <v>16.118064880371101</v>
      </c>
      <c r="G9083">
        <v>14.9084529876709</v>
      </c>
      <c r="H9083">
        <v>3.2578887939453098</v>
      </c>
      <c r="I9083">
        <v>0.20212654769420599</v>
      </c>
      <c r="J9083">
        <v>75.286468646864705</v>
      </c>
      <c r="K9083">
        <v>2.5627014636993399</v>
      </c>
      <c r="L9083">
        <v>2.9734237194061302</v>
      </c>
      <c r="M9083">
        <v>3.2578887939453098</v>
      </c>
      <c r="N9083">
        <v>3.5423538684845002</v>
      </c>
      <c r="O9083">
        <v>3.9530761241912802</v>
      </c>
      <c r="P9083">
        <v>2.3656256198883101</v>
      </c>
      <c r="Q9083">
        <v>4.1501522064209002</v>
      </c>
      <c r="R9083">
        <v>606</v>
      </c>
      <c r="S9083">
        <v>0.29426016204798</v>
      </c>
      <c r="T9083">
        <v>0.54245752096176103</v>
      </c>
      <c r="U9083">
        <v>80.682594299316406</v>
      </c>
      <c r="V9083">
        <v>103.25</v>
      </c>
    </row>
    <row r="9084" spans="1:22">
      <c r="A9084" t="s">
        <v>64</v>
      </c>
      <c r="B9084" t="s">
        <v>66</v>
      </c>
      <c r="C9084" s="7" t="s">
        <v>75</v>
      </c>
      <c r="D9084" s="7">
        <v>41128</v>
      </c>
      <c r="E9084" t="s">
        <v>89</v>
      </c>
      <c r="F9084">
        <v>16.783283233642599</v>
      </c>
      <c r="G9084">
        <v>15.7058362960815</v>
      </c>
      <c r="H9084">
        <v>2.90192723274231</v>
      </c>
      <c r="I9084">
        <v>0.17290581762790699</v>
      </c>
      <c r="J9084">
        <v>79.132013201320902</v>
      </c>
      <c r="K9084">
        <v>2.1870019435882599</v>
      </c>
      <c r="L9084">
        <v>2.60938549041748</v>
      </c>
      <c r="M9084">
        <v>2.90192723274231</v>
      </c>
      <c r="N9084">
        <v>3.19446897506714</v>
      </c>
      <c r="O9084">
        <v>3.6168525218963601</v>
      </c>
      <c r="P9084">
        <v>1.984330534935</v>
      </c>
      <c r="Q9084">
        <v>3.8195240497589098</v>
      </c>
      <c r="R9084">
        <v>606</v>
      </c>
      <c r="S9084">
        <v>0.31120686734089997</v>
      </c>
      <c r="T9084">
        <v>0.55785918235778797</v>
      </c>
      <c r="U9084">
        <v>80.682594299316406</v>
      </c>
      <c r="V9084">
        <v>103.25</v>
      </c>
    </row>
    <row r="9085" spans="1:22">
      <c r="A9085" t="s">
        <v>64</v>
      </c>
      <c r="B9085" t="s">
        <v>66</v>
      </c>
      <c r="C9085" s="7" t="s">
        <v>75</v>
      </c>
      <c r="D9085" s="7">
        <v>41128</v>
      </c>
      <c r="E9085" t="s">
        <v>90</v>
      </c>
      <c r="F9085">
        <v>17.4214191436768</v>
      </c>
      <c r="G9085">
        <v>16.233203887939499</v>
      </c>
      <c r="H9085">
        <v>3.2002599239349401</v>
      </c>
      <c r="I9085">
        <v>0.18369685113430001</v>
      </c>
      <c r="J9085">
        <v>82.255445544553993</v>
      </c>
      <c r="K9085">
        <v>2.4730277061462398</v>
      </c>
      <c r="L9085">
        <v>2.9026823043823202</v>
      </c>
      <c r="M9085">
        <v>3.2002599239349401</v>
      </c>
      <c r="N9085">
        <v>3.4978375434875502</v>
      </c>
      <c r="O9085">
        <v>3.9274921417236301</v>
      </c>
      <c r="P9085">
        <v>2.2668673992157</v>
      </c>
      <c r="Q9085">
        <v>4.1336526870727504</v>
      </c>
      <c r="R9085">
        <v>606</v>
      </c>
      <c r="S9085">
        <v>0.32201355805029103</v>
      </c>
      <c r="T9085">
        <v>0.56746238470077504</v>
      </c>
      <c r="U9085">
        <v>80.682594299316406</v>
      </c>
      <c r="V9085">
        <v>103.25</v>
      </c>
    </row>
    <row r="9086" spans="1:22">
      <c r="A9086" t="s">
        <v>64</v>
      </c>
      <c r="B9086" t="s">
        <v>66</v>
      </c>
      <c r="C9086" s="7" t="s">
        <v>75</v>
      </c>
      <c r="D9086" s="7">
        <v>41128</v>
      </c>
      <c r="E9086" t="s">
        <v>91</v>
      </c>
      <c r="F9086">
        <v>17.831413269043001</v>
      </c>
      <c r="G9086">
        <v>16.339017868041999</v>
      </c>
      <c r="H9086">
        <v>4.0195183753967303</v>
      </c>
      <c r="I9086">
        <v>0.22541782259941101</v>
      </c>
      <c r="J9086">
        <v>86.426897689769604</v>
      </c>
      <c r="K9086">
        <v>3.31060886383057</v>
      </c>
      <c r="L9086">
        <v>3.7294383049011199</v>
      </c>
      <c r="M9086">
        <v>4.0195183753967303</v>
      </c>
      <c r="N9086">
        <v>4.3095984458923304</v>
      </c>
      <c r="O9086">
        <v>4.7284278869628897</v>
      </c>
      <c r="P9086">
        <v>3.1096429824829102</v>
      </c>
      <c r="Q9086">
        <v>4.9293937683105504</v>
      </c>
      <c r="R9086">
        <v>606</v>
      </c>
      <c r="S9086">
        <v>0.30599153775682802</v>
      </c>
      <c r="T9086">
        <v>0.55316501855850198</v>
      </c>
      <c r="U9086">
        <v>80.682594299316406</v>
      </c>
      <c r="V9086">
        <v>103.25</v>
      </c>
    </row>
    <row r="9087" spans="1:22">
      <c r="A9087" t="s">
        <v>64</v>
      </c>
      <c r="B9087" t="s">
        <v>66</v>
      </c>
      <c r="C9087" s="7" t="s">
        <v>75</v>
      </c>
      <c r="D9087" s="7">
        <v>41128</v>
      </c>
      <c r="E9087" t="s">
        <v>92</v>
      </c>
      <c r="F9087">
        <v>18.316734313964801</v>
      </c>
      <c r="G9087">
        <v>16.694948196411101</v>
      </c>
      <c r="H9087">
        <v>4.3680090904235804</v>
      </c>
      <c r="I9087">
        <v>0.23847095668315901</v>
      </c>
      <c r="J9087">
        <v>89.110231023102997</v>
      </c>
      <c r="K9087">
        <v>3.6471071243286102</v>
      </c>
      <c r="L9087">
        <v>4.0730218887329102</v>
      </c>
      <c r="M9087">
        <v>4.3680090904235804</v>
      </c>
      <c r="N9087">
        <v>4.6629962921142596</v>
      </c>
      <c r="O9087">
        <v>5.0889110565185502</v>
      </c>
      <c r="P9087">
        <v>3.4427413940429701</v>
      </c>
      <c r="Q9087">
        <v>5.2932767868042001</v>
      </c>
      <c r="R9087">
        <v>606</v>
      </c>
      <c r="S9087">
        <v>0.31643186561451803</v>
      </c>
      <c r="T9087">
        <v>0.56252276897430398</v>
      </c>
      <c r="U9087">
        <v>80.682594299316406</v>
      </c>
      <c r="V9087">
        <v>103.25</v>
      </c>
    </row>
    <row r="9088" spans="1:22">
      <c r="A9088" t="s">
        <v>64</v>
      </c>
      <c r="B9088" t="s">
        <v>66</v>
      </c>
      <c r="C9088" s="7" t="s">
        <v>75</v>
      </c>
      <c r="D9088" s="7">
        <v>41128</v>
      </c>
      <c r="E9088" t="s">
        <v>93</v>
      </c>
      <c r="F9088">
        <v>17.878761291503899</v>
      </c>
      <c r="G9088">
        <v>16.412168502807599</v>
      </c>
      <c r="H9088">
        <v>3.9500243663787802</v>
      </c>
      <c r="I9088">
        <v>0.22093389928340901</v>
      </c>
      <c r="J9088">
        <v>91.438613861386798</v>
      </c>
      <c r="K9088">
        <v>3.2422235012054399</v>
      </c>
      <c r="L9088">
        <v>3.6603980064392099</v>
      </c>
      <c r="M9088">
        <v>3.9500243663787802</v>
      </c>
      <c r="N9088">
        <v>4.2396507263183603</v>
      </c>
      <c r="O9088">
        <v>4.6578254699706996</v>
      </c>
      <c r="P9088">
        <v>3.0415718555450399</v>
      </c>
      <c r="Q9088">
        <v>4.8584771156311</v>
      </c>
      <c r="R9088">
        <v>606</v>
      </c>
      <c r="S9088">
        <v>0.30503526387496999</v>
      </c>
      <c r="T9088">
        <v>0.55229997634887695</v>
      </c>
      <c r="U9088">
        <v>80.682594299316406</v>
      </c>
      <c r="V9088">
        <v>103.25</v>
      </c>
    </row>
    <row r="9089" spans="1:22">
      <c r="A9089" t="s">
        <v>64</v>
      </c>
      <c r="B9089" t="s">
        <v>66</v>
      </c>
      <c r="C9089" s="7" t="s">
        <v>75</v>
      </c>
      <c r="D9089" s="7">
        <v>41128</v>
      </c>
      <c r="E9089" t="s">
        <v>94</v>
      </c>
      <c r="F9089">
        <v>17.034107208251999</v>
      </c>
      <c r="G9089">
        <v>16.195144653320298</v>
      </c>
      <c r="H9089">
        <v>2.2596087455749498</v>
      </c>
      <c r="I9089">
        <v>0.13265201449394201</v>
      </c>
      <c r="J9089">
        <v>93.237293729373505</v>
      </c>
      <c r="K9089">
        <v>1.5995169878005999</v>
      </c>
      <c r="L9089">
        <v>1.9895045757293699</v>
      </c>
      <c r="M9089">
        <v>2.2596087455749498</v>
      </c>
      <c r="N9089">
        <v>2.52971291542053</v>
      </c>
      <c r="O9089">
        <v>2.9197006225585902</v>
      </c>
      <c r="P9089">
        <v>1.4123901128768901</v>
      </c>
      <c r="Q9089">
        <v>3.1068272590637198</v>
      </c>
      <c r="R9089">
        <v>606</v>
      </c>
      <c r="S9089">
        <v>0.26529952133955698</v>
      </c>
      <c r="T9089">
        <v>0.51507234573364302</v>
      </c>
      <c r="U9089">
        <v>80.682594299316406</v>
      </c>
      <c r="V9089">
        <v>103.25</v>
      </c>
    </row>
    <row r="9090" spans="1:22">
      <c r="A9090" t="s">
        <v>64</v>
      </c>
      <c r="B9090" t="s">
        <v>66</v>
      </c>
      <c r="C9090" s="7" t="s">
        <v>75</v>
      </c>
      <c r="D9090" s="7">
        <v>41128</v>
      </c>
      <c r="E9090" t="s">
        <v>95</v>
      </c>
      <c r="F9090">
        <v>15.834270477294901</v>
      </c>
      <c r="G9090">
        <v>15.524167060852101</v>
      </c>
      <c r="H9090">
        <v>0.83521234989166304</v>
      </c>
      <c r="I9090">
        <v>5.2747130393981899E-2</v>
      </c>
      <c r="J9090">
        <v>94.631023102310195</v>
      </c>
      <c r="K9090">
        <v>0.227800473570824</v>
      </c>
      <c r="L9090">
        <v>0.586664319038391</v>
      </c>
      <c r="M9090">
        <v>0.83521234989166304</v>
      </c>
      <c r="N9090">
        <v>1.0837603807449301</v>
      </c>
      <c r="O9090">
        <v>1.4426242113113401</v>
      </c>
      <c r="P9090">
        <v>5.5607650429010398E-2</v>
      </c>
      <c r="Q9090">
        <v>1.6148170232772801</v>
      </c>
      <c r="R9090">
        <v>606</v>
      </c>
      <c r="S9090">
        <v>0.224643771491984</v>
      </c>
      <c r="T9090">
        <v>0.47396600246429399</v>
      </c>
      <c r="U9090">
        <v>80.682594299316406</v>
      </c>
      <c r="V9090">
        <v>103.25</v>
      </c>
    </row>
    <row r="9091" spans="1:22">
      <c r="A9091" t="s">
        <v>64</v>
      </c>
      <c r="B9091" t="s">
        <v>66</v>
      </c>
      <c r="C9091" s="7" t="s">
        <v>75</v>
      </c>
      <c r="D9091" s="7">
        <v>41128</v>
      </c>
      <c r="E9091" t="s">
        <v>96</v>
      </c>
      <c r="F9091">
        <v>14.8060913085938</v>
      </c>
      <c r="G9091">
        <v>14.706091880798301</v>
      </c>
      <c r="H9091">
        <v>0.26933050155639598</v>
      </c>
      <c r="I9091">
        <v>1.8190519884228699E-2</v>
      </c>
      <c r="J9091">
        <v>94.604356435642998</v>
      </c>
      <c r="K9091">
        <v>-0.311766177415848</v>
      </c>
      <c r="L9091">
        <v>3.1550452113151599E-2</v>
      </c>
      <c r="M9091">
        <v>0.26933050155639598</v>
      </c>
      <c r="N9091">
        <v>0.50711053609848</v>
      </c>
      <c r="O9091">
        <v>0.85042715072631803</v>
      </c>
      <c r="P9091">
        <v>-0.47649899125099199</v>
      </c>
      <c r="Q9091">
        <v>1.01515996456146</v>
      </c>
      <c r="R9091">
        <v>606</v>
      </c>
      <c r="S9091">
        <v>0.205600708064825</v>
      </c>
      <c r="T9091">
        <v>0.45343214273452798</v>
      </c>
      <c r="U9091">
        <v>80.682594299316406</v>
      </c>
      <c r="V9091">
        <v>103.25</v>
      </c>
    </row>
    <row r="9092" spans="1:22">
      <c r="A9092" t="s">
        <v>64</v>
      </c>
      <c r="B9092" t="s">
        <v>66</v>
      </c>
      <c r="C9092" s="7" t="s">
        <v>75</v>
      </c>
      <c r="D9092" s="7">
        <v>41128</v>
      </c>
      <c r="E9092" t="s">
        <v>97</v>
      </c>
      <c r="F9092">
        <v>13.016345024108899</v>
      </c>
      <c r="G9092">
        <v>13.113029479980501</v>
      </c>
      <c r="H9092">
        <v>-0.26040574908256497</v>
      </c>
      <c r="I9092">
        <v>-2.0006056874990501E-2</v>
      </c>
      <c r="J9092">
        <v>92.603135313530601</v>
      </c>
      <c r="K9092">
        <v>-0.84237968921661399</v>
      </c>
      <c r="L9092">
        <v>-0.498544752597809</v>
      </c>
      <c r="M9092">
        <v>-0.26040574908256497</v>
      </c>
      <c r="N9092">
        <v>-2.2266732528805702E-2</v>
      </c>
      <c r="O9092">
        <v>0.32156819105148299</v>
      </c>
      <c r="P9092">
        <v>-1.0073611736297601</v>
      </c>
      <c r="Q9092">
        <v>0.48654970526695301</v>
      </c>
      <c r="R9092">
        <v>606</v>
      </c>
      <c r="S9092">
        <v>0.20622195204034499</v>
      </c>
      <c r="T9092">
        <v>0.45411667227745101</v>
      </c>
      <c r="U9092">
        <v>80.682594299316406</v>
      </c>
      <c r="V9092">
        <v>103.25</v>
      </c>
    </row>
    <row r="9093" spans="1:22">
      <c r="A9093" t="s">
        <v>64</v>
      </c>
      <c r="B9093" t="s">
        <v>66</v>
      </c>
      <c r="C9093" s="7" t="s">
        <v>75</v>
      </c>
      <c r="D9093" s="7">
        <v>41128</v>
      </c>
      <c r="E9093" t="s">
        <v>98</v>
      </c>
      <c r="F9093">
        <v>12.5222368240356</v>
      </c>
      <c r="G9093">
        <v>12.5228681564331</v>
      </c>
      <c r="H9093">
        <v>-1.69981725048274E-3</v>
      </c>
      <c r="I9093">
        <v>-1.35743903229013E-4</v>
      </c>
      <c r="J9093">
        <v>90.0415181518146</v>
      </c>
      <c r="K9093">
        <v>-0.58419841527938798</v>
      </c>
      <c r="L9093">
        <v>-0.24005351960658999</v>
      </c>
      <c r="M9093">
        <v>-1.69981725048274E-3</v>
      </c>
      <c r="N9093">
        <v>0.23665387928485901</v>
      </c>
      <c r="O9093">
        <v>0.58079880475997903</v>
      </c>
      <c r="P9093">
        <v>-0.749328672885895</v>
      </c>
      <c r="Q9093">
        <v>0.74592900276184104</v>
      </c>
      <c r="R9093">
        <v>606</v>
      </c>
      <c r="S9093">
        <v>0.206593945382579</v>
      </c>
      <c r="T9093">
        <v>0.45452606678009</v>
      </c>
      <c r="U9093">
        <v>80.682594299316406</v>
      </c>
      <c r="V9093">
        <v>103.25</v>
      </c>
    </row>
    <row r="9094" spans="1:22">
      <c r="A9094" t="s">
        <v>64</v>
      </c>
      <c r="B9094" t="s">
        <v>66</v>
      </c>
      <c r="C9094" s="7" t="s">
        <v>75</v>
      </c>
      <c r="D9094" s="7">
        <v>41128</v>
      </c>
      <c r="E9094" t="s">
        <v>99</v>
      </c>
      <c r="F9094">
        <v>11.7604827880859</v>
      </c>
      <c r="G9094">
        <v>11.9818000793457</v>
      </c>
      <c r="H9094">
        <v>-0.596080303192139</v>
      </c>
      <c r="I9094">
        <v>-5.0685018301010097E-2</v>
      </c>
      <c r="J9094">
        <v>86.147722772277902</v>
      </c>
      <c r="K9094">
        <v>-1.18692195415497</v>
      </c>
      <c r="L9094">
        <v>-0.83784794807434104</v>
      </c>
      <c r="M9094">
        <v>-0.596080303192139</v>
      </c>
      <c r="N9094">
        <v>-0.35431265830993702</v>
      </c>
      <c r="O9094">
        <v>-5.2385944873094602E-3</v>
      </c>
      <c r="P9094">
        <v>-1.3544174432754501</v>
      </c>
      <c r="Q9094">
        <v>0.16225682199001301</v>
      </c>
      <c r="R9094">
        <v>606</v>
      </c>
      <c r="S9094">
        <v>0.21255441006971501</v>
      </c>
      <c r="T9094">
        <v>0.46103623509406999</v>
      </c>
      <c r="U9094">
        <v>80.682594299316406</v>
      </c>
      <c r="V9094">
        <v>103.25</v>
      </c>
    </row>
    <row r="9095" spans="1:22">
      <c r="A9095" t="s">
        <v>64</v>
      </c>
      <c r="B9095" t="s">
        <v>66</v>
      </c>
      <c r="C9095" s="7" t="s">
        <v>75</v>
      </c>
      <c r="D9095" s="7">
        <v>41128</v>
      </c>
      <c r="E9095" t="s">
        <v>100</v>
      </c>
      <c r="F9095">
        <v>10.789223670959499</v>
      </c>
      <c r="G9095">
        <v>11.2263040542603</v>
      </c>
      <c r="H9095">
        <v>-1.1772041320800799</v>
      </c>
      <c r="I9095">
        <v>-0.109109252691269</v>
      </c>
      <c r="J9095">
        <v>84.183679867987493</v>
      </c>
      <c r="K9095">
        <v>-1.7436062097549401</v>
      </c>
      <c r="L9095">
        <v>-1.4089713096618699</v>
      </c>
      <c r="M9095">
        <v>-1.1772041320800799</v>
      </c>
      <c r="N9095">
        <v>-0.94543701410293601</v>
      </c>
      <c r="O9095">
        <v>-0.61080205440521196</v>
      </c>
      <c r="P9095">
        <v>-1.9041732549667401</v>
      </c>
      <c r="Q9095">
        <v>-0.45023494958877602</v>
      </c>
      <c r="R9095">
        <v>606</v>
      </c>
      <c r="S9095">
        <v>0.19533383732497001</v>
      </c>
      <c r="T9095">
        <v>0.44196587800979598</v>
      </c>
      <c r="U9095">
        <v>80.682594299316406</v>
      </c>
      <c r="V9095">
        <v>103.25</v>
      </c>
    </row>
    <row r="9096" spans="1:22">
      <c r="A9096" t="s">
        <v>64</v>
      </c>
      <c r="B9096" t="s">
        <v>66</v>
      </c>
      <c r="C9096" s="7" t="s">
        <v>75</v>
      </c>
      <c r="D9096" s="7">
        <v>41128</v>
      </c>
      <c r="E9096" t="s">
        <v>101</v>
      </c>
      <c r="F9096">
        <v>9.9487600326538104</v>
      </c>
      <c r="G9096">
        <v>10.1678304672241</v>
      </c>
      <c r="H9096">
        <v>-0.59002935886383101</v>
      </c>
      <c r="I9096">
        <v>-5.9306822717189803E-2</v>
      </c>
      <c r="J9096">
        <v>80.709092409241407</v>
      </c>
      <c r="K9096">
        <v>-1.13258981704712</v>
      </c>
      <c r="L9096">
        <v>-0.81204068660736095</v>
      </c>
      <c r="M9096">
        <v>-0.59002935886383101</v>
      </c>
      <c r="N9096">
        <v>-0.36801800131797802</v>
      </c>
      <c r="O9096">
        <v>-4.7468874603509903E-2</v>
      </c>
      <c r="P9096">
        <v>-1.28639817237854</v>
      </c>
      <c r="Q9096">
        <v>0.106339484453201</v>
      </c>
      <c r="R9096">
        <v>606</v>
      </c>
      <c r="S9096">
        <v>0.17923554857162899</v>
      </c>
      <c r="T9096">
        <v>0.42336219549179099</v>
      </c>
      <c r="U9096">
        <v>80.682594299316406</v>
      </c>
      <c r="V9096">
        <v>103.25</v>
      </c>
    </row>
    <row r="9097" spans="1:22">
      <c r="A9097" t="s">
        <v>64</v>
      </c>
      <c r="B9097" t="s">
        <v>66</v>
      </c>
      <c r="C9097" s="7" t="s">
        <v>75</v>
      </c>
      <c r="D9097" s="7">
        <v>41128</v>
      </c>
      <c r="E9097" t="s">
        <v>102</v>
      </c>
      <c r="F9097">
        <v>9.2694797515869105</v>
      </c>
      <c r="G9097">
        <v>9.4878435134887695</v>
      </c>
      <c r="H9097">
        <v>-0.58812856674194303</v>
      </c>
      <c r="I9097">
        <v>-6.3447847962379497E-2</v>
      </c>
      <c r="J9097">
        <v>79.591039603959899</v>
      </c>
      <c r="K9097">
        <v>-1.1021313667297401</v>
      </c>
      <c r="L9097">
        <v>-0.79845434427261397</v>
      </c>
      <c r="M9097">
        <v>-0.58812856674194303</v>
      </c>
      <c r="N9097">
        <v>-0.37780278921127303</v>
      </c>
      <c r="O9097">
        <v>-7.4125796556472806E-2</v>
      </c>
      <c r="P9097">
        <v>-1.2478439807891799</v>
      </c>
      <c r="Q9097">
        <v>7.1586847305297893E-2</v>
      </c>
      <c r="R9097">
        <v>606</v>
      </c>
      <c r="S9097">
        <v>0.16086395706828799</v>
      </c>
      <c r="T9097">
        <v>0.40107849240303001</v>
      </c>
      <c r="U9097">
        <v>80.682594299316406</v>
      </c>
      <c r="V9097">
        <v>103.25</v>
      </c>
    </row>
    <row r="9098" spans="1:22">
      <c r="A9098" t="s">
        <v>64</v>
      </c>
      <c r="B9098" t="s">
        <v>66</v>
      </c>
      <c r="C9098" s="7" t="s">
        <v>75</v>
      </c>
      <c r="D9098" s="7">
        <v>41130</v>
      </c>
      <c r="E9098" t="s">
        <v>79</v>
      </c>
      <c r="F9098">
        <v>9.0889339447021502</v>
      </c>
      <c r="G9098">
        <v>8.8804883956909197</v>
      </c>
      <c r="H9098">
        <v>0.56299000978469804</v>
      </c>
      <c r="I9098">
        <v>6.1942357569932903E-2</v>
      </c>
      <c r="J9098">
        <v>79.863190082644707</v>
      </c>
      <c r="K9098">
        <v>9.4605214893817902E-2</v>
      </c>
      <c r="L9098">
        <v>0.37133073806762701</v>
      </c>
      <c r="M9098">
        <v>0.56299000978469804</v>
      </c>
      <c r="N9098">
        <v>0.75464928150177002</v>
      </c>
      <c r="O9098">
        <v>1.0313748121261599</v>
      </c>
      <c r="P9098">
        <v>-3.8175366818904898E-2</v>
      </c>
      <c r="Q9098">
        <v>1.1641553640365601</v>
      </c>
      <c r="R9098">
        <v>605</v>
      </c>
      <c r="S9098">
        <v>0.133577529837866</v>
      </c>
      <c r="T9098">
        <v>0.365482598543167</v>
      </c>
      <c r="U9098">
        <v>82.190895080566406</v>
      </c>
      <c r="V9098">
        <v>104.75</v>
      </c>
    </row>
    <row r="9099" spans="1:22">
      <c r="A9099" t="s">
        <v>64</v>
      </c>
      <c r="B9099" t="s">
        <v>66</v>
      </c>
      <c r="C9099" s="7" t="s">
        <v>75</v>
      </c>
      <c r="D9099" s="7">
        <v>41130</v>
      </c>
      <c r="E9099" t="s">
        <v>80</v>
      </c>
      <c r="F9099">
        <v>8.7164592742919904</v>
      </c>
      <c r="G9099">
        <v>8.6937198638915998</v>
      </c>
      <c r="H9099">
        <v>6.1415780335664701E-2</v>
      </c>
      <c r="I9099">
        <v>7.0459549315273796E-3</v>
      </c>
      <c r="J9099">
        <v>78.110925619834603</v>
      </c>
      <c r="K9099">
        <v>-0.41014778614044201</v>
      </c>
      <c r="L9099">
        <v>-0.13154421746730799</v>
      </c>
      <c r="M9099">
        <v>6.1415780335664701E-2</v>
      </c>
      <c r="N9099">
        <v>0.25437578558921797</v>
      </c>
      <c r="O9099">
        <v>0.53297936916351296</v>
      </c>
      <c r="P9099">
        <v>-0.54382950067520097</v>
      </c>
      <c r="Q9099">
        <v>0.66666108369827304</v>
      </c>
      <c r="R9099">
        <v>605</v>
      </c>
      <c r="S9099">
        <v>0.13539678116822901</v>
      </c>
      <c r="T9099">
        <v>0.367963016033173</v>
      </c>
      <c r="U9099">
        <v>82.190895080566406</v>
      </c>
      <c r="V9099">
        <v>104.75</v>
      </c>
    </row>
    <row r="9100" spans="1:22">
      <c r="A9100" t="s">
        <v>64</v>
      </c>
      <c r="B9100" t="s">
        <v>66</v>
      </c>
      <c r="C9100" s="7" t="s">
        <v>75</v>
      </c>
      <c r="D9100" s="7">
        <v>41130</v>
      </c>
      <c r="E9100" t="s">
        <v>81</v>
      </c>
      <c r="F9100">
        <v>8.4287805557250994</v>
      </c>
      <c r="G9100">
        <v>8.3402967453002894</v>
      </c>
      <c r="H9100">
        <v>0.23898495733737901</v>
      </c>
      <c r="I9100">
        <v>2.8353443369269399E-2</v>
      </c>
      <c r="J9100">
        <v>76.715041322314804</v>
      </c>
      <c r="K9100">
        <v>-0.256518244743347</v>
      </c>
      <c r="L9100">
        <v>3.6229062825441402E-2</v>
      </c>
      <c r="M9100">
        <v>0.23898495733737901</v>
      </c>
      <c r="N9100">
        <v>0.44174084067344699</v>
      </c>
      <c r="O9100">
        <v>0.73448812961578402</v>
      </c>
      <c r="P9100">
        <v>-0.39698651432991</v>
      </c>
      <c r="Q9100">
        <v>0.87495642900466897</v>
      </c>
      <c r="R9100">
        <v>605</v>
      </c>
      <c r="S9100">
        <v>0.14949296496671199</v>
      </c>
      <c r="T9100">
        <v>0.38664320111274703</v>
      </c>
      <c r="U9100">
        <v>82.190895080566406</v>
      </c>
      <c r="V9100">
        <v>104.75</v>
      </c>
    </row>
    <row r="9101" spans="1:22">
      <c r="A9101" t="s">
        <v>64</v>
      </c>
      <c r="B9101" t="s">
        <v>66</v>
      </c>
      <c r="C9101" s="7" t="s">
        <v>75</v>
      </c>
      <c r="D9101" s="7">
        <v>41130</v>
      </c>
      <c r="E9101" t="s">
        <v>82</v>
      </c>
      <c r="F9101">
        <v>8.2714586257934606</v>
      </c>
      <c r="G9101">
        <v>8.2934465408325195</v>
      </c>
      <c r="H9101">
        <v>-5.9385053813457503E-2</v>
      </c>
      <c r="I9101">
        <v>-7.1795140393078301E-3</v>
      </c>
      <c r="J9101">
        <v>75.278016528924894</v>
      </c>
      <c r="K9101">
        <v>-0.577886462211609</v>
      </c>
      <c r="L9101">
        <v>-0.27155163884162897</v>
      </c>
      <c r="M9101">
        <v>-5.9385053813457503E-2</v>
      </c>
      <c r="N9101">
        <v>0.15278153121471399</v>
      </c>
      <c r="O9101">
        <v>0.45911636948585499</v>
      </c>
      <c r="P9101">
        <v>-0.72487443685531605</v>
      </c>
      <c r="Q9101">
        <v>0.60610431432723999</v>
      </c>
      <c r="R9101">
        <v>605</v>
      </c>
      <c r="S9101">
        <v>0.163692112095774</v>
      </c>
      <c r="T9101">
        <v>0.40458881855010997</v>
      </c>
      <c r="U9101">
        <v>82.190895080566406</v>
      </c>
      <c r="V9101">
        <v>104.75</v>
      </c>
    </row>
    <row r="9102" spans="1:22">
      <c r="A9102" t="s">
        <v>64</v>
      </c>
      <c r="B9102" t="s">
        <v>66</v>
      </c>
      <c r="C9102" s="7" t="s">
        <v>75</v>
      </c>
      <c r="D9102" s="7">
        <v>41130</v>
      </c>
      <c r="E9102" t="s">
        <v>83</v>
      </c>
      <c r="F9102">
        <v>8.4591474533081108</v>
      </c>
      <c r="G9102">
        <v>8.4713220596313494</v>
      </c>
      <c r="H9102">
        <v>-3.2882399857044199E-2</v>
      </c>
      <c r="I9102">
        <v>-3.8872002623975299E-3</v>
      </c>
      <c r="J9102">
        <v>73.700214876032803</v>
      </c>
      <c r="K9102">
        <v>-0.56068444252014205</v>
      </c>
      <c r="L9102">
        <v>-0.24885472655296301</v>
      </c>
      <c r="M9102">
        <v>-3.2882399857044199E-2</v>
      </c>
      <c r="N9102">
        <v>0.18308992683887501</v>
      </c>
      <c r="O9102">
        <v>0.49491965770721402</v>
      </c>
      <c r="P9102">
        <v>-0.71030902862548795</v>
      </c>
      <c r="Q9102">
        <v>0.64454418420791604</v>
      </c>
      <c r="R9102">
        <v>605</v>
      </c>
      <c r="S9102">
        <v>0.16961723569079501</v>
      </c>
      <c r="T9102">
        <v>0.41184613108634899</v>
      </c>
      <c r="U9102">
        <v>82.190895080566406</v>
      </c>
      <c r="V9102">
        <v>104.75</v>
      </c>
    </row>
    <row r="9103" spans="1:22">
      <c r="A9103" t="s">
        <v>64</v>
      </c>
      <c r="B9103" t="s">
        <v>66</v>
      </c>
      <c r="C9103" s="7" t="s">
        <v>75</v>
      </c>
      <c r="D9103" s="7">
        <v>41130</v>
      </c>
      <c r="E9103" t="s">
        <v>84</v>
      </c>
      <c r="F9103">
        <v>9.6328687667846697</v>
      </c>
      <c r="G9103">
        <v>9.7426233291625994</v>
      </c>
      <c r="H9103">
        <v>-0.29643458127975503</v>
      </c>
      <c r="I9103">
        <v>-3.0773239210248E-2</v>
      </c>
      <c r="J9103">
        <v>72.390710743801094</v>
      </c>
      <c r="K9103">
        <v>-0.82504451274871804</v>
      </c>
      <c r="L9103">
        <v>-0.51273751258850098</v>
      </c>
      <c r="M9103">
        <v>-0.29643458127975503</v>
      </c>
      <c r="N9103">
        <v>-8.0131672322750105E-2</v>
      </c>
      <c r="O9103">
        <v>0.23217537999153101</v>
      </c>
      <c r="P9103">
        <v>-0.97489809989929199</v>
      </c>
      <c r="Q9103">
        <v>0.38202893733978299</v>
      </c>
      <c r="R9103">
        <v>605</v>
      </c>
      <c r="S9103">
        <v>0.17013689573013799</v>
      </c>
      <c r="T9103">
        <v>0.41247653961181602</v>
      </c>
      <c r="U9103">
        <v>82.190895080566406</v>
      </c>
      <c r="V9103">
        <v>104.75</v>
      </c>
    </row>
    <row r="9104" spans="1:22">
      <c r="A9104" t="s">
        <v>64</v>
      </c>
      <c r="B9104" t="s">
        <v>66</v>
      </c>
      <c r="C9104" s="7" t="s">
        <v>75</v>
      </c>
      <c r="D9104" s="7">
        <v>41130</v>
      </c>
      <c r="E9104" t="s">
        <v>85</v>
      </c>
      <c r="F9104">
        <v>11.647402763366699</v>
      </c>
      <c r="G9104">
        <v>11.7264728546143</v>
      </c>
      <c r="H9104">
        <v>-0.21355901658535001</v>
      </c>
      <c r="I9104">
        <v>-1.8335333094000799E-2</v>
      </c>
      <c r="J9104">
        <v>71.541652892562595</v>
      </c>
      <c r="K9104">
        <v>-0.75803899765014604</v>
      </c>
      <c r="L9104">
        <v>-0.43635582923889199</v>
      </c>
      <c r="M9104">
        <v>-0.21355901658535001</v>
      </c>
      <c r="N9104">
        <v>9.2377858236432093E-3</v>
      </c>
      <c r="O9104">
        <v>0.33092099428176902</v>
      </c>
      <c r="P9104">
        <v>-0.91239154338836703</v>
      </c>
      <c r="Q9104">
        <v>0.48527351021766701</v>
      </c>
      <c r="R9104">
        <v>605</v>
      </c>
      <c r="S9104">
        <v>0.18050602011862801</v>
      </c>
      <c r="T9104">
        <v>0.42486000061035201</v>
      </c>
      <c r="U9104">
        <v>82.190895080566406</v>
      </c>
      <c r="V9104">
        <v>104.75</v>
      </c>
    </row>
    <row r="9105" spans="1:22">
      <c r="A9105" t="s">
        <v>64</v>
      </c>
      <c r="B9105" t="s">
        <v>66</v>
      </c>
      <c r="C9105" s="7" t="s">
        <v>75</v>
      </c>
      <c r="D9105" s="7">
        <v>41130</v>
      </c>
      <c r="E9105" t="s">
        <v>86</v>
      </c>
      <c r="F9105">
        <v>13.322191238403301</v>
      </c>
      <c r="G9105">
        <v>13.292661666870099</v>
      </c>
      <c r="H9105">
        <v>7.9755462706089006E-2</v>
      </c>
      <c r="I9105">
        <v>5.9866625815630002E-3</v>
      </c>
      <c r="J9105">
        <v>74.230479338842301</v>
      </c>
      <c r="K9105">
        <v>-0.49691802263259899</v>
      </c>
      <c r="L9105">
        <v>-0.156214654445648</v>
      </c>
      <c r="M9105">
        <v>7.9755462706089006E-2</v>
      </c>
      <c r="N9105">
        <v>0.31572556495666498</v>
      </c>
      <c r="O9105">
        <v>0.65642893314361594</v>
      </c>
      <c r="P9105">
        <v>-0.66039693355560303</v>
      </c>
      <c r="Q9105">
        <v>0.81990784406661998</v>
      </c>
      <c r="R9105">
        <v>605</v>
      </c>
      <c r="S9105">
        <v>0.20248263575109701</v>
      </c>
      <c r="T9105">
        <v>0.44998070597648598</v>
      </c>
      <c r="U9105">
        <v>82.190895080566406</v>
      </c>
      <c r="V9105">
        <v>104.75</v>
      </c>
    </row>
    <row r="9106" spans="1:22">
      <c r="A9106" t="s">
        <v>64</v>
      </c>
      <c r="B9106" t="s">
        <v>66</v>
      </c>
      <c r="C9106" s="7" t="s">
        <v>75</v>
      </c>
      <c r="D9106" s="7">
        <v>41130</v>
      </c>
      <c r="E9106" t="s">
        <v>87</v>
      </c>
      <c r="F9106">
        <v>14.911176681518601</v>
      </c>
      <c r="G9106">
        <v>14.7069664001465</v>
      </c>
      <c r="H9106">
        <v>0.55154907703399703</v>
      </c>
      <c r="I9106">
        <v>3.6988969892263399E-2</v>
      </c>
      <c r="J9106">
        <v>78.186413223140505</v>
      </c>
      <c r="K9106">
        <v>-9.3568280339241E-2</v>
      </c>
      <c r="L9106">
        <v>0.28757229447364802</v>
      </c>
      <c r="M9106">
        <v>0.55154907703399703</v>
      </c>
      <c r="N9106">
        <v>0.81552588939666704</v>
      </c>
      <c r="O9106">
        <v>1.19666647911072</v>
      </c>
      <c r="P9106">
        <v>-0.27645009756088301</v>
      </c>
      <c r="Q9106">
        <v>1.3795481920242301</v>
      </c>
      <c r="R9106">
        <v>605</v>
      </c>
      <c r="S9106">
        <v>0.25339922603970799</v>
      </c>
      <c r="T9106">
        <v>0.50338774919509899</v>
      </c>
      <c r="U9106">
        <v>82.190895080566406</v>
      </c>
      <c r="V9106">
        <v>104.75</v>
      </c>
    </row>
    <row r="9107" spans="1:22">
      <c r="A9107" t="s">
        <v>64</v>
      </c>
      <c r="B9107" t="s">
        <v>66</v>
      </c>
      <c r="C9107" s="7" t="s">
        <v>75</v>
      </c>
      <c r="D9107" s="7">
        <v>41130</v>
      </c>
      <c r="E9107" t="s">
        <v>88</v>
      </c>
      <c r="F9107">
        <v>15.557116508483899</v>
      </c>
      <c r="G9107">
        <v>15.173983573913601</v>
      </c>
      <c r="H9107">
        <v>1.0348027944564799</v>
      </c>
      <c r="I9107">
        <v>6.6516362130641896E-2</v>
      </c>
      <c r="J9107">
        <v>83.173322314048903</v>
      </c>
      <c r="K9107">
        <v>0.35214012861251798</v>
      </c>
      <c r="L9107">
        <v>0.75546276569366499</v>
      </c>
      <c r="M9107">
        <v>1.0348027944564799</v>
      </c>
      <c r="N9107">
        <v>1.3141428232193</v>
      </c>
      <c r="O9107">
        <v>1.7174654006957999</v>
      </c>
      <c r="P9107">
        <v>0.15861475467681899</v>
      </c>
      <c r="Q9107">
        <v>1.9109908342361499</v>
      </c>
      <c r="R9107">
        <v>605</v>
      </c>
      <c r="S9107">
        <v>0.283752781851977</v>
      </c>
      <c r="T9107">
        <v>0.53268450498580899</v>
      </c>
      <c r="U9107">
        <v>82.190895080566406</v>
      </c>
      <c r="V9107">
        <v>104.75</v>
      </c>
    </row>
    <row r="9108" spans="1:22">
      <c r="A9108" t="s">
        <v>64</v>
      </c>
      <c r="B9108" t="s">
        <v>66</v>
      </c>
      <c r="C9108" s="7" t="s">
        <v>75</v>
      </c>
      <c r="D9108" s="7">
        <v>41130</v>
      </c>
      <c r="E9108" t="s">
        <v>89</v>
      </c>
      <c r="F9108">
        <v>16.125839233398398</v>
      </c>
      <c r="G9108">
        <v>15.9349727630615</v>
      </c>
      <c r="H9108">
        <v>0.51551240682601895</v>
      </c>
      <c r="I9108">
        <v>3.19680981338024E-2</v>
      </c>
      <c r="J9108">
        <v>86.522347107438605</v>
      </c>
      <c r="K9108">
        <v>-0.18623815476894401</v>
      </c>
      <c r="L9108">
        <v>0.22836177051067399</v>
      </c>
      <c r="M9108">
        <v>0.51551240682601895</v>
      </c>
      <c r="N9108">
        <v>0.80266302824020397</v>
      </c>
      <c r="O9108">
        <v>1.21726298332214</v>
      </c>
      <c r="P9108">
        <v>-0.38517469167709401</v>
      </c>
      <c r="Q9108">
        <v>1.41619944572449</v>
      </c>
      <c r="R9108">
        <v>605</v>
      </c>
      <c r="S9108">
        <v>0.29984262023959102</v>
      </c>
      <c r="T9108">
        <v>0.54757887125015303</v>
      </c>
      <c r="U9108">
        <v>82.190895080566406</v>
      </c>
      <c r="V9108">
        <v>104.75</v>
      </c>
    </row>
    <row r="9109" spans="1:22">
      <c r="A9109" t="s">
        <v>64</v>
      </c>
      <c r="B9109" t="s">
        <v>66</v>
      </c>
      <c r="C9109" s="7" t="s">
        <v>75</v>
      </c>
      <c r="D9109" s="7">
        <v>41130</v>
      </c>
      <c r="E9109" t="s">
        <v>90</v>
      </c>
      <c r="F9109">
        <v>16.9015293121338</v>
      </c>
      <c r="G9109">
        <v>16.480216979980501</v>
      </c>
      <c r="H9109">
        <v>1.13791823387146</v>
      </c>
      <c r="I9109">
        <v>6.73263445496559E-2</v>
      </c>
      <c r="J9109">
        <v>89.778152066116405</v>
      </c>
      <c r="K9109">
        <v>0.42369690537452698</v>
      </c>
      <c r="L9109">
        <v>0.84566468000411998</v>
      </c>
      <c r="M9109">
        <v>1.13791823387146</v>
      </c>
      <c r="N9109">
        <v>1.4301718473434399</v>
      </c>
      <c r="O9109">
        <v>1.85213959217072</v>
      </c>
      <c r="P9109">
        <v>0.22122508287429801</v>
      </c>
      <c r="Q9109">
        <v>2.0546114444732702</v>
      </c>
      <c r="R9109">
        <v>605</v>
      </c>
      <c r="S9109">
        <v>0.31059428668692102</v>
      </c>
      <c r="T9109">
        <v>0.55730986595153797</v>
      </c>
      <c r="U9109">
        <v>82.190895080566406</v>
      </c>
      <c r="V9109">
        <v>104.75</v>
      </c>
    </row>
    <row r="9110" spans="1:22">
      <c r="A9110" t="s">
        <v>64</v>
      </c>
      <c r="B9110" t="s">
        <v>66</v>
      </c>
      <c r="C9110" s="7" t="s">
        <v>75</v>
      </c>
      <c r="D9110" s="7">
        <v>41130</v>
      </c>
      <c r="E9110" t="s">
        <v>91</v>
      </c>
      <c r="F9110">
        <v>16.8905849456787</v>
      </c>
      <c r="G9110">
        <v>16.604017257690401</v>
      </c>
      <c r="H9110">
        <v>0.77399051189422596</v>
      </c>
      <c r="I9110">
        <v>4.5823782682418802E-2</v>
      </c>
      <c r="J9110">
        <v>92.648459504132404</v>
      </c>
      <c r="K9110">
        <v>7.8041039407253293E-2</v>
      </c>
      <c r="L9110">
        <v>0.48921361565589899</v>
      </c>
      <c r="M9110">
        <v>0.77399051189422596</v>
      </c>
      <c r="N9110">
        <v>1.0587674379348799</v>
      </c>
      <c r="O9110">
        <v>1.4699399471282999</v>
      </c>
      <c r="P9110">
        <v>-0.11925096064806</v>
      </c>
      <c r="Q9110">
        <v>1.6672320365905799</v>
      </c>
      <c r="R9110">
        <v>605</v>
      </c>
      <c r="S9110">
        <v>0.29490575286326098</v>
      </c>
      <c r="T9110">
        <v>0.54305225610732999</v>
      </c>
      <c r="U9110">
        <v>82.190895080566406</v>
      </c>
      <c r="V9110">
        <v>104.75</v>
      </c>
    </row>
    <row r="9111" spans="1:22">
      <c r="A9111" t="s">
        <v>64</v>
      </c>
      <c r="B9111" t="s">
        <v>66</v>
      </c>
      <c r="C9111" s="7" t="s">
        <v>75</v>
      </c>
      <c r="D9111" s="7">
        <v>41130</v>
      </c>
      <c r="E9111" t="s">
        <v>92</v>
      </c>
      <c r="F9111">
        <v>17.313196182251001</v>
      </c>
      <c r="G9111">
        <v>16.926176071166999</v>
      </c>
      <c r="H9111">
        <v>1.0452995300293</v>
      </c>
      <c r="I9111">
        <v>6.0375884175300598E-2</v>
      </c>
      <c r="J9111">
        <v>95.684171900825703</v>
      </c>
      <c r="K9111">
        <v>0.33650377392768899</v>
      </c>
      <c r="L9111">
        <v>0.75526607036590598</v>
      </c>
      <c r="M9111">
        <v>1.0452995300293</v>
      </c>
      <c r="N9111">
        <v>1.33533298969269</v>
      </c>
      <c r="O9111">
        <v>1.75409531593323</v>
      </c>
      <c r="P9111">
        <v>0.13557001948356601</v>
      </c>
      <c r="Q9111">
        <v>1.95502901077271</v>
      </c>
      <c r="R9111">
        <v>605</v>
      </c>
      <c r="S9111">
        <v>0.305893357386822</v>
      </c>
      <c r="T9111">
        <v>0.55307626724243197</v>
      </c>
      <c r="U9111">
        <v>82.190895080566406</v>
      </c>
      <c r="V9111">
        <v>104.75</v>
      </c>
    </row>
    <row r="9112" spans="1:22">
      <c r="A9112" t="s">
        <v>64</v>
      </c>
      <c r="B9112" t="s">
        <v>66</v>
      </c>
      <c r="C9112" s="7" t="s">
        <v>75</v>
      </c>
      <c r="D9112" s="7">
        <v>41130</v>
      </c>
      <c r="E9112" t="s">
        <v>93</v>
      </c>
      <c r="F9112">
        <v>17.219944000244102</v>
      </c>
      <c r="G9112">
        <v>16.513328552246101</v>
      </c>
      <c r="H9112">
        <v>1.90849196910858</v>
      </c>
      <c r="I9112">
        <v>0.11083032190799701</v>
      </c>
      <c r="J9112">
        <v>96.975008264462005</v>
      </c>
      <c r="K9112">
        <v>1.2114670276641799</v>
      </c>
      <c r="L9112">
        <v>1.6232750415802</v>
      </c>
      <c r="M9112">
        <v>1.90849196910858</v>
      </c>
      <c r="N9112">
        <v>2.1937088966369598</v>
      </c>
      <c r="O9112">
        <v>2.6055169105529798</v>
      </c>
      <c r="P9112">
        <v>1.0138701200485201</v>
      </c>
      <c r="Q9112">
        <v>2.8031136989593501</v>
      </c>
      <c r="R9112">
        <v>605</v>
      </c>
      <c r="S9112">
        <v>0.29581788751988802</v>
      </c>
      <c r="T9112">
        <v>0.54389142990112305</v>
      </c>
      <c r="U9112">
        <v>82.190895080566406</v>
      </c>
      <c r="V9112">
        <v>104.75</v>
      </c>
    </row>
    <row r="9113" spans="1:22">
      <c r="A9113" t="s">
        <v>64</v>
      </c>
      <c r="B9113" t="s">
        <v>66</v>
      </c>
      <c r="C9113" s="7" t="s">
        <v>75</v>
      </c>
      <c r="D9113" s="7">
        <v>41130</v>
      </c>
      <c r="E9113" t="s">
        <v>94</v>
      </c>
      <c r="F9113">
        <v>16.596586227416999</v>
      </c>
      <c r="G9113">
        <v>16.209548950195298</v>
      </c>
      <c r="H9113">
        <v>1.0453450679779099</v>
      </c>
      <c r="I9113">
        <v>6.2985546886920901E-2</v>
      </c>
      <c r="J9113">
        <v>97.339867768594303</v>
      </c>
      <c r="K9113">
        <v>0.396797895431519</v>
      </c>
      <c r="L9113">
        <v>0.77996480464935303</v>
      </c>
      <c r="M9113">
        <v>1.0453450679779099</v>
      </c>
      <c r="N9113">
        <v>1.31072533130646</v>
      </c>
      <c r="O9113">
        <v>1.69389224052429</v>
      </c>
      <c r="P9113">
        <v>0.21294376254081701</v>
      </c>
      <c r="Q9113">
        <v>1.87774634361267</v>
      </c>
      <c r="R9113">
        <v>605</v>
      </c>
      <c r="S9113">
        <v>0.25610083014170498</v>
      </c>
      <c r="T9113">
        <v>0.50606405735015902</v>
      </c>
      <c r="U9113">
        <v>82.190895080566406</v>
      </c>
      <c r="V9113">
        <v>104.75</v>
      </c>
    </row>
    <row r="9114" spans="1:22">
      <c r="A9114" t="s">
        <v>64</v>
      </c>
      <c r="B9114" t="s">
        <v>66</v>
      </c>
      <c r="C9114" s="7" t="s">
        <v>75</v>
      </c>
      <c r="D9114" s="7">
        <v>41130</v>
      </c>
      <c r="E9114" t="s">
        <v>95</v>
      </c>
      <c r="F9114">
        <v>15.753577232360801</v>
      </c>
      <c r="G9114">
        <v>15.5195989608765</v>
      </c>
      <c r="H9114">
        <v>0.63195151090621904</v>
      </c>
      <c r="I9114">
        <v>4.0114793926477398E-2</v>
      </c>
      <c r="J9114">
        <v>97.673057851240401</v>
      </c>
      <c r="K9114">
        <v>3.6440607160329798E-2</v>
      </c>
      <c r="L9114">
        <v>0.38827326893806502</v>
      </c>
      <c r="M9114">
        <v>0.63195151090621904</v>
      </c>
      <c r="N9114">
        <v>0.875629723072052</v>
      </c>
      <c r="O9114">
        <v>1.22746241092682</v>
      </c>
      <c r="P9114">
        <v>-0.13237845897674599</v>
      </c>
      <c r="Q9114">
        <v>1.3962814807891799</v>
      </c>
      <c r="R9114">
        <v>605</v>
      </c>
      <c r="S9114">
        <v>0.215927157245695</v>
      </c>
      <c r="T9114">
        <v>0.46467962861061102</v>
      </c>
      <c r="U9114">
        <v>82.190895080566406</v>
      </c>
      <c r="V9114">
        <v>104.75</v>
      </c>
    </row>
    <row r="9115" spans="1:22">
      <c r="A9115" t="s">
        <v>64</v>
      </c>
      <c r="B9115" t="s">
        <v>66</v>
      </c>
      <c r="C9115" s="7" t="s">
        <v>75</v>
      </c>
      <c r="D9115" s="7">
        <v>41130</v>
      </c>
      <c r="E9115" t="s">
        <v>96</v>
      </c>
      <c r="F9115">
        <v>14.6909132003784</v>
      </c>
      <c r="G9115">
        <v>14.5229148864746</v>
      </c>
      <c r="H9115">
        <v>0.45374456048011802</v>
      </c>
      <c r="I9115">
        <v>3.08860689401627E-2</v>
      </c>
      <c r="J9115">
        <v>97.568330578512203</v>
      </c>
      <c r="K9115">
        <v>-0.11487190425396</v>
      </c>
      <c r="L9115">
        <v>0.221071317791939</v>
      </c>
      <c r="M9115">
        <v>0.45374456048011802</v>
      </c>
      <c r="N9115">
        <v>0.68641781806945801</v>
      </c>
      <c r="O9115">
        <v>1.02236104011536</v>
      </c>
      <c r="P9115">
        <v>-0.27606678009033198</v>
      </c>
      <c r="Q9115">
        <v>1.18355584144592</v>
      </c>
      <c r="R9115">
        <v>605</v>
      </c>
      <c r="S9115">
        <v>0.19686417649773399</v>
      </c>
      <c r="T9115">
        <v>0.443693786859512</v>
      </c>
      <c r="U9115">
        <v>82.190895080566406</v>
      </c>
      <c r="V9115">
        <v>104.75</v>
      </c>
    </row>
    <row r="9116" spans="1:22">
      <c r="A9116" t="s">
        <v>64</v>
      </c>
      <c r="B9116" t="s">
        <v>66</v>
      </c>
      <c r="C9116" s="7" t="s">
        <v>75</v>
      </c>
      <c r="D9116" s="7">
        <v>41130</v>
      </c>
      <c r="E9116" t="s">
        <v>97</v>
      </c>
      <c r="F9116">
        <v>12.995541572570801</v>
      </c>
      <c r="G9116">
        <v>12.885689735412599</v>
      </c>
      <c r="H9116">
        <v>0.29669895768165599</v>
      </c>
      <c r="I9116">
        <v>2.28308271616697E-2</v>
      </c>
      <c r="J9116">
        <v>96.212991735537102</v>
      </c>
      <c r="K9116">
        <v>-0.27225854992866499</v>
      </c>
      <c r="L9116">
        <v>6.3886165618896498E-2</v>
      </c>
      <c r="M9116">
        <v>0.29669895768165599</v>
      </c>
      <c r="N9116">
        <v>0.52951174974441495</v>
      </c>
      <c r="O9116">
        <v>0.86565643548965499</v>
      </c>
      <c r="P9116">
        <v>-0.43355008959770203</v>
      </c>
      <c r="Q9116">
        <v>1.0269479751586901</v>
      </c>
      <c r="R9116">
        <v>605</v>
      </c>
      <c r="S9116">
        <v>0.197100385523616</v>
      </c>
      <c r="T9116">
        <v>0.44395989179611201</v>
      </c>
      <c r="U9116">
        <v>82.190895080566406</v>
      </c>
      <c r="V9116">
        <v>104.75</v>
      </c>
    </row>
    <row r="9117" spans="1:22">
      <c r="A9117" t="s">
        <v>64</v>
      </c>
      <c r="B9117" t="s">
        <v>66</v>
      </c>
      <c r="C9117" s="7" t="s">
        <v>75</v>
      </c>
      <c r="D9117" s="7">
        <v>41130</v>
      </c>
      <c r="E9117" t="s">
        <v>98</v>
      </c>
      <c r="F9117">
        <v>12.6623344421387</v>
      </c>
      <c r="G9117">
        <v>12.3771047592163</v>
      </c>
      <c r="H9117">
        <v>0.77037549018859897</v>
      </c>
      <c r="I9117">
        <v>6.08399249613285E-2</v>
      </c>
      <c r="J9117">
        <v>93.930132231404301</v>
      </c>
      <c r="K9117">
        <v>0.20227290689945199</v>
      </c>
      <c r="L9117">
        <v>0.53791254758834794</v>
      </c>
      <c r="M9117">
        <v>0.77037549018859897</v>
      </c>
      <c r="N9117">
        <v>1.0028384923934901</v>
      </c>
      <c r="O9117">
        <v>1.33847808837891</v>
      </c>
      <c r="P9117">
        <v>4.12237271666527E-2</v>
      </c>
      <c r="Q9117">
        <v>1.49952721595764</v>
      </c>
      <c r="R9117">
        <v>605</v>
      </c>
      <c r="S9117">
        <v>0.196508503527898</v>
      </c>
      <c r="T9117">
        <v>0.443292796611786</v>
      </c>
      <c r="U9117">
        <v>82.190895080566406</v>
      </c>
      <c r="V9117">
        <v>104.75</v>
      </c>
    </row>
    <row r="9118" spans="1:22">
      <c r="A9118" t="s">
        <v>64</v>
      </c>
      <c r="B9118" t="s">
        <v>66</v>
      </c>
      <c r="C9118" s="7" t="s">
        <v>75</v>
      </c>
      <c r="D9118" s="7">
        <v>41130</v>
      </c>
      <c r="E9118" t="s">
        <v>99</v>
      </c>
      <c r="F9118">
        <v>12.3797750473022</v>
      </c>
      <c r="G9118">
        <v>11.889650344848601</v>
      </c>
      <c r="H9118">
        <v>1.3237733840942401</v>
      </c>
      <c r="I9118">
        <v>0.10693032294511801</v>
      </c>
      <c r="J9118">
        <v>89.485371900827104</v>
      </c>
      <c r="K9118">
        <v>0.74897861480712902</v>
      </c>
      <c r="L9118">
        <v>1.08857202529907</v>
      </c>
      <c r="M9118">
        <v>1.3237733840942401</v>
      </c>
      <c r="N9118">
        <v>1.5589747428894001</v>
      </c>
      <c r="O9118">
        <v>1.8985681533813501</v>
      </c>
      <c r="P9118">
        <v>0.58603233098983798</v>
      </c>
      <c r="Q9118">
        <v>2.0615143775939901</v>
      </c>
      <c r="R9118">
        <v>605</v>
      </c>
      <c r="S9118">
        <v>0.20116546279216199</v>
      </c>
      <c r="T9118">
        <v>0.44851472973823497</v>
      </c>
      <c r="U9118">
        <v>82.190895080566406</v>
      </c>
      <c r="V9118">
        <v>104.75</v>
      </c>
    </row>
    <row r="9119" spans="1:22">
      <c r="A9119" t="s">
        <v>64</v>
      </c>
      <c r="B9119" t="s">
        <v>66</v>
      </c>
      <c r="C9119" s="7" t="s">
        <v>75</v>
      </c>
      <c r="D9119" s="7">
        <v>41130</v>
      </c>
      <c r="E9119" t="s">
        <v>100</v>
      </c>
      <c r="F9119">
        <v>11.213325500488301</v>
      </c>
      <c r="G9119">
        <v>10.733131408691399</v>
      </c>
      <c r="H9119">
        <v>1.29695177078247</v>
      </c>
      <c r="I9119">
        <v>0.115661650896072</v>
      </c>
      <c r="J9119">
        <v>86.3694380165295</v>
      </c>
      <c r="K9119">
        <v>0.74676102399826105</v>
      </c>
      <c r="L9119">
        <v>1.0718181133270299</v>
      </c>
      <c r="M9119">
        <v>1.29695177078247</v>
      </c>
      <c r="N9119">
        <v>1.5220854282379199</v>
      </c>
      <c r="O9119">
        <v>1.8471425771713299</v>
      </c>
      <c r="P9119">
        <v>0.59078955650329601</v>
      </c>
      <c r="Q9119">
        <v>2.0031139850616499</v>
      </c>
      <c r="R9119">
        <v>605</v>
      </c>
      <c r="S9119">
        <v>0.18431234227794199</v>
      </c>
      <c r="T9119">
        <v>0.42931613326072698</v>
      </c>
      <c r="U9119">
        <v>82.190895080566406</v>
      </c>
      <c r="V9119">
        <v>104.75</v>
      </c>
    </row>
    <row r="9120" spans="1:22">
      <c r="A9120" t="s">
        <v>64</v>
      </c>
      <c r="B9120" t="s">
        <v>66</v>
      </c>
      <c r="C9120" s="7" t="s">
        <v>75</v>
      </c>
      <c r="D9120" s="7">
        <v>41130</v>
      </c>
      <c r="E9120" t="s">
        <v>101</v>
      </c>
      <c r="F9120">
        <v>10.0994548797607</v>
      </c>
      <c r="G9120">
        <v>10.100802421569799</v>
      </c>
      <c r="H9120">
        <v>-3.63844819366932E-3</v>
      </c>
      <c r="I9120">
        <v>-3.6026185262017001E-4</v>
      </c>
      <c r="J9120">
        <v>83.3646115702484</v>
      </c>
      <c r="K9120">
        <v>-0.52998596429824796</v>
      </c>
      <c r="L9120">
        <v>-0.219015583395958</v>
      </c>
      <c r="M9120">
        <v>-3.63844819366932E-3</v>
      </c>
      <c r="N9120">
        <v>0.21173869073391</v>
      </c>
      <c r="O9120">
        <v>0.52270907163619995</v>
      </c>
      <c r="P9120">
        <v>-0.67919814586639404</v>
      </c>
      <c r="Q9120">
        <v>0.67192125320434604</v>
      </c>
      <c r="R9120">
        <v>605</v>
      </c>
      <c r="S9120">
        <v>0.16868364006054401</v>
      </c>
      <c r="T9120">
        <v>0.410711139440537</v>
      </c>
      <c r="U9120">
        <v>82.190895080566406</v>
      </c>
      <c r="V9120">
        <v>104.75</v>
      </c>
    </row>
    <row r="9121" spans="1:22">
      <c r="A9121" t="s">
        <v>64</v>
      </c>
      <c r="B9121" t="s">
        <v>66</v>
      </c>
      <c r="C9121" s="7" t="s">
        <v>75</v>
      </c>
      <c r="D9121" s="7">
        <v>41130</v>
      </c>
      <c r="E9121" t="s">
        <v>102</v>
      </c>
      <c r="F9121">
        <v>9.4157934188842791</v>
      </c>
      <c r="G9121">
        <v>9.5517969131469709</v>
      </c>
      <c r="H9121">
        <v>-0.36733084917068498</v>
      </c>
      <c r="I9121">
        <v>-3.90122048556805E-2</v>
      </c>
      <c r="J9121">
        <v>82.230826446280304</v>
      </c>
      <c r="K9121">
        <v>-0.865650475025177</v>
      </c>
      <c r="L9121">
        <v>-0.571239233016968</v>
      </c>
      <c r="M9121">
        <v>-0.36733084917068498</v>
      </c>
      <c r="N9121">
        <v>-0.16342249512672399</v>
      </c>
      <c r="O9121">
        <v>0.13098879158496901</v>
      </c>
      <c r="P9121">
        <v>-1.0069172382354701</v>
      </c>
      <c r="Q9121">
        <v>0.27225548028945901</v>
      </c>
      <c r="R9121">
        <v>605</v>
      </c>
      <c r="S9121">
        <v>0.15119723304677399</v>
      </c>
      <c r="T9121">
        <v>0.38884088397026101</v>
      </c>
      <c r="U9121">
        <v>82.190895080566406</v>
      </c>
      <c r="V9121">
        <v>104.75</v>
      </c>
    </row>
    <row r="9122" spans="1:22">
      <c r="A9122" t="s">
        <v>64</v>
      </c>
      <c r="B9122" t="s">
        <v>66</v>
      </c>
      <c r="C9122" s="7" t="s">
        <v>75</v>
      </c>
      <c r="D9122" s="7">
        <v>41134</v>
      </c>
      <c r="E9122" t="s">
        <v>79</v>
      </c>
      <c r="F9122">
        <v>8.0790958404540998</v>
      </c>
      <c r="G9122">
        <v>8.1731128692627006</v>
      </c>
      <c r="H9122">
        <v>-0.253929764032364</v>
      </c>
      <c r="I9122">
        <v>-3.1430467963218703E-2</v>
      </c>
      <c r="J9122">
        <v>84.430958677686704</v>
      </c>
      <c r="K9122">
        <v>-0.687910556793213</v>
      </c>
      <c r="L9122">
        <v>-0.43151116371154802</v>
      </c>
      <c r="M9122">
        <v>-0.253929764032364</v>
      </c>
      <c r="N9122">
        <v>-7.6348349452018696E-2</v>
      </c>
      <c r="O9122">
        <v>0.180050998926163</v>
      </c>
      <c r="P9122">
        <v>-0.810938060283661</v>
      </c>
      <c r="Q9122">
        <v>0.30307853221893299</v>
      </c>
      <c r="R9122">
        <v>605</v>
      </c>
      <c r="S9122">
        <v>0.11467501395044601</v>
      </c>
      <c r="T9122">
        <v>0.338636994361877</v>
      </c>
      <c r="U9122">
        <v>83.259346008300795</v>
      </c>
      <c r="V9122">
        <v>104.449996948242</v>
      </c>
    </row>
    <row r="9123" spans="1:22">
      <c r="A9123" t="s">
        <v>64</v>
      </c>
      <c r="B9123" t="s">
        <v>66</v>
      </c>
      <c r="C9123" s="7" t="s">
        <v>75</v>
      </c>
      <c r="D9123" s="7">
        <v>41134</v>
      </c>
      <c r="E9123" t="s">
        <v>80</v>
      </c>
      <c r="F9123">
        <v>7.88177394866943</v>
      </c>
      <c r="G9123">
        <v>8.0814495086669904</v>
      </c>
      <c r="H9123">
        <v>-0.539301216602325</v>
      </c>
      <c r="I9123">
        <v>-6.8423837423324599E-2</v>
      </c>
      <c r="J9123">
        <v>79.799272727272097</v>
      </c>
      <c r="K9123">
        <v>-0.97633016109466597</v>
      </c>
      <c r="L9123">
        <v>-0.71812993288040206</v>
      </c>
      <c r="M9123">
        <v>-0.539301216602325</v>
      </c>
      <c r="N9123">
        <v>-0.36047253012657199</v>
      </c>
      <c r="O9123">
        <v>-0.102272287011147</v>
      </c>
      <c r="P9123">
        <v>-1.1002217531204199</v>
      </c>
      <c r="Q9123">
        <v>2.1619345992803601E-2</v>
      </c>
      <c r="R9123">
        <v>605</v>
      </c>
      <c r="S9123">
        <v>0.11629156299403</v>
      </c>
      <c r="T9123">
        <v>0.34101548790931702</v>
      </c>
      <c r="U9123">
        <v>83.259346008300795</v>
      </c>
      <c r="V9123">
        <v>104.449996948242</v>
      </c>
    </row>
    <row r="9124" spans="1:22">
      <c r="A9124" t="s">
        <v>64</v>
      </c>
      <c r="B9124" t="s">
        <v>66</v>
      </c>
      <c r="C9124" s="7" t="s">
        <v>75</v>
      </c>
      <c r="D9124" s="7">
        <v>41134</v>
      </c>
      <c r="E9124" t="s">
        <v>81</v>
      </c>
      <c r="F9124">
        <v>7.82464504241943</v>
      </c>
      <c r="G9124">
        <v>7.9993515014648402</v>
      </c>
      <c r="H9124">
        <v>-0.47186332941055298</v>
      </c>
      <c r="I9124">
        <v>-6.03047572076321E-2</v>
      </c>
      <c r="J9124">
        <v>78.079619834710797</v>
      </c>
      <c r="K9124">
        <v>-0.930472552776337</v>
      </c>
      <c r="L9124">
        <v>-0.65952253341674805</v>
      </c>
      <c r="M9124">
        <v>-0.47186332941055298</v>
      </c>
      <c r="N9124">
        <v>-0.28420415520668002</v>
      </c>
      <c r="O9124">
        <v>-1.32540855556726E-2</v>
      </c>
      <c r="P9124">
        <v>-1.0604819059371899</v>
      </c>
      <c r="Q9124">
        <v>0.11675526201725001</v>
      </c>
      <c r="R9124">
        <v>605</v>
      </c>
      <c r="S9124">
        <v>0.128059982109471</v>
      </c>
      <c r="T9124">
        <v>0.357854694128037</v>
      </c>
      <c r="U9124">
        <v>83.259346008300795</v>
      </c>
      <c r="V9124">
        <v>104.449996948242</v>
      </c>
    </row>
    <row r="9125" spans="1:22">
      <c r="A9125" t="s">
        <v>64</v>
      </c>
      <c r="B9125" t="s">
        <v>66</v>
      </c>
      <c r="C9125" s="7" t="s">
        <v>75</v>
      </c>
      <c r="D9125" s="7">
        <v>41134</v>
      </c>
      <c r="E9125" t="s">
        <v>82</v>
      </c>
      <c r="F9125">
        <v>7.9237608909606898</v>
      </c>
      <c r="G9125">
        <v>8.1913871765136701</v>
      </c>
      <c r="H9125">
        <v>-0.722828328609467</v>
      </c>
      <c r="I9125">
        <v>-9.1222882270813002E-2</v>
      </c>
      <c r="J9125">
        <v>77.4170909090913</v>
      </c>
      <c r="K9125">
        <v>-1.2026386260986299</v>
      </c>
      <c r="L9125">
        <v>-0.91916280984878496</v>
      </c>
      <c r="M9125">
        <v>-0.722828328609467</v>
      </c>
      <c r="N9125">
        <v>-0.52649384737014804</v>
      </c>
      <c r="O9125">
        <v>-0.24301807582378401</v>
      </c>
      <c r="P9125">
        <v>-1.3386580944061299</v>
      </c>
      <c r="Q9125">
        <v>-0.106998533010483</v>
      </c>
      <c r="R9125">
        <v>605</v>
      </c>
      <c r="S9125">
        <v>0.14017381259643399</v>
      </c>
      <c r="T9125">
        <v>0.374397933483124</v>
      </c>
      <c r="U9125">
        <v>83.259346008300795</v>
      </c>
      <c r="V9125">
        <v>104.449996948242</v>
      </c>
    </row>
    <row r="9126" spans="1:22">
      <c r="A9126" t="s">
        <v>64</v>
      </c>
      <c r="B9126" t="s">
        <v>66</v>
      </c>
      <c r="C9126" s="7" t="s">
        <v>75</v>
      </c>
      <c r="D9126" s="7">
        <v>41134</v>
      </c>
      <c r="E9126" t="s">
        <v>83</v>
      </c>
      <c r="F9126">
        <v>8.2665615081787092</v>
      </c>
      <c r="G9126">
        <v>8.5874280929565394</v>
      </c>
      <c r="H9126">
        <v>-0.866627156734467</v>
      </c>
      <c r="I9126">
        <v>-0.104835264384747</v>
      </c>
      <c r="J9126">
        <v>76.367867768594394</v>
      </c>
      <c r="K9126">
        <v>-1.3546766042709399</v>
      </c>
      <c r="L9126">
        <v>-1.06633305549622</v>
      </c>
      <c r="M9126">
        <v>-0.866627156734467</v>
      </c>
      <c r="N9126">
        <v>-0.66692125797271695</v>
      </c>
      <c r="O9126">
        <v>-0.37857767939567599</v>
      </c>
      <c r="P9126">
        <v>-1.49303185939789</v>
      </c>
      <c r="Q9126">
        <v>-0.24022242426872301</v>
      </c>
      <c r="R9126">
        <v>605</v>
      </c>
      <c r="S9126">
        <v>0.14502923399926099</v>
      </c>
      <c r="T9126">
        <v>0.38082703948020902</v>
      </c>
      <c r="U9126">
        <v>83.259346008300795</v>
      </c>
      <c r="V9126">
        <v>104.449996948242</v>
      </c>
    </row>
    <row r="9127" spans="1:22">
      <c r="A9127" t="s">
        <v>64</v>
      </c>
      <c r="B9127" t="s">
        <v>66</v>
      </c>
      <c r="C9127" s="7" t="s">
        <v>75</v>
      </c>
      <c r="D9127" s="7">
        <v>41134</v>
      </c>
      <c r="E9127" t="s">
        <v>84</v>
      </c>
      <c r="F9127">
        <v>9.5778064727783203</v>
      </c>
      <c r="G9127">
        <v>10.0448341369629</v>
      </c>
      <c r="H9127">
        <v>-1.26139152050018</v>
      </c>
      <c r="I9127">
        <v>-0.131699413061142</v>
      </c>
      <c r="J9127">
        <v>74.557983471075005</v>
      </c>
      <c r="K9127">
        <v>-1.75028228759766</v>
      </c>
      <c r="L9127">
        <v>-1.46144163608551</v>
      </c>
      <c r="M9127">
        <v>-1.26139152050018</v>
      </c>
      <c r="N9127">
        <v>-1.06134140491486</v>
      </c>
      <c r="O9127">
        <v>-0.77250081300735496</v>
      </c>
      <c r="P9127">
        <v>-1.88887596130371</v>
      </c>
      <c r="Q9127">
        <v>-0.63390707969665505</v>
      </c>
      <c r="R9127">
        <v>605</v>
      </c>
      <c r="S9127">
        <v>0.14552963439886299</v>
      </c>
      <c r="T9127">
        <v>0.38148346543312101</v>
      </c>
      <c r="U9127">
        <v>83.259346008300795</v>
      </c>
      <c r="V9127">
        <v>104.449996948242</v>
      </c>
    </row>
    <row r="9128" spans="1:22">
      <c r="A9128" t="s">
        <v>64</v>
      </c>
      <c r="B9128" t="s">
        <v>66</v>
      </c>
      <c r="C9128" s="7" t="s">
        <v>75</v>
      </c>
      <c r="D9128" s="7">
        <v>41134</v>
      </c>
      <c r="E9128" t="s">
        <v>85</v>
      </c>
      <c r="F9128">
        <v>11.7013244628906</v>
      </c>
      <c r="G9128">
        <v>12.5062313079834</v>
      </c>
      <c r="H9128">
        <v>-2.1739685535430899</v>
      </c>
      <c r="I9128">
        <v>-0.185788244009018</v>
      </c>
      <c r="J9128">
        <v>74.310512396693497</v>
      </c>
      <c r="K9128">
        <v>-2.6782870292663601</v>
      </c>
      <c r="L9128">
        <v>-2.38033151626587</v>
      </c>
      <c r="M9128">
        <v>-2.1739685535430899</v>
      </c>
      <c r="N9128">
        <v>-1.9676054716110201</v>
      </c>
      <c r="O9128">
        <v>-1.66964995861053</v>
      </c>
      <c r="P9128">
        <v>-2.8212544918060298</v>
      </c>
      <c r="Q9128">
        <v>-1.52668261528015</v>
      </c>
      <c r="R9128">
        <v>605</v>
      </c>
      <c r="S9128">
        <v>0.154859466216103</v>
      </c>
      <c r="T9128">
        <v>0.39352187514305098</v>
      </c>
      <c r="U9128">
        <v>83.259346008300795</v>
      </c>
      <c r="V9128">
        <v>104.449996948242</v>
      </c>
    </row>
    <row r="9129" spans="1:22">
      <c r="A9129" t="s">
        <v>64</v>
      </c>
      <c r="B9129" t="s">
        <v>66</v>
      </c>
      <c r="C9129" s="7" t="s">
        <v>75</v>
      </c>
      <c r="D9129" s="7">
        <v>41134</v>
      </c>
      <c r="E9129" t="s">
        <v>86</v>
      </c>
      <c r="F9129">
        <v>13.4334011077881</v>
      </c>
      <c r="G9129">
        <v>14.413515090942401</v>
      </c>
      <c r="H9129">
        <v>-2.6471819877624498</v>
      </c>
      <c r="I9129">
        <v>-0.197059705853462</v>
      </c>
      <c r="J9129">
        <v>77.267090909091294</v>
      </c>
      <c r="K9129">
        <v>-3.1818089485168501</v>
      </c>
      <c r="L9129">
        <v>-2.8659470081329301</v>
      </c>
      <c r="M9129">
        <v>-2.6471819877624498</v>
      </c>
      <c r="N9129">
        <v>-2.42841696739197</v>
      </c>
      <c r="O9129">
        <v>-2.1125550270080602</v>
      </c>
      <c r="P9129">
        <v>-3.3333683013915998</v>
      </c>
      <c r="Q9129">
        <v>-1.9609956741332999</v>
      </c>
      <c r="R9129">
        <v>605</v>
      </c>
      <c r="S9129">
        <v>0.17403216661002699</v>
      </c>
      <c r="T9129">
        <v>0.41717162728309598</v>
      </c>
      <c r="U9129">
        <v>83.259346008300795</v>
      </c>
      <c r="V9129">
        <v>104.449996948242</v>
      </c>
    </row>
    <row r="9130" spans="1:22">
      <c r="A9130" t="s">
        <v>64</v>
      </c>
      <c r="B9130" t="s">
        <v>66</v>
      </c>
      <c r="C9130" s="7" t="s">
        <v>75</v>
      </c>
      <c r="D9130" s="7">
        <v>41134</v>
      </c>
      <c r="E9130" t="s">
        <v>87</v>
      </c>
      <c r="F9130">
        <v>15.194741249084499</v>
      </c>
      <c r="G9130">
        <v>16.0191345214844</v>
      </c>
      <c r="H9130">
        <v>-2.2265980243682901</v>
      </c>
      <c r="I9130">
        <v>-0.14653740823268899</v>
      </c>
      <c r="J9130">
        <v>82.213884297519996</v>
      </c>
      <c r="K9130">
        <v>-2.82362604141235</v>
      </c>
      <c r="L9130">
        <v>-2.47089719772339</v>
      </c>
      <c r="M9130">
        <v>-2.2265980243682901</v>
      </c>
      <c r="N9130">
        <v>-1.98229897022247</v>
      </c>
      <c r="O9130">
        <v>-1.6295698881149301</v>
      </c>
      <c r="P9130">
        <v>-2.9928753376007098</v>
      </c>
      <c r="Q9130">
        <v>-1.46032071113586</v>
      </c>
      <c r="R9130">
        <v>605</v>
      </c>
      <c r="S9130">
        <v>0.217028796966035</v>
      </c>
      <c r="T9130">
        <v>0.46586349606513999</v>
      </c>
      <c r="U9130">
        <v>83.259346008300795</v>
      </c>
      <c r="V9130">
        <v>104.449996948242</v>
      </c>
    </row>
    <row r="9131" spans="1:22">
      <c r="A9131" t="s">
        <v>64</v>
      </c>
      <c r="B9131" t="s">
        <v>66</v>
      </c>
      <c r="C9131" s="7" t="s">
        <v>75</v>
      </c>
      <c r="D9131" s="7">
        <v>41134</v>
      </c>
      <c r="E9131" t="s">
        <v>88</v>
      </c>
      <c r="F9131">
        <v>15.746924400329601</v>
      </c>
      <c r="G9131">
        <v>16.451930999755898</v>
      </c>
      <c r="H9131">
        <v>-1.9041463136673</v>
      </c>
      <c r="I9131">
        <v>-0.120921790599823</v>
      </c>
      <c r="J9131">
        <v>85.702892561982694</v>
      </c>
      <c r="K9131">
        <v>-2.5342214107513401</v>
      </c>
      <c r="L9131">
        <v>-2.1619679927825901</v>
      </c>
      <c r="M9131">
        <v>-1.9041463136673</v>
      </c>
      <c r="N9131">
        <v>-1.646324634552</v>
      </c>
      <c r="O9131">
        <v>-1.27407121658325</v>
      </c>
      <c r="P9131">
        <v>-2.7128388881683398</v>
      </c>
      <c r="Q9131">
        <v>-1.09545361995697</v>
      </c>
      <c r="R9131">
        <v>605</v>
      </c>
      <c r="S9131">
        <v>0.24171994249572001</v>
      </c>
      <c r="T9131">
        <v>0.49165022373199502</v>
      </c>
      <c r="U9131">
        <v>83.259346008300795</v>
      </c>
      <c r="V9131">
        <v>104.449996948242</v>
      </c>
    </row>
    <row r="9132" spans="1:22">
      <c r="A9132" t="s">
        <v>64</v>
      </c>
      <c r="B9132" t="s">
        <v>66</v>
      </c>
      <c r="C9132" s="7" t="s">
        <v>75</v>
      </c>
      <c r="D9132" s="7">
        <v>41134</v>
      </c>
      <c r="E9132" t="s">
        <v>89</v>
      </c>
      <c r="F9132">
        <v>16.444755554199201</v>
      </c>
      <c r="G9132">
        <v>17.053266525268601</v>
      </c>
      <c r="H9132">
        <v>-1.64352262020111</v>
      </c>
      <c r="I9132">
        <v>-9.9942050874233204E-2</v>
      </c>
      <c r="J9132">
        <v>90.093223140495098</v>
      </c>
      <c r="K9132">
        <v>-2.2912156581878702</v>
      </c>
      <c r="L9132">
        <v>-1.9085533618927</v>
      </c>
      <c r="M9132">
        <v>-1.64352262020111</v>
      </c>
      <c r="N9132">
        <v>-1.3784918785095199</v>
      </c>
      <c r="O9132">
        <v>-0.99582964181900002</v>
      </c>
      <c r="P9132">
        <v>-2.4748275279998802</v>
      </c>
      <c r="Q9132">
        <v>-0.81221771240234397</v>
      </c>
      <c r="R9132">
        <v>605</v>
      </c>
      <c r="S9132">
        <v>0.25542663159885498</v>
      </c>
      <c r="T9132">
        <v>0.50539749860763605</v>
      </c>
      <c r="U9132">
        <v>83.259346008300795</v>
      </c>
      <c r="V9132">
        <v>104.449996948242</v>
      </c>
    </row>
    <row r="9133" spans="1:22">
      <c r="A9133" t="s">
        <v>64</v>
      </c>
      <c r="B9133" t="s">
        <v>66</v>
      </c>
      <c r="C9133" s="7" t="s">
        <v>75</v>
      </c>
      <c r="D9133" s="7">
        <v>41134</v>
      </c>
      <c r="E9133" t="s">
        <v>90</v>
      </c>
      <c r="F9133">
        <v>17.0522346496582</v>
      </c>
      <c r="G9133">
        <v>17.551736831665</v>
      </c>
      <c r="H9133">
        <v>-1.34910523891449</v>
      </c>
      <c r="I9133">
        <v>-7.9116038978099795E-2</v>
      </c>
      <c r="J9133">
        <v>94.002148760330499</v>
      </c>
      <c r="K9133">
        <v>-2.0075547695159899</v>
      </c>
      <c r="L9133">
        <v>-1.6185374259948699</v>
      </c>
      <c r="M9133">
        <v>-1.34910523891449</v>
      </c>
      <c r="N9133">
        <v>-1.07967305183411</v>
      </c>
      <c r="O9133">
        <v>-0.69065576791763295</v>
      </c>
      <c r="P9133">
        <v>-2.1942160129547101</v>
      </c>
      <c r="Q9133">
        <v>-0.50399452447891202</v>
      </c>
      <c r="R9133">
        <v>605</v>
      </c>
      <c r="S9133">
        <v>0.26398103330080902</v>
      </c>
      <c r="T9133">
        <v>0.51379084587097201</v>
      </c>
      <c r="U9133">
        <v>83.259346008300795</v>
      </c>
      <c r="V9133">
        <v>104.449996948242</v>
      </c>
    </row>
    <row r="9134" spans="1:22">
      <c r="A9134" t="s">
        <v>64</v>
      </c>
      <c r="B9134" t="s">
        <v>66</v>
      </c>
      <c r="C9134" s="7" t="s">
        <v>75</v>
      </c>
      <c r="D9134" s="7">
        <v>41134</v>
      </c>
      <c r="E9134" t="s">
        <v>91</v>
      </c>
      <c r="F9134">
        <v>17.169872283935501</v>
      </c>
      <c r="G9134">
        <v>17.741847991943398</v>
      </c>
      <c r="H9134">
        <v>-1.5448467731475799</v>
      </c>
      <c r="I9134">
        <v>-8.9974269270896898E-2</v>
      </c>
      <c r="J9134">
        <v>95.897355371901497</v>
      </c>
      <c r="K9134">
        <v>-2.1861252784728999</v>
      </c>
      <c r="L9134">
        <v>-1.8072526454925499</v>
      </c>
      <c r="M9134">
        <v>-1.5448467731475799</v>
      </c>
      <c r="N9134">
        <v>-1.2824409008026101</v>
      </c>
      <c r="O9134">
        <v>-0.90356838703155495</v>
      </c>
      <c r="P9134">
        <v>-2.3679187297821001</v>
      </c>
      <c r="Q9134">
        <v>-0.72177487611770597</v>
      </c>
      <c r="R9134">
        <v>605</v>
      </c>
      <c r="S9134">
        <v>0.25039235238233498</v>
      </c>
      <c r="T9134">
        <v>0.50039219856262196</v>
      </c>
      <c r="U9134">
        <v>83.259346008300795</v>
      </c>
      <c r="V9134">
        <v>104.449996948242</v>
      </c>
    </row>
    <row r="9135" spans="1:22">
      <c r="A9135" t="s">
        <v>64</v>
      </c>
      <c r="B9135" t="s">
        <v>66</v>
      </c>
      <c r="C9135" s="7" t="s">
        <v>75</v>
      </c>
      <c r="D9135" s="7">
        <v>41134</v>
      </c>
      <c r="E9135" t="s">
        <v>92</v>
      </c>
      <c r="F9135">
        <v>17.5266933441162</v>
      </c>
      <c r="G9135">
        <v>18.061742782592798</v>
      </c>
      <c r="H9135">
        <v>-1.44511282444</v>
      </c>
      <c r="I9135">
        <v>-8.2452110946178395E-2</v>
      </c>
      <c r="J9135">
        <v>97.925619834710005</v>
      </c>
      <c r="K9135">
        <v>-2.0986621379852299</v>
      </c>
      <c r="L9135">
        <v>-1.71253991127014</v>
      </c>
      <c r="M9135">
        <v>-1.44511282444</v>
      </c>
      <c r="N9135">
        <v>-1.17768573760986</v>
      </c>
      <c r="O9135">
        <v>-0.79156345129013095</v>
      </c>
      <c r="P9135">
        <v>-2.2839343547821001</v>
      </c>
      <c r="Q9135">
        <v>-0.60629129409789995</v>
      </c>
      <c r="R9135">
        <v>605</v>
      </c>
      <c r="S9135">
        <v>0.260066613934956</v>
      </c>
      <c r="T9135">
        <v>0.50996726751327504</v>
      </c>
      <c r="U9135">
        <v>83.259346008300795</v>
      </c>
      <c r="V9135">
        <v>104.449996948242</v>
      </c>
    </row>
    <row r="9136" spans="1:22">
      <c r="A9136" t="s">
        <v>64</v>
      </c>
      <c r="B9136" t="s">
        <v>66</v>
      </c>
      <c r="C9136" s="7" t="s">
        <v>75</v>
      </c>
      <c r="D9136" s="7">
        <v>41134</v>
      </c>
      <c r="E9136" t="s">
        <v>93</v>
      </c>
      <c r="F9136">
        <v>17.477821350097699</v>
      </c>
      <c r="G9136">
        <v>17.6327724456787</v>
      </c>
      <c r="H9136">
        <v>-0.41850507259368902</v>
      </c>
      <c r="I9136">
        <v>-2.3944921791553501E-2</v>
      </c>
      <c r="J9136">
        <v>99.3004958677693</v>
      </c>
      <c r="K9136">
        <v>-1.0603283643722501</v>
      </c>
      <c r="L9136">
        <v>-0.68113398551940896</v>
      </c>
      <c r="M9136">
        <v>-0.41850507259368902</v>
      </c>
      <c r="N9136">
        <v>-0.155876159667969</v>
      </c>
      <c r="O9136">
        <v>0.22331827878952001</v>
      </c>
      <c r="P9136">
        <v>-1.24227643013</v>
      </c>
      <c r="Q9136">
        <v>0.40526628494262701</v>
      </c>
      <c r="R9136">
        <v>605</v>
      </c>
      <c r="S9136">
        <v>0.25081808627079699</v>
      </c>
      <c r="T9136">
        <v>0.50081741809845004</v>
      </c>
      <c r="U9136">
        <v>83.259346008300795</v>
      </c>
      <c r="V9136">
        <v>104.449996948242</v>
      </c>
    </row>
    <row r="9137" spans="1:22">
      <c r="A9137" t="s">
        <v>64</v>
      </c>
      <c r="B9137" t="s">
        <v>66</v>
      </c>
      <c r="C9137" s="7" t="s">
        <v>75</v>
      </c>
      <c r="D9137" s="7">
        <v>41134</v>
      </c>
      <c r="E9137" t="s">
        <v>94</v>
      </c>
      <c r="F9137">
        <v>16.766687393188501</v>
      </c>
      <c r="G9137">
        <v>16.693037033081101</v>
      </c>
      <c r="H9137">
        <v>0.198921859264374</v>
      </c>
      <c r="I9137">
        <v>1.18641117587686E-2</v>
      </c>
      <c r="J9137">
        <v>100.807272727273</v>
      </c>
      <c r="K9137">
        <v>-0.39820542931556702</v>
      </c>
      <c r="L9137">
        <v>-4.5417781919241E-2</v>
      </c>
      <c r="M9137">
        <v>0.198921859264374</v>
      </c>
      <c r="N9137">
        <v>0.44326150417327898</v>
      </c>
      <c r="O9137">
        <v>0.79604911804199197</v>
      </c>
      <c r="P9137">
        <v>-0.567482709884644</v>
      </c>
      <c r="Q9137">
        <v>0.965326428413391</v>
      </c>
      <c r="R9137">
        <v>605</v>
      </c>
      <c r="S9137">
        <v>0.21710091548669999</v>
      </c>
      <c r="T9137">
        <v>0.465940892696381</v>
      </c>
      <c r="U9137">
        <v>83.259346008300795</v>
      </c>
      <c r="V9137">
        <v>104.449996948242</v>
      </c>
    </row>
    <row r="9138" spans="1:22">
      <c r="A9138" t="s">
        <v>64</v>
      </c>
      <c r="B9138" t="s">
        <v>66</v>
      </c>
      <c r="C9138" s="7" t="s">
        <v>75</v>
      </c>
      <c r="D9138" s="7">
        <v>41134</v>
      </c>
      <c r="E9138" t="s">
        <v>95</v>
      </c>
      <c r="F9138">
        <v>15.7655086517334</v>
      </c>
      <c r="G9138">
        <v>15.8042755126953</v>
      </c>
      <c r="H9138">
        <v>-0.10470528900623299</v>
      </c>
      <c r="I9138">
        <v>-6.6414154134690796E-3</v>
      </c>
      <c r="J9138">
        <v>100.95041322314</v>
      </c>
      <c r="K9138">
        <v>-0.65384328365325906</v>
      </c>
      <c r="L9138">
        <v>-0.329408079385757</v>
      </c>
      <c r="M9138">
        <v>-0.10470528900623299</v>
      </c>
      <c r="N9138">
        <v>0.119997516274452</v>
      </c>
      <c r="O9138">
        <v>0.44443267583847001</v>
      </c>
      <c r="P9138">
        <v>-0.80951625108718905</v>
      </c>
      <c r="Q9138">
        <v>0.60010564327240001</v>
      </c>
      <c r="R9138">
        <v>605</v>
      </c>
      <c r="S9138">
        <v>0.183607649862015</v>
      </c>
      <c r="T9138">
        <v>0.42849463224411</v>
      </c>
      <c r="U9138">
        <v>83.259346008300795</v>
      </c>
      <c r="V9138">
        <v>104.449996948242</v>
      </c>
    </row>
    <row r="9139" spans="1:22">
      <c r="A9139" t="s">
        <v>64</v>
      </c>
      <c r="B9139" t="s">
        <v>66</v>
      </c>
      <c r="C9139" s="7" t="s">
        <v>75</v>
      </c>
      <c r="D9139" s="7">
        <v>41134</v>
      </c>
      <c r="E9139" t="s">
        <v>96</v>
      </c>
      <c r="F9139">
        <v>14.5428981781006</v>
      </c>
      <c r="G9139">
        <v>14.7878971099854</v>
      </c>
      <c r="H9139">
        <v>-0.66171437501907304</v>
      </c>
      <c r="I9139">
        <v>-4.5500859618186999E-2</v>
      </c>
      <c r="J9139">
        <v>100.942066115702</v>
      </c>
      <c r="K9139">
        <v>-1.18717920780182</v>
      </c>
      <c r="L9139">
        <v>-0.87673032283783003</v>
      </c>
      <c r="M9139">
        <v>-0.66171437501907304</v>
      </c>
      <c r="N9139">
        <v>-0.44669845700263999</v>
      </c>
      <c r="O9139">
        <v>-0.13624958693981201</v>
      </c>
      <c r="P9139">
        <v>-1.3361411094665501</v>
      </c>
      <c r="Q9139">
        <v>1.27123715355992E-2</v>
      </c>
      <c r="R9139">
        <v>605</v>
      </c>
      <c r="S9139">
        <v>0.16811832599516</v>
      </c>
      <c r="T9139">
        <v>0.41002234816551197</v>
      </c>
      <c r="U9139">
        <v>83.259346008300795</v>
      </c>
      <c r="V9139">
        <v>104.449996948242</v>
      </c>
    </row>
    <row r="9140" spans="1:22">
      <c r="A9140" t="s">
        <v>64</v>
      </c>
      <c r="B9140" t="s">
        <v>66</v>
      </c>
      <c r="C9140" s="7" t="s">
        <v>75</v>
      </c>
      <c r="D9140" s="7">
        <v>41134</v>
      </c>
      <c r="E9140" t="s">
        <v>97</v>
      </c>
      <c r="F9140">
        <v>13.001227378845201</v>
      </c>
      <c r="G9140">
        <v>13.515460968017599</v>
      </c>
      <c r="H9140">
        <v>-1.3888921737670901</v>
      </c>
      <c r="I9140">
        <v>-0.106827773153782</v>
      </c>
      <c r="J9140">
        <v>98.994545454544706</v>
      </c>
      <c r="K9140">
        <v>-1.91406321525574</v>
      </c>
      <c r="L9140">
        <v>-1.60378789901733</v>
      </c>
      <c r="M9140">
        <v>-1.3888921737670901</v>
      </c>
      <c r="N9140">
        <v>-1.1739964485168499</v>
      </c>
      <c r="O9140">
        <v>-0.86372113227844205</v>
      </c>
      <c r="P9140">
        <v>-2.0629417896270801</v>
      </c>
      <c r="Q9140">
        <v>-0.71484243869781505</v>
      </c>
      <c r="R9140">
        <v>605</v>
      </c>
      <c r="S9140">
        <v>0.16793041636498199</v>
      </c>
      <c r="T9140">
        <v>0.40979313850402799</v>
      </c>
      <c r="U9140">
        <v>83.259346008300795</v>
      </c>
      <c r="V9140">
        <v>104.449996948242</v>
      </c>
    </row>
    <row r="9141" spans="1:22">
      <c r="A9141" t="s">
        <v>64</v>
      </c>
      <c r="B9141" t="s">
        <v>66</v>
      </c>
      <c r="C9141" s="7" t="s">
        <v>75</v>
      </c>
      <c r="D9141" s="7">
        <v>41134</v>
      </c>
      <c r="E9141" t="s">
        <v>98</v>
      </c>
      <c r="F9141">
        <v>12.5146579742432</v>
      </c>
      <c r="G9141">
        <v>12.9519309997559</v>
      </c>
      <c r="H9141">
        <v>-1.1810289621353101</v>
      </c>
      <c r="I9141">
        <v>-9.4371654093265506E-2</v>
      </c>
      <c r="J9141">
        <v>96.902181818182498</v>
      </c>
      <c r="K9141">
        <v>-1.70484471321106</v>
      </c>
      <c r="L9141">
        <v>-1.39537012577057</v>
      </c>
      <c r="M9141">
        <v>-1.1810289621353101</v>
      </c>
      <c r="N9141">
        <v>-0.96668779850006104</v>
      </c>
      <c r="O9141">
        <v>-0.65721315145492598</v>
      </c>
      <c r="P9141">
        <v>-1.85333919525146</v>
      </c>
      <c r="Q9141">
        <v>-0.50871866941452004</v>
      </c>
      <c r="R9141">
        <v>605</v>
      </c>
      <c r="S9141">
        <v>0.16706481759924</v>
      </c>
      <c r="T9141">
        <v>0.40873563289642301</v>
      </c>
      <c r="U9141">
        <v>83.259346008300795</v>
      </c>
      <c r="V9141">
        <v>104.449996948242</v>
      </c>
    </row>
    <row r="9142" spans="1:22">
      <c r="A9142" t="s">
        <v>64</v>
      </c>
      <c r="B9142" t="s">
        <v>66</v>
      </c>
      <c r="C9142" s="7" t="s">
        <v>75</v>
      </c>
      <c r="D9142" s="7">
        <v>41134</v>
      </c>
      <c r="E9142" t="s">
        <v>99</v>
      </c>
      <c r="F9142">
        <v>11.819998741149901</v>
      </c>
      <c r="G9142">
        <v>12.5116930007935</v>
      </c>
      <c r="H9142">
        <v>-1.8681932687759399</v>
      </c>
      <c r="I9142">
        <v>-0.15805359184741999</v>
      </c>
      <c r="J9142">
        <v>89.989619834711505</v>
      </c>
      <c r="K9142">
        <v>-2.3979582786560099</v>
      </c>
      <c r="L9142">
        <v>-2.0849688053131099</v>
      </c>
      <c r="M9142">
        <v>-1.8681932687759399</v>
      </c>
      <c r="N9142">
        <v>-1.65141773223877</v>
      </c>
      <c r="O9142">
        <v>-1.33842813968658</v>
      </c>
      <c r="P9142">
        <v>-2.54813933372498</v>
      </c>
      <c r="Q9142">
        <v>-1.1882470846176101</v>
      </c>
      <c r="R9142">
        <v>605</v>
      </c>
      <c r="S9142">
        <v>0.17088129718072101</v>
      </c>
      <c r="T9142">
        <v>0.41337791085243197</v>
      </c>
      <c r="U9142">
        <v>83.259346008300795</v>
      </c>
      <c r="V9142">
        <v>104.449996948242</v>
      </c>
    </row>
    <row r="9143" spans="1:22">
      <c r="A9143" t="s">
        <v>64</v>
      </c>
      <c r="B9143" t="s">
        <v>66</v>
      </c>
      <c r="C9143" s="7" t="s">
        <v>75</v>
      </c>
      <c r="D9143" s="7">
        <v>41134</v>
      </c>
      <c r="E9143" t="s">
        <v>100</v>
      </c>
      <c r="F9143">
        <v>10.9477882385254</v>
      </c>
      <c r="G9143">
        <v>11.271323204040501</v>
      </c>
      <c r="H9143">
        <v>-0.87383323907852195</v>
      </c>
      <c r="I9143">
        <v>-7.98182412981987E-2</v>
      </c>
      <c r="J9143">
        <v>88.166876033057207</v>
      </c>
      <c r="K9143">
        <v>-1.3819371461868299</v>
      </c>
      <c r="L9143">
        <v>-1.0817452669143699</v>
      </c>
      <c r="M9143">
        <v>-0.87383323907852195</v>
      </c>
      <c r="N9143">
        <v>-0.665921270847321</v>
      </c>
      <c r="O9143">
        <v>-0.36572936177253701</v>
      </c>
      <c r="P9143">
        <v>-1.5259774923324601</v>
      </c>
      <c r="Q9143">
        <v>-0.22168898582458499</v>
      </c>
      <c r="R9143">
        <v>605</v>
      </c>
      <c r="S9143">
        <v>0.157192864533101</v>
      </c>
      <c r="T9143">
        <v>0.39647555351257302</v>
      </c>
      <c r="U9143">
        <v>83.259346008300795</v>
      </c>
      <c r="V9143">
        <v>104.449996948242</v>
      </c>
    </row>
    <row r="9144" spans="1:22">
      <c r="A9144" t="s">
        <v>64</v>
      </c>
      <c r="B9144" t="s">
        <v>66</v>
      </c>
      <c r="C9144" s="7" t="s">
        <v>75</v>
      </c>
      <c r="D9144" s="7">
        <v>41134</v>
      </c>
      <c r="E9144" t="s">
        <v>101</v>
      </c>
      <c r="F9144">
        <v>10.115743637085</v>
      </c>
      <c r="G9144">
        <v>10.2932844161987</v>
      </c>
      <c r="H9144">
        <v>-0.47951921820640597</v>
      </c>
      <c r="I9144">
        <v>-4.74032610654831E-2</v>
      </c>
      <c r="J9144">
        <v>87.208495867768093</v>
      </c>
      <c r="K9144">
        <v>-0.96649384498596203</v>
      </c>
      <c r="L9144">
        <v>-0.67878526449203502</v>
      </c>
      <c r="M9144">
        <v>-0.47951921820640597</v>
      </c>
      <c r="N9144">
        <v>-0.28025314211845398</v>
      </c>
      <c r="O9144">
        <v>7.4553987942635996E-3</v>
      </c>
      <c r="P9144">
        <v>-1.1045444011688199</v>
      </c>
      <c r="Q9144">
        <v>0.14550593495368999</v>
      </c>
      <c r="R9144">
        <v>605</v>
      </c>
      <c r="S9144">
        <v>0.14439111780474401</v>
      </c>
      <c r="T9144">
        <v>0.379988312721252</v>
      </c>
      <c r="U9144">
        <v>83.259346008300795</v>
      </c>
      <c r="V9144">
        <v>104.449996948242</v>
      </c>
    </row>
    <row r="9145" spans="1:22">
      <c r="A9145" t="s">
        <v>64</v>
      </c>
      <c r="B9145" t="s">
        <v>66</v>
      </c>
      <c r="C9145" s="7" t="s">
        <v>75</v>
      </c>
      <c r="D9145" s="7">
        <v>41134</v>
      </c>
      <c r="E9145" t="s">
        <v>102</v>
      </c>
      <c r="F9145">
        <v>9.4000635147094709</v>
      </c>
      <c r="G9145">
        <v>9.6062564849853498</v>
      </c>
      <c r="H9145">
        <v>-0.55690598487854004</v>
      </c>
      <c r="I9145">
        <v>-5.92449158430099E-2</v>
      </c>
      <c r="J9145">
        <v>85.234495867768601</v>
      </c>
      <c r="K9145">
        <v>-1.0186581611633301</v>
      </c>
      <c r="L9145">
        <v>-0.74585121870040905</v>
      </c>
      <c r="M9145">
        <v>-0.55690598487854004</v>
      </c>
      <c r="N9145">
        <v>-0.36796075105667098</v>
      </c>
      <c r="O9145">
        <v>-9.5153860747814206E-2</v>
      </c>
      <c r="P9145">
        <v>-1.14955842494965</v>
      </c>
      <c r="Q9145">
        <v>3.5746451467275599E-2</v>
      </c>
      <c r="R9145">
        <v>605</v>
      </c>
      <c r="S9145">
        <v>0.12982120446203299</v>
      </c>
      <c r="T9145">
        <v>0.360307097434998</v>
      </c>
      <c r="U9145">
        <v>83.259346008300795</v>
      </c>
      <c r="V9145">
        <v>104.449996948242</v>
      </c>
    </row>
    <row r="9146" spans="1:22">
      <c r="A9146" t="s">
        <v>64</v>
      </c>
      <c r="B9146" t="s">
        <v>66</v>
      </c>
      <c r="C9146" s="7" t="s">
        <v>75</v>
      </c>
      <c r="D9146" s="7">
        <v>41141</v>
      </c>
      <c r="E9146" t="s">
        <v>79</v>
      </c>
      <c r="F9146">
        <v>7.9915857315063503</v>
      </c>
      <c r="G9146">
        <v>8.2374238967895508</v>
      </c>
      <c r="H9146">
        <v>-0.66398292779922496</v>
      </c>
      <c r="I9146">
        <v>-8.3085253834724399E-2</v>
      </c>
      <c r="J9146">
        <v>76.392842975206605</v>
      </c>
      <c r="K9146">
        <v>-1.09857761859894</v>
      </c>
      <c r="L9146">
        <v>-0.84181553125381503</v>
      </c>
      <c r="M9146">
        <v>-0.66398292779922496</v>
      </c>
      <c r="N9146">
        <v>-0.48615032434463501</v>
      </c>
      <c r="O9146">
        <v>-0.22938828170299499</v>
      </c>
      <c r="P9146">
        <v>-1.22177910804749</v>
      </c>
      <c r="Q9146">
        <v>-0.106186732649803</v>
      </c>
      <c r="R9146">
        <v>605</v>
      </c>
      <c r="S9146">
        <v>0.114999666264404</v>
      </c>
      <c r="T9146">
        <v>0.33911600708961498</v>
      </c>
      <c r="U9146">
        <v>79.678039550781307</v>
      </c>
      <c r="V9146">
        <v>97.199996948242202</v>
      </c>
    </row>
    <row r="9147" spans="1:22">
      <c r="A9147" t="s">
        <v>64</v>
      </c>
      <c r="B9147" t="s">
        <v>66</v>
      </c>
      <c r="C9147" s="7" t="s">
        <v>75</v>
      </c>
      <c r="D9147" s="7">
        <v>41141</v>
      </c>
      <c r="E9147" t="s">
        <v>80</v>
      </c>
      <c r="F9147">
        <v>7.7969288825988796</v>
      </c>
      <c r="G9147">
        <v>8.0074920654296893</v>
      </c>
      <c r="H9147">
        <v>-0.568708896636963</v>
      </c>
      <c r="I9147">
        <v>-7.2940118610858903E-2</v>
      </c>
      <c r="J9147">
        <v>74.863157024793097</v>
      </c>
      <c r="K9147">
        <v>-1.0063788890838601</v>
      </c>
      <c r="L9147">
        <v>-0.747799932956696</v>
      </c>
      <c r="M9147">
        <v>-0.568708896636963</v>
      </c>
      <c r="N9147">
        <v>-0.389617890119553</v>
      </c>
      <c r="O9147">
        <v>-0.13103888928890201</v>
      </c>
      <c r="P9147">
        <v>-1.1304522752761801</v>
      </c>
      <c r="Q9147">
        <v>-6.96552591398358E-3</v>
      </c>
      <c r="R9147">
        <v>605</v>
      </c>
      <c r="S9147">
        <v>0.11663298693239101</v>
      </c>
      <c r="T9147">
        <v>0.34151571989059398</v>
      </c>
      <c r="U9147">
        <v>79.678039550781307</v>
      </c>
      <c r="V9147">
        <v>97.199996948242202</v>
      </c>
    </row>
    <row r="9148" spans="1:22">
      <c r="A9148" t="s">
        <v>64</v>
      </c>
      <c r="B9148" t="s">
        <v>66</v>
      </c>
      <c r="C9148" s="7" t="s">
        <v>75</v>
      </c>
      <c r="D9148" s="7">
        <v>41141</v>
      </c>
      <c r="E9148" t="s">
        <v>81</v>
      </c>
      <c r="F9148">
        <v>7.7309856414794904</v>
      </c>
      <c r="G9148">
        <v>7.8903136253356898</v>
      </c>
      <c r="H9148">
        <v>-0.43032819032669101</v>
      </c>
      <c r="I9148">
        <v>-5.56627847254276E-2</v>
      </c>
      <c r="J9148">
        <v>74.119884297521295</v>
      </c>
      <c r="K9148">
        <v>-0.88967782258987405</v>
      </c>
      <c r="L9148">
        <v>-0.61829036474227905</v>
      </c>
      <c r="M9148">
        <v>-0.43032819032669101</v>
      </c>
      <c r="N9148">
        <v>-0.24236603081226299</v>
      </c>
      <c r="O9148">
        <v>2.9021466150879902E-2</v>
      </c>
      <c r="P9148">
        <v>-1.01989710330963</v>
      </c>
      <c r="Q9148">
        <v>0.159240707755089</v>
      </c>
      <c r="R9148">
        <v>605</v>
      </c>
      <c r="S9148">
        <v>0.12847381544212899</v>
      </c>
      <c r="T9148">
        <v>0.35843244194984403</v>
      </c>
      <c r="U9148">
        <v>79.678039550781307</v>
      </c>
      <c r="V9148">
        <v>97.199996948242202</v>
      </c>
    </row>
    <row r="9149" spans="1:22">
      <c r="A9149" t="s">
        <v>64</v>
      </c>
      <c r="B9149" t="s">
        <v>66</v>
      </c>
      <c r="C9149" s="7" t="s">
        <v>75</v>
      </c>
      <c r="D9149" s="7">
        <v>41141</v>
      </c>
      <c r="E9149" t="s">
        <v>82</v>
      </c>
      <c r="F9149">
        <v>7.8126659393310502</v>
      </c>
      <c r="G9149">
        <v>8.0204448699951207</v>
      </c>
      <c r="H9149">
        <v>-0.56118839979171797</v>
      </c>
      <c r="I9149">
        <v>-7.1830593049526201E-2</v>
      </c>
      <c r="J9149">
        <v>72.723057851239304</v>
      </c>
      <c r="K9149">
        <v>-1.0414675474166899</v>
      </c>
      <c r="L9149">
        <v>-0.75771474838256803</v>
      </c>
      <c r="M9149">
        <v>-0.56118839979171797</v>
      </c>
      <c r="N9149">
        <v>-0.36466205120086698</v>
      </c>
      <c r="O9149">
        <v>-8.0909207463264493E-2</v>
      </c>
      <c r="P9149">
        <v>-1.1776200532913199</v>
      </c>
      <c r="Q9149">
        <v>5.52432723343372E-2</v>
      </c>
      <c r="R9149">
        <v>605</v>
      </c>
      <c r="S9149">
        <v>0.140447940566574</v>
      </c>
      <c r="T9149">
        <v>0.37476384639740001</v>
      </c>
      <c r="U9149">
        <v>79.678039550781307</v>
      </c>
      <c r="V9149">
        <v>97.199996948242202</v>
      </c>
    </row>
    <row r="9150" spans="1:22">
      <c r="A9150" t="s">
        <v>64</v>
      </c>
      <c r="B9150" t="s">
        <v>66</v>
      </c>
      <c r="C9150" s="7" t="s">
        <v>75</v>
      </c>
      <c r="D9150" s="7">
        <v>41141</v>
      </c>
      <c r="E9150" t="s">
        <v>83</v>
      </c>
      <c r="F9150">
        <v>8.1504125595092791</v>
      </c>
      <c r="G9150">
        <v>8.3906841278076207</v>
      </c>
      <c r="H9150">
        <v>-0.64894634485244795</v>
      </c>
      <c r="I9150">
        <v>-7.9621285200119005E-2</v>
      </c>
      <c r="J9150">
        <v>70.401768595041105</v>
      </c>
      <c r="K9150">
        <v>-1.1372599601745601</v>
      </c>
      <c r="L9150">
        <v>-0.848760366439819</v>
      </c>
      <c r="M9150">
        <v>-0.64894634485244795</v>
      </c>
      <c r="N9150">
        <v>-0.44913235306739802</v>
      </c>
      <c r="O9150">
        <v>-0.16063266992569</v>
      </c>
      <c r="P9150">
        <v>-1.27569019794464</v>
      </c>
      <c r="Q9150">
        <v>-2.22025327384472E-2</v>
      </c>
      <c r="R9150">
        <v>605</v>
      </c>
      <c r="S9150">
        <v>0.14518628589490801</v>
      </c>
      <c r="T9150">
        <v>0.38103318214416498</v>
      </c>
      <c r="U9150">
        <v>79.678039550781307</v>
      </c>
      <c r="V9150">
        <v>97.199996948242202</v>
      </c>
    </row>
    <row r="9151" spans="1:22">
      <c r="A9151" t="s">
        <v>64</v>
      </c>
      <c r="B9151" t="s">
        <v>66</v>
      </c>
      <c r="C9151" s="7" t="s">
        <v>75</v>
      </c>
      <c r="D9151" s="7">
        <v>41141</v>
      </c>
      <c r="E9151" t="s">
        <v>84</v>
      </c>
      <c r="F9151">
        <v>9.4606170654296893</v>
      </c>
      <c r="G9151">
        <v>9.9351854324340803</v>
      </c>
      <c r="H9151">
        <v>-1.2817572355270399</v>
      </c>
      <c r="I9151">
        <v>-0.135483473539352</v>
      </c>
      <c r="J9151">
        <v>69.168082644628399</v>
      </c>
      <c r="K9151">
        <v>-1.77070844173431</v>
      </c>
      <c r="L9151">
        <v>-1.4818321466445901</v>
      </c>
      <c r="M9151">
        <v>-1.2817572355270399</v>
      </c>
      <c r="N9151">
        <v>-1.08168232440948</v>
      </c>
      <c r="O9151">
        <v>-0.79280602931976296</v>
      </c>
      <c r="P9151">
        <v>-1.90931928157806</v>
      </c>
      <c r="Q9151">
        <v>-0.65419518947601296</v>
      </c>
      <c r="R9151">
        <v>605</v>
      </c>
      <c r="S9151">
        <v>0.14556563117368199</v>
      </c>
      <c r="T9151">
        <v>0.38153064250946001</v>
      </c>
      <c r="U9151">
        <v>79.678039550781307</v>
      </c>
      <c r="V9151">
        <v>97.199996948242202</v>
      </c>
    </row>
    <row r="9152" spans="1:22">
      <c r="A9152" t="s">
        <v>64</v>
      </c>
      <c r="B9152" t="s">
        <v>66</v>
      </c>
      <c r="C9152" s="7" t="s">
        <v>75</v>
      </c>
      <c r="D9152" s="7">
        <v>41141</v>
      </c>
      <c r="E9152" t="s">
        <v>85</v>
      </c>
      <c r="F9152">
        <v>11.4912118911743</v>
      </c>
      <c r="G9152">
        <v>12.6308698654175</v>
      </c>
      <c r="H9152">
        <v>-3.07809233665466</v>
      </c>
      <c r="I9152">
        <v>-0.26786491274833701</v>
      </c>
      <c r="J9152">
        <v>67.662347107438194</v>
      </c>
      <c r="K9152">
        <v>-3.5822632312774698</v>
      </c>
      <c r="L9152">
        <v>-3.28439497947693</v>
      </c>
      <c r="M9152">
        <v>-3.07809233665466</v>
      </c>
      <c r="N9152">
        <v>-2.8717896938324001</v>
      </c>
      <c r="O9152">
        <v>-2.5739214420318599</v>
      </c>
      <c r="P9152">
        <v>-3.7251884937286399</v>
      </c>
      <c r="Q9152">
        <v>-2.4309961795806898</v>
      </c>
      <c r="R9152">
        <v>605</v>
      </c>
      <c r="S9152">
        <v>0.15476875273476901</v>
      </c>
      <c r="T9152">
        <v>0.39340659976005599</v>
      </c>
      <c r="U9152">
        <v>79.678039550781307</v>
      </c>
      <c r="V9152">
        <v>97.199996948242202</v>
      </c>
    </row>
    <row r="9153" spans="1:22">
      <c r="A9153" t="s">
        <v>64</v>
      </c>
      <c r="B9153" t="s">
        <v>66</v>
      </c>
      <c r="C9153" s="7" t="s">
        <v>75</v>
      </c>
      <c r="D9153" s="7">
        <v>41141</v>
      </c>
      <c r="E9153" t="s">
        <v>86</v>
      </c>
      <c r="F9153">
        <v>13.179070472717299</v>
      </c>
      <c r="G9153">
        <v>14.6000366210938</v>
      </c>
      <c r="H9153">
        <v>-3.8378782272338898</v>
      </c>
      <c r="I9153">
        <v>-0.29121008515357999</v>
      </c>
      <c r="J9153">
        <v>69.598528925620599</v>
      </c>
      <c r="K9153">
        <v>-4.3718791007995597</v>
      </c>
      <c r="L9153">
        <v>-4.0563869476318404</v>
      </c>
      <c r="M9153">
        <v>-3.8378782272338898</v>
      </c>
      <c r="N9153">
        <v>-3.6193695068359402</v>
      </c>
      <c r="O9153">
        <v>-3.3038773536682098</v>
      </c>
      <c r="P9153">
        <v>-4.5232610702514604</v>
      </c>
      <c r="Q9153">
        <v>-3.1524956226348899</v>
      </c>
      <c r="R9153">
        <v>605</v>
      </c>
      <c r="S9153">
        <v>0.173624787335044</v>
      </c>
      <c r="T9153">
        <v>0.41668307781219499</v>
      </c>
      <c r="U9153">
        <v>79.678039550781307</v>
      </c>
      <c r="V9153">
        <v>97.199996948242202</v>
      </c>
    </row>
    <row r="9154" spans="1:22">
      <c r="A9154" t="s">
        <v>64</v>
      </c>
      <c r="B9154" t="s">
        <v>66</v>
      </c>
      <c r="C9154" s="7" t="s">
        <v>75</v>
      </c>
      <c r="D9154" s="7">
        <v>41141</v>
      </c>
      <c r="E9154" t="s">
        <v>87</v>
      </c>
      <c r="F9154">
        <v>14.810309410095201</v>
      </c>
      <c r="G9154">
        <v>16.206809997558601</v>
      </c>
      <c r="H9154">
        <v>-3.7717993259429901</v>
      </c>
      <c r="I9154">
        <v>-0.25467389822006198</v>
      </c>
      <c r="J9154">
        <v>73.559570247933905</v>
      </c>
      <c r="K9154">
        <v>-4.3666911125183097</v>
      </c>
      <c r="L9154">
        <v>-4.0152244567871103</v>
      </c>
      <c r="M9154">
        <v>-3.7717993259429901</v>
      </c>
      <c r="N9154">
        <v>-3.5283744335174601</v>
      </c>
      <c r="O9154">
        <v>-3.1769073009490998</v>
      </c>
      <c r="P9154">
        <v>-4.5353350639343297</v>
      </c>
      <c r="Q9154">
        <v>-3.0082638263702401</v>
      </c>
      <c r="R9154">
        <v>605</v>
      </c>
      <c r="S9154">
        <v>0.21547853188954599</v>
      </c>
      <c r="T9154">
        <v>0.46419665217399603</v>
      </c>
      <c r="U9154">
        <v>79.678039550781307</v>
      </c>
      <c r="V9154">
        <v>97.199996948242202</v>
      </c>
    </row>
    <row r="9155" spans="1:22">
      <c r="A9155" t="s">
        <v>64</v>
      </c>
      <c r="B9155" t="s">
        <v>66</v>
      </c>
      <c r="C9155" s="7" t="s">
        <v>75</v>
      </c>
      <c r="D9155" s="7">
        <v>41141</v>
      </c>
      <c r="E9155" t="s">
        <v>88</v>
      </c>
      <c r="F9155">
        <v>15.345193862915</v>
      </c>
      <c r="G9155">
        <v>16.481533050537099</v>
      </c>
      <c r="H9155">
        <v>-3.0691323280334499</v>
      </c>
      <c r="I9155">
        <v>-0.20000609755516099</v>
      </c>
      <c r="J9155">
        <v>78.261983471074998</v>
      </c>
      <c r="K9155">
        <v>-3.6975393295288099</v>
      </c>
      <c r="L9155">
        <v>-3.3262712955474898</v>
      </c>
      <c r="M9155">
        <v>-3.0691323280334499</v>
      </c>
      <c r="N9155">
        <v>-2.8119933605194101</v>
      </c>
      <c r="O9155">
        <v>-2.4407253265380899</v>
      </c>
      <c r="P9155">
        <v>-3.8756840229034402</v>
      </c>
      <c r="Q9155">
        <v>-2.2625806331634499</v>
      </c>
      <c r="R9155">
        <v>605</v>
      </c>
      <c r="S9155">
        <v>0.24044169822862299</v>
      </c>
      <c r="T9155">
        <v>0.49034854769706698</v>
      </c>
      <c r="U9155">
        <v>79.678039550781307</v>
      </c>
      <c r="V9155">
        <v>97.199996948242202</v>
      </c>
    </row>
    <row r="9156" spans="1:22">
      <c r="A9156" t="s">
        <v>64</v>
      </c>
      <c r="B9156" t="s">
        <v>66</v>
      </c>
      <c r="C9156" s="7" t="s">
        <v>75</v>
      </c>
      <c r="D9156" s="7">
        <v>41141</v>
      </c>
      <c r="E9156" t="s">
        <v>89</v>
      </c>
      <c r="F9156">
        <v>15.9470062255859</v>
      </c>
      <c r="G9156">
        <v>17.0945129394531</v>
      </c>
      <c r="H9156">
        <v>-3.0992920398712198</v>
      </c>
      <c r="I9156">
        <v>-0.19434945285320299</v>
      </c>
      <c r="J9156">
        <v>82.810909090909107</v>
      </c>
      <c r="K9156">
        <v>-3.7449026107788099</v>
      </c>
      <c r="L9156">
        <v>-3.3634705543518102</v>
      </c>
      <c r="M9156">
        <v>-3.0992920398712198</v>
      </c>
      <c r="N9156">
        <v>-2.8351135253906299</v>
      </c>
      <c r="O9156">
        <v>-2.4536814689636199</v>
      </c>
      <c r="P9156">
        <v>-3.92792415618896</v>
      </c>
      <c r="Q9156">
        <v>-2.2706599235534699</v>
      </c>
      <c r="R9156">
        <v>605</v>
      </c>
      <c r="S9156">
        <v>0.25378678896644002</v>
      </c>
      <c r="T9156">
        <v>0.50377255678176902</v>
      </c>
      <c r="U9156">
        <v>79.678039550781307</v>
      </c>
      <c r="V9156">
        <v>97.199996948242202</v>
      </c>
    </row>
    <row r="9157" spans="1:22">
      <c r="A9157" t="s">
        <v>64</v>
      </c>
      <c r="B9157" t="s">
        <v>66</v>
      </c>
      <c r="C9157" s="7" t="s">
        <v>75</v>
      </c>
      <c r="D9157" s="7">
        <v>41141</v>
      </c>
      <c r="E9157" t="s">
        <v>90</v>
      </c>
      <c r="F9157">
        <v>16.551519393920898</v>
      </c>
      <c r="G9157">
        <v>17.800025939941399</v>
      </c>
      <c r="H9157">
        <v>-3.3720824718475302</v>
      </c>
      <c r="I9157">
        <v>-0.203732505440712</v>
      </c>
      <c r="J9157">
        <v>86.6085950413229</v>
      </c>
      <c r="K9157">
        <v>-4.0282239913940403</v>
      </c>
      <c r="L9157">
        <v>-3.6405704021453902</v>
      </c>
      <c r="M9157">
        <v>-3.3720824718475302</v>
      </c>
      <c r="N9157">
        <v>-3.10359454154968</v>
      </c>
      <c r="O9157">
        <v>-2.7159409523010298</v>
      </c>
      <c r="P9157">
        <v>-4.2142310142517099</v>
      </c>
      <c r="Q9157">
        <v>-2.5299339294433598</v>
      </c>
      <c r="R9157">
        <v>605</v>
      </c>
      <c r="S9157">
        <v>0.26213377109587899</v>
      </c>
      <c r="T9157">
        <v>0.51199001073837302</v>
      </c>
      <c r="U9157">
        <v>79.678039550781307</v>
      </c>
      <c r="V9157">
        <v>97.199996948242202</v>
      </c>
    </row>
    <row r="9158" spans="1:22">
      <c r="A9158" t="s">
        <v>64</v>
      </c>
      <c r="B9158" t="s">
        <v>66</v>
      </c>
      <c r="C9158" s="7" t="s">
        <v>75</v>
      </c>
      <c r="D9158" s="7">
        <v>41141</v>
      </c>
      <c r="E9158" t="s">
        <v>91</v>
      </c>
      <c r="F9158">
        <v>16.698295593261701</v>
      </c>
      <c r="G9158">
        <v>17.917055130004901</v>
      </c>
      <c r="H9158">
        <v>-3.2917358875274698</v>
      </c>
      <c r="I9158">
        <v>-0.19713005423545801</v>
      </c>
      <c r="J9158">
        <v>89.197024793387897</v>
      </c>
      <c r="K9158">
        <v>-3.93090891838074</v>
      </c>
      <c r="L9158">
        <v>-3.5532803535461399</v>
      </c>
      <c r="M9158">
        <v>-3.2917358875274698</v>
      </c>
      <c r="N9158">
        <v>-3.03019142150879</v>
      </c>
      <c r="O9158">
        <v>-2.6525628566741899</v>
      </c>
      <c r="P9158">
        <v>-4.1121058464050302</v>
      </c>
      <c r="Q9158">
        <v>-2.4713661670684801</v>
      </c>
      <c r="R9158">
        <v>605</v>
      </c>
      <c r="S9158">
        <v>0.24875096913313499</v>
      </c>
      <c r="T9158">
        <v>0.49874940514564498</v>
      </c>
      <c r="U9158">
        <v>79.678039550781307</v>
      </c>
      <c r="V9158">
        <v>97.199996948242202</v>
      </c>
    </row>
    <row r="9159" spans="1:22">
      <c r="A9159" t="s">
        <v>64</v>
      </c>
      <c r="B9159" t="s">
        <v>66</v>
      </c>
      <c r="C9159" s="7" t="s">
        <v>75</v>
      </c>
      <c r="D9159" s="7">
        <v>41141</v>
      </c>
      <c r="E9159" t="s">
        <v>92</v>
      </c>
      <c r="F9159">
        <v>17.107746124267599</v>
      </c>
      <c r="G9159">
        <v>18.1526184082031</v>
      </c>
      <c r="H9159">
        <v>-2.8220882415771502</v>
      </c>
      <c r="I9159">
        <v>-0.16495966911315901</v>
      </c>
      <c r="J9159">
        <v>91.161818181818802</v>
      </c>
      <c r="K9159">
        <v>-3.4723675251007098</v>
      </c>
      <c r="L9159">
        <v>-3.0881772041320801</v>
      </c>
      <c r="M9159">
        <v>-2.8220882415771502</v>
      </c>
      <c r="N9159">
        <v>-2.5559992790222199</v>
      </c>
      <c r="O9159">
        <v>-2.1718089580535902</v>
      </c>
      <c r="P9159">
        <v>-3.6567125320434601</v>
      </c>
      <c r="Q9159">
        <v>-1.9874639511108401</v>
      </c>
      <c r="R9159">
        <v>605</v>
      </c>
      <c r="S9159">
        <v>0.25747052319644598</v>
      </c>
      <c r="T9159">
        <v>0.50741553306579601</v>
      </c>
      <c r="U9159">
        <v>79.678039550781307</v>
      </c>
      <c r="V9159">
        <v>97.199996948242202</v>
      </c>
    </row>
    <row r="9160" spans="1:22">
      <c r="A9160" t="s">
        <v>64</v>
      </c>
      <c r="B9160" t="s">
        <v>66</v>
      </c>
      <c r="C9160" s="7" t="s">
        <v>75</v>
      </c>
      <c r="D9160" s="7">
        <v>41141</v>
      </c>
      <c r="E9160" t="s">
        <v>93</v>
      </c>
      <c r="F9160">
        <v>17.040248870849599</v>
      </c>
      <c r="G9160">
        <v>17.659553527831999</v>
      </c>
      <c r="H9160">
        <v>-1.6726726293563801</v>
      </c>
      <c r="I9160">
        <v>-9.8160102963447599E-2</v>
      </c>
      <c r="J9160">
        <v>92.952892561982793</v>
      </c>
      <c r="K9160">
        <v>-2.3115084171295202</v>
      </c>
      <c r="L9160">
        <v>-1.9340790510177599</v>
      </c>
      <c r="M9160">
        <v>-1.6726726293563801</v>
      </c>
      <c r="N9160">
        <v>-1.41126620769501</v>
      </c>
      <c r="O9160">
        <v>-1.03383684158325</v>
      </c>
      <c r="P9160">
        <v>-2.4926095008850102</v>
      </c>
      <c r="Q9160">
        <v>-0.85273569822311401</v>
      </c>
      <c r="R9160">
        <v>605</v>
      </c>
      <c r="S9160">
        <v>0.24848854207609</v>
      </c>
      <c r="T9160">
        <v>0.49848625063896201</v>
      </c>
      <c r="U9160">
        <v>79.678039550781307</v>
      </c>
      <c r="V9160">
        <v>97.199996948242202</v>
      </c>
    </row>
    <row r="9161" spans="1:22">
      <c r="A9161" t="s">
        <v>64</v>
      </c>
      <c r="B9161" t="s">
        <v>66</v>
      </c>
      <c r="C9161" s="7" t="s">
        <v>75</v>
      </c>
      <c r="D9161" s="7">
        <v>41141</v>
      </c>
      <c r="E9161" t="s">
        <v>94</v>
      </c>
      <c r="F9161">
        <v>16.378259658813501</v>
      </c>
      <c r="G9161">
        <v>17.1019382476807</v>
      </c>
      <c r="H9161">
        <v>-1.9545809030532799</v>
      </c>
      <c r="I9161">
        <v>-0.119339965283871</v>
      </c>
      <c r="J9161">
        <v>94.1775206611577</v>
      </c>
      <c r="K9161">
        <v>-2.5499706268310498</v>
      </c>
      <c r="L9161">
        <v>-2.19820952415466</v>
      </c>
      <c r="M9161">
        <v>-1.9545809030532799</v>
      </c>
      <c r="N9161">
        <v>-1.7109522819519001</v>
      </c>
      <c r="O9161">
        <v>-1.35919117927551</v>
      </c>
      <c r="P9161">
        <v>-2.7187552452087398</v>
      </c>
      <c r="Q9161">
        <v>-1.19040644168854</v>
      </c>
      <c r="R9161">
        <v>605</v>
      </c>
      <c r="S9161">
        <v>0.21583928340311301</v>
      </c>
      <c r="T9161">
        <v>0.46458506584167503</v>
      </c>
      <c r="U9161">
        <v>79.678039550781307</v>
      </c>
      <c r="V9161">
        <v>97.199996948242202</v>
      </c>
    </row>
    <row r="9162" spans="1:22">
      <c r="A9162" t="s">
        <v>64</v>
      </c>
      <c r="B9162" t="s">
        <v>66</v>
      </c>
      <c r="C9162" s="7" t="s">
        <v>75</v>
      </c>
      <c r="D9162" s="7">
        <v>41141</v>
      </c>
      <c r="E9162" t="s">
        <v>95</v>
      </c>
      <c r="F9162">
        <v>15.4023637771606</v>
      </c>
      <c r="G9162">
        <v>16.009981155395501</v>
      </c>
      <c r="H9162">
        <v>-1.6411097049713099</v>
      </c>
      <c r="I9162">
        <v>-0.10654921084642401</v>
      </c>
      <c r="J9162">
        <v>94.457355371900206</v>
      </c>
      <c r="K9162">
        <v>-2.18993043899536</v>
      </c>
      <c r="L9162">
        <v>-1.86568260192871</v>
      </c>
      <c r="M9162">
        <v>-1.6411097049713099</v>
      </c>
      <c r="N9162">
        <v>-1.41653680801392</v>
      </c>
      <c r="O9162">
        <v>-1.0922890901565601</v>
      </c>
      <c r="P9162">
        <v>-2.34551334381104</v>
      </c>
      <c r="Q9162">
        <v>-0.93670606613159202</v>
      </c>
      <c r="R9162">
        <v>605</v>
      </c>
      <c r="S9162">
        <v>0.18339549707511199</v>
      </c>
      <c r="T9162">
        <v>0.42824700474739102</v>
      </c>
      <c r="U9162">
        <v>79.678039550781307</v>
      </c>
      <c r="V9162">
        <v>97.199996948242202</v>
      </c>
    </row>
    <row r="9163" spans="1:22">
      <c r="A9163" t="s">
        <v>64</v>
      </c>
      <c r="B9163" t="s">
        <v>66</v>
      </c>
      <c r="C9163" s="7" t="s">
        <v>75</v>
      </c>
      <c r="D9163" s="7">
        <v>41141</v>
      </c>
      <c r="E9163" t="s">
        <v>96</v>
      </c>
      <c r="F9163">
        <v>14.2383670806885</v>
      </c>
      <c r="G9163">
        <v>14.8883562088013</v>
      </c>
      <c r="H9163">
        <v>-1.7555508613586399</v>
      </c>
      <c r="I9163">
        <v>-0.123297207057476</v>
      </c>
      <c r="J9163">
        <v>94.2881983471067</v>
      </c>
      <c r="K9163">
        <v>-2.2811210155487101</v>
      </c>
      <c r="L9163">
        <v>-1.97060990333557</v>
      </c>
      <c r="M9163">
        <v>-1.7555508613586399</v>
      </c>
      <c r="N9163">
        <v>-1.5404918193817101</v>
      </c>
      <c r="O9163">
        <v>-1.22998070716858</v>
      </c>
      <c r="P9163">
        <v>-2.4301128387451199</v>
      </c>
      <c r="Q9163">
        <v>-1.08098888397217</v>
      </c>
      <c r="R9163">
        <v>605</v>
      </c>
      <c r="S9163">
        <v>0.16818573616517199</v>
      </c>
      <c r="T9163">
        <v>0.41010454297065702</v>
      </c>
      <c r="U9163">
        <v>79.678039550781307</v>
      </c>
      <c r="V9163">
        <v>97.199996948242202</v>
      </c>
    </row>
    <row r="9164" spans="1:22">
      <c r="A9164" t="s">
        <v>64</v>
      </c>
      <c r="B9164" t="s">
        <v>66</v>
      </c>
      <c r="C9164" s="7" t="s">
        <v>75</v>
      </c>
      <c r="D9164" s="7">
        <v>41141</v>
      </c>
      <c r="E9164" t="s">
        <v>97</v>
      </c>
      <c r="F9164">
        <v>12.693531036376999</v>
      </c>
      <c r="G9164">
        <v>13.6982021331787</v>
      </c>
      <c r="H9164">
        <v>-2.7135081291198699</v>
      </c>
      <c r="I9164">
        <v>-0.21377094089984899</v>
      </c>
      <c r="J9164">
        <v>92.841685950412597</v>
      </c>
      <c r="K9164">
        <v>-3.23910307884216</v>
      </c>
      <c r="L9164">
        <v>-2.9285774230957</v>
      </c>
      <c r="M9164">
        <v>-2.7135081291198699</v>
      </c>
      <c r="N9164">
        <v>-2.4984388351440399</v>
      </c>
      <c r="O9164">
        <v>-2.1879131793975799</v>
      </c>
      <c r="P9164">
        <v>-3.3881020545959499</v>
      </c>
      <c r="Q9164">
        <v>-2.0389142036438002</v>
      </c>
      <c r="R9164">
        <v>605</v>
      </c>
      <c r="S9164">
        <v>0.16820167411915399</v>
      </c>
      <c r="T9164">
        <v>0.41012397408485401</v>
      </c>
      <c r="U9164">
        <v>79.678039550781307</v>
      </c>
      <c r="V9164">
        <v>97.199996948242202</v>
      </c>
    </row>
    <row r="9165" spans="1:22">
      <c r="A9165" t="s">
        <v>64</v>
      </c>
      <c r="B9165" t="s">
        <v>66</v>
      </c>
      <c r="C9165" s="7" t="s">
        <v>75</v>
      </c>
      <c r="D9165" s="7">
        <v>41141</v>
      </c>
      <c r="E9165" t="s">
        <v>98</v>
      </c>
      <c r="F9165">
        <v>12.225310325622599</v>
      </c>
      <c r="G9165">
        <v>13.181114196777299</v>
      </c>
      <c r="H9165">
        <v>-2.5815243721008301</v>
      </c>
      <c r="I9165">
        <v>-0.211162284016609</v>
      </c>
      <c r="J9165">
        <v>89.163768595041802</v>
      </c>
      <c r="K9165">
        <v>-3.1062166690826398</v>
      </c>
      <c r="L9165">
        <v>-2.7962243556976301</v>
      </c>
      <c r="M9165">
        <v>-2.5815243721008301</v>
      </c>
      <c r="N9165">
        <v>-2.3668243885040301</v>
      </c>
      <c r="O9165">
        <v>-2.0568320751190199</v>
      </c>
      <c r="P9165">
        <v>-3.2549598217010498</v>
      </c>
      <c r="Q9165">
        <v>-1.9080889225006099</v>
      </c>
      <c r="R9165">
        <v>605</v>
      </c>
      <c r="S9165">
        <v>0.16762445455528099</v>
      </c>
      <c r="T9165">
        <v>0.409419655799866</v>
      </c>
      <c r="U9165">
        <v>79.678039550781307</v>
      </c>
      <c r="V9165">
        <v>97.199996948242202</v>
      </c>
    </row>
    <row r="9166" spans="1:22">
      <c r="A9166" t="s">
        <v>64</v>
      </c>
      <c r="B9166" t="s">
        <v>66</v>
      </c>
      <c r="C9166" s="7" t="s">
        <v>75</v>
      </c>
      <c r="D9166" s="7">
        <v>41141</v>
      </c>
      <c r="E9166" t="s">
        <v>99</v>
      </c>
      <c r="F9166">
        <v>11.571764945983899</v>
      </c>
      <c r="G9166">
        <v>12.2788734436035</v>
      </c>
      <c r="H9166">
        <v>-1.9098252058029199</v>
      </c>
      <c r="I9166">
        <v>-0.165041819214821</v>
      </c>
      <c r="J9166">
        <v>85.622826446281607</v>
      </c>
      <c r="K9166">
        <v>-2.4406471252441402</v>
      </c>
      <c r="L9166">
        <v>-2.1270332336425799</v>
      </c>
      <c r="M9166">
        <v>-1.9098252058029199</v>
      </c>
      <c r="N9166">
        <v>-1.6926171779632599</v>
      </c>
      <c r="O9166">
        <v>-1.3790032863616899</v>
      </c>
      <c r="P9166">
        <v>-2.5911278724670401</v>
      </c>
      <c r="Q9166">
        <v>-1.2285226583480799</v>
      </c>
      <c r="R9166">
        <v>605</v>
      </c>
      <c r="S9166">
        <v>0.17156374506438299</v>
      </c>
      <c r="T9166">
        <v>0.4142025411129</v>
      </c>
      <c r="U9166">
        <v>79.678039550781307</v>
      </c>
      <c r="V9166">
        <v>97.199996948242202</v>
      </c>
    </row>
    <row r="9167" spans="1:22">
      <c r="A9167" t="s">
        <v>64</v>
      </c>
      <c r="B9167" t="s">
        <v>66</v>
      </c>
      <c r="C9167" s="7" t="s">
        <v>75</v>
      </c>
      <c r="D9167" s="7">
        <v>41141</v>
      </c>
      <c r="E9167" t="s">
        <v>100</v>
      </c>
      <c r="F9167">
        <v>10.7267150878906</v>
      </c>
      <c r="G9167">
        <v>11.200456619262701</v>
      </c>
      <c r="H9167">
        <v>-1.2795268297195399</v>
      </c>
      <c r="I9167">
        <v>-0.119284123182297</v>
      </c>
      <c r="J9167">
        <v>83.515256198346407</v>
      </c>
      <c r="K9167">
        <v>-1.78865098953247</v>
      </c>
      <c r="L9167">
        <v>-1.4878562688827499</v>
      </c>
      <c r="M9167">
        <v>-1.2795268297195399</v>
      </c>
      <c r="N9167">
        <v>-1.0711973905563399</v>
      </c>
      <c r="O9167">
        <v>-0.77040261030197099</v>
      </c>
      <c r="P9167">
        <v>-1.9329806566238401</v>
      </c>
      <c r="Q9167">
        <v>-0.62607300281524703</v>
      </c>
      <c r="R9167">
        <v>605</v>
      </c>
      <c r="S9167">
        <v>0.15782482154194399</v>
      </c>
      <c r="T9167">
        <v>0.39727172255516102</v>
      </c>
      <c r="U9167">
        <v>79.678039550781307</v>
      </c>
      <c r="V9167">
        <v>97.199996948242202</v>
      </c>
    </row>
    <row r="9168" spans="1:22">
      <c r="A9168" t="s">
        <v>64</v>
      </c>
      <c r="B9168" t="s">
        <v>66</v>
      </c>
      <c r="C9168" s="7" t="s">
        <v>75</v>
      </c>
      <c r="D9168" s="7">
        <v>41141</v>
      </c>
      <c r="E9168" t="s">
        <v>101</v>
      </c>
      <c r="F9168">
        <v>9.9305677413940394</v>
      </c>
      <c r="G9168">
        <v>10.172326087951699</v>
      </c>
      <c r="H9168">
        <v>-0.65296280384063698</v>
      </c>
      <c r="I9168">
        <v>-6.57528191804886E-2</v>
      </c>
      <c r="J9168">
        <v>81.503206611569794</v>
      </c>
      <c r="K9168">
        <v>-1.14078044891357</v>
      </c>
      <c r="L9168">
        <v>-0.85257381200790405</v>
      </c>
      <c r="M9168">
        <v>-0.65296280384063698</v>
      </c>
      <c r="N9168">
        <v>-0.45335176587104797</v>
      </c>
      <c r="O9168">
        <v>-0.165145143866539</v>
      </c>
      <c r="P9168">
        <v>-1.27907001972198</v>
      </c>
      <c r="Q9168">
        <v>-2.6855621486902199E-2</v>
      </c>
      <c r="R9168">
        <v>605</v>
      </c>
      <c r="S9168">
        <v>0.144891483427423</v>
      </c>
      <c r="T9168">
        <v>0.38064613938331598</v>
      </c>
      <c r="U9168">
        <v>79.678039550781307</v>
      </c>
      <c r="V9168">
        <v>97.199996948242202</v>
      </c>
    </row>
    <row r="9169" spans="1:22">
      <c r="A9169" t="s">
        <v>64</v>
      </c>
      <c r="B9169" t="s">
        <v>66</v>
      </c>
      <c r="C9169" s="7" t="s">
        <v>75</v>
      </c>
      <c r="D9169" s="7">
        <v>41141</v>
      </c>
      <c r="E9169" t="s">
        <v>102</v>
      </c>
      <c r="F9169">
        <v>9.2417221069335902</v>
      </c>
      <c r="G9169">
        <v>9.5316352844238299</v>
      </c>
      <c r="H9169">
        <v>-0.78302478790283203</v>
      </c>
      <c r="I9169">
        <v>-8.4727153182029696E-2</v>
      </c>
      <c r="J9169">
        <v>79.8512561983475</v>
      </c>
      <c r="K9169">
        <v>-1.24562156200409</v>
      </c>
      <c r="L9169">
        <v>-0.97231566905975297</v>
      </c>
      <c r="M9169">
        <v>-0.78302478790283203</v>
      </c>
      <c r="N9169">
        <v>-0.59373390674591098</v>
      </c>
      <c r="O9169">
        <v>-0.32042798399925199</v>
      </c>
      <c r="P9169">
        <v>-1.3767613172531099</v>
      </c>
      <c r="Q9169">
        <v>-0.18928821384906799</v>
      </c>
      <c r="R9169">
        <v>605</v>
      </c>
      <c r="S9169">
        <v>0.13029660158304099</v>
      </c>
      <c r="T9169">
        <v>0.36096620559692399</v>
      </c>
      <c r="U9169">
        <v>79.678039550781307</v>
      </c>
      <c r="V9169">
        <v>97.199996948242202</v>
      </c>
    </row>
    <row r="9170" spans="1:22">
      <c r="A9170" t="s">
        <v>64</v>
      </c>
      <c r="B9170" t="s">
        <v>66</v>
      </c>
      <c r="C9170" s="7" t="s">
        <v>75</v>
      </c>
      <c r="D9170" s="7">
        <v>41148</v>
      </c>
      <c r="E9170" t="s">
        <v>79</v>
      </c>
      <c r="F9170">
        <v>7.7129549980163601</v>
      </c>
      <c r="G9170">
        <v>7.5543403625488299</v>
      </c>
      <c r="H9170">
        <v>0.428401559591293</v>
      </c>
      <c r="I9170">
        <v>5.5543117225170101E-2</v>
      </c>
      <c r="J9170">
        <v>67.914099173553893</v>
      </c>
      <c r="K9170">
        <v>-2.0665044430643298E-3</v>
      </c>
      <c r="L9170">
        <v>0.25225752592086798</v>
      </c>
      <c r="M9170">
        <v>0.428401559591293</v>
      </c>
      <c r="N9170">
        <v>0.60454559326171897</v>
      </c>
      <c r="O9170">
        <v>0.85886961221694902</v>
      </c>
      <c r="P9170">
        <v>-0.12409821897745101</v>
      </c>
      <c r="Q9170">
        <v>0.98090136051178001</v>
      </c>
      <c r="R9170">
        <v>605</v>
      </c>
      <c r="S9170">
        <v>0.11282613300522799</v>
      </c>
      <c r="T9170">
        <v>0.335896015167236</v>
      </c>
      <c r="U9170">
        <v>76.201309204101605</v>
      </c>
      <c r="V9170">
        <v>97.75</v>
      </c>
    </row>
    <row r="9171" spans="1:22">
      <c r="A9171" t="s">
        <v>64</v>
      </c>
      <c r="B9171" t="s">
        <v>66</v>
      </c>
      <c r="C9171" s="7" t="s">
        <v>75</v>
      </c>
      <c r="D9171" s="7">
        <v>41148</v>
      </c>
      <c r="E9171" t="s">
        <v>80</v>
      </c>
      <c r="F9171">
        <v>7.52644968032837</v>
      </c>
      <c r="G9171">
        <v>7.4358892440795898</v>
      </c>
      <c r="H9171">
        <v>0.244594946503639</v>
      </c>
      <c r="I9171">
        <v>3.2498050481081002E-2</v>
      </c>
      <c r="J9171">
        <v>66.394760330578606</v>
      </c>
      <c r="K9171">
        <v>-0.18889878690242801</v>
      </c>
      <c r="L9171">
        <v>6.7212827503681197E-2</v>
      </c>
      <c r="M9171">
        <v>0.244594946503639</v>
      </c>
      <c r="N9171">
        <v>0.42197707295417802</v>
      </c>
      <c r="O9171">
        <v>0.67808866500854503</v>
      </c>
      <c r="P9171">
        <v>-0.31178823113441501</v>
      </c>
      <c r="Q9171">
        <v>0.800978124141693</v>
      </c>
      <c r="R9171">
        <v>605</v>
      </c>
      <c r="S9171">
        <v>0.114417767705177</v>
      </c>
      <c r="T9171">
        <v>0.33825695514678999</v>
      </c>
      <c r="U9171">
        <v>76.201309204101605</v>
      </c>
      <c r="V9171">
        <v>97.75</v>
      </c>
    </row>
    <row r="9172" spans="1:22">
      <c r="A9172" t="s">
        <v>64</v>
      </c>
      <c r="B9172" t="s">
        <v>66</v>
      </c>
      <c r="C9172" s="7" t="s">
        <v>75</v>
      </c>
      <c r="D9172" s="7">
        <v>41148</v>
      </c>
      <c r="E9172" t="s">
        <v>81</v>
      </c>
      <c r="F9172">
        <v>7.4460902214050302</v>
      </c>
      <c r="G9172">
        <v>7.3617253303527797</v>
      </c>
      <c r="H9172">
        <v>0.227860063314438</v>
      </c>
      <c r="I9172">
        <v>3.06013021618128E-2</v>
      </c>
      <c r="J9172">
        <v>64.418413223140305</v>
      </c>
      <c r="K9172">
        <v>-0.22776675224304199</v>
      </c>
      <c r="L9172">
        <v>4.14212644100189E-2</v>
      </c>
      <c r="M9172">
        <v>0.227860063314438</v>
      </c>
      <c r="N9172">
        <v>0.41429886221885698</v>
      </c>
      <c r="O9172">
        <v>0.68348687887191795</v>
      </c>
      <c r="P9172">
        <v>-0.35693061351776101</v>
      </c>
      <c r="Q9172">
        <v>0.81265074014663696</v>
      </c>
      <c r="R9172">
        <v>605</v>
      </c>
      <c r="S9172">
        <v>0.12639979641407101</v>
      </c>
      <c r="T9172">
        <v>0.35552749037742598</v>
      </c>
      <c r="U9172">
        <v>76.201309204101605</v>
      </c>
      <c r="V9172">
        <v>97.75</v>
      </c>
    </row>
    <row r="9173" spans="1:22">
      <c r="A9173" t="s">
        <v>64</v>
      </c>
      <c r="B9173" t="s">
        <v>66</v>
      </c>
      <c r="C9173" s="7" t="s">
        <v>75</v>
      </c>
      <c r="D9173" s="7">
        <v>41148</v>
      </c>
      <c r="E9173" t="s">
        <v>82</v>
      </c>
      <c r="F9173">
        <v>7.52724313735962</v>
      </c>
      <c r="G9173">
        <v>7.38537693023682</v>
      </c>
      <c r="H9173">
        <v>0.38316464424133301</v>
      </c>
      <c r="I9173">
        <v>5.0903715193271602E-2</v>
      </c>
      <c r="J9173">
        <v>63.041553719008199</v>
      </c>
      <c r="K9173">
        <v>-9.3473702669143705E-2</v>
      </c>
      <c r="L9173">
        <v>0.18812809884548201</v>
      </c>
      <c r="M9173">
        <v>0.38316464424133301</v>
      </c>
      <c r="N9173">
        <v>0.57820117473602295</v>
      </c>
      <c r="O9173">
        <v>0.85980302095413197</v>
      </c>
      <c r="P9173">
        <v>-0.228594049811363</v>
      </c>
      <c r="Q9173">
        <v>0.99492335319518999</v>
      </c>
      <c r="R9173">
        <v>605</v>
      </c>
      <c r="S9173">
        <v>0.13832662897332501</v>
      </c>
      <c r="T9173">
        <v>0.37192288041114802</v>
      </c>
      <c r="U9173">
        <v>76.201309204101605</v>
      </c>
      <c r="V9173">
        <v>97.75</v>
      </c>
    </row>
    <row r="9174" spans="1:22">
      <c r="A9174" t="s">
        <v>64</v>
      </c>
      <c r="B9174" t="s">
        <v>66</v>
      </c>
      <c r="C9174" s="7" t="s">
        <v>75</v>
      </c>
      <c r="D9174" s="7">
        <v>41148</v>
      </c>
      <c r="E9174" t="s">
        <v>83</v>
      </c>
      <c r="F9174">
        <v>7.8718671798706099</v>
      </c>
      <c r="G9174">
        <v>7.6454777717590297</v>
      </c>
      <c r="H9174">
        <v>0.61145365238189697</v>
      </c>
      <c r="I9174">
        <v>7.7675811946392101E-2</v>
      </c>
      <c r="J9174">
        <v>61.312099173553896</v>
      </c>
      <c r="K9174">
        <v>0.126714631915092</v>
      </c>
      <c r="L9174">
        <v>0.41310238838195801</v>
      </c>
      <c r="M9174">
        <v>0.61145365238189697</v>
      </c>
      <c r="N9174">
        <v>0.80980491638183605</v>
      </c>
      <c r="O9174">
        <v>1.0961927175521899</v>
      </c>
      <c r="P9174">
        <v>-1.0702138766646401E-2</v>
      </c>
      <c r="Q9174">
        <v>1.2336094379425</v>
      </c>
      <c r="R9174">
        <v>605</v>
      </c>
      <c r="S9174">
        <v>0.14306842033790099</v>
      </c>
      <c r="T9174">
        <v>0.37824386358261097</v>
      </c>
      <c r="U9174">
        <v>76.201309204101605</v>
      </c>
      <c r="V9174">
        <v>97.75</v>
      </c>
    </row>
    <row r="9175" spans="1:22">
      <c r="A9175" t="s">
        <v>64</v>
      </c>
      <c r="B9175" t="s">
        <v>66</v>
      </c>
      <c r="C9175" s="7" t="s">
        <v>75</v>
      </c>
      <c r="D9175" s="7">
        <v>41148</v>
      </c>
      <c r="E9175" t="s">
        <v>84</v>
      </c>
      <c r="F9175">
        <v>9.0671939849853498</v>
      </c>
      <c r="G9175">
        <v>9.1012849807739293</v>
      </c>
      <c r="H9175">
        <v>-9.2076458036899594E-2</v>
      </c>
      <c r="I9175">
        <v>-1.0154901072382899E-2</v>
      </c>
      <c r="J9175">
        <v>59.691024793388401</v>
      </c>
      <c r="K9175">
        <v>-0.57739645242690996</v>
      </c>
      <c r="L9175">
        <v>-0.29066547751426702</v>
      </c>
      <c r="M9175">
        <v>-9.2076458036899594E-2</v>
      </c>
      <c r="N9175">
        <v>0.106512553989887</v>
      </c>
      <c r="O9175">
        <v>0.39324355125427202</v>
      </c>
      <c r="P9175">
        <v>-0.71497792005538896</v>
      </c>
      <c r="Q9175">
        <v>0.53082501888275102</v>
      </c>
      <c r="R9175">
        <v>605</v>
      </c>
      <c r="S9175">
        <v>0.143411581793007</v>
      </c>
      <c r="T9175">
        <v>0.37869721651077298</v>
      </c>
      <c r="U9175">
        <v>76.201309204101605</v>
      </c>
      <c r="V9175">
        <v>97.75</v>
      </c>
    </row>
    <row r="9176" spans="1:22">
      <c r="A9176" t="s">
        <v>64</v>
      </c>
      <c r="B9176" t="s">
        <v>66</v>
      </c>
      <c r="C9176" s="7" t="s">
        <v>75</v>
      </c>
      <c r="D9176" s="7">
        <v>41148</v>
      </c>
      <c r="E9176" t="s">
        <v>85</v>
      </c>
      <c r="F9176">
        <v>10.770794868469199</v>
      </c>
      <c r="G9176">
        <v>11.0134782791138</v>
      </c>
      <c r="H9176">
        <v>-0.65546101331710804</v>
      </c>
      <c r="I9176">
        <v>-6.0855399817228303E-2</v>
      </c>
      <c r="J9176">
        <v>59.124512396693802</v>
      </c>
      <c r="K9176">
        <v>-1.15548479557037</v>
      </c>
      <c r="L9176">
        <v>-0.86006671190261796</v>
      </c>
      <c r="M9176">
        <v>-0.65546101331710804</v>
      </c>
      <c r="N9176">
        <v>-0.45085534453392001</v>
      </c>
      <c r="O9176">
        <v>-0.155437231063843</v>
      </c>
      <c r="P9176">
        <v>-1.29723465442657</v>
      </c>
      <c r="Q9176">
        <v>-1.3687430880963801E-2</v>
      </c>
      <c r="R9176">
        <v>605</v>
      </c>
      <c r="S9176">
        <v>0.15223312347433501</v>
      </c>
      <c r="T9176">
        <v>0.39017063379287698</v>
      </c>
      <c r="U9176">
        <v>76.201309204101605</v>
      </c>
      <c r="V9176">
        <v>97.75</v>
      </c>
    </row>
    <row r="9177" spans="1:22">
      <c r="A9177" t="s">
        <v>64</v>
      </c>
      <c r="B9177" t="s">
        <v>66</v>
      </c>
      <c r="C9177" s="7" t="s">
        <v>75</v>
      </c>
      <c r="D9177" s="7">
        <v>41148</v>
      </c>
      <c r="E9177" t="s">
        <v>86</v>
      </c>
      <c r="F9177">
        <v>12.430828094482401</v>
      </c>
      <c r="G9177">
        <v>12.968126296997101</v>
      </c>
      <c r="H9177">
        <v>-1.4511867761611901</v>
      </c>
      <c r="I9177">
        <v>-0.116740956902504</v>
      </c>
      <c r="J9177">
        <v>61.651950413223702</v>
      </c>
      <c r="K9177">
        <v>-1.9801505804061901</v>
      </c>
      <c r="L9177">
        <v>-1.6676344871521001</v>
      </c>
      <c r="M9177">
        <v>-1.4511867761611901</v>
      </c>
      <c r="N9177">
        <v>-1.2347390651702901</v>
      </c>
      <c r="O9177">
        <v>-0.92222297191619895</v>
      </c>
      <c r="P9177">
        <v>-2.13010454177856</v>
      </c>
      <c r="Q9177">
        <v>-0.77226907014846802</v>
      </c>
      <c r="R9177">
        <v>605</v>
      </c>
      <c r="S9177">
        <v>0.17036475679233901</v>
      </c>
      <c r="T9177">
        <v>0.41275265812873801</v>
      </c>
      <c r="U9177">
        <v>76.201309204101605</v>
      </c>
      <c r="V9177">
        <v>97.75</v>
      </c>
    </row>
    <row r="9178" spans="1:22">
      <c r="A9178" t="s">
        <v>64</v>
      </c>
      <c r="B9178" t="s">
        <v>66</v>
      </c>
      <c r="C9178" s="7" t="s">
        <v>75</v>
      </c>
      <c r="D9178" s="7">
        <v>41148</v>
      </c>
      <c r="E9178" t="s">
        <v>87</v>
      </c>
      <c r="F9178">
        <v>13.967396736145</v>
      </c>
      <c r="G9178">
        <v>14.708269119262701</v>
      </c>
      <c r="H9178">
        <v>-2.0010178089141801</v>
      </c>
      <c r="I9178">
        <v>-0.143263474106789</v>
      </c>
      <c r="J9178">
        <v>64.787371900826301</v>
      </c>
      <c r="K9178">
        <v>-2.5913767814636199</v>
      </c>
      <c r="L9178">
        <v>-2.2425878047943102</v>
      </c>
      <c r="M9178">
        <v>-2.0010178089141801</v>
      </c>
      <c r="N9178">
        <v>-1.7594476938247701</v>
      </c>
      <c r="O9178">
        <v>-1.4106588363647501</v>
      </c>
      <c r="P9178">
        <v>-2.7587354183196999</v>
      </c>
      <c r="Q9178">
        <v>-1.2433001995086701</v>
      </c>
      <c r="R9178">
        <v>605</v>
      </c>
      <c r="S9178">
        <v>0.212207233482165</v>
      </c>
      <c r="T9178">
        <v>0.46065956354141202</v>
      </c>
      <c r="U9178">
        <v>76.201309204101605</v>
      </c>
      <c r="V9178">
        <v>97.75</v>
      </c>
    </row>
    <row r="9179" spans="1:22">
      <c r="A9179" t="s">
        <v>64</v>
      </c>
      <c r="B9179" t="s">
        <v>66</v>
      </c>
      <c r="C9179" s="7" t="s">
        <v>75</v>
      </c>
      <c r="D9179" s="7">
        <v>41148</v>
      </c>
      <c r="E9179" t="s">
        <v>88</v>
      </c>
      <c r="F9179">
        <v>14.6093282699585</v>
      </c>
      <c r="G9179">
        <v>15.5108594894409</v>
      </c>
      <c r="H9179">
        <v>-2.4349384307861301</v>
      </c>
      <c r="I9179">
        <v>-0.16667011380195601</v>
      </c>
      <c r="J9179">
        <v>69.5855867768595</v>
      </c>
      <c r="K9179">
        <v>-3.0586245059967001</v>
      </c>
      <c r="L9179">
        <v>-2.69014573097229</v>
      </c>
      <c r="M9179">
        <v>-2.4349384307861301</v>
      </c>
      <c r="N9179">
        <v>-2.17973113059998</v>
      </c>
      <c r="O9179">
        <v>-1.81125247478485</v>
      </c>
      <c r="P9179">
        <v>-3.2354307174682599</v>
      </c>
      <c r="Q9179">
        <v>-1.6344461441039999</v>
      </c>
      <c r="R9179">
        <v>605</v>
      </c>
      <c r="S9179">
        <v>0.23684257133112499</v>
      </c>
      <c r="T9179">
        <v>0.48666474223136902</v>
      </c>
      <c r="U9179">
        <v>76.201309204101605</v>
      </c>
      <c r="V9179">
        <v>97.75</v>
      </c>
    </row>
    <row r="9180" spans="1:22">
      <c r="A9180" t="s">
        <v>64</v>
      </c>
      <c r="B9180" t="s">
        <v>66</v>
      </c>
      <c r="C9180" s="7" t="s">
        <v>75</v>
      </c>
      <c r="D9180" s="7">
        <v>41148</v>
      </c>
      <c r="E9180" t="s">
        <v>89</v>
      </c>
      <c r="F9180">
        <v>15.289558410644499</v>
      </c>
      <c r="G9180">
        <v>16.2378749847412</v>
      </c>
      <c r="H9180">
        <v>-2.56130075454712</v>
      </c>
      <c r="I9180">
        <v>-0.16751959919929499</v>
      </c>
      <c r="J9180">
        <v>73.930082644628399</v>
      </c>
      <c r="K9180">
        <v>-3.2026526927947998</v>
      </c>
      <c r="L9180">
        <v>-2.8237369060516402</v>
      </c>
      <c r="M9180">
        <v>-2.56130075454712</v>
      </c>
      <c r="N9180">
        <v>-2.2988646030425999</v>
      </c>
      <c r="O9180">
        <v>-1.91994869709015</v>
      </c>
      <c r="P9180">
        <v>-3.38446712493896</v>
      </c>
      <c r="Q9180">
        <v>-1.7381342649459799</v>
      </c>
      <c r="R9180">
        <v>605</v>
      </c>
      <c r="S9180">
        <v>0.25044985963199901</v>
      </c>
      <c r="T9180">
        <v>0.50044965744018599</v>
      </c>
      <c r="U9180">
        <v>76.201309204101605</v>
      </c>
      <c r="V9180">
        <v>97.75</v>
      </c>
    </row>
    <row r="9181" spans="1:22">
      <c r="A9181" t="s">
        <v>64</v>
      </c>
      <c r="B9181" t="s">
        <v>66</v>
      </c>
      <c r="C9181" s="7" t="s">
        <v>75</v>
      </c>
      <c r="D9181" s="7">
        <v>41148</v>
      </c>
      <c r="E9181" t="s">
        <v>90</v>
      </c>
      <c r="F9181">
        <v>15.9409027099609</v>
      </c>
      <c r="G9181">
        <v>16.831443786621101</v>
      </c>
      <c r="H9181">
        <v>-2.4052579402923602</v>
      </c>
      <c r="I9181">
        <v>-0.150885924696922</v>
      </c>
      <c r="J9181">
        <v>77.949917355372605</v>
      </c>
      <c r="K9181">
        <v>-3.0564510822296098</v>
      </c>
      <c r="L9181">
        <v>-2.6717209815978999</v>
      </c>
      <c r="M9181">
        <v>-2.4052579402923602</v>
      </c>
      <c r="N9181">
        <v>-2.13879489898682</v>
      </c>
      <c r="O9181">
        <v>-1.7540647983551001</v>
      </c>
      <c r="P9181">
        <v>-3.2410552501678498</v>
      </c>
      <c r="Q9181">
        <v>-1.5694606304168699</v>
      </c>
      <c r="R9181">
        <v>605</v>
      </c>
      <c r="S9181">
        <v>0.258194778447152</v>
      </c>
      <c r="T9181">
        <v>0.508128702640533</v>
      </c>
      <c r="U9181">
        <v>76.201309204101605</v>
      </c>
      <c r="V9181">
        <v>97.75</v>
      </c>
    </row>
    <row r="9182" spans="1:22">
      <c r="A9182" t="s">
        <v>64</v>
      </c>
      <c r="B9182" t="s">
        <v>66</v>
      </c>
      <c r="C9182" s="7" t="s">
        <v>75</v>
      </c>
      <c r="D9182" s="7">
        <v>41148</v>
      </c>
      <c r="E9182" t="s">
        <v>91</v>
      </c>
      <c r="F9182">
        <v>16.0831508636475</v>
      </c>
      <c r="G9182">
        <v>17.411451339721701</v>
      </c>
      <c r="H9182">
        <v>-3.5875983238220202</v>
      </c>
      <c r="I9182">
        <v>-0.22306564450263999</v>
      </c>
      <c r="J9182">
        <v>81.092066115701996</v>
      </c>
      <c r="K9182">
        <v>-4.2216162681579599</v>
      </c>
      <c r="L9182">
        <v>-3.8470335006713898</v>
      </c>
      <c r="M9182">
        <v>-3.5875983238220202</v>
      </c>
      <c r="N9182">
        <v>-3.3281631469726598</v>
      </c>
      <c r="O9182">
        <v>-2.9535801410675</v>
      </c>
      <c r="P9182">
        <v>-4.4013519287109402</v>
      </c>
      <c r="Q9182">
        <v>-2.7738447189331099</v>
      </c>
      <c r="R9182">
        <v>605</v>
      </c>
      <c r="S9182">
        <v>0.24475481986088701</v>
      </c>
      <c r="T9182">
        <v>0.49472701549530002</v>
      </c>
      <c r="U9182">
        <v>76.201309204101605</v>
      </c>
      <c r="V9182">
        <v>97.75</v>
      </c>
    </row>
    <row r="9183" spans="1:22">
      <c r="A9183" t="s">
        <v>64</v>
      </c>
      <c r="B9183" t="s">
        <v>66</v>
      </c>
      <c r="C9183" s="7" t="s">
        <v>75</v>
      </c>
      <c r="D9183" s="7">
        <v>41148</v>
      </c>
      <c r="E9183" t="s">
        <v>92</v>
      </c>
      <c r="F9183">
        <v>16.548067092895501</v>
      </c>
      <c r="G9183">
        <v>17.965692520141602</v>
      </c>
      <c r="H9183">
        <v>-3.8288545608520499</v>
      </c>
      <c r="I9183">
        <v>-0.23137775063514701</v>
      </c>
      <c r="J9183">
        <v>83.837355371900301</v>
      </c>
      <c r="K9183">
        <v>-4.4744338989257804</v>
      </c>
      <c r="L9183">
        <v>-4.0930204391479501</v>
      </c>
      <c r="M9183">
        <v>-3.8288545608520499</v>
      </c>
      <c r="N9183">
        <v>-3.5646889209747301</v>
      </c>
      <c r="O9183">
        <v>-3.1832754611968999</v>
      </c>
      <c r="P9183">
        <v>-4.6574463844299299</v>
      </c>
      <c r="Q9183">
        <v>-3.0002627372741699</v>
      </c>
      <c r="R9183">
        <v>605</v>
      </c>
      <c r="S9183">
        <v>0.253762107221078</v>
      </c>
      <c r="T9183">
        <v>0.503748059272766</v>
      </c>
      <c r="U9183">
        <v>76.201309204101605</v>
      </c>
      <c r="V9183">
        <v>97.75</v>
      </c>
    </row>
    <row r="9184" spans="1:22">
      <c r="A9184" t="s">
        <v>64</v>
      </c>
      <c r="B9184" t="s">
        <v>66</v>
      </c>
      <c r="C9184" s="7" t="s">
        <v>75</v>
      </c>
      <c r="D9184" s="7">
        <v>41148</v>
      </c>
      <c r="E9184" t="s">
        <v>93</v>
      </c>
      <c r="F9184">
        <v>16.481273651123001</v>
      </c>
      <c r="G9184">
        <v>17.059572219848601</v>
      </c>
      <c r="H9184">
        <v>-1.5619210004806501</v>
      </c>
      <c r="I9184">
        <v>-9.47694331407547E-2</v>
      </c>
      <c r="J9184">
        <v>86.672231404957898</v>
      </c>
      <c r="K9184">
        <v>-2.1961011886596702</v>
      </c>
      <c r="L9184">
        <v>-1.82142233848572</v>
      </c>
      <c r="M9184">
        <v>-1.5619210004806501</v>
      </c>
      <c r="N9184">
        <v>-1.3024196624755899</v>
      </c>
      <c r="O9184">
        <v>-0.92774081230163596</v>
      </c>
      <c r="P9184">
        <v>-2.37588238716125</v>
      </c>
      <c r="Q9184">
        <v>-0.74795955419540405</v>
      </c>
      <c r="R9184">
        <v>605</v>
      </c>
      <c r="S9184">
        <v>0.244879924058129</v>
      </c>
      <c r="T9184">
        <v>0.49485343694686901</v>
      </c>
      <c r="U9184">
        <v>76.201309204101605</v>
      </c>
      <c r="V9184">
        <v>97.75</v>
      </c>
    </row>
    <row r="9185" spans="1:22">
      <c r="A9185" t="s">
        <v>64</v>
      </c>
      <c r="B9185" t="s">
        <v>66</v>
      </c>
      <c r="C9185" s="7" t="s">
        <v>75</v>
      </c>
      <c r="D9185" s="7">
        <v>41148</v>
      </c>
      <c r="E9185" t="s">
        <v>94</v>
      </c>
      <c r="F9185">
        <v>15.9378519058228</v>
      </c>
      <c r="G9185">
        <v>16.670412063598601</v>
      </c>
      <c r="H9185">
        <v>-1.97856462001801</v>
      </c>
      <c r="I9185">
        <v>-0.124142490327358</v>
      </c>
      <c r="J9185">
        <v>88.2877685950413</v>
      </c>
      <c r="K9185">
        <v>-2.5697870254516602</v>
      </c>
      <c r="L9185">
        <v>-2.2204880714416499</v>
      </c>
      <c r="M9185">
        <v>-1.97856462001801</v>
      </c>
      <c r="N9185">
        <v>-1.7366411685943599</v>
      </c>
      <c r="O9185">
        <v>-1.3873420953750599</v>
      </c>
      <c r="P9185">
        <v>-2.7373905181884801</v>
      </c>
      <c r="Q9185">
        <v>-1.21973872184753</v>
      </c>
      <c r="R9185">
        <v>605</v>
      </c>
      <c r="S9185">
        <v>0.212828472968632</v>
      </c>
      <c r="T9185">
        <v>0.46133336424827598</v>
      </c>
      <c r="U9185">
        <v>76.201309204101605</v>
      </c>
      <c r="V9185">
        <v>97.75</v>
      </c>
    </row>
    <row r="9186" spans="1:22">
      <c r="A9186" t="s">
        <v>64</v>
      </c>
      <c r="B9186" t="s">
        <v>66</v>
      </c>
      <c r="C9186" s="7" t="s">
        <v>75</v>
      </c>
      <c r="D9186" s="7">
        <v>41148</v>
      </c>
      <c r="E9186" t="s">
        <v>95</v>
      </c>
      <c r="F9186">
        <v>15.03883934021</v>
      </c>
      <c r="G9186">
        <v>15.4701700210571</v>
      </c>
      <c r="H9186">
        <v>-1.16497886180878</v>
      </c>
      <c r="I9186">
        <v>-7.7464677393436404E-2</v>
      </c>
      <c r="J9186">
        <v>88.750247933885106</v>
      </c>
      <c r="K9186">
        <v>-1.70939469337463</v>
      </c>
      <c r="L9186">
        <v>-1.3877494335174601</v>
      </c>
      <c r="M9186">
        <v>-1.16497886180878</v>
      </c>
      <c r="N9186">
        <v>-0.94220829010009799</v>
      </c>
      <c r="O9186">
        <v>-0.62056297063827504</v>
      </c>
      <c r="P9186">
        <v>-1.8637291193008401</v>
      </c>
      <c r="Q9186">
        <v>-0.46622866392135598</v>
      </c>
      <c r="R9186">
        <v>605</v>
      </c>
      <c r="S9186">
        <v>0.18046350424864999</v>
      </c>
      <c r="T9186">
        <v>0.42480996251106301</v>
      </c>
      <c r="U9186">
        <v>76.201309204101605</v>
      </c>
      <c r="V9186">
        <v>97.75</v>
      </c>
    </row>
    <row r="9187" spans="1:22">
      <c r="A9187" t="s">
        <v>64</v>
      </c>
      <c r="B9187" t="s">
        <v>66</v>
      </c>
      <c r="C9187" s="7" t="s">
        <v>75</v>
      </c>
      <c r="D9187" s="7">
        <v>41148</v>
      </c>
      <c r="E9187" t="s">
        <v>96</v>
      </c>
      <c r="F9187">
        <v>13.9062395095825</v>
      </c>
      <c r="G9187">
        <v>14.5374145507813</v>
      </c>
      <c r="H9187">
        <v>-1.7047359943389899</v>
      </c>
      <c r="I9187">
        <v>-0.12258785218000399</v>
      </c>
      <c r="J9187">
        <v>88.520991735536498</v>
      </c>
      <c r="K9187">
        <v>-2.2256917953491202</v>
      </c>
      <c r="L9187">
        <v>-1.91790688037872</v>
      </c>
      <c r="M9187">
        <v>-1.7047359943389899</v>
      </c>
      <c r="N9187">
        <v>-1.49156510829926</v>
      </c>
      <c r="O9187">
        <v>-1.1837800741195701</v>
      </c>
      <c r="P9187">
        <v>-2.3733756542205802</v>
      </c>
      <c r="Q9187">
        <v>-1.0360963344573999</v>
      </c>
      <c r="R9187">
        <v>605</v>
      </c>
      <c r="S9187">
        <v>0.16524553046805601</v>
      </c>
      <c r="T9187">
        <v>0.40650403499603299</v>
      </c>
      <c r="U9187">
        <v>76.201309204101605</v>
      </c>
      <c r="V9187">
        <v>97.75</v>
      </c>
    </row>
    <row r="9188" spans="1:22">
      <c r="A9188" t="s">
        <v>64</v>
      </c>
      <c r="B9188" t="s">
        <v>66</v>
      </c>
      <c r="C9188" s="7" t="s">
        <v>75</v>
      </c>
      <c r="D9188" s="7">
        <v>41148</v>
      </c>
      <c r="E9188" t="s">
        <v>97</v>
      </c>
      <c r="F9188">
        <v>12.5022420883179</v>
      </c>
      <c r="G9188">
        <v>13.1608829498291</v>
      </c>
      <c r="H9188">
        <v>-1.7789163589477499</v>
      </c>
      <c r="I9188">
        <v>-0.14228779077529899</v>
      </c>
      <c r="J9188">
        <v>87.323900826447002</v>
      </c>
      <c r="K9188">
        <v>-2.3001770973205602</v>
      </c>
      <c r="L9188">
        <v>-1.9922120571136499</v>
      </c>
      <c r="M9188">
        <v>-1.7789163589477499</v>
      </c>
      <c r="N9188">
        <v>-1.5656206607818599</v>
      </c>
      <c r="O9188">
        <v>-1.2576557397842401</v>
      </c>
      <c r="P9188">
        <v>-2.44794726371765</v>
      </c>
      <c r="Q9188">
        <v>-1.10988557338715</v>
      </c>
      <c r="R9188">
        <v>605</v>
      </c>
      <c r="S9188">
        <v>0.16543893866588599</v>
      </c>
      <c r="T9188">
        <v>0.40674185752868702</v>
      </c>
      <c r="U9188">
        <v>76.201309204101605</v>
      </c>
      <c r="V9188">
        <v>97.75</v>
      </c>
    </row>
    <row r="9189" spans="1:22">
      <c r="A9189" t="s">
        <v>64</v>
      </c>
      <c r="B9189" t="s">
        <v>66</v>
      </c>
      <c r="C9189" s="7" t="s">
        <v>75</v>
      </c>
      <c r="D9189" s="7">
        <v>41148</v>
      </c>
      <c r="E9189" t="s">
        <v>98</v>
      </c>
      <c r="F9189">
        <v>12.005373954772899</v>
      </c>
      <c r="G9189">
        <v>12.624846458435099</v>
      </c>
      <c r="H9189">
        <v>-1.6731302738189699</v>
      </c>
      <c r="I9189">
        <v>-0.13936510682105999</v>
      </c>
      <c r="J9189">
        <v>84.399355371901507</v>
      </c>
      <c r="K9189">
        <v>-2.1935670375824001</v>
      </c>
      <c r="L9189">
        <v>-1.8860887289047199</v>
      </c>
      <c r="M9189">
        <v>-1.6731302738189699</v>
      </c>
      <c r="N9189">
        <v>-1.46017181873322</v>
      </c>
      <c r="O9189">
        <v>-1.15269362926483</v>
      </c>
      <c r="P9189">
        <v>-2.34110355377197</v>
      </c>
      <c r="Q9189">
        <v>-1.0051569938659699</v>
      </c>
      <c r="R9189">
        <v>605</v>
      </c>
      <c r="S9189">
        <v>0.16491631838875201</v>
      </c>
      <c r="T9189">
        <v>0.406098902225494</v>
      </c>
      <c r="U9189">
        <v>76.201309204101605</v>
      </c>
      <c r="V9189">
        <v>97.75</v>
      </c>
    </row>
    <row r="9190" spans="1:22">
      <c r="A9190" t="s">
        <v>64</v>
      </c>
      <c r="B9190" t="s">
        <v>66</v>
      </c>
      <c r="C9190" s="7" t="s">
        <v>75</v>
      </c>
      <c r="D9190" s="7">
        <v>41148</v>
      </c>
      <c r="E9190" t="s">
        <v>99</v>
      </c>
      <c r="F9190">
        <v>11.362429618835399</v>
      </c>
      <c r="G9190">
        <v>11.455253601074199</v>
      </c>
      <c r="H9190">
        <v>-0.25070929527282698</v>
      </c>
      <c r="I9190">
        <v>-2.20647603273392E-2</v>
      </c>
      <c r="J9190">
        <v>81.251719008264402</v>
      </c>
      <c r="K9190">
        <v>-0.77747470140457198</v>
      </c>
      <c r="L9190">
        <v>-0.46625742316245999</v>
      </c>
      <c r="M9190">
        <v>-0.25070929527282698</v>
      </c>
      <c r="N9190">
        <v>-3.5161156207323102E-2</v>
      </c>
      <c r="O9190">
        <v>0.27605611085891701</v>
      </c>
      <c r="P9190">
        <v>-0.92680537700653098</v>
      </c>
      <c r="Q9190">
        <v>0.42538678646087602</v>
      </c>
      <c r="R9190">
        <v>605</v>
      </c>
      <c r="S9190">
        <v>0.168951609750182</v>
      </c>
      <c r="T9190">
        <v>0.41103723645210299</v>
      </c>
      <c r="U9190">
        <v>76.201309204101605</v>
      </c>
      <c r="V9190">
        <v>97.75</v>
      </c>
    </row>
    <row r="9191" spans="1:22">
      <c r="A9191" t="s">
        <v>64</v>
      </c>
      <c r="B9191" t="s">
        <v>66</v>
      </c>
      <c r="C9191" s="7" t="s">
        <v>75</v>
      </c>
      <c r="D9191" s="7">
        <v>41148</v>
      </c>
      <c r="E9191" t="s">
        <v>100</v>
      </c>
      <c r="F9191">
        <v>10.566162109375</v>
      </c>
      <c r="G9191">
        <v>10.672771453857401</v>
      </c>
      <c r="H9191">
        <v>-0.28793945908546398</v>
      </c>
      <c r="I9191">
        <v>-2.7251092717051499E-2</v>
      </c>
      <c r="J9191">
        <v>78.493553719008304</v>
      </c>
      <c r="K9191">
        <v>-0.79307860136032104</v>
      </c>
      <c r="L9191">
        <v>-0.49463829398155201</v>
      </c>
      <c r="M9191">
        <v>-0.28793945908546398</v>
      </c>
      <c r="N9191">
        <v>-8.1240609288215596E-2</v>
      </c>
      <c r="O9191">
        <v>0.21719969809055301</v>
      </c>
      <c r="P9191">
        <v>-0.93627852201461803</v>
      </c>
      <c r="Q9191">
        <v>0.36039963364601102</v>
      </c>
      <c r="R9191">
        <v>605</v>
      </c>
      <c r="S9191">
        <v>0.155363822596883</v>
      </c>
      <c r="T9191">
        <v>0.394162178039551</v>
      </c>
      <c r="U9191">
        <v>76.201309204101605</v>
      </c>
      <c r="V9191">
        <v>97.75</v>
      </c>
    </row>
    <row r="9192" spans="1:22">
      <c r="A9192" t="s">
        <v>64</v>
      </c>
      <c r="B9192" t="s">
        <v>66</v>
      </c>
      <c r="C9192" s="7" t="s">
        <v>75</v>
      </c>
      <c r="D9192" s="7">
        <v>41148</v>
      </c>
      <c r="E9192" t="s">
        <v>101</v>
      </c>
      <c r="F9192">
        <v>9.7768211364746094</v>
      </c>
      <c r="G9192">
        <v>9.6683454513549805</v>
      </c>
      <c r="H9192">
        <v>0.29298096895217901</v>
      </c>
      <c r="I9192">
        <v>2.9966894537210499E-2</v>
      </c>
      <c r="J9192">
        <v>76.597752066115703</v>
      </c>
      <c r="K9192">
        <v>-0.191041395068169</v>
      </c>
      <c r="L9192">
        <v>9.4922944903373704E-2</v>
      </c>
      <c r="M9192">
        <v>0.29298096895217901</v>
      </c>
      <c r="N9192">
        <v>0.491039007902145</v>
      </c>
      <c r="O9192">
        <v>0.77700334787368797</v>
      </c>
      <c r="P9192">
        <v>-0.32825499773025502</v>
      </c>
      <c r="Q9192">
        <v>0.91421693563461304</v>
      </c>
      <c r="R9192">
        <v>605</v>
      </c>
      <c r="S9192">
        <v>0.14264569696468099</v>
      </c>
      <c r="T9192">
        <v>0.37768465280532798</v>
      </c>
      <c r="U9192">
        <v>76.201309204101605</v>
      </c>
      <c r="V9192">
        <v>97.75</v>
      </c>
    </row>
    <row r="9193" spans="1:22">
      <c r="A9193" t="s">
        <v>64</v>
      </c>
      <c r="B9193" t="s">
        <v>66</v>
      </c>
      <c r="C9193" s="7" t="s">
        <v>75</v>
      </c>
      <c r="D9193" s="7">
        <v>41148</v>
      </c>
      <c r="E9193" t="s">
        <v>102</v>
      </c>
      <c r="F9193">
        <v>9.0679340362548793</v>
      </c>
      <c r="G9193">
        <v>8.9270601272583008</v>
      </c>
      <c r="H9193">
        <v>0.38048544526100198</v>
      </c>
      <c r="I9193">
        <v>4.1959442198276499E-2</v>
      </c>
      <c r="J9193">
        <v>73.199305785123997</v>
      </c>
      <c r="K9193">
        <v>-7.8215196728706401E-2</v>
      </c>
      <c r="L9193">
        <v>0.19278885424137099</v>
      </c>
      <c r="M9193">
        <v>0.38048544526100198</v>
      </c>
      <c r="N9193">
        <v>0.56818205118179299</v>
      </c>
      <c r="O9193">
        <v>0.83918607234954801</v>
      </c>
      <c r="P9193">
        <v>-0.20825044810771901</v>
      </c>
      <c r="Q9193">
        <v>0.96922135353088401</v>
      </c>
      <c r="R9193">
        <v>605</v>
      </c>
      <c r="S9193">
        <v>0.128111029411585</v>
      </c>
      <c r="T9193">
        <v>0.35792601108550998</v>
      </c>
      <c r="U9193">
        <v>76.201309204101605</v>
      </c>
      <c r="V9193">
        <v>97.75</v>
      </c>
    </row>
    <row r="9194" spans="1:22">
      <c r="A9194" t="s">
        <v>64</v>
      </c>
      <c r="B9194" t="s">
        <v>66</v>
      </c>
      <c r="C9194" s="7" t="s">
        <v>75</v>
      </c>
      <c r="D9194" s="7">
        <v>41150</v>
      </c>
      <c r="E9194" t="s">
        <v>79</v>
      </c>
      <c r="F9194">
        <v>9.2824649810790998</v>
      </c>
      <c r="G9194">
        <v>9.0650701522827095</v>
      </c>
      <c r="H9194">
        <v>0.58716034889221203</v>
      </c>
      <c r="I9194">
        <v>6.3254788517951993E-2</v>
      </c>
      <c r="J9194">
        <v>74.557636363637002</v>
      </c>
      <c r="K9194">
        <v>0.128694742918015</v>
      </c>
      <c r="L9194">
        <v>0.39955994486808799</v>
      </c>
      <c r="M9194">
        <v>0.58716034889221203</v>
      </c>
      <c r="N9194">
        <v>0.774760782718658</v>
      </c>
      <c r="O9194">
        <v>1.04562592506409</v>
      </c>
      <c r="P9194">
        <v>-1.2738767545670299E-3</v>
      </c>
      <c r="Q9194">
        <v>1.1755945682525599</v>
      </c>
      <c r="R9194">
        <v>605</v>
      </c>
      <c r="S9194">
        <v>0.12797977328782301</v>
      </c>
      <c r="T9194">
        <v>0.35774260759353599</v>
      </c>
      <c r="U9194">
        <v>80.470520019531307</v>
      </c>
      <c r="V9194">
        <v>102</v>
      </c>
    </row>
    <row r="9195" spans="1:22">
      <c r="A9195" t="s">
        <v>64</v>
      </c>
      <c r="B9195" t="s">
        <v>66</v>
      </c>
      <c r="C9195" s="7" t="s">
        <v>75</v>
      </c>
      <c r="D9195" s="7">
        <v>41150</v>
      </c>
      <c r="E9195" t="s">
        <v>80</v>
      </c>
      <c r="F9195">
        <v>8.8056659698486293</v>
      </c>
      <c r="G9195">
        <v>8.7568473815918004</v>
      </c>
      <c r="H9195">
        <v>0.13185311853885701</v>
      </c>
      <c r="I9195">
        <v>1.4973668381571799E-2</v>
      </c>
      <c r="J9195">
        <v>72.3659504132238</v>
      </c>
      <c r="K9195">
        <v>-0.32970723509788502</v>
      </c>
      <c r="L9195">
        <v>-5.7013638317584998E-2</v>
      </c>
      <c r="M9195">
        <v>0.13185311853885701</v>
      </c>
      <c r="N9195">
        <v>0.32071986794471702</v>
      </c>
      <c r="O9195">
        <v>0.59341347217559803</v>
      </c>
      <c r="P9195">
        <v>-0.460553199052811</v>
      </c>
      <c r="Q9195">
        <v>0.72425943613052401</v>
      </c>
      <c r="R9195">
        <v>605</v>
      </c>
      <c r="S9195">
        <v>0.12971339597513201</v>
      </c>
      <c r="T9195">
        <v>0.360157459974289</v>
      </c>
      <c r="U9195">
        <v>80.470520019531307</v>
      </c>
      <c r="V9195">
        <v>102</v>
      </c>
    </row>
    <row r="9196" spans="1:22">
      <c r="A9196" t="s">
        <v>64</v>
      </c>
      <c r="B9196" t="s">
        <v>66</v>
      </c>
      <c r="C9196" s="7" t="s">
        <v>75</v>
      </c>
      <c r="D9196" s="7">
        <v>41150</v>
      </c>
      <c r="E9196" t="s">
        <v>81</v>
      </c>
      <c r="F9196">
        <v>8.5685396194458008</v>
      </c>
      <c r="G9196">
        <v>8.5006008148193395</v>
      </c>
      <c r="H9196">
        <v>0.18349350988864899</v>
      </c>
      <c r="I9196">
        <v>2.1414794027805301E-2</v>
      </c>
      <c r="J9196">
        <v>70.811322314049505</v>
      </c>
      <c r="K9196">
        <v>-0.30085077881812999</v>
      </c>
      <c r="L9196">
        <v>-1.4696246944367899E-2</v>
      </c>
      <c r="M9196">
        <v>0.18349350988864899</v>
      </c>
      <c r="N9196">
        <v>0.381683260202408</v>
      </c>
      <c r="O9196">
        <v>0.66783779859542802</v>
      </c>
      <c r="P9196">
        <v>-0.43815565109252902</v>
      </c>
      <c r="Q9196">
        <v>0.80514270067214999</v>
      </c>
      <c r="R9196">
        <v>605</v>
      </c>
      <c r="S9196">
        <v>0.142835511689413</v>
      </c>
      <c r="T9196">
        <v>0.37793585658073398</v>
      </c>
      <c r="U9196">
        <v>80.470520019531307</v>
      </c>
      <c r="V9196">
        <v>102</v>
      </c>
    </row>
    <row r="9197" spans="1:22">
      <c r="A9197" t="s">
        <v>64</v>
      </c>
      <c r="B9197" t="s">
        <v>66</v>
      </c>
      <c r="C9197" s="7" t="s">
        <v>75</v>
      </c>
      <c r="D9197" s="7">
        <v>41150</v>
      </c>
      <c r="E9197" t="s">
        <v>82</v>
      </c>
      <c r="F9197">
        <v>8.4857463836669904</v>
      </c>
      <c r="G9197">
        <v>8.3511257171630895</v>
      </c>
      <c r="H9197">
        <v>0.36359554529190102</v>
      </c>
      <c r="I9197">
        <v>4.2847797274589497E-2</v>
      </c>
      <c r="J9197">
        <v>69.986760330578605</v>
      </c>
      <c r="K9197">
        <v>-0.143182292580605</v>
      </c>
      <c r="L9197">
        <v>0.15622615814209001</v>
      </c>
      <c r="M9197">
        <v>0.36359554529190102</v>
      </c>
      <c r="N9197">
        <v>0.57096493244171098</v>
      </c>
      <c r="O9197">
        <v>0.87037336826324496</v>
      </c>
      <c r="P9197">
        <v>-0.28684675693512002</v>
      </c>
      <c r="Q9197">
        <v>1.01403784751892</v>
      </c>
      <c r="R9197">
        <v>605</v>
      </c>
      <c r="S9197">
        <v>0.15637346322425699</v>
      </c>
      <c r="T9197">
        <v>0.39544084668159502</v>
      </c>
      <c r="U9197">
        <v>80.470520019531307</v>
      </c>
      <c r="V9197">
        <v>102</v>
      </c>
    </row>
    <row r="9198" spans="1:22">
      <c r="A9198" t="s">
        <v>64</v>
      </c>
      <c r="B9198" t="s">
        <v>66</v>
      </c>
      <c r="C9198" s="7" t="s">
        <v>75</v>
      </c>
      <c r="D9198" s="7">
        <v>41150</v>
      </c>
      <c r="E9198" t="s">
        <v>83</v>
      </c>
      <c r="F9198">
        <v>8.6944503784179705</v>
      </c>
      <c r="G9198">
        <v>8.6473159790039098</v>
      </c>
      <c r="H9198">
        <v>0.12730698287486999</v>
      </c>
      <c r="I9198">
        <v>1.4642327092587899E-2</v>
      </c>
      <c r="J9198">
        <v>68.408462809917197</v>
      </c>
      <c r="K9198">
        <v>-0.38787612318992598</v>
      </c>
      <c r="L9198">
        <v>-8.3501763641834301E-2</v>
      </c>
      <c r="M9198">
        <v>0.12730698287486999</v>
      </c>
      <c r="N9198">
        <v>0.33811572194099399</v>
      </c>
      <c r="O9198">
        <v>0.64249008893966697</v>
      </c>
      <c r="P9198">
        <v>-0.53392338752746604</v>
      </c>
      <c r="Q9198">
        <v>0.78853732347488403</v>
      </c>
      <c r="R9198">
        <v>605</v>
      </c>
      <c r="S9198">
        <v>0.16160360071302299</v>
      </c>
      <c r="T9198">
        <v>0.40199950337410001</v>
      </c>
      <c r="U9198">
        <v>80.470520019531307</v>
      </c>
      <c r="V9198">
        <v>102</v>
      </c>
    </row>
    <row r="9199" spans="1:22">
      <c r="A9199" t="s">
        <v>64</v>
      </c>
      <c r="B9199" t="s">
        <v>66</v>
      </c>
      <c r="C9199" s="7" t="s">
        <v>75</v>
      </c>
      <c r="D9199" s="7">
        <v>41150</v>
      </c>
      <c r="E9199" t="s">
        <v>84</v>
      </c>
      <c r="F9199">
        <v>9.8301095962524396</v>
      </c>
      <c r="G9199">
        <v>10.4983720779419</v>
      </c>
      <c r="H9199">
        <v>-1.8049061298370399</v>
      </c>
      <c r="I9199">
        <v>-0.18360997736453999</v>
      </c>
      <c r="J9199">
        <v>66.782099173553206</v>
      </c>
      <c r="K9199">
        <v>-2.3204083442688002</v>
      </c>
      <c r="L9199">
        <v>-2.0158455371856698</v>
      </c>
      <c r="M9199">
        <v>-1.8049061298370399</v>
      </c>
      <c r="N9199">
        <v>-1.59396684169769</v>
      </c>
      <c r="O9199">
        <v>-1.2894039154052701</v>
      </c>
      <c r="P9199">
        <v>-2.46654605865479</v>
      </c>
      <c r="Q9199">
        <v>-1.14326620101929</v>
      </c>
      <c r="R9199">
        <v>605</v>
      </c>
      <c r="S9199">
        <v>0.16180385718236301</v>
      </c>
      <c r="T9199">
        <v>0.40224850177764898</v>
      </c>
      <c r="U9199">
        <v>80.470520019531307</v>
      </c>
      <c r="V9199">
        <v>102</v>
      </c>
    </row>
    <row r="9200" spans="1:22">
      <c r="A9200" t="s">
        <v>64</v>
      </c>
      <c r="B9200" t="s">
        <v>66</v>
      </c>
      <c r="C9200" s="7" t="s">
        <v>75</v>
      </c>
      <c r="D9200" s="7">
        <v>41150</v>
      </c>
      <c r="E9200" t="s">
        <v>85</v>
      </c>
      <c r="F9200">
        <v>12.091393470764199</v>
      </c>
      <c r="G9200">
        <v>12.781444549560501</v>
      </c>
      <c r="H9200">
        <v>-1.86375308036804</v>
      </c>
      <c r="I9200">
        <v>-0.154138818383217</v>
      </c>
      <c r="J9200">
        <v>65.853752066115803</v>
      </c>
      <c r="K9200">
        <v>-2.3944456577300999</v>
      </c>
      <c r="L9200">
        <v>-2.0809080600738499</v>
      </c>
      <c r="M9200">
        <v>-1.86375308036804</v>
      </c>
      <c r="N9200">
        <v>-1.6465979814529399</v>
      </c>
      <c r="O9200">
        <v>-1.3330606222152701</v>
      </c>
      <c r="P9200">
        <v>-2.54488945007324</v>
      </c>
      <c r="Q9200">
        <v>-1.18261671066284</v>
      </c>
      <c r="R9200">
        <v>605</v>
      </c>
      <c r="S9200">
        <v>0.17148008629363101</v>
      </c>
      <c r="T9200">
        <v>0.41410154104232799</v>
      </c>
      <c r="U9200">
        <v>80.470520019531307</v>
      </c>
      <c r="V9200">
        <v>102</v>
      </c>
    </row>
    <row r="9201" spans="1:22">
      <c r="A9201" t="s">
        <v>64</v>
      </c>
      <c r="B9201" t="s">
        <v>66</v>
      </c>
      <c r="C9201" s="7" t="s">
        <v>75</v>
      </c>
      <c r="D9201" s="7">
        <v>41150</v>
      </c>
      <c r="E9201" t="s">
        <v>86</v>
      </c>
      <c r="F9201">
        <v>13.8783769607544</v>
      </c>
      <c r="G9201">
        <v>14.6020765304565</v>
      </c>
      <c r="H9201">
        <v>-1.95463514328003</v>
      </c>
      <c r="I9201">
        <v>-0.14084032177925099</v>
      </c>
      <c r="J9201">
        <v>67.063322314049799</v>
      </c>
      <c r="K9201">
        <v>-2.5163636207580602</v>
      </c>
      <c r="L9201">
        <v>-2.1844899654388401</v>
      </c>
      <c r="M9201">
        <v>-1.95463514328003</v>
      </c>
      <c r="N9201">
        <v>-1.72478032112122</v>
      </c>
      <c r="O9201">
        <v>-1.39290654659271</v>
      </c>
      <c r="P9201">
        <v>-2.6756060123443599</v>
      </c>
      <c r="Q9201">
        <v>-1.2336642742157</v>
      </c>
      <c r="R9201">
        <v>605</v>
      </c>
      <c r="S9201">
        <v>0.19212367430521099</v>
      </c>
      <c r="T9201">
        <v>0.43831914663314803</v>
      </c>
      <c r="U9201">
        <v>80.470520019531307</v>
      </c>
      <c r="V9201">
        <v>102</v>
      </c>
    </row>
    <row r="9202" spans="1:22">
      <c r="A9202" t="s">
        <v>64</v>
      </c>
      <c r="B9202" t="s">
        <v>66</v>
      </c>
      <c r="C9202" s="7" t="s">
        <v>75</v>
      </c>
      <c r="D9202" s="7">
        <v>41150</v>
      </c>
      <c r="E9202" t="s">
        <v>87</v>
      </c>
      <c r="F9202">
        <v>15.487180709838899</v>
      </c>
      <c r="G9202">
        <v>17.042270660400401</v>
      </c>
      <c r="H9202">
        <v>-4.20013332366943</v>
      </c>
      <c r="I9202">
        <v>-0.27120062708854697</v>
      </c>
      <c r="J9202">
        <v>70.615669421487794</v>
      </c>
      <c r="K9202">
        <v>-4.8272905349731401</v>
      </c>
      <c r="L9202">
        <v>-4.4567608833312997</v>
      </c>
      <c r="M9202">
        <v>-4.20013332366943</v>
      </c>
      <c r="N9202">
        <v>-3.9435057640075701</v>
      </c>
      <c r="O9202">
        <v>-3.5729763507843</v>
      </c>
      <c r="P9202">
        <v>-5.0050806999206499</v>
      </c>
      <c r="Q9202">
        <v>-3.3951859474182098</v>
      </c>
      <c r="R9202">
        <v>605</v>
      </c>
      <c r="S9202">
        <v>0.23948616498870601</v>
      </c>
      <c r="T9202">
        <v>0.48937323689460799</v>
      </c>
      <c r="U9202">
        <v>80.470520019531307</v>
      </c>
      <c r="V9202">
        <v>102</v>
      </c>
    </row>
    <row r="9203" spans="1:22">
      <c r="A9203" t="s">
        <v>64</v>
      </c>
      <c r="B9203" t="s">
        <v>66</v>
      </c>
      <c r="C9203" s="7" t="s">
        <v>75</v>
      </c>
      <c r="D9203" s="7">
        <v>41150</v>
      </c>
      <c r="E9203" t="s">
        <v>88</v>
      </c>
      <c r="F9203">
        <v>16.072547912597699</v>
      </c>
      <c r="G9203">
        <v>17.773487091064499</v>
      </c>
      <c r="H9203">
        <v>-4.5940513610839799</v>
      </c>
      <c r="I9203">
        <v>-0.28583216667175299</v>
      </c>
      <c r="J9203">
        <v>75.304462809917993</v>
      </c>
      <c r="K9203">
        <v>-5.2565202713012704</v>
      </c>
      <c r="L9203">
        <v>-4.8651285171508798</v>
      </c>
      <c r="M9203">
        <v>-4.5940513610839799</v>
      </c>
      <c r="N9203">
        <v>-4.3229742050170898</v>
      </c>
      <c r="O9203">
        <v>-3.9315824508667001</v>
      </c>
      <c r="P9203">
        <v>-5.4443211555481001</v>
      </c>
      <c r="Q9203">
        <v>-3.7437815666198699</v>
      </c>
      <c r="R9203">
        <v>605</v>
      </c>
      <c r="S9203">
        <v>0.26721383543275901</v>
      </c>
      <c r="T9203">
        <v>0.51692730188369795</v>
      </c>
      <c r="U9203">
        <v>80.470520019531307</v>
      </c>
      <c r="V9203">
        <v>102</v>
      </c>
    </row>
    <row r="9204" spans="1:22">
      <c r="A9204" t="s">
        <v>64</v>
      </c>
      <c r="B9204" t="s">
        <v>66</v>
      </c>
      <c r="C9204" s="7" t="s">
        <v>75</v>
      </c>
      <c r="D9204" s="7">
        <v>41150</v>
      </c>
      <c r="E9204" t="s">
        <v>89</v>
      </c>
      <c r="F9204">
        <v>16.630084991455099</v>
      </c>
      <c r="G9204">
        <v>18.4613857269287</v>
      </c>
      <c r="H9204">
        <v>-4.9461474418640101</v>
      </c>
      <c r="I9204">
        <v>-0.29742166399955799</v>
      </c>
      <c r="J9204">
        <v>79.784628099172906</v>
      </c>
      <c r="K9204">
        <v>-5.6282773017883301</v>
      </c>
      <c r="L9204">
        <v>-5.2252693176269496</v>
      </c>
      <c r="M9204">
        <v>-4.9461474418640101</v>
      </c>
      <c r="N9204">
        <v>-4.6670255661010698</v>
      </c>
      <c r="O9204">
        <v>-4.2640175819396999</v>
      </c>
      <c r="P9204">
        <v>-5.8216519355773899</v>
      </c>
      <c r="Q9204">
        <v>-4.0706429481506303</v>
      </c>
      <c r="R9204">
        <v>605</v>
      </c>
      <c r="S9204">
        <v>0.283310099078879</v>
      </c>
      <c r="T9204">
        <v>0.53226882219314597</v>
      </c>
      <c r="U9204">
        <v>80.470520019531307</v>
      </c>
      <c r="V9204">
        <v>102</v>
      </c>
    </row>
    <row r="9205" spans="1:22">
      <c r="A9205" t="s">
        <v>64</v>
      </c>
      <c r="B9205" t="s">
        <v>66</v>
      </c>
      <c r="C9205" s="7" t="s">
        <v>75</v>
      </c>
      <c r="D9205" s="7">
        <v>41150</v>
      </c>
      <c r="E9205" t="s">
        <v>90</v>
      </c>
      <c r="F9205">
        <v>17.338310241699201</v>
      </c>
      <c r="G9205">
        <v>18.987779617309599</v>
      </c>
      <c r="H9205">
        <v>-4.45503902435303</v>
      </c>
      <c r="I9205">
        <v>-0.25694769620895402</v>
      </c>
      <c r="J9205">
        <v>82.435702479339596</v>
      </c>
      <c r="K9205">
        <v>-5.14849901199341</v>
      </c>
      <c r="L9205">
        <v>-4.7387971878051802</v>
      </c>
      <c r="M9205">
        <v>-4.45503902435303</v>
      </c>
      <c r="N9205">
        <v>-4.1712808609008798</v>
      </c>
      <c r="O9205">
        <v>-3.76157903671265</v>
      </c>
      <c r="P9205">
        <v>-5.3450851440429696</v>
      </c>
      <c r="Q9205">
        <v>-3.5649926662445099</v>
      </c>
      <c r="R9205">
        <v>605</v>
      </c>
      <c r="S9205">
        <v>0.29279975151732501</v>
      </c>
      <c r="T9205">
        <v>0.54110974073410001</v>
      </c>
      <c r="U9205">
        <v>80.470520019531307</v>
      </c>
      <c r="V9205">
        <v>102</v>
      </c>
    </row>
    <row r="9206" spans="1:22">
      <c r="A9206" t="s">
        <v>64</v>
      </c>
      <c r="B9206" t="s">
        <v>66</v>
      </c>
      <c r="C9206" s="7" t="s">
        <v>75</v>
      </c>
      <c r="D9206" s="7">
        <v>41150</v>
      </c>
      <c r="E9206" t="s">
        <v>91</v>
      </c>
      <c r="F9206">
        <v>17.3870544433594</v>
      </c>
      <c r="G9206">
        <v>19.122337341308601</v>
      </c>
      <c r="H9206">
        <v>-4.6868104934692401</v>
      </c>
      <c r="I9206">
        <v>-0.26955747604370101</v>
      </c>
      <c r="J9206">
        <v>84.9895867768589</v>
      </c>
      <c r="K9206">
        <v>-5.3627004623413104</v>
      </c>
      <c r="L9206">
        <v>-4.96337938308716</v>
      </c>
      <c r="M9206">
        <v>-4.6868104934692401</v>
      </c>
      <c r="N9206">
        <v>-4.4102416038513201</v>
      </c>
      <c r="O9206">
        <v>-4.0109205245971697</v>
      </c>
      <c r="P9206">
        <v>-5.5543055534362802</v>
      </c>
      <c r="Q9206">
        <v>-3.8193151950836199</v>
      </c>
      <c r="R9206">
        <v>605</v>
      </c>
      <c r="S9206">
        <v>0.27815040047870798</v>
      </c>
      <c r="T9206">
        <v>0.52739965915679898</v>
      </c>
      <c r="U9206">
        <v>80.470520019531307</v>
      </c>
      <c r="V9206">
        <v>102</v>
      </c>
    </row>
    <row r="9207" spans="1:22">
      <c r="A9207" t="s">
        <v>64</v>
      </c>
      <c r="B9207" t="s">
        <v>66</v>
      </c>
      <c r="C9207" s="7" t="s">
        <v>75</v>
      </c>
      <c r="D9207" s="7">
        <v>41150</v>
      </c>
      <c r="E9207" t="s">
        <v>92</v>
      </c>
      <c r="F9207">
        <v>17.756040573120099</v>
      </c>
      <c r="G9207">
        <v>19.278245925903299</v>
      </c>
      <c r="H9207">
        <v>-4.1113119125366202</v>
      </c>
      <c r="I9207">
        <v>-0.231544405221939</v>
      </c>
      <c r="J9207">
        <v>86.457520661157602</v>
      </c>
      <c r="K9207">
        <v>-4.7993750572204599</v>
      </c>
      <c r="L9207">
        <v>-4.39286184310913</v>
      </c>
      <c r="M9207">
        <v>-4.1113119125366202</v>
      </c>
      <c r="N9207">
        <v>-3.82976222038269</v>
      </c>
      <c r="O9207">
        <v>-3.4232490062713601</v>
      </c>
      <c r="P9207">
        <v>-4.9944310188293501</v>
      </c>
      <c r="Q9207">
        <v>-3.22819256782532</v>
      </c>
      <c r="R9207">
        <v>605</v>
      </c>
      <c r="S9207">
        <v>0.28825986460247999</v>
      </c>
      <c r="T9207">
        <v>0.53689837455749501</v>
      </c>
      <c r="U9207">
        <v>80.470520019531307</v>
      </c>
      <c r="V9207">
        <v>102</v>
      </c>
    </row>
    <row r="9208" spans="1:22">
      <c r="A9208" t="s">
        <v>64</v>
      </c>
      <c r="B9208" t="s">
        <v>66</v>
      </c>
      <c r="C9208" s="7" t="s">
        <v>75</v>
      </c>
      <c r="D9208" s="7">
        <v>41150</v>
      </c>
      <c r="E9208" t="s">
        <v>93</v>
      </c>
      <c r="F9208">
        <v>17.702457427978501</v>
      </c>
      <c r="G9208">
        <v>18.5817546844482</v>
      </c>
      <c r="H9208">
        <v>-2.3748843669891402</v>
      </c>
      <c r="I9208">
        <v>-0.13415563106536901</v>
      </c>
      <c r="J9208">
        <v>88.208760330579295</v>
      </c>
      <c r="K9208">
        <v>-3.0510227680206299</v>
      </c>
      <c r="L9208">
        <v>-2.6515548229217498</v>
      </c>
      <c r="M9208">
        <v>-2.3748843669891402</v>
      </c>
      <c r="N9208">
        <v>-2.0982139110565199</v>
      </c>
      <c r="O9208">
        <v>-1.6987458467483501</v>
      </c>
      <c r="P9208">
        <v>-3.2426986694335902</v>
      </c>
      <c r="Q9208">
        <v>-1.50706994533539</v>
      </c>
      <c r="R9208">
        <v>605</v>
      </c>
      <c r="S9208">
        <v>0.27835508302519302</v>
      </c>
      <c r="T9208">
        <v>0.52759367227554299</v>
      </c>
      <c r="U9208">
        <v>80.470520019531307</v>
      </c>
      <c r="V9208">
        <v>102</v>
      </c>
    </row>
    <row r="9209" spans="1:22">
      <c r="A9209" t="s">
        <v>64</v>
      </c>
      <c r="B9209" t="s">
        <v>66</v>
      </c>
      <c r="C9209" s="7" t="s">
        <v>75</v>
      </c>
      <c r="D9209" s="7">
        <v>41150</v>
      </c>
      <c r="E9209" t="s">
        <v>94</v>
      </c>
      <c r="F9209">
        <v>16.981077194213899</v>
      </c>
      <c r="G9209">
        <v>17.666234970092798</v>
      </c>
      <c r="H9209">
        <v>-1.85054159164429</v>
      </c>
      <c r="I9209">
        <v>-0.10897669196128799</v>
      </c>
      <c r="J9209">
        <v>89.673388429752805</v>
      </c>
      <c r="K9209">
        <v>-2.4803800582885702</v>
      </c>
      <c r="L9209">
        <v>-2.10826635360718</v>
      </c>
      <c r="M9209">
        <v>-1.85054159164429</v>
      </c>
      <c r="N9209">
        <v>-1.5928168296814</v>
      </c>
      <c r="O9209">
        <v>-1.220703125</v>
      </c>
      <c r="P9209">
        <v>-2.6589305400848402</v>
      </c>
      <c r="Q9209">
        <v>-1.04215264320374</v>
      </c>
      <c r="R9209">
        <v>605</v>
      </c>
      <c r="S9209">
        <v>0.24153840506278401</v>
      </c>
      <c r="T9209">
        <v>0.49146556854248002</v>
      </c>
      <c r="U9209">
        <v>80.470520019531307</v>
      </c>
      <c r="V9209">
        <v>102</v>
      </c>
    </row>
    <row r="9210" spans="1:22">
      <c r="A9210" t="s">
        <v>64</v>
      </c>
      <c r="B9210" t="s">
        <v>66</v>
      </c>
      <c r="C9210" s="7" t="s">
        <v>75</v>
      </c>
      <c r="D9210" s="7">
        <v>41150</v>
      </c>
      <c r="E9210" t="s">
        <v>95</v>
      </c>
      <c r="F9210">
        <v>15.9737043380737</v>
      </c>
      <c r="G9210">
        <v>15.91162109375</v>
      </c>
      <c r="H9210">
        <v>0.16767942905426</v>
      </c>
      <c r="I9210">
        <v>1.04972161352634E-2</v>
      </c>
      <c r="J9210">
        <v>89.581818181817496</v>
      </c>
      <c r="K9210">
        <v>-0.411927759647369</v>
      </c>
      <c r="L9210">
        <v>-6.9491125643253299E-2</v>
      </c>
      <c r="M9210">
        <v>0.16767942905426</v>
      </c>
      <c r="N9210">
        <v>0.40484997630119302</v>
      </c>
      <c r="O9210">
        <v>0.74728661775589</v>
      </c>
      <c r="P9210">
        <v>-0.576238334178925</v>
      </c>
      <c r="Q9210">
        <v>0.91159719228744496</v>
      </c>
      <c r="R9210">
        <v>605</v>
      </c>
      <c r="S9210">
        <v>0.204548046131486</v>
      </c>
      <c r="T9210">
        <v>0.45226988196373002</v>
      </c>
      <c r="U9210">
        <v>80.470520019531307</v>
      </c>
      <c r="V9210">
        <v>102</v>
      </c>
    </row>
    <row r="9211" spans="1:22">
      <c r="A9211" t="s">
        <v>64</v>
      </c>
      <c r="B9211" t="s">
        <v>66</v>
      </c>
      <c r="C9211" s="7" t="s">
        <v>75</v>
      </c>
      <c r="D9211" s="7">
        <v>41150</v>
      </c>
      <c r="E9211" t="s">
        <v>96</v>
      </c>
      <c r="F9211">
        <v>14.803514480590801</v>
      </c>
      <c r="G9211">
        <v>14.957401275634799</v>
      </c>
      <c r="H9211">
        <v>-0.41563200950622597</v>
      </c>
      <c r="I9211">
        <v>-2.80765760689974E-2</v>
      </c>
      <c r="J9211">
        <v>88.066115702479294</v>
      </c>
      <c r="K9211">
        <v>-0.96971356868743896</v>
      </c>
      <c r="L9211">
        <v>-0.64235770702362105</v>
      </c>
      <c r="M9211">
        <v>-0.41563200950622597</v>
      </c>
      <c r="N9211">
        <v>-0.18890631198883101</v>
      </c>
      <c r="O9211">
        <v>0.13844957947730999</v>
      </c>
      <c r="P9211">
        <v>-1.1267880201339699</v>
      </c>
      <c r="Q9211">
        <v>0.295524001121521</v>
      </c>
      <c r="R9211">
        <v>605</v>
      </c>
      <c r="S9211">
        <v>0.18692838631967201</v>
      </c>
      <c r="T9211">
        <v>0.432352155447006</v>
      </c>
      <c r="U9211">
        <v>80.470520019531307</v>
      </c>
      <c r="V9211">
        <v>102</v>
      </c>
    </row>
    <row r="9212" spans="1:22">
      <c r="A9212" t="s">
        <v>64</v>
      </c>
      <c r="B9212" t="s">
        <v>66</v>
      </c>
      <c r="C9212" s="7" t="s">
        <v>75</v>
      </c>
      <c r="D9212" s="7">
        <v>41150</v>
      </c>
      <c r="E9212" t="s">
        <v>97</v>
      </c>
      <c r="F9212">
        <v>13.0930681228638</v>
      </c>
      <c r="G9212">
        <v>13.2699241638184</v>
      </c>
      <c r="H9212">
        <v>-0.477668046951294</v>
      </c>
      <c r="I9212">
        <v>-3.6482512950897203E-2</v>
      </c>
      <c r="J9212">
        <v>86.614049586776105</v>
      </c>
      <c r="K9212">
        <v>-1.0325229167938199</v>
      </c>
      <c r="L9212">
        <v>-0.70471018552780196</v>
      </c>
      <c r="M9212">
        <v>-0.477668046951294</v>
      </c>
      <c r="N9212">
        <v>-0.25062590837478599</v>
      </c>
      <c r="O9212">
        <v>7.7186867594718905E-2</v>
      </c>
      <c r="P9212">
        <v>-1.1898165941238401</v>
      </c>
      <c r="Q9212">
        <v>0.234480530023575</v>
      </c>
      <c r="R9212">
        <v>605</v>
      </c>
      <c r="S9212">
        <v>0.18745054539802999</v>
      </c>
      <c r="T9212">
        <v>0.432955592870712</v>
      </c>
      <c r="U9212">
        <v>80.470520019531307</v>
      </c>
      <c r="V9212">
        <v>102</v>
      </c>
    </row>
    <row r="9213" spans="1:22">
      <c r="A9213" t="s">
        <v>64</v>
      </c>
      <c r="B9213" t="s">
        <v>66</v>
      </c>
      <c r="C9213" s="7" t="s">
        <v>75</v>
      </c>
      <c r="D9213" s="7">
        <v>41150</v>
      </c>
      <c r="E9213" t="s">
        <v>98</v>
      </c>
      <c r="F9213">
        <v>12.6415605545044</v>
      </c>
      <c r="G9213">
        <v>12.7530918121338</v>
      </c>
      <c r="H9213">
        <v>-0.30123370885848999</v>
      </c>
      <c r="I9213">
        <v>-2.3828838020563101E-2</v>
      </c>
      <c r="J9213">
        <v>84.771504132230703</v>
      </c>
      <c r="K9213">
        <v>-0.85582858324050903</v>
      </c>
      <c r="L9213">
        <v>-0.52816945314407304</v>
      </c>
      <c r="M9213">
        <v>-0.30123370885848999</v>
      </c>
      <c r="N9213">
        <v>-7.4297986924648299E-2</v>
      </c>
      <c r="O9213">
        <v>0.253361165523529</v>
      </c>
      <c r="P9213">
        <v>-1.0130485296249401</v>
      </c>
      <c r="Q9213">
        <v>0.41058108210563699</v>
      </c>
      <c r="R9213">
        <v>605</v>
      </c>
      <c r="S9213">
        <v>0.187274872403354</v>
      </c>
      <c r="T9213">
        <v>0.43275266885757402</v>
      </c>
      <c r="U9213">
        <v>80.470520019531307</v>
      </c>
      <c r="V9213">
        <v>102</v>
      </c>
    </row>
    <row r="9214" spans="1:22">
      <c r="A9214" t="s">
        <v>64</v>
      </c>
      <c r="B9214" t="s">
        <v>66</v>
      </c>
      <c r="C9214" s="7" t="s">
        <v>75</v>
      </c>
      <c r="D9214" s="7">
        <v>41150</v>
      </c>
      <c r="E9214" t="s">
        <v>99</v>
      </c>
      <c r="F9214">
        <v>12.315375328064</v>
      </c>
      <c r="G9214">
        <v>12.3543710708618</v>
      </c>
      <c r="H9214">
        <v>-0.10532271116972</v>
      </c>
      <c r="I9214">
        <v>-8.5521312430501002E-3</v>
      </c>
      <c r="J9214">
        <v>82.915702479339402</v>
      </c>
      <c r="K9214">
        <v>-0.66655910015106201</v>
      </c>
      <c r="L9214">
        <v>-0.334976106882095</v>
      </c>
      <c r="M9214">
        <v>-0.10532271116972</v>
      </c>
      <c r="N9214">
        <v>0.124330669641495</v>
      </c>
      <c r="O9214">
        <v>0.45591369271278398</v>
      </c>
      <c r="P9214">
        <v>-0.82566183805465698</v>
      </c>
      <c r="Q9214">
        <v>0.61501640081405595</v>
      </c>
      <c r="R9214">
        <v>605</v>
      </c>
      <c r="S9214">
        <v>0.19178713788964899</v>
      </c>
      <c r="T9214">
        <v>0.43793508410453802</v>
      </c>
      <c r="U9214">
        <v>80.470520019531307</v>
      </c>
      <c r="V9214">
        <v>102</v>
      </c>
    </row>
    <row r="9215" spans="1:22">
      <c r="A9215" t="s">
        <v>64</v>
      </c>
      <c r="B9215" t="s">
        <v>66</v>
      </c>
      <c r="C9215" s="7" t="s">
        <v>75</v>
      </c>
      <c r="D9215" s="7">
        <v>41150</v>
      </c>
      <c r="E9215" t="s">
        <v>100</v>
      </c>
      <c r="F9215">
        <v>11.2344760894775</v>
      </c>
      <c r="G9215">
        <v>11.0560464859009</v>
      </c>
      <c r="H9215">
        <v>0.48191869258880599</v>
      </c>
      <c r="I9215">
        <v>4.2896408587694203E-2</v>
      </c>
      <c r="J9215">
        <v>80.288247933883795</v>
      </c>
      <c r="K9215">
        <v>-5.56115545332432E-2</v>
      </c>
      <c r="L9215">
        <v>0.261965662240982</v>
      </c>
      <c r="M9215">
        <v>0.48191869258880599</v>
      </c>
      <c r="N9215">
        <v>0.70187169313430797</v>
      </c>
      <c r="O9215">
        <v>1.01944899559021</v>
      </c>
      <c r="P9215">
        <v>-0.207993909716606</v>
      </c>
      <c r="Q9215">
        <v>1.17183125019073</v>
      </c>
      <c r="R9215">
        <v>605</v>
      </c>
      <c r="S9215">
        <v>0.17592746460047101</v>
      </c>
      <c r="T9215">
        <v>0.41943708062171903</v>
      </c>
      <c r="U9215">
        <v>80.470520019531307</v>
      </c>
      <c r="V9215">
        <v>102</v>
      </c>
    </row>
    <row r="9216" spans="1:22">
      <c r="A9216" t="s">
        <v>64</v>
      </c>
      <c r="B9216" t="s">
        <v>66</v>
      </c>
      <c r="C9216" s="7" t="s">
        <v>75</v>
      </c>
      <c r="D9216" s="7">
        <v>41150</v>
      </c>
      <c r="E9216" t="s">
        <v>101</v>
      </c>
      <c r="F9216">
        <v>10.1149139404297</v>
      </c>
      <c r="G9216">
        <v>10.0174503326416</v>
      </c>
      <c r="H9216">
        <v>0.26324024796485901</v>
      </c>
      <c r="I9216">
        <v>2.6024961844086598E-2</v>
      </c>
      <c r="J9216">
        <v>76.591586776858804</v>
      </c>
      <c r="K9216">
        <v>-0.25112065672874501</v>
      </c>
      <c r="L9216">
        <v>5.2767932415008503E-2</v>
      </c>
      <c r="M9216">
        <v>0.26324024796485901</v>
      </c>
      <c r="N9216">
        <v>0.47371256351470897</v>
      </c>
      <c r="O9216">
        <v>0.77760118246078502</v>
      </c>
      <c r="P9216">
        <v>-0.39693483710289001</v>
      </c>
      <c r="Q9216">
        <v>0.92341530323028598</v>
      </c>
      <c r="R9216">
        <v>605</v>
      </c>
      <c r="S9216">
        <v>0.16108820304893701</v>
      </c>
      <c r="T9216">
        <v>0.40135794878005998</v>
      </c>
      <c r="U9216">
        <v>80.470520019531307</v>
      </c>
      <c r="V9216">
        <v>102</v>
      </c>
    </row>
    <row r="9217" spans="1:22">
      <c r="A9217" t="s">
        <v>64</v>
      </c>
      <c r="B9217" t="s">
        <v>66</v>
      </c>
      <c r="C9217" s="7" t="s">
        <v>75</v>
      </c>
      <c r="D9217" s="7">
        <v>41150</v>
      </c>
      <c r="E9217" t="s">
        <v>102</v>
      </c>
      <c r="F9217">
        <v>9.5277376174926793</v>
      </c>
      <c r="G9217">
        <v>9.3476028442382795</v>
      </c>
      <c r="H9217">
        <v>0.48652699589729298</v>
      </c>
      <c r="I9217">
        <v>5.1064271479844998E-2</v>
      </c>
      <c r="J9217">
        <v>76.908132231405304</v>
      </c>
      <c r="K9217">
        <v>-6.6906539723277103E-4</v>
      </c>
      <c r="L9217">
        <v>0.287170320749283</v>
      </c>
      <c r="M9217">
        <v>0.48652699589729298</v>
      </c>
      <c r="N9217">
        <v>0.68588370084762595</v>
      </c>
      <c r="O9217">
        <v>0.97372305393219005</v>
      </c>
      <c r="P9217">
        <v>-0.13878238201141399</v>
      </c>
      <c r="Q9217">
        <v>1.1118363142013601</v>
      </c>
      <c r="R9217">
        <v>605</v>
      </c>
      <c r="S9217">
        <v>0.14452246696103899</v>
      </c>
      <c r="T9217">
        <v>0.38016110658645602</v>
      </c>
      <c r="U9217">
        <v>80.470520019531307</v>
      </c>
      <c r="V9217">
        <v>102</v>
      </c>
    </row>
    <row r="9218" spans="1:22">
      <c r="A9218" t="s">
        <v>64</v>
      </c>
      <c r="B9218" t="s">
        <v>66</v>
      </c>
      <c r="C9218" s="7" t="s">
        <v>75</v>
      </c>
      <c r="D9218" s="7">
        <v>41162</v>
      </c>
      <c r="E9218" t="s">
        <v>79</v>
      </c>
      <c r="F9218">
        <v>7.9828076362609899</v>
      </c>
      <c r="G9218">
        <v>8.0033550262451207</v>
      </c>
      <c r="H9218">
        <v>-5.5494979023933397E-2</v>
      </c>
      <c r="I9218">
        <v>-6.9518121890723697E-3</v>
      </c>
      <c r="J9218">
        <v>75.2494710743795</v>
      </c>
      <c r="K9218">
        <v>-0.49152630567550698</v>
      </c>
      <c r="L9218">
        <v>-0.23391546308994299</v>
      </c>
      <c r="M9218">
        <v>-5.5494979023933397E-2</v>
      </c>
      <c r="N9218">
        <v>0.122925505042076</v>
      </c>
      <c r="O9218">
        <v>0.38053634762763999</v>
      </c>
      <c r="P9218">
        <v>-0.61513513326644897</v>
      </c>
      <c r="Q9218">
        <v>0.50414514541625999</v>
      </c>
      <c r="R9218">
        <v>605</v>
      </c>
      <c r="S9218">
        <v>0.115761251042309</v>
      </c>
      <c r="T9218">
        <v>0.34023705124855003</v>
      </c>
      <c r="U9218">
        <v>78.207176208496094</v>
      </c>
      <c r="V9218">
        <v>92.696189880371094</v>
      </c>
    </row>
    <row r="9219" spans="1:22">
      <c r="A9219" t="s">
        <v>64</v>
      </c>
      <c r="B9219" t="s">
        <v>66</v>
      </c>
      <c r="C9219" s="7" t="s">
        <v>75</v>
      </c>
      <c r="D9219" s="7">
        <v>41162</v>
      </c>
      <c r="E9219" t="s">
        <v>80</v>
      </c>
      <c r="F9219">
        <v>7.7917313575744602</v>
      </c>
      <c r="G9219">
        <v>7.8986258506774902</v>
      </c>
      <c r="H9219">
        <v>-0.28871038556098899</v>
      </c>
      <c r="I9219">
        <v>-3.7053432315587997E-2</v>
      </c>
      <c r="J9219">
        <v>73.0745289256202</v>
      </c>
      <c r="K9219">
        <v>-0.72733139991760298</v>
      </c>
      <c r="L9219">
        <v>-0.46819055080413802</v>
      </c>
      <c r="M9219">
        <v>-0.28871038556098899</v>
      </c>
      <c r="N9219">
        <v>-0.10923022031784101</v>
      </c>
      <c r="O9219">
        <v>0.149910628795624</v>
      </c>
      <c r="P9219">
        <v>-0.85167437791824296</v>
      </c>
      <c r="Q9219">
        <v>0.27425360679626498</v>
      </c>
      <c r="R9219">
        <v>605</v>
      </c>
      <c r="S9219">
        <v>0.117140400098808</v>
      </c>
      <c r="T9219">
        <v>0.34225779771804798</v>
      </c>
      <c r="U9219">
        <v>78.207176208496094</v>
      </c>
      <c r="V9219">
        <v>92.696189880371094</v>
      </c>
    </row>
    <row r="9220" spans="1:22">
      <c r="A9220" t="s">
        <v>64</v>
      </c>
      <c r="B9220" t="s">
        <v>66</v>
      </c>
      <c r="C9220" s="7" t="s">
        <v>75</v>
      </c>
      <c r="D9220" s="7">
        <v>41162</v>
      </c>
      <c r="E9220" t="s">
        <v>81</v>
      </c>
      <c r="F9220">
        <v>7.7376656532287598</v>
      </c>
      <c r="G9220">
        <v>7.8208522796630904</v>
      </c>
      <c r="H9220">
        <v>-0.22467912733554801</v>
      </c>
      <c r="I9220">
        <v>-2.9037067666649801E-2</v>
      </c>
      <c r="J9220">
        <v>70.833851239668704</v>
      </c>
      <c r="K9220">
        <v>-0.68481302261352495</v>
      </c>
      <c r="L9220">
        <v>-0.41296219825744601</v>
      </c>
      <c r="M9220">
        <v>-0.22467912733554801</v>
      </c>
      <c r="N9220">
        <v>-3.6396060138940797E-2</v>
      </c>
      <c r="O9220">
        <v>0.23545478284359</v>
      </c>
      <c r="P9220">
        <v>-0.81525462865829501</v>
      </c>
      <c r="Q9220">
        <v>0.36589637398719799</v>
      </c>
      <c r="R9220">
        <v>605</v>
      </c>
      <c r="S9220">
        <v>0.12891288320911901</v>
      </c>
      <c r="T9220">
        <v>0.35904440283775302</v>
      </c>
      <c r="U9220">
        <v>78.207176208496094</v>
      </c>
      <c r="V9220">
        <v>92.696189880371094</v>
      </c>
    </row>
    <row r="9221" spans="1:22">
      <c r="A9221" t="s">
        <v>64</v>
      </c>
      <c r="B9221" t="s">
        <v>66</v>
      </c>
      <c r="C9221" s="7" t="s">
        <v>75</v>
      </c>
      <c r="D9221" s="7">
        <v>41162</v>
      </c>
      <c r="E9221" t="s">
        <v>82</v>
      </c>
      <c r="F9221">
        <v>7.86232709884644</v>
      </c>
      <c r="G9221">
        <v>7.9891552925109899</v>
      </c>
      <c r="H9221">
        <v>-0.34254983067512501</v>
      </c>
      <c r="I9221">
        <v>-4.3568503111600897E-2</v>
      </c>
      <c r="J9221">
        <v>69.908297520660795</v>
      </c>
      <c r="K9221">
        <v>-0.82350331544876099</v>
      </c>
      <c r="L9221">
        <v>-0.53935211896896396</v>
      </c>
      <c r="M9221">
        <v>-0.34254983067512501</v>
      </c>
      <c r="N9221">
        <v>-0.14574755728244801</v>
      </c>
      <c r="O9221">
        <v>0.13840366899967199</v>
      </c>
      <c r="P9221">
        <v>-0.95984697341918901</v>
      </c>
      <c r="Q9221">
        <v>0.27474731206893899</v>
      </c>
      <c r="R9221">
        <v>605</v>
      </c>
      <c r="S9221">
        <v>0.14084258890307799</v>
      </c>
      <c r="T9221">
        <v>0.375290006399155</v>
      </c>
      <c r="U9221">
        <v>78.207176208496094</v>
      </c>
      <c r="V9221">
        <v>92.696189880371094</v>
      </c>
    </row>
    <row r="9222" spans="1:22">
      <c r="A9222" t="s">
        <v>64</v>
      </c>
      <c r="B9222" t="s">
        <v>66</v>
      </c>
      <c r="C9222" s="7" t="s">
        <v>75</v>
      </c>
      <c r="D9222" s="7">
        <v>41162</v>
      </c>
      <c r="E9222" t="s">
        <v>83</v>
      </c>
      <c r="F9222">
        <v>8.2023944854736293</v>
      </c>
      <c r="G9222">
        <v>8.4430179595947301</v>
      </c>
      <c r="H9222">
        <v>-0.64989858865737904</v>
      </c>
      <c r="I9222">
        <v>-7.9232789576053606E-2</v>
      </c>
      <c r="J9222">
        <v>69.6268429752066</v>
      </c>
      <c r="K9222">
        <v>-1.13920521736145</v>
      </c>
      <c r="L9222">
        <v>-0.85011893510818504</v>
      </c>
      <c r="M9222">
        <v>-0.64989858865737904</v>
      </c>
      <c r="N9222">
        <v>-0.44967827200889599</v>
      </c>
      <c r="O9222">
        <v>-0.160591930150986</v>
      </c>
      <c r="P9222">
        <v>-1.2779169082641599</v>
      </c>
      <c r="Q9222">
        <v>-2.1880293264985098E-2</v>
      </c>
      <c r="R9222">
        <v>605</v>
      </c>
      <c r="S9222">
        <v>0.145777358580191</v>
      </c>
      <c r="T9222">
        <v>0.38180801272392301</v>
      </c>
      <c r="U9222">
        <v>78.207176208496094</v>
      </c>
      <c r="V9222">
        <v>92.696189880371094</v>
      </c>
    </row>
    <row r="9223" spans="1:22">
      <c r="A9223" t="s">
        <v>64</v>
      </c>
      <c r="B9223" t="s">
        <v>66</v>
      </c>
      <c r="C9223" s="7" t="s">
        <v>75</v>
      </c>
      <c r="D9223" s="7">
        <v>41162</v>
      </c>
      <c r="E9223" t="s">
        <v>84</v>
      </c>
      <c r="F9223">
        <v>9.6430978775024396</v>
      </c>
      <c r="G9223">
        <v>10.260669708251999</v>
      </c>
      <c r="H9223">
        <v>-1.66799569129944</v>
      </c>
      <c r="I9223">
        <v>-0.17297300696373</v>
      </c>
      <c r="J9223">
        <v>67.802991735538001</v>
      </c>
      <c r="K9223">
        <v>-2.1584429740905802</v>
      </c>
      <c r="L9223">
        <v>-1.8686827421188399</v>
      </c>
      <c r="M9223">
        <v>-1.66799569129944</v>
      </c>
      <c r="N9223">
        <v>-1.4673086404800399</v>
      </c>
      <c r="O9223">
        <v>-1.1775484085082999</v>
      </c>
      <c r="P9223">
        <v>-2.2974779605865501</v>
      </c>
      <c r="Q9223">
        <v>-1.03851342201233</v>
      </c>
      <c r="R9223">
        <v>605</v>
      </c>
      <c r="S9223">
        <v>0.14645778161457301</v>
      </c>
      <c r="T9223">
        <v>0.38269802927970897</v>
      </c>
      <c r="U9223">
        <v>78.207176208496094</v>
      </c>
      <c r="V9223">
        <v>92.696189880371094</v>
      </c>
    </row>
    <row r="9224" spans="1:22">
      <c r="A9224" t="s">
        <v>64</v>
      </c>
      <c r="B9224" t="s">
        <v>66</v>
      </c>
      <c r="C9224" s="7" t="s">
        <v>75</v>
      </c>
      <c r="D9224" s="7">
        <v>41162</v>
      </c>
      <c r="E9224" t="s">
        <v>85</v>
      </c>
      <c r="F9224">
        <v>11.765302658081101</v>
      </c>
      <c r="G9224">
        <v>12.992072105407701</v>
      </c>
      <c r="H9224">
        <v>-3.3133752346038801</v>
      </c>
      <c r="I9224">
        <v>-0.28162261843681302</v>
      </c>
      <c r="J9224">
        <v>67.237371900826801</v>
      </c>
      <c r="K9224">
        <v>-3.8193099498748802</v>
      </c>
      <c r="L9224">
        <v>-3.5203995704650901</v>
      </c>
      <c r="M9224">
        <v>-3.3133752346038801</v>
      </c>
      <c r="N9224">
        <v>-3.1063508987426798</v>
      </c>
      <c r="O9224">
        <v>-2.8074405193328902</v>
      </c>
      <c r="P9224">
        <v>-3.9627351760864298</v>
      </c>
      <c r="Q9224">
        <v>-2.6640152931213401</v>
      </c>
      <c r="R9224">
        <v>605</v>
      </c>
      <c r="S9224">
        <v>0.15585351524125499</v>
      </c>
      <c r="T9224">
        <v>0.39478287100791898</v>
      </c>
      <c r="U9224">
        <v>78.207176208496094</v>
      </c>
      <c r="V9224">
        <v>92.696189880371094</v>
      </c>
    </row>
    <row r="9225" spans="1:22">
      <c r="A9225" t="s">
        <v>64</v>
      </c>
      <c r="B9225" t="s">
        <v>66</v>
      </c>
      <c r="C9225" s="7" t="s">
        <v>75</v>
      </c>
      <c r="D9225" s="7">
        <v>41162</v>
      </c>
      <c r="E9225" t="s">
        <v>86</v>
      </c>
      <c r="F9225">
        <v>13.741730690002401</v>
      </c>
      <c r="G9225">
        <v>15.336535453796399</v>
      </c>
      <c r="H9225">
        <v>-4.3073978424072301</v>
      </c>
      <c r="I9225">
        <v>-0.31345382332801802</v>
      </c>
      <c r="J9225">
        <v>68.200132231404396</v>
      </c>
      <c r="K9225">
        <v>-4.8430585861206099</v>
      </c>
      <c r="L9225">
        <v>-4.5265860557556197</v>
      </c>
      <c r="M9225">
        <v>-4.3073978424072301</v>
      </c>
      <c r="N9225">
        <v>-4.0882096290588397</v>
      </c>
      <c r="O9225">
        <v>-3.7717370986938499</v>
      </c>
      <c r="P9225">
        <v>-4.9949111938476598</v>
      </c>
      <c r="Q9225">
        <v>-3.61988472938538</v>
      </c>
      <c r="R9225">
        <v>605</v>
      </c>
      <c r="S9225">
        <v>0.17470589801564901</v>
      </c>
      <c r="T9225">
        <v>0.417978346347809</v>
      </c>
      <c r="U9225">
        <v>78.207176208496094</v>
      </c>
      <c r="V9225">
        <v>92.696189880371094</v>
      </c>
    </row>
    <row r="9226" spans="1:22">
      <c r="A9226" t="s">
        <v>64</v>
      </c>
      <c r="B9226" t="s">
        <v>66</v>
      </c>
      <c r="C9226" s="7" t="s">
        <v>75</v>
      </c>
      <c r="D9226" s="7">
        <v>41162</v>
      </c>
      <c r="E9226" t="s">
        <v>87</v>
      </c>
      <c r="F9226">
        <v>15.840725898742701</v>
      </c>
      <c r="G9226">
        <v>17.848716735839801</v>
      </c>
      <c r="H9226">
        <v>-5.4233698844909703</v>
      </c>
      <c r="I9226">
        <v>-0.34236878156661998</v>
      </c>
      <c r="J9226">
        <v>71.592214876032799</v>
      </c>
      <c r="K9226">
        <v>-6.0211868286132804</v>
      </c>
      <c r="L9226">
        <v>-5.6679916381835902</v>
      </c>
      <c r="M9226">
        <v>-5.4233698844909703</v>
      </c>
      <c r="N9226">
        <v>-5.1787481307983398</v>
      </c>
      <c r="O9226">
        <v>-4.8255529403686497</v>
      </c>
      <c r="P9226">
        <v>-6.1906595230102504</v>
      </c>
      <c r="Q9226">
        <v>-4.6560802459716797</v>
      </c>
      <c r="R9226">
        <v>605</v>
      </c>
      <c r="S9226">
        <v>0.21760268844481401</v>
      </c>
      <c r="T9226">
        <v>0.46647903323173501</v>
      </c>
      <c r="U9226">
        <v>78.207176208496094</v>
      </c>
      <c r="V9226">
        <v>92.696189880371094</v>
      </c>
    </row>
    <row r="9227" spans="1:22">
      <c r="A9227" t="s">
        <v>64</v>
      </c>
      <c r="B9227" t="s">
        <v>66</v>
      </c>
      <c r="C9227" s="7" t="s">
        <v>75</v>
      </c>
      <c r="D9227" s="7">
        <v>41162</v>
      </c>
      <c r="E9227" t="s">
        <v>88</v>
      </c>
      <c r="F9227">
        <v>16.479534149169901</v>
      </c>
      <c r="G9227">
        <v>18.647645950317401</v>
      </c>
      <c r="H9227">
        <v>-5.8558363914489702</v>
      </c>
      <c r="I9227">
        <v>-0.35533991456031799</v>
      </c>
      <c r="J9227">
        <v>75.613719008264198</v>
      </c>
      <c r="K9227">
        <v>-6.4860181808471697</v>
      </c>
      <c r="L9227">
        <v>-6.1137018203735396</v>
      </c>
      <c r="M9227">
        <v>-5.8558363914489702</v>
      </c>
      <c r="N9227">
        <v>-5.5979709625244096</v>
      </c>
      <c r="O9227">
        <v>-5.2256546020507804</v>
      </c>
      <c r="P9227">
        <v>-6.6646661758422896</v>
      </c>
      <c r="Q9227">
        <v>-5.0470066070556596</v>
      </c>
      <c r="R9227">
        <v>605</v>
      </c>
      <c r="S9227">
        <v>0.24180182658483701</v>
      </c>
      <c r="T9227">
        <v>0.49173349142074602</v>
      </c>
      <c r="U9227">
        <v>78.207176208496094</v>
      </c>
      <c r="V9227">
        <v>92.696189880371094</v>
      </c>
    </row>
    <row r="9228" spans="1:22">
      <c r="A9228" t="s">
        <v>64</v>
      </c>
      <c r="B9228" t="s">
        <v>66</v>
      </c>
      <c r="C9228" s="7" t="s">
        <v>75</v>
      </c>
      <c r="D9228" s="7">
        <v>41162</v>
      </c>
      <c r="E9228" t="s">
        <v>89</v>
      </c>
      <c r="F9228">
        <v>17.0948276519775</v>
      </c>
      <c r="G9228">
        <v>19.307226181030298</v>
      </c>
      <c r="H9228">
        <v>-5.9754486083984402</v>
      </c>
      <c r="I9228">
        <v>-0.34954717755317699</v>
      </c>
      <c r="J9228">
        <v>79.413223140496498</v>
      </c>
      <c r="K9228">
        <v>-6.6221833229064897</v>
      </c>
      <c r="L9228">
        <v>-6.2400870323181197</v>
      </c>
      <c r="M9228">
        <v>-5.9754486083984402</v>
      </c>
      <c r="N9228">
        <v>-5.7108101844787598</v>
      </c>
      <c r="O9228">
        <v>-5.32871389389038</v>
      </c>
      <c r="P9228">
        <v>-6.8055233955383301</v>
      </c>
      <c r="Q9228">
        <v>-5.1453738212585396</v>
      </c>
      <c r="R9228">
        <v>605</v>
      </c>
      <c r="S9228">
        <v>0.25467125827367498</v>
      </c>
      <c r="T9228">
        <v>0.504649639129639</v>
      </c>
      <c r="U9228">
        <v>78.207176208496094</v>
      </c>
      <c r="V9228">
        <v>92.696189880371094</v>
      </c>
    </row>
    <row r="9229" spans="1:22">
      <c r="A9229" t="s">
        <v>64</v>
      </c>
      <c r="B9229" t="s">
        <v>66</v>
      </c>
      <c r="C9229" s="7" t="s">
        <v>75</v>
      </c>
      <c r="D9229" s="7">
        <v>41162</v>
      </c>
      <c r="E9229" t="s">
        <v>90</v>
      </c>
      <c r="F9229">
        <v>17.796106338501001</v>
      </c>
      <c r="G9229">
        <v>19.461799621581999</v>
      </c>
      <c r="H9229">
        <v>-4.4988589286804199</v>
      </c>
      <c r="I9229">
        <v>-0.25280019640922502</v>
      </c>
      <c r="J9229">
        <v>82.714049586776198</v>
      </c>
      <c r="K9229">
        <v>-5.1560640335082999</v>
      </c>
      <c r="L9229">
        <v>-4.7677817344665501</v>
      </c>
      <c r="M9229">
        <v>-4.4988589286804199</v>
      </c>
      <c r="N9229">
        <v>-4.2299361228942898</v>
      </c>
      <c r="O9229">
        <v>-3.84165382385254</v>
      </c>
      <c r="P9229">
        <v>-5.3423728942871103</v>
      </c>
      <c r="Q9229">
        <v>-3.65534520149231</v>
      </c>
      <c r="R9229">
        <v>605</v>
      </c>
      <c r="S9229">
        <v>0.26298429682285401</v>
      </c>
      <c r="T9229">
        <v>0.51281994581222501</v>
      </c>
      <c r="U9229">
        <v>78.207176208496094</v>
      </c>
      <c r="V9229">
        <v>92.696189880371094</v>
      </c>
    </row>
    <row r="9230" spans="1:22">
      <c r="A9230" t="s">
        <v>64</v>
      </c>
      <c r="B9230" t="s">
        <v>66</v>
      </c>
      <c r="C9230" s="7" t="s">
        <v>75</v>
      </c>
      <c r="D9230" s="7">
        <v>41162</v>
      </c>
      <c r="E9230" t="s">
        <v>91</v>
      </c>
      <c r="F9230">
        <v>18.037137985229499</v>
      </c>
      <c r="G9230">
        <v>19.715847015380898</v>
      </c>
      <c r="H9230">
        <v>-4.53401756286621</v>
      </c>
      <c r="I9230">
        <v>-0.25137123465538003</v>
      </c>
      <c r="J9230">
        <v>85.154876033057803</v>
      </c>
      <c r="K9230">
        <v>-5.1747913360595703</v>
      </c>
      <c r="L9230">
        <v>-4.7962169647216797</v>
      </c>
      <c r="M9230">
        <v>-4.53401756286621</v>
      </c>
      <c r="N9230">
        <v>-4.2718181610107404</v>
      </c>
      <c r="O9230">
        <v>-3.8932437896728498</v>
      </c>
      <c r="P9230">
        <v>-5.3564414978027299</v>
      </c>
      <c r="Q9230">
        <v>-3.7115933895111102</v>
      </c>
      <c r="R9230">
        <v>605</v>
      </c>
      <c r="S9230">
        <v>0.249998360874955</v>
      </c>
      <c r="T9230">
        <v>0.49999836087226901</v>
      </c>
      <c r="U9230">
        <v>78.207176208496094</v>
      </c>
      <c r="V9230">
        <v>92.696189880371094</v>
      </c>
    </row>
    <row r="9231" spans="1:22">
      <c r="A9231" t="s">
        <v>64</v>
      </c>
      <c r="B9231" t="s">
        <v>66</v>
      </c>
      <c r="C9231" s="7" t="s">
        <v>75</v>
      </c>
      <c r="D9231" s="7">
        <v>41162</v>
      </c>
      <c r="E9231" t="s">
        <v>92</v>
      </c>
      <c r="F9231">
        <v>18.539045333862301</v>
      </c>
      <c r="G9231">
        <v>20.029943466186499</v>
      </c>
      <c r="H9231">
        <v>-4.0267572402954102</v>
      </c>
      <c r="I9231">
        <v>-0.21720413863658899</v>
      </c>
      <c r="J9231">
        <v>87.023636363637095</v>
      </c>
      <c r="K9231">
        <v>-4.6823883056640598</v>
      </c>
      <c r="L9231">
        <v>-4.2950363159179696</v>
      </c>
      <c r="M9231">
        <v>-4.0267572402954102</v>
      </c>
      <c r="N9231">
        <v>-3.7584784030914302</v>
      </c>
      <c r="O9231">
        <v>-3.37112641334534</v>
      </c>
      <c r="P9231">
        <v>-4.8682503700256303</v>
      </c>
      <c r="Q9231">
        <v>-3.18526411056519</v>
      </c>
      <c r="R9231">
        <v>605</v>
      </c>
      <c r="S9231">
        <v>0.26172585681848998</v>
      </c>
      <c r="T9231">
        <v>0.51159149408340499</v>
      </c>
      <c r="U9231">
        <v>78.207176208496094</v>
      </c>
      <c r="V9231">
        <v>92.696189880371094</v>
      </c>
    </row>
    <row r="9232" spans="1:22">
      <c r="A9232" t="s">
        <v>64</v>
      </c>
      <c r="B9232" t="s">
        <v>66</v>
      </c>
      <c r="C9232" s="7" t="s">
        <v>75</v>
      </c>
      <c r="D9232" s="7">
        <v>41162</v>
      </c>
      <c r="E9232" t="s">
        <v>93</v>
      </c>
      <c r="F9232">
        <v>18.2428379058838</v>
      </c>
      <c r="G9232">
        <v>19.014986038208001</v>
      </c>
      <c r="H9232">
        <v>-2.0854897499084499</v>
      </c>
      <c r="I9232">
        <v>-0.114318273961544</v>
      </c>
      <c r="J9232">
        <v>89.097917355372502</v>
      </c>
      <c r="K9232">
        <v>-2.7386748790740998</v>
      </c>
      <c r="L9232">
        <v>-2.3527677059173602</v>
      </c>
      <c r="M9232">
        <v>-2.0854897499084499</v>
      </c>
      <c r="N9232">
        <v>-1.8182116746902499</v>
      </c>
      <c r="O9232">
        <v>-1.4323047399520901</v>
      </c>
      <c r="P9232">
        <v>-2.9238436222076398</v>
      </c>
      <c r="Q9232">
        <v>-1.24713575839996</v>
      </c>
      <c r="R9232">
        <v>605</v>
      </c>
      <c r="S9232">
        <v>0.25977677370237001</v>
      </c>
      <c r="T9232">
        <v>0.50968301296234098</v>
      </c>
      <c r="U9232">
        <v>78.207176208496094</v>
      </c>
      <c r="V9232">
        <v>92.696189880371094</v>
      </c>
    </row>
    <row r="9233" spans="1:22">
      <c r="A9233" t="s">
        <v>64</v>
      </c>
      <c r="B9233" t="s">
        <v>66</v>
      </c>
      <c r="C9233" s="7" t="s">
        <v>75</v>
      </c>
      <c r="D9233" s="7">
        <v>41162</v>
      </c>
      <c r="E9233" t="s">
        <v>94</v>
      </c>
      <c r="F9233">
        <v>17.1511325836182</v>
      </c>
      <c r="G9233">
        <v>17.806695938110401</v>
      </c>
      <c r="H9233">
        <v>-1.7706035375595099</v>
      </c>
      <c r="I9233">
        <v>-0.103235371410847</v>
      </c>
      <c r="J9233">
        <v>90.493884297520793</v>
      </c>
      <c r="K9233">
        <v>-2.37193036079407</v>
      </c>
      <c r="L9233">
        <v>-2.01666164398193</v>
      </c>
      <c r="M9233">
        <v>-1.7706035375595099</v>
      </c>
      <c r="N9233">
        <v>-1.5245454311370901</v>
      </c>
      <c r="O9233">
        <v>-1.1692765951156601</v>
      </c>
      <c r="P9233">
        <v>-2.54239821434021</v>
      </c>
      <c r="Q9233">
        <v>-0.99880880117416404</v>
      </c>
      <c r="R9233">
        <v>605</v>
      </c>
      <c r="S9233">
        <v>0.22016543435974301</v>
      </c>
      <c r="T9233">
        <v>0.46921789646148698</v>
      </c>
      <c r="U9233">
        <v>78.207176208496094</v>
      </c>
      <c r="V9233">
        <v>92.696189880371094</v>
      </c>
    </row>
    <row r="9234" spans="1:22">
      <c r="A9234" t="s">
        <v>64</v>
      </c>
      <c r="B9234" t="s">
        <v>66</v>
      </c>
      <c r="C9234" s="7" t="s">
        <v>75</v>
      </c>
      <c r="D9234" s="7">
        <v>41162</v>
      </c>
      <c r="E9234" t="s">
        <v>95</v>
      </c>
      <c r="F9234">
        <v>15.818799018859901</v>
      </c>
      <c r="G9234">
        <v>16.8328342437744</v>
      </c>
      <c r="H9234">
        <v>-2.7387990951538099</v>
      </c>
      <c r="I9234">
        <v>-0.17313571274280501</v>
      </c>
      <c r="J9234">
        <v>90.727603305784399</v>
      </c>
      <c r="K9234">
        <v>-3.2903912067413299</v>
      </c>
      <c r="L9234">
        <v>-2.96450614929199</v>
      </c>
      <c r="M9234">
        <v>-2.7387990951538099</v>
      </c>
      <c r="N9234">
        <v>-2.5130920410156299</v>
      </c>
      <c r="O9234">
        <v>-2.1872069835662802</v>
      </c>
      <c r="P9234">
        <v>-3.44675993919373</v>
      </c>
      <c r="Q9234">
        <v>-2.0308382511138898</v>
      </c>
      <c r="R9234">
        <v>605</v>
      </c>
      <c r="S9234">
        <v>0.185252458268438</v>
      </c>
      <c r="T9234">
        <v>0.43040964007377602</v>
      </c>
      <c r="U9234">
        <v>78.207176208496094</v>
      </c>
      <c r="V9234">
        <v>92.696189880371094</v>
      </c>
    </row>
    <row r="9235" spans="1:22">
      <c r="A9235" t="s">
        <v>64</v>
      </c>
      <c r="B9235" t="s">
        <v>66</v>
      </c>
      <c r="C9235" s="7" t="s">
        <v>75</v>
      </c>
      <c r="D9235" s="7">
        <v>41162</v>
      </c>
      <c r="E9235" t="s">
        <v>96</v>
      </c>
      <c r="F9235">
        <v>14.431359291076699</v>
      </c>
      <c r="G9235">
        <v>15.2731885910034</v>
      </c>
      <c r="H9235">
        <v>-2.2736930847168</v>
      </c>
      <c r="I9235">
        <v>-0.15755224227905301</v>
      </c>
      <c r="J9235">
        <v>90.528099173554494</v>
      </c>
      <c r="K9235">
        <v>-2.8010618686675999</v>
      </c>
      <c r="L9235">
        <v>-2.4894881248474099</v>
      </c>
      <c r="M9235">
        <v>-2.2736930847168</v>
      </c>
      <c r="N9235">
        <v>-2.0578980445861799</v>
      </c>
      <c r="O9235">
        <v>-1.7463243007659901</v>
      </c>
      <c r="P9235">
        <v>-2.9505636692047101</v>
      </c>
      <c r="Q9235">
        <v>-1.5968226194381701</v>
      </c>
      <c r="R9235">
        <v>605</v>
      </c>
      <c r="S9235">
        <v>0.169338853601463</v>
      </c>
      <c r="T9235">
        <v>0.41150802373886097</v>
      </c>
      <c r="U9235">
        <v>78.207176208496094</v>
      </c>
      <c r="V9235">
        <v>92.696189880371094</v>
      </c>
    </row>
    <row r="9236" spans="1:22">
      <c r="A9236" t="s">
        <v>64</v>
      </c>
      <c r="B9236" t="s">
        <v>66</v>
      </c>
      <c r="C9236" s="7" t="s">
        <v>75</v>
      </c>
      <c r="D9236" s="7">
        <v>41162</v>
      </c>
      <c r="E9236" t="s">
        <v>97</v>
      </c>
      <c r="F9236">
        <v>12.8400411605835</v>
      </c>
      <c r="G9236">
        <v>13.397478103637701</v>
      </c>
      <c r="H9236">
        <v>-1.50557518005371</v>
      </c>
      <c r="I9236">
        <v>-0.117256261408329</v>
      </c>
      <c r="J9236">
        <v>89.443867768594998</v>
      </c>
      <c r="K9236">
        <v>-2.0328187942504901</v>
      </c>
      <c r="L9236">
        <v>-1.72131907939911</v>
      </c>
      <c r="M9236">
        <v>-1.50557518005371</v>
      </c>
      <c r="N9236">
        <v>-1.2898312807083101</v>
      </c>
      <c r="O9236">
        <v>-0.97833144664764404</v>
      </c>
      <c r="P9236">
        <v>-2.1822850704193102</v>
      </c>
      <c r="Q9236">
        <v>-0.82886523008346602</v>
      </c>
      <c r="R9236">
        <v>605</v>
      </c>
      <c r="S9236">
        <v>0.169258559138839</v>
      </c>
      <c r="T9236">
        <v>0.41141045093536399</v>
      </c>
      <c r="U9236">
        <v>78.207176208496094</v>
      </c>
      <c r="V9236">
        <v>92.696189880371094</v>
      </c>
    </row>
    <row r="9237" spans="1:22">
      <c r="A9237" t="s">
        <v>64</v>
      </c>
      <c r="B9237" t="s">
        <v>66</v>
      </c>
      <c r="C9237" s="7" t="s">
        <v>75</v>
      </c>
      <c r="D9237" s="7">
        <v>41162</v>
      </c>
      <c r="E9237" t="s">
        <v>98</v>
      </c>
      <c r="F9237">
        <v>12.417253494262701</v>
      </c>
      <c r="G9237">
        <v>13.051395416259799</v>
      </c>
      <c r="H9237">
        <v>-1.7127488851547199</v>
      </c>
      <c r="I9237">
        <v>-0.13793298602104201</v>
      </c>
      <c r="J9237">
        <v>85.546231404958107</v>
      </c>
      <c r="K9237">
        <v>-2.2388575077056898</v>
      </c>
      <c r="L9237">
        <v>-1.92802834510803</v>
      </c>
      <c r="M9237">
        <v>-1.7127488851547199</v>
      </c>
      <c r="N9237">
        <v>-1.49746942520142</v>
      </c>
      <c r="O9237">
        <v>-1.18664026260376</v>
      </c>
      <c r="P9237">
        <v>-2.3880021572113002</v>
      </c>
      <c r="Q9237">
        <v>-1.0374957323074301</v>
      </c>
      <c r="R9237">
        <v>605</v>
      </c>
      <c r="S9237">
        <v>0.168530599525131</v>
      </c>
      <c r="T9237">
        <v>0.41052478551864602</v>
      </c>
      <c r="U9237">
        <v>78.207176208496094</v>
      </c>
      <c r="V9237">
        <v>92.696189880371094</v>
      </c>
    </row>
    <row r="9238" spans="1:22">
      <c r="A9238" t="s">
        <v>64</v>
      </c>
      <c r="B9238" t="s">
        <v>66</v>
      </c>
      <c r="C9238" s="7" t="s">
        <v>75</v>
      </c>
      <c r="D9238" s="7">
        <v>41162</v>
      </c>
      <c r="E9238" t="s">
        <v>99</v>
      </c>
      <c r="F9238">
        <v>11.608212471008301</v>
      </c>
      <c r="G9238">
        <v>12.2306318283081</v>
      </c>
      <c r="H9238">
        <v>-1.6810886859893801</v>
      </c>
      <c r="I9238">
        <v>-0.14481891691684701</v>
      </c>
      <c r="J9238">
        <v>82.183322314050002</v>
      </c>
      <c r="K9238">
        <v>-2.2131795883178702</v>
      </c>
      <c r="L9238">
        <v>-1.89881598949432</v>
      </c>
      <c r="M9238">
        <v>-1.6810886859893801</v>
      </c>
      <c r="N9238">
        <v>-1.46336138248444</v>
      </c>
      <c r="O9238">
        <v>-1.14899778366089</v>
      </c>
      <c r="P9238">
        <v>-2.3640198707580602</v>
      </c>
      <c r="Q9238">
        <v>-0.99815744161605802</v>
      </c>
      <c r="R9238">
        <v>605</v>
      </c>
      <c r="S9238">
        <v>0.17238499745987201</v>
      </c>
      <c r="T9238">
        <v>0.41519272327423101</v>
      </c>
      <c r="U9238">
        <v>78.207176208496094</v>
      </c>
      <c r="V9238">
        <v>92.696189880371094</v>
      </c>
    </row>
    <row r="9239" spans="1:22">
      <c r="A9239" t="s">
        <v>64</v>
      </c>
      <c r="B9239" t="s">
        <v>66</v>
      </c>
      <c r="C9239" s="7" t="s">
        <v>75</v>
      </c>
      <c r="D9239" s="7">
        <v>41162</v>
      </c>
      <c r="E9239" t="s">
        <v>100</v>
      </c>
      <c r="F9239">
        <v>10.7823848724365</v>
      </c>
      <c r="G9239">
        <v>11.2168273925781</v>
      </c>
      <c r="H9239">
        <v>-1.1733820438385001</v>
      </c>
      <c r="I9239">
        <v>-0.108823977410793</v>
      </c>
      <c r="J9239">
        <v>80.671388429751403</v>
      </c>
      <c r="K9239">
        <v>-1.6836856603622401</v>
      </c>
      <c r="L9239">
        <v>-1.3821941614151001</v>
      </c>
      <c r="M9239">
        <v>-1.1733820438385001</v>
      </c>
      <c r="N9239">
        <v>-0.96456998586654696</v>
      </c>
      <c r="O9239">
        <v>-0.66307848691940297</v>
      </c>
      <c r="P9239">
        <v>-1.8283495903015099</v>
      </c>
      <c r="Q9239">
        <v>-0.51841449737548795</v>
      </c>
      <c r="R9239">
        <v>605</v>
      </c>
      <c r="S9239">
        <v>0.158556859680235</v>
      </c>
      <c r="T9239">
        <v>0.39819198846817</v>
      </c>
      <c r="U9239">
        <v>78.207176208496094</v>
      </c>
      <c r="V9239">
        <v>92.696189880371094</v>
      </c>
    </row>
    <row r="9240" spans="1:22">
      <c r="A9240" t="s">
        <v>64</v>
      </c>
      <c r="B9240" t="s">
        <v>66</v>
      </c>
      <c r="C9240" s="7" t="s">
        <v>75</v>
      </c>
      <c r="D9240" s="7">
        <v>41162</v>
      </c>
      <c r="E9240" t="s">
        <v>101</v>
      </c>
      <c r="F9240">
        <v>9.9891996383666992</v>
      </c>
      <c r="G9240">
        <v>10.148104667663601</v>
      </c>
      <c r="H9240">
        <v>-0.42918455600738498</v>
      </c>
      <c r="I9240">
        <v>-4.2964860796928399E-2</v>
      </c>
      <c r="J9240">
        <v>77.990942148760794</v>
      </c>
      <c r="K9240">
        <v>-0.91806954145431496</v>
      </c>
      <c r="L9240">
        <v>-0.62923234701156605</v>
      </c>
      <c r="M9240">
        <v>-0.42918455600738498</v>
      </c>
      <c r="N9240">
        <v>-0.22913679480552701</v>
      </c>
      <c r="O9240">
        <v>5.9700410813093199E-2</v>
      </c>
      <c r="P9240">
        <v>-1.05666160583496</v>
      </c>
      <c r="Q9240">
        <v>0.19829250872135201</v>
      </c>
      <c r="R9240">
        <v>605</v>
      </c>
      <c r="S9240">
        <v>0.14552620095296101</v>
      </c>
      <c r="T9240">
        <v>0.38147896528244002</v>
      </c>
      <c r="U9240">
        <v>78.207176208496094</v>
      </c>
      <c r="V9240">
        <v>92.696189880371094</v>
      </c>
    </row>
    <row r="9241" spans="1:22">
      <c r="A9241" t="s">
        <v>64</v>
      </c>
      <c r="B9241" t="s">
        <v>66</v>
      </c>
      <c r="C9241" s="7" t="s">
        <v>75</v>
      </c>
      <c r="D9241" s="7">
        <v>41162</v>
      </c>
      <c r="E9241" t="s">
        <v>102</v>
      </c>
      <c r="F9241">
        <v>9.3096208572387695</v>
      </c>
      <c r="G9241">
        <v>9.4844026565551793</v>
      </c>
      <c r="H9241">
        <v>-0.47206583619117698</v>
      </c>
      <c r="I9241">
        <v>-5.07073104381561E-2</v>
      </c>
      <c r="J9241">
        <v>75.108446280991402</v>
      </c>
      <c r="K9241">
        <v>-0.93560725450515703</v>
      </c>
      <c r="L9241">
        <v>-0.661743223667145</v>
      </c>
      <c r="M9241">
        <v>-0.47206583619117698</v>
      </c>
      <c r="N9241">
        <v>-0.28238844871521002</v>
      </c>
      <c r="O9241">
        <v>-8.5244355723261798E-3</v>
      </c>
      <c r="P9241">
        <v>-1.0670148134231601</v>
      </c>
      <c r="Q9241">
        <v>0.12288311123848</v>
      </c>
      <c r="R9241">
        <v>605</v>
      </c>
      <c r="S9241">
        <v>0.13082926032792799</v>
      </c>
      <c r="T9241">
        <v>0.36170327663421598</v>
      </c>
      <c r="U9241">
        <v>78.207176208496094</v>
      </c>
      <c r="V9241">
        <v>92.696189880371094</v>
      </c>
    </row>
    <row r="9242" spans="1:22">
      <c r="A9242" t="s">
        <v>64</v>
      </c>
      <c r="B9242" t="s">
        <v>66</v>
      </c>
      <c r="C9242" s="7" t="s">
        <v>75</v>
      </c>
      <c r="D9242" s="7">
        <v>41172</v>
      </c>
      <c r="E9242" t="s">
        <v>79</v>
      </c>
      <c r="F9242">
        <v>8.8152523040771502</v>
      </c>
      <c r="G9242">
        <v>8.9509096145629901</v>
      </c>
      <c r="H9242">
        <v>-0.367431581020355</v>
      </c>
      <c r="I9242">
        <v>-4.1681345552205998E-2</v>
      </c>
      <c r="J9242">
        <v>71.966754966888104</v>
      </c>
      <c r="K9242">
        <v>-0.83805626630783103</v>
      </c>
      <c r="L9242">
        <v>-0.56000739336013805</v>
      </c>
      <c r="M9242">
        <v>-0.367431581020355</v>
      </c>
      <c r="N9242">
        <v>-0.17485576868057301</v>
      </c>
      <c r="O9242">
        <v>0.103193134069443</v>
      </c>
      <c r="P9242">
        <v>-0.97147184610366799</v>
      </c>
      <c r="Q9242">
        <v>0.23660869896411901</v>
      </c>
      <c r="R9242">
        <v>604</v>
      </c>
      <c r="S9242">
        <v>0.13485817795390201</v>
      </c>
      <c r="T9242">
        <v>0.367230415344238</v>
      </c>
      <c r="U9242">
        <v>77.130813598632798</v>
      </c>
      <c r="V9242">
        <v>99.699996948242202</v>
      </c>
    </row>
    <row r="9243" spans="1:22">
      <c r="A9243" t="s">
        <v>64</v>
      </c>
      <c r="B9243" t="s">
        <v>66</v>
      </c>
      <c r="C9243" s="7" t="s">
        <v>75</v>
      </c>
      <c r="D9243" s="7">
        <v>41172</v>
      </c>
      <c r="E9243" t="s">
        <v>80</v>
      </c>
      <c r="F9243">
        <v>8.4735536575317401</v>
      </c>
      <c r="G9243">
        <v>8.5369319915771502</v>
      </c>
      <c r="H9243">
        <v>-0.171659395098686</v>
      </c>
      <c r="I9243">
        <v>-2.0258253440260901E-2</v>
      </c>
      <c r="J9243">
        <v>70.692301324503305</v>
      </c>
      <c r="K9243">
        <v>-0.64505010843277</v>
      </c>
      <c r="L9243">
        <v>-0.36536702513694802</v>
      </c>
      <c r="M9243">
        <v>-0.171659395098686</v>
      </c>
      <c r="N9243">
        <v>2.20482442528009E-2</v>
      </c>
      <c r="O9243">
        <v>0.30173131823539701</v>
      </c>
      <c r="P9243">
        <v>-0.779249787330627</v>
      </c>
      <c r="Q9243">
        <v>0.435930997133255</v>
      </c>
      <c r="R9243">
        <v>604</v>
      </c>
      <c r="S9243">
        <v>0.13644803335889699</v>
      </c>
      <c r="T9243">
        <v>0.36938872933387801</v>
      </c>
      <c r="U9243">
        <v>77.130813598632798</v>
      </c>
      <c r="V9243">
        <v>99.699996948242202</v>
      </c>
    </row>
    <row r="9244" spans="1:22">
      <c r="A9244" t="s">
        <v>64</v>
      </c>
      <c r="B9244" t="s">
        <v>66</v>
      </c>
      <c r="C9244" s="7" t="s">
        <v>75</v>
      </c>
      <c r="D9244" s="7">
        <v>41172</v>
      </c>
      <c r="E9244" t="s">
        <v>81</v>
      </c>
      <c r="F9244">
        <v>8.2148742675781303</v>
      </c>
      <c r="G9244">
        <v>8.2656288146972692</v>
      </c>
      <c r="H9244">
        <v>-0.13746875524520899</v>
      </c>
      <c r="I9244">
        <v>-1.6734126955270798E-2</v>
      </c>
      <c r="J9244">
        <v>69.242400662251399</v>
      </c>
      <c r="K9244">
        <v>-0.63493293523788497</v>
      </c>
      <c r="L9244">
        <v>-0.341027051210403</v>
      </c>
      <c r="M9244">
        <v>-0.13746875524520899</v>
      </c>
      <c r="N9244">
        <v>6.6089540719986004E-2</v>
      </c>
      <c r="O9244">
        <v>0.35999539494514499</v>
      </c>
      <c r="P9244">
        <v>-0.77595710754394498</v>
      </c>
      <c r="Q9244">
        <v>0.50101959705352805</v>
      </c>
      <c r="R9244">
        <v>604</v>
      </c>
      <c r="S9244">
        <v>0.15067854324621499</v>
      </c>
      <c r="T9244">
        <v>0.38817334175109902</v>
      </c>
      <c r="U9244">
        <v>77.130813598632798</v>
      </c>
      <c r="V9244">
        <v>99.699996948242202</v>
      </c>
    </row>
    <row r="9245" spans="1:22">
      <c r="A9245" t="s">
        <v>64</v>
      </c>
      <c r="B9245" t="s">
        <v>66</v>
      </c>
      <c r="C9245" s="7" t="s">
        <v>75</v>
      </c>
      <c r="D9245" s="7">
        <v>41172</v>
      </c>
      <c r="E9245" t="s">
        <v>82</v>
      </c>
      <c r="F9245">
        <v>8.0489273071289098</v>
      </c>
      <c r="G9245">
        <v>8.1908426284790004</v>
      </c>
      <c r="H9245">
        <v>-0.38438087701797502</v>
      </c>
      <c r="I9245">
        <v>-4.7755539417266797E-2</v>
      </c>
      <c r="J9245">
        <v>67.703658940397602</v>
      </c>
      <c r="K9245">
        <v>-0.90537518262863204</v>
      </c>
      <c r="L9245">
        <v>-0.597567498683929</v>
      </c>
      <c r="M9245">
        <v>-0.38438087701797502</v>
      </c>
      <c r="N9245">
        <v>-0.17119422554969799</v>
      </c>
      <c r="O9245">
        <v>0.136613428592682</v>
      </c>
      <c r="P9245">
        <v>-1.0530698299407999</v>
      </c>
      <c r="Q9245">
        <v>0.28430807590484602</v>
      </c>
      <c r="R9245">
        <v>604</v>
      </c>
      <c r="S9245">
        <v>0.16526990627270199</v>
      </c>
      <c r="T9245">
        <v>0.40653401613235501</v>
      </c>
      <c r="U9245">
        <v>77.130813598632798</v>
      </c>
      <c r="V9245">
        <v>99.699996948242202</v>
      </c>
    </row>
    <row r="9246" spans="1:22">
      <c r="A9246" t="s">
        <v>64</v>
      </c>
      <c r="B9246" t="s">
        <v>66</v>
      </c>
      <c r="C9246" s="7" t="s">
        <v>75</v>
      </c>
      <c r="D9246" s="7">
        <v>41172</v>
      </c>
      <c r="E9246" t="s">
        <v>83</v>
      </c>
      <c r="F9246">
        <v>8.2181692123413104</v>
      </c>
      <c r="G9246">
        <v>8.1145038604736293</v>
      </c>
      <c r="H9246">
        <v>0.28078070282936102</v>
      </c>
      <c r="I9246">
        <v>3.4165844321250902E-2</v>
      </c>
      <c r="J9246">
        <v>64.994486754967298</v>
      </c>
      <c r="K9246">
        <v>-0.24940456449985501</v>
      </c>
      <c r="L9246">
        <v>6.3833184540271801E-2</v>
      </c>
      <c r="M9246">
        <v>0.28078070282936102</v>
      </c>
      <c r="N9246">
        <v>0.49772822856903098</v>
      </c>
      <c r="O9246">
        <v>0.81096595525741599</v>
      </c>
      <c r="P9246">
        <v>-0.39970472455024703</v>
      </c>
      <c r="Q9246">
        <v>0.96126616001129195</v>
      </c>
      <c r="R9246">
        <v>604</v>
      </c>
      <c r="S9246">
        <v>0.17115246098797199</v>
      </c>
      <c r="T9246">
        <v>0.41370576620101901</v>
      </c>
      <c r="U9246">
        <v>77.130813598632798</v>
      </c>
      <c r="V9246">
        <v>99.699996948242202</v>
      </c>
    </row>
    <row r="9247" spans="1:22">
      <c r="A9247" t="s">
        <v>64</v>
      </c>
      <c r="B9247" t="s">
        <v>66</v>
      </c>
      <c r="C9247" s="7" t="s">
        <v>75</v>
      </c>
      <c r="D9247" s="7">
        <v>41172</v>
      </c>
      <c r="E9247" t="s">
        <v>84</v>
      </c>
      <c r="F9247">
        <v>9.4500713348388707</v>
      </c>
      <c r="G9247">
        <v>9.5548095703125</v>
      </c>
      <c r="H9247">
        <v>-0.28368693590164201</v>
      </c>
      <c r="I9247">
        <v>-3.0019555240869501E-2</v>
      </c>
      <c r="J9247">
        <v>63.608410596026403</v>
      </c>
      <c r="K9247">
        <v>-0.81449621915817305</v>
      </c>
      <c r="L9247">
        <v>-0.50088977813720703</v>
      </c>
      <c r="M9247">
        <v>-0.28368693590164201</v>
      </c>
      <c r="N9247">
        <v>-6.6484071314334897E-2</v>
      </c>
      <c r="O9247">
        <v>0.247122377157211</v>
      </c>
      <c r="P9247">
        <v>-0.96497333049774203</v>
      </c>
      <c r="Q9247">
        <v>0.39759942889213601</v>
      </c>
      <c r="R9247">
        <v>604</v>
      </c>
      <c r="S9247">
        <v>0.17155559799064801</v>
      </c>
      <c r="T9247">
        <v>0.41419270634651201</v>
      </c>
      <c r="U9247">
        <v>77.130813598632798</v>
      </c>
      <c r="V9247">
        <v>99.699996948242202</v>
      </c>
    </row>
    <row r="9248" spans="1:22">
      <c r="A9248" t="s">
        <v>64</v>
      </c>
      <c r="B9248" t="s">
        <v>66</v>
      </c>
      <c r="C9248" s="7" t="s">
        <v>75</v>
      </c>
      <c r="D9248" s="7">
        <v>41172</v>
      </c>
      <c r="E9248" t="s">
        <v>85</v>
      </c>
      <c r="F9248">
        <v>11.2568550109863</v>
      </c>
      <c r="G9248">
        <v>11.7315826416016</v>
      </c>
      <c r="H9248">
        <v>-1.28580975532532</v>
      </c>
      <c r="I9248">
        <v>-0.114224597811699</v>
      </c>
      <c r="J9248">
        <v>62.956870860927701</v>
      </c>
      <c r="K9248">
        <v>-1.8319118022918699</v>
      </c>
      <c r="L9248">
        <v>-1.5092703104019201</v>
      </c>
      <c r="M9248">
        <v>-1.28580975532532</v>
      </c>
      <c r="N9248">
        <v>-1.06234920024872</v>
      </c>
      <c r="O9248">
        <v>-0.73970770835876498</v>
      </c>
      <c r="P9248">
        <v>-1.9867241382598899</v>
      </c>
      <c r="Q9248">
        <v>-0.58489537239074696</v>
      </c>
      <c r="R9248">
        <v>604</v>
      </c>
      <c r="S9248">
        <v>0.18158311666812599</v>
      </c>
      <c r="T9248">
        <v>0.42612570524215698</v>
      </c>
      <c r="U9248">
        <v>77.130813598632798</v>
      </c>
      <c r="V9248">
        <v>99.699996948242202</v>
      </c>
    </row>
    <row r="9249" spans="1:22">
      <c r="A9249" t="s">
        <v>64</v>
      </c>
      <c r="B9249" t="s">
        <v>66</v>
      </c>
      <c r="C9249" s="7" t="s">
        <v>75</v>
      </c>
      <c r="D9249" s="7">
        <v>41172</v>
      </c>
      <c r="E9249" t="s">
        <v>86</v>
      </c>
      <c r="F9249">
        <v>13.185619354248001</v>
      </c>
      <c r="G9249">
        <v>13.5355014801025</v>
      </c>
      <c r="H9249">
        <v>-0.94766283035278298</v>
      </c>
      <c r="I9249">
        <v>-7.1870937943458599E-2</v>
      </c>
      <c r="J9249">
        <v>63.969602649006902</v>
      </c>
      <c r="K9249">
        <v>-1.5256886482238801</v>
      </c>
      <c r="L9249">
        <v>-1.18418633937836</v>
      </c>
      <c r="M9249">
        <v>-0.94766283035278298</v>
      </c>
      <c r="N9249">
        <v>-0.71113938093185403</v>
      </c>
      <c r="O9249">
        <v>-0.36963704228401201</v>
      </c>
      <c r="P9249">
        <v>-1.6895508766174301</v>
      </c>
      <c r="Q9249">
        <v>-0.20577476918697399</v>
      </c>
      <c r="R9249">
        <v>604</v>
      </c>
      <c r="S9249">
        <v>0.20343339824836801</v>
      </c>
      <c r="T9249">
        <v>0.451035916805267</v>
      </c>
      <c r="U9249">
        <v>77.130813598632798</v>
      </c>
      <c r="V9249">
        <v>99.699996948242202</v>
      </c>
    </row>
    <row r="9250" spans="1:22">
      <c r="A9250" t="s">
        <v>64</v>
      </c>
      <c r="B9250" t="s">
        <v>66</v>
      </c>
      <c r="C9250" s="7" t="s">
        <v>75</v>
      </c>
      <c r="D9250" s="7">
        <v>41172</v>
      </c>
      <c r="E9250" t="s">
        <v>87</v>
      </c>
      <c r="F9250">
        <v>15.1037273406982</v>
      </c>
      <c r="G9250">
        <v>15.8242788314819</v>
      </c>
      <c r="H9250">
        <v>-1.9516292810440099</v>
      </c>
      <c r="I9250">
        <v>-0.12921507656574199</v>
      </c>
      <c r="J9250">
        <v>66.712781456953806</v>
      </c>
      <c r="K9250">
        <v>-2.6007275581359899</v>
      </c>
      <c r="L9250">
        <v>-2.21723508834839</v>
      </c>
      <c r="M9250">
        <v>-1.9516292810440099</v>
      </c>
      <c r="N9250">
        <v>-1.68602347373962</v>
      </c>
      <c r="O9250">
        <v>-1.3025310039520299</v>
      </c>
      <c r="P9250">
        <v>-2.7847380638122599</v>
      </c>
      <c r="Q9250">
        <v>-1.1185206174850499</v>
      </c>
      <c r="R9250">
        <v>604</v>
      </c>
      <c r="S9250">
        <v>0.256536278260175</v>
      </c>
      <c r="T9250">
        <v>0.50649410486221302</v>
      </c>
      <c r="U9250">
        <v>77.130813598632798</v>
      </c>
      <c r="V9250">
        <v>99.699996948242202</v>
      </c>
    </row>
    <row r="9251" spans="1:22">
      <c r="A9251" t="s">
        <v>64</v>
      </c>
      <c r="B9251" t="s">
        <v>66</v>
      </c>
      <c r="C9251" s="7" t="s">
        <v>75</v>
      </c>
      <c r="D9251" s="7">
        <v>41172</v>
      </c>
      <c r="E9251" t="s">
        <v>88</v>
      </c>
      <c r="F9251">
        <v>15.9694576263428</v>
      </c>
      <c r="G9251">
        <v>16.599910736083999</v>
      </c>
      <c r="H9251">
        <v>-1.7075943946838399</v>
      </c>
      <c r="I9251">
        <v>-0.106928765773773</v>
      </c>
      <c r="J9251">
        <v>71.781788079469493</v>
      </c>
      <c r="K9251">
        <v>-2.3946962356567401</v>
      </c>
      <c r="L9251">
        <v>-1.9887508153915401</v>
      </c>
      <c r="M9251">
        <v>-1.7075943946838399</v>
      </c>
      <c r="N9251">
        <v>-1.4264379739761399</v>
      </c>
      <c r="O9251">
        <v>-1.0204925537109399</v>
      </c>
      <c r="P9251">
        <v>-2.5894799232482901</v>
      </c>
      <c r="Q9251">
        <v>-0.82570880651473999</v>
      </c>
      <c r="R9251">
        <v>604</v>
      </c>
      <c r="S9251">
        <v>0.28745507391622399</v>
      </c>
      <c r="T9251">
        <v>0.53614836931228604</v>
      </c>
      <c r="U9251">
        <v>77.130813598632798</v>
      </c>
      <c r="V9251">
        <v>99.699996948242202</v>
      </c>
    </row>
    <row r="9252" spans="1:22">
      <c r="A9252" t="s">
        <v>64</v>
      </c>
      <c r="B9252" t="s">
        <v>66</v>
      </c>
      <c r="C9252" s="7" t="s">
        <v>75</v>
      </c>
      <c r="D9252" s="7">
        <v>41172</v>
      </c>
      <c r="E9252" t="s">
        <v>89</v>
      </c>
      <c r="F9252">
        <v>16.528425216674801</v>
      </c>
      <c r="G9252">
        <v>17.125560760498001</v>
      </c>
      <c r="H9252">
        <v>-1.6173540353775</v>
      </c>
      <c r="I9252">
        <v>-9.7852878272533403E-2</v>
      </c>
      <c r="J9252">
        <v>76.658145695363601</v>
      </c>
      <c r="K9252">
        <v>-2.3237831592559801</v>
      </c>
      <c r="L9252">
        <v>-1.9064191579818699</v>
      </c>
      <c r="M9252">
        <v>-1.6173540353775</v>
      </c>
      <c r="N9252">
        <v>-1.3282889127731301</v>
      </c>
      <c r="O9252">
        <v>-0.910924792289734</v>
      </c>
      <c r="P9252">
        <v>-2.5240461826324498</v>
      </c>
      <c r="Q9252">
        <v>-0.71066194772720304</v>
      </c>
      <c r="R9252">
        <v>604</v>
      </c>
      <c r="S9252">
        <v>0.30385413337015499</v>
      </c>
      <c r="T9252">
        <v>0.55122965574264504</v>
      </c>
      <c r="U9252">
        <v>77.130813598632798</v>
      </c>
      <c r="V9252">
        <v>99.699996948242202</v>
      </c>
    </row>
    <row r="9253" spans="1:22">
      <c r="A9253" t="s">
        <v>64</v>
      </c>
      <c r="B9253" t="s">
        <v>66</v>
      </c>
      <c r="C9253" s="7" t="s">
        <v>75</v>
      </c>
      <c r="D9253" s="7">
        <v>41172</v>
      </c>
      <c r="E9253" t="s">
        <v>90</v>
      </c>
      <c r="F9253">
        <v>17.421707153320298</v>
      </c>
      <c r="G9253">
        <v>17.746482849121101</v>
      </c>
      <c r="H9253">
        <v>-0.87966018915176403</v>
      </c>
      <c r="I9253">
        <v>-5.0492193549871403E-2</v>
      </c>
      <c r="J9253">
        <v>80.731754966886896</v>
      </c>
      <c r="K9253">
        <v>-1.59932005405426</v>
      </c>
      <c r="L9253">
        <v>-1.17413914203644</v>
      </c>
      <c r="M9253">
        <v>-0.87966018915176403</v>
      </c>
      <c r="N9253">
        <v>-0.58518123626708995</v>
      </c>
      <c r="O9253">
        <v>-0.16000036895275099</v>
      </c>
      <c r="P9253">
        <v>-1.80333352088928</v>
      </c>
      <c r="Q9253">
        <v>4.4013183563947698E-2</v>
      </c>
      <c r="R9253">
        <v>604</v>
      </c>
      <c r="S9253">
        <v>0.31534237586692299</v>
      </c>
      <c r="T9253">
        <v>0.56155353784561202</v>
      </c>
      <c r="U9253">
        <v>77.130813598632798</v>
      </c>
      <c r="V9253">
        <v>99.699996948242202</v>
      </c>
    </row>
    <row r="9254" spans="1:22">
      <c r="A9254" t="s">
        <v>64</v>
      </c>
      <c r="B9254" t="s">
        <v>66</v>
      </c>
      <c r="C9254" s="7" t="s">
        <v>75</v>
      </c>
      <c r="D9254" s="7">
        <v>41172</v>
      </c>
      <c r="E9254" t="s">
        <v>91</v>
      </c>
      <c r="F9254">
        <v>17.536664962768601</v>
      </c>
      <c r="G9254">
        <v>18.366083145141602</v>
      </c>
      <c r="H9254">
        <v>-2.2464935779571502</v>
      </c>
      <c r="I9254">
        <v>-0.12810267508029899</v>
      </c>
      <c r="J9254">
        <v>84.228807947019902</v>
      </c>
      <c r="K9254">
        <v>-2.94777512550354</v>
      </c>
      <c r="L9254">
        <v>-2.5334522724151598</v>
      </c>
      <c r="M9254">
        <v>-2.2464935779571502</v>
      </c>
      <c r="N9254">
        <v>-1.95953476428986</v>
      </c>
      <c r="O9254">
        <v>-1.5452119112014799</v>
      </c>
      <c r="P9254">
        <v>-3.1465787887573202</v>
      </c>
      <c r="Q9254">
        <v>-1.34640836715698</v>
      </c>
      <c r="R9254">
        <v>604</v>
      </c>
      <c r="S9254">
        <v>0.299442021770702</v>
      </c>
      <c r="T9254">
        <v>0.54721295833587602</v>
      </c>
      <c r="U9254">
        <v>77.130813598632798</v>
      </c>
      <c r="V9254">
        <v>99.699996948242202</v>
      </c>
    </row>
    <row r="9255" spans="1:22">
      <c r="A9255" t="s">
        <v>64</v>
      </c>
      <c r="B9255" t="s">
        <v>66</v>
      </c>
      <c r="C9255" s="7" t="s">
        <v>75</v>
      </c>
      <c r="D9255" s="7">
        <v>41172</v>
      </c>
      <c r="E9255" t="s">
        <v>92</v>
      </c>
      <c r="F9255">
        <v>18.1546516418457</v>
      </c>
      <c r="G9255">
        <v>18.803001403808601</v>
      </c>
      <c r="H9255">
        <v>-1.75606417655945</v>
      </c>
      <c r="I9255">
        <v>-9.6728056669235202E-2</v>
      </c>
      <c r="J9255">
        <v>85.9107615894047</v>
      </c>
      <c r="K9255">
        <v>-2.4701371192932098</v>
      </c>
      <c r="L9255">
        <v>-2.04825711250305</v>
      </c>
      <c r="M9255">
        <v>-1.75606417655945</v>
      </c>
      <c r="N9255">
        <v>-1.4638713598251301</v>
      </c>
      <c r="O9255">
        <v>-1.04199123382568</v>
      </c>
      <c r="P9255">
        <v>-2.6725668907165501</v>
      </c>
      <c r="Q9255">
        <v>-0.83956152200698897</v>
      </c>
      <c r="R9255">
        <v>604</v>
      </c>
      <c r="S9255">
        <v>0.31046521395419202</v>
      </c>
      <c r="T9255">
        <v>0.55719405412673995</v>
      </c>
      <c r="U9255">
        <v>77.130813598632798</v>
      </c>
      <c r="V9255">
        <v>99.699996948242202</v>
      </c>
    </row>
    <row r="9256" spans="1:22">
      <c r="A9256" t="s">
        <v>64</v>
      </c>
      <c r="B9256" t="s">
        <v>66</v>
      </c>
      <c r="C9256" s="7" t="s">
        <v>75</v>
      </c>
      <c r="D9256" s="7">
        <v>41172</v>
      </c>
      <c r="E9256" t="s">
        <v>93</v>
      </c>
      <c r="F9256">
        <v>17.856229782104499</v>
      </c>
      <c r="G9256">
        <v>18.308984756469702</v>
      </c>
      <c r="H9256">
        <v>-1.22629582881927</v>
      </c>
      <c r="I9256">
        <v>-6.86760768294334E-2</v>
      </c>
      <c r="J9256">
        <v>88.302317880794007</v>
      </c>
      <c r="K9256">
        <v>-1.9282785654068</v>
      </c>
      <c r="L9256">
        <v>-1.5135414600372299</v>
      </c>
      <c r="M9256">
        <v>-1.22629582881927</v>
      </c>
      <c r="N9256">
        <v>-0.93905013799667403</v>
      </c>
      <c r="O9256">
        <v>-0.52431303262710605</v>
      </c>
      <c r="P9256">
        <v>-2.1272809505462602</v>
      </c>
      <c r="Q9256">
        <v>-0.32531067728996299</v>
      </c>
      <c r="R9256">
        <v>604</v>
      </c>
      <c r="S9256">
        <v>0.30004109359652298</v>
      </c>
      <c r="T9256">
        <v>0.54776006937027</v>
      </c>
      <c r="U9256">
        <v>77.130813598632798</v>
      </c>
      <c r="V9256">
        <v>99.699996948242202</v>
      </c>
    </row>
    <row r="9257" spans="1:22">
      <c r="A9257" t="s">
        <v>64</v>
      </c>
      <c r="B9257" t="s">
        <v>66</v>
      </c>
      <c r="C9257" s="7" t="s">
        <v>75</v>
      </c>
      <c r="D9257" s="7">
        <v>41172</v>
      </c>
      <c r="E9257" t="s">
        <v>94</v>
      </c>
      <c r="F9257">
        <v>16.879226684570298</v>
      </c>
      <c r="G9257">
        <v>17.070196151733398</v>
      </c>
      <c r="H9257">
        <v>-0.51724857091903698</v>
      </c>
      <c r="I9257">
        <v>-3.0644090846180898E-2</v>
      </c>
      <c r="J9257">
        <v>89.287417218543098</v>
      </c>
      <c r="K9257">
        <v>-1.1709353923797601</v>
      </c>
      <c r="L9257">
        <v>-0.78473192453384399</v>
      </c>
      <c r="M9257">
        <v>-0.51724857091903698</v>
      </c>
      <c r="N9257">
        <v>-0.24976521730422999</v>
      </c>
      <c r="O9257">
        <v>0.13643828034400901</v>
      </c>
      <c r="P9257">
        <v>-1.35624659061432</v>
      </c>
      <c r="Q9257">
        <v>0.32174941897392301</v>
      </c>
      <c r="R9257">
        <v>604</v>
      </c>
      <c r="S9257">
        <v>0.26017605254992698</v>
      </c>
      <c r="T9257">
        <v>0.51007455587387096</v>
      </c>
      <c r="U9257">
        <v>77.130813598632798</v>
      </c>
      <c r="V9257">
        <v>99.699996948242202</v>
      </c>
    </row>
    <row r="9258" spans="1:22">
      <c r="A9258" t="s">
        <v>64</v>
      </c>
      <c r="B9258" t="s">
        <v>66</v>
      </c>
      <c r="C9258" s="7" t="s">
        <v>75</v>
      </c>
      <c r="D9258" s="7">
        <v>41172</v>
      </c>
      <c r="E9258" t="s">
        <v>95</v>
      </c>
      <c r="F9258">
        <v>15.694447517395</v>
      </c>
      <c r="G9258">
        <v>15.8377494812012</v>
      </c>
      <c r="H9258">
        <v>-0.38813662528991699</v>
      </c>
      <c r="I9258">
        <v>-2.4730823934078199E-2</v>
      </c>
      <c r="J9258">
        <v>89.208013245033797</v>
      </c>
      <c r="K9258">
        <v>-0.98798853158950795</v>
      </c>
      <c r="L9258">
        <v>-0.63359117507934604</v>
      </c>
      <c r="M9258">
        <v>-0.38813662528991699</v>
      </c>
      <c r="N9258">
        <v>-0.142682090401649</v>
      </c>
      <c r="O9258">
        <v>0.21171528100967399</v>
      </c>
      <c r="P9258">
        <v>-1.1580382585525499</v>
      </c>
      <c r="Q9258">
        <v>0.38176497817039501</v>
      </c>
      <c r="R9258">
        <v>604</v>
      </c>
      <c r="S9258">
        <v>0.21908665168126601</v>
      </c>
      <c r="T9258">
        <v>0.46806693077087402</v>
      </c>
      <c r="U9258">
        <v>77.130813598632798</v>
      </c>
      <c r="V9258">
        <v>99.699996948242202</v>
      </c>
    </row>
    <row r="9259" spans="1:22">
      <c r="A9259" t="s">
        <v>64</v>
      </c>
      <c r="B9259" t="s">
        <v>66</v>
      </c>
      <c r="C9259" s="7" t="s">
        <v>75</v>
      </c>
      <c r="D9259" s="7">
        <v>41172</v>
      </c>
      <c r="E9259" t="s">
        <v>96</v>
      </c>
      <c r="F9259">
        <v>14.453620910644499</v>
      </c>
      <c r="G9259">
        <v>14.4730987548828</v>
      </c>
      <c r="H9259">
        <v>-5.2755210548639297E-2</v>
      </c>
      <c r="I9259">
        <v>-3.6499649286270098E-3</v>
      </c>
      <c r="J9259">
        <v>88.915000000000006</v>
      </c>
      <c r="K9259">
        <v>-0.62523692846298196</v>
      </c>
      <c r="L9259">
        <v>-0.28701007366180398</v>
      </c>
      <c r="M9259">
        <v>-5.2755210548639297E-2</v>
      </c>
      <c r="N9259">
        <v>0.18149966001510601</v>
      </c>
      <c r="O9259">
        <v>0.51972651481628396</v>
      </c>
      <c r="P9259">
        <v>-0.78752750158309903</v>
      </c>
      <c r="Q9259">
        <v>0.68201708793640103</v>
      </c>
      <c r="R9259">
        <v>604</v>
      </c>
      <c r="S9259">
        <v>0.19954968248383501</v>
      </c>
      <c r="T9259">
        <v>0.44670984148979198</v>
      </c>
      <c r="U9259">
        <v>77.130813598632798</v>
      </c>
      <c r="V9259">
        <v>99.699996948242202</v>
      </c>
    </row>
    <row r="9260" spans="1:22">
      <c r="A9260" t="s">
        <v>64</v>
      </c>
      <c r="B9260" t="s">
        <v>66</v>
      </c>
      <c r="C9260" s="7" t="s">
        <v>75</v>
      </c>
      <c r="D9260" s="7">
        <v>41172</v>
      </c>
      <c r="E9260" t="s">
        <v>97</v>
      </c>
      <c r="F9260">
        <v>12.7882089614868</v>
      </c>
      <c r="G9260">
        <v>12.9683275222778</v>
      </c>
      <c r="H9260">
        <v>-0.487855464220047</v>
      </c>
      <c r="I9260">
        <v>-3.8148850202560397E-2</v>
      </c>
      <c r="J9260">
        <v>86.480115894040495</v>
      </c>
      <c r="K9260">
        <v>-1.06084609031677</v>
      </c>
      <c r="L9260">
        <v>-0.72231858968734697</v>
      </c>
      <c r="M9260">
        <v>-0.487855464220047</v>
      </c>
      <c r="N9260">
        <v>-0.25339236855506903</v>
      </c>
      <c r="O9260">
        <v>8.5135117173194899E-2</v>
      </c>
      <c r="P9260">
        <v>-1.2232809066772501</v>
      </c>
      <c r="Q9260">
        <v>0.24756999313831299</v>
      </c>
      <c r="R9260">
        <v>604</v>
      </c>
      <c r="S9260">
        <v>0.19990460473767599</v>
      </c>
      <c r="T9260">
        <v>0.44710692763328602</v>
      </c>
      <c r="U9260">
        <v>77.130813598632798</v>
      </c>
      <c r="V9260">
        <v>99.699996948242202</v>
      </c>
    </row>
    <row r="9261" spans="1:22">
      <c r="A9261" t="s">
        <v>64</v>
      </c>
      <c r="B9261" t="s">
        <v>66</v>
      </c>
      <c r="C9261" s="7" t="s">
        <v>75</v>
      </c>
      <c r="D9261" s="7">
        <v>41172</v>
      </c>
      <c r="E9261" t="s">
        <v>98</v>
      </c>
      <c r="F9261">
        <v>12.4700870513916</v>
      </c>
      <c r="G9261">
        <v>12.4492197036743</v>
      </c>
      <c r="H9261">
        <v>5.6521981954574599E-2</v>
      </c>
      <c r="I9261">
        <v>4.5326054096221898E-3</v>
      </c>
      <c r="J9261">
        <v>82.630115894039605</v>
      </c>
      <c r="K9261">
        <v>-0.51588499546051003</v>
      </c>
      <c r="L9261">
        <v>-0.17770232260227201</v>
      </c>
      <c r="M9261">
        <v>5.6521981954574599E-2</v>
      </c>
      <c r="N9261">
        <v>0.29074627161026001</v>
      </c>
      <c r="O9261">
        <v>0.62892895936965898</v>
      </c>
      <c r="P9261">
        <v>-0.67815440893173196</v>
      </c>
      <c r="Q9261">
        <v>0.79119837284088101</v>
      </c>
      <c r="R9261">
        <v>604</v>
      </c>
      <c r="S9261">
        <v>0.199497605462292</v>
      </c>
      <c r="T9261">
        <v>0.44665154814720198</v>
      </c>
      <c r="U9261">
        <v>77.130813598632798</v>
      </c>
      <c r="V9261">
        <v>99.699996948242202</v>
      </c>
    </row>
    <row r="9262" spans="1:22">
      <c r="A9262" t="s">
        <v>64</v>
      </c>
      <c r="B9262" t="s">
        <v>66</v>
      </c>
      <c r="C9262" s="7" t="s">
        <v>75</v>
      </c>
      <c r="D9262" s="7">
        <v>41172</v>
      </c>
      <c r="E9262" t="s">
        <v>99</v>
      </c>
      <c r="F9262">
        <v>12.0540571212769</v>
      </c>
      <c r="G9262">
        <v>11.786517143249499</v>
      </c>
      <c r="H9262">
        <v>0.72463774681091297</v>
      </c>
      <c r="I9262">
        <v>6.0115672647952999E-2</v>
      </c>
      <c r="J9262">
        <v>79.180960264901103</v>
      </c>
      <c r="K9262">
        <v>0.145346119999886</v>
      </c>
      <c r="L9262">
        <v>0.48759630322456399</v>
      </c>
      <c r="M9262">
        <v>0.72463774681091297</v>
      </c>
      <c r="N9262">
        <v>0.96167916059493996</v>
      </c>
      <c r="O9262">
        <v>1.3039293289184599</v>
      </c>
      <c r="P9262">
        <v>-1.88750009983778E-2</v>
      </c>
      <c r="Q9262">
        <v>1.46815049648285</v>
      </c>
      <c r="R9262">
        <v>604</v>
      </c>
      <c r="S9262">
        <v>0.20432538483881801</v>
      </c>
      <c r="T9262">
        <v>0.452023655176163</v>
      </c>
      <c r="U9262">
        <v>77.130813598632798</v>
      </c>
      <c r="V9262">
        <v>99.699996948242202</v>
      </c>
    </row>
    <row r="9263" spans="1:22">
      <c r="A9263" t="s">
        <v>64</v>
      </c>
      <c r="B9263" t="s">
        <v>66</v>
      </c>
      <c r="C9263" s="7" t="s">
        <v>75</v>
      </c>
      <c r="D9263" s="7">
        <v>41172</v>
      </c>
      <c r="E9263" t="s">
        <v>100</v>
      </c>
      <c r="F9263">
        <v>10.9593906402588</v>
      </c>
      <c r="G9263">
        <v>10.5898485183716</v>
      </c>
      <c r="H9263">
        <v>1.0009126663207999</v>
      </c>
      <c r="I9263">
        <v>9.1329224407672896E-2</v>
      </c>
      <c r="J9263">
        <v>77.442748344370798</v>
      </c>
      <c r="K9263">
        <v>0.445924162864685</v>
      </c>
      <c r="L9263">
        <v>0.77381587028503396</v>
      </c>
      <c r="M9263">
        <v>1.0009126663207999</v>
      </c>
      <c r="N9263">
        <v>1.22800946235657</v>
      </c>
      <c r="O9263">
        <v>1.5559011697769201</v>
      </c>
      <c r="P9263">
        <v>0.28859260678291299</v>
      </c>
      <c r="Q9263">
        <v>1.7132327556610101</v>
      </c>
      <c r="R9263">
        <v>604</v>
      </c>
      <c r="S9263">
        <v>0.18754082622856399</v>
      </c>
      <c r="T9263">
        <v>0.43305984139442399</v>
      </c>
      <c r="U9263">
        <v>77.130813598632798</v>
      </c>
      <c r="V9263">
        <v>99.699996948242202</v>
      </c>
    </row>
    <row r="9264" spans="1:22">
      <c r="A9264" t="s">
        <v>64</v>
      </c>
      <c r="B9264" t="s">
        <v>66</v>
      </c>
      <c r="C9264" s="7" t="s">
        <v>75</v>
      </c>
      <c r="D9264" s="7">
        <v>41172</v>
      </c>
      <c r="E9264" t="s">
        <v>101</v>
      </c>
      <c r="F9264">
        <v>9.8839645385742205</v>
      </c>
      <c r="G9264">
        <v>9.7060089111328107</v>
      </c>
      <c r="H9264">
        <v>0.48199704289436301</v>
      </c>
      <c r="I9264">
        <v>4.8765558749437297E-2</v>
      </c>
      <c r="J9264">
        <v>75.311274834437398</v>
      </c>
      <c r="K9264">
        <v>-4.8681493848562199E-2</v>
      </c>
      <c r="L9264">
        <v>0.26484769582748402</v>
      </c>
      <c r="M9264">
        <v>0.48199704289436301</v>
      </c>
      <c r="N9264">
        <v>0.69914638996124301</v>
      </c>
      <c r="O9264">
        <v>1.0126755237579299</v>
      </c>
      <c r="P9264">
        <v>-0.19912149012088801</v>
      </c>
      <c r="Q9264">
        <v>1.1631156206130999</v>
      </c>
      <c r="R9264">
        <v>604</v>
      </c>
      <c r="S9264">
        <v>0.17147107734499001</v>
      </c>
      <c r="T9264">
        <v>0.41409066319465598</v>
      </c>
      <c r="U9264">
        <v>77.130813598632798</v>
      </c>
      <c r="V9264">
        <v>99.699996948242202</v>
      </c>
    </row>
    <row r="9265" spans="1:22">
      <c r="A9265" t="s">
        <v>64</v>
      </c>
      <c r="B9265" t="s">
        <v>66</v>
      </c>
      <c r="C9265" s="7" t="s">
        <v>75</v>
      </c>
      <c r="D9265" s="7">
        <v>41172</v>
      </c>
      <c r="E9265" t="s">
        <v>102</v>
      </c>
      <c r="F9265">
        <v>9.2295808792114293</v>
      </c>
      <c r="G9265">
        <v>9.1033601760864293</v>
      </c>
      <c r="H9265">
        <v>0.34187096357345598</v>
      </c>
      <c r="I9265">
        <v>3.7040788680314997E-2</v>
      </c>
      <c r="J9265">
        <v>71.332235099337794</v>
      </c>
      <c r="K9265">
        <v>-0.15918266773223899</v>
      </c>
      <c r="L9265">
        <v>0.13684387505054499</v>
      </c>
      <c r="M9265">
        <v>0.34187096357345598</v>
      </c>
      <c r="N9265">
        <v>0.54689806699752797</v>
      </c>
      <c r="O9265">
        <v>0.84292459487914995</v>
      </c>
      <c r="P9265">
        <v>-0.30122441053390497</v>
      </c>
      <c r="Q9265">
        <v>0.98496633768081698</v>
      </c>
      <c r="R9265">
        <v>604</v>
      </c>
      <c r="S9265">
        <v>0.152860843530366</v>
      </c>
      <c r="T9265">
        <v>0.39097422361373901</v>
      </c>
      <c r="U9265">
        <v>77.130813598632798</v>
      </c>
      <c r="V9265">
        <v>99.699996948242202</v>
      </c>
    </row>
    <row r="9266" spans="1:22">
      <c r="A9266" t="s">
        <v>64</v>
      </c>
      <c r="B9266" t="s">
        <v>66</v>
      </c>
      <c r="C9266" s="7" t="s">
        <v>75</v>
      </c>
      <c r="D9266" s="7">
        <v>41180</v>
      </c>
      <c r="E9266" t="s">
        <v>79</v>
      </c>
      <c r="F9266">
        <v>8.6022138595581108</v>
      </c>
      <c r="G9266">
        <v>8.6360816955566406</v>
      </c>
      <c r="H9266">
        <v>-9.19940620660782E-2</v>
      </c>
      <c r="I9266">
        <v>-1.0694230906665299E-2</v>
      </c>
      <c r="J9266">
        <v>69.668606965174803</v>
      </c>
      <c r="K9266">
        <v>-0.52062785625457797</v>
      </c>
      <c r="L9266">
        <v>-0.26738753914833102</v>
      </c>
      <c r="M9266">
        <v>-9.19940620660782E-2</v>
      </c>
      <c r="N9266">
        <v>8.3399415016174303E-2</v>
      </c>
      <c r="O9266">
        <v>0.33663973212242099</v>
      </c>
      <c r="P9266">
        <v>-0.64213961362838701</v>
      </c>
      <c r="Q9266">
        <v>0.45815145969390902</v>
      </c>
      <c r="R9266">
        <v>603</v>
      </c>
      <c r="S9266">
        <v>0.111866654832827</v>
      </c>
      <c r="T9266">
        <v>0.33446472883224498</v>
      </c>
      <c r="U9266">
        <v>74.188514709472699</v>
      </c>
      <c r="V9266">
        <v>92.599998474121094</v>
      </c>
    </row>
    <row r="9267" spans="1:22">
      <c r="A9267" t="s">
        <v>64</v>
      </c>
      <c r="B9267" t="s">
        <v>66</v>
      </c>
      <c r="C9267" s="7" t="s">
        <v>75</v>
      </c>
      <c r="D9267" s="7">
        <v>41180</v>
      </c>
      <c r="E9267" t="s">
        <v>80</v>
      </c>
      <c r="F9267">
        <v>8.3175449371337908</v>
      </c>
      <c r="G9267">
        <v>8.3878917694091797</v>
      </c>
      <c r="H9267">
        <v>-0.191077560186386</v>
      </c>
      <c r="I9267">
        <v>-2.2972831502556801E-2</v>
      </c>
      <c r="J9267">
        <v>69.384129353234002</v>
      </c>
      <c r="K9267">
        <v>-0.62275969982147195</v>
      </c>
      <c r="L9267">
        <v>-0.36771839857101402</v>
      </c>
      <c r="M9267">
        <v>-0.191077560186386</v>
      </c>
      <c r="N9267">
        <v>-1.4436723664403E-2</v>
      </c>
      <c r="O9267">
        <v>0.24060459434986101</v>
      </c>
      <c r="P9267">
        <v>-0.74513560533523604</v>
      </c>
      <c r="Q9267">
        <v>0.36298048496246299</v>
      </c>
      <c r="R9267">
        <v>603</v>
      </c>
      <c r="S9267">
        <v>0.113463456850255</v>
      </c>
      <c r="T9267">
        <v>0.336843371391296</v>
      </c>
      <c r="U9267">
        <v>74.188514709472699</v>
      </c>
      <c r="V9267">
        <v>92.599998474121094</v>
      </c>
    </row>
    <row r="9268" spans="1:22">
      <c r="A9268" t="s">
        <v>64</v>
      </c>
      <c r="B9268" t="s">
        <v>66</v>
      </c>
      <c r="C9268" s="7" t="s">
        <v>75</v>
      </c>
      <c r="D9268" s="7">
        <v>41180</v>
      </c>
      <c r="E9268" t="s">
        <v>81</v>
      </c>
      <c r="F9268">
        <v>8.0449895858764595</v>
      </c>
      <c r="G9268">
        <v>7.9767260551452601</v>
      </c>
      <c r="H9268">
        <v>0.18541906774044001</v>
      </c>
      <c r="I9268">
        <v>2.3047769442200699E-2</v>
      </c>
      <c r="J9268">
        <v>67.826351575455604</v>
      </c>
      <c r="K9268">
        <v>-0.26872473955154402</v>
      </c>
      <c r="L9268">
        <v>-4.1289717773906897E-4</v>
      </c>
      <c r="M9268">
        <v>0.18541906774044001</v>
      </c>
      <c r="N9268">
        <v>0.37125104665756198</v>
      </c>
      <c r="O9268">
        <v>0.63956290483474698</v>
      </c>
      <c r="P9268">
        <v>-0.39746820926666299</v>
      </c>
      <c r="Q9268">
        <v>0.76830631494522095</v>
      </c>
      <c r="R9268">
        <v>603</v>
      </c>
      <c r="S9268">
        <v>0.12557830668814399</v>
      </c>
      <c r="T9268">
        <v>0.35437029600143399</v>
      </c>
      <c r="U9268">
        <v>74.188514709472699</v>
      </c>
      <c r="V9268">
        <v>92.599998474121094</v>
      </c>
    </row>
    <row r="9269" spans="1:22">
      <c r="A9269" t="s">
        <v>64</v>
      </c>
      <c r="B9269" t="s">
        <v>66</v>
      </c>
      <c r="C9269" s="7" t="s">
        <v>75</v>
      </c>
      <c r="D9269" s="7">
        <v>41180</v>
      </c>
      <c r="E9269" t="s">
        <v>82</v>
      </c>
      <c r="F9269">
        <v>7.9323596954345703</v>
      </c>
      <c r="G9269">
        <v>7.9324526786804199</v>
      </c>
      <c r="H9269">
        <v>-2.5191882741637501E-4</v>
      </c>
      <c r="I9269">
        <v>-3.1758372642798302E-5</v>
      </c>
      <c r="J9269">
        <v>67.391674958539994</v>
      </c>
      <c r="K9269">
        <v>-0.47595524787902799</v>
      </c>
      <c r="L9269">
        <v>-0.19490587711334201</v>
      </c>
      <c r="M9269">
        <v>-2.5191882741637501E-4</v>
      </c>
      <c r="N9269">
        <v>0.19440203905105599</v>
      </c>
      <c r="O9269">
        <v>0.475451409816742</v>
      </c>
      <c r="P9269">
        <v>-0.61081051826477095</v>
      </c>
      <c r="Q9269">
        <v>0.61030673980712902</v>
      </c>
      <c r="R9269">
        <v>603</v>
      </c>
      <c r="S9269">
        <v>0.137784458360457</v>
      </c>
      <c r="T9269">
        <v>0.37119328975677501</v>
      </c>
      <c r="U9269">
        <v>74.188514709472699</v>
      </c>
      <c r="V9269">
        <v>92.599998474121094</v>
      </c>
    </row>
    <row r="9270" spans="1:22">
      <c r="A9270" t="s">
        <v>64</v>
      </c>
      <c r="B9270" t="s">
        <v>66</v>
      </c>
      <c r="C9270" s="7" t="s">
        <v>75</v>
      </c>
      <c r="D9270" s="7">
        <v>41180</v>
      </c>
      <c r="E9270" t="s">
        <v>83</v>
      </c>
      <c r="F9270">
        <v>8.0857791900634801</v>
      </c>
      <c r="G9270">
        <v>7.9206666946411097</v>
      </c>
      <c r="H9270">
        <v>0.44848141074180597</v>
      </c>
      <c r="I9270">
        <v>5.5465452373027802E-2</v>
      </c>
      <c r="J9270">
        <v>66.308242122720003</v>
      </c>
      <c r="K9270">
        <v>-3.5391651093959801E-2</v>
      </c>
      <c r="L9270">
        <v>0.25048446655273399</v>
      </c>
      <c r="M9270">
        <v>0.44848141074180597</v>
      </c>
      <c r="N9270">
        <v>0.64647835493087802</v>
      </c>
      <c r="O9270">
        <v>0.93235445022582997</v>
      </c>
      <c r="P9270">
        <v>-0.172562941908836</v>
      </c>
      <c r="Q9270">
        <v>1.06952571868896</v>
      </c>
      <c r="R9270">
        <v>603</v>
      </c>
      <c r="S9270">
        <v>0.14255771206814799</v>
      </c>
      <c r="T9270">
        <v>0.37756815552711498</v>
      </c>
      <c r="U9270">
        <v>74.188514709472699</v>
      </c>
      <c r="V9270">
        <v>92.599998474121094</v>
      </c>
    </row>
    <row r="9271" spans="1:22">
      <c r="A9271" t="s">
        <v>64</v>
      </c>
      <c r="B9271" t="s">
        <v>66</v>
      </c>
      <c r="C9271" s="7" t="s">
        <v>75</v>
      </c>
      <c r="D9271" s="7">
        <v>41180</v>
      </c>
      <c r="E9271" t="s">
        <v>84</v>
      </c>
      <c r="F9271">
        <v>9.3260259628295898</v>
      </c>
      <c r="G9271">
        <v>9.4069738388061506</v>
      </c>
      <c r="H9271">
        <v>-0.21987266838550601</v>
      </c>
      <c r="I9271">
        <v>-2.3576244711875902E-2</v>
      </c>
      <c r="J9271">
        <v>65.275240464345202</v>
      </c>
      <c r="K9271">
        <v>-0.70395803451538097</v>
      </c>
      <c r="L9271">
        <v>-0.41795647144317599</v>
      </c>
      <c r="M9271">
        <v>-0.21987266838550601</v>
      </c>
      <c r="N9271">
        <v>-2.1788856014609299E-2</v>
      </c>
      <c r="O9271">
        <v>0.26421269774437001</v>
      </c>
      <c r="P9271">
        <v>-0.84118950366973899</v>
      </c>
      <c r="Q9271">
        <v>0.40144419670105003</v>
      </c>
      <c r="R9271">
        <v>603</v>
      </c>
      <c r="S9271">
        <v>0.14268284378603399</v>
      </c>
      <c r="T9271">
        <v>0.37773382663726801</v>
      </c>
      <c r="U9271">
        <v>74.188514709472699</v>
      </c>
      <c r="V9271">
        <v>92.599998474121094</v>
      </c>
    </row>
    <row r="9272" spans="1:22">
      <c r="A9272" t="s">
        <v>64</v>
      </c>
      <c r="B9272" t="s">
        <v>66</v>
      </c>
      <c r="C9272" s="7" t="s">
        <v>75</v>
      </c>
      <c r="D9272" s="7">
        <v>41180</v>
      </c>
      <c r="E9272" t="s">
        <v>85</v>
      </c>
      <c r="F9272">
        <v>11.0021963119507</v>
      </c>
      <c r="G9272">
        <v>11.1071519851685</v>
      </c>
      <c r="H9272">
        <v>-0.28508216142654402</v>
      </c>
      <c r="I9272">
        <v>-2.59113870561123E-2</v>
      </c>
      <c r="J9272">
        <v>64.325422885571598</v>
      </c>
      <c r="K9272">
        <v>-0.78305202722549405</v>
      </c>
      <c r="L9272">
        <v>-0.48884740471839899</v>
      </c>
      <c r="M9272">
        <v>-0.28508216142654402</v>
      </c>
      <c r="N9272">
        <v>-8.13169255852699E-2</v>
      </c>
      <c r="O9272">
        <v>0.21288770437240601</v>
      </c>
      <c r="P9272">
        <v>-0.92421954870223999</v>
      </c>
      <c r="Q9272">
        <v>0.354055255651474</v>
      </c>
      <c r="R9272">
        <v>603</v>
      </c>
      <c r="S9272">
        <v>0.15098505511031199</v>
      </c>
      <c r="T9272">
        <v>0.388567954301834</v>
      </c>
      <c r="U9272">
        <v>74.188514709472699</v>
      </c>
      <c r="V9272">
        <v>92.599998474121094</v>
      </c>
    </row>
    <row r="9273" spans="1:22">
      <c r="A9273" t="s">
        <v>64</v>
      </c>
      <c r="B9273" t="s">
        <v>66</v>
      </c>
      <c r="C9273" s="7" t="s">
        <v>75</v>
      </c>
      <c r="D9273" s="7">
        <v>41180</v>
      </c>
      <c r="E9273" t="s">
        <v>86</v>
      </c>
      <c r="F9273">
        <v>12.660829544067401</v>
      </c>
      <c r="G9273">
        <v>12.579632759094199</v>
      </c>
      <c r="H9273">
        <v>0.22054593265056599</v>
      </c>
      <c r="I9273">
        <v>1.7419548705220202E-2</v>
      </c>
      <c r="J9273">
        <v>63.7315920398012</v>
      </c>
      <c r="K9273">
        <v>-0.30629709362983698</v>
      </c>
      <c r="L9273">
        <v>4.9660382792353604E-3</v>
      </c>
      <c r="M9273">
        <v>0.22054593265056599</v>
      </c>
      <c r="N9273">
        <v>0.43612581491470298</v>
      </c>
      <c r="O9273">
        <v>0.74738895893096902</v>
      </c>
      <c r="P9273">
        <v>-0.455649763345718</v>
      </c>
      <c r="Q9273">
        <v>0.89674162864685103</v>
      </c>
      <c r="R9273">
        <v>603</v>
      </c>
      <c r="S9273">
        <v>0.16900139686573901</v>
      </c>
      <c r="T9273">
        <v>0.41109779477119401</v>
      </c>
      <c r="U9273">
        <v>74.188514709472699</v>
      </c>
      <c r="V9273">
        <v>92.599998474121094</v>
      </c>
    </row>
    <row r="9274" spans="1:22">
      <c r="A9274" t="s">
        <v>64</v>
      </c>
      <c r="B9274" t="s">
        <v>66</v>
      </c>
      <c r="C9274" s="7" t="s">
        <v>75</v>
      </c>
      <c r="D9274" s="7">
        <v>41180</v>
      </c>
      <c r="E9274" t="s">
        <v>87</v>
      </c>
      <c r="F9274">
        <v>14.401400566101101</v>
      </c>
      <c r="G9274">
        <v>14.438896179199199</v>
      </c>
      <c r="H9274">
        <v>-0.101847611367702</v>
      </c>
      <c r="I9274">
        <v>-7.0720631629228601E-3</v>
      </c>
      <c r="J9274">
        <v>68.981475953565507</v>
      </c>
      <c r="K9274">
        <v>-0.68973505496978804</v>
      </c>
      <c r="L9274">
        <v>-0.34240639209747298</v>
      </c>
      <c r="M9274">
        <v>-0.101847611367702</v>
      </c>
      <c r="N9274">
        <v>0.13871116936206801</v>
      </c>
      <c r="O9274">
        <v>0.48603984713554399</v>
      </c>
      <c r="P9274">
        <v>-0.85639297962188698</v>
      </c>
      <c r="Q9274">
        <v>0.65269780158996604</v>
      </c>
      <c r="R9274">
        <v>603</v>
      </c>
      <c r="S9274">
        <v>0.21043415371718099</v>
      </c>
      <c r="T9274">
        <v>0.45873102545738198</v>
      </c>
      <c r="U9274">
        <v>74.188514709472699</v>
      </c>
      <c r="V9274">
        <v>92.599998474121094</v>
      </c>
    </row>
    <row r="9275" spans="1:22">
      <c r="A9275" t="s">
        <v>64</v>
      </c>
      <c r="B9275" t="s">
        <v>66</v>
      </c>
      <c r="C9275" s="7" t="s">
        <v>75</v>
      </c>
      <c r="D9275" s="7">
        <v>41180</v>
      </c>
      <c r="E9275" t="s">
        <v>88</v>
      </c>
      <c r="F9275">
        <v>15.1788835525513</v>
      </c>
      <c r="G9275">
        <v>15.1705379486084</v>
      </c>
      <c r="H9275">
        <v>2.2670520469546301E-2</v>
      </c>
      <c r="I9275">
        <v>1.4935565413907201E-3</v>
      </c>
      <c r="J9275">
        <v>75.133565505804995</v>
      </c>
      <c r="K9275">
        <v>-0.59870874881744396</v>
      </c>
      <c r="L9275">
        <v>-0.23159284889698001</v>
      </c>
      <c r="M9275">
        <v>2.2670520469546301E-2</v>
      </c>
      <c r="N9275">
        <v>0.27693387866020203</v>
      </c>
      <c r="O9275">
        <v>0.64404982328414895</v>
      </c>
      <c r="P9275">
        <v>-0.77486115694045998</v>
      </c>
      <c r="Q9275">
        <v>0.82020217180252097</v>
      </c>
      <c r="R9275">
        <v>603</v>
      </c>
      <c r="S9275">
        <v>0.23509390431230801</v>
      </c>
      <c r="T9275">
        <v>0.48486483097076399</v>
      </c>
      <c r="U9275">
        <v>74.188514709472699</v>
      </c>
      <c r="V9275">
        <v>92.599998474121094</v>
      </c>
    </row>
    <row r="9276" spans="1:22">
      <c r="A9276" t="s">
        <v>64</v>
      </c>
      <c r="B9276" t="s">
        <v>66</v>
      </c>
      <c r="C9276" s="7" t="s">
        <v>75</v>
      </c>
      <c r="D9276" s="7">
        <v>41180</v>
      </c>
      <c r="E9276" t="s">
        <v>89</v>
      </c>
      <c r="F9276">
        <v>15.76060962677</v>
      </c>
      <c r="G9276">
        <v>15.657081604003899</v>
      </c>
      <c r="H9276">
        <v>0.28120225667953502</v>
      </c>
      <c r="I9276">
        <v>1.7842093482613602E-2</v>
      </c>
      <c r="J9276">
        <v>80.399684908788899</v>
      </c>
      <c r="K9276">
        <v>-0.35733708739280701</v>
      </c>
      <c r="L9276">
        <v>1.9917134195566202E-2</v>
      </c>
      <c r="M9276">
        <v>0.28120225667953502</v>
      </c>
      <c r="N9276">
        <v>0.54248738288879395</v>
      </c>
      <c r="O9276">
        <v>0.919741570949554</v>
      </c>
      <c r="P9276">
        <v>-0.53835409879684404</v>
      </c>
      <c r="Q9276">
        <v>1.10075867176056</v>
      </c>
      <c r="R9276">
        <v>603</v>
      </c>
      <c r="S9276">
        <v>0.24825794060099299</v>
      </c>
      <c r="T9276">
        <v>0.498254895210266</v>
      </c>
      <c r="U9276">
        <v>74.188514709472699</v>
      </c>
      <c r="V9276">
        <v>92.599998474121094</v>
      </c>
    </row>
    <row r="9277" spans="1:22">
      <c r="A9277" t="s">
        <v>64</v>
      </c>
      <c r="B9277" t="s">
        <v>66</v>
      </c>
      <c r="C9277" s="7" t="s">
        <v>75</v>
      </c>
      <c r="D9277" s="7">
        <v>41180</v>
      </c>
      <c r="E9277" t="s">
        <v>90</v>
      </c>
      <c r="F9277">
        <v>16.337987899780298</v>
      </c>
      <c r="G9277">
        <v>16.2719402313232</v>
      </c>
      <c r="H9277">
        <v>0.17939841747283899</v>
      </c>
      <c r="I9277">
        <v>1.09804477542639E-2</v>
      </c>
      <c r="J9277">
        <v>83.618524046434999</v>
      </c>
      <c r="K9277">
        <v>-0.46884596347808799</v>
      </c>
      <c r="L9277">
        <v>-8.5857935249805506E-2</v>
      </c>
      <c r="M9277">
        <v>0.17939841747283899</v>
      </c>
      <c r="N9277">
        <v>0.44465476274490401</v>
      </c>
      <c r="O9277">
        <v>0.82764279842376698</v>
      </c>
      <c r="P9277">
        <v>-0.65261423587799094</v>
      </c>
      <c r="Q9277">
        <v>1.0114110708236701</v>
      </c>
      <c r="R9277">
        <v>603</v>
      </c>
      <c r="S9277">
        <v>0.25586174761089397</v>
      </c>
      <c r="T9277">
        <v>0.50582778453826904</v>
      </c>
      <c r="U9277">
        <v>74.188514709472699</v>
      </c>
      <c r="V9277">
        <v>92.599998474121094</v>
      </c>
    </row>
    <row r="9278" spans="1:22">
      <c r="A9278" t="s">
        <v>64</v>
      </c>
      <c r="B9278" t="s">
        <v>66</v>
      </c>
      <c r="C9278" s="7" t="s">
        <v>75</v>
      </c>
      <c r="D9278" s="7">
        <v>41180</v>
      </c>
      <c r="E9278" t="s">
        <v>91</v>
      </c>
      <c r="F9278">
        <v>16.472831726074201</v>
      </c>
      <c r="G9278">
        <v>16.476057052612301</v>
      </c>
      <c r="H9278">
        <v>-8.7583716958761198E-3</v>
      </c>
      <c r="I9278">
        <v>-5.3168588783591997E-4</v>
      </c>
      <c r="J9278">
        <v>86.215190713102004</v>
      </c>
      <c r="K9278">
        <v>-0.638932585716248</v>
      </c>
      <c r="L9278">
        <v>-0.26662054657936102</v>
      </c>
      <c r="M9278">
        <v>-8.7583716958761198E-3</v>
      </c>
      <c r="N9278">
        <v>0.249103799462318</v>
      </c>
      <c r="O9278">
        <v>0.62141579389572099</v>
      </c>
      <c r="P9278">
        <v>-0.81757819652557395</v>
      </c>
      <c r="Q9278">
        <v>0.80006146430969205</v>
      </c>
      <c r="R9278">
        <v>603</v>
      </c>
      <c r="S9278">
        <v>0.241795964700348</v>
      </c>
      <c r="T9278">
        <v>0.49172753095626798</v>
      </c>
      <c r="U9278">
        <v>74.188514709472699</v>
      </c>
      <c r="V9278">
        <v>92.599998474121094</v>
      </c>
    </row>
    <row r="9279" spans="1:22">
      <c r="A9279" t="s">
        <v>64</v>
      </c>
      <c r="B9279" t="s">
        <v>66</v>
      </c>
      <c r="C9279" s="7" t="s">
        <v>75</v>
      </c>
      <c r="D9279" s="7">
        <v>41180</v>
      </c>
      <c r="E9279" t="s">
        <v>92</v>
      </c>
      <c r="F9279">
        <v>16.915653228759801</v>
      </c>
      <c r="G9279">
        <v>16.765974044799801</v>
      </c>
      <c r="H9279">
        <v>0.406560599803925</v>
      </c>
      <c r="I9279">
        <v>2.4034578353166601E-2</v>
      </c>
      <c r="J9279">
        <v>88.566865671641693</v>
      </c>
      <c r="K9279">
        <v>-0.23474560678005199</v>
      </c>
      <c r="L9279">
        <v>0.14414329826831801</v>
      </c>
      <c r="M9279">
        <v>0.406560599803925</v>
      </c>
      <c r="N9279">
        <v>0.66897791624069203</v>
      </c>
      <c r="O9279">
        <v>1.0478668212890601</v>
      </c>
      <c r="P9279">
        <v>-0.416547000408173</v>
      </c>
      <c r="Q9279">
        <v>1.2296682596206701</v>
      </c>
      <c r="R9279">
        <v>603</v>
      </c>
      <c r="S9279">
        <v>0.25041406596210403</v>
      </c>
      <c r="T9279">
        <v>0.50041389465331998</v>
      </c>
      <c r="U9279">
        <v>74.188514709472699</v>
      </c>
      <c r="V9279">
        <v>92.599998474121094</v>
      </c>
    </row>
    <row r="9280" spans="1:22">
      <c r="A9280" t="s">
        <v>64</v>
      </c>
      <c r="B9280" t="s">
        <v>66</v>
      </c>
      <c r="C9280" s="7" t="s">
        <v>75</v>
      </c>
      <c r="D9280" s="7">
        <v>41180</v>
      </c>
      <c r="E9280" t="s">
        <v>93</v>
      </c>
      <c r="F9280">
        <v>16.514623641967798</v>
      </c>
      <c r="G9280">
        <v>16.580114364623999</v>
      </c>
      <c r="H9280">
        <v>-0.17788745462894401</v>
      </c>
      <c r="I9280">
        <v>-1.07715111225843E-2</v>
      </c>
      <c r="J9280">
        <v>89.994262023216507</v>
      </c>
      <c r="K9280">
        <v>-0.80726730823516801</v>
      </c>
      <c r="L9280">
        <v>-0.43542459607124301</v>
      </c>
      <c r="M9280">
        <v>-0.17788745462894401</v>
      </c>
      <c r="N9280">
        <v>7.9649679362773895E-2</v>
      </c>
      <c r="O9280">
        <v>0.45149239897728</v>
      </c>
      <c r="P9280">
        <v>-0.98568773269653298</v>
      </c>
      <c r="Q9280">
        <v>0.62991285324096702</v>
      </c>
      <c r="R9280">
        <v>603</v>
      </c>
      <c r="S9280">
        <v>0.24118677521442999</v>
      </c>
      <c r="T9280">
        <v>0.49110770225524902</v>
      </c>
      <c r="U9280">
        <v>74.188514709472699</v>
      </c>
      <c r="V9280">
        <v>92.599998474121094</v>
      </c>
    </row>
    <row r="9281" spans="1:22">
      <c r="A9281" t="s">
        <v>64</v>
      </c>
      <c r="B9281" t="s">
        <v>66</v>
      </c>
      <c r="C9281" s="7" t="s">
        <v>75</v>
      </c>
      <c r="D9281" s="7">
        <v>41180</v>
      </c>
      <c r="E9281" t="s">
        <v>94</v>
      </c>
      <c r="F9281">
        <v>15.505163192749</v>
      </c>
      <c r="G9281">
        <v>15.5075578689575</v>
      </c>
      <c r="H9281">
        <v>-6.5041589550673996E-3</v>
      </c>
      <c r="I9281">
        <v>-4.19483432779089E-4</v>
      </c>
      <c r="J9281">
        <v>90.795489220564605</v>
      </c>
      <c r="K9281">
        <v>-0.59231448173522905</v>
      </c>
      <c r="L9281">
        <v>-0.246212989091873</v>
      </c>
      <c r="M9281">
        <v>-6.5041589550673996E-3</v>
      </c>
      <c r="N9281">
        <v>0.23320467770099601</v>
      </c>
      <c r="O9281">
        <v>0.57930618524551403</v>
      </c>
      <c r="P9281">
        <v>-0.75838357210159302</v>
      </c>
      <c r="Q9281">
        <v>0.745375275611877</v>
      </c>
      <c r="R9281">
        <v>603</v>
      </c>
      <c r="S9281">
        <v>0.20894975885486</v>
      </c>
      <c r="T9281">
        <v>0.457110226154327</v>
      </c>
      <c r="U9281">
        <v>74.188514709472699</v>
      </c>
      <c r="V9281">
        <v>92.599998474121094</v>
      </c>
    </row>
    <row r="9282" spans="1:22">
      <c r="A9282" t="s">
        <v>64</v>
      </c>
      <c r="B9282" t="s">
        <v>66</v>
      </c>
      <c r="C9282" s="7" t="s">
        <v>75</v>
      </c>
      <c r="D9282" s="7">
        <v>41180</v>
      </c>
      <c r="E9282" t="s">
        <v>95</v>
      </c>
      <c r="F9282">
        <v>14.284670829772899</v>
      </c>
      <c r="G9282">
        <v>14.133471488952599</v>
      </c>
      <c r="H9282">
        <v>0.41069123148918202</v>
      </c>
      <c r="I9282">
        <v>2.8750486671924601E-2</v>
      </c>
      <c r="J9282">
        <v>90.126882255389802</v>
      </c>
      <c r="K9282">
        <v>-0.12774255871772799</v>
      </c>
      <c r="L9282">
        <v>0.19036848843097701</v>
      </c>
      <c r="M9282">
        <v>0.41069123148918202</v>
      </c>
      <c r="N9282">
        <v>0.63101398944854703</v>
      </c>
      <c r="O9282">
        <v>0.94912499189376798</v>
      </c>
      <c r="P9282">
        <v>-0.28038105368614202</v>
      </c>
      <c r="Q9282">
        <v>1.10176348686218</v>
      </c>
      <c r="R9282">
        <v>603</v>
      </c>
      <c r="S9282">
        <v>0.176519396092889</v>
      </c>
      <c r="T9282">
        <v>0.42014211416244501</v>
      </c>
      <c r="U9282">
        <v>74.188514709472699</v>
      </c>
      <c r="V9282">
        <v>92.599998474121094</v>
      </c>
    </row>
    <row r="9283" spans="1:22">
      <c r="A9283" t="s">
        <v>64</v>
      </c>
      <c r="B9283" t="s">
        <v>66</v>
      </c>
      <c r="C9283" s="7" t="s">
        <v>75</v>
      </c>
      <c r="D9283" s="7">
        <v>41180</v>
      </c>
      <c r="E9283" t="s">
        <v>96</v>
      </c>
      <c r="F9283">
        <v>13.0560922622681</v>
      </c>
      <c r="G9283">
        <v>12.901048660278301</v>
      </c>
      <c r="H9283">
        <v>0.42113402485847501</v>
      </c>
      <c r="I9283">
        <v>3.2255746424198199E-2</v>
      </c>
      <c r="J9283">
        <v>89.284560530679201</v>
      </c>
      <c r="K9283">
        <v>-9.4613298773765606E-2</v>
      </c>
      <c r="L9283">
        <v>0.21009440720081299</v>
      </c>
      <c r="M9283">
        <v>0.42113402485847501</v>
      </c>
      <c r="N9283">
        <v>0.63217365741729703</v>
      </c>
      <c r="O9283">
        <v>0.936881363391876</v>
      </c>
      <c r="P9283">
        <v>-0.240820497274399</v>
      </c>
      <c r="Q9283">
        <v>1.0830885171890301</v>
      </c>
      <c r="R9283">
        <v>603</v>
      </c>
      <c r="S9283">
        <v>0.161957770958882</v>
      </c>
      <c r="T9283">
        <v>0.40243977308273299</v>
      </c>
      <c r="U9283">
        <v>74.188514709472699</v>
      </c>
      <c r="V9283">
        <v>92.599998474121094</v>
      </c>
    </row>
    <row r="9284" spans="1:22">
      <c r="A9284" t="s">
        <v>64</v>
      </c>
      <c r="B9284" t="s">
        <v>66</v>
      </c>
      <c r="C9284" s="7" t="s">
        <v>75</v>
      </c>
      <c r="D9284" s="7">
        <v>41180</v>
      </c>
      <c r="E9284" t="s">
        <v>97</v>
      </c>
      <c r="F9284">
        <v>11.787284851074199</v>
      </c>
      <c r="G9284">
        <v>11.7421360015869</v>
      </c>
      <c r="H9284">
        <v>0.122632093727589</v>
      </c>
      <c r="I9284">
        <v>1.04037607088685E-2</v>
      </c>
      <c r="J9284">
        <v>86.249154228855005</v>
      </c>
      <c r="K9284">
        <v>-0.39477351307869002</v>
      </c>
      <c r="L9284">
        <v>-8.9086078107356997E-2</v>
      </c>
      <c r="M9284">
        <v>0.122632093727589</v>
      </c>
      <c r="N9284">
        <v>0.33435025811195401</v>
      </c>
      <c r="O9284">
        <v>0.64003771543502797</v>
      </c>
      <c r="P9284">
        <v>-0.54145079851150502</v>
      </c>
      <c r="Q9284">
        <v>0.78671497106552102</v>
      </c>
      <c r="R9284">
        <v>603</v>
      </c>
      <c r="S9284">
        <v>0.16300092499500399</v>
      </c>
      <c r="T9284">
        <v>0.403733730316162</v>
      </c>
      <c r="U9284">
        <v>74.188514709472699</v>
      </c>
      <c r="V9284">
        <v>92.599998474121094</v>
      </c>
    </row>
    <row r="9285" spans="1:22">
      <c r="A9285" t="s">
        <v>64</v>
      </c>
      <c r="B9285" t="s">
        <v>66</v>
      </c>
      <c r="C9285" s="7" t="s">
        <v>75</v>
      </c>
      <c r="D9285" s="7">
        <v>41180</v>
      </c>
      <c r="E9285" t="s">
        <v>98</v>
      </c>
      <c r="F9285">
        <v>11.4126024246216</v>
      </c>
      <c r="G9285">
        <v>11.486375808715801</v>
      </c>
      <c r="H9285">
        <v>-0.20038287341594699</v>
      </c>
      <c r="I9285">
        <v>-1.7558034509420398E-2</v>
      </c>
      <c r="J9285">
        <v>82.237247097844602</v>
      </c>
      <c r="K9285">
        <v>-0.71788209676742598</v>
      </c>
      <c r="L9285">
        <v>-0.41213935613632202</v>
      </c>
      <c r="M9285">
        <v>-0.20038287341594699</v>
      </c>
      <c r="N9285">
        <v>1.13736223429441E-2</v>
      </c>
      <c r="O9285">
        <v>0.317116379737854</v>
      </c>
      <c r="P9285">
        <v>-0.86458593606948897</v>
      </c>
      <c r="Q9285">
        <v>0.46382021903991699</v>
      </c>
      <c r="R9285">
        <v>603</v>
      </c>
      <c r="S9285">
        <v>0.163059936257483</v>
      </c>
      <c r="T9285">
        <v>0.40380680561065702</v>
      </c>
      <c r="U9285">
        <v>74.188514709472699</v>
      </c>
      <c r="V9285">
        <v>92.599998474121094</v>
      </c>
    </row>
    <row r="9286" spans="1:22">
      <c r="A9286" t="s">
        <v>64</v>
      </c>
      <c r="B9286" t="s">
        <v>66</v>
      </c>
      <c r="C9286" s="7" t="s">
        <v>75</v>
      </c>
      <c r="D9286" s="7">
        <v>41180</v>
      </c>
      <c r="E9286" t="s">
        <v>99</v>
      </c>
      <c r="F9286">
        <v>10.9144477844238</v>
      </c>
      <c r="G9286">
        <v>11.0437622070313</v>
      </c>
      <c r="H9286">
        <v>-0.351247698068619</v>
      </c>
      <c r="I9286">
        <v>-3.2181903719901997E-2</v>
      </c>
      <c r="J9286">
        <v>79.760746268656206</v>
      </c>
      <c r="K9286">
        <v>-0.87566173076629605</v>
      </c>
      <c r="L9286">
        <v>-0.56583368778228804</v>
      </c>
      <c r="M9286">
        <v>-0.351247698068619</v>
      </c>
      <c r="N9286">
        <v>-0.13666172325611101</v>
      </c>
      <c r="O9286">
        <v>0.17316634953022</v>
      </c>
      <c r="P9286">
        <v>-1.02432584762573</v>
      </c>
      <c r="Q9286">
        <v>0.32183045148849498</v>
      </c>
      <c r="R9286">
        <v>603</v>
      </c>
      <c r="S9286">
        <v>0.16744665038460499</v>
      </c>
      <c r="T9286">
        <v>0.40920245647430398</v>
      </c>
      <c r="U9286">
        <v>74.188514709472699</v>
      </c>
      <c r="V9286">
        <v>92.599998474121094</v>
      </c>
    </row>
    <row r="9287" spans="1:22">
      <c r="A9287" t="s">
        <v>64</v>
      </c>
      <c r="B9287" t="s">
        <v>66</v>
      </c>
      <c r="C9287" s="7" t="s">
        <v>75</v>
      </c>
      <c r="D9287" s="7">
        <v>41180</v>
      </c>
      <c r="E9287" t="s">
        <v>100</v>
      </c>
      <c r="F9287">
        <v>10.214372634887701</v>
      </c>
      <c r="G9287">
        <v>10.3551387786865</v>
      </c>
      <c r="H9287">
        <v>-0.38235032558441201</v>
      </c>
      <c r="I9287">
        <v>-3.7432581186294597E-2</v>
      </c>
      <c r="J9287">
        <v>76.969386401327299</v>
      </c>
      <c r="K9287">
        <v>-0.88538277149200395</v>
      </c>
      <c r="L9287">
        <v>-0.58818715810775801</v>
      </c>
      <c r="M9287">
        <v>-0.38235032558441201</v>
      </c>
      <c r="N9287">
        <v>-0.17651352286338801</v>
      </c>
      <c r="O9287">
        <v>0.120682127773762</v>
      </c>
      <c r="P9287">
        <v>-1.0279854536056501</v>
      </c>
      <c r="Q9287">
        <v>0.263284832239151</v>
      </c>
      <c r="R9287">
        <v>603</v>
      </c>
      <c r="S9287">
        <v>0.15407062505041</v>
      </c>
      <c r="T9287">
        <v>0.39251831173896801</v>
      </c>
      <c r="U9287">
        <v>74.188514709472699</v>
      </c>
      <c r="V9287">
        <v>92.599998474121094</v>
      </c>
    </row>
    <row r="9288" spans="1:22">
      <c r="A9288" t="s">
        <v>64</v>
      </c>
      <c r="B9288" t="s">
        <v>66</v>
      </c>
      <c r="C9288" s="7" t="s">
        <v>75</v>
      </c>
      <c r="D9288" s="7">
        <v>41180</v>
      </c>
      <c r="E9288" t="s">
        <v>101</v>
      </c>
      <c r="F9288">
        <v>9.2952709197997994</v>
      </c>
      <c r="G9288">
        <v>9.38177394866943</v>
      </c>
      <c r="H9288">
        <v>-0.234959080815315</v>
      </c>
      <c r="I9288">
        <v>-2.52772700041533E-2</v>
      </c>
      <c r="J9288">
        <v>74.5789883913761</v>
      </c>
      <c r="K9288">
        <v>-0.716974318027496</v>
      </c>
      <c r="L9288">
        <v>-0.43219581246375999</v>
      </c>
      <c r="M9288">
        <v>-0.234959080815315</v>
      </c>
      <c r="N9288">
        <v>-3.77223566174507E-2</v>
      </c>
      <c r="O9288">
        <v>0.24705614149570501</v>
      </c>
      <c r="P9288">
        <v>-0.85361891984939597</v>
      </c>
      <c r="Q9288">
        <v>0.38370075821876498</v>
      </c>
      <c r="R9288">
        <v>603</v>
      </c>
      <c r="S9288">
        <v>0.141465111869511</v>
      </c>
      <c r="T9288">
        <v>0.37611848115920998</v>
      </c>
      <c r="U9288">
        <v>74.188514709472699</v>
      </c>
      <c r="V9288">
        <v>92.599998474121094</v>
      </c>
    </row>
    <row r="9289" spans="1:22">
      <c r="A9289" t="s">
        <v>64</v>
      </c>
      <c r="B9289" t="s">
        <v>66</v>
      </c>
      <c r="C9289" s="7" t="s">
        <v>75</v>
      </c>
      <c r="D9289" s="7">
        <v>41180</v>
      </c>
      <c r="E9289" t="s">
        <v>102</v>
      </c>
      <c r="F9289">
        <v>8.6433382034301793</v>
      </c>
      <c r="G9289">
        <v>8.5796747207641602</v>
      </c>
      <c r="H9289">
        <v>0.172925695776939</v>
      </c>
      <c r="I9289">
        <v>2.0006818696856499E-2</v>
      </c>
      <c r="J9289">
        <v>73.0880597014919</v>
      </c>
      <c r="K9289">
        <v>-0.283565133810043</v>
      </c>
      <c r="L9289">
        <v>-1.3866647146642199E-2</v>
      </c>
      <c r="M9289">
        <v>0.172925695776939</v>
      </c>
      <c r="N9289">
        <v>0.35971802473068198</v>
      </c>
      <c r="O9289">
        <v>0.62941652536392201</v>
      </c>
      <c r="P9289">
        <v>-0.41297394037246699</v>
      </c>
      <c r="Q9289">
        <v>0.75882530212402299</v>
      </c>
      <c r="R9289">
        <v>603</v>
      </c>
      <c r="S9289">
        <v>0.126879635776533</v>
      </c>
      <c r="T9289">
        <v>0.35620167851448098</v>
      </c>
      <c r="U9289">
        <v>74.188514709472699</v>
      </c>
      <c r="V9289">
        <v>92.599998474121094</v>
      </c>
    </row>
    <row r="9290" spans="1:22">
      <c r="A9290" t="s">
        <v>64</v>
      </c>
      <c r="B9290" t="s">
        <v>67</v>
      </c>
      <c r="C9290" s="7" t="s">
        <v>50</v>
      </c>
      <c r="D9290" s="7" t="s">
        <v>31</v>
      </c>
      <c r="E9290" t="s">
        <v>79</v>
      </c>
      <c r="F9290">
        <v>38.759555816650398</v>
      </c>
      <c r="G9290">
        <v>38.500728607177699</v>
      </c>
      <c r="H9290">
        <v>0.26984974741935702</v>
      </c>
      <c r="I9290">
        <v>6.9621475413441701E-3</v>
      </c>
      <c r="J9290">
        <v>71.431381892443795</v>
      </c>
      <c r="K9290">
        <v>-0.239666432142258</v>
      </c>
      <c r="L9290">
        <v>6.1359860002994503E-2</v>
      </c>
      <c r="M9290">
        <v>0.26984974741935702</v>
      </c>
      <c r="N9290">
        <v>0.47833964228630099</v>
      </c>
      <c r="O9290">
        <v>0.77936589717865001</v>
      </c>
      <c r="P9290">
        <v>-0.38410717248916598</v>
      </c>
      <c r="Q9290">
        <v>0.92380666732788097</v>
      </c>
      <c r="R9290">
        <v>122.416666666667</v>
      </c>
      <c r="S9290">
        <v>0.158067935132156</v>
      </c>
      <c r="T9290">
        <v>0.397577583789825</v>
      </c>
      <c r="U9290">
        <v>77.977005004882798</v>
      </c>
      <c r="V9290">
        <v>97.199996948242202</v>
      </c>
    </row>
    <row r="9291" spans="1:22">
      <c r="A9291" t="s">
        <v>64</v>
      </c>
      <c r="B9291" t="s">
        <v>67</v>
      </c>
      <c r="C9291" s="7" t="s">
        <v>50</v>
      </c>
      <c r="D9291" s="7" t="s">
        <v>31</v>
      </c>
      <c r="E9291" t="s">
        <v>80</v>
      </c>
      <c r="F9291">
        <v>37.407024383544901</v>
      </c>
      <c r="G9291">
        <v>37.353263854980497</v>
      </c>
      <c r="H9291">
        <v>5.6049834936857203E-2</v>
      </c>
      <c r="I9291">
        <v>1.49837729986757E-3</v>
      </c>
      <c r="J9291">
        <v>70.662423417290697</v>
      </c>
      <c r="K9291">
        <v>-0.45715925097465498</v>
      </c>
      <c r="L9291">
        <v>-0.15395115315914201</v>
      </c>
      <c r="M9291">
        <v>5.6049834936857203E-2</v>
      </c>
      <c r="N9291">
        <v>0.266050815582275</v>
      </c>
      <c r="O9291">
        <v>0.56925892829894997</v>
      </c>
      <c r="P9291">
        <v>-0.60264688730239901</v>
      </c>
      <c r="Q9291">
        <v>0.714746534824371</v>
      </c>
      <c r="R9291">
        <v>122.416666666667</v>
      </c>
      <c r="S9291">
        <v>0.160367547110596</v>
      </c>
      <c r="T9291">
        <v>0.40045917034149198</v>
      </c>
      <c r="U9291">
        <v>77.977005004882798</v>
      </c>
      <c r="V9291">
        <v>97.199996948242202</v>
      </c>
    </row>
    <row r="9292" spans="1:22">
      <c r="A9292" t="s">
        <v>64</v>
      </c>
      <c r="B9292" t="s">
        <v>67</v>
      </c>
      <c r="C9292" s="7" t="s">
        <v>50</v>
      </c>
      <c r="D9292" s="7" t="s">
        <v>31</v>
      </c>
      <c r="E9292" t="s">
        <v>81</v>
      </c>
      <c r="F9292">
        <v>36.480442047119098</v>
      </c>
      <c r="G9292">
        <v>36.275550842285199</v>
      </c>
      <c r="H9292">
        <v>0.213613972067833</v>
      </c>
      <c r="I9292">
        <v>5.8555752038955697E-3</v>
      </c>
      <c r="J9292">
        <v>69.924145677331595</v>
      </c>
      <c r="K9292">
        <v>-0.33922061324119601</v>
      </c>
      <c r="L9292">
        <v>-1.2601453810930301E-2</v>
      </c>
      <c r="M9292">
        <v>0.213613972067833</v>
      </c>
      <c r="N9292">
        <v>0.43982940912246699</v>
      </c>
      <c r="O9292">
        <v>0.76644855737686202</v>
      </c>
      <c r="P9292">
        <v>-0.49594151973724399</v>
      </c>
      <c r="Q9292">
        <v>0.92316949367523204</v>
      </c>
      <c r="R9292">
        <v>122.416666666667</v>
      </c>
      <c r="S9292">
        <v>0.18608793621744801</v>
      </c>
      <c r="T9292">
        <v>0.43137910962104797</v>
      </c>
      <c r="U9292">
        <v>77.977005004882798</v>
      </c>
      <c r="V9292">
        <v>97.199996948242202</v>
      </c>
    </row>
    <row r="9293" spans="1:22">
      <c r="A9293" t="s">
        <v>64</v>
      </c>
      <c r="B9293" t="s">
        <v>67</v>
      </c>
      <c r="C9293" s="7" t="s">
        <v>50</v>
      </c>
      <c r="D9293" s="7" t="s">
        <v>31</v>
      </c>
      <c r="E9293" t="s">
        <v>82</v>
      </c>
      <c r="F9293">
        <v>36.156558990478501</v>
      </c>
      <c r="G9293">
        <v>36.135307312011697</v>
      </c>
      <c r="H9293">
        <v>2.2155467420816401E-2</v>
      </c>
      <c r="I9293">
        <v>6.1276479391381101E-4</v>
      </c>
      <c r="J9293">
        <v>69.387243022464105</v>
      </c>
      <c r="K9293">
        <v>-0.56763923168182395</v>
      </c>
      <c r="L9293">
        <v>-0.21918372809886899</v>
      </c>
      <c r="M9293">
        <v>2.2155467420816401E-2</v>
      </c>
      <c r="N9293">
        <v>0.26349467039108299</v>
      </c>
      <c r="O9293">
        <v>0.61195015907287598</v>
      </c>
      <c r="P9293">
        <v>-0.73483783006668102</v>
      </c>
      <c r="Q9293">
        <v>0.77914875745773304</v>
      </c>
      <c r="R9293">
        <v>122.416666666667</v>
      </c>
      <c r="S9293">
        <v>0.21180174355352999</v>
      </c>
      <c r="T9293">
        <v>0.46021923422813399</v>
      </c>
      <c r="U9293">
        <v>77.977005004882798</v>
      </c>
      <c r="V9293">
        <v>97.199996948242202</v>
      </c>
    </row>
    <row r="9294" spans="1:22">
      <c r="A9294" t="s">
        <v>64</v>
      </c>
      <c r="B9294" t="s">
        <v>67</v>
      </c>
      <c r="C9294" s="7" t="s">
        <v>50</v>
      </c>
      <c r="D9294" s="7" t="s">
        <v>31</v>
      </c>
      <c r="E9294" t="s">
        <v>83</v>
      </c>
      <c r="F9294">
        <v>37.478382110595703</v>
      </c>
      <c r="G9294">
        <v>37.325031280517599</v>
      </c>
      <c r="H9294">
        <v>0.15988053381442999</v>
      </c>
      <c r="I9294">
        <v>4.2659402824938297E-3</v>
      </c>
      <c r="J9294">
        <v>68.803444520081598</v>
      </c>
      <c r="K9294">
        <v>-0.44054713845253002</v>
      </c>
      <c r="L9294">
        <v>-8.5809603333473206E-2</v>
      </c>
      <c r="M9294">
        <v>0.15988053381442999</v>
      </c>
      <c r="N9294">
        <v>0.40557065606117199</v>
      </c>
      <c r="O9294">
        <v>0.76030820608139005</v>
      </c>
      <c r="P9294">
        <v>-0.61076003313064597</v>
      </c>
      <c r="Q9294">
        <v>0.93052113056182895</v>
      </c>
      <c r="R9294">
        <v>122.416666666667</v>
      </c>
      <c r="S9294">
        <v>0.219507430394139</v>
      </c>
      <c r="T9294">
        <v>0.46851620078086897</v>
      </c>
      <c r="U9294">
        <v>77.977005004882798</v>
      </c>
      <c r="V9294">
        <v>97.199996948242202</v>
      </c>
    </row>
    <row r="9295" spans="1:22">
      <c r="A9295" t="s">
        <v>64</v>
      </c>
      <c r="B9295" t="s">
        <v>67</v>
      </c>
      <c r="C9295" s="7" t="s">
        <v>50</v>
      </c>
      <c r="D9295" s="7" t="s">
        <v>31</v>
      </c>
      <c r="E9295" t="s">
        <v>84</v>
      </c>
      <c r="F9295">
        <v>43.577156066894503</v>
      </c>
      <c r="G9295">
        <v>44.525947570800803</v>
      </c>
      <c r="H9295">
        <v>-0.98919379711151101</v>
      </c>
      <c r="I9295">
        <v>-2.26998254656792E-2</v>
      </c>
      <c r="J9295">
        <v>68.436208304969298</v>
      </c>
      <c r="K9295">
        <v>-1.58759224414825</v>
      </c>
      <c r="L9295">
        <v>-1.23405361175537</v>
      </c>
      <c r="M9295">
        <v>-0.98919379711151101</v>
      </c>
      <c r="N9295">
        <v>-0.74433398246765103</v>
      </c>
      <c r="O9295">
        <v>-0.39079537987709001</v>
      </c>
      <c r="P9295">
        <v>-1.75722980499268</v>
      </c>
      <c r="Q9295">
        <v>-0.22115772962570199</v>
      </c>
      <c r="R9295">
        <v>122.416666666667</v>
      </c>
      <c r="S9295">
        <v>0.218026215052532</v>
      </c>
      <c r="T9295">
        <v>0.466932773590088</v>
      </c>
      <c r="U9295">
        <v>77.977005004882798</v>
      </c>
      <c r="V9295">
        <v>97.199996948242202</v>
      </c>
    </row>
    <row r="9296" spans="1:22">
      <c r="A9296" t="s">
        <v>64</v>
      </c>
      <c r="B9296" t="s">
        <v>67</v>
      </c>
      <c r="C9296" s="7" t="s">
        <v>50</v>
      </c>
      <c r="D9296" s="7" t="s">
        <v>31</v>
      </c>
      <c r="E9296" t="s">
        <v>85</v>
      </c>
      <c r="F9296">
        <v>53.053359985351598</v>
      </c>
      <c r="G9296">
        <v>54.323890686035199</v>
      </c>
      <c r="H9296">
        <v>-1.3246364593505899</v>
      </c>
      <c r="I9296">
        <v>-2.4968003854155499E-2</v>
      </c>
      <c r="J9296">
        <v>68.434533696391895</v>
      </c>
      <c r="K9296">
        <v>-1.9573792219162001</v>
      </c>
      <c r="L9296">
        <v>-1.5835496187210101</v>
      </c>
      <c r="M9296">
        <v>-1.3246364593505899</v>
      </c>
      <c r="N9296">
        <v>-1.06572329998016</v>
      </c>
      <c r="O9296">
        <v>-0.69189375638961803</v>
      </c>
      <c r="P9296">
        <v>-2.1367528438568102</v>
      </c>
      <c r="Q9296">
        <v>-0.51251995563507102</v>
      </c>
      <c r="R9296">
        <v>122.416666666667</v>
      </c>
      <c r="S9296">
        <v>0.24377105768486801</v>
      </c>
      <c r="T9296">
        <v>0.49373176693916299</v>
      </c>
      <c r="U9296">
        <v>77.977005004882798</v>
      </c>
      <c r="V9296">
        <v>97.199996948242202</v>
      </c>
    </row>
    <row r="9297" spans="1:22">
      <c r="A9297" t="s">
        <v>64</v>
      </c>
      <c r="B9297" t="s">
        <v>67</v>
      </c>
      <c r="C9297" s="7" t="s">
        <v>50</v>
      </c>
      <c r="D9297" s="7" t="s">
        <v>31</v>
      </c>
      <c r="E9297" t="s">
        <v>86</v>
      </c>
      <c r="F9297">
        <v>61.652347564697301</v>
      </c>
      <c r="G9297">
        <v>62.975082397460902</v>
      </c>
      <c r="H9297">
        <v>-1.3790590763092001</v>
      </c>
      <c r="I9297">
        <v>-2.2368313744664199E-2</v>
      </c>
      <c r="J9297">
        <v>70.284486044928599</v>
      </c>
      <c r="K9297">
        <v>-2.0497064590454102</v>
      </c>
      <c r="L9297">
        <v>-1.6534825563430799</v>
      </c>
      <c r="M9297">
        <v>-1.3790590763092001</v>
      </c>
      <c r="N9297">
        <v>-1.10463559627533</v>
      </c>
      <c r="O9297">
        <v>-0.70841169357299805</v>
      </c>
      <c r="P9297">
        <v>-2.2398257255554199</v>
      </c>
      <c r="Q9297">
        <v>-0.51829248666763295</v>
      </c>
      <c r="R9297">
        <v>122.416666666667</v>
      </c>
      <c r="S9297">
        <v>0.273852239128619</v>
      </c>
      <c r="T9297">
        <v>0.52330893278121904</v>
      </c>
      <c r="U9297">
        <v>77.977005004882798</v>
      </c>
      <c r="V9297">
        <v>97.199996948242202</v>
      </c>
    </row>
    <row r="9298" spans="1:22">
      <c r="A9298" t="s">
        <v>64</v>
      </c>
      <c r="B9298" t="s">
        <v>67</v>
      </c>
      <c r="C9298" s="7" t="s">
        <v>50</v>
      </c>
      <c r="D9298" s="7" t="s">
        <v>31</v>
      </c>
      <c r="E9298" t="s">
        <v>87</v>
      </c>
      <c r="F9298">
        <v>69.923118591308594</v>
      </c>
      <c r="G9298">
        <v>71.582817077636705</v>
      </c>
      <c r="H9298">
        <v>-1.73036909103394</v>
      </c>
      <c r="I9298">
        <v>-2.4746738374233201E-2</v>
      </c>
      <c r="J9298">
        <v>73.751238938053206</v>
      </c>
      <c r="K9298">
        <v>-2.5193223953247101</v>
      </c>
      <c r="L9298">
        <v>-2.0532023906707799</v>
      </c>
      <c r="M9298">
        <v>-1.73036909103394</v>
      </c>
      <c r="N9298">
        <v>-1.4075357913970901</v>
      </c>
      <c r="O9298">
        <v>-0.94141584634780895</v>
      </c>
      <c r="P9298">
        <v>-2.7429795265197798</v>
      </c>
      <c r="Q9298">
        <v>-0.71775859594345104</v>
      </c>
      <c r="R9298">
        <v>122.416666666667</v>
      </c>
      <c r="S9298">
        <v>0.37899226188892499</v>
      </c>
      <c r="T9298">
        <v>0.61562347412109397</v>
      </c>
      <c r="U9298">
        <v>77.977005004882798</v>
      </c>
      <c r="V9298">
        <v>97.199996948242202</v>
      </c>
    </row>
    <row r="9299" spans="1:22">
      <c r="A9299" t="s">
        <v>64</v>
      </c>
      <c r="B9299" t="s">
        <v>67</v>
      </c>
      <c r="C9299" s="7" t="s">
        <v>50</v>
      </c>
      <c r="D9299" s="7" t="s">
        <v>31</v>
      </c>
      <c r="E9299" t="s">
        <v>88</v>
      </c>
      <c r="F9299">
        <v>73.057823181152301</v>
      </c>
      <c r="G9299">
        <v>74.398124694824205</v>
      </c>
      <c r="H9299">
        <v>-1.39737164974213</v>
      </c>
      <c r="I9299">
        <v>-1.9126927480101599E-2</v>
      </c>
      <c r="J9299">
        <v>77.718447923757694</v>
      </c>
      <c r="K9299">
        <v>-2.2301025390625</v>
      </c>
      <c r="L9299">
        <v>-1.7381184101104701</v>
      </c>
      <c r="M9299">
        <v>-1.39737164974213</v>
      </c>
      <c r="N9299">
        <v>-1.05662488937378</v>
      </c>
      <c r="O9299">
        <v>-0.56464076042175304</v>
      </c>
      <c r="P9299">
        <v>-2.4661700725555402</v>
      </c>
      <c r="Q9299">
        <v>-0.328573107719421</v>
      </c>
      <c r="R9299">
        <v>122.416666666667</v>
      </c>
      <c r="S9299">
        <v>0.42221843167004602</v>
      </c>
      <c r="T9299">
        <v>0.64978337287902799</v>
      </c>
      <c r="U9299">
        <v>77.977005004882798</v>
      </c>
      <c r="V9299">
        <v>97.199996948242202</v>
      </c>
    </row>
    <row r="9300" spans="1:22">
      <c r="A9300" t="s">
        <v>64</v>
      </c>
      <c r="B9300" t="s">
        <v>67</v>
      </c>
      <c r="C9300" s="7" t="s">
        <v>50</v>
      </c>
      <c r="D9300" s="7" t="s">
        <v>31</v>
      </c>
      <c r="E9300" t="s">
        <v>89</v>
      </c>
      <c r="F9300">
        <v>75.669815063476605</v>
      </c>
      <c r="G9300">
        <v>76.915847778320298</v>
      </c>
      <c r="H9300">
        <v>-1.2990918159484901</v>
      </c>
      <c r="I9300">
        <v>-1.71678997576237E-2</v>
      </c>
      <c r="J9300">
        <v>81.415616065350505</v>
      </c>
      <c r="K9300">
        <v>-2.1159391403198202</v>
      </c>
      <c r="L9300">
        <v>-1.63333904743195</v>
      </c>
      <c r="M9300">
        <v>-1.2990918159484901</v>
      </c>
      <c r="N9300">
        <v>-0.96484452486038197</v>
      </c>
      <c r="O9300">
        <v>-0.48224455118179299</v>
      </c>
      <c r="P9300">
        <v>-2.3475039005279501</v>
      </c>
      <c r="Q9300">
        <v>-0.250679701566696</v>
      </c>
      <c r="R9300">
        <v>122.416666666667</v>
      </c>
      <c r="S9300">
        <v>0.40626512262748798</v>
      </c>
      <c r="T9300">
        <v>0.63738930225372303</v>
      </c>
      <c r="U9300">
        <v>77.977005004882798</v>
      </c>
      <c r="V9300">
        <v>97.199996948242202</v>
      </c>
    </row>
    <row r="9301" spans="1:22">
      <c r="A9301" t="s">
        <v>64</v>
      </c>
      <c r="B9301" t="s">
        <v>67</v>
      </c>
      <c r="C9301" s="7" t="s">
        <v>50</v>
      </c>
      <c r="D9301" s="7" t="s">
        <v>31</v>
      </c>
      <c r="E9301" t="s">
        <v>90</v>
      </c>
      <c r="F9301">
        <v>78.962448120117202</v>
      </c>
      <c r="G9301">
        <v>79.698493957519503</v>
      </c>
      <c r="H9301">
        <v>-0.767389357089996</v>
      </c>
      <c r="I9301">
        <v>-9.7184088081121393E-3</v>
      </c>
      <c r="J9301">
        <v>84.097957794417994</v>
      </c>
      <c r="K9301">
        <v>-1.6553717851638801</v>
      </c>
      <c r="L9301">
        <v>-1.1307445764541599</v>
      </c>
      <c r="M9301">
        <v>-0.767389357089996</v>
      </c>
      <c r="N9301">
        <v>-0.40403413772583002</v>
      </c>
      <c r="O9301">
        <v>0.120593063533306</v>
      </c>
      <c r="P9301">
        <v>-1.9071024656295801</v>
      </c>
      <c r="Q9301">
        <v>0.37232375144958502</v>
      </c>
      <c r="R9301">
        <v>122.416666666667</v>
      </c>
      <c r="S9301">
        <v>0.480105374181449</v>
      </c>
      <c r="T9301">
        <v>0.69289636611938499</v>
      </c>
      <c r="U9301">
        <v>77.977005004882798</v>
      </c>
      <c r="V9301">
        <v>97.199996948242202</v>
      </c>
    </row>
    <row r="9302" spans="1:22">
      <c r="A9302" t="s">
        <v>64</v>
      </c>
      <c r="B9302" t="s">
        <v>67</v>
      </c>
      <c r="C9302" s="7" t="s">
        <v>50</v>
      </c>
      <c r="D9302" s="7" t="s">
        <v>31</v>
      </c>
      <c r="E9302" t="s">
        <v>91</v>
      </c>
      <c r="F9302">
        <v>79.5606689453125</v>
      </c>
      <c r="G9302">
        <v>80.471740722656307</v>
      </c>
      <c r="H9302">
        <v>-0.94987046718597401</v>
      </c>
      <c r="I9302">
        <v>-1.19389453902841E-2</v>
      </c>
      <c r="J9302">
        <v>85.942287270251796</v>
      </c>
      <c r="K9302">
        <v>-1.7671934366226201</v>
      </c>
      <c r="L9302">
        <v>-1.28431236743927</v>
      </c>
      <c r="M9302">
        <v>-0.94987046718597401</v>
      </c>
      <c r="N9302">
        <v>-0.615428566932678</v>
      </c>
      <c r="O9302">
        <v>-0.132547557353973</v>
      </c>
      <c r="P9302">
        <v>-1.9988930225372299</v>
      </c>
      <c r="Q9302">
        <v>9.9152140319347395E-2</v>
      </c>
      <c r="R9302">
        <v>122.416666666667</v>
      </c>
      <c r="S9302">
        <v>0.40673840481995099</v>
      </c>
      <c r="T9302">
        <v>0.63776046037673995</v>
      </c>
      <c r="U9302">
        <v>77.977005004882798</v>
      </c>
      <c r="V9302">
        <v>97.199996948242202</v>
      </c>
    </row>
    <row r="9303" spans="1:22">
      <c r="A9303" t="s">
        <v>64</v>
      </c>
      <c r="B9303" t="s">
        <v>67</v>
      </c>
      <c r="C9303" s="7" t="s">
        <v>50</v>
      </c>
      <c r="D9303" s="7" t="s">
        <v>31</v>
      </c>
      <c r="E9303" t="s">
        <v>92</v>
      </c>
      <c r="F9303">
        <v>81.519485473632798</v>
      </c>
      <c r="G9303">
        <v>81.905532836914105</v>
      </c>
      <c r="H9303">
        <v>-0.40247908234596302</v>
      </c>
      <c r="I9303">
        <v>-4.9372133798897301E-3</v>
      </c>
      <c r="J9303">
        <v>87.052072157930496</v>
      </c>
      <c r="K9303">
        <v>-1.2766585350036601</v>
      </c>
      <c r="L9303">
        <v>-0.76018619537353505</v>
      </c>
      <c r="M9303">
        <v>-0.40247908234596302</v>
      </c>
      <c r="N9303">
        <v>-4.4771958142518997E-2</v>
      </c>
      <c r="O9303">
        <v>0.47170031070709201</v>
      </c>
      <c r="P9303">
        <v>-1.52447617053986</v>
      </c>
      <c r="Q9303">
        <v>0.71951800584793102</v>
      </c>
      <c r="R9303">
        <v>122.416666666667</v>
      </c>
      <c r="S9303">
        <v>0.46529561631410798</v>
      </c>
      <c r="T9303">
        <v>0.68212580680847201</v>
      </c>
      <c r="U9303">
        <v>77.977005004882798</v>
      </c>
      <c r="V9303">
        <v>97.199996948242202</v>
      </c>
    </row>
    <row r="9304" spans="1:22">
      <c r="A9304" t="s">
        <v>64</v>
      </c>
      <c r="B9304" t="s">
        <v>67</v>
      </c>
      <c r="C9304" s="7" t="s">
        <v>50</v>
      </c>
      <c r="D9304" s="7" t="s">
        <v>31</v>
      </c>
      <c r="E9304" t="s">
        <v>93</v>
      </c>
      <c r="F9304">
        <v>80.567054748535199</v>
      </c>
      <c r="G9304">
        <v>79.489799499511705</v>
      </c>
      <c r="H9304">
        <v>1.1231284141540501</v>
      </c>
      <c r="I9304">
        <v>1.3940293341875101E-2</v>
      </c>
      <c r="J9304">
        <v>87.362042205582</v>
      </c>
      <c r="K9304">
        <v>0.25508782267570501</v>
      </c>
      <c r="L9304">
        <v>0.767933249473572</v>
      </c>
      <c r="M9304">
        <v>1.1231284141540501</v>
      </c>
      <c r="N9304">
        <v>1.4783235788345299</v>
      </c>
      <c r="O9304">
        <v>1.9911689758300799</v>
      </c>
      <c r="P9304">
        <v>9.0103652328252792E-3</v>
      </c>
      <c r="Q9304">
        <v>2.2372465133667001</v>
      </c>
      <c r="R9304">
        <v>122.416666666667</v>
      </c>
      <c r="S9304">
        <v>0.45878362276585299</v>
      </c>
      <c r="T9304">
        <v>0.67733567953109697</v>
      </c>
      <c r="U9304">
        <v>77.977005004882798</v>
      </c>
      <c r="V9304">
        <v>97.199996948242202</v>
      </c>
    </row>
    <row r="9305" spans="1:22">
      <c r="A9305" t="s">
        <v>64</v>
      </c>
      <c r="B9305" t="s">
        <v>67</v>
      </c>
      <c r="C9305" s="7" t="s">
        <v>50</v>
      </c>
      <c r="D9305" s="7" t="s">
        <v>31</v>
      </c>
      <c r="E9305" t="s">
        <v>94</v>
      </c>
      <c r="F9305">
        <v>77.357612609863295</v>
      </c>
      <c r="G9305">
        <v>76.768081665039105</v>
      </c>
      <c r="H9305">
        <v>0.61463415622711204</v>
      </c>
      <c r="I9305">
        <v>7.9453606158494897E-3</v>
      </c>
      <c r="J9305">
        <v>87.295554799183293</v>
      </c>
      <c r="K9305">
        <v>-0.19084618985652901</v>
      </c>
      <c r="L9305">
        <v>0.28503811359405501</v>
      </c>
      <c r="M9305">
        <v>0.61463415622711204</v>
      </c>
      <c r="N9305">
        <v>0.94423019886016801</v>
      </c>
      <c r="O9305">
        <v>1.4201145172119101</v>
      </c>
      <c r="P9305">
        <v>-0.41918867826461798</v>
      </c>
      <c r="Q9305">
        <v>1.6484569311142001</v>
      </c>
      <c r="R9305">
        <v>122.416666666667</v>
      </c>
      <c r="S9305">
        <v>0.39503695580869203</v>
      </c>
      <c r="T9305">
        <v>0.62851965427398704</v>
      </c>
      <c r="U9305">
        <v>77.977005004882798</v>
      </c>
      <c r="V9305">
        <v>97.199996948242202</v>
      </c>
    </row>
    <row r="9306" spans="1:22">
      <c r="A9306" t="s">
        <v>64</v>
      </c>
      <c r="B9306" t="s">
        <v>67</v>
      </c>
      <c r="C9306" s="7" t="s">
        <v>50</v>
      </c>
      <c r="D9306" s="7" t="s">
        <v>31</v>
      </c>
      <c r="E9306" t="s">
        <v>95</v>
      </c>
      <c r="F9306">
        <v>72.613227844238295</v>
      </c>
      <c r="G9306">
        <v>71.976646423339801</v>
      </c>
      <c r="H9306">
        <v>0.66369658708572399</v>
      </c>
      <c r="I9306">
        <v>9.1401608660817094E-3</v>
      </c>
      <c r="J9306">
        <v>86.313948264125102</v>
      </c>
      <c r="K9306">
        <v>-5.9899572283029598E-2</v>
      </c>
      <c r="L9306">
        <v>0.36760690808296198</v>
      </c>
      <c r="M9306">
        <v>0.66369658708572399</v>
      </c>
      <c r="N9306">
        <v>0.95978629589080799</v>
      </c>
      <c r="O9306">
        <v>1.3872927427291899</v>
      </c>
      <c r="P9306">
        <v>-0.26502904295921298</v>
      </c>
      <c r="Q9306">
        <v>1.5924222469329801</v>
      </c>
      <c r="R9306">
        <v>122.416666666667</v>
      </c>
      <c r="S9306">
        <v>0.318801485933907</v>
      </c>
      <c r="T9306">
        <v>0.564625084400177</v>
      </c>
      <c r="U9306">
        <v>77.977005004882798</v>
      </c>
      <c r="V9306">
        <v>97.199996948242202</v>
      </c>
    </row>
    <row r="9307" spans="1:22">
      <c r="A9307" t="s">
        <v>64</v>
      </c>
      <c r="B9307" t="s">
        <v>67</v>
      </c>
      <c r="C9307" s="7" t="s">
        <v>50</v>
      </c>
      <c r="D9307" s="7" t="s">
        <v>31</v>
      </c>
      <c r="E9307" t="s">
        <v>96</v>
      </c>
      <c r="F9307">
        <v>67.017524719238295</v>
      </c>
      <c r="G9307">
        <v>66.811767578125</v>
      </c>
      <c r="H9307">
        <v>0.21451736986637099</v>
      </c>
      <c r="I9307">
        <v>3.2009144779294699E-3</v>
      </c>
      <c r="J9307">
        <v>84.523791695030795</v>
      </c>
      <c r="K9307">
        <v>-0.423939049243927</v>
      </c>
      <c r="L9307">
        <v>-4.6733822673559203E-2</v>
      </c>
      <c r="M9307">
        <v>0.21451736986637099</v>
      </c>
      <c r="N9307">
        <v>0.47576856613159202</v>
      </c>
      <c r="O9307">
        <v>0.85297381877899203</v>
      </c>
      <c r="P9307">
        <v>-0.60493260622024503</v>
      </c>
      <c r="Q9307">
        <v>1.0339673757553101</v>
      </c>
      <c r="R9307">
        <v>122.416666666667</v>
      </c>
      <c r="S9307">
        <v>0.24819346976478701</v>
      </c>
      <c r="T9307">
        <v>0.49819019436836198</v>
      </c>
      <c r="U9307">
        <v>77.977005004882798</v>
      </c>
      <c r="V9307">
        <v>97.199996948242202</v>
      </c>
    </row>
    <row r="9308" spans="1:22">
      <c r="A9308" t="s">
        <v>64</v>
      </c>
      <c r="B9308" t="s">
        <v>67</v>
      </c>
      <c r="C9308" s="7" t="s">
        <v>50</v>
      </c>
      <c r="D9308" s="7" t="s">
        <v>31</v>
      </c>
      <c r="E9308" t="s">
        <v>97</v>
      </c>
      <c r="F9308">
        <v>59.802825927734403</v>
      </c>
      <c r="G9308">
        <v>60.158981323242202</v>
      </c>
      <c r="H9308">
        <v>-0.371321171522141</v>
      </c>
      <c r="I9308">
        <v>-6.2090908177196997E-3</v>
      </c>
      <c r="J9308">
        <v>81.981545268890599</v>
      </c>
      <c r="K9308">
        <v>-0.99823933839797996</v>
      </c>
      <c r="L9308">
        <v>-0.62785100936889604</v>
      </c>
      <c r="M9308">
        <v>-0.371321171522141</v>
      </c>
      <c r="N9308">
        <v>-0.11479133367538499</v>
      </c>
      <c r="O9308">
        <v>0.25559699535369901</v>
      </c>
      <c r="P9308">
        <v>-1.1759619712829601</v>
      </c>
      <c r="Q9308">
        <v>0.43331959843635598</v>
      </c>
      <c r="R9308">
        <v>122.416666666667</v>
      </c>
      <c r="S9308">
        <v>0.239303777314754</v>
      </c>
      <c r="T9308">
        <v>0.48918685317039501</v>
      </c>
      <c r="U9308">
        <v>77.977005004882798</v>
      </c>
      <c r="V9308">
        <v>97.199996948242202</v>
      </c>
    </row>
    <row r="9309" spans="1:22">
      <c r="A9309" t="s">
        <v>64</v>
      </c>
      <c r="B9309" t="s">
        <v>67</v>
      </c>
      <c r="C9309" s="7" t="s">
        <v>50</v>
      </c>
      <c r="D9309" s="7" t="s">
        <v>31</v>
      </c>
      <c r="E9309" t="s">
        <v>98</v>
      </c>
      <c r="F9309">
        <v>57.473987579345703</v>
      </c>
      <c r="G9309">
        <v>57.847988128662102</v>
      </c>
      <c r="H9309">
        <v>-0.38992971181869501</v>
      </c>
      <c r="I9309">
        <v>-6.78445538505912E-3</v>
      </c>
      <c r="J9309">
        <v>78.923165418652303</v>
      </c>
      <c r="K9309">
        <v>-0.98777449131011996</v>
      </c>
      <c r="L9309">
        <v>-0.634562969207764</v>
      </c>
      <c r="M9309">
        <v>-0.38992971181869501</v>
      </c>
      <c r="N9309">
        <v>-0.14529646933078799</v>
      </c>
      <c r="O9309">
        <v>0.20791506767272899</v>
      </c>
      <c r="P9309">
        <v>-1.15725517272949</v>
      </c>
      <c r="Q9309">
        <v>0.377395749092102</v>
      </c>
      <c r="R9309">
        <v>122.416666666667</v>
      </c>
      <c r="S9309">
        <v>0.21762295826397299</v>
      </c>
      <c r="T9309">
        <v>0.46650075912475603</v>
      </c>
      <c r="U9309">
        <v>77.977005004882798</v>
      </c>
      <c r="V9309">
        <v>97.199996948242202</v>
      </c>
    </row>
    <row r="9310" spans="1:22">
      <c r="A9310" t="s">
        <v>64</v>
      </c>
      <c r="B9310" t="s">
        <v>67</v>
      </c>
      <c r="C9310" s="7" t="s">
        <v>50</v>
      </c>
      <c r="D9310" s="7" t="s">
        <v>31</v>
      </c>
      <c r="E9310" t="s">
        <v>99</v>
      </c>
      <c r="F9310">
        <v>54.967437744140597</v>
      </c>
      <c r="G9310">
        <v>54.989776611328097</v>
      </c>
      <c r="H9310">
        <v>-2.3286698386073099E-2</v>
      </c>
      <c r="I9310">
        <v>-4.2364533874206202E-4</v>
      </c>
      <c r="J9310">
        <v>76.453301565690893</v>
      </c>
      <c r="K9310">
        <v>-0.63724684715270996</v>
      </c>
      <c r="L9310">
        <v>-0.27451419830322299</v>
      </c>
      <c r="M9310">
        <v>-2.3286698386073099E-2</v>
      </c>
      <c r="N9310">
        <v>0.22794081270694699</v>
      </c>
      <c r="O9310">
        <v>0.59067344665527299</v>
      </c>
      <c r="P9310">
        <v>-0.811295986175537</v>
      </c>
      <c r="Q9310">
        <v>0.76472258567810103</v>
      </c>
      <c r="R9310">
        <v>122.416666666667</v>
      </c>
      <c r="S9310">
        <v>0.22951346926298399</v>
      </c>
      <c r="T9310">
        <v>0.47907564043998702</v>
      </c>
      <c r="U9310">
        <v>77.977005004882798</v>
      </c>
      <c r="V9310">
        <v>97.199996948242202</v>
      </c>
    </row>
    <row r="9311" spans="1:22">
      <c r="A9311" t="s">
        <v>64</v>
      </c>
      <c r="B9311" t="s">
        <v>67</v>
      </c>
      <c r="C9311" s="7" t="s">
        <v>50</v>
      </c>
      <c r="D9311" s="7" t="s">
        <v>31</v>
      </c>
      <c r="E9311" t="s">
        <v>100</v>
      </c>
      <c r="F9311">
        <v>50.543758392333999</v>
      </c>
      <c r="G9311">
        <v>50.2966918945313</v>
      </c>
      <c r="H9311">
        <v>0.25758793950080899</v>
      </c>
      <c r="I9311">
        <v>5.0963354296982297E-3</v>
      </c>
      <c r="J9311">
        <v>74.911810755615903</v>
      </c>
      <c r="K9311">
        <v>-0.329447001218796</v>
      </c>
      <c r="L9311">
        <v>1.7377994954586001E-2</v>
      </c>
      <c r="M9311">
        <v>0.25758793950080899</v>
      </c>
      <c r="N9311">
        <v>0.49779787659645103</v>
      </c>
      <c r="O9311">
        <v>0.84462291002273604</v>
      </c>
      <c r="P9311">
        <v>-0.49586325883865401</v>
      </c>
      <c r="Q9311">
        <v>1.0110391378402701</v>
      </c>
      <c r="R9311">
        <v>122.416666666667</v>
      </c>
      <c r="S9311">
        <v>0.20982428429320901</v>
      </c>
      <c r="T9311">
        <v>0.45806580781936601</v>
      </c>
      <c r="U9311">
        <v>77.977005004882798</v>
      </c>
      <c r="V9311">
        <v>97.199996948242202</v>
      </c>
    </row>
    <row r="9312" spans="1:22">
      <c r="A9312" t="s">
        <v>64</v>
      </c>
      <c r="B9312" t="s">
        <v>67</v>
      </c>
      <c r="C9312" s="7" t="s">
        <v>50</v>
      </c>
      <c r="D9312" s="7" t="s">
        <v>31</v>
      </c>
      <c r="E9312" t="s">
        <v>101</v>
      </c>
      <c r="F9312">
        <v>45.936847686767599</v>
      </c>
      <c r="G9312">
        <v>45.612682342529297</v>
      </c>
      <c r="H9312">
        <v>0.33797198534011802</v>
      </c>
      <c r="I9312">
        <v>7.3573179543018298E-3</v>
      </c>
      <c r="J9312">
        <v>73.622593601089093</v>
      </c>
      <c r="K9312">
        <v>-0.234237045049667</v>
      </c>
      <c r="L9312">
        <v>0.103828683495522</v>
      </c>
      <c r="M9312">
        <v>0.33797198534011802</v>
      </c>
      <c r="N9312">
        <v>0.57211530208587602</v>
      </c>
      <c r="O9312">
        <v>0.91018104553222701</v>
      </c>
      <c r="P9312">
        <v>-0.39645037055015597</v>
      </c>
      <c r="Q9312">
        <v>1.07239437103271</v>
      </c>
      <c r="R9312">
        <v>122.416666666667</v>
      </c>
      <c r="S9312">
        <v>0.199359644868778</v>
      </c>
      <c r="T9312">
        <v>0.446497082710266</v>
      </c>
      <c r="U9312">
        <v>77.977005004882798</v>
      </c>
      <c r="V9312">
        <v>97.199996948242202</v>
      </c>
    </row>
    <row r="9313" spans="1:22">
      <c r="A9313" t="s">
        <v>64</v>
      </c>
      <c r="B9313" t="s">
        <v>67</v>
      </c>
      <c r="C9313" s="7" t="s">
        <v>50</v>
      </c>
      <c r="D9313" s="7" t="s">
        <v>31</v>
      </c>
      <c r="E9313" t="s">
        <v>102</v>
      </c>
      <c r="F9313">
        <v>42.184974670410199</v>
      </c>
      <c r="G9313">
        <v>42.072071075439503</v>
      </c>
      <c r="H9313">
        <v>0.117712654173374</v>
      </c>
      <c r="I9313">
        <v>2.7903928421437701E-3</v>
      </c>
      <c r="J9313">
        <v>72.477930565009899</v>
      </c>
      <c r="K9313">
        <v>-0.41461426019668601</v>
      </c>
      <c r="L9313">
        <v>-0.100111208856106</v>
      </c>
      <c r="M9313">
        <v>0.117712654173374</v>
      </c>
      <c r="N9313">
        <v>0.335536509752274</v>
      </c>
      <c r="O9313">
        <v>0.65003955364227295</v>
      </c>
      <c r="P9313">
        <v>-0.56552153825759899</v>
      </c>
      <c r="Q9313">
        <v>0.80094683170318604</v>
      </c>
      <c r="R9313">
        <v>122.416666666667</v>
      </c>
      <c r="S9313">
        <v>0.17253797040490301</v>
      </c>
      <c r="T9313">
        <v>0.41537690162658703</v>
      </c>
      <c r="U9313">
        <v>77.977005004882798</v>
      </c>
      <c r="V9313">
        <v>97.199996948242202</v>
      </c>
    </row>
    <row r="9314" spans="1:22">
      <c r="A9314" t="s">
        <v>64</v>
      </c>
      <c r="B9314" t="s">
        <v>67</v>
      </c>
      <c r="C9314" s="7" t="s">
        <v>50</v>
      </c>
      <c r="D9314" s="7">
        <v>41089</v>
      </c>
      <c r="E9314" t="s">
        <v>79</v>
      </c>
      <c r="F9314">
        <v>37.194374084472699</v>
      </c>
      <c r="G9314">
        <v>37.118606567382798</v>
      </c>
      <c r="H9314">
        <v>7.88982138037682E-2</v>
      </c>
      <c r="I9314">
        <v>2.1212405990809198E-3</v>
      </c>
      <c r="J9314">
        <v>65.450396825396794</v>
      </c>
      <c r="K9314">
        <v>-1.56808698177338</v>
      </c>
      <c r="L9314">
        <v>-0.59503477811813399</v>
      </c>
      <c r="M9314">
        <v>7.88982138037682E-2</v>
      </c>
      <c r="N9314">
        <v>0.75283116102218595</v>
      </c>
      <c r="O9314">
        <v>1.7258833646774301</v>
      </c>
      <c r="P9314">
        <v>-2.03498435020447</v>
      </c>
      <c r="Q9314">
        <v>2.1927807331085201</v>
      </c>
      <c r="R9314">
        <v>126</v>
      </c>
      <c r="S9314">
        <v>1.6516088154644999</v>
      </c>
      <c r="T9314">
        <v>1.2851493358612101</v>
      </c>
      <c r="U9314">
        <v>72.560157775878906</v>
      </c>
      <c r="V9314">
        <v>93.050003051757798</v>
      </c>
    </row>
    <row r="9315" spans="1:22">
      <c r="A9315" t="s">
        <v>64</v>
      </c>
      <c r="B9315" t="s">
        <v>67</v>
      </c>
      <c r="C9315" s="7" t="s">
        <v>50</v>
      </c>
      <c r="D9315" s="7">
        <v>41089</v>
      </c>
      <c r="E9315" t="s">
        <v>80</v>
      </c>
      <c r="F9315">
        <v>35.964324951171903</v>
      </c>
      <c r="G9315">
        <v>35.906642913818402</v>
      </c>
      <c r="H9315">
        <v>6.0064055025577497E-2</v>
      </c>
      <c r="I9315">
        <v>1.67010095901787E-3</v>
      </c>
      <c r="J9315">
        <v>64.635634920634999</v>
      </c>
      <c r="K9315">
        <v>-1.5989696979522701</v>
      </c>
      <c r="L9315">
        <v>-0.61879909038543701</v>
      </c>
      <c r="M9315">
        <v>6.0064055025577497E-2</v>
      </c>
      <c r="N9315">
        <v>0.73892718553543102</v>
      </c>
      <c r="O9315">
        <v>1.7190977334976201</v>
      </c>
      <c r="P9315">
        <v>-2.0692827701568599</v>
      </c>
      <c r="Q9315">
        <v>2.1894106864929199</v>
      </c>
      <c r="R9315">
        <v>126</v>
      </c>
      <c r="S9315">
        <v>1.67586202153416</v>
      </c>
      <c r="T9315">
        <v>1.29455089569092</v>
      </c>
      <c r="U9315">
        <v>72.560157775878906</v>
      </c>
      <c r="V9315">
        <v>93.050003051757798</v>
      </c>
    </row>
    <row r="9316" spans="1:22">
      <c r="A9316" t="s">
        <v>64</v>
      </c>
      <c r="B9316" t="s">
        <v>67</v>
      </c>
      <c r="C9316" s="7" t="s">
        <v>50</v>
      </c>
      <c r="D9316" s="7">
        <v>41089</v>
      </c>
      <c r="E9316" t="s">
        <v>81</v>
      </c>
      <c r="F9316">
        <v>34.524032592773402</v>
      </c>
      <c r="G9316">
        <v>35.258377075195298</v>
      </c>
      <c r="H9316">
        <v>-0.76469033956527699</v>
      </c>
      <c r="I9316">
        <v>-2.2149508818984E-2</v>
      </c>
      <c r="J9316">
        <v>64.046904761904798</v>
      </c>
      <c r="K9316">
        <v>-2.5511319637298602</v>
      </c>
      <c r="L9316">
        <v>-1.49568784236908</v>
      </c>
      <c r="M9316">
        <v>-0.76469033956527699</v>
      </c>
      <c r="N9316">
        <v>-3.3692874014377601E-2</v>
      </c>
      <c r="O9316">
        <v>1.02175140380859</v>
      </c>
      <c r="P9316">
        <v>-3.0575635433196999</v>
      </c>
      <c r="Q9316">
        <v>1.52818274497986</v>
      </c>
      <c r="R9316">
        <v>126</v>
      </c>
      <c r="S9316">
        <v>1.9431464139429999</v>
      </c>
      <c r="T9316">
        <v>1.3939678668975799</v>
      </c>
      <c r="U9316">
        <v>72.560157775878906</v>
      </c>
      <c r="V9316">
        <v>93.050003051757798</v>
      </c>
    </row>
    <row r="9317" spans="1:22">
      <c r="A9317" t="s">
        <v>64</v>
      </c>
      <c r="B9317" t="s">
        <v>67</v>
      </c>
      <c r="C9317" s="7" t="s">
        <v>50</v>
      </c>
      <c r="D9317" s="7">
        <v>41089</v>
      </c>
      <c r="E9317" t="s">
        <v>82</v>
      </c>
      <c r="F9317">
        <v>33.899929046630902</v>
      </c>
      <c r="G9317">
        <v>32.762123107910199</v>
      </c>
      <c r="H9317">
        <v>1.1848239898681601</v>
      </c>
      <c r="I9317">
        <v>3.4950632601976402E-2</v>
      </c>
      <c r="J9317">
        <v>63.370873015873002</v>
      </c>
      <c r="K9317">
        <v>-0.71966528892517101</v>
      </c>
      <c r="L9317">
        <v>0.40552240610122697</v>
      </c>
      <c r="M9317">
        <v>1.1848239898681601</v>
      </c>
      <c r="N9317">
        <v>1.9641255140304601</v>
      </c>
      <c r="O9317">
        <v>3.0893132686614999</v>
      </c>
      <c r="P9317">
        <v>-1.25956153869629</v>
      </c>
      <c r="Q9317">
        <v>3.6292095184326199</v>
      </c>
      <c r="R9317">
        <v>126</v>
      </c>
      <c r="S9317">
        <v>2.2084363965646499</v>
      </c>
      <c r="T9317">
        <v>1.4860808849334699</v>
      </c>
      <c r="U9317">
        <v>72.560157775878906</v>
      </c>
      <c r="V9317">
        <v>93.050003051757798</v>
      </c>
    </row>
    <row r="9318" spans="1:22">
      <c r="A9318" t="s">
        <v>64</v>
      </c>
      <c r="B9318" t="s">
        <v>67</v>
      </c>
      <c r="C9318" s="7" t="s">
        <v>50</v>
      </c>
      <c r="D9318" s="7">
        <v>41089</v>
      </c>
      <c r="E9318" t="s">
        <v>83</v>
      </c>
      <c r="F9318">
        <v>34.777194976806598</v>
      </c>
      <c r="G9318">
        <v>34.294174194335902</v>
      </c>
      <c r="H9318">
        <v>0.50298070907592796</v>
      </c>
      <c r="I9318">
        <v>1.4462946914136399E-2</v>
      </c>
      <c r="J9318">
        <v>62.465634920634898</v>
      </c>
      <c r="K9318">
        <v>-1.44795262813568</v>
      </c>
      <c r="L9318">
        <v>-0.29532539844512901</v>
      </c>
      <c r="M9318">
        <v>0.50298070907592796</v>
      </c>
      <c r="N9318">
        <v>1.30128681659698</v>
      </c>
      <c r="O9318">
        <v>2.4539139270782502</v>
      </c>
      <c r="P9318">
        <v>-2.00101518630981</v>
      </c>
      <c r="Q9318">
        <v>3.0069766044616699</v>
      </c>
      <c r="R9318">
        <v>126</v>
      </c>
      <c r="S9318">
        <v>2.3174622726379699</v>
      </c>
      <c r="T9318">
        <v>1.52232134342194</v>
      </c>
      <c r="U9318">
        <v>72.560157775878906</v>
      </c>
      <c r="V9318">
        <v>93.050003051757798</v>
      </c>
    </row>
    <row r="9319" spans="1:22">
      <c r="A9319" t="s">
        <v>64</v>
      </c>
      <c r="B9319" t="s">
        <v>67</v>
      </c>
      <c r="C9319" s="7" t="s">
        <v>50</v>
      </c>
      <c r="D9319" s="7">
        <v>41089</v>
      </c>
      <c r="E9319" t="s">
        <v>84</v>
      </c>
      <c r="F9319">
        <v>39.875064849853501</v>
      </c>
      <c r="G9319">
        <v>40.027500152587898</v>
      </c>
      <c r="H9319">
        <v>-0.158734411001205</v>
      </c>
      <c r="I9319">
        <v>-3.9807939901948001E-3</v>
      </c>
      <c r="J9319">
        <v>61.722063492063498</v>
      </c>
      <c r="K9319">
        <v>-2.1190559864044198</v>
      </c>
      <c r="L9319">
        <v>-0.960882067680359</v>
      </c>
      <c r="M9319">
        <v>-0.158734411001205</v>
      </c>
      <c r="N9319">
        <v>0.643413245677948</v>
      </c>
      <c r="O9319">
        <v>1.80158710479736</v>
      </c>
      <c r="P9319">
        <v>-2.6747798919677699</v>
      </c>
      <c r="Q9319">
        <v>2.35731101036072</v>
      </c>
      <c r="R9319">
        <v>126</v>
      </c>
      <c r="S9319">
        <v>2.3398199222253999</v>
      </c>
      <c r="T9319">
        <v>1.52964699268341</v>
      </c>
      <c r="U9319">
        <v>72.560157775878906</v>
      </c>
      <c r="V9319">
        <v>93.050003051757798</v>
      </c>
    </row>
    <row r="9320" spans="1:22">
      <c r="A9320" t="s">
        <v>64</v>
      </c>
      <c r="B9320" t="s">
        <v>67</v>
      </c>
      <c r="C9320" s="7" t="s">
        <v>50</v>
      </c>
      <c r="D9320" s="7">
        <v>41089</v>
      </c>
      <c r="E9320" t="s">
        <v>85</v>
      </c>
      <c r="F9320">
        <v>47.461383819580099</v>
      </c>
      <c r="G9320">
        <v>45.9404907226563</v>
      </c>
      <c r="H9320">
        <v>1.5837421417236299</v>
      </c>
      <c r="I9320">
        <v>3.3369068056345E-2</v>
      </c>
      <c r="J9320">
        <v>62.231031746031803</v>
      </c>
      <c r="K9320">
        <v>-0.49066781997680697</v>
      </c>
      <c r="L9320">
        <v>0.734910368919373</v>
      </c>
      <c r="M9320">
        <v>1.5837421417236299</v>
      </c>
      <c r="N9320">
        <v>2.4325737953186</v>
      </c>
      <c r="O9320">
        <v>3.65815210342407</v>
      </c>
      <c r="P9320">
        <v>-1.07873427867889</v>
      </c>
      <c r="Q9320">
        <v>4.2462186813354501</v>
      </c>
      <c r="R9320">
        <v>126</v>
      </c>
      <c r="S9320">
        <v>2.62009484145034</v>
      </c>
      <c r="T9320">
        <v>1.6186707019805899</v>
      </c>
      <c r="U9320">
        <v>72.560157775878906</v>
      </c>
      <c r="V9320">
        <v>93.050003051757798</v>
      </c>
    </row>
    <row r="9321" spans="1:22">
      <c r="A9321" t="s">
        <v>64</v>
      </c>
      <c r="B9321" t="s">
        <v>67</v>
      </c>
      <c r="C9321" s="7" t="s">
        <v>50</v>
      </c>
      <c r="D9321" s="7">
        <v>41089</v>
      </c>
      <c r="E9321" t="s">
        <v>86</v>
      </c>
      <c r="F9321">
        <v>56.097766876220703</v>
      </c>
      <c r="G9321">
        <v>52.309879302978501</v>
      </c>
      <c r="H9321">
        <v>3.9444124698638898</v>
      </c>
      <c r="I9321">
        <v>7.0313178002834306E-2</v>
      </c>
      <c r="J9321">
        <v>64.695238095238096</v>
      </c>
      <c r="K9321">
        <v>1.7499589920043901</v>
      </c>
      <c r="L9321">
        <v>3.0464599132537802</v>
      </c>
      <c r="M9321">
        <v>3.9444124698638898</v>
      </c>
      <c r="N9321">
        <v>4.8423652648925799</v>
      </c>
      <c r="O9321">
        <v>6.1388659477233896</v>
      </c>
      <c r="P9321">
        <v>1.12786185741425</v>
      </c>
      <c r="Q9321">
        <v>6.7609629631042498</v>
      </c>
      <c r="R9321">
        <v>126</v>
      </c>
      <c r="S9321">
        <v>2.93211234886259</v>
      </c>
      <c r="T9321">
        <v>1.71234118938446</v>
      </c>
      <c r="U9321">
        <v>72.560157775878906</v>
      </c>
      <c r="V9321">
        <v>93.050003051757798</v>
      </c>
    </row>
    <row r="9322" spans="1:22">
      <c r="A9322" t="s">
        <v>64</v>
      </c>
      <c r="B9322" t="s">
        <v>67</v>
      </c>
      <c r="C9322" s="7" t="s">
        <v>50</v>
      </c>
      <c r="D9322" s="7">
        <v>41089</v>
      </c>
      <c r="E9322" t="s">
        <v>87</v>
      </c>
      <c r="F9322">
        <v>63.67333984375</v>
      </c>
      <c r="G9322">
        <v>57.2956352233887</v>
      </c>
      <c r="H9322">
        <v>6.6412444114685103</v>
      </c>
      <c r="I9322">
        <v>0.104301810264587</v>
      </c>
      <c r="J9322">
        <v>68.272857142857106</v>
      </c>
      <c r="K9322">
        <v>4.0602793693542498</v>
      </c>
      <c r="L9322">
        <v>5.5851345062255904</v>
      </c>
      <c r="M9322">
        <v>6.6412444114685103</v>
      </c>
      <c r="N9322">
        <v>7.6973543167114302</v>
      </c>
      <c r="O9322">
        <v>9.2222089767456108</v>
      </c>
      <c r="P9322">
        <v>3.3286116123199498</v>
      </c>
      <c r="Q9322">
        <v>9.9538774490356392</v>
      </c>
      <c r="R9322">
        <v>126</v>
      </c>
      <c r="S9322">
        <v>4.0559451066706602</v>
      </c>
      <c r="T9322">
        <v>2.0139377117157</v>
      </c>
      <c r="U9322">
        <v>72.560157775878906</v>
      </c>
      <c r="V9322">
        <v>93.050003051757798</v>
      </c>
    </row>
    <row r="9323" spans="1:22">
      <c r="A9323" t="s">
        <v>64</v>
      </c>
      <c r="B9323" t="s">
        <v>67</v>
      </c>
      <c r="C9323" s="7" t="s">
        <v>50</v>
      </c>
      <c r="D9323" s="7">
        <v>41089</v>
      </c>
      <c r="E9323" t="s">
        <v>88</v>
      </c>
      <c r="F9323">
        <v>66.936569213867202</v>
      </c>
      <c r="G9323">
        <v>58.157543182372997</v>
      </c>
      <c r="H9323">
        <v>9.1417961120605504</v>
      </c>
      <c r="I9323">
        <v>0.13657401502132399</v>
      </c>
      <c r="J9323">
        <v>72.393809523809495</v>
      </c>
      <c r="K9323">
        <v>6.41298151016235</v>
      </c>
      <c r="L9323">
        <v>8.0251874923706108</v>
      </c>
      <c r="M9323">
        <v>9.1417961120605504</v>
      </c>
      <c r="N9323">
        <v>10.258404731750501</v>
      </c>
      <c r="O9323">
        <v>11.8706111907959</v>
      </c>
      <c r="P9323">
        <v>5.6394004821777299</v>
      </c>
      <c r="Q9323">
        <v>12.6441917419434</v>
      </c>
      <c r="R9323">
        <v>126</v>
      </c>
      <c r="S9323">
        <v>4.5339413276290097</v>
      </c>
      <c r="T9323">
        <v>2.12930536270142</v>
      </c>
      <c r="U9323">
        <v>72.560157775878906</v>
      </c>
      <c r="V9323">
        <v>93.050003051757798</v>
      </c>
    </row>
    <row r="9324" spans="1:22">
      <c r="A9324" t="s">
        <v>64</v>
      </c>
      <c r="B9324" t="s">
        <v>67</v>
      </c>
      <c r="C9324" s="7" t="s">
        <v>50</v>
      </c>
      <c r="D9324" s="7">
        <v>41089</v>
      </c>
      <c r="E9324" t="s">
        <v>89</v>
      </c>
      <c r="F9324">
        <v>69.243545532226605</v>
      </c>
      <c r="G9324">
        <v>59.3140678405762</v>
      </c>
      <c r="H9324">
        <v>10.339784622192401</v>
      </c>
      <c r="I9324">
        <v>0.14932489395141599</v>
      </c>
      <c r="J9324">
        <v>76.016349206349304</v>
      </c>
      <c r="K9324">
        <v>7.64992475509644</v>
      </c>
      <c r="L9324">
        <v>9.2391157150268608</v>
      </c>
      <c r="M9324">
        <v>10.339784622192401</v>
      </c>
      <c r="N9324">
        <v>11.440453529357899</v>
      </c>
      <c r="O9324">
        <v>13.029644966125501</v>
      </c>
      <c r="P9324">
        <v>6.8873867988586399</v>
      </c>
      <c r="Q9324">
        <v>13.792182922363301</v>
      </c>
      <c r="R9324">
        <v>126</v>
      </c>
      <c r="S9324">
        <v>4.4054185755978796</v>
      </c>
      <c r="T9324">
        <v>2.0989089012146001</v>
      </c>
      <c r="U9324">
        <v>72.560157775878906</v>
      </c>
      <c r="V9324">
        <v>93.050003051757798</v>
      </c>
    </row>
    <row r="9325" spans="1:22">
      <c r="A9325" t="s">
        <v>64</v>
      </c>
      <c r="B9325" t="s">
        <v>67</v>
      </c>
      <c r="C9325" s="7" t="s">
        <v>50</v>
      </c>
      <c r="D9325" s="7">
        <v>41089</v>
      </c>
      <c r="E9325" t="s">
        <v>90</v>
      </c>
      <c r="F9325">
        <v>71.863708496093807</v>
      </c>
      <c r="G9325">
        <v>60.901557922363303</v>
      </c>
      <c r="H9325">
        <v>11.415129661560099</v>
      </c>
      <c r="I9325">
        <v>0.15884414315223699</v>
      </c>
      <c r="J9325">
        <v>78.4380158730159</v>
      </c>
      <c r="K9325">
        <v>8.4923000335693395</v>
      </c>
      <c r="L9325">
        <v>10.2191314697266</v>
      </c>
      <c r="M9325">
        <v>11.415129661560099</v>
      </c>
      <c r="N9325">
        <v>12.611127853393601</v>
      </c>
      <c r="O9325">
        <v>14.337959289550801</v>
      </c>
      <c r="P9325">
        <v>7.66371774673462</v>
      </c>
      <c r="Q9325">
        <v>15.166541099548301</v>
      </c>
      <c r="R9325">
        <v>126</v>
      </c>
      <c r="S9325">
        <v>5.2015760327524303</v>
      </c>
      <c r="T9325">
        <v>2.2806963920593302</v>
      </c>
      <c r="U9325">
        <v>72.560157775878906</v>
      </c>
      <c r="V9325">
        <v>93.050003051757798</v>
      </c>
    </row>
    <row r="9326" spans="1:22">
      <c r="A9326" t="s">
        <v>64</v>
      </c>
      <c r="B9326" t="s">
        <v>67</v>
      </c>
      <c r="C9326" s="7" t="s">
        <v>50</v>
      </c>
      <c r="D9326" s="7">
        <v>41089</v>
      </c>
      <c r="E9326" t="s">
        <v>91</v>
      </c>
      <c r="F9326">
        <v>72.126235961914105</v>
      </c>
      <c r="G9326">
        <v>60.606052398681598</v>
      </c>
      <c r="H9326">
        <v>11.996223449706999</v>
      </c>
      <c r="I9326">
        <v>0.16632260382175401</v>
      </c>
      <c r="J9326">
        <v>79.806031746031707</v>
      </c>
      <c r="K9326">
        <v>9.3019866943359393</v>
      </c>
      <c r="L9326">
        <v>10.8937635421753</v>
      </c>
      <c r="M9326">
        <v>11.996223449706999</v>
      </c>
      <c r="N9326">
        <v>13.0986833572388</v>
      </c>
      <c r="O9326">
        <v>14.6904602050781</v>
      </c>
      <c r="P9326">
        <v>8.53820896148682</v>
      </c>
      <c r="Q9326">
        <v>15.4542379379272</v>
      </c>
      <c r="R9326">
        <v>126</v>
      </c>
      <c r="S9326">
        <v>4.4197652361063398</v>
      </c>
      <c r="T9326">
        <v>2.10232377052307</v>
      </c>
      <c r="U9326">
        <v>72.560157775878906</v>
      </c>
      <c r="V9326">
        <v>93.050003051757798</v>
      </c>
    </row>
    <row r="9327" spans="1:22">
      <c r="A9327" t="s">
        <v>64</v>
      </c>
      <c r="B9327" t="s">
        <v>67</v>
      </c>
      <c r="C9327" s="7" t="s">
        <v>50</v>
      </c>
      <c r="D9327" s="7">
        <v>41089</v>
      </c>
      <c r="E9327" t="s">
        <v>92</v>
      </c>
      <c r="F9327">
        <v>73.594711303710895</v>
      </c>
      <c r="G9327">
        <v>61.940956115722699</v>
      </c>
      <c r="H9327">
        <v>12.1353149414063</v>
      </c>
      <c r="I9327">
        <v>0.16489385068416601</v>
      </c>
      <c r="J9327">
        <v>81.089682539682599</v>
      </c>
      <c r="K9327">
        <v>9.2526111602783203</v>
      </c>
      <c r="L9327">
        <v>10.955736160278301</v>
      </c>
      <c r="M9327">
        <v>12.1353149414063</v>
      </c>
      <c r="N9327">
        <v>13.314893722534199</v>
      </c>
      <c r="O9327">
        <v>15.018018722534199</v>
      </c>
      <c r="P9327">
        <v>8.4354047775268608</v>
      </c>
      <c r="Q9327">
        <v>15.8352251052856</v>
      </c>
      <c r="R9327">
        <v>126</v>
      </c>
      <c r="S9327">
        <v>5.0597355564405602</v>
      </c>
      <c r="T9327">
        <v>2.2493855953216602</v>
      </c>
      <c r="U9327">
        <v>72.560157775878906</v>
      </c>
      <c r="V9327">
        <v>93.050003051757798</v>
      </c>
    </row>
    <row r="9328" spans="1:22">
      <c r="A9328" t="s">
        <v>64</v>
      </c>
      <c r="B9328" t="s">
        <v>67</v>
      </c>
      <c r="C9328" s="7" t="s">
        <v>50</v>
      </c>
      <c r="D9328" s="7">
        <v>41089</v>
      </c>
      <c r="E9328" t="s">
        <v>93</v>
      </c>
      <c r="F9328">
        <v>72.270080566406307</v>
      </c>
      <c r="G9328">
        <v>61.377861022949197</v>
      </c>
      <c r="H9328">
        <v>11.3423118591309</v>
      </c>
      <c r="I9328">
        <v>0.15694339573383301</v>
      </c>
      <c r="J9328">
        <v>82.3419047619048</v>
      </c>
      <c r="K9328">
        <v>8.4828100204467791</v>
      </c>
      <c r="L9328">
        <v>10.1722269058228</v>
      </c>
      <c r="M9328">
        <v>11.3423118591309</v>
      </c>
      <c r="N9328">
        <v>12.512396812439</v>
      </c>
      <c r="O9328">
        <v>14.201813697814901</v>
      </c>
      <c r="P9328">
        <v>7.6721816062927202</v>
      </c>
      <c r="Q9328">
        <v>15.0124425888062</v>
      </c>
      <c r="R9328">
        <v>126</v>
      </c>
      <c r="S9328">
        <v>4.9786140248727397</v>
      </c>
      <c r="T9328">
        <v>2.2312808036804199</v>
      </c>
      <c r="U9328">
        <v>72.560157775878906</v>
      </c>
      <c r="V9328">
        <v>93.050003051757798</v>
      </c>
    </row>
    <row r="9329" spans="1:22">
      <c r="A9329" t="s">
        <v>64</v>
      </c>
      <c r="B9329" t="s">
        <v>67</v>
      </c>
      <c r="C9329" s="7" t="s">
        <v>50</v>
      </c>
      <c r="D9329" s="7">
        <v>41089</v>
      </c>
      <c r="E9329" t="s">
        <v>94</v>
      </c>
      <c r="F9329">
        <v>69.062545776367202</v>
      </c>
      <c r="G9329">
        <v>60.924327850341797</v>
      </c>
      <c r="H9329">
        <v>8.4745092391967791</v>
      </c>
      <c r="I9329">
        <v>0.12270774692297</v>
      </c>
      <c r="J9329">
        <v>83.567142857142798</v>
      </c>
      <c r="K9329">
        <v>5.8226671218872097</v>
      </c>
      <c r="L9329">
        <v>7.3893971443176296</v>
      </c>
      <c r="M9329">
        <v>8.4745092391967791</v>
      </c>
      <c r="N9329">
        <v>9.5596218109130895</v>
      </c>
      <c r="O9329">
        <v>11.1263513565063</v>
      </c>
      <c r="P9329">
        <v>5.0709066390991202</v>
      </c>
      <c r="Q9329">
        <v>11.8781118392944</v>
      </c>
      <c r="R9329">
        <v>126</v>
      </c>
      <c r="S9329">
        <v>4.2817683771145303</v>
      </c>
      <c r="T9329">
        <v>2.0692434310913099</v>
      </c>
      <c r="U9329">
        <v>72.560157775878906</v>
      </c>
      <c r="V9329">
        <v>93.050003051757798</v>
      </c>
    </row>
    <row r="9330" spans="1:22">
      <c r="A9330" t="s">
        <v>64</v>
      </c>
      <c r="B9330" t="s">
        <v>67</v>
      </c>
      <c r="C9330" s="7" t="s">
        <v>50</v>
      </c>
      <c r="D9330" s="7">
        <v>41089</v>
      </c>
      <c r="E9330" t="s">
        <v>95</v>
      </c>
      <c r="F9330">
        <v>64.176483154296903</v>
      </c>
      <c r="G9330">
        <v>59.4408149719238</v>
      </c>
      <c r="H9330">
        <v>4.9313540458679199</v>
      </c>
      <c r="I9330">
        <v>7.6840512454509693E-2</v>
      </c>
      <c r="J9330">
        <v>83.010317460317495</v>
      </c>
      <c r="K9330">
        <v>2.59282422065735</v>
      </c>
      <c r="L9330">
        <v>3.9744465351104701</v>
      </c>
      <c r="M9330">
        <v>4.9313540458679199</v>
      </c>
      <c r="N9330">
        <v>5.8882613182067898</v>
      </c>
      <c r="O9330">
        <v>7.2698836326599103</v>
      </c>
      <c r="P9330">
        <v>1.9298835992813099</v>
      </c>
      <c r="Q9330">
        <v>7.9328246116638201</v>
      </c>
      <c r="R9330">
        <v>126</v>
      </c>
      <c r="S9330">
        <v>3.3297654444305098</v>
      </c>
      <c r="T9330">
        <v>1.8247644901275599</v>
      </c>
      <c r="U9330">
        <v>72.560157775878906</v>
      </c>
      <c r="V9330">
        <v>93.050003051757798</v>
      </c>
    </row>
    <row r="9331" spans="1:22">
      <c r="A9331" t="s">
        <v>64</v>
      </c>
      <c r="B9331" t="s">
        <v>67</v>
      </c>
      <c r="C9331" s="7" t="s">
        <v>50</v>
      </c>
      <c r="D9331" s="7">
        <v>41089</v>
      </c>
      <c r="E9331" t="s">
        <v>96</v>
      </c>
      <c r="F9331">
        <v>58.607498168945298</v>
      </c>
      <c r="G9331">
        <v>55.646232604980497</v>
      </c>
      <c r="H9331">
        <v>3.0836308002471902</v>
      </c>
      <c r="I9331">
        <v>5.2614953368902199E-2</v>
      </c>
      <c r="J9331">
        <v>82.224841269841306</v>
      </c>
      <c r="K9331">
        <v>1.0191191434860201</v>
      </c>
      <c r="L9331">
        <v>2.2388494014739999</v>
      </c>
      <c r="M9331">
        <v>3.0836308002471902</v>
      </c>
      <c r="N9331">
        <v>3.9284121990203902</v>
      </c>
      <c r="O9331">
        <v>5.1481423377990696</v>
      </c>
      <c r="P9331">
        <v>0.433858752250671</v>
      </c>
      <c r="Q9331">
        <v>5.7334027290344203</v>
      </c>
      <c r="R9331">
        <v>126</v>
      </c>
      <c r="S9331">
        <v>2.5951502783756402</v>
      </c>
      <c r="T9331">
        <v>1.6109470129013099</v>
      </c>
      <c r="U9331">
        <v>72.560157775878906</v>
      </c>
      <c r="V9331">
        <v>93.050003051757798</v>
      </c>
    </row>
    <row r="9332" spans="1:22">
      <c r="A9332" t="s">
        <v>64</v>
      </c>
      <c r="B9332" t="s">
        <v>67</v>
      </c>
      <c r="C9332" s="7" t="s">
        <v>50</v>
      </c>
      <c r="D9332" s="7">
        <v>41089</v>
      </c>
      <c r="E9332" t="s">
        <v>97</v>
      </c>
      <c r="F9332">
        <v>53.564090728759801</v>
      </c>
      <c r="G9332">
        <v>52.238006591796903</v>
      </c>
      <c r="H9332">
        <v>1.38088238239288</v>
      </c>
      <c r="I9332">
        <v>2.5780001655220999E-2</v>
      </c>
      <c r="J9332">
        <v>80.282380952381004</v>
      </c>
      <c r="K9332">
        <v>-0.64296954870223999</v>
      </c>
      <c r="L9332">
        <v>0.55273854732513406</v>
      </c>
      <c r="M9332">
        <v>1.38088238239288</v>
      </c>
      <c r="N9332">
        <v>2.2090260982513401</v>
      </c>
      <c r="O9332">
        <v>3.40473437309265</v>
      </c>
      <c r="P9332">
        <v>-1.21670341491699</v>
      </c>
      <c r="Q9332">
        <v>3.9784681797027601</v>
      </c>
      <c r="R9332">
        <v>126</v>
      </c>
      <c r="S9332">
        <v>2.4939359869586601</v>
      </c>
      <c r="T9332">
        <v>1.5792200565338099</v>
      </c>
      <c r="U9332">
        <v>72.560157775878906</v>
      </c>
      <c r="V9332">
        <v>93.050003051757798</v>
      </c>
    </row>
    <row r="9333" spans="1:22">
      <c r="A9333" t="s">
        <v>64</v>
      </c>
      <c r="B9333" t="s">
        <v>67</v>
      </c>
      <c r="C9333" s="7" t="s">
        <v>50</v>
      </c>
      <c r="D9333" s="7">
        <v>41089</v>
      </c>
      <c r="E9333" t="s">
        <v>98</v>
      </c>
      <c r="F9333">
        <v>51.313838958740199</v>
      </c>
      <c r="G9333">
        <v>49.753067016601598</v>
      </c>
      <c r="H9333">
        <v>1.62526595592499</v>
      </c>
      <c r="I9333">
        <v>3.1673055142164203E-2</v>
      </c>
      <c r="J9333">
        <v>77.265714285714196</v>
      </c>
      <c r="K9333">
        <v>-0.30243304371833801</v>
      </c>
      <c r="L9333">
        <v>0.83646714687347401</v>
      </c>
      <c r="M9333">
        <v>1.62526595592499</v>
      </c>
      <c r="N9333">
        <v>2.4140646457672101</v>
      </c>
      <c r="O9333">
        <v>3.5529649257659899</v>
      </c>
      <c r="P9333">
        <v>-0.84890890121460005</v>
      </c>
      <c r="Q9333">
        <v>4.0994410514831499</v>
      </c>
      <c r="R9333">
        <v>126</v>
      </c>
      <c r="S9333">
        <v>2.2625921223113998</v>
      </c>
      <c r="T9333">
        <v>1.5041915178298999</v>
      </c>
      <c r="U9333">
        <v>72.560157775878906</v>
      </c>
      <c r="V9333">
        <v>93.050003051757798</v>
      </c>
    </row>
    <row r="9334" spans="1:22">
      <c r="A9334" t="s">
        <v>64</v>
      </c>
      <c r="B9334" t="s">
        <v>67</v>
      </c>
      <c r="C9334" s="7" t="s">
        <v>50</v>
      </c>
      <c r="D9334" s="7">
        <v>41089</v>
      </c>
      <c r="E9334" t="s">
        <v>99</v>
      </c>
      <c r="F9334">
        <v>49.945259094238303</v>
      </c>
      <c r="G9334">
        <v>48.304431915283203</v>
      </c>
      <c r="H9334">
        <v>1.7086278200149501</v>
      </c>
      <c r="I9334">
        <v>3.4210011363029501E-2</v>
      </c>
      <c r="J9334">
        <v>73.552301587301599</v>
      </c>
      <c r="K9334">
        <v>-0.268884897232056</v>
      </c>
      <c r="L9334">
        <v>0.89944565296173096</v>
      </c>
      <c r="M9334">
        <v>1.7086278200149501</v>
      </c>
      <c r="N9334">
        <v>2.5178101062774698</v>
      </c>
      <c r="O9334">
        <v>3.6861405372619598</v>
      </c>
      <c r="P9334">
        <v>-0.82948225736617998</v>
      </c>
      <c r="Q9334">
        <v>4.2467379570007298</v>
      </c>
      <c r="R9334">
        <v>126</v>
      </c>
      <c r="S9334">
        <v>2.3810384089240602</v>
      </c>
      <c r="T9334">
        <v>1.5430613756179801</v>
      </c>
      <c r="U9334">
        <v>72.560157775878906</v>
      </c>
      <c r="V9334">
        <v>93.050003051757798</v>
      </c>
    </row>
    <row r="9335" spans="1:22">
      <c r="A9335" t="s">
        <v>64</v>
      </c>
      <c r="B9335" t="s">
        <v>67</v>
      </c>
      <c r="C9335" s="7" t="s">
        <v>50</v>
      </c>
      <c r="D9335" s="7">
        <v>41089</v>
      </c>
      <c r="E9335" t="s">
        <v>100</v>
      </c>
      <c r="F9335">
        <v>46.652095794677699</v>
      </c>
      <c r="G9335">
        <v>45.174472808837898</v>
      </c>
      <c r="H9335">
        <v>1.53868401050568</v>
      </c>
      <c r="I9335">
        <v>3.2982099801301998E-2</v>
      </c>
      <c r="J9335">
        <v>70.611428571428604</v>
      </c>
      <c r="K9335">
        <v>-0.35313230752944902</v>
      </c>
      <c r="L9335">
        <v>0.764568090438843</v>
      </c>
      <c r="M9335">
        <v>1.53868401050568</v>
      </c>
      <c r="N9335">
        <v>2.3127999305725102</v>
      </c>
      <c r="O9335">
        <v>3.4305002689361599</v>
      </c>
      <c r="P9335">
        <v>-0.88943594694137595</v>
      </c>
      <c r="Q9335">
        <v>3.9668040275573699</v>
      </c>
      <c r="R9335">
        <v>126</v>
      </c>
      <c r="S9335">
        <v>2.1791431655175399</v>
      </c>
      <c r="T9335">
        <v>1.4761921167373699</v>
      </c>
      <c r="U9335">
        <v>72.560157775878906</v>
      </c>
      <c r="V9335">
        <v>93.050003051757798</v>
      </c>
    </row>
    <row r="9336" spans="1:22">
      <c r="A9336" t="s">
        <v>64</v>
      </c>
      <c r="B9336" t="s">
        <v>67</v>
      </c>
      <c r="C9336" s="7" t="s">
        <v>50</v>
      </c>
      <c r="D9336" s="7">
        <v>41089</v>
      </c>
      <c r="E9336" t="s">
        <v>101</v>
      </c>
      <c r="F9336">
        <v>41.768180847167997</v>
      </c>
      <c r="G9336">
        <v>40.152862548828097</v>
      </c>
      <c r="H9336">
        <v>1.6820654869079601</v>
      </c>
      <c r="I9336">
        <v>4.0271457284688998E-2</v>
      </c>
      <c r="J9336">
        <v>68.247380952380894</v>
      </c>
      <c r="K9336">
        <v>-0.16532662510871901</v>
      </c>
      <c r="L9336">
        <v>0.92612761259079002</v>
      </c>
      <c r="M9336">
        <v>1.6820654869079601</v>
      </c>
      <c r="N9336">
        <v>2.4380033016204798</v>
      </c>
      <c r="O9336">
        <v>3.52945756912231</v>
      </c>
      <c r="P9336">
        <v>-0.68903660774231001</v>
      </c>
      <c r="Q9336">
        <v>4.0531678199768102</v>
      </c>
      <c r="R9336">
        <v>126</v>
      </c>
      <c r="S9336">
        <v>2.07800217982766</v>
      </c>
      <c r="T9336">
        <v>1.44152772426605</v>
      </c>
      <c r="U9336">
        <v>72.560157775878906</v>
      </c>
      <c r="V9336">
        <v>93.050003051757798</v>
      </c>
    </row>
    <row r="9337" spans="1:22">
      <c r="A9337" t="s">
        <v>64</v>
      </c>
      <c r="B9337" t="s">
        <v>67</v>
      </c>
      <c r="C9337" s="7" t="s">
        <v>50</v>
      </c>
      <c r="D9337" s="7">
        <v>41089</v>
      </c>
      <c r="E9337" t="s">
        <v>102</v>
      </c>
      <c r="F9337">
        <v>37.402740478515597</v>
      </c>
      <c r="G9337">
        <v>38.423885345458999</v>
      </c>
      <c r="H9337">
        <v>-1.0633406639099101</v>
      </c>
      <c r="I9337">
        <v>-2.8429485857486701E-2</v>
      </c>
      <c r="J9337">
        <v>66.707777777777693</v>
      </c>
      <c r="K9337">
        <v>-2.7860996723175</v>
      </c>
      <c r="L9337">
        <v>-1.7682796716690099</v>
      </c>
      <c r="M9337">
        <v>-1.0633406639099101</v>
      </c>
      <c r="N9337">
        <v>-0.35840165615081798</v>
      </c>
      <c r="O9337">
        <v>0.659418284893036</v>
      </c>
      <c r="P9337">
        <v>-3.2744777202606201</v>
      </c>
      <c r="Q9337">
        <v>1.1477965116500899</v>
      </c>
      <c r="R9337">
        <v>126</v>
      </c>
      <c r="S9337">
        <v>1.8070778334733899</v>
      </c>
      <c r="T9337">
        <v>1.3442759513855</v>
      </c>
      <c r="U9337">
        <v>72.560157775878906</v>
      </c>
      <c r="V9337">
        <v>93.050003051757798</v>
      </c>
    </row>
    <row r="9338" spans="1:22">
      <c r="A9338" t="s">
        <v>64</v>
      </c>
      <c r="B9338" t="s">
        <v>67</v>
      </c>
      <c r="C9338" s="7" t="s">
        <v>50</v>
      </c>
      <c r="D9338" s="7">
        <v>41102</v>
      </c>
      <c r="E9338" t="s">
        <v>79</v>
      </c>
      <c r="F9338">
        <v>39.594715118408203</v>
      </c>
      <c r="G9338">
        <v>40.8000297546387</v>
      </c>
      <c r="H9338">
        <v>-1.2555360794067401</v>
      </c>
      <c r="I9338">
        <v>-3.1709689646959298E-2</v>
      </c>
      <c r="J9338">
        <v>69.802880000000002</v>
      </c>
      <c r="K9338">
        <v>-3.0900588035583501</v>
      </c>
      <c r="L9338">
        <v>-2.00620794296265</v>
      </c>
      <c r="M9338">
        <v>-1.2555360794067401</v>
      </c>
      <c r="N9338">
        <v>-0.50486427545547496</v>
      </c>
      <c r="O9338">
        <v>0.57898658514022805</v>
      </c>
      <c r="P9338">
        <v>-3.6101205348968501</v>
      </c>
      <c r="Q9338">
        <v>1.09904825687408</v>
      </c>
      <c r="R9338">
        <v>125</v>
      </c>
      <c r="S9338">
        <v>2.04915117452606</v>
      </c>
      <c r="T9338">
        <v>1.43148565292358</v>
      </c>
      <c r="U9338">
        <v>76.633743286132798</v>
      </c>
      <c r="V9338">
        <v>98.709892272949205</v>
      </c>
    </row>
    <row r="9339" spans="1:22">
      <c r="A9339" t="s">
        <v>64</v>
      </c>
      <c r="B9339" t="s">
        <v>67</v>
      </c>
      <c r="C9339" s="7" t="s">
        <v>50</v>
      </c>
      <c r="D9339" s="7">
        <v>41102</v>
      </c>
      <c r="E9339" t="s">
        <v>80</v>
      </c>
      <c r="F9339">
        <v>38.112998962402301</v>
      </c>
      <c r="G9339">
        <v>39.478057861328097</v>
      </c>
      <c r="H9339">
        <v>-1.42193591594696</v>
      </c>
      <c r="I9339">
        <v>-3.7308424711227403E-2</v>
      </c>
      <c r="J9339">
        <v>69.311279999999996</v>
      </c>
      <c r="K9339">
        <v>-3.2678036689758301</v>
      </c>
      <c r="L9339">
        <v>-2.1772501468658398</v>
      </c>
      <c r="M9339">
        <v>-1.42193591594696</v>
      </c>
      <c r="N9339">
        <v>-0.66662180423736594</v>
      </c>
      <c r="O9339">
        <v>0.42393183708190901</v>
      </c>
      <c r="P9339">
        <v>-3.7910814285278298</v>
      </c>
      <c r="Q9339">
        <v>0.94720965623855602</v>
      </c>
      <c r="R9339">
        <v>125</v>
      </c>
      <c r="S9339">
        <v>2.0745742858635099</v>
      </c>
      <c r="T9339">
        <v>1.4403382539749101</v>
      </c>
      <c r="U9339">
        <v>76.633743286132798</v>
      </c>
      <c r="V9339">
        <v>98.709892272949205</v>
      </c>
    </row>
    <row r="9340" spans="1:22">
      <c r="A9340" t="s">
        <v>64</v>
      </c>
      <c r="B9340" t="s">
        <v>67</v>
      </c>
      <c r="C9340" s="7" t="s">
        <v>50</v>
      </c>
      <c r="D9340" s="7">
        <v>41102</v>
      </c>
      <c r="E9340" t="s">
        <v>81</v>
      </c>
      <c r="F9340">
        <v>36.579734802246101</v>
      </c>
      <c r="G9340">
        <v>37.9425239562988</v>
      </c>
      <c r="H9340">
        <v>-1.4195684194564799</v>
      </c>
      <c r="I9340">
        <v>-3.88075113296509E-2</v>
      </c>
      <c r="J9340">
        <v>68.66968</v>
      </c>
      <c r="K9340">
        <v>-3.4030945301055899</v>
      </c>
      <c r="L9340">
        <v>-2.23121118545532</v>
      </c>
      <c r="M9340">
        <v>-1.4195684194564799</v>
      </c>
      <c r="N9340">
        <v>-0.60792565345764205</v>
      </c>
      <c r="O9340">
        <v>0.56395757198333696</v>
      </c>
      <c r="P9340">
        <v>-3.9653964042663601</v>
      </c>
      <c r="Q9340">
        <v>1.12625968456268</v>
      </c>
      <c r="R9340">
        <v>125</v>
      </c>
      <c r="S9340">
        <v>2.3955411210750399</v>
      </c>
      <c r="T9340">
        <v>1.5477535724639899</v>
      </c>
      <c r="U9340">
        <v>76.633743286132798</v>
      </c>
      <c r="V9340">
        <v>98.709892272949205</v>
      </c>
    </row>
    <row r="9341" spans="1:22">
      <c r="A9341" t="s">
        <v>64</v>
      </c>
      <c r="B9341" t="s">
        <v>67</v>
      </c>
      <c r="C9341" s="7" t="s">
        <v>50</v>
      </c>
      <c r="D9341" s="7">
        <v>41102</v>
      </c>
      <c r="E9341" t="s">
        <v>82</v>
      </c>
      <c r="F9341">
        <v>35.396900177002003</v>
      </c>
      <c r="G9341">
        <v>37.373500823974602</v>
      </c>
      <c r="H9341">
        <v>-2.0589587688446001</v>
      </c>
      <c r="I9341">
        <v>-5.8167770504951498E-2</v>
      </c>
      <c r="J9341">
        <v>68.147999999999996</v>
      </c>
      <c r="K9341">
        <v>-4.1730017662048304</v>
      </c>
      <c r="L9341">
        <v>-2.9240078926086399</v>
      </c>
      <c r="M9341">
        <v>-2.0589587688446001</v>
      </c>
      <c r="N9341">
        <v>-1.19390952587128</v>
      </c>
      <c r="O9341">
        <v>5.5084146559238399E-2</v>
      </c>
      <c r="P9341">
        <v>-4.7723035812377903</v>
      </c>
      <c r="Q9341">
        <v>0.65438592433929399</v>
      </c>
      <c r="R9341">
        <v>125</v>
      </c>
      <c r="S9341">
        <v>2.7211684568033498</v>
      </c>
      <c r="T9341">
        <v>1.64959645271301</v>
      </c>
      <c r="U9341">
        <v>76.633743286132798</v>
      </c>
      <c r="V9341">
        <v>98.709892272949205</v>
      </c>
    </row>
    <row r="9342" spans="1:22">
      <c r="A9342" t="s">
        <v>64</v>
      </c>
      <c r="B9342" t="s">
        <v>67</v>
      </c>
      <c r="C9342" s="7" t="s">
        <v>50</v>
      </c>
      <c r="D9342" s="7">
        <v>41102</v>
      </c>
      <c r="E9342" t="s">
        <v>83</v>
      </c>
      <c r="F9342">
        <v>36.560306549072301</v>
      </c>
      <c r="G9342">
        <v>36.745487213134801</v>
      </c>
      <c r="H9342">
        <v>-0.192895457148552</v>
      </c>
      <c r="I9342">
        <v>-5.2760895341634802E-3</v>
      </c>
      <c r="J9342">
        <v>67.718959999999996</v>
      </c>
      <c r="K9342">
        <v>-2.34838938713074</v>
      </c>
      <c r="L9342">
        <v>-1.07490611076355</v>
      </c>
      <c r="M9342">
        <v>-0.192895457148552</v>
      </c>
      <c r="N9342">
        <v>0.68911516666412398</v>
      </c>
      <c r="O9342">
        <v>1.9625984430313099</v>
      </c>
      <c r="P9342">
        <v>-2.9594419002532999</v>
      </c>
      <c r="Q9342">
        <v>2.5736510753631601</v>
      </c>
      <c r="R9342">
        <v>125</v>
      </c>
      <c r="S9342">
        <v>2.82892483449137</v>
      </c>
      <c r="T9342">
        <v>1.68194079399109</v>
      </c>
      <c r="U9342">
        <v>76.633743286132798</v>
      </c>
      <c r="V9342">
        <v>98.709892272949205</v>
      </c>
    </row>
    <row r="9343" spans="1:22">
      <c r="A9343" t="s">
        <v>64</v>
      </c>
      <c r="B9343" t="s">
        <v>67</v>
      </c>
      <c r="C9343" s="7" t="s">
        <v>50</v>
      </c>
      <c r="D9343" s="7">
        <v>41102</v>
      </c>
      <c r="E9343" t="s">
        <v>84</v>
      </c>
      <c r="F9343">
        <v>41.801971435546903</v>
      </c>
      <c r="G9343">
        <v>43.415557861328097</v>
      </c>
      <c r="H9343">
        <v>-1.68081820011139</v>
      </c>
      <c r="I9343">
        <v>-4.0209066122770303E-2</v>
      </c>
      <c r="J9343">
        <v>68.089119999999994</v>
      </c>
      <c r="K9343">
        <v>-3.8311715126037602</v>
      </c>
      <c r="L9343">
        <v>-2.5607252120971702</v>
      </c>
      <c r="M9343">
        <v>-1.68081820011139</v>
      </c>
      <c r="N9343">
        <v>-0.80091112852096602</v>
      </c>
      <c r="O9343">
        <v>0.46953499317169201</v>
      </c>
      <c r="P9343">
        <v>-4.4407668113708496</v>
      </c>
      <c r="Q9343">
        <v>1.07913029193878</v>
      </c>
      <c r="R9343">
        <v>125</v>
      </c>
      <c r="S9343">
        <v>2.8154474761244201</v>
      </c>
      <c r="T9343">
        <v>1.67792952060699</v>
      </c>
      <c r="U9343">
        <v>76.633743286132798</v>
      </c>
      <c r="V9343">
        <v>98.709892272949205</v>
      </c>
    </row>
    <row r="9344" spans="1:22">
      <c r="A9344" t="s">
        <v>64</v>
      </c>
      <c r="B9344" t="s">
        <v>67</v>
      </c>
      <c r="C9344" s="7" t="s">
        <v>50</v>
      </c>
      <c r="D9344" s="7">
        <v>41102</v>
      </c>
      <c r="E9344" t="s">
        <v>85</v>
      </c>
      <c r="F9344">
        <v>50.646812438964801</v>
      </c>
      <c r="G9344">
        <v>52.171051025390597</v>
      </c>
      <c r="H9344">
        <v>-1.58774697780609</v>
      </c>
      <c r="I9344">
        <v>-3.1349394470453297E-2</v>
      </c>
      <c r="J9344">
        <v>68.624799999999993</v>
      </c>
      <c r="K9344">
        <v>-3.8620512485504199</v>
      </c>
      <c r="L9344">
        <v>-2.5183739662170401</v>
      </c>
      <c r="M9344">
        <v>-1.58774697780609</v>
      </c>
      <c r="N9344">
        <v>-0.65712004899978604</v>
      </c>
      <c r="O9344">
        <v>0.68655741214752197</v>
      </c>
      <c r="P9344">
        <v>-4.5067849159240696</v>
      </c>
      <c r="Q9344">
        <v>1.3312910795211801</v>
      </c>
      <c r="R9344">
        <v>125</v>
      </c>
      <c r="S9344">
        <v>3.14937958152791</v>
      </c>
      <c r="T9344">
        <v>1.7746491432189899</v>
      </c>
      <c r="U9344">
        <v>76.633743286132798</v>
      </c>
      <c r="V9344">
        <v>98.709892272949205</v>
      </c>
    </row>
    <row r="9345" spans="1:22">
      <c r="A9345" t="s">
        <v>64</v>
      </c>
      <c r="B9345" t="s">
        <v>67</v>
      </c>
      <c r="C9345" s="7" t="s">
        <v>50</v>
      </c>
      <c r="D9345" s="7">
        <v>41102</v>
      </c>
      <c r="E9345" t="s">
        <v>86</v>
      </c>
      <c r="F9345">
        <v>58.641822814941399</v>
      </c>
      <c r="G9345">
        <v>59.887718200683601</v>
      </c>
      <c r="H9345">
        <v>-1.2978092432022099</v>
      </c>
      <c r="I9345">
        <v>-2.2131120786070799E-2</v>
      </c>
      <c r="J9345">
        <v>69.813359999999903</v>
      </c>
      <c r="K9345">
        <v>-3.7081785202026398</v>
      </c>
      <c r="L9345">
        <v>-2.2841129302978498</v>
      </c>
      <c r="M9345">
        <v>-1.2978092432022099</v>
      </c>
      <c r="N9345">
        <v>-0.31150561571121199</v>
      </c>
      <c r="O9345">
        <v>1.11256015300751</v>
      </c>
      <c r="P9345">
        <v>-4.3914847373962402</v>
      </c>
      <c r="Q9345">
        <v>1.79586637020111</v>
      </c>
      <c r="R9345">
        <v>125</v>
      </c>
      <c r="S9345">
        <v>3.5374884917982898</v>
      </c>
      <c r="T9345">
        <v>1.88082122802734</v>
      </c>
      <c r="U9345">
        <v>76.633743286132798</v>
      </c>
      <c r="V9345">
        <v>98.709892272949205</v>
      </c>
    </row>
    <row r="9346" spans="1:22">
      <c r="A9346" t="s">
        <v>64</v>
      </c>
      <c r="B9346" t="s">
        <v>67</v>
      </c>
      <c r="C9346" s="7" t="s">
        <v>50</v>
      </c>
      <c r="D9346" s="7">
        <v>41102</v>
      </c>
      <c r="E9346" t="s">
        <v>87</v>
      </c>
      <c r="F9346">
        <v>64.487724304199205</v>
      </c>
      <c r="G9346">
        <v>67.522636413574205</v>
      </c>
      <c r="H9346">
        <v>-3.1613655090332</v>
      </c>
      <c r="I9346">
        <v>-4.9022749066352803E-2</v>
      </c>
      <c r="J9346">
        <v>72.059600000000003</v>
      </c>
      <c r="K9346">
        <v>-6.0066270828247097</v>
      </c>
      <c r="L9346">
        <v>-4.32562351226807</v>
      </c>
      <c r="M9346">
        <v>-3.1613655090332</v>
      </c>
      <c r="N9346">
        <v>-1.9971076250076301</v>
      </c>
      <c r="O9346">
        <v>-0.31610405445098899</v>
      </c>
      <c r="P9346">
        <v>-6.8132190704345703</v>
      </c>
      <c r="Q9346">
        <v>0.49048802256584201</v>
      </c>
      <c r="R9346">
        <v>125</v>
      </c>
      <c r="S9346">
        <v>4.9291517464226304</v>
      </c>
      <c r="T9346">
        <v>2.2201693058013898</v>
      </c>
      <c r="U9346">
        <v>76.633743286132798</v>
      </c>
      <c r="V9346">
        <v>98.709892272949205</v>
      </c>
    </row>
    <row r="9347" spans="1:22">
      <c r="A9347" t="s">
        <v>64</v>
      </c>
      <c r="B9347" t="s">
        <v>67</v>
      </c>
      <c r="C9347" s="7" t="s">
        <v>50</v>
      </c>
      <c r="D9347" s="7">
        <v>41102</v>
      </c>
      <c r="E9347" t="s">
        <v>88</v>
      </c>
      <c r="F9347">
        <v>67.631774902343807</v>
      </c>
      <c r="G9347">
        <v>69.926322937011705</v>
      </c>
      <c r="H9347">
        <v>-2.3901503086090101</v>
      </c>
      <c r="I9347">
        <v>-3.5340640693902997E-2</v>
      </c>
      <c r="J9347">
        <v>75.066400000000101</v>
      </c>
      <c r="K9347">
        <v>-5.3951535224914604</v>
      </c>
      <c r="L9347">
        <v>-3.61977314949036</v>
      </c>
      <c r="M9347">
        <v>-2.3901503086090101</v>
      </c>
      <c r="N9347">
        <v>-1.16052734851837</v>
      </c>
      <c r="O9347">
        <v>0.61485290527343806</v>
      </c>
      <c r="P9347">
        <v>-6.24703025817871</v>
      </c>
      <c r="Q9347">
        <v>1.4667295217514</v>
      </c>
      <c r="R9347">
        <v>125</v>
      </c>
      <c r="S9347">
        <v>5.4981641668592296</v>
      </c>
      <c r="T9347">
        <v>2.34481644630432</v>
      </c>
      <c r="U9347">
        <v>76.633743286132798</v>
      </c>
      <c r="V9347">
        <v>98.709892272949205</v>
      </c>
    </row>
    <row r="9348" spans="1:22">
      <c r="A9348" t="s">
        <v>64</v>
      </c>
      <c r="B9348" t="s">
        <v>67</v>
      </c>
      <c r="C9348" s="7" t="s">
        <v>50</v>
      </c>
      <c r="D9348" s="7">
        <v>41102</v>
      </c>
      <c r="E9348" t="s">
        <v>89</v>
      </c>
      <c r="F9348">
        <v>69.576278686523395</v>
      </c>
      <c r="G9348">
        <v>71.502655029296903</v>
      </c>
      <c r="H9348">
        <v>-2.0066399574279798</v>
      </c>
      <c r="I9348">
        <v>-2.8840864077210399E-2</v>
      </c>
      <c r="J9348">
        <v>78.102320000000006</v>
      </c>
      <c r="K9348">
        <v>-4.9605731964111301</v>
      </c>
      <c r="L9348">
        <v>-3.2153654098510702</v>
      </c>
      <c r="M9348">
        <v>-2.0066399574279798</v>
      </c>
      <c r="N9348">
        <v>-0.79791450500488303</v>
      </c>
      <c r="O9348">
        <v>0.94729310274124101</v>
      </c>
      <c r="P9348">
        <v>-5.7979722023010298</v>
      </c>
      <c r="Q9348">
        <v>1.7846920490264899</v>
      </c>
      <c r="R9348">
        <v>125</v>
      </c>
      <c r="S9348">
        <v>5.3128692353221298</v>
      </c>
      <c r="T9348">
        <v>2.3049662113189702</v>
      </c>
      <c r="U9348">
        <v>76.633743286132798</v>
      </c>
      <c r="V9348">
        <v>98.709892272949205</v>
      </c>
    </row>
    <row r="9349" spans="1:22">
      <c r="A9349" t="s">
        <v>64</v>
      </c>
      <c r="B9349" t="s">
        <v>67</v>
      </c>
      <c r="C9349" s="7" t="s">
        <v>50</v>
      </c>
      <c r="D9349" s="7">
        <v>41102</v>
      </c>
      <c r="E9349" t="s">
        <v>90</v>
      </c>
      <c r="F9349">
        <v>72.886688232421903</v>
      </c>
      <c r="G9349">
        <v>73.225883483886705</v>
      </c>
      <c r="H9349">
        <v>-0.353335380554199</v>
      </c>
      <c r="I9349">
        <v>-4.8477356322109699E-3</v>
      </c>
      <c r="J9349">
        <v>80.947999999999993</v>
      </c>
      <c r="K9349">
        <v>-3.5594758987426798</v>
      </c>
      <c r="L9349">
        <v>-1.66526210308075</v>
      </c>
      <c r="M9349">
        <v>-0.353335380554199</v>
      </c>
      <c r="N9349">
        <v>0.95859134197235096</v>
      </c>
      <c r="O9349">
        <v>2.85280513763428</v>
      </c>
      <c r="P9349">
        <v>-4.4683723449706996</v>
      </c>
      <c r="Q9349">
        <v>3.7617015838622998</v>
      </c>
      <c r="R9349">
        <v>125</v>
      </c>
      <c r="S9349">
        <v>6.25882698604096</v>
      </c>
      <c r="T9349">
        <v>2.5017647743225102</v>
      </c>
      <c r="U9349">
        <v>76.633743286132798</v>
      </c>
      <c r="V9349">
        <v>98.709892272949205</v>
      </c>
    </row>
    <row r="9350" spans="1:22">
      <c r="A9350" t="s">
        <v>64</v>
      </c>
      <c r="B9350" t="s">
        <v>67</v>
      </c>
      <c r="C9350" s="7" t="s">
        <v>50</v>
      </c>
      <c r="D9350" s="7">
        <v>41102</v>
      </c>
      <c r="E9350" t="s">
        <v>91</v>
      </c>
      <c r="F9350">
        <v>72.760192871093807</v>
      </c>
      <c r="G9350">
        <v>72.844024658203097</v>
      </c>
      <c r="H9350">
        <v>-8.7319463491439805E-2</v>
      </c>
      <c r="I9350">
        <v>-1.2000993592664599E-3</v>
      </c>
      <c r="J9350">
        <v>82.208640000000003</v>
      </c>
      <c r="K9350">
        <v>-3.05626368522644</v>
      </c>
      <c r="L9350">
        <v>-1.3021873235702499</v>
      </c>
      <c r="M9350">
        <v>-8.7319463491439805E-2</v>
      </c>
      <c r="N9350">
        <v>1.1275484561920199</v>
      </c>
      <c r="O9350">
        <v>2.88162469863892</v>
      </c>
      <c r="P9350">
        <v>-3.8979179859161399</v>
      </c>
      <c r="Q9350">
        <v>3.7232792377471902</v>
      </c>
      <c r="R9350">
        <v>125</v>
      </c>
      <c r="S9350">
        <v>5.3670038023576598</v>
      </c>
      <c r="T9350">
        <v>2.3166794776916499</v>
      </c>
      <c r="U9350">
        <v>76.633743286132798</v>
      </c>
      <c r="V9350">
        <v>98.709892272949205</v>
      </c>
    </row>
    <row r="9351" spans="1:22">
      <c r="A9351" t="s">
        <v>64</v>
      </c>
      <c r="B9351" t="s">
        <v>67</v>
      </c>
      <c r="C9351" s="7" t="s">
        <v>50</v>
      </c>
      <c r="D9351" s="7">
        <v>41102</v>
      </c>
      <c r="E9351" t="s">
        <v>92</v>
      </c>
      <c r="F9351">
        <v>74.568603515625</v>
      </c>
      <c r="G9351">
        <v>73.975044250488295</v>
      </c>
      <c r="H9351">
        <v>0.61829054355621305</v>
      </c>
      <c r="I9351">
        <v>8.2915667444467493E-3</v>
      </c>
      <c r="J9351">
        <v>82.345839999999995</v>
      </c>
      <c r="K9351">
        <v>-2.54905080795288</v>
      </c>
      <c r="L9351">
        <v>-0.67775988578796398</v>
      </c>
      <c r="M9351">
        <v>0.61829054355621305</v>
      </c>
      <c r="N9351">
        <v>1.91434097290039</v>
      </c>
      <c r="O9351">
        <v>3.7856318950653098</v>
      </c>
      <c r="P9351">
        <v>-3.4469482898712198</v>
      </c>
      <c r="Q9351">
        <v>4.6835293769836399</v>
      </c>
      <c r="R9351">
        <v>125</v>
      </c>
      <c r="S9351">
        <v>6.1082611784991601</v>
      </c>
      <c r="T9351">
        <v>2.4714896678924601</v>
      </c>
      <c r="U9351">
        <v>76.633743286132798</v>
      </c>
      <c r="V9351">
        <v>98.709892272949205</v>
      </c>
    </row>
    <row r="9352" spans="1:22">
      <c r="A9352" t="s">
        <v>64</v>
      </c>
      <c r="B9352" t="s">
        <v>67</v>
      </c>
      <c r="C9352" s="7" t="s">
        <v>50</v>
      </c>
      <c r="D9352" s="7">
        <v>41102</v>
      </c>
      <c r="E9352" t="s">
        <v>93</v>
      </c>
      <c r="F9352">
        <v>73.687232971191406</v>
      </c>
      <c r="G9352">
        <v>70.408241271972699</v>
      </c>
      <c r="H9352">
        <v>3.4156129360199001</v>
      </c>
      <c r="I9352">
        <v>4.63528446853161E-2</v>
      </c>
      <c r="J9352">
        <v>81.319919999999996</v>
      </c>
      <c r="K9352">
        <v>0.27328467369079601</v>
      </c>
      <c r="L9352">
        <v>2.1297976970672599</v>
      </c>
      <c r="M9352">
        <v>3.4156129360199001</v>
      </c>
      <c r="N9352">
        <v>4.7014284133911097</v>
      </c>
      <c r="O9352">
        <v>6.5579409599304199</v>
      </c>
      <c r="P9352">
        <v>-0.61752170324325595</v>
      </c>
      <c r="Q9352">
        <v>7.4487476348876998</v>
      </c>
      <c r="R9352">
        <v>125</v>
      </c>
      <c r="S9352">
        <v>6.0121655576054396</v>
      </c>
      <c r="T9352">
        <v>2.4519717693328902</v>
      </c>
      <c r="U9352">
        <v>76.633743286132798</v>
      </c>
      <c r="V9352">
        <v>98.709892272949205</v>
      </c>
    </row>
    <row r="9353" spans="1:22">
      <c r="A9353" t="s">
        <v>64</v>
      </c>
      <c r="B9353" t="s">
        <v>67</v>
      </c>
      <c r="C9353" s="7" t="s">
        <v>50</v>
      </c>
      <c r="D9353" s="7">
        <v>41102</v>
      </c>
      <c r="E9353" t="s">
        <v>94</v>
      </c>
      <c r="F9353">
        <v>70.968391418457003</v>
      </c>
      <c r="G9353">
        <v>67.637001037597699</v>
      </c>
      <c r="H9353">
        <v>3.4701960086822501</v>
      </c>
      <c r="I9353">
        <v>4.8897769302129697E-2</v>
      </c>
      <c r="J9353">
        <v>80.981120000000004</v>
      </c>
      <c r="K9353">
        <v>0.54844731092453003</v>
      </c>
      <c r="L9353">
        <v>2.2746400833129901</v>
      </c>
      <c r="M9353">
        <v>3.4701960086822501</v>
      </c>
      <c r="N9353">
        <v>4.6657519340515101</v>
      </c>
      <c r="O9353">
        <v>6.3919448852539098</v>
      </c>
      <c r="P9353">
        <v>-0.27982786297798201</v>
      </c>
      <c r="Q9353">
        <v>7.2202200889587402</v>
      </c>
      <c r="R9353">
        <v>125</v>
      </c>
      <c r="S9353">
        <v>5.1977280086262603</v>
      </c>
      <c r="T9353">
        <v>2.2798526287078902</v>
      </c>
      <c r="U9353">
        <v>76.633743286132798</v>
      </c>
      <c r="V9353">
        <v>98.709892272949205</v>
      </c>
    </row>
    <row r="9354" spans="1:22">
      <c r="A9354" t="s">
        <v>64</v>
      </c>
      <c r="B9354" t="s">
        <v>67</v>
      </c>
      <c r="C9354" s="7" t="s">
        <v>50</v>
      </c>
      <c r="D9354" s="7">
        <v>41102</v>
      </c>
      <c r="E9354" t="s">
        <v>95</v>
      </c>
      <c r="F9354">
        <v>67.825347900390597</v>
      </c>
      <c r="G9354">
        <v>64.445304870605497</v>
      </c>
      <c r="H9354">
        <v>3.5208854675293</v>
      </c>
      <c r="I9354">
        <v>5.1911056041717502E-2</v>
      </c>
      <c r="J9354">
        <v>80.722880000000004</v>
      </c>
      <c r="K9354">
        <v>0.88977915048599199</v>
      </c>
      <c r="L9354">
        <v>2.4442582130432098</v>
      </c>
      <c r="M9354">
        <v>3.5208854675293</v>
      </c>
      <c r="N9354">
        <v>4.59751272201538</v>
      </c>
      <c r="O9354">
        <v>6.1519918441772496</v>
      </c>
      <c r="P9354">
        <v>0.14389708638191201</v>
      </c>
      <c r="Q9354">
        <v>6.8978738784790004</v>
      </c>
      <c r="R9354">
        <v>125</v>
      </c>
      <c r="S9354">
        <v>4.2150683152181596</v>
      </c>
      <c r="T9354">
        <v>2.0530631542205802</v>
      </c>
      <c r="U9354">
        <v>76.633743286132798</v>
      </c>
      <c r="V9354">
        <v>98.709892272949205</v>
      </c>
    </row>
    <row r="9355" spans="1:22">
      <c r="A9355" t="s">
        <v>64</v>
      </c>
      <c r="B9355" t="s">
        <v>67</v>
      </c>
      <c r="C9355" s="7" t="s">
        <v>50</v>
      </c>
      <c r="D9355" s="7">
        <v>41102</v>
      </c>
      <c r="E9355" t="s">
        <v>96</v>
      </c>
      <c r="F9355">
        <v>63.709110260009801</v>
      </c>
      <c r="G9355">
        <v>59.800682067871101</v>
      </c>
      <c r="H9355">
        <v>4.0712795257568404</v>
      </c>
      <c r="I9355">
        <v>6.3904196023940998E-2</v>
      </c>
      <c r="J9355">
        <v>78.526000000000096</v>
      </c>
      <c r="K9355">
        <v>1.74683737754822</v>
      </c>
      <c r="L9355">
        <v>3.1201367378234899</v>
      </c>
      <c r="M9355">
        <v>4.0712795257568404</v>
      </c>
      <c r="N9355">
        <v>5.02242231369019</v>
      </c>
      <c r="O9355">
        <v>6.3957214355468803</v>
      </c>
      <c r="P9355">
        <v>1.08789038658142</v>
      </c>
      <c r="Q9355">
        <v>7.0546689033508301</v>
      </c>
      <c r="R9355">
        <v>125</v>
      </c>
      <c r="S9355">
        <v>3.2897683017614701</v>
      </c>
      <c r="T9355">
        <v>1.8137718439102199</v>
      </c>
      <c r="U9355">
        <v>76.633743286132798</v>
      </c>
      <c r="V9355">
        <v>98.709892272949205</v>
      </c>
    </row>
    <row r="9356" spans="1:22">
      <c r="A9356" t="s">
        <v>64</v>
      </c>
      <c r="B9356" t="s">
        <v>67</v>
      </c>
      <c r="C9356" s="7" t="s">
        <v>50</v>
      </c>
      <c r="D9356" s="7">
        <v>41102</v>
      </c>
      <c r="E9356" t="s">
        <v>97</v>
      </c>
      <c r="F9356">
        <v>57.881889343261697</v>
      </c>
      <c r="G9356">
        <v>54.633350372314503</v>
      </c>
      <c r="H9356">
        <v>3.3838970661163299</v>
      </c>
      <c r="I9356">
        <v>5.8462105691433001E-2</v>
      </c>
      <c r="J9356">
        <v>76.918639999999996</v>
      </c>
      <c r="K9356">
        <v>1.10889768600464</v>
      </c>
      <c r="L9356">
        <v>2.4529857635497998</v>
      </c>
      <c r="M9356">
        <v>3.3838970661163299</v>
      </c>
      <c r="N9356">
        <v>4.3148083686828604</v>
      </c>
      <c r="O9356">
        <v>5.65889644622803</v>
      </c>
      <c r="P9356">
        <v>0.463966995477676</v>
      </c>
      <c r="Q9356">
        <v>6.3038272857665998</v>
      </c>
      <c r="R9356">
        <v>125</v>
      </c>
      <c r="S9356">
        <v>3.1513045999279399</v>
      </c>
      <c r="T9356">
        <v>1.77519142627716</v>
      </c>
      <c r="U9356">
        <v>76.633743286132798</v>
      </c>
      <c r="V9356">
        <v>98.709892272949205</v>
      </c>
    </row>
    <row r="9357" spans="1:22">
      <c r="A9357" t="s">
        <v>64</v>
      </c>
      <c r="B9357" t="s">
        <v>67</v>
      </c>
      <c r="C9357" s="7" t="s">
        <v>50</v>
      </c>
      <c r="D9357" s="7">
        <v>41102</v>
      </c>
      <c r="E9357" t="s">
        <v>98</v>
      </c>
      <c r="F9357">
        <v>56.189704895019503</v>
      </c>
      <c r="G9357">
        <v>53.727569580078097</v>
      </c>
      <c r="H9357">
        <v>2.5647213459014901</v>
      </c>
      <c r="I9357">
        <v>4.5643974095582997E-2</v>
      </c>
      <c r="J9357">
        <v>75.947519999999997</v>
      </c>
      <c r="K9357">
        <v>0.39497423171997098</v>
      </c>
      <c r="L9357">
        <v>1.6768784523010301</v>
      </c>
      <c r="M9357">
        <v>2.5647213459014901</v>
      </c>
      <c r="N9357">
        <v>3.45256423950195</v>
      </c>
      <c r="O9357">
        <v>4.7344684600830096</v>
      </c>
      <c r="P9357">
        <v>-0.22011891007423401</v>
      </c>
      <c r="Q9357">
        <v>5.3495616912841797</v>
      </c>
      <c r="R9357">
        <v>125</v>
      </c>
      <c r="S9357">
        <v>2.86646118110981</v>
      </c>
      <c r="T9357">
        <v>1.6930626630783101</v>
      </c>
      <c r="U9357">
        <v>76.633743286132798</v>
      </c>
      <c r="V9357">
        <v>98.709892272949205</v>
      </c>
    </row>
    <row r="9358" spans="1:22">
      <c r="A9358" t="s">
        <v>64</v>
      </c>
      <c r="B9358" t="s">
        <v>67</v>
      </c>
      <c r="C9358" s="7" t="s">
        <v>50</v>
      </c>
      <c r="D9358" s="7">
        <v>41102</v>
      </c>
      <c r="E9358" t="s">
        <v>99</v>
      </c>
      <c r="F9358">
        <v>55.757472991943402</v>
      </c>
      <c r="G9358">
        <v>52.361106872558601</v>
      </c>
      <c r="H9358">
        <v>3.5378837585449201</v>
      </c>
      <c r="I9358">
        <v>6.3451290130615207E-2</v>
      </c>
      <c r="J9358">
        <v>75.53904</v>
      </c>
      <c r="K9358">
        <v>1.31460356712341</v>
      </c>
      <c r="L9358">
        <v>2.6281354427337602</v>
      </c>
      <c r="M9358">
        <v>3.5378837585449201</v>
      </c>
      <c r="N9358">
        <v>4.4476318359375</v>
      </c>
      <c r="O9358">
        <v>5.7611641883850098</v>
      </c>
      <c r="P9358">
        <v>0.684334456920624</v>
      </c>
      <c r="Q9358">
        <v>6.3914332389831499</v>
      </c>
      <c r="R9358">
        <v>125</v>
      </c>
      <c r="S9358">
        <v>3.0096517493916699</v>
      </c>
      <c r="T9358">
        <v>1.7348347902298</v>
      </c>
      <c r="U9358">
        <v>76.633743286132798</v>
      </c>
      <c r="V9358">
        <v>98.709892272949205</v>
      </c>
    </row>
    <row r="9359" spans="1:22">
      <c r="A9359" t="s">
        <v>64</v>
      </c>
      <c r="B9359" t="s">
        <v>67</v>
      </c>
      <c r="C9359" s="7" t="s">
        <v>50</v>
      </c>
      <c r="D9359" s="7">
        <v>41102</v>
      </c>
      <c r="E9359" t="s">
        <v>100</v>
      </c>
      <c r="F9359">
        <v>50.8934326171875</v>
      </c>
      <c r="G9359">
        <v>49.1987495422363</v>
      </c>
      <c r="H9359">
        <v>1.76529824733734</v>
      </c>
      <c r="I9359">
        <v>3.4686170518398299E-2</v>
      </c>
      <c r="J9359">
        <v>75.346159999999998</v>
      </c>
      <c r="K9359">
        <v>-0.35963934659957902</v>
      </c>
      <c r="L9359">
        <v>0.89579099416732799</v>
      </c>
      <c r="M9359">
        <v>1.76529824733734</v>
      </c>
      <c r="N9359">
        <v>2.63480544090271</v>
      </c>
      <c r="O9359">
        <v>3.8902359008789098</v>
      </c>
      <c r="P9359">
        <v>-0.96202963590621904</v>
      </c>
      <c r="Q9359">
        <v>4.4926261901855504</v>
      </c>
      <c r="R9359">
        <v>125</v>
      </c>
      <c r="S9359">
        <v>2.7492877332969199</v>
      </c>
      <c r="T9359">
        <v>1.65809762477875</v>
      </c>
      <c r="U9359">
        <v>76.633743286132798</v>
      </c>
      <c r="V9359">
        <v>98.709892272949205</v>
      </c>
    </row>
    <row r="9360" spans="1:22">
      <c r="A9360" t="s">
        <v>64</v>
      </c>
      <c r="B9360" t="s">
        <v>67</v>
      </c>
      <c r="C9360" s="7" t="s">
        <v>50</v>
      </c>
      <c r="D9360" s="7">
        <v>41102</v>
      </c>
      <c r="E9360" t="s">
        <v>101</v>
      </c>
      <c r="F9360">
        <v>45.675071716308601</v>
      </c>
      <c r="G9360">
        <v>44.658245086669901</v>
      </c>
      <c r="H9360">
        <v>1.0591948032379199</v>
      </c>
      <c r="I9360">
        <v>2.3189779371023199E-2</v>
      </c>
      <c r="J9360">
        <v>74.165360000000007</v>
      </c>
      <c r="K9360">
        <v>-1.00618135929108</v>
      </c>
      <c r="L9360">
        <v>0.21405960619449599</v>
      </c>
      <c r="M9360">
        <v>1.0591948032379199</v>
      </c>
      <c r="N9360">
        <v>1.9043300151825</v>
      </c>
      <c r="O9360">
        <v>3.1245710849761998</v>
      </c>
      <c r="P9360">
        <v>-1.59168684482574</v>
      </c>
      <c r="Q9360">
        <v>3.7100765705108598</v>
      </c>
      <c r="R9360">
        <v>125</v>
      </c>
      <c r="S9360">
        <v>2.5973242404780299</v>
      </c>
      <c r="T9360">
        <v>1.61162161827087</v>
      </c>
      <c r="U9360">
        <v>76.633743286132798</v>
      </c>
      <c r="V9360">
        <v>98.709892272949205</v>
      </c>
    </row>
    <row r="9361" spans="1:22">
      <c r="A9361" t="s">
        <v>64</v>
      </c>
      <c r="B9361" t="s">
        <v>67</v>
      </c>
      <c r="C9361" s="7" t="s">
        <v>50</v>
      </c>
      <c r="D9361" s="7">
        <v>41102</v>
      </c>
      <c r="E9361" t="s">
        <v>102</v>
      </c>
      <c r="F9361">
        <v>41.364002227783203</v>
      </c>
      <c r="G9361">
        <v>40.591434478759801</v>
      </c>
      <c r="H9361">
        <v>0.80475562810897805</v>
      </c>
      <c r="I9361">
        <v>1.9455458968877799E-2</v>
      </c>
      <c r="J9361">
        <v>72.619760000000099</v>
      </c>
      <c r="K9361">
        <v>-1.1124012470245399</v>
      </c>
      <c r="L9361">
        <v>2.02705636620522E-2</v>
      </c>
      <c r="M9361">
        <v>0.80475562810897805</v>
      </c>
      <c r="N9361">
        <v>1.5892406702041599</v>
      </c>
      <c r="O9361">
        <v>2.72191262245178</v>
      </c>
      <c r="P9361">
        <v>-1.65588867664337</v>
      </c>
      <c r="Q9361">
        <v>3.2653999328613299</v>
      </c>
      <c r="R9361">
        <v>125</v>
      </c>
      <c r="S9361">
        <v>2.2379127197584698</v>
      </c>
      <c r="T9361">
        <v>1.49596548080444</v>
      </c>
      <c r="U9361">
        <v>76.633743286132798</v>
      </c>
      <c r="V9361">
        <v>98.709892272949205</v>
      </c>
    </row>
    <row r="9362" spans="1:22">
      <c r="A9362" t="s">
        <v>64</v>
      </c>
      <c r="B9362" t="s">
        <v>67</v>
      </c>
      <c r="C9362" s="7" t="s">
        <v>50</v>
      </c>
      <c r="D9362" s="7">
        <v>41113</v>
      </c>
      <c r="E9362" t="s">
        <v>79</v>
      </c>
      <c r="F9362">
        <v>33.645553588867202</v>
      </c>
      <c r="G9362">
        <v>33.182292938232401</v>
      </c>
      <c r="H9362">
        <v>0.482725560665131</v>
      </c>
      <c r="I9362">
        <v>1.43473809584975E-2</v>
      </c>
      <c r="J9362">
        <v>67.213629032258098</v>
      </c>
      <c r="K9362">
        <v>-1.18975222110748</v>
      </c>
      <c r="L9362">
        <v>-0.201638773083687</v>
      </c>
      <c r="M9362">
        <v>0.482725560665131</v>
      </c>
      <c r="N9362">
        <v>1.1670899391174301</v>
      </c>
      <c r="O9362">
        <v>2.1552033424377401</v>
      </c>
      <c r="P9362">
        <v>-1.6638764142990099</v>
      </c>
      <c r="Q9362">
        <v>2.6293275356292698</v>
      </c>
      <c r="R9362">
        <v>124</v>
      </c>
      <c r="S9362">
        <v>1.7031328290840999</v>
      </c>
      <c r="T9362">
        <v>1.30504131317139</v>
      </c>
      <c r="U9362">
        <v>74.140495300292997</v>
      </c>
      <c r="V9362">
        <v>97.948417663574205</v>
      </c>
    </row>
    <row r="9363" spans="1:22">
      <c r="A9363" t="s">
        <v>64</v>
      </c>
      <c r="B9363" t="s">
        <v>67</v>
      </c>
      <c r="C9363" s="7" t="s">
        <v>50</v>
      </c>
      <c r="D9363" s="7">
        <v>41113</v>
      </c>
      <c r="E9363" t="s">
        <v>80</v>
      </c>
      <c r="F9363">
        <v>33.141746520996101</v>
      </c>
      <c r="G9363">
        <v>32.3057861328125</v>
      </c>
      <c r="H9363">
        <v>0.87108463048934903</v>
      </c>
      <c r="I9363">
        <v>2.6283606886863702E-2</v>
      </c>
      <c r="J9363">
        <v>66.720322580645202</v>
      </c>
      <c r="K9363">
        <v>-0.81462460756301902</v>
      </c>
      <c r="L9363">
        <v>0.18130607903003701</v>
      </c>
      <c r="M9363">
        <v>0.87108463048934903</v>
      </c>
      <c r="N9363">
        <v>1.56086313724518</v>
      </c>
      <c r="O9363">
        <v>2.5567939281463601</v>
      </c>
      <c r="P9363">
        <v>-1.2924997806549099</v>
      </c>
      <c r="Q9363">
        <v>3.03466892242432</v>
      </c>
      <c r="R9363">
        <v>124</v>
      </c>
      <c r="S9363">
        <v>1.7301874785846501</v>
      </c>
      <c r="T9363">
        <v>1.3153659105300901</v>
      </c>
      <c r="U9363">
        <v>74.140495300292997</v>
      </c>
      <c r="V9363">
        <v>97.948417663574205</v>
      </c>
    </row>
    <row r="9364" spans="1:22">
      <c r="A9364" t="s">
        <v>64</v>
      </c>
      <c r="B9364" t="s">
        <v>67</v>
      </c>
      <c r="C9364" s="7" t="s">
        <v>50</v>
      </c>
      <c r="D9364" s="7">
        <v>41113</v>
      </c>
      <c r="E9364" t="s">
        <v>81</v>
      </c>
      <c r="F9364">
        <v>32.821968078613303</v>
      </c>
      <c r="G9364">
        <v>31.90673828125</v>
      </c>
      <c r="H9364">
        <v>0.95368361473083496</v>
      </c>
      <c r="I9364">
        <v>2.90562584996223E-2</v>
      </c>
      <c r="J9364">
        <v>66.188467741935597</v>
      </c>
      <c r="K9364">
        <v>-0.86258333921432495</v>
      </c>
      <c r="L9364">
        <v>0.210481911897659</v>
      </c>
      <c r="M9364">
        <v>0.95368361473083496</v>
      </c>
      <c r="N9364">
        <v>1.6968853473663299</v>
      </c>
      <c r="O9364">
        <v>2.7699506282806401</v>
      </c>
      <c r="P9364">
        <v>-1.37746977806091</v>
      </c>
      <c r="Q9364">
        <v>3.2848370075225799</v>
      </c>
      <c r="R9364">
        <v>124</v>
      </c>
      <c r="S9364">
        <v>2.0085709740126299</v>
      </c>
      <c r="T9364">
        <v>1.4172406196594201</v>
      </c>
      <c r="U9364">
        <v>74.140495300292997</v>
      </c>
      <c r="V9364">
        <v>97.948417663574205</v>
      </c>
    </row>
    <row r="9365" spans="1:22">
      <c r="A9365" t="s">
        <v>64</v>
      </c>
      <c r="B9365" t="s">
        <v>67</v>
      </c>
      <c r="C9365" s="7" t="s">
        <v>50</v>
      </c>
      <c r="D9365" s="7">
        <v>41113</v>
      </c>
      <c r="E9365" t="s">
        <v>82</v>
      </c>
      <c r="F9365">
        <v>33.0403022766113</v>
      </c>
      <c r="G9365">
        <v>32.371673583984403</v>
      </c>
      <c r="H9365">
        <v>0.69672381877899203</v>
      </c>
      <c r="I9365">
        <v>2.1087089553475401E-2</v>
      </c>
      <c r="J9365">
        <v>65.898387096774201</v>
      </c>
      <c r="K9365">
        <v>-1.23908019065857</v>
      </c>
      <c r="L9365">
        <v>-9.5391511917114299E-2</v>
      </c>
      <c r="M9365">
        <v>0.69672381877899203</v>
      </c>
      <c r="N9365">
        <v>1.4888391494751001</v>
      </c>
      <c r="O9365">
        <v>2.6325278282165501</v>
      </c>
      <c r="P9365">
        <v>-1.78785383701324</v>
      </c>
      <c r="Q9365">
        <v>3.1813013553619398</v>
      </c>
      <c r="R9365">
        <v>124</v>
      </c>
      <c r="S9365">
        <v>2.2816583695526398</v>
      </c>
      <c r="T9365">
        <v>1.51051592826843</v>
      </c>
      <c r="U9365">
        <v>74.140495300292997</v>
      </c>
      <c r="V9365">
        <v>97.948417663574205</v>
      </c>
    </row>
    <row r="9366" spans="1:22">
      <c r="A9366" t="s">
        <v>64</v>
      </c>
      <c r="B9366" t="s">
        <v>67</v>
      </c>
      <c r="C9366" s="7" t="s">
        <v>50</v>
      </c>
      <c r="D9366" s="7">
        <v>41113</v>
      </c>
      <c r="E9366" t="s">
        <v>83</v>
      </c>
      <c r="F9366">
        <v>34.667243957519503</v>
      </c>
      <c r="G9366">
        <v>34.142951965332003</v>
      </c>
      <c r="H9366">
        <v>0.546323001384735</v>
      </c>
      <c r="I9366">
        <v>1.5759054571390201E-2</v>
      </c>
      <c r="J9366">
        <v>65.807338709677495</v>
      </c>
      <c r="K9366">
        <v>-1.4253673553466799</v>
      </c>
      <c r="L9366">
        <v>-0.26047673821449302</v>
      </c>
      <c r="M9366">
        <v>0.546323001384735</v>
      </c>
      <c r="N9366">
        <v>1.35312271118164</v>
      </c>
      <c r="O9366">
        <v>2.5180134773254399</v>
      </c>
      <c r="P9366">
        <v>-1.98431420326233</v>
      </c>
      <c r="Q9366">
        <v>3.0769603252410902</v>
      </c>
      <c r="R9366">
        <v>124</v>
      </c>
      <c r="S9366">
        <v>2.3670382221421802</v>
      </c>
      <c r="T9366">
        <v>1.53851819038391</v>
      </c>
      <c r="U9366">
        <v>74.140495300292997</v>
      </c>
      <c r="V9366">
        <v>97.948417663574205</v>
      </c>
    </row>
    <row r="9367" spans="1:22">
      <c r="A9367" t="s">
        <v>64</v>
      </c>
      <c r="B9367" t="s">
        <v>67</v>
      </c>
      <c r="C9367" s="7" t="s">
        <v>50</v>
      </c>
      <c r="D9367" s="7">
        <v>41113</v>
      </c>
      <c r="E9367" t="s">
        <v>84</v>
      </c>
      <c r="F9367">
        <v>40.129611968994098</v>
      </c>
      <c r="G9367">
        <v>41.0198783874512</v>
      </c>
      <c r="H9367">
        <v>-0.92767184972763095</v>
      </c>
      <c r="I9367">
        <v>-2.31168903410435E-2</v>
      </c>
      <c r="J9367">
        <v>65.732983870967701</v>
      </c>
      <c r="K9367">
        <v>-2.89067506790161</v>
      </c>
      <c r="L9367">
        <v>-1.7309168577194201</v>
      </c>
      <c r="M9367">
        <v>-0.92767184972763095</v>
      </c>
      <c r="N9367">
        <v>-0.124426886439323</v>
      </c>
      <c r="O9367">
        <v>1.0353312492370601</v>
      </c>
      <c r="P9367">
        <v>-3.4471590518951398</v>
      </c>
      <c r="Q9367">
        <v>1.5918153524398799</v>
      </c>
      <c r="R9367">
        <v>124</v>
      </c>
      <c r="S9367">
        <v>2.34622581419677</v>
      </c>
      <c r="T9367">
        <v>1.5317394733428999</v>
      </c>
      <c r="U9367">
        <v>74.140495300292997</v>
      </c>
      <c r="V9367">
        <v>97.948417663574205</v>
      </c>
    </row>
    <row r="9368" spans="1:22">
      <c r="A9368" t="s">
        <v>64</v>
      </c>
      <c r="B9368" t="s">
        <v>67</v>
      </c>
      <c r="C9368" s="7" t="s">
        <v>50</v>
      </c>
      <c r="D9368" s="7">
        <v>41113</v>
      </c>
      <c r="E9368" t="s">
        <v>85</v>
      </c>
      <c r="F9368">
        <v>48.375823974609403</v>
      </c>
      <c r="G9368">
        <v>49.042919158935497</v>
      </c>
      <c r="H9368">
        <v>-0.69512075185775801</v>
      </c>
      <c r="I9368">
        <v>-1.4369176700711301E-2</v>
      </c>
      <c r="J9368">
        <v>65.858064516129005</v>
      </c>
      <c r="K9368">
        <v>-2.77263379096985</v>
      </c>
      <c r="L9368">
        <v>-1.54522228240967</v>
      </c>
      <c r="M9368">
        <v>-0.69512075185775801</v>
      </c>
      <c r="N9368">
        <v>0.154980763792992</v>
      </c>
      <c r="O9368">
        <v>1.3823922872543299</v>
      </c>
      <c r="P9368">
        <v>-3.3615798950195299</v>
      </c>
      <c r="Q9368">
        <v>1.9713383913040201</v>
      </c>
      <c r="R9368">
        <v>124</v>
      </c>
      <c r="S9368">
        <v>2.6279395353076902</v>
      </c>
      <c r="T9368">
        <v>1.6210920810699501</v>
      </c>
      <c r="U9368">
        <v>74.140495300292997</v>
      </c>
      <c r="V9368">
        <v>97.948417663574205</v>
      </c>
    </row>
    <row r="9369" spans="1:22">
      <c r="A9369" t="s">
        <v>64</v>
      </c>
      <c r="B9369" t="s">
        <v>67</v>
      </c>
      <c r="C9369" s="7" t="s">
        <v>50</v>
      </c>
      <c r="D9369" s="7">
        <v>41113</v>
      </c>
      <c r="E9369" t="s">
        <v>86</v>
      </c>
      <c r="F9369">
        <v>56.976818084716797</v>
      </c>
      <c r="G9369">
        <v>58.264877319335902</v>
      </c>
      <c r="H9369">
        <v>-1.3421775102615401</v>
      </c>
      <c r="I9369">
        <v>-2.3556554690003399E-2</v>
      </c>
      <c r="J9369">
        <v>67.164516129032194</v>
      </c>
      <c r="K9369">
        <v>-3.5429224967956499</v>
      </c>
      <c r="L9369">
        <v>-2.24270439147949</v>
      </c>
      <c r="M9369">
        <v>-1.3421775102615401</v>
      </c>
      <c r="N9369">
        <v>-0.44165053963661199</v>
      </c>
      <c r="O9369">
        <v>0.85856735706329301</v>
      </c>
      <c r="P9369">
        <v>-4.1668028831481898</v>
      </c>
      <c r="Q9369">
        <v>1.4824479818344101</v>
      </c>
      <c r="R9369">
        <v>124</v>
      </c>
      <c r="S9369">
        <v>2.9489487547437001</v>
      </c>
      <c r="T9369">
        <v>1.7172503471374501</v>
      </c>
      <c r="U9369">
        <v>74.140495300292997</v>
      </c>
      <c r="V9369">
        <v>97.948417663574205</v>
      </c>
    </row>
    <row r="9370" spans="1:22">
      <c r="A9370" t="s">
        <v>64</v>
      </c>
      <c r="B9370" t="s">
        <v>67</v>
      </c>
      <c r="C9370" s="7" t="s">
        <v>50</v>
      </c>
      <c r="D9370" s="7">
        <v>41113</v>
      </c>
      <c r="E9370" t="s">
        <v>87</v>
      </c>
      <c r="F9370">
        <v>63.497348785400398</v>
      </c>
      <c r="G9370">
        <v>64.035240173339801</v>
      </c>
      <c r="H9370">
        <v>-0.56049340963363603</v>
      </c>
      <c r="I9370">
        <v>-8.8270362466573698E-3</v>
      </c>
      <c r="J9370">
        <v>69.3582258064516</v>
      </c>
      <c r="K9370">
        <v>-3.1387455463409402</v>
      </c>
      <c r="L9370">
        <v>-1.6154932975769001</v>
      </c>
      <c r="M9370">
        <v>-0.56049340963363603</v>
      </c>
      <c r="N9370">
        <v>0.49450644850730902</v>
      </c>
      <c r="O9370">
        <v>2.0177586078643799</v>
      </c>
      <c r="P9370">
        <v>-3.8696441650390598</v>
      </c>
      <c r="Q9370">
        <v>2.7486572265625</v>
      </c>
      <c r="R9370">
        <v>124</v>
      </c>
      <c r="S9370">
        <v>4.0474229037581599</v>
      </c>
      <c r="T9370">
        <v>2.0118207931518599</v>
      </c>
      <c r="U9370">
        <v>74.140495300292997</v>
      </c>
      <c r="V9370">
        <v>97.948417663574205</v>
      </c>
    </row>
    <row r="9371" spans="1:22">
      <c r="A9371" t="s">
        <v>64</v>
      </c>
      <c r="B9371" t="s">
        <v>67</v>
      </c>
      <c r="C9371" s="7" t="s">
        <v>50</v>
      </c>
      <c r="D9371" s="7">
        <v>41113</v>
      </c>
      <c r="E9371" t="s">
        <v>88</v>
      </c>
      <c r="F9371">
        <v>65.913345336914105</v>
      </c>
      <c r="G9371">
        <v>66.032180786132798</v>
      </c>
      <c r="H9371">
        <v>-0.12382493913173701</v>
      </c>
      <c r="I9371">
        <v>-1.87860196456313E-3</v>
      </c>
      <c r="J9371">
        <v>72.757258064516193</v>
      </c>
      <c r="K9371">
        <v>-2.8459820747375502</v>
      </c>
      <c r="L9371">
        <v>-1.23770952224731</v>
      </c>
      <c r="M9371">
        <v>-0.12382493913173701</v>
      </c>
      <c r="N9371">
        <v>0.990059673786163</v>
      </c>
      <c r="O9371">
        <v>2.5983321666717498</v>
      </c>
      <c r="P9371">
        <v>-3.61767578125</v>
      </c>
      <c r="Q9371">
        <v>3.3700258731842001</v>
      </c>
      <c r="R9371">
        <v>124</v>
      </c>
      <c r="S9371">
        <v>4.5118452474767397</v>
      </c>
      <c r="T9371">
        <v>2.1241104602813698</v>
      </c>
      <c r="U9371">
        <v>74.140495300292997</v>
      </c>
      <c r="V9371">
        <v>97.948417663574205</v>
      </c>
    </row>
    <row r="9372" spans="1:22">
      <c r="A9372" t="s">
        <v>64</v>
      </c>
      <c r="B9372" t="s">
        <v>67</v>
      </c>
      <c r="C9372" s="7" t="s">
        <v>50</v>
      </c>
      <c r="D9372" s="7">
        <v>41113</v>
      </c>
      <c r="E9372" t="s">
        <v>89</v>
      </c>
      <c r="F9372">
        <v>67.822067260742202</v>
      </c>
      <c r="G9372">
        <v>67.028968811035199</v>
      </c>
      <c r="H9372">
        <v>0.82642483711242698</v>
      </c>
      <c r="I9372">
        <v>1.2185190804302699E-2</v>
      </c>
      <c r="J9372">
        <v>75.957258064516196</v>
      </c>
      <c r="K9372">
        <v>-1.8369388580322299</v>
      </c>
      <c r="L9372">
        <v>-0.26340198516845698</v>
      </c>
      <c r="M9372">
        <v>0.82642483711242698</v>
      </c>
      <c r="N9372">
        <v>1.9162516593933101</v>
      </c>
      <c r="O9372">
        <v>3.4897885322570801</v>
      </c>
      <c r="P9372">
        <v>-2.5919654369354199</v>
      </c>
      <c r="Q9372">
        <v>4.2448148727417001</v>
      </c>
      <c r="R9372">
        <v>124</v>
      </c>
      <c r="S9372">
        <v>4.3190553902568398</v>
      </c>
      <c r="T9372">
        <v>2.0782337188720699</v>
      </c>
      <c r="U9372">
        <v>74.140495300292997</v>
      </c>
      <c r="V9372">
        <v>97.948417663574205</v>
      </c>
    </row>
    <row r="9373" spans="1:22">
      <c r="A9373" t="s">
        <v>64</v>
      </c>
      <c r="B9373" t="s">
        <v>67</v>
      </c>
      <c r="C9373" s="7" t="s">
        <v>50</v>
      </c>
      <c r="D9373" s="7">
        <v>41113</v>
      </c>
      <c r="E9373" t="s">
        <v>90</v>
      </c>
      <c r="F9373">
        <v>70.078453063964801</v>
      </c>
      <c r="G9373">
        <v>70.334968566894503</v>
      </c>
      <c r="H9373">
        <v>-0.26728984713554399</v>
      </c>
      <c r="I9373">
        <v>-3.8141517434269199E-3</v>
      </c>
      <c r="J9373">
        <v>78.084919354838703</v>
      </c>
      <c r="K9373">
        <v>-3.1648497581481898</v>
      </c>
      <c r="L9373">
        <v>-1.45294785499573</v>
      </c>
      <c r="M9373">
        <v>-0.26728984713554399</v>
      </c>
      <c r="N9373">
        <v>0.91836816072464</v>
      </c>
      <c r="O9373">
        <v>2.63027000427246</v>
      </c>
      <c r="P9373">
        <v>-3.98626756668091</v>
      </c>
      <c r="Q9373">
        <v>3.45168805122375</v>
      </c>
      <c r="R9373">
        <v>124</v>
      </c>
      <c r="S9373">
        <v>5.1120214417574603</v>
      </c>
      <c r="T9373">
        <v>2.2609779834747301</v>
      </c>
      <c r="U9373">
        <v>74.140495300292997</v>
      </c>
      <c r="V9373">
        <v>97.948417663574205</v>
      </c>
    </row>
    <row r="9374" spans="1:22">
      <c r="A9374" t="s">
        <v>64</v>
      </c>
      <c r="B9374" t="s">
        <v>67</v>
      </c>
      <c r="C9374" s="7" t="s">
        <v>50</v>
      </c>
      <c r="D9374" s="7">
        <v>41113</v>
      </c>
      <c r="E9374" t="s">
        <v>91</v>
      </c>
      <c r="F9374">
        <v>70.532501220703097</v>
      </c>
      <c r="G9374">
        <v>69.628250122070298</v>
      </c>
      <c r="H9374">
        <v>0.94224649667739901</v>
      </c>
      <c r="I9374">
        <v>1.33590400218964E-2</v>
      </c>
      <c r="J9374">
        <v>79.574435483871</v>
      </c>
      <c r="K9374">
        <v>-1.7191232442855799</v>
      </c>
      <c r="L9374">
        <v>-0.14676441252231601</v>
      </c>
      <c r="M9374">
        <v>0.94224649667739901</v>
      </c>
      <c r="N9374">
        <v>2.0312573909759499</v>
      </c>
      <c r="O9374">
        <v>3.60361623764038</v>
      </c>
      <c r="P9374">
        <v>-2.4735844135284402</v>
      </c>
      <c r="Q9374">
        <v>4.3580775260925302</v>
      </c>
      <c r="R9374">
        <v>124</v>
      </c>
      <c r="S9374">
        <v>4.3125906817933801</v>
      </c>
      <c r="T9374">
        <v>2.07667779922485</v>
      </c>
      <c r="U9374">
        <v>74.140495300292997</v>
      </c>
      <c r="V9374">
        <v>97.948417663574205</v>
      </c>
    </row>
    <row r="9375" spans="1:22">
      <c r="A9375" t="s">
        <v>64</v>
      </c>
      <c r="B9375" t="s">
        <v>67</v>
      </c>
      <c r="C9375" s="7" t="s">
        <v>50</v>
      </c>
      <c r="D9375" s="7">
        <v>41113</v>
      </c>
      <c r="E9375" t="s">
        <v>92</v>
      </c>
      <c r="F9375">
        <v>72.163246154785199</v>
      </c>
      <c r="G9375">
        <v>70.490486145019503</v>
      </c>
      <c r="H9375">
        <v>1.7430419921875</v>
      </c>
      <c r="I9375">
        <v>2.41541508585215E-2</v>
      </c>
      <c r="J9375">
        <v>80.6925806451613</v>
      </c>
      <c r="K9375">
        <v>-1.1064151525497401</v>
      </c>
      <c r="L9375">
        <v>0.57706719636917103</v>
      </c>
      <c r="M9375">
        <v>1.7430419921875</v>
      </c>
      <c r="N9375">
        <v>2.9090168476104701</v>
      </c>
      <c r="O9375">
        <v>4.5924992561340297</v>
      </c>
      <c r="P9375">
        <v>-1.91419672966003</v>
      </c>
      <c r="Q9375">
        <v>5.4002809524536097</v>
      </c>
      <c r="R9375">
        <v>124</v>
      </c>
      <c r="S9375">
        <v>4.94369997370592</v>
      </c>
      <c r="T9375">
        <v>2.2234432697296098</v>
      </c>
      <c r="U9375">
        <v>74.140495300292997</v>
      </c>
      <c r="V9375">
        <v>97.948417663574205</v>
      </c>
    </row>
    <row r="9376" spans="1:22">
      <c r="A9376" t="s">
        <v>64</v>
      </c>
      <c r="B9376" t="s">
        <v>67</v>
      </c>
      <c r="C9376" s="7" t="s">
        <v>50</v>
      </c>
      <c r="D9376" s="7">
        <v>41113</v>
      </c>
      <c r="E9376" t="s">
        <v>93</v>
      </c>
      <c r="F9376">
        <v>71.541534423828097</v>
      </c>
      <c r="G9376">
        <v>67.632179260253906</v>
      </c>
      <c r="H9376">
        <v>4.0736117362976101</v>
      </c>
      <c r="I9376">
        <v>5.6940514594316503E-2</v>
      </c>
      <c r="J9376">
        <v>81.311370967742107</v>
      </c>
      <c r="K9376">
        <v>1.2480372190475499</v>
      </c>
      <c r="L9376">
        <v>2.9174096584320099</v>
      </c>
      <c r="M9376">
        <v>4.0736117362976101</v>
      </c>
      <c r="N9376">
        <v>5.2298140525817898</v>
      </c>
      <c r="O9376">
        <v>6.8991861343383798</v>
      </c>
      <c r="P9376">
        <v>0.44702610373496998</v>
      </c>
      <c r="Q9376">
        <v>7.7001972198486301</v>
      </c>
      <c r="R9376">
        <v>124</v>
      </c>
      <c r="S9376">
        <v>4.8611761998636798</v>
      </c>
      <c r="T9376">
        <v>2.2048075199127202</v>
      </c>
      <c r="U9376">
        <v>74.140495300292997</v>
      </c>
      <c r="V9376">
        <v>97.948417663574205</v>
      </c>
    </row>
    <row r="9377" spans="1:22">
      <c r="A9377" t="s">
        <v>64</v>
      </c>
      <c r="B9377" t="s">
        <v>67</v>
      </c>
      <c r="C9377" s="7" t="s">
        <v>50</v>
      </c>
      <c r="D9377" s="7">
        <v>41113</v>
      </c>
      <c r="E9377" t="s">
        <v>94</v>
      </c>
      <c r="F9377">
        <v>68.993507385253906</v>
      </c>
      <c r="G9377">
        <v>66.755203247070298</v>
      </c>
      <c r="H9377">
        <v>2.33234715461731</v>
      </c>
      <c r="I9377">
        <v>3.3805314451456098E-2</v>
      </c>
      <c r="J9377">
        <v>81.446209677419304</v>
      </c>
      <c r="K9377">
        <v>-0.29553562402725198</v>
      </c>
      <c r="L9377">
        <v>1.2570388317108201</v>
      </c>
      <c r="M9377">
        <v>2.33234715461731</v>
      </c>
      <c r="N9377">
        <v>3.4076554775238002</v>
      </c>
      <c r="O9377">
        <v>4.9602298736572301</v>
      </c>
      <c r="P9377">
        <v>-1.0405038595199601</v>
      </c>
      <c r="Q9377">
        <v>5.7051982879638699</v>
      </c>
      <c r="R9377">
        <v>124</v>
      </c>
      <c r="S9377">
        <v>4.2047464367920497</v>
      </c>
      <c r="T9377">
        <v>2.05054783821106</v>
      </c>
      <c r="U9377">
        <v>74.140495300292997</v>
      </c>
      <c r="V9377">
        <v>97.948417663574205</v>
      </c>
    </row>
    <row r="9378" spans="1:22">
      <c r="A9378" t="s">
        <v>64</v>
      </c>
      <c r="B9378" t="s">
        <v>67</v>
      </c>
      <c r="C9378" s="7" t="s">
        <v>50</v>
      </c>
      <c r="D9378" s="7">
        <v>41113</v>
      </c>
      <c r="E9378" t="s">
        <v>95</v>
      </c>
      <c r="F9378">
        <v>65.552467346191406</v>
      </c>
      <c r="G9378">
        <v>63.753246307372997</v>
      </c>
      <c r="H9378">
        <v>1.87482178211212</v>
      </c>
      <c r="I9378">
        <v>2.86003239452839E-2</v>
      </c>
      <c r="J9378">
        <v>80.706451612903194</v>
      </c>
      <c r="K9378">
        <v>-0.493813127279282</v>
      </c>
      <c r="L9378">
        <v>0.90559560060501099</v>
      </c>
      <c r="M9378">
        <v>1.87482178211212</v>
      </c>
      <c r="N9378">
        <v>2.8440480232238801</v>
      </c>
      <c r="O9378">
        <v>4.2434568405151403</v>
      </c>
      <c r="P9378">
        <v>-1.16528820991516</v>
      </c>
      <c r="Q9378">
        <v>4.9149317741393999</v>
      </c>
      <c r="R9378">
        <v>124</v>
      </c>
      <c r="S9378">
        <v>3.4160488897507499</v>
      </c>
      <c r="T9378">
        <v>1.84825563430786</v>
      </c>
      <c r="U9378">
        <v>74.140495300292997</v>
      </c>
      <c r="V9378">
        <v>97.948417663574205</v>
      </c>
    </row>
    <row r="9379" spans="1:22">
      <c r="A9379" t="s">
        <v>64</v>
      </c>
      <c r="B9379" t="s">
        <v>67</v>
      </c>
      <c r="C9379" s="7" t="s">
        <v>50</v>
      </c>
      <c r="D9379" s="7">
        <v>41113</v>
      </c>
      <c r="E9379" t="s">
        <v>96</v>
      </c>
      <c r="F9379">
        <v>60.795463562011697</v>
      </c>
      <c r="G9379">
        <v>59.519882202148402</v>
      </c>
      <c r="H9379">
        <v>1.3291776180267301</v>
      </c>
      <c r="I9379">
        <v>2.1863104775547999E-2</v>
      </c>
      <c r="J9379">
        <v>79.666048387096694</v>
      </c>
      <c r="K9379">
        <v>-0.75879341363906905</v>
      </c>
      <c r="L9379">
        <v>0.47479680180549599</v>
      </c>
      <c r="M9379">
        <v>1.3291776180267301</v>
      </c>
      <c r="N9379">
        <v>2.1835584640502899</v>
      </c>
      <c r="O9379">
        <v>3.4171485900878902</v>
      </c>
      <c r="P9379">
        <v>-1.3507041931152299</v>
      </c>
      <c r="Q9379">
        <v>4.0090594291687003</v>
      </c>
      <c r="R9379">
        <v>124</v>
      </c>
      <c r="S9379">
        <v>2.6544634929678099</v>
      </c>
      <c r="T9379">
        <v>1.6292524337768599</v>
      </c>
      <c r="U9379">
        <v>74.140495300292997</v>
      </c>
      <c r="V9379">
        <v>97.948417663574205</v>
      </c>
    </row>
    <row r="9380" spans="1:22">
      <c r="A9380" t="s">
        <v>64</v>
      </c>
      <c r="B9380" t="s">
        <v>67</v>
      </c>
      <c r="C9380" s="7" t="s">
        <v>50</v>
      </c>
      <c r="D9380" s="7">
        <v>41113</v>
      </c>
      <c r="E9380" t="s">
        <v>97</v>
      </c>
      <c r="F9380">
        <v>55.698959350585902</v>
      </c>
      <c r="G9380">
        <v>54.941524505615199</v>
      </c>
      <c r="H9380">
        <v>0.78926336765289296</v>
      </c>
      <c r="I9380">
        <v>1.41701633110642E-2</v>
      </c>
      <c r="J9380">
        <v>77.754112903225803</v>
      </c>
      <c r="K9380">
        <v>-1.2604328393936199</v>
      </c>
      <c r="L9380">
        <v>-4.9455709755420699E-2</v>
      </c>
      <c r="M9380">
        <v>0.78926336765289296</v>
      </c>
      <c r="N9380">
        <v>1.6279824972152701</v>
      </c>
      <c r="O9380">
        <v>2.8389596939086901</v>
      </c>
      <c r="P9380">
        <v>-1.8414932489395099</v>
      </c>
      <c r="Q9380">
        <v>3.4200198650360099</v>
      </c>
      <c r="R9380">
        <v>124</v>
      </c>
      <c r="S9380">
        <v>2.5580370280504798</v>
      </c>
      <c r="T9380">
        <v>1.59938645362854</v>
      </c>
      <c r="U9380">
        <v>74.140495300292997</v>
      </c>
      <c r="V9380">
        <v>97.948417663574205</v>
      </c>
    </row>
    <row r="9381" spans="1:22">
      <c r="A9381" t="s">
        <v>64</v>
      </c>
      <c r="B9381" t="s">
        <v>67</v>
      </c>
      <c r="C9381" s="7" t="s">
        <v>50</v>
      </c>
      <c r="D9381" s="7">
        <v>41113</v>
      </c>
      <c r="E9381" t="s">
        <v>98</v>
      </c>
      <c r="F9381">
        <v>53.269577026367202</v>
      </c>
      <c r="G9381">
        <v>52.954086303710902</v>
      </c>
      <c r="H9381">
        <v>0.32875031232833901</v>
      </c>
      <c r="I9381">
        <v>6.17144582793117E-3</v>
      </c>
      <c r="J9381">
        <v>74.491532258064495</v>
      </c>
      <c r="K9381">
        <v>-1.6239640712737999</v>
      </c>
      <c r="L9381">
        <v>-0.47028455138206499</v>
      </c>
      <c r="M9381">
        <v>0.32875031232833901</v>
      </c>
      <c r="N9381">
        <v>1.12778520584106</v>
      </c>
      <c r="O9381">
        <v>2.2814645767211901</v>
      </c>
      <c r="P9381">
        <v>-2.1775314807891801</v>
      </c>
      <c r="Q9381">
        <v>2.83503198623657</v>
      </c>
      <c r="R9381">
        <v>124</v>
      </c>
      <c r="S9381">
        <v>2.3216954715255902</v>
      </c>
      <c r="T9381">
        <v>1.5237110853195199</v>
      </c>
      <c r="U9381">
        <v>74.140495300292997</v>
      </c>
      <c r="V9381">
        <v>97.948417663574205</v>
      </c>
    </row>
    <row r="9382" spans="1:22">
      <c r="A9382" t="s">
        <v>64</v>
      </c>
      <c r="B9382" t="s">
        <v>67</v>
      </c>
      <c r="C9382" s="7" t="s">
        <v>50</v>
      </c>
      <c r="D9382" s="7">
        <v>41113</v>
      </c>
      <c r="E9382" t="s">
        <v>99</v>
      </c>
      <c r="F9382">
        <v>50.649990081787102</v>
      </c>
      <c r="G9382">
        <v>50.465633392333999</v>
      </c>
      <c r="H9382">
        <v>0.19209951162338301</v>
      </c>
      <c r="I9382">
        <v>3.7926861550658898E-3</v>
      </c>
      <c r="J9382">
        <v>70.992741935483906</v>
      </c>
      <c r="K9382">
        <v>-1.8151712417602499</v>
      </c>
      <c r="L9382">
        <v>-0.62925940752029397</v>
      </c>
      <c r="M9382">
        <v>0.19209951162338301</v>
      </c>
      <c r="N9382">
        <v>1.0134583711624101</v>
      </c>
      <c r="O9382">
        <v>2.1993701457977299</v>
      </c>
      <c r="P9382">
        <v>-2.38420462608337</v>
      </c>
      <c r="Q9382">
        <v>2.7684035301208501</v>
      </c>
      <c r="R9382">
        <v>124</v>
      </c>
      <c r="S9382">
        <v>2.45323828948939</v>
      </c>
      <c r="T9382">
        <v>1.5662816762924201</v>
      </c>
      <c r="U9382">
        <v>74.140495300292997</v>
      </c>
      <c r="V9382">
        <v>97.948417663574205</v>
      </c>
    </row>
    <row r="9383" spans="1:22">
      <c r="A9383" t="s">
        <v>64</v>
      </c>
      <c r="B9383" t="s">
        <v>67</v>
      </c>
      <c r="C9383" s="7" t="s">
        <v>50</v>
      </c>
      <c r="D9383" s="7">
        <v>41113</v>
      </c>
      <c r="E9383" t="s">
        <v>100</v>
      </c>
      <c r="F9383">
        <v>47.641193389892599</v>
      </c>
      <c r="G9383">
        <v>46.606964111328097</v>
      </c>
      <c r="H9383">
        <v>1.07768666744232</v>
      </c>
      <c r="I9383">
        <v>2.2620899602770798E-2</v>
      </c>
      <c r="J9383">
        <v>69.110564516129102</v>
      </c>
      <c r="K9383">
        <v>-0.84399890899658203</v>
      </c>
      <c r="L9383">
        <v>0.291348516941071</v>
      </c>
      <c r="M9383">
        <v>1.07768666744232</v>
      </c>
      <c r="N9383">
        <v>1.86402475833893</v>
      </c>
      <c r="O9383">
        <v>2.99937224388123</v>
      </c>
      <c r="P9383">
        <v>-1.3887699842453001</v>
      </c>
      <c r="Q9383">
        <v>3.5441434383392298</v>
      </c>
      <c r="R9383">
        <v>124</v>
      </c>
      <c r="S9383">
        <v>2.2484978561226501</v>
      </c>
      <c r="T9383">
        <v>1.4994992017746001</v>
      </c>
      <c r="U9383">
        <v>74.140495300292997</v>
      </c>
      <c r="V9383">
        <v>97.948417663574205</v>
      </c>
    </row>
    <row r="9384" spans="1:22">
      <c r="A9384" t="s">
        <v>64</v>
      </c>
      <c r="B9384" t="s">
        <v>67</v>
      </c>
      <c r="C9384" s="7" t="s">
        <v>50</v>
      </c>
      <c r="D9384" s="7">
        <v>41113</v>
      </c>
      <c r="E9384" t="s">
        <v>101</v>
      </c>
      <c r="F9384">
        <v>43.615718841552699</v>
      </c>
      <c r="G9384">
        <v>43.300811767578097</v>
      </c>
      <c r="H9384">
        <v>0.32814002037048301</v>
      </c>
      <c r="I9384">
        <v>7.5234347023069902E-3</v>
      </c>
      <c r="J9384">
        <v>68.012741935483803</v>
      </c>
      <c r="K9384">
        <v>-1.54896795749664</v>
      </c>
      <c r="L9384">
        <v>-0.43995735049247697</v>
      </c>
      <c r="M9384">
        <v>0.32814002037048301</v>
      </c>
      <c r="N9384">
        <v>1.0962374210357699</v>
      </c>
      <c r="O9384">
        <v>2.2052478790283199</v>
      </c>
      <c r="P9384">
        <v>-2.0811018943786599</v>
      </c>
      <c r="Q9384">
        <v>2.7373819351196298</v>
      </c>
      <c r="R9384">
        <v>124</v>
      </c>
      <c r="S9384">
        <v>2.1453903920621702</v>
      </c>
      <c r="T9384">
        <v>1.46471512317657</v>
      </c>
      <c r="U9384">
        <v>74.140495300292997</v>
      </c>
      <c r="V9384">
        <v>97.948417663574205</v>
      </c>
    </row>
    <row r="9385" spans="1:22">
      <c r="A9385" t="s">
        <v>64</v>
      </c>
      <c r="B9385" t="s">
        <v>67</v>
      </c>
      <c r="C9385" s="7" t="s">
        <v>50</v>
      </c>
      <c r="D9385" s="7">
        <v>41113</v>
      </c>
      <c r="E9385" t="s">
        <v>102</v>
      </c>
      <c r="F9385">
        <v>39.514957427978501</v>
      </c>
      <c r="G9385">
        <v>38.671043395996101</v>
      </c>
      <c r="H9385">
        <v>0.87937408685684204</v>
      </c>
      <c r="I9385">
        <v>2.22542081028223E-2</v>
      </c>
      <c r="J9385">
        <v>66.801451612903193</v>
      </c>
      <c r="K9385">
        <v>-0.87078326940536499</v>
      </c>
      <c r="L9385">
        <v>0.163223877549171</v>
      </c>
      <c r="M9385">
        <v>0.87937408685684204</v>
      </c>
      <c r="N9385">
        <v>1.5955243110656701</v>
      </c>
      <c r="O9385">
        <v>2.6295313835143999</v>
      </c>
      <c r="P9385">
        <v>-1.3669285774230999</v>
      </c>
      <c r="Q9385">
        <v>3.1256768703460698</v>
      </c>
      <c r="R9385">
        <v>124</v>
      </c>
      <c r="S9385">
        <v>1.86501375542072</v>
      </c>
      <c r="T9385">
        <v>1.36565506458282</v>
      </c>
      <c r="U9385">
        <v>74.140495300292997</v>
      </c>
      <c r="V9385">
        <v>97.948417663574205</v>
      </c>
    </row>
    <row r="9386" spans="1:22">
      <c r="A9386" t="s">
        <v>64</v>
      </c>
      <c r="B9386" t="s">
        <v>67</v>
      </c>
      <c r="C9386" s="7" t="s">
        <v>50</v>
      </c>
      <c r="D9386" s="7">
        <v>41128</v>
      </c>
      <c r="E9386" t="s">
        <v>79</v>
      </c>
      <c r="F9386">
        <v>41.816368103027301</v>
      </c>
      <c r="G9386">
        <v>40.0380668640137</v>
      </c>
      <c r="H9386">
        <v>1.85429668426514</v>
      </c>
      <c r="I9386">
        <v>4.4343799352645902E-2</v>
      </c>
      <c r="J9386">
        <v>74.157540983606594</v>
      </c>
      <c r="K9386">
        <v>-5.1362074911594398E-2</v>
      </c>
      <c r="L9386">
        <v>1.0745165348053001</v>
      </c>
      <c r="M9386">
        <v>1.85429668426514</v>
      </c>
      <c r="N9386">
        <v>2.63407683372498</v>
      </c>
      <c r="O9386">
        <v>3.75995540618896</v>
      </c>
      <c r="P9386">
        <v>-0.59158986806869496</v>
      </c>
      <c r="Q9386">
        <v>4.3001832962036097</v>
      </c>
      <c r="R9386">
        <v>122</v>
      </c>
      <c r="S9386">
        <v>2.2111494669449199</v>
      </c>
      <c r="T9386">
        <v>1.48699343204498</v>
      </c>
      <c r="U9386">
        <v>80.682594299316406</v>
      </c>
      <c r="V9386">
        <v>103.25</v>
      </c>
    </row>
    <row r="9387" spans="1:22">
      <c r="A9387" t="s">
        <v>64</v>
      </c>
      <c r="B9387" t="s">
        <v>67</v>
      </c>
      <c r="C9387" s="7" t="s">
        <v>50</v>
      </c>
      <c r="D9387" s="7">
        <v>41128</v>
      </c>
      <c r="E9387" t="s">
        <v>80</v>
      </c>
      <c r="F9387">
        <v>40.2653999328613</v>
      </c>
      <c r="G9387">
        <v>38.3585014343262</v>
      </c>
      <c r="H9387">
        <v>1.9883884191513099</v>
      </c>
      <c r="I9387">
        <v>4.93820607662201E-2</v>
      </c>
      <c r="J9387">
        <v>73.1675409836065</v>
      </c>
      <c r="K9387">
        <v>6.6262423992156996E-2</v>
      </c>
      <c r="L9387">
        <v>1.2018700838089</v>
      </c>
      <c r="M9387">
        <v>1.9883884191513099</v>
      </c>
      <c r="N9387">
        <v>2.7749068737029998</v>
      </c>
      <c r="O9387">
        <v>3.9105143547058101</v>
      </c>
      <c r="P9387">
        <v>-0.478633582592011</v>
      </c>
      <c r="Q9387">
        <v>4.4554104804992702</v>
      </c>
      <c r="R9387">
        <v>122</v>
      </c>
      <c r="S9387">
        <v>2.2495286711551299</v>
      </c>
      <c r="T9387">
        <v>1.4998428821563701</v>
      </c>
      <c r="U9387">
        <v>80.682594299316406</v>
      </c>
      <c r="V9387">
        <v>103.25</v>
      </c>
    </row>
    <row r="9388" spans="1:22">
      <c r="A9388" t="s">
        <v>64</v>
      </c>
      <c r="B9388" t="s">
        <v>67</v>
      </c>
      <c r="C9388" s="7" t="s">
        <v>50</v>
      </c>
      <c r="D9388" s="7">
        <v>41128</v>
      </c>
      <c r="E9388" t="s">
        <v>81</v>
      </c>
      <c r="F9388">
        <v>38.875820159912102</v>
      </c>
      <c r="G9388">
        <v>36.534717559814503</v>
      </c>
      <c r="H9388">
        <v>2.44115114212036</v>
      </c>
      <c r="I9388">
        <v>6.2793560326099396E-2</v>
      </c>
      <c r="J9388">
        <v>72.373360655737699</v>
      </c>
      <c r="K9388">
        <v>0.36292290687561002</v>
      </c>
      <c r="L9388">
        <v>1.5907570123672501</v>
      </c>
      <c r="M9388">
        <v>2.44115114212036</v>
      </c>
      <c r="N9388">
        <v>3.2915453910827601</v>
      </c>
      <c r="O9388">
        <v>4.5193791389465297</v>
      </c>
      <c r="P9388">
        <v>-0.22622591257095301</v>
      </c>
      <c r="Q9388">
        <v>5.1085281372070304</v>
      </c>
      <c r="R9388">
        <v>122</v>
      </c>
      <c r="S9388">
        <v>2.6297490460332398</v>
      </c>
      <c r="T9388">
        <v>1.6216500997543299</v>
      </c>
      <c r="U9388">
        <v>80.682594299316406</v>
      </c>
      <c r="V9388">
        <v>103.25</v>
      </c>
    </row>
    <row r="9389" spans="1:22">
      <c r="A9389" t="s">
        <v>64</v>
      </c>
      <c r="B9389" t="s">
        <v>67</v>
      </c>
      <c r="C9389" s="7" t="s">
        <v>50</v>
      </c>
      <c r="D9389" s="7">
        <v>41128</v>
      </c>
      <c r="E9389" t="s">
        <v>82</v>
      </c>
      <c r="F9389">
        <v>38.095626831054702</v>
      </c>
      <c r="G9389">
        <v>36.898258209228501</v>
      </c>
      <c r="H9389">
        <v>1.24854063987732</v>
      </c>
      <c r="I9389">
        <v>3.27738560736179E-2</v>
      </c>
      <c r="J9389">
        <v>71.796147540983597</v>
      </c>
      <c r="K9389">
        <v>-0.96982675790786699</v>
      </c>
      <c r="L9389">
        <v>0.34080269932746898</v>
      </c>
      <c r="M9389">
        <v>1.24854063987732</v>
      </c>
      <c r="N9389">
        <v>2.15627861022949</v>
      </c>
      <c r="O9389">
        <v>3.46690797805786</v>
      </c>
      <c r="P9389">
        <v>-1.5987030267715501</v>
      </c>
      <c r="Q9389">
        <v>4.0957841873168901</v>
      </c>
      <c r="R9389">
        <v>122</v>
      </c>
      <c r="S9389">
        <v>2.9963653548389999</v>
      </c>
      <c r="T9389">
        <v>1.73100125789642</v>
      </c>
      <c r="U9389">
        <v>80.682594299316406</v>
      </c>
      <c r="V9389">
        <v>103.25</v>
      </c>
    </row>
    <row r="9390" spans="1:22">
      <c r="A9390" t="s">
        <v>64</v>
      </c>
      <c r="B9390" t="s">
        <v>67</v>
      </c>
      <c r="C9390" s="7" t="s">
        <v>50</v>
      </c>
      <c r="D9390" s="7">
        <v>41128</v>
      </c>
      <c r="E9390" t="s">
        <v>83</v>
      </c>
      <c r="F9390">
        <v>39.374008178710902</v>
      </c>
      <c r="G9390">
        <v>37.941196441650398</v>
      </c>
      <c r="H9390">
        <v>1.4940427541732799</v>
      </c>
      <c r="I9390">
        <v>3.7944898009300197E-2</v>
      </c>
      <c r="J9390">
        <v>71.077459016393405</v>
      </c>
      <c r="K9390">
        <v>-0.76278668642044101</v>
      </c>
      <c r="L9390">
        <v>0.57056641578674305</v>
      </c>
      <c r="M9390">
        <v>1.4940427541732799</v>
      </c>
      <c r="N9390">
        <v>2.41751909255981</v>
      </c>
      <c r="O9390">
        <v>3.75087213516235</v>
      </c>
      <c r="P9390">
        <v>-1.40256655216217</v>
      </c>
      <c r="Q9390">
        <v>4.3906521797180202</v>
      </c>
      <c r="R9390">
        <v>122</v>
      </c>
      <c r="S9390">
        <v>3.1011681549472501</v>
      </c>
      <c r="T9390">
        <v>1.76101338863373</v>
      </c>
      <c r="U9390">
        <v>80.682594299316406</v>
      </c>
      <c r="V9390">
        <v>103.25</v>
      </c>
    </row>
    <row r="9391" spans="1:22">
      <c r="A9391" t="s">
        <v>64</v>
      </c>
      <c r="B9391" t="s">
        <v>67</v>
      </c>
      <c r="C9391" s="7" t="s">
        <v>50</v>
      </c>
      <c r="D9391" s="7">
        <v>41128</v>
      </c>
      <c r="E9391" t="s">
        <v>84</v>
      </c>
      <c r="F9391">
        <v>45.245449066162102</v>
      </c>
      <c r="G9391">
        <v>43.089546203613303</v>
      </c>
      <c r="H9391">
        <v>2.2480323314666699</v>
      </c>
      <c r="I9391">
        <v>4.9685269594192498E-2</v>
      </c>
      <c r="J9391">
        <v>70.643606557377097</v>
      </c>
      <c r="K9391">
        <v>6.1478703282773503E-3</v>
      </c>
      <c r="L9391">
        <v>1.33067142963409</v>
      </c>
      <c r="M9391">
        <v>2.2480323314666699</v>
      </c>
      <c r="N9391">
        <v>3.16539335250854</v>
      </c>
      <c r="O9391">
        <v>4.4899168014526403</v>
      </c>
      <c r="P9391">
        <v>-0.62939524650573697</v>
      </c>
      <c r="Q9391">
        <v>5.1254596710205096</v>
      </c>
      <c r="R9391">
        <v>122</v>
      </c>
      <c r="S9391">
        <v>3.0602315098331601</v>
      </c>
      <c r="T9391">
        <v>1.74935173988342</v>
      </c>
      <c r="U9391">
        <v>80.682594299316406</v>
      </c>
      <c r="V9391">
        <v>103.25</v>
      </c>
    </row>
    <row r="9392" spans="1:22">
      <c r="A9392" t="s">
        <v>64</v>
      </c>
      <c r="B9392" t="s">
        <v>67</v>
      </c>
      <c r="C9392" s="7" t="s">
        <v>50</v>
      </c>
      <c r="D9392" s="7">
        <v>41128</v>
      </c>
      <c r="E9392" t="s">
        <v>85</v>
      </c>
      <c r="F9392">
        <v>56.770599365234403</v>
      </c>
      <c r="G9392">
        <v>51.696407318115199</v>
      </c>
      <c r="H9392">
        <v>5.2910385131835902</v>
      </c>
      <c r="I9392">
        <v>9.3200325965881306E-2</v>
      </c>
      <c r="J9392">
        <v>70.310737704917997</v>
      </c>
      <c r="K9392">
        <v>2.9375154972076398</v>
      </c>
      <c r="L9392">
        <v>4.3279957771301296</v>
      </c>
      <c r="M9392">
        <v>5.2910385131835902</v>
      </c>
      <c r="N9392">
        <v>6.2540812492370597</v>
      </c>
      <c r="O9392">
        <v>7.6445612907409703</v>
      </c>
      <c r="P9392">
        <v>2.27032446861267</v>
      </c>
      <c r="Q9392">
        <v>8.3117523193359393</v>
      </c>
      <c r="R9392">
        <v>122</v>
      </c>
      <c r="S9392">
        <v>3.3725988839688101</v>
      </c>
      <c r="T9392">
        <v>1.83646368980408</v>
      </c>
      <c r="U9392">
        <v>80.682594299316406</v>
      </c>
      <c r="V9392">
        <v>103.25</v>
      </c>
    </row>
    <row r="9393" spans="1:22">
      <c r="A9393" t="s">
        <v>64</v>
      </c>
      <c r="B9393" t="s">
        <v>67</v>
      </c>
      <c r="C9393" s="7" t="s">
        <v>50</v>
      </c>
      <c r="D9393" s="7">
        <v>41128</v>
      </c>
      <c r="E9393" t="s">
        <v>86</v>
      </c>
      <c r="F9393">
        <v>65.843460083007798</v>
      </c>
      <c r="G9393">
        <v>60.519546508789098</v>
      </c>
      <c r="H9393">
        <v>5.5514354705810502</v>
      </c>
      <c r="I9393">
        <v>8.4312632679939298E-2</v>
      </c>
      <c r="J9393">
        <v>72.675573770491795</v>
      </c>
      <c r="K9393">
        <v>3.0653221607208301</v>
      </c>
      <c r="L9393">
        <v>4.5341382026672399</v>
      </c>
      <c r="M9393">
        <v>5.5514354705810502</v>
      </c>
      <c r="N9393">
        <v>6.5687327384948704</v>
      </c>
      <c r="O9393">
        <v>8.0375490188598597</v>
      </c>
      <c r="P9393">
        <v>2.3605437278747599</v>
      </c>
      <c r="Q9393">
        <v>8.7423276901245099</v>
      </c>
      <c r="R9393">
        <v>122</v>
      </c>
      <c r="S9393">
        <v>3.7633069824033201</v>
      </c>
      <c r="T9393">
        <v>1.93992447853088</v>
      </c>
      <c r="U9393">
        <v>80.682594299316406</v>
      </c>
      <c r="V9393">
        <v>103.25</v>
      </c>
    </row>
    <row r="9394" spans="1:22">
      <c r="A9394" t="s">
        <v>64</v>
      </c>
      <c r="B9394" t="s">
        <v>67</v>
      </c>
      <c r="C9394" s="7" t="s">
        <v>50</v>
      </c>
      <c r="D9394" s="7">
        <v>41128</v>
      </c>
      <c r="E9394" t="s">
        <v>87</v>
      </c>
      <c r="F9394">
        <v>74.666778564453097</v>
      </c>
      <c r="G9394">
        <v>67.022377014160199</v>
      </c>
      <c r="H9394">
        <v>7.9710874557495099</v>
      </c>
      <c r="I9394">
        <v>0.106755472719669</v>
      </c>
      <c r="J9394">
        <v>76.581065573770502</v>
      </c>
      <c r="K9394">
        <v>5.0603694915771502</v>
      </c>
      <c r="L9394">
        <v>6.7800450325012198</v>
      </c>
      <c r="M9394">
        <v>7.9710874557495099</v>
      </c>
      <c r="N9394">
        <v>9.1621294021606392</v>
      </c>
      <c r="O9394">
        <v>10.8818054199219</v>
      </c>
      <c r="P9394">
        <v>4.2352209091186497</v>
      </c>
      <c r="Q9394">
        <v>11.7069540023804</v>
      </c>
      <c r="R9394">
        <v>122</v>
      </c>
      <c r="S9394">
        <v>5.1585560285295697</v>
      </c>
      <c r="T9394">
        <v>2.2712454795837398</v>
      </c>
      <c r="U9394">
        <v>80.682594299316406</v>
      </c>
      <c r="V9394">
        <v>103.25</v>
      </c>
    </row>
    <row r="9395" spans="1:22">
      <c r="A9395" t="s">
        <v>64</v>
      </c>
      <c r="B9395" t="s">
        <v>67</v>
      </c>
      <c r="C9395" s="7" t="s">
        <v>50</v>
      </c>
      <c r="D9395" s="7">
        <v>41128</v>
      </c>
      <c r="E9395" t="s">
        <v>88</v>
      </c>
      <c r="F9395">
        <v>77.868331909179702</v>
      </c>
      <c r="G9395">
        <v>70.474182128906307</v>
      </c>
      <c r="H9395">
        <v>7.7101387977600098</v>
      </c>
      <c r="I9395">
        <v>9.9015079438686399E-2</v>
      </c>
      <c r="J9395">
        <v>80.760655737704994</v>
      </c>
      <c r="K9395">
        <v>4.6329870223998997</v>
      </c>
      <c r="L9395">
        <v>6.4509930610656703</v>
      </c>
      <c r="M9395">
        <v>7.7101387977600098</v>
      </c>
      <c r="N9395">
        <v>8.9692840576171893</v>
      </c>
      <c r="O9395">
        <v>10.787290573120099</v>
      </c>
      <c r="P9395">
        <v>3.7606570720672599</v>
      </c>
      <c r="Q9395">
        <v>11.659620285034199</v>
      </c>
      <c r="R9395">
        <v>122</v>
      </c>
      <c r="S9395">
        <v>5.76535066829911</v>
      </c>
      <c r="T9395">
        <v>2.4011144638061501</v>
      </c>
      <c r="U9395">
        <v>80.682594299316406</v>
      </c>
      <c r="V9395">
        <v>103.25</v>
      </c>
    </row>
    <row r="9396" spans="1:22">
      <c r="A9396" t="s">
        <v>64</v>
      </c>
      <c r="B9396" t="s">
        <v>67</v>
      </c>
      <c r="C9396" s="7" t="s">
        <v>50</v>
      </c>
      <c r="D9396" s="7">
        <v>41128</v>
      </c>
      <c r="E9396" t="s">
        <v>89</v>
      </c>
      <c r="F9396">
        <v>80.442214965820298</v>
      </c>
      <c r="G9396">
        <v>73.675018310546903</v>
      </c>
      <c r="H9396">
        <v>7.05639553070068</v>
      </c>
      <c r="I9396">
        <v>8.7720051407813998E-2</v>
      </c>
      <c r="J9396">
        <v>84.375409836065501</v>
      </c>
      <c r="K9396">
        <v>4.0257363319396999</v>
      </c>
      <c r="L9396">
        <v>5.8162741661071804</v>
      </c>
      <c r="M9396">
        <v>7.05639553070068</v>
      </c>
      <c r="N9396">
        <v>8.2965164184570295</v>
      </c>
      <c r="O9396">
        <v>10.0870552062988</v>
      </c>
      <c r="P9396">
        <v>3.16658639907837</v>
      </c>
      <c r="Q9396">
        <v>10.946204185485801</v>
      </c>
      <c r="R9396">
        <v>122</v>
      </c>
      <c r="S9396">
        <v>5.5924492007352997</v>
      </c>
      <c r="T9396">
        <v>2.36483597755432</v>
      </c>
      <c r="U9396">
        <v>80.682594299316406</v>
      </c>
      <c r="V9396">
        <v>103.25</v>
      </c>
    </row>
    <row r="9397" spans="1:22">
      <c r="A9397" t="s">
        <v>64</v>
      </c>
      <c r="B9397" t="s">
        <v>67</v>
      </c>
      <c r="C9397" s="7" t="s">
        <v>50</v>
      </c>
      <c r="D9397" s="7">
        <v>41128</v>
      </c>
      <c r="E9397" t="s">
        <v>90</v>
      </c>
      <c r="F9397">
        <v>83.603767395019503</v>
      </c>
      <c r="G9397">
        <v>76.1917724609375</v>
      </c>
      <c r="H9397">
        <v>7.7287459373474103</v>
      </c>
      <c r="I9397">
        <v>9.2444948852062198E-2</v>
      </c>
      <c r="J9397">
        <v>86.845081967213105</v>
      </c>
      <c r="K9397">
        <v>4.4411993026733398</v>
      </c>
      <c r="L9397">
        <v>6.3835082054138201</v>
      </c>
      <c r="M9397">
        <v>7.7287459373474103</v>
      </c>
      <c r="N9397">
        <v>9.0739831924438494</v>
      </c>
      <c r="O9397">
        <v>11.0162925720215</v>
      </c>
      <c r="P9397">
        <v>3.5092253684997599</v>
      </c>
      <c r="Q9397">
        <v>11.9482669830322</v>
      </c>
      <c r="R9397">
        <v>122</v>
      </c>
      <c r="S9397">
        <v>6.5806943034249903</v>
      </c>
      <c r="T9397">
        <v>2.56528639793396</v>
      </c>
      <c r="U9397">
        <v>80.682594299316406</v>
      </c>
      <c r="V9397">
        <v>103.25</v>
      </c>
    </row>
    <row r="9398" spans="1:22">
      <c r="A9398" t="s">
        <v>64</v>
      </c>
      <c r="B9398" t="s">
        <v>67</v>
      </c>
      <c r="C9398" s="7" t="s">
        <v>50</v>
      </c>
      <c r="D9398" s="7">
        <v>41128</v>
      </c>
      <c r="E9398" t="s">
        <v>91</v>
      </c>
      <c r="F9398">
        <v>85.205039978027301</v>
      </c>
      <c r="G9398">
        <v>76.551658630371094</v>
      </c>
      <c r="H9398">
        <v>9.0231838226318395</v>
      </c>
      <c r="I9398">
        <v>0.10589964687824199</v>
      </c>
      <c r="J9398">
        <v>89.586065573770497</v>
      </c>
      <c r="K9398">
        <v>5.9893870353698704</v>
      </c>
      <c r="L9398">
        <v>7.7817788124084499</v>
      </c>
      <c r="M9398">
        <v>9.0231838226318395</v>
      </c>
      <c r="N9398">
        <v>10.2645883560181</v>
      </c>
      <c r="O9398">
        <v>12.0569801330566</v>
      </c>
      <c r="P9398">
        <v>5.1293482780456499</v>
      </c>
      <c r="Q9398">
        <v>12.917019844055201</v>
      </c>
      <c r="R9398">
        <v>122</v>
      </c>
      <c r="S9398">
        <v>5.6040338184789702</v>
      </c>
      <c r="T9398">
        <v>2.3672840595245401</v>
      </c>
      <c r="U9398">
        <v>80.682594299316406</v>
      </c>
      <c r="V9398">
        <v>103.25</v>
      </c>
    </row>
    <row r="9399" spans="1:22">
      <c r="A9399" t="s">
        <v>64</v>
      </c>
      <c r="B9399" t="s">
        <v>67</v>
      </c>
      <c r="C9399" s="7" t="s">
        <v>50</v>
      </c>
      <c r="D9399" s="7">
        <v>41128</v>
      </c>
      <c r="E9399" t="s">
        <v>92</v>
      </c>
      <c r="F9399">
        <v>86.886779785156307</v>
      </c>
      <c r="G9399">
        <v>78.510169982910199</v>
      </c>
      <c r="H9399">
        <v>8.7345838546752894</v>
      </c>
      <c r="I9399">
        <v>0.100528344511986</v>
      </c>
      <c r="J9399">
        <v>91.175409836065597</v>
      </c>
      <c r="K9399">
        <v>5.5040998458862296</v>
      </c>
      <c r="L9399">
        <v>7.4126958847045898</v>
      </c>
      <c r="M9399">
        <v>8.7345838546752894</v>
      </c>
      <c r="N9399">
        <v>10.056471824646</v>
      </c>
      <c r="O9399">
        <v>11.9650678634644</v>
      </c>
      <c r="P9399">
        <v>4.5883026123046902</v>
      </c>
      <c r="Q9399">
        <v>12.8808650970459</v>
      </c>
      <c r="R9399">
        <v>122</v>
      </c>
      <c r="S9399">
        <v>6.3542312768479396</v>
      </c>
      <c r="T9399">
        <v>2.5207600593566899</v>
      </c>
      <c r="U9399">
        <v>80.682594299316406</v>
      </c>
      <c r="V9399">
        <v>103.25</v>
      </c>
    </row>
    <row r="9400" spans="1:22">
      <c r="A9400" t="s">
        <v>64</v>
      </c>
      <c r="B9400" t="s">
        <v>67</v>
      </c>
      <c r="C9400" s="7" t="s">
        <v>50</v>
      </c>
      <c r="D9400" s="7">
        <v>41128</v>
      </c>
      <c r="E9400" t="s">
        <v>93</v>
      </c>
      <c r="F9400">
        <v>84.903762817382798</v>
      </c>
      <c r="G9400">
        <v>77.194015502929702</v>
      </c>
      <c r="H9400">
        <v>8.0392189025878906</v>
      </c>
      <c r="I9400">
        <v>9.4686247408390004E-2</v>
      </c>
      <c r="J9400">
        <v>91.3213114754099</v>
      </c>
      <c r="K9400">
        <v>4.8405132293701199</v>
      </c>
      <c r="L9400">
        <v>6.7303342819213903</v>
      </c>
      <c r="M9400">
        <v>8.0392189025878906</v>
      </c>
      <c r="N9400">
        <v>9.3481035232543892</v>
      </c>
      <c r="O9400">
        <v>11.2379245758057</v>
      </c>
      <c r="P9400">
        <v>3.9337246417999299</v>
      </c>
      <c r="Q9400">
        <v>12.1447134017944</v>
      </c>
      <c r="R9400">
        <v>122</v>
      </c>
      <c r="S9400">
        <v>6.2298329698501798</v>
      </c>
      <c r="T9400">
        <v>2.4959633350372301</v>
      </c>
      <c r="U9400">
        <v>80.682594299316406</v>
      </c>
      <c r="V9400">
        <v>103.25</v>
      </c>
    </row>
    <row r="9401" spans="1:22">
      <c r="A9401" t="s">
        <v>64</v>
      </c>
      <c r="B9401" t="s">
        <v>67</v>
      </c>
      <c r="C9401" s="7" t="s">
        <v>50</v>
      </c>
      <c r="D9401" s="7">
        <v>41128</v>
      </c>
      <c r="E9401" t="s">
        <v>94</v>
      </c>
      <c r="F9401">
        <v>81.726707458496094</v>
      </c>
      <c r="G9401">
        <v>77.141838073730497</v>
      </c>
      <c r="H9401">
        <v>4.78080034255981</v>
      </c>
      <c r="I9401">
        <v>5.8497406542301199E-2</v>
      </c>
      <c r="J9401">
        <v>90.572950819672201</v>
      </c>
      <c r="K9401">
        <v>1.80717790126801</v>
      </c>
      <c r="L9401">
        <v>3.5640182495117201</v>
      </c>
      <c r="M9401">
        <v>4.78080034255981</v>
      </c>
      <c r="N9401">
        <v>5.9975824356079102</v>
      </c>
      <c r="O9401">
        <v>7.7544226646423304</v>
      </c>
      <c r="P9401">
        <v>0.964197278022766</v>
      </c>
      <c r="Q9401">
        <v>8.5974035263061506</v>
      </c>
      <c r="R9401">
        <v>122</v>
      </c>
      <c r="S9401">
        <v>5.3839308659781304</v>
      </c>
      <c r="T9401">
        <v>2.32032990455627</v>
      </c>
      <c r="U9401">
        <v>80.682594299316406</v>
      </c>
      <c r="V9401">
        <v>103.25</v>
      </c>
    </row>
    <row r="9402" spans="1:22">
      <c r="A9402" t="s">
        <v>64</v>
      </c>
      <c r="B9402" t="s">
        <v>67</v>
      </c>
      <c r="C9402" s="7" t="s">
        <v>50</v>
      </c>
      <c r="D9402" s="7">
        <v>41128</v>
      </c>
      <c r="E9402" t="s">
        <v>95</v>
      </c>
      <c r="F9402">
        <v>76.156387329101605</v>
      </c>
      <c r="G9402">
        <v>73.126579284667997</v>
      </c>
      <c r="H9402">
        <v>3.1592864990234402</v>
      </c>
      <c r="I9402">
        <v>4.1484195739030803E-2</v>
      </c>
      <c r="J9402">
        <v>89.748360655737699</v>
      </c>
      <c r="K9402">
        <v>0.483345657587051</v>
      </c>
      <c r="L9402">
        <v>2.06431317329407</v>
      </c>
      <c r="M9402">
        <v>3.1592864990234402</v>
      </c>
      <c r="N9402">
        <v>4.2542595863342303</v>
      </c>
      <c r="O9402">
        <v>5.83522748947144</v>
      </c>
      <c r="P9402">
        <v>-0.275246411561966</v>
      </c>
      <c r="Q9402">
        <v>6.5938196182251003</v>
      </c>
      <c r="R9402">
        <v>122</v>
      </c>
      <c r="S9402">
        <v>4.3599433763943702</v>
      </c>
      <c r="T9402">
        <v>2.0880477428436302</v>
      </c>
      <c r="U9402">
        <v>80.682594299316406</v>
      </c>
      <c r="V9402">
        <v>103.25</v>
      </c>
    </row>
    <row r="9403" spans="1:22">
      <c r="A9403" t="s">
        <v>64</v>
      </c>
      <c r="B9403" t="s">
        <v>67</v>
      </c>
      <c r="C9403" s="7" t="s">
        <v>50</v>
      </c>
      <c r="D9403" s="7">
        <v>41128</v>
      </c>
      <c r="E9403" t="s">
        <v>96</v>
      </c>
      <c r="F9403">
        <v>70.782791137695298</v>
      </c>
      <c r="G9403">
        <v>69.223487854003906</v>
      </c>
      <c r="H9403">
        <v>1.62593829631805</v>
      </c>
      <c r="I9403">
        <v>2.2970814257860201E-2</v>
      </c>
      <c r="J9403">
        <v>87.788360655737605</v>
      </c>
      <c r="K9403">
        <v>-0.740489661693573</v>
      </c>
      <c r="L9403">
        <v>0.65761518478393599</v>
      </c>
      <c r="M9403">
        <v>1.62593829631805</v>
      </c>
      <c r="N9403">
        <v>2.5942614078521702</v>
      </c>
      <c r="O9403">
        <v>3.9923663139343302</v>
      </c>
      <c r="P9403">
        <v>-1.41133904457092</v>
      </c>
      <c r="Q9403">
        <v>4.6632156372070304</v>
      </c>
      <c r="R9403">
        <v>122</v>
      </c>
      <c r="S9403">
        <v>3.4096861029370902</v>
      </c>
      <c r="T9403">
        <v>1.8465335369110101</v>
      </c>
      <c r="U9403">
        <v>80.682594299316406</v>
      </c>
      <c r="V9403">
        <v>103.25</v>
      </c>
    </row>
    <row r="9404" spans="1:22">
      <c r="A9404" t="s">
        <v>64</v>
      </c>
      <c r="B9404" t="s">
        <v>67</v>
      </c>
      <c r="C9404" s="7" t="s">
        <v>50</v>
      </c>
      <c r="D9404" s="7">
        <v>41128</v>
      </c>
      <c r="E9404" t="s">
        <v>97</v>
      </c>
      <c r="F9404">
        <v>62.329460144042997</v>
      </c>
      <c r="G9404">
        <v>61.255970001220703</v>
      </c>
      <c r="H9404">
        <v>1.11936378479004</v>
      </c>
      <c r="I9404">
        <v>1.7958823591470701E-2</v>
      </c>
      <c r="J9404">
        <v>85.715245901639307</v>
      </c>
      <c r="K9404">
        <v>-1.2113106250762899</v>
      </c>
      <c r="L9404">
        <v>0.16567072272300701</v>
      </c>
      <c r="M9404">
        <v>1.11936378479004</v>
      </c>
      <c r="N9404">
        <v>2.0730569362640399</v>
      </c>
      <c r="O9404">
        <v>3.4500381946563698</v>
      </c>
      <c r="P9404">
        <v>-1.8720244169235201</v>
      </c>
      <c r="Q9404">
        <v>4.1107521057128897</v>
      </c>
      <c r="R9404">
        <v>122</v>
      </c>
      <c r="S9404">
        <v>3.3074327818983602</v>
      </c>
      <c r="T9404">
        <v>1.8186348676681501</v>
      </c>
      <c r="U9404">
        <v>80.682594299316406</v>
      </c>
      <c r="V9404">
        <v>103.25</v>
      </c>
    </row>
    <row r="9405" spans="1:22">
      <c r="A9405" t="s">
        <v>64</v>
      </c>
      <c r="B9405" t="s">
        <v>67</v>
      </c>
      <c r="C9405" s="7" t="s">
        <v>50</v>
      </c>
      <c r="D9405" s="7">
        <v>41128</v>
      </c>
      <c r="E9405" t="s">
        <v>98</v>
      </c>
      <c r="F9405">
        <v>59.532619476318402</v>
      </c>
      <c r="G9405">
        <v>58.2484130859375</v>
      </c>
      <c r="H9405">
        <v>1.3390904664993299</v>
      </c>
      <c r="I9405">
        <v>2.24933903664351E-2</v>
      </c>
      <c r="J9405">
        <v>82.626065573770504</v>
      </c>
      <c r="K9405">
        <v>-0.897999048233032</v>
      </c>
      <c r="L9405">
        <v>0.42369157075882002</v>
      </c>
      <c r="M9405">
        <v>1.3390904664993299</v>
      </c>
      <c r="N9405">
        <v>2.2544894218444802</v>
      </c>
      <c r="O9405">
        <v>3.5761799812316899</v>
      </c>
      <c r="P9405">
        <v>-1.53218281269073</v>
      </c>
      <c r="Q9405">
        <v>4.2103638648986799</v>
      </c>
      <c r="R9405">
        <v>122</v>
      </c>
      <c r="S9405">
        <v>3.0471550999436698</v>
      </c>
      <c r="T9405">
        <v>1.74561023712158</v>
      </c>
      <c r="U9405">
        <v>80.682594299316406</v>
      </c>
      <c r="V9405">
        <v>103.25</v>
      </c>
    </row>
    <row r="9406" spans="1:22">
      <c r="A9406" t="s">
        <v>64</v>
      </c>
      <c r="B9406" t="s">
        <v>67</v>
      </c>
      <c r="C9406" s="7" t="s">
        <v>50</v>
      </c>
      <c r="D9406" s="7">
        <v>41128</v>
      </c>
      <c r="E9406" t="s">
        <v>99</v>
      </c>
      <c r="F9406">
        <v>55.818069458007798</v>
      </c>
      <c r="G9406">
        <v>55.564247131347699</v>
      </c>
      <c r="H9406">
        <v>0.26466804742813099</v>
      </c>
      <c r="I9406">
        <v>4.7416193410754204E-3</v>
      </c>
      <c r="J9406">
        <v>80.080983606557396</v>
      </c>
      <c r="K9406">
        <v>-2.0383274555206299</v>
      </c>
      <c r="L9406">
        <v>-0.67769908905029297</v>
      </c>
      <c r="M9406">
        <v>0.26466804742813099</v>
      </c>
      <c r="N9406">
        <v>1.2070351839065601</v>
      </c>
      <c r="O9406">
        <v>2.5676636695861799</v>
      </c>
      <c r="P9406">
        <v>-2.69119477272034</v>
      </c>
      <c r="Q9406">
        <v>3.22053098678589</v>
      </c>
      <c r="R9406">
        <v>122</v>
      </c>
      <c r="S9406">
        <v>3.22934199886505</v>
      </c>
      <c r="T9406">
        <v>1.7970370054245</v>
      </c>
      <c r="U9406">
        <v>80.682594299316406</v>
      </c>
      <c r="V9406">
        <v>103.25</v>
      </c>
    </row>
    <row r="9407" spans="1:22">
      <c r="A9407" t="s">
        <v>64</v>
      </c>
      <c r="B9407" t="s">
        <v>67</v>
      </c>
      <c r="C9407" s="7" t="s">
        <v>50</v>
      </c>
      <c r="D9407" s="7">
        <v>41128</v>
      </c>
      <c r="E9407" t="s">
        <v>100</v>
      </c>
      <c r="F9407">
        <v>50.960586547851598</v>
      </c>
      <c r="G9407">
        <v>51.7862548828125</v>
      </c>
      <c r="H9407">
        <v>-0.86095416545867898</v>
      </c>
      <c r="I9407">
        <v>-1.6894510015845299E-2</v>
      </c>
      <c r="J9407">
        <v>78.280737704917996</v>
      </c>
      <c r="K9407">
        <v>-3.0608253479003902</v>
      </c>
      <c r="L9407">
        <v>-1.7611236572265601</v>
      </c>
      <c r="M9407">
        <v>-0.86095416545867898</v>
      </c>
      <c r="N9407">
        <v>3.9215281605720499E-2</v>
      </c>
      <c r="O9407">
        <v>1.33891701698303</v>
      </c>
      <c r="P9407">
        <v>-3.68445825576782</v>
      </c>
      <c r="Q9407">
        <v>1.9625499248504601</v>
      </c>
      <c r="R9407">
        <v>122</v>
      </c>
      <c r="S9407">
        <v>2.9466077214641602</v>
      </c>
      <c r="T9407">
        <v>1.71656858921051</v>
      </c>
      <c r="U9407">
        <v>80.682594299316406</v>
      </c>
      <c r="V9407">
        <v>103.25</v>
      </c>
    </row>
    <row r="9408" spans="1:22">
      <c r="A9408" t="s">
        <v>64</v>
      </c>
      <c r="B9408" t="s">
        <v>67</v>
      </c>
      <c r="C9408" s="7" t="s">
        <v>50</v>
      </c>
      <c r="D9408" s="7">
        <v>41128</v>
      </c>
      <c r="E9408" t="s">
        <v>101</v>
      </c>
      <c r="F9408">
        <v>46.5086479187012</v>
      </c>
      <c r="G9408">
        <v>46.514759063720703</v>
      </c>
      <c r="H9408">
        <v>-6.37405272573233E-3</v>
      </c>
      <c r="I9408">
        <v>-1.3705091259907901E-4</v>
      </c>
      <c r="J9408">
        <v>76.844672131147604</v>
      </c>
      <c r="K9408">
        <v>-2.1482458114624001</v>
      </c>
      <c r="L9408">
        <v>-0.88281065225601196</v>
      </c>
      <c r="M9408">
        <v>-6.37405272573233E-3</v>
      </c>
      <c r="N9408">
        <v>0.87006253004074097</v>
      </c>
      <c r="O9408">
        <v>2.13549780845642</v>
      </c>
      <c r="P9408">
        <v>-2.7554368972778298</v>
      </c>
      <c r="Q9408">
        <v>2.7426886558532702</v>
      </c>
      <c r="R9408">
        <v>122</v>
      </c>
      <c r="S9408">
        <v>2.7932821223050901</v>
      </c>
      <c r="T9408">
        <v>1.6713114976882899</v>
      </c>
      <c r="U9408">
        <v>80.682594299316406</v>
      </c>
      <c r="V9408">
        <v>103.25</v>
      </c>
    </row>
    <row r="9409" spans="1:22">
      <c r="A9409" t="s">
        <v>64</v>
      </c>
      <c r="B9409" t="s">
        <v>67</v>
      </c>
      <c r="C9409" s="7" t="s">
        <v>50</v>
      </c>
      <c r="D9409" s="7">
        <v>41128</v>
      </c>
      <c r="E9409" t="s">
        <v>102</v>
      </c>
      <c r="F9409">
        <v>43.3504447937012</v>
      </c>
      <c r="G9409">
        <v>43.257946014404297</v>
      </c>
      <c r="H9409">
        <v>9.6453674137592302E-2</v>
      </c>
      <c r="I9409">
        <v>2.2249754983931802E-3</v>
      </c>
      <c r="J9409">
        <v>75.666311475409799</v>
      </c>
      <c r="K9409">
        <v>-1.89471507072449</v>
      </c>
      <c r="L9409">
        <v>-0.71831643581390403</v>
      </c>
      <c r="M9409">
        <v>9.6453674137592302E-2</v>
      </c>
      <c r="N9409">
        <v>0.91122382879257202</v>
      </c>
      <c r="O9409">
        <v>2.0876224040985099</v>
      </c>
      <c r="P9409">
        <v>-2.4591836929321298</v>
      </c>
      <c r="Q9409">
        <v>2.6520910263061501</v>
      </c>
      <c r="R9409">
        <v>122</v>
      </c>
      <c r="S9409">
        <v>2.4140373103254098</v>
      </c>
      <c r="T9409">
        <v>1.55371725559235</v>
      </c>
      <c r="U9409">
        <v>80.682594299316406</v>
      </c>
      <c r="V9409">
        <v>103.25</v>
      </c>
    </row>
    <row r="9410" spans="1:22">
      <c r="A9410" t="s">
        <v>64</v>
      </c>
      <c r="B9410" t="s">
        <v>67</v>
      </c>
      <c r="C9410" s="7" t="s">
        <v>50</v>
      </c>
      <c r="D9410" s="7">
        <v>41130</v>
      </c>
      <c r="E9410" t="s">
        <v>79</v>
      </c>
      <c r="F9410">
        <v>42.200851440429702</v>
      </c>
      <c r="G9410">
        <v>41.174293518066399</v>
      </c>
      <c r="H9410">
        <v>1.0704269409179701</v>
      </c>
      <c r="I9410">
        <v>2.53650564700365E-2</v>
      </c>
      <c r="J9410">
        <v>74.112540983606493</v>
      </c>
      <c r="K9410">
        <v>-0.78405660390853904</v>
      </c>
      <c r="L9410">
        <v>0.311587303876877</v>
      </c>
      <c r="M9410">
        <v>1.0704269409179701</v>
      </c>
      <c r="N9410">
        <v>1.8292665481567401</v>
      </c>
      <c r="O9410">
        <v>2.9249105453491202</v>
      </c>
      <c r="P9410">
        <v>-1.3097769021987899</v>
      </c>
      <c r="Q9410">
        <v>3.4506306648254399</v>
      </c>
      <c r="R9410">
        <v>122</v>
      </c>
      <c r="S9410">
        <v>2.09398606175513</v>
      </c>
      <c r="T9410">
        <v>1.44706118106842</v>
      </c>
      <c r="U9410">
        <v>82.190895080566406</v>
      </c>
      <c r="V9410">
        <v>104.75</v>
      </c>
    </row>
    <row r="9411" spans="1:22">
      <c r="A9411" t="s">
        <v>64</v>
      </c>
      <c r="B9411" t="s">
        <v>67</v>
      </c>
      <c r="C9411" s="7" t="s">
        <v>50</v>
      </c>
      <c r="D9411" s="7">
        <v>41130</v>
      </c>
      <c r="E9411" t="s">
        <v>80</v>
      </c>
      <c r="F9411">
        <v>40.338027954101598</v>
      </c>
      <c r="G9411">
        <v>40.201450347900398</v>
      </c>
      <c r="H9411">
        <v>0.14241217076778401</v>
      </c>
      <c r="I9411">
        <v>3.53046925738454E-3</v>
      </c>
      <c r="J9411">
        <v>73.183524590163898</v>
      </c>
      <c r="K9411">
        <v>-1.72516334056854</v>
      </c>
      <c r="L9411">
        <v>-0.621784627437592</v>
      </c>
      <c r="M9411">
        <v>0.14241217076778401</v>
      </c>
      <c r="N9411">
        <v>0.90660893917083696</v>
      </c>
      <c r="O9411">
        <v>2.00998783111572</v>
      </c>
      <c r="P9411">
        <v>-2.25459504127502</v>
      </c>
      <c r="Q9411">
        <v>2.5394194126129199</v>
      </c>
      <c r="R9411">
        <v>122</v>
      </c>
      <c r="S9411">
        <v>2.1236560808635101</v>
      </c>
      <c r="T9411">
        <v>1.4572769403457599</v>
      </c>
      <c r="U9411">
        <v>82.190895080566406</v>
      </c>
      <c r="V9411">
        <v>104.75</v>
      </c>
    </row>
    <row r="9412" spans="1:22">
      <c r="A9412" t="s">
        <v>64</v>
      </c>
      <c r="B9412" t="s">
        <v>67</v>
      </c>
      <c r="C9412" s="7" t="s">
        <v>50</v>
      </c>
      <c r="D9412" s="7">
        <v>41130</v>
      </c>
      <c r="E9412" t="s">
        <v>81</v>
      </c>
      <c r="F9412">
        <v>38.940292358398402</v>
      </c>
      <c r="G9412">
        <v>38.475536346435497</v>
      </c>
      <c r="H9412">
        <v>0.484617739915848</v>
      </c>
      <c r="I9412">
        <v>1.244514901191E-2</v>
      </c>
      <c r="J9412">
        <v>72.459016393442596</v>
      </c>
      <c r="K9412">
        <v>-1.5273399353027299</v>
      </c>
      <c r="L9412">
        <v>-0.338659018278122</v>
      </c>
      <c r="M9412">
        <v>0.484617739915848</v>
      </c>
      <c r="N9412">
        <v>1.3078944683075</v>
      </c>
      <c r="O9412">
        <v>2.49657535552979</v>
      </c>
      <c r="P9412">
        <v>-2.0977020263671902</v>
      </c>
      <c r="Q9412">
        <v>3.0669374465942401</v>
      </c>
      <c r="R9412">
        <v>122</v>
      </c>
      <c r="S9412">
        <v>2.4647081437252001</v>
      </c>
      <c r="T9412">
        <v>1.5699388980865501</v>
      </c>
      <c r="U9412">
        <v>82.190895080566406</v>
      </c>
      <c r="V9412">
        <v>104.75</v>
      </c>
    </row>
    <row r="9413" spans="1:22">
      <c r="A9413" t="s">
        <v>64</v>
      </c>
      <c r="B9413" t="s">
        <v>67</v>
      </c>
      <c r="C9413" s="7" t="s">
        <v>50</v>
      </c>
      <c r="D9413" s="7">
        <v>41130</v>
      </c>
      <c r="E9413" t="s">
        <v>82</v>
      </c>
      <c r="F9413">
        <v>37.979843139648402</v>
      </c>
      <c r="G9413">
        <v>38.113338470458999</v>
      </c>
      <c r="H9413">
        <v>-0.13919934630394001</v>
      </c>
      <c r="I9413">
        <v>-3.6650847177952502E-3</v>
      </c>
      <c r="J9413">
        <v>72.219262295081904</v>
      </c>
      <c r="K9413">
        <v>-2.2858107089996298</v>
      </c>
      <c r="L9413">
        <v>-1.0175752639770499</v>
      </c>
      <c r="M9413">
        <v>-0.13919934630394001</v>
      </c>
      <c r="N9413">
        <v>0.73917663097381603</v>
      </c>
      <c r="O9413">
        <v>2.0074119567871098</v>
      </c>
      <c r="P9413">
        <v>-2.8943452835082999</v>
      </c>
      <c r="Q9413">
        <v>2.6159465312957799</v>
      </c>
      <c r="R9413">
        <v>122</v>
      </c>
      <c r="S9413">
        <v>2.8056575871460199</v>
      </c>
      <c r="T9413">
        <v>1.67500972747803</v>
      </c>
      <c r="U9413">
        <v>82.190895080566406</v>
      </c>
      <c r="V9413">
        <v>104.75</v>
      </c>
    </row>
    <row r="9414" spans="1:22">
      <c r="A9414" t="s">
        <v>64</v>
      </c>
      <c r="B9414" t="s">
        <v>67</v>
      </c>
      <c r="C9414" s="7" t="s">
        <v>50</v>
      </c>
      <c r="D9414" s="7">
        <v>41130</v>
      </c>
      <c r="E9414" t="s">
        <v>83</v>
      </c>
      <c r="F9414">
        <v>39.201953887939503</v>
      </c>
      <c r="G9414">
        <v>39.2690620422363</v>
      </c>
      <c r="H9414">
        <v>-6.9976828992366805E-2</v>
      </c>
      <c r="I9414">
        <v>-1.78503419738263E-3</v>
      </c>
      <c r="J9414">
        <v>71.686885245901706</v>
      </c>
      <c r="K9414">
        <v>-2.2555098533630402</v>
      </c>
      <c r="L9414">
        <v>-0.96427929401397705</v>
      </c>
      <c r="M9414">
        <v>-6.9976828992366805E-2</v>
      </c>
      <c r="N9414">
        <v>0.82432562112808205</v>
      </c>
      <c r="O9414">
        <v>2.1155562400817902</v>
      </c>
      <c r="P9414">
        <v>-2.8750782012939502</v>
      </c>
      <c r="Q9414">
        <v>2.7351245880127002</v>
      </c>
      <c r="R9414">
        <v>122</v>
      </c>
      <c r="S9414">
        <v>2.90832285090461</v>
      </c>
      <c r="T9414">
        <v>1.7053805589675901</v>
      </c>
      <c r="U9414">
        <v>82.190895080566406</v>
      </c>
      <c r="V9414">
        <v>104.75</v>
      </c>
    </row>
    <row r="9415" spans="1:22">
      <c r="A9415" t="s">
        <v>64</v>
      </c>
      <c r="B9415" t="s">
        <v>67</v>
      </c>
      <c r="C9415" s="7" t="s">
        <v>50</v>
      </c>
      <c r="D9415" s="7">
        <v>41130</v>
      </c>
      <c r="E9415" t="s">
        <v>84</v>
      </c>
      <c r="F9415">
        <v>45.358272552490199</v>
      </c>
      <c r="G9415">
        <v>45.894462585449197</v>
      </c>
      <c r="H9415">
        <v>-0.55910778045654297</v>
      </c>
      <c r="I9415">
        <v>-1.23264789581299E-2</v>
      </c>
      <c r="J9415">
        <v>71.3359016393442</v>
      </c>
      <c r="K9415">
        <v>-2.7369334697723402</v>
      </c>
      <c r="L9415">
        <v>-1.45025634765625</v>
      </c>
      <c r="M9415">
        <v>-0.55910778045654297</v>
      </c>
      <c r="N9415">
        <v>0.33204078674316401</v>
      </c>
      <c r="O9415">
        <v>1.61871778964996</v>
      </c>
      <c r="P9415">
        <v>-3.3543167114257799</v>
      </c>
      <c r="Q9415">
        <v>2.2361011505127002</v>
      </c>
      <c r="R9415">
        <v>122</v>
      </c>
      <c r="S9415">
        <v>2.8878459272778501</v>
      </c>
      <c r="T9415">
        <v>1.6993663311004601</v>
      </c>
      <c r="U9415">
        <v>82.190895080566406</v>
      </c>
      <c r="V9415">
        <v>104.75</v>
      </c>
    </row>
    <row r="9416" spans="1:22">
      <c r="A9416" t="s">
        <v>64</v>
      </c>
      <c r="B9416" t="s">
        <v>67</v>
      </c>
      <c r="C9416" s="7" t="s">
        <v>50</v>
      </c>
      <c r="D9416" s="7">
        <v>41130</v>
      </c>
      <c r="E9416" t="s">
        <v>85</v>
      </c>
      <c r="F9416">
        <v>55.309558868408203</v>
      </c>
      <c r="G9416">
        <v>55.0923042297363</v>
      </c>
      <c r="H9416">
        <v>0.226538151502609</v>
      </c>
      <c r="I9416">
        <v>4.0958225727081299E-3</v>
      </c>
      <c r="J9416">
        <v>71.680901639344299</v>
      </c>
      <c r="K9416">
        <v>-2.0753364562988299</v>
      </c>
      <c r="L9416">
        <v>-0.71537029743194602</v>
      </c>
      <c r="M9416">
        <v>0.226538151502609</v>
      </c>
      <c r="N9416">
        <v>1.16844666004181</v>
      </c>
      <c r="O9416">
        <v>2.5284128189086901</v>
      </c>
      <c r="P9416">
        <v>-2.7278859615325901</v>
      </c>
      <c r="Q9416">
        <v>3.1809623241424601</v>
      </c>
      <c r="R9416">
        <v>122</v>
      </c>
      <c r="S9416">
        <v>3.2261992481494999</v>
      </c>
      <c r="T9416">
        <v>1.7961623668670701</v>
      </c>
      <c r="U9416">
        <v>82.190895080566406</v>
      </c>
      <c r="V9416">
        <v>104.75</v>
      </c>
    </row>
    <row r="9417" spans="1:22">
      <c r="A9417" t="s">
        <v>64</v>
      </c>
      <c r="B9417" t="s">
        <v>67</v>
      </c>
      <c r="C9417" s="7" t="s">
        <v>50</v>
      </c>
      <c r="D9417" s="7">
        <v>41130</v>
      </c>
      <c r="E9417" t="s">
        <v>86</v>
      </c>
      <c r="F9417">
        <v>63.257289886474602</v>
      </c>
      <c r="G9417">
        <v>62.787906646728501</v>
      </c>
      <c r="H9417">
        <v>0.48944482207298301</v>
      </c>
      <c r="I9417">
        <v>7.73736648261547E-3</v>
      </c>
      <c r="J9417">
        <v>74.3427868852459</v>
      </c>
      <c r="K9417">
        <v>-1.9530496597289999</v>
      </c>
      <c r="L9417">
        <v>-0.510004103183746</v>
      </c>
      <c r="M9417">
        <v>0.48944482207298301</v>
      </c>
      <c r="N9417">
        <v>1.4888937473297099</v>
      </c>
      <c r="O9417">
        <v>2.9319393634796098</v>
      </c>
      <c r="P9417">
        <v>-2.6454629898071298</v>
      </c>
      <c r="Q9417">
        <v>3.6243524551391602</v>
      </c>
      <c r="R9417">
        <v>122</v>
      </c>
      <c r="S9417">
        <v>3.6324111933581702</v>
      </c>
      <c r="T9417">
        <v>1.90588855743408</v>
      </c>
      <c r="U9417">
        <v>82.190895080566406</v>
      </c>
      <c r="V9417">
        <v>104.75</v>
      </c>
    </row>
    <row r="9418" spans="1:22">
      <c r="A9418" t="s">
        <v>64</v>
      </c>
      <c r="B9418" t="s">
        <v>67</v>
      </c>
      <c r="C9418" s="7" t="s">
        <v>50</v>
      </c>
      <c r="D9418" s="7">
        <v>41130</v>
      </c>
      <c r="E9418" t="s">
        <v>87</v>
      </c>
      <c r="F9418">
        <v>71.299903869628906</v>
      </c>
      <c r="G9418">
        <v>69.917945861816406</v>
      </c>
      <c r="H9418">
        <v>1.44101214408875</v>
      </c>
      <c r="I9418">
        <v>2.0210577175021199E-2</v>
      </c>
      <c r="J9418">
        <v>78.4209836065574</v>
      </c>
      <c r="K9418">
        <v>-1.43742883205414</v>
      </c>
      <c r="L9418">
        <v>0.26317742466926602</v>
      </c>
      <c r="M9418">
        <v>1.44101214408875</v>
      </c>
      <c r="N9418">
        <v>2.61884689331055</v>
      </c>
      <c r="O9418">
        <v>4.3194532394409197</v>
      </c>
      <c r="P9418">
        <v>-2.2534267902374299</v>
      </c>
      <c r="Q9418">
        <v>5.1354513168334996</v>
      </c>
      <c r="R9418">
        <v>122</v>
      </c>
      <c r="S9418">
        <v>5.0447829079494104</v>
      </c>
      <c r="T9418">
        <v>2.2460594177246098</v>
      </c>
      <c r="U9418">
        <v>82.190895080566406</v>
      </c>
      <c r="V9418">
        <v>104.75</v>
      </c>
    </row>
    <row r="9419" spans="1:22">
      <c r="A9419" t="s">
        <v>64</v>
      </c>
      <c r="B9419" t="s">
        <v>67</v>
      </c>
      <c r="C9419" s="7" t="s">
        <v>50</v>
      </c>
      <c r="D9419" s="7">
        <v>41130</v>
      </c>
      <c r="E9419" t="s">
        <v>88</v>
      </c>
      <c r="F9419">
        <v>74.552978515625</v>
      </c>
      <c r="G9419">
        <v>72.552703857421903</v>
      </c>
      <c r="H9419">
        <v>2.08575463294983</v>
      </c>
      <c r="I9419">
        <v>2.79768109321594E-2</v>
      </c>
      <c r="J9419">
        <v>83.072295081967198</v>
      </c>
      <c r="K9419">
        <v>-0.95882374048232999</v>
      </c>
      <c r="L9419">
        <v>0.83993786573410001</v>
      </c>
      <c r="M9419">
        <v>2.08575463294983</v>
      </c>
      <c r="N9419">
        <v>3.33157134056091</v>
      </c>
      <c r="O9419">
        <v>5.1303329467773402</v>
      </c>
      <c r="P9419">
        <v>-1.8219194412231401</v>
      </c>
      <c r="Q9419">
        <v>5.9934287071228001</v>
      </c>
      <c r="R9419">
        <v>122</v>
      </c>
      <c r="S9419">
        <v>5.6439368816436399</v>
      </c>
      <c r="T9419">
        <v>2.3756971359252899</v>
      </c>
      <c r="U9419">
        <v>82.190895080566406</v>
      </c>
      <c r="V9419">
        <v>104.75</v>
      </c>
    </row>
    <row r="9420" spans="1:22">
      <c r="A9420" t="s">
        <v>64</v>
      </c>
      <c r="B9420" t="s">
        <v>67</v>
      </c>
      <c r="C9420" s="7" t="s">
        <v>50</v>
      </c>
      <c r="D9420" s="7">
        <v>41130</v>
      </c>
      <c r="E9420" t="s">
        <v>89</v>
      </c>
      <c r="F9420">
        <v>77.339492797851605</v>
      </c>
      <c r="G9420">
        <v>76.691902160644503</v>
      </c>
      <c r="H9420">
        <v>0.67526829242706299</v>
      </c>
      <c r="I9420">
        <v>8.7312217801809294E-3</v>
      </c>
      <c r="J9420">
        <v>86.864754098360606</v>
      </c>
      <c r="K9420">
        <v>-2.3105366230011</v>
      </c>
      <c r="L9420">
        <v>-0.54649883508682295</v>
      </c>
      <c r="M9420">
        <v>0.67526829242706299</v>
      </c>
      <c r="N9420">
        <v>1.8970354795455899</v>
      </c>
      <c r="O9420">
        <v>3.6610732078552202</v>
      </c>
      <c r="P9420">
        <v>-3.15697073936462</v>
      </c>
      <c r="Q9420">
        <v>4.50750732421875</v>
      </c>
      <c r="R9420">
        <v>122</v>
      </c>
      <c r="S9420">
        <v>5.4281352823636597</v>
      </c>
      <c r="T9420">
        <v>2.3298358917236301</v>
      </c>
      <c r="U9420">
        <v>82.190895080566406</v>
      </c>
      <c r="V9420">
        <v>104.75</v>
      </c>
    </row>
    <row r="9421" spans="1:22">
      <c r="A9421" t="s">
        <v>64</v>
      </c>
      <c r="B9421" t="s">
        <v>67</v>
      </c>
      <c r="C9421" s="7" t="s">
        <v>50</v>
      </c>
      <c r="D9421" s="7">
        <v>41130</v>
      </c>
      <c r="E9421" t="s">
        <v>90</v>
      </c>
      <c r="F9421">
        <v>81.2674560546875</v>
      </c>
      <c r="G9421">
        <v>79.370620727539105</v>
      </c>
      <c r="H9421">
        <v>1.9778969287872299</v>
      </c>
      <c r="I9421">
        <v>2.4338118731975601E-2</v>
      </c>
      <c r="J9421">
        <v>89.208114754098304</v>
      </c>
      <c r="K9421">
        <v>-1.2660558223724401</v>
      </c>
      <c r="L9421">
        <v>0.65049773454666104</v>
      </c>
      <c r="M9421">
        <v>1.9778969287872299</v>
      </c>
      <c r="N9421">
        <v>3.3052961826324498</v>
      </c>
      <c r="O9421">
        <v>5.2218499183654803</v>
      </c>
      <c r="P9421">
        <v>-2.1856713294982901</v>
      </c>
      <c r="Q9421">
        <v>6.1414651870727504</v>
      </c>
      <c r="R9421">
        <v>122</v>
      </c>
      <c r="S9421">
        <v>6.4073267433982997</v>
      </c>
      <c r="T9421">
        <v>2.5312697887420699</v>
      </c>
      <c r="U9421">
        <v>82.190895080566406</v>
      </c>
      <c r="V9421">
        <v>104.75</v>
      </c>
    </row>
    <row r="9422" spans="1:22">
      <c r="A9422" t="s">
        <v>64</v>
      </c>
      <c r="B9422" t="s">
        <v>67</v>
      </c>
      <c r="C9422" s="7" t="s">
        <v>50</v>
      </c>
      <c r="D9422" s="7">
        <v>41130</v>
      </c>
      <c r="E9422" t="s">
        <v>91</v>
      </c>
      <c r="F9422">
        <v>81.083808898925795</v>
      </c>
      <c r="G9422">
        <v>79.327560424804702</v>
      </c>
      <c r="H9422">
        <v>1.8313009738922099</v>
      </c>
      <c r="I9422">
        <v>2.2585285827517499E-2</v>
      </c>
      <c r="J9422">
        <v>90.958442622950699</v>
      </c>
      <c r="K9422">
        <v>-1.1589003801345801</v>
      </c>
      <c r="L9422">
        <v>0.60773479938507102</v>
      </c>
      <c r="M9422">
        <v>1.8313009738922099</v>
      </c>
      <c r="N9422">
        <v>3.0548670291900599</v>
      </c>
      <c r="O9422">
        <v>4.8215022087097203</v>
      </c>
      <c r="P9422">
        <v>-2.00658082962036</v>
      </c>
      <c r="Q9422">
        <v>5.6691827774047896</v>
      </c>
      <c r="R9422">
        <v>122</v>
      </c>
      <c r="S9422">
        <v>5.4441325444282098</v>
      </c>
      <c r="T9422">
        <v>2.3332664966583301</v>
      </c>
      <c r="U9422">
        <v>82.190895080566406</v>
      </c>
      <c r="V9422">
        <v>104.75</v>
      </c>
    </row>
    <row r="9423" spans="1:22">
      <c r="A9423" t="s">
        <v>64</v>
      </c>
      <c r="B9423" t="s">
        <v>67</v>
      </c>
      <c r="C9423" s="7" t="s">
        <v>50</v>
      </c>
      <c r="D9423" s="7">
        <v>41130</v>
      </c>
      <c r="E9423" t="s">
        <v>92</v>
      </c>
      <c r="F9423">
        <v>83.086807250976605</v>
      </c>
      <c r="G9423">
        <v>80.8919677734375</v>
      </c>
      <c r="H9423">
        <v>2.2886371612548801</v>
      </c>
      <c r="I9423">
        <v>2.75451336055994E-2</v>
      </c>
      <c r="J9423">
        <v>91.778229508196702</v>
      </c>
      <c r="K9423">
        <v>-0.90513855218887296</v>
      </c>
      <c r="L9423">
        <v>0.981770038604736</v>
      </c>
      <c r="M9423">
        <v>2.2886371612548801</v>
      </c>
      <c r="N9423">
        <v>3.5955042839050302</v>
      </c>
      <c r="O9423">
        <v>5.4824128150939897</v>
      </c>
      <c r="P9423">
        <v>-1.81052958965302</v>
      </c>
      <c r="Q9423">
        <v>6.3878040313720703</v>
      </c>
      <c r="R9423">
        <v>122</v>
      </c>
      <c r="S9423">
        <v>6.2106444066578197</v>
      </c>
      <c r="T9423">
        <v>2.49211645126343</v>
      </c>
      <c r="U9423">
        <v>82.190895080566406</v>
      </c>
      <c r="V9423">
        <v>104.75</v>
      </c>
    </row>
    <row r="9424" spans="1:22">
      <c r="A9424" t="s">
        <v>64</v>
      </c>
      <c r="B9424" t="s">
        <v>67</v>
      </c>
      <c r="C9424" s="7" t="s">
        <v>50</v>
      </c>
      <c r="D9424" s="7">
        <v>41130</v>
      </c>
      <c r="E9424" t="s">
        <v>93</v>
      </c>
      <c r="F9424">
        <v>82.436622619628906</v>
      </c>
      <c r="G9424">
        <v>78.778114318847699</v>
      </c>
      <c r="H9424">
        <v>3.8148539066314702</v>
      </c>
      <c r="I9424">
        <v>4.6276204288005801E-2</v>
      </c>
      <c r="J9424">
        <v>90.702950819672097</v>
      </c>
      <c r="K9424">
        <v>0.64463698863983199</v>
      </c>
      <c r="L9424">
        <v>2.5176267623901398</v>
      </c>
      <c r="M9424">
        <v>3.8148539066314702</v>
      </c>
      <c r="N9424">
        <v>5.1120810508728001</v>
      </c>
      <c r="O9424">
        <v>6.9850707054138201</v>
      </c>
      <c r="P9424">
        <v>-0.25407549738884</v>
      </c>
      <c r="Q9424">
        <v>7.8837833404540998</v>
      </c>
      <c r="R9424">
        <v>122</v>
      </c>
      <c r="S9424">
        <v>6.1193570586567603</v>
      </c>
      <c r="T9424">
        <v>2.47373342514038</v>
      </c>
      <c r="U9424">
        <v>82.190895080566406</v>
      </c>
      <c r="V9424">
        <v>104.75</v>
      </c>
    </row>
    <row r="9425" spans="1:22">
      <c r="A9425" t="s">
        <v>64</v>
      </c>
      <c r="B9425" t="s">
        <v>67</v>
      </c>
      <c r="C9425" s="7" t="s">
        <v>50</v>
      </c>
      <c r="D9425" s="7">
        <v>41130</v>
      </c>
      <c r="E9425" t="s">
        <v>94</v>
      </c>
      <c r="F9425">
        <v>80.045234680175795</v>
      </c>
      <c r="G9425">
        <v>78.385772705078097</v>
      </c>
      <c r="H9425">
        <v>1.7303776741027801</v>
      </c>
      <c r="I9425">
        <v>2.1617498248815498E-2</v>
      </c>
      <c r="J9425">
        <v>90.760983606557502</v>
      </c>
      <c r="K9425">
        <v>-1.2102519273757899</v>
      </c>
      <c r="L9425">
        <v>0.52709585428237904</v>
      </c>
      <c r="M9425">
        <v>1.7303776741027801</v>
      </c>
      <c r="N9425">
        <v>2.9336595535278298</v>
      </c>
      <c r="O9425">
        <v>4.6710071563720703</v>
      </c>
      <c r="P9425">
        <v>-2.0438795089721702</v>
      </c>
      <c r="Q9425">
        <v>5.5046348571777299</v>
      </c>
      <c r="R9425">
        <v>122</v>
      </c>
      <c r="S9425">
        <v>5.2651224625447499</v>
      </c>
      <c r="T9425">
        <v>2.2945854663848899</v>
      </c>
      <c r="U9425">
        <v>82.190895080566406</v>
      </c>
      <c r="V9425">
        <v>104.75</v>
      </c>
    </row>
    <row r="9426" spans="1:22">
      <c r="A9426" t="s">
        <v>64</v>
      </c>
      <c r="B9426" t="s">
        <v>67</v>
      </c>
      <c r="C9426" s="7" t="s">
        <v>50</v>
      </c>
      <c r="D9426" s="7">
        <v>41130</v>
      </c>
      <c r="E9426" t="s">
        <v>95</v>
      </c>
      <c r="F9426">
        <v>76.201583862304702</v>
      </c>
      <c r="G9426">
        <v>74.887069702148395</v>
      </c>
      <c r="H9426">
        <v>1.37069404125214</v>
      </c>
      <c r="I9426">
        <v>1.7987737432122199E-2</v>
      </c>
      <c r="J9426">
        <v>90.204098360655806</v>
      </c>
      <c r="K9426">
        <v>-1.27173328399658</v>
      </c>
      <c r="L9426">
        <v>0.289434164762497</v>
      </c>
      <c r="M9426">
        <v>1.37069404125214</v>
      </c>
      <c r="N9426">
        <v>2.45195388793945</v>
      </c>
      <c r="O9426">
        <v>4.01312160491943</v>
      </c>
      <c r="P9426">
        <v>-2.02082467079163</v>
      </c>
      <c r="Q9426">
        <v>4.7622127532959002</v>
      </c>
      <c r="R9426">
        <v>122</v>
      </c>
      <c r="S9426">
        <v>4.2514194011419599</v>
      </c>
      <c r="T9426">
        <v>2.0618970394134499</v>
      </c>
      <c r="U9426">
        <v>82.190895080566406</v>
      </c>
      <c r="V9426">
        <v>104.75</v>
      </c>
    </row>
    <row r="9427" spans="1:22">
      <c r="A9427" t="s">
        <v>64</v>
      </c>
      <c r="B9427" t="s">
        <v>67</v>
      </c>
      <c r="C9427" s="7" t="s">
        <v>50</v>
      </c>
      <c r="D9427" s="7">
        <v>41130</v>
      </c>
      <c r="E9427" t="s">
        <v>96</v>
      </c>
      <c r="F9427">
        <v>71.237724304199205</v>
      </c>
      <c r="G9427">
        <v>69.948402404785199</v>
      </c>
      <c r="H9427">
        <v>1.3444174528121899</v>
      </c>
      <c r="I9427">
        <v>1.8872268497943899E-2</v>
      </c>
      <c r="J9427">
        <v>89.153114754098397</v>
      </c>
      <c r="K9427">
        <v>-0.98689150810241699</v>
      </c>
      <c r="L9427">
        <v>0.39046472311019897</v>
      </c>
      <c r="M9427">
        <v>1.3444174528121899</v>
      </c>
      <c r="N9427">
        <v>2.2983701229095499</v>
      </c>
      <c r="O9427">
        <v>3.6757264137268102</v>
      </c>
      <c r="P9427">
        <v>-1.6477851867675799</v>
      </c>
      <c r="Q9427">
        <v>4.3366203308105504</v>
      </c>
      <c r="R9427">
        <v>122</v>
      </c>
      <c r="S9427">
        <v>3.3092341863175698</v>
      </c>
      <c r="T9427">
        <v>1.81913006305695</v>
      </c>
      <c r="U9427">
        <v>82.190895080566406</v>
      </c>
      <c r="V9427">
        <v>104.75</v>
      </c>
    </row>
    <row r="9428" spans="1:22">
      <c r="A9428" t="s">
        <v>64</v>
      </c>
      <c r="B9428" t="s">
        <v>67</v>
      </c>
      <c r="C9428" s="7" t="s">
        <v>50</v>
      </c>
      <c r="D9428" s="7">
        <v>41130</v>
      </c>
      <c r="E9428" t="s">
        <v>97</v>
      </c>
      <c r="F9428">
        <v>62.846279144287102</v>
      </c>
      <c r="G9428">
        <v>61.843345642089801</v>
      </c>
      <c r="H9428">
        <v>1.0457943677902199</v>
      </c>
      <c r="I9428">
        <v>1.66405141353607E-2</v>
      </c>
      <c r="J9428">
        <v>86.654262295082006</v>
      </c>
      <c r="K9428">
        <v>-1.2451770305633501</v>
      </c>
      <c r="L9428">
        <v>0.108347423374653</v>
      </c>
      <c r="M9428">
        <v>1.0457943677902199</v>
      </c>
      <c r="N9428">
        <v>1.9832413196563701</v>
      </c>
      <c r="O9428">
        <v>3.3367657661438002</v>
      </c>
      <c r="P9428">
        <v>-1.89463567733765</v>
      </c>
      <c r="Q9428">
        <v>3.9862244129180899</v>
      </c>
      <c r="R9428">
        <v>122</v>
      </c>
      <c r="S9428">
        <v>3.19570867959114</v>
      </c>
      <c r="T9428">
        <v>1.7876545190811199</v>
      </c>
      <c r="U9428">
        <v>82.190895080566406</v>
      </c>
      <c r="V9428">
        <v>104.75</v>
      </c>
    </row>
    <row r="9429" spans="1:22">
      <c r="A9429" t="s">
        <v>64</v>
      </c>
      <c r="B9429" t="s">
        <v>67</v>
      </c>
      <c r="C9429" s="7" t="s">
        <v>50</v>
      </c>
      <c r="D9429" s="7">
        <v>41130</v>
      </c>
      <c r="E9429" t="s">
        <v>98</v>
      </c>
      <c r="F9429">
        <v>60.696495056152301</v>
      </c>
      <c r="G9429">
        <v>59.105789184570298</v>
      </c>
      <c r="H9429">
        <v>1.6586843729019201</v>
      </c>
      <c r="I9429">
        <v>2.73275151848793E-2</v>
      </c>
      <c r="J9429">
        <v>83.138606557377003</v>
      </c>
      <c r="K9429">
        <v>-0.52763432264328003</v>
      </c>
      <c r="L9429">
        <v>0.76406049728393599</v>
      </c>
      <c r="M9429">
        <v>1.6586843729019201</v>
      </c>
      <c r="N9429">
        <v>2.5533082485199001</v>
      </c>
      <c r="O9429">
        <v>3.84500312805176</v>
      </c>
      <c r="P9429">
        <v>-1.1474252939224201</v>
      </c>
      <c r="Q9429">
        <v>4.4647941589355504</v>
      </c>
      <c r="R9429">
        <v>122</v>
      </c>
      <c r="S9429">
        <v>2.9104139350965998</v>
      </c>
      <c r="T9429">
        <v>1.70599353313446</v>
      </c>
      <c r="U9429">
        <v>82.190895080566406</v>
      </c>
      <c r="V9429">
        <v>104.75</v>
      </c>
    </row>
    <row r="9430" spans="1:22">
      <c r="A9430" t="s">
        <v>64</v>
      </c>
      <c r="B9430" t="s">
        <v>67</v>
      </c>
      <c r="C9430" s="7" t="s">
        <v>50</v>
      </c>
      <c r="D9430" s="7">
        <v>41130</v>
      </c>
      <c r="E9430" t="s">
        <v>99</v>
      </c>
      <c r="F9430">
        <v>59.220592498779297</v>
      </c>
      <c r="G9430">
        <v>56.648838043212898</v>
      </c>
      <c r="H9430">
        <v>2.6816561222076398</v>
      </c>
      <c r="I9430">
        <v>4.5282494276762002E-2</v>
      </c>
      <c r="J9430">
        <v>79.811721311475395</v>
      </c>
      <c r="K9430">
        <v>0.437930136919022</v>
      </c>
      <c r="L9430">
        <v>1.7635415792465201</v>
      </c>
      <c r="M9430">
        <v>2.6816561222076398</v>
      </c>
      <c r="N9430">
        <v>3.59977054595947</v>
      </c>
      <c r="O9430">
        <v>4.9253821372985804</v>
      </c>
      <c r="P9430">
        <v>-0.19813500344753299</v>
      </c>
      <c r="Q9430">
        <v>5.5614471435546902</v>
      </c>
      <c r="R9430">
        <v>122</v>
      </c>
      <c r="S9430">
        <v>3.0652610323386398</v>
      </c>
      <c r="T9430">
        <v>1.75078868865967</v>
      </c>
      <c r="U9430">
        <v>82.190895080566406</v>
      </c>
      <c r="V9430">
        <v>104.75</v>
      </c>
    </row>
    <row r="9431" spans="1:22">
      <c r="A9431" t="s">
        <v>64</v>
      </c>
      <c r="B9431" t="s">
        <v>67</v>
      </c>
      <c r="C9431" s="7" t="s">
        <v>50</v>
      </c>
      <c r="D9431" s="7">
        <v>41130</v>
      </c>
      <c r="E9431" t="s">
        <v>100</v>
      </c>
      <c r="F9431">
        <v>53.280666351318402</v>
      </c>
      <c r="G9431">
        <v>50.830848693847699</v>
      </c>
      <c r="H9431">
        <v>2.5545113086700399</v>
      </c>
      <c r="I9431">
        <v>4.7944433987140697E-2</v>
      </c>
      <c r="J9431">
        <v>77.949262295081994</v>
      </c>
      <c r="K9431">
        <v>0.41388788819312999</v>
      </c>
      <c r="L9431">
        <v>1.6785855293273899</v>
      </c>
      <c r="M9431">
        <v>2.5545113086700399</v>
      </c>
      <c r="N9431">
        <v>3.4304370880127002</v>
      </c>
      <c r="O9431">
        <v>4.6951346397399902</v>
      </c>
      <c r="P9431">
        <v>-0.19294908642768899</v>
      </c>
      <c r="Q9431">
        <v>5.3019719123840297</v>
      </c>
      <c r="R9431">
        <v>122</v>
      </c>
      <c r="S9431">
        <v>2.7900267604938001</v>
      </c>
      <c r="T9431">
        <v>1.67033731937408</v>
      </c>
      <c r="U9431">
        <v>82.190895080566406</v>
      </c>
      <c r="V9431">
        <v>104.75</v>
      </c>
    </row>
    <row r="9432" spans="1:22">
      <c r="A9432" t="s">
        <v>64</v>
      </c>
      <c r="B9432" t="s">
        <v>67</v>
      </c>
      <c r="C9432" s="7" t="s">
        <v>50</v>
      </c>
      <c r="D9432" s="7">
        <v>41130</v>
      </c>
      <c r="E9432" t="s">
        <v>101</v>
      </c>
      <c r="F9432">
        <v>48.041515350341797</v>
      </c>
      <c r="G9432">
        <v>47.720661163330099</v>
      </c>
      <c r="H9432">
        <v>0.33456531167030301</v>
      </c>
      <c r="I9432">
        <v>6.9640874862670898E-3</v>
      </c>
      <c r="J9432">
        <v>76.572540983606601</v>
      </c>
      <c r="K9432">
        <v>-1.74845767021179</v>
      </c>
      <c r="L9432">
        <v>-0.51779079437255904</v>
      </c>
      <c r="M9432">
        <v>0.33456531167030301</v>
      </c>
      <c r="N9432">
        <v>1.1869214773178101</v>
      </c>
      <c r="O9432">
        <v>2.4175882339477499</v>
      </c>
      <c r="P9432">
        <v>-2.3389656543731698</v>
      </c>
      <c r="Q9432">
        <v>3.00809645652771</v>
      </c>
      <c r="R9432">
        <v>122</v>
      </c>
      <c r="S9432">
        <v>2.6418974740065599</v>
      </c>
      <c r="T9432">
        <v>1.6253914833068801</v>
      </c>
      <c r="U9432">
        <v>82.190895080566406</v>
      </c>
      <c r="V9432">
        <v>104.75</v>
      </c>
    </row>
    <row r="9433" spans="1:22">
      <c r="A9433" t="s">
        <v>64</v>
      </c>
      <c r="B9433" t="s">
        <v>67</v>
      </c>
      <c r="C9433" s="7" t="s">
        <v>50</v>
      </c>
      <c r="D9433" s="7">
        <v>41130</v>
      </c>
      <c r="E9433" t="s">
        <v>102</v>
      </c>
      <c r="F9433">
        <v>44.337738037109403</v>
      </c>
      <c r="G9433">
        <v>44.607780456542997</v>
      </c>
      <c r="H9433">
        <v>-0.28158217668533297</v>
      </c>
      <c r="I9433">
        <v>-6.3508464954793497E-3</v>
      </c>
      <c r="J9433">
        <v>75.698032786885193</v>
      </c>
      <c r="K9433">
        <v>-2.2187442779540998</v>
      </c>
      <c r="L9433">
        <v>-1.07425320148468</v>
      </c>
      <c r="M9433">
        <v>-0.28158217668533297</v>
      </c>
      <c r="N9433">
        <v>0.511088907718658</v>
      </c>
      <c r="O9433">
        <v>1.6555800437927199</v>
      </c>
      <c r="P9433">
        <v>-2.7679028511047399</v>
      </c>
      <c r="Q9433">
        <v>2.2047386169433598</v>
      </c>
      <c r="R9433">
        <v>122</v>
      </c>
      <c r="S9433">
        <v>2.2848610933615401</v>
      </c>
      <c r="T9433">
        <v>1.51157569885254</v>
      </c>
      <c r="U9433">
        <v>82.190895080566406</v>
      </c>
      <c r="V9433">
        <v>104.75</v>
      </c>
    </row>
    <row r="9434" spans="1:22">
      <c r="A9434" t="s">
        <v>64</v>
      </c>
      <c r="B9434" t="s">
        <v>67</v>
      </c>
      <c r="C9434" s="7" t="s">
        <v>50</v>
      </c>
      <c r="D9434" s="7">
        <v>41134</v>
      </c>
      <c r="E9434" t="s">
        <v>79</v>
      </c>
      <c r="F9434">
        <v>37.124919891357401</v>
      </c>
      <c r="G9434">
        <v>37.173751831054702</v>
      </c>
      <c r="H9434">
        <v>-5.0937943160533898E-2</v>
      </c>
      <c r="I9434">
        <v>-1.3720687711611401E-3</v>
      </c>
      <c r="J9434">
        <v>76.108842975206599</v>
      </c>
      <c r="K9434">
        <v>-1.77388155460358</v>
      </c>
      <c r="L9434">
        <v>-0.75595253705978405</v>
      </c>
      <c r="M9434">
        <v>-5.0937943160533898E-2</v>
      </c>
      <c r="N9434">
        <v>0.65407663583755504</v>
      </c>
      <c r="O9434">
        <v>1.6720056533813501</v>
      </c>
      <c r="P9434">
        <v>-2.2623121738433798</v>
      </c>
      <c r="Q9434">
        <v>2.1604363918304399</v>
      </c>
      <c r="R9434">
        <v>121</v>
      </c>
      <c r="S9434">
        <v>1.8074653391830799</v>
      </c>
      <c r="T9434">
        <v>1.3444200754165601</v>
      </c>
      <c r="U9434">
        <v>83.259346008300795</v>
      </c>
      <c r="V9434">
        <v>104.449996948242</v>
      </c>
    </row>
    <row r="9435" spans="1:22">
      <c r="A9435" t="s">
        <v>64</v>
      </c>
      <c r="B9435" t="s">
        <v>67</v>
      </c>
      <c r="C9435" s="7" t="s">
        <v>50</v>
      </c>
      <c r="D9435" s="7">
        <v>41134</v>
      </c>
      <c r="E9435" t="s">
        <v>80</v>
      </c>
      <c r="F9435">
        <v>36.212390899658203</v>
      </c>
      <c r="G9435">
        <v>36.851383209228501</v>
      </c>
      <c r="H9435">
        <v>-0.66653615236282304</v>
      </c>
      <c r="I9435">
        <v>-1.8406299874186498E-2</v>
      </c>
      <c r="J9435">
        <v>75.287272727272807</v>
      </c>
      <c r="K9435">
        <v>-2.4028229713439901</v>
      </c>
      <c r="L9435">
        <v>-1.3770107030868499</v>
      </c>
      <c r="M9435">
        <v>-0.66653615236282304</v>
      </c>
      <c r="N9435">
        <v>4.3938346207141897E-2</v>
      </c>
      <c r="O9435">
        <v>1.0697506666183501</v>
      </c>
      <c r="P9435">
        <v>-2.8950362205505402</v>
      </c>
      <c r="Q9435">
        <v>1.5619639158248899</v>
      </c>
      <c r="R9435">
        <v>121</v>
      </c>
      <c r="S9435">
        <v>1.83556924630194</v>
      </c>
      <c r="T9435">
        <v>1.35483181476593</v>
      </c>
      <c r="U9435">
        <v>83.259346008300795</v>
      </c>
      <c r="V9435">
        <v>104.449996948242</v>
      </c>
    </row>
    <row r="9436" spans="1:22">
      <c r="A9436" t="s">
        <v>64</v>
      </c>
      <c r="B9436" t="s">
        <v>67</v>
      </c>
      <c r="C9436" s="7" t="s">
        <v>50</v>
      </c>
      <c r="D9436" s="7">
        <v>41134</v>
      </c>
      <c r="E9436" t="s">
        <v>81</v>
      </c>
      <c r="F9436">
        <v>35.956569671630902</v>
      </c>
      <c r="G9436">
        <v>36.484092712402301</v>
      </c>
      <c r="H9436">
        <v>-0.55026262998580899</v>
      </c>
      <c r="I9436">
        <v>-1.530353538692E-2</v>
      </c>
      <c r="J9436">
        <v>74.790330578512297</v>
      </c>
      <c r="K9436">
        <v>-2.4185199737548801</v>
      </c>
      <c r="L9436">
        <v>-1.3147383928298999</v>
      </c>
      <c r="M9436">
        <v>-0.55026262998580899</v>
      </c>
      <c r="N9436">
        <v>0.21421314775943801</v>
      </c>
      <c r="O9436">
        <v>1.3179947137832599</v>
      </c>
      <c r="P9436">
        <v>-2.9481449127197301</v>
      </c>
      <c r="Q9436">
        <v>1.8476197719573999</v>
      </c>
      <c r="R9436">
        <v>121</v>
      </c>
      <c r="S9436">
        <v>2.12520699710899</v>
      </c>
      <c r="T9436">
        <v>1.45780897140503</v>
      </c>
      <c r="U9436">
        <v>83.259346008300795</v>
      </c>
      <c r="V9436">
        <v>104.449996948242</v>
      </c>
    </row>
    <row r="9437" spans="1:22">
      <c r="A9437" t="s">
        <v>64</v>
      </c>
      <c r="B9437" t="s">
        <v>67</v>
      </c>
      <c r="C9437" s="7" t="s">
        <v>50</v>
      </c>
      <c r="D9437" s="7">
        <v>41134</v>
      </c>
      <c r="E9437" t="s">
        <v>82</v>
      </c>
      <c r="F9437">
        <v>36.347202301025398</v>
      </c>
      <c r="G9437">
        <v>37.309318542480497</v>
      </c>
      <c r="H9437">
        <v>-1.0035865306854199</v>
      </c>
      <c r="I9437">
        <v>-2.7611108496785199E-2</v>
      </c>
      <c r="J9437">
        <v>74.241157024793296</v>
      </c>
      <c r="K9437">
        <v>-2.9974620342254599</v>
      </c>
      <c r="L9437">
        <v>-1.81946420669556</v>
      </c>
      <c r="M9437">
        <v>-1.0035865306854199</v>
      </c>
      <c r="N9437">
        <v>-0.187708854675293</v>
      </c>
      <c r="O9437">
        <v>0.99028891324996904</v>
      </c>
      <c r="P9437">
        <v>-3.5626978874206499</v>
      </c>
      <c r="Q9437">
        <v>1.55552494525909</v>
      </c>
      <c r="R9437">
        <v>121</v>
      </c>
      <c r="S9437">
        <v>2.4206047689654602</v>
      </c>
      <c r="T9437">
        <v>1.55582928657532</v>
      </c>
      <c r="U9437">
        <v>83.259346008300795</v>
      </c>
      <c r="V9437">
        <v>104.449996948242</v>
      </c>
    </row>
    <row r="9438" spans="1:22">
      <c r="A9438" t="s">
        <v>64</v>
      </c>
      <c r="B9438" t="s">
        <v>67</v>
      </c>
      <c r="C9438" s="7" t="s">
        <v>50</v>
      </c>
      <c r="D9438" s="7">
        <v>41134</v>
      </c>
      <c r="E9438" t="s">
        <v>83</v>
      </c>
      <c r="F9438">
        <v>37.949588775634801</v>
      </c>
      <c r="G9438">
        <v>39.392116546630902</v>
      </c>
      <c r="H9438">
        <v>-1.5047038793563801</v>
      </c>
      <c r="I9438">
        <v>-3.9650071412324898E-2</v>
      </c>
      <c r="J9438">
        <v>73.683636363636396</v>
      </c>
      <c r="K9438">
        <v>-3.5322060585021999</v>
      </c>
      <c r="L9438">
        <v>-2.3343412876129199</v>
      </c>
      <c r="M9438">
        <v>-1.5047038793563801</v>
      </c>
      <c r="N9438">
        <v>-0.67506641149520896</v>
      </c>
      <c r="O9438">
        <v>0.52279824018478405</v>
      </c>
      <c r="P9438">
        <v>-4.1069746017456099</v>
      </c>
      <c r="Q9438">
        <v>1.09756696224213</v>
      </c>
      <c r="R9438">
        <v>121</v>
      </c>
      <c r="S9438">
        <v>2.5029401820859398</v>
      </c>
      <c r="T9438">
        <v>1.5820683240890501</v>
      </c>
      <c r="U9438">
        <v>83.259346008300795</v>
      </c>
      <c r="V9438">
        <v>104.449996948242</v>
      </c>
    </row>
    <row r="9439" spans="1:22">
      <c r="A9439" t="s">
        <v>64</v>
      </c>
      <c r="B9439" t="s">
        <v>67</v>
      </c>
      <c r="C9439" s="7" t="s">
        <v>50</v>
      </c>
      <c r="D9439" s="7">
        <v>41134</v>
      </c>
      <c r="E9439" t="s">
        <v>84</v>
      </c>
      <c r="F9439">
        <v>44.554866790771499</v>
      </c>
      <c r="G9439">
        <v>46.744499206542997</v>
      </c>
      <c r="H9439">
        <v>-2.2840147018432599</v>
      </c>
      <c r="I9439">
        <v>-5.1262967288494103E-2</v>
      </c>
      <c r="J9439">
        <v>73.1671074380166</v>
      </c>
      <c r="K9439">
        <v>-4.3048691749572798</v>
      </c>
      <c r="L9439">
        <v>-3.1109321117401101</v>
      </c>
      <c r="M9439">
        <v>-2.2840147018432599</v>
      </c>
      <c r="N9439">
        <v>-1.4570974111557</v>
      </c>
      <c r="O9439">
        <v>-0.26316016912460299</v>
      </c>
      <c r="P9439">
        <v>-4.8777532577514604</v>
      </c>
      <c r="Q9439">
        <v>0.30972400307655301</v>
      </c>
      <c r="R9439">
        <v>121</v>
      </c>
      <c r="S9439">
        <v>2.486554225161</v>
      </c>
      <c r="T9439">
        <v>1.57688117027283</v>
      </c>
      <c r="U9439">
        <v>83.259346008300795</v>
      </c>
      <c r="V9439">
        <v>104.449996948242</v>
      </c>
    </row>
    <row r="9440" spans="1:22">
      <c r="A9440" t="s">
        <v>64</v>
      </c>
      <c r="B9440" t="s">
        <v>67</v>
      </c>
      <c r="C9440" s="7" t="s">
        <v>50</v>
      </c>
      <c r="D9440" s="7">
        <v>41134</v>
      </c>
      <c r="E9440" t="s">
        <v>85</v>
      </c>
      <c r="F9440">
        <v>54.788902282714801</v>
      </c>
      <c r="G9440">
        <v>58.558689117431598</v>
      </c>
      <c r="H9440">
        <v>-3.9322757720947301</v>
      </c>
      <c r="I9440">
        <v>-7.1771390736103099E-2</v>
      </c>
      <c r="J9440">
        <v>73.086115702479404</v>
      </c>
      <c r="K9440">
        <v>-6.0763688087463397</v>
      </c>
      <c r="L9440">
        <v>-4.8096213340759304</v>
      </c>
      <c r="M9440">
        <v>-3.9322757720947301</v>
      </c>
      <c r="N9440">
        <v>-3.0549304485321001</v>
      </c>
      <c r="O9440">
        <v>-1.7881828546523999</v>
      </c>
      <c r="P9440">
        <v>-6.6841893196106001</v>
      </c>
      <c r="Q9440">
        <v>-1.1803623437881501</v>
      </c>
      <c r="R9440">
        <v>121</v>
      </c>
      <c r="S9440">
        <v>2.79907810757472</v>
      </c>
      <c r="T9440">
        <v>1.6730445623397801</v>
      </c>
      <c r="U9440">
        <v>83.259346008300795</v>
      </c>
      <c r="V9440">
        <v>104.449996948242</v>
      </c>
    </row>
    <row r="9441" spans="1:22">
      <c r="A9441" t="s">
        <v>64</v>
      </c>
      <c r="B9441" t="s">
        <v>67</v>
      </c>
      <c r="C9441" s="7" t="s">
        <v>50</v>
      </c>
      <c r="D9441" s="7">
        <v>41134</v>
      </c>
      <c r="E9441" t="s">
        <v>86</v>
      </c>
      <c r="F9441">
        <v>63.34423828125</v>
      </c>
      <c r="G9441">
        <v>68.546318054199205</v>
      </c>
      <c r="H9441">
        <v>-5.4263067245483398</v>
      </c>
      <c r="I9441">
        <v>-8.5663780570030199E-2</v>
      </c>
      <c r="J9441">
        <v>75.265867768595001</v>
      </c>
      <c r="K9441">
        <v>-7.7057080268859899</v>
      </c>
      <c r="L9441">
        <v>-6.3590192794799796</v>
      </c>
      <c r="M9441">
        <v>-5.4263067245483398</v>
      </c>
      <c r="N9441">
        <v>-4.4935941696167001</v>
      </c>
      <c r="O9441">
        <v>-3.1469054222106898</v>
      </c>
      <c r="P9441">
        <v>-8.3518867492675799</v>
      </c>
      <c r="Q9441">
        <v>-2.5007269382476802</v>
      </c>
      <c r="R9441">
        <v>121</v>
      </c>
      <c r="S9441">
        <v>3.1635111719084001</v>
      </c>
      <c r="T9441">
        <v>1.77862620353699</v>
      </c>
      <c r="U9441">
        <v>83.259346008300795</v>
      </c>
      <c r="V9441">
        <v>104.449996948242</v>
      </c>
    </row>
    <row r="9442" spans="1:22">
      <c r="A9442" t="s">
        <v>64</v>
      </c>
      <c r="B9442" t="s">
        <v>67</v>
      </c>
      <c r="C9442" s="7" t="s">
        <v>50</v>
      </c>
      <c r="D9442" s="7">
        <v>41134</v>
      </c>
      <c r="E9442" t="s">
        <v>87</v>
      </c>
      <c r="F9442">
        <v>72.294273376464801</v>
      </c>
      <c r="G9442">
        <v>77.304702758789105</v>
      </c>
      <c r="H9442">
        <v>-5.2264022827148402</v>
      </c>
      <c r="I9442">
        <v>-7.22934454679489E-2</v>
      </c>
      <c r="J9442">
        <v>79.064462809917401</v>
      </c>
      <c r="K9442">
        <v>-7.9083738327026403</v>
      </c>
      <c r="L9442">
        <v>-6.3238434791564897</v>
      </c>
      <c r="M9442">
        <v>-5.2264022827148402</v>
      </c>
      <c r="N9442">
        <v>-4.1289610862731898</v>
      </c>
      <c r="O9442">
        <v>-2.5444304943084699</v>
      </c>
      <c r="P9442">
        <v>-8.6686754226684606</v>
      </c>
      <c r="Q9442">
        <v>-1.78412890434265</v>
      </c>
      <c r="R9442">
        <v>121</v>
      </c>
      <c r="S9442">
        <v>4.3796178343896504</v>
      </c>
      <c r="T9442">
        <v>2.0927536487579301</v>
      </c>
      <c r="U9442">
        <v>83.259346008300795</v>
      </c>
      <c r="V9442">
        <v>104.449996948242</v>
      </c>
    </row>
    <row r="9443" spans="1:22">
      <c r="A9443" t="s">
        <v>64</v>
      </c>
      <c r="B9443" t="s">
        <v>67</v>
      </c>
      <c r="C9443" s="7" t="s">
        <v>50</v>
      </c>
      <c r="D9443" s="7">
        <v>41134</v>
      </c>
      <c r="E9443" t="s">
        <v>88</v>
      </c>
      <c r="F9443">
        <v>74.934577941894503</v>
      </c>
      <c r="G9443">
        <v>78.799423217773395</v>
      </c>
      <c r="H9443">
        <v>-4.03143262863159</v>
      </c>
      <c r="I9443">
        <v>-5.3799364715814597E-2</v>
      </c>
      <c r="J9443">
        <v>82.503223140495805</v>
      </c>
      <c r="K9443">
        <v>-6.8546562194824201</v>
      </c>
      <c r="L9443">
        <v>-5.1866726875305202</v>
      </c>
      <c r="M9443">
        <v>-4.03143262863159</v>
      </c>
      <c r="N9443">
        <v>-2.87619233131409</v>
      </c>
      <c r="O9443">
        <v>-1.2082089185714699</v>
      </c>
      <c r="P9443">
        <v>-7.6550011634826696</v>
      </c>
      <c r="Q9443">
        <v>-0.40786430239677401</v>
      </c>
      <c r="R9443">
        <v>121</v>
      </c>
      <c r="S9443">
        <v>4.8530905998928198</v>
      </c>
      <c r="T9443">
        <v>2.2029731273651101</v>
      </c>
      <c r="U9443">
        <v>83.259346008300795</v>
      </c>
      <c r="V9443">
        <v>104.449996948242</v>
      </c>
    </row>
    <row r="9444" spans="1:22">
      <c r="A9444" t="s">
        <v>64</v>
      </c>
      <c r="B9444" t="s">
        <v>67</v>
      </c>
      <c r="C9444" s="7" t="s">
        <v>50</v>
      </c>
      <c r="D9444" s="7">
        <v>41134</v>
      </c>
      <c r="E9444" t="s">
        <v>89</v>
      </c>
      <c r="F9444">
        <v>78.033050537109403</v>
      </c>
      <c r="G9444">
        <v>81.304397583007798</v>
      </c>
      <c r="H9444">
        <v>-3.4123513698577899</v>
      </c>
      <c r="I9444">
        <v>-4.3729566037654898E-2</v>
      </c>
      <c r="J9444">
        <v>86.180165289256195</v>
      </c>
      <c r="K9444">
        <v>-6.1767921447753897</v>
      </c>
      <c r="L9444">
        <v>-4.5435380935668901</v>
      </c>
      <c r="M9444">
        <v>-3.4123513698577899</v>
      </c>
      <c r="N9444">
        <v>-2.2811646461486799</v>
      </c>
      <c r="O9444">
        <v>-0.64791071414947499</v>
      </c>
      <c r="P9444">
        <v>-6.9604725837707502</v>
      </c>
      <c r="Q9444">
        <v>0.13576978445053101</v>
      </c>
      <c r="R9444">
        <v>121</v>
      </c>
      <c r="S9444">
        <v>4.6530997902154896</v>
      </c>
      <c r="T9444">
        <v>2.1571044921875</v>
      </c>
      <c r="U9444">
        <v>83.259346008300795</v>
      </c>
      <c r="V9444">
        <v>104.449996948242</v>
      </c>
    </row>
    <row r="9445" spans="1:22">
      <c r="A9445" t="s">
        <v>64</v>
      </c>
      <c r="B9445" t="s">
        <v>67</v>
      </c>
      <c r="C9445" s="7" t="s">
        <v>50</v>
      </c>
      <c r="D9445" s="7">
        <v>41134</v>
      </c>
      <c r="E9445" t="s">
        <v>90</v>
      </c>
      <c r="F9445">
        <v>81.239753723144503</v>
      </c>
      <c r="G9445">
        <v>84.277313232421903</v>
      </c>
      <c r="H9445">
        <v>-3.1684913635253902</v>
      </c>
      <c r="I9445">
        <v>-3.9001736789941802E-2</v>
      </c>
      <c r="J9445">
        <v>88.744628099173596</v>
      </c>
      <c r="K9445">
        <v>-6.1776795387268102</v>
      </c>
      <c r="L9445">
        <v>-4.3998270034790004</v>
      </c>
      <c r="M9445">
        <v>-3.1684913635253902</v>
      </c>
      <c r="N9445">
        <v>-1.93715596199036</v>
      </c>
      <c r="O9445">
        <v>-0.159303113818169</v>
      </c>
      <c r="P9445">
        <v>-7.0307426452636701</v>
      </c>
      <c r="Q9445">
        <v>0.69375991821289096</v>
      </c>
      <c r="R9445">
        <v>121</v>
      </c>
      <c r="S9445">
        <v>5.5134893867091304</v>
      </c>
      <c r="T9445">
        <v>2.3480820655822798</v>
      </c>
      <c r="U9445">
        <v>83.259346008300795</v>
      </c>
      <c r="V9445">
        <v>104.449996948242</v>
      </c>
    </row>
    <row r="9446" spans="1:22">
      <c r="A9446" t="s">
        <v>64</v>
      </c>
      <c r="B9446" t="s">
        <v>67</v>
      </c>
      <c r="C9446" s="7" t="s">
        <v>50</v>
      </c>
      <c r="D9446" s="7">
        <v>41134</v>
      </c>
      <c r="E9446" t="s">
        <v>91</v>
      </c>
      <c r="F9446">
        <v>81.730354309082003</v>
      </c>
      <c r="G9446">
        <v>84.894561767578097</v>
      </c>
      <c r="H9446">
        <v>-3.3006000518798801</v>
      </c>
      <c r="I9446">
        <v>-4.0384016931056997E-2</v>
      </c>
      <c r="J9446">
        <v>90.531404958677797</v>
      </c>
      <c r="K9446">
        <v>-6.0637831687927202</v>
      </c>
      <c r="L9446">
        <v>-4.4312720298767099</v>
      </c>
      <c r="M9446">
        <v>-3.3006000518798801</v>
      </c>
      <c r="N9446">
        <v>-2.1699280738830602</v>
      </c>
      <c r="O9446">
        <v>-0.53741705417633101</v>
      </c>
      <c r="P9446">
        <v>-6.84710693359375</v>
      </c>
      <c r="Q9446">
        <v>0.24590694904327401</v>
      </c>
      <c r="R9446">
        <v>121</v>
      </c>
      <c r="S9446">
        <v>4.6488670867629498</v>
      </c>
      <c r="T9446">
        <v>2.1561231613159202</v>
      </c>
      <c r="U9446">
        <v>83.259346008300795</v>
      </c>
      <c r="V9446">
        <v>104.449996948242</v>
      </c>
    </row>
    <row r="9447" spans="1:22">
      <c r="A9447" t="s">
        <v>64</v>
      </c>
      <c r="B9447" t="s">
        <v>67</v>
      </c>
      <c r="C9447" s="7" t="s">
        <v>50</v>
      </c>
      <c r="D9447" s="7">
        <v>41134</v>
      </c>
      <c r="E9447" t="s">
        <v>92</v>
      </c>
      <c r="F9447">
        <v>83.448974609375</v>
      </c>
      <c r="G9447">
        <v>86.498680114746094</v>
      </c>
      <c r="H9447">
        <v>-3.1811563968658398</v>
      </c>
      <c r="I9447">
        <v>-3.8120977580547298E-2</v>
      </c>
      <c r="J9447">
        <v>91.947107438016502</v>
      </c>
      <c r="K9447">
        <v>-6.1431608200073198</v>
      </c>
      <c r="L9447">
        <v>-4.3931846618652299</v>
      </c>
      <c r="M9447">
        <v>-3.1811563968658398</v>
      </c>
      <c r="N9447">
        <v>-1.96912813186646</v>
      </c>
      <c r="O9447">
        <v>-0.21915173530578599</v>
      </c>
      <c r="P9447">
        <v>-6.98284816741943</v>
      </c>
      <c r="Q9447">
        <v>0.62053543329238903</v>
      </c>
      <c r="R9447">
        <v>121</v>
      </c>
      <c r="S9447">
        <v>5.3419436579426902</v>
      </c>
      <c r="T9447">
        <v>2.3112645149231001</v>
      </c>
      <c r="U9447">
        <v>83.259346008300795</v>
      </c>
      <c r="V9447">
        <v>104.449996948242</v>
      </c>
    </row>
    <row r="9448" spans="1:22">
      <c r="A9448" t="s">
        <v>64</v>
      </c>
      <c r="B9448" t="s">
        <v>67</v>
      </c>
      <c r="C9448" s="7" t="s">
        <v>50</v>
      </c>
      <c r="D9448" s="7">
        <v>41134</v>
      </c>
      <c r="E9448" t="s">
        <v>93</v>
      </c>
      <c r="F9448">
        <v>83.106697082519503</v>
      </c>
      <c r="G9448">
        <v>84.514625549316406</v>
      </c>
      <c r="H9448">
        <v>-1.46861612796783</v>
      </c>
      <c r="I9448">
        <v>-1.76714528352022E-2</v>
      </c>
      <c r="J9448">
        <v>92.286776859504201</v>
      </c>
      <c r="K9448">
        <v>-4.4059863090515101</v>
      </c>
      <c r="L9448">
        <v>-2.6705641746521001</v>
      </c>
      <c r="M9448">
        <v>-1.46861612796783</v>
      </c>
      <c r="N9448">
        <v>-0.26666799187660201</v>
      </c>
      <c r="O9448">
        <v>1.4687541723251301</v>
      </c>
      <c r="P9448">
        <v>-5.2386903762817401</v>
      </c>
      <c r="Q9448">
        <v>2.3014578819274898</v>
      </c>
      <c r="R9448">
        <v>121</v>
      </c>
      <c r="S9448">
        <v>5.2534577005465097</v>
      </c>
      <c r="T9448">
        <v>2.29204225540161</v>
      </c>
      <c r="U9448">
        <v>83.259346008300795</v>
      </c>
      <c r="V9448">
        <v>104.449996948242</v>
      </c>
    </row>
    <row r="9449" spans="1:22">
      <c r="A9449" t="s">
        <v>64</v>
      </c>
      <c r="B9449" t="s">
        <v>67</v>
      </c>
      <c r="C9449" s="7" t="s">
        <v>50</v>
      </c>
      <c r="D9449" s="7">
        <v>41134</v>
      </c>
      <c r="E9449" t="s">
        <v>94</v>
      </c>
      <c r="F9449">
        <v>80.258239746093807</v>
      </c>
      <c r="G9449">
        <v>80.544998168945298</v>
      </c>
      <c r="H9449">
        <v>-0.29911348223686202</v>
      </c>
      <c r="I9449">
        <v>-3.7268882151693101E-3</v>
      </c>
      <c r="J9449">
        <v>91.547933884297393</v>
      </c>
      <c r="K9449">
        <v>-3.0251204967498802</v>
      </c>
      <c r="L9449">
        <v>-1.41457343101501</v>
      </c>
      <c r="M9449">
        <v>-0.29911348223686202</v>
      </c>
      <c r="N9449">
        <v>0.81634646654128995</v>
      </c>
      <c r="O9449">
        <v>2.4268934726715101</v>
      </c>
      <c r="P9449">
        <v>-3.7979054450988801</v>
      </c>
      <c r="Q9449">
        <v>3.19967865943909</v>
      </c>
      <c r="R9449">
        <v>121</v>
      </c>
      <c r="S9449">
        <v>4.5246162423623604</v>
      </c>
      <c r="T9449">
        <v>2.12711453437805</v>
      </c>
      <c r="U9449">
        <v>83.259346008300795</v>
      </c>
      <c r="V9449">
        <v>104.449996948242</v>
      </c>
    </row>
    <row r="9450" spans="1:22">
      <c r="A9450" t="s">
        <v>64</v>
      </c>
      <c r="B9450" t="s">
        <v>67</v>
      </c>
      <c r="C9450" s="7" t="s">
        <v>50</v>
      </c>
      <c r="D9450" s="7">
        <v>41134</v>
      </c>
      <c r="E9450" t="s">
        <v>95</v>
      </c>
      <c r="F9450">
        <v>75.513412475585895</v>
      </c>
      <c r="G9450">
        <v>75.986961364746094</v>
      </c>
      <c r="H9450">
        <v>-0.49395596981048601</v>
      </c>
      <c r="I9450">
        <v>-6.5413010306656404E-3</v>
      </c>
      <c r="J9450">
        <v>90.250413223140399</v>
      </c>
      <c r="K9450">
        <v>-2.9484307765960698</v>
      </c>
      <c r="L9450">
        <v>-1.49830722808838</v>
      </c>
      <c r="M9450">
        <v>-0.49395596981048601</v>
      </c>
      <c r="N9450">
        <v>0.510395288467407</v>
      </c>
      <c r="O9450">
        <v>1.9605189561843901</v>
      </c>
      <c r="P9450">
        <v>-3.6442403793335001</v>
      </c>
      <c r="Q9450">
        <v>2.65632843971252</v>
      </c>
      <c r="R9450">
        <v>121</v>
      </c>
      <c r="S9450">
        <v>3.66813257434137</v>
      </c>
      <c r="T9450">
        <v>1.9152369499206501</v>
      </c>
      <c r="U9450">
        <v>83.259346008300795</v>
      </c>
      <c r="V9450">
        <v>104.449996948242</v>
      </c>
    </row>
    <row r="9451" spans="1:22">
      <c r="A9451" t="s">
        <v>64</v>
      </c>
      <c r="B9451" t="s">
        <v>67</v>
      </c>
      <c r="C9451" s="7" t="s">
        <v>50</v>
      </c>
      <c r="D9451" s="7">
        <v>41134</v>
      </c>
      <c r="E9451" t="s">
        <v>96</v>
      </c>
      <c r="F9451">
        <v>69.162040710449205</v>
      </c>
      <c r="G9451">
        <v>70.761367797851605</v>
      </c>
      <c r="H9451">
        <v>-1.66826343536377</v>
      </c>
      <c r="I9451">
        <v>-2.41210851818323E-2</v>
      </c>
      <c r="J9451">
        <v>88.591322314049606</v>
      </c>
      <c r="K9451">
        <v>-3.8300137519836399</v>
      </c>
      <c r="L9451">
        <v>-2.55283403396606</v>
      </c>
      <c r="M9451">
        <v>-1.66826343536377</v>
      </c>
      <c r="N9451">
        <v>-0.78369277715682995</v>
      </c>
      <c r="O9451">
        <v>0.49348676204681402</v>
      </c>
      <c r="P9451">
        <v>-4.4428396224975604</v>
      </c>
      <c r="Q9451">
        <v>1.10631287097931</v>
      </c>
      <c r="R9451">
        <v>121</v>
      </c>
      <c r="S9451">
        <v>2.8453706620558101</v>
      </c>
      <c r="T9451">
        <v>1.68682265281677</v>
      </c>
      <c r="U9451">
        <v>83.259346008300795</v>
      </c>
      <c r="V9451">
        <v>104.449996948242</v>
      </c>
    </row>
    <row r="9452" spans="1:22">
      <c r="A9452" t="s">
        <v>64</v>
      </c>
      <c r="B9452" t="s">
        <v>67</v>
      </c>
      <c r="C9452" s="7" t="s">
        <v>50</v>
      </c>
      <c r="D9452" s="7">
        <v>41134</v>
      </c>
      <c r="E9452" t="s">
        <v>97</v>
      </c>
      <c r="F9452">
        <v>61.532829284667997</v>
      </c>
      <c r="G9452">
        <v>64.397758483886705</v>
      </c>
      <c r="H9452">
        <v>-2.98841404914856</v>
      </c>
      <c r="I9452">
        <v>-4.8566173762083102E-2</v>
      </c>
      <c r="J9452">
        <v>86.785950413223105</v>
      </c>
      <c r="K9452">
        <v>-5.10660600662231</v>
      </c>
      <c r="L9452">
        <v>-3.8551609516143799</v>
      </c>
      <c r="M9452">
        <v>-2.98841404914856</v>
      </c>
      <c r="N9452">
        <v>-2.1216671466827401</v>
      </c>
      <c r="O9452">
        <v>-0.87022215127944902</v>
      </c>
      <c r="P9452">
        <v>-5.7070841789245597</v>
      </c>
      <c r="Q9452">
        <v>-0.26974415779113797</v>
      </c>
      <c r="R9452">
        <v>121</v>
      </c>
      <c r="S9452">
        <v>2.73186002858347</v>
      </c>
      <c r="T9452">
        <v>1.6528339385986299</v>
      </c>
      <c r="U9452">
        <v>83.259346008300795</v>
      </c>
      <c r="V9452">
        <v>104.449996948242</v>
      </c>
    </row>
    <row r="9453" spans="1:22">
      <c r="A9453" t="s">
        <v>64</v>
      </c>
      <c r="B9453" t="s">
        <v>67</v>
      </c>
      <c r="C9453" s="7" t="s">
        <v>50</v>
      </c>
      <c r="D9453" s="7">
        <v>41134</v>
      </c>
      <c r="E9453" t="s">
        <v>98</v>
      </c>
      <c r="F9453">
        <v>58.946819305419901</v>
      </c>
      <c r="G9453">
        <v>61.384845733642599</v>
      </c>
      <c r="H9453">
        <v>-2.5431158542633101</v>
      </c>
      <c r="I9453">
        <v>-4.3142545968294102E-2</v>
      </c>
      <c r="J9453">
        <v>83.443305785123997</v>
      </c>
      <c r="K9453">
        <v>-4.5559506416320801</v>
      </c>
      <c r="L9453">
        <v>-3.3667514324188201</v>
      </c>
      <c r="M9453">
        <v>-2.5431158542633101</v>
      </c>
      <c r="N9453">
        <v>-1.7194802761077901</v>
      </c>
      <c r="O9453">
        <v>-0.53028130531311002</v>
      </c>
      <c r="P9453">
        <v>-5.1265611648559597</v>
      </c>
      <c r="Q9453">
        <v>4.0329344570636701E-2</v>
      </c>
      <c r="R9453">
        <v>121</v>
      </c>
      <c r="S9453">
        <v>2.4668571088705602</v>
      </c>
      <c r="T9453">
        <v>1.57062315940857</v>
      </c>
      <c r="U9453">
        <v>83.259346008300795</v>
      </c>
      <c r="V9453">
        <v>104.449996948242</v>
      </c>
    </row>
    <row r="9454" spans="1:22">
      <c r="A9454" t="s">
        <v>64</v>
      </c>
      <c r="B9454" t="s">
        <v>67</v>
      </c>
      <c r="C9454" s="7" t="s">
        <v>50</v>
      </c>
      <c r="D9454" s="7">
        <v>41134</v>
      </c>
      <c r="E9454" t="s">
        <v>99</v>
      </c>
      <c r="F9454">
        <v>55.515262603759801</v>
      </c>
      <c r="G9454">
        <v>59.136016845703097</v>
      </c>
      <c r="H9454">
        <v>-3.7768237590789799</v>
      </c>
      <c r="I9454">
        <v>-6.8032167851924896E-2</v>
      </c>
      <c r="J9454">
        <v>80.089256198347101</v>
      </c>
      <c r="K9454">
        <v>-5.8427538871765101</v>
      </c>
      <c r="L9454">
        <v>-4.6221857070922896</v>
      </c>
      <c r="M9454">
        <v>-3.7768237590789799</v>
      </c>
      <c r="N9454">
        <v>-2.9314618110656698</v>
      </c>
      <c r="O9454">
        <v>-1.71089363098145</v>
      </c>
      <c r="P9454">
        <v>-6.4284162521362296</v>
      </c>
      <c r="Q9454">
        <v>-1.1252311468124401</v>
      </c>
      <c r="R9454">
        <v>121</v>
      </c>
      <c r="S9454">
        <v>2.59871768350513</v>
      </c>
      <c r="T9454">
        <v>1.61205387115479</v>
      </c>
      <c r="U9454">
        <v>83.259346008300795</v>
      </c>
      <c r="V9454">
        <v>104.449996948242</v>
      </c>
    </row>
    <row r="9455" spans="1:22">
      <c r="A9455" t="s">
        <v>64</v>
      </c>
      <c r="B9455" t="s">
        <v>67</v>
      </c>
      <c r="C9455" s="7" t="s">
        <v>50</v>
      </c>
      <c r="D9455" s="7">
        <v>41134</v>
      </c>
      <c r="E9455" t="s">
        <v>100</v>
      </c>
      <c r="F9455">
        <v>51.270832061767599</v>
      </c>
      <c r="G9455">
        <v>52.917877197265597</v>
      </c>
      <c r="H9455">
        <v>-1.71803987026215</v>
      </c>
      <c r="I9455">
        <v>-3.3509109169244801E-2</v>
      </c>
      <c r="J9455">
        <v>78.234214876032993</v>
      </c>
      <c r="K9455">
        <v>-3.6955511569976802</v>
      </c>
      <c r="L9455">
        <v>-2.52722144126892</v>
      </c>
      <c r="M9455">
        <v>-1.71803987026215</v>
      </c>
      <c r="N9455">
        <v>-0.90885829925537098</v>
      </c>
      <c r="O9455">
        <v>0.25947132706642201</v>
      </c>
      <c r="P9455">
        <v>-4.2561478614807102</v>
      </c>
      <c r="Q9455">
        <v>0.82006824016571001</v>
      </c>
      <c r="R9455">
        <v>121</v>
      </c>
      <c r="S9455">
        <v>2.3810347299804699</v>
      </c>
      <c r="T9455">
        <v>1.5430601835250899</v>
      </c>
      <c r="U9455">
        <v>83.259346008300795</v>
      </c>
      <c r="V9455">
        <v>104.449996948242</v>
      </c>
    </row>
    <row r="9456" spans="1:22">
      <c r="A9456" t="s">
        <v>64</v>
      </c>
      <c r="B9456" t="s">
        <v>67</v>
      </c>
      <c r="C9456" s="7" t="s">
        <v>50</v>
      </c>
      <c r="D9456" s="7">
        <v>41134</v>
      </c>
      <c r="E9456" t="s">
        <v>101</v>
      </c>
      <c r="F9456">
        <v>47.076503753662102</v>
      </c>
      <c r="G9456">
        <v>48.106945037841797</v>
      </c>
      <c r="H9456">
        <v>-1.07485723495483</v>
      </c>
      <c r="I9456">
        <v>-2.28321384638548E-2</v>
      </c>
      <c r="J9456">
        <v>77.125454545454502</v>
      </c>
      <c r="K9456">
        <v>-3.0059008598327601</v>
      </c>
      <c r="L9456">
        <v>-1.86502468585968</v>
      </c>
      <c r="M9456">
        <v>-1.07485723495483</v>
      </c>
      <c r="N9456">
        <v>-0.28468981385231001</v>
      </c>
      <c r="O9456">
        <v>0.85618638992309604</v>
      </c>
      <c r="P9456">
        <v>-3.5533249378204301</v>
      </c>
      <c r="Q9456">
        <v>1.4036104679107699</v>
      </c>
      <c r="R9456">
        <v>121</v>
      </c>
      <c r="S9456">
        <v>2.2704503590085201</v>
      </c>
      <c r="T9456">
        <v>1.5068013668060301</v>
      </c>
      <c r="U9456">
        <v>83.259346008300795</v>
      </c>
      <c r="V9456">
        <v>104.449996948242</v>
      </c>
    </row>
    <row r="9457" spans="1:22">
      <c r="A9457" t="s">
        <v>64</v>
      </c>
      <c r="B9457" t="s">
        <v>67</v>
      </c>
      <c r="C9457" s="7" t="s">
        <v>50</v>
      </c>
      <c r="D9457" s="7">
        <v>41134</v>
      </c>
      <c r="E9457" t="s">
        <v>102</v>
      </c>
      <c r="F9457">
        <v>43.5456733703613</v>
      </c>
      <c r="G9457">
        <v>44.6665229797363</v>
      </c>
      <c r="H9457">
        <v>-1.1691592931747401</v>
      </c>
      <c r="I9457">
        <v>-2.6849035173654601E-2</v>
      </c>
      <c r="J9457">
        <v>75.844380165289195</v>
      </c>
      <c r="K9457">
        <v>-2.96811866760254</v>
      </c>
      <c r="L9457">
        <v>-1.90527892112732</v>
      </c>
      <c r="M9457">
        <v>-1.1691592931747401</v>
      </c>
      <c r="N9457">
        <v>-0.43303966522216802</v>
      </c>
      <c r="O9457">
        <v>0.62980014085769698</v>
      </c>
      <c r="P9457">
        <v>-3.47809886932373</v>
      </c>
      <c r="Q9457">
        <v>1.1397801637649501</v>
      </c>
      <c r="R9457">
        <v>121</v>
      </c>
      <c r="S9457">
        <v>1.97047340577355</v>
      </c>
      <c r="T9457">
        <v>1.40373551845551</v>
      </c>
      <c r="U9457">
        <v>83.259346008300795</v>
      </c>
      <c r="V9457">
        <v>104.449996948242</v>
      </c>
    </row>
    <row r="9458" spans="1:22">
      <c r="A9458" t="s">
        <v>64</v>
      </c>
      <c r="B9458" t="s">
        <v>67</v>
      </c>
      <c r="C9458" s="7" t="s">
        <v>50</v>
      </c>
      <c r="D9458" s="7">
        <v>41141</v>
      </c>
      <c r="E9458" t="s">
        <v>79</v>
      </c>
      <c r="F9458">
        <v>36.997280120849602</v>
      </c>
      <c r="G9458">
        <v>37.966426849365199</v>
      </c>
      <c r="H9458">
        <v>-1.0105621814727801</v>
      </c>
      <c r="I9458">
        <v>-2.7314499020576501E-2</v>
      </c>
      <c r="J9458">
        <v>74.130901639344202</v>
      </c>
      <c r="K9458">
        <v>-2.71695876121521</v>
      </c>
      <c r="L9458">
        <v>-1.70880591869354</v>
      </c>
      <c r="M9458">
        <v>-1.0105621814727801</v>
      </c>
      <c r="N9458">
        <v>-0.31231850385665899</v>
      </c>
      <c r="O9458">
        <v>0.69583451747894298</v>
      </c>
      <c r="P9458">
        <v>-3.2006986141204798</v>
      </c>
      <c r="Q9458">
        <v>1.1795742511749301</v>
      </c>
      <c r="R9458">
        <v>122</v>
      </c>
      <c r="S9458">
        <v>1.77291461409374</v>
      </c>
      <c r="T9458">
        <v>1.3315083980560301</v>
      </c>
      <c r="U9458">
        <v>79.678039550781307</v>
      </c>
      <c r="V9458">
        <v>97.199996948242202</v>
      </c>
    </row>
    <row r="9459" spans="1:22">
      <c r="A9459" t="s">
        <v>64</v>
      </c>
      <c r="B9459" t="s">
        <v>67</v>
      </c>
      <c r="C9459" s="7" t="s">
        <v>50</v>
      </c>
      <c r="D9459" s="7">
        <v>41141</v>
      </c>
      <c r="E9459" t="s">
        <v>80</v>
      </c>
      <c r="F9459">
        <v>35.984703063964801</v>
      </c>
      <c r="G9459">
        <v>36.722927093505902</v>
      </c>
      <c r="H9459">
        <v>-0.76977449655532804</v>
      </c>
      <c r="I9459">
        <v>-2.1391713991761201E-2</v>
      </c>
      <c r="J9459">
        <v>73.520737704918005</v>
      </c>
      <c r="K9459">
        <v>-2.4894869327545202</v>
      </c>
      <c r="L9459">
        <v>-1.47346687316895</v>
      </c>
      <c r="M9459">
        <v>-0.76977449655532804</v>
      </c>
      <c r="N9459">
        <v>-6.6082142293453203E-2</v>
      </c>
      <c r="O9459">
        <v>0.94993788003921498</v>
      </c>
      <c r="P9459">
        <v>-2.97700142860413</v>
      </c>
      <c r="Q9459">
        <v>1.4374524354934699</v>
      </c>
      <c r="R9459">
        <v>122</v>
      </c>
      <c r="S9459">
        <v>1.80069206666991</v>
      </c>
      <c r="T9459">
        <v>1.3418986797332799</v>
      </c>
      <c r="U9459">
        <v>79.678039550781307</v>
      </c>
      <c r="V9459">
        <v>97.199996948242202</v>
      </c>
    </row>
    <row r="9460" spans="1:22">
      <c r="A9460" t="s">
        <v>64</v>
      </c>
      <c r="B9460" t="s">
        <v>67</v>
      </c>
      <c r="C9460" s="7" t="s">
        <v>50</v>
      </c>
      <c r="D9460" s="7">
        <v>41141</v>
      </c>
      <c r="E9460" t="s">
        <v>81</v>
      </c>
      <c r="F9460">
        <v>35.678554534912102</v>
      </c>
      <c r="G9460">
        <v>36.017177581787102</v>
      </c>
      <c r="H9460">
        <v>-0.35309445858001698</v>
      </c>
      <c r="I9460">
        <v>-9.8965456709265692E-3</v>
      </c>
      <c r="J9460">
        <v>72.977131147541002</v>
      </c>
      <c r="K9460">
        <v>-2.20450043678284</v>
      </c>
      <c r="L9460">
        <v>-1.1106747388839699</v>
      </c>
      <c r="M9460">
        <v>-0.35309445858001698</v>
      </c>
      <c r="N9460">
        <v>0.40448582172393799</v>
      </c>
      <c r="O9460">
        <v>1.4983114004135101</v>
      </c>
      <c r="P9460">
        <v>-2.72934818267822</v>
      </c>
      <c r="Q9460">
        <v>2.0231592655181898</v>
      </c>
      <c r="R9460">
        <v>122</v>
      </c>
      <c r="S9460">
        <v>2.0870416774962499</v>
      </c>
      <c r="T9460">
        <v>1.4446597099304199</v>
      </c>
      <c r="U9460">
        <v>79.678039550781307</v>
      </c>
      <c r="V9460">
        <v>97.199996948242202</v>
      </c>
    </row>
    <row r="9461" spans="1:22">
      <c r="A9461" t="s">
        <v>64</v>
      </c>
      <c r="B9461" t="s">
        <v>67</v>
      </c>
      <c r="C9461" s="7" t="s">
        <v>50</v>
      </c>
      <c r="D9461" s="7">
        <v>41141</v>
      </c>
      <c r="E9461" t="s">
        <v>82</v>
      </c>
      <c r="F9461">
        <v>35.984909057617202</v>
      </c>
      <c r="G9461">
        <v>36.623664855957003</v>
      </c>
      <c r="H9461">
        <v>-0.66605287790298495</v>
      </c>
      <c r="I9461">
        <v>-1.85092277824879E-2</v>
      </c>
      <c r="J9461">
        <v>72.577786885245899</v>
      </c>
      <c r="K9461">
        <v>-2.6406166553497301</v>
      </c>
      <c r="L9461">
        <v>-1.4740283489227299</v>
      </c>
      <c r="M9461">
        <v>-0.66605287790298495</v>
      </c>
      <c r="N9461">
        <v>0.141922608017921</v>
      </c>
      <c r="O9461">
        <v>1.30851089954376</v>
      </c>
      <c r="P9461">
        <v>-3.20037794113159</v>
      </c>
      <c r="Q9461">
        <v>1.8682723045349101</v>
      </c>
      <c r="R9461">
        <v>122</v>
      </c>
      <c r="S9461">
        <v>2.3739422364251901</v>
      </c>
      <c r="T9461">
        <v>1.54076027870178</v>
      </c>
      <c r="U9461">
        <v>79.678039550781307</v>
      </c>
      <c r="V9461">
        <v>97.199996948242202</v>
      </c>
    </row>
    <row r="9462" spans="1:22">
      <c r="A9462" t="s">
        <v>64</v>
      </c>
      <c r="B9462" t="s">
        <v>67</v>
      </c>
      <c r="C9462" s="7" t="s">
        <v>50</v>
      </c>
      <c r="D9462" s="7">
        <v>41141</v>
      </c>
      <c r="E9462" t="s">
        <v>83</v>
      </c>
      <c r="F9462">
        <v>37.759670257568402</v>
      </c>
      <c r="G9462">
        <v>38.650867462158203</v>
      </c>
      <c r="H9462">
        <v>-0.92928278446197499</v>
      </c>
      <c r="I9462">
        <v>-2.4610457941889801E-2</v>
      </c>
      <c r="J9462">
        <v>71.908114754098307</v>
      </c>
      <c r="K9462">
        <v>-2.9366145133972199</v>
      </c>
      <c r="L9462">
        <v>-1.75066661834717</v>
      </c>
      <c r="M9462">
        <v>-0.92928278446197499</v>
      </c>
      <c r="N9462">
        <v>-0.10789892822504001</v>
      </c>
      <c r="O9462">
        <v>1.0780489444732699</v>
      </c>
      <c r="P9462">
        <v>-3.50566506385803</v>
      </c>
      <c r="Q9462">
        <v>1.64709949493408</v>
      </c>
      <c r="R9462">
        <v>122</v>
      </c>
      <c r="S9462">
        <v>2.4533872905818201</v>
      </c>
      <c r="T9462">
        <v>1.56632924079895</v>
      </c>
      <c r="U9462">
        <v>79.678039550781307</v>
      </c>
      <c r="V9462">
        <v>97.199996948242202</v>
      </c>
    </row>
    <row r="9463" spans="1:22">
      <c r="A9463" t="s">
        <v>64</v>
      </c>
      <c r="B9463" t="s">
        <v>67</v>
      </c>
      <c r="C9463" s="7" t="s">
        <v>50</v>
      </c>
      <c r="D9463" s="7">
        <v>41141</v>
      </c>
      <c r="E9463" t="s">
        <v>84</v>
      </c>
      <c r="F9463">
        <v>44.597667694091797</v>
      </c>
      <c r="G9463">
        <v>46.467906951904297</v>
      </c>
      <c r="H9463">
        <v>-1.95016276836395</v>
      </c>
      <c r="I9463">
        <v>-4.3727908283472103E-2</v>
      </c>
      <c r="J9463">
        <v>71.641557377049196</v>
      </c>
      <c r="K9463">
        <v>-3.9499378204345699</v>
      </c>
      <c r="L9463">
        <v>-2.76845455169678</v>
      </c>
      <c r="M9463">
        <v>-1.95016276836395</v>
      </c>
      <c r="N9463">
        <v>-1.1318709850311299</v>
      </c>
      <c r="O9463">
        <v>4.9612317234277697E-2</v>
      </c>
      <c r="P9463">
        <v>-4.51684617996216</v>
      </c>
      <c r="Q9463">
        <v>0.61652076244354204</v>
      </c>
      <c r="R9463">
        <v>122</v>
      </c>
      <c r="S9463">
        <v>2.4349504974435501</v>
      </c>
      <c r="T9463">
        <v>1.5604327917098999</v>
      </c>
      <c r="U9463">
        <v>79.678039550781307</v>
      </c>
      <c r="V9463">
        <v>97.199996948242202</v>
      </c>
    </row>
    <row r="9464" spans="1:22">
      <c r="A9464" t="s">
        <v>64</v>
      </c>
      <c r="B9464" t="s">
        <v>67</v>
      </c>
      <c r="C9464" s="7" t="s">
        <v>50</v>
      </c>
      <c r="D9464" s="7">
        <v>41141</v>
      </c>
      <c r="E9464" t="s">
        <v>85</v>
      </c>
      <c r="F9464">
        <v>54.292137145996101</v>
      </c>
      <c r="G9464">
        <v>58.756076812744098</v>
      </c>
      <c r="H9464">
        <v>-4.6547060012817401</v>
      </c>
      <c r="I9464">
        <v>-8.5734441876411396E-2</v>
      </c>
      <c r="J9464">
        <v>71.704999999999998</v>
      </c>
      <c r="K9464">
        <v>-6.7763204574584996</v>
      </c>
      <c r="L9464">
        <v>-5.5228533744812003</v>
      </c>
      <c r="M9464">
        <v>-4.6547060012817401</v>
      </c>
      <c r="N9464">
        <v>-3.7865586280822798</v>
      </c>
      <c r="O9464">
        <v>-2.53309154510498</v>
      </c>
      <c r="P9464">
        <v>-7.37776851654053</v>
      </c>
      <c r="Q9464">
        <v>-1.9316432476043699</v>
      </c>
      <c r="R9464">
        <v>122</v>
      </c>
      <c r="S9464">
        <v>2.7406954286795</v>
      </c>
      <c r="T9464">
        <v>1.6555045843124401</v>
      </c>
      <c r="U9464">
        <v>79.678039550781307</v>
      </c>
      <c r="V9464">
        <v>97.199996948242202</v>
      </c>
    </row>
    <row r="9465" spans="1:22">
      <c r="A9465" t="s">
        <v>64</v>
      </c>
      <c r="B9465" t="s">
        <v>67</v>
      </c>
      <c r="C9465" s="7" t="s">
        <v>50</v>
      </c>
      <c r="D9465" s="7">
        <v>41141</v>
      </c>
      <c r="E9465" t="s">
        <v>86</v>
      </c>
      <c r="F9465">
        <v>62.621673583984403</v>
      </c>
      <c r="G9465">
        <v>67.892654418945298</v>
      </c>
      <c r="H9465">
        <v>-5.4962415695190403</v>
      </c>
      <c r="I9465">
        <v>-8.7769001722335802E-2</v>
      </c>
      <c r="J9465">
        <v>73.450983606557401</v>
      </c>
      <c r="K9465">
        <v>-7.74910545349121</v>
      </c>
      <c r="L9465">
        <v>-6.4180951118469203</v>
      </c>
      <c r="M9465">
        <v>-5.4962415695190403</v>
      </c>
      <c r="N9465">
        <v>-4.5743880271911603</v>
      </c>
      <c r="O9465">
        <v>-3.2433776855468799</v>
      </c>
      <c r="P9465">
        <v>-8.3877611160278303</v>
      </c>
      <c r="Q9465">
        <v>-2.6047220230102499</v>
      </c>
      <c r="R9465">
        <v>122</v>
      </c>
      <c r="S9465">
        <v>3.09027946758584</v>
      </c>
      <c r="T9465">
        <v>1.75791907310486</v>
      </c>
      <c r="U9465">
        <v>79.678039550781307</v>
      </c>
      <c r="V9465">
        <v>97.199996948242202</v>
      </c>
    </row>
    <row r="9466" spans="1:22">
      <c r="A9466" t="s">
        <v>64</v>
      </c>
      <c r="B9466" t="s">
        <v>67</v>
      </c>
      <c r="C9466" s="7" t="s">
        <v>50</v>
      </c>
      <c r="D9466" s="7">
        <v>41141</v>
      </c>
      <c r="E9466" t="s">
        <v>87</v>
      </c>
      <c r="F9466">
        <v>70.934577941894503</v>
      </c>
      <c r="G9466">
        <v>76.195976257324205</v>
      </c>
      <c r="H9466">
        <v>-5.48624563217163</v>
      </c>
      <c r="I9466">
        <v>-7.7342331409454304E-2</v>
      </c>
      <c r="J9466">
        <v>76.708524590164004</v>
      </c>
      <c r="K9466">
        <v>-8.1318149566650408</v>
      </c>
      <c r="L9466">
        <v>-6.5687909126281703</v>
      </c>
      <c r="M9466">
        <v>-5.48624563217163</v>
      </c>
      <c r="N9466">
        <v>-4.4037003517150897</v>
      </c>
      <c r="O9466">
        <v>-2.8406765460968</v>
      </c>
      <c r="P9466">
        <v>-8.8817968368530291</v>
      </c>
      <c r="Q9466">
        <v>-2.0906946659088099</v>
      </c>
      <c r="R9466">
        <v>122</v>
      </c>
      <c r="S9466">
        <v>4.2615345611821498</v>
      </c>
      <c r="T9466">
        <v>2.06434845924377</v>
      </c>
      <c r="U9466">
        <v>79.678039550781307</v>
      </c>
      <c r="V9466">
        <v>97.199996948242202</v>
      </c>
    </row>
    <row r="9467" spans="1:22">
      <c r="A9467" t="s">
        <v>64</v>
      </c>
      <c r="B9467" t="s">
        <v>67</v>
      </c>
      <c r="C9467" s="7" t="s">
        <v>50</v>
      </c>
      <c r="D9467" s="7">
        <v>41141</v>
      </c>
      <c r="E9467" t="s">
        <v>88</v>
      </c>
      <c r="F9467">
        <v>73.611557006835895</v>
      </c>
      <c r="G9467">
        <v>78.378768920898395</v>
      </c>
      <c r="H9467">
        <v>-4.9709424972534197</v>
      </c>
      <c r="I9467">
        <v>-6.7529372870922103E-2</v>
      </c>
      <c r="J9467">
        <v>80.722131147541006</v>
      </c>
      <c r="K9467">
        <v>-7.7589964866638201</v>
      </c>
      <c r="L9467">
        <v>-6.1117916107177699</v>
      </c>
      <c r="M9467">
        <v>-4.9709424972534197</v>
      </c>
      <c r="N9467">
        <v>-3.8300933837890598</v>
      </c>
      <c r="O9467">
        <v>-2.1828887462615998</v>
      </c>
      <c r="P9467">
        <v>-8.5493707656860405</v>
      </c>
      <c r="Q9467">
        <v>-1.3925141096115099</v>
      </c>
      <c r="R9467">
        <v>122</v>
      </c>
      <c r="S9467">
        <v>4.7329305930109102</v>
      </c>
      <c r="T9467">
        <v>2.1755299568176301</v>
      </c>
      <c r="U9467">
        <v>79.678039550781307</v>
      </c>
      <c r="V9467">
        <v>97.199996948242202</v>
      </c>
    </row>
    <row r="9468" spans="1:22">
      <c r="A9468" t="s">
        <v>64</v>
      </c>
      <c r="B9468" t="s">
        <v>67</v>
      </c>
      <c r="C9468" s="7" t="s">
        <v>50</v>
      </c>
      <c r="D9468" s="7">
        <v>41141</v>
      </c>
      <c r="E9468" t="s">
        <v>89</v>
      </c>
      <c r="F9468">
        <v>76.256164550781307</v>
      </c>
      <c r="G9468">
        <v>80.883865356445298</v>
      </c>
      <c r="H9468">
        <v>-4.8254690170288104</v>
      </c>
      <c r="I9468">
        <v>-6.3279725611209897E-2</v>
      </c>
      <c r="J9468">
        <v>83.497540983606598</v>
      </c>
      <c r="K9468">
        <v>-7.5518002510070801</v>
      </c>
      <c r="L9468">
        <v>-5.94106149673462</v>
      </c>
      <c r="M9468">
        <v>-4.8254690170288104</v>
      </c>
      <c r="N9468">
        <v>-3.7098762989044198</v>
      </c>
      <c r="O9468">
        <v>-2.0991377830505402</v>
      </c>
      <c r="P9468">
        <v>-8.3246774673461896</v>
      </c>
      <c r="Q9468">
        <v>-1.32626092433929</v>
      </c>
      <c r="R9468">
        <v>122</v>
      </c>
      <c r="S9468">
        <v>4.5256924651241697</v>
      </c>
      <c r="T9468">
        <v>2.1273674964904798</v>
      </c>
      <c r="U9468">
        <v>79.678039550781307</v>
      </c>
      <c r="V9468">
        <v>97.199996948242202</v>
      </c>
    </row>
    <row r="9469" spans="1:22">
      <c r="A9469" t="s">
        <v>64</v>
      </c>
      <c r="B9469" t="s">
        <v>67</v>
      </c>
      <c r="C9469" s="7" t="s">
        <v>50</v>
      </c>
      <c r="D9469" s="7">
        <v>41141</v>
      </c>
      <c r="E9469" t="s">
        <v>90</v>
      </c>
      <c r="F9469">
        <v>79.478958129882798</v>
      </c>
      <c r="G9469">
        <v>84.117179870605497</v>
      </c>
      <c r="H9469">
        <v>-4.8364343643188503</v>
      </c>
      <c r="I9469">
        <v>-6.0851760208606699E-2</v>
      </c>
      <c r="J9469">
        <v>85.581147540983594</v>
      </c>
      <c r="K9469">
        <v>-7.80545902252197</v>
      </c>
      <c r="L9469">
        <v>-6.0513353347778303</v>
      </c>
      <c r="M9469">
        <v>-4.8364343643188503</v>
      </c>
      <c r="N9469">
        <v>-3.6215336322784402</v>
      </c>
      <c r="O9469">
        <v>-1.86740982532501</v>
      </c>
      <c r="P9469">
        <v>-8.6471357345581108</v>
      </c>
      <c r="Q9469">
        <v>-1.0257326364517201</v>
      </c>
      <c r="R9469">
        <v>122</v>
      </c>
      <c r="S9469">
        <v>5.3672943368292696</v>
      </c>
      <c r="T9469">
        <v>2.3167421817779501</v>
      </c>
      <c r="U9469">
        <v>79.678039550781307</v>
      </c>
      <c r="V9469">
        <v>97.199996948242202</v>
      </c>
    </row>
    <row r="9470" spans="1:22">
      <c r="A9470" t="s">
        <v>64</v>
      </c>
      <c r="B9470" t="s">
        <v>67</v>
      </c>
      <c r="C9470" s="7" t="s">
        <v>50</v>
      </c>
      <c r="D9470" s="7">
        <v>41141</v>
      </c>
      <c r="E9470" t="s">
        <v>91</v>
      </c>
      <c r="F9470">
        <v>80.253334045410199</v>
      </c>
      <c r="G9470">
        <v>85.008544921875</v>
      </c>
      <c r="H9470">
        <v>-4.9584221839904803</v>
      </c>
      <c r="I9470">
        <v>-6.1784625053405803E-2</v>
      </c>
      <c r="J9470">
        <v>87.085245901639396</v>
      </c>
      <c r="K9470">
        <v>-7.6839361190795898</v>
      </c>
      <c r="L9470">
        <v>-6.0736804008483896</v>
      </c>
      <c r="M9470">
        <v>-4.9584221839904803</v>
      </c>
      <c r="N9470">
        <v>-3.8431639671325701</v>
      </c>
      <c r="O9470">
        <v>-2.2329080104827899</v>
      </c>
      <c r="P9470">
        <v>-8.4565820693969709</v>
      </c>
      <c r="Q9470">
        <v>-1.4602626562118499</v>
      </c>
      <c r="R9470">
        <v>122</v>
      </c>
      <c r="S9470">
        <v>4.5229803449219599</v>
      </c>
      <c r="T9470">
        <v>2.12672996520996</v>
      </c>
      <c r="U9470">
        <v>79.678039550781307</v>
      </c>
      <c r="V9470">
        <v>97.199996948242202</v>
      </c>
    </row>
    <row r="9471" spans="1:22">
      <c r="A9471" t="s">
        <v>64</v>
      </c>
      <c r="B9471" t="s">
        <v>67</v>
      </c>
      <c r="C9471" s="7" t="s">
        <v>50</v>
      </c>
      <c r="D9471" s="7">
        <v>41141</v>
      </c>
      <c r="E9471" t="s">
        <v>92</v>
      </c>
      <c r="F9471">
        <v>82.079750061035199</v>
      </c>
      <c r="G9471">
        <v>86.504920959472699</v>
      </c>
      <c r="H9471">
        <v>-4.6142773628234899</v>
      </c>
      <c r="I9471">
        <v>-5.6216999888420098E-2</v>
      </c>
      <c r="J9471">
        <v>88.240983606557407</v>
      </c>
      <c r="K9471">
        <v>-7.5314149856567401</v>
      </c>
      <c r="L9471">
        <v>-5.8079466819763201</v>
      </c>
      <c r="M9471">
        <v>-4.6142773628234899</v>
      </c>
      <c r="N9471">
        <v>-3.4206082820892298</v>
      </c>
      <c r="O9471">
        <v>-1.6971396207809399</v>
      </c>
      <c r="P9471">
        <v>-8.3583831787109393</v>
      </c>
      <c r="Q9471">
        <v>-0.87017166614532504</v>
      </c>
      <c r="R9471">
        <v>122</v>
      </c>
      <c r="S9471">
        <v>5.1813352495410099</v>
      </c>
      <c r="T9471">
        <v>2.2762546539306601</v>
      </c>
      <c r="U9471">
        <v>79.678039550781307</v>
      </c>
      <c r="V9471">
        <v>97.199996948242202</v>
      </c>
    </row>
    <row r="9472" spans="1:22">
      <c r="A9472" t="s">
        <v>64</v>
      </c>
      <c r="B9472" t="s">
        <v>67</v>
      </c>
      <c r="C9472" s="7" t="s">
        <v>50</v>
      </c>
      <c r="D9472" s="7">
        <v>41141</v>
      </c>
      <c r="E9472" t="s">
        <v>93</v>
      </c>
      <c r="F9472">
        <v>81.630508422851605</v>
      </c>
      <c r="G9472">
        <v>83.538116455078097</v>
      </c>
      <c r="H9472">
        <v>-1.98912358283997</v>
      </c>
      <c r="I9472">
        <v>-2.4367403239011799E-2</v>
      </c>
      <c r="J9472">
        <v>88.586885245901598</v>
      </c>
      <c r="K9472">
        <v>-4.8843483924865696</v>
      </c>
      <c r="L9472">
        <v>-3.1738262176513699</v>
      </c>
      <c r="M9472">
        <v>-1.98912358283997</v>
      </c>
      <c r="N9472">
        <v>-0.80442100763320901</v>
      </c>
      <c r="O9472">
        <v>0.90610128641128496</v>
      </c>
      <c r="P9472">
        <v>-5.7051043510437003</v>
      </c>
      <c r="Q9472">
        <v>1.72685730457306</v>
      </c>
      <c r="R9472">
        <v>122</v>
      </c>
      <c r="S9472">
        <v>5.1037857812485203</v>
      </c>
      <c r="T9472">
        <v>2.25915598869324</v>
      </c>
      <c r="U9472">
        <v>79.678039550781307</v>
      </c>
      <c r="V9472">
        <v>97.199996948242202</v>
      </c>
    </row>
    <row r="9473" spans="1:22">
      <c r="A9473" t="s">
        <v>64</v>
      </c>
      <c r="B9473" t="s">
        <v>67</v>
      </c>
      <c r="C9473" s="7" t="s">
        <v>50</v>
      </c>
      <c r="D9473" s="7">
        <v>41141</v>
      </c>
      <c r="E9473" t="s">
        <v>94</v>
      </c>
      <c r="F9473">
        <v>78.867546081542997</v>
      </c>
      <c r="G9473">
        <v>81.715286254882798</v>
      </c>
      <c r="H9473">
        <v>-2.9694340229034402</v>
      </c>
      <c r="I9473">
        <v>-3.7650898098945597E-2</v>
      </c>
      <c r="J9473">
        <v>88.268852459016401</v>
      </c>
      <c r="K9473">
        <v>-5.6604380607604998</v>
      </c>
      <c r="L9473">
        <v>-4.0705709457397496</v>
      </c>
      <c r="M9473">
        <v>-2.9694340229034402</v>
      </c>
      <c r="N9473">
        <v>-1.86829686164856</v>
      </c>
      <c r="O9473">
        <v>-0.27842977643013</v>
      </c>
      <c r="P9473">
        <v>-6.42330074310303</v>
      </c>
      <c r="Q9473">
        <v>0.48443254828453097</v>
      </c>
      <c r="R9473">
        <v>122</v>
      </c>
      <c r="S9473">
        <v>4.4091675102236501</v>
      </c>
      <c r="T9473">
        <v>2.0998017787933398</v>
      </c>
      <c r="U9473">
        <v>79.678039550781307</v>
      </c>
      <c r="V9473">
        <v>97.199996948242202</v>
      </c>
    </row>
    <row r="9474" spans="1:22">
      <c r="A9474" t="s">
        <v>64</v>
      </c>
      <c r="B9474" t="s">
        <v>67</v>
      </c>
      <c r="C9474" s="7" t="s">
        <v>50</v>
      </c>
      <c r="D9474" s="7">
        <v>41141</v>
      </c>
      <c r="E9474" t="s">
        <v>95</v>
      </c>
      <c r="F9474">
        <v>74.333343505859403</v>
      </c>
      <c r="G9474">
        <v>76.123954772949205</v>
      </c>
      <c r="H9474">
        <v>-1.86712753772736</v>
      </c>
      <c r="I9474">
        <v>-2.5118304416537299E-2</v>
      </c>
      <c r="J9474">
        <v>86.913934426229403</v>
      </c>
      <c r="K9474">
        <v>-4.2936997413635298</v>
      </c>
      <c r="L9474">
        <v>-2.8600611686706499</v>
      </c>
      <c r="M9474">
        <v>-1.86712753772736</v>
      </c>
      <c r="N9474">
        <v>-0.87419378757476796</v>
      </c>
      <c r="O9474">
        <v>0.55944478511810303</v>
      </c>
      <c r="P9474">
        <v>-4.9815993309020996</v>
      </c>
      <c r="Q9474">
        <v>1.2473443746566799</v>
      </c>
      <c r="R9474">
        <v>122</v>
      </c>
      <c r="S9474">
        <v>3.5852076085228801</v>
      </c>
      <c r="T9474">
        <v>1.8934644460678101</v>
      </c>
      <c r="U9474">
        <v>79.678039550781307</v>
      </c>
      <c r="V9474">
        <v>97.199996948242202</v>
      </c>
    </row>
    <row r="9475" spans="1:22">
      <c r="A9475" t="s">
        <v>64</v>
      </c>
      <c r="B9475" t="s">
        <v>67</v>
      </c>
      <c r="C9475" s="7" t="s">
        <v>50</v>
      </c>
      <c r="D9475" s="7">
        <v>41141</v>
      </c>
      <c r="E9475" t="s">
        <v>96</v>
      </c>
      <c r="F9475">
        <v>68.400260925292997</v>
      </c>
      <c r="G9475">
        <v>71.187911987304702</v>
      </c>
      <c r="H9475">
        <v>-2.9067788124084499</v>
      </c>
      <c r="I9475">
        <v>-4.2496602982282597E-2</v>
      </c>
      <c r="J9475">
        <v>84.597704918032804</v>
      </c>
      <c r="K9475">
        <v>-5.0469994544982901</v>
      </c>
      <c r="L9475">
        <v>-3.7825398445129399</v>
      </c>
      <c r="M9475">
        <v>-2.9067788124084499</v>
      </c>
      <c r="N9475">
        <v>-2.03101778030396</v>
      </c>
      <c r="O9475">
        <v>-0.76655799150466897</v>
      </c>
      <c r="P9475">
        <v>-5.6537227630615199</v>
      </c>
      <c r="Q9475">
        <v>-0.159835085272789</v>
      </c>
      <c r="R9475">
        <v>122</v>
      </c>
      <c r="S9475">
        <v>2.7889774982114099</v>
      </c>
      <c r="T9475">
        <v>1.6700232028961199</v>
      </c>
      <c r="U9475">
        <v>79.678039550781307</v>
      </c>
      <c r="V9475">
        <v>97.199996948242202</v>
      </c>
    </row>
    <row r="9476" spans="1:22">
      <c r="A9476" t="s">
        <v>64</v>
      </c>
      <c r="B9476" t="s">
        <v>67</v>
      </c>
      <c r="C9476" s="7" t="s">
        <v>50</v>
      </c>
      <c r="D9476" s="7">
        <v>41141</v>
      </c>
      <c r="E9476" t="s">
        <v>97</v>
      </c>
      <c r="F9476">
        <v>60.824855804443402</v>
      </c>
      <c r="G9476">
        <v>64.511215209960895</v>
      </c>
      <c r="H9476">
        <v>-3.8438961505889901</v>
      </c>
      <c r="I9476">
        <v>-6.3196137547492995E-2</v>
      </c>
      <c r="J9476">
        <v>81.7388524590164</v>
      </c>
      <c r="K9476">
        <v>-5.9420709609985396</v>
      </c>
      <c r="L9476">
        <v>-4.7024521827697798</v>
      </c>
      <c r="M9476">
        <v>-3.8438961505889901</v>
      </c>
      <c r="N9476">
        <v>-2.9853401184082</v>
      </c>
      <c r="O9476">
        <v>-1.74572134017944</v>
      </c>
      <c r="P9476">
        <v>-6.5368742942810103</v>
      </c>
      <c r="Q9476">
        <v>-1.15091788768768</v>
      </c>
      <c r="R9476">
        <v>122</v>
      </c>
      <c r="S9476">
        <v>2.6804714546870101</v>
      </c>
      <c r="T9476">
        <v>1.6372145414352399</v>
      </c>
      <c r="U9476">
        <v>79.678039550781307</v>
      </c>
      <c r="V9476">
        <v>97.199996948242202</v>
      </c>
    </row>
    <row r="9477" spans="1:22">
      <c r="A9477" t="s">
        <v>64</v>
      </c>
      <c r="B9477" t="s">
        <v>67</v>
      </c>
      <c r="C9477" s="7" t="s">
        <v>50</v>
      </c>
      <c r="D9477" s="7">
        <v>41141</v>
      </c>
      <c r="E9477" t="s">
        <v>98</v>
      </c>
      <c r="F9477">
        <v>58.332019805908203</v>
      </c>
      <c r="G9477">
        <v>62.233657836914098</v>
      </c>
      <c r="H9477">
        <v>-4.0683722496032697</v>
      </c>
      <c r="I9477">
        <v>-6.9745093584060697E-2</v>
      </c>
      <c r="J9477">
        <v>78.550491803278703</v>
      </c>
      <c r="K9477">
        <v>-6.06327199935913</v>
      </c>
      <c r="L9477">
        <v>-4.8846693038940403</v>
      </c>
      <c r="M9477">
        <v>-4.0683722496032697</v>
      </c>
      <c r="N9477">
        <v>-3.25207543373108</v>
      </c>
      <c r="O9477">
        <v>-2.0734724998474099</v>
      </c>
      <c r="P9477">
        <v>-6.6287984848022496</v>
      </c>
      <c r="Q9477">
        <v>-1.50794613361359</v>
      </c>
      <c r="R9477">
        <v>122</v>
      </c>
      <c r="S9477">
        <v>2.4230925512087098</v>
      </c>
      <c r="T9477">
        <v>1.55662858486176</v>
      </c>
      <c r="U9477">
        <v>79.678039550781307</v>
      </c>
      <c r="V9477">
        <v>97.199996948242202</v>
      </c>
    </row>
    <row r="9478" spans="1:22">
      <c r="A9478" t="s">
        <v>64</v>
      </c>
      <c r="B9478" t="s">
        <v>67</v>
      </c>
      <c r="C9478" s="7" t="s">
        <v>50</v>
      </c>
      <c r="D9478" s="7">
        <v>41141</v>
      </c>
      <c r="E9478" t="s">
        <v>99</v>
      </c>
      <c r="F9478">
        <v>55.043083190917997</v>
      </c>
      <c r="G9478">
        <v>58.2721138000488</v>
      </c>
      <c r="H9478">
        <v>-3.3670251369476301</v>
      </c>
      <c r="I9478">
        <v>-6.11707232892513E-2</v>
      </c>
      <c r="J9478">
        <v>76.241065573770499</v>
      </c>
      <c r="K9478">
        <v>-5.4149703979492196</v>
      </c>
      <c r="L9478">
        <v>-4.2050275802612296</v>
      </c>
      <c r="M9478">
        <v>-3.3670251369476301</v>
      </c>
      <c r="N9478">
        <v>-2.5290224552154501</v>
      </c>
      <c r="O9478">
        <v>-1.31907987594604</v>
      </c>
      <c r="P9478">
        <v>-5.9955344200134304</v>
      </c>
      <c r="Q9478">
        <v>-0.73851579427719105</v>
      </c>
      <c r="R9478">
        <v>122</v>
      </c>
      <c r="S9478">
        <v>2.5536685466992299</v>
      </c>
      <c r="T9478">
        <v>1.5980201959610001</v>
      </c>
      <c r="U9478">
        <v>79.678039550781307</v>
      </c>
      <c r="V9478">
        <v>97.199996948242202</v>
      </c>
    </row>
    <row r="9479" spans="1:22">
      <c r="A9479" t="s">
        <v>64</v>
      </c>
      <c r="B9479" t="s">
        <v>67</v>
      </c>
      <c r="C9479" s="7" t="s">
        <v>50</v>
      </c>
      <c r="D9479" s="7">
        <v>41141</v>
      </c>
      <c r="E9479" t="s">
        <v>100</v>
      </c>
      <c r="F9479">
        <v>50.858760833740199</v>
      </c>
      <c r="G9479">
        <v>52.728713989257798</v>
      </c>
      <c r="H9479">
        <v>-1.9498656988143901</v>
      </c>
      <c r="I9479">
        <v>-3.8338836282491698E-2</v>
      </c>
      <c r="J9479">
        <v>74.812213114754101</v>
      </c>
      <c r="K9479">
        <v>-3.9097146987914999</v>
      </c>
      <c r="L9479">
        <v>-2.75182008743286</v>
      </c>
      <c r="M9479">
        <v>-1.9498656988143901</v>
      </c>
      <c r="N9479">
        <v>-1.14791142940521</v>
      </c>
      <c r="O9479">
        <v>9.9832732230424898E-3</v>
      </c>
      <c r="P9479">
        <v>-4.4653048515319798</v>
      </c>
      <c r="Q9479">
        <v>0.56557321548461903</v>
      </c>
      <c r="R9479">
        <v>122</v>
      </c>
      <c r="S9479">
        <v>2.3386920526356798</v>
      </c>
      <c r="T9479">
        <v>1.5292782783508301</v>
      </c>
      <c r="U9479">
        <v>79.678039550781307</v>
      </c>
      <c r="V9479">
        <v>97.199996948242202</v>
      </c>
    </row>
    <row r="9480" spans="1:22">
      <c r="A9480" t="s">
        <v>64</v>
      </c>
      <c r="B9480" t="s">
        <v>67</v>
      </c>
      <c r="C9480" s="7" t="s">
        <v>50</v>
      </c>
      <c r="D9480" s="7">
        <v>41141</v>
      </c>
      <c r="E9480" t="s">
        <v>101</v>
      </c>
      <c r="F9480">
        <v>46.797950744628899</v>
      </c>
      <c r="G9480">
        <v>47.742465972900398</v>
      </c>
      <c r="H9480">
        <v>-0.98487824201583896</v>
      </c>
      <c r="I9480">
        <v>-2.1045329049229601E-2</v>
      </c>
      <c r="J9480">
        <v>74.082295081967203</v>
      </c>
      <c r="K9480">
        <v>-2.8980450630188002</v>
      </c>
      <c r="L9480">
        <v>-1.7677305936813399</v>
      </c>
      <c r="M9480">
        <v>-0.98487824201583896</v>
      </c>
      <c r="N9480">
        <v>-0.20202590525150299</v>
      </c>
      <c r="O9480">
        <v>0.92828851938247703</v>
      </c>
      <c r="P9480">
        <v>-3.44040131568909</v>
      </c>
      <c r="Q9480">
        <v>1.4706447124481199</v>
      </c>
      <c r="R9480">
        <v>122</v>
      </c>
      <c r="S9480">
        <v>2.2286070120358699</v>
      </c>
      <c r="T9480">
        <v>1.4928519725799601</v>
      </c>
      <c r="U9480">
        <v>79.678039550781307</v>
      </c>
      <c r="V9480">
        <v>97.199996948242202</v>
      </c>
    </row>
    <row r="9481" spans="1:22">
      <c r="A9481" t="s">
        <v>64</v>
      </c>
      <c r="B9481" t="s">
        <v>67</v>
      </c>
      <c r="C9481" s="7" t="s">
        <v>50</v>
      </c>
      <c r="D9481" s="7">
        <v>41141</v>
      </c>
      <c r="E9481" t="s">
        <v>102</v>
      </c>
      <c r="F9481">
        <v>43.011150360107401</v>
      </c>
      <c r="G9481">
        <v>44.2789306640625</v>
      </c>
      <c r="H9481">
        <v>-1.32195568084717</v>
      </c>
      <c r="I9481">
        <v>-3.0735185369849202E-2</v>
      </c>
      <c r="J9481">
        <v>73.230245901639293</v>
      </c>
      <c r="K9481">
        <v>-3.1039502620696999</v>
      </c>
      <c r="L9481">
        <v>-2.0511333942413299</v>
      </c>
      <c r="M9481">
        <v>-1.32195568084717</v>
      </c>
      <c r="N9481">
        <v>-0.59277790784835804</v>
      </c>
      <c r="O9481">
        <v>0.46003895998001099</v>
      </c>
      <c r="P9481">
        <v>-3.6091210842132599</v>
      </c>
      <c r="Q9481">
        <v>0.96520966291427601</v>
      </c>
      <c r="R9481">
        <v>122</v>
      </c>
      <c r="S9481">
        <v>1.93348414206129</v>
      </c>
      <c r="T9481">
        <v>1.39049780368805</v>
      </c>
      <c r="U9481">
        <v>79.678039550781307</v>
      </c>
      <c r="V9481">
        <v>97.199996948242202</v>
      </c>
    </row>
    <row r="9482" spans="1:22">
      <c r="A9482" t="s">
        <v>64</v>
      </c>
      <c r="B9482" t="s">
        <v>67</v>
      </c>
      <c r="C9482" s="7" t="s">
        <v>50</v>
      </c>
      <c r="D9482" s="7">
        <v>41148</v>
      </c>
      <c r="E9482" t="s">
        <v>79</v>
      </c>
      <c r="F9482">
        <v>35.7659301757813</v>
      </c>
      <c r="G9482">
        <v>34.7141304016113</v>
      </c>
      <c r="H9482">
        <v>1.0967493057251001</v>
      </c>
      <c r="I9482">
        <v>3.06646376848221E-2</v>
      </c>
      <c r="J9482">
        <v>67.260737704918</v>
      </c>
      <c r="K9482">
        <v>-0.60499346256256104</v>
      </c>
      <c r="L9482">
        <v>0.40040996670723</v>
      </c>
      <c r="M9482">
        <v>1.0967493057251001</v>
      </c>
      <c r="N9482">
        <v>1.7930886745452901</v>
      </c>
      <c r="O9482">
        <v>2.7984919548034699</v>
      </c>
      <c r="P9482">
        <v>-1.08741390705109</v>
      </c>
      <c r="Q9482">
        <v>3.28091239929199</v>
      </c>
      <c r="R9482">
        <v>122</v>
      </c>
      <c r="S9482">
        <v>1.76325712919153</v>
      </c>
      <c r="T9482">
        <v>1.3278769254684399</v>
      </c>
      <c r="U9482">
        <v>76.201309204101605</v>
      </c>
      <c r="V9482">
        <v>97.75</v>
      </c>
    </row>
    <row r="9483" spans="1:22">
      <c r="A9483" t="s">
        <v>64</v>
      </c>
      <c r="B9483" t="s">
        <v>67</v>
      </c>
      <c r="C9483" s="7" t="s">
        <v>50</v>
      </c>
      <c r="D9483" s="7">
        <v>41148</v>
      </c>
      <c r="E9483" t="s">
        <v>80</v>
      </c>
      <c r="F9483">
        <v>34.745994567871101</v>
      </c>
      <c r="G9483">
        <v>34.031944274902301</v>
      </c>
      <c r="H9483">
        <v>0.74456375837326105</v>
      </c>
      <c r="I9483">
        <v>2.1428765729069699E-2</v>
      </c>
      <c r="J9483">
        <v>66.280983606557399</v>
      </c>
      <c r="K9483">
        <v>-0.97018682956695601</v>
      </c>
      <c r="L9483">
        <v>4.2901713401079199E-2</v>
      </c>
      <c r="M9483">
        <v>0.74456375837326105</v>
      </c>
      <c r="N9483">
        <v>1.4462257623672501</v>
      </c>
      <c r="O9483">
        <v>2.4593143463134801</v>
      </c>
      <c r="P9483">
        <v>-1.4562947750091599</v>
      </c>
      <c r="Q9483">
        <v>2.9454224109649698</v>
      </c>
      <c r="R9483">
        <v>122</v>
      </c>
      <c r="S9483">
        <v>1.7903162538723301</v>
      </c>
      <c r="T9483">
        <v>1.3380270004272501</v>
      </c>
      <c r="U9483">
        <v>76.201309204101605</v>
      </c>
      <c r="V9483">
        <v>97.75</v>
      </c>
    </row>
    <row r="9484" spans="1:22">
      <c r="A9484" t="s">
        <v>64</v>
      </c>
      <c r="B9484" t="s">
        <v>67</v>
      </c>
      <c r="C9484" s="7" t="s">
        <v>50</v>
      </c>
      <c r="D9484" s="7">
        <v>41148</v>
      </c>
      <c r="E9484" t="s">
        <v>81</v>
      </c>
      <c r="F9484">
        <v>34.347652435302699</v>
      </c>
      <c r="G9484">
        <v>33.597175598144503</v>
      </c>
      <c r="H9484">
        <v>0.78254896402358998</v>
      </c>
      <c r="I9484">
        <v>2.27831862866879E-2</v>
      </c>
      <c r="J9484">
        <v>65.386557377049201</v>
      </c>
      <c r="K9484">
        <v>-1.06589591503143</v>
      </c>
      <c r="L9484">
        <v>2.6180306449532498E-2</v>
      </c>
      <c r="M9484">
        <v>0.78254896402358998</v>
      </c>
      <c r="N9484">
        <v>1.5389176607132</v>
      </c>
      <c r="O9484">
        <v>2.6309938430786102</v>
      </c>
      <c r="P9484">
        <v>-1.58990430831909</v>
      </c>
      <c r="Q9484">
        <v>3.1550023555755602</v>
      </c>
      <c r="R9484">
        <v>122</v>
      </c>
      <c r="S9484">
        <v>2.0803712017028002</v>
      </c>
      <c r="T9484">
        <v>1.44234919548035</v>
      </c>
      <c r="U9484">
        <v>76.201309204101605</v>
      </c>
      <c r="V9484">
        <v>97.75</v>
      </c>
    </row>
    <row r="9485" spans="1:22">
      <c r="A9485" t="s">
        <v>64</v>
      </c>
      <c r="B9485" t="s">
        <v>67</v>
      </c>
      <c r="C9485" s="7" t="s">
        <v>50</v>
      </c>
      <c r="D9485" s="7">
        <v>41148</v>
      </c>
      <c r="E9485" t="s">
        <v>82</v>
      </c>
      <c r="F9485">
        <v>34.683429718017599</v>
      </c>
      <c r="G9485">
        <v>33.783012390136697</v>
      </c>
      <c r="H9485">
        <v>0.93889760971069303</v>
      </c>
      <c r="I9485">
        <v>2.7070494368672399E-2</v>
      </c>
      <c r="J9485">
        <v>64.844426229508301</v>
      </c>
      <c r="K9485">
        <v>-1.0325289964675901</v>
      </c>
      <c r="L9485">
        <v>0.13220584392547599</v>
      </c>
      <c r="M9485">
        <v>0.93889760971069303</v>
      </c>
      <c r="N9485">
        <v>1.74558937549591</v>
      </c>
      <c r="O9485">
        <v>2.9103240966796902</v>
      </c>
      <c r="P9485">
        <v>-1.5914009809494001</v>
      </c>
      <c r="Q9485">
        <v>3.4691963195800799</v>
      </c>
      <c r="R9485">
        <v>122</v>
      </c>
      <c r="S9485">
        <v>2.3664047813753202</v>
      </c>
      <c r="T9485">
        <v>1.53831231594086</v>
      </c>
      <c r="U9485">
        <v>76.201309204101605</v>
      </c>
      <c r="V9485">
        <v>97.75</v>
      </c>
    </row>
    <row r="9486" spans="1:22">
      <c r="A9486" t="s">
        <v>64</v>
      </c>
      <c r="B9486" t="s">
        <v>67</v>
      </c>
      <c r="C9486" s="7" t="s">
        <v>50</v>
      </c>
      <c r="D9486" s="7">
        <v>41148</v>
      </c>
      <c r="E9486" t="s">
        <v>83</v>
      </c>
      <c r="F9486">
        <v>36.508975982666001</v>
      </c>
      <c r="G9486">
        <v>35.3369331359863</v>
      </c>
      <c r="H9486">
        <v>1.2221302986145</v>
      </c>
      <c r="I9486">
        <v>3.3474788069725002E-2</v>
      </c>
      <c r="J9486">
        <v>64.455901639344304</v>
      </c>
      <c r="K9486">
        <v>-0.78196060657501198</v>
      </c>
      <c r="L9486">
        <v>0.40207254886627197</v>
      </c>
      <c r="M9486">
        <v>1.2221302986145</v>
      </c>
      <c r="N9486">
        <v>2.0421881675720202</v>
      </c>
      <c r="O9486">
        <v>3.2262213230133101</v>
      </c>
      <c r="P9486">
        <v>-1.35009253025055</v>
      </c>
      <c r="Q9486">
        <v>3.7943532466888401</v>
      </c>
      <c r="R9486">
        <v>122</v>
      </c>
      <c r="S9486">
        <v>2.4454718603675598</v>
      </c>
      <c r="T9486">
        <v>1.5638004541397099</v>
      </c>
      <c r="U9486">
        <v>76.201309204101605</v>
      </c>
      <c r="V9486">
        <v>97.75</v>
      </c>
    </row>
    <row r="9487" spans="1:22">
      <c r="A9487" t="s">
        <v>64</v>
      </c>
      <c r="B9487" t="s">
        <v>67</v>
      </c>
      <c r="C9487" s="7" t="s">
        <v>50</v>
      </c>
      <c r="D9487" s="7">
        <v>41148</v>
      </c>
      <c r="E9487" t="s">
        <v>84</v>
      </c>
      <c r="F9487">
        <v>42.6499633789063</v>
      </c>
      <c r="G9487">
        <v>42.5600395202637</v>
      </c>
      <c r="H9487">
        <v>9.3767344951629597E-2</v>
      </c>
      <c r="I9487">
        <v>2.1985329221934102E-3</v>
      </c>
      <c r="J9487">
        <v>63.869344262295101</v>
      </c>
      <c r="K9487">
        <v>-1.9018900394439699</v>
      </c>
      <c r="L9487">
        <v>-0.72283947467803999</v>
      </c>
      <c r="M9487">
        <v>9.3767344951629597E-2</v>
      </c>
      <c r="N9487">
        <v>0.91037416458129905</v>
      </c>
      <c r="O9487">
        <v>2.0894248485565199</v>
      </c>
      <c r="P9487">
        <v>-2.4676311016082799</v>
      </c>
      <c r="Q9487">
        <v>2.6551659107208301</v>
      </c>
      <c r="R9487">
        <v>122</v>
      </c>
      <c r="S9487">
        <v>2.4249333302582801</v>
      </c>
      <c r="T9487">
        <v>1.5572197437286399</v>
      </c>
      <c r="U9487">
        <v>76.201309204101605</v>
      </c>
      <c r="V9487">
        <v>97.75</v>
      </c>
    </row>
    <row r="9488" spans="1:22">
      <c r="A9488" t="s">
        <v>64</v>
      </c>
      <c r="B9488" t="s">
        <v>67</v>
      </c>
      <c r="C9488" s="7" t="s">
        <v>50</v>
      </c>
      <c r="D9488" s="7">
        <v>41148</v>
      </c>
      <c r="E9488" t="s">
        <v>85</v>
      </c>
      <c r="F9488">
        <v>50.729118347167997</v>
      </c>
      <c r="G9488">
        <v>51.81640625</v>
      </c>
      <c r="H9488">
        <v>-1.1337516307830799</v>
      </c>
      <c r="I9488">
        <v>-2.2349128499627099E-2</v>
      </c>
      <c r="J9488">
        <v>63.472950819672199</v>
      </c>
      <c r="K9488">
        <v>-3.2470371723175</v>
      </c>
      <c r="L9488">
        <v>-1.99849092960358</v>
      </c>
      <c r="M9488">
        <v>-1.1337516307830799</v>
      </c>
      <c r="N9488">
        <v>-0.26901233196258501</v>
      </c>
      <c r="O9488">
        <v>0.979533851146698</v>
      </c>
      <c r="P9488">
        <v>-3.8461241722106898</v>
      </c>
      <c r="Q9488">
        <v>1.5786209106445299</v>
      </c>
      <c r="R9488">
        <v>122</v>
      </c>
      <c r="S9488">
        <v>2.7192188522860801</v>
      </c>
      <c r="T9488">
        <v>1.6490054130554199</v>
      </c>
      <c r="U9488">
        <v>76.201309204101605</v>
      </c>
      <c r="V9488">
        <v>97.75</v>
      </c>
    </row>
    <row r="9489" spans="1:22">
      <c r="A9489" t="s">
        <v>64</v>
      </c>
      <c r="B9489" t="s">
        <v>67</v>
      </c>
      <c r="C9489" s="7" t="s">
        <v>50</v>
      </c>
      <c r="D9489" s="7">
        <v>41148</v>
      </c>
      <c r="E9489" t="s">
        <v>86</v>
      </c>
      <c r="F9489">
        <v>58.950313568115199</v>
      </c>
      <c r="G9489">
        <v>60.663318634033203</v>
      </c>
      <c r="H9489">
        <v>-1.7862082719802901</v>
      </c>
      <c r="I9489">
        <v>-3.0300233513116798E-2</v>
      </c>
      <c r="J9489">
        <v>65.909508196721205</v>
      </c>
      <c r="K9489">
        <v>-4.0253849029540998</v>
      </c>
      <c r="L9489">
        <v>-2.7024612426757799</v>
      </c>
      <c r="M9489">
        <v>-1.7862082719802901</v>
      </c>
      <c r="N9489">
        <v>-0.86995536088943504</v>
      </c>
      <c r="O9489">
        <v>0.452968299388886</v>
      </c>
      <c r="P9489">
        <v>-4.6601600646972701</v>
      </c>
      <c r="Q9489">
        <v>1.0877437591552701</v>
      </c>
      <c r="R9489">
        <v>122</v>
      </c>
      <c r="S9489">
        <v>3.0528432677641701</v>
      </c>
      <c r="T9489">
        <v>1.7472387552261399</v>
      </c>
      <c r="U9489">
        <v>76.201309204101605</v>
      </c>
      <c r="V9489">
        <v>97.75</v>
      </c>
    </row>
    <row r="9490" spans="1:22">
      <c r="A9490" t="s">
        <v>64</v>
      </c>
      <c r="B9490" t="s">
        <v>67</v>
      </c>
      <c r="C9490" s="7" t="s">
        <v>50</v>
      </c>
      <c r="D9490" s="7">
        <v>41148</v>
      </c>
      <c r="E9490" t="s">
        <v>87</v>
      </c>
      <c r="F9490">
        <v>66.912277221679702</v>
      </c>
      <c r="G9490">
        <v>70.240242004394503</v>
      </c>
      <c r="H9490">
        <v>-3.4701852798461901</v>
      </c>
      <c r="I9490">
        <v>-5.1861710846424103E-2</v>
      </c>
      <c r="J9490">
        <v>70.355409836065505</v>
      </c>
      <c r="K9490">
        <v>-6.1039476394653303</v>
      </c>
      <c r="L9490">
        <v>-4.5478997230529803</v>
      </c>
      <c r="M9490">
        <v>-3.4701852798461901</v>
      </c>
      <c r="N9490">
        <v>-2.3924710750579798</v>
      </c>
      <c r="O9490">
        <v>-0.83642286062240601</v>
      </c>
      <c r="P9490">
        <v>-6.8505825996398899</v>
      </c>
      <c r="Q9490">
        <v>-8.9787825942039504E-2</v>
      </c>
      <c r="R9490">
        <v>122</v>
      </c>
      <c r="S9490">
        <v>4.2235828560988002</v>
      </c>
      <c r="T9490">
        <v>2.05513572692871</v>
      </c>
      <c r="U9490">
        <v>76.201309204101605</v>
      </c>
      <c r="V9490">
        <v>97.75</v>
      </c>
    </row>
    <row r="9491" spans="1:22">
      <c r="A9491" t="s">
        <v>64</v>
      </c>
      <c r="B9491" t="s">
        <v>67</v>
      </c>
      <c r="C9491" s="7" t="s">
        <v>50</v>
      </c>
      <c r="D9491" s="7">
        <v>41148</v>
      </c>
      <c r="E9491" t="s">
        <v>88</v>
      </c>
      <c r="F9491">
        <v>69.989143371582003</v>
      </c>
      <c r="G9491">
        <v>73.651390075683594</v>
      </c>
      <c r="H9491">
        <v>-3.8187603950500502</v>
      </c>
      <c r="I9491">
        <v>-5.45621812343597E-2</v>
      </c>
      <c r="J9491">
        <v>75.511065573770495</v>
      </c>
      <c r="K9491">
        <v>-6.5960187911987296</v>
      </c>
      <c r="L9491">
        <v>-4.9551920890808097</v>
      </c>
      <c r="M9491">
        <v>-3.8187603950500502</v>
      </c>
      <c r="N9491">
        <v>-2.6823287010192902</v>
      </c>
      <c r="O9491">
        <v>-1.0415021181106601</v>
      </c>
      <c r="P9491">
        <v>-7.3833327293395996</v>
      </c>
      <c r="Q9491">
        <v>-0.25418797135353099</v>
      </c>
      <c r="R9491">
        <v>122</v>
      </c>
      <c r="S9491">
        <v>4.6963490722193901</v>
      </c>
      <c r="T9491">
        <v>2.1671061515808101</v>
      </c>
      <c r="U9491">
        <v>76.201309204101605</v>
      </c>
      <c r="V9491">
        <v>97.75</v>
      </c>
    </row>
    <row r="9492" spans="1:22">
      <c r="A9492" t="s">
        <v>64</v>
      </c>
      <c r="B9492" t="s">
        <v>67</v>
      </c>
      <c r="C9492" s="7" t="s">
        <v>50</v>
      </c>
      <c r="D9492" s="7">
        <v>41148</v>
      </c>
      <c r="E9492" t="s">
        <v>89</v>
      </c>
      <c r="F9492">
        <v>73.122856140136705</v>
      </c>
      <c r="G9492">
        <v>77.155014038085895</v>
      </c>
      <c r="H9492">
        <v>-4.2044706344604501</v>
      </c>
      <c r="I9492">
        <v>-5.7498719543218599E-2</v>
      </c>
      <c r="J9492">
        <v>80.486885245901703</v>
      </c>
      <c r="K9492">
        <v>-6.9227848052978498</v>
      </c>
      <c r="L9492">
        <v>-5.3167829513549796</v>
      </c>
      <c r="M9492">
        <v>-4.2044706344604501</v>
      </c>
      <c r="N9492">
        <v>-3.0921585559845002</v>
      </c>
      <c r="O9492">
        <v>-1.48615634441376</v>
      </c>
      <c r="P9492">
        <v>-7.6933894157409703</v>
      </c>
      <c r="Q9492">
        <v>-0.71555209159851096</v>
      </c>
      <c r="R9492">
        <v>122</v>
      </c>
      <c r="S9492">
        <v>4.4991155642574103</v>
      </c>
      <c r="T9492">
        <v>2.1211118698120099</v>
      </c>
      <c r="U9492">
        <v>76.201309204101605</v>
      </c>
      <c r="V9492">
        <v>97.75</v>
      </c>
    </row>
    <row r="9493" spans="1:22">
      <c r="A9493" t="s">
        <v>64</v>
      </c>
      <c r="B9493" t="s">
        <v>67</v>
      </c>
      <c r="C9493" s="7" t="s">
        <v>50</v>
      </c>
      <c r="D9493" s="7">
        <v>41148</v>
      </c>
      <c r="E9493" t="s">
        <v>90</v>
      </c>
      <c r="F9493">
        <v>76.441452026367202</v>
      </c>
      <c r="G9493">
        <v>80.688491821289105</v>
      </c>
      <c r="H9493">
        <v>-4.4285402297973597</v>
      </c>
      <c r="I9493">
        <v>-5.7933755218982697E-2</v>
      </c>
      <c r="J9493">
        <v>84.203278688524506</v>
      </c>
      <c r="K9493">
        <v>-7.38391160964966</v>
      </c>
      <c r="L9493">
        <v>-5.6378540992736799</v>
      </c>
      <c r="M9493">
        <v>-4.4285402297973597</v>
      </c>
      <c r="N9493">
        <v>-3.21922636032104</v>
      </c>
      <c r="O9493">
        <v>-1.4731689691543599</v>
      </c>
      <c r="P9493">
        <v>-8.2217178344726598</v>
      </c>
      <c r="Q9493">
        <v>-0.63536226749420199</v>
      </c>
      <c r="R9493">
        <v>122</v>
      </c>
      <c r="S9493">
        <v>5.3180439280195104</v>
      </c>
      <c r="T9493">
        <v>2.3060884475707999</v>
      </c>
      <c r="U9493">
        <v>76.201309204101605</v>
      </c>
      <c r="V9493">
        <v>97.75</v>
      </c>
    </row>
    <row r="9494" spans="1:22">
      <c r="A9494" t="s">
        <v>64</v>
      </c>
      <c r="B9494" t="s">
        <v>67</v>
      </c>
      <c r="C9494" s="7" t="s">
        <v>50</v>
      </c>
      <c r="D9494" s="7">
        <v>41148</v>
      </c>
      <c r="E9494" t="s">
        <v>91</v>
      </c>
      <c r="F9494">
        <v>77.339538574218807</v>
      </c>
      <c r="G9494">
        <v>84.126083374023395</v>
      </c>
      <c r="H9494">
        <v>-7.0765686035156303</v>
      </c>
      <c r="I9494">
        <v>-9.1500014066696195E-2</v>
      </c>
      <c r="J9494">
        <v>86.764754098360697</v>
      </c>
      <c r="K9494">
        <v>-9.7885913848877006</v>
      </c>
      <c r="L9494">
        <v>-8.1863059997558594</v>
      </c>
      <c r="M9494">
        <v>-7.0765686035156303</v>
      </c>
      <c r="N9494">
        <v>-5.9668312072753897</v>
      </c>
      <c r="O9494">
        <v>-4.3645462989807102</v>
      </c>
      <c r="P9494">
        <v>-10.557412147521999</v>
      </c>
      <c r="Q9494">
        <v>-3.59572553634644</v>
      </c>
      <c r="R9494">
        <v>122</v>
      </c>
      <c r="S9494">
        <v>4.4783124048999499</v>
      </c>
      <c r="T9494">
        <v>2.1162023544311501</v>
      </c>
      <c r="U9494">
        <v>76.201309204101605</v>
      </c>
      <c r="V9494">
        <v>97.75</v>
      </c>
    </row>
    <row r="9495" spans="1:22">
      <c r="A9495" t="s">
        <v>64</v>
      </c>
      <c r="B9495" t="s">
        <v>67</v>
      </c>
      <c r="C9495" s="7" t="s">
        <v>50</v>
      </c>
      <c r="D9495" s="7">
        <v>41148</v>
      </c>
      <c r="E9495" t="s">
        <v>92</v>
      </c>
      <c r="F9495">
        <v>79.384086608886705</v>
      </c>
      <c r="G9495">
        <v>85.580657958984403</v>
      </c>
      <c r="H9495">
        <v>-6.4613766670227104</v>
      </c>
      <c r="I9495">
        <v>-8.1393852829933194E-2</v>
      </c>
      <c r="J9495">
        <v>88.695081967213099</v>
      </c>
      <c r="K9495">
        <v>-9.3661317825317401</v>
      </c>
      <c r="L9495">
        <v>-7.6499791145324698</v>
      </c>
      <c r="M9495">
        <v>-6.4613766670227104</v>
      </c>
      <c r="N9495">
        <v>-5.2727742195129403</v>
      </c>
      <c r="O9495">
        <v>-3.5566210746765101</v>
      </c>
      <c r="P9495">
        <v>-10.1895895004272</v>
      </c>
      <c r="Q9495">
        <v>-2.7331633567810099</v>
      </c>
      <c r="R9495">
        <v>122</v>
      </c>
      <c r="S9495">
        <v>5.1374426536108899</v>
      </c>
      <c r="T9495">
        <v>2.2665927410125701</v>
      </c>
      <c r="U9495">
        <v>76.201309204101605</v>
      </c>
      <c r="V9495">
        <v>97.75</v>
      </c>
    </row>
    <row r="9496" spans="1:22">
      <c r="A9496" t="s">
        <v>64</v>
      </c>
      <c r="B9496" t="s">
        <v>67</v>
      </c>
      <c r="C9496" s="7" t="s">
        <v>50</v>
      </c>
      <c r="D9496" s="7">
        <v>41148</v>
      </c>
      <c r="E9496" t="s">
        <v>93</v>
      </c>
      <c r="F9496">
        <v>79.116516113281307</v>
      </c>
      <c r="G9496">
        <v>82.066307067871094</v>
      </c>
      <c r="H9496">
        <v>-3.0758509635925302</v>
      </c>
      <c r="I9496">
        <v>-3.8877483457326903E-2</v>
      </c>
      <c r="J9496">
        <v>89.700819672131203</v>
      </c>
      <c r="K9496">
        <v>-5.95731449127197</v>
      </c>
      <c r="L9496">
        <v>-4.25492238998413</v>
      </c>
      <c r="M9496">
        <v>-3.0758509635925302</v>
      </c>
      <c r="N9496">
        <v>-1.89677953720093</v>
      </c>
      <c r="O9496">
        <v>-0.19438754022121399</v>
      </c>
      <c r="P9496">
        <v>-6.77416944503784</v>
      </c>
      <c r="Q9496">
        <v>0.62246727943420399</v>
      </c>
      <c r="R9496">
        <v>122</v>
      </c>
      <c r="S9496">
        <v>5.05538284757586</v>
      </c>
      <c r="T9496">
        <v>2.2484178543090798</v>
      </c>
      <c r="U9496">
        <v>76.201309204101605</v>
      </c>
      <c r="V9496">
        <v>97.75</v>
      </c>
    </row>
    <row r="9497" spans="1:22">
      <c r="A9497" t="s">
        <v>64</v>
      </c>
      <c r="B9497" t="s">
        <v>67</v>
      </c>
      <c r="C9497" s="7" t="s">
        <v>50</v>
      </c>
      <c r="D9497" s="7">
        <v>41148</v>
      </c>
      <c r="E9497" t="s">
        <v>94</v>
      </c>
      <c r="F9497">
        <v>76.948440551757798</v>
      </c>
      <c r="G9497">
        <v>80.799545288085895</v>
      </c>
      <c r="H9497">
        <v>-4.0156846046447798</v>
      </c>
      <c r="I9497">
        <v>-5.2186693996190997E-2</v>
      </c>
      <c r="J9497">
        <v>90.379508196721304</v>
      </c>
      <c r="K9497">
        <v>-6.6963248252868697</v>
      </c>
      <c r="L9497">
        <v>-5.1125807762145996</v>
      </c>
      <c r="M9497">
        <v>-4.0156846046447798</v>
      </c>
      <c r="N9497">
        <v>-2.9187881946563698</v>
      </c>
      <c r="O9497">
        <v>-1.33504414558411</v>
      </c>
      <c r="P9497">
        <v>-7.4562492370605504</v>
      </c>
      <c r="Q9497">
        <v>-0.57511985301971402</v>
      </c>
      <c r="R9497">
        <v>122</v>
      </c>
      <c r="S9497">
        <v>4.3752710513981601</v>
      </c>
      <c r="T9497">
        <v>2.09171485900879</v>
      </c>
      <c r="U9497">
        <v>76.201309204101605</v>
      </c>
      <c r="V9497">
        <v>97.75</v>
      </c>
    </row>
    <row r="9498" spans="1:22">
      <c r="A9498" t="s">
        <v>64</v>
      </c>
      <c r="B9498" t="s">
        <v>67</v>
      </c>
      <c r="C9498" s="7" t="s">
        <v>50</v>
      </c>
      <c r="D9498" s="7">
        <v>41148</v>
      </c>
      <c r="E9498" t="s">
        <v>95</v>
      </c>
      <c r="F9498">
        <v>72.748802185058594</v>
      </c>
      <c r="G9498">
        <v>74.801330566406307</v>
      </c>
      <c r="H9498">
        <v>-2.1402456760406499</v>
      </c>
      <c r="I9498">
        <v>-2.9419668018817902E-2</v>
      </c>
      <c r="J9498">
        <v>89.349180327868794</v>
      </c>
      <c r="K9498">
        <v>-4.5560173988342303</v>
      </c>
      <c r="L9498">
        <v>-3.1287598609924299</v>
      </c>
      <c r="M9498">
        <v>-2.1402456760406499</v>
      </c>
      <c r="N9498">
        <v>-1.1517314910888701</v>
      </c>
      <c r="O9498">
        <v>0.27552607655525202</v>
      </c>
      <c r="P9498">
        <v>-5.2408552169799796</v>
      </c>
      <c r="Q9498">
        <v>0.96036380529403698</v>
      </c>
      <c r="R9498">
        <v>122</v>
      </c>
      <c r="S9498">
        <v>3.55336338645253</v>
      </c>
      <c r="T9498">
        <v>1.88503670692444</v>
      </c>
      <c r="U9498">
        <v>76.201309204101605</v>
      </c>
      <c r="V9498">
        <v>97.75</v>
      </c>
    </row>
    <row r="9499" spans="1:22">
      <c r="A9499" t="s">
        <v>64</v>
      </c>
      <c r="B9499" t="s">
        <v>67</v>
      </c>
      <c r="C9499" s="7" t="s">
        <v>50</v>
      </c>
      <c r="D9499" s="7">
        <v>41148</v>
      </c>
      <c r="E9499" t="s">
        <v>96</v>
      </c>
      <c r="F9499">
        <v>67.160781860351605</v>
      </c>
      <c r="G9499">
        <v>69.999221801757798</v>
      </c>
      <c r="H9499">
        <v>-2.9597413539886501</v>
      </c>
      <c r="I9499">
        <v>-4.4069487601518603E-2</v>
      </c>
      <c r="J9499">
        <v>87.724590163934394</v>
      </c>
      <c r="K9499">
        <v>-5.0905904769897496</v>
      </c>
      <c r="L9499">
        <v>-3.8316674232482901</v>
      </c>
      <c r="M9499">
        <v>-2.9597413539886501</v>
      </c>
      <c r="N9499">
        <v>-2.0878152847289999</v>
      </c>
      <c r="O9499">
        <v>-0.82889235019683805</v>
      </c>
      <c r="P9499">
        <v>-5.6946563720703098</v>
      </c>
      <c r="Q9499">
        <v>-0.22482627630233801</v>
      </c>
      <c r="R9499">
        <v>122</v>
      </c>
      <c r="S9499">
        <v>2.7646055717500699</v>
      </c>
      <c r="T9499">
        <v>1.6627103090286299</v>
      </c>
      <c r="U9499">
        <v>76.201309204101605</v>
      </c>
      <c r="V9499">
        <v>97.75</v>
      </c>
    </row>
    <row r="9500" spans="1:22">
      <c r="A9500" t="s">
        <v>64</v>
      </c>
      <c r="B9500" t="s">
        <v>67</v>
      </c>
      <c r="C9500" s="7" t="s">
        <v>50</v>
      </c>
      <c r="D9500" s="7">
        <v>41148</v>
      </c>
      <c r="E9500" t="s">
        <v>97</v>
      </c>
      <c r="F9500">
        <v>60.158092498779297</v>
      </c>
      <c r="G9500">
        <v>63.247608184814503</v>
      </c>
      <c r="H9500">
        <v>-3.2215461730957</v>
      </c>
      <c r="I9500">
        <v>-5.3551334887743003E-2</v>
      </c>
      <c r="J9500">
        <v>84.933770491803202</v>
      </c>
      <c r="K9500">
        <v>-5.3132357597351101</v>
      </c>
      <c r="L9500">
        <v>-4.0774483680725098</v>
      </c>
      <c r="M9500">
        <v>-3.2215461730957</v>
      </c>
      <c r="N9500">
        <v>-2.36564373970032</v>
      </c>
      <c r="O9500">
        <v>-1.1298567056655899</v>
      </c>
      <c r="P9500">
        <v>-5.9062004089355504</v>
      </c>
      <c r="Q9500">
        <v>-0.53689175844192505</v>
      </c>
      <c r="R9500">
        <v>122</v>
      </c>
      <c r="S9500">
        <v>2.6639266401673498</v>
      </c>
      <c r="T9500">
        <v>1.6321539878845199</v>
      </c>
      <c r="U9500">
        <v>76.201309204101605</v>
      </c>
      <c r="V9500">
        <v>97.75</v>
      </c>
    </row>
    <row r="9501" spans="1:22">
      <c r="A9501" t="s">
        <v>64</v>
      </c>
      <c r="B9501" t="s">
        <v>67</v>
      </c>
      <c r="C9501" s="7" t="s">
        <v>50</v>
      </c>
      <c r="D9501" s="7">
        <v>41148</v>
      </c>
      <c r="E9501" t="s">
        <v>98</v>
      </c>
      <c r="F9501">
        <v>57.481243133544901</v>
      </c>
      <c r="G9501">
        <v>60.528247833252003</v>
      </c>
      <c r="H9501">
        <v>-3.1772167682647701</v>
      </c>
      <c r="I9501">
        <v>-5.5273976176977199E-2</v>
      </c>
      <c r="J9501">
        <v>81.004180327868795</v>
      </c>
      <c r="K9501">
        <v>-5.1683430671691903</v>
      </c>
      <c r="L9501">
        <v>-3.9919695854186998</v>
      </c>
      <c r="M9501">
        <v>-3.1772167682647701</v>
      </c>
      <c r="N9501">
        <v>-2.3624639511108398</v>
      </c>
      <c r="O9501">
        <v>-1.18609046936035</v>
      </c>
      <c r="P9501">
        <v>-5.7327995300293004</v>
      </c>
      <c r="Q9501">
        <v>-0.62163382768631004</v>
      </c>
      <c r="R9501">
        <v>122</v>
      </c>
      <c r="S9501">
        <v>2.4139343304768901</v>
      </c>
      <c r="T9501">
        <v>1.55368411540985</v>
      </c>
      <c r="U9501">
        <v>76.201309204101605</v>
      </c>
      <c r="V9501">
        <v>97.75</v>
      </c>
    </row>
    <row r="9502" spans="1:22">
      <c r="A9502" t="s">
        <v>64</v>
      </c>
      <c r="B9502" t="s">
        <v>67</v>
      </c>
      <c r="C9502" s="7" t="s">
        <v>50</v>
      </c>
      <c r="D9502" s="7">
        <v>41148</v>
      </c>
      <c r="E9502" t="s">
        <v>99</v>
      </c>
      <c r="F9502">
        <v>54.229747772216797</v>
      </c>
      <c r="G9502">
        <v>54.638835906982401</v>
      </c>
      <c r="H9502">
        <v>-0.42657163739204401</v>
      </c>
      <c r="I9502">
        <v>-7.8660082072019594E-3</v>
      </c>
      <c r="J9502">
        <v>78.426147540983607</v>
      </c>
      <c r="K9502">
        <v>-2.4727101325988801</v>
      </c>
      <c r="L9502">
        <v>-1.2638349533081099</v>
      </c>
      <c r="M9502">
        <v>-0.42657163739204401</v>
      </c>
      <c r="N9502">
        <v>0.410691678524017</v>
      </c>
      <c r="O9502">
        <v>1.61956691741943</v>
      </c>
      <c r="P9502">
        <v>-3.0527620315551798</v>
      </c>
      <c r="Q9502">
        <v>2.1996188163757302</v>
      </c>
      <c r="R9502">
        <v>122</v>
      </c>
      <c r="S9502">
        <v>2.54916485529465</v>
      </c>
      <c r="T9502">
        <v>1.5966104269027701</v>
      </c>
      <c r="U9502">
        <v>76.201309204101605</v>
      </c>
      <c r="V9502">
        <v>97.75</v>
      </c>
    </row>
    <row r="9503" spans="1:22">
      <c r="A9503" t="s">
        <v>64</v>
      </c>
      <c r="B9503" t="s">
        <v>67</v>
      </c>
      <c r="C9503" s="7" t="s">
        <v>50</v>
      </c>
      <c r="D9503" s="7">
        <v>41148</v>
      </c>
      <c r="E9503" t="s">
        <v>100</v>
      </c>
      <c r="F9503">
        <v>50.274211883544901</v>
      </c>
      <c r="G9503">
        <v>50.658714294433601</v>
      </c>
      <c r="H9503">
        <v>-0.40093651413917503</v>
      </c>
      <c r="I9503">
        <v>-7.9749934375286102E-3</v>
      </c>
      <c r="J9503">
        <v>76.503278688524603</v>
      </c>
      <c r="K9503">
        <v>-2.3596420288085902</v>
      </c>
      <c r="L9503">
        <v>-1.2024228572845499</v>
      </c>
      <c r="M9503">
        <v>-0.40093651413917503</v>
      </c>
      <c r="N9503">
        <v>0.40054988861084001</v>
      </c>
      <c r="O9503">
        <v>1.5577689409255999</v>
      </c>
      <c r="P9503">
        <v>-2.9149076938629199</v>
      </c>
      <c r="Q9503">
        <v>2.1130347251892099</v>
      </c>
      <c r="R9503">
        <v>122</v>
      </c>
      <c r="S9503">
        <v>2.3359637552710102</v>
      </c>
      <c r="T9503">
        <v>1.52838599681854</v>
      </c>
      <c r="U9503">
        <v>76.201309204101605</v>
      </c>
      <c r="V9503">
        <v>97.75</v>
      </c>
    </row>
    <row r="9504" spans="1:22">
      <c r="A9504" t="s">
        <v>64</v>
      </c>
      <c r="B9504" t="s">
        <v>67</v>
      </c>
      <c r="C9504" s="7" t="s">
        <v>50</v>
      </c>
      <c r="D9504" s="7">
        <v>41148</v>
      </c>
      <c r="E9504" t="s">
        <v>101</v>
      </c>
      <c r="F9504">
        <v>46.255485534667997</v>
      </c>
      <c r="G9504">
        <v>45.461483001708999</v>
      </c>
      <c r="H9504">
        <v>0.82793712615966797</v>
      </c>
      <c r="I9504">
        <v>1.7899220809340501E-2</v>
      </c>
      <c r="J9504">
        <v>74.9854098360656</v>
      </c>
      <c r="K9504">
        <v>-1.08438956737518</v>
      </c>
      <c r="L9504">
        <v>4.54285480082035E-2</v>
      </c>
      <c r="M9504">
        <v>0.82793712615966797</v>
      </c>
      <c r="N9504">
        <v>1.61044573783875</v>
      </c>
      <c r="O9504">
        <v>2.7402637004852299</v>
      </c>
      <c r="P9504">
        <v>-1.6265076398849501</v>
      </c>
      <c r="Q9504">
        <v>3.282381772995</v>
      </c>
      <c r="R9504">
        <v>122</v>
      </c>
      <c r="S9504">
        <v>2.2266502176279501</v>
      </c>
      <c r="T9504">
        <v>1.4921964406967201</v>
      </c>
      <c r="U9504">
        <v>76.201309204101605</v>
      </c>
      <c r="V9504">
        <v>97.75</v>
      </c>
    </row>
    <row r="9505" spans="1:22">
      <c r="A9505" t="s">
        <v>64</v>
      </c>
      <c r="B9505" t="s">
        <v>67</v>
      </c>
      <c r="C9505" s="7" t="s">
        <v>50</v>
      </c>
      <c r="D9505" s="7">
        <v>41148</v>
      </c>
      <c r="E9505" t="s">
        <v>102</v>
      </c>
      <c r="F9505">
        <v>42.389514923095703</v>
      </c>
      <c r="G9505">
        <v>41.591880798339801</v>
      </c>
      <c r="H9505">
        <v>0.83172434568405196</v>
      </c>
      <c r="I9505">
        <v>1.9620992243289899E-2</v>
      </c>
      <c r="J9505">
        <v>73.590983606557302</v>
      </c>
      <c r="K9505">
        <v>-0.94963598251342796</v>
      </c>
      <c r="L9505">
        <v>0.102806143462658</v>
      </c>
      <c r="M9505">
        <v>0.83172434568405196</v>
      </c>
      <c r="N9505">
        <v>1.5606426000595099</v>
      </c>
      <c r="O9505">
        <v>2.6130845546722399</v>
      </c>
      <c r="P9505">
        <v>-1.4546269178390501</v>
      </c>
      <c r="Q9505">
        <v>3.1180756092071502</v>
      </c>
      <c r="R9505">
        <v>122</v>
      </c>
      <c r="S9505">
        <v>1.9321079138836801</v>
      </c>
      <c r="T9505">
        <v>1.39000284671783</v>
      </c>
      <c r="U9505">
        <v>76.201309204101605</v>
      </c>
      <c r="V9505">
        <v>97.75</v>
      </c>
    </row>
    <row r="9506" spans="1:22">
      <c r="A9506" t="s">
        <v>64</v>
      </c>
      <c r="B9506" t="s">
        <v>67</v>
      </c>
      <c r="C9506" s="7" t="s">
        <v>50</v>
      </c>
      <c r="D9506" s="7">
        <v>41150</v>
      </c>
      <c r="E9506" t="s">
        <v>79</v>
      </c>
      <c r="F9506">
        <v>43.476669311523402</v>
      </c>
      <c r="G9506">
        <v>42.230690002441399</v>
      </c>
      <c r="H9506">
        <v>1.2992243766784699</v>
      </c>
      <c r="I9506">
        <v>2.9883254319429401E-2</v>
      </c>
      <c r="J9506">
        <v>78.104180327868804</v>
      </c>
      <c r="K9506">
        <v>-0.510597825050354</v>
      </c>
      <c r="L9506">
        <v>0.55865979194641102</v>
      </c>
      <c r="M9506">
        <v>1.2992243766784699</v>
      </c>
      <c r="N9506">
        <v>2.0397889614105198</v>
      </c>
      <c r="O9506">
        <v>3.1090466976165798</v>
      </c>
      <c r="P9506">
        <v>-1.0236573219299301</v>
      </c>
      <c r="Q9506">
        <v>3.6221060752868701</v>
      </c>
      <c r="R9506">
        <v>122</v>
      </c>
      <c r="S9506">
        <v>1.99434209965092</v>
      </c>
      <c r="T9506">
        <v>1.4122117757797199</v>
      </c>
      <c r="U9506">
        <v>80.470520019531307</v>
      </c>
      <c r="V9506">
        <v>102</v>
      </c>
    </row>
    <row r="9507" spans="1:22">
      <c r="A9507" t="s">
        <v>64</v>
      </c>
      <c r="B9507" t="s">
        <v>67</v>
      </c>
      <c r="C9507" s="7" t="s">
        <v>50</v>
      </c>
      <c r="D9507" s="7">
        <v>41150</v>
      </c>
      <c r="E9507" t="s">
        <v>80</v>
      </c>
      <c r="F9507">
        <v>41.0423774719238</v>
      </c>
      <c r="G9507">
        <v>40.678665161132798</v>
      </c>
      <c r="H9507">
        <v>0.37925472855567899</v>
      </c>
      <c r="I9507">
        <v>9.2405639588832907E-3</v>
      </c>
      <c r="J9507">
        <v>76.884590163934305</v>
      </c>
      <c r="K9507">
        <v>-1.4436717033386199</v>
      </c>
      <c r="L9507">
        <v>-0.36667200922965998</v>
      </c>
      <c r="M9507">
        <v>0.37925472855567899</v>
      </c>
      <c r="N9507">
        <v>1.1251814365387001</v>
      </c>
      <c r="O9507">
        <v>2.20218110084534</v>
      </c>
      <c r="P9507">
        <v>-1.9604460000991799</v>
      </c>
      <c r="Q9507">
        <v>2.71895551681519</v>
      </c>
      <c r="R9507">
        <v>122</v>
      </c>
      <c r="S9507">
        <v>2.02332722323162</v>
      </c>
      <c r="T9507">
        <v>1.4224370718002299</v>
      </c>
      <c r="U9507">
        <v>80.470520019531307</v>
      </c>
      <c r="V9507">
        <v>102</v>
      </c>
    </row>
    <row r="9508" spans="1:22">
      <c r="A9508" t="s">
        <v>64</v>
      </c>
      <c r="B9508" t="s">
        <v>67</v>
      </c>
      <c r="C9508" s="7" t="s">
        <v>50</v>
      </c>
      <c r="D9508" s="7">
        <v>41150</v>
      </c>
      <c r="E9508" t="s">
        <v>81</v>
      </c>
      <c r="F9508">
        <v>39.855537414550803</v>
      </c>
      <c r="G9508">
        <v>39.284881591796903</v>
      </c>
      <c r="H9508">
        <v>0.59504479169845603</v>
      </c>
      <c r="I9508">
        <v>1.4930040575563901E-2</v>
      </c>
      <c r="J9508">
        <v>75.622704918032795</v>
      </c>
      <c r="K9508">
        <v>-1.36566185951233</v>
      </c>
      <c r="L9508">
        <v>-0.20726047456264499</v>
      </c>
      <c r="M9508">
        <v>0.59504479169845603</v>
      </c>
      <c r="N9508">
        <v>1.39735007286072</v>
      </c>
      <c r="O9508">
        <v>2.5557513236999498</v>
      </c>
      <c r="P9508">
        <v>-1.9214949607849101</v>
      </c>
      <c r="Q9508">
        <v>3.1115844249725302</v>
      </c>
      <c r="R9508">
        <v>122</v>
      </c>
      <c r="S9508">
        <v>2.3407394118194702</v>
      </c>
      <c r="T9508">
        <v>1.5299475193023699</v>
      </c>
      <c r="U9508">
        <v>80.470520019531307</v>
      </c>
      <c r="V9508">
        <v>102</v>
      </c>
    </row>
    <row r="9509" spans="1:22">
      <c r="A9509" t="s">
        <v>64</v>
      </c>
      <c r="B9509" t="s">
        <v>67</v>
      </c>
      <c r="C9509" s="7" t="s">
        <v>50</v>
      </c>
      <c r="D9509" s="7">
        <v>41150</v>
      </c>
      <c r="E9509" t="s">
        <v>82</v>
      </c>
      <c r="F9509">
        <v>39.398361206054702</v>
      </c>
      <c r="G9509">
        <v>38.557437896728501</v>
      </c>
      <c r="H9509">
        <v>0.87685942649841297</v>
      </c>
      <c r="I9509">
        <v>2.2256240248680101E-2</v>
      </c>
      <c r="J9509">
        <v>74.766147540983695</v>
      </c>
      <c r="K9509">
        <v>-1.2153338193893399</v>
      </c>
      <c r="L9509">
        <v>2.0750932395458201E-2</v>
      </c>
      <c r="M9509">
        <v>0.87685942649841297</v>
      </c>
      <c r="N9509">
        <v>1.7329679727554299</v>
      </c>
      <c r="O9509">
        <v>2.9690525531768799</v>
      </c>
      <c r="P9509">
        <v>-1.8084415197372401</v>
      </c>
      <c r="Q9509">
        <v>3.5621602535247798</v>
      </c>
      <c r="R9509">
        <v>122</v>
      </c>
      <c r="S9509">
        <v>2.6652097754891999</v>
      </c>
      <c r="T9509">
        <v>1.63254702091217</v>
      </c>
      <c r="U9509">
        <v>80.470520019531307</v>
      </c>
      <c r="V9509">
        <v>102</v>
      </c>
    </row>
    <row r="9510" spans="1:22">
      <c r="A9510" t="s">
        <v>64</v>
      </c>
      <c r="B9510" t="s">
        <v>67</v>
      </c>
      <c r="C9510" s="7" t="s">
        <v>50</v>
      </c>
      <c r="D9510" s="7">
        <v>41150</v>
      </c>
      <c r="E9510" t="s">
        <v>83</v>
      </c>
      <c r="F9510">
        <v>40.544700622558601</v>
      </c>
      <c r="G9510">
        <v>40.293655395507798</v>
      </c>
      <c r="H9510">
        <v>0.26177302002906799</v>
      </c>
      <c r="I9510">
        <v>6.4564053900539901E-3</v>
      </c>
      <c r="J9510">
        <v>73.502213114754099</v>
      </c>
      <c r="K9510">
        <v>-1.86467933654785</v>
      </c>
      <c r="L9510">
        <v>-0.608354032039642</v>
      </c>
      <c r="M9510">
        <v>0.26177302002906799</v>
      </c>
      <c r="N9510">
        <v>1.1319000720977801</v>
      </c>
      <c r="O9510">
        <v>2.3882253170013401</v>
      </c>
      <c r="P9510">
        <v>-2.4674990177154501</v>
      </c>
      <c r="Q9510">
        <v>2.9910449981689502</v>
      </c>
      <c r="R9510">
        <v>122</v>
      </c>
      <c r="S9510">
        <v>2.7532087408149599</v>
      </c>
      <c r="T9510">
        <v>1.65927958488464</v>
      </c>
      <c r="U9510">
        <v>80.470520019531307</v>
      </c>
      <c r="V9510">
        <v>102</v>
      </c>
    </row>
    <row r="9511" spans="1:22">
      <c r="A9511" t="s">
        <v>64</v>
      </c>
      <c r="B9511" t="s">
        <v>67</v>
      </c>
      <c r="C9511" s="7" t="s">
        <v>50</v>
      </c>
      <c r="D9511" s="7">
        <v>41150</v>
      </c>
      <c r="E9511" t="s">
        <v>84</v>
      </c>
      <c r="F9511">
        <v>46.409797668457003</v>
      </c>
      <c r="G9511">
        <v>49.443809509277301</v>
      </c>
      <c r="H9511">
        <v>-3.1636712551116899</v>
      </c>
      <c r="I9511">
        <v>-6.8168178200721699E-2</v>
      </c>
      <c r="J9511">
        <v>72.916475409836096</v>
      </c>
      <c r="K9511">
        <v>-5.2801275253295898</v>
      </c>
      <c r="L9511">
        <v>-4.0297079086303702</v>
      </c>
      <c r="M9511">
        <v>-3.1636712551116899</v>
      </c>
      <c r="N9511">
        <v>-2.2976343631744398</v>
      </c>
      <c r="O9511">
        <v>-1.0472148656845099</v>
      </c>
      <c r="P9511">
        <v>-5.8801136016845703</v>
      </c>
      <c r="Q9511">
        <v>-0.44722884893417397</v>
      </c>
      <c r="R9511">
        <v>122</v>
      </c>
      <c r="S9511">
        <v>2.7273852691032499</v>
      </c>
      <c r="T9511">
        <v>1.6514797210693399</v>
      </c>
      <c r="U9511">
        <v>80.470520019531307</v>
      </c>
      <c r="V9511">
        <v>102</v>
      </c>
    </row>
    <row r="9512" spans="1:22">
      <c r="A9512" t="s">
        <v>64</v>
      </c>
      <c r="B9512" t="s">
        <v>67</v>
      </c>
      <c r="C9512" s="7" t="s">
        <v>50</v>
      </c>
      <c r="D9512" s="7">
        <v>41150</v>
      </c>
      <c r="E9512" t="s">
        <v>85</v>
      </c>
      <c r="F9512">
        <v>57.458126068115199</v>
      </c>
      <c r="G9512">
        <v>60.541976928710902</v>
      </c>
      <c r="H9512">
        <v>-3.21563792228699</v>
      </c>
      <c r="I9512">
        <v>-5.5964894592762E-2</v>
      </c>
      <c r="J9512">
        <v>72.540491803278698</v>
      </c>
      <c r="K9512">
        <v>-5.4512777328491202</v>
      </c>
      <c r="L9512">
        <v>-4.1304435729980504</v>
      </c>
      <c r="M9512">
        <v>-3.21563792228699</v>
      </c>
      <c r="N9512">
        <v>-2.30083227157593</v>
      </c>
      <c r="O9512">
        <v>-0.97999823093414296</v>
      </c>
      <c r="P9512">
        <v>-6.0850505828857404</v>
      </c>
      <c r="Q9512">
        <v>-0.34622541069984403</v>
      </c>
      <c r="R9512">
        <v>122</v>
      </c>
      <c r="S9512">
        <v>3.0432067754659902</v>
      </c>
      <c r="T9512">
        <v>1.74447894096375</v>
      </c>
      <c r="U9512">
        <v>80.470520019531307</v>
      </c>
      <c r="V9512">
        <v>102</v>
      </c>
    </row>
    <row r="9513" spans="1:22">
      <c r="A9513" t="s">
        <v>64</v>
      </c>
      <c r="B9513" t="s">
        <v>67</v>
      </c>
      <c r="C9513" s="7" t="s">
        <v>50</v>
      </c>
      <c r="D9513" s="7">
        <v>41150</v>
      </c>
      <c r="E9513" t="s">
        <v>86</v>
      </c>
      <c r="F9513">
        <v>65.933563232421903</v>
      </c>
      <c r="G9513">
        <v>69.686920166015597</v>
      </c>
      <c r="H9513">
        <v>-3.9137601852417001</v>
      </c>
      <c r="I9513">
        <v>-5.9359148144721999E-2</v>
      </c>
      <c r="J9513">
        <v>74.382950819672203</v>
      </c>
      <c r="K9513">
        <v>-6.2835025787353498</v>
      </c>
      <c r="L9513">
        <v>-4.8834395408630398</v>
      </c>
      <c r="M9513">
        <v>-3.9137601852417001</v>
      </c>
      <c r="N9513">
        <v>-2.94408082962036</v>
      </c>
      <c r="O9513">
        <v>-1.54401779174805</v>
      </c>
      <c r="P9513">
        <v>-6.9552917480468803</v>
      </c>
      <c r="Q9513">
        <v>-0.87222880125045799</v>
      </c>
      <c r="R9513">
        <v>122</v>
      </c>
      <c r="S9513">
        <v>3.41924396983985</v>
      </c>
      <c r="T9513">
        <v>1.8491197824478101</v>
      </c>
      <c r="U9513">
        <v>80.470520019531307</v>
      </c>
      <c r="V9513">
        <v>102</v>
      </c>
    </row>
    <row r="9514" spans="1:22">
      <c r="A9514" t="s">
        <v>64</v>
      </c>
      <c r="B9514" t="s">
        <v>67</v>
      </c>
      <c r="C9514" s="7" t="s">
        <v>50</v>
      </c>
      <c r="D9514" s="7">
        <v>41150</v>
      </c>
      <c r="E9514" t="s">
        <v>87</v>
      </c>
      <c r="F9514">
        <v>74.339874267578097</v>
      </c>
      <c r="G9514">
        <v>81.619255065917997</v>
      </c>
      <c r="H9514">
        <v>-7.5904679298400897</v>
      </c>
      <c r="I9514">
        <v>-0.102104932069778</v>
      </c>
      <c r="J9514">
        <v>77.404016393442603</v>
      </c>
      <c r="K9514">
        <v>-10.3762350082397</v>
      </c>
      <c r="L9514">
        <v>-8.7303810119628906</v>
      </c>
      <c r="M9514">
        <v>-7.5904679298400897</v>
      </c>
      <c r="N9514">
        <v>-6.4505543708801296</v>
      </c>
      <c r="O9514">
        <v>-4.8047008514404297</v>
      </c>
      <c r="P9514">
        <v>-11.165961265564</v>
      </c>
      <c r="Q9514">
        <v>-4.01497459411621</v>
      </c>
      <c r="R9514">
        <v>122</v>
      </c>
      <c r="S9514">
        <v>4.7251700733852404</v>
      </c>
      <c r="T9514">
        <v>2.17374563217163</v>
      </c>
      <c r="U9514">
        <v>80.470520019531307</v>
      </c>
      <c r="V9514">
        <v>102</v>
      </c>
    </row>
    <row r="9515" spans="1:22">
      <c r="A9515" t="s">
        <v>64</v>
      </c>
      <c r="B9515" t="s">
        <v>67</v>
      </c>
      <c r="C9515" s="7" t="s">
        <v>50</v>
      </c>
      <c r="D9515" s="7">
        <v>41150</v>
      </c>
      <c r="E9515" t="s">
        <v>88</v>
      </c>
      <c r="F9515">
        <v>77.351478576660199</v>
      </c>
      <c r="G9515">
        <v>85.388763427734403</v>
      </c>
      <c r="H9515">
        <v>-8.3807611465454102</v>
      </c>
      <c r="I9515">
        <v>-0.108346492052078</v>
      </c>
      <c r="J9515">
        <v>81.067213114754097</v>
      </c>
      <c r="K9515">
        <v>-11.320552825927701</v>
      </c>
      <c r="L9515">
        <v>-9.5837001800537092</v>
      </c>
      <c r="M9515">
        <v>-8.3807611465454102</v>
      </c>
      <c r="N9515">
        <v>-7.1778221130371103</v>
      </c>
      <c r="O9515">
        <v>-5.4409694671630904</v>
      </c>
      <c r="P9515">
        <v>-12.153943061828601</v>
      </c>
      <c r="Q9515">
        <v>-4.6075792312622097</v>
      </c>
      <c r="R9515">
        <v>122</v>
      </c>
      <c r="S9515">
        <v>5.2621227481386699</v>
      </c>
      <c r="T9515">
        <v>2.2939317226409899</v>
      </c>
      <c r="U9515">
        <v>80.470520019531307</v>
      </c>
      <c r="V9515">
        <v>102</v>
      </c>
    </row>
    <row r="9516" spans="1:22">
      <c r="A9516" t="s">
        <v>64</v>
      </c>
      <c r="B9516" t="s">
        <v>67</v>
      </c>
      <c r="C9516" s="7" t="s">
        <v>50</v>
      </c>
      <c r="D9516" s="7">
        <v>41150</v>
      </c>
      <c r="E9516" t="s">
        <v>89</v>
      </c>
      <c r="F9516">
        <v>79.708023071289105</v>
      </c>
      <c r="G9516">
        <v>88.819931030273395</v>
      </c>
      <c r="H9516">
        <v>-9.5013027191162092</v>
      </c>
      <c r="I9516">
        <v>-0.119201332330704</v>
      </c>
      <c r="J9516">
        <v>84.740163934426207</v>
      </c>
      <c r="K9516">
        <v>-12.3926753997803</v>
      </c>
      <c r="L9516">
        <v>-10.6844291687012</v>
      </c>
      <c r="M9516">
        <v>-9.5013027191162092</v>
      </c>
      <c r="N9516">
        <v>-8.31817626953125</v>
      </c>
      <c r="O9516">
        <v>-6.6099300384521502</v>
      </c>
      <c r="P9516">
        <v>-13.212339401245099</v>
      </c>
      <c r="Q9516">
        <v>-5.7902660369873002</v>
      </c>
      <c r="R9516">
        <v>122</v>
      </c>
      <c r="S9516">
        <v>5.0902139310210304</v>
      </c>
      <c r="T9516">
        <v>2.2561502456664999</v>
      </c>
      <c r="U9516">
        <v>80.470520019531307</v>
      </c>
      <c r="V9516">
        <v>102</v>
      </c>
    </row>
    <row r="9517" spans="1:22">
      <c r="A9517" t="s">
        <v>64</v>
      </c>
      <c r="B9517" t="s">
        <v>67</v>
      </c>
      <c r="C9517" s="7" t="s">
        <v>50</v>
      </c>
      <c r="D9517" s="7">
        <v>41150</v>
      </c>
      <c r="E9517" t="s">
        <v>90</v>
      </c>
      <c r="F9517">
        <v>83.181289672851605</v>
      </c>
      <c r="G9517">
        <v>91.568649291992202</v>
      </c>
      <c r="H9517">
        <v>-8.7457962036132795</v>
      </c>
      <c r="I9517">
        <v>-0.105141386389732</v>
      </c>
      <c r="J9517">
        <v>86.906557377049197</v>
      </c>
      <c r="K9517">
        <v>-11.887742996215801</v>
      </c>
      <c r="L9517">
        <v>-10.031455039978001</v>
      </c>
      <c r="M9517">
        <v>-8.7457962036132795</v>
      </c>
      <c r="N9517">
        <v>-7.4601368904113796</v>
      </c>
      <c r="O9517">
        <v>-5.6038494110107404</v>
      </c>
      <c r="P9517">
        <v>-12.7784414291382</v>
      </c>
      <c r="Q9517">
        <v>-4.7131509780883798</v>
      </c>
      <c r="R9517">
        <v>122</v>
      </c>
      <c r="S9517">
        <v>6.01070649545869</v>
      </c>
      <c r="T9517">
        <v>2.4516742229461701</v>
      </c>
      <c r="U9517">
        <v>80.470520019531307</v>
      </c>
      <c r="V9517">
        <v>102</v>
      </c>
    </row>
    <row r="9518" spans="1:22">
      <c r="A9518" t="s">
        <v>64</v>
      </c>
      <c r="B9518" t="s">
        <v>67</v>
      </c>
      <c r="C9518" s="7" t="s">
        <v>50</v>
      </c>
      <c r="D9518" s="7">
        <v>41150</v>
      </c>
      <c r="E9518" t="s">
        <v>91</v>
      </c>
      <c r="F9518">
        <v>83.861495971679702</v>
      </c>
      <c r="G9518">
        <v>92.562965393066406</v>
      </c>
      <c r="H9518">
        <v>-9.0733251571655291</v>
      </c>
      <c r="I9518">
        <v>-0.108194172382355</v>
      </c>
      <c r="J9518">
        <v>88.651639344262406</v>
      </c>
      <c r="K9518">
        <v>-11.966081619262701</v>
      </c>
      <c r="L9518">
        <v>-10.2570180892944</v>
      </c>
      <c r="M9518">
        <v>-9.0733251571655291</v>
      </c>
      <c r="N9518">
        <v>-7.8896327018737802</v>
      </c>
      <c r="O9518">
        <v>-6.1805686950683603</v>
      </c>
      <c r="P9518">
        <v>-12.7861385345459</v>
      </c>
      <c r="Q9518">
        <v>-5.36051225662231</v>
      </c>
      <c r="R9518">
        <v>122</v>
      </c>
      <c r="S9518">
        <v>5.09508746887838</v>
      </c>
      <c r="T9518">
        <v>2.25723004341125</v>
      </c>
      <c r="U9518">
        <v>80.470520019531307</v>
      </c>
      <c r="V9518">
        <v>102</v>
      </c>
    </row>
    <row r="9519" spans="1:22">
      <c r="A9519" t="s">
        <v>64</v>
      </c>
      <c r="B9519" t="s">
        <v>67</v>
      </c>
      <c r="C9519" s="7" t="s">
        <v>50</v>
      </c>
      <c r="D9519" s="7">
        <v>41150</v>
      </c>
      <c r="E9519" t="s">
        <v>92</v>
      </c>
      <c r="F9519">
        <v>85.495819091796903</v>
      </c>
      <c r="G9519">
        <v>93.363929748535199</v>
      </c>
      <c r="H9519">
        <v>-8.2043581008911097</v>
      </c>
      <c r="I9519">
        <v>-9.5962099730968503E-2</v>
      </c>
      <c r="J9519">
        <v>89.587704918032799</v>
      </c>
      <c r="K9519">
        <v>-11.2957496643066</v>
      </c>
      <c r="L9519">
        <v>-9.4693307876586896</v>
      </c>
      <c r="M9519">
        <v>-8.2043581008911097</v>
      </c>
      <c r="N9519">
        <v>-6.9393858909606898</v>
      </c>
      <c r="O9519">
        <v>-5.1129665374755904</v>
      </c>
      <c r="P9519">
        <v>-12.172116279602101</v>
      </c>
      <c r="Q9519">
        <v>-4.2365999221801802</v>
      </c>
      <c r="R9519">
        <v>122</v>
      </c>
      <c r="S9519">
        <v>5.8188329399890799</v>
      </c>
      <c r="T9519">
        <v>2.4122257232665998</v>
      </c>
      <c r="U9519">
        <v>80.470520019531307</v>
      </c>
      <c r="V9519">
        <v>102</v>
      </c>
    </row>
    <row r="9520" spans="1:22">
      <c r="A9520" t="s">
        <v>64</v>
      </c>
      <c r="B9520" t="s">
        <v>67</v>
      </c>
      <c r="C9520" s="7" t="s">
        <v>50</v>
      </c>
      <c r="D9520" s="7">
        <v>41150</v>
      </c>
      <c r="E9520" t="s">
        <v>93</v>
      </c>
      <c r="F9520">
        <v>85.273597717285199</v>
      </c>
      <c r="G9520">
        <v>90.128929138183594</v>
      </c>
      <c r="H9520">
        <v>-5.0628294944763201</v>
      </c>
      <c r="I9520">
        <v>-5.9371594339609098E-2</v>
      </c>
      <c r="J9520">
        <v>90.1967213114754</v>
      </c>
      <c r="K9520">
        <v>-8.12890720367432</v>
      </c>
      <c r="L9520">
        <v>-6.31744337081909</v>
      </c>
      <c r="M9520">
        <v>-5.0628294944763201</v>
      </c>
      <c r="N9520">
        <v>-3.8082153797149698</v>
      </c>
      <c r="O9520">
        <v>-1.9967520236969001</v>
      </c>
      <c r="P9520">
        <v>-8.9980974197387695</v>
      </c>
      <c r="Q9520">
        <v>-1.1275616884231601</v>
      </c>
      <c r="R9520">
        <v>122</v>
      </c>
      <c r="S9520">
        <v>5.7239269715456098</v>
      </c>
      <c r="T9520">
        <v>2.3924729824066202</v>
      </c>
      <c r="U9520">
        <v>80.470520019531307</v>
      </c>
      <c r="V9520">
        <v>102</v>
      </c>
    </row>
    <row r="9521" spans="1:22">
      <c r="A9521" t="s">
        <v>64</v>
      </c>
      <c r="B9521" t="s">
        <v>67</v>
      </c>
      <c r="C9521" s="7" t="s">
        <v>50</v>
      </c>
      <c r="D9521" s="7">
        <v>41150</v>
      </c>
      <c r="E9521" t="s">
        <v>94</v>
      </c>
      <c r="F9521">
        <v>82.412857055664105</v>
      </c>
      <c r="G9521">
        <v>85.565773010253906</v>
      </c>
      <c r="H9521">
        <v>-3.2876517772674601</v>
      </c>
      <c r="I9521">
        <v>-3.9892461150884601E-2</v>
      </c>
      <c r="J9521">
        <v>89.960655737704897</v>
      </c>
      <c r="K9521">
        <v>-6.1340365409851101</v>
      </c>
      <c r="L9521">
        <v>-4.4523692131042498</v>
      </c>
      <c r="M9521">
        <v>-3.2876517772674601</v>
      </c>
      <c r="N9521">
        <v>-2.1229343414306601</v>
      </c>
      <c r="O9521">
        <v>-0.44126713275909402</v>
      </c>
      <c r="P9521">
        <v>-6.9409470558166504</v>
      </c>
      <c r="Q9521">
        <v>0.36564335227012601</v>
      </c>
      <c r="R9521">
        <v>122</v>
      </c>
      <c r="S9521">
        <v>4.9330441458483296</v>
      </c>
      <c r="T9521">
        <v>2.2210457324981698</v>
      </c>
      <c r="U9521">
        <v>80.470520019531307</v>
      </c>
      <c r="V9521">
        <v>102</v>
      </c>
    </row>
    <row r="9522" spans="1:22">
      <c r="A9522" t="s">
        <v>64</v>
      </c>
      <c r="B9522" t="s">
        <v>67</v>
      </c>
      <c r="C9522" s="7" t="s">
        <v>50</v>
      </c>
      <c r="D9522" s="7">
        <v>41150</v>
      </c>
      <c r="E9522" t="s">
        <v>95</v>
      </c>
      <c r="F9522">
        <v>77.752052307128906</v>
      </c>
      <c r="G9522">
        <v>76.721160888671903</v>
      </c>
      <c r="H9522">
        <v>1.07494008541107</v>
      </c>
      <c r="I9522">
        <v>1.3825231231749099E-2</v>
      </c>
      <c r="J9522">
        <v>88.939344262295094</v>
      </c>
      <c r="K9522">
        <v>-1.4867589473724401</v>
      </c>
      <c r="L9522">
        <v>2.67136208713055E-2</v>
      </c>
      <c r="M9522">
        <v>1.07494008541107</v>
      </c>
      <c r="N9522">
        <v>2.1231665611267099</v>
      </c>
      <c r="O9522">
        <v>3.6366391181945801</v>
      </c>
      <c r="P9522">
        <v>-2.2129650115966801</v>
      </c>
      <c r="Q9522">
        <v>4.3628449440002397</v>
      </c>
      <c r="R9522">
        <v>122</v>
      </c>
      <c r="S9522">
        <v>3.9956185901335299</v>
      </c>
      <c r="T9522">
        <v>1.9989043474197401</v>
      </c>
      <c r="U9522">
        <v>80.470520019531307</v>
      </c>
      <c r="V9522">
        <v>102</v>
      </c>
    </row>
    <row r="9523" spans="1:22">
      <c r="A9523" t="s">
        <v>64</v>
      </c>
      <c r="B9523" t="s">
        <v>67</v>
      </c>
      <c r="C9523" s="7" t="s">
        <v>50</v>
      </c>
      <c r="D9523" s="7">
        <v>41150</v>
      </c>
      <c r="E9523" t="s">
        <v>96</v>
      </c>
      <c r="F9523">
        <v>72.262168884277301</v>
      </c>
      <c r="G9523">
        <v>71.782669067382798</v>
      </c>
      <c r="H9523">
        <v>0.49999421834945701</v>
      </c>
      <c r="I9523">
        <v>6.9191697984933897E-3</v>
      </c>
      <c r="J9523">
        <v>86.010655737704894</v>
      </c>
      <c r="K9523">
        <v>-1.76274466514587</v>
      </c>
      <c r="L9523">
        <v>-0.42590019106864901</v>
      </c>
      <c r="M9523">
        <v>0.49999421834945701</v>
      </c>
      <c r="N9523">
        <v>1.4258886575698899</v>
      </c>
      <c r="O9523">
        <v>2.7627329826354998</v>
      </c>
      <c r="P9523">
        <v>-2.4041996002197301</v>
      </c>
      <c r="Q9523">
        <v>3.4041881561279301</v>
      </c>
      <c r="R9523">
        <v>122</v>
      </c>
      <c r="S9523">
        <v>3.1174299567940098</v>
      </c>
      <c r="T9523">
        <v>1.76562452316284</v>
      </c>
      <c r="U9523">
        <v>80.470520019531307</v>
      </c>
      <c r="V9523">
        <v>102</v>
      </c>
    </row>
    <row r="9524" spans="1:22">
      <c r="A9524" t="s">
        <v>64</v>
      </c>
      <c r="B9524" t="s">
        <v>67</v>
      </c>
      <c r="C9524" s="7" t="s">
        <v>50</v>
      </c>
      <c r="D9524" s="7">
        <v>41150</v>
      </c>
      <c r="E9524" t="s">
        <v>97</v>
      </c>
      <c r="F9524">
        <v>63.099475860595703</v>
      </c>
      <c r="G9524">
        <v>63.437118530273402</v>
      </c>
      <c r="H9524">
        <v>-0.35206997394561801</v>
      </c>
      <c r="I9524">
        <v>-5.5796019732952101E-3</v>
      </c>
      <c r="J9524">
        <v>82.863934426229605</v>
      </c>
      <c r="K9524">
        <v>-2.5780684947967498</v>
      </c>
      <c r="L9524">
        <v>-1.2629305124282799</v>
      </c>
      <c r="M9524">
        <v>-0.35206997394561801</v>
      </c>
      <c r="N9524">
        <v>0.55879056453704801</v>
      </c>
      <c r="O9524">
        <v>1.87392854690552</v>
      </c>
      <c r="P9524">
        <v>-3.2091081142425502</v>
      </c>
      <c r="Q9524">
        <v>2.5049681663513201</v>
      </c>
      <c r="R9524">
        <v>122</v>
      </c>
      <c r="S9524">
        <v>3.0170157329531002</v>
      </c>
      <c r="T9524">
        <v>1.73695588111877</v>
      </c>
      <c r="U9524">
        <v>80.470520019531307</v>
      </c>
      <c r="V9524">
        <v>102</v>
      </c>
    </row>
    <row r="9525" spans="1:22">
      <c r="A9525" t="s">
        <v>64</v>
      </c>
      <c r="B9525" t="s">
        <v>67</v>
      </c>
      <c r="C9525" s="7" t="s">
        <v>50</v>
      </c>
      <c r="D9525" s="7">
        <v>41150</v>
      </c>
      <c r="E9525" t="s">
        <v>98</v>
      </c>
      <c r="F9525">
        <v>60.5823783874512</v>
      </c>
      <c r="G9525">
        <v>60.619232177734403</v>
      </c>
      <c r="H9525">
        <v>-3.8429435342550299E-2</v>
      </c>
      <c r="I9525">
        <v>-6.3433352624997497E-4</v>
      </c>
      <c r="J9525">
        <v>79.705409836065598</v>
      </c>
      <c r="K9525">
        <v>-2.1632239818572998</v>
      </c>
      <c r="L9525">
        <v>-0.90787810087204002</v>
      </c>
      <c r="M9525">
        <v>-3.8429435342550299E-2</v>
      </c>
      <c r="N9525">
        <v>0.83101922273635898</v>
      </c>
      <c r="O9525">
        <v>2.08636498451233</v>
      </c>
      <c r="P9525">
        <v>-2.7655735015869101</v>
      </c>
      <c r="Q9525">
        <v>2.6887147426605198</v>
      </c>
      <c r="R9525">
        <v>122</v>
      </c>
      <c r="S9525">
        <v>2.7489173297345202</v>
      </c>
      <c r="T9525">
        <v>1.65798592567444</v>
      </c>
      <c r="U9525">
        <v>80.470520019531307</v>
      </c>
      <c r="V9525">
        <v>102</v>
      </c>
    </row>
    <row r="9526" spans="1:22">
      <c r="A9526" t="s">
        <v>64</v>
      </c>
      <c r="B9526" t="s">
        <v>67</v>
      </c>
      <c r="C9526" s="7" t="s">
        <v>50</v>
      </c>
      <c r="D9526" s="7">
        <v>41150</v>
      </c>
      <c r="E9526" t="s">
        <v>99</v>
      </c>
      <c r="F9526">
        <v>59.052925109863303</v>
      </c>
      <c r="G9526">
        <v>58.626377105712898</v>
      </c>
      <c r="H9526">
        <v>0.44477662444114702</v>
      </c>
      <c r="I9526">
        <v>7.5318305753171401E-3</v>
      </c>
      <c r="J9526">
        <v>78.007377049180306</v>
      </c>
      <c r="K9526">
        <v>-1.7364085912704501</v>
      </c>
      <c r="L9526">
        <v>-0.44774669408798201</v>
      </c>
      <c r="M9526">
        <v>0.44477662444114702</v>
      </c>
      <c r="N9526">
        <v>1.3372999429702801</v>
      </c>
      <c r="O9526">
        <v>2.6259617805481001</v>
      </c>
      <c r="P9526">
        <v>-2.3547441959381099</v>
      </c>
      <c r="Q9526">
        <v>3.2442975044250502</v>
      </c>
      <c r="R9526">
        <v>122</v>
      </c>
      <c r="S9526">
        <v>2.89676268439338</v>
      </c>
      <c r="T9526">
        <v>1.70198786258698</v>
      </c>
      <c r="U9526">
        <v>80.470520019531307</v>
      </c>
      <c r="V9526">
        <v>102</v>
      </c>
    </row>
    <row r="9527" spans="1:22">
      <c r="A9527" t="s">
        <v>64</v>
      </c>
      <c r="B9527" t="s">
        <v>67</v>
      </c>
      <c r="C9527" s="7" t="s">
        <v>50</v>
      </c>
      <c r="D9527" s="7">
        <v>41150</v>
      </c>
      <c r="E9527" t="s">
        <v>100</v>
      </c>
      <c r="F9527">
        <v>53.621612548828097</v>
      </c>
      <c r="G9527">
        <v>52.364288330078097</v>
      </c>
      <c r="H9527">
        <v>1.31105697154999</v>
      </c>
      <c r="I9527">
        <v>2.4450158700346902E-2</v>
      </c>
      <c r="J9527">
        <v>76.920409836065602</v>
      </c>
      <c r="K9527">
        <v>-0.771523118019104</v>
      </c>
      <c r="L9527">
        <v>0.45888206362724299</v>
      </c>
      <c r="M9527">
        <v>1.31105697154999</v>
      </c>
      <c r="N9527">
        <v>2.1632318496704102</v>
      </c>
      <c r="O9527">
        <v>3.39363718032837</v>
      </c>
      <c r="P9527">
        <v>-1.36190569400787</v>
      </c>
      <c r="Q9527">
        <v>3.98401951789856</v>
      </c>
      <c r="R9527">
        <v>122</v>
      </c>
      <c r="S9527">
        <v>2.6407741627299499</v>
      </c>
      <c r="T9527">
        <v>1.6250458955764799</v>
      </c>
      <c r="U9527">
        <v>80.470520019531307</v>
      </c>
      <c r="V9527">
        <v>102</v>
      </c>
    </row>
    <row r="9528" spans="1:22">
      <c r="A9528" t="s">
        <v>64</v>
      </c>
      <c r="B9528" t="s">
        <v>67</v>
      </c>
      <c r="C9528" s="7" t="s">
        <v>50</v>
      </c>
      <c r="D9528" s="7">
        <v>41150</v>
      </c>
      <c r="E9528" t="s">
        <v>101</v>
      </c>
      <c r="F9528">
        <v>48.222274780273402</v>
      </c>
      <c r="G9528">
        <v>47.135906219482401</v>
      </c>
      <c r="H9528">
        <v>1.13279473781586</v>
      </c>
      <c r="I9528">
        <v>2.3491108790039999E-2</v>
      </c>
      <c r="J9528">
        <v>76.182213114754006</v>
      </c>
      <c r="K9528">
        <v>-0.89484030008315996</v>
      </c>
      <c r="L9528">
        <v>0.30310291051864602</v>
      </c>
      <c r="M9528">
        <v>1.13279473781586</v>
      </c>
      <c r="N9528">
        <v>1.96248650550842</v>
      </c>
      <c r="O9528">
        <v>3.1604297161102299</v>
      </c>
      <c r="P9528">
        <v>-1.4696466922760001</v>
      </c>
      <c r="Q9528">
        <v>3.73523616790771</v>
      </c>
      <c r="R9528">
        <v>122</v>
      </c>
      <c r="S9528">
        <v>2.5032683520413599</v>
      </c>
      <c r="T9528">
        <v>1.5821720361709599</v>
      </c>
      <c r="U9528">
        <v>80.470520019531307</v>
      </c>
      <c r="V9528">
        <v>102</v>
      </c>
    </row>
    <row r="9529" spans="1:22">
      <c r="A9529" t="s">
        <v>64</v>
      </c>
      <c r="B9529" t="s">
        <v>67</v>
      </c>
      <c r="C9529" s="7" t="s">
        <v>50</v>
      </c>
      <c r="D9529" s="7">
        <v>41150</v>
      </c>
      <c r="E9529" t="s">
        <v>102</v>
      </c>
      <c r="F9529">
        <v>44.850440979003899</v>
      </c>
      <c r="G9529">
        <v>43.4892578125</v>
      </c>
      <c r="H9529">
        <v>1.41935575008392</v>
      </c>
      <c r="I9529">
        <v>3.1646415591239901E-2</v>
      </c>
      <c r="J9529">
        <v>75.272295081967201</v>
      </c>
      <c r="K9529">
        <v>-0.46661424636840798</v>
      </c>
      <c r="L9529">
        <v>0.64763212203979503</v>
      </c>
      <c r="M9529">
        <v>1.41935575008392</v>
      </c>
      <c r="N9529">
        <v>2.19107937812805</v>
      </c>
      <c r="O9529">
        <v>3.30532574653625</v>
      </c>
      <c r="P9529">
        <v>-1.00126051902771</v>
      </c>
      <c r="Q9529">
        <v>3.8399720191955602</v>
      </c>
      <c r="R9529">
        <v>122</v>
      </c>
      <c r="S9529">
        <v>2.16569549159887</v>
      </c>
      <c r="T9529">
        <v>1.47163021564484</v>
      </c>
      <c r="U9529">
        <v>80.470520019531307</v>
      </c>
      <c r="V9529">
        <v>102</v>
      </c>
    </row>
    <row r="9530" spans="1:22">
      <c r="A9530" t="s">
        <v>64</v>
      </c>
      <c r="B9530" t="s">
        <v>67</v>
      </c>
      <c r="C9530" s="7" t="s">
        <v>50</v>
      </c>
      <c r="D9530" s="7">
        <v>41162</v>
      </c>
      <c r="E9530" t="s">
        <v>79</v>
      </c>
      <c r="F9530">
        <v>36.5873832702637</v>
      </c>
      <c r="G9530">
        <v>36.2987251281738</v>
      </c>
      <c r="H9530">
        <v>0.30099543929099998</v>
      </c>
      <c r="I9530">
        <v>8.2267550751566904E-3</v>
      </c>
      <c r="J9530">
        <v>73.8715573770492</v>
      </c>
      <c r="K9530">
        <v>-1.4121628999710101</v>
      </c>
      <c r="L9530">
        <v>-0.40001508593559298</v>
      </c>
      <c r="M9530">
        <v>0.30099543929099998</v>
      </c>
      <c r="N9530">
        <v>1.0020059347152701</v>
      </c>
      <c r="O9530">
        <v>2.0141537189483598</v>
      </c>
      <c r="P9530">
        <v>-1.8978195190429701</v>
      </c>
      <c r="Q9530">
        <v>2.4998104572296098</v>
      </c>
      <c r="R9530">
        <v>122</v>
      </c>
      <c r="S9530">
        <v>1.7869930700363199</v>
      </c>
      <c r="T9530">
        <v>1.3367846012115501</v>
      </c>
      <c r="U9530">
        <v>78.207176208496094</v>
      </c>
      <c r="V9530">
        <v>92.696189880371094</v>
      </c>
    </row>
    <row r="9531" spans="1:22">
      <c r="A9531" t="s">
        <v>64</v>
      </c>
      <c r="B9531" t="s">
        <v>67</v>
      </c>
      <c r="C9531" s="7" t="s">
        <v>50</v>
      </c>
      <c r="D9531" s="7">
        <v>41162</v>
      </c>
      <c r="E9531" t="s">
        <v>80</v>
      </c>
      <c r="F9531">
        <v>35.590568542480497</v>
      </c>
      <c r="G9531">
        <v>35.8130912780762</v>
      </c>
      <c r="H9531">
        <v>-0.232033520936966</v>
      </c>
      <c r="I9531">
        <v>-6.5195225179195404E-3</v>
      </c>
      <c r="J9531">
        <v>73.681885245901597</v>
      </c>
      <c r="K9531">
        <v>-1.9556571245193499</v>
      </c>
      <c r="L9531">
        <v>-0.93732637166976895</v>
      </c>
      <c r="M9531">
        <v>-0.232033520936966</v>
      </c>
      <c r="N9531">
        <v>0.47325929999351501</v>
      </c>
      <c r="O9531">
        <v>1.4915901422500599</v>
      </c>
      <c r="P9531">
        <v>-2.4442806243896502</v>
      </c>
      <c r="Q9531">
        <v>1.98021352291107</v>
      </c>
      <c r="R9531">
        <v>122</v>
      </c>
      <c r="S9531">
        <v>1.80889232077698</v>
      </c>
      <c r="T9531">
        <v>1.3449506759643599</v>
      </c>
      <c r="U9531">
        <v>78.207176208496094</v>
      </c>
      <c r="V9531">
        <v>92.696189880371094</v>
      </c>
    </row>
    <row r="9532" spans="1:22">
      <c r="A9532" t="s">
        <v>64</v>
      </c>
      <c r="B9532" t="s">
        <v>67</v>
      </c>
      <c r="C9532" s="7" t="s">
        <v>50</v>
      </c>
      <c r="D9532" s="7">
        <v>41162</v>
      </c>
      <c r="E9532" t="s">
        <v>81</v>
      </c>
      <c r="F9532">
        <v>35.344703674316399</v>
      </c>
      <c r="G9532">
        <v>35.339962005615199</v>
      </c>
      <c r="H9532">
        <v>4.9428511410951597E-3</v>
      </c>
      <c r="I9532">
        <v>1.3984700490254901E-4</v>
      </c>
      <c r="J9532">
        <v>72.975245901639397</v>
      </c>
      <c r="K9532">
        <v>-1.8493858575820901</v>
      </c>
      <c r="L9532">
        <v>-0.75383347272872903</v>
      </c>
      <c r="M9532">
        <v>4.9428511410951597E-3</v>
      </c>
      <c r="N9532">
        <v>0.763719141483307</v>
      </c>
      <c r="O9532">
        <v>1.8592716455459599</v>
      </c>
      <c r="P9532">
        <v>-2.3750624656677202</v>
      </c>
      <c r="Q9532">
        <v>2.38494801521301</v>
      </c>
      <c r="R9532">
        <v>122</v>
      </c>
      <c r="S9532">
        <v>2.0936365849856902</v>
      </c>
      <c r="T9532">
        <v>1.4469404220581099</v>
      </c>
      <c r="U9532">
        <v>78.207176208496094</v>
      </c>
      <c r="V9532">
        <v>92.696189880371094</v>
      </c>
    </row>
    <row r="9533" spans="1:22">
      <c r="A9533" t="s">
        <v>64</v>
      </c>
      <c r="B9533" t="s">
        <v>67</v>
      </c>
      <c r="C9533" s="7" t="s">
        <v>50</v>
      </c>
      <c r="D9533" s="7">
        <v>41162</v>
      </c>
      <c r="E9533" t="s">
        <v>82</v>
      </c>
      <c r="F9533">
        <v>35.880435943603501</v>
      </c>
      <c r="G9533">
        <v>36.1707153320313</v>
      </c>
      <c r="H9533">
        <v>-0.30268567800521901</v>
      </c>
      <c r="I9533">
        <v>-8.4359534084796906E-3</v>
      </c>
      <c r="J9533">
        <v>72.589836065573806</v>
      </c>
      <c r="K9533">
        <v>-2.27942991256714</v>
      </c>
      <c r="L9533">
        <v>-1.1115533113479601</v>
      </c>
      <c r="M9533">
        <v>-0.30268567800521901</v>
      </c>
      <c r="N9533">
        <v>0.50618201494216897</v>
      </c>
      <c r="O9533">
        <v>1.6740584373474101</v>
      </c>
      <c r="P9533">
        <v>-2.8398091793060298</v>
      </c>
      <c r="Q9533">
        <v>2.2344379425048801</v>
      </c>
      <c r="R9533">
        <v>122</v>
      </c>
      <c r="S9533">
        <v>2.3791878913817199</v>
      </c>
      <c r="T9533">
        <v>1.5424616336822501</v>
      </c>
      <c r="U9533">
        <v>78.207176208496094</v>
      </c>
      <c r="V9533">
        <v>92.696189880371094</v>
      </c>
    </row>
    <row r="9534" spans="1:22">
      <c r="A9534" t="s">
        <v>64</v>
      </c>
      <c r="B9534" t="s">
        <v>67</v>
      </c>
      <c r="C9534" s="7" t="s">
        <v>50</v>
      </c>
      <c r="D9534" s="7">
        <v>41162</v>
      </c>
      <c r="E9534" t="s">
        <v>83</v>
      </c>
      <c r="F9534">
        <v>37.487659454345703</v>
      </c>
      <c r="G9534">
        <v>38.626441955566399</v>
      </c>
      <c r="H9534">
        <v>-1.1874471902847299</v>
      </c>
      <c r="I9534">
        <v>-3.1675681471824597E-2</v>
      </c>
      <c r="J9534">
        <v>72.525163934426203</v>
      </c>
      <c r="K9534">
        <v>-3.1988885402679399</v>
      </c>
      <c r="L9534">
        <v>-2.0105125904083301</v>
      </c>
      <c r="M9534">
        <v>-1.1874471902847299</v>
      </c>
      <c r="N9534">
        <v>-0.36438173055648798</v>
      </c>
      <c r="O9534">
        <v>0.823994100093842</v>
      </c>
      <c r="P9534">
        <v>-3.76910424232483</v>
      </c>
      <c r="Q9534">
        <v>1.39420974254608</v>
      </c>
      <c r="R9534">
        <v>122</v>
      </c>
      <c r="S9534">
        <v>2.4634431632831002</v>
      </c>
      <c r="T9534">
        <v>1.56953597068787</v>
      </c>
      <c r="U9534">
        <v>78.207176208496094</v>
      </c>
      <c r="V9534">
        <v>92.696189880371094</v>
      </c>
    </row>
    <row r="9535" spans="1:22">
      <c r="A9535" t="s">
        <v>64</v>
      </c>
      <c r="B9535" t="s">
        <v>67</v>
      </c>
      <c r="C9535" s="7" t="s">
        <v>50</v>
      </c>
      <c r="D9535" s="7">
        <v>41162</v>
      </c>
      <c r="E9535" t="s">
        <v>84</v>
      </c>
      <c r="F9535">
        <v>44.836868286132798</v>
      </c>
      <c r="G9535">
        <v>47.412826538085902</v>
      </c>
      <c r="H9535">
        <v>-2.6860427856445299</v>
      </c>
      <c r="I9535">
        <v>-5.9907011687755599E-2</v>
      </c>
      <c r="J9535">
        <v>72.418196721311404</v>
      </c>
      <c r="K9535">
        <v>-4.6930894851684597</v>
      </c>
      <c r="L9535">
        <v>-3.5073101520538299</v>
      </c>
      <c r="M9535">
        <v>-2.6860427856445299</v>
      </c>
      <c r="N9535">
        <v>-1.8647755384445199</v>
      </c>
      <c r="O9535">
        <v>-0.67899602651596103</v>
      </c>
      <c r="P9535">
        <v>-5.2620592117309597</v>
      </c>
      <c r="Q9535">
        <v>-0.11002614349126801</v>
      </c>
      <c r="R9535">
        <v>122</v>
      </c>
      <c r="S9535">
        <v>2.4526908706952901</v>
      </c>
      <c r="T9535">
        <v>1.56610691547394</v>
      </c>
      <c r="U9535">
        <v>78.207176208496094</v>
      </c>
      <c r="V9535">
        <v>92.696189880371094</v>
      </c>
    </row>
    <row r="9536" spans="1:22">
      <c r="A9536" t="s">
        <v>64</v>
      </c>
      <c r="B9536" t="s">
        <v>67</v>
      </c>
      <c r="C9536" s="7" t="s">
        <v>50</v>
      </c>
      <c r="D9536" s="7">
        <v>41162</v>
      </c>
      <c r="E9536" t="s">
        <v>85</v>
      </c>
      <c r="F9536">
        <v>55.410449981689503</v>
      </c>
      <c r="G9536">
        <v>60.878532409667997</v>
      </c>
      <c r="H9536">
        <v>-5.7017641067504901</v>
      </c>
      <c r="I9536">
        <v>-0.102900519967079</v>
      </c>
      <c r="J9536">
        <v>72.403934426229497</v>
      </c>
      <c r="K9536">
        <v>-7.8332147598266602</v>
      </c>
      <c r="L9536">
        <v>-6.5739364624023402</v>
      </c>
      <c r="M9536">
        <v>-5.7017641067504901</v>
      </c>
      <c r="N9536">
        <v>-4.8295917510986301</v>
      </c>
      <c r="O9536">
        <v>-3.57031345367432</v>
      </c>
      <c r="P9536">
        <v>-8.4374513626098597</v>
      </c>
      <c r="Q9536">
        <v>-2.9660768508911102</v>
      </c>
      <c r="R9536">
        <v>122</v>
      </c>
      <c r="S9536">
        <v>2.7661668981433101</v>
      </c>
      <c r="T9536">
        <v>1.66317975521088</v>
      </c>
      <c r="U9536">
        <v>78.207176208496094</v>
      </c>
      <c r="V9536">
        <v>92.696189880371094</v>
      </c>
    </row>
    <row r="9537" spans="1:22">
      <c r="A9537" t="s">
        <v>64</v>
      </c>
      <c r="B9537" t="s">
        <v>67</v>
      </c>
      <c r="C9537" s="7" t="s">
        <v>50</v>
      </c>
      <c r="D9537" s="7">
        <v>41162</v>
      </c>
      <c r="E9537" t="s">
        <v>86</v>
      </c>
      <c r="F9537">
        <v>65.073577880859403</v>
      </c>
      <c r="G9537">
        <v>72.015937805175795</v>
      </c>
      <c r="H9537">
        <v>-7.2390375137329102</v>
      </c>
      <c r="I9537">
        <v>-0.111243881285191</v>
      </c>
      <c r="J9537">
        <v>73.740983606557407</v>
      </c>
      <c r="K9537">
        <v>-9.4998960494995099</v>
      </c>
      <c r="L9537">
        <v>-8.1641626358032209</v>
      </c>
      <c r="M9537">
        <v>-7.2390375137329102</v>
      </c>
      <c r="N9537">
        <v>-6.3139123916626003</v>
      </c>
      <c r="O9537">
        <v>-4.9781785011291504</v>
      </c>
      <c r="P9537">
        <v>-10.1408185958862</v>
      </c>
      <c r="Q9537">
        <v>-4.3372564315795898</v>
      </c>
      <c r="R9537">
        <v>122</v>
      </c>
      <c r="S9537">
        <v>3.1122522241265802</v>
      </c>
      <c r="T9537">
        <v>1.7641576528549201</v>
      </c>
      <c r="U9537">
        <v>78.207176208496094</v>
      </c>
      <c r="V9537">
        <v>92.696189880371094</v>
      </c>
    </row>
    <row r="9538" spans="1:22">
      <c r="A9538" t="s">
        <v>64</v>
      </c>
      <c r="B9538" t="s">
        <v>67</v>
      </c>
      <c r="C9538" s="7" t="s">
        <v>50</v>
      </c>
      <c r="D9538" s="7">
        <v>41162</v>
      </c>
      <c r="E9538" t="s">
        <v>87</v>
      </c>
      <c r="F9538">
        <v>75.553840637207003</v>
      </c>
      <c r="G9538">
        <v>84.864662170410199</v>
      </c>
      <c r="H9538">
        <v>-9.7087230682372994</v>
      </c>
      <c r="I9538">
        <v>-0.12850071489810899</v>
      </c>
      <c r="J9538">
        <v>77.204344262295194</v>
      </c>
      <c r="K9538">
        <v>-12.368014335632299</v>
      </c>
      <c r="L9538">
        <v>-10.7968835830688</v>
      </c>
      <c r="M9538">
        <v>-9.7087230682372994</v>
      </c>
      <c r="N9538">
        <v>-8.6205625534057599</v>
      </c>
      <c r="O9538">
        <v>-7.0494318008422896</v>
      </c>
      <c r="P9538">
        <v>-13.1218862533569</v>
      </c>
      <c r="Q9538">
        <v>-6.2955594062805202</v>
      </c>
      <c r="R9538">
        <v>122</v>
      </c>
      <c r="S9538">
        <v>4.3058577187512102</v>
      </c>
      <c r="T9538">
        <v>2.0750560760497998</v>
      </c>
      <c r="U9538">
        <v>78.207176208496094</v>
      </c>
      <c r="V9538">
        <v>92.696189880371094</v>
      </c>
    </row>
    <row r="9539" spans="1:22">
      <c r="A9539" t="s">
        <v>64</v>
      </c>
      <c r="B9539" t="s">
        <v>67</v>
      </c>
      <c r="C9539" s="7" t="s">
        <v>50</v>
      </c>
      <c r="D9539" s="7">
        <v>41162</v>
      </c>
      <c r="E9539" t="s">
        <v>88</v>
      </c>
      <c r="F9539">
        <v>78.536964416503906</v>
      </c>
      <c r="G9539">
        <v>88.718765258789105</v>
      </c>
      <c r="H9539">
        <v>-10.6169214248657</v>
      </c>
      <c r="I9539">
        <v>-0.135183751583099</v>
      </c>
      <c r="J9539">
        <v>79.949999999999903</v>
      </c>
      <c r="K9539">
        <v>-13.411018371581999</v>
      </c>
      <c r="L9539">
        <v>-11.7602434158325</v>
      </c>
      <c r="M9539">
        <v>-10.6169214248657</v>
      </c>
      <c r="N9539">
        <v>-9.4735994338989293</v>
      </c>
      <c r="O9539">
        <v>-7.8228249549865696</v>
      </c>
      <c r="P9539">
        <v>-14.2031059265137</v>
      </c>
      <c r="Q9539">
        <v>-7.0307374000549299</v>
      </c>
      <c r="R9539">
        <v>122</v>
      </c>
      <c r="S9539">
        <v>4.7534689623103601</v>
      </c>
      <c r="T9539">
        <v>2.1802451610565199</v>
      </c>
      <c r="U9539">
        <v>78.207176208496094</v>
      </c>
      <c r="V9539">
        <v>92.696189880371094</v>
      </c>
    </row>
    <row r="9540" spans="1:22">
      <c r="A9540" t="s">
        <v>64</v>
      </c>
      <c r="B9540" t="s">
        <v>67</v>
      </c>
      <c r="C9540" s="7" t="s">
        <v>50</v>
      </c>
      <c r="D9540" s="7">
        <v>41162</v>
      </c>
      <c r="E9540" t="s">
        <v>89</v>
      </c>
      <c r="F9540">
        <v>81.3939208984375</v>
      </c>
      <c r="G9540">
        <v>91.349929809570298</v>
      </c>
      <c r="H9540">
        <v>-10.381473541259799</v>
      </c>
      <c r="I9540">
        <v>-0.127546057105064</v>
      </c>
      <c r="J9540">
        <v>82.409016393442599</v>
      </c>
      <c r="K9540">
        <v>-13.111614227294901</v>
      </c>
      <c r="L9540">
        <v>-11.4986248016357</v>
      </c>
      <c r="M9540">
        <v>-10.381473541259799</v>
      </c>
      <c r="N9540">
        <v>-9.2643222808837908</v>
      </c>
      <c r="O9540">
        <v>-7.6513323783874503</v>
      </c>
      <c r="P9540">
        <v>-13.885571479797401</v>
      </c>
      <c r="Q9540">
        <v>-6.8773756027221697</v>
      </c>
      <c r="R9540">
        <v>122</v>
      </c>
      <c r="S9540">
        <v>4.5383499546588304</v>
      </c>
      <c r="T9540">
        <v>2.1303403377532999</v>
      </c>
      <c r="U9540">
        <v>78.207176208496094</v>
      </c>
      <c r="V9540">
        <v>92.696189880371094</v>
      </c>
    </row>
    <row r="9541" spans="1:22">
      <c r="A9541" t="s">
        <v>64</v>
      </c>
      <c r="B9541" t="s">
        <v>67</v>
      </c>
      <c r="C9541" s="7" t="s">
        <v>50</v>
      </c>
      <c r="D9541" s="7">
        <v>41162</v>
      </c>
      <c r="E9541" t="s">
        <v>90</v>
      </c>
      <c r="F9541">
        <v>85.051605224609403</v>
      </c>
      <c r="G9541">
        <v>92.900123596191406</v>
      </c>
      <c r="H9541">
        <v>-8.1839313507080096</v>
      </c>
      <c r="I9541">
        <v>-9.6223123371601105E-2</v>
      </c>
      <c r="J9541">
        <v>84.356557377049199</v>
      </c>
      <c r="K9541">
        <v>-11.1576337814331</v>
      </c>
      <c r="L9541">
        <v>-9.4007463455200195</v>
      </c>
      <c r="M9541">
        <v>-8.1839313507080096</v>
      </c>
      <c r="N9541">
        <v>-6.9671163558959996</v>
      </c>
      <c r="O9541">
        <v>-5.2102289199829102</v>
      </c>
      <c r="P9541">
        <v>-12.0006370544434</v>
      </c>
      <c r="Q9541">
        <v>-4.3672256469726598</v>
      </c>
      <c r="R9541">
        <v>122</v>
      </c>
      <c r="S9541">
        <v>5.3842207517937499</v>
      </c>
      <c r="T9541">
        <v>2.3203923702239999</v>
      </c>
      <c r="U9541">
        <v>78.207176208496094</v>
      </c>
      <c r="V9541">
        <v>92.696189880371094</v>
      </c>
    </row>
    <row r="9542" spans="1:22">
      <c r="A9542" t="s">
        <v>64</v>
      </c>
      <c r="B9542" t="s">
        <v>67</v>
      </c>
      <c r="C9542" s="7" t="s">
        <v>50</v>
      </c>
      <c r="D9542" s="7">
        <v>41162</v>
      </c>
      <c r="E9542" t="s">
        <v>91</v>
      </c>
      <c r="F9542">
        <v>86.224220275878906</v>
      </c>
      <c r="G9542">
        <v>93.208541870117202</v>
      </c>
      <c r="H9542">
        <v>-7.2827963829040501</v>
      </c>
      <c r="I9542">
        <v>-8.4463462233543396E-2</v>
      </c>
      <c r="J9542">
        <v>85.304098360655701</v>
      </c>
      <c r="K9542">
        <v>-10.014788627624499</v>
      </c>
      <c r="L9542">
        <v>-8.4007053375244105</v>
      </c>
      <c r="M9542">
        <v>-7.2827963829040501</v>
      </c>
      <c r="N9542">
        <v>-6.1648874282836896</v>
      </c>
      <c r="O9542">
        <v>-4.5508041381835902</v>
      </c>
      <c r="P9542">
        <v>-10.789270401001</v>
      </c>
      <c r="Q9542">
        <v>-3.7763221263885498</v>
      </c>
      <c r="R9542">
        <v>122</v>
      </c>
      <c r="S9542">
        <v>4.5445069277614003</v>
      </c>
      <c r="T9542">
        <v>2.13178491592407</v>
      </c>
      <c r="U9542">
        <v>78.207176208496094</v>
      </c>
      <c r="V9542">
        <v>92.696189880371094</v>
      </c>
    </row>
    <row r="9543" spans="1:22">
      <c r="A9543" t="s">
        <v>64</v>
      </c>
      <c r="B9543" t="s">
        <v>67</v>
      </c>
      <c r="C9543" s="7" t="s">
        <v>50</v>
      </c>
      <c r="D9543" s="7">
        <v>41162</v>
      </c>
      <c r="E9543" t="s">
        <v>92</v>
      </c>
      <c r="F9543">
        <v>88.713363647460895</v>
      </c>
      <c r="G9543">
        <v>95.071311950683594</v>
      </c>
      <c r="H9543">
        <v>-6.6296525001525897</v>
      </c>
      <c r="I9543">
        <v>-7.4731156229972798E-2</v>
      </c>
      <c r="J9543">
        <v>85.482786885245901</v>
      </c>
      <c r="K9543">
        <v>-9.5723600387573207</v>
      </c>
      <c r="L9543">
        <v>-7.8337845802307102</v>
      </c>
      <c r="M9543">
        <v>-6.6296525001525897</v>
      </c>
      <c r="N9543">
        <v>-5.4255204200744602</v>
      </c>
      <c r="O9543">
        <v>-3.6869444847106898</v>
      </c>
      <c r="P9543">
        <v>-10.406577110290501</v>
      </c>
      <c r="Q9543">
        <v>-2.8527278900146502</v>
      </c>
      <c r="R9543">
        <v>122</v>
      </c>
      <c r="S9543">
        <v>5.2725674573867396</v>
      </c>
      <c r="T9543">
        <v>2.2962071895599401</v>
      </c>
      <c r="U9543">
        <v>78.207176208496094</v>
      </c>
      <c r="V9543">
        <v>92.696189880371094</v>
      </c>
    </row>
    <row r="9544" spans="1:22">
      <c r="A9544" t="s">
        <v>64</v>
      </c>
      <c r="B9544" t="s">
        <v>67</v>
      </c>
      <c r="C9544" s="7" t="s">
        <v>50</v>
      </c>
      <c r="D9544" s="7">
        <v>41162</v>
      </c>
      <c r="E9544" t="s">
        <v>93</v>
      </c>
      <c r="F9544">
        <v>87.151840209960895</v>
      </c>
      <c r="G9544">
        <v>91.476142883300795</v>
      </c>
      <c r="H9544">
        <v>-4.5091037750244096</v>
      </c>
      <c r="I9544">
        <v>-5.1738481968641302E-2</v>
      </c>
      <c r="J9544">
        <v>85.016557377049196</v>
      </c>
      <c r="K9544">
        <v>-7.4726433753967303</v>
      </c>
      <c r="L9544">
        <v>-5.7217602729797399</v>
      </c>
      <c r="M9544">
        <v>-4.5091037750244096</v>
      </c>
      <c r="N9544">
        <v>-3.29644727706909</v>
      </c>
      <c r="O9544">
        <v>-1.5455640554428101</v>
      </c>
      <c r="P9544">
        <v>-8.3127660751342791</v>
      </c>
      <c r="Q9544">
        <v>-0.70544171333312999</v>
      </c>
      <c r="R9544">
        <v>122</v>
      </c>
      <c r="S9544">
        <v>5.3474820270423598</v>
      </c>
      <c r="T9544">
        <v>2.3124623298645002</v>
      </c>
      <c r="U9544">
        <v>78.207176208496094</v>
      </c>
      <c r="V9544">
        <v>92.696189880371094</v>
      </c>
    </row>
    <row r="9545" spans="1:22">
      <c r="A9545" t="s">
        <v>64</v>
      </c>
      <c r="B9545" t="s">
        <v>67</v>
      </c>
      <c r="C9545" s="7" t="s">
        <v>50</v>
      </c>
      <c r="D9545" s="7">
        <v>41162</v>
      </c>
      <c r="E9545" t="s">
        <v>94</v>
      </c>
      <c r="F9545">
        <v>82.238578796386705</v>
      </c>
      <c r="G9545">
        <v>85.666099548339801</v>
      </c>
      <c r="H9545">
        <v>-3.5739943981170699</v>
      </c>
      <c r="I9545">
        <v>-4.3458852916955899E-2</v>
      </c>
      <c r="J9545">
        <v>85.407377049180198</v>
      </c>
      <c r="K9545">
        <v>-6.29227542877197</v>
      </c>
      <c r="L9545">
        <v>-4.6862931251525897</v>
      </c>
      <c r="M9545">
        <v>-3.5739943981170699</v>
      </c>
      <c r="N9545">
        <v>-2.4616956710815399</v>
      </c>
      <c r="O9545">
        <v>-0.85571318864822399</v>
      </c>
      <c r="P9545">
        <v>-7.0628705024719203</v>
      </c>
      <c r="Q9545">
        <v>-8.5118196904659299E-2</v>
      </c>
      <c r="R9545">
        <v>122</v>
      </c>
      <c r="S9545">
        <v>4.4990063310251598</v>
      </c>
      <c r="T9545">
        <v>2.1210861206054701</v>
      </c>
      <c r="U9545">
        <v>78.207176208496094</v>
      </c>
      <c r="V9545">
        <v>92.696189880371094</v>
      </c>
    </row>
    <row r="9546" spans="1:22">
      <c r="A9546" t="s">
        <v>64</v>
      </c>
      <c r="B9546" t="s">
        <v>67</v>
      </c>
      <c r="C9546" s="7" t="s">
        <v>50</v>
      </c>
      <c r="D9546" s="7">
        <v>41162</v>
      </c>
      <c r="E9546" t="s">
        <v>95</v>
      </c>
      <c r="F9546">
        <v>75.960525512695298</v>
      </c>
      <c r="G9546">
        <v>80.988708496093807</v>
      </c>
      <c r="H9546">
        <v>-5.2430624961853001</v>
      </c>
      <c r="I9546">
        <v>-6.9023512303829193E-2</v>
      </c>
      <c r="J9546">
        <v>84.391803278688499</v>
      </c>
      <c r="K9546">
        <v>-7.68117332458496</v>
      </c>
      <c r="L9546">
        <v>-6.2407174110412598</v>
      </c>
      <c r="M9546">
        <v>-5.2430624961853001</v>
      </c>
      <c r="N9546">
        <v>-4.2454075813293501</v>
      </c>
      <c r="O9546">
        <v>-2.8049519062042201</v>
      </c>
      <c r="P9546">
        <v>-8.3723440170288104</v>
      </c>
      <c r="Q9546">
        <v>-2.11378145217896</v>
      </c>
      <c r="R9546">
        <v>122</v>
      </c>
      <c r="S9546">
        <v>3.6193839083757799</v>
      </c>
      <c r="T9546">
        <v>1.9024678468704199</v>
      </c>
      <c r="U9546">
        <v>78.207176208496094</v>
      </c>
      <c r="V9546">
        <v>92.696189880371094</v>
      </c>
    </row>
    <row r="9547" spans="1:22">
      <c r="A9547" t="s">
        <v>64</v>
      </c>
      <c r="B9547" t="s">
        <v>67</v>
      </c>
      <c r="C9547" s="7" t="s">
        <v>50</v>
      </c>
      <c r="D9547" s="7">
        <v>41162</v>
      </c>
      <c r="E9547" t="s">
        <v>96</v>
      </c>
      <c r="F9547">
        <v>69.003463745117202</v>
      </c>
      <c r="G9547">
        <v>73.186927795410199</v>
      </c>
      <c r="H9547">
        <v>-4.36224365234375</v>
      </c>
      <c r="I9547">
        <v>-6.3217751681804699E-2</v>
      </c>
      <c r="J9547">
        <v>82.537704918032802</v>
      </c>
      <c r="K9547">
        <v>-6.5090408325195304</v>
      </c>
      <c r="L9547">
        <v>-5.2406959533691397</v>
      </c>
      <c r="M9547">
        <v>-4.36224365234375</v>
      </c>
      <c r="N9547">
        <v>-3.4837915897369398</v>
      </c>
      <c r="O9547">
        <v>-2.2154462337493901</v>
      </c>
      <c r="P9547">
        <v>-7.1176280975341797</v>
      </c>
      <c r="Q9547">
        <v>-1.6068589687347401</v>
      </c>
      <c r="R9547">
        <v>122</v>
      </c>
      <c r="S9547">
        <v>2.80614402071711</v>
      </c>
      <c r="T9547">
        <v>1.6751549243927</v>
      </c>
      <c r="U9547">
        <v>78.207176208496094</v>
      </c>
      <c r="V9547">
        <v>92.696189880371094</v>
      </c>
    </row>
    <row r="9548" spans="1:22">
      <c r="A9548" t="s">
        <v>64</v>
      </c>
      <c r="B9548" t="s">
        <v>67</v>
      </c>
      <c r="C9548" s="7" t="s">
        <v>50</v>
      </c>
      <c r="D9548" s="7">
        <v>41162</v>
      </c>
      <c r="E9548" t="s">
        <v>97</v>
      </c>
      <c r="F9548">
        <v>61.174385070800803</v>
      </c>
      <c r="G9548">
        <v>63.848430633544901</v>
      </c>
      <c r="H9548">
        <v>-2.78831839561462</v>
      </c>
      <c r="I9548">
        <v>-4.5579835772514302E-2</v>
      </c>
      <c r="J9548">
        <v>79.277377049180302</v>
      </c>
      <c r="K9548">
        <v>-4.89385938644409</v>
      </c>
      <c r="L9548">
        <v>-3.6498887538909899</v>
      </c>
      <c r="M9548">
        <v>-2.78831839561462</v>
      </c>
      <c r="N9548">
        <v>-1.9267481565475499</v>
      </c>
      <c r="O9548">
        <v>-0.68277746438980103</v>
      </c>
      <c r="P9548">
        <v>-5.4907507896423304</v>
      </c>
      <c r="Q9548">
        <v>-8.5885837674140902E-2</v>
      </c>
      <c r="R9548">
        <v>122</v>
      </c>
      <c r="S9548">
        <v>2.6993252392897098</v>
      </c>
      <c r="T9548">
        <v>1.6429623365402199</v>
      </c>
      <c r="U9548">
        <v>78.207176208496094</v>
      </c>
      <c r="V9548">
        <v>92.696189880371094</v>
      </c>
    </row>
    <row r="9549" spans="1:22">
      <c r="A9549" t="s">
        <v>64</v>
      </c>
      <c r="B9549" t="s">
        <v>67</v>
      </c>
      <c r="C9549" s="7" t="s">
        <v>50</v>
      </c>
      <c r="D9549" s="7">
        <v>41162</v>
      </c>
      <c r="E9549" t="s">
        <v>98</v>
      </c>
      <c r="F9549">
        <v>58.916572570800803</v>
      </c>
      <c r="G9549">
        <v>61.970706939697301</v>
      </c>
      <c r="H9549">
        <v>-3.1846539974212602</v>
      </c>
      <c r="I9549">
        <v>-5.4053619503974901E-2</v>
      </c>
      <c r="J9549">
        <v>76.685655737704906</v>
      </c>
      <c r="K9549">
        <v>-5.1859035491943404</v>
      </c>
      <c r="L9549">
        <v>-4.0035490989685103</v>
      </c>
      <c r="M9549">
        <v>-3.1846539974212602</v>
      </c>
      <c r="N9549">
        <v>-2.3657588958740199</v>
      </c>
      <c r="O9549">
        <v>-1.18340444564819</v>
      </c>
      <c r="P9549">
        <v>-5.7532300949096697</v>
      </c>
      <c r="Q9549">
        <v>-0.61607807874679599</v>
      </c>
      <c r="R9549">
        <v>122</v>
      </c>
      <c r="S9549">
        <v>2.4385423421350101</v>
      </c>
      <c r="T9549">
        <v>1.5615832805633501</v>
      </c>
      <c r="U9549">
        <v>78.207176208496094</v>
      </c>
      <c r="V9549">
        <v>92.696189880371094</v>
      </c>
    </row>
    <row r="9550" spans="1:22">
      <c r="A9550" t="s">
        <v>64</v>
      </c>
      <c r="B9550" t="s">
        <v>67</v>
      </c>
      <c r="C9550" s="7" t="s">
        <v>50</v>
      </c>
      <c r="D9550" s="7">
        <v>41162</v>
      </c>
      <c r="E9550" t="s">
        <v>99</v>
      </c>
      <c r="F9550">
        <v>54.754165649414098</v>
      </c>
      <c r="G9550">
        <v>57.809986114502003</v>
      </c>
      <c r="H9550">
        <v>-3.18640804290771</v>
      </c>
      <c r="I9550">
        <v>-5.8194804936647401E-2</v>
      </c>
      <c r="J9550">
        <v>75.083524590164004</v>
      </c>
      <c r="K9550">
        <v>-5.2396812438964799</v>
      </c>
      <c r="L9550">
        <v>-4.0265908241271999</v>
      </c>
      <c r="M9550">
        <v>-3.18640804290771</v>
      </c>
      <c r="N9550">
        <v>-2.3462252616882302</v>
      </c>
      <c r="O9550">
        <v>-1.13313496112823</v>
      </c>
      <c r="P9550">
        <v>-5.82175540924072</v>
      </c>
      <c r="Q9550">
        <v>-0.55106055736541704</v>
      </c>
      <c r="R9550">
        <v>122</v>
      </c>
      <c r="S9550">
        <v>2.5669727438287402</v>
      </c>
      <c r="T9550">
        <v>1.60217750072479</v>
      </c>
      <c r="U9550">
        <v>78.207176208496094</v>
      </c>
      <c r="V9550">
        <v>92.696189880371094</v>
      </c>
    </row>
    <row r="9551" spans="1:22">
      <c r="A9551" t="s">
        <v>64</v>
      </c>
      <c r="B9551" t="s">
        <v>67</v>
      </c>
      <c r="C9551" s="7" t="s">
        <v>50</v>
      </c>
      <c r="D9551" s="7">
        <v>41162</v>
      </c>
      <c r="E9551" t="s">
        <v>100</v>
      </c>
      <c r="F9551">
        <v>50.657051086425803</v>
      </c>
      <c r="G9551">
        <v>52.7492065429688</v>
      </c>
      <c r="H9551">
        <v>-2.1815645694732702</v>
      </c>
      <c r="I9551">
        <v>-4.3065369129180901E-2</v>
      </c>
      <c r="J9551">
        <v>74.212540983606601</v>
      </c>
      <c r="K9551">
        <v>-4.1461281776428196</v>
      </c>
      <c r="L9551">
        <v>-2.9854478836059601</v>
      </c>
      <c r="M9551">
        <v>-2.1815645694732702</v>
      </c>
      <c r="N9551">
        <v>-1.37768113613129</v>
      </c>
      <c r="O9551">
        <v>-0.21700118482112901</v>
      </c>
      <c r="P9551">
        <v>-4.7030544281005904</v>
      </c>
      <c r="Q9551">
        <v>0.33992522954940801</v>
      </c>
      <c r="R9551">
        <v>122</v>
      </c>
      <c r="S9551">
        <v>2.34995703451979</v>
      </c>
      <c r="T9551">
        <v>1.5329569578170801</v>
      </c>
      <c r="U9551">
        <v>78.207176208496094</v>
      </c>
      <c r="V9551">
        <v>92.696189880371094</v>
      </c>
    </row>
    <row r="9552" spans="1:22">
      <c r="A9552" t="s">
        <v>64</v>
      </c>
      <c r="B9552" t="s">
        <v>67</v>
      </c>
      <c r="C9552" s="7" t="s">
        <v>50</v>
      </c>
      <c r="D9552" s="7">
        <v>41162</v>
      </c>
      <c r="E9552" t="s">
        <v>101</v>
      </c>
      <c r="F9552">
        <v>46.600269317627003</v>
      </c>
      <c r="G9552">
        <v>47.346233367919901</v>
      </c>
      <c r="H9552">
        <v>-0.77784478664398204</v>
      </c>
      <c r="I9552">
        <v>-1.6691852360963801E-2</v>
      </c>
      <c r="J9552">
        <v>73.556885245901697</v>
      </c>
      <c r="K9552">
        <v>-2.69506168365479</v>
      </c>
      <c r="L9552">
        <v>-1.5623543262481701</v>
      </c>
      <c r="M9552">
        <v>-0.77784478664398204</v>
      </c>
      <c r="N9552">
        <v>6.6647836938500396E-3</v>
      </c>
      <c r="O9552">
        <v>1.13937199115753</v>
      </c>
      <c r="P9552">
        <v>-3.2385659217834499</v>
      </c>
      <c r="Q9552">
        <v>1.6828763484954801</v>
      </c>
      <c r="R9552">
        <v>122</v>
      </c>
      <c r="S9552">
        <v>2.2380525350001799</v>
      </c>
      <c r="T9552">
        <v>1.4960122108459499</v>
      </c>
      <c r="U9552">
        <v>78.207176208496094</v>
      </c>
      <c r="V9552">
        <v>92.696189880371094</v>
      </c>
    </row>
    <row r="9553" spans="1:22">
      <c r="A9553" t="s">
        <v>64</v>
      </c>
      <c r="B9553" t="s">
        <v>67</v>
      </c>
      <c r="C9553" s="7" t="s">
        <v>50</v>
      </c>
      <c r="D9553" s="7">
        <v>41162</v>
      </c>
      <c r="E9553" t="s">
        <v>102</v>
      </c>
      <c r="F9553">
        <v>42.872848510742202</v>
      </c>
      <c r="G9553">
        <v>43.694011688232401</v>
      </c>
      <c r="H9553">
        <v>-0.85625493526458696</v>
      </c>
      <c r="I9553">
        <v>-1.9971963018178902E-2</v>
      </c>
      <c r="J9553">
        <v>73.020901639344203</v>
      </c>
      <c r="K9553">
        <v>-2.64149069786072</v>
      </c>
      <c r="L9553">
        <v>-1.58675897121429</v>
      </c>
      <c r="M9553">
        <v>-0.85625493526458696</v>
      </c>
      <c r="N9553">
        <v>-0.12575095891952501</v>
      </c>
      <c r="O9553">
        <v>0.92898076772689797</v>
      </c>
      <c r="P9553">
        <v>-3.1475801467895499</v>
      </c>
      <c r="Q9553">
        <v>1.43507027626038</v>
      </c>
      <c r="R9553">
        <v>122</v>
      </c>
      <c r="S9553">
        <v>1.9405237456614901</v>
      </c>
      <c r="T9553">
        <v>1.39302682876587</v>
      </c>
      <c r="U9553">
        <v>78.207176208496094</v>
      </c>
      <c r="V9553">
        <v>92.696189880371094</v>
      </c>
    </row>
    <row r="9554" spans="1:22">
      <c r="A9554" t="s">
        <v>64</v>
      </c>
      <c r="B9554" t="s">
        <v>67</v>
      </c>
      <c r="C9554" s="7" t="s">
        <v>50</v>
      </c>
      <c r="D9554" s="7">
        <v>41172</v>
      </c>
      <c r="E9554" t="s">
        <v>79</v>
      </c>
      <c r="F9554">
        <v>40.779251098632798</v>
      </c>
      <c r="G9554">
        <v>41.28515625</v>
      </c>
      <c r="H9554">
        <v>-0.52771025896072399</v>
      </c>
      <c r="I9554">
        <v>-1.29406563937664E-2</v>
      </c>
      <c r="J9554">
        <v>70.210165289256196</v>
      </c>
      <c r="K9554">
        <v>-2.40619969367981</v>
      </c>
      <c r="L9554">
        <v>-1.2963728904724101</v>
      </c>
      <c r="M9554">
        <v>-0.52771025896072399</v>
      </c>
      <c r="N9554">
        <v>0.24095241725444799</v>
      </c>
      <c r="O9554">
        <v>1.35077917575836</v>
      </c>
      <c r="P9554">
        <v>-2.9387254714965798</v>
      </c>
      <c r="Q9554">
        <v>1.8833048343658401</v>
      </c>
      <c r="R9554">
        <v>121</v>
      </c>
      <c r="S9554">
        <v>2.1485495081108201</v>
      </c>
      <c r="T9554">
        <v>1.46579313278198</v>
      </c>
      <c r="U9554">
        <v>77.130813598632798</v>
      </c>
      <c r="V9554">
        <v>99.699996948242202</v>
      </c>
    </row>
    <row r="9555" spans="1:22">
      <c r="A9555" t="s">
        <v>64</v>
      </c>
      <c r="B9555" t="s">
        <v>67</v>
      </c>
      <c r="C9555" s="7" t="s">
        <v>50</v>
      </c>
      <c r="D9555" s="7">
        <v>41172</v>
      </c>
      <c r="E9555" t="s">
        <v>80</v>
      </c>
      <c r="F9555">
        <v>39.048267364502003</v>
      </c>
      <c r="G9555">
        <v>39.108737945556598</v>
      </c>
      <c r="H9555">
        <v>-6.3076406717300401E-2</v>
      </c>
      <c r="I9555">
        <v>-1.61534454673529E-3</v>
      </c>
      <c r="J9555">
        <v>69.390743801652803</v>
      </c>
      <c r="K9555">
        <v>-1.95244765281677</v>
      </c>
      <c r="L9555">
        <v>-0.83619177341461204</v>
      </c>
      <c r="M9555">
        <v>-6.3076406717300401E-2</v>
      </c>
      <c r="N9555">
        <v>0.71003895998001099</v>
      </c>
      <c r="O9555">
        <v>1.82629477977753</v>
      </c>
      <c r="P9555">
        <v>-2.48805809020996</v>
      </c>
      <c r="Q9555">
        <v>2.36190533638</v>
      </c>
      <c r="R9555">
        <v>121</v>
      </c>
      <c r="S9555">
        <v>2.17351381998105</v>
      </c>
      <c r="T9555">
        <v>1.4742841720581099</v>
      </c>
      <c r="U9555">
        <v>77.130813598632798</v>
      </c>
      <c r="V9555">
        <v>99.699996948242202</v>
      </c>
    </row>
    <row r="9556" spans="1:22">
      <c r="A9556" t="s">
        <v>64</v>
      </c>
      <c r="B9556" t="s">
        <v>67</v>
      </c>
      <c r="C9556" s="7" t="s">
        <v>50</v>
      </c>
      <c r="D9556" s="7">
        <v>41172</v>
      </c>
      <c r="E9556" t="s">
        <v>81</v>
      </c>
      <c r="F9556">
        <v>37.789264678955099</v>
      </c>
      <c r="G9556">
        <v>37.766242980957003</v>
      </c>
      <c r="H9556">
        <v>2.4014201015234E-2</v>
      </c>
      <c r="I9556">
        <v>6.3547678291797605E-4</v>
      </c>
      <c r="J9556">
        <v>68.299917355372003</v>
      </c>
      <c r="K9556">
        <v>-2.0113899707794198</v>
      </c>
      <c r="L9556">
        <v>-0.80885666608810403</v>
      </c>
      <c r="M9556">
        <v>2.4014201015234E-2</v>
      </c>
      <c r="N9556">
        <v>0.85688507556915305</v>
      </c>
      <c r="O9556">
        <v>2.0594184398651101</v>
      </c>
      <c r="P9556">
        <v>-2.5883986949920699</v>
      </c>
      <c r="Q9556">
        <v>2.6364271640777601</v>
      </c>
      <c r="R9556">
        <v>121</v>
      </c>
      <c r="S9556">
        <v>2.5224882087915299</v>
      </c>
      <c r="T9556">
        <v>1.58823430538177</v>
      </c>
      <c r="U9556">
        <v>77.130813598632798</v>
      </c>
      <c r="V9556">
        <v>99.699996948242202</v>
      </c>
    </row>
    <row r="9557" spans="1:22">
      <c r="A9557" t="s">
        <v>64</v>
      </c>
      <c r="B9557" t="s">
        <v>67</v>
      </c>
      <c r="C9557" s="7" t="s">
        <v>50</v>
      </c>
      <c r="D9557" s="7">
        <v>41172</v>
      </c>
      <c r="E9557" t="s">
        <v>82</v>
      </c>
      <c r="F9557">
        <v>36.780002593994098</v>
      </c>
      <c r="G9557">
        <v>37.339069366455099</v>
      </c>
      <c r="H9557">
        <v>-0.58316367864608798</v>
      </c>
      <c r="I9557">
        <v>-1.58554557710886E-2</v>
      </c>
      <c r="J9557">
        <v>67.535206611570203</v>
      </c>
      <c r="K9557">
        <v>-2.75702929496765</v>
      </c>
      <c r="L9557">
        <v>-1.4726918935775799</v>
      </c>
      <c r="M9557">
        <v>-0.58316367864608798</v>
      </c>
      <c r="N9557">
        <v>0.306364476680756</v>
      </c>
      <c r="O9557">
        <v>1.5907019376754801</v>
      </c>
      <c r="P9557">
        <v>-3.3732898235321001</v>
      </c>
      <c r="Q9557">
        <v>2.2069625854492201</v>
      </c>
      <c r="R9557">
        <v>121</v>
      </c>
      <c r="S9557">
        <v>2.8773533100492301</v>
      </c>
      <c r="T9557">
        <v>1.6962763071060201</v>
      </c>
      <c r="U9557">
        <v>77.130813598632798</v>
      </c>
      <c r="V9557">
        <v>99.699996948242202</v>
      </c>
    </row>
    <row r="9558" spans="1:22">
      <c r="A9558" t="s">
        <v>64</v>
      </c>
      <c r="B9558" t="s">
        <v>67</v>
      </c>
      <c r="C9558" s="7" t="s">
        <v>50</v>
      </c>
      <c r="D9558" s="7">
        <v>41172</v>
      </c>
      <c r="E9558" t="s">
        <v>83</v>
      </c>
      <c r="F9558">
        <v>37.745361328125</v>
      </c>
      <c r="G9558">
        <v>37.0033569335938</v>
      </c>
      <c r="H9558">
        <v>0.773986756801605</v>
      </c>
      <c r="I9558">
        <v>2.0505480468273201E-2</v>
      </c>
      <c r="J9558">
        <v>66.720909090909103</v>
      </c>
      <c r="K9558">
        <v>-1.4384527206420901</v>
      </c>
      <c r="L9558">
        <v>-0.131325542926788</v>
      </c>
      <c r="M9558">
        <v>0.773986756801605</v>
      </c>
      <c r="N9558">
        <v>1.67929911613464</v>
      </c>
      <c r="O9558">
        <v>2.9864263534545898</v>
      </c>
      <c r="P9558">
        <v>-2.0656485557556201</v>
      </c>
      <c r="Q9558">
        <v>3.6136221885681201</v>
      </c>
      <c r="R9558">
        <v>121</v>
      </c>
      <c r="S9558">
        <v>2.98037305424715</v>
      </c>
      <c r="T9558">
        <v>1.7263756990432699</v>
      </c>
      <c r="U9558">
        <v>77.130813598632798</v>
      </c>
      <c r="V9558">
        <v>99.699996948242202</v>
      </c>
    </row>
    <row r="9559" spans="1:22">
      <c r="A9559" t="s">
        <v>64</v>
      </c>
      <c r="B9559" t="s">
        <v>67</v>
      </c>
      <c r="C9559" s="7" t="s">
        <v>50</v>
      </c>
      <c r="D9559" s="7">
        <v>41172</v>
      </c>
      <c r="E9559" t="s">
        <v>84</v>
      </c>
      <c r="F9559">
        <v>44.045127868652301</v>
      </c>
      <c r="G9559">
        <v>44.292930603027301</v>
      </c>
      <c r="H9559">
        <v>-0.25848722457885698</v>
      </c>
      <c r="I9559">
        <v>-5.8686905540525896E-3</v>
      </c>
      <c r="J9559">
        <v>66.146280991735594</v>
      </c>
      <c r="K9559">
        <v>-2.4620223045349099</v>
      </c>
      <c r="L9559">
        <v>-1.16015589237213</v>
      </c>
      <c r="M9559">
        <v>-0.25848722457885698</v>
      </c>
      <c r="N9559">
        <v>0.64318150281906095</v>
      </c>
      <c r="O9559">
        <v>1.9450478553771999</v>
      </c>
      <c r="P9559">
        <v>-3.0866940021514901</v>
      </c>
      <c r="Q9559">
        <v>2.56971955299377</v>
      </c>
      <c r="R9559">
        <v>121</v>
      </c>
      <c r="S9559">
        <v>2.9564312221284599</v>
      </c>
      <c r="T9559">
        <v>1.71942758560181</v>
      </c>
      <c r="U9559">
        <v>77.130813598632798</v>
      </c>
      <c r="V9559">
        <v>99.699996948242202</v>
      </c>
    </row>
    <row r="9560" spans="1:22">
      <c r="A9560" t="s">
        <v>64</v>
      </c>
      <c r="B9560" t="s">
        <v>67</v>
      </c>
      <c r="C9560" s="7" t="s">
        <v>50</v>
      </c>
      <c r="D9560" s="7">
        <v>41172</v>
      </c>
      <c r="E9560" t="s">
        <v>85</v>
      </c>
      <c r="F9560">
        <v>53.466228485107401</v>
      </c>
      <c r="G9560">
        <v>55.226291656494098</v>
      </c>
      <c r="H9560">
        <v>-1.8359304666519201</v>
      </c>
      <c r="I9560">
        <v>-3.4338131546974203E-2</v>
      </c>
      <c r="J9560">
        <v>65.801652892562004</v>
      </c>
      <c r="K9560">
        <v>-4.1603102684020996</v>
      </c>
      <c r="L9560">
        <v>-2.78704786300659</v>
      </c>
      <c r="M9560">
        <v>-1.8359304666519201</v>
      </c>
      <c r="N9560">
        <v>-0.88481312990188599</v>
      </c>
      <c r="O9560">
        <v>0.488449186086655</v>
      </c>
      <c r="P9560">
        <v>-4.8192396163940403</v>
      </c>
      <c r="Q9560">
        <v>1.14737856388092</v>
      </c>
      <c r="R9560">
        <v>121</v>
      </c>
      <c r="S9560">
        <v>3.2895914374441899</v>
      </c>
      <c r="T9560">
        <v>1.8137230873107899</v>
      </c>
      <c r="U9560">
        <v>77.130813598632798</v>
      </c>
      <c r="V9560">
        <v>99.699996948242202</v>
      </c>
    </row>
    <row r="9561" spans="1:22">
      <c r="A9561" t="s">
        <v>64</v>
      </c>
      <c r="B9561" t="s">
        <v>67</v>
      </c>
      <c r="C9561" s="7" t="s">
        <v>50</v>
      </c>
      <c r="D9561" s="7">
        <v>41172</v>
      </c>
      <c r="E9561" t="s">
        <v>86</v>
      </c>
      <c r="F9561">
        <v>62.701019287109403</v>
      </c>
      <c r="G9561">
        <v>63.710945129394503</v>
      </c>
      <c r="H9561">
        <v>-1.0534572601318399</v>
      </c>
      <c r="I9561">
        <v>-1.6801277175545699E-2</v>
      </c>
      <c r="J9561">
        <v>67.828264462809997</v>
      </c>
      <c r="K9561">
        <v>-3.5169479846954301</v>
      </c>
      <c r="L9561">
        <v>-2.0614976882934601</v>
      </c>
      <c r="M9561">
        <v>-1.0534572601318399</v>
      </c>
      <c r="N9561">
        <v>-4.5416790992021602E-2</v>
      </c>
      <c r="O9561">
        <v>1.41003358364105</v>
      </c>
      <c r="P9561">
        <v>-4.2153134346008301</v>
      </c>
      <c r="Q9561">
        <v>2.10839891433716</v>
      </c>
      <c r="R9561">
        <v>121</v>
      </c>
      <c r="S9561">
        <v>3.69512997316646</v>
      </c>
      <c r="T9561">
        <v>1.9222720861434901</v>
      </c>
      <c r="U9561">
        <v>77.130813598632798</v>
      </c>
      <c r="V9561">
        <v>99.699996948242202</v>
      </c>
    </row>
    <row r="9562" spans="1:22">
      <c r="A9562" t="s">
        <v>64</v>
      </c>
      <c r="B9562" t="s">
        <v>67</v>
      </c>
      <c r="C9562" s="7" t="s">
        <v>50</v>
      </c>
      <c r="D9562" s="7">
        <v>41172</v>
      </c>
      <c r="E9562" t="s">
        <v>87</v>
      </c>
      <c r="F9562">
        <v>72.30322265625</v>
      </c>
      <c r="G9562">
        <v>74.743713378906307</v>
      </c>
      <c r="H9562">
        <v>-2.5456848144531299</v>
      </c>
      <c r="I9562">
        <v>-3.5208456218242597E-2</v>
      </c>
      <c r="J9562">
        <v>72.112809917355307</v>
      </c>
      <c r="K9562">
        <v>-5.4599628448486301</v>
      </c>
      <c r="L9562">
        <v>-3.7381837368011501</v>
      </c>
      <c r="M9562">
        <v>-2.5456848144531299</v>
      </c>
      <c r="N9562">
        <v>-1.3531858921051001</v>
      </c>
      <c r="O9562">
        <v>0.36859330534934998</v>
      </c>
      <c r="P9562">
        <v>-6.2861204147338903</v>
      </c>
      <c r="Q9562">
        <v>1.1947506666183501</v>
      </c>
      <c r="R9562">
        <v>121</v>
      </c>
      <c r="S9562">
        <v>5.17118194369601</v>
      </c>
      <c r="T9562">
        <v>2.2740232944488499</v>
      </c>
      <c r="U9562">
        <v>77.130813598632798</v>
      </c>
      <c r="V9562">
        <v>99.699996948242202</v>
      </c>
    </row>
    <row r="9563" spans="1:22">
      <c r="A9563" t="s">
        <v>64</v>
      </c>
      <c r="B9563" t="s">
        <v>67</v>
      </c>
      <c r="C9563" s="7" t="s">
        <v>50</v>
      </c>
      <c r="D9563" s="7">
        <v>41172</v>
      </c>
      <c r="E9563" t="s">
        <v>88</v>
      </c>
      <c r="F9563">
        <v>76.442710876464801</v>
      </c>
      <c r="G9563">
        <v>78.845375061035199</v>
      </c>
      <c r="H9563">
        <v>-2.5062243938446001</v>
      </c>
      <c r="I9563">
        <v>-3.2785654067993199E-2</v>
      </c>
      <c r="J9563">
        <v>76.898512396694301</v>
      </c>
      <c r="K9563">
        <v>-5.5897846221923801</v>
      </c>
      <c r="L9563">
        <v>-3.7679922580718999</v>
      </c>
      <c r="M9563">
        <v>-2.5062243938446001</v>
      </c>
      <c r="N9563">
        <v>-1.24445652961731</v>
      </c>
      <c r="O9563">
        <v>0.57733583450317405</v>
      </c>
      <c r="P9563">
        <v>-6.4639310836792001</v>
      </c>
      <c r="Q9563">
        <v>1.45148229598999</v>
      </c>
      <c r="R9563">
        <v>121</v>
      </c>
      <c r="S9563">
        <v>5.7893885109779699</v>
      </c>
      <c r="T9563">
        <v>2.4061148166656499</v>
      </c>
      <c r="U9563">
        <v>77.130813598632798</v>
      </c>
      <c r="V9563">
        <v>99.699996948242202</v>
      </c>
    </row>
    <row r="9564" spans="1:22">
      <c r="A9564" t="s">
        <v>64</v>
      </c>
      <c r="B9564" t="s">
        <v>67</v>
      </c>
      <c r="C9564" s="7" t="s">
        <v>50</v>
      </c>
      <c r="D9564" s="7">
        <v>41172</v>
      </c>
      <c r="E9564" t="s">
        <v>89</v>
      </c>
      <c r="F9564">
        <v>79.424331665039105</v>
      </c>
      <c r="G9564">
        <v>81.519599914550795</v>
      </c>
      <c r="H9564">
        <v>-2.1855804920196502</v>
      </c>
      <c r="I9564">
        <v>-2.75177694857121E-2</v>
      </c>
      <c r="J9564">
        <v>81.354049586776796</v>
      </c>
      <c r="K9564">
        <v>-5.2152667045593297</v>
      </c>
      <c r="L9564">
        <v>-3.42530369758606</v>
      </c>
      <c r="M9564">
        <v>-2.1855804920196502</v>
      </c>
      <c r="N9564">
        <v>-0.94585740566253695</v>
      </c>
      <c r="O9564">
        <v>0.84410589933395397</v>
      </c>
      <c r="P9564">
        <v>-6.0741410255432102</v>
      </c>
      <c r="Q9564">
        <v>1.70297992229462</v>
      </c>
      <c r="R9564">
        <v>121</v>
      </c>
      <c r="S9564">
        <v>5.5888593659374797</v>
      </c>
      <c r="T9564">
        <v>2.3640768527984601</v>
      </c>
      <c r="U9564">
        <v>77.130813598632798</v>
      </c>
      <c r="V9564">
        <v>99.699996948242202</v>
      </c>
    </row>
    <row r="9565" spans="1:22">
      <c r="A9565" t="s">
        <v>64</v>
      </c>
      <c r="B9565" t="s">
        <v>67</v>
      </c>
      <c r="C9565" s="7" t="s">
        <v>50</v>
      </c>
      <c r="D9565" s="7">
        <v>41172</v>
      </c>
      <c r="E9565" t="s">
        <v>90</v>
      </c>
      <c r="F9565">
        <v>83.858993530273395</v>
      </c>
      <c r="G9565">
        <v>85.969718933105497</v>
      </c>
      <c r="H9565">
        <v>-2.2017021179199201</v>
      </c>
      <c r="I9565">
        <v>-2.6254812255501699E-2</v>
      </c>
      <c r="J9565">
        <v>85.277355371900796</v>
      </c>
      <c r="K9565">
        <v>-5.4945664405822798</v>
      </c>
      <c r="L9565">
        <v>-3.54911541938782</v>
      </c>
      <c r="M9565">
        <v>-2.2017021179199201</v>
      </c>
      <c r="N9565">
        <v>-0.85428875684738204</v>
      </c>
      <c r="O9565">
        <v>1.0911620855331401</v>
      </c>
      <c r="P9565">
        <v>-6.4280476570129403</v>
      </c>
      <c r="Q9565">
        <v>2.0246434211731001</v>
      </c>
      <c r="R9565">
        <v>121</v>
      </c>
      <c r="S9565">
        <v>6.6019992843869204</v>
      </c>
      <c r="T9565">
        <v>2.56943559646606</v>
      </c>
      <c r="U9565">
        <v>77.130813598632798</v>
      </c>
      <c r="V9565">
        <v>99.699996948242202</v>
      </c>
    </row>
    <row r="9566" spans="1:22">
      <c r="A9566" t="s">
        <v>64</v>
      </c>
      <c r="B9566" t="s">
        <v>67</v>
      </c>
      <c r="C9566" s="7" t="s">
        <v>50</v>
      </c>
      <c r="D9566" s="7">
        <v>41172</v>
      </c>
      <c r="E9566" t="s">
        <v>91</v>
      </c>
      <c r="F9566">
        <v>84.377746582031307</v>
      </c>
      <c r="G9566">
        <v>88.398529052734403</v>
      </c>
      <c r="H9566">
        <v>-4.1940946578979501</v>
      </c>
      <c r="I9566">
        <v>-4.9706172198057202E-2</v>
      </c>
      <c r="J9566">
        <v>87.698347107437996</v>
      </c>
      <c r="K9566">
        <v>-7.23236036300659</v>
      </c>
      <c r="L9566">
        <v>-5.4373283386230504</v>
      </c>
      <c r="M9566">
        <v>-4.1940946578979501</v>
      </c>
      <c r="N9566">
        <v>-2.9508609771728498</v>
      </c>
      <c r="O9566">
        <v>-1.15582919120789</v>
      </c>
      <c r="P9566">
        <v>-8.0936660766601598</v>
      </c>
      <c r="Q9566">
        <v>-0.29452309012413003</v>
      </c>
      <c r="R9566">
        <v>121</v>
      </c>
      <c r="S9566">
        <v>5.6205559389027799</v>
      </c>
      <c r="T9566">
        <v>2.37077116966248</v>
      </c>
      <c r="U9566">
        <v>77.130813598632798</v>
      </c>
      <c r="V9566">
        <v>99.699996948242202</v>
      </c>
    </row>
    <row r="9567" spans="1:22">
      <c r="A9567" t="s">
        <v>64</v>
      </c>
      <c r="B9567" t="s">
        <v>67</v>
      </c>
      <c r="C9567" s="7" t="s">
        <v>50</v>
      </c>
      <c r="D9567" s="7">
        <v>41172</v>
      </c>
      <c r="E9567" t="s">
        <v>92</v>
      </c>
      <c r="F9567">
        <v>87.415504455566406</v>
      </c>
      <c r="G9567">
        <v>90.467597961425795</v>
      </c>
      <c r="H9567">
        <v>-3.1836526393890399</v>
      </c>
      <c r="I9567">
        <v>-3.64197716116905E-2</v>
      </c>
      <c r="J9567">
        <v>88.914049586776798</v>
      </c>
      <c r="K9567">
        <v>-6.4254603385925302</v>
      </c>
      <c r="L9567">
        <v>-4.5101737976074201</v>
      </c>
      <c r="M9567">
        <v>-3.1836526393890399</v>
      </c>
      <c r="N9567">
        <v>-1.8571312427520801</v>
      </c>
      <c r="O9567">
        <v>5.8154884725809097E-2</v>
      </c>
      <c r="P9567">
        <v>-7.3444676399231001</v>
      </c>
      <c r="Q9567">
        <v>0.97716230154037498</v>
      </c>
      <c r="R9567">
        <v>121</v>
      </c>
      <c r="S9567">
        <v>6.3988551739405501</v>
      </c>
      <c r="T9567">
        <v>2.5295958518981898</v>
      </c>
      <c r="U9567">
        <v>77.130813598632798</v>
      </c>
      <c r="V9567">
        <v>99.699996948242202</v>
      </c>
    </row>
    <row r="9568" spans="1:22">
      <c r="A9568" t="s">
        <v>64</v>
      </c>
      <c r="B9568" t="s">
        <v>67</v>
      </c>
      <c r="C9568" s="7" t="s">
        <v>50</v>
      </c>
      <c r="D9568" s="7">
        <v>41172</v>
      </c>
      <c r="E9568" t="s">
        <v>93</v>
      </c>
      <c r="F9568">
        <v>85.980422973632798</v>
      </c>
      <c r="G9568">
        <v>88.490821838378906</v>
      </c>
      <c r="H9568">
        <v>-2.6186082363128702</v>
      </c>
      <c r="I9568">
        <v>-3.0455866828560801E-2</v>
      </c>
      <c r="J9568">
        <v>90.044628099173494</v>
      </c>
      <c r="K9568">
        <v>-5.8346529006957999</v>
      </c>
      <c r="L9568">
        <v>-3.9345874786377002</v>
      </c>
      <c r="M9568">
        <v>-2.6186082363128702</v>
      </c>
      <c r="N9568">
        <v>-1.30262887477875</v>
      </c>
      <c r="O9568">
        <v>0.59743630886077903</v>
      </c>
      <c r="P9568">
        <v>-6.7463564872741699</v>
      </c>
      <c r="Q9568">
        <v>1.5091402530670199</v>
      </c>
      <c r="R9568">
        <v>121</v>
      </c>
      <c r="S9568">
        <v>6.2975544853870797</v>
      </c>
      <c r="T9568">
        <v>2.50949287414551</v>
      </c>
      <c r="U9568">
        <v>77.130813598632798</v>
      </c>
      <c r="V9568">
        <v>99.699996948242202</v>
      </c>
    </row>
    <row r="9569" spans="1:22">
      <c r="A9569" t="s">
        <v>64</v>
      </c>
      <c r="B9569" t="s">
        <v>67</v>
      </c>
      <c r="C9569" s="7" t="s">
        <v>50</v>
      </c>
      <c r="D9569" s="7">
        <v>41172</v>
      </c>
      <c r="E9569" t="s">
        <v>94</v>
      </c>
      <c r="F9569">
        <v>81.626907348632798</v>
      </c>
      <c r="G9569">
        <v>82.692436218261705</v>
      </c>
      <c r="H9569">
        <v>-1.1114531755447401</v>
      </c>
      <c r="I9569">
        <v>-1.36162601411343E-2</v>
      </c>
      <c r="J9569">
        <v>89.649586776859394</v>
      </c>
      <c r="K9569">
        <v>-4.0979714393615696</v>
      </c>
      <c r="L9569">
        <v>-2.3335123062133798</v>
      </c>
      <c r="M9569">
        <v>-1.1114531755447401</v>
      </c>
      <c r="N9569">
        <v>0.11060589551925699</v>
      </c>
      <c r="O9569">
        <v>1.8750650882720901</v>
      </c>
      <c r="P9569">
        <v>-4.9446077346801802</v>
      </c>
      <c r="Q9569">
        <v>2.72170162200928</v>
      </c>
      <c r="R9569">
        <v>121</v>
      </c>
      <c r="S9569">
        <v>5.4307296659672497</v>
      </c>
      <c r="T9569">
        <v>2.3303925991058398</v>
      </c>
      <c r="U9569">
        <v>77.130813598632798</v>
      </c>
      <c r="V9569">
        <v>99.699996948242202</v>
      </c>
    </row>
    <row r="9570" spans="1:22">
      <c r="A9570" t="s">
        <v>64</v>
      </c>
      <c r="B9570" t="s">
        <v>67</v>
      </c>
      <c r="C9570" s="7" t="s">
        <v>50</v>
      </c>
      <c r="D9570" s="7">
        <v>41172</v>
      </c>
      <c r="E9570" t="s">
        <v>95</v>
      </c>
      <c r="F9570">
        <v>75.956024169921903</v>
      </c>
      <c r="G9570">
        <v>76.584648132324205</v>
      </c>
      <c r="H9570">
        <v>-0.65571719408035301</v>
      </c>
      <c r="I9570">
        <v>-8.6328526958823204E-3</v>
      </c>
      <c r="J9570">
        <v>88.368429752066007</v>
      </c>
      <c r="K9570">
        <v>-3.3380668163299601</v>
      </c>
      <c r="L9570">
        <v>-1.75331294536591</v>
      </c>
      <c r="M9570">
        <v>-0.65571719408035301</v>
      </c>
      <c r="N9570">
        <v>0.44187855720519997</v>
      </c>
      <c r="O9570">
        <v>2.02663254737854</v>
      </c>
      <c r="P9570">
        <v>-4.0984759330749503</v>
      </c>
      <c r="Q9570">
        <v>2.7870414257049601</v>
      </c>
      <c r="R9570">
        <v>121</v>
      </c>
      <c r="S9570">
        <v>4.3808523270129198</v>
      </c>
      <c r="T9570">
        <v>2.0930485725402801</v>
      </c>
      <c r="U9570">
        <v>77.130813598632798</v>
      </c>
      <c r="V9570">
        <v>99.699996948242202</v>
      </c>
    </row>
    <row r="9571" spans="1:22">
      <c r="A9571" t="s">
        <v>64</v>
      </c>
      <c r="B9571" t="s">
        <v>67</v>
      </c>
      <c r="C9571" s="7" t="s">
        <v>50</v>
      </c>
      <c r="D9571" s="7">
        <v>41172</v>
      </c>
      <c r="E9571" t="s">
        <v>96</v>
      </c>
      <c r="F9571">
        <v>70.184890747070298</v>
      </c>
      <c r="G9571">
        <v>69.823020935058594</v>
      </c>
      <c r="H9571">
        <v>0.37747073173522899</v>
      </c>
      <c r="I9571">
        <v>5.3782337345182904E-3</v>
      </c>
      <c r="J9571">
        <v>86.557190082644595</v>
      </c>
      <c r="K9571">
        <v>-1.9904313087463399</v>
      </c>
      <c r="L9571">
        <v>-0.591455578804016</v>
      </c>
      <c r="M9571">
        <v>0.37747073173522899</v>
      </c>
      <c r="N9571">
        <v>1.34639704227448</v>
      </c>
      <c r="O9571">
        <v>2.7453727722168</v>
      </c>
      <c r="P9571">
        <v>-2.6616985797882098</v>
      </c>
      <c r="Q9571">
        <v>3.4166400432586701</v>
      </c>
      <c r="R9571">
        <v>121</v>
      </c>
      <c r="S9571">
        <v>3.4139353780208399</v>
      </c>
      <c r="T9571">
        <v>1.84768378734589</v>
      </c>
      <c r="U9571">
        <v>77.130813598632798</v>
      </c>
      <c r="V9571">
        <v>99.699996948242202</v>
      </c>
    </row>
    <row r="9572" spans="1:22">
      <c r="A9572" t="s">
        <v>64</v>
      </c>
      <c r="B9572" t="s">
        <v>67</v>
      </c>
      <c r="C9572" s="7" t="s">
        <v>50</v>
      </c>
      <c r="D9572" s="7">
        <v>41172</v>
      </c>
      <c r="E9572" t="s">
        <v>97</v>
      </c>
      <c r="F9572">
        <v>61.910209655761697</v>
      </c>
      <c r="G9572">
        <v>62.146846771240199</v>
      </c>
      <c r="H9572">
        <v>-0.24683631956577301</v>
      </c>
      <c r="I9572">
        <v>-3.9870049804449099E-3</v>
      </c>
      <c r="J9572">
        <v>83.002727272727199</v>
      </c>
      <c r="K9572">
        <v>-2.5747492313385001</v>
      </c>
      <c r="L9572">
        <v>-1.1993994712829601</v>
      </c>
      <c r="M9572">
        <v>-0.24683631956577301</v>
      </c>
      <c r="N9572">
        <v>0.70572680234909102</v>
      </c>
      <c r="O9572">
        <v>2.08107662200928</v>
      </c>
      <c r="P9572">
        <v>-3.23468041419983</v>
      </c>
      <c r="Q9572">
        <v>2.7410075664520299</v>
      </c>
      <c r="R9572">
        <v>121</v>
      </c>
      <c r="S9572">
        <v>3.2996001707999798</v>
      </c>
      <c r="T9572">
        <v>1.8164801597595199</v>
      </c>
      <c r="U9572">
        <v>77.130813598632798</v>
      </c>
      <c r="V9572">
        <v>99.699996948242202</v>
      </c>
    </row>
    <row r="9573" spans="1:22">
      <c r="A9573" t="s">
        <v>64</v>
      </c>
      <c r="B9573" t="s">
        <v>67</v>
      </c>
      <c r="C9573" s="7" t="s">
        <v>50</v>
      </c>
      <c r="D9573" s="7">
        <v>41172</v>
      </c>
      <c r="E9573" t="s">
        <v>98</v>
      </c>
      <c r="F9573">
        <v>59.840164184570298</v>
      </c>
      <c r="G9573">
        <v>59.459060668945298</v>
      </c>
      <c r="H9573">
        <v>0.39752802252769498</v>
      </c>
      <c r="I9573">
        <v>6.6431639716029202E-3</v>
      </c>
      <c r="J9573">
        <v>79.331322314049601</v>
      </c>
      <c r="K9573">
        <v>-1.8283759355545</v>
      </c>
      <c r="L9573">
        <v>-0.51329386234283403</v>
      </c>
      <c r="M9573">
        <v>0.39752802252769498</v>
      </c>
      <c r="N9573">
        <v>1.30834984779358</v>
      </c>
      <c r="O9573">
        <v>2.6234319210052499</v>
      </c>
      <c r="P9573">
        <v>-2.4593887329101598</v>
      </c>
      <c r="Q9573">
        <v>3.25444483757019</v>
      </c>
      <c r="R9573">
        <v>121</v>
      </c>
      <c r="S9573">
        <v>3.0167593965377502</v>
      </c>
      <c r="T9573">
        <v>1.73688209056854</v>
      </c>
      <c r="U9573">
        <v>77.130813598632798</v>
      </c>
      <c r="V9573">
        <v>99.699996948242202</v>
      </c>
    </row>
    <row r="9574" spans="1:22">
      <c r="A9574" t="s">
        <v>64</v>
      </c>
      <c r="B9574" t="s">
        <v>67</v>
      </c>
      <c r="C9574" s="7" t="s">
        <v>50</v>
      </c>
      <c r="D9574" s="7">
        <v>41172</v>
      </c>
      <c r="E9574" t="s">
        <v>99</v>
      </c>
      <c r="F9574">
        <v>57.587448120117202</v>
      </c>
      <c r="G9574">
        <v>56.059490203857401</v>
      </c>
      <c r="H9574">
        <v>1.5938196182251001</v>
      </c>
      <c r="I9574">
        <v>2.7676509693264999E-2</v>
      </c>
      <c r="J9574">
        <v>76.775206611570297</v>
      </c>
      <c r="K9574">
        <v>-0.69097918272018399</v>
      </c>
      <c r="L9574">
        <v>0.65889847278595004</v>
      </c>
      <c r="M9574">
        <v>1.5938196182251001</v>
      </c>
      <c r="N9574">
        <v>2.52874088287354</v>
      </c>
      <c r="O9574">
        <v>3.87861847877502</v>
      </c>
      <c r="P9574">
        <v>-1.3386878967285201</v>
      </c>
      <c r="Q9574">
        <v>4.52632713317871</v>
      </c>
      <c r="R9574">
        <v>121</v>
      </c>
      <c r="S9574">
        <v>3.1785112876980399</v>
      </c>
      <c r="T9574">
        <v>1.78283798694611</v>
      </c>
      <c r="U9574">
        <v>77.130813598632798</v>
      </c>
      <c r="V9574">
        <v>99.699996948242202</v>
      </c>
    </row>
    <row r="9575" spans="1:22">
      <c r="A9575" t="s">
        <v>64</v>
      </c>
      <c r="B9575" t="s">
        <v>67</v>
      </c>
      <c r="C9575" s="7" t="s">
        <v>50</v>
      </c>
      <c r="D9575" s="7">
        <v>41172</v>
      </c>
      <c r="E9575" t="s">
        <v>100</v>
      </c>
      <c r="F9575">
        <v>51.950763702392599</v>
      </c>
      <c r="G9575">
        <v>49.956558227539098</v>
      </c>
      <c r="H9575">
        <v>2.0801639556884801</v>
      </c>
      <c r="I9575">
        <v>4.00410667061806E-2</v>
      </c>
      <c r="J9575">
        <v>75.234710743801799</v>
      </c>
      <c r="K9575">
        <v>-0.101893588900566</v>
      </c>
      <c r="L9575">
        <v>1.18728375434875</v>
      </c>
      <c r="M9575">
        <v>2.0801639556884801</v>
      </c>
      <c r="N9575">
        <v>2.9730441570282</v>
      </c>
      <c r="O9575">
        <v>4.2622213363647496</v>
      </c>
      <c r="P9575">
        <v>-0.72047656774520896</v>
      </c>
      <c r="Q9575">
        <v>4.8808045387268102</v>
      </c>
      <c r="R9575">
        <v>121</v>
      </c>
      <c r="S9575">
        <v>2.8990801830895099</v>
      </c>
      <c r="T9575">
        <v>1.7026685476303101</v>
      </c>
      <c r="U9575">
        <v>77.130813598632798</v>
      </c>
      <c r="V9575">
        <v>99.699996948242202</v>
      </c>
    </row>
    <row r="9576" spans="1:22">
      <c r="A9576" t="s">
        <v>64</v>
      </c>
      <c r="B9576" t="s">
        <v>67</v>
      </c>
      <c r="C9576" s="7" t="s">
        <v>50</v>
      </c>
      <c r="D9576" s="7">
        <v>41172</v>
      </c>
      <c r="E9576" t="s">
        <v>101</v>
      </c>
      <c r="F9576">
        <v>46.844329833984403</v>
      </c>
      <c r="G9576">
        <v>45.481822967529297</v>
      </c>
      <c r="H9576">
        <v>1.42123246192932</v>
      </c>
      <c r="I9576">
        <v>3.0339477583766001E-2</v>
      </c>
      <c r="J9576">
        <v>73.309173553719006</v>
      </c>
      <c r="K9576">
        <v>-0.69928848743438698</v>
      </c>
      <c r="L9576">
        <v>0.55353248119354204</v>
      </c>
      <c r="M9576">
        <v>1.42123246192932</v>
      </c>
      <c r="N9576">
        <v>2.2889325618743901</v>
      </c>
      <c r="O9576">
        <v>3.5417532920837398</v>
      </c>
      <c r="P9576">
        <v>-1.30042672157288</v>
      </c>
      <c r="Q9576">
        <v>4.1428914070129403</v>
      </c>
      <c r="R9576">
        <v>121</v>
      </c>
      <c r="S9576">
        <v>2.7378708723637302</v>
      </c>
      <c r="T9576">
        <v>1.65465128421783</v>
      </c>
      <c r="U9576">
        <v>77.130813598632798</v>
      </c>
      <c r="V9576">
        <v>99.699996948242202</v>
      </c>
    </row>
    <row r="9577" spans="1:22">
      <c r="A9577" t="s">
        <v>64</v>
      </c>
      <c r="B9577" t="s">
        <v>67</v>
      </c>
      <c r="C9577" s="7" t="s">
        <v>50</v>
      </c>
      <c r="D9577" s="7">
        <v>41172</v>
      </c>
      <c r="E9577" t="s">
        <v>102</v>
      </c>
      <c r="F9577">
        <v>43.294857025146499</v>
      </c>
      <c r="G9577">
        <v>42.109001159667997</v>
      </c>
      <c r="H9577">
        <v>1.2369697093963601</v>
      </c>
      <c r="I9577">
        <v>2.8570823371410401E-2</v>
      </c>
      <c r="J9577">
        <v>72.052975206611507</v>
      </c>
      <c r="K9577">
        <v>-0.72696989774704002</v>
      </c>
      <c r="L9577">
        <v>0.43334153294563299</v>
      </c>
      <c r="M9577">
        <v>1.2369697093963601</v>
      </c>
      <c r="N9577">
        <v>2.0405979156494101</v>
      </c>
      <c r="O9577">
        <v>3.2009093761444101</v>
      </c>
      <c r="P9577">
        <v>-1.28371953964233</v>
      </c>
      <c r="Q9577">
        <v>3.7576589584350599</v>
      </c>
      <c r="R9577">
        <v>121</v>
      </c>
      <c r="S9577">
        <v>2.3484649944587099</v>
      </c>
      <c r="T9577">
        <v>1.53247022628784</v>
      </c>
      <c r="U9577">
        <v>77.130813598632798</v>
      </c>
      <c r="V9577">
        <v>99.699996948242202</v>
      </c>
    </row>
    <row r="9578" spans="1:22">
      <c r="A9578" t="s">
        <v>64</v>
      </c>
      <c r="B9578" t="s">
        <v>67</v>
      </c>
      <c r="C9578" s="7" t="s">
        <v>50</v>
      </c>
      <c r="D9578" s="7">
        <v>41180</v>
      </c>
      <c r="E9578" t="s">
        <v>79</v>
      </c>
      <c r="F9578">
        <v>40.070640563964801</v>
      </c>
      <c r="G9578">
        <v>40.141368865966797</v>
      </c>
      <c r="H9578">
        <v>-7.3804378509521498E-2</v>
      </c>
      <c r="I9578">
        <v>-1.8418567487970001E-3</v>
      </c>
      <c r="J9578">
        <v>67.014416666666705</v>
      </c>
      <c r="K9578">
        <v>-1.7880939245223999</v>
      </c>
      <c r="L9578">
        <v>-0.77527773380279497</v>
      </c>
      <c r="M9578">
        <v>-7.3804378509521498E-2</v>
      </c>
      <c r="N9578">
        <v>0.627668976783752</v>
      </c>
      <c r="O9578">
        <v>1.64048516750336</v>
      </c>
      <c r="P9578">
        <v>-2.2740712165832502</v>
      </c>
      <c r="Q9578">
        <v>2.1264624595642099</v>
      </c>
      <c r="R9578">
        <v>120</v>
      </c>
      <c r="S9578">
        <v>1.7893536096317499</v>
      </c>
      <c r="T9578">
        <v>1.3376672267913801</v>
      </c>
      <c r="U9578">
        <v>74.188514709472699</v>
      </c>
      <c r="V9578">
        <v>92.599998474121094</v>
      </c>
    </row>
    <row r="9579" spans="1:22">
      <c r="A9579" t="s">
        <v>64</v>
      </c>
      <c r="B9579" t="s">
        <v>67</v>
      </c>
      <c r="C9579" s="7" t="s">
        <v>50</v>
      </c>
      <c r="D9579" s="7">
        <v>41180</v>
      </c>
      <c r="E9579" t="s">
        <v>80</v>
      </c>
      <c r="F9579">
        <v>38.559940338134801</v>
      </c>
      <c r="G9579">
        <v>38.895477294921903</v>
      </c>
      <c r="H9579">
        <v>-0.35012289881706199</v>
      </c>
      <c r="I9579">
        <v>-9.0799648314714397E-3</v>
      </c>
      <c r="J9579">
        <v>66.133250000000103</v>
      </c>
      <c r="K9579">
        <v>-2.0776956081390399</v>
      </c>
      <c r="L9579">
        <v>-1.0570316314697299</v>
      </c>
      <c r="M9579">
        <v>-0.35012289881706199</v>
      </c>
      <c r="N9579">
        <v>0.35678583383560197</v>
      </c>
      <c r="O9579">
        <v>1.3774497509002701</v>
      </c>
      <c r="P9579">
        <v>-2.5674383640289302</v>
      </c>
      <c r="Q9579">
        <v>1.86719262599945</v>
      </c>
      <c r="R9579">
        <v>120</v>
      </c>
      <c r="S9579">
        <v>1.81719058816681</v>
      </c>
      <c r="T9579">
        <v>1.3480321168899501</v>
      </c>
      <c r="U9579">
        <v>74.188514709472699</v>
      </c>
      <c r="V9579">
        <v>92.599998474121094</v>
      </c>
    </row>
    <row r="9580" spans="1:22">
      <c r="A9580" t="s">
        <v>64</v>
      </c>
      <c r="B9580" t="s">
        <v>67</v>
      </c>
      <c r="C9580" s="7" t="s">
        <v>50</v>
      </c>
      <c r="D9580" s="7">
        <v>41180</v>
      </c>
      <c r="E9580" t="s">
        <v>81</v>
      </c>
      <c r="F9580">
        <v>37.19091796875</v>
      </c>
      <c r="G9580">
        <v>36.7854614257813</v>
      </c>
      <c r="H9580">
        <v>0.42308357357978799</v>
      </c>
      <c r="I9580">
        <v>1.1375991627574E-2</v>
      </c>
      <c r="J9580">
        <v>65.539916666666699</v>
      </c>
      <c r="K9580">
        <v>-1.4421846866607699</v>
      </c>
      <c r="L9580">
        <v>-0.34016907215118403</v>
      </c>
      <c r="M9580">
        <v>0.42308357357978799</v>
      </c>
      <c r="N9580">
        <v>1.1863361597061199</v>
      </c>
      <c r="O9580">
        <v>2.2883517742157</v>
      </c>
      <c r="P9580">
        <v>-1.9709622859954801</v>
      </c>
      <c r="Q9580">
        <v>2.8171293735504199</v>
      </c>
      <c r="R9580">
        <v>120</v>
      </c>
      <c r="S9580">
        <v>2.1184119073905698</v>
      </c>
      <c r="T9580">
        <v>1.45547652244568</v>
      </c>
      <c r="U9580">
        <v>74.188514709472699</v>
      </c>
      <c r="V9580">
        <v>92.599998474121094</v>
      </c>
    </row>
    <row r="9581" spans="1:22">
      <c r="A9581" t="s">
        <v>64</v>
      </c>
      <c r="B9581" t="s">
        <v>67</v>
      </c>
      <c r="C9581" s="7" t="s">
        <v>50</v>
      </c>
      <c r="D9581" s="7">
        <v>41180</v>
      </c>
      <c r="E9581" t="s">
        <v>82</v>
      </c>
      <c r="F9581">
        <v>36.548622131347699</v>
      </c>
      <c r="G9581">
        <v>36.488727569580099</v>
      </c>
      <c r="H9581">
        <v>6.2497466802596997E-2</v>
      </c>
      <c r="I9581">
        <v>1.7099814722314501E-3</v>
      </c>
      <c r="J9581">
        <v>64.895583333333406</v>
      </c>
      <c r="K9581">
        <v>-1.9308110475540201</v>
      </c>
      <c r="L9581">
        <v>-0.75314819812774703</v>
      </c>
      <c r="M9581">
        <v>6.2497466802596997E-2</v>
      </c>
      <c r="N9581">
        <v>0.87814313173294101</v>
      </c>
      <c r="O9581">
        <v>2.0558059215545699</v>
      </c>
      <c r="P9581">
        <v>-2.4958863258361799</v>
      </c>
      <c r="Q9581">
        <v>2.6208813190460201</v>
      </c>
      <c r="R9581">
        <v>120</v>
      </c>
      <c r="S9581">
        <v>2.4192284114968898</v>
      </c>
      <c r="T9581">
        <v>1.55538690090179</v>
      </c>
      <c r="U9581">
        <v>74.188514709472699</v>
      </c>
      <c r="V9581">
        <v>92.599998474121094</v>
      </c>
    </row>
    <row r="9582" spans="1:22">
      <c r="A9582" t="s">
        <v>64</v>
      </c>
      <c r="B9582" t="s">
        <v>67</v>
      </c>
      <c r="C9582" s="7" t="s">
        <v>50</v>
      </c>
      <c r="D9582" s="7">
        <v>41180</v>
      </c>
      <c r="E9582" t="s">
        <v>83</v>
      </c>
      <c r="F9582">
        <v>37.324668884277301</v>
      </c>
      <c r="G9582">
        <v>36.3685493469238</v>
      </c>
      <c r="H9582">
        <v>0.99768882989883401</v>
      </c>
      <c r="I9582">
        <v>2.6730012148618702E-2</v>
      </c>
      <c r="J9582">
        <v>64.322166666666703</v>
      </c>
      <c r="K9582">
        <v>-1.0289943218231199</v>
      </c>
      <c r="L9582">
        <v>0.16838651895523099</v>
      </c>
      <c r="M9582">
        <v>0.99768882989883401</v>
      </c>
      <c r="N9582">
        <v>1.8269910812377901</v>
      </c>
      <c r="O9582">
        <v>3.0243718624114999</v>
      </c>
      <c r="P9582">
        <v>-1.6035307645797701</v>
      </c>
      <c r="Q9582">
        <v>3.5989084243774401</v>
      </c>
      <c r="R9582">
        <v>120</v>
      </c>
      <c r="S9582">
        <v>2.5009184508931499</v>
      </c>
      <c r="T9582">
        <v>1.5814292430877701</v>
      </c>
      <c r="U9582">
        <v>74.188514709472699</v>
      </c>
      <c r="V9582">
        <v>92.599998474121094</v>
      </c>
    </row>
    <row r="9583" spans="1:22">
      <c r="A9583" t="s">
        <v>64</v>
      </c>
      <c r="B9583" t="s">
        <v>67</v>
      </c>
      <c r="C9583" s="7" t="s">
        <v>50</v>
      </c>
      <c r="D9583" s="7">
        <v>41180</v>
      </c>
      <c r="E9583" t="s">
        <v>84</v>
      </c>
      <c r="F9583">
        <v>43.655914306640597</v>
      </c>
      <c r="G9583">
        <v>44.185375213622997</v>
      </c>
      <c r="H9583">
        <v>-0.55248016119003296</v>
      </c>
      <c r="I9583">
        <v>-1.26553336158395E-2</v>
      </c>
      <c r="J9583">
        <v>63.768333333333203</v>
      </c>
      <c r="K9583">
        <v>-2.5681095123290998</v>
      </c>
      <c r="L9583">
        <v>-1.37725937366486</v>
      </c>
      <c r="M9583">
        <v>-0.55248016119003296</v>
      </c>
      <c r="N9583">
        <v>0.27229905128478998</v>
      </c>
      <c r="O9583">
        <v>1.4631491899490401</v>
      </c>
      <c r="P9583">
        <v>-3.1395125389099099</v>
      </c>
      <c r="Q9583">
        <v>2.0345520973205602</v>
      </c>
      <c r="R9583">
        <v>120</v>
      </c>
      <c r="S9583">
        <v>2.4737123411070998</v>
      </c>
      <c r="T9583">
        <v>1.57280397415161</v>
      </c>
      <c r="U9583">
        <v>74.188514709472699</v>
      </c>
      <c r="V9583">
        <v>92.599998474121094</v>
      </c>
    </row>
    <row r="9584" spans="1:22">
      <c r="A9584" t="s">
        <v>64</v>
      </c>
      <c r="B9584" t="s">
        <v>67</v>
      </c>
      <c r="C9584" s="7" t="s">
        <v>50</v>
      </c>
      <c r="D9584" s="7">
        <v>41180</v>
      </c>
      <c r="E9584" t="s">
        <v>85</v>
      </c>
      <c r="F9584">
        <v>52.2548828125</v>
      </c>
      <c r="G9584">
        <v>52.593681335449197</v>
      </c>
      <c r="H9584">
        <v>-0.35352653264999401</v>
      </c>
      <c r="I9584">
        <v>-6.7654256708920002E-3</v>
      </c>
      <c r="J9584">
        <v>63.678249999999998</v>
      </c>
      <c r="K9584">
        <v>-2.48256587982178</v>
      </c>
      <c r="L9584">
        <v>-1.2247122526168801</v>
      </c>
      <c r="M9584">
        <v>-0.35352653264999401</v>
      </c>
      <c r="N9584">
        <v>0.51765912771224998</v>
      </c>
      <c r="O9584">
        <v>1.77551281452179</v>
      </c>
      <c r="P9584">
        <v>-3.0861189365386998</v>
      </c>
      <c r="Q9584">
        <v>2.3790659904479998</v>
      </c>
      <c r="R9584">
        <v>120</v>
      </c>
      <c r="S9584">
        <v>2.7599119584977001</v>
      </c>
      <c r="T9584">
        <v>1.6612982749939</v>
      </c>
      <c r="U9584">
        <v>74.188514709472699</v>
      </c>
      <c r="V9584">
        <v>92.599998474121094</v>
      </c>
    </row>
    <row r="9585" spans="1:22">
      <c r="A9585" t="s">
        <v>64</v>
      </c>
      <c r="B9585" t="s">
        <v>67</v>
      </c>
      <c r="C9585" s="7" t="s">
        <v>50</v>
      </c>
      <c r="D9585" s="7">
        <v>41180</v>
      </c>
      <c r="E9585" t="s">
        <v>86</v>
      </c>
      <c r="F9585">
        <v>60.726718902587898</v>
      </c>
      <c r="G9585">
        <v>59.9193725585938</v>
      </c>
      <c r="H9585">
        <v>0.84244912862777699</v>
      </c>
      <c r="I9585">
        <v>1.38727920129895E-2</v>
      </c>
      <c r="J9585">
        <v>64.312583333333293</v>
      </c>
      <c r="K9585">
        <v>-1.4142498970031701</v>
      </c>
      <c r="L9585">
        <v>-8.0973811447620406E-2</v>
      </c>
      <c r="M9585">
        <v>0.84244912862777699</v>
      </c>
      <c r="N9585">
        <v>1.7658721208572401</v>
      </c>
      <c r="O9585">
        <v>3.0991480350494398</v>
      </c>
      <c r="P9585">
        <v>-2.0539927482604998</v>
      </c>
      <c r="Q9585">
        <v>3.73889088630676</v>
      </c>
      <c r="R9585">
        <v>120</v>
      </c>
      <c r="S9585">
        <v>3.1008096063148001</v>
      </c>
      <c r="T9585">
        <v>1.7609115839004501</v>
      </c>
      <c r="U9585">
        <v>74.188514709472699</v>
      </c>
      <c r="V9585">
        <v>92.599998474121094</v>
      </c>
    </row>
    <row r="9586" spans="1:22">
      <c r="A9586" t="s">
        <v>64</v>
      </c>
      <c r="B9586" t="s">
        <v>67</v>
      </c>
      <c r="C9586" s="7" t="s">
        <v>50</v>
      </c>
      <c r="D9586" s="7">
        <v>41180</v>
      </c>
      <c r="E9586" t="s">
        <v>87</v>
      </c>
      <c r="F9586">
        <v>69.591712951660199</v>
      </c>
      <c r="G9586">
        <v>68.953079223632798</v>
      </c>
      <c r="H9586">
        <v>0.66640180349349998</v>
      </c>
      <c r="I9586">
        <v>9.5758782699704205E-3</v>
      </c>
      <c r="J9586">
        <v>67.696666666666601</v>
      </c>
      <c r="K9586">
        <v>-1.9884401559829701</v>
      </c>
      <c r="L9586">
        <v>-0.41993802785873402</v>
      </c>
      <c r="M9586">
        <v>0.66640180349349998</v>
      </c>
      <c r="N9586">
        <v>1.75274157524109</v>
      </c>
      <c r="O9586">
        <v>3.3212437629699698</v>
      </c>
      <c r="P9586">
        <v>-2.7410509586334202</v>
      </c>
      <c r="Q9586">
        <v>4.0738544464111301</v>
      </c>
      <c r="R9586">
        <v>120</v>
      </c>
      <c r="S9586">
        <v>4.2914612000297403</v>
      </c>
      <c r="T9586">
        <v>2.07158422470093</v>
      </c>
      <c r="U9586">
        <v>74.188514709472699</v>
      </c>
      <c r="V9586">
        <v>92.599998474121094</v>
      </c>
    </row>
    <row r="9587" spans="1:22">
      <c r="A9587" t="s">
        <v>64</v>
      </c>
      <c r="B9587" t="s">
        <v>67</v>
      </c>
      <c r="C9587" s="7" t="s">
        <v>50</v>
      </c>
      <c r="D9587" s="7">
        <v>41180</v>
      </c>
      <c r="E9587" t="s">
        <v>88</v>
      </c>
      <c r="F9587">
        <v>73.424850463867202</v>
      </c>
      <c r="G9587">
        <v>72.675918579101605</v>
      </c>
      <c r="H9587">
        <v>0.78149497509002697</v>
      </c>
      <c r="I9587">
        <v>1.0643467307090799E-2</v>
      </c>
      <c r="J9587">
        <v>72.181666666666601</v>
      </c>
      <c r="K9587">
        <v>-2.0200867652893102</v>
      </c>
      <c r="L9587">
        <v>-0.36488962173461897</v>
      </c>
      <c r="M9587">
        <v>0.78149497509002697</v>
      </c>
      <c r="N9587">
        <v>1.92787957191467</v>
      </c>
      <c r="O9587">
        <v>3.5830767154693599</v>
      </c>
      <c r="P9587">
        <v>-2.8142964839935298</v>
      </c>
      <c r="Q9587">
        <v>4.3772864341735804</v>
      </c>
      <c r="R9587">
        <v>120</v>
      </c>
      <c r="S9587">
        <v>4.77897173447451</v>
      </c>
      <c r="T9587">
        <v>2.18608593940735</v>
      </c>
      <c r="U9587">
        <v>74.188514709472699</v>
      </c>
      <c r="V9587">
        <v>92.599998474121094</v>
      </c>
    </row>
    <row r="9588" spans="1:22">
      <c r="A9588" t="s">
        <v>64</v>
      </c>
      <c r="B9588" t="s">
        <v>67</v>
      </c>
      <c r="C9588" s="7" t="s">
        <v>50</v>
      </c>
      <c r="D9588" s="7">
        <v>41180</v>
      </c>
      <c r="E9588" t="s">
        <v>89</v>
      </c>
      <c r="F9588">
        <v>76.224273681640597</v>
      </c>
      <c r="G9588">
        <v>74.653762817382798</v>
      </c>
      <c r="H9588">
        <v>1.6387921571731601</v>
      </c>
      <c r="I9588">
        <v>2.1499609574675602E-2</v>
      </c>
      <c r="J9588">
        <v>77.3229166666667</v>
      </c>
      <c r="K9588">
        <v>-1.099036693573</v>
      </c>
      <c r="L9588">
        <v>0.51849478483200095</v>
      </c>
      <c r="M9588">
        <v>1.6387921571731601</v>
      </c>
      <c r="N9588">
        <v>2.7590894699096702</v>
      </c>
      <c r="O9588">
        <v>4.3766207695007298</v>
      </c>
      <c r="P9588">
        <v>-1.87517309188843</v>
      </c>
      <c r="Q9588">
        <v>5.1527576446533203</v>
      </c>
      <c r="R9588">
        <v>120</v>
      </c>
      <c r="S9588">
        <v>4.56394512456973</v>
      </c>
      <c r="T9588">
        <v>2.1363391876220699</v>
      </c>
      <c r="U9588">
        <v>74.188514709472699</v>
      </c>
      <c r="V9588">
        <v>92.599998474121094</v>
      </c>
    </row>
    <row r="9589" spans="1:22">
      <c r="A9589" t="s">
        <v>64</v>
      </c>
      <c r="B9589" t="s">
        <v>67</v>
      </c>
      <c r="C9589" s="7" t="s">
        <v>50</v>
      </c>
      <c r="D9589" s="7">
        <v>41180</v>
      </c>
      <c r="E9589" t="s">
        <v>90</v>
      </c>
      <c r="F9589">
        <v>79.187553405761705</v>
      </c>
      <c r="G9589">
        <v>77.822799682617202</v>
      </c>
      <c r="H9589">
        <v>1.42409408092499</v>
      </c>
      <c r="I9589">
        <v>1.7983812838792801E-2</v>
      </c>
      <c r="J9589">
        <v>80.939416666666702</v>
      </c>
      <c r="K9589">
        <v>-1.5534368753433201</v>
      </c>
      <c r="L9589">
        <v>0.20571254193782801</v>
      </c>
      <c r="M9589">
        <v>1.42409408092499</v>
      </c>
      <c r="N9589">
        <v>2.6424756050109899</v>
      </c>
      <c r="O9589">
        <v>4.4016251564025897</v>
      </c>
      <c r="P9589">
        <v>-2.3975255489349401</v>
      </c>
      <c r="Q9589">
        <v>5.2457137107849103</v>
      </c>
      <c r="R9589">
        <v>120</v>
      </c>
      <c r="S9589">
        <v>5.3980934860374497</v>
      </c>
      <c r="T9589">
        <v>2.3233797550201398</v>
      </c>
      <c r="U9589">
        <v>74.188514709472699</v>
      </c>
      <c r="V9589">
        <v>92.599998474121094</v>
      </c>
    </row>
    <row r="9590" spans="1:22">
      <c r="A9590" t="s">
        <v>64</v>
      </c>
      <c r="B9590" t="s">
        <v>67</v>
      </c>
      <c r="C9590" s="7" t="s">
        <v>50</v>
      </c>
      <c r="D9590" s="7">
        <v>41180</v>
      </c>
      <c r="E9590" t="s">
        <v>91</v>
      </c>
      <c r="F9590">
        <v>79.854606628417997</v>
      </c>
      <c r="G9590">
        <v>79.607849121093807</v>
      </c>
      <c r="H9590">
        <v>0.25748303532600397</v>
      </c>
      <c r="I9590">
        <v>3.2243980094790502E-3</v>
      </c>
      <c r="J9590">
        <v>83.548499999999905</v>
      </c>
      <c r="K9590">
        <v>-2.46824383735657</v>
      </c>
      <c r="L9590">
        <v>-0.85786229372024503</v>
      </c>
      <c r="M9590">
        <v>0.25748303532600397</v>
      </c>
      <c r="N9590">
        <v>1.3728283643722501</v>
      </c>
      <c r="O9590">
        <v>2.9832098484039302</v>
      </c>
      <c r="P9590">
        <v>-3.24094939231873</v>
      </c>
      <c r="Q9590">
        <v>3.7559154033660902</v>
      </c>
      <c r="R9590">
        <v>120</v>
      </c>
      <c r="S9590">
        <v>4.5236861887533504</v>
      </c>
      <c r="T9590">
        <v>2.1268959045410201</v>
      </c>
      <c r="U9590">
        <v>74.188514709472699</v>
      </c>
      <c r="V9590">
        <v>92.599998474121094</v>
      </c>
    </row>
    <row r="9591" spans="1:22">
      <c r="A9591" t="s">
        <v>64</v>
      </c>
      <c r="B9591" t="s">
        <v>67</v>
      </c>
      <c r="C9591" s="7" t="s">
        <v>50</v>
      </c>
      <c r="D9591" s="7">
        <v>41180</v>
      </c>
      <c r="E9591" t="s">
        <v>92</v>
      </c>
      <c r="F9591">
        <v>82.053245544433594</v>
      </c>
      <c r="G9591">
        <v>80.695335388183594</v>
      </c>
      <c r="H9591">
        <v>1.4169454574585001</v>
      </c>
      <c r="I9591">
        <v>1.7268609255552299E-2</v>
      </c>
      <c r="J9591">
        <v>85.114500000000007</v>
      </c>
      <c r="K9591">
        <v>-1.50239193439484</v>
      </c>
      <c r="L9591">
        <v>0.22237628698348999</v>
      </c>
      <c r="M9591">
        <v>1.4169454574585001</v>
      </c>
      <c r="N9591">
        <v>2.6115145683288601</v>
      </c>
      <c r="O9591">
        <v>4.33628273010254</v>
      </c>
      <c r="P9591">
        <v>-2.3299834728240998</v>
      </c>
      <c r="Q9591">
        <v>5.1638741493225098</v>
      </c>
      <c r="R9591">
        <v>120</v>
      </c>
      <c r="S9591">
        <v>5.1891520102463504</v>
      </c>
      <c r="T9591">
        <v>2.2779710292816202</v>
      </c>
      <c r="U9591">
        <v>74.188514709472699</v>
      </c>
      <c r="V9591">
        <v>92.599998474121094</v>
      </c>
    </row>
    <row r="9592" spans="1:22">
      <c r="A9592" t="s">
        <v>64</v>
      </c>
      <c r="B9592" t="s">
        <v>67</v>
      </c>
      <c r="C9592" s="7" t="s">
        <v>50</v>
      </c>
      <c r="D9592" s="7">
        <v>41180</v>
      </c>
      <c r="E9592" t="s">
        <v>93</v>
      </c>
      <c r="F9592">
        <v>80.356788635253906</v>
      </c>
      <c r="G9592">
        <v>79.397247314453097</v>
      </c>
      <c r="H9592">
        <v>1.0012567043304399</v>
      </c>
      <c r="I9592">
        <v>1.24601386487484E-2</v>
      </c>
      <c r="J9592">
        <v>85.966499999999996</v>
      </c>
      <c r="K9592">
        <v>-1.89193904399872</v>
      </c>
      <c r="L9592">
        <v>-0.18261554837226901</v>
      </c>
      <c r="M9592">
        <v>1.0012567043304399</v>
      </c>
      <c r="N9592">
        <v>2.1851289272308398</v>
      </c>
      <c r="O9592">
        <v>3.8944525718689</v>
      </c>
      <c r="P9592">
        <v>-2.7121198177337602</v>
      </c>
      <c r="Q9592">
        <v>4.7146334648132298</v>
      </c>
      <c r="R9592">
        <v>120</v>
      </c>
      <c r="S9592">
        <v>5.0966342741341997</v>
      </c>
      <c r="T9592">
        <v>2.2575726509094198</v>
      </c>
      <c r="U9592">
        <v>74.188514709472699</v>
      </c>
      <c r="V9592">
        <v>92.599998474121094</v>
      </c>
    </row>
    <row r="9593" spans="1:22">
      <c r="A9593" t="s">
        <v>64</v>
      </c>
      <c r="B9593" t="s">
        <v>67</v>
      </c>
      <c r="C9593" s="7" t="s">
        <v>50</v>
      </c>
      <c r="D9593" s="7">
        <v>41180</v>
      </c>
      <c r="E9593" t="s">
        <v>94</v>
      </c>
      <c r="F9593">
        <v>75.740875244140597</v>
      </c>
      <c r="G9593">
        <v>74.336540222167997</v>
      </c>
      <c r="H9593">
        <v>1.4653958082199099</v>
      </c>
      <c r="I9593">
        <v>1.9347488880157498E-2</v>
      </c>
      <c r="J9593">
        <v>85.400833333333395</v>
      </c>
      <c r="K9593">
        <v>-1.22024762630463</v>
      </c>
      <c r="L9593">
        <v>0.366452276706696</v>
      </c>
      <c r="M9593">
        <v>1.4653958082199099</v>
      </c>
      <c r="N9593">
        <v>2.5643393993377699</v>
      </c>
      <c r="O9593">
        <v>4.1510391235351598</v>
      </c>
      <c r="P9593">
        <v>-1.98159027099609</v>
      </c>
      <c r="Q9593">
        <v>4.9123816490173304</v>
      </c>
      <c r="R9593">
        <v>120</v>
      </c>
      <c r="S9593">
        <v>4.3916178398287702</v>
      </c>
      <c r="T9593">
        <v>2.0956187248229998</v>
      </c>
      <c r="U9593">
        <v>74.188514709472699</v>
      </c>
      <c r="V9593">
        <v>92.599998474121094</v>
      </c>
    </row>
    <row r="9594" spans="1:22">
      <c r="A9594" t="s">
        <v>64</v>
      </c>
      <c r="B9594" t="s">
        <v>67</v>
      </c>
      <c r="C9594" s="7" t="s">
        <v>50</v>
      </c>
      <c r="D9594" s="7">
        <v>41180</v>
      </c>
      <c r="E9594" t="s">
        <v>95</v>
      </c>
      <c r="F9594">
        <v>69.695785522460895</v>
      </c>
      <c r="G9594">
        <v>67.589691162109403</v>
      </c>
      <c r="H9594">
        <v>2.1976692676544198</v>
      </c>
      <c r="I9594">
        <v>3.1532313674688298E-2</v>
      </c>
      <c r="J9594">
        <v>83.502916666666593</v>
      </c>
      <c r="K9594">
        <v>-0.21656435728073101</v>
      </c>
      <c r="L9594">
        <v>1.20978438854218</v>
      </c>
      <c r="M9594">
        <v>2.1976692676544198</v>
      </c>
      <c r="N9594">
        <v>3.1855540275573699</v>
      </c>
      <c r="O9594">
        <v>4.6119027137756303</v>
      </c>
      <c r="P9594">
        <v>-0.90096604824066195</v>
      </c>
      <c r="Q9594">
        <v>5.29630470275879</v>
      </c>
      <c r="R9594">
        <v>120</v>
      </c>
      <c r="S9594">
        <v>3.5488399881097101</v>
      </c>
      <c r="T9594">
        <v>1.8838365077972401</v>
      </c>
      <c r="U9594">
        <v>74.188514709472699</v>
      </c>
      <c r="V9594">
        <v>92.599998474121094</v>
      </c>
    </row>
    <row r="9595" spans="1:22">
      <c r="A9595" t="s">
        <v>64</v>
      </c>
      <c r="B9595" t="s">
        <v>67</v>
      </c>
      <c r="C9595" s="7" t="s">
        <v>50</v>
      </c>
      <c r="D9595" s="7">
        <v>41180</v>
      </c>
      <c r="E9595" t="s">
        <v>96</v>
      </c>
      <c r="F9595">
        <v>63.346515655517599</v>
      </c>
      <c r="G9595">
        <v>61.489215850830099</v>
      </c>
      <c r="H9595">
        <v>1.93805527687073</v>
      </c>
      <c r="I9595">
        <v>3.05945053696632E-2</v>
      </c>
      <c r="J9595">
        <v>81.206083333333396</v>
      </c>
      <c r="K9595">
        <v>-0.18985636532306699</v>
      </c>
      <c r="L9595">
        <v>1.0673310756683401</v>
      </c>
      <c r="M9595">
        <v>1.93805527687073</v>
      </c>
      <c r="N9595">
        <v>2.8087794780731201</v>
      </c>
      <c r="O9595">
        <v>4.0659670829772896</v>
      </c>
      <c r="P9595">
        <v>-0.79308974742889404</v>
      </c>
      <c r="Q9595">
        <v>4.6692004203796396</v>
      </c>
      <c r="R9595">
        <v>120</v>
      </c>
      <c r="S9595">
        <v>2.7569888380526799</v>
      </c>
      <c r="T9595">
        <v>1.66041827201843</v>
      </c>
      <c r="U9595">
        <v>74.188514709472699</v>
      </c>
      <c r="V9595">
        <v>92.599998474121094</v>
      </c>
    </row>
    <row r="9596" spans="1:22">
      <c r="A9596" t="s">
        <v>64</v>
      </c>
      <c r="B9596" t="s">
        <v>67</v>
      </c>
      <c r="C9596" s="7" t="s">
        <v>50</v>
      </c>
      <c r="D9596" s="7">
        <v>41180</v>
      </c>
      <c r="E9596" t="s">
        <v>97</v>
      </c>
      <c r="F9596">
        <v>56.916568756103501</v>
      </c>
      <c r="G9596">
        <v>55.868404388427699</v>
      </c>
      <c r="H9596">
        <v>1.09373438358307</v>
      </c>
      <c r="I9596">
        <v>1.9216449931263899E-2</v>
      </c>
      <c r="J9596">
        <v>78.084666666666607</v>
      </c>
      <c r="K9596">
        <v>-1.0021770000457799</v>
      </c>
      <c r="L9596">
        <v>0.23610444366931899</v>
      </c>
      <c r="M9596">
        <v>1.09373438358307</v>
      </c>
      <c r="N9596">
        <v>1.9513642787933401</v>
      </c>
      <c r="O9596">
        <v>3.1896457672119101</v>
      </c>
      <c r="P9596">
        <v>-1.5963387489318801</v>
      </c>
      <c r="Q9596">
        <v>3.7838075160980198</v>
      </c>
      <c r="R9596">
        <v>120</v>
      </c>
      <c r="S9596">
        <v>2.6746912616918199</v>
      </c>
      <c r="T9596">
        <v>1.63544833660126</v>
      </c>
      <c r="U9596">
        <v>74.188514709472699</v>
      </c>
      <c r="V9596">
        <v>92.599998474121094</v>
      </c>
    </row>
    <row r="9597" spans="1:22">
      <c r="A9597" t="s">
        <v>64</v>
      </c>
      <c r="B9597" t="s">
        <v>67</v>
      </c>
      <c r="C9597" s="7" t="s">
        <v>50</v>
      </c>
      <c r="D9597" s="7">
        <v>41180</v>
      </c>
      <c r="E9597" t="s">
        <v>98</v>
      </c>
      <c r="F9597">
        <v>54.877780914306598</v>
      </c>
      <c r="G9597">
        <v>54.627555847167997</v>
      </c>
      <c r="H9597">
        <v>0.26110649108886702</v>
      </c>
      <c r="I9597">
        <v>4.7579635865986304E-3</v>
      </c>
      <c r="J9597">
        <v>75.0655</v>
      </c>
      <c r="K9597">
        <v>-1.7383332252502399</v>
      </c>
      <c r="L9597">
        <v>-0.55704802274704002</v>
      </c>
      <c r="M9597">
        <v>0.26110649108886702</v>
      </c>
      <c r="N9597">
        <v>1.0792610645294201</v>
      </c>
      <c r="O9597">
        <v>2.2605462074279798</v>
      </c>
      <c r="P9597">
        <v>-2.3051466941833501</v>
      </c>
      <c r="Q9597">
        <v>2.82735967636108</v>
      </c>
      <c r="R9597">
        <v>120</v>
      </c>
      <c r="S9597">
        <v>2.4341339465208902</v>
      </c>
      <c r="T9597">
        <v>1.5601711273193399</v>
      </c>
      <c r="U9597">
        <v>74.188514709472699</v>
      </c>
      <c r="V9597">
        <v>92.599998474121094</v>
      </c>
    </row>
    <row r="9598" spans="1:22">
      <c r="A9598" t="s">
        <v>64</v>
      </c>
      <c r="B9598" t="s">
        <v>67</v>
      </c>
      <c r="C9598" s="7" t="s">
        <v>50</v>
      </c>
      <c r="D9598" s="7">
        <v>41180</v>
      </c>
      <c r="E9598" t="s">
        <v>99</v>
      </c>
      <c r="F9598">
        <v>52.232398986816399</v>
      </c>
      <c r="G9598">
        <v>52.34765625</v>
      </c>
      <c r="H9598">
        <v>-0.12026581168174701</v>
      </c>
      <c r="I9598">
        <v>-2.3025136906653599E-3</v>
      </c>
      <c r="J9598">
        <v>73.023583333333306</v>
      </c>
      <c r="K9598">
        <v>-2.1797070503234899</v>
      </c>
      <c r="L9598">
        <v>-0.96297240257263195</v>
      </c>
      <c r="M9598">
        <v>-0.12026581168174701</v>
      </c>
      <c r="N9598">
        <v>0.72244077920913696</v>
      </c>
      <c r="O9598">
        <v>1.93917536735535</v>
      </c>
      <c r="P9598">
        <v>-2.7635297775268599</v>
      </c>
      <c r="Q9598">
        <v>2.52299833297729</v>
      </c>
      <c r="R9598">
        <v>120</v>
      </c>
      <c r="S9598">
        <v>2.5824183275427801</v>
      </c>
      <c r="T9598">
        <v>1.6069904565811199</v>
      </c>
      <c r="U9598">
        <v>74.188514709472699</v>
      </c>
      <c r="V9598">
        <v>92.599998474121094</v>
      </c>
    </row>
    <row r="9599" spans="1:22">
      <c r="A9599" t="s">
        <v>64</v>
      </c>
      <c r="B9599" t="s">
        <v>67</v>
      </c>
      <c r="C9599" s="7" t="s">
        <v>50</v>
      </c>
      <c r="D9599" s="7">
        <v>41180</v>
      </c>
      <c r="E9599" t="s">
        <v>100</v>
      </c>
      <c r="F9599">
        <v>48.616371154785199</v>
      </c>
      <c r="G9599">
        <v>48.837863922119098</v>
      </c>
      <c r="H9599">
        <v>-0.231123521924019</v>
      </c>
      <c r="I9599">
        <v>-4.7540264204144504E-3</v>
      </c>
      <c r="J9599">
        <v>71.932666666666606</v>
      </c>
      <c r="K9599">
        <v>-2.2037043571472199</v>
      </c>
      <c r="L9599">
        <v>-1.0382876396179199</v>
      </c>
      <c r="M9599">
        <v>-0.231123521924019</v>
      </c>
      <c r="N9599">
        <v>0.57604062557220503</v>
      </c>
      <c r="O9599">
        <v>1.7414573431014999</v>
      </c>
      <c r="P9599">
        <v>-2.7629036903381299</v>
      </c>
      <c r="Q9599">
        <v>2.3006565570831299</v>
      </c>
      <c r="R9599">
        <v>120</v>
      </c>
      <c r="S9599">
        <v>2.3691768481771902</v>
      </c>
      <c r="T9599">
        <v>1.5392130613327</v>
      </c>
      <c r="U9599">
        <v>74.188514709472699</v>
      </c>
      <c r="V9599">
        <v>92.599998474121094</v>
      </c>
    </row>
    <row r="9600" spans="1:22">
      <c r="A9600" t="s">
        <v>64</v>
      </c>
      <c r="B9600" t="s">
        <v>67</v>
      </c>
      <c r="C9600" s="7" t="s">
        <v>50</v>
      </c>
      <c r="D9600" s="7">
        <v>41180</v>
      </c>
      <c r="E9600" t="s">
        <v>101</v>
      </c>
      <c r="F9600">
        <v>44.002471923828097</v>
      </c>
      <c r="G9600">
        <v>43.962673187255902</v>
      </c>
      <c r="H9600">
        <v>4.1527185589075102E-2</v>
      </c>
      <c r="I9600">
        <v>9.4374665059149298E-4</v>
      </c>
      <c r="J9600">
        <v>70.618750000000006</v>
      </c>
      <c r="K9600">
        <v>-1.88504827022552</v>
      </c>
      <c r="L9600">
        <v>-0.74681186676025402</v>
      </c>
      <c r="M9600">
        <v>4.1527185589075102E-2</v>
      </c>
      <c r="N9600">
        <v>0.82986629009246804</v>
      </c>
      <c r="O9600">
        <v>1.9681026935577399</v>
      </c>
      <c r="P9600">
        <v>-2.4312057495117201</v>
      </c>
      <c r="Q9600">
        <v>2.51426005363464</v>
      </c>
      <c r="R9600">
        <v>120</v>
      </c>
      <c r="S9600">
        <v>2.2599555463921299</v>
      </c>
      <c r="T9600">
        <v>1.5033148527145399</v>
      </c>
      <c r="U9600">
        <v>74.188514709472699</v>
      </c>
      <c r="V9600">
        <v>92.599998474121094</v>
      </c>
    </row>
    <row r="9601" spans="1:22">
      <c r="A9601" t="s">
        <v>64</v>
      </c>
      <c r="B9601" t="s">
        <v>67</v>
      </c>
      <c r="C9601" s="7" t="s">
        <v>50</v>
      </c>
      <c r="D9601" s="7">
        <v>41180</v>
      </c>
      <c r="E9601" t="s">
        <v>102</v>
      </c>
      <c r="F9601">
        <v>40.498691558837898</v>
      </c>
      <c r="G9601">
        <v>39.67724609375</v>
      </c>
      <c r="H9601">
        <v>0.85716062784194902</v>
      </c>
      <c r="I9601">
        <v>2.11651436984539E-2</v>
      </c>
      <c r="J9601">
        <v>69.483833333333394</v>
      </c>
      <c r="K9601">
        <v>-0.93538373708724998</v>
      </c>
      <c r="L9601">
        <v>0.123666003346443</v>
      </c>
      <c r="M9601">
        <v>0.85716062784194902</v>
      </c>
      <c r="N9601">
        <v>1.5906552076339699</v>
      </c>
      <c r="O9601">
        <v>2.6497049331664999</v>
      </c>
      <c r="P9601">
        <v>-1.4435451030731199</v>
      </c>
      <c r="Q9601">
        <v>3.1578664779663099</v>
      </c>
      <c r="R9601">
        <v>120</v>
      </c>
      <c r="S9601">
        <v>1.95644505670339</v>
      </c>
      <c r="T9601">
        <v>1.3987298011779801</v>
      </c>
      <c r="U9601">
        <v>74.188514709472699</v>
      </c>
      <c r="V9601">
        <v>92.599998474121094</v>
      </c>
    </row>
    <row r="9602" spans="1:22">
      <c r="A9602" t="s">
        <v>64</v>
      </c>
      <c r="B9602" t="s">
        <v>67</v>
      </c>
      <c r="C9602" s="7" t="s">
        <v>51</v>
      </c>
      <c r="D9602" s="7" t="s">
        <v>31</v>
      </c>
      <c r="E9602" t="s">
        <v>79</v>
      </c>
      <c r="R9602">
        <v>2</v>
      </c>
      <c r="S9602">
        <v>12.9557561915865</v>
      </c>
      <c r="T9602">
        <v>3.5994105339050302</v>
      </c>
      <c r="U9602">
        <v>77.977005004882798</v>
      </c>
      <c r="V9602">
        <v>97.199996948242202</v>
      </c>
    </row>
    <row r="9603" spans="1:22">
      <c r="A9603" t="s">
        <v>64</v>
      </c>
      <c r="B9603" t="s">
        <v>67</v>
      </c>
      <c r="C9603" s="7" t="s">
        <v>51</v>
      </c>
      <c r="D9603" s="7" t="s">
        <v>31</v>
      </c>
      <c r="E9603" t="s">
        <v>80</v>
      </c>
      <c r="R9603">
        <v>2</v>
      </c>
      <c r="S9603">
        <v>13.1046580952955</v>
      </c>
      <c r="T9603">
        <v>3.6200356483459499</v>
      </c>
      <c r="U9603">
        <v>77.977005004882798</v>
      </c>
      <c r="V9603">
        <v>97.199996948242202</v>
      </c>
    </row>
    <row r="9604" spans="1:22">
      <c r="A9604" t="s">
        <v>64</v>
      </c>
      <c r="B9604" t="s">
        <v>67</v>
      </c>
      <c r="C9604" s="7" t="s">
        <v>51</v>
      </c>
      <c r="D9604" s="7" t="s">
        <v>31</v>
      </c>
      <c r="E9604" t="s">
        <v>81</v>
      </c>
      <c r="R9604">
        <v>2</v>
      </c>
      <c r="S9604">
        <v>13.182945892927799</v>
      </c>
      <c r="T9604">
        <v>3.6308326721191402</v>
      </c>
      <c r="U9604">
        <v>77.977005004882798</v>
      </c>
      <c r="V9604">
        <v>97.199996948242202</v>
      </c>
    </row>
    <row r="9605" spans="1:22">
      <c r="A9605" t="s">
        <v>64</v>
      </c>
      <c r="B9605" t="s">
        <v>67</v>
      </c>
      <c r="C9605" s="7" t="s">
        <v>51</v>
      </c>
      <c r="D9605" s="7" t="s">
        <v>31</v>
      </c>
      <c r="E9605" t="s">
        <v>82</v>
      </c>
      <c r="R9605">
        <v>2</v>
      </c>
      <c r="S9605">
        <v>13.262072874988499</v>
      </c>
      <c r="T9605">
        <v>3.64171290397644</v>
      </c>
      <c r="U9605">
        <v>77.977005004882798</v>
      </c>
      <c r="V9605">
        <v>97.199996948242202</v>
      </c>
    </row>
    <row r="9606" spans="1:22">
      <c r="A9606" t="s">
        <v>64</v>
      </c>
      <c r="B9606" t="s">
        <v>67</v>
      </c>
      <c r="C9606" s="7" t="s">
        <v>51</v>
      </c>
      <c r="D9606" s="7" t="s">
        <v>31</v>
      </c>
      <c r="E9606" t="s">
        <v>83</v>
      </c>
      <c r="R9606">
        <v>2</v>
      </c>
      <c r="S9606">
        <v>13.0384209240834</v>
      </c>
      <c r="T9606">
        <v>3.6108753681182901</v>
      </c>
      <c r="U9606">
        <v>77.977005004882798</v>
      </c>
      <c r="V9606">
        <v>97.199996948242202</v>
      </c>
    </row>
    <row r="9607" spans="1:22">
      <c r="A9607" t="s">
        <v>64</v>
      </c>
      <c r="B9607" t="s">
        <v>67</v>
      </c>
      <c r="C9607" s="7" t="s">
        <v>51</v>
      </c>
      <c r="D9607" s="7" t="s">
        <v>31</v>
      </c>
      <c r="E9607" t="s">
        <v>84</v>
      </c>
      <c r="R9607">
        <v>2</v>
      </c>
      <c r="S9607">
        <v>13.2110791885935</v>
      </c>
      <c r="T9607">
        <v>3.63470482826233</v>
      </c>
      <c r="U9607">
        <v>77.977005004882798</v>
      </c>
      <c r="V9607">
        <v>97.199996948242202</v>
      </c>
    </row>
    <row r="9608" spans="1:22">
      <c r="A9608" t="s">
        <v>64</v>
      </c>
      <c r="B9608" t="s">
        <v>67</v>
      </c>
      <c r="C9608" s="7" t="s">
        <v>51</v>
      </c>
      <c r="D9608" s="7" t="s">
        <v>31</v>
      </c>
      <c r="E9608" t="s">
        <v>85</v>
      </c>
      <c r="R9608">
        <v>2</v>
      </c>
      <c r="S9608">
        <v>12.5008682337671</v>
      </c>
      <c r="T9608">
        <v>3.5356566905975302</v>
      </c>
      <c r="U9608">
        <v>77.977005004882798</v>
      </c>
      <c r="V9608">
        <v>97.199996948242202</v>
      </c>
    </row>
    <row r="9609" spans="1:22">
      <c r="A9609" t="s">
        <v>64</v>
      </c>
      <c r="B9609" t="s">
        <v>67</v>
      </c>
      <c r="C9609" s="7" t="s">
        <v>51</v>
      </c>
      <c r="D9609" s="7" t="s">
        <v>31</v>
      </c>
      <c r="E9609" t="s">
        <v>86</v>
      </c>
      <c r="R9609">
        <v>2</v>
      </c>
      <c r="S9609">
        <v>12.6004091748619</v>
      </c>
      <c r="T9609">
        <v>3.5497055053710902</v>
      </c>
      <c r="U9609">
        <v>77.977005004882798</v>
      </c>
      <c r="V9609">
        <v>97.199996948242202</v>
      </c>
    </row>
    <row r="9610" spans="1:22">
      <c r="A9610" t="s">
        <v>64</v>
      </c>
      <c r="B9610" t="s">
        <v>67</v>
      </c>
      <c r="C9610" s="7" t="s">
        <v>51</v>
      </c>
      <c r="D9610" s="7" t="s">
        <v>31</v>
      </c>
      <c r="E9610" t="s">
        <v>87</v>
      </c>
      <c r="R9610">
        <v>2</v>
      </c>
      <c r="S9610">
        <v>12.8920163834846</v>
      </c>
      <c r="T9610">
        <v>3.5905454158782999</v>
      </c>
      <c r="U9610">
        <v>77.977005004882798</v>
      </c>
      <c r="V9610">
        <v>97.199996948242202</v>
      </c>
    </row>
    <row r="9611" spans="1:22">
      <c r="A9611" t="s">
        <v>64</v>
      </c>
      <c r="B9611" t="s">
        <v>67</v>
      </c>
      <c r="C9611" s="7" t="s">
        <v>51</v>
      </c>
      <c r="D9611" s="7" t="s">
        <v>31</v>
      </c>
      <c r="E9611" t="s">
        <v>88</v>
      </c>
      <c r="R9611">
        <v>2</v>
      </c>
      <c r="S9611">
        <v>12.372515546455899</v>
      </c>
      <c r="T9611">
        <v>3.5174586772918701</v>
      </c>
      <c r="U9611">
        <v>77.977005004882798</v>
      </c>
      <c r="V9611">
        <v>97.199996948242202</v>
      </c>
    </row>
    <row r="9612" spans="1:22">
      <c r="A9612" t="s">
        <v>64</v>
      </c>
      <c r="B9612" t="s">
        <v>67</v>
      </c>
      <c r="C9612" s="7" t="s">
        <v>51</v>
      </c>
      <c r="D9612" s="7" t="s">
        <v>31</v>
      </c>
      <c r="E9612" t="s">
        <v>89</v>
      </c>
      <c r="R9612">
        <v>2</v>
      </c>
      <c r="S9612">
        <v>11.0839062102041</v>
      </c>
      <c r="T9612">
        <v>3.3292500972747798</v>
      </c>
      <c r="U9612">
        <v>77.977005004882798</v>
      </c>
      <c r="V9612">
        <v>97.199996948242202</v>
      </c>
    </row>
    <row r="9613" spans="1:22">
      <c r="A9613" t="s">
        <v>64</v>
      </c>
      <c r="B9613" t="s">
        <v>67</v>
      </c>
      <c r="C9613" s="7" t="s">
        <v>51</v>
      </c>
      <c r="D9613" s="7" t="s">
        <v>31</v>
      </c>
      <c r="E9613" t="s">
        <v>90</v>
      </c>
      <c r="R9613">
        <v>2</v>
      </c>
      <c r="S9613">
        <v>11.479928623616701</v>
      </c>
      <c r="T9613">
        <v>3.3882043361663801</v>
      </c>
      <c r="U9613">
        <v>77.977005004882798</v>
      </c>
      <c r="V9613">
        <v>97.199996948242202</v>
      </c>
    </row>
    <row r="9614" spans="1:22">
      <c r="A9614" t="s">
        <v>64</v>
      </c>
      <c r="B9614" t="s">
        <v>67</v>
      </c>
      <c r="C9614" s="7" t="s">
        <v>51</v>
      </c>
      <c r="D9614" s="7" t="s">
        <v>31</v>
      </c>
      <c r="E9614" t="s">
        <v>91</v>
      </c>
      <c r="R9614">
        <v>2</v>
      </c>
      <c r="S9614">
        <v>12.4214759976672</v>
      </c>
      <c r="T9614">
        <v>3.5244114398956299</v>
      </c>
      <c r="U9614">
        <v>77.977005004882798</v>
      </c>
      <c r="V9614">
        <v>97.199996948242202</v>
      </c>
    </row>
    <row r="9615" spans="1:22">
      <c r="A9615" t="s">
        <v>64</v>
      </c>
      <c r="B9615" t="s">
        <v>67</v>
      </c>
      <c r="C9615" s="7" t="s">
        <v>51</v>
      </c>
      <c r="D9615" s="7" t="s">
        <v>31</v>
      </c>
      <c r="E9615" t="s">
        <v>92</v>
      </c>
      <c r="R9615">
        <v>2</v>
      </c>
      <c r="S9615">
        <v>12.254549925734199</v>
      </c>
      <c r="T9615">
        <v>3.50064992904663</v>
      </c>
      <c r="U9615">
        <v>77.977005004882798</v>
      </c>
      <c r="V9615">
        <v>97.199996948242202</v>
      </c>
    </row>
    <row r="9616" spans="1:22">
      <c r="A9616" t="s">
        <v>64</v>
      </c>
      <c r="B9616" t="s">
        <v>67</v>
      </c>
      <c r="C9616" s="7" t="s">
        <v>51</v>
      </c>
      <c r="D9616" s="7" t="s">
        <v>31</v>
      </c>
      <c r="E9616" t="s">
        <v>93</v>
      </c>
      <c r="R9616">
        <v>2</v>
      </c>
      <c r="S9616">
        <v>12.054294801349901</v>
      </c>
      <c r="T9616">
        <v>3.4719295501709002</v>
      </c>
      <c r="U9616">
        <v>77.977005004882798</v>
      </c>
      <c r="V9616">
        <v>97.199996948242202</v>
      </c>
    </row>
    <row r="9617" spans="1:22">
      <c r="A9617" t="s">
        <v>64</v>
      </c>
      <c r="B9617" t="s">
        <v>67</v>
      </c>
      <c r="C9617" s="7" t="s">
        <v>51</v>
      </c>
      <c r="D9617" s="7" t="s">
        <v>31</v>
      </c>
      <c r="E9617" t="s">
        <v>94</v>
      </c>
      <c r="R9617">
        <v>2</v>
      </c>
      <c r="S9617">
        <v>13.401720082486101</v>
      </c>
      <c r="T9617">
        <v>3.6608359813690199</v>
      </c>
      <c r="U9617">
        <v>77.977005004882798</v>
      </c>
      <c r="V9617">
        <v>97.199996948242202</v>
      </c>
    </row>
    <row r="9618" spans="1:22">
      <c r="A9618" t="s">
        <v>64</v>
      </c>
      <c r="B9618" t="s">
        <v>67</v>
      </c>
      <c r="C9618" s="7" t="s">
        <v>51</v>
      </c>
      <c r="D9618" s="7" t="s">
        <v>31</v>
      </c>
      <c r="E9618" t="s">
        <v>95</v>
      </c>
      <c r="R9618">
        <v>2</v>
      </c>
      <c r="S9618">
        <v>16.6192746639435</v>
      </c>
      <c r="T9618">
        <v>4.0766744613647496</v>
      </c>
      <c r="U9618">
        <v>77.977005004882798</v>
      </c>
      <c r="V9618">
        <v>97.199996948242202</v>
      </c>
    </row>
    <row r="9619" spans="1:22">
      <c r="A9619" t="s">
        <v>64</v>
      </c>
      <c r="B9619" t="s">
        <v>67</v>
      </c>
      <c r="C9619" s="7" t="s">
        <v>51</v>
      </c>
      <c r="D9619" s="7" t="s">
        <v>31</v>
      </c>
      <c r="E9619" t="s">
        <v>96</v>
      </c>
      <c r="R9619">
        <v>2</v>
      </c>
      <c r="S9619">
        <v>19.2963554171731</v>
      </c>
      <c r="T9619">
        <v>4.39276170730591</v>
      </c>
      <c r="U9619">
        <v>77.977005004882798</v>
      </c>
      <c r="V9619">
        <v>97.199996948242202</v>
      </c>
    </row>
    <row r="9620" spans="1:22">
      <c r="A9620" t="s">
        <v>64</v>
      </c>
      <c r="B9620" t="s">
        <v>67</v>
      </c>
      <c r="C9620" s="7" t="s">
        <v>51</v>
      </c>
      <c r="D9620" s="7" t="s">
        <v>31</v>
      </c>
      <c r="E9620" t="s">
        <v>97</v>
      </c>
      <c r="R9620">
        <v>2</v>
      </c>
      <c r="S9620">
        <v>21.6691601341447</v>
      </c>
      <c r="T9620">
        <v>4.6550145149231001</v>
      </c>
      <c r="U9620">
        <v>77.977005004882798</v>
      </c>
      <c r="V9620">
        <v>97.199996948242202</v>
      </c>
    </row>
    <row r="9621" spans="1:22">
      <c r="A9621" t="s">
        <v>64</v>
      </c>
      <c r="B9621" t="s">
        <v>67</v>
      </c>
      <c r="C9621" s="7" t="s">
        <v>51</v>
      </c>
      <c r="D9621" s="7" t="s">
        <v>31</v>
      </c>
      <c r="E9621" t="s">
        <v>98</v>
      </c>
      <c r="R9621">
        <v>2</v>
      </c>
      <c r="S9621">
        <v>20.851151528550901</v>
      </c>
      <c r="T9621">
        <v>4.56630611419678</v>
      </c>
      <c r="U9621">
        <v>77.977005004882798</v>
      </c>
      <c r="V9621">
        <v>97.199996948242202</v>
      </c>
    </row>
    <row r="9622" spans="1:22">
      <c r="A9622" t="s">
        <v>64</v>
      </c>
      <c r="B9622" t="s">
        <v>67</v>
      </c>
      <c r="C9622" s="7" t="s">
        <v>51</v>
      </c>
      <c r="D9622" s="7" t="s">
        <v>31</v>
      </c>
      <c r="E9622" t="s">
        <v>99</v>
      </c>
      <c r="R9622">
        <v>2</v>
      </c>
      <c r="S9622">
        <v>20.460714638067898</v>
      </c>
      <c r="T9622">
        <v>4.5233521461486799</v>
      </c>
      <c r="U9622">
        <v>77.977005004882798</v>
      </c>
      <c r="V9622">
        <v>97.199996948242202</v>
      </c>
    </row>
    <row r="9623" spans="1:22">
      <c r="A9623" t="s">
        <v>64</v>
      </c>
      <c r="B9623" t="s">
        <v>67</v>
      </c>
      <c r="C9623" s="7" t="s">
        <v>51</v>
      </c>
      <c r="D9623" s="7" t="s">
        <v>31</v>
      </c>
      <c r="E9623" t="s">
        <v>100</v>
      </c>
      <c r="R9623">
        <v>2</v>
      </c>
      <c r="S9623">
        <v>23.216306763615901</v>
      </c>
      <c r="T9623">
        <v>4.8183302879333496</v>
      </c>
      <c r="U9623">
        <v>77.977005004882798</v>
      </c>
      <c r="V9623">
        <v>97.199996948242202</v>
      </c>
    </row>
    <row r="9624" spans="1:22">
      <c r="A9624" t="s">
        <v>64</v>
      </c>
      <c r="B9624" t="s">
        <v>67</v>
      </c>
      <c r="C9624" s="7" t="s">
        <v>51</v>
      </c>
      <c r="D9624" s="7" t="s">
        <v>31</v>
      </c>
      <c r="E9624" t="s">
        <v>101</v>
      </c>
      <c r="R9624">
        <v>2</v>
      </c>
      <c r="S9624">
        <v>23.1361682571915</v>
      </c>
      <c r="T9624">
        <v>4.8100070953369096</v>
      </c>
      <c r="U9624">
        <v>77.977005004882798</v>
      </c>
      <c r="V9624">
        <v>97.199996948242202</v>
      </c>
    </row>
    <row r="9625" spans="1:22">
      <c r="A9625" t="s">
        <v>64</v>
      </c>
      <c r="B9625" t="s">
        <v>67</v>
      </c>
      <c r="C9625" s="7" t="s">
        <v>51</v>
      </c>
      <c r="D9625" s="7" t="s">
        <v>31</v>
      </c>
      <c r="E9625" t="s">
        <v>102</v>
      </c>
      <c r="R9625">
        <v>2</v>
      </c>
      <c r="S9625">
        <v>21.758790236018299</v>
      </c>
      <c r="T9625">
        <v>4.6646318435668901</v>
      </c>
      <c r="U9625">
        <v>77.977005004882798</v>
      </c>
      <c r="V9625">
        <v>97.199996948242202</v>
      </c>
    </row>
    <row r="9626" spans="1:22">
      <c r="A9626" t="s">
        <v>64</v>
      </c>
      <c r="B9626" t="s">
        <v>67</v>
      </c>
      <c r="C9626" s="7" t="s">
        <v>51</v>
      </c>
      <c r="D9626" s="7">
        <v>41089</v>
      </c>
      <c r="E9626" t="s">
        <v>79</v>
      </c>
      <c r="R9626">
        <v>2</v>
      </c>
      <c r="S9626">
        <v>131.58149346023899</v>
      </c>
      <c r="T9626">
        <v>11.470897674560501</v>
      </c>
      <c r="U9626">
        <v>72.560157775878906</v>
      </c>
      <c r="V9626">
        <v>93.050003051757798</v>
      </c>
    </row>
    <row r="9627" spans="1:22">
      <c r="A9627" t="s">
        <v>64</v>
      </c>
      <c r="B9627" t="s">
        <v>67</v>
      </c>
      <c r="C9627" s="7" t="s">
        <v>51</v>
      </c>
      <c r="D9627" s="7">
        <v>41089</v>
      </c>
      <c r="E9627" t="s">
        <v>80</v>
      </c>
      <c r="R9627">
        <v>2</v>
      </c>
      <c r="S9627">
        <v>133.052085273899</v>
      </c>
      <c r="T9627">
        <v>11.5348205566406</v>
      </c>
      <c r="U9627">
        <v>72.560157775878906</v>
      </c>
      <c r="V9627">
        <v>93.050003051757798</v>
      </c>
    </row>
    <row r="9628" spans="1:22">
      <c r="A9628" t="s">
        <v>64</v>
      </c>
      <c r="B9628" t="s">
        <v>67</v>
      </c>
      <c r="C9628" s="7" t="s">
        <v>51</v>
      </c>
      <c r="D9628" s="7">
        <v>41089</v>
      </c>
      <c r="E9628" t="s">
        <v>81</v>
      </c>
      <c r="R9628">
        <v>2</v>
      </c>
      <c r="S9628">
        <v>133.85275580064999</v>
      </c>
      <c r="T9628">
        <v>11.569475173950201</v>
      </c>
      <c r="U9628">
        <v>72.560157775878906</v>
      </c>
      <c r="V9628">
        <v>93.050003051757798</v>
      </c>
    </row>
    <row r="9629" spans="1:22">
      <c r="A9629" t="s">
        <v>64</v>
      </c>
      <c r="B9629" t="s">
        <v>67</v>
      </c>
      <c r="C9629" s="7" t="s">
        <v>51</v>
      </c>
      <c r="D9629" s="7">
        <v>41089</v>
      </c>
      <c r="E9629" t="s">
        <v>82</v>
      </c>
      <c r="R9629">
        <v>2</v>
      </c>
      <c r="S9629">
        <v>134.643832327947</v>
      </c>
      <c r="T9629">
        <v>11.6036128997803</v>
      </c>
      <c r="U9629">
        <v>72.560157775878906</v>
      </c>
      <c r="V9629">
        <v>93.050003051757798</v>
      </c>
    </row>
    <row r="9630" spans="1:22">
      <c r="A9630" t="s">
        <v>64</v>
      </c>
      <c r="B9630" t="s">
        <v>67</v>
      </c>
      <c r="C9630" s="7" t="s">
        <v>51</v>
      </c>
      <c r="D9630" s="7">
        <v>41089</v>
      </c>
      <c r="E9630" t="s">
        <v>83</v>
      </c>
      <c r="R9630">
        <v>2</v>
      </c>
      <c r="S9630">
        <v>132.39033032768899</v>
      </c>
      <c r="T9630">
        <v>11.506099700927701</v>
      </c>
      <c r="U9630">
        <v>72.560157775878906</v>
      </c>
      <c r="V9630">
        <v>93.050003051757798</v>
      </c>
    </row>
    <row r="9631" spans="1:22">
      <c r="A9631" t="s">
        <v>64</v>
      </c>
      <c r="B9631" t="s">
        <v>67</v>
      </c>
      <c r="C9631" s="7" t="s">
        <v>51</v>
      </c>
      <c r="D9631" s="7">
        <v>41089</v>
      </c>
      <c r="E9631" t="s">
        <v>84</v>
      </c>
      <c r="R9631">
        <v>2</v>
      </c>
      <c r="S9631">
        <v>134.142232875297</v>
      </c>
      <c r="T9631">
        <v>11.581978797912599</v>
      </c>
      <c r="U9631">
        <v>72.560157775878906</v>
      </c>
      <c r="V9631">
        <v>93.050003051757798</v>
      </c>
    </row>
    <row r="9632" spans="1:22">
      <c r="A9632" t="s">
        <v>64</v>
      </c>
      <c r="B9632" t="s">
        <v>67</v>
      </c>
      <c r="C9632" s="7" t="s">
        <v>51</v>
      </c>
      <c r="D9632" s="7">
        <v>41089</v>
      </c>
      <c r="E9632" t="s">
        <v>85</v>
      </c>
      <c r="R9632">
        <v>2</v>
      </c>
      <c r="S9632">
        <v>126.964807228247</v>
      </c>
      <c r="T9632">
        <v>11.267866134643601</v>
      </c>
      <c r="U9632">
        <v>72.560157775878906</v>
      </c>
      <c r="V9632">
        <v>93.050003051757798</v>
      </c>
    </row>
    <row r="9633" spans="1:22">
      <c r="A9633" t="s">
        <v>64</v>
      </c>
      <c r="B9633" t="s">
        <v>67</v>
      </c>
      <c r="C9633" s="7" t="s">
        <v>51</v>
      </c>
      <c r="D9633" s="7">
        <v>41089</v>
      </c>
      <c r="E9633" t="s">
        <v>86</v>
      </c>
      <c r="R9633">
        <v>2</v>
      </c>
      <c r="S9633">
        <v>127.983833318609</v>
      </c>
      <c r="T9633">
        <v>11.3129940032959</v>
      </c>
      <c r="U9633">
        <v>72.560157775878906</v>
      </c>
      <c r="V9633">
        <v>93.050003051757798</v>
      </c>
    </row>
    <row r="9634" spans="1:22">
      <c r="A9634" t="s">
        <v>64</v>
      </c>
      <c r="B9634" t="s">
        <v>67</v>
      </c>
      <c r="C9634" s="7" t="s">
        <v>51</v>
      </c>
      <c r="D9634" s="7">
        <v>41089</v>
      </c>
      <c r="E9634" t="s">
        <v>87</v>
      </c>
      <c r="R9634">
        <v>2</v>
      </c>
      <c r="S9634">
        <v>130.97701612487401</v>
      </c>
      <c r="T9634">
        <v>11.4445190429688</v>
      </c>
      <c r="U9634">
        <v>72.560157775878906</v>
      </c>
      <c r="V9634">
        <v>93.050003051757798</v>
      </c>
    </row>
    <row r="9635" spans="1:22">
      <c r="A9635" t="s">
        <v>64</v>
      </c>
      <c r="B9635" t="s">
        <v>67</v>
      </c>
      <c r="C9635" s="7" t="s">
        <v>51</v>
      </c>
      <c r="D9635" s="7">
        <v>41089</v>
      </c>
      <c r="E9635" t="s">
        <v>88</v>
      </c>
      <c r="R9635">
        <v>2</v>
      </c>
      <c r="S9635">
        <v>125.764677593543</v>
      </c>
      <c r="T9635">
        <v>11.214485168456999</v>
      </c>
      <c r="U9635">
        <v>72.560157775878906</v>
      </c>
      <c r="V9635">
        <v>93.050003051757798</v>
      </c>
    </row>
    <row r="9636" spans="1:22">
      <c r="A9636" t="s">
        <v>64</v>
      </c>
      <c r="B9636" t="s">
        <v>67</v>
      </c>
      <c r="C9636" s="7" t="s">
        <v>51</v>
      </c>
      <c r="D9636" s="7">
        <v>41089</v>
      </c>
      <c r="E9636" t="s">
        <v>89</v>
      </c>
      <c r="R9636">
        <v>2</v>
      </c>
      <c r="S9636">
        <v>112.78547114206999</v>
      </c>
      <c r="T9636">
        <v>10.6200504302979</v>
      </c>
      <c r="U9636">
        <v>72.560157775878906</v>
      </c>
      <c r="V9636">
        <v>93.050003051757798</v>
      </c>
    </row>
    <row r="9637" spans="1:22">
      <c r="A9637" t="s">
        <v>64</v>
      </c>
      <c r="B9637" t="s">
        <v>67</v>
      </c>
      <c r="C9637" s="7" t="s">
        <v>51</v>
      </c>
      <c r="D9637" s="7">
        <v>41089</v>
      </c>
      <c r="E9637" t="s">
        <v>90</v>
      </c>
      <c r="R9637">
        <v>2</v>
      </c>
      <c r="S9637">
        <v>116.876006713195</v>
      </c>
      <c r="T9637">
        <v>10.810920715331999</v>
      </c>
      <c r="U9637">
        <v>72.560157775878906</v>
      </c>
      <c r="V9637">
        <v>93.050003051757798</v>
      </c>
    </row>
    <row r="9638" spans="1:22">
      <c r="A9638" t="s">
        <v>64</v>
      </c>
      <c r="B9638" t="s">
        <v>67</v>
      </c>
      <c r="C9638" s="7" t="s">
        <v>51</v>
      </c>
      <c r="D9638" s="7">
        <v>41089</v>
      </c>
      <c r="E9638" t="s">
        <v>91</v>
      </c>
      <c r="R9638">
        <v>2</v>
      </c>
      <c r="S9638">
        <v>126.65463454825699</v>
      </c>
      <c r="T9638">
        <v>11.2540941238403</v>
      </c>
      <c r="U9638">
        <v>72.560157775878906</v>
      </c>
      <c r="V9638">
        <v>93.050003051757798</v>
      </c>
    </row>
    <row r="9639" spans="1:22">
      <c r="A9639" t="s">
        <v>64</v>
      </c>
      <c r="B9639" t="s">
        <v>67</v>
      </c>
      <c r="C9639" s="7" t="s">
        <v>51</v>
      </c>
      <c r="D9639" s="7">
        <v>41089</v>
      </c>
      <c r="E9639" t="s">
        <v>92</v>
      </c>
      <c r="R9639">
        <v>2</v>
      </c>
      <c r="S9639">
        <v>125.47069523693099</v>
      </c>
      <c r="T9639">
        <v>11.2013702392578</v>
      </c>
      <c r="U9639">
        <v>72.560157775878906</v>
      </c>
      <c r="V9639">
        <v>93.050003051757798</v>
      </c>
    </row>
    <row r="9640" spans="1:22">
      <c r="A9640" t="s">
        <v>64</v>
      </c>
      <c r="B9640" t="s">
        <v>67</v>
      </c>
      <c r="C9640" s="7" t="s">
        <v>51</v>
      </c>
      <c r="D9640" s="7">
        <v>41089</v>
      </c>
      <c r="E9640" t="s">
        <v>93</v>
      </c>
      <c r="R9640">
        <v>2</v>
      </c>
      <c r="S9640">
        <v>124.162381777097</v>
      </c>
      <c r="T9640">
        <v>11.1428174972534</v>
      </c>
      <c r="U9640">
        <v>72.560157775878906</v>
      </c>
      <c r="V9640">
        <v>93.050003051757798</v>
      </c>
    </row>
    <row r="9641" spans="1:22">
      <c r="A9641" t="s">
        <v>64</v>
      </c>
      <c r="B9641" t="s">
        <v>67</v>
      </c>
      <c r="C9641" s="7" t="s">
        <v>51</v>
      </c>
      <c r="D9641" s="7">
        <v>41089</v>
      </c>
      <c r="E9641" t="s">
        <v>94</v>
      </c>
      <c r="R9641">
        <v>2</v>
      </c>
      <c r="S9641">
        <v>139.27975419516699</v>
      </c>
      <c r="T9641">
        <v>11.801684379577599</v>
      </c>
      <c r="U9641">
        <v>72.560157775878906</v>
      </c>
      <c r="V9641">
        <v>93.050003051757798</v>
      </c>
    </row>
    <row r="9642" spans="1:22">
      <c r="A9642" t="s">
        <v>64</v>
      </c>
      <c r="B9642" t="s">
        <v>67</v>
      </c>
      <c r="C9642" s="7" t="s">
        <v>51</v>
      </c>
      <c r="D9642" s="7">
        <v>41089</v>
      </c>
      <c r="E9642" t="s">
        <v>95</v>
      </c>
      <c r="R9642">
        <v>2</v>
      </c>
      <c r="S9642">
        <v>173.57382004731701</v>
      </c>
      <c r="T9642">
        <v>13.174741744995099</v>
      </c>
      <c r="U9642">
        <v>72.560157775878906</v>
      </c>
      <c r="V9642">
        <v>93.050003051757798</v>
      </c>
    </row>
    <row r="9643" spans="1:22">
      <c r="A9643" t="s">
        <v>64</v>
      </c>
      <c r="B9643" t="s">
        <v>67</v>
      </c>
      <c r="C9643" s="7" t="s">
        <v>51</v>
      </c>
      <c r="D9643" s="7">
        <v>41089</v>
      </c>
      <c r="E9643" t="s">
        <v>96</v>
      </c>
      <c r="R9643">
        <v>2</v>
      </c>
      <c r="S9643">
        <v>203.05494410868101</v>
      </c>
      <c r="T9643">
        <v>14.24973487854</v>
      </c>
      <c r="U9643">
        <v>72.560157775878906</v>
      </c>
      <c r="V9643">
        <v>93.050003051757798</v>
      </c>
    </row>
    <row r="9644" spans="1:22">
      <c r="A9644" t="s">
        <v>64</v>
      </c>
      <c r="B9644" t="s">
        <v>67</v>
      </c>
      <c r="C9644" s="7" t="s">
        <v>51</v>
      </c>
      <c r="D9644" s="7">
        <v>41089</v>
      </c>
      <c r="E9644" t="s">
        <v>97</v>
      </c>
      <c r="R9644">
        <v>2</v>
      </c>
      <c r="S9644">
        <v>229.01338653974</v>
      </c>
      <c r="T9644">
        <v>15.1331882476807</v>
      </c>
      <c r="U9644">
        <v>72.560157775878906</v>
      </c>
      <c r="V9644">
        <v>93.050003051757798</v>
      </c>
    </row>
    <row r="9645" spans="1:22">
      <c r="A9645" t="s">
        <v>64</v>
      </c>
      <c r="B9645" t="s">
        <v>67</v>
      </c>
      <c r="C9645" s="7" t="s">
        <v>51</v>
      </c>
      <c r="D9645" s="7">
        <v>41089</v>
      </c>
      <c r="E9645" t="s">
        <v>98</v>
      </c>
      <c r="R9645">
        <v>2</v>
      </c>
      <c r="S9645">
        <v>220.171913114283</v>
      </c>
      <c r="T9645">
        <v>14.8381910324097</v>
      </c>
      <c r="U9645">
        <v>72.560157775878906</v>
      </c>
      <c r="V9645">
        <v>93.050003051757798</v>
      </c>
    </row>
    <row r="9646" spans="1:22">
      <c r="A9646" t="s">
        <v>64</v>
      </c>
      <c r="B9646" t="s">
        <v>67</v>
      </c>
      <c r="C9646" s="7" t="s">
        <v>51</v>
      </c>
      <c r="D9646" s="7">
        <v>41089</v>
      </c>
      <c r="E9646" t="s">
        <v>99</v>
      </c>
      <c r="R9646">
        <v>2</v>
      </c>
      <c r="S9646">
        <v>215.781546081274</v>
      </c>
      <c r="T9646">
        <v>14.6895046234131</v>
      </c>
      <c r="U9646">
        <v>72.560157775878906</v>
      </c>
      <c r="V9646">
        <v>93.050003051757798</v>
      </c>
    </row>
    <row r="9647" spans="1:22">
      <c r="A9647" t="s">
        <v>64</v>
      </c>
      <c r="B9647" t="s">
        <v>67</v>
      </c>
      <c r="C9647" s="7" t="s">
        <v>51</v>
      </c>
      <c r="D9647" s="7">
        <v>41089</v>
      </c>
      <c r="E9647" t="s">
        <v>100</v>
      </c>
      <c r="R9647">
        <v>2</v>
      </c>
      <c r="S9647">
        <v>243.038767879803</v>
      </c>
      <c r="T9647">
        <v>15.5897006988525</v>
      </c>
      <c r="U9647">
        <v>72.560157775878906</v>
      </c>
      <c r="V9647">
        <v>93.050003051757798</v>
      </c>
    </row>
    <row r="9648" spans="1:22">
      <c r="A9648" t="s">
        <v>64</v>
      </c>
      <c r="B9648" t="s">
        <v>67</v>
      </c>
      <c r="C9648" s="7" t="s">
        <v>51</v>
      </c>
      <c r="D9648" s="7">
        <v>41089</v>
      </c>
      <c r="E9648" t="s">
        <v>101</v>
      </c>
      <c r="R9648">
        <v>2</v>
      </c>
      <c r="S9648">
        <v>241.657375240146</v>
      </c>
      <c r="T9648">
        <v>15.5453329086304</v>
      </c>
      <c r="U9648">
        <v>72.560157775878906</v>
      </c>
      <c r="V9648">
        <v>93.050003051757798</v>
      </c>
    </row>
    <row r="9649" spans="1:22">
      <c r="A9649" t="s">
        <v>64</v>
      </c>
      <c r="B9649" t="s">
        <v>67</v>
      </c>
      <c r="C9649" s="7" t="s">
        <v>51</v>
      </c>
      <c r="D9649" s="7">
        <v>41089</v>
      </c>
      <c r="E9649" t="s">
        <v>102</v>
      </c>
      <c r="R9649">
        <v>2</v>
      </c>
      <c r="S9649">
        <v>226.52429381340301</v>
      </c>
      <c r="T9649">
        <v>15.050724029541</v>
      </c>
      <c r="U9649">
        <v>72.560157775878906</v>
      </c>
      <c r="V9649">
        <v>93.050003051757798</v>
      </c>
    </row>
    <row r="9650" spans="1:22">
      <c r="A9650" t="s">
        <v>64</v>
      </c>
      <c r="B9650" t="s">
        <v>67</v>
      </c>
      <c r="C9650" s="7" t="s">
        <v>51</v>
      </c>
      <c r="D9650" s="7">
        <v>41102</v>
      </c>
      <c r="E9650" t="s">
        <v>79</v>
      </c>
      <c r="R9650">
        <v>2</v>
      </c>
      <c r="S9650">
        <v>204.72324663441799</v>
      </c>
      <c r="T9650">
        <v>14.308153152465801</v>
      </c>
      <c r="U9650">
        <v>76.633743286132798</v>
      </c>
      <c r="V9650">
        <v>98.709892272949205</v>
      </c>
    </row>
    <row r="9651" spans="1:22">
      <c r="A9651" t="s">
        <v>64</v>
      </c>
      <c r="B9651" t="s">
        <v>67</v>
      </c>
      <c r="C9651" s="7" t="s">
        <v>51</v>
      </c>
      <c r="D9651" s="7">
        <v>41102</v>
      </c>
      <c r="E9651" t="s">
        <v>80</v>
      </c>
      <c r="R9651">
        <v>2</v>
      </c>
      <c r="S9651">
        <v>207.17433418148099</v>
      </c>
      <c r="T9651">
        <v>14.393551826477101</v>
      </c>
      <c r="U9651">
        <v>76.633743286132798</v>
      </c>
      <c r="V9651">
        <v>98.709892272949205</v>
      </c>
    </row>
    <row r="9652" spans="1:22">
      <c r="A9652" t="s">
        <v>64</v>
      </c>
      <c r="B9652" t="s">
        <v>67</v>
      </c>
      <c r="C9652" s="7" t="s">
        <v>51</v>
      </c>
      <c r="D9652" s="7">
        <v>41102</v>
      </c>
      <c r="E9652" t="s">
        <v>81</v>
      </c>
      <c r="R9652">
        <v>2</v>
      </c>
      <c r="S9652">
        <v>208.39836760024701</v>
      </c>
      <c r="T9652">
        <v>14.4360094070435</v>
      </c>
      <c r="U9652">
        <v>76.633743286132798</v>
      </c>
      <c r="V9652">
        <v>98.709892272949205</v>
      </c>
    </row>
    <row r="9653" spans="1:22">
      <c r="A9653" t="s">
        <v>64</v>
      </c>
      <c r="B9653" t="s">
        <v>67</v>
      </c>
      <c r="C9653" s="7" t="s">
        <v>51</v>
      </c>
      <c r="D9653" s="7">
        <v>41102</v>
      </c>
      <c r="E9653" t="s">
        <v>82</v>
      </c>
      <c r="R9653">
        <v>2</v>
      </c>
      <c r="S9653">
        <v>209.678285682054</v>
      </c>
      <c r="T9653">
        <v>14.480272293090801</v>
      </c>
      <c r="U9653">
        <v>76.633743286132798</v>
      </c>
      <c r="V9653">
        <v>98.709892272949205</v>
      </c>
    </row>
    <row r="9654" spans="1:22">
      <c r="A9654" t="s">
        <v>64</v>
      </c>
      <c r="B9654" t="s">
        <v>67</v>
      </c>
      <c r="C9654" s="7" t="s">
        <v>51</v>
      </c>
      <c r="D9654" s="7">
        <v>41102</v>
      </c>
      <c r="E9654" t="s">
        <v>83</v>
      </c>
      <c r="R9654">
        <v>2</v>
      </c>
      <c r="S9654">
        <v>206.101963350776</v>
      </c>
      <c r="T9654">
        <v>14.3562517166138</v>
      </c>
      <c r="U9654">
        <v>76.633743286132798</v>
      </c>
      <c r="V9654">
        <v>98.709892272949205</v>
      </c>
    </row>
    <row r="9655" spans="1:22">
      <c r="A9655" t="s">
        <v>64</v>
      </c>
      <c r="B9655" t="s">
        <v>67</v>
      </c>
      <c r="C9655" s="7" t="s">
        <v>51</v>
      </c>
      <c r="D9655" s="7">
        <v>41102</v>
      </c>
      <c r="E9655" t="s">
        <v>84</v>
      </c>
      <c r="R9655">
        <v>2</v>
      </c>
      <c r="S9655">
        <v>208.83408080295399</v>
      </c>
      <c r="T9655">
        <v>14.451092720031699</v>
      </c>
      <c r="U9655">
        <v>76.633743286132798</v>
      </c>
      <c r="V9655">
        <v>98.709892272949205</v>
      </c>
    </row>
    <row r="9656" spans="1:22">
      <c r="A9656" t="s">
        <v>64</v>
      </c>
      <c r="B9656" t="s">
        <v>67</v>
      </c>
      <c r="C9656" s="7" t="s">
        <v>51</v>
      </c>
      <c r="D9656" s="7">
        <v>41102</v>
      </c>
      <c r="E9656" t="s">
        <v>85</v>
      </c>
      <c r="R9656">
        <v>2</v>
      </c>
      <c r="S9656">
        <v>197.527592595725</v>
      </c>
      <c r="T9656">
        <v>14.054450988769499</v>
      </c>
      <c r="U9656">
        <v>76.633743286132798</v>
      </c>
      <c r="V9656">
        <v>98.709892272949205</v>
      </c>
    </row>
    <row r="9657" spans="1:22">
      <c r="A9657" t="s">
        <v>64</v>
      </c>
      <c r="B9657" t="s">
        <v>67</v>
      </c>
      <c r="C9657" s="7" t="s">
        <v>51</v>
      </c>
      <c r="D9657" s="7">
        <v>41102</v>
      </c>
      <c r="E9657" t="s">
        <v>86</v>
      </c>
      <c r="R9657">
        <v>2</v>
      </c>
      <c r="S9657">
        <v>199.08148685332799</v>
      </c>
      <c r="T9657">
        <v>14.1096239089966</v>
      </c>
      <c r="U9657">
        <v>76.633743286132798</v>
      </c>
      <c r="V9657">
        <v>98.709892272949205</v>
      </c>
    </row>
    <row r="9658" spans="1:22">
      <c r="A9658" t="s">
        <v>64</v>
      </c>
      <c r="B9658" t="s">
        <v>67</v>
      </c>
      <c r="C9658" s="7" t="s">
        <v>51</v>
      </c>
      <c r="D9658" s="7">
        <v>41102</v>
      </c>
      <c r="E9658" t="s">
        <v>87</v>
      </c>
      <c r="R9658">
        <v>2</v>
      </c>
      <c r="S9658">
        <v>203.61500410261601</v>
      </c>
      <c r="T9658">
        <v>14.2693729400635</v>
      </c>
      <c r="U9658">
        <v>76.633743286132798</v>
      </c>
      <c r="V9658">
        <v>98.709892272949205</v>
      </c>
    </row>
    <row r="9659" spans="1:22">
      <c r="A9659" t="s">
        <v>64</v>
      </c>
      <c r="B9659" t="s">
        <v>67</v>
      </c>
      <c r="C9659" s="7" t="s">
        <v>51</v>
      </c>
      <c r="D9659" s="7">
        <v>41102</v>
      </c>
      <c r="E9659" t="s">
        <v>88</v>
      </c>
      <c r="R9659">
        <v>2</v>
      </c>
      <c r="S9659">
        <v>195.255590975285</v>
      </c>
      <c r="T9659">
        <v>13.973388671875</v>
      </c>
      <c r="U9659">
        <v>76.633743286132798</v>
      </c>
      <c r="V9659">
        <v>98.709892272949205</v>
      </c>
    </row>
    <row r="9660" spans="1:22">
      <c r="A9660" t="s">
        <v>64</v>
      </c>
      <c r="B9660" t="s">
        <v>67</v>
      </c>
      <c r="C9660" s="7" t="s">
        <v>51</v>
      </c>
      <c r="D9660" s="7">
        <v>41102</v>
      </c>
      <c r="E9660" t="s">
        <v>89</v>
      </c>
      <c r="R9660">
        <v>2</v>
      </c>
      <c r="S9660">
        <v>174.63847233961201</v>
      </c>
      <c r="T9660">
        <v>13.215085029602101</v>
      </c>
      <c r="U9660">
        <v>76.633743286132798</v>
      </c>
      <c r="V9660">
        <v>98.709892272949205</v>
      </c>
    </row>
    <row r="9661" spans="1:22">
      <c r="A9661" t="s">
        <v>64</v>
      </c>
      <c r="B9661" t="s">
        <v>67</v>
      </c>
      <c r="C9661" s="7" t="s">
        <v>51</v>
      </c>
      <c r="D9661" s="7">
        <v>41102</v>
      </c>
      <c r="E9661" t="s">
        <v>90</v>
      </c>
      <c r="R9661">
        <v>2</v>
      </c>
      <c r="S9661">
        <v>180.73496279996601</v>
      </c>
      <c r="T9661">
        <v>13.4437704086304</v>
      </c>
      <c r="U9661">
        <v>76.633743286132798</v>
      </c>
      <c r="V9661">
        <v>98.709892272949205</v>
      </c>
    </row>
    <row r="9662" spans="1:22">
      <c r="A9662" t="s">
        <v>64</v>
      </c>
      <c r="B9662" t="s">
        <v>67</v>
      </c>
      <c r="C9662" s="7" t="s">
        <v>51</v>
      </c>
      <c r="D9662" s="7">
        <v>41102</v>
      </c>
      <c r="E9662" t="s">
        <v>91</v>
      </c>
      <c r="R9662">
        <v>2</v>
      </c>
      <c r="S9662">
        <v>195.10399647864801</v>
      </c>
      <c r="T9662">
        <v>13.967963218689</v>
      </c>
      <c r="U9662">
        <v>76.633743286132798</v>
      </c>
      <c r="V9662">
        <v>98.709892272949205</v>
      </c>
    </row>
    <row r="9663" spans="1:22">
      <c r="A9663" t="s">
        <v>64</v>
      </c>
      <c r="B9663" t="s">
        <v>67</v>
      </c>
      <c r="C9663" s="7" t="s">
        <v>51</v>
      </c>
      <c r="D9663" s="7">
        <v>41102</v>
      </c>
      <c r="E9663" t="s">
        <v>92</v>
      </c>
      <c r="R9663">
        <v>2</v>
      </c>
      <c r="S9663">
        <v>191.26119540687401</v>
      </c>
      <c r="T9663">
        <v>13.8297214508057</v>
      </c>
      <c r="U9663">
        <v>76.633743286132798</v>
      </c>
      <c r="V9663">
        <v>98.709892272949205</v>
      </c>
    </row>
    <row r="9664" spans="1:22">
      <c r="A9664" t="s">
        <v>64</v>
      </c>
      <c r="B9664" t="s">
        <v>67</v>
      </c>
      <c r="C9664" s="7" t="s">
        <v>51</v>
      </c>
      <c r="D9664" s="7">
        <v>41102</v>
      </c>
      <c r="E9664" t="s">
        <v>93</v>
      </c>
      <c r="R9664">
        <v>2</v>
      </c>
      <c r="S9664">
        <v>186.387297102193</v>
      </c>
      <c r="T9664">
        <v>13.6523733139038</v>
      </c>
      <c r="U9664">
        <v>76.633743286132798</v>
      </c>
      <c r="V9664">
        <v>98.709892272949205</v>
      </c>
    </row>
    <row r="9665" spans="1:22">
      <c r="A9665" t="s">
        <v>64</v>
      </c>
      <c r="B9665" t="s">
        <v>67</v>
      </c>
      <c r="C9665" s="7" t="s">
        <v>51</v>
      </c>
      <c r="D9665" s="7">
        <v>41102</v>
      </c>
      <c r="E9665" t="s">
        <v>94</v>
      </c>
      <c r="R9665">
        <v>2</v>
      </c>
      <c r="S9665">
        <v>204.30329558084901</v>
      </c>
      <c r="T9665">
        <v>14.293470382690399</v>
      </c>
      <c r="U9665">
        <v>76.633743286132798</v>
      </c>
      <c r="V9665">
        <v>98.709892272949205</v>
      </c>
    </row>
    <row r="9666" spans="1:22">
      <c r="A9666" t="s">
        <v>64</v>
      </c>
      <c r="B9666" t="s">
        <v>67</v>
      </c>
      <c r="C9666" s="7" t="s">
        <v>51</v>
      </c>
      <c r="D9666" s="7">
        <v>41102</v>
      </c>
      <c r="E9666" t="s">
        <v>95</v>
      </c>
      <c r="R9666">
        <v>2</v>
      </c>
      <c r="S9666">
        <v>251.33879580441899</v>
      </c>
      <c r="T9666">
        <v>15.8536682128906</v>
      </c>
      <c r="U9666">
        <v>76.633743286132798</v>
      </c>
      <c r="V9666">
        <v>98.709892272949205</v>
      </c>
    </row>
    <row r="9667" spans="1:22">
      <c r="A9667" t="s">
        <v>64</v>
      </c>
      <c r="B9667" t="s">
        <v>67</v>
      </c>
      <c r="C9667" s="7" t="s">
        <v>51</v>
      </c>
      <c r="D9667" s="7">
        <v>41102</v>
      </c>
      <c r="E9667" t="s">
        <v>96</v>
      </c>
      <c r="R9667">
        <v>2</v>
      </c>
      <c r="S9667">
        <v>288.24026513003997</v>
      </c>
      <c r="T9667">
        <v>16.9776401519775</v>
      </c>
      <c r="U9667">
        <v>76.633743286132798</v>
      </c>
      <c r="V9667">
        <v>98.709892272949205</v>
      </c>
    </row>
    <row r="9668" spans="1:22">
      <c r="A9668" t="s">
        <v>64</v>
      </c>
      <c r="B9668" t="s">
        <v>67</v>
      </c>
      <c r="C9668" s="7" t="s">
        <v>51</v>
      </c>
      <c r="D9668" s="7">
        <v>41102</v>
      </c>
      <c r="E9668" t="s">
        <v>97</v>
      </c>
      <c r="R9668">
        <v>2</v>
      </c>
      <c r="S9668">
        <v>321.35278050811002</v>
      </c>
      <c r="T9668">
        <v>17.926315307617202</v>
      </c>
      <c r="U9668">
        <v>76.633743286132798</v>
      </c>
      <c r="V9668">
        <v>98.709892272949205</v>
      </c>
    </row>
    <row r="9669" spans="1:22">
      <c r="A9669" t="s">
        <v>64</v>
      </c>
      <c r="B9669" t="s">
        <v>67</v>
      </c>
      <c r="C9669" s="7" t="s">
        <v>51</v>
      </c>
      <c r="D9669" s="7">
        <v>41102</v>
      </c>
      <c r="E9669" t="s">
        <v>98</v>
      </c>
      <c r="R9669">
        <v>2</v>
      </c>
      <c r="S9669">
        <v>309.684151372207</v>
      </c>
      <c r="T9669">
        <v>17.597845077514599</v>
      </c>
      <c r="U9669">
        <v>76.633743286132798</v>
      </c>
      <c r="V9669">
        <v>98.709892272949205</v>
      </c>
    </row>
    <row r="9670" spans="1:22">
      <c r="A9670" t="s">
        <v>64</v>
      </c>
      <c r="B9670" t="s">
        <v>67</v>
      </c>
      <c r="C9670" s="7" t="s">
        <v>51</v>
      </c>
      <c r="D9670" s="7">
        <v>41102</v>
      </c>
      <c r="E9670" t="s">
        <v>99</v>
      </c>
      <c r="R9670">
        <v>2</v>
      </c>
      <c r="S9670">
        <v>304.51597320201103</v>
      </c>
      <c r="T9670">
        <v>17.450386047363299</v>
      </c>
      <c r="U9670">
        <v>76.633743286132798</v>
      </c>
      <c r="V9670">
        <v>98.709892272949205</v>
      </c>
    </row>
    <row r="9671" spans="1:22">
      <c r="A9671" t="s">
        <v>64</v>
      </c>
      <c r="B9671" t="s">
        <v>67</v>
      </c>
      <c r="C9671" s="7" t="s">
        <v>51</v>
      </c>
      <c r="D9671" s="7">
        <v>41102</v>
      </c>
      <c r="E9671" t="s">
        <v>100</v>
      </c>
      <c r="R9671">
        <v>2</v>
      </c>
      <c r="S9671">
        <v>349.77713379939502</v>
      </c>
      <c r="T9671">
        <v>18.702329635620099</v>
      </c>
      <c r="U9671">
        <v>76.633743286132798</v>
      </c>
      <c r="V9671">
        <v>98.709892272949205</v>
      </c>
    </row>
    <row r="9672" spans="1:22">
      <c r="A9672" t="s">
        <v>64</v>
      </c>
      <c r="B9672" t="s">
        <v>67</v>
      </c>
      <c r="C9672" s="7" t="s">
        <v>51</v>
      </c>
      <c r="D9672" s="7">
        <v>41102</v>
      </c>
      <c r="E9672" t="s">
        <v>101</v>
      </c>
      <c r="R9672">
        <v>2</v>
      </c>
      <c r="S9672">
        <v>349.84791035531498</v>
      </c>
      <c r="T9672">
        <v>18.704221725463899</v>
      </c>
      <c r="U9672">
        <v>76.633743286132798</v>
      </c>
      <c r="V9672">
        <v>98.709892272949205</v>
      </c>
    </row>
    <row r="9673" spans="1:22">
      <c r="A9673" t="s">
        <v>64</v>
      </c>
      <c r="B9673" t="s">
        <v>67</v>
      </c>
      <c r="C9673" s="7" t="s">
        <v>51</v>
      </c>
      <c r="D9673" s="7">
        <v>41102</v>
      </c>
      <c r="E9673" t="s">
        <v>102</v>
      </c>
      <c r="R9673">
        <v>2</v>
      </c>
      <c r="S9673">
        <v>330.77898147603599</v>
      </c>
      <c r="T9673">
        <v>18.187330245971701</v>
      </c>
      <c r="U9673">
        <v>76.633743286132798</v>
      </c>
      <c r="V9673">
        <v>98.709892272949205</v>
      </c>
    </row>
    <row r="9674" spans="1:22">
      <c r="A9674" t="s">
        <v>64</v>
      </c>
      <c r="B9674" t="s">
        <v>67</v>
      </c>
      <c r="C9674" s="7" t="s">
        <v>51</v>
      </c>
      <c r="D9674" s="7">
        <v>41113</v>
      </c>
      <c r="E9674" t="s">
        <v>79</v>
      </c>
      <c r="R9674">
        <v>2</v>
      </c>
      <c r="S9674">
        <v>131.58720394145399</v>
      </c>
      <c r="T9674">
        <v>11.4711465835571</v>
      </c>
      <c r="U9674">
        <v>74.140495300292997</v>
      </c>
      <c r="V9674">
        <v>97.948417663574205</v>
      </c>
    </row>
    <row r="9675" spans="1:22">
      <c r="A9675" t="s">
        <v>64</v>
      </c>
      <c r="B9675" t="s">
        <v>67</v>
      </c>
      <c r="C9675" s="7" t="s">
        <v>51</v>
      </c>
      <c r="D9675" s="7">
        <v>41113</v>
      </c>
      <c r="E9675" t="s">
        <v>80</v>
      </c>
      <c r="R9675">
        <v>2</v>
      </c>
      <c r="S9675">
        <v>133.05648549512301</v>
      </c>
      <c r="T9675">
        <v>11.535011291503899</v>
      </c>
      <c r="U9675">
        <v>74.140495300292997</v>
      </c>
      <c r="V9675">
        <v>97.948417663574205</v>
      </c>
    </row>
    <row r="9676" spans="1:22">
      <c r="A9676" t="s">
        <v>64</v>
      </c>
      <c r="B9676" t="s">
        <v>67</v>
      </c>
      <c r="C9676" s="7" t="s">
        <v>51</v>
      </c>
      <c r="D9676" s="7">
        <v>41113</v>
      </c>
      <c r="E9676" t="s">
        <v>81</v>
      </c>
      <c r="R9676">
        <v>2</v>
      </c>
      <c r="S9676">
        <v>133.857367848113</v>
      </c>
      <c r="T9676">
        <v>11.569674491882299</v>
      </c>
      <c r="U9676">
        <v>74.140495300292997</v>
      </c>
      <c r="V9676">
        <v>97.948417663574205</v>
      </c>
    </row>
    <row r="9677" spans="1:22">
      <c r="A9677" t="s">
        <v>64</v>
      </c>
      <c r="B9677" t="s">
        <v>67</v>
      </c>
      <c r="C9677" s="7" t="s">
        <v>51</v>
      </c>
      <c r="D9677" s="7">
        <v>41113</v>
      </c>
      <c r="E9677" t="s">
        <v>82</v>
      </c>
      <c r="R9677">
        <v>2</v>
      </c>
      <c r="S9677">
        <v>134.64805959895</v>
      </c>
      <c r="T9677">
        <v>11.6037950515747</v>
      </c>
      <c r="U9677">
        <v>74.140495300292997</v>
      </c>
      <c r="V9677">
        <v>97.948417663574205</v>
      </c>
    </row>
    <row r="9678" spans="1:22">
      <c r="A9678" t="s">
        <v>64</v>
      </c>
      <c r="B9678" t="s">
        <v>67</v>
      </c>
      <c r="C9678" s="7" t="s">
        <v>51</v>
      </c>
      <c r="D9678" s="7">
        <v>41113</v>
      </c>
      <c r="E9678" t="s">
        <v>83</v>
      </c>
      <c r="R9678">
        <v>2</v>
      </c>
      <c r="S9678">
        <v>132.39504879059001</v>
      </c>
      <c r="T9678">
        <v>11.506304740905801</v>
      </c>
      <c r="U9678">
        <v>74.140495300292997</v>
      </c>
      <c r="V9678">
        <v>97.948417663574205</v>
      </c>
    </row>
    <row r="9679" spans="1:22">
      <c r="A9679" t="s">
        <v>64</v>
      </c>
      <c r="B9679" t="s">
        <v>67</v>
      </c>
      <c r="C9679" s="7" t="s">
        <v>51</v>
      </c>
      <c r="D9679" s="7">
        <v>41113</v>
      </c>
      <c r="E9679" t="s">
        <v>84</v>
      </c>
      <c r="R9679">
        <v>2</v>
      </c>
      <c r="S9679">
        <v>134.14698245469501</v>
      </c>
      <c r="T9679">
        <v>11.5821838378906</v>
      </c>
      <c r="U9679">
        <v>74.140495300292997</v>
      </c>
      <c r="V9679">
        <v>97.948417663574205</v>
      </c>
    </row>
    <row r="9680" spans="1:22">
      <c r="A9680" t="s">
        <v>64</v>
      </c>
      <c r="B9680" t="s">
        <v>67</v>
      </c>
      <c r="C9680" s="7" t="s">
        <v>51</v>
      </c>
      <c r="D9680" s="7">
        <v>41113</v>
      </c>
      <c r="E9680" t="s">
        <v>85</v>
      </c>
      <c r="R9680">
        <v>2</v>
      </c>
      <c r="S9680">
        <v>126.97043812893401</v>
      </c>
      <c r="T9680">
        <v>11.268115997314499</v>
      </c>
      <c r="U9680">
        <v>74.140495300292997</v>
      </c>
      <c r="V9680">
        <v>97.948417663574205</v>
      </c>
    </row>
    <row r="9681" spans="1:22">
      <c r="A9681" t="s">
        <v>64</v>
      </c>
      <c r="B9681" t="s">
        <v>67</v>
      </c>
      <c r="C9681" s="7" t="s">
        <v>51</v>
      </c>
      <c r="D9681" s="7">
        <v>41113</v>
      </c>
      <c r="E9681" t="s">
        <v>86</v>
      </c>
      <c r="R9681">
        <v>2</v>
      </c>
      <c r="S9681">
        <v>127.989767288892</v>
      </c>
      <c r="T9681">
        <v>11.313256263732899</v>
      </c>
      <c r="U9681">
        <v>74.140495300292997</v>
      </c>
      <c r="V9681">
        <v>97.948417663574205</v>
      </c>
    </row>
    <row r="9682" spans="1:22">
      <c r="A9682" t="s">
        <v>64</v>
      </c>
      <c r="B9682" t="s">
        <v>67</v>
      </c>
      <c r="C9682" s="7" t="s">
        <v>51</v>
      </c>
      <c r="D9682" s="7">
        <v>41113</v>
      </c>
      <c r="E9682" t="s">
        <v>87</v>
      </c>
      <c r="R9682">
        <v>2</v>
      </c>
      <c r="S9682">
        <v>130.98413237373799</v>
      </c>
      <c r="T9682">
        <v>11.4448299407959</v>
      </c>
      <c r="U9682">
        <v>74.140495300292997</v>
      </c>
      <c r="V9682">
        <v>97.948417663574205</v>
      </c>
    </row>
    <row r="9683" spans="1:22">
      <c r="A9683" t="s">
        <v>64</v>
      </c>
      <c r="B9683" t="s">
        <v>67</v>
      </c>
      <c r="C9683" s="7" t="s">
        <v>51</v>
      </c>
      <c r="D9683" s="7">
        <v>41113</v>
      </c>
      <c r="E9683" t="s">
        <v>88</v>
      </c>
      <c r="R9683">
        <v>2</v>
      </c>
      <c r="S9683">
        <v>125.77368291651599</v>
      </c>
      <c r="T9683">
        <v>11.214886665344199</v>
      </c>
      <c r="U9683">
        <v>74.140495300292997</v>
      </c>
      <c r="V9683">
        <v>97.948417663574205</v>
      </c>
    </row>
    <row r="9684" spans="1:22">
      <c r="A9684" t="s">
        <v>64</v>
      </c>
      <c r="B9684" t="s">
        <v>67</v>
      </c>
      <c r="C9684" s="7" t="s">
        <v>51</v>
      </c>
      <c r="D9684" s="7">
        <v>41113</v>
      </c>
      <c r="E9684" t="s">
        <v>89</v>
      </c>
      <c r="R9684">
        <v>2</v>
      </c>
      <c r="S9684">
        <v>112.79752386656099</v>
      </c>
      <c r="T9684">
        <v>10.620617866516101</v>
      </c>
      <c r="U9684">
        <v>74.140495300292997</v>
      </c>
      <c r="V9684">
        <v>97.948417663574205</v>
      </c>
    </row>
    <row r="9685" spans="1:22">
      <c r="A9685" t="s">
        <v>64</v>
      </c>
      <c r="B9685" t="s">
        <v>67</v>
      </c>
      <c r="C9685" s="7" t="s">
        <v>51</v>
      </c>
      <c r="D9685" s="7">
        <v>41113</v>
      </c>
      <c r="E9685" t="s">
        <v>90</v>
      </c>
      <c r="R9685">
        <v>2</v>
      </c>
      <c r="S9685">
        <v>116.890503159652</v>
      </c>
      <c r="T9685">
        <v>10.8115911483765</v>
      </c>
      <c r="U9685">
        <v>74.140495300292997</v>
      </c>
      <c r="V9685">
        <v>97.948417663574205</v>
      </c>
    </row>
    <row r="9686" spans="1:22">
      <c r="A9686" t="s">
        <v>64</v>
      </c>
      <c r="B9686" t="s">
        <v>67</v>
      </c>
      <c r="C9686" s="7" t="s">
        <v>51</v>
      </c>
      <c r="D9686" s="7">
        <v>41113</v>
      </c>
      <c r="E9686" t="s">
        <v>91</v>
      </c>
      <c r="R9686">
        <v>2</v>
      </c>
      <c r="S9686">
        <v>126.676723491259</v>
      </c>
      <c r="T9686">
        <v>11.2550754547119</v>
      </c>
      <c r="U9686">
        <v>74.140495300292997</v>
      </c>
      <c r="V9686">
        <v>97.948417663574205</v>
      </c>
    </row>
    <row r="9687" spans="1:22">
      <c r="A9687" t="s">
        <v>64</v>
      </c>
      <c r="B9687" t="s">
        <v>67</v>
      </c>
      <c r="C9687" s="7" t="s">
        <v>51</v>
      </c>
      <c r="D9687" s="7">
        <v>41113</v>
      </c>
      <c r="E9687" t="s">
        <v>92</v>
      </c>
      <c r="R9687">
        <v>2</v>
      </c>
      <c r="S9687">
        <v>125.50971061009101</v>
      </c>
      <c r="T9687">
        <v>11.203111648559601</v>
      </c>
      <c r="U9687">
        <v>74.140495300292997</v>
      </c>
      <c r="V9687">
        <v>97.948417663574205</v>
      </c>
    </row>
    <row r="9688" spans="1:22">
      <c r="A9688" t="s">
        <v>64</v>
      </c>
      <c r="B9688" t="s">
        <v>67</v>
      </c>
      <c r="C9688" s="7" t="s">
        <v>51</v>
      </c>
      <c r="D9688" s="7">
        <v>41113</v>
      </c>
      <c r="E9688" t="s">
        <v>93</v>
      </c>
      <c r="R9688">
        <v>2</v>
      </c>
      <c r="S9688">
        <v>124.225448139772</v>
      </c>
      <c r="T9688">
        <v>11.145647048950201</v>
      </c>
      <c r="U9688">
        <v>74.140495300292997</v>
      </c>
      <c r="V9688">
        <v>97.948417663574205</v>
      </c>
    </row>
    <row r="9689" spans="1:22">
      <c r="A9689" t="s">
        <v>64</v>
      </c>
      <c r="B9689" t="s">
        <v>67</v>
      </c>
      <c r="C9689" s="7" t="s">
        <v>51</v>
      </c>
      <c r="D9689" s="7">
        <v>41113</v>
      </c>
      <c r="E9689" t="s">
        <v>94</v>
      </c>
      <c r="R9689">
        <v>2</v>
      </c>
      <c r="S9689">
        <v>139.39104298409401</v>
      </c>
      <c r="T9689">
        <v>11.806398391723601</v>
      </c>
      <c r="U9689">
        <v>74.140495300292997</v>
      </c>
      <c r="V9689">
        <v>97.948417663574205</v>
      </c>
    </row>
    <row r="9690" spans="1:22">
      <c r="A9690" t="s">
        <v>64</v>
      </c>
      <c r="B9690" t="s">
        <v>67</v>
      </c>
      <c r="C9690" s="7" t="s">
        <v>51</v>
      </c>
      <c r="D9690" s="7">
        <v>41113</v>
      </c>
      <c r="E9690" t="s">
        <v>95</v>
      </c>
      <c r="R9690">
        <v>2</v>
      </c>
      <c r="S9690">
        <v>173.740237872081</v>
      </c>
      <c r="T9690">
        <v>13.181056022644</v>
      </c>
      <c r="U9690">
        <v>74.140495300292997</v>
      </c>
      <c r="V9690">
        <v>97.948417663574205</v>
      </c>
    </row>
    <row r="9691" spans="1:22">
      <c r="A9691" t="s">
        <v>64</v>
      </c>
      <c r="B9691" t="s">
        <v>67</v>
      </c>
      <c r="C9691" s="7" t="s">
        <v>51</v>
      </c>
      <c r="D9691" s="7">
        <v>41113</v>
      </c>
      <c r="E9691" t="s">
        <v>96</v>
      </c>
      <c r="R9691">
        <v>2</v>
      </c>
      <c r="S9691">
        <v>203.298787626592</v>
      </c>
      <c r="T9691">
        <v>14.258288383483899</v>
      </c>
      <c r="U9691">
        <v>74.140495300292997</v>
      </c>
      <c r="V9691">
        <v>97.948417663574205</v>
      </c>
    </row>
    <row r="9692" spans="1:22">
      <c r="A9692" t="s">
        <v>64</v>
      </c>
      <c r="B9692" t="s">
        <v>67</v>
      </c>
      <c r="C9692" s="7" t="s">
        <v>51</v>
      </c>
      <c r="D9692" s="7">
        <v>41113</v>
      </c>
      <c r="E9692" t="s">
        <v>97</v>
      </c>
      <c r="R9692">
        <v>2</v>
      </c>
      <c r="S9692">
        <v>229.32011427132301</v>
      </c>
      <c r="T9692">
        <v>15.1433191299438</v>
      </c>
      <c r="U9692">
        <v>74.140495300292997</v>
      </c>
      <c r="V9692">
        <v>97.948417663574205</v>
      </c>
    </row>
    <row r="9693" spans="1:22">
      <c r="A9693" t="s">
        <v>64</v>
      </c>
      <c r="B9693" t="s">
        <v>67</v>
      </c>
      <c r="C9693" s="7" t="s">
        <v>51</v>
      </c>
      <c r="D9693" s="7">
        <v>41113</v>
      </c>
      <c r="E9693" t="s">
        <v>98</v>
      </c>
      <c r="R9693">
        <v>2</v>
      </c>
      <c r="S9693">
        <v>220.460542491815</v>
      </c>
      <c r="T9693">
        <v>14.847913742065399</v>
      </c>
      <c r="U9693">
        <v>74.140495300292997</v>
      </c>
      <c r="V9693">
        <v>97.948417663574205</v>
      </c>
    </row>
    <row r="9694" spans="1:22">
      <c r="A9694" t="s">
        <v>64</v>
      </c>
      <c r="B9694" t="s">
        <v>67</v>
      </c>
      <c r="C9694" s="7" t="s">
        <v>51</v>
      </c>
      <c r="D9694" s="7">
        <v>41113</v>
      </c>
      <c r="E9694" t="s">
        <v>99</v>
      </c>
      <c r="R9694">
        <v>2</v>
      </c>
      <c r="S9694">
        <v>216.05584542776401</v>
      </c>
      <c r="T9694">
        <v>14.6988382339478</v>
      </c>
      <c r="U9694">
        <v>74.140495300292997</v>
      </c>
      <c r="V9694">
        <v>97.948417663574205</v>
      </c>
    </row>
    <row r="9695" spans="1:22">
      <c r="A9695" t="s">
        <v>64</v>
      </c>
      <c r="B9695" t="s">
        <v>67</v>
      </c>
      <c r="C9695" s="7" t="s">
        <v>51</v>
      </c>
      <c r="D9695" s="7">
        <v>41113</v>
      </c>
      <c r="E9695" t="s">
        <v>100</v>
      </c>
      <c r="R9695">
        <v>2</v>
      </c>
      <c r="S9695">
        <v>243.29003402122501</v>
      </c>
      <c r="T9695">
        <v>15.5977573394775</v>
      </c>
      <c r="U9695">
        <v>74.140495300292997</v>
      </c>
      <c r="V9695">
        <v>97.948417663574205</v>
      </c>
    </row>
    <row r="9696" spans="1:22">
      <c r="A9696" t="s">
        <v>64</v>
      </c>
      <c r="B9696" t="s">
        <v>67</v>
      </c>
      <c r="C9696" s="7" t="s">
        <v>51</v>
      </c>
      <c r="D9696" s="7">
        <v>41113</v>
      </c>
      <c r="E9696" t="s">
        <v>101</v>
      </c>
      <c r="R9696">
        <v>2</v>
      </c>
      <c r="S9696">
        <v>241.889741716299</v>
      </c>
      <c r="T9696">
        <v>15.5528049468994</v>
      </c>
      <c r="U9696">
        <v>74.140495300292997</v>
      </c>
      <c r="V9696">
        <v>97.948417663574205</v>
      </c>
    </row>
    <row r="9697" spans="1:22">
      <c r="A9697" t="s">
        <v>64</v>
      </c>
      <c r="B9697" t="s">
        <v>67</v>
      </c>
      <c r="C9697" s="7" t="s">
        <v>51</v>
      </c>
      <c r="D9697" s="7">
        <v>41113</v>
      </c>
      <c r="E9697" t="s">
        <v>102</v>
      </c>
      <c r="R9697">
        <v>2</v>
      </c>
      <c r="S9697">
        <v>226.71802119532501</v>
      </c>
      <c r="T9697">
        <v>15.0571584701538</v>
      </c>
      <c r="U9697">
        <v>74.140495300292997</v>
      </c>
      <c r="V9697">
        <v>97.948417663574205</v>
      </c>
    </row>
    <row r="9698" spans="1:22">
      <c r="A9698" t="s">
        <v>64</v>
      </c>
      <c r="B9698" t="s">
        <v>67</v>
      </c>
      <c r="C9698" s="7" t="s">
        <v>51</v>
      </c>
      <c r="D9698" s="7">
        <v>41128</v>
      </c>
      <c r="E9698" t="s">
        <v>79</v>
      </c>
      <c r="R9698">
        <v>2</v>
      </c>
      <c r="S9698">
        <v>172.59337502520401</v>
      </c>
      <c r="T9698">
        <v>13.137479782104499</v>
      </c>
      <c r="U9698">
        <v>80.682594299316406</v>
      </c>
      <c r="V9698">
        <v>103.25</v>
      </c>
    </row>
    <row r="9699" spans="1:22">
      <c r="A9699" t="s">
        <v>64</v>
      </c>
      <c r="B9699" t="s">
        <v>67</v>
      </c>
      <c r="C9699" s="7" t="s">
        <v>51</v>
      </c>
      <c r="D9699" s="7">
        <v>41128</v>
      </c>
      <c r="E9699" t="s">
        <v>80</v>
      </c>
      <c r="R9699">
        <v>2</v>
      </c>
      <c r="S9699">
        <v>174.55510159049399</v>
      </c>
      <c r="T9699">
        <v>13.2119302749634</v>
      </c>
      <c r="U9699">
        <v>80.682594299316406</v>
      </c>
      <c r="V9699">
        <v>103.25</v>
      </c>
    </row>
    <row r="9700" spans="1:22">
      <c r="A9700" t="s">
        <v>64</v>
      </c>
      <c r="B9700" t="s">
        <v>67</v>
      </c>
      <c r="C9700" s="7" t="s">
        <v>51</v>
      </c>
      <c r="D9700" s="7">
        <v>41128</v>
      </c>
      <c r="E9700" t="s">
        <v>81</v>
      </c>
      <c r="R9700">
        <v>2</v>
      </c>
      <c r="S9700">
        <v>175.60094137789699</v>
      </c>
      <c r="T9700">
        <v>13.2514505386353</v>
      </c>
      <c r="U9700">
        <v>80.682594299316406</v>
      </c>
      <c r="V9700">
        <v>103.25</v>
      </c>
    </row>
    <row r="9701" spans="1:22">
      <c r="A9701" t="s">
        <v>64</v>
      </c>
      <c r="B9701" t="s">
        <v>67</v>
      </c>
      <c r="C9701" s="7" t="s">
        <v>51</v>
      </c>
      <c r="D9701" s="7">
        <v>41128</v>
      </c>
      <c r="E9701" t="s">
        <v>82</v>
      </c>
      <c r="R9701">
        <v>2</v>
      </c>
      <c r="S9701">
        <v>176.64845989138101</v>
      </c>
      <c r="T9701">
        <v>13.290916442871101</v>
      </c>
      <c r="U9701">
        <v>80.682594299316406</v>
      </c>
      <c r="V9701">
        <v>103.25</v>
      </c>
    </row>
    <row r="9702" spans="1:22">
      <c r="A9702" t="s">
        <v>64</v>
      </c>
      <c r="B9702" t="s">
        <v>67</v>
      </c>
      <c r="C9702" s="7" t="s">
        <v>51</v>
      </c>
      <c r="D9702" s="7">
        <v>41128</v>
      </c>
      <c r="E9702" t="s">
        <v>83</v>
      </c>
      <c r="R9702">
        <v>2</v>
      </c>
      <c r="S9702">
        <v>173.67844711057899</v>
      </c>
      <c r="T9702">
        <v>13.1787118911743</v>
      </c>
      <c r="U9702">
        <v>80.682594299316406</v>
      </c>
      <c r="V9702">
        <v>103.25</v>
      </c>
    </row>
    <row r="9703" spans="1:22">
      <c r="A9703" t="s">
        <v>64</v>
      </c>
      <c r="B9703" t="s">
        <v>67</v>
      </c>
      <c r="C9703" s="7" t="s">
        <v>51</v>
      </c>
      <c r="D9703" s="7">
        <v>41128</v>
      </c>
      <c r="E9703" t="s">
        <v>84</v>
      </c>
      <c r="R9703">
        <v>2</v>
      </c>
      <c r="S9703">
        <v>175.977692217749</v>
      </c>
      <c r="T9703">
        <v>13.265658378601101</v>
      </c>
      <c r="U9703">
        <v>80.682594299316406</v>
      </c>
      <c r="V9703">
        <v>103.25</v>
      </c>
    </row>
    <row r="9704" spans="1:22">
      <c r="A9704" t="s">
        <v>64</v>
      </c>
      <c r="B9704" t="s">
        <v>67</v>
      </c>
      <c r="C9704" s="7" t="s">
        <v>51</v>
      </c>
      <c r="D9704" s="7">
        <v>41128</v>
      </c>
      <c r="E9704" t="s">
        <v>85</v>
      </c>
      <c r="R9704">
        <v>2</v>
      </c>
      <c r="S9704">
        <v>166.535178294079</v>
      </c>
      <c r="T9704">
        <v>12.9048509597778</v>
      </c>
      <c r="U9704">
        <v>80.682594299316406</v>
      </c>
      <c r="V9704">
        <v>103.25</v>
      </c>
    </row>
    <row r="9705" spans="1:22">
      <c r="A9705" t="s">
        <v>64</v>
      </c>
      <c r="B9705" t="s">
        <v>67</v>
      </c>
      <c r="C9705" s="7" t="s">
        <v>51</v>
      </c>
      <c r="D9705" s="7">
        <v>41128</v>
      </c>
      <c r="E9705" t="s">
        <v>86</v>
      </c>
      <c r="R9705">
        <v>2</v>
      </c>
      <c r="S9705">
        <v>167.86545691413701</v>
      </c>
      <c r="T9705">
        <v>12.9562902450562</v>
      </c>
      <c r="U9705">
        <v>80.682594299316406</v>
      </c>
      <c r="V9705">
        <v>103.25</v>
      </c>
    </row>
    <row r="9706" spans="1:22">
      <c r="A9706" t="s">
        <v>64</v>
      </c>
      <c r="B9706" t="s">
        <v>67</v>
      </c>
      <c r="C9706" s="7" t="s">
        <v>51</v>
      </c>
      <c r="D9706" s="7">
        <v>41128</v>
      </c>
      <c r="E9706" t="s">
        <v>87</v>
      </c>
      <c r="R9706">
        <v>2</v>
      </c>
      <c r="S9706">
        <v>171.76678464162299</v>
      </c>
      <c r="T9706">
        <v>13.1059827804565</v>
      </c>
      <c r="U9706">
        <v>80.682594299316406</v>
      </c>
      <c r="V9706">
        <v>103.25</v>
      </c>
    </row>
    <row r="9707" spans="1:22">
      <c r="A9707" t="s">
        <v>64</v>
      </c>
      <c r="B9707" t="s">
        <v>67</v>
      </c>
      <c r="C9707" s="7" t="s">
        <v>51</v>
      </c>
      <c r="D9707" s="7">
        <v>41128</v>
      </c>
      <c r="E9707" t="s">
        <v>88</v>
      </c>
      <c r="R9707">
        <v>2</v>
      </c>
      <c r="S9707">
        <v>164.87966168288</v>
      </c>
      <c r="T9707">
        <v>12.840547561645501</v>
      </c>
      <c r="U9707">
        <v>80.682594299316406</v>
      </c>
      <c r="V9707">
        <v>103.25</v>
      </c>
    </row>
    <row r="9708" spans="1:22">
      <c r="A9708" t="s">
        <v>64</v>
      </c>
      <c r="B9708" t="s">
        <v>67</v>
      </c>
      <c r="C9708" s="7" t="s">
        <v>51</v>
      </c>
      <c r="D9708" s="7">
        <v>41128</v>
      </c>
      <c r="E9708" t="s">
        <v>89</v>
      </c>
      <c r="R9708">
        <v>2</v>
      </c>
      <c r="S9708">
        <v>147.77003190190001</v>
      </c>
      <c r="T9708">
        <v>12.156069755554199</v>
      </c>
      <c r="U9708">
        <v>80.682594299316406</v>
      </c>
      <c r="V9708">
        <v>103.25</v>
      </c>
    </row>
    <row r="9709" spans="1:22">
      <c r="A9709" t="s">
        <v>64</v>
      </c>
      <c r="B9709" t="s">
        <v>67</v>
      </c>
      <c r="C9709" s="7" t="s">
        <v>51</v>
      </c>
      <c r="D9709" s="7">
        <v>41128</v>
      </c>
      <c r="E9709" t="s">
        <v>90</v>
      </c>
      <c r="R9709">
        <v>2</v>
      </c>
      <c r="S9709">
        <v>153.081716481596</v>
      </c>
      <c r="T9709">
        <v>12.3726196289063</v>
      </c>
      <c r="U9709">
        <v>80.682594299316406</v>
      </c>
      <c r="V9709">
        <v>103.25</v>
      </c>
    </row>
    <row r="9710" spans="1:22">
      <c r="A9710" t="s">
        <v>64</v>
      </c>
      <c r="B9710" t="s">
        <v>67</v>
      </c>
      <c r="C9710" s="7" t="s">
        <v>51</v>
      </c>
      <c r="D9710" s="7">
        <v>41128</v>
      </c>
      <c r="E9710" t="s">
        <v>91</v>
      </c>
      <c r="R9710">
        <v>2</v>
      </c>
      <c r="S9710">
        <v>165.738465944833</v>
      </c>
      <c r="T9710">
        <v>12.873945236206101</v>
      </c>
      <c r="U9710">
        <v>80.682594299316406</v>
      </c>
      <c r="V9710">
        <v>103.25</v>
      </c>
    </row>
    <row r="9711" spans="1:22">
      <c r="A9711" t="s">
        <v>64</v>
      </c>
      <c r="B9711" t="s">
        <v>67</v>
      </c>
      <c r="C9711" s="7" t="s">
        <v>51</v>
      </c>
      <c r="D9711" s="7">
        <v>41128</v>
      </c>
      <c r="E9711" t="s">
        <v>92</v>
      </c>
      <c r="R9711">
        <v>2</v>
      </c>
      <c r="S9711">
        <v>163.78358884089201</v>
      </c>
      <c r="T9711">
        <v>12.7977962493896</v>
      </c>
      <c r="U9711">
        <v>80.682594299316406</v>
      </c>
      <c r="V9711">
        <v>103.25</v>
      </c>
    </row>
    <row r="9712" spans="1:22">
      <c r="A9712" t="s">
        <v>64</v>
      </c>
      <c r="B9712" t="s">
        <v>67</v>
      </c>
      <c r="C9712" s="7" t="s">
        <v>51</v>
      </c>
      <c r="D9712" s="7">
        <v>41128</v>
      </c>
      <c r="E9712" t="s">
        <v>93</v>
      </c>
      <c r="R9712">
        <v>2</v>
      </c>
      <c r="S9712">
        <v>161.49731652316501</v>
      </c>
      <c r="T9712">
        <v>12.7081594467163</v>
      </c>
      <c r="U9712">
        <v>80.682594299316406</v>
      </c>
      <c r="V9712">
        <v>103.25</v>
      </c>
    </row>
    <row r="9713" spans="1:22">
      <c r="A9713" t="s">
        <v>64</v>
      </c>
      <c r="B9713" t="s">
        <v>67</v>
      </c>
      <c r="C9713" s="7" t="s">
        <v>51</v>
      </c>
      <c r="D9713" s="7">
        <v>41128</v>
      </c>
      <c r="E9713" t="s">
        <v>94</v>
      </c>
      <c r="R9713">
        <v>2</v>
      </c>
      <c r="S9713">
        <v>180.200672164</v>
      </c>
      <c r="T9713">
        <v>13.4238843917847</v>
      </c>
      <c r="U9713">
        <v>80.682594299316406</v>
      </c>
      <c r="V9713">
        <v>103.25</v>
      </c>
    </row>
    <row r="9714" spans="1:22">
      <c r="A9714" t="s">
        <v>64</v>
      </c>
      <c r="B9714" t="s">
        <v>67</v>
      </c>
      <c r="C9714" s="7" t="s">
        <v>51</v>
      </c>
      <c r="D9714" s="7">
        <v>41128</v>
      </c>
      <c r="E9714" t="s">
        <v>95</v>
      </c>
      <c r="R9714">
        <v>2</v>
      </c>
      <c r="S9714">
        <v>223.91381063756899</v>
      </c>
      <c r="T9714">
        <v>14.9637498855591</v>
      </c>
      <c r="U9714">
        <v>80.682594299316406</v>
      </c>
      <c r="V9714">
        <v>103.25</v>
      </c>
    </row>
    <row r="9715" spans="1:22">
      <c r="A9715" t="s">
        <v>64</v>
      </c>
      <c r="B9715" t="s">
        <v>67</v>
      </c>
      <c r="C9715" s="7" t="s">
        <v>51</v>
      </c>
      <c r="D9715" s="7">
        <v>41128</v>
      </c>
      <c r="E9715" t="s">
        <v>96</v>
      </c>
      <c r="R9715">
        <v>2</v>
      </c>
      <c r="S9715">
        <v>260.78238282934802</v>
      </c>
      <c r="T9715">
        <v>16.148757934570298</v>
      </c>
      <c r="U9715">
        <v>80.682594299316406</v>
      </c>
      <c r="V9715">
        <v>103.25</v>
      </c>
    </row>
    <row r="9716" spans="1:22">
      <c r="A9716" t="s">
        <v>64</v>
      </c>
      <c r="B9716" t="s">
        <v>67</v>
      </c>
      <c r="C9716" s="7" t="s">
        <v>51</v>
      </c>
      <c r="D9716" s="7">
        <v>41128</v>
      </c>
      <c r="E9716" t="s">
        <v>97</v>
      </c>
      <c r="R9716">
        <v>2</v>
      </c>
      <c r="S9716">
        <v>293.37022235664</v>
      </c>
      <c r="T9716">
        <v>17.128053665161101</v>
      </c>
      <c r="U9716">
        <v>80.682594299316406</v>
      </c>
      <c r="V9716">
        <v>103.25</v>
      </c>
    </row>
    <row r="9717" spans="1:22">
      <c r="A9717" t="s">
        <v>64</v>
      </c>
      <c r="B9717" t="s">
        <v>67</v>
      </c>
      <c r="C9717" s="7" t="s">
        <v>51</v>
      </c>
      <c r="D9717" s="7">
        <v>41128</v>
      </c>
      <c r="E9717" t="s">
        <v>98</v>
      </c>
      <c r="R9717">
        <v>2</v>
      </c>
      <c r="S9717">
        <v>282.19229571709002</v>
      </c>
      <c r="T9717">
        <v>16.798580169677699</v>
      </c>
      <c r="U9717">
        <v>80.682594299316406</v>
      </c>
      <c r="V9717">
        <v>103.25</v>
      </c>
    </row>
    <row r="9718" spans="1:22">
      <c r="A9718" t="s">
        <v>64</v>
      </c>
      <c r="B9718" t="s">
        <v>67</v>
      </c>
      <c r="C9718" s="7" t="s">
        <v>51</v>
      </c>
      <c r="D9718" s="7">
        <v>41128</v>
      </c>
      <c r="E9718" t="s">
        <v>99</v>
      </c>
      <c r="R9718">
        <v>2</v>
      </c>
      <c r="S9718">
        <v>276.76759117785002</v>
      </c>
      <c r="T9718">
        <v>16.6363334655762</v>
      </c>
      <c r="U9718">
        <v>80.682594299316406</v>
      </c>
      <c r="V9718">
        <v>103.25</v>
      </c>
    </row>
    <row r="9719" spans="1:22">
      <c r="A9719" t="s">
        <v>64</v>
      </c>
      <c r="B9719" t="s">
        <v>67</v>
      </c>
      <c r="C9719" s="7" t="s">
        <v>51</v>
      </c>
      <c r="D9719" s="7">
        <v>41128</v>
      </c>
      <c r="E9719" t="s">
        <v>100</v>
      </c>
      <c r="R9719">
        <v>2</v>
      </c>
      <c r="S9719">
        <v>313.093439196367</v>
      </c>
      <c r="T9719">
        <v>17.6944465637207</v>
      </c>
      <c r="U9719">
        <v>80.682594299316406</v>
      </c>
      <c r="V9719">
        <v>103.25</v>
      </c>
    </row>
    <row r="9720" spans="1:22">
      <c r="A9720" t="s">
        <v>64</v>
      </c>
      <c r="B9720" t="s">
        <v>67</v>
      </c>
      <c r="C9720" s="7" t="s">
        <v>51</v>
      </c>
      <c r="D9720" s="7">
        <v>41128</v>
      </c>
      <c r="E9720" t="s">
        <v>101</v>
      </c>
      <c r="R9720">
        <v>2</v>
      </c>
      <c r="S9720">
        <v>311.72747095307898</v>
      </c>
      <c r="T9720">
        <v>17.655805587768601</v>
      </c>
      <c r="U9720">
        <v>80.682594299316406</v>
      </c>
      <c r="V9720">
        <v>103.25</v>
      </c>
    </row>
    <row r="9721" spans="1:22">
      <c r="A9721" t="s">
        <v>64</v>
      </c>
      <c r="B9721" t="s">
        <v>67</v>
      </c>
      <c r="C9721" s="7" t="s">
        <v>51</v>
      </c>
      <c r="D9721" s="7">
        <v>41128</v>
      </c>
      <c r="E9721" t="s">
        <v>102</v>
      </c>
      <c r="R9721">
        <v>2</v>
      </c>
      <c r="S9721">
        <v>292.776793266661</v>
      </c>
      <c r="T9721">
        <v>17.110721588134801</v>
      </c>
      <c r="U9721">
        <v>80.682594299316406</v>
      </c>
      <c r="V9721">
        <v>103.25</v>
      </c>
    </row>
    <row r="9722" spans="1:22">
      <c r="A9722" t="s">
        <v>64</v>
      </c>
      <c r="B9722" t="s">
        <v>67</v>
      </c>
      <c r="C9722" s="7" t="s">
        <v>51</v>
      </c>
      <c r="D9722" s="7">
        <v>41130</v>
      </c>
      <c r="E9722" t="s">
        <v>79</v>
      </c>
      <c r="R9722">
        <v>2</v>
      </c>
      <c r="S9722">
        <v>172.39334684829501</v>
      </c>
      <c r="T9722">
        <v>13.129864692688001</v>
      </c>
      <c r="U9722">
        <v>82.190895080566406</v>
      </c>
      <c r="V9722">
        <v>104.75</v>
      </c>
    </row>
    <row r="9723" spans="1:22">
      <c r="A9723" t="s">
        <v>64</v>
      </c>
      <c r="B9723" t="s">
        <v>67</v>
      </c>
      <c r="C9723" s="7" t="s">
        <v>51</v>
      </c>
      <c r="D9723" s="7">
        <v>41130</v>
      </c>
      <c r="E9723" t="s">
        <v>80</v>
      </c>
      <c r="R9723">
        <v>2</v>
      </c>
      <c r="S9723">
        <v>174.40131615956599</v>
      </c>
      <c r="T9723">
        <v>13.206109046936</v>
      </c>
      <c r="U9723">
        <v>82.190895080566406</v>
      </c>
      <c r="V9723">
        <v>104.75</v>
      </c>
    </row>
    <row r="9724" spans="1:22">
      <c r="A9724" t="s">
        <v>64</v>
      </c>
      <c r="B9724" t="s">
        <v>67</v>
      </c>
      <c r="C9724" s="7" t="s">
        <v>51</v>
      </c>
      <c r="D9724" s="7">
        <v>41130</v>
      </c>
      <c r="E9724" t="s">
        <v>81</v>
      </c>
      <c r="R9724">
        <v>2</v>
      </c>
      <c r="S9724">
        <v>175.43949565851699</v>
      </c>
      <c r="T9724">
        <v>13.245357513427701</v>
      </c>
      <c r="U9724">
        <v>82.190895080566406</v>
      </c>
      <c r="V9724">
        <v>104.75</v>
      </c>
    </row>
    <row r="9725" spans="1:22">
      <c r="A9725" t="s">
        <v>64</v>
      </c>
      <c r="B9725" t="s">
        <v>67</v>
      </c>
      <c r="C9725" s="7" t="s">
        <v>51</v>
      </c>
      <c r="D9725" s="7">
        <v>41130</v>
      </c>
      <c r="E9725" t="s">
        <v>82</v>
      </c>
      <c r="R9725">
        <v>2</v>
      </c>
      <c r="S9725">
        <v>176.50041916842801</v>
      </c>
      <c r="T9725">
        <v>13.285346031189</v>
      </c>
      <c r="U9725">
        <v>82.190895080566406</v>
      </c>
      <c r="V9725">
        <v>104.75</v>
      </c>
    </row>
    <row r="9726" spans="1:22">
      <c r="A9726" t="s">
        <v>64</v>
      </c>
      <c r="B9726" t="s">
        <v>67</v>
      </c>
      <c r="C9726" s="7" t="s">
        <v>51</v>
      </c>
      <c r="D9726" s="7">
        <v>41130</v>
      </c>
      <c r="E9726" t="s">
        <v>83</v>
      </c>
      <c r="R9726">
        <v>2</v>
      </c>
      <c r="S9726">
        <v>173.51296336675301</v>
      </c>
      <c r="T9726">
        <v>13.172431945800801</v>
      </c>
      <c r="U9726">
        <v>82.190895080566406</v>
      </c>
      <c r="V9726">
        <v>104.75</v>
      </c>
    </row>
    <row r="9727" spans="1:22">
      <c r="A9727" t="s">
        <v>64</v>
      </c>
      <c r="B9727" t="s">
        <v>67</v>
      </c>
      <c r="C9727" s="7" t="s">
        <v>51</v>
      </c>
      <c r="D9727" s="7">
        <v>41130</v>
      </c>
      <c r="E9727" t="s">
        <v>84</v>
      </c>
      <c r="R9727">
        <v>2</v>
      </c>
      <c r="S9727">
        <v>175.81144520903899</v>
      </c>
      <c r="T9727">
        <v>13.2593908309937</v>
      </c>
      <c r="U9727">
        <v>82.190895080566406</v>
      </c>
      <c r="V9727">
        <v>104.75</v>
      </c>
    </row>
    <row r="9728" spans="1:22">
      <c r="A9728" t="s">
        <v>64</v>
      </c>
      <c r="B9728" t="s">
        <v>67</v>
      </c>
      <c r="C9728" s="7" t="s">
        <v>51</v>
      </c>
      <c r="D9728" s="7">
        <v>41130</v>
      </c>
      <c r="E9728" t="s">
        <v>85</v>
      </c>
      <c r="R9728">
        <v>2</v>
      </c>
      <c r="S9728">
        <v>166.33839790156301</v>
      </c>
      <c r="T9728">
        <v>12.897224426269499</v>
      </c>
      <c r="U9728">
        <v>82.190895080566406</v>
      </c>
      <c r="V9728">
        <v>104.75</v>
      </c>
    </row>
    <row r="9729" spans="1:22">
      <c r="A9729" t="s">
        <v>64</v>
      </c>
      <c r="B9729" t="s">
        <v>67</v>
      </c>
      <c r="C9729" s="7" t="s">
        <v>51</v>
      </c>
      <c r="D9729" s="7">
        <v>41130</v>
      </c>
      <c r="E9729" t="s">
        <v>86</v>
      </c>
      <c r="R9729">
        <v>2</v>
      </c>
      <c r="S9729">
        <v>167.65774134820199</v>
      </c>
      <c r="T9729">
        <v>12.9482717514038</v>
      </c>
      <c r="U9729">
        <v>82.190895080566406</v>
      </c>
      <c r="V9729">
        <v>104.75</v>
      </c>
    </row>
    <row r="9730" spans="1:22">
      <c r="A9730" t="s">
        <v>64</v>
      </c>
      <c r="B9730" t="s">
        <v>67</v>
      </c>
      <c r="C9730" s="7" t="s">
        <v>51</v>
      </c>
      <c r="D9730" s="7">
        <v>41130</v>
      </c>
      <c r="E9730" t="s">
        <v>87</v>
      </c>
      <c r="R9730">
        <v>2</v>
      </c>
      <c r="S9730">
        <v>171.51782305003101</v>
      </c>
      <c r="T9730">
        <v>13.0964813232422</v>
      </c>
      <c r="U9730">
        <v>82.190895080566406</v>
      </c>
      <c r="V9730">
        <v>104.75</v>
      </c>
    </row>
    <row r="9731" spans="1:22">
      <c r="A9731" t="s">
        <v>64</v>
      </c>
      <c r="B9731" t="s">
        <v>67</v>
      </c>
      <c r="C9731" s="7" t="s">
        <v>51</v>
      </c>
      <c r="D9731" s="7">
        <v>41130</v>
      </c>
      <c r="E9731" t="s">
        <v>88</v>
      </c>
      <c r="R9731">
        <v>2</v>
      </c>
      <c r="S9731">
        <v>164.56438778815999</v>
      </c>
      <c r="T9731">
        <v>12.828265190124499</v>
      </c>
      <c r="U9731">
        <v>82.190895080566406</v>
      </c>
      <c r="V9731">
        <v>104.75</v>
      </c>
    </row>
    <row r="9732" spans="1:22">
      <c r="A9732" t="s">
        <v>64</v>
      </c>
      <c r="B9732" t="s">
        <v>67</v>
      </c>
      <c r="C9732" s="7" t="s">
        <v>51</v>
      </c>
      <c r="D9732" s="7">
        <v>41130</v>
      </c>
      <c r="E9732" t="s">
        <v>89</v>
      </c>
      <c r="R9732">
        <v>2</v>
      </c>
      <c r="S9732">
        <v>147.34865144180401</v>
      </c>
      <c r="T9732">
        <v>12.138725280761699</v>
      </c>
      <c r="U9732">
        <v>82.190895080566406</v>
      </c>
      <c r="V9732">
        <v>104.75</v>
      </c>
    </row>
    <row r="9733" spans="1:22">
      <c r="A9733" t="s">
        <v>64</v>
      </c>
      <c r="B9733" t="s">
        <v>67</v>
      </c>
      <c r="C9733" s="7" t="s">
        <v>51</v>
      </c>
      <c r="D9733" s="7">
        <v>41130</v>
      </c>
      <c r="E9733" t="s">
        <v>90</v>
      </c>
      <c r="R9733">
        <v>2</v>
      </c>
      <c r="S9733">
        <v>152.57447784679201</v>
      </c>
      <c r="T9733">
        <v>12.352104187011699</v>
      </c>
      <c r="U9733">
        <v>82.190895080566406</v>
      </c>
      <c r="V9733">
        <v>104.75</v>
      </c>
    </row>
    <row r="9734" spans="1:22">
      <c r="A9734" t="s">
        <v>64</v>
      </c>
      <c r="B9734" t="s">
        <v>67</v>
      </c>
      <c r="C9734" s="7" t="s">
        <v>51</v>
      </c>
      <c r="D9734" s="7">
        <v>41130</v>
      </c>
      <c r="E9734" t="s">
        <v>91</v>
      </c>
      <c r="R9734">
        <v>2</v>
      </c>
      <c r="S9734">
        <v>164.96504975855399</v>
      </c>
      <c r="T9734">
        <v>12.8438720703125</v>
      </c>
      <c r="U9734">
        <v>82.190895080566406</v>
      </c>
      <c r="V9734">
        <v>104.75</v>
      </c>
    </row>
    <row r="9735" spans="1:22">
      <c r="A9735" t="s">
        <v>64</v>
      </c>
      <c r="B9735" t="s">
        <v>67</v>
      </c>
      <c r="C9735" s="7" t="s">
        <v>51</v>
      </c>
      <c r="D9735" s="7">
        <v>41130</v>
      </c>
      <c r="E9735" t="s">
        <v>92</v>
      </c>
      <c r="R9735">
        <v>2</v>
      </c>
      <c r="S9735">
        <v>162.41713103520399</v>
      </c>
      <c r="T9735">
        <v>12.7442979812622</v>
      </c>
      <c r="U9735">
        <v>82.190895080566406</v>
      </c>
      <c r="V9735">
        <v>104.75</v>
      </c>
    </row>
    <row r="9736" spans="1:22">
      <c r="A9736" t="s">
        <v>64</v>
      </c>
      <c r="B9736" t="s">
        <v>67</v>
      </c>
      <c r="C9736" s="7" t="s">
        <v>51</v>
      </c>
      <c r="D9736" s="7">
        <v>41130</v>
      </c>
      <c r="E9736" t="s">
        <v>93</v>
      </c>
      <c r="R9736">
        <v>2</v>
      </c>
      <c r="S9736">
        <v>159.28895021206799</v>
      </c>
      <c r="T9736">
        <v>12.6209726333618</v>
      </c>
      <c r="U9736">
        <v>82.190895080566406</v>
      </c>
      <c r="V9736">
        <v>104.75</v>
      </c>
    </row>
    <row r="9737" spans="1:22">
      <c r="A9737" t="s">
        <v>64</v>
      </c>
      <c r="B9737" t="s">
        <v>67</v>
      </c>
      <c r="C9737" s="7" t="s">
        <v>51</v>
      </c>
      <c r="D9737" s="7">
        <v>41130</v>
      </c>
      <c r="E9737" t="s">
        <v>94</v>
      </c>
      <c r="R9737">
        <v>2</v>
      </c>
      <c r="S9737">
        <v>176.30300144592499</v>
      </c>
      <c r="T9737">
        <v>13.2779140472412</v>
      </c>
      <c r="U9737">
        <v>82.190895080566406</v>
      </c>
      <c r="V9737">
        <v>104.75</v>
      </c>
    </row>
    <row r="9738" spans="1:22">
      <c r="A9738" t="s">
        <v>64</v>
      </c>
      <c r="B9738" t="s">
        <v>67</v>
      </c>
      <c r="C9738" s="7" t="s">
        <v>51</v>
      </c>
      <c r="D9738" s="7">
        <v>41130</v>
      </c>
      <c r="E9738" t="s">
        <v>95</v>
      </c>
      <c r="R9738">
        <v>2</v>
      </c>
      <c r="S9738">
        <v>218.08451838442099</v>
      </c>
      <c r="T9738">
        <v>14.7676849365234</v>
      </c>
      <c r="U9738">
        <v>82.190895080566406</v>
      </c>
      <c r="V9738">
        <v>104.75</v>
      </c>
    </row>
    <row r="9739" spans="1:22">
      <c r="A9739" t="s">
        <v>64</v>
      </c>
      <c r="B9739" t="s">
        <v>67</v>
      </c>
      <c r="C9739" s="7" t="s">
        <v>51</v>
      </c>
      <c r="D9739" s="7">
        <v>41130</v>
      </c>
      <c r="E9739" t="s">
        <v>96</v>
      </c>
      <c r="R9739">
        <v>2</v>
      </c>
      <c r="S9739">
        <v>252.24219429276201</v>
      </c>
      <c r="T9739">
        <v>15.882134437561</v>
      </c>
      <c r="U9739">
        <v>82.190895080566406</v>
      </c>
      <c r="V9739">
        <v>104.75</v>
      </c>
    </row>
    <row r="9740" spans="1:22">
      <c r="A9740" t="s">
        <v>64</v>
      </c>
      <c r="B9740" t="s">
        <v>67</v>
      </c>
      <c r="C9740" s="7" t="s">
        <v>51</v>
      </c>
      <c r="D9740" s="7">
        <v>41130</v>
      </c>
      <c r="E9740" t="s">
        <v>97</v>
      </c>
      <c r="R9740">
        <v>2</v>
      </c>
      <c r="S9740">
        <v>282.627448551371</v>
      </c>
      <c r="T9740">
        <v>16.811527252197301</v>
      </c>
      <c r="U9740">
        <v>82.190895080566406</v>
      </c>
      <c r="V9740">
        <v>104.75</v>
      </c>
    </row>
    <row r="9741" spans="1:22">
      <c r="A9741" t="s">
        <v>64</v>
      </c>
      <c r="B9741" t="s">
        <v>67</v>
      </c>
      <c r="C9741" s="7" t="s">
        <v>51</v>
      </c>
      <c r="D9741" s="7">
        <v>41130</v>
      </c>
      <c r="E9741" t="s">
        <v>98</v>
      </c>
      <c r="R9741">
        <v>2</v>
      </c>
      <c r="S9741">
        <v>272.08366837250998</v>
      </c>
      <c r="T9741">
        <v>16.494958877563501</v>
      </c>
      <c r="U9741">
        <v>82.190895080566406</v>
      </c>
      <c r="V9741">
        <v>104.75</v>
      </c>
    </row>
    <row r="9742" spans="1:22">
      <c r="A9742" t="s">
        <v>64</v>
      </c>
      <c r="B9742" t="s">
        <v>67</v>
      </c>
      <c r="C9742" s="7" t="s">
        <v>51</v>
      </c>
      <c r="D9742" s="7">
        <v>41130</v>
      </c>
      <c r="E9742" t="s">
        <v>99</v>
      </c>
      <c r="R9742">
        <v>2</v>
      </c>
      <c r="S9742">
        <v>267.15993782274001</v>
      </c>
      <c r="T9742">
        <v>16.345027923583999</v>
      </c>
      <c r="U9742">
        <v>82.190895080566406</v>
      </c>
      <c r="V9742">
        <v>104.75</v>
      </c>
    </row>
    <row r="9743" spans="1:22">
      <c r="A9743" t="s">
        <v>64</v>
      </c>
      <c r="B9743" t="s">
        <v>67</v>
      </c>
      <c r="C9743" s="7" t="s">
        <v>51</v>
      </c>
      <c r="D9743" s="7">
        <v>41130</v>
      </c>
      <c r="E9743" t="s">
        <v>100</v>
      </c>
      <c r="R9743">
        <v>2</v>
      </c>
      <c r="S9743">
        <v>304.29247908214199</v>
      </c>
      <c r="T9743">
        <v>17.4439811706543</v>
      </c>
      <c r="U9743">
        <v>82.190895080566406</v>
      </c>
      <c r="V9743">
        <v>104.75</v>
      </c>
    </row>
    <row r="9744" spans="1:22">
      <c r="A9744" t="s">
        <v>64</v>
      </c>
      <c r="B9744" t="s">
        <v>67</v>
      </c>
      <c r="C9744" s="7" t="s">
        <v>51</v>
      </c>
      <c r="D9744" s="7">
        <v>41130</v>
      </c>
      <c r="E9744" t="s">
        <v>101</v>
      </c>
      <c r="R9744">
        <v>2</v>
      </c>
      <c r="S9744">
        <v>303.58865659789097</v>
      </c>
      <c r="T9744">
        <v>17.4237957000732</v>
      </c>
      <c r="U9744">
        <v>82.190895080566406</v>
      </c>
      <c r="V9744">
        <v>104.75</v>
      </c>
    </row>
    <row r="9745" spans="1:22">
      <c r="A9745" t="s">
        <v>64</v>
      </c>
      <c r="B9745" t="s">
        <v>67</v>
      </c>
      <c r="C9745" s="7" t="s">
        <v>51</v>
      </c>
      <c r="D9745" s="7">
        <v>41130</v>
      </c>
      <c r="E9745" t="s">
        <v>102</v>
      </c>
      <c r="R9745">
        <v>2</v>
      </c>
      <c r="S9745">
        <v>285.99176742780003</v>
      </c>
      <c r="T9745">
        <v>16.911291122436499</v>
      </c>
      <c r="U9745">
        <v>82.190895080566406</v>
      </c>
      <c r="V9745">
        <v>104.75</v>
      </c>
    </row>
    <row r="9746" spans="1:22">
      <c r="A9746" t="s">
        <v>64</v>
      </c>
      <c r="B9746" t="s">
        <v>67</v>
      </c>
      <c r="C9746" s="7" t="s">
        <v>51</v>
      </c>
      <c r="D9746" s="7">
        <v>41134</v>
      </c>
      <c r="E9746" t="s">
        <v>79</v>
      </c>
      <c r="R9746">
        <v>2</v>
      </c>
      <c r="S9746">
        <v>137.92918468709499</v>
      </c>
      <c r="T9746">
        <v>11.744325637817401</v>
      </c>
      <c r="U9746">
        <v>83.259346008300795</v>
      </c>
      <c r="V9746">
        <v>104.449996948242</v>
      </c>
    </row>
    <row r="9747" spans="1:22">
      <c r="A9747" t="s">
        <v>64</v>
      </c>
      <c r="B9747" t="s">
        <v>67</v>
      </c>
      <c r="C9747" s="7" t="s">
        <v>51</v>
      </c>
      <c r="D9747" s="7">
        <v>41134</v>
      </c>
      <c r="E9747" t="s">
        <v>80</v>
      </c>
      <c r="R9747">
        <v>2</v>
      </c>
      <c r="S9747">
        <v>139.48904001340401</v>
      </c>
      <c r="T9747">
        <v>11.8105478286743</v>
      </c>
      <c r="U9747">
        <v>83.259346008300795</v>
      </c>
      <c r="V9747">
        <v>104.449996948242</v>
      </c>
    </row>
    <row r="9748" spans="1:22">
      <c r="A9748" t="s">
        <v>64</v>
      </c>
      <c r="B9748" t="s">
        <v>67</v>
      </c>
      <c r="C9748" s="7" t="s">
        <v>51</v>
      </c>
      <c r="D9748" s="7">
        <v>41134</v>
      </c>
      <c r="E9748" t="s">
        <v>81</v>
      </c>
      <c r="R9748">
        <v>2</v>
      </c>
      <c r="S9748">
        <v>140.32587916744899</v>
      </c>
      <c r="T9748">
        <v>11.8459224700928</v>
      </c>
      <c r="U9748">
        <v>83.259346008300795</v>
      </c>
      <c r="V9748">
        <v>104.449996948242</v>
      </c>
    </row>
    <row r="9749" spans="1:22">
      <c r="A9749" t="s">
        <v>64</v>
      </c>
      <c r="B9749" t="s">
        <v>67</v>
      </c>
      <c r="C9749" s="7" t="s">
        <v>51</v>
      </c>
      <c r="D9749" s="7">
        <v>41134</v>
      </c>
      <c r="E9749" t="s">
        <v>82</v>
      </c>
      <c r="R9749">
        <v>2</v>
      </c>
      <c r="S9749">
        <v>141.16064341040399</v>
      </c>
      <c r="T9749">
        <v>11.8811044692993</v>
      </c>
      <c r="U9749">
        <v>83.259346008300795</v>
      </c>
      <c r="V9749">
        <v>104.449996948242</v>
      </c>
    </row>
    <row r="9750" spans="1:22">
      <c r="A9750" t="s">
        <v>64</v>
      </c>
      <c r="B9750" t="s">
        <v>67</v>
      </c>
      <c r="C9750" s="7" t="s">
        <v>51</v>
      </c>
      <c r="D9750" s="7">
        <v>41134</v>
      </c>
      <c r="E9750" t="s">
        <v>83</v>
      </c>
      <c r="R9750">
        <v>2</v>
      </c>
      <c r="S9750">
        <v>138.79052612910499</v>
      </c>
      <c r="T9750">
        <v>11.7809391021729</v>
      </c>
      <c r="U9750">
        <v>83.259346008300795</v>
      </c>
      <c r="V9750">
        <v>104.449996948242</v>
      </c>
    </row>
    <row r="9751" spans="1:22">
      <c r="A9751" t="s">
        <v>64</v>
      </c>
      <c r="B9751" t="s">
        <v>67</v>
      </c>
      <c r="C9751" s="7" t="s">
        <v>51</v>
      </c>
      <c r="D9751" s="7">
        <v>41134</v>
      </c>
      <c r="E9751" t="s">
        <v>84</v>
      </c>
      <c r="R9751">
        <v>2</v>
      </c>
      <c r="S9751">
        <v>140.62767521863901</v>
      </c>
      <c r="T9751">
        <v>11.8586540222168</v>
      </c>
      <c r="U9751">
        <v>83.259346008300795</v>
      </c>
      <c r="V9751">
        <v>104.449996948242</v>
      </c>
    </row>
    <row r="9752" spans="1:22">
      <c r="A9752" t="s">
        <v>64</v>
      </c>
      <c r="B9752" t="s">
        <v>67</v>
      </c>
      <c r="C9752" s="7" t="s">
        <v>51</v>
      </c>
      <c r="D9752" s="7">
        <v>41134</v>
      </c>
      <c r="E9752" t="s">
        <v>85</v>
      </c>
      <c r="R9752">
        <v>2</v>
      </c>
      <c r="S9752">
        <v>133.08834526711101</v>
      </c>
      <c r="T9752">
        <v>11.5363922119141</v>
      </c>
      <c r="U9752">
        <v>83.259346008300795</v>
      </c>
      <c r="V9752">
        <v>104.449996948242</v>
      </c>
    </row>
    <row r="9753" spans="1:22">
      <c r="A9753" t="s">
        <v>64</v>
      </c>
      <c r="B9753" t="s">
        <v>67</v>
      </c>
      <c r="C9753" s="7" t="s">
        <v>51</v>
      </c>
      <c r="D9753" s="7">
        <v>41134</v>
      </c>
      <c r="E9753" t="s">
        <v>86</v>
      </c>
      <c r="R9753">
        <v>2</v>
      </c>
      <c r="S9753">
        <v>134.152991345385</v>
      </c>
      <c r="T9753">
        <v>11.5824432373047</v>
      </c>
      <c r="U9753">
        <v>83.259346008300795</v>
      </c>
      <c r="V9753">
        <v>104.449996948242</v>
      </c>
    </row>
    <row r="9754" spans="1:22">
      <c r="A9754" t="s">
        <v>64</v>
      </c>
      <c r="B9754" t="s">
        <v>67</v>
      </c>
      <c r="C9754" s="7" t="s">
        <v>51</v>
      </c>
      <c r="D9754" s="7">
        <v>41134</v>
      </c>
      <c r="E9754" t="s">
        <v>87</v>
      </c>
      <c r="R9754">
        <v>2</v>
      </c>
      <c r="S9754">
        <v>137.276691729335</v>
      </c>
      <c r="T9754">
        <v>11.716513633728001</v>
      </c>
      <c r="U9754">
        <v>83.259346008300795</v>
      </c>
      <c r="V9754">
        <v>104.449996948242</v>
      </c>
    </row>
    <row r="9755" spans="1:22">
      <c r="A9755" t="s">
        <v>64</v>
      </c>
      <c r="B9755" t="s">
        <v>67</v>
      </c>
      <c r="C9755" s="7" t="s">
        <v>51</v>
      </c>
      <c r="D9755" s="7">
        <v>41134</v>
      </c>
      <c r="E9755" t="s">
        <v>88</v>
      </c>
      <c r="R9755">
        <v>2</v>
      </c>
      <c r="S9755">
        <v>131.78484976851999</v>
      </c>
      <c r="T9755">
        <v>11.4797582626343</v>
      </c>
      <c r="U9755">
        <v>83.259346008300795</v>
      </c>
      <c r="V9755">
        <v>104.449996948242</v>
      </c>
    </row>
    <row r="9756" spans="1:22">
      <c r="A9756" t="s">
        <v>64</v>
      </c>
      <c r="B9756" t="s">
        <v>67</v>
      </c>
      <c r="C9756" s="7" t="s">
        <v>51</v>
      </c>
      <c r="D9756" s="7">
        <v>41134</v>
      </c>
      <c r="E9756" t="s">
        <v>89</v>
      </c>
      <c r="R9756">
        <v>2</v>
      </c>
      <c r="S9756">
        <v>118.131957174341</v>
      </c>
      <c r="T9756">
        <v>10.868852615356399</v>
      </c>
      <c r="U9756">
        <v>83.259346008300795</v>
      </c>
      <c r="V9756">
        <v>104.449996948242</v>
      </c>
    </row>
    <row r="9757" spans="1:22">
      <c r="A9757" t="s">
        <v>64</v>
      </c>
      <c r="B9757" t="s">
        <v>67</v>
      </c>
      <c r="C9757" s="7" t="s">
        <v>51</v>
      </c>
      <c r="D9757" s="7">
        <v>41134</v>
      </c>
      <c r="E9757" t="s">
        <v>90</v>
      </c>
      <c r="R9757">
        <v>2</v>
      </c>
      <c r="S9757">
        <v>122.38975191303</v>
      </c>
      <c r="T9757">
        <v>11.062990188598601</v>
      </c>
      <c r="U9757">
        <v>83.259346008300795</v>
      </c>
      <c r="V9757">
        <v>104.449996948242</v>
      </c>
    </row>
    <row r="9758" spans="1:22">
      <c r="A9758" t="s">
        <v>64</v>
      </c>
      <c r="B9758" t="s">
        <v>67</v>
      </c>
      <c r="C9758" s="7" t="s">
        <v>51</v>
      </c>
      <c r="D9758" s="7">
        <v>41134</v>
      </c>
      <c r="E9758" t="s">
        <v>91</v>
      </c>
      <c r="R9758">
        <v>2</v>
      </c>
      <c r="S9758">
        <v>132.54511780273</v>
      </c>
      <c r="T9758">
        <v>11.512824058532701</v>
      </c>
      <c r="U9758">
        <v>83.259346008300795</v>
      </c>
      <c r="V9758">
        <v>104.449996948242</v>
      </c>
    </row>
    <row r="9759" spans="1:22">
      <c r="A9759" t="s">
        <v>64</v>
      </c>
      <c r="B9759" t="s">
        <v>67</v>
      </c>
      <c r="C9759" s="7" t="s">
        <v>51</v>
      </c>
      <c r="D9759" s="7">
        <v>41134</v>
      </c>
      <c r="E9759" t="s">
        <v>92</v>
      </c>
      <c r="R9759">
        <v>2</v>
      </c>
      <c r="S9759">
        <v>131.07928165247699</v>
      </c>
      <c r="T9759">
        <v>11.4489860534668</v>
      </c>
      <c r="U9759">
        <v>83.259346008300795</v>
      </c>
      <c r="V9759">
        <v>104.449996948242</v>
      </c>
    </row>
    <row r="9760" spans="1:22">
      <c r="A9760" t="s">
        <v>64</v>
      </c>
      <c r="B9760" t="s">
        <v>67</v>
      </c>
      <c r="C9760" s="7" t="s">
        <v>51</v>
      </c>
      <c r="D9760" s="7">
        <v>41134</v>
      </c>
      <c r="E9760" t="s">
        <v>93</v>
      </c>
      <c r="R9760">
        <v>2</v>
      </c>
      <c r="S9760">
        <v>129.38893271045899</v>
      </c>
      <c r="T9760">
        <v>11.374925613403301</v>
      </c>
      <c r="U9760">
        <v>83.259346008300795</v>
      </c>
      <c r="V9760">
        <v>104.449996948242</v>
      </c>
    </row>
    <row r="9761" spans="1:22">
      <c r="A9761" t="s">
        <v>64</v>
      </c>
      <c r="B9761" t="s">
        <v>67</v>
      </c>
      <c r="C9761" s="7" t="s">
        <v>51</v>
      </c>
      <c r="D9761" s="7">
        <v>41134</v>
      </c>
      <c r="E9761" t="s">
        <v>94</v>
      </c>
      <c r="R9761">
        <v>2</v>
      </c>
      <c r="S9761">
        <v>144.60586818679499</v>
      </c>
      <c r="T9761">
        <v>12.0252180099487</v>
      </c>
      <c r="U9761">
        <v>83.259346008300795</v>
      </c>
      <c r="V9761">
        <v>104.449996948242</v>
      </c>
    </row>
    <row r="9762" spans="1:22">
      <c r="A9762" t="s">
        <v>64</v>
      </c>
      <c r="B9762" t="s">
        <v>67</v>
      </c>
      <c r="C9762" s="7" t="s">
        <v>51</v>
      </c>
      <c r="D9762" s="7">
        <v>41134</v>
      </c>
      <c r="E9762" t="s">
        <v>95</v>
      </c>
      <c r="R9762">
        <v>2</v>
      </c>
      <c r="S9762">
        <v>179.84405664972999</v>
      </c>
      <c r="T9762">
        <v>13.410594940185501</v>
      </c>
      <c r="U9762">
        <v>83.259346008300795</v>
      </c>
      <c r="V9762">
        <v>104.449996948242</v>
      </c>
    </row>
    <row r="9763" spans="1:22">
      <c r="A9763" t="s">
        <v>64</v>
      </c>
      <c r="B9763" t="s">
        <v>67</v>
      </c>
      <c r="C9763" s="7" t="s">
        <v>51</v>
      </c>
      <c r="D9763" s="7">
        <v>41134</v>
      </c>
      <c r="E9763" t="s">
        <v>96</v>
      </c>
      <c r="R9763">
        <v>2</v>
      </c>
      <c r="S9763">
        <v>209.73985279035799</v>
      </c>
      <c r="T9763">
        <v>14.482398033142101</v>
      </c>
      <c r="U9763">
        <v>83.259346008300795</v>
      </c>
      <c r="V9763">
        <v>104.449996948242</v>
      </c>
    </row>
    <row r="9764" spans="1:22">
      <c r="A9764" t="s">
        <v>64</v>
      </c>
      <c r="B9764" t="s">
        <v>67</v>
      </c>
      <c r="C9764" s="7" t="s">
        <v>51</v>
      </c>
      <c r="D9764" s="7">
        <v>41134</v>
      </c>
      <c r="E9764" t="s">
        <v>97</v>
      </c>
      <c r="R9764">
        <v>2</v>
      </c>
      <c r="S9764">
        <v>236.13312942264099</v>
      </c>
      <c r="T9764">
        <v>15.366623878479</v>
      </c>
      <c r="U9764">
        <v>83.259346008300795</v>
      </c>
      <c r="V9764">
        <v>104.449996948242</v>
      </c>
    </row>
    <row r="9765" spans="1:22">
      <c r="A9765" t="s">
        <v>64</v>
      </c>
      <c r="B9765" t="s">
        <v>67</v>
      </c>
      <c r="C9765" s="7" t="s">
        <v>51</v>
      </c>
      <c r="D9765" s="7">
        <v>41134</v>
      </c>
      <c r="E9765" t="s">
        <v>98</v>
      </c>
      <c r="R9765">
        <v>2</v>
      </c>
      <c r="S9765">
        <v>227.09968821425801</v>
      </c>
      <c r="T9765">
        <v>15.069827079772899</v>
      </c>
      <c r="U9765">
        <v>83.259346008300795</v>
      </c>
      <c r="V9765">
        <v>104.449996948242</v>
      </c>
    </row>
    <row r="9766" spans="1:22">
      <c r="A9766" t="s">
        <v>64</v>
      </c>
      <c r="B9766" t="s">
        <v>67</v>
      </c>
      <c r="C9766" s="7" t="s">
        <v>51</v>
      </c>
      <c r="D9766" s="7">
        <v>41134</v>
      </c>
      <c r="E9766" t="s">
        <v>99</v>
      </c>
      <c r="R9766">
        <v>2</v>
      </c>
      <c r="S9766">
        <v>222.68435458049601</v>
      </c>
      <c r="T9766">
        <v>14.9226121902466</v>
      </c>
      <c r="U9766">
        <v>83.259346008300795</v>
      </c>
      <c r="V9766">
        <v>104.449996948242</v>
      </c>
    </row>
    <row r="9767" spans="1:22">
      <c r="A9767" t="s">
        <v>64</v>
      </c>
      <c r="B9767" t="s">
        <v>67</v>
      </c>
      <c r="C9767" s="7" t="s">
        <v>51</v>
      </c>
      <c r="D9767" s="7">
        <v>41134</v>
      </c>
      <c r="E9767" t="s">
        <v>100</v>
      </c>
      <c r="R9767">
        <v>2</v>
      </c>
      <c r="S9767">
        <v>251.57701043017701</v>
      </c>
      <c r="T9767">
        <v>15.8611793518066</v>
      </c>
      <c r="U9767">
        <v>83.259346008300795</v>
      </c>
      <c r="V9767">
        <v>104.449996948242</v>
      </c>
    </row>
    <row r="9768" spans="1:22">
      <c r="A9768" t="s">
        <v>64</v>
      </c>
      <c r="B9768" t="s">
        <v>67</v>
      </c>
      <c r="C9768" s="7" t="s">
        <v>51</v>
      </c>
      <c r="D9768" s="7">
        <v>41134</v>
      </c>
      <c r="E9768" t="s">
        <v>101</v>
      </c>
      <c r="R9768">
        <v>2</v>
      </c>
      <c r="S9768">
        <v>250.37840372554001</v>
      </c>
      <c r="T9768">
        <v>15.8233499526978</v>
      </c>
      <c r="U9768">
        <v>83.259346008300795</v>
      </c>
      <c r="V9768">
        <v>104.449996948242</v>
      </c>
    </row>
    <row r="9769" spans="1:22">
      <c r="A9769" t="s">
        <v>64</v>
      </c>
      <c r="B9769" t="s">
        <v>67</v>
      </c>
      <c r="C9769" s="7" t="s">
        <v>51</v>
      </c>
      <c r="D9769" s="7">
        <v>41134</v>
      </c>
      <c r="E9769" t="s">
        <v>102</v>
      </c>
      <c r="R9769">
        <v>2</v>
      </c>
      <c r="S9769">
        <v>235.01819596289701</v>
      </c>
      <c r="T9769">
        <v>15.3303031921387</v>
      </c>
      <c r="U9769">
        <v>83.259346008300795</v>
      </c>
      <c r="V9769">
        <v>104.449996948242</v>
      </c>
    </row>
    <row r="9770" spans="1:22">
      <c r="A9770" t="s">
        <v>64</v>
      </c>
      <c r="B9770" t="s">
        <v>67</v>
      </c>
      <c r="C9770" s="7" t="s">
        <v>51</v>
      </c>
      <c r="D9770" s="7">
        <v>41141</v>
      </c>
      <c r="E9770" t="s">
        <v>79</v>
      </c>
      <c r="R9770">
        <v>2</v>
      </c>
      <c r="S9770">
        <v>137.92918468709499</v>
      </c>
      <c r="T9770">
        <v>11.744325637817401</v>
      </c>
      <c r="U9770">
        <v>79.678039550781307</v>
      </c>
      <c r="V9770">
        <v>97.199996948242202</v>
      </c>
    </row>
    <row r="9771" spans="1:22">
      <c r="A9771" t="s">
        <v>64</v>
      </c>
      <c r="B9771" t="s">
        <v>67</v>
      </c>
      <c r="C9771" s="7" t="s">
        <v>51</v>
      </c>
      <c r="D9771" s="7">
        <v>41141</v>
      </c>
      <c r="E9771" t="s">
        <v>80</v>
      </c>
      <c r="R9771">
        <v>2</v>
      </c>
      <c r="S9771">
        <v>139.48904001340401</v>
      </c>
      <c r="T9771">
        <v>11.8105478286743</v>
      </c>
      <c r="U9771">
        <v>79.678039550781307</v>
      </c>
      <c r="V9771">
        <v>97.199996948242202</v>
      </c>
    </row>
    <row r="9772" spans="1:22">
      <c r="A9772" t="s">
        <v>64</v>
      </c>
      <c r="B9772" t="s">
        <v>67</v>
      </c>
      <c r="C9772" s="7" t="s">
        <v>51</v>
      </c>
      <c r="D9772" s="7">
        <v>41141</v>
      </c>
      <c r="E9772" t="s">
        <v>81</v>
      </c>
      <c r="R9772">
        <v>2</v>
      </c>
      <c r="S9772">
        <v>140.32587916744899</v>
      </c>
      <c r="T9772">
        <v>11.8459224700928</v>
      </c>
      <c r="U9772">
        <v>79.678039550781307</v>
      </c>
      <c r="V9772">
        <v>97.199996948242202</v>
      </c>
    </row>
    <row r="9773" spans="1:22">
      <c r="A9773" t="s">
        <v>64</v>
      </c>
      <c r="B9773" t="s">
        <v>67</v>
      </c>
      <c r="C9773" s="7" t="s">
        <v>51</v>
      </c>
      <c r="D9773" s="7">
        <v>41141</v>
      </c>
      <c r="E9773" t="s">
        <v>82</v>
      </c>
      <c r="R9773">
        <v>2</v>
      </c>
      <c r="S9773">
        <v>141.16064341040399</v>
      </c>
      <c r="T9773">
        <v>11.8811044692993</v>
      </c>
      <c r="U9773">
        <v>79.678039550781307</v>
      </c>
      <c r="V9773">
        <v>97.199996948242202</v>
      </c>
    </row>
    <row r="9774" spans="1:22">
      <c r="A9774" t="s">
        <v>64</v>
      </c>
      <c r="B9774" t="s">
        <v>67</v>
      </c>
      <c r="C9774" s="7" t="s">
        <v>51</v>
      </c>
      <c r="D9774" s="7">
        <v>41141</v>
      </c>
      <c r="E9774" t="s">
        <v>83</v>
      </c>
      <c r="R9774">
        <v>2</v>
      </c>
      <c r="S9774">
        <v>138.79052612910499</v>
      </c>
      <c r="T9774">
        <v>11.7809391021729</v>
      </c>
      <c r="U9774">
        <v>79.678039550781307</v>
      </c>
      <c r="V9774">
        <v>97.199996948242202</v>
      </c>
    </row>
    <row r="9775" spans="1:22">
      <c r="A9775" t="s">
        <v>64</v>
      </c>
      <c r="B9775" t="s">
        <v>67</v>
      </c>
      <c r="C9775" s="7" t="s">
        <v>51</v>
      </c>
      <c r="D9775" s="7">
        <v>41141</v>
      </c>
      <c r="E9775" t="s">
        <v>84</v>
      </c>
      <c r="R9775">
        <v>2</v>
      </c>
      <c r="S9775">
        <v>140.62767521863901</v>
      </c>
      <c r="T9775">
        <v>11.8586540222168</v>
      </c>
      <c r="U9775">
        <v>79.678039550781307</v>
      </c>
      <c r="V9775">
        <v>97.199996948242202</v>
      </c>
    </row>
    <row r="9776" spans="1:22">
      <c r="A9776" t="s">
        <v>64</v>
      </c>
      <c r="B9776" t="s">
        <v>67</v>
      </c>
      <c r="C9776" s="7" t="s">
        <v>51</v>
      </c>
      <c r="D9776" s="7">
        <v>41141</v>
      </c>
      <c r="E9776" t="s">
        <v>85</v>
      </c>
      <c r="R9776">
        <v>2</v>
      </c>
      <c r="S9776">
        <v>133.08834526711101</v>
      </c>
      <c r="T9776">
        <v>11.5363922119141</v>
      </c>
      <c r="U9776">
        <v>79.678039550781307</v>
      </c>
      <c r="V9776">
        <v>97.199996948242202</v>
      </c>
    </row>
    <row r="9777" spans="1:22">
      <c r="A9777" t="s">
        <v>64</v>
      </c>
      <c r="B9777" t="s">
        <v>67</v>
      </c>
      <c r="C9777" s="7" t="s">
        <v>51</v>
      </c>
      <c r="D9777" s="7">
        <v>41141</v>
      </c>
      <c r="E9777" t="s">
        <v>86</v>
      </c>
      <c r="R9777">
        <v>2</v>
      </c>
      <c r="S9777">
        <v>134.152991345385</v>
      </c>
      <c r="T9777">
        <v>11.5824432373047</v>
      </c>
      <c r="U9777">
        <v>79.678039550781307</v>
      </c>
      <c r="V9777">
        <v>97.199996948242202</v>
      </c>
    </row>
    <row r="9778" spans="1:22">
      <c r="A9778" t="s">
        <v>64</v>
      </c>
      <c r="B9778" t="s">
        <v>67</v>
      </c>
      <c r="C9778" s="7" t="s">
        <v>51</v>
      </c>
      <c r="D9778" s="7">
        <v>41141</v>
      </c>
      <c r="E9778" t="s">
        <v>87</v>
      </c>
      <c r="R9778">
        <v>2</v>
      </c>
      <c r="S9778">
        <v>137.276691729335</v>
      </c>
      <c r="T9778">
        <v>11.716513633728001</v>
      </c>
      <c r="U9778">
        <v>79.678039550781307</v>
      </c>
      <c r="V9778">
        <v>97.199996948242202</v>
      </c>
    </row>
    <row r="9779" spans="1:22">
      <c r="A9779" t="s">
        <v>64</v>
      </c>
      <c r="B9779" t="s">
        <v>67</v>
      </c>
      <c r="C9779" s="7" t="s">
        <v>51</v>
      </c>
      <c r="D9779" s="7">
        <v>41141</v>
      </c>
      <c r="E9779" t="s">
        <v>88</v>
      </c>
      <c r="R9779">
        <v>2</v>
      </c>
      <c r="S9779">
        <v>131.78484976851999</v>
      </c>
      <c r="T9779">
        <v>11.4797582626343</v>
      </c>
      <c r="U9779">
        <v>79.678039550781307</v>
      </c>
      <c r="V9779">
        <v>97.199996948242202</v>
      </c>
    </row>
    <row r="9780" spans="1:22">
      <c r="A9780" t="s">
        <v>64</v>
      </c>
      <c r="B9780" t="s">
        <v>67</v>
      </c>
      <c r="C9780" s="7" t="s">
        <v>51</v>
      </c>
      <c r="D9780" s="7">
        <v>41141</v>
      </c>
      <c r="E9780" t="s">
        <v>89</v>
      </c>
      <c r="R9780">
        <v>2</v>
      </c>
      <c r="S9780">
        <v>118.131957174341</v>
      </c>
      <c r="T9780">
        <v>10.868852615356399</v>
      </c>
      <c r="U9780">
        <v>79.678039550781307</v>
      </c>
      <c r="V9780">
        <v>97.199996948242202</v>
      </c>
    </row>
    <row r="9781" spans="1:22">
      <c r="A9781" t="s">
        <v>64</v>
      </c>
      <c r="B9781" t="s">
        <v>67</v>
      </c>
      <c r="C9781" s="7" t="s">
        <v>51</v>
      </c>
      <c r="D9781" s="7">
        <v>41141</v>
      </c>
      <c r="E9781" t="s">
        <v>90</v>
      </c>
      <c r="R9781">
        <v>2</v>
      </c>
      <c r="S9781">
        <v>122.38975191303</v>
      </c>
      <c r="T9781">
        <v>11.062990188598601</v>
      </c>
      <c r="U9781">
        <v>79.678039550781307</v>
      </c>
      <c r="V9781">
        <v>97.199996948242202</v>
      </c>
    </row>
    <row r="9782" spans="1:22">
      <c r="A9782" t="s">
        <v>64</v>
      </c>
      <c r="B9782" t="s">
        <v>67</v>
      </c>
      <c r="C9782" s="7" t="s">
        <v>51</v>
      </c>
      <c r="D9782" s="7">
        <v>41141</v>
      </c>
      <c r="E9782" t="s">
        <v>91</v>
      </c>
      <c r="R9782">
        <v>2</v>
      </c>
      <c r="S9782">
        <v>132.54511780273</v>
      </c>
      <c r="T9782">
        <v>11.512824058532701</v>
      </c>
      <c r="U9782">
        <v>79.678039550781307</v>
      </c>
      <c r="V9782">
        <v>97.199996948242202</v>
      </c>
    </row>
    <row r="9783" spans="1:22">
      <c r="A9783" t="s">
        <v>64</v>
      </c>
      <c r="B9783" t="s">
        <v>67</v>
      </c>
      <c r="C9783" s="7" t="s">
        <v>51</v>
      </c>
      <c r="D9783" s="7">
        <v>41141</v>
      </c>
      <c r="E9783" t="s">
        <v>92</v>
      </c>
      <c r="R9783">
        <v>2</v>
      </c>
      <c r="S9783">
        <v>131.07928165247699</v>
      </c>
      <c r="T9783">
        <v>11.4489860534668</v>
      </c>
      <c r="U9783">
        <v>79.678039550781307</v>
      </c>
      <c r="V9783">
        <v>97.199996948242202</v>
      </c>
    </row>
    <row r="9784" spans="1:22">
      <c r="A9784" t="s">
        <v>64</v>
      </c>
      <c r="B9784" t="s">
        <v>67</v>
      </c>
      <c r="C9784" s="7" t="s">
        <v>51</v>
      </c>
      <c r="D9784" s="7">
        <v>41141</v>
      </c>
      <c r="E9784" t="s">
        <v>93</v>
      </c>
      <c r="R9784">
        <v>2</v>
      </c>
      <c r="S9784">
        <v>129.38893271045899</v>
      </c>
      <c r="T9784">
        <v>11.374925613403301</v>
      </c>
      <c r="U9784">
        <v>79.678039550781307</v>
      </c>
      <c r="V9784">
        <v>97.199996948242202</v>
      </c>
    </row>
    <row r="9785" spans="1:22">
      <c r="A9785" t="s">
        <v>64</v>
      </c>
      <c r="B9785" t="s">
        <v>67</v>
      </c>
      <c r="C9785" s="7" t="s">
        <v>51</v>
      </c>
      <c r="D9785" s="7">
        <v>41141</v>
      </c>
      <c r="E9785" t="s">
        <v>94</v>
      </c>
      <c r="R9785">
        <v>2</v>
      </c>
      <c r="S9785">
        <v>144.60586818679499</v>
      </c>
      <c r="T9785">
        <v>12.0252180099487</v>
      </c>
      <c r="U9785">
        <v>79.678039550781307</v>
      </c>
      <c r="V9785">
        <v>97.199996948242202</v>
      </c>
    </row>
    <row r="9786" spans="1:22">
      <c r="A9786" t="s">
        <v>64</v>
      </c>
      <c r="B9786" t="s">
        <v>67</v>
      </c>
      <c r="C9786" s="7" t="s">
        <v>51</v>
      </c>
      <c r="D9786" s="7">
        <v>41141</v>
      </c>
      <c r="E9786" t="s">
        <v>95</v>
      </c>
      <c r="R9786">
        <v>2</v>
      </c>
      <c r="S9786">
        <v>179.84405664972999</v>
      </c>
      <c r="T9786">
        <v>13.410594940185501</v>
      </c>
      <c r="U9786">
        <v>79.678039550781307</v>
      </c>
      <c r="V9786">
        <v>97.199996948242202</v>
      </c>
    </row>
    <row r="9787" spans="1:22">
      <c r="A9787" t="s">
        <v>64</v>
      </c>
      <c r="B9787" t="s">
        <v>67</v>
      </c>
      <c r="C9787" s="7" t="s">
        <v>51</v>
      </c>
      <c r="D9787" s="7">
        <v>41141</v>
      </c>
      <c r="E9787" t="s">
        <v>96</v>
      </c>
      <c r="R9787">
        <v>2</v>
      </c>
      <c r="S9787">
        <v>209.73985279035799</v>
      </c>
      <c r="T9787">
        <v>14.482398033142101</v>
      </c>
      <c r="U9787">
        <v>79.678039550781307</v>
      </c>
      <c r="V9787">
        <v>97.199996948242202</v>
      </c>
    </row>
    <row r="9788" spans="1:22">
      <c r="A9788" t="s">
        <v>64</v>
      </c>
      <c r="B9788" t="s">
        <v>67</v>
      </c>
      <c r="C9788" s="7" t="s">
        <v>51</v>
      </c>
      <c r="D9788" s="7">
        <v>41141</v>
      </c>
      <c r="E9788" t="s">
        <v>97</v>
      </c>
      <c r="R9788">
        <v>2</v>
      </c>
      <c r="S9788">
        <v>236.13312942264099</v>
      </c>
      <c r="T9788">
        <v>15.366623878479</v>
      </c>
      <c r="U9788">
        <v>79.678039550781307</v>
      </c>
      <c r="V9788">
        <v>97.199996948242202</v>
      </c>
    </row>
    <row r="9789" spans="1:22">
      <c r="A9789" t="s">
        <v>64</v>
      </c>
      <c r="B9789" t="s">
        <v>67</v>
      </c>
      <c r="C9789" s="7" t="s">
        <v>51</v>
      </c>
      <c r="D9789" s="7">
        <v>41141</v>
      </c>
      <c r="E9789" t="s">
        <v>98</v>
      </c>
      <c r="R9789">
        <v>2</v>
      </c>
      <c r="S9789">
        <v>227.09968821425801</v>
      </c>
      <c r="T9789">
        <v>15.069827079772899</v>
      </c>
      <c r="U9789">
        <v>79.678039550781307</v>
      </c>
      <c r="V9789">
        <v>97.199996948242202</v>
      </c>
    </row>
    <row r="9790" spans="1:22">
      <c r="A9790" t="s">
        <v>64</v>
      </c>
      <c r="B9790" t="s">
        <v>67</v>
      </c>
      <c r="C9790" s="7" t="s">
        <v>51</v>
      </c>
      <c r="D9790" s="7">
        <v>41141</v>
      </c>
      <c r="E9790" t="s">
        <v>99</v>
      </c>
      <c r="R9790">
        <v>2</v>
      </c>
      <c r="S9790">
        <v>222.68435458049601</v>
      </c>
      <c r="T9790">
        <v>14.9226121902466</v>
      </c>
      <c r="U9790">
        <v>79.678039550781307</v>
      </c>
      <c r="V9790">
        <v>97.199996948242202</v>
      </c>
    </row>
    <row r="9791" spans="1:22">
      <c r="A9791" t="s">
        <v>64</v>
      </c>
      <c r="B9791" t="s">
        <v>67</v>
      </c>
      <c r="C9791" s="7" t="s">
        <v>51</v>
      </c>
      <c r="D9791" s="7">
        <v>41141</v>
      </c>
      <c r="E9791" t="s">
        <v>100</v>
      </c>
      <c r="R9791">
        <v>2</v>
      </c>
      <c r="S9791">
        <v>251.57701043017701</v>
      </c>
      <c r="T9791">
        <v>15.8611793518066</v>
      </c>
      <c r="U9791">
        <v>79.678039550781307</v>
      </c>
      <c r="V9791">
        <v>97.199996948242202</v>
      </c>
    </row>
    <row r="9792" spans="1:22">
      <c r="A9792" t="s">
        <v>64</v>
      </c>
      <c r="B9792" t="s">
        <v>67</v>
      </c>
      <c r="C9792" s="7" t="s">
        <v>51</v>
      </c>
      <c r="D9792" s="7">
        <v>41141</v>
      </c>
      <c r="E9792" t="s">
        <v>101</v>
      </c>
      <c r="R9792">
        <v>2</v>
      </c>
      <c r="S9792">
        <v>250.37840372554001</v>
      </c>
      <c r="T9792">
        <v>15.8233499526978</v>
      </c>
      <c r="U9792">
        <v>79.678039550781307</v>
      </c>
      <c r="V9792">
        <v>97.199996948242202</v>
      </c>
    </row>
    <row r="9793" spans="1:22">
      <c r="A9793" t="s">
        <v>64</v>
      </c>
      <c r="B9793" t="s">
        <v>67</v>
      </c>
      <c r="C9793" s="7" t="s">
        <v>51</v>
      </c>
      <c r="D9793" s="7">
        <v>41141</v>
      </c>
      <c r="E9793" t="s">
        <v>102</v>
      </c>
      <c r="R9793">
        <v>2</v>
      </c>
      <c r="S9793">
        <v>235.01819596289701</v>
      </c>
      <c r="T9793">
        <v>15.3303031921387</v>
      </c>
      <c r="U9793">
        <v>79.678039550781307</v>
      </c>
      <c r="V9793">
        <v>97.199996948242202</v>
      </c>
    </row>
    <row r="9794" spans="1:22">
      <c r="A9794" t="s">
        <v>64</v>
      </c>
      <c r="B9794" t="s">
        <v>67</v>
      </c>
      <c r="C9794" s="7" t="s">
        <v>51</v>
      </c>
      <c r="D9794" s="7">
        <v>41148</v>
      </c>
      <c r="E9794" t="s">
        <v>79</v>
      </c>
      <c r="R9794">
        <v>2</v>
      </c>
      <c r="S9794">
        <v>137.92918468709499</v>
      </c>
      <c r="T9794">
        <v>11.744325637817401</v>
      </c>
      <c r="U9794">
        <v>76.201309204101605</v>
      </c>
      <c r="V9794">
        <v>97.75</v>
      </c>
    </row>
    <row r="9795" spans="1:22">
      <c r="A9795" t="s">
        <v>64</v>
      </c>
      <c r="B9795" t="s">
        <v>67</v>
      </c>
      <c r="C9795" s="7" t="s">
        <v>51</v>
      </c>
      <c r="D9795" s="7">
        <v>41148</v>
      </c>
      <c r="E9795" t="s">
        <v>80</v>
      </c>
      <c r="R9795">
        <v>2</v>
      </c>
      <c r="S9795">
        <v>139.48904001340401</v>
      </c>
      <c r="T9795">
        <v>11.8105478286743</v>
      </c>
      <c r="U9795">
        <v>76.201309204101605</v>
      </c>
      <c r="V9795">
        <v>97.75</v>
      </c>
    </row>
    <row r="9796" spans="1:22">
      <c r="A9796" t="s">
        <v>64</v>
      </c>
      <c r="B9796" t="s">
        <v>67</v>
      </c>
      <c r="C9796" s="7" t="s">
        <v>51</v>
      </c>
      <c r="D9796" s="7">
        <v>41148</v>
      </c>
      <c r="E9796" t="s">
        <v>81</v>
      </c>
      <c r="R9796">
        <v>2</v>
      </c>
      <c r="S9796">
        <v>140.32587916744899</v>
      </c>
      <c r="T9796">
        <v>11.8459224700928</v>
      </c>
      <c r="U9796">
        <v>76.201309204101605</v>
      </c>
      <c r="V9796">
        <v>97.75</v>
      </c>
    </row>
    <row r="9797" spans="1:22">
      <c r="A9797" t="s">
        <v>64</v>
      </c>
      <c r="B9797" t="s">
        <v>67</v>
      </c>
      <c r="C9797" s="7" t="s">
        <v>51</v>
      </c>
      <c r="D9797" s="7">
        <v>41148</v>
      </c>
      <c r="E9797" t="s">
        <v>82</v>
      </c>
      <c r="R9797">
        <v>2</v>
      </c>
      <c r="S9797">
        <v>141.16064341040399</v>
      </c>
      <c r="T9797">
        <v>11.8811044692993</v>
      </c>
      <c r="U9797">
        <v>76.201309204101605</v>
      </c>
      <c r="V9797">
        <v>97.75</v>
      </c>
    </row>
    <row r="9798" spans="1:22">
      <c r="A9798" t="s">
        <v>64</v>
      </c>
      <c r="B9798" t="s">
        <v>67</v>
      </c>
      <c r="C9798" s="7" t="s">
        <v>51</v>
      </c>
      <c r="D9798" s="7">
        <v>41148</v>
      </c>
      <c r="E9798" t="s">
        <v>83</v>
      </c>
      <c r="R9798">
        <v>2</v>
      </c>
      <c r="S9798">
        <v>138.79052612910499</v>
      </c>
      <c r="T9798">
        <v>11.7809391021729</v>
      </c>
      <c r="U9798">
        <v>76.201309204101605</v>
      </c>
      <c r="V9798">
        <v>97.75</v>
      </c>
    </row>
    <row r="9799" spans="1:22">
      <c r="A9799" t="s">
        <v>64</v>
      </c>
      <c r="B9799" t="s">
        <v>67</v>
      </c>
      <c r="C9799" s="7" t="s">
        <v>51</v>
      </c>
      <c r="D9799" s="7">
        <v>41148</v>
      </c>
      <c r="E9799" t="s">
        <v>84</v>
      </c>
      <c r="R9799">
        <v>2</v>
      </c>
      <c r="S9799">
        <v>140.62767521863901</v>
      </c>
      <c r="T9799">
        <v>11.8586540222168</v>
      </c>
      <c r="U9799">
        <v>76.201309204101605</v>
      </c>
      <c r="V9799">
        <v>97.75</v>
      </c>
    </row>
    <row r="9800" spans="1:22">
      <c r="A9800" t="s">
        <v>64</v>
      </c>
      <c r="B9800" t="s">
        <v>67</v>
      </c>
      <c r="C9800" s="7" t="s">
        <v>51</v>
      </c>
      <c r="D9800" s="7">
        <v>41148</v>
      </c>
      <c r="E9800" t="s">
        <v>85</v>
      </c>
      <c r="R9800">
        <v>2</v>
      </c>
      <c r="S9800">
        <v>133.08834526711101</v>
      </c>
      <c r="T9800">
        <v>11.5363922119141</v>
      </c>
      <c r="U9800">
        <v>76.201309204101605</v>
      </c>
      <c r="V9800">
        <v>97.75</v>
      </c>
    </row>
    <row r="9801" spans="1:22">
      <c r="A9801" t="s">
        <v>64</v>
      </c>
      <c r="B9801" t="s">
        <v>67</v>
      </c>
      <c r="C9801" s="7" t="s">
        <v>51</v>
      </c>
      <c r="D9801" s="7">
        <v>41148</v>
      </c>
      <c r="E9801" t="s">
        <v>86</v>
      </c>
      <c r="R9801">
        <v>2</v>
      </c>
      <c r="S9801">
        <v>134.152991345385</v>
      </c>
      <c r="T9801">
        <v>11.5824432373047</v>
      </c>
      <c r="U9801">
        <v>76.201309204101605</v>
      </c>
      <c r="V9801">
        <v>97.75</v>
      </c>
    </row>
    <row r="9802" spans="1:22">
      <c r="A9802" t="s">
        <v>64</v>
      </c>
      <c r="B9802" t="s">
        <v>67</v>
      </c>
      <c r="C9802" s="7" t="s">
        <v>51</v>
      </c>
      <c r="D9802" s="7">
        <v>41148</v>
      </c>
      <c r="E9802" t="s">
        <v>87</v>
      </c>
      <c r="R9802">
        <v>2</v>
      </c>
      <c r="S9802">
        <v>137.276691729335</v>
      </c>
      <c r="T9802">
        <v>11.716513633728001</v>
      </c>
      <c r="U9802">
        <v>76.201309204101605</v>
      </c>
      <c r="V9802">
        <v>97.75</v>
      </c>
    </row>
    <row r="9803" spans="1:22">
      <c r="A9803" t="s">
        <v>64</v>
      </c>
      <c r="B9803" t="s">
        <v>67</v>
      </c>
      <c r="C9803" s="7" t="s">
        <v>51</v>
      </c>
      <c r="D9803" s="7">
        <v>41148</v>
      </c>
      <c r="E9803" t="s">
        <v>88</v>
      </c>
      <c r="R9803">
        <v>2</v>
      </c>
      <c r="S9803">
        <v>131.78484976851999</v>
      </c>
      <c r="T9803">
        <v>11.4797582626343</v>
      </c>
      <c r="U9803">
        <v>76.201309204101605</v>
      </c>
      <c r="V9803">
        <v>97.75</v>
      </c>
    </row>
    <row r="9804" spans="1:22">
      <c r="A9804" t="s">
        <v>64</v>
      </c>
      <c r="B9804" t="s">
        <v>67</v>
      </c>
      <c r="C9804" s="7" t="s">
        <v>51</v>
      </c>
      <c r="D9804" s="7">
        <v>41148</v>
      </c>
      <c r="E9804" t="s">
        <v>89</v>
      </c>
      <c r="R9804">
        <v>2</v>
      </c>
      <c r="S9804">
        <v>118.131957174341</v>
      </c>
      <c r="T9804">
        <v>10.868852615356399</v>
      </c>
      <c r="U9804">
        <v>76.201309204101605</v>
      </c>
      <c r="V9804">
        <v>97.75</v>
      </c>
    </row>
    <row r="9805" spans="1:22">
      <c r="A9805" t="s">
        <v>64</v>
      </c>
      <c r="B9805" t="s">
        <v>67</v>
      </c>
      <c r="C9805" s="7" t="s">
        <v>51</v>
      </c>
      <c r="D9805" s="7">
        <v>41148</v>
      </c>
      <c r="E9805" t="s">
        <v>90</v>
      </c>
      <c r="R9805">
        <v>2</v>
      </c>
      <c r="S9805">
        <v>122.38975191303</v>
      </c>
      <c r="T9805">
        <v>11.062990188598601</v>
      </c>
      <c r="U9805">
        <v>76.201309204101605</v>
      </c>
      <c r="V9805">
        <v>97.75</v>
      </c>
    </row>
    <row r="9806" spans="1:22">
      <c r="A9806" t="s">
        <v>64</v>
      </c>
      <c r="B9806" t="s">
        <v>67</v>
      </c>
      <c r="C9806" s="7" t="s">
        <v>51</v>
      </c>
      <c r="D9806" s="7">
        <v>41148</v>
      </c>
      <c r="E9806" t="s">
        <v>91</v>
      </c>
      <c r="R9806">
        <v>2</v>
      </c>
      <c r="S9806">
        <v>132.54511780273</v>
      </c>
      <c r="T9806">
        <v>11.512824058532701</v>
      </c>
      <c r="U9806">
        <v>76.201309204101605</v>
      </c>
      <c r="V9806">
        <v>97.75</v>
      </c>
    </row>
    <row r="9807" spans="1:22">
      <c r="A9807" t="s">
        <v>64</v>
      </c>
      <c r="B9807" t="s">
        <v>67</v>
      </c>
      <c r="C9807" s="7" t="s">
        <v>51</v>
      </c>
      <c r="D9807" s="7">
        <v>41148</v>
      </c>
      <c r="E9807" t="s">
        <v>92</v>
      </c>
      <c r="R9807">
        <v>2</v>
      </c>
      <c r="S9807">
        <v>131.07928165247699</v>
      </c>
      <c r="T9807">
        <v>11.4489860534668</v>
      </c>
      <c r="U9807">
        <v>76.201309204101605</v>
      </c>
      <c r="V9807">
        <v>97.75</v>
      </c>
    </row>
    <row r="9808" spans="1:22">
      <c r="A9808" t="s">
        <v>64</v>
      </c>
      <c r="B9808" t="s">
        <v>67</v>
      </c>
      <c r="C9808" s="7" t="s">
        <v>51</v>
      </c>
      <c r="D9808" s="7">
        <v>41148</v>
      </c>
      <c r="E9808" t="s">
        <v>93</v>
      </c>
      <c r="R9808">
        <v>2</v>
      </c>
      <c r="S9808">
        <v>129.38893271045899</v>
      </c>
      <c r="T9808">
        <v>11.374925613403301</v>
      </c>
      <c r="U9808">
        <v>76.201309204101605</v>
      </c>
      <c r="V9808">
        <v>97.75</v>
      </c>
    </row>
    <row r="9809" spans="1:22">
      <c r="A9809" t="s">
        <v>64</v>
      </c>
      <c r="B9809" t="s">
        <v>67</v>
      </c>
      <c r="C9809" s="7" t="s">
        <v>51</v>
      </c>
      <c r="D9809" s="7">
        <v>41148</v>
      </c>
      <c r="E9809" t="s">
        <v>94</v>
      </c>
      <c r="R9809">
        <v>2</v>
      </c>
      <c r="S9809">
        <v>144.60586818679499</v>
      </c>
      <c r="T9809">
        <v>12.0252180099487</v>
      </c>
      <c r="U9809">
        <v>76.201309204101605</v>
      </c>
      <c r="V9809">
        <v>97.75</v>
      </c>
    </row>
    <row r="9810" spans="1:22">
      <c r="A9810" t="s">
        <v>64</v>
      </c>
      <c r="B9810" t="s">
        <v>67</v>
      </c>
      <c r="C9810" s="7" t="s">
        <v>51</v>
      </c>
      <c r="D9810" s="7">
        <v>41148</v>
      </c>
      <c r="E9810" t="s">
        <v>95</v>
      </c>
      <c r="R9810">
        <v>2</v>
      </c>
      <c r="S9810">
        <v>179.84405664972999</v>
      </c>
      <c r="T9810">
        <v>13.410594940185501</v>
      </c>
      <c r="U9810">
        <v>76.201309204101605</v>
      </c>
      <c r="V9810">
        <v>97.75</v>
      </c>
    </row>
    <row r="9811" spans="1:22">
      <c r="A9811" t="s">
        <v>64</v>
      </c>
      <c r="B9811" t="s">
        <v>67</v>
      </c>
      <c r="C9811" s="7" t="s">
        <v>51</v>
      </c>
      <c r="D9811" s="7">
        <v>41148</v>
      </c>
      <c r="E9811" t="s">
        <v>96</v>
      </c>
      <c r="R9811">
        <v>2</v>
      </c>
      <c r="S9811">
        <v>209.73985279035799</v>
      </c>
      <c r="T9811">
        <v>14.482398033142101</v>
      </c>
      <c r="U9811">
        <v>76.201309204101605</v>
      </c>
      <c r="V9811">
        <v>97.75</v>
      </c>
    </row>
    <row r="9812" spans="1:22">
      <c r="A9812" t="s">
        <v>64</v>
      </c>
      <c r="B9812" t="s">
        <v>67</v>
      </c>
      <c r="C9812" s="7" t="s">
        <v>51</v>
      </c>
      <c r="D9812" s="7">
        <v>41148</v>
      </c>
      <c r="E9812" t="s">
        <v>97</v>
      </c>
      <c r="R9812">
        <v>2</v>
      </c>
      <c r="S9812">
        <v>236.13312942264099</v>
      </c>
      <c r="T9812">
        <v>15.366623878479</v>
      </c>
      <c r="U9812">
        <v>76.201309204101605</v>
      </c>
      <c r="V9812">
        <v>97.75</v>
      </c>
    </row>
    <row r="9813" spans="1:22">
      <c r="A9813" t="s">
        <v>64</v>
      </c>
      <c r="B9813" t="s">
        <v>67</v>
      </c>
      <c r="C9813" s="7" t="s">
        <v>51</v>
      </c>
      <c r="D9813" s="7">
        <v>41148</v>
      </c>
      <c r="E9813" t="s">
        <v>98</v>
      </c>
      <c r="R9813">
        <v>2</v>
      </c>
      <c r="S9813">
        <v>227.09968821425801</v>
      </c>
      <c r="T9813">
        <v>15.069827079772899</v>
      </c>
      <c r="U9813">
        <v>76.201309204101605</v>
      </c>
      <c r="V9813">
        <v>97.75</v>
      </c>
    </row>
    <row r="9814" spans="1:22">
      <c r="A9814" t="s">
        <v>64</v>
      </c>
      <c r="B9814" t="s">
        <v>67</v>
      </c>
      <c r="C9814" s="7" t="s">
        <v>51</v>
      </c>
      <c r="D9814" s="7">
        <v>41148</v>
      </c>
      <c r="E9814" t="s">
        <v>99</v>
      </c>
      <c r="R9814">
        <v>2</v>
      </c>
      <c r="S9814">
        <v>222.68435458049601</v>
      </c>
      <c r="T9814">
        <v>14.9226121902466</v>
      </c>
      <c r="U9814">
        <v>76.201309204101605</v>
      </c>
      <c r="V9814">
        <v>97.75</v>
      </c>
    </row>
    <row r="9815" spans="1:22">
      <c r="A9815" t="s">
        <v>64</v>
      </c>
      <c r="B9815" t="s">
        <v>67</v>
      </c>
      <c r="C9815" s="7" t="s">
        <v>51</v>
      </c>
      <c r="D9815" s="7">
        <v>41148</v>
      </c>
      <c r="E9815" t="s">
        <v>100</v>
      </c>
      <c r="R9815">
        <v>2</v>
      </c>
      <c r="S9815">
        <v>251.57701043017701</v>
      </c>
      <c r="T9815">
        <v>15.8611793518066</v>
      </c>
      <c r="U9815">
        <v>76.201309204101605</v>
      </c>
      <c r="V9815">
        <v>97.75</v>
      </c>
    </row>
    <row r="9816" spans="1:22">
      <c r="A9816" t="s">
        <v>64</v>
      </c>
      <c r="B9816" t="s">
        <v>67</v>
      </c>
      <c r="C9816" s="7" t="s">
        <v>51</v>
      </c>
      <c r="D9816" s="7">
        <v>41148</v>
      </c>
      <c r="E9816" t="s">
        <v>101</v>
      </c>
      <c r="R9816">
        <v>2</v>
      </c>
      <c r="S9816">
        <v>250.37840372554001</v>
      </c>
      <c r="T9816">
        <v>15.8233499526978</v>
      </c>
      <c r="U9816">
        <v>76.201309204101605</v>
      </c>
      <c r="V9816">
        <v>97.75</v>
      </c>
    </row>
    <row r="9817" spans="1:22">
      <c r="A9817" t="s">
        <v>64</v>
      </c>
      <c r="B9817" t="s">
        <v>67</v>
      </c>
      <c r="C9817" s="7" t="s">
        <v>51</v>
      </c>
      <c r="D9817" s="7">
        <v>41148</v>
      </c>
      <c r="E9817" t="s">
        <v>102</v>
      </c>
      <c r="R9817">
        <v>2</v>
      </c>
      <c r="S9817">
        <v>235.01819596289701</v>
      </c>
      <c r="T9817">
        <v>15.3303031921387</v>
      </c>
      <c r="U9817">
        <v>76.201309204101605</v>
      </c>
      <c r="V9817">
        <v>97.75</v>
      </c>
    </row>
    <row r="9818" spans="1:22">
      <c r="A9818" t="s">
        <v>64</v>
      </c>
      <c r="B9818" t="s">
        <v>67</v>
      </c>
      <c r="C9818" s="7" t="s">
        <v>51</v>
      </c>
      <c r="D9818" s="7">
        <v>41150</v>
      </c>
      <c r="E9818" t="s">
        <v>79</v>
      </c>
      <c r="R9818">
        <v>2</v>
      </c>
      <c r="S9818">
        <v>157.12784696463501</v>
      </c>
      <c r="T9818">
        <v>12.5350646972656</v>
      </c>
      <c r="U9818">
        <v>80.470520019531307</v>
      </c>
      <c r="V9818">
        <v>102</v>
      </c>
    </row>
    <row r="9819" spans="1:22">
      <c r="A9819" t="s">
        <v>64</v>
      </c>
      <c r="B9819" t="s">
        <v>67</v>
      </c>
      <c r="C9819" s="7" t="s">
        <v>51</v>
      </c>
      <c r="D9819" s="7">
        <v>41150</v>
      </c>
      <c r="E9819" t="s">
        <v>80</v>
      </c>
      <c r="R9819">
        <v>2</v>
      </c>
      <c r="S9819">
        <v>158.93491891215999</v>
      </c>
      <c r="T9819">
        <v>12.6069393157959</v>
      </c>
      <c r="U9819">
        <v>80.470520019531307</v>
      </c>
      <c r="V9819">
        <v>102</v>
      </c>
    </row>
    <row r="9820" spans="1:22">
      <c r="A9820" t="s">
        <v>64</v>
      </c>
      <c r="B9820" t="s">
        <v>67</v>
      </c>
      <c r="C9820" s="7" t="s">
        <v>51</v>
      </c>
      <c r="D9820" s="7">
        <v>41150</v>
      </c>
      <c r="E9820" t="s">
        <v>81</v>
      </c>
      <c r="R9820">
        <v>2</v>
      </c>
      <c r="S9820">
        <v>159.884267002359</v>
      </c>
      <c r="T9820">
        <v>12.644535064697299</v>
      </c>
      <c r="U9820">
        <v>80.470520019531307</v>
      </c>
      <c r="V9820">
        <v>102</v>
      </c>
    </row>
    <row r="9821" spans="1:22">
      <c r="A9821" t="s">
        <v>64</v>
      </c>
      <c r="B9821" t="s">
        <v>67</v>
      </c>
      <c r="C9821" s="7" t="s">
        <v>51</v>
      </c>
      <c r="D9821" s="7">
        <v>41150</v>
      </c>
      <c r="E9821" t="s">
        <v>82</v>
      </c>
      <c r="R9821">
        <v>2</v>
      </c>
      <c r="S9821">
        <v>160.84427938403999</v>
      </c>
      <c r="T9821">
        <v>12.6824398040771</v>
      </c>
      <c r="U9821">
        <v>80.470520019531307</v>
      </c>
      <c r="V9821">
        <v>102</v>
      </c>
    </row>
    <row r="9822" spans="1:22">
      <c r="A9822" t="s">
        <v>64</v>
      </c>
      <c r="B9822" t="s">
        <v>67</v>
      </c>
      <c r="C9822" s="7" t="s">
        <v>51</v>
      </c>
      <c r="D9822" s="7">
        <v>41150</v>
      </c>
      <c r="E9822" t="s">
        <v>83</v>
      </c>
      <c r="R9822">
        <v>2</v>
      </c>
      <c r="S9822">
        <v>158.131315766135</v>
      </c>
      <c r="T9822">
        <v>12.5750274658203</v>
      </c>
      <c r="U9822">
        <v>80.470520019531307</v>
      </c>
      <c r="V9822">
        <v>102</v>
      </c>
    </row>
    <row r="9823" spans="1:22">
      <c r="A9823" t="s">
        <v>64</v>
      </c>
      <c r="B9823" t="s">
        <v>67</v>
      </c>
      <c r="C9823" s="7" t="s">
        <v>51</v>
      </c>
      <c r="D9823" s="7">
        <v>41150</v>
      </c>
      <c r="E9823" t="s">
        <v>84</v>
      </c>
      <c r="R9823">
        <v>2</v>
      </c>
      <c r="S9823">
        <v>160.22535009859101</v>
      </c>
      <c r="T9823">
        <v>12.6580152511597</v>
      </c>
      <c r="U9823">
        <v>80.470520019531307</v>
      </c>
      <c r="V9823">
        <v>102</v>
      </c>
    </row>
    <row r="9824" spans="1:22">
      <c r="A9824" t="s">
        <v>64</v>
      </c>
      <c r="B9824" t="s">
        <v>67</v>
      </c>
      <c r="C9824" s="7" t="s">
        <v>51</v>
      </c>
      <c r="D9824" s="7">
        <v>41150</v>
      </c>
      <c r="E9824" t="s">
        <v>85</v>
      </c>
      <c r="R9824">
        <v>2</v>
      </c>
      <c r="S9824">
        <v>151.61087815979499</v>
      </c>
      <c r="T9824">
        <v>12.313036918640099</v>
      </c>
      <c r="U9824">
        <v>80.470520019531307</v>
      </c>
      <c r="V9824">
        <v>102</v>
      </c>
    </row>
    <row r="9825" spans="1:22">
      <c r="A9825" t="s">
        <v>64</v>
      </c>
      <c r="B9825" t="s">
        <v>67</v>
      </c>
      <c r="C9825" s="7" t="s">
        <v>51</v>
      </c>
      <c r="D9825" s="7">
        <v>41150</v>
      </c>
      <c r="E9825" t="s">
        <v>86</v>
      </c>
      <c r="R9825">
        <v>2</v>
      </c>
      <c r="S9825">
        <v>152.817852997865</v>
      </c>
      <c r="T9825">
        <v>12.361951828002899</v>
      </c>
      <c r="U9825">
        <v>80.470520019531307</v>
      </c>
      <c r="V9825">
        <v>102</v>
      </c>
    </row>
    <row r="9826" spans="1:22">
      <c r="A9826" t="s">
        <v>64</v>
      </c>
      <c r="B9826" t="s">
        <v>67</v>
      </c>
      <c r="C9826" s="7" t="s">
        <v>51</v>
      </c>
      <c r="D9826" s="7">
        <v>41150</v>
      </c>
      <c r="E9826" t="s">
        <v>87</v>
      </c>
      <c r="R9826">
        <v>2</v>
      </c>
      <c r="S9826">
        <v>156.35356234347401</v>
      </c>
      <c r="T9826">
        <v>12.5041418075562</v>
      </c>
      <c r="U9826">
        <v>80.470520019531307</v>
      </c>
      <c r="V9826">
        <v>102</v>
      </c>
    </row>
    <row r="9827" spans="1:22">
      <c r="A9827" t="s">
        <v>64</v>
      </c>
      <c r="B9827" t="s">
        <v>67</v>
      </c>
      <c r="C9827" s="7" t="s">
        <v>51</v>
      </c>
      <c r="D9827" s="7">
        <v>41150</v>
      </c>
      <c r="E9827" t="s">
        <v>88</v>
      </c>
      <c r="R9827">
        <v>2</v>
      </c>
      <c r="S9827">
        <v>150.05123827129501</v>
      </c>
      <c r="T9827">
        <v>12.249540328979499</v>
      </c>
      <c r="U9827">
        <v>80.470520019531307</v>
      </c>
      <c r="V9827">
        <v>102</v>
      </c>
    </row>
    <row r="9828" spans="1:22">
      <c r="A9828" t="s">
        <v>64</v>
      </c>
      <c r="B9828" t="s">
        <v>67</v>
      </c>
      <c r="C9828" s="7" t="s">
        <v>51</v>
      </c>
      <c r="D9828" s="7">
        <v>41150</v>
      </c>
      <c r="E9828" t="s">
        <v>89</v>
      </c>
      <c r="R9828">
        <v>2</v>
      </c>
      <c r="S9828">
        <v>134.419859810183</v>
      </c>
      <c r="T9828">
        <v>11.593957901001</v>
      </c>
      <c r="U9828">
        <v>80.470520019531307</v>
      </c>
      <c r="V9828">
        <v>102</v>
      </c>
    </row>
    <row r="9829" spans="1:22">
      <c r="A9829" t="s">
        <v>64</v>
      </c>
      <c r="B9829" t="s">
        <v>67</v>
      </c>
      <c r="C9829" s="7" t="s">
        <v>51</v>
      </c>
      <c r="D9829" s="7">
        <v>41150</v>
      </c>
      <c r="E9829" t="s">
        <v>90</v>
      </c>
      <c r="R9829">
        <v>2</v>
      </c>
      <c r="S9829">
        <v>139.22085194618899</v>
      </c>
      <c r="T9829">
        <v>11.7991886138916</v>
      </c>
      <c r="U9829">
        <v>80.470520019531307</v>
      </c>
      <c r="V9829">
        <v>102</v>
      </c>
    </row>
    <row r="9830" spans="1:22">
      <c r="A9830" t="s">
        <v>64</v>
      </c>
      <c r="B9830" t="s">
        <v>67</v>
      </c>
      <c r="C9830" s="7" t="s">
        <v>51</v>
      </c>
      <c r="D9830" s="7">
        <v>41150</v>
      </c>
      <c r="E9830" t="s">
        <v>91</v>
      </c>
      <c r="R9830">
        <v>2</v>
      </c>
      <c r="S9830">
        <v>150.63385026605499</v>
      </c>
      <c r="T9830">
        <v>12.273298263549799</v>
      </c>
      <c r="U9830">
        <v>80.470520019531307</v>
      </c>
      <c r="V9830">
        <v>102</v>
      </c>
    </row>
    <row r="9831" spans="1:22">
      <c r="A9831" t="s">
        <v>64</v>
      </c>
      <c r="B9831" t="s">
        <v>67</v>
      </c>
      <c r="C9831" s="7" t="s">
        <v>51</v>
      </c>
      <c r="D9831" s="7">
        <v>41150</v>
      </c>
      <c r="E9831" t="s">
        <v>92</v>
      </c>
      <c r="R9831">
        <v>2</v>
      </c>
      <c r="S9831">
        <v>148.59471798874799</v>
      </c>
      <c r="T9831">
        <v>12.189943313598601</v>
      </c>
      <c r="U9831">
        <v>80.470520019531307</v>
      </c>
      <c r="V9831">
        <v>102</v>
      </c>
    </row>
    <row r="9832" spans="1:22">
      <c r="A9832" t="s">
        <v>64</v>
      </c>
      <c r="B9832" t="s">
        <v>67</v>
      </c>
      <c r="C9832" s="7" t="s">
        <v>51</v>
      </c>
      <c r="D9832" s="7">
        <v>41150</v>
      </c>
      <c r="E9832" t="s">
        <v>93</v>
      </c>
      <c r="R9832">
        <v>2</v>
      </c>
      <c r="S9832">
        <v>146.14527533416199</v>
      </c>
      <c r="T9832">
        <v>12.0890560150146</v>
      </c>
      <c r="U9832">
        <v>80.470520019531307</v>
      </c>
      <c r="V9832">
        <v>102</v>
      </c>
    </row>
    <row r="9833" spans="1:22">
      <c r="A9833" t="s">
        <v>64</v>
      </c>
      <c r="B9833" t="s">
        <v>67</v>
      </c>
      <c r="C9833" s="7" t="s">
        <v>51</v>
      </c>
      <c r="D9833" s="7">
        <v>41150</v>
      </c>
      <c r="E9833" t="s">
        <v>94</v>
      </c>
      <c r="R9833">
        <v>2</v>
      </c>
      <c r="S9833">
        <v>162.445985698199</v>
      </c>
      <c r="T9833">
        <v>12.745429992675801</v>
      </c>
      <c r="U9833">
        <v>80.470520019531307</v>
      </c>
      <c r="V9833">
        <v>102</v>
      </c>
    </row>
    <row r="9834" spans="1:22">
      <c r="A9834" t="s">
        <v>64</v>
      </c>
      <c r="B9834" t="s">
        <v>67</v>
      </c>
      <c r="C9834" s="7" t="s">
        <v>51</v>
      </c>
      <c r="D9834" s="7">
        <v>41150</v>
      </c>
      <c r="E9834" t="s">
        <v>95</v>
      </c>
      <c r="R9834">
        <v>2</v>
      </c>
      <c r="S9834">
        <v>201.422403477453</v>
      </c>
      <c r="T9834">
        <v>14.1923360824585</v>
      </c>
      <c r="U9834">
        <v>80.470520019531307</v>
      </c>
      <c r="V9834">
        <v>102</v>
      </c>
    </row>
    <row r="9835" spans="1:22">
      <c r="A9835" t="s">
        <v>64</v>
      </c>
      <c r="B9835" t="s">
        <v>67</v>
      </c>
      <c r="C9835" s="7" t="s">
        <v>51</v>
      </c>
      <c r="D9835" s="7">
        <v>41150</v>
      </c>
      <c r="E9835" t="s">
        <v>96</v>
      </c>
      <c r="R9835">
        <v>2</v>
      </c>
      <c r="S9835">
        <v>233.824608495939</v>
      </c>
      <c r="T9835">
        <v>15.2913246154785</v>
      </c>
      <c r="U9835">
        <v>80.470520019531307</v>
      </c>
      <c r="V9835">
        <v>102</v>
      </c>
    </row>
    <row r="9836" spans="1:22">
      <c r="A9836" t="s">
        <v>64</v>
      </c>
      <c r="B9836" t="s">
        <v>67</v>
      </c>
      <c r="C9836" s="7" t="s">
        <v>51</v>
      </c>
      <c r="D9836" s="7">
        <v>41150</v>
      </c>
      <c r="E9836" t="s">
        <v>97</v>
      </c>
      <c r="R9836">
        <v>2</v>
      </c>
      <c r="S9836">
        <v>262.54898607454697</v>
      </c>
      <c r="T9836">
        <v>16.203363418579102</v>
      </c>
      <c r="U9836">
        <v>80.470520019531307</v>
      </c>
      <c r="V9836">
        <v>102</v>
      </c>
    </row>
    <row r="9837" spans="1:22">
      <c r="A9837" t="s">
        <v>64</v>
      </c>
      <c r="B9837" t="s">
        <v>67</v>
      </c>
      <c r="C9837" s="7" t="s">
        <v>51</v>
      </c>
      <c r="D9837" s="7">
        <v>41150</v>
      </c>
      <c r="E9837" t="s">
        <v>98</v>
      </c>
      <c r="R9837">
        <v>2</v>
      </c>
      <c r="S9837">
        <v>252.64336933175301</v>
      </c>
      <c r="T9837">
        <v>15.8947591781616</v>
      </c>
      <c r="U9837">
        <v>80.470520019531307</v>
      </c>
      <c r="V9837">
        <v>102</v>
      </c>
    </row>
    <row r="9838" spans="1:22">
      <c r="A9838" t="s">
        <v>64</v>
      </c>
      <c r="B9838" t="s">
        <v>67</v>
      </c>
      <c r="C9838" s="7" t="s">
        <v>51</v>
      </c>
      <c r="D9838" s="7">
        <v>41150</v>
      </c>
      <c r="E9838" t="s">
        <v>99</v>
      </c>
      <c r="R9838">
        <v>2</v>
      </c>
      <c r="S9838">
        <v>247.92027748259801</v>
      </c>
      <c r="T9838">
        <v>15.7454843521118</v>
      </c>
      <c r="U9838">
        <v>80.470520019531307</v>
      </c>
      <c r="V9838">
        <v>102</v>
      </c>
    </row>
    <row r="9839" spans="1:22">
      <c r="A9839" t="s">
        <v>64</v>
      </c>
      <c r="B9839" t="s">
        <v>67</v>
      </c>
      <c r="C9839" s="7" t="s">
        <v>51</v>
      </c>
      <c r="D9839" s="7">
        <v>41150</v>
      </c>
      <c r="E9839" t="s">
        <v>100</v>
      </c>
      <c r="R9839">
        <v>2</v>
      </c>
      <c r="S9839">
        <v>281.36100282915902</v>
      </c>
      <c r="T9839">
        <v>16.773818969726602</v>
      </c>
      <c r="U9839">
        <v>80.470520019531307</v>
      </c>
      <c r="V9839">
        <v>102</v>
      </c>
    </row>
    <row r="9840" spans="1:22">
      <c r="A9840" t="s">
        <v>64</v>
      </c>
      <c r="B9840" t="s">
        <v>67</v>
      </c>
      <c r="C9840" s="7" t="s">
        <v>51</v>
      </c>
      <c r="D9840" s="7">
        <v>41150</v>
      </c>
      <c r="E9840" t="s">
        <v>101</v>
      </c>
      <c r="R9840">
        <v>2</v>
      </c>
      <c r="S9840">
        <v>280.40527353648599</v>
      </c>
      <c r="T9840">
        <v>16.745306015014599</v>
      </c>
      <c r="U9840">
        <v>80.470520019531307</v>
      </c>
      <c r="V9840">
        <v>102</v>
      </c>
    </row>
    <row r="9841" spans="1:22">
      <c r="A9841" t="s">
        <v>64</v>
      </c>
      <c r="B9841" t="s">
        <v>67</v>
      </c>
      <c r="C9841" s="7" t="s">
        <v>51</v>
      </c>
      <c r="D9841" s="7">
        <v>41150</v>
      </c>
      <c r="E9841" t="s">
        <v>102</v>
      </c>
      <c r="R9841">
        <v>2</v>
      </c>
      <c r="S9841">
        <v>263.73313213562102</v>
      </c>
      <c r="T9841">
        <v>16.239862442016602</v>
      </c>
      <c r="U9841">
        <v>80.470520019531307</v>
      </c>
      <c r="V9841">
        <v>102</v>
      </c>
    </row>
    <row r="9842" spans="1:22">
      <c r="A9842" t="s">
        <v>64</v>
      </c>
      <c r="B9842" t="s">
        <v>67</v>
      </c>
      <c r="C9842" s="7" t="s">
        <v>51</v>
      </c>
      <c r="D9842" s="7">
        <v>41162</v>
      </c>
      <c r="E9842" t="s">
        <v>79</v>
      </c>
      <c r="R9842">
        <v>2</v>
      </c>
      <c r="S9842">
        <v>138.820682987629</v>
      </c>
      <c r="T9842">
        <v>11.782218933105501</v>
      </c>
      <c r="U9842">
        <v>78.207176208496094</v>
      </c>
      <c r="V9842">
        <v>92.696189880371094</v>
      </c>
    </row>
    <row r="9843" spans="1:22">
      <c r="A9843" t="s">
        <v>64</v>
      </c>
      <c r="B9843" t="s">
        <v>67</v>
      </c>
      <c r="C9843" s="7" t="s">
        <v>51</v>
      </c>
      <c r="D9843" s="7">
        <v>41162</v>
      </c>
      <c r="E9843" t="s">
        <v>80</v>
      </c>
      <c r="R9843">
        <v>2</v>
      </c>
      <c r="S9843">
        <v>140.39021252284201</v>
      </c>
      <c r="T9843">
        <v>11.8486375808716</v>
      </c>
      <c r="U9843">
        <v>78.207176208496094</v>
      </c>
      <c r="V9843">
        <v>92.696189880371094</v>
      </c>
    </row>
    <row r="9844" spans="1:22">
      <c r="A9844" t="s">
        <v>64</v>
      </c>
      <c r="B9844" t="s">
        <v>67</v>
      </c>
      <c r="C9844" s="7" t="s">
        <v>51</v>
      </c>
      <c r="D9844" s="7">
        <v>41162</v>
      </c>
      <c r="E9844" t="s">
        <v>81</v>
      </c>
      <c r="R9844">
        <v>2</v>
      </c>
      <c r="S9844">
        <v>141.232534548698</v>
      </c>
      <c r="T9844">
        <v>11.884129524231</v>
      </c>
      <c r="U9844">
        <v>78.207176208496094</v>
      </c>
      <c r="V9844">
        <v>92.696189880371094</v>
      </c>
    </row>
    <row r="9845" spans="1:22">
      <c r="A9845" t="s">
        <v>64</v>
      </c>
      <c r="B9845" t="s">
        <v>67</v>
      </c>
      <c r="C9845" s="7" t="s">
        <v>51</v>
      </c>
      <c r="D9845" s="7">
        <v>41162</v>
      </c>
      <c r="E9845" t="s">
        <v>82</v>
      </c>
      <c r="R9845">
        <v>2</v>
      </c>
      <c r="S9845">
        <v>142.07257891277899</v>
      </c>
      <c r="T9845">
        <v>11.919420242309601</v>
      </c>
      <c r="U9845">
        <v>78.207176208496094</v>
      </c>
      <c r="V9845">
        <v>92.696189880371094</v>
      </c>
    </row>
    <row r="9846" spans="1:22">
      <c r="A9846" t="s">
        <v>64</v>
      </c>
      <c r="B9846" t="s">
        <v>67</v>
      </c>
      <c r="C9846" s="7" t="s">
        <v>51</v>
      </c>
      <c r="D9846" s="7">
        <v>41162</v>
      </c>
      <c r="E9846" t="s">
        <v>83</v>
      </c>
      <c r="R9846">
        <v>2</v>
      </c>
      <c r="S9846">
        <v>139.687301482832</v>
      </c>
      <c r="T9846">
        <v>11.818938255310099</v>
      </c>
      <c r="U9846">
        <v>78.207176208496094</v>
      </c>
      <c r="V9846">
        <v>92.696189880371094</v>
      </c>
    </row>
    <row r="9847" spans="1:22">
      <c r="A9847" t="s">
        <v>64</v>
      </c>
      <c r="B9847" t="s">
        <v>67</v>
      </c>
      <c r="C9847" s="7" t="s">
        <v>51</v>
      </c>
      <c r="D9847" s="7">
        <v>41162</v>
      </c>
      <c r="E9847" t="s">
        <v>84</v>
      </c>
      <c r="R9847">
        <v>2</v>
      </c>
      <c r="S9847">
        <v>141.53630189616601</v>
      </c>
      <c r="T9847">
        <v>11.896903038024901</v>
      </c>
      <c r="U9847">
        <v>78.207176208496094</v>
      </c>
      <c r="V9847">
        <v>92.696189880371094</v>
      </c>
    </row>
    <row r="9848" spans="1:22">
      <c r="A9848" t="s">
        <v>64</v>
      </c>
      <c r="B9848" t="s">
        <v>67</v>
      </c>
      <c r="C9848" s="7" t="s">
        <v>51</v>
      </c>
      <c r="D9848" s="7">
        <v>41162</v>
      </c>
      <c r="E9848" t="s">
        <v>85</v>
      </c>
      <c r="R9848">
        <v>2</v>
      </c>
      <c r="S9848">
        <v>133.94858795969</v>
      </c>
      <c r="T9848">
        <v>11.573616027831999</v>
      </c>
      <c r="U9848">
        <v>78.207176208496094</v>
      </c>
      <c r="V9848">
        <v>92.696189880371094</v>
      </c>
    </row>
    <row r="9849" spans="1:22">
      <c r="A9849" t="s">
        <v>64</v>
      </c>
      <c r="B9849" t="s">
        <v>67</v>
      </c>
      <c r="C9849" s="7" t="s">
        <v>51</v>
      </c>
      <c r="D9849" s="7">
        <v>41162</v>
      </c>
      <c r="E9849" t="s">
        <v>86</v>
      </c>
      <c r="R9849">
        <v>2</v>
      </c>
      <c r="S9849">
        <v>135.02018632895599</v>
      </c>
      <c r="T9849">
        <v>11.619818687439</v>
      </c>
      <c r="U9849">
        <v>78.207176208496094</v>
      </c>
      <c r="V9849">
        <v>92.696189880371094</v>
      </c>
    </row>
    <row r="9850" spans="1:22">
      <c r="A9850" t="s">
        <v>64</v>
      </c>
      <c r="B9850" t="s">
        <v>67</v>
      </c>
      <c r="C9850" s="7" t="s">
        <v>51</v>
      </c>
      <c r="D9850" s="7">
        <v>41162</v>
      </c>
      <c r="E9850" t="s">
        <v>87</v>
      </c>
      <c r="R9850">
        <v>2</v>
      </c>
      <c r="S9850">
        <v>138.16437835700401</v>
      </c>
      <c r="T9850">
        <v>11.7543344497681</v>
      </c>
      <c r="U9850">
        <v>78.207176208496094</v>
      </c>
      <c r="V9850">
        <v>92.696189880371094</v>
      </c>
    </row>
    <row r="9851" spans="1:22">
      <c r="A9851" t="s">
        <v>64</v>
      </c>
      <c r="B9851" t="s">
        <v>67</v>
      </c>
      <c r="C9851" s="7" t="s">
        <v>51</v>
      </c>
      <c r="D9851" s="7">
        <v>41162</v>
      </c>
      <c r="E9851" t="s">
        <v>88</v>
      </c>
      <c r="R9851">
        <v>2</v>
      </c>
      <c r="S9851">
        <v>132.63766904967699</v>
      </c>
      <c r="T9851">
        <v>11.516842842102101</v>
      </c>
      <c r="U9851">
        <v>78.207176208496094</v>
      </c>
      <c r="V9851">
        <v>92.696189880371094</v>
      </c>
    </row>
    <row r="9852" spans="1:22">
      <c r="A9852" t="s">
        <v>64</v>
      </c>
      <c r="B9852" t="s">
        <v>67</v>
      </c>
      <c r="C9852" s="7" t="s">
        <v>51</v>
      </c>
      <c r="D9852" s="7">
        <v>41162</v>
      </c>
      <c r="E9852" t="s">
        <v>89</v>
      </c>
      <c r="R9852">
        <v>2</v>
      </c>
      <c r="S9852">
        <v>118.897554920041</v>
      </c>
      <c r="T9852">
        <v>10.904015541076699</v>
      </c>
      <c r="U9852">
        <v>78.207176208496094</v>
      </c>
      <c r="V9852">
        <v>92.696189880371094</v>
      </c>
    </row>
    <row r="9853" spans="1:22">
      <c r="A9853" t="s">
        <v>64</v>
      </c>
      <c r="B9853" t="s">
        <v>67</v>
      </c>
      <c r="C9853" s="7" t="s">
        <v>51</v>
      </c>
      <c r="D9853" s="7">
        <v>41162</v>
      </c>
      <c r="E9853" t="s">
        <v>90</v>
      </c>
      <c r="R9853">
        <v>2</v>
      </c>
      <c r="S9853">
        <v>123.183524257228</v>
      </c>
      <c r="T9853">
        <v>11.098807334899901</v>
      </c>
      <c r="U9853">
        <v>78.207176208496094</v>
      </c>
      <c r="V9853">
        <v>92.696189880371094</v>
      </c>
    </row>
    <row r="9854" spans="1:22">
      <c r="A9854" t="s">
        <v>64</v>
      </c>
      <c r="B9854" t="s">
        <v>67</v>
      </c>
      <c r="C9854" s="7" t="s">
        <v>51</v>
      </c>
      <c r="D9854" s="7">
        <v>41162</v>
      </c>
      <c r="E9854" t="s">
        <v>91</v>
      </c>
      <c r="R9854">
        <v>2</v>
      </c>
      <c r="S9854">
        <v>133.40657996436099</v>
      </c>
      <c r="T9854">
        <v>11.5501766204834</v>
      </c>
      <c r="U9854">
        <v>78.207176208496094</v>
      </c>
      <c r="V9854">
        <v>92.696189880371094</v>
      </c>
    </row>
    <row r="9855" spans="1:22">
      <c r="A9855" t="s">
        <v>64</v>
      </c>
      <c r="B9855" t="s">
        <v>67</v>
      </c>
      <c r="C9855" s="7" t="s">
        <v>51</v>
      </c>
      <c r="D9855" s="7">
        <v>41162</v>
      </c>
      <c r="E9855" t="s">
        <v>92</v>
      </c>
      <c r="R9855">
        <v>2</v>
      </c>
      <c r="S9855">
        <v>131.936150055707</v>
      </c>
      <c r="T9855">
        <v>11.486346244811999</v>
      </c>
      <c r="U9855">
        <v>78.207176208496094</v>
      </c>
      <c r="V9855">
        <v>92.696189880371094</v>
      </c>
    </row>
    <row r="9856" spans="1:22">
      <c r="A9856" t="s">
        <v>64</v>
      </c>
      <c r="B9856" t="s">
        <v>67</v>
      </c>
      <c r="C9856" s="7" t="s">
        <v>51</v>
      </c>
      <c r="D9856" s="7">
        <v>41162</v>
      </c>
      <c r="E9856" t="s">
        <v>93</v>
      </c>
      <c r="R9856">
        <v>2</v>
      </c>
      <c r="S9856">
        <v>130.24181276559801</v>
      </c>
      <c r="T9856">
        <v>11.412353515625</v>
      </c>
      <c r="U9856">
        <v>78.207176208496094</v>
      </c>
      <c r="V9856">
        <v>92.696189880371094</v>
      </c>
    </row>
    <row r="9857" spans="1:22">
      <c r="A9857" t="s">
        <v>64</v>
      </c>
      <c r="B9857" t="s">
        <v>67</v>
      </c>
      <c r="C9857" s="7" t="s">
        <v>51</v>
      </c>
      <c r="D9857" s="7">
        <v>41162</v>
      </c>
      <c r="E9857" t="s">
        <v>94</v>
      </c>
      <c r="R9857">
        <v>2</v>
      </c>
      <c r="S9857">
        <v>145.57077341425199</v>
      </c>
      <c r="T9857">
        <v>12.0652713775635</v>
      </c>
      <c r="U9857">
        <v>78.207176208496094</v>
      </c>
      <c r="V9857">
        <v>92.696189880371094</v>
      </c>
    </row>
    <row r="9858" spans="1:22">
      <c r="A9858" t="s">
        <v>64</v>
      </c>
      <c r="B9858" t="s">
        <v>67</v>
      </c>
      <c r="C9858" s="7" t="s">
        <v>51</v>
      </c>
      <c r="D9858" s="7">
        <v>41162</v>
      </c>
      <c r="E9858" t="s">
        <v>95</v>
      </c>
      <c r="R9858">
        <v>2</v>
      </c>
      <c r="S9858">
        <v>181.05213899074499</v>
      </c>
      <c r="T9858">
        <v>13.4555616378784</v>
      </c>
      <c r="U9858">
        <v>78.207176208496094</v>
      </c>
      <c r="V9858">
        <v>92.696189880371094</v>
      </c>
    </row>
    <row r="9859" spans="1:22">
      <c r="A9859" t="s">
        <v>64</v>
      </c>
      <c r="B9859" t="s">
        <v>67</v>
      </c>
      <c r="C9859" s="7" t="s">
        <v>51</v>
      </c>
      <c r="D9859" s="7">
        <v>41162</v>
      </c>
      <c r="E9859" t="s">
        <v>96</v>
      </c>
      <c r="R9859">
        <v>2</v>
      </c>
      <c r="S9859">
        <v>211.163046996171</v>
      </c>
      <c r="T9859">
        <v>14.531450271606399</v>
      </c>
      <c r="U9859">
        <v>78.207176208496094</v>
      </c>
      <c r="V9859">
        <v>92.696189880371094</v>
      </c>
    </row>
    <row r="9860" spans="1:22">
      <c r="A9860" t="s">
        <v>64</v>
      </c>
      <c r="B9860" t="s">
        <v>67</v>
      </c>
      <c r="C9860" s="7" t="s">
        <v>51</v>
      </c>
      <c r="D9860" s="7">
        <v>41162</v>
      </c>
      <c r="E9860" t="s">
        <v>97</v>
      </c>
      <c r="R9860">
        <v>2</v>
      </c>
      <c r="S9860">
        <v>237.744668601744</v>
      </c>
      <c r="T9860">
        <v>15.4189710617065</v>
      </c>
      <c r="U9860">
        <v>78.207176208496094</v>
      </c>
      <c r="V9860">
        <v>92.696189880371094</v>
      </c>
    </row>
    <row r="9861" spans="1:22">
      <c r="A9861" t="s">
        <v>64</v>
      </c>
      <c r="B9861" t="s">
        <v>67</v>
      </c>
      <c r="C9861" s="7" t="s">
        <v>51</v>
      </c>
      <c r="D9861" s="7">
        <v>41162</v>
      </c>
      <c r="E9861" t="s">
        <v>98</v>
      </c>
      <c r="R9861">
        <v>2</v>
      </c>
      <c r="S9861">
        <v>228.64773576714001</v>
      </c>
      <c r="T9861">
        <v>15.1211023330688</v>
      </c>
      <c r="U9861">
        <v>78.207176208496094</v>
      </c>
      <c r="V9861">
        <v>92.696189880371094</v>
      </c>
    </row>
    <row r="9862" spans="1:22">
      <c r="A9862" t="s">
        <v>64</v>
      </c>
      <c r="B9862" t="s">
        <v>67</v>
      </c>
      <c r="C9862" s="7" t="s">
        <v>51</v>
      </c>
      <c r="D9862" s="7">
        <v>41162</v>
      </c>
      <c r="E9862" t="s">
        <v>99</v>
      </c>
      <c r="R9862">
        <v>2</v>
      </c>
      <c r="S9862">
        <v>224.199826533194</v>
      </c>
      <c r="T9862">
        <v>14.973303794860801</v>
      </c>
      <c r="U9862">
        <v>78.207176208496094</v>
      </c>
      <c r="V9862">
        <v>92.696189880371094</v>
      </c>
    </row>
    <row r="9863" spans="1:22">
      <c r="A9863" t="s">
        <v>64</v>
      </c>
      <c r="B9863" t="s">
        <v>67</v>
      </c>
      <c r="C9863" s="7" t="s">
        <v>51</v>
      </c>
      <c r="D9863" s="7">
        <v>41162</v>
      </c>
      <c r="E9863" t="s">
        <v>100</v>
      </c>
      <c r="R9863">
        <v>2</v>
      </c>
      <c r="S9863">
        <v>253.272258768298</v>
      </c>
      <c r="T9863">
        <v>15.914529800415</v>
      </c>
      <c r="U9863">
        <v>78.207176208496094</v>
      </c>
      <c r="V9863">
        <v>92.696189880371094</v>
      </c>
    </row>
    <row r="9864" spans="1:22">
      <c r="A9864" t="s">
        <v>64</v>
      </c>
      <c r="B9864" t="s">
        <v>67</v>
      </c>
      <c r="C9864" s="7" t="s">
        <v>51</v>
      </c>
      <c r="D9864" s="7">
        <v>41162</v>
      </c>
      <c r="E9864" t="s">
        <v>101</v>
      </c>
      <c r="R9864">
        <v>2</v>
      </c>
      <c r="S9864">
        <v>252.06050071199201</v>
      </c>
      <c r="T9864">
        <v>15.8764133453369</v>
      </c>
      <c r="U9864">
        <v>78.207176208496094</v>
      </c>
      <c r="V9864">
        <v>92.696189880371094</v>
      </c>
    </row>
    <row r="9865" spans="1:22">
      <c r="A9865" t="s">
        <v>64</v>
      </c>
      <c r="B9865" t="s">
        <v>67</v>
      </c>
      <c r="C9865" s="7" t="s">
        <v>51</v>
      </c>
      <c r="D9865" s="7">
        <v>41162</v>
      </c>
      <c r="E9865" t="s">
        <v>102</v>
      </c>
      <c r="R9865">
        <v>2</v>
      </c>
      <c r="S9865">
        <v>236.59008035459601</v>
      </c>
      <c r="T9865">
        <v>15.3814849853516</v>
      </c>
      <c r="U9865">
        <v>78.207176208496094</v>
      </c>
      <c r="V9865">
        <v>92.696189880371094</v>
      </c>
    </row>
    <row r="9866" spans="1:22">
      <c r="A9866" t="s">
        <v>64</v>
      </c>
      <c r="B9866" t="s">
        <v>67</v>
      </c>
      <c r="C9866" s="7" t="s">
        <v>51</v>
      </c>
      <c r="D9866" s="7">
        <v>41172</v>
      </c>
      <c r="E9866" t="s">
        <v>79</v>
      </c>
      <c r="R9866">
        <v>2</v>
      </c>
      <c r="S9866">
        <v>206.21063094306101</v>
      </c>
      <c r="T9866">
        <v>14.3600358963013</v>
      </c>
      <c r="U9866">
        <v>77.130813598632798</v>
      </c>
      <c r="V9866">
        <v>99.699996948242202</v>
      </c>
    </row>
    <row r="9867" spans="1:22">
      <c r="A9867" t="s">
        <v>64</v>
      </c>
      <c r="B9867" t="s">
        <v>67</v>
      </c>
      <c r="C9867" s="7" t="s">
        <v>51</v>
      </c>
      <c r="D9867" s="7">
        <v>41172</v>
      </c>
      <c r="E9867" t="s">
        <v>80</v>
      </c>
      <c r="R9867">
        <v>2</v>
      </c>
      <c r="S9867">
        <v>208.69292558455399</v>
      </c>
      <c r="T9867">
        <v>14.4462080001831</v>
      </c>
      <c r="U9867">
        <v>77.130813598632798</v>
      </c>
      <c r="V9867">
        <v>99.699996948242202</v>
      </c>
    </row>
    <row r="9868" spans="1:22">
      <c r="A9868" t="s">
        <v>64</v>
      </c>
      <c r="B9868" t="s">
        <v>67</v>
      </c>
      <c r="C9868" s="7" t="s">
        <v>51</v>
      </c>
      <c r="D9868" s="7">
        <v>41172</v>
      </c>
      <c r="E9868" t="s">
        <v>81</v>
      </c>
      <c r="R9868">
        <v>2</v>
      </c>
      <c r="S9868">
        <v>209.92408327307999</v>
      </c>
      <c r="T9868">
        <v>14.488757133483899</v>
      </c>
      <c r="U9868">
        <v>77.130813598632798</v>
      </c>
      <c r="V9868">
        <v>99.699996948242202</v>
      </c>
    </row>
    <row r="9869" spans="1:22">
      <c r="A9869" t="s">
        <v>64</v>
      </c>
      <c r="B9869" t="s">
        <v>67</v>
      </c>
      <c r="C9869" s="7" t="s">
        <v>51</v>
      </c>
      <c r="D9869" s="7">
        <v>41172</v>
      </c>
      <c r="E9869" t="s">
        <v>82</v>
      </c>
      <c r="R9869">
        <v>2</v>
      </c>
      <c r="S9869">
        <v>211.21731947181999</v>
      </c>
      <c r="T9869">
        <v>14.533317565918001</v>
      </c>
      <c r="U9869">
        <v>77.130813598632798</v>
      </c>
      <c r="V9869">
        <v>99.699996948242202</v>
      </c>
    </row>
    <row r="9870" spans="1:22">
      <c r="A9870" t="s">
        <v>64</v>
      </c>
      <c r="B9870" t="s">
        <v>67</v>
      </c>
      <c r="C9870" s="7" t="s">
        <v>51</v>
      </c>
      <c r="D9870" s="7">
        <v>41172</v>
      </c>
      <c r="E9870" t="s">
        <v>83</v>
      </c>
      <c r="R9870">
        <v>2</v>
      </c>
      <c r="S9870">
        <v>207.60923378143701</v>
      </c>
      <c r="T9870">
        <v>14.4086513519287</v>
      </c>
      <c r="U9870">
        <v>77.130813598632798</v>
      </c>
      <c r="V9870">
        <v>99.699996948242202</v>
      </c>
    </row>
    <row r="9871" spans="1:22">
      <c r="A9871" t="s">
        <v>64</v>
      </c>
      <c r="B9871" t="s">
        <v>67</v>
      </c>
      <c r="C9871" s="7" t="s">
        <v>51</v>
      </c>
      <c r="D9871" s="7">
        <v>41172</v>
      </c>
      <c r="E9871" t="s">
        <v>84</v>
      </c>
      <c r="R9871">
        <v>2</v>
      </c>
      <c r="S9871">
        <v>210.361774991224</v>
      </c>
      <c r="T9871">
        <v>14.503853797912599</v>
      </c>
      <c r="U9871">
        <v>77.130813598632798</v>
      </c>
      <c r="V9871">
        <v>99.699996948242202</v>
      </c>
    </row>
    <row r="9872" spans="1:22">
      <c r="A9872" t="s">
        <v>64</v>
      </c>
      <c r="B9872" t="s">
        <v>67</v>
      </c>
      <c r="C9872" s="7" t="s">
        <v>51</v>
      </c>
      <c r="D9872" s="7">
        <v>41172</v>
      </c>
      <c r="E9872" t="s">
        <v>85</v>
      </c>
      <c r="R9872">
        <v>2</v>
      </c>
      <c r="S9872">
        <v>198.961665877141</v>
      </c>
      <c r="T9872">
        <v>14.1053771972656</v>
      </c>
      <c r="U9872">
        <v>77.130813598632798</v>
      </c>
      <c r="V9872">
        <v>99.699996948242202</v>
      </c>
    </row>
    <row r="9873" spans="1:22">
      <c r="A9873" t="s">
        <v>64</v>
      </c>
      <c r="B9873" t="s">
        <v>67</v>
      </c>
      <c r="C9873" s="7" t="s">
        <v>51</v>
      </c>
      <c r="D9873" s="7">
        <v>41172</v>
      </c>
      <c r="E9873" t="s">
        <v>86</v>
      </c>
      <c r="R9873">
        <v>2</v>
      </c>
      <c r="S9873">
        <v>200.52425867991499</v>
      </c>
      <c r="T9873">
        <v>14.1606588363647</v>
      </c>
      <c r="U9873">
        <v>77.130813598632798</v>
      </c>
      <c r="V9873">
        <v>99.699996948242202</v>
      </c>
    </row>
    <row r="9874" spans="1:22">
      <c r="A9874" t="s">
        <v>64</v>
      </c>
      <c r="B9874" t="s">
        <v>67</v>
      </c>
      <c r="C9874" s="7" t="s">
        <v>51</v>
      </c>
      <c r="D9874" s="7">
        <v>41172</v>
      </c>
      <c r="E9874" t="s">
        <v>87</v>
      </c>
      <c r="R9874">
        <v>2</v>
      </c>
      <c r="S9874">
        <v>205.080582275583</v>
      </c>
      <c r="T9874">
        <v>14.320634841918899</v>
      </c>
      <c r="U9874">
        <v>77.130813598632798</v>
      </c>
      <c r="V9874">
        <v>99.699996948242202</v>
      </c>
    </row>
    <row r="9875" spans="1:22">
      <c r="A9875" t="s">
        <v>64</v>
      </c>
      <c r="B9875" t="s">
        <v>67</v>
      </c>
      <c r="C9875" s="7" t="s">
        <v>51</v>
      </c>
      <c r="D9875" s="7">
        <v>41172</v>
      </c>
      <c r="E9875" t="s">
        <v>88</v>
      </c>
      <c r="R9875">
        <v>2</v>
      </c>
      <c r="S9875">
        <v>196.639948699249</v>
      </c>
      <c r="T9875">
        <v>14.0228366851807</v>
      </c>
      <c r="U9875">
        <v>77.130813598632798</v>
      </c>
      <c r="V9875">
        <v>99.699996948242202</v>
      </c>
    </row>
    <row r="9876" spans="1:22">
      <c r="A9876" t="s">
        <v>64</v>
      </c>
      <c r="B9876" t="s">
        <v>67</v>
      </c>
      <c r="C9876" s="7" t="s">
        <v>51</v>
      </c>
      <c r="D9876" s="7">
        <v>41172</v>
      </c>
      <c r="E9876" t="s">
        <v>89</v>
      </c>
      <c r="R9876">
        <v>2</v>
      </c>
      <c r="S9876">
        <v>175.83827922098899</v>
      </c>
      <c r="T9876">
        <v>13.2604026794434</v>
      </c>
      <c r="U9876">
        <v>77.130813598632798</v>
      </c>
      <c r="V9876">
        <v>99.699996948242202</v>
      </c>
    </row>
    <row r="9877" spans="1:22">
      <c r="A9877" t="s">
        <v>64</v>
      </c>
      <c r="B9877" t="s">
        <v>67</v>
      </c>
      <c r="C9877" s="7" t="s">
        <v>51</v>
      </c>
      <c r="D9877" s="7">
        <v>41172</v>
      </c>
      <c r="E9877" t="s">
        <v>90</v>
      </c>
      <c r="R9877">
        <v>2</v>
      </c>
      <c r="S9877">
        <v>181.95709181310701</v>
      </c>
      <c r="T9877">
        <v>13.4891471862793</v>
      </c>
      <c r="U9877">
        <v>77.130813598632798</v>
      </c>
      <c r="V9877">
        <v>99.699996948242202</v>
      </c>
    </row>
    <row r="9878" spans="1:22">
      <c r="A9878" t="s">
        <v>64</v>
      </c>
      <c r="B9878" t="s">
        <v>67</v>
      </c>
      <c r="C9878" s="7" t="s">
        <v>51</v>
      </c>
      <c r="D9878" s="7">
        <v>41172</v>
      </c>
      <c r="E9878" t="s">
        <v>91</v>
      </c>
      <c r="R9878">
        <v>2</v>
      </c>
      <c r="S9878">
        <v>196.361109013706</v>
      </c>
      <c r="T9878">
        <v>14.012890815734901</v>
      </c>
      <c r="U9878">
        <v>77.130813598632798</v>
      </c>
      <c r="V9878">
        <v>99.699996948242202</v>
      </c>
    </row>
    <row r="9879" spans="1:22">
      <c r="A9879" t="s">
        <v>64</v>
      </c>
      <c r="B9879" t="s">
        <v>67</v>
      </c>
      <c r="C9879" s="7" t="s">
        <v>51</v>
      </c>
      <c r="D9879" s="7">
        <v>41172</v>
      </c>
      <c r="E9879" t="s">
        <v>92</v>
      </c>
      <c r="R9879">
        <v>2</v>
      </c>
      <c r="S9879">
        <v>192.32621252730399</v>
      </c>
      <c r="T9879">
        <v>13.8681726455688</v>
      </c>
      <c r="U9879">
        <v>77.130813598632798</v>
      </c>
      <c r="V9879">
        <v>99.699996948242202</v>
      </c>
    </row>
    <row r="9880" spans="1:22">
      <c r="A9880" t="s">
        <v>64</v>
      </c>
      <c r="B9880" t="s">
        <v>67</v>
      </c>
      <c r="C9880" s="7" t="s">
        <v>51</v>
      </c>
      <c r="D9880" s="7">
        <v>41172</v>
      </c>
      <c r="E9880" t="s">
        <v>93</v>
      </c>
      <c r="R9880">
        <v>2</v>
      </c>
      <c r="S9880">
        <v>187.183871675989</v>
      </c>
      <c r="T9880">
        <v>13.681515693664601</v>
      </c>
      <c r="U9880">
        <v>77.130813598632798</v>
      </c>
      <c r="V9880">
        <v>99.699996948242202</v>
      </c>
    </row>
    <row r="9881" spans="1:22">
      <c r="A9881" t="s">
        <v>64</v>
      </c>
      <c r="B9881" t="s">
        <v>67</v>
      </c>
      <c r="C9881" s="7" t="s">
        <v>51</v>
      </c>
      <c r="D9881" s="7">
        <v>41172</v>
      </c>
      <c r="E9881" t="s">
        <v>94</v>
      </c>
      <c r="R9881">
        <v>2</v>
      </c>
      <c r="S9881">
        <v>204.76999816328399</v>
      </c>
      <c r="T9881">
        <v>14.309786796569799</v>
      </c>
      <c r="U9881">
        <v>77.130813598632798</v>
      </c>
      <c r="V9881">
        <v>99.699996948242202</v>
      </c>
    </row>
    <row r="9882" spans="1:22">
      <c r="A9882" t="s">
        <v>64</v>
      </c>
      <c r="B9882" t="s">
        <v>67</v>
      </c>
      <c r="C9882" s="7" t="s">
        <v>51</v>
      </c>
      <c r="D9882" s="7">
        <v>41172</v>
      </c>
      <c r="E9882" t="s">
        <v>95</v>
      </c>
      <c r="R9882">
        <v>2</v>
      </c>
      <c r="S9882">
        <v>251.62829153706201</v>
      </c>
      <c r="T9882">
        <v>15.862795829772899</v>
      </c>
      <c r="U9882">
        <v>77.130813598632798</v>
      </c>
      <c r="V9882">
        <v>99.699996948242202</v>
      </c>
    </row>
    <row r="9883" spans="1:22">
      <c r="A9883" t="s">
        <v>64</v>
      </c>
      <c r="B9883" t="s">
        <v>67</v>
      </c>
      <c r="C9883" s="7" t="s">
        <v>51</v>
      </c>
      <c r="D9883" s="7">
        <v>41172</v>
      </c>
      <c r="E9883" t="s">
        <v>96</v>
      </c>
      <c r="R9883">
        <v>2</v>
      </c>
      <c r="S9883">
        <v>288.06186638657499</v>
      </c>
      <c r="T9883">
        <v>16.972385406494102</v>
      </c>
      <c r="U9883">
        <v>77.130813598632798</v>
      </c>
      <c r="V9883">
        <v>99.699996948242202</v>
      </c>
    </row>
    <row r="9884" spans="1:22">
      <c r="A9884" t="s">
        <v>64</v>
      </c>
      <c r="B9884" t="s">
        <v>67</v>
      </c>
      <c r="C9884" s="7" t="s">
        <v>51</v>
      </c>
      <c r="D9884" s="7">
        <v>41172</v>
      </c>
      <c r="E9884" t="s">
        <v>97</v>
      </c>
      <c r="R9884">
        <v>2</v>
      </c>
      <c r="S9884">
        <v>320.81769766291802</v>
      </c>
      <c r="T9884">
        <v>17.911384582519499</v>
      </c>
      <c r="U9884">
        <v>77.130813598632798</v>
      </c>
      <c r="V9884">
        <v>99.699996948242202</v>
      </c>
    </row>
    <row r="9885" spans="1:22">
      <c r="A9885" t="s">
        <v>64</v>
      </c>
      <c r="B9885" t="s">
        <v>67</v>
      </c>
      <c r="C9885" s="7" t="s">
        <v>51</v>
      </c>
      <c r="D9885" s="7">
        <v>41172</v>
      </c>
      <c r="E9885" t="s">
        <v>98</v>
      </c>
      <c r="R9885">
        <v>2</v>
      </c>
      <c r="S9885">
        <v>309.23561396421098</v>
      </c>
      <c r="T9885">
        <v>17.585096359252901</v>
      </c>
      <c r="U9885">
        <v>77.130813598632798</v>
      </c>
      <c r="V9885">
        <v>99.699996948242202</v>
      </c>
    </row>
    <row r="9886" spans="1:22">
      <c r="A9886" t="s">
        <v>64</v>
      </c>
      <c r="B9886" t="s">
        <v>67</v>
      </c>
      <c r="C9886" s="7" t="s">
        <v>51</v>
      </c>
      <c r="D9886" s="7">
        <v>41172</v>
      </c>
      <c r="E9886" t="s">
        <v>99</v>
      </c>
      <c r="R9886">
        <v>2</v>
      </c>
      <c r="S9886">
        <v>304.16639219993198</v>
      </c>
      <c r="T9886">
        <v>17.440366744995099</v>
      </c>
      <c r="U9886">
        <v>77.130813598632798</v>
      </c>
      <c r="V9886">
        <v>99.699996948242202</v>
      </c>
    </row>
    <row r="9887" spans="1:22">
      <c r="A9887" t="s">
        <v>64</v>
      </c>
      <c r="B9887" t="s">
        <v>67</v>
      </c>
      <c r="C9887" s="7" t="s">
        <v>51</v>
      </c>
      <c r="D9887" s="7">
        <v>41172</v>
      </c>
      <c r="E9887" t="s">
        <v>100</v>
      </c>
      <c r="R9887">
        <v>2</v>
      </c>
      <c r="S9887">
        <v>349.990555428682</v>
      </c>
      <c r="T9887">
        <v>18.708034515380898</v>
      </c>
      <c r="U9887">
        <v>77.130813598632798</v>
      </c>
      <c r="V9887">
        <v>99.699996948242202</v>
      </c>
    </row>
    <row r="9888" spans="1:22">
      <c r="A9888" t="s">
        <v>64</v>
      </c>
      <c r="B9888" t="s">
        <v>67</v>
      </c>
      <c r="C9888" s="7" t="s">
        <v>51</v>
      </c>
      <c r="D9888" s="7">
        <v>41172</v>
      </c>
      <c r="E9888" t="s">
        <v>101</v>
      </c>
      <c r="R9888">
        <v>2</v>
      </c>
      <c r="S9888">
        <v>350.24409154175402</v>
      </c>
      <c r="T9888">
        <v>18.714809417724599</v>
      </c>
      <c r="U9888">
        <v>77.130813598632798</v>
      </c>
      <c r="V9888">
        <v>99.699996948242202</v>
      </c>
    </row>
    <row r="9889" spans="1:22">
      <c r="A9889" t="s">
        <v>64</v>
      </c>
      <c r="B9889" t="s">
        <v>67</v>
      </c>
      <c r="C9889" s="7" t="s">
        <v>51</v>
      </c>
      <c r="D9889" s="7">
        <v>41172</v>
      </c>
      <c r="E9889" t="s">
        <v>102</v>
      </c>
      <c r="R9889">
        <v>2</v>
      </c>
      <c r="S9889">
        <v>331.40403580624798</v>
      </c>
      <c r="T9889">
        <v>18.204505920410199</v>
      </c>
      <c r="U9889">
        <v>77.130813598632798</v>
      </c>
      <c r="V9889">
        <v>99.699996948242202</v>
      </c>
    </row>
    <row r="9890" spans="1:22">
      <c r="A9890" t="s">
        <v>64</v>
      </c>
      <c r="B9890" t="s">
        <v>67</v>
      </c>
      <c r="C9890" s="7" t="s">
        <v>51</v>
      </c>
      <c r="D9890" s="7">
        <v>41180</v>
      </c>
      <c r="E9890" t="s">
        <v>79</v>
      </c>
      <c r="R9890">
        <v>2</v>
      </c>
      <c r="S9890">
        <v>136.80349015834901</v>
      </c>
      <c r="T9890">
        <v>11.696302413940399</v>
      </c>
      <c r="U9890">
        <v>74.188514709472699</v>
      </c>
      <c r="V9890">
        <v>92.599998474121094</v>
      </c>
    </row>
    <row r="9891" spans="1:22">
      <c r="A9891" t="s">
        <v>64</v>
      </c>
      <c r="B9891" t="s">
        <v>67</v>
      </c>
      <c r="C9891" s="7" t="s">
        <v>51</v>
      </c>
      <c r="D9891" s="7">
        <v>41180</v>
      </c>
      <c r="E9891" t="s">
        <v>80</v>
      </c>
      <c r="R9891">
        <v>2</v>
      </c>
      <c r="S9891">
        <v>138.34614907202601</v>
      </c>
      <c r="T9891">
        <v>11.7620639801025</v>
      </c>
      <c r="U9891">
        <v>74.188514709472699</v>
      </c>
      <c r="V9891">
        <v>92.599998474121094</v>
      </c>
    </row>
    <row r="9892" spans="1:22">
      <c r="A9892" t="s">
        <v>64</v>
      </c>
      <c r="B9892" t="s">
        <v>67</v>
      </c>
      <c r="C9892" s="7" t="s">
        <v>51</v>
      </c>
      <c r="D9892" s="7">
        <v>41180</v>
      </c>
      <c r="E9892" t="s">
        <v>81</v>
      </c>
      <c r="R9892">
        <v>2</v>
      </c>
      <c r="S9892">
        <v>139.176767815815</v>
      </c>
      <c r="T9892">
        <v>11.797320365905801</v>
      </c>
      <c r="U9892">
        <v>74.188514709472699</v>
      </c>
      <c r="V9892">
        <v>92.599998474121094</v>
      </c>
    </row>
    <row r="9893" spans="1:22">
      <c r="A9893" t="s">
        <v>64</v>
      </c>
      <c r="B9893" t="s">
        <v>67</v>
      </c>
      <c r="C9893" s="7" t="s">
        <v>51</v>
      </c>
      <c r="D9893" s="7">
        <v>41180</v>
      </c>
      <c r="E9893" t="s">
        <v>82</v>
      </c>
      <c r="R9893">
        <v>2</v>
      </c>
      <c r="S9893">
        <v>140.003372831983</v>
      </c>
      <c r="T9893">
        <v>11.8323020935059</v>
      </c>
      <c r="U9893">
        <v>74.188514709472699</v>
      </c>
      <c r="V9893">
        <v>92.599998474121094</v>
      </c>
    </row>
    <row r="9894" spans="1:22">
      <c r="A9894" t="s">
        <v>64</v>
      </c>
      <c r="B9894" t="s">
        <v>67</v>
      </c>
      <c r="C9894" s="7" t="s">
        <v>51</v>
      </c>
      <c r="D9894" s="7">
        <v>41180</v>
      </c>
      <c r="E9894" t="s">
        <v>83</v>
      </c>
      <c r="R9894">
        <v>2</v>
      </c>
      <c r="S9894">
        <v>137.654511947858</v>
      </c>
      <c r="T9894">
        <v>11.7326259613037</v>
      </c>
      <c r="U9894">
        <v>74.188514709472699</v>
      </c>
      <c r="V9894">
        <v>92.599998474121094</v>
      </c>
    </row>
    <row r="9895" spans="1:22">
      <c r="A9895" t="s">
        <v>64</v>
      </c>
      <c r="B9895" t="s">
        <v>67</v>
      </c>
      <c r="C9895" s="7" t="s">
        <v>51</v>
      </c>
      <c r="D9895" s="7">
        <v>41180</v>
      </c>
      <c r="E9895" t="s">
        <v>84</v>
      </c>
      <c r="R9895">
        <v>2</v>
      </c>
      <c r="S9895">
        <v>139.47647032418999</v>
      </c>
      <c r="T9895">
        <v>11.810015678405801</v>
      </c>
      <c r="U9895">
        <v>74.188514709472699</v>
      </c>
      <c r="V9895">
        <v>92.599998474121094</v>
      </c>
    </row>
    <row r="9896" spans="1:22">
      <c r="A9896" t="s">
        <v>64</v>
      </c>
      <c r="B9896" t="s">
        <v>67</v>
      </c>
      <c r="C9896" s="7" t="s">
        <v>51</v>
      </c>
      <c r="D9896" s="7">
        <v>41180</v>
      </c>
      <c r="E9896" t="s">
        <v>85</v>
      </c>
      <c r="R9896">
        <v>2</v>
      </c>
      <c r="S9896">
        <v>132.00251914613199</v>
      </c>
      <c r="T9896">
        <v>11.489234924316399</v>
      </c>
      <c r="U9896">
        <v>74.188514709472699</v>
      </c>
      <c r="V9896">
        <v>92.599998474121094</v>
      </c>
    </row>
    <row r="9897" spans="1:22">
      <c r="A9897" t="s">
        <v>64</v>
      </c>
      <c r="B9897" t="s">
        <v>67</v>
      </c>
      <c r="C9897" s="7" t="s">
        <v>51</v>
      </c>
      <c r="D9897" s="7">
        <v>41180</v>
      </c>
      <c r="E9897" t="s">
        <v>86</v>
      </c>
      <c r="R9897">
        <v>2</v>
      </c>
      <c r="S9897">
        <v>133.05932367641199</v>
      </c>
      <c r="T9897">
        <v>11.5351343154907</v>
      </c>
      <c r="U9897">
        <v>74.188514709472699</v>
      </c>
      <c r="V9897">
        <v>92.599998474121094</v>
      </c>
    </row>
    <row r="9898" spans="1:22">
      <c r="A9898" t="s">
        <v>64</v>
      </c>
      <c r="B9898" t="s">
        <v>67</v>
      </c>
      <c r="C9898" s="7" t="s">
        <v>51</v>
      </c>
      <c r="D9898" s="7">
        <v>41180</v>
      </c>
      <c r="E9898" t="s">
        <v>87</v>
      </c>
      <c r="R9898">
        <v>2</v>
      </c>
      <c r="S9898">
        <v>136.160923958073</v>
      </c>
      <c r="T9898">
        <v>11.6688013076782</v>
      </c>
      <c r="U9898">
        <v>74.188514709472699</v>
      </c>
      <c r="V9898">
        <v>92.599998474121094</v>
      </c>
    </row>
    <row r="9899" spans="1:22">
      <c r="A9899" t="s">
        <v>64</v>
      </c>
      <c r="B9899" t="s">
        <v>67</v>
      </c>
      <c r="C9899" s="7" t="s">
        <v>51</v>
      </c>
      <c r="D9899" s="7">
        <v>41180</v>
      </c>
      <c r="E9899" t="s">
        <v>88</v>
      </c>
      <c r="R9899">
        <v>2</v>
      </c>
      <c r="S9899">
        <v>130.720741840199</v>
      </c>
      <c r="T9899">
        <v>11.4333171844482</v>
      </c>
      <c r="U9899">
        <v>74.188514709472699</v>
      </c>
      <c r="V9899">
        <v>92.599998474121094</v>
      </c>
    </row>
    <row r="9900" spans="1:22">
      <c r="A9900" t="s">
        <v>64</v>
      </c>
      <c r="B9900" t="s">
        <v>67</v>
      </c>
      <c r="C9900" s="7" t="s">
        <v>51</v>
      </c>
      <c r="D9900" s="7">
        <v>41180</v>
      </c>
      <c r="E9900" t="s">
        <v>89</v>
      </c>
      <c r="R9900">
        <v>2</v>
      </c>
      <c r="S9900">
        <v>117.19088267839101</v>
      </c>
      <c r="T9900">
        <v>10.8254737854004</v>
      </c>
      <c r="U9900">
        <v>74.188514709472699</v>
      </c>
      <c r="V9900">
        <v>92.599998474121094</v>
      </c>
    </row>
    <row r="9901" spans="1:22">
      <c r="A9901" t="s">
        <v>64</v>
      </c>
      <c r="B9901" t="s">
        <v>67</v>
      </c>
      <c r="C9901" s="7" t="s">
        <v>51</v>
      </c>
      <c r="D9901" s="7">
        <v>41180</v>
      </c>
      <c r="E9901" t="s">
        <v>90</v>
      </c>
      <c r="R9901">
        <v>2</v>
      </c>
      <c r="S9901">
        <v>121.42124153325901</v>
      </c>
      <c r="T9901">
        <v>11.0191307067871</v>
      </c>
      <c r="U9901">
        <v>74.188514709472699</v>
      </c>
      <c r="V9901">
        <v>92.599998474121094</v>
      </c>
    </row>
    <row r="9902" spans="1:22">
      <c r="A9902" t="s">
        <v>64</v>
      </c>
      <c r="B9902" t="s">
        <v>67</v>
      </c>
      <c r="C9902" s="7" t="s">
        <v>51</v>
      </c>
      <c r="D9902" s="7">
        <v>41180</v>
      </c>
      <c r="E9902" t="s">
        <v>91</v>
      </c>
      <c r="R9902">
        <v>2</v>
      </c>
      <c r="S9902">
        <v>131.51695832217601</v>
      </c>
      <c r="T9902">
        <v>11.4680843353271</v>
      </c>
      <c r="U9902">
        <v>74.188514709472699</v>
      </c>
      <c r="V9902">
        <v>92.599998474121094</v>
      </c>
    </row>
    <row r="9903" spans="1:22">
      <c r="A9903" t="s">
        <v>64</v>
      </c>
      <c r="B9903" t="s">
        <v>67</v>
      </c>
      <c r="C9903" s="7" t="s">
        <v>51</v>
      </c>
      <c r="D9903" s="7">
        <v>41180</v>
      </c>
      <c r="E9903" t="s">
        <v>92</v>
      </c>
      <c r="R9903">
        <v>2</v>
      </c>
      <c r="S9903">
        <v>130.11792079371801</v>
      </c>
      <c r="T9903">
        <v>11.406924247741699</v>
      </c>
      <c r="U9903">
        <v>74.188514709472699</v>
      </c>
      <c r="V9903">
        <v>92.599998474121094</v>
      </c>
    </row>
    <row r="9904" spans="1:22">
      <c r="A9904" t="s">
        <v>64</v>
      </c>
      <c r="B9904" t="s">
        <v>67</v>
      </c>
      <c r="C9904" s="7" t="s">
        <v>51</v>
      </c>
      <c r="D9904" s="7">
        <v>41180</v>
      </c>
      <c r="E9904" t="s">
        <v>93</v>
      </c>
      <c r="R9904">
        <v>2</v>
      </c>
      <c r="S9904">
        <v>128.51921999972501</v>
      </c>
      <c r="T9904">
        <v>11.336631774902299</v>
      </c>
      <c r="U9904">
        <v>74.188514709472699</v>
      </c>
      <c r="V9904">
        <v>92.599998474121094</v>
      </c>
    </row>
    <row r="9905" spans="1:22">
      <c r="A9905" t="s">
        <v>64</v>
      </c>
      <c r="B9905" t="s">
        <v>67</v>
      </c>
      <c r="C9905" s="7" t="s">
        <v>51</v>
      </c>
      <c r="D9905" s="7">
        <v>41180</v>
      </c>
      <c r="E9905" t="s">
        <v>94</v>
      </c>
      <c r="R9905">
        <v>2</v>
      </c>
      <c r="S9905">
        <v>143.76562888921799</v>
      </c>
      <c r="T9905">
        <v>11.990230560302701</v>
      </c>
      <c r="U9905">
        <v>74.188514709472699</v>
      </c>
      <c r="V9905">
        <v>92.599998474121094</v>
      </c>
    </row>
    <row r="9906" spans="1:22">
      <c r="A9906" t="s">
        <v>64</v>
      </c>
      <c r="B9906" t="s">
        <v>67</v>
      </c>
      <c r="C9906" s="7" t="s">
        <v>51</v>
      </c>
      <c r="D9906" s="7">
        <v>41180</v>
      </c>
      <c r="E9906" t="s">
        <v>95</v>
      </c>
      <c r="R9906">
        <v>2</v>
      </c>
      <c r="S9906">
        <v>178.889579059222</v>
      </c>
      <c r="T9906">
        <v>13.374960899353001</v>
      </c>
      <c r="U9906">
        <v>74.188514709472699</v>
      </c>
      <c r="V9906">
        <v>92.599998474121094</v>
      </c>
    </row>
    <row r="9907" spans="1:22">
      <c r="A9907" t="s">
        <v>64</v>
      </c>
      <c r="B9907" t="s">
        <v>67</v>
      </c>
      <c r="C9907" s="7" t="s">
        <v>51</v>
      </c>
      <c r="D9907" s="7">
        <v>41180</v>
      </c>
      <c r="E9907" t="s">
        <v>96</v>
      </c>
      <c r="R9907">
        <v>2</v>
      </c>
      <c r="S9907">
        <v>208.78725342927299</v>
      </c>
      <c r="T9907">
        <v>14.4494724273682</v>
      </c>
      <c r="U9907">
        <v>74.188514709472699</v>
      </c>
      <c r="V9907">
        <v>92.599998474121094</v>
      </c>
    </row>
    <row r="9908" spans="1:22">
      <c r="A9908" t="s">
        <v>64</v>
      </c>
      <c r="B9908" t="s">
        <v>67</v>
      </c>
      <c r="C9908" s="7" t="s">
        <v>51</v>
      </c>
      <c r="D9908" s="7">
        <v>41180</v>
      </c>
      <c r="E9908" t="s">
        <v>97</v>
      </c>
      <c r="R9908">
        <v>2</v>
      </c>
      <c r="S9908">
        <v>235.16462460977399</v>
      </c>
      <c r="T9908">
        <v>15.3350782394409</v>
      </c>
      <c r="U9908">
        <v>74.188514709472699</v>
      </c>
      <c r="V9908">
        <v>92.599998474121094</v>
      </c>
    </row>
    <row r="9909" spans="1:22">
      <c r="A9909" t="s">
        <v>64</v>
      </c>
      <c r="B9909" t="s">
        <v>67</v>
      </c>
      <c r="C9909" s="7" t="s">
        <v>51</v>
      </c>
      <c r="D9909" s="7">
        <v>41180</v>
      </c>
      <c r="E9909" t="s">
        <v>98</v>
      </c>
      <c r="R9909">
        <v>2</v>
      </c>
      <c r="S9909">
        <v>226.147671403131</v>
      </c>
      <c r="T9909">
        <v>15.0382070541382</v>
      </c>
      <c r="U9909">
        <v>74.188514709472699</v>
      </c>
      <c r="V9909">
        <v>92.599998474121094</v>
      </c>
    </row>
    <row r="9910" spans="1:22">
      <c r="A9910" t="s">
        <v>64</v>
      </c>
      <c r="B9910" t="s">
        <v>67</v>
      </c>
      <c r="C9910" s="7" t="s">
        <v>51</v>
      </c>
      <c r="D9910" s="7">
        <v>41180</v>
      </c>
      <c r="E9910" t="s">
        <v>99</v>
      </c>
      <c r="R9910">
        <v>2</v>
      </c>
      <c r="S9910">
        <v>221.722703708019</v>
      </c>
      <c r="T9910">
        <v>14.8903560638428</v>
      </c>
      <c r="U9910">
        <v>74.188514709472699</v>
      </c>
      <c r="V9910">
        <v>92.599998474121094</v>
      </c>
    </row>
    <row r="9911" spans="1:22">
      <c r="A9911" t="s">
        <v>64</v>
      </c>
      <c r="B9911" t="s">
        <v>67</v>
      </c>
      <c r="C9911" s="7" t="s">
        <v>51</v>
      </c>
      <c r="D9911" s="7">
        <v>41180</v>
      </c>
      <c r="E9911" t="s">
        <v>100</v>
      </c>
      <c r="R9911">
        <v>2</v>
      </c>
      <c r="S9911">
        <v>250.30135846702601</v>
      </c>
      <c r="T9911">
        <v>15.820915222168001</v>
      </c>
      <c r="U9911">
        <v>74.188514709472699</v>
      </c>
      <c r="V9911">
        <v>92.599998474121094</v>
      </c>
    </row>
    <row r="9912" spans="1:22">
      <c r="A9912" t="s">
        <v>64</v>
      </c>
      <c r="B9912" t="s">
        <v>67</v>
      </c>
      <c r="C9912" s="7" t="s">
        <v>51</v>
      </c>
      <c r="D9912" s="7">
        <v>41180</v>
      </c>
      <c r="E9912" t="s">
        <v>101</v>
      </c>
      <c r="R9912">
        <v>2</v>
      </c>
      <c r="S9912">
        <v>249.05170442163899</v>
      </c>
      <c r="T9912">
        <v>15.7813720703125</v>
      </c>
      <c r="U9912">
        <v>74.188514709472699</v>
      </c>
      <c r="V9912">
        <v>92.599998474121094</v>
      </c>
    </row>
    <row r="9913" spans="1:22">
      <c r="A9913" t="s">
        <v>64</v>
      </c>
      <c r="B9913" t="s">
        <v>67</v>
      </c>
      <c r="C9913" s="7" t="s">
        <v>51</v>
      </c>
      <c r="D9913" s="7">
        <v>41180</v>
      </c>
      <c r="E9913" t="s">
        <v>102</v>
      </c>
      <c r="R9913">
        <v>2</v>
      </c>
      <c r="S9913">
        <v>233.69410936437001</v>
      </c>
      <c r="T9913">
        <v>15.287056922912599</v>
      </c>
      <c r="U9913">
        <v>74.188514709472699</v>
      </c>
      <c r="V9913">
        <v>92.599998474121094</v>
      </c>
    </row>
    <row r="9914" spans="1:22">
      <c r="A9914" t="s">
        <v>64</v>
      </c>
      <c r="B9914" t="s">
        <v>67</v>
      </c>
      <c r="C9914" s="7" t="s">
        <v>52</v>
      </c>
      <c r="D9914" s="7" t="s">
        <v>31</v>
      </c>
      <c r="E9914" t="s">
        <v>79</v>
      </c>
      <c r="F9914">
        <v>0.70568692684173595</v>
      </c>
      <c r="G9914">
        <v>0.78850364685058605</v>
      </c>
      <c r="H9914">
        <v>-0.36784264445304898</v>
      </c>
      <c r="I9914">
        <v>-0.52125471830367998</v>
      </c>
      <c r="J9914">
        <v>76.115880130516999</v>
      </c>
      <c r="K9914">
        <v>-0.46384802460670499</v>
      </c>
      <c r="L9914">
        <v>-0.40712726116180398</v>
      </c>
      <c r="M9914">
        <v>-0.36784264445304898</v>
      </c>
      <c r="N9914">
        <v>-0.32855802774429299</v>
      </c>
      <c r="O9914">
        <v>-0.27183726429939298</v>
      </c>
      <c r="P9914">
        <v>-0.49106422066688499</v>
      </c>
      <c r="Q9914">
        <v>-0.24462105333805101</v>
      </c>
      <c r="R9914">
        <v>485.25</v>
      </c>
      <c r="S9914">
        <v>5.6120182310076001E-3</v>
      </c>
      <c r="T9914">
        <v>7.4913404881954193E-2</v>
      </c>
      <c r="U9914">
        <v>77.977005004882798</v>
      </c>
      <c r="V9914">
        <v>97.199996948242202</v>
      </c>
    </row>
    <row r="9915" spans="1:22">
      <c r="A9915" t="s">
        <v>64</v>
      </c>
      <c r="B9915" t="s">
        <v>67</v>
      </c>
      <c r="C9915" s="7" t="s">
        <v>52</v>
      </c>
      <c r="D9915" s="7" t="s">
        <v>31</v>
      </c>
      <c r="E9915" t="s">
        <v>80</v>
      </c>
      <c r="F9915">
        <v>0.69242751598358199</v>
      </c>
      <c r="G9915">
        <v>0.77261346578598</v>
      </c>
      <c r="H9915">
        <v>-0.35615777969360402</v>
      </c>
      <c r="I9915">
        <v>-0.51436108350753795</v>
      </c>
      <c r="J9915">
        <v>73.887025588184997</v>
      </c>
      <c r="K9915">
        <v>-0.45270207524299599</v>
      </c>
      <c r="L9915">
        <v>-0.39566293358802801</v>
      </c>
      <c r="M9915">
        <v>-0.35615777969360402</v>
      </c>
      <c r="N9915">
        <v>-0.31665262579917902</v>
      </c>
      <c r="O9915">
        <v>-0.25961348414421098</v>
      </c>
      <c r="P9915">
        <v>-0.48007106781005898</v>
      </c>
      <c r="Q9915">
        <v>-0.23224450647830999</v>
      </c>
      <c r="R9915">
        <v>485.25</v>
      </c>
      <c r="S9915">
        <v>5.6751999698514402E-3</v>
      </c>
      <c r="T9915">
        <v>7.5333923101425199E-2</v>
      </c>
      <c r="U9915">
        <v>77.977005004882798</v>
      </c>
      <c r="V9915">
        <v>97.199996948242202</v>
      </c>
    </row>
    <row r="9916" spans="1:22">
      <c r="A9916" t="s">
        <v>64</v>
      </c>
      <c r="B9916" t="s">
        <v>67</v>
      </c>
      <c r="C9916" s="7" t="s">
        <v>52</v>
      </c>
      <c r="D9916" s="7" t="s">
        <v>31</v>
      </c>
      <c r="E9916" t="s">
        <v>81</v>
      </c>
      <c r="F9916">
        <v>0.68198615312576305</v>
      </c>
      <c r="G9916">
        <v>0.77080279588699296</v>
      </c>
      <c r="H9916">
        <v>-0.39449223875999501</v>
      </c>
      <c r="I9916">
        <v>-0.57844609022140503</v>
      </c>
      <c r="J9916">
        <v>72.206304310495895</v>
      </c>
      <c r="K9916">
        <v>-0.49124616384506198</v>
      </c>
      <c r="L9916">
        <v>-0.43408316373825101</v>
      </c>
      <c r="M9916">
        <v>-0.39449223875999501</v>
      </c>
      <c r="N9916">
        <v>-0.354901313781738</v>
      </c>
      <c r="O9916">
        <v>-0.29773831367492698</v>
      </c>
      <c r="P9916">
        <v>-0.51867455244064298</v>
      </c>
      <c r="Q9916">
        <v>-0.27030992507934598</v>
      </c>
      <c r="R9916">
        <v>485.25</v>
      </c>
      <c r="S9916">
        <v>5.6998692216092602E-3</v>
      </c>
      <c r="T9916">
        <v>7.5497478246688801E-2</v>
      </c>
      <c r="U9916">
        <v>77.977005004882798</v>
      </c>
      <c r="V9916">
        <v>97.199996948242202</v>
      </c>
    </row>
    <row r="9917" spans="1:22">
      <c r="A9917" t="s">
        <v>64</v>
      </c>
      <c r="B9917" t="s">
        <v>67</v>
      </c>
      <c r="C9917" s="7" t="s">
        <v>52</v>
      </c>
      <c r="D9917" s="7" t="s">
        <v>31</v>
      </c>
      <c r="E9917" t="s">
        <v>82</v>
      </c>
      <c r="F9917">
        <v>0.70648533105850198</v>
      </c>
      <c r="G9917">
        <v>0.78148990869522095</v>
      </c>
      <c r="H9917">
        <v>-0.33314409852027899</v>
      </c>
      <c r="I9917">
        <v>-0.47155132889747597</v>
      </c>
      <c r="J9917">
        <v>70.909570668040701</v>
      </c>
      <c r="K9917">
        <v>-0.43024677038192699</v>
      </c>
      <c r="L9917">
        <v>-0.372877717018127</v>
      </c>
      <c r="M9917">
        <v>-0.33314409852027899</v>
      </c>
      <c r="N9917">
        <v>-0.29341048002242998</v>
      </c>
      <c r="O9917">
        <v>-0.23604142665863001</v>
      </c>
      <c r="P9917">
        <v>-0.45777404308319097</v>
      </c>
      <c r="Q9917">
        <v>-0.208514168858528</v>
      </c>
      <c r="R9917">
        <v>485.25</v>
      </c>
      <c r="S9917">
        <v>5.7410350351381201E-3</v>
      </c>
      <c r="T9917">
        <v>7.5769618153572096E-2</v>
      </c>
      <c r="U9917">
        <v>77.977005004882798</v>
      </c>
      <c r="V9917">
        <v>97.199996948242202</v>
      </c>
    </row>
    <row r="9918" spans="1:22">
      <c r="A9918" t="s">
        <v>64</v>
      </c>
      <c r="B9918" t="s">
        <v>67</v>
      </c>
      <c r="C9918" s="7" t="s">
        <v>52</v>
      </c>
      <c r="D9918" s="7" t="s">
        <v>31</v>
      </c>
      <c r="E9918" t="s">
        <v>83</v>
      </c>
      <c r="F9918">
        <v>0.71846079826355003</v>
      </c>
      <c r="G9918">
        <v>0.78842574357986495</v>
      </c>
      <c r="H9918">
        <v>-0.31075960397720298</v>
      </c>
      <c r="I9918">
        <v>-0.432535231113434</v>
      </c>
      <c r="J9918">
        <v>69.123448394298407</v>
      </c>
      <c r="K9918">
        <v>-0.40966135263442999</v>
      </c>
      <c r="L9918">
        <v>-0.35122939944267301</v>
      </c>
      <c r="M9918">
        <v>-0.31075960397720298</v>
      </c>
      <c r="N9918">
        <v>-0.27028980851173401</v>
      </c>
      <c r="O9918">
        <v>-0.211857870221138</v>
      </c>
      <c r="P9918">
        <v>-0.43769860267639199</v>
      </c>
      <c r="Q9918">
        <v>-0.183820605278015</v>
      </c>
      <c r="R9918">
        <v>485.25</v>
      </c>
      <c r="S9918">
        <v>5.9557389458980096E-3</v>
      </c>
      <c r="T9918">
        <v>7.7173434197902693E-2</v>
      </c>
      <c r="U9918">
        <v>77.977005004882798</v>
      </c>
      <c r="V9918">
        <v>97.199996948242202</v>
      </c>
    </row>
    <row r="9919" spans="1:22">
      <c r="A9919" t="s">
        <v>64</v>
      </c>
      <c r="B9919" t="s">
        <v>67</v>
      </c>
      <c r="C9919" s="7" t="s">
        <v>52</v>
      </c>
      <c r="D9919" s="7" t="s">
        <v>31</v>
      </c>
      <c r="E9919" t="s">
        <v>84</v>
      </c>
      <c r="F9919">
        <v>0.732324838638306</v>
      </c>
      <c r="G9919">
        <v>0.81070166826248202</v>
      </c>
      <c r="H9919">
        <v>-0.34812217950820901</v>
      </c>
      <c r="I9919">
        <v>-0.47536578774452198</v>
      </c>
      <c r="J9919">
        <v>67.545648291257805</v>
      </c>
      <c r="K9919">
        <v>-0.44860532879829401</v>
      </c>
      <c r="L9919">
        <v>-0.38923907279968301</v>
      </c>
      <c r="M9919">
        <v>-0.34812217950820901</v>
      </c>
      <c r="N9919">
        <v>-0.30700528621673601</v>
      </c>
      <c r="O9919">
        <v>-0.247639015316963</v>
      </c>
      <c r="P9919">
        <v>-0.477090924978256</v>
      </c>
      <c r="Q9919">
        <v>-0.21915343403816201</v>
      </c>
      <c r="R9919">
        <v>485.25</v>
      </c>
      <c r="S9919">
        <v>6.1477249472746097E-3</v>
      </c>
      <c r="T9919">
        <v>7.8407429158687605E-2</v>
      </c>
      <c r="U9919">
        <v>77.977005004882798</v>
      </c>
      <c r="V9919">
        <v>97.199996948242202</v>
      </c>
    </row>
    <row r="9920" spans="1:22">
      <c r="A9920" t="s">
        <v>64</v>
      </c>
      <c r="B9920" t="s">
        <v>67</v>
      </c>
      <c r="C9920" s="7" t="s">
        <v>52</v>
      </c>
      <c r="D9920" s="7" t="s">
        <v>31</v>
      </c>
      <c r="E9920" t="s">
        <v>85</v>
      </c>
      <c r="F9920">
        <v>0.79125303030014005</v>
      </c>
      <c r="G9920">
        <v>0.91062086820602395</v>
      </c>
      <c r="H9920">
        <v>-0.53018987178802501</v>
      </c>
      <c r="I9920">
        <v>-0.67006361484527599</v>
      </c>
      <c r="J9920">
        <v>66.683240597626906</v>
      </c>
      <c r="K9920">
        <v>-0.63861441612243697</v>
      </c>
      <c r="L9920">
        <v>-0.57455635070800803</v>
      </c>
      <c r="M9920">
        <v>-0.53018987178802501</v>
      </c>
      <c r="N9920">
        <v>-0.48582342267036399</v>
      </c>
      <c r="O9920">
        <v>-0.421765297651291</v>
      </c>
      <c r="P9920">
        <v>-0.66935127973556496</v>
      </c>
      <c r="Q9920">
        <v>-0.39102846384048501</v>
      </c>
      <c r="R9920">
        <v>485.25</v>
      </c>
      <c r="S9920">
        <v>7.1578599375801697E-3</v>
      </c>
      <c r="T9920">
        <v>8.4604136645793901E-2</v>
      </c>
      <c r="U9920">
        <v>77.977005004882798</v>
      </c>
      <c r="V9920">
        <v>97.199996948242202</v>
      </c>
    </row>
    <row r="9921" spans="1:22">
      <c r="A9921" t="s">
        <v>64</v>
      </c>
      <c r="B9921" t="s">
        <v>67</v>
      </c>
      <c r="C9921" s="7" t="s">
        <v>52</v>
      </c>
      <c r="D9921" s="7" t="s">
        <v>31</v>
      </c>
      <c r="E9921" t="s">
        <v>86</v>
      </c>
      <c r="F9921">
        <v>0.84267258644104004</v>
      </c>
      <c r="G9921">
        <v>1.03185033798218</v>
      </c>
      <c r="H9921">
        <v>-0.84026086330413796</v>
      </c>
      <c r="I9921">
        <v>-0.99713802337646495</v>
      </c>
      <c r="J9921">
        <v>68.325613944700294</v>
      </c>
      <c r="K9921">
        <v>-0.96034610271453902</v>
      </c>
      <c r="L9921">
        <v>-0.889398753643036</v>
      </c>
      <c r="M9921">
        <v>-0.84026086330413796</v>
      </c>
      <c r="N9921">
        <v>-0.79112297296524003</v>
      </c>
      <c r="O9921">
        <v>-0.72017562389373802</v>
      </c>
      <c r="P9921">
        <v>-0.99438858032226596</v>
      </c>
      <c r="Q9921">
        <v>-0.68613314628601096</v>
      </c>
      <c r="R9921">
        <v>485.25</v>
      </c>
      <c r="S9921">
        <v>8.7802525346356592E-3</v>
      </c>
      <c r="T9921">
        <v>9.3703001737594604E-2</v>
      </c>
      <c r="U9921">
        <v>77.977005004882798</v>
      </c>
      <c r="V9921">
        <v>97.199996948242202</v>
      </c>
    </row>
    <row r="9922" spans="1:22">
      <c r="A9922" t="s">
        <v>64</v>
      </c>
      <c r="B9922" t="s">
        <v>67</v>
      </c>
      <c r="C9922" s="7" t="s">
        <v>52</v>
      </c>
      <c r="D9922" s="7" t="s">
        <v>31</v>
      </c>
      <c r="E9922" t="s">
        <v>87</v>
      </c>
      <c r="F9922">
        <v>0.89060741662979104</v>
      </c>
      <c r="G9922">
        <v>1.04272532463074</v>
      </c>
      <c r="H9922">
        <v>-0.67565411329269398</v>
      </c>
      <c r="I9922">
        <v>-0.75864416360855103</v>
      </c>
      <c r="J9922">
        <v>72.2388304997408</v>
      </c>
      <c r="K9922">
        <v>-0.80608981847763095</v>
      </c>
      <c r="L9922">
        <v>-0.72902733087539695</v>
      </c>
      <c r="M9922">
        <v>-0.67565411329269398</v>
      </c>
      <c r="N9922">
        <v>-0.62228089570999101</v>
      </c>
      <c r="O9922">
        <v>-0.54521840810775801</v>
      </c>
      <c r="P9922">
        <v>-0.84306651353836104</v>
      </c>
      <c r="Q9922">
        <v>-0.50824171304702803</v>
      </c>
      <c r="R9922">
        <v>485.25</v>
      </c>
      <c r="S9922">
        <v>1.03590707955767E-2</v>
      </c>
      <c r="T9922">
        <v>0.101779520511627</v>
      </c>
      <c r="U9922">
        <v>77.977005004882798</v>
      </c>
      <c r="V9922">
        <v>97.199996948242202</v>
      </c>
    </row>
    <row r="9923" spans="1:22">
      <c r="A9923" t="s">
        <v>64</v>
      </c>
      <c r="B9923" t="s">
        <v>67</v>
      </c>
      <c r="C9923" s="7" t="s">
        <v>52</v>
      </c>
      <c r="D9923" s="7" t="s">
        <v>31</v>
      </c>
      <c r="E9923" t="s">
        <v>88</v>
      </c>
      <c r="F9923">
        <v>0.91269618272781405</v>
      </c>
      <c r="G9923">
        <v>1.0435941219329801</v>
      </c>
      <c r="H9923">
        <v>-0.58140218257904097</v>
      </c>
      <c r="I9923">
        <v>-0.63701611757278398</v>
      </c>
      <c r="J9923">
        <v>76.404219474499499</v>
      </c>
      <c r="K9923">
        <v>-0.71801871061325095</v>
      </c>
      <c r="L9923">
        <v>-0.63730454444885298</v>
      </c>
      <c r="M9923">
        <v>-0.58140218257904097</v>
      </c>
      <c r="N9923">
        <v>-0.52549982070922896</v>
      </c>
      <c r="O9923">
        <v>-0.44478565454482999</v>
      </c>
      <c r="P9923">
        <v>-0.75674760341644298</v>
      </c>
      <c r="Q9923">
        <v>-0.40605676174163802</v>
      </c>
      <c r="R9923">
        <v>485.25</v>
      </c>
      <c r="S9923">
        <v>1.13640797436681E-2</v>
      </c>
      <c r="T9923">
        <v>0.106602437794209</v>
      </c>
      <c r="U9923">
        <v>77.977005004882798</v>
      </c>
      <c r="V9923">
        <v>97.199996948242202</v>
      </c>
    </row>
    <row r="9924" spans="1:22">
      <c r="A9924" t="s">
        <v>64</v>
      </c>
      <c r="B9924" t="s">
        <v>67</v>
      </c>
      <c r="C9924" s="7" t="s">
        <v>52</v>
      </c>
      <c r="D9924" s="7" t="s">
        <v>31</v>
      </c>
      <c r="E9924" t="s">
        <v>89</v>
      </c>
      <c r="F9924">
        <v>0.94050371646881104</v>
      </c>
      <c r="G9924">
        <v>1.0816777944564799</v>
      </c>
      <c r="H9924">
        <v>-0.62704545259475697</v>
      </c>
      <c r="I9924">
        <v>-0.66671234369277999</v>
      </c>
      <c r="J9924">
        <v>79.850015455950498</v>
      </c>
      <c r="K9924">
        <v>-0.76269853115081798</v>
      </c>
      <c r="L9924">
        <v>-0.68255358934402499</v>
      </c>
      <c r="M9924">
        <v>-0.62704545259475697</v>
      </c>
      <c r="N9924">
        <v>-0.57153731584548995</v>
      </c>
      <c r="O9924">
        <v>-0.49139237403869601</v>
      </c>
      <c r="P9924">
        <v>-0.80115431547164895</v>
      </c>
      <c r="Q9924">
        <v>-0.45293658971786499</v>
      </c>
      <c r="R9924">
        <v>485.25</v>
      </c>
      <c r="S9924">
        <v>1.1204363653832599E-2</v>
      </c>
      <c r="T9924">
        <v>0.105850666761398</v>
      </c>
      <c r="U9924">
        <v>77.977005004882798</v>
      </c>
      <c r="V9924">
        <v>97.199996948242202</v>
      </c>
    </row>
    <row r="9925" spans="1:22">
      <c r="A9925" t="s">
        <v>64</v>
      </c>
      <c r="B9925" t="s">
        <v>67</v>
      </c>
      <c r="C9925" s="7" t="s">
        <v>52</v>
      </c>
      <c r="D9925" s="7" t="s">
        <v>31</v>
      </c>
      <c r="E9925" t="s">
        <v>90</v>
      </c>
      <c r="F9925">
        <v>0.95005619525909402</v>
      </c>
      <c r="G9925">
        <v>1.07439017295837</v>
      </c>
      <c r="H9925">
        <v>-0.55224764347076405</v>
      </c>
      <c r="I9925">
        <v>-0.58127892017364502</v>
      </c>
      <c r="J9925">
        <v>83.725200927357804</v>
      </c>
      <c r="K9925">
        <v>-0.68545264005661</v>
      </c>
      <c r="L9925">
        <v>-0.60675406455993697</v>
      </c>
      <c r="M9925">
        <v>-0.55224764347076405</v>
      </c>
      <c r="N9925">
        <v>-0.49774125218391402</v>
      </c>
      <c r="O9925">
        <v>-0.41904264688491799</v>
      </c>
      <c r="P9925">
        <v>-0.72321438789367698</v>
      </c>
      <c r="Q9925">
        <v>-0.38128089904785201</v>
      </c>
      <c r="R9925">
        <v>485.25</v>
      </c>
      <c r="S9925">
        <v>1.08036077814969E-2</v>
      </c>
      <c r="T9925">
        <v>0.103940404951572</v>
      </c>
      <c r="U9925">
        <v>77.977005004882798</v>
      </c>
      <c r="V9925">
        <v>97.199996948242202</v>
      </c>
    </row>
    <row r="9926" spans="1:22">
      <c r="A9926" t="s">
        <v>64</v>
      </c>
      <c r="B9926" t="s">
        <v>67</v>
      </c>
      <c r="C9926" s="7" t="s">
        <v>52</v>
      </c>
      <c r="D9926" s="7" t="s">
        <v>31</v>
      </c>
      <c r="E9926" t="s">
        <v>91</v>
      </c>
      <c r="F9926">
        <v>0.94331640005111705</v>
      </c>
      <c r="G9926">
        <v>1.0772343873977701</v>
      </c>
      <c r="H9926">
        <v>-0.59481638669967696</v>
      </c>
      <c r="I9926">
        <v>-0.63055872917175304</v>
      </c>
      <c r="J9926">
        <v>87.3125888717164</v>
      </c>
      <c r="K9926">
        <v>-0.72494953870773304</v>
      </c>
      <c r="L9926">
        <v>-0.648065805435181</v>
      </c>
      <c r="M9926">
        <v>-0.59481638669967696</v>
      </c>
      <c r="N9926">
        <v>-0.54156696796417203</v>
      </c>
      <c r="O9926">
        <v>-0.46468323469161998</v>
      </c>
      <c r="P9926">
        <v>-0.76184046268463101</v>
      </c>
      <c r="Q9926">
        <v>-0.42779231071472201</v>
      </c>
      <c r="R9926">
        <v>485.25</v>
      </c>
      <c r="S9926">
        <v>1.0311068981252501E-2</v>
      </c>
      <c r="T9926">
        <v>0.101543433964252</v>
      </c>
      <c r="U9926">
        <v>77.977005004882798</v>
      </c>
      <c r="V9926">
        <v>97.199996948242202</v>
      </c>
    </row>
    <row r="9927" spans="1:22">
      <c r="A9927" t="s">
        <v>64</v>
      </c>
      <c r="B9927" t="s">
        <v>67</v>
      </c>
      <c r="C9927" s="7" t="s">
        <v>52</v>
      </c>
      <c r="D9927" s="7" t="s">
        <v>31</v>
      </c>
      <c r="E9927" t="s">
        <v>92</v>
      </c>
      <c r="F9927">
        <v>0.96364629268646196</v>
      </c>
      <c r="G9927">
        <v>1.1067353487014799</v>
      </c>
      <c r="H9927">
        <v>-0.63555097579956099</v>
      </c>
      <c r="I9927">
        <v>-0.65952724218368497</v>
      </c>
      <c r="J9927">
        <v>89.752543362528002</v>
      </c>
      <c r="K9927">
        <v>-0.76799541711807295</v>
      </c>
      <c r="L9927">
        <v>-0.68974614143371604</v>
      </c>
      <c r="M9927">
        <v>-0.63555097579956099</v>
      </c>
      <c r="N9927">
        <v>-0.58135581016540505</v>
      </c>
      <c r="O9927">
        <v>-0.50310653448104903</v>
      </c>
      <c r="P9927">
        <v>-0.80554157495498702</v>
      </c>
      <c r="Q9927">
        <v>-0.46556040644645702</v>
      </c>
      <c r="R9927">
        <v>485.25</v>
      </c>
      <c r="S9927">
        <v>1.0680589264238099E-2</v>
      </c>
      <c r="T9927">
        <v>0.10334693640470501</v>
      </c>
      <c r="U9927">
        <v>77.977005004882798</v>
      </c>
      <c r="V9927">
        <v>97.199996948242202</v>
      </c>
    </row>
    <row r="9928" spans="1:22">
      <c r="A9928" t="s">
        <v>64</v>
      </c>
      <c r="B9928" t="s">
        <v>67</v>
      </c>
      <c r="C9928" s="7" t="s">
        <v>52</v>
      </c>
      <c r="D9928" s="7" t="s">
        <v>31</v>
      </c>
      <c r="E9928" t="s">
        <v>93</v>
      </c>
      <c r="F9928">
        <v>0.93359184265136697</v>
      </c>
      <c r="G9928">
        <v>1.0514230728149401</v>
      </c>
      <c r="H9928">
        <v>-0.52336454391479503</v>
      </c>
      <c r="I9928">
        <v>-0.56059247255325295</v>
      </c>
      <c r="J9928">
        <v>91.920391550743403</v>
      </c>
      <c r="K9928">
        <v>-0.65661603212356601</v>
      </c>
      <c r="L9928">
        <v>-0.57788997888565097</v>
      </c>
      <c r="M9928">
        <v>-0.52336454391479503</v>
      </c>
      <c r="N9928">
        <v>-0.46883910894393899</v>
      </c>
      <c r="O9928">
        <v>-0.390113055706024</v>
      </c>
      <c r="P9928">
        <v>-0.69439101219177202</v>
      </c>
      <c r="Q9928">
        <v>-0.35233810544013999</v>
      </c>
      <c r="R9928">
        <v>485.25</v>
      </c>
      <c r="S9928">
        <v>1.0811153462811701E-2</v>
      </c>
      <c r="T9928">
        <v>0.10397669672966001</v>
      </c>
      <c r="U9928">
        <v>77.977005004882798</v>
      </c>
      <c r="V9928">
        <v>97.199996948242202</v>
      </c>
    </row>
    <row r="9929" spans="1:22">
      <c r="A9929" t="s">
        <v>64</v>
      </c>
      <c r="B9929" t="s">
        <v>67</v>
      </c>
      <c r="C9929" s="7" t="s">
        <v>52</v>
      </c>
      <c r="D9929" s="7" t="s">
        <v>31</v>
      </c>
      <c r="E9929" t="s">
        <v>94</v>
      </c>
      <c r="F9929">
        <v>0.77783554792404197</v>
      </c>
      <c r="G9929">
        <v>0.89236462116241499</v>
      </c>
      <c r="H9929">
        <v>-0.50869762897491499</v>
      </c>
      <c r="I9929">
        <v>-0.65399122238159202</v>
      </c>
      <c r="J9929">
        <v>93.426546453718203</v>
      </c>
      <c r="K9929">
        <v>-0.63613599538803101</v>
      </c>
      <c r="L9929">
        <v>-0.56084436178207397</v>
      </c>
      <c r="M9929">
        <v>-0.50869762897491499</v>
      </c>
      <c r="N9929">
        <v>-0.45655089616775502</v>
      </c>
      <c r="O9929">
        <v>-0.38125926256179798</v>
      </c>
      <c r="P9929">
        <v>-0.67226302623748802</v>
      </c>
      <c r="Q9929">
        <v>-0.34513226151466397</v>
      </c>
      <c r="R9929">
        <v>485.25</v>
      </c>
      <c r="S9929">
        <v>9.8884501126388896E-3</v>
      </c>
      <c r="T9929">
        <v>9.9440686404705006E-2</v>
      </c>
      <c r="U9929">
        <v>77.977005004882798</v>
      </c>
      <c r="V9929">
        <v>97.199996948242202</v>
      </c>
    </row>
    <row r="9930" spans="1:22">
      <c r="A9930" t="s">
        <v>64</v>
      </c>
      <c r="B9930" t="s">
        <v>67</v>
      </c>
      <c r="C9930" s="7" t="s">
        <v>52</v>
      </c>
      <c r="D9930" s="7" t="s">
        <v>31</v>
      </c>
      <c r="E9930" t="s">
        <v>95</v>
      </c>
      <c r="F9930">
        <v>0.72597616910934404</v>
      </c>
      <c r="G9930">
        <v>0.85348945856094405</v>
      </c>
      <c r="H9930">
        <v>-0.56636899709701505</v>
      </c>
      <c r="I9930">
        <v>-0.78014820814132702</v>
      </c>
      <c r="J9930">
        <v>94.071629744114304</v>
      </c>
      <c r="K9930">
        <v>-0.68907064199447599</v>
      </c>
      <c r="L9930">
        <v>-0.61657750606536899</v>
      </c>
      <c r="M9930">
        <v>-0.56636899709701505</v>
      </c>
      <c r="N9930">
        <v>-0.516160488128662</v>
      </c>
      <c r="O9930">
        <v>-0.443667352199554</v>
      </c>
      <c r="P9930">
        <v>-0.723854839801788</v>
      </c>
      <c r="Q9930">
        <v>-0.40888315439224199</v>
      </c>
      <c r="R9930">
        <v>485.25</v>
      </c>
      <c r="S9930">
        <v>9.1670274586166407E-3</v>
      </c>
      <c r="T9930">
        <v>9.5744594931602506E-2</v>
      </c>
      <c r="U9930">
        <v>77.977005004882798</v>
      </c>
      <c r="V9930">
        <v>97.199996948242202</v>
      </c>
    </row>
    <row r="9931" spans="1:22">
      <c r="A9931" t="s">
        <v>64</v>
      </c>
      <c r="B9931" t="s">
        <v>67</v>
      </c>
      <c r="C9931" s="7" t="s">
        <v>52</v>
      </c>
      <c r="D9931" s="7" t="s">
        <v>31</v>
      </c>
      <c r="E9931" t="s">
        <v>96</v>
      </c>
      <c r="F9931">
        <v>0.73847872018814098</v>
      </c>
      <c r="G9931">
        <v>0.85001671314239502</v>
      </c>
      <c r="H9931">
        <v>-0.49541252851486201</v>
      </c>
      <c r="I9931">
        <v>-0.67085552215576205</v>
      </c>
      <c r="J9931">
        <v>94.047961531854398</v>
      </c>
      <c r="K9931">
        <v>-0.61867231130599998</v>
      </c>
      <c r="L9931">
        <v>-0.54584944248199496</v>
      </c>
      <c r="M9931">
        <v>-0.49541252851486201</v>
      </c>
      <c r="N9931">
        <v>-0.44497561454772899</v>
      </c>
      <c r="O9931">
        <v>-0.37215274572372398</v>
      </c>
      <c r="P9931">
        <v>-0.65361475944518999</v>
      </c>
      <c r="Q9931">
        <v>-0.33721029758453402</v>
      </c>
      <c r="R9931">
        <v>485.25</v>
      </c>
      <c r="S9931">
        <v>9.2506166510288902E-3</v>
      </c>
      <c r="T9931">
        <v>9.6180126070976299E-2</v>
      </c>
      <c r="U9931">
        <v>77.977005004882798</v>
      </c>
      <c r="V9931">
        <v>97.199996948242202</v>
      </c>
    </row>
    <row r="9932" spans="1:22">
      <c r="A9932" t="s">
        <v>64</v>
      </c>
      <c r="B9932" t="s">
        <v>67</v>
      </c>
      <c r="C9932" s="7" t="s">
        <v>52</v>
      </c>
      <c r="D9932" s="7" t="s">
        <v>31</v>
      </c>
      <c r="E9932" t="s">
        <v>97</v>
      </c>
      <c r="F9932">
        <v>0.73407876491546598</v>
      </c>
      <c r="G9932">
        <v>0.85690051317214999</v>
      </c>
      <c r="H9932">
        <v>-0.54553079605102495</v>
      </c>
      <c r="I9932">
        <v>-0.743150234222412</v>
      </c>
      <c r="J9932">
        <v>92.579848875146496</v>
      </c>
      <c r="K9932">
        <v>-0.66927731037139904</v>
      </c>
      <c r="L9932">
        <v>-0.59616684913635298</v>
      </c>
      <c r="M9932">
        <v>-0.54553079605102495</v>
      </c>
      <c r="N9932">
        <v>-0.49489474296569802</v>
      </c>
      <c r="O9932">
        <v>-0.42178431153297402</v>
      </c>
      <c r="P9932">
        <v>-0.70435768365859996</v>
      </c>
      <c r="Q9932">
        <v>-0.38670387864112898</v>
      </c>
      <c r="R9932">
        <v>485.25</v>
      </c>
      <c r="S9932">
        <v>9.3238151600894496E-3</v>
      </c>
      <c r="T9932">
        <v>9.6559904515743297E-2</v>
      </c>
      <c r="U9932">
        <v>77.977005004882798</v>
      </c>
      <c r="V9932">
        <v>97.199996948242202</v>
      </c>
    </row>
    <row r="9933" spans="1:22">
      <c r="A9933" t="s">
        <v>64</v>
      </c>
      <c r="B9933" t="s">
        <v>67</v>
      </c>
      <c r="C9933" s="7" t="s">
        <v>52</v>
      </c>
      <c r="D9933" s="7" t="s">
        <v>31</v>
      </c>
      <c r="E9933" t="s">
        <v>98</v>
      </c>
      <c r="F9933">
        <v>0.73773068189621005</v>
      </c>
      <c r="G9933">
        <v>0.83892017602920499</v>
      </c>
      <c r="H9933">
        <v>-0.44944804906845098</v>
      </c>
      <c r="I9933">
        <v>-0.60923051834106401</v>
      </c>
      <c r="J9933">
        <v>89.731552464365294</v>
      </c>
      <c r="K9933">
        <v>-0.57126450538635298</v>
      </c>
      <c r="L9933">
        <v>-0.49929437041282698</v>
      </c>
      <c r="M9933">
        <v>-0.44944804906845098</v>
      </c>
      <c r="N9933">
        <v>-0.39960172772407498</v>
      </c>
      <c r="O9933">
        <v>-0.32763159275054898</v>
      </c>
      <c r="P9933">
        <v>-0.60579776763916005</v>
      </c>
      <c r="Q9933">
        <v>-0.29309830069541898</v>
      </c>
      <c r="R9933">
        <v>485.25</v>
      </c>
      <c r="S9933">
        <v>9.0352417869082307E-3</v>
      </c>
      <c r="T9933">
        <v>9.5053888857364696E-2</v>
      </c>
      <c r="U9933">
        <v>77.977005004882798</v>
      </c>
      <c r="V9933">
        <v>97.199996948242202</v>
      </c>
    </row>
    <row r="9934" spans="1:22">
      <c r="A9934" t="s">
        <v>64</v>
      </c>
      <c r="B9934" t="s">
        <v>67</v>
      </c>
      <c r="C9934" s="7" t="s">
        <v>52</v>
      </c>
      <c r="D9934" s="7" t="s">
        <v>31</v>
      </c>
      <c r="E9934" t="s">
        <v>99</v>
      </c>
      <c r="F9934">
        <v>0.73186522722244296</v>
      </c>
      <c r="G9934">
        <v>0.82240384817123402</v>
      </c>
      <c r="H9934">
        <v>-0.40214064717292802</v>
      </c>
      <c r="I9934">
        <v>-0.54947364330291704</v>
      </c>
      <c r="J9934">
        <v>85.591761978361205</v>
      </c>
      <c r="K9934">
        <v>-0.522655010223389</v>
      </c>
      <c r="L9934">
        <v>-0.45145416259765597</v>
      </c>
      <c r="M9934">
        <v>-0.40214064717292802</v>
      </c>
      <c r="N9934">
        <v>-0.35282713174819902</v>
      </c>
      <c r="O9934">
        <v>-0.28162628412246699</v>
      </c>
      <c r="P9934">
        <v>-0.55681920051574696</v>
      </c>
      <c r="Q9934">
        <v>-0.247462123632431</v>
      </c>
      <c r="R9934">
        <v>485.25</v>
      </c>
      <c r="S9934">
        <v>8.8431206335060596E-3</v>
      </c>
      <c r="T9934">
        <v>9.4037868082523304E-2</v>
      </c>
      <c r="U9934">
        <v>77.977005004882798</v>
      </c>
      <c r="V9934">
        <v>97.199996948242202</v>
      </c>
    </row>
    <row r="9935" spans="1:22">
      <c r="A9935" t="s">
        <v>64</v>
      </c>
      <c r="B9935" t="s">
        <v>67</v>
      </c>
      <c r="C9935" s="7" t="s">
        <v>52</v>
      </c>
      <c r="D9935" s="7" t="s">
        <v>31</v>
      </c>
      <c r="E9935" t="s">
        <v>100</v>
      </c>
      <c r="F9935">
        <v>0.73012053966522195</v>
      </c>
      <c r="G9935">
        <v>0.82272863388061501</v>
      </c>
      <c r="H9935">
        <v>-0.41133272647857699</v>
      </c>
      <c r="I9935">
        <v>-0.56337648630142201</v>
      </c>
      <c r="J9935">
        <v>82.9503280096162</v>
      </c>
      <c r="K9935">
        <v>-0.52679377794265703</v>
      </c>
      <c r="L9935">
        <v>-0.45857843756675698</v>
      </c>
      <c r="M9935">
        <v>-0.41133272647857699</v>
      </c>
      <c r="N9935">
        <v>-0.36408701539039601</v>
      </c>
      <c r="O9935">
        <v>-0.29587167501449602</v>
      </c>
      <c r="P9935">
        <v>-0.55952537059783902</v>
      </c>
      <c r="Q9935">
        <v>-0.26314008235931402</v>
      </c>
      <c r="R9935">
        <v>485.25</v>
      </c>
      <c r="S9935">
        <v>8.1170604202596107E-3</v>
      </c>
      <c r="T9935">
        <v>9.0094730257988004E-2</v>
      </c>
      <c r="U9935">
        <v>77.977005004882798</v>
      </c>
      <c r="V9935">
        <v>97.199996948242202</v>
      </c>
    </row>
    <row r="9936" spans="1:22">
      <c r="A9936" t="s">
        <v>64</v>
      </c>
      <c r="B9936" t="s">
        <v>67</v>
      </c>
      <c r="C9936" s="7" t="s">
        <v>52</v>
      </c>
      <c r="D9936" s="7" t="s">
        <v>31</v>
      </c>
      <c r="E9936" t="s">
        <v>101</v>
      </c>
      <c r="F9936">
        <v>0.71147733926773105</v>
      </c>
      <c r="G9936">
        <v>0.81015497446060203</v>
      </c>
      <c r="H9936">
        <v>-0.43829134106635997</v>
      </c>
      <c r="I9936">
        <v>-0.61602991819381703</v>
      </c>
      <c r="J9936">
        <v>80.351291430530907</v>
      </c>
      <c r="K9936">
        <v>-0.545310258865356</v>
      </c>
      <c r="L9936">
        <v>-0.48208260536193798</v>
      </c>
      <c r="M9936">
        <v>-0.43829134106635997</v>
      </c>
      <c r="N9936">
        <v>-0.39450007677078203</v>
      </c>
      <c r="O9936">
        <v>-0.331272453069687</v>
      </c>
      <c r="P9936">
        <v>-0.57564860582351696</v>
      </c>
      <c r="Q9936">
        <v>-0.30093407630920399</v>
      </c>
      <c r="R9936">
        <v>485.25</v>
      </c>
      <c r="S9936">
        <v>6.9734665682477104E-3</v>
      </c>
      <c r="T9936">
        <v>8.3507284522056593E-2</v>
      </c>
      <c r="U9936">
        <v>77.977005004882798</v>
      </c>
      <c r="V9936">
        <v>97.199996948242202</v>
      </c>
    </row>
    <row r="9937" spans="1:22">
      <c r="A9937" t="s">
        <v>64</v>
      </c>
      <c r="B9937" t="s">
        <v>67</v>
      </c>
      <c r="C9937" s="7" t="s">
        <v>52</v>
      </c>
      <c r="D9937" s="7" t="s">
        <v>31</v>
      </c>
      <c r="E9937" t="s">
        <v>102</v>
      </c>
      <c r="F9937">
        <v>0.695226430892944</v>
      </c>
      <c r="G9937">
        <v>0.79267060756683405</v>
      </c>
      <c r="H9937">
        <v>-0.432812720537186</v>
      </c>
      <c r="I9937">
        <v>-0.62254929542541504</v>
      </c>
      <c r="J9937">
        <v>78.205390692082702</v>
      </c>
      <c r="K9937">
        <v>-0.53727513551712003</v>
      </c>
      <c r="L9937">
        <v>-0.47555789351463301</v>
      </c>
      <c r="M9937">
        <v>-0.432812720537186</v>
      </c>
      <c r="N9937">
        <v>-0.39006754755973799</v>
      </c>
      <c r="O9937">
        <v>-0.32835033535957298</v>
      </c>
      <c r="P9937">
        <v>-0.56688874959945701</v>
      </c>
      <c r="Q9937">
        <v>-0.29873669147491499</v>
      </c>
      <c r="R9937">
        <v>485.25</v>
      </c>
      <c r="S9937">
        <v>6.6442772667871797E-3</v>
      </c>
      <c r="T9937">
        <v>8.1512436270713806E-2</v>
      </c>
      <c r="U9937">
        <v>77.977005004882798</v>
      </c>
      <c r="V9937">
        <v>97.199996948242202</v>
      </c>
    </row>
    <row r="9938" spans="1:22">
      <c r="A9938" t="s">
        <v>64</v>
      </c>
      <c r="B9938" t="s">
        <v>67</v>
      </c>
      <c r="C9938" s="7" t="s">
        <v>52</v>
      </c>
      <c r="D9938" s="7">
        <v>41089</v>
      </c>
      <c r="E9938" t="s">
        <v>79</v>
      </c>
      <c r="F9938">
        <v>0.71428567171096802</v>
      </c>
      <c r="G9938">
        <v>0.79913407564163197</v>
      </c>
      <c r="H9938">
        <v>-0.37487560510635398</v>
      </c>
      <c r="I9938">
        <v>-0.52482587099075295</v>
      </c>
      <c r="J9938">
        <v>72.045164609053202</v>
      </c>
      <c r="K9938">
        <v>-0.69196861982345603</v>
      </c>
      <c r="L9938">
        <v>-0.504627466201782</v>
      </c>
      <c r="M9938">
        <v>-0.37487560510635398</v>
      </c>
      <c r="N9938">
        <v>-0.24512371420860299</v>
      </c>
      <c r="O9938">
        <v>-5.7782605290412903E-2</v>
      </c>
      <c r="P9938">
        <v>-0.78186005353927601</v>
      </c>
      <c r="Q9938">
        <v>3.2108854502439499E-2</v>
      </c>
      <c r="R9938">
        <v>486</v>
      </c>
      <c r="S9938">
        <v>6.1221101851068702E-2</v>
      </c>
      <c r="T9938">
        <v>0.247428983449936</v>
      </c>
      <c r="U9938">
        <v>72.560157775878906</v>
      </c>
      <c r="V9938">
        <v>93.050003051757798</v>
      </c>
    </row>
    <row r="9939" spans="1:22">
      <c r="A9939" t="s">
        <v>64</v>
      </c>
      <c r="B9939" t="s">
        <v>67</v>
      </c>
      <c r="C9939" s="7" t="s">
        <v>52</v>
      </c>
      <c r="D9939" s="7">
        <v>41089</v>
      </c>
      <c r="E9939" t="s">
        <v>80</v>
      </c>
      <c r="F9939">
        <v>0.71024084091186501</v>
      </c>
      <c r="G9939">
        <v>0.79460805654525801</v>
      </c>
      <c r="H9939">
        <v>-0.37274977564811701</v>
      </c>
      <c r="I9939">
        <v>-0.52482163906097401</v>
      </c>
      <c r="J9939">
        <v>70.012530864197899</v>
      </c>
      <c r="K9939">
        <v>-0.69160979986190796</v>
      </c>
      <c r="L9939">
        <v>-0.50322473049163796</v>
      </c>
      <c r="M9939">
        <v>-0.37274977564811701</v>
      </c>
      <c r="N9939">
        <v>-0.242274835705757</v>
      </c>
      <c r="O9939">
        <v>-5.3889747709035901E-2</v>
      </c>
      <c r="P9939">
        <v>-0.78200221061706499</v>
      </c>
      <c r="Q9939">
        <v>3.65026406943798E-2</v>
      </c>
      <c r="R9939">
        <v>486</v>
      </c>
      <c r="S9939">
        <v>6.1905322732354301E-2</v>
      </c>
      <c r="T9939">
        <v>0.248807802796364</v>
      </c>
      <c r="U9939">
        <v>72.560157775878906</v>
      </c>
      <c r="V9939">
        <v>93.050003051757798</v>
      </c>
    </row>
    <row r="9940" spans="1:22">
      <c r="A9940" t="s">
        <v>64</v>
      </c>
      <c r="B9940" t="s">
        <v>67</v>
      </c>
      <c r="C9940" s="7" t="s">
        <v>52</v>
      </c>
      <c r="D9940" s="7">
        <v>41089</v>
      </c>
      <c r="E9940" t="s">
        <v>81</v>
      </c>
      <c r="F9940">
        <v>0.70466274023055997</v>
      </c>
      <c r="G9940">
        <v>0.77987289428710904</v>
      </c>
      <c r="H9940">
        <v>-0.332292079925537</v>
      </c>
      <c r="I9940">
        <v>-0.471561878919601</v>
      </c>
      <c r="J9940">
        <v>68.801604938270998</v>
      </c>
      <c r="K9940">
        <v>-0.65183699131011996</v>
      </c>
      <c r="L9940">
        <v>-0.46304726600647</v>
      </c>
      <c r="M9940">
        <v>-0.332292079925537</v>
      </c>
      <c r="N9940">
        <v>-0.20153689384460399</v>
      </c>
      <c r="O9940">
        <v>-1.27471890300512E-2</v>
      </c>
      <c r="P9940">
        <v>-0.74242353439331099</v>
      </c>
      <c r="Q9940">
        <v>7.7839344739913899E-2</v>
      </c>
      <c r="R9940">
        <v>486</v>
      </c>
      <c r="S9940">
        <v>6.2171534266838101E-2</v>
      </c>
      <c r="T9940">
        <v>0.24934220314025901</v>
      </c>
      <c r="U9940">
        <v>72.560157775878906</v>
      </c>
      <c r="V9940">
        <v>93.050003051757798</v>
      </c>
    </row>
    <row r="9941" spans="1:22">
      <c r="A9941" t="s">
        <v>64</v>
      </c>
      <c r="B9941" t="s">
        <v>67</v>
      </c>
      <c r="C9941" s="7" t="s">
        <v>52</v>
      </c>
      <c r="D9941" s="7">
        <v>41089</v>
      </c>
      <c r="E9941" t="s">
        <v>82</v>
      </c>
      <c r="F9941">
        <v>0.71608644723892201</v>
      </c>
      <c r="G9941">
        <v>0.79154247045517001</v>
      </c>
      <c r="H9941">
        <v>-0.33337834477424599</v>
      </c>
      <c r="I9941">
        <v>-0.46555599570274397</v>
      </c>
      <c r="J9941">
        <v>66.495658436214796</v>
      </c>
      <c r="K9941">
        <v>-0.65408086776733398</v>
      </c>
      <c r="L9941">
        <v>-0.46460720896720897</v>
      </c>
      <c r="M9941">
        <v>-0.33337834477424599</v>
      </c>
      <c r="N9941">
        <v>-0.20214946568012199</v>
      </c>
      <c r="O9941">
        <v>-1.26758180558681E-2</v>
      </c>
      <c r="P9941">
        <v>-0.74499559402465798</v>
      </c>
      <c r="Q9941">
        <v>7.8238889575004605E-2</v>
      </c>
      <c r="R9941">
        <v>486</v>
      </c>
      <c r="S9941">
        <v>6.2622816041827206E-2</v>
      </c>
      <c r="T9941">
        <v>0.25024551153183</v>
      </c>
      <c r="U9941">
        <v>72.560157775878906</v>
      </c>
      <c r="V9941">
        <v>93.050003051757798</v>
      </c>
    </row>
    <row r="9942" spans="1:22">
      <c r="A9942" t="s">
        <v>64</v>
      </c>
      <c r="B9942" t="s">
        <v>67</v>
      </c>
      <c r="C9942" s="7" t="s">
        <v>52</v>
      </c>
      <c r="D9942" s="7">
        <v>41089</v>
      </c>
      <c r="E9942" t="s">
        <v>83</v>
      </c>
      <c r="F9942">
        <v>0.72674548625946001</v>
      </c>
      <c r="G9942">
        <v>0.80744045972824097</v>
      </c>
      <c r="H9942">
        <v>-0.35652512311935403</v>
      </c>
      <c r="I9942">
        <v>-0.49057769775390597</v>
      </c>
      <c r="J9942">
        <v>63.7469958847743</v>
      </c>
      <c r="K9942">
        <v>-0.68343949317932096</v>
      </c>
      <c r="L9942">
        <v>-0.49029582738876298</v>
      </c>
      <c r="M9942">
        <v>-0.35652512311935403</v>
      </c>
      <c r="N9942">
        <v>-0.22275440394878401</v>
      </c>
      <c r="O9942">
        <v>-2.9610738158225999E-2</v>
      </c>
      <c r="P9942">
        <v>-0.77611517906188998</v>
      </c>
      <c r="Q9942">
        <v>6.3064947724342305E-2</v>
      </c>
      <c r="R9942">
        <v>486</v>
      </c>
      <c r="S9942">
        <v>6.5072260416628502E-2</v>
      </c>
      <c r="T9942">
        <v>0.25509265065193198</v>
      </c>
      <c r="U9942">
        <v>72.560157775878906</v>
      </c>
      <c r="V9942">
        <v>93.050003051757798</v>
      </c>
    </row>
    <row r="9943" spans="1:22">
      <c r="A9943" t="s">
        <v>64</v>
      </c>
      <c r="B9943" t="s">
        <v>67</v>
      </c>
      <c r="C9943" s="7" t="s">
        <v>52</v>
      </c>
      <c r="D9943" s="7">
        <v>41089</v>
      </c>
      <c r="E9943" t="s">
        <v>84</v>
      </c>
      <c r="F9943">
        <v>0.71918398141860995</v>
      </c>
      <c r="G9943">
        <v>0.80035454034805298</v>
      </c>
      <c r="H9943">
        <v>-0.35862627625465399</v>
      </c>
      <c r="I9943">
        <v>-0.498657196760178</v>
      </c>
      <c r="J9943">
        <v>63.234938271604904</v>
      </c>
      <c r="K9943">
        <v>-0.69107151031494096</v>
      </c>
      <c r="L9943">
        <v>-0.49466016888618503</v>
      </c>
      <c r="M9943">
        <v>-0.35862627625465399</v>
      </c>
      <c r="N9943">
        <v>-0.222592368721962</v>
      </c>
      <c r="O9943">
        <v>-2.6181016117334401E-2</v>
      </c>
      <c r="P9943">
        <v>-0.78531515598297097</v>
      </c>
      <c r="Q9943">
        <v>6.8062596023082705E-2</v>
      </c>
      <c r="R9943">
        <v>486</v>
      </c>
      <c r="S9943">
        <v>6.7292725442772705E-2</v>
      </c>
      <c r="T9943">
        <v>0.25940841436386097</v>
      </c>
      <c r="U9943">
        <v>72.560157775878906</v>
      </c>
      <c r="V9943">
        <v>93.050003051757798</v>
      </c>
    </row>
    <row r="9944" spans="1:22">
      <c r="A9944" t="s">
        <v>64</v>
      </c>
      <c r="B9944" t="s">
        <v>67</v>
      </c>
      <c r="C9944" s="7" t="s">
        <v>52</v>
      </c>
      <c r="D9944" s="7">
        <v>41089</v>
      </c>
      <c r="E9944" t="s">
        <v>85</v>
      </c>
      <c r="F9944">
        <v>0.73655080795288097</v>
      </c>
      <c r="G9944">
        <v>0.91119092702865601</v>
      </c>
      <c r="H9944">
        <v>-0.77159172296524003</v>
      </c>
      <c r="I9944">
        <v>-1.0475742816925</v>
      </c>
      <c r="J9944">
        <v>62.181049382715798</v>
      </c>
      <c r="K9944">
        <v>-1.1305500268936199</v>
      </c>
      <c r="L9944">
        <v>-0.91847455501556396</v>
      </c>
      <c r="M9944">
        <v>-0.77159172296524003</v>
      </c>
      <c r="N9944">
        <v>-0.62470889091491699</v>
      </c>
      <c r="O9944">
        <v>-0.41263344883918801</v>
      </c>
      <c r="P9944">
        <v>-1.2323096990585301</v>
      </c>
      <c r="Q9944">
        <v>-0.31087377667427102</v>
      </c>
      <c r="R9944">
        <v>486</v>
      </c>
      <c r="S9944">
        <v>7.8454116715399799E-2</v>
      </c>
      <c r="T9944">
        <v>0.28009662032127403</v>
      </c>
      <c r="U9944">
        <v>72.560157775878906</v>
      </c>
      <c r="V9944">
        <v>93.050003051757798</v>
      </c>
    </row>
    <row r="9945" spans="1:22">
      <c r="A9945" t="s">
        <v>64</v>
      </c>
      <c r="B9945" t="s">
        <v>67</v>
      </c>
      <c r="C9945" s="7" t="s">
        <v>52</v>
      </c>
      <c r="D9945" s="7">
        <v>41089</v>
      </c>
      <c r="E9945" t="s">
        <v>86</v>
      </c>
      <c r="F9945">
        <v>0.72542279958724998</v>
      </c>
      <c r="G9945">
        <v>1.0105926990509</v>
      </c>
      <c r="H9945">
        <v>-1.25993227958679</v>
      </c>
      <c r="I9945">
        <v>-1.7368247509002701</v>
      </c>
      <c r="J9945">
        <v>64.874691358025402</v>
      </c>
      <c r="K9945">
        <v>-1.6576120853424099</v>
      </c>
      <c r="L9945">
        <v>-1.4226596355438199</v>
      </c>
      <c r="M9945">
        <v>-1.25993227958679</v>
      </c>
      <c r="N9945">
        <v>-1.0972049236297601</v>
      </c>
      <c r="O9945">
        <v>-0.86225253343582198</v>
      </c>
      <c r="P9945">
        <v>-1.7703487873077399</v>
      </c>
      <c r="Q9945">
        <v>-0.74951583147048995</v>
      </c>
      <c r="R9945">
        <v>486</v>
      </c>
      <c r="S9945">
        <v>9.6293021253779407E-2</v>
      </c>
      <c r="T9945">
        <v>0.310311168432236</v>
      </c>
      <c r="U9945">
        <v>72.560157775878906</v>
      </c>
      <c r="V9945">
        <v>93.050003051757798</v>
      </c>
    </row>
    <row r="9946" spans="1:22">
      <c r="A9946" t="s">
        <v>64</v>
      </c>
      <c r="B9946" t="s">
        <v>67</v>
      </c>
      <c r="C9946" s="7" t="s">
        <v>52</v>
      </c>
      <c r="D9946" s="7">
        <v>41089</v>
      </c>
      <c r="E9946" t="s">
        <v>87</v>
      </c>
      <c r="F9946">
        <v>0.75549042224884</v>
      </c>
      <c r="G9946">
        <v>1.0481048822403001</v>
      </c>
      <c r="H9946">
        <v>-1.29282379150391</v>
      </c>
      <c r="I9946">
        <v>-1.71123778820038</v>
      </c>
      <c r="J9946">
        <v>68.079238683127898</v>
      </c>
      <c r="K9946">
        <v>-1.7254784107208301</v>
      </c>
      <c r="L9946">
        <v>-1.4698625802993801</v>
      </c>
      <c r="M9946">
        <v>-1.29282379150391</v>
      </c>
      <c r="N9946">
        <v>-1.1157850027084399</v>
      </c>
      <c r="O9946">
        <v>-0.86016917228698697</v>
      </c>
      <c r="P9946">
        <v>-1.8481299877166699</v>
      </c>
      <c r="Q9946">
        <v>-0.73751759529113803</v>
      </c>
      <c r="R9946">
        <v>486</v>
      </c>
      <c r="S9946">
        <v>0.113975244178111</v>
      </c>
      <c r="T9946">
        <v>0.337602198123932</v>
      </c>
      <c r="U9946">
        <v>72.560157775878906</v>
      </c>
      <c r="V9946">
        <v>93.050003051757798</v>
      </c>
    </row>
    <row r="9947" spans="1:22">
      <c r="A9947" t="s">
        <v>64</v>
      </c>
      <c r="B9947" t="s">
        <v>67</v>
      </c>
      <c r="C9947" s="7" t="s">
        <v>52</v>
      </c>
      <c r="D9947" s="7">
        <v>41089</v>
      </c>
      <c r="E9947" t="s">
        <v>88</v>
      </c>
      <c r="F9947">
        <v>0.74047702550888095</v>
      </c>
      <c r="G9947">
        <v>0.93786841630935702</v>
      </c>
      <c r="H9947">
        <v>-0.87211114168167103</v>
      </c>
      <c r="I9947">
        <v>-1.1777693033218399</v>
      </c>
      <c r="J9947">
        <v>67.177716049382397</v>
      </c>
      <c r="K9947">
        <v>-1.32582306861877</v>
      </c>
      <c r="L9947">
        <v>-1.05776643753052</v>
      </c>
      <c r="M9947">
        <v>-0.87211114168167103</v>
      </c>
      <c r="N9947">
        <v>-0.68645590543746904</v>
      </c>
      <c r="O9947">
        <v>-0.41839918494224498</v>
      </c>
      <c r="P9947">
        <v>-1.4544441699981701</v>
      </c>
      <c r="Q9947">
        <v>-0.28977814316749601</v>
      </c>
      <c r="R9947">
        <v>486</v>
      </c>
      <c r="S9947">
        <v>0.125339592478974</v>
      </c>
      <c r="T9947">
        <v>0.35403332114219699</v>
      </c>
      <c r="U9947">
        <v>72.560157775878906</v>
      </c>
      <c r="V9947">
        <v>93.050003051757798</v>
      </c>
    </row>
    <row r="9948" spans="1:22">
      <c r="A9948" t="s">
        <v>64</v>
      </c>
      <c r="B9948" t="s">
        <v>67</v>
      </c>
      <c r="C9948" s="7" t="s">
        <v>52</v>
      </c>
      <c r="D9948" s="7">
        <v>41089</v>
      </c>
      <c r="E9948" t="s">
        <v>89</v>
      </c>
      <c r="F9948">
        <v>0.79260057210922197</v>
      </c>
      <c r="G9948">
        <v>0.88344997167587302</v>
      </c>
      <c r="H9948">
        <v>-0.40138924121856701</v>
      </c>
      <c r="I9948">
        <v>-0.50642055273055997</v>
      </c>
      <c r="J9948">
        <v>62.015246913580199</v>
      </c>
      <c r="K9948">
        <v>-0.85203945636749301</v>
      </c>
      <c r="L9948">
        <v>-0.58579164743423495</v>
      </c>
      <c r="M9948">
        <v>-0.40138924121856701</v>
      </c>
      <c r="N9948">
        <v>-0.216986835002899</v>
      </c>
      <c r="O9948">
        <v>4.9260955303907401E-2</v>
      </c>
      <c r="P9948">
        <v>-0.97979253530502297</v>
      </c>
      <c r="Q9948">
        <v>0.17701402306556699</v>
      </c>
      <c r="R9948">
        <v>486</v>
      </c>
      <c r="S9948">
        <v>0.123653656030317</v>
      </c>
      <c r="T9948">
        <v>0.35164421796798701</v>
      </c>
      <c r="U9948">
        <v>72.560157775878906</v>
      </c>
      <c r="V9948">
        <v>93.050003051757798</v>
      </c>
    </row>
    <row r="9949" spans="1:22">
      <c r="A9949" t="s">
        <v>64</v>
      </c>
      <c r="B9949" t="s">
        <v>67</v>
      </c>
      <c r="C9949" s="7" t="s">
        <v>52</v>
      </c>
      <c r="D9949" s="7">
        <v>41089</v>
      </c>
      <c r="E9949" t="s">
        <v>90</v>
      </c>
      <c r="F9949">
        <v>0.793407082557678</v>
      </c>
      <c r="G9949">
        <v>1.0470860004425</v>
      </c>
      <c r="H9949">
        <v>-1.12079989910126</v>
      </c>
      <c r="I9949">
        <v>-1.41264164447784</v>
      </c>
      <c r="J9949">
        <v>68.674876543209905</v>
      </c>
      <c r="K9949">
        <v>-1.5631574392318699</v>
      </c>
      <c r="L9949">
        <v>-1.3018089532852199</v>
      </c>
      <c r="M9949">
        <v>-1.12079989910126</v>
      </c>
      <c r="N9949">
        <v>-0.93979078531265303</v>
      </c>
      <c r="O9949">
        <v>-0.67844241857528698</v>
      </c>
      <c r="P9949">
        <v>-1.68855965137482</v>
      </c>
      <c r="Q9949">
        <v>-0.55304020643234297</v>
      </c>
      <c r="R9949">
        <v>486</v>
      </c>
      <c r="S9949">
        <v>0.119144668280144</v>
      </c>
      <c r="T9949">
        <v>0.34517338871955899</v>
      </c>
      <c r="U9949">
        <v>72.560157775878906</v>
      </c>
      <c r="V9949">
        <v>93.050003051757798</v>
      </c>
    </row>
    <row r="9950" spans="1:22">
      <c r="A9950" t="s">
        <v>64</v>
      </c>
      <c r="B9950" t="s">
        <v>67</v>
      </c>
      <c r="C9950" s="7" t="s">
        <v>52</v>
      </c>
      <c r="D9950" s="7">
        <v>41089</v>
      </c>
      <c r="E9950" t="s">
        <v>91</v>
      </c>
      <c r="F9950">
        <v>0.81846350431442305</v>
      </c>
      <c r="G9950">
        <v>0.88830041885375999</v>
      </c>
      <c r="H9950">
        <v>-0.308552265167236</v>
      </c>
      <c r="I9950">
        <v>-0.37698963284492498</v>
      </c>
      <c r="J9950">
        <v>77.330905349793596</v>
      </c>
      <c r="K9950">
        <v>-0.740470290184021</v>
      </c>
      <c r="L9950">
        <v>-0.48528963327407798</v>
      </c>
      <c r="M9950">
        <v>-0.308552265167236</v>
      </c>
      <c r="N9950">
        <v>-0.13181491196155501</v>
      </c>
      <c r="O9950">
        <v>0.12336576730012901</v>
      </c>
      <c r="P9950">
        <v>-0.86291307210922197</v>
      </c>
      <c r="Q9950">
        <v>0.24580852687358901</v>
      </c>
      <c r="R9950">
        <v>486</v>
      </c>
      <c r="S9950">
        <v>0.113587488932595</v>
      </c>
      <c r="T9950">
        <v>0.33702743053436302</v>
      </c>
      <c r="U9950">
        <v>72.560157775878906</v>
      </c>
      <c r="V9950">
        <v>93.050003051757798</v>
      </c>
    </row>
    <row r="9951" spans="1:22">
      <c r="A9951" t="s">
        <v>64</v>
      </c>
      <c r="B9951" t="s">
        <v>67</v>
      </c>
      <c r="C9951" s="7" t="s">
        <v>52</v>
      </c>
      <c r="D9951" s="7">
        <v>41089</v>
      </c>
      <c r="E9951" t="s">
        <v>92</v>
      </c>
      <c r="F9951">
        <v>0.80680876970291104</v>
      </c>
      <c r="G9951">
        <v>1.0525360107421899</v>
      </c>
      <c r="H9951">
        <v>-1.0856678485870399</v>
      </c>
      <c r="I9951">
        <v>-1.3456321954727199</v>
      </c>
      <c r="J9951">
        <v>81.191769547324398</v>
      </c>
      <c r="K9951">
        <v>-1.52524161338806</v>
      </c>
      <c r="L9951">
        <v>-1.2655378580093399</v>
      </c>
      <c r="M9951">
        <v>-1.0856678485870399</v>
      </c>
      <c r="N9951">
        <v>-0.905797839164734</v>
      </c>
      <c r="O9951">
        <v>-0.64609414339065596</v>
      </c>
      <c r="P9951">
        <v>-1.6498545408248899</v>
      </c>
      <c r="Q9951">
        <v>-0.52148109674453702</v>
      </c>
      <c r="R9951">
        <v>486</v>
      </c>
      <c r="S9951">
        <v>0.11764981417892199</v>
      </c>
      <c r="T9951">
        <v>0.34300118684768699</v>
      </c>
      <c r="U9951">
        <v>72.560157775878906</v>
      </c>
      <c r="V9951">
        <v>93.050003051757798</v>
      </c>
    </row>
    <row r="9952" spans="1:22">
      <c r="A9952" t="s">
        <v>64</v>
      </c>
      <c r="B9952" t="s">
        <v>67</v>
      </c>
      <c r="C9952" s="7" t="s">
        <v>52</v>
      </c>
      <c r="D9952" s="7">
        <v>41089</v>
      </c>
      <c r="E9952" t="s">
        <v>93</v>
      </c>
      <c r="F9952">
        <v>0.74684882164001498</v>
      </c>
      <c r="G9952">
        <v>1.1093610525131199</v>
      </c>
      <c r="H9952">
        <v>-1.60164523124695</v>
      </c>
      <c r="I9952">
        <v>-2.1445374488830602</v>
      </c>
      <c r="J9952">
        <v>85.233045267489899</v>
      </c>
      <c r="K9952">
        <v>-2.0437860488891602</v>
      </c>
      <c r="L9952">
        <v>-1.78256559371948</v>
      </c>
      <c r="M9952">
        <v>-1.60164523124695</v>
      </c>
      <c r="N9952">
        <v>-1.4207248687744101</v>
      </c>
      <c r="O9952">
        <v>-1.1595045328140301</v>
      </c>
      <c r="P9952">
        <v>-2.1691267490386998</v>
      </c>
      <c r="Q9952">
        <v>-1.0341637134552</v>
      </c>
      <c r="R9952">
        <v>486</v>
      </c>
      <c r="S9952">
        <v>0.11902791922690301</v>
      </c>
      <c r="T9952">
        <v>0.34500423073768599</v>
      </c>
      <c r="U9952">
        <v>72.560157775878906</v>
      </c>
      <c r="V9952">
        <v>93.050003051757798</v>
      </c>
    </row>
    <row r="9953" spans="1:22">
      <c r="A9953" t="s">
        <v>64</v>
      </c>
      <c r="B9953" t="s">
        <v>67</v>
      </c>
      <c r="C9953" s="7" t="s">
        <v>52</v>
      </c>
      <c r="D9953" s="7">
        <v>41089</v>
      </c>
      <c r="E9953" t="s">
        <v>94</v>
      </c>
      <c r="F9953">
        <v>0.68695020675659202</v>
      </c>
      <c r="G9953">
        <v>1.0164535045623799</v>
      </c>
      <c r="H9953">
        <v>-1.45580554008484</v>
      </c>
      <c r="I9953">
        <v>-2.11923003196716</v>
      </c>
      <c r="J9953">
        <v>86.631522633744595</v>
      </c>
      <c r="K9953">
        <v>-1.87858438491821</v>
      </c>
      <c r="L9953">
        <v>-1.6288032531738299</v>
      </c>
      <c r="M9953">
        <v>-1.45580554008484</v>
      </c>
      <c r="N9953">
        <v>-1.2828078269958501</v>
      </c>
      <c r="O9953">
        <v>-1.03302669525146</v>
      </c>
      <c r="P9953">
        <v>-1.99843633174896</v>
      </c>
      <c r="Q9953">
        <v>-0.913174748420715</v>
      </c>
      <c r="R9953">
        <v>486</v>
      </c>
      <c r="S9953">
        <v>0.108831431790591</v>
      </c>
      <c r="T9953">
        <v>0.32989609241485601</v>
      </c>
      <c r="U9953">
        <v>72.560157775878906</v>
      </c>
      <c r="V9953">
        <v>93.050003051757798</v>
      </c>
    </row>
    <row r="9954" spans="1:22">
      <c r="A9954" t="s">
        <v>64</v>
      </c>
      <c r="B9954" t="s">
        <v>67</v>
      </c>
      <c r="C9954" s="7" t="s">
        <v>52</v>
      </c>
      <c r="D9954" s="7">
        <v>41089</v>
      </c>
      <c r="E9954" t="s">
        <v>95</v>
      </c>
      <c r="F9954">
        <v>0.63332164287567105</v>
      </c>
      <c r="G9954">
        <v>0.85027694702148404</v>
      </c>
      <c r="H9954">
        <v>-0.95854789018631004</v>
      </c>
      <c r="I9954">
        <v>-1.5135246515273999</v>
      </c>
      <c r="J9954">
        <v>87.463004115225601</v>
      </c>
      <c r="K9954">
        <v>-1.36530137062073</v>
      </c>
      <c r="L9954">
        <v>-1.12498807907104</v>
      </c>
      <c r="M9954">
        <v>-0.95854789018631004</v>
      </c>
      <c r="N9954">
        <v>-0.79210764169693004</v>
      </c>
      <c r="O9954">
        <v>-0.55179435014724698</v>
      </c>
      <c r="P9954">
        <v>-1.4806103706359901</v>
      </c>
      <c r="Q9954">
        <v>-0.43648540973663302</v>
      </c>
      <c r="R9954">
        <v>486</v>
      </c>
      <c r="S9954">
        <v>0.100737335817147</v>
      </c>
      <c r="T9954">
        <v>0.31739145517349199</v>
      </c>
      <c r="U9954">
        <v>72.560157775878906</v>
      </c>
      <c r="V9954">
        <v>93.050003051757798</v>
      </c>
    </row>
    <row r="9955" spans="1:22">
      <c r="A9955" t="s">
        <v>64</v>
      </c>
      <c r="B9955" t="s">
        <v>67</v>
      </c>
      <c r="C9955" s="7" t="s">
        <v>52</v>
      </c>
      <c r="D9955" s="7">
        <v>41089</v>
      </c>
      <c r="E9955" t="s">
        <v>96</v>
      </c>
      <c r="F9955">
        <v>0.64849889278411899</v>
      </c>
      <c r="G9955">
        <v>0.95877867937088002</v>
      </c>
      <c r="H9955">
        <v>-1.3708723783493</v>
      </c>
      <c r="I9955">
        <v>-2.1139163970947301</v>
      </c>
      <c r="J9955">
        <v>87.983868312756897</v>
      </c>
      <c r="K9955">
        <v>-1.77940773963928</v>
      </c>
      <c r="L9955">
        <v>-1.53804171085358</v>
      </c>
      <c r="M9955">
        <v>-1.3708723783493</v>
      </c>
      <c r="N9955">
        <v>-1.20370304584503</v>
      </c>
      <c r="O9955">
        <v>-0.96233701705932595</v>
      </c>
      <c r="P9955">
        <v>-1.8952218294143699</v>
      </c>
      <c r="Q9955">
        <v>-0.84652286767959595</v>
      </c>
      <c r="R9955">
        <v>486</v>
      </c>
      <c r="S9955">
        <v>0.101621869624978</v>
      </c>
      <c r="T9955">
        <v>0.31878185272216802</v>
      </c>
      <c r="U9955">
        <v>72.560157775878906</v>
      </c>
      <c r="V9955">
        <v>93.050003051757798</v>
      </c>
    </row>
    <row r="9956" spans="1:22">
      <c r="A9956" t="s">
        <v>64</v>
      </c>
      <c r="B9956" t="s">
        <v>67</v>
      </c>
      <c r="C9956" s="7" t="s">
        <v>52</v>
      </c>
      <c r="D9956" s="7">
        <v>41089</v>
      </c>
      <c r="E9956" t="s">
        <v>97</v>
      </c>
      <c r="F9956">
        <v>0.66102826595306396</v>
      </c>
      <c r="G9956">
        <v>1.02392101287842</v>
      </c>
      <c r="H9956">
        <v>-1.6033262014389</v>
      </c>
      <c r="I9956">
        <v>-2.4255032539367698</v>
      </c>
      <c r="J9956">
        <v>87.805349794237898</v>
      </c>
      <c r="K9956">
        <v>-2.01363277435303</v>
      </c>
      <c r="L9956">
        <v>-1.7712203264236499</v>
      </c>
      <c r="M9956">
        <v>-1.6033262014389</v>
      </c>
      <c r="N9956">
        <v>-1.4354320764541599</v>
      </c>
      <c r="O9956">
        <v>-1.1930196285247801</v>
      </c>
      <c r="P9956">
        <v>-2.1299488544464098</v>
      </c>
      <c r="Q9956">
        <v>-1.0767035484314</v>
      </c>
      <c r="R9956">
        <v>486</v>
      </c>
      <c r="S9956">
        <v>0.102504907378965</v>
      </c>
      <c r="T9956">
        <v>0.32016387581825301</v>
      </c>
      <c r="U9956">
        <v>72.560157775878906</v>
      </c>
      <c r="V9956">
        <v>93.050003051757798</v>
      </c>
    </row>
    <row r="9957" spans="1:22">
      <c r="A9957" t="s">
        <v>64</v>
      </c>
      <c r="B9957" t="s">
        <v>67</v>
      </c>
      <c r="C9957" s="7" t="s">
        <v>52</v>
      </c>
      <c r="D9957" s="7">
        <v>41089</v>
      </c>
      <c r="E9957" t="s">
        <v>98</v>
      </c>
      <c r="F9957">
        <v>0.65845441818237305</v>
      </c>
      <c r="G9957">
        <v>0.89375311136245705</v>
      </c>
      <c r="H9957">
        <v>-1.0395923852920499</v>
      </c>
      <c r="I9957">
        <v>-1.5788372755050699</v>
      </c>
      <c r="J9957">
        <v>85.648189300411502</v>
      </c>
      <c r="K9957">
        <v>-1.4433283805847199</v>
      </c>
      <c r="L9957">
        <v>-1.2047978639602701</v>
      </c>
      <c r="M9957">
        <v>-1.0395923852920499</v>
      </c>
      <c r="N9957">
        <v>-0.87438690662384</v>
      </c>
      <c r="O9957">
        <v>-0.63585638999938998</v>
      </c>
      <c r="P9957">
        <v>-1.5577819347381601</v>
      </c>
      <c r="Q9957">
        <v>-0.52140283584594704</v>
      </c>
      <c r="R9957">
        <v>486</v>
      </c>
      <c r="S9957">
        <v>9.9248225104710194E-2</v>
      </c>
      <c r="T9957">
        <v>0.31503686308860801</v>
      </c>
      <c r="U9957">
        <v>72.560157775878906</v>
      </c>
      <c r="V9957">
        <v>93.050003051757798</v>
      </c>
    </row>
    <row r="9958" spans="1:22">
      <c r="A9958" t="s">
        <v>64</v>
      </c>
      <c r="B9958" t="s">
        <v>67</v>
      </c>
      <c r="C9958" s="7" t="s">
        <v>52</v>
      </c>
      <c r="D9958" s="7">
        <v>41089</v>
      </c>
      <c r="E9958" t="s">
        <v>99</v>
      </c>
      <c r="F9958">
        <v>0.65737485885620095</v>
      </c>
      <c r="G9958">
        <v>0.80439978837966897</v>
      </c>
      <c r="H9958">
        <v>-0.64958286285400402</v>
      </c>
      <c r="I9958">
        <v>-0.98814678192138705</v>
      </c>
      <c r="J9958">
        <v>81.279794238682499</v>
      </c>
      <c r="K9958">
        <v>-1.0486545562744101</v>
      </c>
      <c r="L9958">
        <v>-0.81287980079650901</v>
      </c>
      <c r="M9958">
        <v>-0.64958286285400402</v>
      </c>
      <c r="N9958">
        <v>-0.48628595471382102</v>
      </c>
      <c r="O9958">
        <v>-0.25051113963127097</v>
      </c>
      <c r="P9958">
        <v>-1.1617858409881601</v>
      </c>
      <c r="Q9958">
        <v>-0.137379854917526</v>
      </c>
      <c r="R9958">
        <v>486</v>
      </c>
      <c r="S9958">
        <v>9.6968287211041101E-2</v>
      </c>
      <c r="T9958">
        <v>0.311397314071655</v>
      </c>
      <c r="U9958">
        <v>72.560157775878906</v>
      </c>
      <c r="V9958">
        <v>93.050003051757798</v>
      </c>
    </row>
    <row r="9959" spans="1:22">
      <c r="A9959" t="s">
        <v>64</v>
      </c>
      <c r="B9959" t="s">
        <v>67</v>
      </c>
      <c r="C9959" s="7" t="s">
        <v>52</v>
      </c>
      <c r="D9959" s="7">
        <v>41089</v>
      </c>
      <c r="E9959" t="s">
        <v>100</v>
      </c>
      <c r="F9959">
        <v>0.66569823026657104</v>
      </c>
      <c r="G9959">
        <v>0.81490343809127797</v>
      </c>
      <c r="H9959">
        <v>-0.659215807914734</v>
      </c>
      <c r="I9959">
        <v>-0.99026221036911</v>
      </c>
      <c r="J9959">
        <v>78.192160493827203</v>
      </c>
      <c r="K9959">
        <v>-1.0412353277206401</v>
      </c>
      <c r="L9959">
        <v>-0.815535068511963</v>
      </c>
      <c r="M9959">
        <v>-0.659215807914734</v>
      </c>
      <c r="N9959">
        <v>-0.50289654731750499</v>
      </c>
      <c r="O9959">
        <v>-0.27719631791114802</v>
      </c>
      <c r="P9959">
        <v>-1.1495325565338099</v>
      </c>
      <c r="Q9959">
        <v>-0.16889911890029899</v>
      </c>
      <c r="R9959">
        <v>486</v>
      </c>
      <c r="S9959">
        <v>8.8858471896430494E-2</v>
      </c>
      <c r="T9959">
        <v>0.29809138178825401</v>
      </c>
      <c r="U9959">
        <v>72.560157775878906</v>
      </c>
      <c r="V9959">
        <v>93.050003051757798</v>
      </c>
    </row>
    <row r="9960" spans="1:22">
      <c r="A9960" t="s">
        <v>64</v>
      </c>
      <c r="B9960" t="s">
        <v>67</v>
      </c>
      <c r="C9960" s="7" t="s">
        <v>52</v>
      </c>
      <c r="D9960" s="7">
        <v>41089</v>
      </c>
      <c r="E9960" t="s">
        <v>101</v>
      </c>
      <c r="F9960">
        <v>0.65240597724914595</v>
      </c>
      <c r="G9960">
        <v>0.79459780454635598</v>
      </c>
      <c r="H9960">
        <v>-0.628229320049286</v>
      </c>
      <c r="I9960">
        <v>-0.96294230222702004</v>
      </c>
      <c r="J9960">
        <v>77.221851851851198</v>
      </c>
      <c r="K9960">
        <v>-0.981889188289642</v>
      </c>
      <c r="L9960">
        <v>-0.77294409275054898</v>
      </c>
      <c r="M9960">
        <v>-0.628229320049286</v>
      </c>
      <c r="N9960">
        <v>-0.48351457715034502</v>
      </c>
      <c r="O9960">
        <v>-0.274569451808929</v>
      </c>
      <c r="P9960">
        <v>-1.08214688301086</v>
      </c>
      <c r="Q9960">
        <v>-0.17431178689002999</v>
      </c>
      <c r="R9960">
        <v>486</v>
      </c>
      <c r="S9960">
        <v>7.6155170790891596E-2</v>
      </c>
      <c r="T9960">
        <v>0.275962263345718</v>
      </c>
      <c r="U9960">
        <v>72.560157775878906</v>
      </c>
      <c r="V9960">
        <v>93.050003051757798</v>
      </c>
    </row>
    <row r="9961" spans="1:22">
      <c r="A9961" t="s">
        <v>64</v>
      </c>
      <c r="B9961" t="s">
        <v>67</v>
      </c>
      <c r="C9961" s="7" t="s">
        <v>52</v>
      </c>
      <c r="D9961" s="7">
        <v>41089</v>
      </c>
      <c r="E9961" t="s">
        <v>102</v>
      </c>
      <c r="F9961">
        <v>0.63500875234603904</v>
      </c>
      <c r="G9961">
        <v>0.78060513734817505</v>
      </c>
      <c r="H9961">
        <v>-0.64327120780944802</v>
      </c>
      <c r="I9961">
        <v>-1.01301157474518</v>
      </c>
      <c r="J9961">
        <v>74.862551440329398</v>
      </c>
      <c r="K9961">
        <v>-0.98829030990600597</v>
      </c>
      <c r="L9961">
        <v>-0.78445023298263605</v>
      </c>
      <c r="M9961">
        <v>-0.64327120780944802</v>
      </c>
      <c r="N9961">
        <v>-0.50209218263626099</v>
      </c>
      <c r="O9961">
        <v>-0.29825213551521301</v>
      </c>
      <c r="P9961">
        <v>-1.08609843254089</v>
      </c>
      <c r="Q9961">
        <v>-0.20044401288032501</v>
      </c>
      <c r="R9961">
        <v>486</v>
      </c>
      <c r="S9961">
        <v>7.2479309182259796E-2</v>
      </c>
      <c r="T9961">
        <v>0.26921981573104897</v>
      </c>
      <c r="U9961">
        <v>72.560157775878906</v>
      </c>
      <c r="V9961">
        <v>93.050003051757798</v>
      </c>
    </row>
    <row r="9962" spans="1:22">
      <c r="A9962" t="s">
        <v>64</v>
      </c>
      <c r="B9962" t="s">
        <v>67</v>
      </c>
      <c r="C9962" s="7" t="s">
        <v>52</v>
      </c>
      <c r="D9962" s="7">
        <v>41102</v>
      </c>
      <c r="E9962" t="s">
        <v>79</v>
      </c>
      <c r="F9962">
        <v>0.74290788173675504</v>
      </c>
      <c r="G9962">
        <v>0.79851245880126998</v>
      </c>
      <c r="H9962">
        <v>-0.24567103385925301</v>
      </c>
      <c r="I9962">
        <v>-0.330688416957855</v>
      </c>
      <c r="J9962">
        <v>82.008888888888904</v>
      </c>
      <c r="K9962">
        <v>-0.58947396278381303</v>
      </c>
      <c r="L9962">
        <v>-0.38635241985321001</v>
      </c>
      <c r="M9962">
        <v>-0.24567103385925301</v>
      </c>
      <c r="N9962">
        <v>-0.10498966276645701</v>
      </c>
      <c r="O9962">
        <v>9.8131895065307603E-2</v>
      </c>
      <c r="P9962">
        <v>-0.68693733215331998</v>
      </c>
      <c r="Q9962">
        <v>0.19559524953365301</v>
      </c>
      <c r="R9962">
        <v>486</v>
      </c>
      <c r="S9962">
        <v>7.1969249057147494E-2</v>
      </c>
      <c r="T9962">
        <v>0.26827085018157998</v>
      </c>
      <c r="U9962">
        <v>76.633743286132798</v>
      </c>
      <c r="V9962">
        <v>98.709892272949205</v>
      </c>
    </row>
    <row r="9963" spans="1:22">
      <c r="A9963" t="s">
        <v>64</v>
      </c>
      <c r="B9963" t="s">
        <v>67</v>
      </c>
      <c r="C9963" s="7" t="s">
        <v>52</v>
      </c>
      <c r="D9963" s="7">
        <v>41102</v>
      </c>
      <c r="E9963" t="s">
        <v>80</v>
      </c>
      <c r="F9963">
        <v>0.71517884731292702</v>
      </c>
      <c r="G9963">
        <v>0.78925824165344205</v>
      </c>
      <c r="H9963">
        <v>-0.32729649543762201</v>
      </c>
      <c r="I9963">
        <v>-0.45764285326004001</v>
      </c>
      <c r="J9963">
        <v>79.033600823045902</v>
      </c>
      <c r="K9963">
        <v>-0.67308038473129295</v>
      </c>
      <c r="L9963">
        <v>-0.46878847479820301</v>
      </c>
      <c r="M9963">
        <v>-0.32729649543762201</v>
      </c>
      <c r="N9963">
        <v>-0.18580453097820299</v>
      </c>
      <c r="O9963">
        <v>1.8487399443984E-2</v>
      </c>
      <c r="P9963">
        <v>-0.77110534906387296</v>
      </c>
      <c r="Q9963">
        <v>0.116512328386307</v>
      </c>
      <c r="R9963">
        <v>486</v>
      </c>
      <c r="S9963">
        <v>7.2801001540811205E-2</v>
      </c>
      <c r="T9963">
        <v>0.26981660723686202</v>
      </c>
      <c r="U9963">
        <v>76.633743286132798</v>
      </c>
      <c r="V9963">
        <v>98.709892272949205</v>
      </c>
    </row>
    <row r="9964" spans="1:22">
      <c r="A9964" t="s">
        <v>64</v>
      </c>
      <c r="B9964" t="s">
        <v>67</v>
      </c>
      <c r="C9964" s="7" t="s">
        <v>52</v>
      </c>
      <c r="D9964" s="7">
        <v>41102</v>
      </c>
      <c r="E9964" t="s">
        <v>81</v>
      </c>
      <c r="F9964">
        <v>0.69928622245788596</v>
      </c>
      <c r="G9964">
        <v>0.77537494897842396</v>
      </c>
      <c r="H9964">
        <v>-0.33617368340492199</v>
      </c>
      <c r="I9964">
        <v>-0.48073831200599698</v>
      </c>
      <c r="J9964">
        <v>77.382139917695497</v>
      </c>
      <c r="K9964">
        <v>-0.68271535634994496</v>
      </c>
      <c r="L9964">
        <v>-0.47797572612762501</v>
      </c>
      <c r="M9964">
        <v>-0.33617368340492199</v>
      </c>
      <c r="N9964">
        <v>-0.19437165558338201</v>
      </c>
      <c r="O9964">
        <v>1.0367965325713199E-2</v>
      </c>
      <c r="P9964">
        <v>-0.78095507621765103</v>
      </c>
      <c r="Q9964">
        <v>0.10860770940780599</v>
      </c>
      <c r="R9964">
        <v>486</v>
      </c>
      <c r="S9964">
        <v>7.3120424439466994E-2</v>
      </c>
      <c r="T9964">
        <v>0.270407885313034</v>
      </c>
      <c r="U9964">
        <v>76.633743286132798</v>
      </c>
      <c r="V9964">
        <v>98.709892272949205</v>
      </c>
    </row>
    <row r="9965" spans="1:22">
      <c r="A9965" t="s">
        <v>64</v>
      </c>
      <c r="B9965" t="s">
        <v>67</v>
      </c>
      <c r="C9965" s="7" t="s">
        <v>52</v>
      </c>
      <c r="D9965" s="7">
        <v>41102</v>
      </c>
      <c r="E9965" t="s">
        <v>82</v>
      </c>
      <c r="F9965">
        <v>0.74257493019104004</v>
      </c>
      <c r="G9965">
        <v>0.79533261060714699</v>
      </c>
      <c r="H9965">
        <v>-0.23309290409088099</v>
      </c>
      <c r="I9965">
        <v>-0.313898146152496</v>
      </c>
      <c r="J9965">
        <v>76.407345679012494</v>
      </c>
      <c r="K9965">
        <v>-0.58087223768234297</v>
      </c>
      <c r="L9965">
        <v>-0.37540137767791698</v>
      </c>
      <c r="M9965">
        <v>-0.23309290409088099</v>
      </c>
      <c r="N9965">
        <v>-9.0784415602683993E-2</v>
      </c>
      <c r="O9965">
        <v>0.11468643695116</v>
      </c>
      <c r="P9965">
        <v>-0.679462850093842</v>
      </c>
      <c r="Q9965">
        <v>0.213277041912079</v>
      </c>
      <c r="R9965">
        <v>486</v>
      </c>
      <c r="S9965">
        <v>7.3643663001129206E-2</v>
      </c>
      <c r="T9965">
        <v>0.27137365937232999</v>
      </c>
      <c r="U9965">
        <v>76.633743286132798</v>
      </c>
      <c r="V9965">
        <v>98.709892272949205</v>
      </c>
    </row>
    <row r="9966" spans="1:22">
      <c r="A9966" t="s">
        <v>64</v>
      </c>
      <c r="B9966" t="s">
        <v>67</v>
      </c>
      <c r="C9966" s="7" t="s">
        <v>52</v>
      </c>
      <c r="D9966" s="7">
        <v>41102</v>
      </c>
      <c r="E9966" t="s">
        <v>83</v>
      </c>
      <c r="F9966">
        <v>0.71021372079849199</v>
      </c>
      <c r="G9966">
        <v>0.81419360637664795</v>
      </c>
      <c r="H9966">
        <v>-0.459401816129684</v>
      </c>
      <c r="I9966">
        <v>-0.64685010910034202</v>
      </c>
      <c r="J9966">
        <v>75.430329218107104</v>
      </c>
      <c r="K9966">
        <v>-0.81374937295913696</v>
      </c>
      <c r="L9966">
        <v>-0.60439795255661</v>
      </c>
      <c r="M9966">
        <v>-0.459401816129684</v>
      </c>
      <c r="N9966">
        <v>-0.31440564990043601</v>
      </c>
      <c r="O9966">
        <v>-0.10505423694849</v>
      </c>
      <c r="P9966">
        <v>-0.91420203447341897</v>
      </c>
      <c r="Q9966">
        <v>-4.6016238629817997E-3</v>
      </c>
      <c r="R9966">
        <v>486</v>
      </c>
      <c r="S9966">
        <v>7.6451632832580593E-2</v>
      </c>
      <c r="T9966">
        <v>0.276498883962631</v>
      </c>
      <c r="U9966">
        <v>76.633743286132798</v>
      </c>
      <c r="V9966">
        <v>98.709892272949205</v>
      </c>
    </row>
    <row r="9967" spans="1:22">
      <c r="A9967" t="s">
        <v>64</v>
      </c>
      <c r="B9967" t="s">
        <v>67</v>
      </c>
      <c r="C9967" s="7" t="s">
        <v>52</v>
      </c>
      <c r="D9967" s="7">
        <v>41102</v>
      </c>
      <c r="E9967" t="s">
        <v>84</v>
      </c>
      <c r="F9967">
        <v>0.705732882022858</v>
      </c>
      <c r="G9967">
        <v>0.78643274307250999</v>
      </c>
      <c r="H9967">
        <v>-0.356546550989151</v>
      </c>
      <c r="I9967">
        <v>-0.50521457195282005</v>
      </c>
      <c r="J9967">
        <v>73.537654320987798</v>
      </c>
      <c r="K9967">
        <v>-0.71673059463500999</v>
      </c>
      <c r="L9967">
        <v>-0.50393092632293701</v>
      </c>
      <c r="M9967">
        <v>-0.356546550989151</v>
      </c>
      <c r="N9967">
        <v>-0.20916216075420399</v>
      </c>
      <c r="O9967">
        <v>3.63748427480459E-3</v>
      </c>
      <c r="P9967">
        <v>-0.81883776187896695</v>
      </c>
      <c r="Q9967">
        <v>0.10574465245008501</v>
      </c>
      <c r="R9967">
        <v>486</v>
      </c>
      <c r="S9967">
        <v>7.8990842802654407E-2</v>
      </c>
      <c r="T9967">
        <v>0.281053096055985</v>
      </c>
      <c r="U9967">
        <v>76.633743286132798</v>
      </c>
      <c r="V9967">
        <v>98.709892272949205</v>
      </c>
    </row>
    <row r="9968" spans="1:22">
      <c r="A9968" t="s">
        <v>64</v>
      </c>
      <c r="B9968" t="s">
        <v>67</v>
      </c>
      <c r="C9968" s="7" t="s">
        <v>52</v>
      </c>
      <c r="D9968" s="7">
        <v>41102</v>
      </c>
      <c r="E9968" t="s">
        <v>85</v>
      </c>
      <c r="F9968">
        <v>0.70617306232452404</v>
      </c>
      <c r="G9968">
        <v>0.85003864765167203</v>
      </c>
      <c r="H9968">
        <v>-0.63562446832656905</v>
      </c>
      <c r="I9968">
        <v>-0.90009731054305997</v>
      </c>
      <c r="J9968">
        <v>73.188374485596398</v>
      </c>
      <c r="K9968">
        <v>-1.0245215892791699</v>
      </c>
      <c r="L9968">
        <v>-0.79475802183151201</v>
      </c>
      <c r="M9968">
        <v>-0.63562446832656905</v>
      </c>
      <c r="N9968">
        <v>-0.47649094462394698</v>
      </c>
      <c r="O9968">
        <v>-0.24672739207744601</v>
      </c>
      <c r="P9968">
        <v>-1.1347684860229501</v>
      </c>
      <c r="Q9968">
        <v>-0.13648046553134899</v>
      </c>
      <c r="R9968">
        <v>486</v>
      </c>
      <c r="S9968">
        <v>9.2086760913830695E-2</v>
      </c>
      <c r="T9968">
        <v>0.30345800518989602</v>
      </c>
      <c r="U9968">
        <v>76.633743286132798</v>
      </c>
      <c r="V9968">
        <v>98.709892272949205</v>
      </c>
    </row>
    <row r="9969" spans="1:22">
      <c r="A9969" t="s">
        <v>64</v>
      </c>
      <c r="B9969" t="s">
        <v>67</v>
      </c>
      <c r="C9969" s="7" t="s">
        <v>52</v>
      </c>
      <c r="D9969" s="7">
        <v>41102</v>
      </c>
      <c r="E9969" t="s">
        <v>86</v>
      </c>
      <c r="F9969">
        <v>0.70498359203338601</v>
      </c>
      <c r="G9969">
        <v>0.90025115013122603</v>
      </c>
      <c r="H9969">
        <v>-0.86272764205932595</v>
      </c>
      <c r="I9969">
        <v>-1.22375559806824</v>
      </c>
      <c r="J9969">
        <v>74.2845267489718</v>
      </c>
      <c r="K9969">
        <v>-1.2938969135284399</v>
      </c>
      <c r="L9969">
        <v>-1.0391585826873799</v>
      </c>
      <c r="M9969">
        <v>-0.86272764205932595</v>
      </c>
      <c r="N9969">
        <v>-0.68629664182662997</v>
      </c>
      <c r="O9969">
        <v>-0.43155831098556502</v>
      </c>
      <c r="P9969">
        <v>-1.4161274433136</v>
      </c>
      <c r="Q9969">
        <v>-0.30932781100273099</v>
      </c>
      <c r="R9969">
        <v>486</v>
      </c>
      <c r="S9969">
        <v>0.113194037329053</v>
      </c>
      <c r="T9969">
        <v>0.33644321560859702</v>
      </c>
      <c r="U9969">
        <v>76.633743286132798</v>
      </c>
      <c r="V9969">
        <v>98.709892272949205</v>
      </c>
    </row>
    <row r="9970" spans="1:22">
      <c r="A9970" t="s">
        <v>64</v>
      </c>
      <c r="B9970" t="s">
        <v>67</v>
      </c>
      <c r="C9970" s="7" t="s">
        <v>52</v>
      </c>
      <c r="D9970" s="7">
        <v>41102</v>
      </c>
      <c r="E9970" t="s">
        <v>87</v>
      </c>
      <c r="F9970">
        <v>0.71768915653228804</v>
      </c>
      <c r="G9970">
        <v>0.87992382049560502</v>
      </c>
      <c r="H9970">
        <v>-0.71678221225738503</v>
      </c>
      <c r="I9970">
        <v>-0.99873632192611705</v>
      </c>
      <c r="J9970">
        <v>78.381255144032195</v>
      </c>
      <c r="K9970">
        <v>-1.18553078174591</v>
      </c>
      <c r="L9970">
        <v>-0.90859031677246105</v>
      </c>
      <c r="M9970">
        <v>-0.71678221225738503</v>
      </c>
      <c r="N9970">
        <v>-0.52497410774231001</v>
      </c>
      <c r="O9970">
        <v>-0.248033627867699</v>
      </c>
      <c r="P9970">
        <v>-1.31841456890106</v>
      </c>
      <c r="Q9970">
        <v>-0.11514991521835299</v>
      </c>
      <c r="R9970">
        <v>486</v>
      </c>
      <c r="S9970">
        <v>0.13378510740426799</v>
      </c>
      <c r="T9970">
        <v>0.36576646566391002</v>
      </c>
      <c r="U9970">
        <v>76.633743286132798</v>
      </c>
      <c r="V9970">
        <v>98.709892272949205</v>
      </c>
    </row>
    <row r="9971" spans="1:22">
      <c r="A9971" t="s">
        <v>64</v>
      </c>
      <c r="B9971" t="s">
        <v>67</v>
      </c>
      <c r="C9971" s="7" t="s">
        <v>52</v>
      </c>
      <c r="D9971" s="7">
        <v>41102</v>
      </c>
      <c r="E9971" t="s">
        <v>88</v>
      </c>
      <c r="F9971">
        <v>0.68874579668045</v>
      </c>
      <c r="G9971">
        <v>0.88125938177108798</v>
      </c>
      <c r="H9971">
        <v>-0.85056012868881203</v>
      </c>
      <c r="I9971">
        <v>-1.23494052886963</v>
      </c>
      <c r="J9971">
        <v>84.80683127572</v>
      </c>
      <c r="K9971">
        <v>-1.3418117761611901</v>
      </c>
      <c r="L9971">
        <v>-1.0515763759612999</v>
      </c>
      <c r="M9971">
        <v>-0.85056012868881203</v>
      </c>
      <c r="N9971">
        <v>-0.64954394102096602</v>
      </c>
      <c r="O9971">
        <v>-0.359308451414108</v>
      </c>
      <c r="P9971">
        <v>-1.4810748100280799</v>
      </c>
      <c r="Q9971">
        <v>-0.22004541754722601</v>
      </c>
      <c r="R9971">
        <v>486</v>
      </c>
      <c r="S9971">
        <v>0.14693861205537301</v>
      </c>
      <c r="T9971">
        <v>0.383325725793839</v>
      </c>
      <c r="U9971">
        <v>76.633743286132798</v>
      </c>
      <c r="V9971">
        <v>98.709892272949205</v>
      </c>
    </row>
    <row r="9972" spans="1:22">
      <c r="A9972" t="s">
        <v>64</v>
      </c>
      <c r="B9972" t="s">
        <v>67</v>
      </c>
      <c r="C9972" s="7" t="s">
        <v>52</v>
      </c>
      <c r="D9972" s="7">
        <v>41102</v>
      </c>
      <c r="E9972" t="s">
        <v>89</v>
      </c>
      <c r="F9972">
        <v>0.70499646663665805</v>
      </c>
      <c r="G9972">
        <v>0.88262695074081399</v>
      </c>
      <c r="H9972">
        <v>-0.78480368852615401</v>
      </c>
      <c r="I9972">
        <v>-1.11320233345032</v>
      </c>
      <c r="J9972">
        <v>87.224567901233797</v>
      </c>
      <c r="K9972">
        <v>-1.27276659011841</v>
      </c>
      <c r="L9972">
        <v>-0.98447418212890603</v>
      </c>
      <c r="M9972">
        <v>-0.78480368852615401</v>
      </c>
      <c r="N9972">
        <v>-0.58513319492340099</v>
      </c>
      <c r="O9972">
        <v>-0.29684078693389898</v>
      </c>
      <c r="P9972">
        <v>-1.4110972881317101</v>
      </c>
      <c r="Q9972">
        <v>-0.15851007401943201</v>
      </c>
      <c r="R9972">
        <v>486</v>
      </c>
      <c r="S9972">
        <v>0.14497777979391899</v>
      </c>
      <c r="T9972">
        <v>0.380759477615356</v>
      </c>
      <c r="U9972">
        <v>76.633743286132798</v>
      </c>
      <c r="V9972">
        <v>98.709892272949205</v>
      </c>
    </row>
    <row r="9973" spans="1:22">
      <c r="A9973" t="s">
        <v>64</v>
      </c>
      <c r="B9973" t="s">
        <v>67</v>
      </c>
      <c r="C9973" s="7" t="s">
        <v>52</v>
      </c>
      <c r="D9973" s="7">
        <v>41102</v>
      </c>
      <c r="E9973" t="s">
        <v>90</v>
      </c>
      <c r="F9973">
        <v>0.71168309450149503</v>
      </c>
      <c r="G9973">
        <v>0.90440297126769997</v>
      </c>
      <c r="H9973">
        <v>-0.85147142410278298</v>
      </c>
      <c r="I9973">
        <v>-1.1964193582534799</v>
      </c>
      <c r="J9973">
        <v>90.868888888889202</v>
      </c>
      <c r="K9973">
        <v>-1.33070635795593</v>
      </c>
      <c r="L9973">
        <v>-1.0475704669952399</v>
      </c>
      <c r="M9973">
        <v>-0.85147142410278298</v>
      </c>
      <c r="N9973">
        <v>-0.65537238121032704</v>
      </c>
      <c r="O9973">
        <v>-0.37223652005195601</v>
      </c>
      <c r="P9973">
        <v>-1.46656274795532</v>
      </c>
      <c r="Q9973">
        <v>-0.236380070447922</v>
      </c>
      <c r="R9973">
        <v>486</v>
      </c>
      <c r="S9973">
        <v>0.139837848093297</v>
      </c>
      <c r="T9973">
        <v>0.37394899129867598</v>
      </c>
      <c r="U9973">
        <v>76.633743286132798</v>
      </c>
      <c r="V9973">
        <v>98.709892272949205</v>
      </c>
    </row>
    <row r="9974" spans="1:22">
      <c r="A9974" t="s">
        <v>64</v>
      </c>
      <c r="B9974" t="s">
        <v>67</v>
      </c>
      <c r="C9974" s="7" t="s">
        <v>52</v>
      </c>
      <c r="D9974" s="7">
        <v>41102</v>
      </c>
      <c r="E9974" t="s">
        <v>91</v>
      </c>
      <c r="F9974">
        <v>0.73863255977630604</v>
      </c>
      <c r="G9974">
        <v>0.91206997632980302</v>
      </c>
      <c r="H9974">
        <v>-0.76627802848815896</v>
      </c>
      <c r="I9974">
        <v>-1.0374279022216799</v>
      </c>
      <c r="J9974">
        <v>94.278065843621803</v>
      </c>
      <c r="K9974">
        <v>-1.2343202829361</v>
      </c>
      <c r="L9974">
        <v>-0.95779711008071899</v>
      </c>
      <c r="M9974">
        <v>-0.76627802848815896</v>
      </c>
      <c r="N9974">
        <v>-0.57475894689559903</v>
      </c>
      <c r="O9974">
        <v>-0.2982357442379</v>
      </c>
      <c r="P9974">
        <v>-1.3670037984848</v>
      </c>
      <c r="Q9974">
        <v>-0.165552273392677</v>
      </c>
      <c r="R9974">
        <v>486</v>
      </c>
      <c r="S9974">
        <v>0.13338223822825099</v>
      </c>
      <c r="T9974">
        <v>0.36521533131599399</v>
      </c>
      <c r="U9974">
        <v>76.633743286132798</v>
      </c>
      <c r="V9974">
        <v>98.709892272949205</v>
      </c>
    </row>
    <row r="9975" spans="1:22">
      <c r="A9975" t="s">
        <v>64</v>
      </c>
      <c r="B9975" t="s">
        <v>67</v>
      </c>
      <c r="C9975" s="7" t="s">
        <v>52</v>
      </c>
      <c r="D9975" s="7">
        <v>41102</v>
      </c>
      <c r="E9975" t="s">
        <v>92</v>
      </c>
      <c r="F9975">
        <v>0.723352551460266</v>
      </c>
      <c r="G9975">
        <v>0.915322005748749</v>
      </c>
      <c r="H9975">
        <v>-0.84815603494644198</v>
      </c>
      <c r="I9975">
        <v>-1.17253482341766</v>
      </c>
      <c r="J9975">
        <v>95.3289300411531</v>
      </c>
      <c r="K9975">
        <v>-1.3247157335281401</v>
      </c>
      <c r="L9975">
        <v>-1.0431604385376001</v>
      </c>
      <c r="M9975">
        <v>-0.84815603494644198</v>
      </c>
      <c r="N9975">
        <v>-0.65315163135528598</v>
      </c>
      <c r="O9975">
        <v>-0.37159627676010099</v>
      </c>
      <c r="P9975">
        <v>-1.4598138332366899</v>
      </c>
      <c r="Q9975">
        <v>-0.23649822175502799</v>
      </c>
      <c r="R9975">
        <v>486</v>
      </c>
      <c r="S9975">
        <v>0.13828101030953499</v>
      </c>
      <c r="T9975">
        <v>0.37186154723167397</v>
      </c>
      <c r="U9975">
        <v>76.633743286132798</v>
      </c>
      <c r="V9975">
        <v>98.709892272949205</v>
      </c>
    </row>
    <row r="9976" spans="1:22">
      <c r="A9976" t="s">
        <v>64</v>
      </c>
      <c r="B9976" t="s">
        <v>67</v>
      </c>
      <c r="C9976" s="7" t="s">
        <v>52</v>
      </c>
      <c r="D9976" s="7">
        <v>41102</v>
      </c>
      <c r="E9976" t="s">
        <v>93</v>
      </c>
      <c r="F9976">
        <v>0.77854919433593806</v>
      </c>
      <c r="G9976">
        <v>0.86932420730590798</v>
      </c>
      <c r="H9976">
        <v>-0.40106037259101901</v>
      </c>
      <c r="I9976">
        <v>-0.51513814926147505</v>
      </c>
      <c r="J9976">
        <v>94.8864197530864</v>
      </c>
      <c r="K9976">
        <v>-0.88026684522628795</v>
      </c>
      <c r="L9976">
        <v>-0.59714776277542103</v>
      </c>
      <c r="M9976">
        <v>-0.40106037259101901</v>
      </c>
      <c r="N9976">
        <v>-0.20497295260429399</v>
      </c>
      <c r="O9976">
        <v>7.8146129846572904E-2</v>
      </c>
      <c r="P9976">
        <v>-1.0161153078079199</v>
      </c>
      <c r="Q9976">
        <v>0.21399451792240101</v>
      </c>
      <c r="R9976">
        <v>486</v>
      </c>
      <c r="S9976">
        <v>0.139821265496924</v>
      </c>
      <c r="T9976">
        <v>0.37392681837081898</v>
      </c>
      <c r="U9976">
        <v>76.633743286132798</v>
      </c>
      <c r="V9976">
        <v>98.709892272949205</v>
      </c>
    </row>
    <row r="9977" spans="1:22">
      <c r="A9977" t="s">
        <v>64</v>
      </c>
      <c r="B9977" t="s">
        <v>67</v>
      </c>
      <c r="C9977" s="7" t="s">
        <v>52</v>
      </c>
      <c r="D9977" s="7">
        <v>41102</v>
      </c>
      <c r="E9977" t="s">
        <v>94</v>
      </c>
      <c r="F9977">
        <v>0.71472460031509399</v>
      </c>
      <c r="G9977">
        <v>0.81016552448272705</v>
      </c>
      <c r="H9977">
        <v>-0.421675145626068</v>
      </c>
      <c r="I9977">
        <v>-0.58998268842697099</v>
      </c>
      <c r="J9977">
        <v>95.897860082303694</v>
      </c>
      <c r="K9977">
        <v>-0.87964600324630704</v>
      </c>
      <c r="L9977">
        <v>-0.60907310247421298</v>
      </c>
      <c r="M9977">
        <v>-0.421675145626068</v>
      </c>
      <c r="N9977">
        <v>-0.234277173876762</v>
      </c>
      <c r="O9977">
        <v>3.6295738071203197E-2</v>
      </c>
      <c r="P9977">
        <v>-1.0094743967056301</v>
      </c>
      <c r="Q9977">
        <v>0.16612412035465199</v>
      </c>
      <c r="R9977">
        <v>486</v>
      </c>
      <c r="S9977">
        <v>0.127703723919667</v>
      </c>
      <c r="T9977">
        <v>0.357356578111649</v>
      </c>
      <c r="U9977">
        <v>76.633743286132798</v>
      </c>
      <c r="V9977">
        <v>98.709892272949205</v>
      </c>
    </row>
    <row r="9978" spans="1:22">
      <c r="A9978" t="s">
        <v>64</v>
      </c>
      <c r="B9978" t="s">
        <v>67</v>
      </c>
      <c r="C9978" s="7" t="s">
        <v>52</v>
      </c>
      <c r="D9978" s="7">
        <v>41102</v>
      </c>
      <c r="E9978" t="s">
        <v>95</v>
      </c>
      <c r="F9978">
        <v>0.685044646263123</v>
      </c>
      <c r="G9978">
        <v>0.76143336296081499</v>
      </c>
      <c r="H9978">
        <v>-0.33749914169311501</v>
      </c>
      <c r="I9978">
        <v>-0.492667376995087</v>
      </c>
      <c r="J9978">
        <v>97.126872427984296</v>
      </c>
      <c r="K9978">
        <v>-0.77765119075775102</v>
      </c>
      <c r="L9978">
        <v>-0.517605781555176</v>
      </c>
      <c r="M9978">
        <v>-0.33749914169311501</v>
      </c>
      <c r="N9978">
        <v>-0.15739248692989299</v>
      </c>
      <c r="O9978">
        <v>0.102652929723263</v>
      </c>
      <c r="P9978">
        <v>-0.90242820978164695</v>
      </c>
      <c r="Q9978">
        <v>0.22742992639541601</v>
      </c>
      <c r="R9978">
        <v>486</v>
      </c>
      <c r="S9978">
        <v>0.11795960836434501</v>
      </c>
      <c r="T9978">
        <v>0.34345248341560403</v>
      </c>
      <c r="U9978">
        <v>76.633743286132798</v>
      </c>
      <c r="V9978">
        <v>98.709892272949205</v>
      </c>
    </row>
    <row r="9979" spans="1:22">
      <c r="A9979" t="s">
        <v>64</v>
      </c>
      <c r="B9979" t="s">
        <v>67</v>
      </c>
      <c r="C9979" s="7" t="s">
        <v>52</v>
      </c>
      <c r="D9979" s="7">
        <v>41102</v>
      </c>
      <c r="E9979" t="s">
        <v>96</v>
      </c>
      <c r="F9979">
        <v>0.69287216663360596</v>
      </c>
      <c r="G9979">
        <v>0.77170872688293501</v>
      </c>
      <c r="H9979">
        <v>-0.34831443428993197</v>
      </c>
      <c r="I9979">
        <v>-0.50271093845367398</v>
      </c>
      <c r="J9979">
        <v>97.312798353909002</v>
      </c>
      <c r="K9979">
        <v>-0.79068803787231401</v>
      </c>
      <c r="L9979">
        <v>-0.529330134391785</v>
      </c>
      <c r="M9979">
        <v>-0.34831443428993197</v>
      </c>
      <c r="N9979">
        <v>-0.16729873418808</v>
      </c>
      <c r="O9979">
        <v>9.4059176743030506E-2</v>
      </c>
      <c r="P9979">
        <v>-0.91609483957290605</v>
      </c>
      <c r="Q9979">
        <v>0.21946595609188099</v>
      </c>
      <c r="R9979">
        <v>486</v>
      </c>
      <c r="S9979">
        <v>0.11915335063982101</v>
      </c>
      <c r="T9979">
        <v>0.34518596529960599</v>
      </c>
      <c r="U9979">
        <v>76.633743286132798</v>
      </c>
      <c r="V9979">
        <v>98.709892272949205</v>
      </c>
    </row>
    <row r="9980" spans="1:22">
      <c r="A9980" t="s">
        <v>64</v>
      </c>
      <c r="B9980" t="s">
        <v>67</v>
      </c>
      <c r="C9980" s="7" t="s">
        <v>52</v>
      </c>
      <c r="D9980" s="7">
        <v>41102</v>
      </c>
      <c r="E9980" t="s">
        <v>97</v>
      </c>
      <c r="F9980">
        <v>0.677653908729553</v>
      </c>
      <c r="G9980">
        <v>0.81346839666366599</v>
      </c>
      <c r="H9980">
        <v>-0.60005307197570801</v>
      </c>
      <c r="I9980">
        <v>-0.88548600673675504</v>
      </c>
      <c r="J9980">
        <v>98.103703703702905</v>
      </c>
      <c r="K9980">
        <v>-1.0441702604293801</v>
      </c>
      <c r="L9980">
        <v>-0.78178220987319902</v>
      </c>
      <c r="M9980">
        <v>-0.60005307197570801</v>
      </c>
      <c r="N9980">
        <v>-0.418323934078217</v>
      </c>
      <c r="O9980">
        <v>-0.155935898423195</v>
      </c>
      <c r="P9980">
        <v>-1.17007124423981</v>
      </c>
      <c r="Q9980">
        <v>-3.0034851282835E-2</v>
      </c>
      <c r="R9980">
        <v>486</v>
      </c>
      <c r="S9980">
        <v>0.120094456644981</v>
      </c>
      <c r="T9980">
        <v>0.346546471118927</v>
      </c>
      <c r="U9980">
        <v>76.633743286132798</v>
      </c>
      <c r="V9980">
        <v>98.709892272949205</v>
      </c>
    </row>
    <row r="9981" spans="1:22">
      <c r="A9981" t="s">
        <v>64</v>
      </c>
      <c r="B9981" t="s">
        <v>67</v>
      </c>
      <c r="C9981" s="7" t="s">
        <v>52</v>
      </c>
      <c r="D9981" s="7">
        <v>41102</v>
      </c>
      <c r="E9981" t="s">
        <v>98</v>
      </c>
      <c r="F9981">
        <v>0.67682611942291304</v>
      </c>
      <c r="G9981">
        <v>0.79457205533981301</v>
      </c>
      <c r="H9981">
        <v>-0.52022296190261796</v>
      </c>
      <c r="I9981">
        <v>-0.768621265888214</v>
      </c>
      <c r="J9981">
        <v>97.593827160493007</v>
      </c>
      <c r="K9981">
        <v>-0.95716613531112704</v>
      </c>
      <c r="L9981">
        <v>-0.69901657104492199</v>
      </c>
      <c r="M9981">
        <v>-0.52022296190261796</v>
      </c>
      <c r="N9981">
        <v>-0.341429352760315</v>
      </c>
      <c r="O9981">
        <v>-8.32797735929489E-2</v>
      </c>
      <c r="P9981">
        <v>-1.08103346824646</v>
      </c>
      <c r="Q9981">
        <v>4.0587548166513401E-2</v>
      </c>
      <c r="R9981">
        <v>486</v>
      </c>
      <c r="S9981">
        <v>0.11624593536021199</v>
      </c>
      <c r="T9981">
        <v>0.34094858169555697</v>
      </c>
      <c r="U9981">
        <v>76.633743286132798</v>
      </c>
      <c r="V9981">
        <v>98.709892272949205</v>
      </c>
    </row>
    <row r="9982" spans="1:22">
      <c r="A9982" t="s">
        <v>64</v>
      </c>
      <c r="B9982" t="s">
        <v>67</v>
      </c>
      <c r="C9982" s="7" t="s">
        <v>52</v>
      </c>
      <c r="D9982" s="7">
        <v>41102</v>
      </c>
      <c r="E9982" t="s">
        <v>99</v>
      </c>
      <c r="F9982">
        <v>0.67575550079345703</v>
      </c>
      <c r="G9982">
        <v>0.79942864179611195</v>
      </c>
      <c r="H9982">
        <v>-0.54641032218933105</v>
      </c>
      <c r="I9982">
        <v>-0.80859172344207797</v>
      </c>
      <c r="J9982">
        <v>94.518600823046</v>
      </c>
      <c r="K9982">
        <v>-0.97845798730850198</v>
      </c>
      <c r="L9982">
        <v>-0.72320073843002297</v>
      </c>
      <c r="M9982">
        <v>-0.54641032218933105</v>
      </c>
      <c r="N9982">
        <v>-0.36961993575096103</v>
      </c>
      <c r="O9982">
        <v>-0.11436266452074099</v>
      </c>
      <c r="P9982">
        <v>-1.1009374856948899</v>
      </c>
      <c r="Q9982">
        <v>8.1168450415134395E-3</v>
      </c>
      <c r="R9982">
        <v>486</v>
      </c>
      <c r="S9982">
        <v>0.11365567919427</v>
      </c>
      <c r="T9982">
        <v>0.33712857961654702</v>
      </c>
      <c r="U9982">
        <v>76.633743286132798</v>
      </c>
      <c r="V9982">
        <v>98.709892272949205</v>
      </c>
    </row>
    <row r="9983" spans="1:22">
      <c r="A9983" t="s">
        <v>64</v>
      </c>
      <c r="B9983" t="s">
        <v>67</v>
      </c>
      <c r="C9983" s="7" t="s">
        <v>52</v>
      </c>
      <c r="D9983" s="7">
        <v>41102</v>
      </c>
      <c r="E9983" t="s">
        <v>100</v>
      </c>
      <c r="F9983">
        <v>0.70637196302413896</v>
      </c>
      <c r="G9983">
        <v>0.82197338342666604</v>
      </c>
      <c r="H9983">
        <v>-0.51074826717376698</v>
      </c>
      <c r="I9983">
        <v>-0.723058521747589</v>
      </c>
      <c r="J9983">
        <v>91.454938271604505</v>
      </c>
      <c r="K9983">
        <v>-0.92451494932174705</v>
      </c>
      <c r="L9983">
        <v>-0.68005824089050304</v>
      </c>
      <c r="M9983">
        <v>-0.51074826717376698</v>
      </c>
      <c r="N9983">
        <v>-0.34143829345703097</v>
      </c>
      <c r="O9983">
        <v>-9.6981562674045604E-2</v>
      </c>
      <c r="P9983">
        <v>-1.0418120622634901</v>
      </c>
      <c r="Q9983">
        <v>2.0315552130341499E-2</v>
      </c>
      <c r="R9983">
        <v>486</v>
      </c>
      <c r="S9983">
        <v>0.104241082954989</v>
      </c>
      <c r="T9983">
        <v>0.32286387681961098</v>
      </c>
      <c r="U9983">
        <v>76.633743286132798</v>
      </c>
      <c r="V9983">
        <v>98.709892272949205</v>
      </c>
    </row>
    <row r="9984" spans="1:22">
      <c r="A9984" t="s">
        <v>64</v>
      </c>
      <c r="B9984" t="s">
        <v>67</v>
      </c>
      <c r="C9984" s="7" t="s">
        <v>52</v>
      </c>
      <c r="D9984" s="7">
        <v>41102</v>
      </c>
      <c r="E9984" t="s">
        <v>101</v>
      </c>
      <c r="F9984">
        <v>0.61847525835037198</v>
      </c>
      <c r="G9984">
        <v>0.80644965171813998</v>
      </c>
      <c r="H9984">
        <v>-0.83050507307052601</v>
      </c>
      <c r="I9984">
        <v>-1.3428267240524301</v>
      </c>
      <c r="J9984">
        <v>86.543539094649503</v>
      </c>
      <c r="K9984">
        <v>-1.21381068229675</v>
      </c>
      <c r="L9984">
        <v>-0.98735064268112205</v>
      </c>
      <c r="M9984">
        <v>-0.83050507307052601</v>
      </c>
      <c r="N9984">
        <v>-0.67365950345992998</v>
      </c>
      <c r="O9984">
        <v>-0.44719946384429898</v>
      </c>
      <c r="P9984">
        <v>-1.3224724531173699</v>
      </c>
      <c r="Q9984">
        <v>-0.33853766322135898</v>
      </c>
      <c r="R9984">
        <v>486</v>
      </c>
      <c r="S9984">
        <v>8.9457786239607096E-2</v>
      </c>
      <c r="T9984">
        <v>0.29909494519233698</v>
      </c>
      <c r="U9984">
        <v>76.633743286132798</v>
      </c>
      <c r="V9984">
        <v>98.709892272949205</v>
      </c>
    </row>
    <row r="9985" spans="1:22">
      <c r="A9985" t="s">
        <v>64</v>
      </c>
      <c r="B9985" t="s">
        <v>67</v>
      </c>
      <c r="C9985" s="7" t="s">
        <v>52</v>
      </c>
      <c r="D9985" s="7">
        <v>41102</v>
      </c>
      <c r="E9985" t="s">
        <v>102</v>
      </c>
      <c r="F9985">
        <v>0.60009926557540905</v>
      </c>
      <c r="G9985">
        <v>0.79139113426208496</v>
      </c>
      <c r="H9985">
        <v>-0.84516233205795299</v>
      </c>
      <c r="I9985">
        <v>-1.4083708524703999</v>
      </c>
      <c r="J9985">
        <v>83.325740740740898</v>
      </c>
      <c r="K9985">
        <v>-1.21920502185822</v>
      </c>
      <c r="L9985">
        <v>-0.99821758270263705</v>
      </c>
      <c r="M9985">
        <v>-0.84516233205795299</v>
      </c>
      <c r="N9985">
        <v>-0.69210708141326904</v>
      </c>
      <c r="O9985">
        <v>-0.47111961245536799</v>
      </c>
      <c r="P9985">
        <v>-1.3252409696578999</v>
      </c>
      <c r="Q9985">
        <v>-0.36508372426032998</v>
      </c>
      <c r="R9985">
        <v>486</v>
      </c>
      <c r="S9985">
        <v>8.5186390841190701E-2</v>
      </c>
      <c r="T9985">
        <v>0.29186707735061601</v>
      </c>
      <c r="U9985">
        <v>76.633743286132798</v>
      </c>
      <c r="V9985">
        <v>98.709892272949205</v>
      </c>
    </row>
    <row r="9986" spans="1:22">
      <c r="A9986" t="s">
        <v>64</v>
      </c>
      <c r="B9986" t="s">
        <v>67</v>
      </c>
      <c r="C9986" s="7" t="s">
        <v>52</v>
      </c>
      <c r="D9986" s="7">
        <v>41113</v>
      </c>
      <c r="E9986" t="s">
        <v>79</v>
      </c>
      <c r="F9986">
        <v>0.65243345499038696</v>
      </c>
      <c r="G9986">
        <v>0.76457214355468806</v>
      </c>
      <c r="H9986">
        <v>-0.49544891715049699</v>
      </c>
      <c r="I9986">
        <v>-0.75938612222671498</v>
      </c>
      <c r="J9986">
        <v>78.069156378600795</v>
      </c>
      <c r="K9986">
        <v>-0.81251817941665605</v>
      </c>
      <c r="L9986">
        <v>-0.62519109249115001</v>
      </c>
      <c r="M9986">
        <v>-0.49544891715049699</v>
      </c>
      <c r="N9986">
        <v>-0.36570674180984503</v>
      </c>
      <c r="O9986">
        <v>-0.17837966978549999</v>
      </c>
      <c r="P9986">
        <v>-0.90240287780761697</v>
      </c>
      <c r="Q9986">
        <v>-8.8494949042797103E-2</v>
      </c>
      <c r="R9986">
        <v>486</v>
      </c>
      <c r="S9986">
        <v>6.1211928990524599E-2</v>
      </c>
      <c r="T9986">
        <v>0.24741044640541099</v>
      </c>
      <c r="U9986">
        <v>74.140495300292997</v>
      </c>
      <c r="V9986">
        <v>97.948417663574205</v>
      </c>
    </row>
    <row r="9987" spans="1:22">
      <c r="A9987" t="s">
        <v>64</v>
      </c>
      <c r="B9987" t="s">
        <v>67</v>
      </c>
      <c r="C9987" s="7" t="s">
        <v>52</v>
      </c>
      <c r="D9987" s="7">
        <v>41113</v>
      </c>
      <c r="E9987" t="s">
        <v>80</v>
      </c>
      <c r="F9987">
        <v>0.63861393928527799</v>
      </c>
      <c r="G9987">
        <v>0.76803195476532005</v>
      </c>
      <c r="H9987">
        <v>-0.57179236412048295</v>
      </c>
      <c r="I9987">
        <v>-0.89536470174789395</v>
      </c>
      <c r="J9987">
        <v>76.700761316871805</v>
      </c>
      <c r="K9987">
        <v>-0.89068341255187999</v>
      </c>
      <c r="L9987">
        <v>-0.70227998495101895</v>
      </c>
      <c r="M9987">
        <v>-0.57179236412048295</v>
      </c>
      <c r="N9987">
        <v>-0.44130471348762501</v>
      </c>
      <c r="O9987">
        <v>-0.25290131568908703</v>
      </c>
      <c r="P9987">
        <v>-0.981084585189819</v>
      </c>
      <c r="Q9987">
        <v>-0.16250011324882499</v>
      </c>
      <c r="R9987">
        <v>486</v>
      </c>
      <c r="S9987">
        <v>6.1917372775512E-2</v>
      </c>
      <c r="T9987">
        <v>0.248832017183304</v>
      </c>
      <c r="U9987">
        <v>74.140495300292997</v>
      </c>
      <c r="V9987">
        <v>97.948417663574205</v>
      </c>
    </row>
    <row r="9988" spans="1:22">
      <c r="A9988" t="s">
        <v>64</v>
      </c>
      <c r="B9988" t="s">
        <v>67</v>
      </c>
      <c r="C9988" s="7" t="s">
        <v>52</v>
      </c>
      <c r="D9988" s="7">
        <v>41113</v>
      </c>
      <c r="E9988" t="s">
        <v>81</v>
      </c>
      <c r="F9988">
        <v>0.631719470024109</v>
      </c>
      <c r="G9988">
        <v>0.76045316457748402</v>
      </c>
      <c r="H9988">
        <v>-0.56876873970031705</v>
      </c>
      <c r="I9988">
        <v>-0.90035015344619795</v>
      </c>
      <c r="J9988">
        <v>75.719547325102198</v>
      </c>
      <c r="K9988">
        <v>-0.88835608959197998</v>
      </c>
      <c r="L9988">
        <v>-0.69954127073287997</v>
      </c>
      <c r="M9988">
        <v>-0.56876873970031705</v>
      </c>
      <c r="N9988">
        <v>-0.43799620866775502</v>
      </c>
      <c r="O9988">
        <v>-0.24918141961097701</v>
      </c>
      <c r="P9988">
        <v>-0.97895461320877097</v>
      </c>
      <c r="Q9988">
        <v>-0.15858285129070299</v>
      </c>
      <c r="R9988">
        <v>486</v>
      </c>
      <c r="S9988">
        <v>6.2188046993413501E-2</v>
      </c>
      <c r="T9988">
        <v>0.24937531352043199</v>
      </c>
      <c r="U9988">
        <v>74.140495300292997</v>
      </c>
      <c r="V9988">
        <v>97.948417663574205</v>
      </c>
    </row>
    <row r="9989" spans="1:22">
      <c r="A9989" t="s">
        <v>64</v>
      </c>
      <c r="B9989" t="s">
        <v>67</v>
      </c>
      <c r="C9989" s="7" t="s">
        <v>52</v>
      </c>
      <c r="D9989" s="7">
        <v>41113</v>
      </c>
      <c r="E9989" t="s">
        <v>82</v>
      </c>
      <c r="F9989">
        <v>0.65566110610961903</v>
      </c>
      <c r="G9989">
        <v>0.77606105804443404</v>
      </c>
      <c r="H9989">
        <v>-0.53194880485534701</v>
      </c>
      <c r="I9989">
        <v>-0.81131672859191895</v>
      </c>
      <c r="J9989">
        <v>74.940781893004001</v>
      </c>
      <c r="K9989">
        <v>-0.85267442464828502</v>
      </c>
      <c r="L9989">
        <v>-0.66318714618682895</v>
      </c>
      <c r="M9989">
        <v>-0.53194880485534701</v>
      </c>
      <c r="N9989">
        <v>-0.40071046352386502</v>
      </c>
      <c r="O9989">
        <v>-0.211223170161247</v>
      </c>
      <c r="P9989">
        <v>-0.94359570741653398</v>
      </c>
      <c r="Q9989">
        <v>-0.12030190974474</v>
      </c>
      <c r="R9989">
        <v>486</v>
      </c>
      <c r="S9989">
        <v>6.26318404227897E-2</v>
      </c>
      <c r="T9989">
        <v>0.250263541936874</v>
      </c>
      <c r="U9989">
        <v>74.140495300292997</v>
      </c>
      <c r="V9989">
        <v>97.948417663574205</v>
      </c>
    </row>
    <row r="9990" spans="1:22">
      <c r="A9990" t="s">
        <v>64</v>
      </c>
      <c r="B9990" t="s">
        <v>67</v>
      </c>
      <c r="C9990" s="7" t="s">
        <v>52</v>
      </c>
      <c r="D9990" s="7">
        <v>41113</v>
      </c>
      <c r="E9990" t="s">
        <v>83</v>
      </c>
      <c r="F9990">
        <v>0.67763149738311801</v>
      </c>
      <c r="G9990">
        <v>0.77351456880569502</v>
      </c>
      <c r="H9990">
        <v>-0.42362880706787098</v>
      </c>
      <c r="I9990">
        <v>-0.62516105175018299</v>
      </c>
      <c r="J9990">
        <v>73.127427983539704</v>
      </c>
      <c r="K9990">
        <v>-0.75057011842727706</v>
      </c>
      <c r="L9990">
        <v>-0.55741053819656405</v>
      </c>
      <c r="M9990">
        <v>-0.42362880706787098</v>
      </c>
      <c r="N9990">
        <v>-0.28984707593917802</v>
      </c>
      <c r="O9990">
        <v>-9.6687495708465604E-2</v>
      </c>
      <c r="P9990">
        <v>-0.843253433704376</v>
      </c>
      <c r="Q9990">
        <v>-4.0041762404143802E-3</v>
      </c>
      <c r="R9990">
        <v>486</v>
      </c>
      <c r="S9990">
        <v>6.5082980176388402E-2</v>
      </c>
      <c r="T9990">
        <v>0.25511366128921498</v>
      </c>
      <c r="U9990">
        <v>74.140495300292997</v>
      </c>
      <c r="V9990">
        <v>97.948417663574205</v>
      </c>
    </row>
    <row r="9991" spans="1:22">
      <c r="A9991" t="s">
        <v>64</v>
      </c>
      <c r="B9991" t="s">
        <v>67</v>
      </c>
      <c r="C9991" s="7" t="s">
        <v>52</v>
      </c>
      <c r="D9991" s="7">
        <v>41113</v>
      </c>
      <c r="E9991" t="s">
        <v>84</v>
      </c>
      <c r="F9991">
        <v>0.67828214168548595</v>
      </c>
      <c r="G9991">
        <v>0.74997597932815596</v>
      </c>
      <c r="H9991">
        <v>-0.31675642728805498</v>
      </c>
      <c r="I9991">
        <v>-0.466998040676117</v>
      </c>
      <c r="J9991">
        <v>72.358641975308004</v>
      </c>
      <c r="K9991">
        <v>-0.64924746751785301</v>
      </c>
      <c r="L9991">
        <v>-0.45280906558036799</v>
      </c>
      <c r="M9991">
        <v>-0.31675642728805498</v>
      </c>
      <c r="N9991">
        <v>-0.18070378899574299</v>
      </c>
      <c r="O9991">
        <v>1.5734625980257998E-2</v>
      </c>
      <c r="P9991">
        <v>-0.74350404739379905</v>
      </c>
      <c r="Q9991">
        <v>0.10999122262001</v>
      </c>
      <c r="R9991">
        <v>486</v>
      </c>
      <c r="S9991">
        <v>6.7311265593340303E-2</v>
      </c>
      <c r="T9991">
        <v>0.25944414734840399</v>
      </c>
      <c r="U9991">
        <v>74.140495300292997</v>
      </c>
      <c r="V9991">
        <v>97.948417663574205</v>
      </c>
    </row>
    <row r="9992" spans="1:22">
      <c r="A9992" t="s">
        <v>64</v>
      </c>
      <c r="B9992" t="s">
        <v>67</v>
      </c>
      <c r="C9992" s="7" t="s">
        <v>52</v>
      </c>
      <c r="D9992" s="7">
        <v>41113</v>
      </c>
      <c r="E9992" t="s">
        <v>85</v>
      </c>
      <c r="F9992">
        <v>0.720736503601074</v>
      </c>
      <c r="G9992">
        <v>0.86312097311019897</v>
      </c>
      <c r="H9992">
        <v>-0.62908047437667802</v>
      </c>
      <c r="I9992">
        <v>-0.87283003330230702</v>
      </c>
      <c r="J9992">
        <v>72.083683127571703</v>
      </c>
      <c r="K9992">
        <v>-0.988025963306427</v>
      </c>
      <c r="L9992">
        <v>-0.77595806121826205</v>
      </c>
      <c r="M9992">
        <v>-0.62908047437667802</v>
      </c>
      <c r="N9992">
        <v>-0.48220288753509499</v>
      </c>
      <c r="O9992">
        <v>-0.27013501524925199</v>
      </c>
      <c r="P9992">
        <v>-1.08978199958801</v>
      </c>
      <c r="Q9992">
        <v>-0.16837894916534399</v>
      </c>
      <c r="R9992">
        <v>486</v>
      </c>
      <c r="S9992">
        <v>7.8448523970124001E-2</v>
      </c>
      <c r="T9992">
        <v>0.28008663654327398</v>
      </c>
      <c r="U9992">
        <v>74.140495300292997</v>
      </c>
      <c r="V9992">
        <v>97.948417663574205</v>
      </c>
    </row>
    <row r="9993" spans="1:22">
      <c r="A9993" t="s">
        <v>64</v>
      </c>
      <c r="B9993" t="s">
        <v>67</v>
      </c>
      <c r="C9993" s="7" t="s">
        <v>52</v>
      </c>
      <c r="D9993" s="7">
        <v>41113</v>
      </c>
      <c r="E9993" t="s">
        <v>86</v>
      </c>
      <c r="F9993">
        <v>0.73580521345138605</v>
      </c>
      <c r="G9993">
        <v>0.90606594085693404</v>
      </c>
      <c r="H9993">
        <v>-0.75224298238754295</v>
      </c>
      <c r="I9993">
        <v>-1.02233982086182</v>
      </c>
      <c r="J9993">
        <v>74.246810699588494</v>
      </c>
      <c r="K9993">
        <v>-1.15021204948425</v>
      </c>
      <c r="L9993">
        <v>-0.91508871316909801</v>
      </c>
      <c r="M9993">
        <v>-0.75224298238754295</v>
      </c>
      <c r="N9993">
        <v>-0.58939725160598799</v>
      </c>
      <c r="O9993">
        <v>-0.35427394509315502</v>
      </c>
      <c r="P9993">
        <v>-1.2630307674407999</v>
      </c>
      <c r="Q9993">
        <v>-0.24145525693893399</v>
      </c>
      <c r="R9993">
        <v>486</v>
      </c>
      <c r="S9993">
        <v>9.6433160809824295E-2</v>
      </c>
      <c r="T9993">
        <v>0.31053689122200001</v>
      </c>
      <c r="U9993">
        <v>74.140495300292997</v>
      </c>
      <c r="V9993">
        <v>97.948417663574205</v>
      </c>
    </row>
    <row r="9994" spans="1:22">
      <c r="A9994" t="s">
        <v>64</v>
      </c>
      <c r="B9994" t="s">
        <v>67</v>
      </c>
      <c r="C9994" s="7" t="s">
        <v>52</v>
      </c>
      <c r="D9994" s="7">
        <v>41113</v>
      </c>
      <c r="E9994" t="s">
        <v>87</v>
      </c>
      <c r="F9994">
        <v>0.73784250020980802</v>
      </c>
      <c r="G9994">
        <v>0.89649999141693104</v>
      </c>
      <c r="H9994">
        <v>-0.70097744464874301</v>
      </c>
      <c r="I9994">
        <v>-0.95003670454025302</v>
      </c>
      <c r="J9994">
        <v>78.728168724279101</v>
      </c>
      <c r="K9994">
        <v>-1.13319993019104</v>
      </c>
      <c r="L9994">
        <v>-0.87783938646316495</v>
      </c>
      <c r="M9994">
        <v>-0.70097744464874301</v>
      </c>
      <c r="N9994">
        <v>-0.52411550283431996</v>
      </c>
      <c r="O9994">
        <v>-0.26875498890876798</v>
      </c>
      <c r="P9994">
        <v>-1.2557289600372299</v>
      </c>
      <c r="Q9994">
        <v>-0.14622591435909299</v>
      </c>
      <c r="R9994">
        <v>486</v>
      </c>
      <c r="S9994">
        <v>0.11374767000325001</v>
      </c>
      <c r="T9994">
        <v>0.337264984846115</v>
      </c>
      <c r="U9994">
        <v>74.140495300292997</v>
      </c>
      <c r="V9994">
        <v>97.948417663574205</v>
      </c>
    </row>
    <row r="9995" spans="1:22">
      <c r="A9995" t="s">
        <v>64</v>
      </c>
      <c r="B9995" t="s">
        <v>67</v>
      </c>
      <c r="C9995" s="7" t="s">
        <v>52</v>
      </c>
      <c r="D9995" s="7">
        <v>41113</v>
      </c>
      <c r="E9995" t="s">
        <v>88</v>
      </c>
      <c r="F9995">
        <v>0.75609672069549605</v>
      </c>
      <c r="G9995">
        <v>0.88184785842895497</v>
      </c>
      <c r="H9995">
        <v>-0.55559128522872903</v>
      </c>
      <c r="I9995">
        <v>-0.73481512069702104</v>
      </c>
      <c r="J9995">
        <v>80.881172839506107</v>
      </c>
      <c r="K9995">
        <v>-1.00888359546661</v>
      </c>
      <c r="L9995">
        <v>-0.74107486009597801</v>
      </c>
      <c r="M9995">
        <v>-0.55559128522872903</v>
      </c>
      <c r="N9995">
        <v>-0.37010771036148099</v>
      </c>
      <c r="O9995">
        <v>-0.10229891538620001</v>
      </c>
      <c r="P9995">
        <v>-1.13738572597504</v>
      </c>
      <c r="Q9995">
        <v>2.6203168556094201E-2</v>
      </c>
      <c r="R9995">
        <v>486</v>
      </c>
      <c r="S9995">
        <v>0.12510787276980401</v>
      </c>
      <c r="T9995">
        <v>0.35370591282844499</v>
      </c>
      <c r="U9995">
        <v>74.140495300292997</v>
      </c>
      <c r="V9995">
        <v>97.948417663574205</v>
      </c>
    </row>
    <row r="9996" spans="1:22">
      <c r="A9996" t="s">
        <v>64</v>
      </c>
      <c r="B9996" t="s">
        <v>67</v>
      </c>
      <c r="C9996" s="7" t="s">
        <v>52</v>
      </c>
      <c r="D9996" s="7">
        <v>41113</v>
      </c>
      <c r="E9996" t="s">
        <v>89</v>
      </c>
      <c r="F9996">
        <v>0.78844267129898105</v>
      </c>
      <c r="G9996">
        <v>0.908305883407593</v>
      </c>
      <c r="H9996">
        <v>-0.52957755327224698</v>
      </c>
      <c r="I9996">
        <v>-0.67167538404464699</v>
      </c>
      <c r="J9996">
        <v>85.038600823045996</v>
      </c>
      <c r="K9996">
        <v>-0.97991371154785201</v>
      </c>
      <c r="L9996">
        <v>-0.71385145187377896</v>
      </c>
      <c r="M9996">
        <v>-0.52957755327224698</v>
      </c>
      <c r="N9996">
        <v>-0.345303654670715</v>
      </c>
      <c r="O9996">
        <v>-7.92413800954819E-2</v>
      </c>
      <c r="P9996">
        <v>-1.10757780075073</v>
      </c>
      <c r="Q9996">
        <v>4.8422668129205697E-2</v>
      </c>
      <c r="R9996">
        <v>486</v>
      </c>
      <c r="S9996">
        <v>0.123481386005153</v>
      </c>
      <c r="T9996">
        <v>0.35139918327331499</v>
      </c>
      <c r="U9996">
        <v>74.140495300292997</v>
      </c>
      <c r="V9996">
        <v>97.948417663574205</v>
      </c>
    </row>
    <row r="9997" spans="1:22">
      <c r="A9997" t="s">
        <v>64</v>
      </c>
      <c r="B9997" t="s">
        <v>67</v>
      </c>
      <c r="C9997" s="7" t="s">
        <v>52</v>
      </c>
      <c r="D9997" s="7">
        <v>41113</v>
      </c>
      <c r="E9997" t="s">
        <v>90</v>
      </c>
      <c r="F9997">
        <v>0.78937637805938698</v>
      </c>
      <c r="G9997">
        <v>0.89248120784759499</v>
      </c>
      <c r="H9997">
        <v>-0.45553576946258501</v>
      </c>
      <c r="I9997">
        <v>-0.57708311080932595</v>
      </c>
      <c r="J9997">
        <v>88.289053497942106</v>
      </c>
      <c r="K9997">
        <v>-0.89766258001327504</v>
      </c>
      <c r="L9997">
        <v>-0.63645046949386597</v>
      </c>
      <c r="M9997">
        <v>-0.45553576946258501</v>
      </c>
      <c r="N9997">
        <v>-0.27462106943130499</v>
      </c>
      <c r="O9997">
        <v>-1.3408959843218301E-2</v>
      </c>
      <c r="P9997">
        <v>-1.0229994058609</v>
      </c>
      <c r="Q9997">
        <v>0.111927844583988</v>
      </c>
      <c r="R9997">
        <v>486</v>
      </c>
      <c r="S9997">
        <v>0.119020434101501</v>
      </c>
      <c r="T9997">
        <v>0.34499338269233698</v>
      </c>
      <c r="U9997">
        <v>74.140495300292997</v>
      </c>
      <c r="V9997">
        <v>97.948417663574205</v>
      </c>
    </row>
    <row r="9998" spans="1:22">
      <c r="A9998" t="s">
        <v>64</v>
      </c>
      <c r="B9998" t="s">
        <v>67</v>
      </c>
      <c r="C9998" s="7" t="s">
        <v>52</v>
      </c>
      <c r="D9998" s="7">
        <v>41113</v>
      </c>
      <c r="E9998" t="s">
        <v>91</v>
      </c>
      <c r="F9998">
        <v>0.77684336900711104</v>
      </c>
      <c r="G9998">
        <v>0.91081893444061302</v>
      </c>
      <c r="H9998">
        <v>-0.59192842245101895</v>
      </c>
      <c r="I9998">
        <v>-0.76196622848510698</v>
      </c>
      <c r="J9998">
        <v>91.615637860081506</v>
      </c>
      <c r="K9998">
        <v>-1.02362132072449</v>
      </c>
      <c r="L9998">
        <v>-0.76857364177703902</v>
      </c>
      <c r="M9998">
        <v>-0.59192842245101895</v>
      </c>
      <c r="N9998">
        <v>-0.415283173322678</v>
      </c>
      <c r="O9998">
        <v>-0.16023550927638999</v>
      </c>
      <c r="P9998">
        <v>-1.1460002660751301</v>
      </c>
      <c r="Q9998">
        <v>-3.7856556475162499E-2</v>
      </c>
      <c r="R9998">
        <v>486</v>
      </c>
      <c r="S9998">
        <v>0.113469118756004</v>
      </c>
      <c r="T9998">
        <v>0.33685177564620999</v>
      </c>
      <c r="U9998">
        <v>74.140495300292997</v>
      </c>
      <c r="V9998">
        <v>97.948417663574205</v>
      </c>
    </row>
    <row r="9999" spans="1:22">
      <c r="A9999" t="s">
        <v>64</v>
      </c>
      <c r="B9999" t="s">
        <v>67</v>
      </c>
      <c r="C9999" s="7" t="s">
        <v>52</v>
      </c>
      <c r="D9999" s="7">
        <v>41113</v>
      </c>
      <c r="E9999" t="s">
        <v>92</v>
      </c>
      <c r="F9999">
        <v>0.80448734760284402</v>
      </c>
      <c r="G9999">
        <v>0.93420273065567005</v>
      </c>
      <c r="H9999">
        <v>-0.57310611009597801</v>
      </c>
      <c r="I9999">
        <v>-0.71238672733306896</v>
      </c>
      <c r="J9999">
        <v>93.946790123456793</v>
      </c>
      <c r="K9999">
        <v>-1.01239514350891</v>
      </c>
      <c r="L9999">
        <v>-0.75285959243774403</v>
      </c>
      <c r="M9999">
        <v>-0.57310611009597801</v>
      </c>
      <c r="N9999">
        <v>-0.39335262775421098</v>
      </c>
      <c r="O9999">
        <v>-0.13381713628768899</v>
      </c>
      <c r="P9999">
        <v>-1.1369273662567101</v>
      </c>
      <c r="Q9999">
        <v>-9.2848110944032704E-3</v>
      </c>
      <c r="R9999">
        <v>486</v>
      </c>
      <c r="S9999">
        <v>0.117497450062864</v>
      </c>
      <c r="T9999">
        <v>0.342779010534287</v>
      </c>
      <c r="U9999">
        <v>74.140495300292997</v>
      </c>
      <c r="V9999">
        <v>97.948417663574205</v>
      </c>
    </row>
    <row r="10000" spans="1:22">
      <c r="A10000" t="s">
        <v>64</v>
      </c>
      <c r="B10000" t="s">
        <v>67</v>
      </c>
      <c r="C10000" s="7" t="s">
        <v>52</v>
      </c>
      <c r="D10000" s="7">
        <v>41113</v>
      </c>
      <c r="E10000" t="s">
        <v>93</v>
      </c>
      <c r="F10000">
        <v>0.80509060621261597</v>
      </c>
      <c r="G10000">
        <v>0.89136528968811002</v>
      </c>
      <c r="H10000">
        <v>-0.38117733597755399</v>
      </c>
      <c r="I10000">
        <v>-0.47345891594886802</v>
      </c>
      <c r="J10000">
        <v>95.564650205760799</v>
      </c>
      <c r="K10000">
        <v>-0.82309168577194203</v>
      </c>
      <c r="L10000">
        <v>-0.56200510263443004</v>
      </c>
      <c r="M10000">
        <v>-0.38117733597755399</v>
      </c>
      <c r="N10000">
        <v>-0.20034955441951799</v>
      </c>
      <c r="O10000">
        <v>6.0737043619155898E-2</v>
      </c>
      <c r="P10000">
        <v>-0.94836831092834495</v>
      </c>
      <c r="Q10000">
        <v>0.186013624072075</v>
      </c>
      <c r="R10000">
        <v>486</v>
      </c>
      <c r="S10000">
        <v>0.118906089015014</v>
      </c>
      <c r="T10000">
        <v>0.34482762217521701</v>
      </c>
      <c r="U10000">
        <v>74.140495300292997</v>
      </c>
      <c r="V10000">
        <v>97.948417663574205</v>
      </c>
    </row>
    <row r="10001" spans="1:22">
      <c r="A10001" t="s">
        <v>64</v>
      </c>
      <c r="B10001" t="s">
        <v>67</v>
      </c>
      <c r="C10001" s="7" t="s">
        <v>52</v>
      </c>
      <c r="D10001" s="7">
        <v>41113</v>
      </c>
      <c r="E10001" t="s">
        <v>94</v>
      </c>
      <c r="F10001">
        <v>0.75658941268920898</v>
      </c>
      <c r="G10001">
        <v>0.85121488571167003</v>
      </c>
      <c r="H10001">
        <v>-0.41807252168655401</v>
      </c>
      <c r="I10001">
        <v>-0.55257517099380504</v>
      </c>
      <c r="J10001">
        <v>96.891851851851101</v>
      </c>
      <c r="K10001">
        <v>-0.84072124958038297</v>
      </c>
      <c r="L10001">
        <v>-0.59101694822311401</v>
      </c>
      <c r="M10001">
        <v>-0.41807252168655401</v>
      </c>
      <c r="N10001">
        <v>-0.24512808024883301</v>
      </c>
      <c r="O10001">
        <v>4.5762076042592499E-3</v>
      </c>
      <c r="P10001">
        <v>-0.96053630113601696</v>
      </c>
      <c r="Q10001">
        <v>0.12439125031232801</v>
      </c>
      <c r="R10001">
        <v>486</v>
      </c>
      <c r="S10001">
        <v>0.108764449102915</v>
      </c>
      <c r="T10001">
        <v>0.32979455590248102</v>
      </c>
      <c r="U10001">
        <v>74.140495300292997</v>
      </c>
      <c r="V10001">
        <v>97.948417663574205</v>
      </c>
    </row>
    <row r="10002" spans="1:22">
      <c r="A10002" t="s">
        <v>64</v>
      </c>
      <c r="B10002" t="s">
        <v>67</v>
      </c>
      <c r="C10002" s="7" t="s">
        <v>52</v>
      </c>
      <c r="D10002" s="7">
        <v>41113</v>
      </c>
      <c r="E10002" t="s">
        <v>95</v>
      </c>
      <c r="F10002">
        <v>0.70798254013061501</v>
      </c>
      <c r="G10002">
        <v>0.77785724401473999</v>
      </c>
      <c r="H10002">
        <v>-0.30871894955635099</v>
      </c>
      <c r="I10002">
        <v>-0.436054468154907</v>
      </c>
      <c r="J10002">
        <v>97.525102880658906</v>
      </c>
      <c r="K10002">
        <v>-0.71541732549667403</v>
      </c>
      <c r="L10002">
        <v>-0.47513663768768299</v>
      </c>
      <c r="M10002">
        <v>-0.30871894955635099</v>
      </c>
      <c r="N10002">
        <v>-0.14230127632618</v>
      </c>
      <c r="O10002">
        <v>9.7979418933391599E-2</v>
      </c>
      <c r="P10002">
        <v>-0.830710649490356</v>
      </c>
      <c r="Q10002">
        <v>0.213272750377655</v>
      </c>
      <c r="R10002">
        <v>486</v>
      </c>
      <c r="S10002">
        <v>0.100710020069986</v>
      </c>
      <c r="T10002">
        <v>0.31734842061996499</v>
      </c>
      <c r="U10002">
        <v>74.140495300292997</v>
      </c>
      <c r="V10002">
        <v>97.948417663574205</v>
      </c>
    </row>
    <row r="10003" spans="1:22">
      <c r="A10003" t="s">
        <v>64</v>
      </c>
      <c r="B10003" t="s">
        <v>67</v>
      </c>
      <c r="C10003" s="7" t="s">
        <v>52</v>
      </c>
      <c r="D10003" s="7">
        <v>41113</v>
      </c>
      <c r="E10003" t="s">
        <v>96</v>
      </c>
      <c r="F10003">
        <v>0.733115494251251</v>
      </c>
      <c r="G10003">
        <v>0.79728901386260997</v>
      </c>
      <c r="H10003">
        <v>-0.28353011608123802</v>
      </c>
      <c r="I10003">
        <v>-0.38674685359001199</v>
      </c>
      <c r="J10003">
        <v>96.434238683127106</v>
      </c>
      <c r="K10003">
        <v>-0.69202977418899503</v>
      </c>
      <c r="L10003">
        <v>-0.450684875249863</v>
      </c>
      <c r="M10003">
        <v>-0.28353011608123802</v>
      </c>
      <c r="N10003">
        <v>-0.116375364363194</v>
      </c>
      <c r="O10003">
        <v>0.124969556927681</v>
      </c>
      <c r="P10003">
        <v>-0.80783379077911399</v>
      </c>
      <c r="Q10003">
        <v>0.24077354371547699</v>
      </c>
      <c r="R10003">
        <v>486</v>
      </c>
      <c r="S10003">
        <v>0.101604104579494</v>
      </c>
      <c r="T10003">
        <v>0.31875398755073497</v>
      </c>
      <c r="U10003">
        <v>74.140495300292997</v>
      </c>
      <c r="V10003">
        <v>97.948417663574205</v>
      </c>
    </row>
    <row r="10004" spans="1:22">
      <c r="A10004" t="s">
        <v>64</v>
      </c>
      <c r="B10004" t="s">
        <v>67</v>
      </c>
      <c r="C10004" s="7" t="s">
        <v>52</v>
      </c>
      <c r="D10004" s="7">
        <v>41113</v>
      </c>
      <c r="E10004" t="s">
        <v>97</v>
      </c>
      <c r="F10004">
        <v>0.73876041173934903</v>
      </c>
      <c r="G10004">
        <v>0.783377885818481</v>
      </c>
      <c r="H10004">
        <v>-0.19712807238102001</v>
      </c>
      <c r="I10004">
        <v>-0.26683625578880299</v>
      </c>
      <c r="J10004">
        <v>91.8792592592593</v>
      </c>
      <c r="K10004">
        <v>-0.60739386081695601</v>
      </c>
      <c r="L10004">
        <v>-0.365005522966385</v>
      </c>
      <c r="M10004">
        <v>-0.19712807238102001</v>
      </c>
      <c r="N10004">
        <v>-2.9250631108880001E-2</v>
      </c>
      <c r="O10004">
        <v>0.21313773095607799</v>
      </c>
      <c r="P10004">
        <v>-0.72369855642318703</v>
      </c>
      <c r="Q10004">
        <v>0.32944238185882602</v>
      </c>
      <c r="R10004">
        <v>486</v>
      </c>
      <c r="S10004">
        <v>0.102484565639394</v>
      </c>
      <c r="T10004">
        <v>0.320132106542587</v>
      </c>
      <c r="U10004">
        <v>74.140495300292997</v>
      </c>
      <c r="V10004">
        <v>97.948417663574205</v>
      </c>
    </row>
    <row r="10005" spans="1:22">
      <c r="A10005" t="s">
        <v>64</v>
      </c>
      <c r="B10005" t="s">
        <v>67</v>
      </c>
      <c r="C10005" s="7" t="s">
        <v>52</v>
      </c>
      <c r="D10005" s="7">
        <v>41113</v>
      </c>
      <c r="E10005" t="s">
        <v>98</v>
      </c>
      <c r="F10005">
        <v>0.73235154151916504</v>
      </c>
      <c r="G10005">
        <v>0.78474080562591597</v>
      </c>
      <c r="H10005">
        <v>-0.23146516084671001</v>
      </c>
      <c r="I10005">
        <v>-0.31605744361877403</v>
      </c>
      <c r="J10005">
        <v>86.8682921810707</v>
      </c>
      <c r="K10005">
        <v>-0.63518810272216797</v>
      </c>
      <c r="L10005">
        <v>-0.39666530489921598</v>
      </c>
      <c r="M10005">
        <v>-0.23146516084671001</v>
      </c>
      <c r="N10005">
        <v>-6.6265016794204698E-2</v>
      </c>
      <c r="O10005">
        <v>0.172257766127586</v>
      </c>
      <c r="P10005">
        <v>-0.74963790178298995</v>
      </c>
      <c r="Q10005">
        <v>0.28670760989189098</v>
      </c>
      <c r="R10005">
        <v>486</v>
      </c>
      <c r="S10005">
        <v>9.9241803248767205E-2</v>
      </c>
      <c r="T10005">
        <v>0.31502667069435097</v>
      </c>
      <c r="U10005">
        <v>74.140495300292997</v>
      </c>
      <c r="V10005">
        <v>97.948417663574205</v>
      </c>
    </row>
    <row r="10006" spans="1:22">
      <c r="A10006" t="s">
        <v>64</v>
      </c>
      <c r="B10006" t="s">
        <v>67</v>
      </c>
      <c r="C10006" s="7" t="s">
        <v>52</v>
      </c>
      <c r="D10006" s="7">
        <v>41113</v>
      </c>
      <c r="E10006" t="s">
        <v>99</v>
      </c>
      <c r="F10006">
        <v>0.72306841611862205</v>
      </c>
      <c r="G10006">
        <v>0.81621050834655795</v>
      </c>
      <c r="H10006">
        <v>-0.41151863336563099</v>
      </c>
      <c r="I10006">
        <v>-0.56912821531295799</v>
      </c>
      <c r="J10006">
        <v>80.407839506172905</v>
      </c>
      <c r="K10006">
        <v>-0.81057125329971302</v>
      </c>
      <c r="L10006">
        <v>-0.57480770349502597</v>
      </c>
      <c r="M10006">
        <v>-0.41151863336563099</v>
      </c>
      <c r="N10006">
        <v>-0.24822953343391399</v>
      </c>
      <c r="O10006">
        <v>-1.24660143628716E-2</v>
      </c>
      <c r="P10006">
        <v>-0.92369711399078402</v>
      </c>
      <c r="Q10006">
        <v>0.100659854710102</v>
      </c>
      <c r="R10006">
        <v>486</v>
      </c>
      <c r="S10006">
        <v>9.6959007069941094E-2</v>
      </c>
      <c r="T10006">
        <v>0.31138241291046098</v>
      </c>
      <c r="U10006">
        <v>74.140495300292997</v>
      </c>
      <c r="V10006">
        <v>97.948417663574205</v>
      </c>
    </row>
    <row r="10007" spans="1:22">
      <c r="A10007" t="s">
        <v>64</v>
      </c>
      <c r="B10007" t="s">
        <v>67</v>
      </c>
      <c r="C10007" s="7" t="s">
        <v>52</v>
      </c>
      <c r="D10007" s="7">
        <v>41113</v>
      </c>
      <c r="E10007" t="s">
        <v>100</v>
      </c>
      <c r="F10007">
        <v>0.71707749366760298</v>
      </c>
      <c r="G10007">
        <v>0.80669361352920499</v>
      </c>
      <c r="H10007">
        <v>-0.39594033360481301</v>
      </c>
      <c r="I10007">
        <v>-0.55215835571289096</v>
      </c>
      <c r="J10007">
        <v>76.986625514403201</v>
      </c>
      <c r="K10007">
        <v>-0.77792346477508501</v>
      </c>
      <c r="L10007">
        <v>-0.55224472284317005</v>
      </c>
      <c r="M10007">
        <v>-0.39594033360481301</v>
      </c>
      <c r="N10007">
        <v>-0.239635929465294</v>
      </c>
      <c r="O10007">
        <v>-1.39571782201529E-2</v>
      </c>
      <c r="P10007">
        <v>-0.88621038198471103</v>
      </c>
      <c r="Q10007">
        <v>9.4329737126827198E-2</v>
      </c>
      <c r="R10007">
        <v>486</v>
      </c>
      <c r="S10007">
        <v>8.8841575682693005E-2</v>
      </c>
      <c r="T10007">
        <v>0.29806303977966297</v>
      </c>
      <c r="U10007">
        <v>74.140495300292997</v>
      </c>
      <c r="V10007">
        <v>97.948417663574205</v>
      </c>
    </row>
    <row r="10008" spans="1:22">
      <c r="A10008" t="s">
        <v>64</v>
      </c>
      <c r="B10008" t="s">
        <v>67</v>
      </c>
      <c r="C10008" s="7" t="s">
        <v>52</v>
      </c>
      <c r="D10008" s="7">
        <v>41113</v>
      </c>
      <c r="E10008" t="s">
        <v>101</v>
      </c>
      <c r="F10008">
        <v>0.72544020414352395</v>
      </c>
      <c r="G10008">
        <v>0.790815949440002</v>
      </c>
      <c r="H10008">
        <v>-0.288841962814331</v>
      </c>
      <c r="I10008">
        <v>-0.39816096425056502</v>
      </c>
      <c r="J10008">
        <v>76.740164609052798</v>
      </c>
      <c r="K10008">
        <v>-0.64245188236236594</v>
      </c>
      <c r="L10008">
        <v>-0.43353626132011402</v>
      </c>
      <c r="M10008">
        <v>-0.288841962814331</v>
      </c>
      <c r="N10008">
        <v>-0.144147649407387</v>
      </c>
      <c r="O10008">
        <v>6.4767949283123002E-2</v>
      </c>
      <c r="P10008">
        <v>-0.74269539117813099</v>
      </c>
      <c r="Q10008">
        <v>0.16501145064830799</v>
      </c>
      <c r="R10008">
        <v>486</v>
      </c>
      <c r="S10008">
        <v>7.6133657498901094E-2</v>
      </c>
      <c r="T10008">
        <v>0.275923281908035</v>
      </c>
      <c r="U10008">
        <v>74.140495300292997</v>
      </c>
      <c r="V10008">
        <v>97.948417663574205</v>
      </c>
    </row>
    <row r="10009" spans="1:22">
      <c r="A10009" t="s">
        <v>64</v>
      </c>
      <c r="B10009" t="s">
        <v>67</v>
      </c>
      <c r="C10009" s="7" t="s">
        <v>52</v>
      </c>
      <c r="D10009" s="7">
        <v>41113</v>
      </c>
      <c r="E10009" t="s">
        <v>102</v>
      </c>
      <c r="F10009">
        <v>0.71212416887283303</v>
      </c>
      <c r="G10009">
        <v>0.79023063182830799</v>
      </c>
      <c r="H10009">
        <v>-0.34508848190307601</v>
      </c>
      <c r="I10009">
        <v>-0.48459032177925099</v>
      </c>
      <c r="J10009">
        <v>75.824032921810797</v>
      </c>
      <c r="K10009">
        <v>-0.69004058837890603</v>
      </c>
      <c r="L10009">
        <v>-0.48624008893966703</v>
      </c>
      <c r="M10009">
        <v>-0.34508848190307601</v>
      </c>
      <c r="N10009">
        <v>-0.20393687486648601</v>
      </c>
      <c r="O10009">
        <v>-1.36358285089955E-4</v>
      </c>
      <c r="P10009">
        <v>-0.78782975673675504</v>
      </c>
      <c r="Q10009">
        <v>9.7652778029441806E-2</v>
      </c>
      <c r="R10009">
        <v>486</v>
      </c>
      <c r="S10009">
        <v>7.2451181956290106E-2</v>
      </c>
      <c r="T10009">
        <v>0.26916757225990301</v>
      </c>
      <c r="U10009">
        <v>74.140495300292997</v>
      </c>
      <c r="V10009">
        <v>97.948417663574205</v>
      </c>
    </row>
    <row r="10010" spans="1:22">
      <c r="A10010" t="s">
        <v>64</v>
      </c>
      <c r="B10010" t="s">
        <v>67</v>
      </c>
      <c r="C10010" s="7" t="s">
        <v>52</v>
      </c>
      <c r="D10010" s="7">
        <v>41128</v>
      </c>
      <c r="E10010" t="s">
        <v>79</v>
      </c>
      <c r="F10010">
        <v>0.65491777658462502</v>
      </c>
      <c r="G10010">
        <v>0.81794112920761097</v>
      </c>
      <c r="H10010">
        <v>-0.72537922859191895</v>
      </c>
      <c r="I10010">
        <v>-1.10758829116821</v>
      </c>
      <c r="J10010">
        <v>76.568288659793197</v>
      </c>
      <c r="K10010">
        <v>-1.08625459671021</v>
      </c>
      <c r="L10010">
        <v>-0.87304651737213101</v>
      </c>
      <c r="M10010">
        <v>-0.72537922859191895</v>
      </c>
      <c r="N10010">
        <v>-0.57771193981170699</v>
      </c>
      <c r="O10010">
        <v>-0.36450383067130998</v>
      </c>
      <c r="P10010">
        <v>-1.1885577440261801</v>
      </c>
      <c r="Q10010">
        <v>-0.26220065355300898</v>
      </c>
      <c r="R10010">
        <v>485</v>
      </c>
      <c r="S10010">
        <v>7.9294379813391394E-2</v>
      </c>
      <c r="T10010">
        <v>0.281592577695847</v>
      </c>
      <c r="U10010">
        <v>80.682594299316406</v>
      </c>
      <c r="V10010">
        <v>103.25</v>
      </c>
    </row>
    <row r="10011" spans="1:22">
      <c r="A10011" t="s">
        <v>64</v>
      </c>
      <c r="B10011" t="s">
        <v>67</v>
      </c>
      <c r="C10011" s="7" t="s">
        <v>52</v>
      </c>
      <c r="D10011" s="7">
        <v>41128</v>
      </c>
      <c r="E10011" t="s">
        <v>80</v>
      </c>
      <c r="F10011">
        <v>0.65012586116790805</v>
      </c>
      <c r="G10011">
        <v>0.78942996263503995</v>
      </c>
      <c r="H10011">
        <v>-0.61983925104141202</v>
      </c>
      <c r="I10011">
        <v>-0.95341426134109497</v>
      </c>
      <c r="J10011">
        <v>73.747835051546602</v>
      </c>
      <c r="K10011">
        <v>-0.98276680707931496</v>
      </c>
      <c r="L10011">
        <v>-0.76834625005722001</v>
      </c>
      <c r="M10011">
        <v>-0.61983925104141202</v>
      </c>
      <c r="N10011">
        <v>-0.47133225202560403</v>
      </c>
      <c r="O10011">
        <v>-0.25691172480583202</v>
      </c>
      <c r="P10011">
        <v>-1.0856516361236599</v>
      </c>
      <c r="Q10011">
        <v>-0.15402680635452301</v>
      </c>
      <c r="R10011">
        <v>485</v>
      </c>
      <c r="S10011">
        <v>8.0198760346733303E-2</v>
      </c>
      <c r="T10011">
        <v>0.28319385647773698</v>
      </c>
      <c r="U10011">
        <v>80.682594299316406</v>
      </c>
      <c r="V10011">
        <v>103.25</v>
      </c>
    </row>
    <row r="10012" spans="1:22">
      <c r="A10012" t="s">
        <v>64</v>
      </c>
      <c r="B10012" t="s">
        <v>67</v>
      </c>
      <c r="C10012" s="7" t="s">
        <v>52</v>
      </c>
      <c r="D10012" s="7">
        <v>41128</v>
      </c>
      <c r="E10012" t="s">
        <v>81</v>
      </c>
      <c r="F10012">
        <v>0.64975208044052102</v>
      </c>
      <c r="G10012">
        <v>0.77386027574539196</v>
      </c>
      <c r="H10012">
        <v>-0.55222433805465698</v>
      </c>
      <c r="I10012">
        <v>-0.84990006685257002</v>
      </c>
      <c r="J10012">
        <v>71.610041237113407</v>
      </c>
      <c r="K10012">
        <v>-0.91595888137817405</v>
      </c>
      <c r="L10012">
        <v>-0.70106154680252097</v>
      </c>
      <c r="M10012">
        <v>-0.55222433805465698</v>
      </c>
      <c r="N10012">
        <v>-0.40338709950447099</v>
      </c>
      <c r="O10012">
        <v>-0.188489779829979</v>
      </c>
      <c r="P10012">
        <v>-1.0190725326538099</v>
      </c>
      <c r="Q10012">
        <v>-8.5376091301441207E-2</v>
      </c>
      <c r="R10012">
        <v>485</v>
      </c>
      <c r="S10012">
        <v>8.0555824308455606E-2</v>
      </c>
      <c r="T10012">
        <v>0.28382357954978898</v>
      </c>
      <c r="U10012">
        <v>80.682594299316406</v>
      </c>
      <c r="V10012">
        <v>103.25</v>
      </c>
    </row>
    <row r="10013" spans="1:22">
      <c r="A10013" t="s">
        <v>64</v>
      </c>
      <c r="B10013" t="s">
        <v>67</v>
      </c>
      <c r="C10013" s="7" t="s">
        <v>52</v>
      </c>
      <c r="D10013" s="7">
        <v>41128</v>
      </c>
      <c r="E10013" t="s">
        <v>82</v>
      </c>
      <c r="F10013">
        <v>0.66883975267410301</v>
      </c>
      <c r="G10013">
        <v>0.79804879426956199</v>
      </c>
      <c r="H10013">
        <v>-0.57492089271545399</v>
      </c>
      <c r="I10013">
        <v>-0.85957944393158003</v>
      </c>
      <c r="J10013">
        <v>69.738865979381202</v>
      </c>
      <c r="K10013">
        <v>-0.93995726108551003</v>
      </c>
      <c r="L10013">
        <v>-0.72429078817367598</v>
      </c>
      <c r="M10013">
        <v>-0.57492089271545399</v>
      </c>
      <c r="N10013">
        <v>-0.42555096745491</v>
      </c>
      <c r="O10013">
        <v>-0.209884524345398</v>
      </c>
      <c r="P10013">
        <v>-1.04343998432159</v>
      </c>
      <c r="Q10013">
        <v>-0.10640178620815301</v>
      </c>
      <c r="R10013">
        <v>485</v>
      </c>
      <c r="S10013">
        <v>8.1133479068796505E-2</v>
      </c>
      <c r="T10013">
        <v>0.28483939170837402</v>
      </c>
      <c r="U10013">
        <v>80.682594299316406</v>
      </c>
      <c r="V10013">
        <v>103.25</v>
      </c>
    </row>
    <row r="10014" spans="1:22">
      <c r="A10014" t="s">
        <v>64</v>
      </c>
      <c r="B10014" t="s">
        <v>67</v>
      </c>
      <c r="C10014" s="7" t="s">
        <v>52</v>
      </c>
      <c r="D10014" s="7">
        <v>41128</v>
      </c>
      <c r="E10014" t="s">
        <v>83</v>
      </c>
      <c r="F10014">
        <v>0.62576216459274303</v>
      </c>
      <c r="G10014">
        <v>0.79676717519760099</v>
      </c>
      <c r="H10014">
        <v>-0.76089382171630904</v>
      </c>
      <c r="I10014">
        <v>-1.21594727039337</v>
      </c>
      <c r="J10014">
        <v>68.017092783505703</v>
      </c>
      <c r="K10014">
        <v>-1.13193702697754</v>
      </c>
      <c r="L10014">
        <v>-0.91272169351577803</v>
      </c>
      <c r="M10014">
        <v>-0.76089382171630904</v>
      </c>
      <c r="N10014">
        <v>-0.60906594991684004</v>
      </c>
      <c r="O10014">
        <v>-0.38985058665275601</v>
      </c>
      <c r="P10014">
        <v>-1.23712265491486</v>
      </c>
      <c r="Q10014">
        <v>-0.28466495871543901</v>
      </c>
      <c r="R10014">
        <v>485</v>
      </c>
      <c r="S10014">
        <v>8.3825641548074301E-2</v>
      </c>
      <c r="T10014">
        <v>0.28952658176422102</v>
      </c>
      <c r="U10014">
        <v>80.682594299316406</v>
      </c>
      <c r="V10014">
        <v>103.25</v>
      </c>
    </row>
    <row r="10015" spans="1:22">
      <c r="A10015" t="s">
        <v>64</v>
      </c>
      <c r="B10015" t="s">
        <v>67</v>
      </c>
      <c r="C10015" s="7" t="s">
        <v>52</v>
      </c>
      <c r="D10015" s="7">
        <v>41128</v>
      </c>
      <c r="E10015" t="s">
        <v>84</v>
      </c>
      <c r="F10015">
        <v>0.60299575328826904</v>
      </c>
      <c r="G10015">
        <v>0.781732618808746</v>
      </c>
      <c r="H10015">
        <v>-0.79529714584350597</v>
      </c>
      <c r="I10015">
        <v>-1.3189100027084399</v>
      </c>
      <c r="J10015">
        <v>66.144845360825101</v>
      </c>
      <c r="K10015">
        <v>-1.1714334487914999</v>
      </c>
      <c r="L10015">
        <v>-0.94920909404754605</v>
      </c>
      <c r="M10015">
        <v>-0.79529714584350597</v>
      </c>
      <c r="N10015">
        <v>-0.641385197639465</v>
      </c>
      <c r="O10015">
        <v>-0.41916081309318498</v>
      </c>
      <c r="P10015">
        <v>-1.2780629396438601</v>
      </c>
      <c r="Q10015">
        <v>-0.31253138184547402</v>
      </c>
      <c r="R10015">
        <v>485</v>
      </c>
      <c r="S10015">
        <v>8.6142690988389795E-2</v>
      </c>
      <c r="T10015">
        <v>0.29350075125694303</v>
      </c>
      <c r="U10015">
        <v>80.682594299316406</v>
      </c>
      <c r="V10015">
        <v>103.25</v>
      </c>
    </row>
    <row r="10016" spans="1:22">
      <c r="A10016" t="s">
        <v>64</v>
      </c>
      <c r="B10016" t="s">
        <v>67</v>
      </c>
      <c r="C10016" s="7" t="s">
        <v>52</v>
      </c>
      <c r="D10016" s="7">
        <v>41128</v>
      </c>
      <c r="E10016" t="s">
        <v>85</v>
      </c>
      <c r="F10016">
        <v>0.67878544330596902</v>
      </c>
      <c r="G10016">
        <v>0.89311093091964699</v>
      </c>
      <c r="H10016">
        <v>-0.95364993810653698</v>
      </c>
      <c r="I10016">
        <v>-1.4049357175827</v>
      </c>
      <c r="J10016">
        <v>65.048103092783904</v>
      </c>
      <c r="K10016">
        <v>-1.35902988910675</v>
      </c>
      <c r="L10016">
        <v>-1.11952817440033</v>
      </c>
      <c r="M10016">
        <v>-0.95364993810653698</v>
      </c>
      <c r="N10016">
        <v>-0.78777176141738903</v>
      </c>
      <c r="O10016">
        <v>-0.54826998710632302</v>
      </c>
      <c r="P10016">
        <v>-1.47394955158234</v>
      </c>
      <c r="Q10016">
        <v>-0.43335038423538202</v>
      </c>
      <c r="R10016">
        <v>485</v>
      </c>
      <c r="S10016">
        <v>0.100058136319817</v>
      </c>
      <c r="T10016">
        <v>0.31631967425346402</v>
      </c>
      <c r="U10016">
        <v>80.682594299316406</v>
      </c>
      <c r="V10016">
        <v>103.25</v>
      </c>
    </row>
    <row r="10017" spans="1:22">
      <c r="A10017" t="s">
        <v>64</v>
      </c>
      <c r="B10017" t="s">
        <v>67</v>
      </c>
      <c r="C10017" s="7" t="s">
        <v>52</v>
      </c>
      <c r="D10017" s="7">
        <v>41128</v>
      </c>
      <c r="E10017" t="s">
        <v>86</v>
      </c>
      <c r="F10017">
        <v>0.68819522857666005</v>
      </c>
      <c r="G10017">
        <v>0.99852377176284801</v>
      </c>
      <c r="H10017">
        <v>-1.38081967830658</v>
      </c>
      <c r="I10017">
        <v>-2.0064361095428498</v>
      </c>
      <c r="J10017">
        <v>66.652103092784103</v>
      </c>
      <c r="K10017">
        <v>-1.8300600051879901</v>
      </c>
      <c r="L10017">
        <v>-1.5646451711654701</v>
      </c>
      <c r="M10017">
        <v>-1.38081967830658</v>
      </c>
      <c r="N10017">
        <v>-1.19699418544769</v>
      </c>
      <c r="O10017">
        <v>-0.93157935142517101</v>
      </c>
      <c r="P10017">
        <v>-1.9574134349823</v>
      </c>
      <c r="Q10017">
        <v>-0.80422598123550404</v>
      </c>
      <c r="R10017">
        <v>485</v>
      </c>
      <c r="S10017">
        <v>0.122881162566969</v>
      </c>
      <c r="T10017">
        <v>0.35054409503936801</v>
      </c>
      <c r="U10017">
        <v>80.682594299316406</v>
      </c>
      <c r="V10017">
        <v>103.25</v>
      </c>
    </row>
    <row r="10018" spans="1:22">
      <c r="A10018" t="s">
        <v>64</v>
      </c>
      <c r="B10018" t="s">
        <v>67</v>
      </c>
      <c r="C10018" s="7" t="s">
        <v>52</v>
      </c>
      <c r="D10018" s="7">
        <v>41128</v>
      </c>
      <c r="E10018" t="s">
        <v>87</v>
      </c>
      <c r="F10018">
        <v>0.71395391225814797</v>
      </c>
      <c r="G10018">
        <v>0.99505770206451405</v>
      </c>
      <c r="H10018">
        <v>-1.25078308582306</v>
      </c>
      <c r="I10018">
        <v>-1.7519100904464699</v>
      </c>
      <c r="J10018">
        <v>70.640907216494497</v>
      </c>
      <c r="K10018">
        <v>-1.7376356124877901</v>
      </c>
      <c r="L10018">
        <v>-1.4499992132186901</v>
      </c>
      <c r="M10018">
        <v>-1.25078308582306</v>
      </c>
      <c r="N10018">
        <v>-1.0515669584274301</v>
      </c>
      <c r="O10018">
        <v>-0.76393055915832497</v>
      </c>
      <c r="P10018">
        <v>-1.8756515979766799</v>
      </c>
      <c r="Q10018">
        <v>-0.62591457366943404</v>
      </c>
      <c r="R10018">
        <v>485</v>
      </c>
      <c r="S10018">
        <v>0.14431874045436599</v>
      </c>
      <c r="T10018">
        <v>0.37989306449890098</v>
      </c>
      <c r="U10018">
        <v>80.682594299316406</v>
      </c>
      <c r="V10018">
        <v>103.25</v>
      </c>
    </row>
    <row r="10019" spans="1:22">
      <c r="A10019" t="s">
        <v>64</v>
      </c>
      <c r="B10019" t="s">
        <v>67</v>
      </c>
      <c r="C10019" s="7" t="s">
        <v>52</v>
      </c>
      <c r="D10019" s="7">
        <v>41128</v>
      </c>
      <c r="E10019" t="s">
        <v>88</v>
      </c>
      <c r="F10019">
        <v>0.80307948589324996</v>
      </c>
      <c r="G10019">
        <v>0.99998360872268699</v>
      </c>
      <c r="H10019">
        <v>-0.87613284587860096</v>
      </c>
      <c r="I10019">
        <v>-1.0909665822982799</v>
      </c>
      <c r="J10019">
        <v>73.878144329896898</v>
      </c>
      <c r="K10019">
        <v>-1.3839516639709499</v>
      </c>
      <c r="L10019">
        <v>-1.08392822742462</v>
      </c>
      <c r="M10019">
        <v>-0.87613284587860096</v>
      </c>
      <c r="N10019">
        <v>-0.66833752393722501</v>
      </c>
      <c r="O10019">
        <v>-0.36831402778625499</v>
      </c>
      <c r="P10019">
        <v>-1.5279113054275499</v>
      </c>
      <c r="Q10019">
        <v>-0.22435443103313399</v>
      </c>
      <c r="R10019">
        <v>485</v>
      </c>
      <c r="S10019">
        <v>0.157016549993473</v>
      </c>
      <c r="T10019">
        <v>0.39625313878059398</v>
      </c>
      <c r="U10019">
        <v>80.682594299316406</v>
      </c>
      <c r="V10019">
        <v>103.25</v>
      </c>
    </row>
    <row r="10020" spans="1:22">
      <c r="A10020" t="s">
        <v>64</v>
      </c>
      <c r="B10020" t="s">
        <v>67</v>
      </c>
      <c r="C10020" s="7" t="s">
        <v>52</v>
      </c>
      <c r="D10020" s="7">
        <v>41128</v>
      </c>
      <c r="E10020" t="s">
        <v>89</v>
      </c>
      <c r="F10020">
        <v>0.80342906713485696</v>
      </c>
      <c r="G10020">
        <v>1.0544013977050799</v>
      </c>
      <c r="H10020">
        <v>-1.1167117357253999</v>
      </c>
      <c r="I10020">
        <v>-1.38993191719055</v>
      </c>
      <c r="J10020">
        <v>77.783092783505793</v>
      </c>
      <c r="K10020">
        <v>-1.6202100515365601</v>
      </c>
      <c r="L10020">
        <v>-1.3227391242980999</v>
      </c>
      <c r="M10020">
        <v>-1.1167117357253999</v>
      </c>
      <c r="N10020">
        <v>-0.91068428754806496</v>
      </c>
      <c r="O10020">
        <v>-0.61321341991424605</v>
      </c>
      <c r="P10020">
        <v>-1.76294481754303</v>
      </c>
      <c r="Q10020">
        <v>-0.47047862410545299</v>
      </c>
      <c r="R10020">
        <v>485</v>
      </c>
      <c r="S10020">
        <v>0.154356140569093</v>
      </c>
      <c r="T10020">
        <v>0.392881840467453</v>
      </c>
      <c r="U10020">
        <v>80.682594299316406</v>
      </c>
      <c r="V10020">
        <v>103.25</v>
      </c>
    </row>
    <row r="10021" spans="1:22">
      <c r="A10021" t="s">
        <v>64</v>
      </c>
      <c r="B10021" t="s">
        <v>67</v>
      </c>
      <c r="C10021" s="7" t="s">
        <v>52</v>
      </c>
      <c r="D10021" s="7">
        <v>41128</v>
      </c>
      <c r="E10021" t="s">
        <v>90</v>
      </c>
      <c r="F10021">
        <v>0.85356777906417802</v>
      </c>
      <c r="G10021">
        <v>1.0718470811843901</v>
      </c>
      <c r="H10021">
        <v>-0.97124284505844105</v>
      </c>
      <c r="I10021">
        <v>-1.13786256313324</v>
      </c>
      <c r="J10021">
        <v>81.068041237113405</v>
      </c>
      <c r="K10021">
        <v>-1.46574699878693</v>
      </c>
      <c r="L10021">
        <v>-1.17358994483948</v>
      </c>
      <c r="M10021">
        <v>-0.97124284505844105</v>
      </c>
      <c r="N10021">
        <v>-0.76889574527740501</v>
      </c>
      <c r="O10021">
        <v>-0.476738661527634</v>
      </c>
      <c r="P10021">
        <v>-1.6059321165084799</v>
      </c>
      <c r="Q10021">
        <v>-0.33655360341072099</v>
      </c>
      <c r="R10021">
        <v>485</v>
      </c>
      <c r="S10021">
        <v>0.14889076547150601</v>
      </c>
      <c r="T10021">
        <v>0.38586366176605202</v>
      </c>
      <c r="U10021">
        <v>80.682594299316406</v>
      </c>
      <c r="V10021">
        <v>103.25</v>
      </c>
    </row>
    <row r="10022" spans="1:22">
      <c r="A10022" t="s">
        <v>64</v>
      </c>
      <c r="B10022" t="s">
        <v>67</v>
      </c>
      <c r="C10022" s="7" t="s">
        <v>52</v>
      </c>
      <c r="D10022" s="7">
        <v>41128</v>
      </c>
      <c r="E10022" t="s">
        <v>91</v>
      </c>
      <c r="F10022">
        <v>0.96859973669052102</v>
      </c>
      <c r="G10022">
        <v>1.1075917482376101</v>
      </c>
      <c r="H10022">
        <v>-0.61845040321350098</v>
      </c>
      <c r="I10022">
        <v>-0.63849943876266502</v>
      </c>
      <c r="J10022">
        <v>85.599175257732099</v>
      </c>
      <c r="K10022">
        <v>-1.10215544700623</v>
      </c>
      <c r="L10022">
        <v>-0.816378593444824</v>
      </c>
      <c r="M10022">
        <v>-0.61845040321350098</v>
      </c>
      <c r="N10022">
        <v>-0.42052221298217801</v>
      </c>
      <c r="O10022">
        <v>-0.13474531471729301</v>
      </c>
      <c r="P10022">
        <v>-1.23927915096283</v>
      </c>
      <c r="Q10022">
        <v>2.3783547803759601E-3</v>
      </c>
      <c r="R10022">
        <v>485</v>
      </c>
      <c r="S10022">
        <v>0.142458753067815</v>
      </c>
      <c r="T10022">
        <v>0.37743708491325401</v>
      </c>
      <c r="U10022">
        <v>80.682594299316406</v>
      </c>
      <c r="V10022">
        <v>103.25</v>
      </c>
    </row>
    <row r="10023" spans="1:22">
      <c r="A10023" t="s">
        <v>64</v>
      </c>
      <c r="B10023" t="s">
        <v>67</v>
      </c>
      <c r="C10023" s="7" t="s">
        <v>52</v>
      </c>
      <c r="D10023" s="7">
        <v>41128</v>
      </c>
      <c r="E10023" t="s">
        <v>92</v>
      </c>
      <c r="F10023">
        <v>0.94651633501052901</v>
      </c>
      <c r="G10023">
        <v>1.0933989286422701</v>
      </c>
      <c r="H10023">
        <v>-0.65355992317199696</v>
      </c>
      <c r="I10023">
        <v>-0.69048982858657804</v>
      </c>
      <c r="J10023">
        <v>88.559587628866197</v>
      </c>
      <c r="K10023">
        <v>-1.1458874940872199</v>
      </c>
      <c r="L10023">
        <v>-0.85501635074615501</v>
      </c>
      <c r="M10023">
        <v>-0.65355992317199696</v>
      </c>
      <c r="N10023">
        <v>-0.45210349559783902</v>
      </c>
      <c r="O10023">
        <v>-0.16123236715793601</v>
      </c>
      <c r="P10023">
        <v>-1.28545546531677</v>
      </c>
      <c r="Q10023">
        <v>-2.1664354950189601E-2</v>
      </c>
      <c r="R10023">
        <v>485</v>
      </c>
      <c r="S10023">
        <v>0.14758292195341799</v>
      </c>
      <c r="T10023">
        <v>0.38416522741317699</v>
      </c>
      <c r="U10023">
        <v>80.682594299316406</v>
      </c>
      <c r="V10023">
        <v>103.25</v>
      </c>
    </row>
    <row r="10024" spans="1:22">
      <c r="A10024" t="s">
        <v>64</v>
      </c>
      <c r="B10024" t="s">
        <v>67</v>
      </c>
      <c r="C10024" s="7" t="s">
        <v>52</v>
      </c>
      <c r="D10024" s="7">
        <v>41128</v>
      </c>
      <c r="E10024" t="s">
        <v>93</v>
      </c>
      <c r="F10024">
        <v>0.83305400609970104</v>
      </c>
      <c r="G10024">
        <v>1.1252031326293901</v>
      </c>
      <c r="H10024">
        <v>-1.2999292612075799</v>
      </c>
      <c r="I10024">
        <v>-1.5604381561279299</v>
      </c>
      <c r="J10024">
        <v>91.4263917525777</v>
      </c>
      <c r="K10024">
        <v>-1.79500985145569</v>
      </c>
      <c r="L10024">
        <v>-1.5025122165679901</v>
      </c>
      <c r="M10024">
        <v>-1.2999292612075799</v>
      </c>
      <c r="N10024">
        <v>-1.09734630584717</v>
      </c>
      <c r="O10024">
        <v>-0.80484867095947299</v>
      </c>
      <c r="P10024">
        <v>-1.93535828590393</v>
      </c>
      <c r="Q10024">
        <v>-0.66450017690658603</v>
      </c>
      <c r="R10024">
        <v>485</v>
      </c>
      <c r="S10024">
        <v>0.14923807270042699</v>
      </c>
      <c r="T10024">
        <v>0.38631343841552701</v>
      </c>
      <c r="U10024">
        <v>80.682594299316406</v>
      </c>
      <c r="V10024">
        <v>103.25</v>
      </c>
    </row>
    <row r="10025" spans="1:22">
      <c r="A10025" t="s">
        <v>64</v>
      </c>
      <c r="B10025" t="s">
        <v>67</v>
      </c>
      <c r="C10025" s="7" t="s">
        <v>52</v>
      </c>
      <c r="D10025" s="7">
        <v>41128</v>
      </c>
      <c r="E10025" t="s">
        <v>94</v>
      </c>
      <c r="F10025">
        <v>0.68312191963195801</v>
      </c>
      <c r="G10025">
        <v>0.91487097740173295</v>
      </c>
      <c r="H10025">
        <v>-1.03117704391479</v>
      </c>
      <c r="I10025">
        <v>-1.5095065832138099</v>
      </c>
      <c r="J10025">
        <v>93.850309278351304</v>
      </c>
      <c r="K10025">
        <v>-1.50513923168182</v>
      </c>
      <c r="L10025">
        <v>-1.2251185178756701</v>
      </c>
      <c r="M10025">
        <v>-1.03117704391479</v>
      </c>
      <c r="N10025">
        <v>-0.83723556995391801</v>
      </c>
      <c r="O10025">
        <v>-0.557214856147766</v>
      </c>
      <c r="P10025">
        <v>-1.6395009756088299</v>
      </c>
      <c r="Q10025">
        <v>-0.42285317182540899</v>
      </c>
      <c r="R10025">
        <v>485</v>
      </c>
      <c r="S10025">
        <v>0.13677767683481101</v>
      </c>
      <c r="T10025">
        <v>0.36983466148376498</v>
      </c>
      <c r="U10025">
        <v>80.682594299316406</v>
      </c>
      <c r="V10025">
        <v>103.25</v>
      </c>
    </row>
    <row r="10026" spans="1:22">
      <c r="A10026" t="s">
        <v>64</v>
      </c>
      <c r="B10026" t="s">
        <v>67</v>
      </c>
      <c r="C10026" s="7" t="s">
        <v>52</v>
      </c>
      <c r="D10026" s="7">
        <v>41128</v>
      </c>
      <c r="E10026" t="s">
        <v>95</v>
      </c>
      <c r="F10026">
        <v>0.63218969106674205</v>
      </c>
      <c r="G10026">
        <v>0.89728373289108299</v>
      </c>
      <c r="H10026">
        <v>-1.1795467138290401</v>
      </c>
      <c r="I10026">
        <v>-1.86581134796143</v>
      </c>
      <c r="J10026">
        <v>95.796494845360797</v>
      </c>
      <c r="K10026">
        <v>-1.6364208459854099</v>
      </c>
      <c r="L10026">
        <v>-1.3664958477020299</v>
      </c>
      <c r="M10026">
        <v>-1.1795467138290401</v>
      </c>
      <c r="N10026">
        <v>-0.99259752035141002</v>
      </c>
      <c r="O10026">
        <v>-0.72267258167266801</v>
      </c>
      <c r="P10026">
        <v>-1.7659382820129399</v>
      </c>
      <c r="Q10026">
        <v>-0.59315514564514205</v>
      </c>
      <c r="R10026">
        <v>485</v>
      </c>
      <c r="S10026">
        <v>0.12709280230605999</v>
      </c>
      <c r="T10026">
        <v>0.356500774621964</v>
      </c>
      <c r="U10026">
        <v>80.682594299316406</v>
      </c>
      <c r="V10026">
        <v>103.25</v>
      </c>
    </row>
    <row r="10027" spans="1:22">
      <c r="A10027" t="s">
        <v>64</v>
      </c>
      <c r="B10027" t="s">
        <v>67</v>
      </c>
      <c r="C10027" s="7" t="s">
        <v>52</v>
      </c>
      <c r="D10027" s="7">
        <v>41128</v>
      </c>
      <c r="E10027" t="s">
        <v>96</v>
      </c>
      <c r="F10027">
        <v>0.67166537046432495</v>
      </c>
      <c r="G10027">
        <v>0.86038440465927102</v>
      </c>
      <c r="H10027">
        <v>-0.839713275432587</v>
      </c>
      <c r="I10027">
        <v>-1.2501958608627299</v>
      </c>
      <c r="J10027">
        <v>96.262804123710495</v>
      </c>
      <c r="K10027">
        <v>-1.29882371425629</v>
      </c>
      <c r="L10027">
        <v>-1.02757751941681</v>
      </c>
      <c r="M10027">
        <v>-0.839713275432587</v>
      </c>
      <c r="N10027">
        <v>-0.65184897184371904</v>
      </c>
      <c r="O10027">
        <v>-0.380602836608887</v>
      </c>
      <c r="P10027">
        <v>-1.4289751052856401</v>
      </c>
      <c r="Q10027">
        <v>-0.25045138597488398</v>
      </c>
      <c r="R10027">
        <v>485</v>
      </c>
      <c r="S10027">
        <v>0.12834004605611299</v>
      </c>
      <c r="T10027">
        <v>0.35824579000473</v>
      </c>
      <c r="U10027">
        <v>80.682594299316406</v>
      </c>
      <c r="V10027">
        <v>103.25</v>
      </c>
    </row>
    <row r="10028" spans="1:22">
      <c r="A10028" t="s">
        <v>64</v>
      </c>
      <c r="B10028" t="s">
        <v>67</v>
      </c>
      <c r="C10028" s="7" t="s">
        <v>52</v>
      </c>
      <c r="D10028" s="7">
        <v>41128</v>
      </c>
      <c r="E10028" t="s">
        <v>97</v>
      </c>
      <c r="F10028">
        <v>0.56604909896850597</v>
      </c>
      <c r="G10028">
        <v>0.84306728839874301</v>
      </c>
      <c r="H10028">
        <v>-1.23260402679443</v>
      </c>
      <c r="I10028">
        <v>-2.1775567531585698</v>
      </c>
      <c r="J10028">
        <v>94.280288659793001</v>
      </c>
      <c r="K10028">
        <v>-1.6931358575820901</v>
      </c>
      <c r="L10028">
        <v>-1.4210499525070199</v>
      </c>
      <c r="M10028">
        <v>-1.23260402679443</v>
      </c>
      <c r="N10028">
        <v>-1.0441581010818499</v>
      </c>
      <c r="O10028">
        <v>-0.77207225561142001</v>
      </c>
      <c r="P10028">
        <v>-1.8236901760101301</v>
      </c>
      <c r="Q10028">
        <v>-0.64151787757873502</v>
      </c>
      <c r="R10028">
        <v>485</v>
      </c>
      <c r="S10028">
        <v>0.12913591082748599</v>
      </c>
      <c r="T10028">
        <v>0.35935485363006597</v>
      </c>
      <c r="U10028">
        <v>80.682594299316406</v>
      </c>
      <c r="V10028">
        <v>103.25</v>
      </c>
    </row>
    <row r="10029" spans="1:22">
      <c r="A10029" t="s">
        <v>64</v>
      </c>
      <c r="B10029" t="s">
        <v>67</v>
      </c>
      <c r="C10029" s="7" t="s">
        <v>52</v>
      </c>
      <c r="D10029" s="7">
        <v>41128</v>
      </c>
      <c r="E10029" t="s">
        <v>98</v>
      </c>
      <c r="F10029">
        <v>0.61903840303420998</v>
      </c>
      <c r="G10029">
        <v>0.85482889413833596</v>
      </c>
      <c r="H10029">
        <v>-1.0491596460342401</v>
      </c>
      <c r="I10029">
        <v>-1.6948215961456301</v>
      </c>
      <c r="J10029">
        <v>91.8591340206182</v>
      </c>
      <c r="K10029">
        <v>-1.5029978752136199</v>
      </c>
      <c r="L10029">
        <v>-1.2348664999008201</v>
      </c>
      <c r="M10029">
        <v>-1.0491596460342401</v>
      </c>
      <c r="N10029">
        <v>-0.86345273256301902</v>
      </c>
      <c r="O10029">
        <v>-0.59532147645950295</v>
      </c>
      <c r="P10029">
        <v>-1.6316546201705899</v>
      </c>
      <c r="Q10029">
        <v>-0.46666464209556602</v>
      </c>
      <c r="R10029">
        <v>485</v>
      </c>
      <c r="S10029">
        <v>0.12540934439085999</v>
      </c>
      <c r="T10029">
        <v>0.35413181781768799</v>
      </c>
      <c r="U10029">
        <v>80.682594299316406</v>
      </c>
      <c r="V10029">
        <v>103.25</v>
      </c>
    </row>
    <row r="10030" spans="1:22">
      <c r="A10030" t="s">
        <v>64</v>
      </c>
      <c r="B10030" t="s">
        <v>67</v>
      </c>
      <c r="C10030" s="7" t="s">
        <v>52</v>
      </c>
      <c r="D10030" s="7">
        <v>41128</v>
      </c>
      <c r="E10030" t="s">
        <v>99</v>
      </c>
      <c r="F10030">
        <v>0.60417228937149003</v>
      </c>
      <c r="G10030">
        <v>0.84196346998214699</v>
      </c>
      <c r="H10030">
        <v>-1.05806171894073</v>
      </c>
      <c r="I10030">
        <v>-1.7512582540512101</v>
      </c>
      <c r="J10030">
        <v>87.640288659794606</v>
      </c>
      <c r="K10030">
        <v>-1.5080320835113501</v>
      </c>
      <c r="L10030">
        <v>-1.2421859502792401</v>
      </c>
      <c r="M10030">
        <v>-1.05806171894073</v>
      </c>
      <c r="N10030">
        <v>-0.873937487602234</v>
      </c>
      <c r="O10030">
        <v>-0.60809129476547197</v>
      </c>
      <c r="P10030">
        <v>-1.63559246063232</v>
      </c>
      <c r="Q10030">
        <v>-0.48053097724914601</v>
      </c>
      <c r="R10030">
        <v>485</v>
      </c>
      <c r="S10030">
        <v>0.123280876977931</v>
      </c>
      <c r="T10030">
        <v>0.35111376643180803</v>
      </c>
      <c r="U10030">
        <v>80.682594299316406</v>
      </c>
      <c r="V10030">
        <v>103.25</v>
      </c>
    </row>
    <row r="10031" spans="1:22">
      <c r="A10031" t="s">
        <v>64</v>
      </c>
      <c r="B10031" t="s">
        <v>67</v>
      </c>
      <c r="C10031" s="7" t="s">
        <v>52</v>
      </c>
      <c r="D10031" s="7">
        <v>41128</v>
      </c>
      <c r="E10031" t="s">
        <v>100</v>
      </c>
      <c r="F10031">
        <v>0.60797494649887096</v>
      </c>
      <c r="G10031">
        <v>0.84329295158386197</v>
      </c>
      <c r="H10031">
        <v>-1.04705715179443</v>
      </c>
      <c r="I10031">
        <v>-1.7222044467926001</v>
      </c>
      <c r="J10031">
        <v>85.643628865980105</v>
      </c>
      <c r="K10031">
        <v>-1.4790787696838399</v>
      </c>
      <c r="L10031">
        <v>-1.22383689880371</v>
      </c>
      <c r="M10031">
        <v>-1.04705715179443</v>
      </c>
      <c r="N10031">
        <v>-0.87027740478515603</v>
      </c>
      <c r="O10031">
        <v>-0.61503553390502896</v>
      </c>
      <c r="P10031">
        <v>-1.60155093669891</v>
      </c>
      <c r="Q10031">
        <v>-0.492563426494598</v>
      </c>
      <c r="R10031">
        <v>485</v>
      </c>
      <c r="S10031">
        <v>0.113641975206647</v>
      </c>
      <c r="T10031">
        <v>0.337108254432678</v>
      </c>
      <c r="U10031">
        <v>80.682594299316406</v>
      </c>
      <c r="V10031">
        <v>103.25</v>
      </c>
    </row>
    <row r="10032" spans="1:22">
      <c r="A10032" t="s">
        <v>64</v>
      </c>
      <c r="B10032" t="s">
        <v>67</v>
      </c>
      <c r="C10032" s="7" t="s">
        <v>52</v>
      </c>
      <c r="D10032" s="7">
        <v>41128</v>
      </c>
      <c r="E10032" t="s">
        <v>101</v>
      </c>
      <c r="F10032">
        <v>0.67795538902282704</v>
      </c>
      <c r="G10032">
        <v>0.83679282665252697</v>
      </c>
      <c r="H10032">
        <v>-0.706753849983215</v>
      </c>
      <c r="I10032">
        <v>-1.0424784421920801</v>
      </c>
      <c r="J10032">
        <v>81.658061855670198</v>
      </c>
      <c r="K10032">
        <v>-1.1084171533584599</v>
      </c>
      <c r="L10032">
        <v>-0.87111121416091897</v>
      </c>
      <c r="M10032">
        <v>-0.706753849983215</v>
      </c>
      <c r="N10032">
        <v>-0.54239648580551103</v>
      </c>
      <c r="O10032">
        <v>-0.30509057641029402</v>
      </c>
      <c r="P10032">
        <v>-1.2222831249237101</v>
      </c>
      <c r="Q10032">
        <v>-0.191224619746208</v>
      </c>
      <c r="R10032">
        <v>485</v>
      </c>
      <c r="S10032">
        <v>9.8231796052946393E-2</v>
      </c>
      <c r="T10032">
        <v>0.31341952085495001</v>
      </c>
      <c r="U10032">
        <v>80.682594299316406</v>
      </c>
      <c r="V10032">
        <v>103.25</v>
      </c>
    </row>
    <row r="10033" spans="1:22">
      <c r="A10033" t="s">
        <v>64</v>
      </c>
      <c r="B10033" t="s">
        <v>67</v>
      </c>
      <c r="C10033" s="7" t="s">
        <v>52</v>
      </c>
      <c r="D10033" s="7">
        <v>41128</v>
      </c>
      <c r="E10033" t="s">
        <v>102</v>
      </c>
      <c r="F10033">
        <v>0.61995816230773904</v>
      </c>
      <c r="G10033">
        <v>0.80734866857528698</v>
      </c>
      <c r="H10033">
        <v>-0.83380162715911899</v>
      </c>
      <c r="I10033">
        <v>-1.34493207931519</v>
      </c>
      <c r="J10033">
        <v>80.553773195876204</v>
      </c>
      <c r="K10033">
        <v>-1.22642278671265</v>
      </c>
      <c r="L10033">
        <v>-0.99445903301239003</v>
      </c>
      <c r="M10033">
        <v>-0.83380162715911899</v>
      </c>
      <c r="N10033">
        <v>-0.67314422130584695</v>
      </c>
      <c r="O10033">
        <v>-0.44118052721023598</v>
      </c>
      <c r="P10033">
        <v>-1.33772540092468</v>
      </c>
      <c r="Q10033">
        <v>-0.32987788319587702</v>
      </c>
      <c r="R10033">
        <v>485</v>
      </c>
      <c r="S10033">
        <v>9.3858827357312394E-2</v>
      </c>
      <c r="T10033">
        <v>0.30636388063430797</v>
      </c>
      <c r="U10033">
        <v>80.682594299316406</v>
      </c>
      <c r="V10033">
        <v>103.25</v>
      </c>
    </row>
    <row r="10034" spans="1:22">
      <c r="A10034" t="s">
        <v>64</v>
      </c>
      <c r="B10034" t="s">
        <v>67</v>
      </c>
      <c r="C10034" s="7" t="s">
        <v>52</v>
      </c>
      <c r="D10034" s="7">
        <v>41130</v>
      </c>
      <c r="E10034" t="s">
        <v>79</v>
      </c>
      <c r="F10034">
        <v>0.785849750041962</v>
      </c>
      <c r="G10034">
        <v>0.81528097391128496</v>
      </c>
      <c r="H10034">
        <v>-0.13095529377460499</v>
      </c>
      <c r="I10034">
        <v>-0.16664163768291501</v>
      </c>
      <c r="J10034">
        <v>81.259257731958797</v>
      </c>
      <c r="K10034">
        <v>-0.47732943296432501</v>
      </c>
      <c r="L10034">
        <v>-0.27268877625465399</v>
      </c>
      <c r="M10034">
        <v>-0.13095529377460499</v>
      </c>
      <c r="N10034">
        <v>1.0778194293379799E-2</v>
      </c>
      <c r="O10034">
        <v>0.215418845415115</v>
      </c>
      <c r="P10034">
        <v>-0.57552170753479004</v>
      </c>
      <c r="Q10034">
        <v>0.313611090183258</v>
      </c>
      <c r="R10034">
        <v>485</v>
      </c>
      <c r="S10034">
        <v>7.3049749881101397E-2</v>
      </c>
      <c r="T10034">
        <v>0.27027717232704201</v>
      </c>
      <c r="U10034">
        <v>82.190895080566406</v>
      </c>
      <c r="V10034">
        <v>104.75</v>
      </c>
    </row>
    <row r="10035" spans="1:22">
      <c r="A10035" t="s">
        <v>64</v>
      </c>
      <c r="B10035" t="s">
        <v>67</v>
      </c>
      <c r="C10035" s="7" t="s">
        <v>52</v>
      </c>
      <c r="D10035" s="7">
        <v>41130</v>
      </c>
      <c r="E10035" t="s">
        <v>80</v>
      </c>
      <c r="F10035">
        <v>0.755079805850983</v>
      </c>
      <c r="G10035">
        <v>0.79369795322418202</v>
      </c>
      <c r="H10035">
        <v>-0.17183302342891699</v>
      </c>
      <c r="I10035">
        <v>-0.22756935656070701</v>
      </c>
      <c r="J10035">
        <v>79.302268041237099</v>
      </c>
      <c r="K10035">
        <v>-0.52024859189987205</v>
      </c>
      <c r="L10035">
        <v>-0.314401835203171</v>
      </c>
      <c r="M10035">
        <v>-0.17183302342891699</v>
      </c>
      <c r="N10035">
        <v>-2.9264200478792201E-2</v>
      </c>
      <c r="O10035">
        <v>0.17658253014087699</v>
      </c>
      <c r="P10035">
        <v>-0.61901956796646096</v>
      </c>
      <c r="Q10035">
        <v>0.27535352110862699</v>
      </c>
      <c r="R10035">
        <v>485</v>
      </c>
      <c r="S10035">
        <v>7.3913354785845306E-2</v>
      </c>
      <c r="T10035">
        <v>0.271870106458664</v>
      </c>
      <c r="U10035">
        <v>82.190895080566406</v>
      </c>
      <c r="V10035">
        <v>104.75</v>
      </c>
    </row>
    <row r="10036" spans="1:22">
      <c r="A10036" t="s">
        <v>64</v>
      </c>
      <c r="B10036" t="s">
        <v>67</v>
      </c>
      <c r="C10036" s="7" t="s">
        <v>52</v>
      </c>
      <c r="D10036" s="7">
        <v>41130</v>
      </c>
      <c r="E10036" t="s">
        <v>81</v>
      </c>
      <c r="F10036">
        <v>0.73742491006851196</v>
      </c>
      <c r="G10036">
        <v>0.77955508232116699</v>
      </c>
      <c r="H10036">
        <v>-0.18746004998683899</v>
      </c>
      <c r="I10036">
        <v>-0.25420901179313699</v>
      </c>
      <c r="J10036">
        <v>77.744865979382098</v>
      </c>
      <c r="K10036">
        <v>-0.53665071725845304</v>
      </c>
      <c r="L10036">
        <v>-0.33034604787826499</v>
      </c>
      <c r="M10036">
        <v>-0.18746004998683899</v>
      </c>
      <c r="N10036">
        <v>-4.4574048370122903E-2</v>
      </c>
      <c r="O10036">
        <v>0.161730647087097</v>
      </c>
      <c r="P10036">
        <v>-0.63564145565033003</v>
      </c>
      <c r="Q10036">
        <v>0.260721355676651</v>
      </c>
      <c r="R10036">
        <v>485</v>
      </c>
      <c r="S10036">
        <v>7.4242595430153102E-2</v>
      </c>
      <c r="T10036">
        <v>0.27247494459152199</v>
      </c>
      <c r="U10036">
        <v>82.190895080566406</v>
      </c>
      <c r="V10036">
        <v>104.75</v>
      </c>
    </row>
    <row r="10037" spans="1:22">
      <c r="A10037" t="s">
        <v>64</v>
      </c>
      <c r="B10037" t="s">
        <v>67</v>
      </c>
      <c r="C10037" s="7" t="s">
        <v>52</v>
      </c>
      <c r="D10037" s="7">
        <v>41130</v>
      </c>
      <c r="E10037" t="s">
        <v>82</v>
      </c>
      <c r="F10037">
        <v>0.77987533807754505</v>
      </c>
      <c r="G10037">
        <v>0.80838692188262895</v>
      </c>
      <c r="H10037">
        <v>-0.12686346471309701</v>
      </c>
      <c r="I10037">
        <v>-0.16267146170139299</v>
      </c>
      <c r="J10037">
        <v>76.012350515463297</v>
      </c>
      <c r="K10037">
        <v>-0.477279663085938</v>
      </c>
      <c r="L10037">
        <v>-0.27025094628334001</v>
      </c>
      <c r="M10037">
        <v>-0.12686346471309701</v>
      </c>
      <c r="N10037">
        <v>1.65240038186312E-2</v>
      </c>
      <c r="O10037">
        <v>0.22355273365974401</v>
      </c>
      <c r="P10037">
        <v>-0.57661777734756503</v>
      </c>
      <c r="Q10037">
        <v>0.32289084792137102</v>
      </c>
      <c r="R10037">
        <v>485</v>
      </c>
      <c r="S10037">
        <v>7.4764627537185796E-2</v>
      </c>
      <c r="T10037">
        <v>0.27343121170997597</v>
      </c>
      <c r="U10037">
        <v>82.190895080566406</v>
      </c>
      <c r="V10037">
        <v>104.75</v>
      </c>
    </row>
    <row r="10038" spans="1:22">
      <c r="A10038" t="s">
        <v>64</v>
      </c>
      <c r="B10038" t="s">
        <v>67</v>
      </c>
      <c r="C10038" s="7" t="s">
        <v>52</v>
      </c>
      <c r="D10038" s="7">
        <v>41130</v>
      </c>
      <c r="E10038" t="s">
        <v>83</v>
      </c>
      <c r="F10038">
        <v>0.75135844945907604</v>
      </c>
      <c r="G10038">
        <v>0.78664761781692505</v>
      </c>
      <c r="H10038">
        <v>-0.15702061355114</v>
      </c>
      <c r="I10038">
        <v>-0.208982288837433</v>
      </c>
      <c r="J10038">
        <v>74.175154639175403</v>
      </c>
      <c r="K10038">
        <v>-0.513968706130981</v>
      </c>
      <c r="L10038">
        <v>-0.30308088660240201</v>
      </c>
      <c r="M10038">
        <v>-0.15702061355114</v>
      </c>
      <c r="N10038">
        <v>-1.0960353538394E-2</v>
      </c>
      <c r="O10038">
        <v>0.199927464127541</v>
      </c>
      <c r="P10038">
        <v>-0.61515849828720104</v>
      </c>
      <c r="Q10038">
        <v>0.30111727118492099</v>
      </c>
      <c r="R10038">
        <v>485</v>
      </c>
      <c r="S10038">
        <v>7.7577882708191701E-2</v>
      </c>
      <c r="T10038">
        <v>0.27852806448936501</v>
      </c>
      <c r="U10038">
        <v>82.190895080566406</v>
      </c>
      <c r="V10038">
        <v>104.75</v>
      </c>
    </row>
    <row r="10039" spans="1:22">
      <c r="A10039" t="s">
        <v>64</v>
      </c>
      <c r="B10039" t="s">
        <v>67</v>
      </c>
      <c r="C10039" s="7" t="s">
        <v>52</v>
      </c>
      <c r="D10039" s="7">
        <v>41130</v>
      </c>
      <c r="E10039" t="s">
        <v>84</v>
      </c>
      <c r="F10039">
        <v>0.75975638628006004</v>
      </c>
      <c r="G10039">
        <v>0.78816974163055398</v>
      </c>
      <c r="H10039">
        <v>-0.12642644345760301</v>
      </c>
      <c r="I10039">
        <v>-0.166403919458389</v>
      </c>
      <c r="J10039">
        <v>72.629938144329302</v>
      </c>
      <c r="K10039">
        <v>-0.48915350437164301</v>
      </c>
      <c r="L10039">
        <v>-0.27485141158103898</v>
      </c>
      <c r="M10039">
        <v>-0.12642644345760301</v>
      </c>
      <c r="N10039">
        <v>2.19985265284777E-2</v>
      </c>
      <c r="O10039">
        <v>0.23630061745643599</v>
      </c>
      <c r="P10039">
        <v>-0.59198158979415905</v>
      </c>
      <c r="Q10039">
        <v>0.33912870287895203</v>
      </c>
      <c r="R10039">
        <v>485</v>
      </c>
      <c r="S10039">
        <v>8.0110183434101104E-2</v>
      </c>
      <c r="T10039">
        <v>0.28303742408752403</v>
      </c>
      <c r="U10039">
        <v>82.190895080566406</v>
      </c>
      <c r="V10039">
        <v>104.75</v>
      </c>
    </row>
    <row r="10040" spans="1:22">
      <c r="A10040" t="s">
        <v>64</v>
      </c>
      <c r="B10040" t="s">
        <v>67</v>
      </c>
      <c r="C10040" s="7" t="s">
        <v>52</v>
      </c>
      <c r="D10040" s="7">
        <v>41130</v>
      </c>
      <c r="E10040" t="s">
        <v>85</v>
      </c>
      <c r="F10040">
        <v>0.84936326742172197</v>
      </c>
      <c r="G10040">
        <v>0.95384490489959695</v>
      </c>
      <c r="H10040">
        <v>-0.46489536762237499</v>
      </c>
      <c r="I10040">
        <v>-0.54734575748443604</v>
      </c>
      <c r="J10040">
        <v>71.488886597938702</v>
      </c>
      <c r="K10040">
        <v>-0.85625368356704701</v>
      </c>
      <c r="L10040">
        <v>-0.625036001205444</v>
      </c>
      <c r="M10040">
        <v>-0.46489536762237499</v>
      </c>
      <c r="N10040">
        <v>-0.30475470423698398</v>
      </c>
      <c r="O10040">
        <v>-7.3537036776542705E-2</v>
      </c>
      <c r="P10040">
        <v>-0.96719837188720703</v>
      </c>
      <c r="Q10040">
        <v>3.7407610565424E-2</v>
      </c>
      <c r="R10040">
        <v>485</v>
      </c>
      <c r="S10040">
        <v>9.3256044416286904E-2</v>
      </c>
      <c r="T10040">
        <v>0.30537852644920299</v>
      </c>
      <c r="U10040">
        <v>82.190895080566406</v>
      </c>
      <c r="V10040">
        <v>104.75</v>
      </c>
    </row>
    <row r="10041" spans="1:22">
      <c r="A10041" t="s">
        <v>64</v>
      </c>
      <c r="B10041" t="s">
        <v>67</v>
      </c>
      <c r="C10041" s="7" t="s">
        <v>52</v>
      </c>
      <c r="D10041" s="7">
        <v>41130</v>
      </c>
      <c r="E10041" t="s">
        <v>86</v>
      </c>
      <c r="F10041">
        <v>0.91506892442703203</v>
      </c>
      <c r="G10041">
        <v>1.02019810676575</v>
      </c>
      <c r="H10041">
        <v>-0.46777650713920599</v>
      </c>
      <c r="I10041">
        <v>-0.51119261980056796</v>
      </c>
      <c r="J10041">
        <v>74.181278350514802</v>
      </c>
      <c r="K10041">
        <v>-0.90104204416275002</v>
      </c>
      <c r="L10041">
        <v>-0.64506524801254295</v>
      </c>
      <c r="M10041">
        <v>-0.46777650713920599</v>
      </c>
      <c r="N10041">
        <v>-0.29048776626586897</v>
      </c>
      <c r="O10041">
        <v>-3.4510981291532503E-2</v>
      </c>
      <c r="P10041">
        <v>-1.0238667726516699</v>
      </c>
      <c r="Q10041">
        <v>8.8313773274421706E-2</v>
      </c>
      <c r="R10041">
        <v>485</v>
      </c>
      <c r="S10041">
        <v>0.114297333341917</v>
      </c>
      <c r="T10041">
        <v>0.33807888627052302</v>
      </c>
      <c r="U10041">
        <v>82.190895080566406</v>
      </c>
      <c r="V10041">
        <v>104.75</v>
      </c>
    </row>
    <row r="10042" spans="1:22">
      <c r="A10042" t="s">
        <v>64</v>
      </c>
      <c r="B10042" t="s">
        <v>67</v>
      </c>
      <c r="C10042" s="7" t="s">
        <v>52</v>
      </c>
      <c r="D10042" s="7">
        <v>41130</v>
      </c>
      <c r="E10042" t="s">
        <v>87</v>
      </c>
      <c r="F10042">
        <v>0.96485453844070401</v>
      </c>
      <c r="G10042">
        <v>1.03180408477783</v>
      </c>
      <c r="H10042">
        <v>-0.297894567251205</v>
      </c>
      <c r="I10042">
        <v>-0.30874556303024298</v>
      </c>
      <c r="J10042">
        <v>78.083958762886596</v>
      </c>
      <c r="K10042">
        <v>-0.76821434497833296</v>
      </c>
      <c r="L10042">
        <v>-0.49034559726715099</v>
      </c>
      <c r="M10042">
        <v>-0.297894567251205</v>
      </c>
      <c r="N10042">
        <v>-0.105443522334099</v>
      </c>
      <c r="O10042">
        <v>0.17242521047592199</v>
      </c>
      <c r="P10042">
        <v>-0.90154349803924605</v>
      </c>
      <c r="Q10042">
        <v>0.305754333734512</v>
      </c>
      <c r="R10042">
        <v>485</v>
      </c>
      <c r="S10042">
        <v>0.134683475680731</v>
      </c>
      <c r="T10042">
        <v>0.36699247360229498</v>
      </c>
      <c r="U10042">
        <v>82.190895080566406</v>
      </c>
      <c r="V10042">
        <v>104.75</v>
      </c>
    </row>
    <row r="10043" spans="1:22">
      <c r="A10043" t="s">
        <v>64</v>
      </c>
      <c r="B10043" t="s">
        <v>67</v>
      </c>
      <c r="C10043" s="7" t="s">
        <v>52</v>
      </c>
      <c r="D10043" s="7">
        <v>41130</v>
      </c>
      <c r="E10043" t="s">
        <v>88</v>
      </c>
      <c r="F10043">
        <v>0.97093826532363903</v>
      </c>
      <c r="G10043">
        <v>1.0459175109863299</v>
      </c>
      <c r="H10043">
        <v>-0.33362329006195102</v>
      </c>
      <c r="I10043">
        <v>-0.34360915422439597</v>
      </c>
      <c r="J10043">
        <v>83.149608247421995</v>
      </c>
      <c r="K10043">
        <v>-0.82638841867446899</v>
      </c>
      <c r="L10043">
        <v>-0.535258769989014</v>
      </c>
      <c r="M10043">
        <v>-0.33362329006195102</v>
      </c>
      <c r="N10043">
        <v>-0.131987795233727</v>
      </c>
      <c r="O10043">
        <v>0.15914183855056799</v>
      </c>
      <c r="P10043">
        <v>-0.96608048677444502</v>
      </c>
      <c r="Q10043">
        <v>0.29883390665054299</v>
      </c>
      <c r="R10043">
        <v>485</v>
      </c>
      <c r="S10043">
        <v>0.14784538128989899</v>
      </c>
      <c r="T10043">
        <v>0.38450667262077298</v>
      </c>
      <c r="U10043">
        <v>82.190895080566406</v>
      </c>
      <c r="V10043">
        <v>104.75</v>
      </c>
    </row>
    <row r="10044" spans="1:22">
      <c r="A10044" t="s">
        <v>64</v>
      </c>
      <c r="B10044" t="s">
        <v>67</v>
      </c>
      <c r="C10044" s="7" t="s">
        <v>52</v>
      </c>
      <c r="D10044" s="7">
        <v>41130</v>
      </c>
      <c r="E10044" t="s">
        <v>89</v>
      </c>
      <c r="F10044">
        <v>1.0030721426010101</v>
      </c>
      <c r="G10044">
        <v>1.09325075149536</v>
      </c>
      <c r="H10044">
        <v>-0.401253432035446</v>
      </c>
      <c r="I10044">
        <v>-0.400024503469467</v>
      </c>
      <c r="J10044">
        <v>86.386783505154796</v>
      </c>
      <c r="K10044">
        <v>-0.89059686660766602</v>
      </c>
      <c r="L10044">
        <v>-0.60148882865905795</v>
      </c>
      <c r="M10044">
        <v>-0.401253432035446</v>
      </c>
      <c r="N10044">
        <v>-0.20101806521415699</v>
      </c>
      <c r="O10044">
        <v>8.8090002536773696E-2</v>
      </c>
      <c r="P10044">
        <v>-1.02931892871857</v>
      </c>
      <c r="Q10044">
        <v>0.226812064647675</v>
      </c>
      <c r="R10044">
        <v>485</v>
      </c>
      <c r="S10044">
        <v>0.14579927490618499</v>
      </c>
      <c r="T10044">
        <v>0.38183671236038202</v>
      </c>
      <c r="U10044">
        <v>82.190895080566406</v>
      </c>
      <c r="V10044">
        <v>104.75</v>
      </c>
    </row>
    <row r="10045" spans="1:22">
      <c r="A10045" t="s">
        <v>64</v>
      </c>
      <c r="B10045" t="s">
        <v>67</v>
      </c>
      <c r="C10045" s="7" t="s">
        <v>52</v>
      </c>
      <c r="D10045" s="7">
        <v>41130</v>
      </c>
      <c r="E10045" t="s">
        <v>90</v>
      </c>
      <c r="F10045">
        <v>1.0071927309036299</v>
      </c>
      <c r="G10045">
        <v>1.12757897377014</v>
      </c>
      <c r="H10045">
        <v>-0.53566348552703902</v>
      </c>
      <c r="I10045">
        <v>-0.531838119029999</v>
      </c>
      <c r="J10045">
        <v>89.863371134020994</v>
      </c>
      <c r="K10045">
        <v>-1.01613521575928</v>
      </c>
      <c r="L10045">
        <v>-0.73226863145828203</v>
      </c>
      <c r="M10045">
        <v>-0.53566348552703902</v>
      </c>
      <c r="N10045">
        <v>-0.33905833959579501</v>
      </c>
      <c r="O10045">
        <v>-5.5191759020090103E-2</v>
      </c>
      <c r="P10045">
        <v>-1.1523423194885301</v>
      </c>
      <c r="Q10045">
        <v>8.1015296280384105E-2</v>
      </c>
      <c r="R10045">
        <v>485</v>
      </c>
      <c r="S10045">
        <v>0.14056056731068001</v>
      </c>
      <c r="T10045">
        <v>0.374914079904556</v>
      </c>
      <c r="U10045">
        <v>82.190895080566406</v>
      </c>
      <c r="V10045">
        <v>104.75</v>
      </c>
    </row>
    <row r="10046" spans="1:22">
      <c r="A10046" t="s">
        <v>64</v>
      </c>
      <c r="B10046" t="s">
        <v>67</v>
      </c>
      <c r="C10046" s="7" t="s">
        <v>52</v>
      </c>
      <c r="D10046" s="7">
        <v>41130</v>
      </c>
      <c r="E10046" t="s">
        <v>91</v>
      </c>
      <c r="F10046">
        <v>1.0111654996871899</v>
      </c>
      <c r="G10046">
        <v>1.1758514642715501</v>
      </c>
      <c r="H10046">
        <v>-0.73277741670608498</v>
      </c>
      <c r="I10046">
        <v>-0.72468590736389205</v>
      </c>
      <c r="J10046">
        <v>93.014443298969098</v>
      </c>
      <c r="K10046">
        <v>-1.2021497488021899</v>
      </c>
      <c r="L10046">
        <v>-0.924840807914734</v>
      </c>
      <c r="M10046">
        <v>-0.73277741670608498</v>
      </c>
      <c r="N10046">
        <v>-0.54071402549743697</v>
      </c>
      <c r="O10046">
        <v>-0.26340505480766302</v>
      </c>
      <c r="P10046">
        <v>-1.33521032333374</v>
      </c>
      <c r="Q10046">
        <v>-0.13034451007843001</v>
      </c>
      <c r="R10046">
        <v>485</v>
      </c>
      <c r="S10046">
        <v>0.134141404454201</v>
      </c>
      <c r="T10046">
        <v>0.36625319719314597</v>
      </c>
      <c r="U10046">
        <v>82.190895080566406</v>
      </c>
      <c r="V10046">
        <v>104.75</v>
      </c>
    </row>
    <row r="10047" spans="1:22">
      <c r="A10047" t="s">
        <v>64</v>
      </c>
      <c r="B10047" t="s">
        <v>67</v>
      </c>
      <c r="C10047" s="7" t="s">
        <v>52</v>
      </c>
      <c r="D10047" s="7">
        <v>41130</v>
      </c>
      <c r="E10047" t="s">
        <v>92</v>
      </c>
      <c r="F10047">
        <v>1.02395963668823</v>
      </c>
      <c r="G10047">
        <v>1.1593328714370701</v>
      </c>
      <c r="H10047">
        <v>-0.60234886407852195</v>
      </c>
      <c r="I10047">
        <v>-0.58825451135635398</v>
      </c>
      <c r="J10047">
        <v>96.590680412370602</v>
      </c>
      <c r="K10047">
        <v>-1.0799605846405</v>
      </c>
      <c r="L10047">
        <v>-0.79778373241424605</v>
      </c>
      <c r="M10047">
        <v>-0.60234886407852195</v>
      </c>
      <c r="N10047">
        <v>-0.40691402554512002</v>
      </c>
      <c r="O10047">
        <v>-0.124737121164799</v>
      </c>
      <c r="P10047">
        <v>-1.2153569459915201</v>
      </c>
      <c r="Q10047">
        <v>1.0659170337021399E-2</v>
      </c>
      <c r="R10047">
        <v>485</v>
      </c>
      <c r="S10047">
        <v>0.13889218796557501</v>
      </c>
      <c r="T10047">
        <v>0.37268242239952099</v>
      </c>
      <c r="U10047">
        <v>82.190895080566406</v>
      </c>
      <c r="V10047">
        <v>104.75</v>
      </c>
    </row>
    <row r="10048" spans="1:22">
      <c r="A10048" t="s">
        <v>64</v>
      </c>
      <c r="B10048" t="s">
        <v>67</v>
      </c>
      <c r="C10048" s="7" t="s">
        <v>52</v>
      </c>
      <c r="D10048" s="7">
        <v>41130</v>
      </c>
      <c r="E10048" t="s">
        <v>93</v>
      </c>
      <c r="F10048">
        <v>1.04097616672516</v>
      </c>
      <c r="G10048">
        <v>1.1508320569992101</v>
      </c>
      <c r="H10048">
        <v>-0.48880821466445901</v>
      </c>
      <c r="I10048">
        <v>-0.469567149877548</v>
      </c>
      <c r="J10048">
        <v>98.451381443298402</v>
      </c>
      <c r="K10048">
        <v>-0.96923220157623302</v>
      </c>
      <c r="L10048">
        <v>-0.68539381027221702</v>
      </c>
      <c r="M10048">
        <v>-0.48880821466445901</v>
      </c>
      <c r="N10048">
        <v>-0.29222261905670199</v>
      </c>
      <c r="O10048">
        <v>-8.3842305466532707E-3</v>
      </c>
      <c r="P10048">
        <v>-1.1054257154464699</v>
      </c>
      <c r="Q10048">
        <v>0.12780930101871499</v>
      </c>
      <c r="R10048">
        <v>485</v>
      </c>
      <c r="S10048">
        <v>0.14053263542276601</v>
      </c>
      <c r="T10048">
        <v>0.37487682700157199</v>
      </c>
      <c r="U10048">
        <v>82.190895080566406</v>
      </c>
      <c r="V10048">
        <v>104.75</v>
      </c>
    </row>
    <row r="10049" spans="1:22">
      <c r="A10049" t="s">
        <v>64</v>
      </c>
      <c r="B10049" t="s">
        <v>67</v>
      </c>
      <c r="C10049" s="7" t="s">
        <v>52</v>
      </c>
      <c r="D10049" s="7">
        <v>41130</v>
      </c>
      <c r="E10049" t="s">
        <v>94</v>
      </c>
      <c r="F10049">
        <v>0.80795639753341697</v>
      </c>
      <c r="G10049">
        <v>0.89318031072616599</v>
      </c>
      <c r="H10049">
        <v>-0.379207372665405</v>
      </c>
      <c r="I10049">
        <v>-0.46934139728546098</v>
      </c>
      <c r="J10049">
        <v>98.892329896906702</v>
      </c>
      <c r="K10049">
        <v>-0.83890777826309204</v>
      </c>
      <c r="L10049">
        <v>-0.56731307506561302</v>
      </c>
      <c r="M10049">
        <v>-0.379207372665405</v>
      </c>
      <c r="N10049">
        <v>-0.191101685166359</v>
      </c>
      <c r="O10049">
        <v>8.0493047833442702E-2</v>
      </c>
      <c r="P10049">
        <v>-0.96922647953033403</v>
      </c>
      <c r="Q10049">
        <v>0.21081173419952401</v>
      </c>
      <c r="R10049">
        <v>485</v>
      </c>
      <c r="S10049">
        <v>0.128670099521565</v>
      </c>
      <c r="T10049">
        <v>0.35870614647865301</v>
      </c>
      <c r="U10049">
        <v>82.190895080566406</v>
      </c>
      <c r="V10049">
        <v>104.75</v>
      </c>
    </row>
    <row r="10050" spans="1:22">
      <c r="A10050" t="s">
        <v>64</v>
      </c>
      <c r="B10050" t="s">
        <v>67</v>
      </c>
      <c r="C10050" s="7" t="s">
        <v>52</v>
      </c>
      <c r="D10050" s="7">
        <v>41130</v>
      </c>
      <c r="E10050" t="s">
        <v>95</v>
      </c>
      <c r="F10050">
        <v>0.77112901210784901</v>
      </c>
      <c r="G10050">
        <v>0.84390640258789096</v>
      </c>
      <c r="H10050">
        <v>-0.32382586598396301</v>
      </c>
      <c r="I10050">
        <v>-0.41993734240531899</v>
      </c>
      <c r="J10050">
        <v>99.4538144329902</v>
      </c>
      <c r="K10050">
        <v>-0.76655548810958896</v>
      </c>
      <c r="L10050">
        <v>-0.50498723983764604</v>
      </c>
      <c r="M10050">
        <v>-0.32382586598396301</v>
      </c>
      <c r="N10050">
        <v>-0.14266447722911799</v>
      </c>
      <c r="O10050">
        <v>0.118903785943985</v>
      </c>
      <c r="P10050">
        <v>-0.89206320047378496</v>
      </c>
      <c r="Q10050">
        <v>0.24441148340702101</v>
      </c>
      <c r="R10050">
        <v>485</v>
      </c>
      <c r="S10050">
        <v>0.11934522505299699</v>
      </c>
      <c r="T10050">
        <v>0.34546378254890397</v>
      </c>
      <c r="U10050">
        <v>82.190895080566406</v>
      </c>
      <c r="V10050">
        <v>104.75</v>
      </c>
    </row>
    <row r="10051" spans="1:22">
      <c r="A10051" t="s">
        <v>64</v>
      </c>
      <c r="B10051" t="s">
        <v>67</v>
      </c>
      <c r="C10051" s="7" t="s">
        <v>52</v>
      </c>
      <c r="D10051" s="7">
        <v>41130</v>
      </c>
      <c r="E10051" t="s">
        <v>96</v>
      </c>
      <c r="F10051">
        <v>0.78184556961059604</v>
      </c>
      <c r="G10051">
        <v>0.84358441829681396</v>
      </c>
      <c r="H10051">
        <v>-0.274709492921829</v>
      </c>
      <c r="I10051">
        <v>-0.35136029124259899</v>
      </c>
      <c r="J10051">
        <v>99.594762886597906</v>
      </c>
      <c r="K10051">
        <v>-0.719488084316254</v>
      </c>
      <c r="L10051">
        <v>-0.45670926570892301</v>
      </c>
      <c r="M10051">
        <v>-0.274709492921829</v>
      </c>
      <c r="N10051">
        <v>-9.2709712684154497E-2</v>
      </c>
      <c r="O10051">
        <v>0.17006906867027299</v>
      </c>
      <c r="P10051">
        <v>-0.84557658433914196</v>
      </c>
      <c r="Q10051">
        <v>0.29615762829780601</v>
      </c>
      <c r="R10051">
        <v>485</v>
      </c>
      <c r="S10051">
        <v>0.120452419120881</v>
      </c>
      <c r="T10051">
        <v>0.347062557935715</v>
      </c>
      <c r="U10051">
        <v>82.190895080566406</v>
      </c>
      <c r="V10051">
        <v>104.75</v>
      </c>
    </row>
    <row r="10052" spans="1:22">
      <c r="A10052" t="s">
        <v>64</v>
      </c>
      <c r="B10052" t="s">
        <v>67</v>
      </c>
      <c r="C10052" s="7" t="s">
        <v>52</v>
      </c>
      <c r="D10052" s="7">
        <v>41130</v>
      </c>
      <c r="E10052" t="s">
        <v>97</v>
      </c>
      <c r="F10052">
        <v>0.76195836067199696</v>
      </c>
      <c r="G10052">
        <v>0.84068793058395397</v>
      </c>
      <c r="H10052">
        <v>-0.35031047463417098</v>
      </c>
      <c r="I10052">
        <v>-0.459750145673752</v>
      </c>
      <c r="J10052">
        <v>98.520701030927796</v>
      </c>
      <c r="K10052">
        <v>-0.79690527915954601</v>
      </c>
      <c r="L10052">
        <v>-0.53305345773696899</v>
      </c>
      <c r="M10052">
        <v>-0.35031047463417098</v>
      </c>
      <c r="N10052">
        <v>-0.16756750643253299</v>
      </c>
      <c r="O10052">
        <v>9.6284329891204806E-2</v>
      </c>
      <c r="P10052">
        <v>-0.92350870370864901</v>
      </c>
      <c r="Q10052">
        <v>0.22288775444030801</v>
      </c>
      <c r="R10052">
        <v>485</v>
      </c>
      <c r="S10052">
        <v>0.1214381553784</v>
      </c>
      <c r="T10052">
        <v>0.34847977757453902</v>
      </c>
      <c r="U10052">
        <v>82.190895080566406</v>
      </c>
      <c r="V10052">
        <v>104.75</v>
      </c>
    </row>
    <row r="10053" spans="1:22">
      <c r="A10053" t="s">
        <v>64</v>
      </c>
      <c r="B10053" t="s">
        <v>67</v>
      </c>
      <c r="C10053" s="7" t="s">
        <v>52</v>
      </c>
      <c r="D10053" s="7">
        <v>41130</v>
      </c>
      <c r="E10053" t="s">
        <v>98</v>
      </c>
      <c r="F10053">
        <v>0.76644480228424094</v>
      </c>
      <c r="G10053">
        <v>0.84709697961807295</v>
      </c>
      <c r="H10053">
        <v>-0.35886520147323597</v>
      </c>
      <c r="I10053">
        <v>-0.46822053194045998</v>
      </c>
      <c r="J10053">
        <v>96.5460206185559</v>
      </c>
      <c r="K10053">
        <v>-0.79852807521820102</v>
      </c>
      <c r="L10053">
        <v>-0.53877168893814098</v>
      </c>
      <c r="M10053">
        <v>-0.35886520147323597</v>
      </c>
      <c r="N10053">
        <v>-0.17895872890949199</v>
      </c>
      <c r="O10053">
        <v>8.0797649919986697E-2</v>
      </c>
      <c r="P10053">
        <v>-0.92316633462905895</v>
      </c>
      <c r="Q10053">
        <v>0.205435961484909</v>
      </c>
      <c r="R10053">
        <v>485</v>
      </c>
      <c r="S10053">
        <v>0.11769753639606501</v>
      </c>
      <c r="T10053">
        <v>0.34307074546813998</v>
      </c>
      <c r="U10053">
        <v>82.190895080566406</v>
      </c>
      <c r="V10053">
        <v>104.75</v>
      </c>
    </row>
    <row r="10054" spans="1:22">
      <c r="A10054" t="s">
        <v>64</v>
      </c>
      <c r="B10054" t="s">
        <v>67</v>
      </c>
      <c r="C10054" s="7" t="s">
        <v>52</v>
      </c>
      <c r="D10054" s="7">
        <v>41130</v>
      </c>
      <c r="E10054" t="s">
        <v>99</v>
      </c>
      <c r="F10054">
        <v>0.76283353567123402</v>
      </c>
      <c r="G10054">
        <v>0.84206247329711903</v>
      </c>
      <c r="H10054">
        <v>-0.35253226757049599</v>
      </c>
      <c r="I10054">
        <v>-0.46213525533676098</v>
      </c>
      <c r="J10054">
        <v>91.828701030928201</v>
      </c>
      <c r="K10054">
        <v>-0.78743511438369795</v>
      </c>
      <c r="L10054">
        <v>-0.53049099445342995</v>
      </c>
      <c r="M10054">
        <v>-0.35253226757049599</v>
      </c>
      <c r="N10054">
        <v>-0.17457354068756101</v>
      </c>
      <c r="O10054">
        <v>8.2370601594448103E-2</v>
      </c>
      <c r="P10054">
        <v>-0.91072404384613004</v>
      </c>
      <c r="Q10054">
        <v>0.20565952360629999</v>
      </c>
      <c r="R10054">
        <v>485</v>
      </c>
      <c r="S10054">
        <v>0.11516284212229599</v>
      </c>
      <c r="T10054">
        <v>0.33935651183128401</v>
      </c>
      <c r="U10054">
        <v>82.190895080566406</v>
      </c>
      <c r="V10054">
        <v>104.75</v>
      </c>
    </row>
    <row r="10055" spans="1:22">
      <c r="A10055" t="s">
        <v>64</v>
      </c>
      <c r="B10055" t="s">
        <v>67</v>
      </c>
      <c r="C10055" s="7" t="s">
        <v>52</v>
      </c>
      <c r="D10055" s="7">
        <v>41130</v>
      </c>
      <c r="E10055" t="s">
        <v>100</v>
      </c>
      <c r="F10055">
        <v>0.777793169021606</v>
      </c>
      <c r="G10055">
        <v>0.84449708461761497</v>
      </c>
      <c r="H10055">
        <v>-0.29680180549621599</v>
      </c>
      <c r="I10055">
        <v>-0.38159477710723899</v>
      </c>
      <c r="J10055">
        <v>88.410309278350795</v>
      </c>
      <c r="K10055">
        <v>-0.71340531110763605</v>
      </c>
      <c r="L10055">
        <v>-0.467272579669952</v>
      </c>
      <c r="M10055">
        <v>-0.29680180549621599</v>
      </c>
      <c r="N10055">
        <v>-0.126331031322479</v>
      </c>
      <c r="O10055">
        <v>0.119801700115204</v>
      </c>
      <c r="P10055">
        <v>-0.83150660991668701</v>
      </c>
      <c r="Q10055">
        <v>0.23790301382541701</v>
      </c>
      <c r="R10055">
        <v>485</v>
      </c>
      <c r="S10055">
        <v>0.105675344802344</v>
      </c>
      <c r="T10055">
        <v>0.325077444314957</v>
      </c>
      <c r="U10055">
        <v>82.190895080566406</v>
      </c>
      <c r="V10055">
        <v>104.75</v>
      </c>
    </row>
    <row r="10056" spans="1:22">
      <c r="A10056" t="s">
        <v>64</v>
      </c>
      <c r="B10056" t="s">
        <v>67</v>
      </c>
      <c r="C10056" s="7" t="s">
        <v>52</v>
      </c>
      <c r="D10056" s="7">
        <v>41130</v>
      </c>
      <c r="E10056" t="s">
        <v>101</v>
      </c>
      <c r="F10056">
        <v>0.68675309419632002</v>
      </c>
      <c r="G10056">
        <v>0.83122581243515004</v>
      </c>
      <c r="H10056">
        <v>-0.64283728599548295</v>
      </c>
      <c r="I10056">
        <v>-0.93605297803878795</v>
      </c>
      <c r="J10056">
        <v>85.006474226804301</v>
      </c>
      <c r="K10056">
        <v>-1.0289107561111499</v>
      </c>
      <c r="L10056">
        <v>-0.80081540346145597</v>
      </c>
      <c r="M10056">
        <v>-0.64283728599548295</v>
      </c>
      <c r="N10056">
        <v>-0.484859168529511</v>
      </c>
      <c r="O10056">
        <v>-0.256763875484467</v>
      </c>
      <c r="P10056">
        <v>-1.1383571624755899</v>
      </c>
      <c r="Q10056">
        <v>-0.147317424416542</v>
      </c>
      <c r="R10056">
        <v>485</v>
      </c>
      <c r="S10056">
        <v>9.0754388062297395E-2</v>
      </c>
      <c r="T10056">
        <v>0.30125468969345098</v>
      </c>
      <c r="U10056">
        <v>82.190895080566406</v>
      </c>
      <c r="V10056">
        <v>104.75</v>
      </c>
    </row>
    <row r="10057" spans="1:22">
      <c r="A10057" t="s">
        <v>64</v>
      </c>
      <c r="B10057" t="s">
        <v>67</v>
      </c>
      <c r="C10057" s="7" t="s">
        <v>52</v>
      </c>
      <c r="D10057" s="7">
        <v>41130</v>
      </c>
      <c r="E10057" t="s">
        <v>102</v>
      </c>
      <c r="F10057">
        <v>0.67042094469070401</v>
      </c>
      <c r="G10057">
        <v>0.808635234832764</v>
      </c>
      <c r="H10057">
        <v>-0.61499035358428999</v>
      </c>
      <c r="I10057">
        <v>-0.91731971502304099</v>
      </c>
      <c r="J10057">
        <v>83.806865979380703</v>
      </c>
      <c r="K10057">
        <v>-0.99179136753082298</v>
      </c>
      <c r="L10057">
        <v>-0.76917427778243996</v>
      </c>
      <c r="M10057">
        <v>-0.61499035358428999</v>
      </c>
      <c r="N10057">
        <v>-0.46080645918846103</v>
      </c>
      <c r="O10057">
        <v>-0.23818936944007901</v>
      </c>
      <c r="P10057">
        <v>-1.0986092090606701</v>
      </c>
      <c r="Q10057">
        <v>-0.13137152791023299</v>
      </c>
      <c r="R10057">
        <v>485</v>
      </c>
      <c r="S10057">
        <v>8.6447390682672598E-2</v>
      </c>
      <c r="T10057">
        <v>0.29401937127113298</v>
      </c>
      <c r="U10057">
        <v>82.190895080566406</v>
      </c>
      <c r="V10057">
        <v>104.75</v>
      </c>
    </row>
    <row r="10058" spans="1:22">
      <c r="A10058" t="s">
        <v>64</v>
      </c>
      <c r="B10058" t="s">
        <v>67</v>
      </c>
      <c r="C10058" s="7" t="s">
        <v>52</v>
      </c>
      <c r="D10058" s="7">
        <v>41134</v>
      </c>
      <c r="E10058" t="s">
        <v>79</v>
      </c>
      <c r="F10058">
        <v>0.70132410526275601</v>
      </c>
      <c r="G10058">
        <v>0.848885238170624</v>
      </c>
      <c r="H10058">
        <v>-0.65657925605773904</v>
      </c>
      <c r="I10058">
        <v>-0.93619948625564597</v>
      </c>
      <c r="J10058">
        <v>86.470845360825507</v>
      </c>
      <c r="K10058">
        <v>-0.98071235418319702</v>
      </c>
      <c r="L10058">
        <v>-0.78921192884445202</v>
      </c>
      <c r="M10058">
        <v>-0.65657925605773904</v>
      </c>
      <c r="N10058">
        <v>-0.52394658327102706</v>
      </c>
      <c r="O10058">
        <v>-0.332446128129959</v>
      </c>
      <c r="P10058">
        <v>-1.07259964942932</v>
      </c>
      <c r="Q10058">
        <v>-0.240558907389641</v>
      </c>
      <c r="R10058">
        <v>485</v>
      </c>
      <c r="S10058">
        <v>6.3969748380387201E-2</v>
      </c>
      <c r="T10058">
        <v>0.25292241573333701</v>
      </c>
      <c r="U10058">
        <v>83.259346008300795</v>
      </c>
      <c r="V10058">
        <v>104.449996948242</v>
      </c>
    </row>
    <row r="10059" spans="1:22">
      <c r="A10059" t="s">
        <v>64</v>
      </c>
      <c r="B10059" t="s">
        <v>67</v>
      </c>
      <c r="C10059" s="7" t="s">
        <v>52</v>
      </c>
      <c r="D10059" s="7">
        <v>41134</v>
      </c>
      <c r="E10059" t="s">
        <v>80</v>
      </c>
      <c r="F10059">
        <v>0.68318665027618397</v>
      </c>
      <c r="G10059">
        <v>0.81261759996414196</v>
      </c>
      <c r="H10059">
        <v>-0.575908362865448</v>
      </c>
      <c r="I10059">
        <v>-0.84297364950180098</v>
      </c>
      <c r="J10059">
        <v>80.901443298968402</v>
      </c>
      <c r="K10059">
        <v>-0.90191167593002297</v>
      </c>
      <c r="L10059">
        <v>-0.709306240081787</v>
      </c>
      <c r="M10059">
        <v>-0.575908362865448</v>
      </c>
      <c r="N10059">
        <v>-0.442510455846787</v>
      </c>
      <c r="O10059">
        <v>-0.249905079603195</v>
      </c>
      <c r="P10059">
        <v>-0.99432903528213501</v>
      </c>
      <c r="Q10059">
        <v>-0.15748767554759999</v>
      </c>
      <c r="R10059">
        <v>485</v>
      </c>
      <c r="S10059">
        <v>6.4710057562994194E-2</v>
      </c>
      <c r="T10059">
        <v>0.25438171625137301</v>
      </c>
      <c r="U10059">
        <v>83.259346008300795</v>
      </c>
      <c r="V10059">
        <v>104.449996948242</v>
      </c>
    </row>
    <row r="10060" spans="1:22">
      <c r="A10060" t="s">
        <v>64</v>
      </c>
      <c r="B10060" t="s">
        <v>67</v>
      </c>
      <c r="C10060" s="7" t="s">
        <v>52</v>
      </c>
      <c r="D10060" s="7">
        <v>41134</v>
      </c>
      <c r="E10060" t="s">
        <v>81</v>
      </c>
      <c r="F10060">
        <v>0.674463391304016</v>
      </c>
      <c r="G10060">
        <v>0.80695301294326804</v>
      </c>
      <c r="H10060">
        <v>-0.58951795101165805</v>
      </c>
      <c r="I10060">
        <v>-0.87405478954315197</v>
      </c>
      <c r="J10060">
        <v>78.880288659793806</v>
      </c>
      <c r="K10060">
        <v>-0.91623735427856401</v>
      </c>
      <c r="L10060">
        <v>-0.72320890426635698</v>
      </c>
      <c r="M10060">
        <v>-0.58951795101165805</v>
      </c>
      <c r="N10060">
        <v>-0.45582702755928001</v>
      </c>
      <c r="O10060">
        <v>-0.26279854774475098</v>
      </c>
      <c r="P10060">
        <v>-1.0088577270507799</v>
      </c>
      <c r="Q10060">
        <v>-0.17017813026905099</v>
      </c>
      <c r="R10060">
        <v>485</v>
      </c>
      <c r="S10060">
        <v>6.4994663535117098E-2</v>
      </c>
      <c r="T10060">
        <v>0.25494050979614302</v>
      </c>
      <c r="U10060">
        <v>83.259346008300795</v>
      </c>
      <c r="V10060">
        <v>104.449996948242</v>
      </c>
    </row>
    <row r="10061" spans="1:22">
      <c r="A10061" t="s">
        <v>64</v>
      </c>
      <c r="B10061" t="s">
        <v>67</v>
      </c>
      <c r="C10061" s="7" t="s">
        <v>52</v>
      </c>
      <c r="D10061" s="7">
        <v>41134</v>
      </c>
      <c r="E10061" t="s">
        <v>82</v>
      </c>
      <c r="F10061">
        <v>0.69946140050888095</v>
      </c>
      <c r="G10061">
        <v>0.83620959520339999</v>
      </c>
      <c r="H10061">
        <v>-0.60846674442291304</v>
      </c>
      <c r="I10061">
        <v>-0.86990755796432495</v>
      </c>
      <c r="J10061">
        <v>78.191463917525695</v>
      </c>
      <c r="K10061">
        <v>-0.93635624647140503</v>
      </c>
      <c r="L10061">
        <v>-0.74263644218444802</v>
      </c>
      <c r="M10061">
        <v>-0.60846674442291304</v>
      </c>
      <c r="N10061">
        <v>-0.47429701685905501</v>
      </c>
      <c r="O10061">
        <v>-0.28057724237442</v>
      </c>
      <c r="P10061">
        <v>-1.0293083190918</v>
      </c>
      <c r="Q10061">
        <v>-0.18762512505054499</v>
      </c>
      <c r="R10061">
        <v>485</v>
      </c>
      <c r="S10061">
        <v>6.54610307297077E-2</v>
      </c>
      <c r="T10061">
        <v>0.25585353374481201</v>
      </c>
      <c r="U10061">
        <v>83.259346008300795</v>
      </c>
      <c r="V10061">
        <v>104.449996948242</v>
      </c>
    </row>
    <row r="10062" spans="1:22">
      <c r="A10062" t="s">
        <v>64</v>
      </c>
      <c r="B10062" t="s">
        <v>67</v>
      </c>
      <c r="C10062" s="7" t="s">
        <v>52</v>
      </c>
      <c r="D10062" s="7">
        <v>41134</v>
      </c>
      <c r="E10062" t="s">
        <v>83</v>
      </c>
      <c r="F10062">
        <v>0.72698181867599498</v>
      </c>
      <c r="G10062">
        <v>0.81238776445388805</v>
      </c>
      <c r="H10062">
        <v>-0.38001748919487</v>
      </c>
      <c r="I10062">
        <v>-0.52273315191268899</v>
      </c>
      <c r="J10062">
        <v>77.017814432988999</v>
      </c>
      <c r="K10062">
        <v>-0.71396809816360496</v>
      </c>
      <c r="L10062">
        <v>-0.51666736602783203</v>
      </c>
      <c r="M10062">
        <v>-0.38001748919487</v>
      </c>
      <c r="N10062">
        <v>-0.24336761236190799</v>
      </c>
      <c r="O10062">
        <v>-4.6066883951425601E-2</v>
      </c>
      <c r="P10062">
        <v>-0.80863845348358199</v>
      </c>
      <c r="Q10062">
        <v>4.8603475093841601E-2</v>
      </c>
      <c r="R10062">
        <v>485</v>
      </c>
      <c r="S10062">
        <v>6.7903522350448497E-2</v>
      </c>
      <c r="T10062">
        <v>0.26058304309844998</v>
      </c>
      <c r="U10062">
        <v>83.259346008300795</v>
      </c>
      <c r="V10062">
        <v>104.449996948242</v>
      </c>
    </row>
    <row r="10063" spans="1:22">
      <c r="A10063" t="s">
        <v>64</v>
      </c>
      <c r="B10063" t="s">
        <v>67</v>
      </c>
      <c r="C10063" s="7" t="s">
        <v>52</v>
      </c>
      <c r="D10063" s="7">
        <v>41134</v>
      </c>
      <c r="E10063" t="s">
        <v>84</v>
      </c>
      <c r="F10063">
        <v>0.74045759439468395</v>
      </c>
      <c r="G10063">
        <v>0.81039237976074197</v>
      </c>
      <c r="H10063">
        <v>-0.31117773056030301</v>
      </c>
      <c r="I10063">
        <v>-0.420250564813614</v>
      </c>
      <c r="J10063">
        <v>74.889195876289307</v>
      </c>
      <c r="K10063">
        <v>-0.65047842264175404</v>
      </c>
      <c r="L10063">
        <v>-0.45001682639121998</v>
      </c>
      <c r="M10063">
        <v>-0.31117773056030301</v>
      </c>
      <c r="N10063">
        <v>-0.17233863472938499</v>
      </c>
      <c r="O10063">
        <v>2.8122982010245299E-2</v>
      </c>
      <c r="P10063">
        <v>-0.74666547775268599</v>
      </c>
      <c r="Q10063">
        <v>0.12431001663207999</v>
      </c>
      <c r="R10063">
        <v>485</v>
      </c>
      <c r="S10063">
        <v>7.0096667465705295E-2</v>
      </c>
      <c r="T10063">
        <v>0.26475775241851801</v>
      </c>
      <c r="U10063">
        <v>83.259346008300795</v>
      </c>
      <c r="V10063">
        <v>104.449996948242</v>
      </c>
    </row>
    <row r="10064" spans="1:22">
      <c r="A10064" t="s">
        <v>64</v>
      </c>
      <c r="B10064" t="s">
        <v>67</v>
      </c>
      <c r="C10064" s="7" t="s">
        <v>52</v>
      </c>
      <c r="D10064" s="7">
        <v>41134</v>
      </c>
      <c r="E10064" t="s">
        <v>85</v>
      </c>
      <c r="F10064">
        <v>0.87634849548339799</v>
      </c>
      <c r="G10064">
        <v>0.95791500806808505</v>
      </c>
      <c r="H10064">
        <v>-0.36293354630470298</v>
      </c>
      <c r="I10064">
        <v>-0.414142936468124</v>
      </c>
      <c r="J10064">
        <v>74.599876288659104</v>
      </c>
      <c r="K10064">
        <v>-0.72909569740295399</v>
      </c>
      <c r="L10064">
        <v>-0.51276415586471602</v>
      </c>
      <c r="M10064">
        <v>-0.36293354630470298</v>
      </c>
      <c r="N10064">
        <v>-0.213102966547012</v>
      </c>
      <c r="O10064">
        <v>3.22860525920987E-3</v>
      </c>
      <c r="P10064">
        <v>-0.83289760351180997</v>
      </c>
      <c r="Q10064">
        <v>0.10703048855066299</v>
      </c>
      <c r="R10064">
        <v>485</v>
      </c>
      <c r="S10064">
        <v>8.1634686930342995E-2</v>
      </c>
      <c r="T10064">
        <v>0.28571784496307401</v>
      </c>
      <c r="U10064">
        <v>83.259346008300795</v>
      </c>
      <c r="V10064">
        <v>104.449996948242</v>
      </c>
    </row>
    <row r="10065" spans="1:22">
      <c r="A10065" t="s">
        <v>64</v>
      </c>
      <c r="B10065" t="s">
        <v>67</v>
      </c>
      <c r="C10065" s="7" t="s">
        <v>52</v>
      </c>
      <c r="D10065" s="7">
        <v>41134</v>
      </c>
      <c r="E10065" t="s">
        <v>86</v>
      </c>
      <c r="F10065">
        <v>0.96931642293930098</v>
      </c>
      <c r="G10065">
        <v>1.0260041952133201</v>
      </c>
      <c r="H10065">
        <v>-0.25223454833030701</v>
      </c>
      <c r="I10065">
        <v>-0.26021900773048401</v>
      </c>
      <c r="J10065">
        <v>77.743340206185493</v>
      </c>
      <c r="K10065">
        <v>-0.65766125917434703</v>
      </c>
      <c r="L10065">
        <v>-0.41813188791275002</v>
      </c>
      <c r="M10065">
        <v>-0.25223454833030701</v>
      </c>
      <c r="N10065">
        <v>-8.6337216198444394E-2</v>
      </c>
      <c r="O10065">
        <v>0.15319217741489399</v>
      </c>
      <c r="P10065">
        <v>-0.772594094276428</v>
      </c>
      <c r="Q10065">
        <v>0.26812502741813699</v>
      </c>
      <c r="R10065">
        <v>485</v>
      </c>
      <c r="S10065">
        <v>0.100081215095572</v>
      </c>
      <c r="T10065">
        <v>0.31635615229606601</v>
      </c>
      <c r="U10065">
        <v>83.259346008300795</v>
      </c>
      <c r="V10065">
        <v>104.449996948242</v>
      </c>
    </row>
    <row r="10066" spans="1:22">
      <c r="A10066" t="s">
        <v>64</v>
      </c>
      <c r="B10066" t="s">
        <v>67</v>
      </c>
      <c r="C10066" s="7" t="s">
        <v>52</v>
      </c>
      <c r="D10066" s="7">
        <v>41134</v>
      </c>
      <c r="E10066" t="s">
        <v>87</v>
      </c>
      <c r="F10066">
        <v>1.02227127552032</v>
      </c>
      <c r="G10066">
        <v>1.0270246267318699</v>
      </c>
      <c r="H10066">
        <v>-2.1150693297386201E-2</v>
      </c>
      <c r="I10066">
        <v>-2.06899028271437E-2</v>
      </c>
      <c r="J10066">
        <v>82.967628865978696</v>
      </c>
      <c r="K10066">
        <v>-0.46197843551635698</v>
      </c>
      <c r="L10066">
        <v>-0.20153383910656</v>
      </c>
      <c r="M10066">
        <v>-2.1150693297386201E-2</v>
      </c>
      <c r="N10066">
        <v>0.159232452511787</v>
      </c>
      <c r="O10066">
        <v>0.41967704892158503</v>
      </c>
      <c r="P10066">
        <v>-0.58694696426391602</v>
      </c>
      <c r="Q10066">
        <v>0.54464560747146595</v>
      </c>
      <c r="R10066">
        <v>485</v>
      </c>
      <c r="S10066">
        <v>0.11832204522649201</v>
      </c>
      <c r="T10066">
        <v>0.34397971630096402</v>
      </c>
      <c r="U10066">
        <v>83.259346008300795</v>
      </c>
      <c r="V10066">
        <v>104.449996948242</v>
      </c>
    </row>
    <row r="10067" spans="1:22">
      <c r="A10067" t="s">
        <v>64</v>
      </c>
      <c r="B10067" t="s">
        <v>67</v>
      </c>
      <c r="C10067" s="7" t="s">
        <v>52</v>
      </c>
      <c r="D10067" s="7">
        <v>41134</v>
      </c>
      <c r="E10067" t="s">
        <v>88</v>
      </c>
      <c r="F10067">
        <v>1.0597405433654801</v>
      </c>
      <c r="G10067">
        <v>1.0422433614730799</v>
      </c>
      <c r="H10067">
        <v>7.7854499220848097E-2</v>
      </c>
      <c r="I10067">
        <v>7.3465622961521093E-2</v>
      </c>
      <c r="J10067">
        <v>86.4644536082467</v>
      </c>
      <c r="K10067">
        <v>-0.38380253314971902</v>
      </c>
      <c r="L10067">
        <v>-0.111051812767982</v>
      </c>
      <c r="M10067">
        <v>7.7854499220848097E-2</v>
      </c>
      <c r="N10067">
        <v>0.26676082611084001</v>
      </c>
      <c r="O10067">
        <v>0.53951150178909302</v>
      </c>
      <c r="P10067">
        <v>-0.51467585563659701</v>
      </c>
      <c r="Q10067">
        <v>0.67038488388061501</v>
      </c>
      <c r="R10067">
        <v>485</v>
      </c>
      <c r="S10067">
        <v>0.12976773478721201</v>
      </c>
      <c r="T10067">
        <v>0.36023288965225198</v>
      </c>
      <c r="U10067">
        <v>83.259346008300795</v>
      </c>
      <c r="V10067">
        <v>104.449996948242</v>
      </c>
    </row>
    <row r="10068" spans="1:22">
      <c r="A10068" t="s">
        <v>64</v>
      </c>
      <c r="B10068" t="s">
        <v>67</v>
      </c>
      <c r="C10068" s="7" t="s">
        <v>52</v>
      </c>
      <c r="D10068" s="7">
        <v>41134</v>
      </c>
      <c r="E10068" t="s">
        <v>89</v>
      </c>
      <c r="F10068">
        <v>1.11229932308197</v>
      </c>
      <c r="G10068">
        <v>1.10060751438141</v>
      </c>
      <c r="H10068">
        <v>5.2022963762283297E-2</v>
      </c>
      <c r="I10068">
        <v>4.6770650893449797E-2</v>
      </c>
      <c r="J10068">
        <v>91.0286597938141</v>
      </c>
      <c r="K10068">
        <v>-0.40637561678886402</v>
      </c>
      <c r="L10068">
        <v>-0.135550022125244</v>
      </c>
      <c r="M10068">
        <v>5.2022963762283297E-2</v>
      </c>
      <c r="N10068">
        <v>0.23959594964981101</v>
      </c>
      <c r="O10068">
        <v>0.51042151451110795</v>
      </c>
      <c r="P10068">
        <v>-0.53632521629333496</v>
      </c>
      <c r="Q10068">
        <v>0.64037114381790206</v>
      </c>
      <c r="R10068">
        <v>485</v>
      </c>
      <c r="S10068">
        <v>0.12794235394599801</v>
      </c>
      <c r="T10068">
        <v>0.35769030451774603</v>
      </c>
      <c r="U10068">
        <v>83.259346008300795</v>
      </c>
      <c r="V10068">
        <v>104.449996948242</v>
      </c>
    </row>
    <row r="10069" spans="1:22">
      <c r="A10069" t="s">
        <v>64</v>
      </c>
      <c r="B10069" t="s">
        <v>67</v>
      </c>
      <c r="C10069" s="7" t="s">
        <v>52</v>
      </c>
      <c r="D10069" s="7">
        <v>41134</v>
      </c>
      <c r="E10069" t="s">
        <v>90</v>
      </c>
      <c r="F10069">
        <v>1.1105210781097401</v>
      </c>
      <c r="G10069">
        <v>1.102898478508</v>
      </c>
      <c r="H10069">
        <v>3.3916853368282297E-2</v>
      </c>
      <c r="I10069">
        <v>3.0541386455297501E-2</v>
      </c>
      <c r="J10069">
        <v>95.269690721649496</v>
      </c>
      <c r="K10069">
        <v>-0.41629540920257602</v>
      </c>
      <c r="L10069">
        <v>-0.15030635893344901</v>
      </c>
      <c r="M10069">
        <v>3.3916853368282297E-2</v>
      </c>
      <c r="N10069">
        <v>0.21814006567001301</v>
      </c>
      <c r="O10069">
        <v>0.48412913084030201</v>
      </c>
      <c r="P10069">
        <v>-0.54392433166503895</v>
      </c>
      <c r="Q10069">
        <v>0.611758053302765</v>
      </c>
      <c r="R10069">
        <v>485</v>
      </c>
      <c r="S10069">
        <v>0.12341344969571801</v>
      </c>
      <c r="T10069">
        <v>0.35130250453949002</v>
      </c>
      <c r="U10069">
        <v>83.259346008300795</v>
      </c>
      <c r="V10069">
        <v>104.449996948242</v>
      </c>
    </row>
    <row r="10070" spans="1:22">
      <c r="A10070" t="s">
        <v>64</v>
      </c>
      <c r="B10070" t="s">
        <v>67</v>
      </c>
      <c r="C10070" s="7" t="s">
        <v>52</v>
      </c>
      <c r="D10070" s="7">
        <v>41134</v>
      </c>
      <c r="E10070" t="s">
        <v>91</v>
      </c>
      <c r="F10070">
        <v>1.0867267847061199</v>
      </c>
      <c r="G10070">
        <v>1.13953804969788</v>
      </c>
      <c r="H10070">
        <v>-0.234985947608948</v>
      </c>
      <c r="I10070">
        <v>-0.21623277664184601</v>
      </c>
      <c r="J10070">
        <v>97.187010309279202</v>
      </c>
      <c r="K10070">
        <v>-0.67472821474075295</v>
      </c>
      <c r="L10070">
        <v>-0.41492491960525502</v>
      </c>
      <c r="M10070">
        <v>-0.234985947608948</v>
      </c>
      <c r="N10070">
        <v>-5.5046983063220999E-2</v>
      </c>
      <c r="O10070">
        <v>0.204756304621696</v>
      </c>
      <c r="P10070">
        <v>-0.79938900470733598</v>
      </c>
      <c r="Q10070">
        <v>0.32941713929176297</v>
      </c>
      <c r="R10070">
        <v>485</v>
      </c>
      <c r="S10070">
        <v>0.117740052895003</v>
      </c>
      <c r="T10070">
        <v>0.343132704496384</v>
      </c>
      <c r="U10070">
        <v>83.259346008300795</v>
      </c>
      <c r="V10070">
        <v>104.449996948242</v>
      </c>
    </row>
    <row r="10071" spans="1:22">
      <c r="A10071" t="s">
        <v>64</v>
      </c>
      <c r="B10071" t="s">
        <v>67</v>
      </c>
      <c r="C10071" s="7" t="s">
        <v>52</v>
      </c>
      <c r="D10071" s="7">
        <v>41134</v>
      </c>
      <c r="E10071" t="s">
        <v>92</v>
      </c>
      <c r="F10071">
        <v>1.1142117977142301</v>
      </c>
      <c r="G10071">
        <v>1.1436587572097801</v>
      </c>
      <c r="H10071">
        <v>-0.13102532923221599</v>
      </c>
      <c r="I10071">
        <v>-0.117594636976719</v>
      </c>
      <c r="J10071">
        <v>99.359587628865199</v>
      </c>
      <c r="K10071">
        <v>-0.57860529422759999</v>
      </c>
      <c r="L10071">
        <v>-0.314171433448792</v>
      </c>
      <c r="M10071">
        <v>-0.13102532923221599</v>
      </c>
      <c r="N10071">
        <v>5.2120763808488797E-2</v>
      </c>
      <c r="O10071">
        <v>0.316554635763168</v>
      </c>
      <c r="P10071">
        <v>-0.70548796653747603</v>
      </c>
      <c r="Q10071">
        <v>0.44343733787536599</v>
      </c>
      <c r="R10071">
        <v>485</v>
      </c>
      <c r="S10071">
        <v>0.121974513828982</v>
      </c>
      <c r="T10071">
        <v>0.34924849867820701</v>
      </c>
      <c r="U10071">
        <v>83.259346008300795</v>
      </c>
      <c r="V10071">
        <v>104.449996948242</v>
      </c>
    </row>
    <row r="10072" spans="1:22">
      <c r="A10072" t="s">
        <v>64</v>
      </c>
      <c r="B10072" t="s">
        <v>67</v>
      </c>
      <c r="C10072" s="7" t="s">
        <v>52</v>
      </c>
      <c r="D10072" s="7">
        <v>41134</v>
      </c>
      <c r="E10072" t="s">
        <v>93</v>
      </c>
      <c r="F10072">
        <v>1.0897530317306501</v>
      </c>
      <c r="G10072">
        <v>1.1416031122207599</v>
      </c>
      <c r="H10072">
        <v>-0.230708792805672</v>
      </c>
      <c r="I10072">
        <v>-0.211707413196564</v>
      </c>
      <c r="J10072">
        <v>100.974226804124</v>
      </c>
      <c r="K10072">
        <v>-0.68082755804061901</v>
      </c>
      <c r="L10072">
        <v>-0.41489374637603799</v>
      </c>
      <c r="M10072">
        <v>-0.230708792805672</v>
      </c>
      <c r="N10072">
        <v>-4.6523854136467001E-2</v>
      </c>
      <c r="O10072">
        <v>0.21940994262695299</v>
      </c>
      <c r="P10072">
        <v>-0.808429956436157</v>
      </c>
      <c r="Q10072">
        <v>0.34701234102249101</v>
      </c>
      <c r="R10072">
        <v>485</v>
      </c>
      <c r="S10072">
        <v>0.12336217477248899</v>
      </c>
      <c r="T10072">
        <v>0.351229518651962</v>
      </c>
      <c r="U10072">
        <v>83.259346008300795</v>
      </c>
      <c r="V10072">
        <v>104.449996948242</v>
      </c>
    </row>
    <row r="10073" spans="1:22">
      <c r="A10073" t="s">
        <v>64</v>
      </c>
      <c r="B10073" t="s">
        <v>67</v>
      </c>
      <c r="C10073" s="7" t="s">
        <v>52</v>
      </c>
      <c r="D10073" s="7">
        <v>41134</v>
      </c>
      <c r="E10073" t="s">
        <v>94</v>
      </c>
      <c r="F10073">
        <v>0.85968923568725597</v>
      </c>
      <c r="G10073">
        <v>0.83423185348510698</v>
      </c>
      <c r="H10073">
        <v>0.113273687660694</v>
      </c>
      <c r="I10073">
        <v>0.13176120817661299</v>
      </c>
      <c r="J10073">
        <v>103.027628865979</v>
      </c>
      <c r="K10073">
        <v>-0.31705623865127602</v>
      </c>
      <c r="L10073">
        <v>-6.2813825905323001E-2</v>
      </c>
      <c r="M10073">
        <v>0.113273687660694</v>
      </c>
      <c r="N10073">
        <v>0.28936120867729198</v>
      </c>
      <c r="O10073">
        <v>0.54360359907150302</v>
      </c>
      <c r="P10073">
        <v>-0.43904879689216603</v>
      </c>
      <c r="Q10073">
        <v>0.66559618711471602</v>
      </c>
      <c r="R10073">
        <v>485</v>
      </c>
      <c r="S10073">
        <v>0.112753728803029</v>
      </c>
      <c r="T10073">
        <v>0.33578822016715998</v>
      </c>
      <c r="U10073">
        <v>83.259346008300795</v>
      </c>
      <c r="V10073">
        <v>104.449996948242</v>
      </c>
    </row>
    <row r="10074" spans="1:22">
      <c r="A10074" t="s">
        <v>64</v>
      </c>
      <c r="B10074" t="s">
        <v>67</v>
      </c>
      <c r="C10074" s="7" t="s">
        <v>52</v>
      </c>
      <c r="D10074" s="7">
        <v>41134</v>
      </c>
      <c r="E10074" t="s">
        <v>95</v>
      </c>
      <c r="F10074">
        <v>0.80038774013519298</v>
      </c>
      <c r="G10074">
        <v>0.80916410684585605</v>
      </c>
      <c r="H10074">
        <v>-3.9050821214914301E-2</v>
      </c>
      <c r="I10074">
        <v>-4.8789877444505698E-2</v>
      </c>
      <c r="J10074">
        <v>103.539175257731</v>
      </c>
      <c r="K10074">
        <v>-0.45321676135063199</v>
      </c>
      <c r="L10074">
        <v>-0.20852416753768899</v>
      </c>
      <c r="M10074">
        <v>-3.9050821214914301E-2</v>
      </c>
      <c r="N10074">
        <v>0.13042251765728</v>
      </c>
      <c r="O10074">
        <v>0.375115126371384</v>
      </c>
      <c r="P10074">
        <v>-0.57062703371047996</v>
      </c>
      <c r="Q10074">
        <v>0.49252539873123202</v>
      </c>
      <c r="R10074">
        <v>485</v>
      </c>
      <c r="S10074">
        <v>0.104442339485446</v>
      </c>
      <c r="T10074">
        <v>0.32317540049552901</v>
      </c>
      <c r="U10074">
        <v>83.259346008300795</v>
      </c>
      <c r="V10074">
        <v>104.449996948242</v>
      </c>
    </row>
    <row r="10075" spans="1:22">
      <c r="A10075" t="s">
        <v>64</v>
      </c>
      <c r="B10075" t="s">
        <v>67</v>
      </c>
      <c r="C10075" s="7" t="s">
        <v>52</v>
      </c>
      <c r="D10075" s="7">
        <v>41134</v>
      </c>
      <c r="E10075" t="s">
        <v>96</v>
      </c>
      <c r="F10075">
        <v>0.83409857749938998</v>
      </c>
      <c r="G10075">
        <v>0.83532464504241899</v>
      </c>
      <c r="H10075">
        <v>-5.4553500376641802E-3</v>
      </c>
      <c r="I10075">
        <v>-6.5404139459133096E-3</v>
      </c>
      <c r="J10075">
        <v>103.94824742268</v>
      </c>
      <c r="K10075">
        <v>-0.421644687652588</v>
      </c>
      <c r="L10075">
        <v>-0.17575664818286901</v>
      </c>
      <c r="M10075">
        <v>-5.4553500376641802E-3</v>
      </c>
      <c r="N10075">
        <v>0.16484595835208901</v>
      </c>
      <c r="O10075">
        <v>0.41073399782180797</v>
      </c>
      <c r="P10075">
        <v>-0.539628565311432</v>
      </c>
      <c r="Q10075">
        <v>0.52871787548065197</v>
      </c>
      <c r="R10075">
        <v>485</v>
      </c>
      <c r="S10075">
        <v>0.10546533453939</v>
      </c>
      <c r="T10075">
        <v>0.324754267930985</v>
      </c>
      <c r="U10075">
        <v>83.259346008300795</v>
      </c>
      <c r="V10075">
        <v>104.449996948242</v>
      </c>
    </row>
    <row r="10076" spans="1:22">
      <c r="A10076" t="s">
        <v>64</v>
      </c>
      <c r="B10076" t="s">
        <v>67</v>
      </c>
      <c r="C10076" s="7" t="s">
        <v>52</v>
      </c>
      <c r="D10076" s="7">
        <v>41134</v>
      </c>
      <c r="E10076" t="s">
        <v>97</v>
      </c>
      <c r="F10076">
        <v>0.832860827445984</v>
      </c>
      <c r="G10076">
        <v>0.803516805171967</v>
      </c>
      <c r="H10076">
        <v>0.13056761026382399</v>
      </c>
      <c r="I10076">
        <v>0.15677002072334301</v>
      </c>
      <c r="J10076">
        <v>101.975463917525</v>
      </c>
      <c r="K10076">
        <v>-0.28724595904350297</v>
      </c>
      <c r="L10076">
        <v>-4.0398322045803098E-2</v>
      </c>
      <c r="M10076">
        <v>0.13056761026382399</v>
      </c>
      <c r="N10076">
        <v>0.30153355002403298</v>
      </c>
      <c r="O10076">
        <v>0.54838120937347401</v>
      </c>
      <c r="P10076">
        <v>-0.40569031238555903</v>
      </c>
      <c r="Q10076">
        <v>0.66682553291320801</v>
      </c>
      <c r="R10076">
        <v>485</v>
      </c>
      <c r="S10076">
        <v>0.106290130154093</v>
      </c>
      <c r="T10076">
        <v>0.32602167129516602</v>
      </c>
      <c r="U10076">
        <v>83.259346008300795</v>
      </c>
      <c r="V10076">
        <v>104.449996948242</v>
      </c>
    </row>
    <row r="10077" spans="1:22">
      <c r="A10077" t="s">
        <v>64</v>
      </c>
      <c r="B10077" t="s">
        <v>67</v>
      </c>
      <c r="C10077" s="7" t="s">
        <v>52</v>
      </c>
      <c r="D10077" s="7">
        <v>41134</v>
      </c>
      <c r="E10077" t="s">
        <v>98</v>
      </c>
      <c r="F10077">
        <v>0.83521145582199097</v>
      </c>
      <c r="G10077">
        <v>0.81639593839645397</v>
      </c>
      <c r="H10077">
        <v>8.3720520138740498E-2</v>
      </c>
      <c r="I10077">
        <v>0.100238710641861</v>
      </c>
      <c r="J10077">
        <v>100.20325773195999</v>
      </c>
      <c r="K10077">
        <v>-0.32749903202056901</v>
      </c>
      <c r="L10077">
        <v>-8.4547191858291598E-2</v>
      </c>
      <c r="M10077">
        <v>8.3720520138740498E-2</v>
      </c>
      <c r="N10077">
        <v>0.25198823213577298</v>
      </c>
      <c r="O10077">
        <v>0.49494007229804998</v>
      </c>
      <c r="P10077">
        <v>-0.44407406449317899</v>
      </c>
      <c r="Q10077">
        <v>0.61151510477065996</v>
      </c>
      <c r="R10077">
        <v>485</v>
      </c>
      <c r="S10077">
        <v>0.102961619242351</v>
      </c>
      <c r="T10077">
        <v>0.32087633013725297</v>
      </c>
      <c r="U10077">
        <v>83.259346008300795</v>
      </c>
      <c r="V10077">
        <v>104.449996948242</v>
      </c>
    </row>
    <row r="10078" spans="1:22">
      <c r="A10078" t="s">
        <v>64</v>
      </c>
      <c r="B10078" t="s">
        <v>67</v>
      </c>
      <c r="C10078" s="7" t="s">
        <v>52</v>
      </c>
      <c r="D10078" s="7">
        <v>41134</v>
      </c>
      <c r="E10078" t="s">
        <v>99</v>
      </c>
      <c r="F10078">
        <v>0.82827097177505504</v>
      </c>
      <c r="G10078">
        <v>0.82325011491775502</v>
      </c>
      <c r="H10078">
        <v>2.23405007272959E-2</v>
      </c>
      <c r="I10078">
        <v>2.6972454041242599E-2</v>
      </c>
      <c r="J10078">
        <v>92.411381443299803</v>
      </c>
      <c r="K10078">
        <v>-0.38447490334510798</v>
      </c>
      <c r="L10078">
        <v>-0.14412505924701699</v>
      </c>
      <c r="M10078">
        <v>2.23405007272959E-2</v>
      </c>
      <c r="N10078">
        <v>0.188806056976318</v>
      </c>
      <c r="O10078">
        <v>0.42915588617324801</v>
      </c>
      <c r="P10078">
        <v>-0.49980139732360801</v>
      </c>
      <c r="Q10078">
        <v>0.54448240995407104</v>
      </c>
      <c r="R10078">
        <v>485</v>
      </c>
      <c r="S10078">
        <v>0.100767985316086</v>
      </c>
      <c r="T10078">
        <v>0.317439734935761</v>
      </c>
      <c r="U10078">
        <v>83.259346008300795</v>
      </c>
      <c r="V10078">
        <v>104.449996948242</v>
      </c>
    </row>
    <row r="10079" spans="1:22">
      <c r="A10079" t="s">
        <v>64</v>
      </c>
      <c r="B10079" t="s">
        <v>67</v>
      </c>
      <c r="C10079" s="7" t="s">
        <v>52</v>
      </c>
      <c r="D10079" s="7">
        <v>41134</v>
      </c>
      <c r="E10079" t="s">
        <v>100</v>
      </c>
      <c r="F10079">
        <v>0.80452841520309404</v>
      </c>
      <c r="G10079">
        <v>0.82669502496719405</v>
      </c>
      <c r="H10079">
        <v>-9.8631240427493994E-2</v>
      </c>
      <c r="I10079">
        <v>-0.122595101594925</v>
      </c>
      <c r="J10079">
        <v>90.596536082473506</v>
      </c>
      <c r="K10079">
        <v>-0.48840835690498402</v>
      </c>
      <c r="L10079">
        <v>-0.25812488794326799</v>
      </c>
      <c r="M10079">
        <v>-9.8631240427493994E-2</v>
      </c>
      <c r="N10079">
        <v>6.0862403362989398E-2</v>
      </c>
      <c r="O10079">
        <v>0.291145890951157</v>
      </c>
      <c r="P10079">
        <v>-0.59890478849411</v>
      </c>
      <c r="Q10079">
        <v>0.40164229273796098</v>
      </c>
      <c r="R10079">
        <v>485</v>
      </c>
      <c r="S10079">
        <v>9.2504004804902201E-2</v>
      </c>
      <c r="T10079">
        <v>0.30414471030235302</v>
      </c>
      <c r="U10079">
        <v>83.259346008300795</v>
      </c>
      <c r="V10079">
        <v>104.449996948242</v>
      </c>
    </row>
    <row r="10080" spans="1:22">
      <c r="A10080" t="s">
        <v>64</v>
      </c>
      <c r="B10080" t="s">
        <v>67</v>
      </c>
      <c r="C10080" s="7" t="s">
        <v>52</v>
      </c>
      <c r="D10080" s="7">
        <v>41134</v>
      </c>
      <c r="E10080" t="s">
        <v>101</v>
      </c>
      <c r="F10080">
        <v>0.81109309196472201</v>
      </c>
      <c r="G10080">
        <v>0.79611659049987804</v>
      </c>
      <c r="H10080">
        <v>6.6638566553592696E-2</v>
      </c>
      <c r="I10080">
        <v>8.2158960402011899E-2</v>
      </c>
      <c r="J10080">
        <v>89.6784742268038</v>
      </c>
      <c r="K10080">
        <v>-0.29467323422431901</v>
      </c>
      <c r="L10080">
        <v>-8.1207297742366805E-2</v>
      </c>
      <c r="M10080">
        <v>6.6638566553592696E-2</v>
      </c>
      <c r="N10080">
        <v>0.214484423398972</v>
      </c>
      <c r="O10080">
        <v>0.42795038223266602</v>
      </c>
      <c r="P10080">
        <v>-0.39710012078285201</v>
      </c>
      <c r="Q10080">
        <v>0.53037726879119895</v>
      </c>
      <c r="R10080">
        <v>485</v>
      </c>
      <c r="S10080">
        <v>7.9486272329476498E-2</v>
      </c>
      <c r="T10080">
        <v>0.28193309903144798</v>
      </c>
      <c r="U10080">
        <v>83.259346008300795</v>
      </c>
      <c r="V10080">
        <v>104.449996948242</v>
      </c>
    </row>
    <row r="10081" spans="1:22">
      <c r="A10081" t="s">
        <v>64</v>
      </c>
      <c r="B10081" t="s">
        <v>67</v>
      </c>
      <c r="C10081" s="7" t="s">
        <v>52</v>
      </c>
      <c r="D10081" s="7">
        <v>41134</v>
      </c>
      <c r="E10081" t="s">
        <v>102</v>
      </c>
      <c r="F10081">
        <v>0.79925316572189298</v>
      </c>
      <c r="G10081">
        <v>0.79512596130371105</v>
      </c>
      <c r="H10081">
        <v>1.8364192917943001E-2</v>
      </c>
      <c r="I10081">
        <v>2.2976690903306E-2</v>
      </c>
      <c r="J10081">
        <v>87.537731958762905</v>
      </c>
      <c r="K10081">
        <v>-0.334324270486832</v>
      </c>
      <c r="L10081">
        <v>-0.125953063368797</v>
      </c>
      <c r="M10081">
        <v>1.8364192917943001E-2</v>
      </c>
      <c r="N10081">
        <v>0.162681460380554</v>
      </c>
      <c r="O10081">
        <v>0.37105265259742698</v>
      </c>
      <c r="P10081">
        <v>-0.43430656194686901</v>
      </c>
      <c r="Q10081">
        <v>0.47103494405746499</v>
      </c>
      <c r="R10081">
        <v>485</v>
      </c>
      <c r="S10081">
        <v>7.5737390819633696E-2</v>
      </c>
      <c r="T10081">
        <v>0.27520427107811002</v>
      </c>
      <c r="U10081">
        <v>83.259346008300795</v>
      </c>
      <c r="V10081">
        <v>104.449996948242</v>
      </c>
    </row>
    <row r="10082" spans="1:22">
      <c r="A10082" t="s">
        <v>64</v>
      </c>
      <c r="B10082" t="s">
        <v>67</v>
      </c>
      <c r="C10082" s="7" t="s">
        <v>52</v>
      </c>
      <c r="D10082" s="7">
        <v>41141</v>
      </c>
      <c r="E10082" t="s">
        <v>79</v>
      </c>
      <c r="F10082">
        <v>0.70855683088302601</v>
      </c>
      <c r="G10082">
        <v>0.76634508371353105</v>
      </c>
      <c r="H10082">
        <v>-0.25713101029396102</v>
      </c>
      <c r="I10082">
        <v>-0.36289396882057201</v>
      </c>
      <c r="J10082">
        <v>76.9451546391753</v>
      </c>
      <c r="K10082">
        <v>-0.583768010139465</v>
      </c>
      <c r="L10082">
        <v>-0.39078822731971702</v>
      </c>
      <c r="M10082">
        <v>-0.25713101029396102</v>
      </c>
      <c r="N10082">
        <v>-0.123473800718784</v>
      </c>
      <c r="O10082">
        <v>6.9505974650382996E-2</v>
      </c>
      <c r="P10082">
        <v>-0.67636501789092995</v>
      </c>
      <c r="Q10082">
        <v>0.162103027105331</v>
      </c>
      <c r="R10082">
        <v>485</v>
      </c>
      <c r="S10082">
        <v>6.4961875483394493E-2</v>
      </c>
      <c r="T10082">
        <v>0.25487619638442999</v>
      </c>
      <c r="U10082">
        <v>79.678039550781307</v>
      </c>
      <c r="V10082">
        <v>97.199996948242202</v>
      </c>
    </row>
    <row r="10083" spans="1:22">
      <c r="A10083" t="s">
        <v>64</v>
      </c>
      <c r="B10083" t="s">
        <v>67</v>
      </c>
      <c r="C10083" s="7" t="s">
        <v>52</v>
      </c>
      <c r="D10083" s="7">
        <v>41141</v>
      </c>
      <c r="E10083" t="s">
        <v>80</v>
      </c>
      <c r="F10083">
        <v>0.69371414184570301</v>
      </c>
      <c r="G10083">
        <v>0.76159900426864602</v>
      </c>
      <c r="H10083">
        <v>-0.30205661058425898</v>
      </c>
      <c r="I10083">
        <v>-0.43541941046714799</v>
      </c>
      <c r="J10083">
        <v>75.189443298969195</v>
      </c>
      <c r="K10083">
        <v>-0.63047844171524003</v>
      </c>
      <c r="L10083">
        <v>-0.43644416332244901</v>
      </c>
      <c r="M10083">
        <v>-0.30205661058425898</v>
      </c>
      <c r="N10083">
        <v>-0.167669057846069</v>
      </c>
      <c r="O10083">
        <v>2.63652224093676E-2</v>
      </c>
      <c r="P10083">
        <v>-0.72358149290084794</v>
      </c>
      <c r="Q10083">
        <v>0.119468249380589</v>
      </c>
      <c r="R10083">
        <v>485</v>
      </c>
      <c r="S10083">
        <v>6.5673758596464196E-2</v>
      </c>
      <c r="T10083">
        <v>0.25626891851425199</v>
      </c>
      <c r="U10083">
        <v>79.678039550781307</v>
      </c>
      <c r="V10083">
        <v>97.199996948242202</v>
      </c>
    </row>
    <row r="10084" spans="1:22">
      <c r="A10084" t="s">
        <v>64</v>
      </c>
      <c r="B10084" t="s">
        <v>67</v>
      </c>
      <c r="C10084" s="7" t="s">
        <v>52</v>
      </c>
      <c r="D10084" s="7">
        <v>41141</v>
      </c>
      <c r="E10084" t="s">
        <v>81</v>
      </c>
      <c r="F10084">
        <v>0.68158882856368996</v>
      </c>
      <c r="G10084">
        <v>0.78355509042739901</v>
      </c>
      <c r="H10084">
        <v>-0.45370304584503202</v>
      </c>
      <c r="I10084">
        <v>-0.665655076503754</v>
      </c>
      <c r="J10084">
        <v>74.399628865980006</v>
      </c>
      <c r="K10084">
        <v>-0.78283184766769398</v>
      </c>
      <c r="L10084">
        <v>-0.58837985992431596</v>
      </c>
      <c r="M10084">
        <v>-0.45370304584503202</v>
      </c>
      <c r="N10084">
        <v>-0.31902620196342502</v>
      </c>
      <c r="O10084">
        <v>-0.12457425892353099</v>
      </c>
      <c r="P10084">
        <v>-0.87613528966903698</v>
      </c>
      <c r="Q10084">
        <v>-3.1270816922187798E-2</v>
      </c>
      <c r="R10084">
        <v>485</v>
      </c>
      <c r="S10084">
        <v>6.5956799782739495E-2</v>
      </c>
      <c r="T10084">
        <v>0.256820559501648</v>
      </c>
      <c r="U10084">
        <v>79.678039550781307</v>
      </c>
      <c r="V10084">
        <v>97.199996948242202</v>
      </c>
    </row>
    <row r="10085" spans="1:22">
      <c r="A10085" t="s">
        <v>64</v>
      </c>
      <c r="B10085" t="s">
        <v>67</v>
      </c>
      <c r="C10085" s="7" t="s">
        <v>52</v>
      </c>
      <c r="D10085" s="7">
        <v>41141</v>
      </c>
      <c r="E10085" t="s">
        <v>82</v>
      </c>
      <c r="F10085">
        <v>0.70599073171615601</v>
      </c>
      <c r="G10085">
        <v>0.78895187377929699</v>
      </c>
      <c r="H10085">
        <v>-0.36913898587226901</v>
      </c>
      <c r="I10085">
        <v>-0.52286660671234098</v>
      </c>
      <c r="J10085">
        <v>72.761773195876501</v>
      </c>
      <c r="K10085">
        <v>-0.69946503639221203</v>
      </c>
      <c r="L10085">
        <v>-0.504305720329285</v>
      </c>
      <c r="M10085">
        <v>-0.36913898587226901</v>
      </c>
      <c r="N10085">
        <v>-0.23397223651409099</v>
      </c>
      <c r="O10085">
        <v>-3.8812916725873899E-2</v>
      </c>
      <c r="P10085">
        <v>-0.79310792684555098</v>
      </c>
      <c r="Q10085">
        <v>5.4829936474561698E-2</v>
      </c>
      <c r="R10085">
        <v>485</v>
      </c>
      <c r="S10085">
        <v>6.6437538316904493E-2</v>
      </c>
      <c r="T10085">
        <v>0.25775480270385698</v>
      </c>
      <c r="U10085">
        <v>79.678039550781307</v>
      </c>
      <c r="V10085">
        <v>97.199996948242202</v>
      </c>
    </row>
    <row r="10086" spans="1:22">
      <c r="A10086" t="s">
        <v>64</v>
      </c>
      <c r="B10086" t="s">
        <v>67</v>
      </c>
      <c r="C10086" s="7" t="s">
        <v>52</v>
      </c>
      <c r="D10086" s="7">
        <v>41141</v>
      </c>
      <c r="E10086" t="s">
        <v>83</v>
      </c>
      <c r="F10086">
        <v>0.72751939296722401</v>
      </c>
      <c r="G10086">
        <v>0.78626412153243996</v>
      </c>
      <c r="H10086">
        <v>-0.26138693094253501</v>
      </c>
      <c r="I10086">
        <v>-0.35928517580032299</v>
      </c>
      <c r="J10086">
        <v>70.029855670103302</v>
      </c>
      <c r="K10086">
        <v>-0.59769886732101396</v>
      </c>
      <c r="L10086">
        <v>-0.39900305867195102</v>
      </c>
      <c r="M10086">
        <v>-0.26138693094253501</v>
      </c>
      <c r="N10086">
        <v>-0.12377081066370001</v>
      </c>
      <c r="O10086">
        <v>7.49250128865242E-2</v>
      </c>
      <c r="P10086">
        <v>-0.69303864240646396</v>
      </c>
      <c r="Q10086">
        <v>0.17026476562023199</v>
      </c>
      <c r="R10086">
        <v>485</v>
      </c>
      <c r="S10086">
        <v>6.8867196313394899E-2</v>
      </c>
      <c r="T10086">
        <v>0.26242560148239102</v>
      </c>
      <c r="U10086">
        <v>79.678039550781307</v>
      </c>
      <c r="V10086">
        <v>97.199996948242202</v>
      </c>
    </row>
    <row r="10087" spans="1:22">
      <c r="A10087" t="s">
        <v>64</v>
      </c>
      <c r="B10087" t="s">
        <v>67</v>
      </c>
      <c r="C10087" s="7" t="s">
        <v>52</v>
      </c>
      <c r="D10087" s="7">
        <v>41141</v>
      </c>
      <c r="E10087" t="s">
        <v>84</v>
      </c>
      <c r="F10087">
        <v>0.739218890666962</v>
      </c>
      <c r="G10087">
        <v>0.813076972961426</v>
      </c>
      <c r="H10087">
        <v>-0.32863453030586198</v>
      </c>
      <c r="I10087">
        <v>-0.44456997513771102</v>
      </c>
      <c r="J10087">
        <v>68.555257731959102</v>
      </c>
      <c r="K10087">
        <v>-0.67014431953430198</v>
      </c>
      <c r="L10087">
        <v>-0.46837759017944303</v>
      </c>
      <c r="M10087">
        <v>-0.32863453030586198</v>
      </c>
      <c r="N10087">
        <v>-0.18889148533344299</v>
      </c>
      <c r="O10087">
        <v>1.28752775490284E-2</v>
      </c>
      <c r="P10087">
        <v>-0.76695764064788796</v>
      </c>
      <c r="Q10087">
        <v>0.109688565135002</v>
      </c>
      <c r="R10087">
        <v>485</v>
      </c>
      <c r="S10087">
        <v>7.1012399832866904E-2</v>
      </c>
      <c r="T10087">
        <v>0.26648151874542197</v>
      </c>
      <c r="U10087">
        <v>79.678039550781307</v>
      </c>
      <c r="V10087">
        <v>97.199996948242202</v>
      </c>
    </row>
    <row r="10088" spans="1:22">
      <c r="A10088" t="s">
        <v>64</v>
      </c>
      <c r="B10088" t="s">
        <v>67</v>
      </c>
      <c r="C10088" s="7" t="s">
        <v>52</v>
      </c>
      <c r="D10088" s="7">
        <v>41141</v>
      </c>
      <c r="E10088" t="s">
        <v>85</v>
      </c>
      <c r="F10088">
        <v>0.86134552955627397</v>
      </c>
      <c r="G10088">
        <v>1.1191644668579099</v>
      </c>
      <c r="H10088">
        <v>-1.1471759080886801</v>
      </c>
      <c r="I10088">
        <v>-1.33184170722961</v>
      </c>
      <c r="J10088">
        <v>66.663113402061597</v>
      </c>
      <c r="K10088">
        <v>-1.5154347419738801</v>
      </c>
      <c r="L10088">
        <v>-1.2978644371032699</v>
      </c>
      <c r="M10088">
        <v>-1.1471759080886801</v>
      </c>
      <c r="N10088">
        <v>-0.99648737907409701</v>
      </c>
      <c r="O10088">
        <v>-0.77891701459884599</v>
      </c>
      <c r="P10088">
        <v>-1.6198310852050799</v>
      </c>
      <c r="Q10088">
        <v>-0.67452073097229004</v>
      </c>
      <c r="R10088">
        <v>485</v>
      </c>
      <c r="S10088">
        <v>8.2572282728680294E-2</v>
      </c>
      <c r="T10088">
        <v>0.28735393285751298</v>
      </c>
      <c r="U10088">
        <v>79.678039550781307</v>
      </c>
      <c r="V10088">
        <v>97.199996948242202</v>
      </c>
    </row>
    <row r="10089" spans="1:22">
      <c r="A10089" t="s">
        <v>64</v>
      </c>
      <c r="B10089" t="s">
        <v>67</v>
      </c>
      <c r="C10089" s="7" t="s">
        <v>52</v>
      </c>
      <c r="D10089" s="7">
        <v>41141</v>
      </c>
      <c r="E10089" t="s">
        <v>86</v>
      </c>
      <c r="F10089">
        <v>0.93285071849822998</v>
      </c>
      <c r="G10089">
        <v>1.28869688510895</v>
      </c>
      <c r="H10089">
        <v>-1.58335196971893</v>
      </c>
      <c r="I10089">
        <v>-1.69732618331909</v>
      </c>
      <c r="J10089">
        <v>68.645340206186404</v>
      </c>
      <c r="K10089">
        <v>-1.9908019304275499</v>
      </c>
      <c r="L10089">
        <v>-1.75007724761963</v>
      </c>
      <c r="M10089">
        <v>-1.58335196971893</v>
      </c>
      <c r="N10089">
        <v>-1.41662669181824</v>
      </c>
      <c r="O10089">
        <v>-1.1759020090103101</v>
      </c>
      <c r="P10089">
        <v>-2.1063084602356001</v>
      </c>
      <c r="Q10089">
        <v>-1.0603955984115601</v>
      </c>
      <c r="R10089">
        <v>485</v>
      </c>
      <c r="S10089">
        <v>0.101082600970082</v>
      </c>
      <c r="T10089">
        <v>0.317934900522232</v>
      </c>
      <c r="U10089">
        <v>79.678039550781307</v>
      </c>
      <c r="V10089">
        <v>97.199996948242202</v>
      </c>
    </row>
    <row r="10090" spans="1:22">
      <c r="A10090" t="s">
        <v>64</v>
      </c>
      <c r="B10090" t="s">
        <v>67</v>
      </c>
      <c r="C10090" s="7" t="s">
        <v>52</v>
      </c>
      <c r="D10090" s="7">
        <v>41141</v>
      </c>
      <c r="E10090" t="s">
        <v>87</v>
      </c>
      <c r="F10090">
        <v>0.99377566576003995</v>
      </c>
      <c r="G10090">
        <v>1.23928022384644</v>
      </c>
      <c r="H10090">
        <v>-1.0923827886581401</v>
      </c>
      <c r="I10090">
        <v>-1.0992246866226201</v>
      </c>
      <c r="J10090">
        <v>72.777938144329894</v>
      </c>
      <c r="K10090">
        <v>-1.5347712039947501</v>
      </c>
      <c r="L10090">
        <v>-1.27340447902679</v>
      </c>
      <c r="M10090">
        <v>-1.0923827886581401</v>
      </c>
      <c r="N10090">
        <v>-0.91136103868484497</v>
      </c>
      <c r="O10090">
        <v>-0.64999437332153298</v>
      </c>
      <c r="P10090">
        <v>-1.6601821184158301</v>
      </c>
      <c r="Q10090">
        <v>-0.52458345890045199</v>
      </c>
      <c r="R10090">
        <v>485</v>
      </c>
      <c r="S10090">
        <v>0.119161313176651</v>
      </c>
      <c r="T10090">
        <v>0.34519749879836997</v>
      </c>
      <c r="U10090">
        <v>79.678039550781307</v>
      </c>
      <c r="V10090">
        <v>97.199996948242202</v>
      </c>
    </row>
    <row r="10091" spans="1:22">
      <c r="A10091" t="s">
        <v>64</v>
      </c>
      <c r="B10091" t="s">
        <v>67</v>
      </c>
      <c r="C10091" s="7" t="s">
        <v>52</v>
      </c>
      <c r="D10091" s="7">
        <v>41141</v>
      </c>
      <c r="E10091" t="s">
        <v>88</v>
      </c>
      <c r="F10091">
        <v>1.0175466537475599</v>
      </c>
      <c r="G10091">
        <v>1.1675010919570901</v>
      </c>
      <c r="H10091">
        <v>-0.66722857952117898</v>
      </c>
      <c r="I10091">
        <v>-0.655722856521606</v>
      </c>
      <c r="J10091">
        <v>77.660412371134697</v>
      </c>
      <c r="K10091">
        <v>-1.13040375709534</v>
      </c>
      <c r="L10091">
        <v>-0.856756091117859</v>
      </c>
      <c r="M10091">
        <v>-0.66722857952117898</v>
      </c>
      <c r="N10091">
        <v>-0.47770106792450001</v>
      </c>
      <c r="O10091">
        <v>-0.20405344665050501</v>
      </c>
      <c r="P10091">
        <v>-1.26170742511749</v>
      </c>
      <c r="Q10091">
        <v>-7.2749741375446306E-2</v>
      </c>
      <c r="R10091">
        <v>485</v>
      </c>
      <c r="S10091">
        <v>0.13062258932891199</v>
      </c>
      <c r="T10091">
        <v>0.36141747236251798</v>
      </c>
      <c r="U10091">
        <v>79.678039550781307</v>
      </c>
      <c r="V10091">
        <v>97.199996948242202</v>
      </c>
    </row>
    <row r="10092" spans="1:22">
      <c r="A10092" t="s">
        <v>64</v>
      </c>
      <c r="B10092" t="s">
        <v>67</v>
      </c>
      <c r="C10092" s="7" t="s">
        <v>52</v>
      </c>
      <c r="D10092" s="7">
        <v>41141</v>
      </c>
      <c r="E10092" t="s">
        <v>89</v>
      </c>
      <c r="F10092">
        <v>1.0623040199279801</v>
      </c>
      <c r="G10092">
        <v>1.1972136497497601</v>
      </c>
      <c r="H10092">
        <v>-0.60028576850891102</v>
      </c>
      <c r="I10092">
        <v>-0.56507909297943104</v>
      </c>
      <c r="J10092">
        <v>82.650309278350505</v>
      </c>
      <c r="K10092">
        <v>-1.06003165245056</v>
      </c>
      <c r="L10092">
        <v>-0.78841006755828902</v>
      </c>
      <c r="M10092">
        <v>-0.60028576850891102</v>
      </c>
      <c r="N10092">
        <v>-0.41216146945953402</v>
      </c>
      <c r="O10092">
        <v>-0.14053989946842199</v>
      </c>
      <c r="P10092">
        <v>-1.19036316871643</v>
      </c>
      <c r="Q10092">
        <v>-1.02083282545209E-2</v>
      </c>
      <c r="R10092">
        <v>485</v>
      </c>
      <c r="S10092">
        <v>0.12869554363671701</v>
      </c>
      <c r="T10092">
        <v>0.35874161124229398</v>
      </c>
      <c r="U10092">
        <v>79.678039550781307</v>
      </c>
      <c r="V10092">
        <v>97.199996948242202</v>
      </c>
    </row>
    <row r="10093" spans="1:22">
      <c r="A10093" t="s">
        <v>64</v>
      </c>
      <c r="B10093" t="s">
        <v>67</v>
      </c>
      <c r="C10093" s="7" t="s">
        <v>52</v>
      </c>
      <c r="D10093" s="7">
        <v>41141</v>
      </c>
      <c r="E10093" t="s">
        <v>90</v>
      </c>
      <c r="F10093">
        <v>1.0616642236709599</v>
      </c>
      <c r="G10093">
        <v>1.2656078338623</v>
      </c>
      <c r="H10093">
        <v>-0.90745550394058205</v>
      </c>
      <c r="I10093">
        <v>-0.85474812984466597</v>
      </c>
      <c r="J10093">
        <v>86.8657731958765</v>
      </c>
      <c r="K10093">
        <v>-1.3589612245559699</v>
      </c>
      <c r="L10093">
        <v>-1.09220802783966</v>
      </c>
      <c r="M10093">
        <v>-0.90745550394058205</v>
      </c>
      <c r="N10093">
        <v>-0.72270303964614901</v>
      </c>
      <c r="O10093">
        <v>-0.45594981312751798</v>
      </c>
      <c r="P10093">
        <v>-1.4869568347930899</v>
      </c>
      <c r="Q10093">
        <v>-0.32795423269271901</v>
      </c>
      <c r="R10093">
        <v>485</v>
      </c>
      <c r="S10093">
        <v>0.124123576366167</v>
      </c>
      <c r="T10093">
        <v>0.35231176018714899</v>
      </c>
      <c r="U10093">
        <v>79.678039550781307</v>
      </c>
      <c r="V10093">
        <v>97.199996948242202</v>
      </c>
    </row>
    <row r="10094" spans="1:22">
      <c r="A10094" t="s">
        <v>64</v>
      </c>
      <c r="B10094" t="s">
        <v>67</v>
      </c>
      <c r="C10094" s="7" t="s">
        <v>52</v>
      </c>
      <c r="D10094" s="7">
        <v>41141</v>
      </c>
      <c r="E10094" t="s">
        <v>91</v>
      </c>
      <c r="F10094">
        <v>1.02141857147217</v>
      </c>
      <c r="G10094">
        <v>1.2091050148010301</v>
      </c>
      <c r="H10094">
        <v>-0.83511865139007602</v>
      </c>
      <c r="I10094">
        <v>-0.81760668754577603</v>
      </c>
      <c r="J10094">
        <v>89.7136082474224</v>
      </c>
      <c r="K10094">
        <v>-1.27632248401642</v>
      </c>
      <c r="L10094">
        <v>-1.0156556367874101</v>
      </c>
      <c r="M10094">
        <v>-0.83511865139007602</v>
      </c>
      <c r="N10094">
        <v>-0.65458160638809204</v>
      </c>
      <c r="O10094">
        <v>-0.39391484856605502</v>
      </c>
      <c r="P10094">
        <v>-1.4013975858688399</v>
      </c>
      <c r="Q10094">
        <v>-0.26883971691131597</v>
      </c>
      <c r="R10094">
        <v>485</v>
      </c>
      <c r="S10094">
        <v>0.118524001788334</v>
      </c>
      <c r="T10094">
        <v>0.34427314996719399</v>
      </c>
      <c r="U10094">
        <v>79.678039550781307</v>
      </c>
      <c r="V10094">
        <v>97.199996948242202</v>
      </c>
    </row>
    <row r="10095" spans="1:22">
      <c r="A10095" t="s">
        <v>64</v>
      </c>
      <c r="B10095" t="s">
        <v>67</v>
      </c>
      <c r="C10095" s="7" t="s">
        <v>52</v>
      </c>
      <c r="D10095" s="7">
        <v>41141</v>
      </c>
      <c r="E10095" t="s">
        <v>92</v>
      </c>
      <c r="F10095">
        <v>1.07955598831177</v>
      </c>
      <c r="G10095">
        <v>1.2084422111511199</v>
      </c>
      <c r="H10095">
        <v>-0.57348453998565696</v>
      </c>
      <c r="I10095">
        <v>-0.53122258186340299</v>
      </c>
      <c r="J10095">
        <v>91.868659793815198</v>
      </c>
      <c r="K10095">
        <v>-1.02231228351593</v>
      </c>
      <c r="L10095">
        <v>-0.75714123249053999</v>
      </c>
      <c r="M10095">
        <v>-0.57348453998565696</v>
      </c>
      <c r="N10095">
        <v>-0.38982784748077398</v>
      </c>
      <c r="O10095">
        <v>-0.124656766653061</v>
      </c>
      <c r="P10095">
        <v>-1.1495487689971899</v>
      </c>
      <c r="Q10095">
        <v>2.5796671397984002E-3</v>
      </c>
      <c r="R10095">
        <v>485</v>
      </c>
      <c r="S10095">
        <v>0.122655568606721</v>
      </c>
      <c r="T10095">
        <v>0.35022217035293601</v>
      </c>
      <c r="U10095">
        <v>79.678039550781307</v>
      </c>
      <c r="V10095">
        <v>97.199996948242202</v>
      </c>
    </row>
    <row r="10096" spans="1:22">
      <c r="A10096" t="s">
        <v>64</v>
      </c>
      <c r="B10096" t="s">
        <v>67</v>
      </c>
      <c r="C10096" s="7" t="s">
        <v>52</v>
      </c>
      <c r="D10096" s="7">
        <v>41141</v>
      </c>
      <c r="E10096" t="s">
        <v>93</v>
      </c>
      <c r="F10096">
        <v>1.05542099475861</v>
      </c>
      <c r="G10096">
        <v>1.2383494377136199</v>
      </c>
      <c r="H10096">
        <v>-0.81394743919372603</v>
      </c>
      <c r="I10096">
        <v>-0.77120643854141202</v>
      </c>
      <c r="J10096">
        <v>94.006391752576505</v>
      </c>
      <c r="K10096">
        <v>-1.2653210163116499</v>
      </c>
      <c r="L10096">
        <v>-0.99864584207534801</v>
      </c>
      <c r="M10096">
        <v>-0.81394743919372603</v>
      </c>
      <c r="N10096">
        <v>-0.62924903631210305</v>
      </c>
      <c r="O10096">
        <v>-0.362573862075806</v>
      </c>
      <c r="P10096">
        <v>-1.3932791948318499</v>
      </c>
      <c r="Q10096">
        <v>-0.234615728259087</v>
      </c>
      <c r="R10096">
        <v>485</v>
      </c>
      <c r="S10096">
        <v>0.124050950008442</v>
      </c>
      <c r="T10096">
        <v>0.35220867395401001</v>
      </c>
      <c r="U10096">
        <v>79.678039550781307</v>
      </c>
      <c r="V10096">
        <v>97.199996948242202</v>
      </c>
    </row>
    <row r="10097" spans="1:22">
      <c r="A10097" t="s">
        <v>64</v>
      </c>
      <c r="B10097" t="s">
        <v>67</v>
      </c>
      <c r="C10097" s="7" t="s">
        <v>52</v>
      </c>
      <c r="D10097" s="7">
        <v>41141</v>
      </c>
      <c r="E10097" t="s">
        <v>94</v>
      </c>
      <c r="F10097">
        <v>0.88319379091262795</v>
      </c>
      <c r="G10097">
        <v>1.0095843076705899</v>
      </c>
      <c r="H10097">
        <v>-0.56238007545471203</v>
      </c>
      <c r="I10097">
        <v>-0.63675725460052501</v>
      </c>
      <c r="J10097">
        <v>95.611752577320104</v>
      </c>
      <c r="K10097">
        <v>-0.994587361812592</v>
      </c>
      <c r="L10097">
        <v>-0.73923581838607799</v>
      </c>
      <c r="M10097">
        <v>-0.56238007545471203</v>
      </c>
      <c r="N10097">
        <v>-0.385524362325668</v>
      </c>
      <c r="O10097">
        <v>-0.130172774195671</v>
      </c>
      <c r="P10097">
        <v>-1.1171121597289999</v>
      </c>
      <c r="Q10097">
        <v>-7.6480028219521002E-3</v>
      </c>
      <c r="R10097">
        <v>485</v>
      </c>
      <c r="S10097">
        <v>0.113739689427067</v>
      </c>
      <c r="T10097">
        <v>0.33725315332412698</v>
      </c>
      <c r="U10097">
        <v>79.678039550781307</v>
      </c>
      <c r="V10097">
        <v>97.199996948242202</v>
      </c>
    </row>
    <row r="10098" spans="1:22">
      <c r="A10098" t="s">
        <v>64</v>
      </c>
      <c r="B10098" t="s">
        <v>67</v>
      </c>
      <c r="C10098" s="7" t="s">
        <v>52</v>
      </c>
      <c r="D10098" s="7">
        <v>41141</v>
      </c>
      <c r="E10098" t="s">
        <v>95</v>
      </c>
      <c r="F10098">
        <v>0.81775355339050304</v>
      </c>
      <c r="G10098">
        <v>1.04090011119843</v>
      </c>
      <c r="H10098">
        <v>-0.99289995431900002</v>
      </c>
      <c r="I10098">
        <v>-1.2141798734664899</v>
      </c>
      <c r="J10098">
        <v>96.299381443298202</v>
      </c>
      <c r="K10098">
        <v>-1.40970230102539</v>
      </c>
      <c r="L10098">
        <v>-1.16345202922821</v>
      </c>
      <c r="M10098">
        <v>-0.99289995431900002</v>
      </c>
      <c r="N10098">
        <v>-0.82234781980514504</v>
      </c>
      <c r="O10098">
        <v>-0.57609766721725497</v>
      </c>
      <c r="P10098">
        <v>-1.52785992622375</v>
      </c>
      <c r="Q10098">
        <v>-0.45793998241424599</v>
      </c>
      <c r="R10098">
        <v>485</v>
      </c>
      <c r="S10098">
        <v>0.105776221598607</v>
      </c>
      <c r="T10098">
        <v>0.32523256540298501</v>
      </c>
      <c r="U10098">
        <v>79.678039550781307</v>
      </c>
      <c r="V10098">
        <v>97.199996948242202</v>
      </c>
    </row>
    <row r="10099" spans="1:22">
      <c r="A10099" t="s">
        <v>64</v>
      </c>
      <c r="B10099" t="s">
        <v>67</v>
      </c>
      <c r="C10099" s="7" t="s">
        <v>52</v>
      </c>
      <c r="D10099" s="7">
        <v>41141</v>
      </c>
      <c r="E10099" t="s">
        <v>96</v>
      </c>
      <c r="F10099">
        <v>0.83657318353652999</v>
      </c>
      <c r="G10099">
        <v>0.89626896381378196</v>
      </c>
      <c r="H10099">
        <v>-0.26561889052391102</v>
      </c>
      <c r="I10099">
        <v>-0.31750825047492998</v>
      </c>
      <c r="J10099">
        <v>96.662144329896094</v>
      </c>
      <c r="K10099">
        <v>-0.68425160646438599</v>
      </c>
      <c r="L10099">
        <v>-0.43692001700401301</v>
      </c>
      <c r="M10099">
        <v>-0.26561889052391102</v>
      </c>
      <c r="N10099">
        <v>-9.4317778944969205E-2</v>
      </c>
      <c r="O10099">
        <v>0.153013825416565</v>
      </c>
      <c r="P10099">
        <v>-0.80292814970016502</v>
      </c>
      <c r="Q10099">
        <v>0.27169036865234403</v>
      </c>
      <c r="R10099">
        <v>485</v>
      </c>
      <c r="S10099">
        <v>0.106707305502384</v>
      </c>
      <c r="T10099">
        <v>0.32666084170341497</v>
      </c>
      <c r="U10099">
        <v>79.678039550781307</v>
      </c>
      <c r="V10099">
        <v>97.199996948242202</v>
      </c>
    </row>
    <row r="10100" spans="1:22">
      <c r="A10100" t="s">
        <v>64</v>
      </c>
      <c r="B10100" t="s">
        <v>67</v>
      </c>
      <c r="C10100" s="7" t="s">
        <v>52</v>
      </c>
      <c r="D10100" s="7">
        <v>41141</v>
      </c>
      <c r="E10100" t="s">
        <v>97</v>
      </c>
      <c r="F10100">
        <v>0.84589862823486295</v>
      </c>
      <c r="G10100">
        <v>1.07481157779694</v>
      </c>
      <c r="H10100">
        <v>-1.0185577869415301</v>
      </c>
      <c r="I10100">
        <v>-1.20411324501038</v>
      </c>
      <c r="J10100">
        <v>95.575422680411606</v>
      </c>
      <c r="K10100">
        <v>-1.4387786388397199</v>
      </c>
      <c r="L10100">
        <v>-1.1905087232589699</v>
      </c>
      <c r="M10100">
        <v>-1.0185577869415301</v>
      </c>
      <c r="N10100">
        <v>-0.84660685062408403</v>
      </c>
      <c r="O10100">
        <v>-0.59833693504333496</v>
      </c>
      <c r="P10100">
        <v>-1.55790543556213</v>
      </c>
      <c r="Q10100">
        <v>-0.47921019792556802</v>
      </c>
      <c r="R10100">
        <v>485</v>
      </c>
      <c r="S10100">
        <v>0.10751844414791401</v>
      </c>
      <c r="T10100">
        <v>0.32790005207061801</v>
      </c>
      <c r="U10100">
        <v>79.678039550781307</v>
      </c>
      <c r="V10100">
        <v>97.199996948242202</v>
      </c>
    </row>
    <row r="10101" spans="1:22">
      <c r="A10101" t="s">
        <v>64</v>
      </c>
      <c r="B10101" t="s">
        <v>67</v>
      </c>
      <c r="C10101" s="7" t="s">
        <v>52</v>
      </c>
      <c r="D10101" s="7">
        <v>41141</v>
      </c>
      <c r="E10101" t="s">
        <v>98</v>
      </c>
      <c r="F10101">
        <v>0.83895921707153298</v>
      </c>
      <c r="G10101">
        <v>0.97572785615920998</v>
      </c>
      <c r="H10101">
        <v>-0.60855776071548495</v>
      </c>
      <c r="I10101">
        <v>-0.72537225484848</v>
      </c>
      <c r="J10101">
        <v>91.784783505155005</v>
      </c>
      <c r="K10101">
        <v>-1.0223541259765601</v>
      </c>
      <c r="L10101">
        <v>-0.77787989377975497</v>
      </c>
      <c r="M10101">
        <v>-0.60855776071548495</v>
      </c>
      <c r="N10101">
        <v>-0.43923565745353699</v>
      </c>
      <c r="O10101">
        <v>-0.19476141035556799</v>
      </c>
      <c r="P10101">
        <v>-1.13965964317322</v>
      </c>
      <c r="Q10101">
        <v>-7.7455900609493297E-2</v>
      </c>
      <c r="R10101">
        <v>485</v>
      </c>
      <c r="S10101">
        <v>0.104256016978699</v>
      </c>
      <c r="T10101">
        <v>0.322887003421783</v>
      </c>
      <c r="U10101">
        <v>79.678039550781307</v>
      </c>
      <c r="V10101">
        <v>97.199996948242202</v>
      </c>
    </row>
    <row r="10102" spans="1:22">
      <c r="A10102" t="s">
        <v>64</v>
      </c>
      <c r="B10102" t="s">
        <v>67</v>
      </c>
      <c r="C10102" s="7" t="s">
        <v>52</v>
      </c>
      <c r="D10102" s="7">
        <v>41141</v>
      </c>
      <c r="E10102" t="s">
        <v>99</v>
      </c>
      <c r="F10102">
        <v>0.83225429058074996</v>
      </c>
      <c r="G10102">
        <v>0.84705215692520097</v>
      </c>
      <c r="H10102">
        <v>-6.5843604505062103E-2</v>
      </c>
      <c r="I10102">
        <v>-7.9114764928817694E-2</v>
      </c>
      <c r="J10102">
        <v>87.9420618556709</v>
      </c>
      <c r="K10102">
        <v>-0.47541764378547702</v>
      </c>
      <c r="L10102">
        <v>-0.233437985181808</v>
      </c>
      <c r="M10102">
        <v>-6.5843604505062103E-2</v>
      </c>
      <c r="N10102">
        <v>0.101750776171684</v>
      </c>
      <c r="O10102">
        <v>0.343730449676514</v>
      </c>
      <c r="P10102">
        <v>-0.59152621030807495</v>
      </c>
      <c r="Q10102">
        <v>0.45983898639678999</v>
      </c>
      <c r="R10102">
        <v>485</v>
      </c>
      <c r="S10102">
        <v>0.10213925540025399</v>
      </c>
      <c r="T10102">
        <v>0.31959232687950101</v>
      </c>
      <c r="U10102">
        <v>79.678039550781307</v>
      </c>
      <c r="V10102">
        <v>97.199996948242202</v>
      </c>
    </row>
    <row r="10103" spans="1:22">
      <c r="A10103" t="s">
        <v>64</v>
      </c>
      <c r="B10103" t="s">
        <v>67</v>
      </c>
      <c r="C10103" s="7" t="s">
        <v>52</v>
      </c>
      <c r="D10103" s="7">
        <v>41141</v>
      </c>
      <c r="E10103" t="s">
        <v>100</v>
      </c>
      <c r="F10103">
        <v>0.81281411647796598</v>
      </c>
      <c r="G10103">
        <v>0.86048054695129395</v>
      </c>
      <c r="H10103">
        <v>-0.212093770503998</v>
      </c>
      <c r="I10103">
        <v>-0.26093760132789601</v>
      </c>
      <c r="J10103">
        <v>85.666886597937406</v>
      </c>
      <c r="K10103">
        <v>-0.604658544063568</v>
      </c>
      <c r="L10103">
        <v>-0.37272810935974099</v>
      </c>
      <c r="M10103">
        <v>-0.212093770503998</v>
      </c>
      <c r="N10103">
        <v>-5.1459446549415602E-2</v>
      </c>
      <c r="O10103">
        <v>0.18047100305557301</v>
      </c>
      <c r="P10103">
        <v>-0.715945184230804</v>
      </c>
      <c r="Q10103">
        <v>0.291757673025131</v>
      </c>
      <c r="R10103">
        <v>485</v>
      </c>
      <c r="S10103">
        <v>9.3831894741996699E-2</v>
      </c>
      <c r="T10103">
        <v>0.30631992220878601</v>
      </c>
      <c r="U10103">
        <v>79.678039550781307</v>
      </c>
      <c r="V10103">
        <v>97.199996948242202</v>
      </c>
    </row>
    <row r="10104" spans="1:22">
      <c r="A10104" t="s">
        <v>64</v>
      </c>
      <c r="B10104" t="s">
        <v>67</v>
      </c>
      <c r="C10104" s="7" t="s">
        <v>52</v>
      </c>
      <c r="D10104" s="7">
        <v>41141</v>
      </c>
      <c r="E10104" t="s">
        <v>101</v>
      </c>
      <c r="F10104">
        <v>0.82023841142654397</v>
      </c>
      <c r="G10104">
        <v>0.81314748525619496</v>
      </c>
      <c r="H10104">
        <v>3.1551420688629199E-2</v>
      </c>
      <c r="I10104">
        <v>3.8466159254312501E-2</v>
      </c>
      <c r="J10104">
        <v>83.331958762886501</v>
      </c>
      <c r="K10104">
        <v>-0.33251896500587502</v>
      </c>
      <c r="L10104">
        <v>-0.117423228919506</v>
      </c>
      <c r="M10104">
        <v>3.1551420688629199E-2</v>
      </c>
      <c r="N10104">
        <v>0.180526077747345</v>
      </c>
      <c r="O10104">
        <v>0.39562180638313299</v>
      </c>
      <c r="P10104">
        <v>-0.43572786450385997</v>
      </c>
      <c r="Q10104">
        <v>0.498830705881119</v>
      </c>
      <c r="R10104">
        <v>485</v>
      </c>
      <c r="S10104">
        <v>8.0704645951200901E-2</v>
      </c>
      <c r="T10104">
        <v>0.28408563137054399</v>
      </c>
      <c r="U10104">
        <v>79.678039550781307</v>
      </c>
      <c r="V10104">
        <v>97.199996948242202</v>
      </c>
    </row>
    <row r="10105" spans="1:22">
      <c r="A10105" t="s">
        <v>64</v>
      </c>
      <c r="B10105" t="s">
        <v>67</v>
      </c>
      <c r="C10105" s="7" t="s">
        <v>52</v>
      </c>
      <c r="D10105" s="7">
        <v>41141</v>
      </c>
      <c r="E10105" t="s">
        <v>102</v>
      </c>
      <c r="F10105">
        <v>0.81141120195388805</v>
      </c>
      <c r="G10105">
        <v>0.81177335977554299</v>
      </c>
      <c r="H10105">
        <v>-1.6115856124088201E-3</v>
      </c>
      <c r="I10105">
        <v>-1.9861515611410102E-3</v>
      </c>
      <c r="J10105">
        <v>81.479835051546402</v>
      </c>
      <c r="K10105">
        <v>-0.35709020495414701</v>
      </c>
      <c r="L10105">
        <v>-0.147070556879044</v>
      </c>
      <c r="M10105">
        <v>-1.6115856124088201E-3</v>
      </c>
      <c r="N10105">
        <v>0.143847391009331</v>
      </c>
      <c r="O10105">
        <v>0.35386705398559598</v>
      </c>
      <c r="P10105">
        <v>-0.457863479852676</v>
      </c>
      <c r="Q10105">
        <v>0.45464029908180198</v>
      </c>
      <c r="R10105">
        <v>485</v>
      </c>
      <c r="S10105">
        <v>7.6940468769607598E-2</v>
      </c>
      <c r="T10105">
        <v>0.27738144993781999</v>
      </c>
      <c r="U10105">
        <v>79.678039550781307</v>
      </c>
      <c r="V10105">
        <v>97.199996948242202</v>
      </c>
    </row>
    <row r="10106" spans="1:22">
      <c r="A10106" t="s">
        <v>64</v>
      </c>
      <c r="B10106" t="s">
        <v>67</v>
      </c>
      <c r="C10106" s="7" t="s">
        <v>52</v>
      </c>
      <c r="D10106" s="7">
        <v>41148</v>
      </c>
      <c r="E10106" t="s">
        <v>79</v>
      </c>
      <c r="F10106">
        <v>0.66105568408966098</v>
      </c>
      <c r="G10106">
        <v>0.741344034671783</v>
      </c>
      <c r="H10106">
        <v>-0.35724627971649198</v>
      </c>
      <c r="I10106">
        <v>-0.54041785001754805</v>
      </c>
      <c r="J10106">
        <v>68.062061855669697</v>
      </c>
      <c r="K10106">
        <v>-0.67682558298110995</v>
      </c>
      <c r="L10106">
        <v>-0.48801553249359098</v>
      </c>
      <c r="M10106">
        <v>-0.35724627971649198</v>
      </c>
      <c r="N10106">
        <v>-0.22647702693939201</v>
      </c>
      <c r="O10106">
        <v>-3.7666995078325299E-2</v>
      </c>
      <c r="P10106">
        <v>-0.76742184162139904</v>
      </c>
      <c r="Q10106">
        <v>5.2929289638996103E-2</v>
      </c>
      <c r="R10106">
        <v>485</v>
      </c>
      <c r="S10106">
        <v>6.2184918176139997E-2</v>
      </c>
      <c r="T10106">
        <v>0.24936904013156899</v>
      </c>
      <c r="U10106">
        <v>76.201309204101605</v>
      </c>
      <c r="V10106">
        <v>97.75</v>
      </c>
    </row>
    <row r="10107" spans="1:22">
      <c r="A10107" t="s">
        <v>64</v>
      </c>
      <c r="B10107" t="s">
        <v>67</v>
      </c>
      <c r="C10107" s="7" t="s">
        <v>52</v>
      </c>
      <c r="D10107" s="7">
        <v>41148</v>
      </c>
      <c r="E10107" t="s">
        <v>80</v>
      </c>
      <c r="F10107">
        <v>0.65408980846404996</v>
      </c>
      <c r="G10107">
        <v>0.73900109529495195</v>
      </c>
      <c r="H10107">
        <v>-0.37781614065170299</v>
      </c>
      <c r="I10107">
        <v>-0.57762122154235795</v>
      </c>
      <c r="J10107">
        <v>66.410494845360503</v>
      </c>
      <c r="K10107">
        <v>-0.69916707277297996</v>
      </c>
      <c r="L10107">
        <v>-0.50931036472320601</v>
      </c>
      <c r="M10107">
        <v>-0.37781614065170299</v>
      </c>
      <c r="N10107">
        <v>-0.246321946382523</v>
      </c>
      <c r="O10107">
        <v>-5.6465208530425998E-2</v>
      </c>
      <c r="P10107">
        <v>-0.79026561975479104</v>
      </c>
      <c r="Q10107">
        <v>3.46333160996437E-2</v>
      </c>
      <c r="R10107">
        <v>485</v>
      </c>
      <c r="S10107">
        <v>6.2876297479989199E-2</v>
      </c>
      <c r="T10107">
        <v>0.25075146555900601</v>
      </c>
      <c r="U10107">
        <v>76.201309204101605</v>
      </c>
      <c r="V10107">
        <v>97.75</v>
      </c>
    </row>
    <row r="10108" spans="1:22">
      <c r="A10108" t="s">
        <v>64</v>
      </c>
      <c r="B10108" t="s">
        <v>67</v>
      </c>
      <c r="C10108" s="7" t="s">
        <v>52</v>
      </c>
      <c r="D10108" s="7">
        <v>41148</v>
      </c>
      <c r="E10108" t="s">
        <v>81</v>
      </c>
      <c r="F10108">
        <v>0.64304077625274703</v>
      </c>
      <c r="G10108">
        <v>0.75226438045501698</v>
      </c>
      <c r="H10108">
        <v>-0.48599472641944902</v>
      </c>
      <c r="I10108">
        <v>-0.75577592849731401</v>
      </c>
      <c r="J10108">
        <v>64.168865979381195</v>
      </c>
      <c r="K10108">
        <v>-0.808036208152771</v>
      </c>
      <c r="L10108">
        <v>-0.61777150630950906</v>
      </c>
      <c r="M10108">
        <v>-0.48599472641944902</v>
      </c>
      <c r="N10108">
        <v>-0.35421794652938798</v>
      </c>
      <c r="O10108">
        <v>-0.16395321488380399</v>
      </c>
      <c r="P10108">
        <v>-0.89933049678802501</v>
      </c>
      <c r="Q10108">
        <v>-7.2658926248550401E-2</v>
      </c>
      <c r="R10108">
        <v>485</v>
      </c>
      <c r="S10108">
        <v>6.3146825604235304E-2</v>
      </c>
      <c r="T10108">
        <v>0.25129032135009799</v>
      </c>
      <c r="U10108">
        <v>76.201309204101605</v>
      </c>
      <c r="V10108">
        <v>97.75</v>
      </c>
    </row>
    <row r="10109" spans="1:22">
      <c r="A10109" t="s">
        <v>64</v>
      </c>
      <c r="B10109" t="s">
        <v>67</v>
      </c>
      <c r="C10109" s="7" t="s">
        <v>52</v>
      </c>
      <c r="D10109" s="7">
        <v>41148</v>
      </c>
      <c r="E10109" t="s">
        <v>82</v>
      </c>
      <c r="F10109">
        <v>0.66000849008560203</v>
      </c>
      <c r="G10109">
        <v>0.735681772232056</v>
      </c>
      <c r="H10109">
        <v>-0.33671131730079701</v>
      </c>
      <c r="I10109">
        <v>-0.51016211509704601</v>
      </c>
      <c r="J10109">
        <v>62.586536082474701</v>
      </c>
      <c r="K10109">
        <v>-0.65991830825805697</v>
      </c>
      <c r="L10109">
        <v>-0.468964993953705</v>
      </c>
      <c r="M10109">
        <v>-0.33671131730079701</v>
      </c>
      <c r="N10109">
        <v>-0.20445764064788799</v>
      </c>
      <c r="O10109">
        <v>-1.3504346832632999E-2</v>
      </c>
      <c r="P10109">
        <v>-0.75154298543930098</v>
      </c>
      <c r="Q10109">
        <v>7.8120335936546298E-2</v>
      </c>
      <c r="R10109">
        <v>485</v>
      </c>
      <c r="S10109">
        <v>6.3604708461505205E-2</v>
      </c>
      <c r="T10109">
        <v>0.25219973921775801</v>
      </c>
      <c r="U10109">
        <v>76.201309204101605</v>
      </c>
      <c r="V10109">
        <v>97.75</v>
      </c>
    </row>
    <row r="10110" spans="1:22">
      <c r="A10110" t="s">
        <v>64</v>
      </c>
      <c r="B10110" t="s">
        <v>67</v>
      </c>
      <c r="C10110" s="7" t="s">
        <v>52</v>
      </c>
      <c r="D10110" s="7">
        <v>41148</v>
      </c>
      <c r="E10110" t="s">
        <v>83</v>
      </c>
      <c r="F10110">
        <v>0.68898242712020896</v>
      </c>
      <c r="G10110">
        <v>0.73090326786041304</v>
      </c>
      <c r="H10110">
        <v>-0.18652850389480599</v>
      </c>
      <c r="I10110">
        <v>-0.27073043584823597</v>
      </c>
      <c r="J10110">
        <v>60.526164948454102</v>
      </c>
      <c r="K10110">
        <v>-0.515916228294373</v>
      </c>
      <c r="L10110">
        <v>-0.321311295032501</v>
      </c>
      <c r="M10110">
        <v>-0.18652850389480599</v>
      </c>
      <c r="N10110">
        <v>-5.1745709031820297E-2</v>
      </c>
      <c r="O10110">
        <v>0.14285923540592199</v>
      </c>
      <c r="P10110">
        <v>-0.60929310321807895</v>
      </c>
      <c r="Q10110">
        <v>0.23623608052730599</v>
      </c>
      <c r="R10110">
        <v>485</v>
      </c>
      <c r="S10110">
        <v>6.60606268048127E-2</v>
      </c>
      <c r="T10110">
        <v>0.25702261924743702</v>
      </c>
      <c r="U10110">
        <v>76.201309204101605</v>
      </c>
      <c r="V10110">
        <v>97.75</v>
      </c>
    </row>
    <row r="10111" spans="1:22">
      <c r="A10111" t="s">
        <v>64</v>
      </c>
      <c r="B10111" t="s">
        <v>67</v>
      </c>
      <c r="C10111" s="7" t="s">
        <v>52</v>
      </c>
      <c r="D10111" s="7">
        <v>41148</v>
      </c>
      <c r="E10111" t="s">
        <v>84</v>
      </c>
      <c r="F10111">
        <v>0.70423054695129395</v>
      </c>
      <c r="G10111">
        <v>0.78076767921447798</v>
      </c>
      <c r="H10111">
        <v>-0.34055501222610501</v>
      </c>
      <c r="I10111">
        <v>-0.48358455300331099</v>
      </c>
      <c r="J10111">
        <v>58.651175257731701</v>
      </c>
      <c r="K10111">
        <v>-0.67541700601577803</v>
      </c>
      <c r="L10111">
        <v>-0.477577805519104</v>
      </c>
      <c r="M10111">
        <v>-0.34055501222610501</v>
      </c>
      <c r="N10111">
        <v>-0.203532204031944</v>
      </c>
      <c r="O10111">
        <v>-5.6930389255285298E-3</v>
      </c>
      <c r="P10111">
        <v>-0.77034568786621105</v>
      </c>
      <c r="Q10111">
        <v>8.92356783151627E-2</v>
      </c>
      <c r="R10111">
        <v>485</v>
      </c>
      <c r="S10111">
        <v>6.8274651697638702E-2</v>
      </c>
      <c r="T10111">
        <v>0.261294186115265</v>
      </c>
      <c r="U10111">
        <v>76.201309204101605</v>
      </c>
      <c r="V10111">
        <v>97.75</v>
      </c>
    </row>
    <row r="10112" spans="1:22">
      <c r="A10112" t="s">
        <v>64</v>
      </c>
      <c r="B10112" t="s">
        <v>67</v>
      </c>
      <c r="C10112" s="7" t="s">
        <v>52</v>
      </c>
      <c r="D10112" s="7">
        <v>41148</v>
      </c>
      <c r="E10112" t="s">
        <v>85</v>
      </c>
      <c r="F10112">
        <v>0.81599307060241699</v>
      </c>
      <c r="G10112">
        <v>0.85730475187301602</v>
      </c>
      <c r="H10112">
        <v>-0.18381799757480599</v>
      </c>
      <c r="I10112">
        <v>-0.225269064307213</v>
      </c>
      <c r="J10112">
        <v>58.043793814432497</v>
      </c>
      <c r="K10112">
        <v>-0.54530566930770896</v>
      </c>
      <c r="L10112">
        <v>-0.331735819578171</v>
      </c>
      <c r="M10112">
        <v>-0.18381799757480599</v>
      </c>
      <c r="N10112">
        <v>-3.5900168120861102E-2</v>
      </c>
      <c r="O10112">
        <v>0.17766968905925801</v>
      </c>
      <c r="P10112">
        <v>-0.64778244495391801</v>
      </c>
      <c r="Q10112">
        <v>0.28014642000198398</v>
      </c>
      <c r="R10112">
        <v>485</v>
      </c>
      <c r="S10112">
        <v>7.9563675989025001E-2</v>
      </c>
      <c r="T10112">
        <v>0.28207033872604398</v>
      </c>
      <c r="U10112">
        <v>76.201309204101605</v>
      </c>
      <c r="V10112">
        <v>97.75</v>
      </c>
    </row>
    <row r="10113" spans="1:22">
      <c r="A10113" t="s">
        <v>64</v>
      </c>
      <c r="B10113" t="s">
        <v>67</v>
      </c>
      <c r="C10113" s="7" t="s">
        <v>52</v>
      </c>
      <c r="D10113" s="7">
        <v>41148</v>
      </c>
      <c r="E10113" t="s">
        <v>86</v>
      </c>
      <c r="F10113">
        <v>0.88880115747451804</v>
      </c>
      <c r="G10113">
        <v>1.12361240386963</v>
      </c>
      <c r="H10113">
        <v>-1.0448023080825799</v>
      </c>
      <c r="I10113">
        <v>-1.1755186319351201</v>
      </c>
      <c r="J10113">
        <v>60.591134020619201</v>
      </c>
      <c r="K10113">
        <v>-1.4451810121536299</v>
      </c>
      <c r="L10113">
        <v>-1.20863401889801</v>
      </c>
      <c r="M10113">
        <v>-1.0448023080825799</v>
      </c>
      <c r="N10113">
        <v>-0.88097053766250599</v>
      </c>
      <c r="O10113">
        <v>-0.64442354440689098</v>
      </c>
      <c r="P10113">
        <v>-1.55868291854858</v>
      </c>
      <c r="Q10113">
        <v>-0.53092175722122203</v>
      </c>
      <c r="R10113">
        <v>485</v>
      </c>
      <c r="S10113">
        <v>9.7604512572079499E-2</v>
      </c>
      <c r="T10113">
        <v>0.31241720914840698</v>
      </c>
      <c r="U10113">
        <v>76.201309204101605</v>
      </c>
      <c r="V10113">
        <v>97.75</v>
      </c>
    </row>
    <row r="10114" spans="1:22">
      <c r="A10114" t="s">
        <v>64</v>
      </c>
      <c r="B10114" t="s">
        <v>67</v>
      </c>
      <c r="C10114" s="7" t="s">
        <v>52</v>
      </c>
      <c r="D10114" s="7">
        <v>41148</v>
      </c>
      <c r="E10114" t="s">
        <v>87</v>
      </c>
      <c r="F10114">
        <v>0.93067353963851895</v>
      </c>
      <c r="G10114">
        <v>1.0290163755416899</v>
      </c>
      <c r="H10114">
        <v>-0.43758073449134799</v>
      </c>
      <c r="I10114">
        <v>-0.47017639875411998</v>
      </c>
      <c r="J10114">
        <v>63.395257731959099</v>
      </c>
      <c r="K10114">
        <v>-0.87252056598663297</v>
      </c>
      <c r="L10114">
        <v>-0.61555457115173295</v>
      </c>
      <c r="M10114">
        <v>-0.43758073449134799</v>
      </c>
      <c r="N10114">
        <v>-0.25960686802864102</v>
      </c>
      <c r="O10114">
        <v>-2.6408943813294198E-3</v>
      </c>
      <c r="P10114">
        <v>-0.99581998586654696</v>
      </c>
      <c r="Q10114">
        <v>0.12065850943327</v>
      </c>
      <c r="R10114">
        <v>485</v>
      </c>
      <c r="S10114">
        <v>0.115182422907702</v>
      </c>
      <c r="T10114">
        <v>0.33938536047935502</v>
      </c>
      <c r="U10114">
        <v>76.201309204101605</v>
      </c>
      <c r="V10114">
        <v>97.75</v>
      </c>
    </row>
    <row r="10115" spans="1:22">
      <c r="A10115" t="s">
        <v>64</v>
      </c>
      <c r="B10115" t="s">
        <v>67</v>
      </c>
      <c r="C10115" s="7" t="s">
        <v>52</v>
      </c>
      <c r="D10115" s="7">
        <v>41148</v>
      </c>
      <c r="E10115" t="s">
        <v>88</v>
      </c>
      <c r="F10115">
        <v>0.94906783103942904</v>
      </c>
      <c r="G10115">
        <v>1.14721655845642</v>
      </c>
      <c r="H10115">
        <v>-0.88167083263397195</v>
      </c>
      <c r="I10115">
        <v>-0.92898613214492798</v>
      </c>
      <c r="J10115">
        <v>68.096144329896404</v>
      </c>
      <c r="K10115">
        <v>-1.3379212617874101</v>
      </c>
      <c r="L10115">
        <v>-1.06836485862732</v>
      </c>
      <c r="M10115">
        <v>-0.88167083263397195</v>
      </c>
      <c r="N10115">
        <v>-0.69497686624527</v>
      </c>
      <c r="O10115">
        <v>-0.42542037367820701</v>
      </c>
      <c r="P10115">
        <v>-1.46726191043854</v>
      </c>
      <c r="Q10115">
        <v>-0.29607969522476202</v>
      </c>
      <c r="R10115">
        <v>485</v>
      </c>
      <c r="S10115">
        <v>0.12674606253951001</v>
      </c>
      <c r="T10115">
        <v>0.35601413249969499</v>
      </c>
      <c r="U10115">
        <v>76.201309204101605</v>
      </c>
      <c r="V10115">
        <v>97.75</v>
      </c>
    </row>
    <row r="10116" spans="1:22">
      <c r="A10116" t="s">
        <v>64</v>
      </c>
      <c r="B10116" t="s">
        <v>67</v>
      </c>
      <c r="C10116" s="7" t="s">
        <v>52</v>
      </c>
      <c r="D10116" s="7">
        <v>41148</v>
      </c>
      <c r="E10116" t="s">
        <v>89</v>
      </c>
      <c r="F10116">
        <v>0.98874247074127197</v>
      </c>
      <c r="G10116">
        <v>1.16660344600677</v>
      </c>
      <c r="H10116">
        <v>-0.79139965772628795</v>
      </c>
      <c r="I10116">
        <v>-0.80041027069091797</v>
      </c>
      <c r="J10116">
        <v>72.290515463917203</v>
      </c>
      <c r="K10116">
        <v>-1.24461257457733</v>
      </c>
      <c r="L10116">
        <v>-0.97685068845748901</v>
      </c>
      <c r="M10116">
        <v>-0.79139965772628795</v>
      </c>
      <c r="N10116">
        <v>-0.605948626995087</v>
      </c>
      <c r="O10116">
        <v>-0.33818674087524397</v>
      </c>
      <c r="P10116">
        <v>-1.37309217453003</v>
      </c>
      <c r="Q10116">
        <v>-0.209707170724869</v>
      </c>
      <c r="R10116">
        <v>485</v>
      </c>
      <c r="S10116">
        <v>0.125064024980618</v>
      </c>
      <c r="T10116">
        <v>0.35364392399787897</v>
      </c>
      <c r="U10116">
        <v>76.201309204101605</v>
      </c>
      <c r="V10116">
        <v>97.75</v>
      </c>
    </row>
    <row r="10117" spans="1:22">
      <c r="A10117" t="s">
        <v>64</v>
      </c>
      <c r="B10117" t="s">
        <v>67</v>
      </c>
      <c r="C10117" s="7" t="s">
        <v>52</v>
      </c>
      <c r="D10117" s="7">
        <v>41148</v>
      </c>
      <c r="E10117" t="s">
        <v>90</v>
      </c>
      <c r="F10117">
        <v>1.0022509098053001</v>
      </c>
      <c r="G10117">
        <v>1.0883872509002701</v>
      </c>
      <c r="H10117">
        <v>-0.38326695561409002</v>
      </c>
      <c r="I10117">
        <v>-0.38240620493888899</v>
      </c>
      <c r="J10117">
        <v>76.386185567010997</v>
      </c>
      <c r="K10117">
        <v>-0.82825887203216597</v>
      </c>
      <c r="L10117">
        <v>-0.56535404920578003</v>
      </c>
      <c r="M10117">
        <v>-0.38326695561409002</v>
      </c>
      <c r="N10117">
        <v>-0.20117987692356101</v>
      </c>
      <c r="O10117">
        <v>6.1724957078695297E-2</v>
      </c>
      <c r="P10117">
        <v>-0.95440787076950095</v>
      </c>
      <c r="Q10117">
        <v>0.18787397444248199</v>
      </c>
      <c r="R10117">
        <v>485</v>
      </c>
      <c r="S10117">
        <v>0.120568001850189</v>
      </c>
      <c r="T10117">
        <v>0.347229033708572</v>
      </c>
      <c r="U10117">
        <v>76.201309204101605</v>
      </c>
      <c r="V10117">
        <v>97.75</v>
      </c>
    </row>
    <row r="10118" spans="1:22">
      <c r="A10118" t="s">
        <v>64</v>
      </c>
      <c r="B10118" t="s">
        <v>67</v>
      </c>
      <c r="C10118" s="7" t="s">
        <v>52</v>
      </c>
      <c r="D10118" s="7">
        <v>41148</v>
      </c>
      <c r="E10118" t="s">
        <v>91</v>
      </c>
      <c r="F10118">
        <v>0.94951820373535201</v>
      </c>
      <c r="G10118">
        <v>1.0063215494155899</v>
      </c>
      <c r="H10118">
        <v>-0.25274878740310702</v>
      </c>
      <c r="I10118">
        <v>-0.26618635654449502</v>
      </c>
      <c r="J10118">
        <v>79.672371134020594</v>
      </c>
      <c r="K10118">
        <v>-0.68728864192962602</v>
      </c>
      <c r="L10118">
        <v>-0.43055897951126099</v>
      </c>
      <c r="M10118">
        <v>-0.25274878740310702</v>
      </c>
      <c r="N10118">
        <v>-7.4938587844371796E-2</v>
      </c>
      <c r="O10118">
        <v>0.181791096925735</v>
      </c>
      <c r="P10118">
        <v>-0.810474693775177</v>
      </c>
      <c r="Q10118">
        <v>0.30497711896896401</v>
      </c>
      <c r="R10118">
        <v>485</v>
      </c>
      <c r="S10118">
        <v>0.11497068280778799</v>
      </c>
      <c r="T10118">
        <v>0.33907327055931102</v>
      </c>
      <c r="U10118">
        <v>76.201309204101605</v>
      </c>
      <c r="V10118">
        <v>97.75</v>
      </c>
    </row>
    <row r="10119" spans="1:22">
      <c r="A10119" t="s">
        <v>64</v>
      </c>
      <c r="B10119" t="s">
        <v>67</v>
      </c>
      <c r="C10119" s="7" t="s">
        <v>52</v>
      </c>
      <c r="D10119" s="7">
        <v>41148</v>
      </c>
      <c r="E10119" t="s">
        <v>92</v>
      </c>
      <c r="F10119">
        <v>1.03603196144104</v>
      </c>
      <c r="G10119">
        <v>1.23683393001556</v>
      </c>
      <c r="H10119">
        <v>-0.89347648620605502</v>
      </c>
      <c r="I10119">
        <v>-0.86240243911743197</v>
      </c>
      <c r="J10119">
        <v>82.616288659793696</v>
      </c>
      <c r="K10119">
        <v>-1.3356838226318399</v>
      </c>
      <c r="L10119">
        <v>-1.0744241476059</v>
      </c>
      <c r="M10119">
        <v>-0.89347648620605502</v>
      </c>
      <c r="N10119">
        <v>-0.71252882480621305</v>
      </c>
      <c r="O10119">
        <v>-0.45126920938491799</v>
      </c>
      <c r="P10119">
        <v>-1.46104335784912</v>
      </c>
      <c r="Q10119">
        <v>-0.325909584760666</v>
      </c>
      <c r="R10119">
        <v>485</v>
      </c>
      <c r="S10119">
        <v>0.119063764723833</v>
      </c>
      <c r="T10119">
        <v>0.34505617618560802</v>
      </c>
      <c r="U10119">
        <v>76.201309204101605</v>
      </c>
      <c r="V10119">
        <v>97.75</v>
      </c>
    </row>
    <row r="10120" spans="1:22">
      <c r="A10120" t="s">
        <v>64</v>
      </c>
      <c r="B10120" t="s">
        <v>67</v>
      </c>
      <c r="C10120" s="7" t="s">
        <v>52</v>
      </c>
      <c r="D10120" s="7">
        <v>41148</v>
      </c>
      <c r="E10120" t="s">
        <v>93</v>
      </c>
      <c r="F10120">
        <v>0.988636255264282</v>
      </c>
      <c r="G10120">
        <v>0.95948767662048295</v>
      </c>
      <c r="H10120">
        <v>0.12969791889190699</v>
      </c>
      <c r="I10120">
        <v>0.131188720464706</v>
      </c>
      <c r="J10120">
        <v>85.897113402061095</v>
      </c>
      <c r="K10120">
        <v>-0.31511792540550199</v>
      </c>
      <c r="L10120">
        <v>-5.2317116409540197E-2</v>
      </c>
      <c r="M10120">
        <v>0.12969791889190699</v>
      </c>
      <c r="N10120">
        <v>0.31171295046806302</v>
      </c>
      <c r="O10120">
        <v>0.57451373338699296</v>
      </c>
      <c r="P10120">
        <v>-0.44121703505516102</v>
      </c>
      <c r="Q10120">
        <v>0.70061284303665206</v>
      </c>
      <c r="R10120">
        <v>485</v>
      </c>
      <c r="S10120">
        <v>0.120472610030448</v>
      </c>
      <c r="T10120">
        <v>0.347091645002365</v>
      </c>
      <c r="U10120">
        <v>76.201309204101605</v>
      </c>
      <c r="V10120">
        <v>97.75</v>
      </c>
    </row>
    <row r="10121" spans="1:22">
      <c r="A10121" t="s">
        <v>64</v>
      </c>
      <c r="B10121" t="s">
        <v>67</v>
      </c>
      <c r="C10121" s="7" t="s">
        <v>52</v>
      </c>
      <c r="D10121" s="7">
        <v>41148</v>
      </c>
      <c r="E10121" t="s">
        <v>94</v>
      </c>
      <c r="F10121">
        <v>0.818739354610443</v>
      </c>
      <c r="G10121">
        <v>0.81800913810730003</v>
      </c>
      <c r="H10121">
        <v>3.2491877209395201E-3</v>
      </c>
      <c r="I10121">
        <v>3.9685252122580996E-3</v>
      </c>
      <c r="J10121">
        <v>87.744948453608302</v>
      </c>
      <c r="K10121">
        <v>-0.42222675681114202</v>
      </c>
      <c r="L10121">
        <v>-0.17085212469100999</v>
      </c>
      <c r="M10121">
        <v>3.2491877209395201E-3</v>
      </c>
      <c r="N10121">
        <v>0.17735049128532401</v>
      </c>
      <c r="O10121">
        <v>0.42872512340545699</v>
      </c>
      <c r="P10121">
        <v>-0.54284328222274802</v>
      </c>
      <c r="Q10121">
        <v>0.54934167861938499</v>
      </c>
      <c r="R10121">
        <v>485</v>
      </c>
      <c r="S10121">
        <v>0.11022442696231199</v>
      </c>
      <c r="T10121">
        <v>0.332000643014908</v>
      </c>
      <c r="U10121">
        <v>76.201309204101605</v>
      </c>
      <c r="V10121">
        <v>97.75</v>
      </c>
    </row>
    <row r="10122" spans="1:22">
      <c r="A10122" t="s">
        <v>64</v>
      </c>
      <c r="B10122" t="s">
        <v>67</v>
      </c>
      <c r="C10122" s="7" t="s">
        <v>52</v>
      </c>
      <c r="D10122" s="7">
        <v>41148</v>
      </c>
      <c r="E10122" t="s">
        <v>95</v>
      </c>
      <c r="F10122">
        <v>0.74676668643951405</v>
      </c>
      <c r="G10122">
        <v>0.82451671361923196</v>
      </c>
      <c r="H10122">
        <v>-0.34595194458961498</v>
      </c>
      <c r="I10122">
        <v>-0.463266432285309</v>
      </c>
      <c r="J10122">
        <v>88.564948453609006</v>
      </c>
      <c r="K10122">
        <v>-0.75550729036331199</v>
      </c>
      <c r="L10122">
        <v>-0.513538658618927</v>
      </c>
      <c r="M10122">
        <v>-0.34595194458961498</v>
      </c>
      <c r="N10122">
        <v>-0.17836521565914201</v>
      </c>
      <c r="O10122">
        <v>6.3603386282920796E-2</v>
      </c>
      <c r="P10122">
        <v>-0.87161052227020297</v>
      </c>
      <c r="Q10122">
        <v>0.17970663309097301</v>
      </c>
      <c r="R10122">
        <v>485</v>
      </c>
      <c r="S10122">
        <v>0.102129921511819</v>
      </c>
      <c r="T10122">
        <v>0.31957772374153098</v>
      </c>
      <c r="U10122">
        <v>76.201309204101605</v>
      </c>
      <c r="V10122">
        <v>97.75</v>
      </c>
    </row>
    <row r="10123" spans="1:22">
      <c r="A10123" t="s">
        <v>64</v>
      </c>
      <c r="B10123" t="s">
        <v>67</v>
      </c>
      <c r="C10123" s="7" t="s">
        <v>52</v>
      </c>
      <c r="D10123" s="7">
        <v>41148</v>
      </c>
      <c r="E10123" t="s">
        <v>96</v>
      </c>
      <c r="F10123">
        <v>0.75992029905319203</v>
      </c>
      <c r="G10123">
        <v>0.83981531858444203</v>
      </c>
      <c r="H10123">
        <v>-0.355496376752853</v>
      </c>
      <c r="I10123">
        <v>-0.46780744194984403</v>
      </c>
      <c r="J10123">
        <v>88.675670103092003</v>
      </c>
      <c r="K10123">
        <v>-0.76685822010040305</v>
      </c>
      <c r="L10123">
        <v>-0.52382230758667003</v>
      </c>
      <c r="M10123">
        <v>-0.355496376752853</v>
      </c>
      <c r="N10123">
        <v>-0.187170431017876</v>
      </c>
      <c r="O10123">
        <v>5.5865492671728099E-2</v>
      </c>
      <c r="P10123">
        <v>-0.88347363471984897</v>
      </c>
      <c r="Q10123">
        <v>0.17248086631298101</v>
      </c>
      <c r="R10123">
        <v>485</v>
      </c>
      <c r="S10123">
        <v>0.103032894004508</v>
      </c>
      <c r="T10123">
        <v>0.32098737359046903</v>
      </c>
      <c r="U10123">
        <v>76.201309204101605</v>
      </c>
      <c r="V10123">
        <v>97.75</v>
      </c>
    </row>
    <row r="10124" spans="1:22">
      <c r="A10124" t="s">
        <v>64</v>
      </c>
      <c r="B10124" t="s">
        <v>67</v>
      </c>
      <c r="C10124" s="7" t="s">
        <v>52</v>
      </c>
      <c r="D10124" s="7">
        <v>41148</v>
      </c>
      <c r="E10124" t="s">
        <v>97</v>
      </c>
      <c r="F10124">
        <v>0.77012354135513295</v>
      </c>
      <c r="G10124">
        <v>0.81077450513839699</v>
      </c>
      <c r="H10124">
        <v>-0.18087811768055001</v>
      </c>
      <c r="I10124">
        <v>-0.23486895859241499</v>
      </c>
      <c r="J10124">
        <v>87.873484536083197</v>
      </c>
      <c r="K10124">
        <v>-0.59396457672119096</v>
      </c>
      <c r="L10124">
        <v>-0.34990975260734603</v>
      </c>
      <c r="M10124">
        <v>-0.18087811768055001</v>
      </c>
      <c r="N10124">
        <v>-1.18464920669794E-2</v>
      </c>
      <c r="O10124">
        <v>0.232208326458931</v>
      </c>
      <c r="P10124">
        <v>-0.71106880903243996</v>
      </c>
      <c r="Q10124">
        <v>0.349312603473663</v>
      </c>
      <c r="R10124">
        <v>485</v>
      </c>
      <c r="S10124">
        <v>0.103898606504246</v>
      </c>
      <c r="T10124">
        <v>0.32233306765556302</v>
      </c>
      <c r="U10124">
        <v>76.201309204101605</v>
      </c>
      <c r="V10124">
        <v>97.75</v>
      </c>
    </row>
    <row r="10125" spans="1:22">
      <c r="A10125" t="s">
        <v>64</v>
      </c>
      <c r="B10125" t="s">
        <v>67</v>
      </c>
      <c r="C10125" s="7" t="s">
        <v>52</v>
      </c>
      <c r="D10125" s="7">
        <v>41148</v>
      </c>
      <c r="E10125" t="s">
        <v>98</v>
      </c>
      <c r="F10125">
        <v>0.75981718301773105</v>
      </c>
      <c r="G10125">
        <v>0.80619800090789795</v>
      </c>
      <c r="H10125">
        <v>-0.20637319982051799</v>
      </c>
      <c r="I10125">
        <v>-0.27160900831222501</v>
      </c>
      <c r="J10125">
        <v>85.196907216495006</v>
      </c>
      <c r="K10125">
        <v>-0.61289376020431496</v>
      </c>
      <c r="L10125">
        <v>-0.372718095779419</v>
      </c>
      <c r="M10125">
        <v>-0.20637319982051799</v>
      </c>
      <c r="N10125">
        <v>-4.0028292685747098E-2</v>
      </c>
      <c r="O10125">
        <v>0.200147330760956</v>
      </c>
      <c r="P10125">
        <v>-0.72813665866851796</v>
      </c>
      <c r="Q10125">
        <v>0.31539025902748102</v>
      </c>
      <c r="R10125">
        <v>485</v>
      </c>
      <c r="S10125">
        <v>0.10062196903612999</v>
      </c>
      <c r="T10125">
        <v>0.31720966100692699</v>
      </c>
      <c r="U10125">
        <v>76.201309204101605</v>
      </c>
      <c r="V10125">
        <v>97.75</v>
      </c>
    </row>
    <row r="10126" spans="1:22">
      <c r="A10126" t="s">
        <v>64</v>
      </c>
      <c r="B10126" t="s">
        <v>67</v>
      </c>
      <c r="C10126" s="7" t="s">
        <v>52</v>
      </c>
      <c r="D10126" s="7">
        <v>41148</v>
      </c>
      <c r="E10126" t="s">
        <v>99</v>
      </c>
      <c r="F10126">
        <v>0.75554615259170499</v>
      </c>
      <c r="G10126">
        <v>0.80241298675537098</v>
      </c>
      <c r="H10126">
        <v>-0.20853589475154899</v>
      </c>
      <c r="I10126">
        <v>-0.27600681781768799</v>
      </c>
      <c r="J10126">
        <v>81.917113402061801</v>
      </c>
      <c r="K10126">
        <v>-0.61046791076660201</v>
      </c>
      <c r="L10126">
        <v>-0.37300321459770203</v>
      </c>
      <c r="M10126">
        <v>-0.20853589475154899</v>
      </c>
      <c r="N10126">
        <v>-4.4068574905395501E-2</v>
      </c>
      <c r="O10126">
        <v>0.193396106362343</v>
      </c>
      <c r="P10126">
        <v>-0.72441005706787098</v>
      </c>
      <c r="Q10126">
        <v>0.30733823776245101</v>
      </c>
      <c r="R10126">
        <v>485</v>
      </c>
      <c r="S10126">
        <v>9.8363281362256999E-2</v>
      </c>
      <c r="T10126">
        <v>0.31362920999527</v>
      </c>
      <c r="U10126">
        <v>76.201309204101605</v>
      </c>
      <c r="V10126">
        <v>97.75</v>
      </c>
    </row>
    <row r="10127" spans="1:22">
      <c r="A10127" t="s">
        <v>64</v>
      </c>
      <c r="B10127" t="s">
        <v>67</v>
      </c>
      <c r="C10127" s="7" t="s">
        <v>52</v>
      </c>
      <c r="D10127" s="7">
        <v>41148</v>
      </c>
      <c r="E10127" t="s">
        <v>100</v>
      </c>
      <c r="F10127">
        <v>0.73825228214263905</v>
      </c>
      <c r="G10127">
        <v>0.80697542428970304</v>
      </c>
      <c r="H10127">
        <v>-0.30578663945198098</v>
      </c>
      <c r="I10127">
        <v>-0.41420343518257102</v>
      </c>
      <c r="J10127">
        <v>78.962474226804105</v>
      </c>
      <c r="K10127">
        <v>-0.69063448905944802</v>
      </c>
      <c r="L10127">
        <v>-0.46326324343681302</v>
      </c>
      <c r="M10127">
        <v>-0.30578663945198098</v>
      </c>
      <c r="N10127">
        <v>-0.14831002056598699</v>
      </c>
      <c r="O10127">
        <v>7.9061195254325894E-2</v>
      </c>
      <c r="P10127">
        <v>-0.79973351955413796</v>
      </c>
      <c r="Q10127">
        <v>0.188160210847855</v>
      </c>
      <c r="R10127">
        <v>485</v>
      </c>
      <c r="S10127">
        <v>9.0179106802673395E-2</v>
      </c>
      <c r="T10127">
        <v>0.30029836297035201</v>
      </c>
      <c r="U10127">
        <v>76.201309204101605</v>
      </c>
      <c r="V10127">
        <v>97.75</v>
      </c>
    </row>
    <row r="10128" spans="1:22">
      <c r="A10128" t="s">
        <v>64</v>
      </c>
      <c r="B10128" t="s">
        <v>67</v>
      </c>
      <c r="C10128" s="7" t="s">
        <v>52</v>
      </c>
      <c r="D10128" s="7">
        <v>41148</v>
      </c>
      <c r="E10128" t="s">
        <v>101</v>
      </c>
      <c r="F10128">
        <v>0.75053441524505604</v>
      </c>
      <c r="G10128">
        <v>0.820842325687408</v>
      </c>
      <c r="H10128">
        <v>-0.31283795833587602</v>
      </c>
      <c r="I10128">
        <v>-0.416820257902145</v>
      </c>
      <c r="J10128">
        <v>76.976742268041207</v>
      </c>
      <c r="K10128">
        <v>-0.66923677921295199</v>
      </c>
      <c r="L10128">
        <v>-0.45867347717285201</v>
      </c>
      <c r="M10128">
        <v>-0.31283795833587602</v>
      </c>
      <c r="N10128">
        <v>-0.16700245440006301</v>
      </c>
      <c r="O10128">
        <v>4.3560862541198703E-2</v>
      </c>
      <c r="P10128">
        <v>-0.77027088403701804</v>
      </c>
      <c r="Q10128">
        <v>0.144594982266426</v>
      </c>
      <c r="R10128">
        <v>485</v>
      </c>
      <c r="S10128">
        <v>7.7339319269586995E-2</v>
      </c>
      <c r="T10128">
        <v>0.27809947729110701</v>
      </c>
      <c r="U10128">
        <v>76.201309204101605</v>
      </c>
      <c r="V10128">
        <v>97.75</v>
      </c>
    </row>
    <row r="10129" spans="1:22">
      <c r="A10129" t="s">
        <v>64</v>
      </c>
      <c r="B10129" t="s">
        <v>67</v>
      </c>
      <c r="C10129" s="7" t="s">
        <v>52</v>
      </c>
      <c r="D10129" s="7">
        <v>41148</v>
      </c>
      <c r="E10129" t="s">
        <v>102</v>
      </c>
      <c r="F10129">
        <v>0.73906481266021695</v>
      </c>
      <c r="G10129">
        <v>0.78800433874130205</v>
      </c>
      <c r="H10129">
        <v>-0.217758268117905</v>
      </c>
      <c r="I10129">
        <v>-0.294640272855759</v>
      </c>
      <c r="J10129">
        <v>73.082494845360799</v>
      </c>
      <c r="K10129">
        <v>-0.56550848484039296</v>
      </c>
      <c r="L10129">
        <v>-0.36005485057830799</v>
      </c>
      <c r="M10129">
        <v>-0.217758268117905</v>
      </c>
      <c r="N10129">
        <v>-7.5461693108081804E-2</v>
      </c>
      <c r="O10129">
        <v>0.12999196350574499</v>
      </c>
      <c r="P10129">
        <v>-0.66409087181091297</v>
      </c>
      <c r="Q10129">
        <v>0.22857432067394301</v>
      </c>
      <c r="R10129">
        <v>485</v>
      </c>
      <c r="S10129">
        <v>7.3631338067351698E-2</v>
      </c>
      <c r="T10129">
        <v>0.27135095000267001</v>
      </c>
      <c r="U10129">
        <v>76.201309204101605</v>
      </c>
      <c r="V10129">
        <v>97.75</v>
      </c>
    </row>
    <row r="10130" spans="1:22">
      <c r="A10130" t="s">
        <v>64</v>
      </c>
      <c r="B10130" t="s">
        <v>67</v>
      </c>
      <c r="C10130" s="7" t="s">
        <v>52</v>
      </c>
      <c r="D10130" s="7">
        <v>41150</v>
      </c>
      <c r="E10130" t="s">
        <v>79</v>
      </c>
      <c r="F10130">
        <v>0.686884105205536</v>
      </c>
      <c r="G10130">
        <v>0.80693429708480802</v>
      </c>
      <c r="H10130">
        <v>-0.53416836261749301</v>
      </c>
      <c r="I10130">
        <v>-0.77766883373260498</v>
      </c>
      <c r="J10130">
        <v>73.675587628866595</v>
      </c>
      <c r="K10130">
        <v>-0.87539047002792403</v>
      </c>
      <c r="L10130">
        <v>-0.67379367351532005</v>
      </c>
      <c r="M10130">
        <v>-0.53416836261749301</v>
      </c>
      <c r="N10130">
        <v>-0.39454302191734297</v>
      </c>
      <c r="O10130">
        <v>-0.19294622540473899</v>
      </c>
      <c r="P10130">
        <v>-0.97212225198745705</v>
      </c>
      <c r="Q10130">
        <v>-9.6214495599269895E-2</v>
      </c>
      <c r="R10130">
        <v>485</v>
      </c>
      <c r="S10130">
        <v>7.0892815424997493E-2</v>
      </c>
      <c r="T10130">
        <v>0.26625704765319802</v>
      </c>
      <c r="U10130">
        <v>80.470520019531307</v>
      </c>
      <c r="V10130">
        <v>102</v>
      </c>
    </row>
    <row r="10131" spans="1:22">
      <c r="A10131" t="s">
        <v>64</v>
      </c>
      <c r="B10131" t="s">
        <v>67</v>
      </c>
      <c r="C10131" s="7" t="s">
        <v>52</v>
      </c>
      <c r="D10131" s="7">
        <v>41150</v>
      </c>
      <c r="E10131" t="s">
        <v>80</v>
      </c>
      <c r="F10131">
        <v>0.67367929220199596</v>
      </c>
      <c r="G10131">
        <v>0.78126913309097301</v>
      </c>
      <c r="H10131">
        <v>-0.47872525453567499</v>
      </c>
      <c r="I10131">
        <v>-0.710613012313843</v>
      </c>
      <c r="J10131">
        <v>71.243463917526398</v>
      </c>
      <c r="K10131">
        <v>-0.821796774864197</v>
      </c>
      <c r="L10131">
        <v>-0.619107365608215</v>
      </c>
      <c r="M10131">
        <v>-0.47872525453567499</v>
      </c>
      <c r="N10131">
        <v>-0.33834317326545699</v>
      </c>
      <c r="O10131">
        <v>-0.13565371930599199</v>
      </c>
      <c r="P10131">
        <v>-0.91905277967453003</v>
      </c>
      <c r="Q10131">
        <v>-3.8397714495658902E-2</v>
      </c>
      <c r="R10131">
        <v>485</v>
      </c>
      <c r="S10131">
        <v>7.1663362658004104E-2</v>
      </c>
      <c r="T10131">
        <v>0.267700135707855</v>
      </c>
      <c r="U10131">
        <v>80.470520019531307</v>
      </c>
      <c r="V10131">
        <v>102</v>
      </c>
    </row>
    <row r="10132" spans="1:22">
      <c r="A10132" t="s">
        <v>64</v>
      </c>
      <c r="B10132" t="s">
        <v>67</v>
      </c>
      <c r="C10132" s="7" t="s">
        <v>52</v>
      </c>
      <c r="D10132" s="7">
        <v>41150</v>
      </c>
      <c r="E10132" t="s">
        <v>81</v>
      </c>
      <c r="F10132">
        <v>0.66173720359802202</v>
      </c>
      <c r="G10132">
        <v>0.79139834642410301</v>
      </c>
      <c r="H10132">
        <v>-0.57693272829055797</v>
      </c>
      <c r="I10132">
        <v>-0.871845662593842</v>
      </c>
      <c r="J10132">
        <v>69.609237113401406</v>
      </c>
      <c r="K10132">
        <v>-0.920737504959106</v>
      </c>
      <c r="L10132">
        <v>-0.71761488914489702</v>
      </c>
      <c r="M10132">
        <v>-0.57693272829055797</v>
      </c>
      <c r="N10132">
        <v>-0.43625059723854098</v>
      </c>
      <c r="O10132">
        <v>-0.233127921819687</v>
      </c>
      <c r="P10132">
        <v>-1.0182014703750599</v>
      </c>
      <c r="Q10132">
        <v>-0.13566404581069899</v>
      </c>
      <c r="R10132">
        <v>485</v>
      </c>
      <c r="S10132">
        <v>7.1970032578527701E-2</v>
      </c>
      <c r="T10132">
        <v>0.26827231049537698</v>
      </c>
      <c r="U10132">
        <v>80.470520019531307</v>
      </c>
      <c r="V10132">
        <v>102</v>
      </c>
    </row>
    <row r="10133" spans="1:22">
      <c r="A10133" t="s">
        <v>64</v>
      </c>
      <c r="B10133" t="s">
        <v>67</v>
      </c>
      <c r="C10133" s="7" t="s">
        <v>52</v>
      </c>
      <c r="D10133" s="7">
        <v>41150</v>
      </c>
      <c r="E10133" t="s">
        <v>82</v>
      </c>
      <c r="F10133">
        <v>0.67344045639038097</v>
      </c>
      <c r="G10133">
        <v>0.78178071975707997</v>
      </c>
      <c r="H10133">
        <v>-0.48206442594528198</v>
      </c>
      <c r="I10133">
        <v>-0.71582341194152799</v>
      </c>
      <c r="J10133">
        <v>68.793649484535607</v>
      </c>
      <c r="K10133">
        <v>-0.82712393999099698</v>
      </c>
      <c r="L10133">
        <v>-0.62325996160507202</v>
      </c>
      <c r="M10133">
        <v>-0.48206442594528198</v>
      </c>
      <c r="N10133">
        <v>-0.34086886048317</v>
      </c>
      <c r="O10133">
        <v>-0.13700489699840501</v>
      </c>
      <c r="P10133">
        <v>-0.924943506717682</v>
      </c>
      <c r="Q10133">
        <v>-3.9185322821140303E-2</v>
      </c>
      <c r="R10133">
        <v>485</v>
      </c>
      <c r="S10133">
        <v>7.24963036881556E-2</v>
      </c>
      <c r="T10133">
        <v>0.26925137639045699</v>
      </c>
      <c r="U10133">
        <v>80.470520019531307</v>
      </c>
      <c r="V10133">
        <v>102</v>
      </c>
    </row>
    <row r="10134" spans="1:22">
      <c r="A10134" t="s">
        <v>64</v>
      </c>
      <c r="B10134" t="s">
        <v>67</v>
      </c>
      <c r="C10134" s="7" t="s">
        <v>52</v>
      </c>
      <c r="D10134" s="7">
        <v>41150</v>
      </c>
      <c r="E10134" t="s">
        <v>83</v>
      </c>
      <c r="F10134">
        <v>0.69131225347518899</v>
      </c>
      <c r="G10134">
        <v>0.76849502325057995</v>
      </c>
      <c r="H10134">
        <v>-0.34342780709266701</v>
      </c>
      <c r="I10134">
        <v>-0.49677667021751398</v>
      </c>
      <c r="J10134">
        <v>67.140515463917893</v>
      </c>
      <c r="K10134">
        <v>-0.69477570056915305</v>
      </c>
      <c r="L10134">
        <v>-0.487196505069733</v>
      </c>
      <c r="M10134">
        <v>-0.34342780709266701</v>
      </c>
      <c r="N10134">
        <v>-0.199659094214439</v>
      </c>
      <c r="O10134">
        <v>7.9200752079486795E-3</v>
      </c>
      <c r="P10134">
        <v>-0.79437792301178001</v>
      </c>
      <c r="Q10134">
        <v>0.10752231627702701</v>
      </c>
      <c r="R10134">
        <v>485</v>
      </c>
      <c r="S10134">
        <v>7.51627238704069E-2</v>
      </c>
      <c r="T10134">
        <v>0.27415820956230202</v>
      </c>
      <c r="U10134">
        <v>80.470520019531307</v>
      </c>
      <c r="V10134">
        <v>102</v>
      </c>
    </row>
    <row r="10135" spans="1:22">
      <c r="A10135" t="s">
        <v>64</v>
      </c>
      <c r="B10135" t="s">
        <v>67</v>
      </c>
      <c r="C10135" s="7" t="s">
        <v>52</v>
      </c>
      <c r="D10135" s="7">
        <v>41150</v>
      </c>
      <c r="E10135" t="s">
        <v>84</v>
      </c>
      <c r="F10135">
        <v>0.725688636302948</v>
      </c>
      <c r="G10135">
        <v>0.86080479621887196</v>
      </c>
      <c r="H10135">
        <v>-0.60120487213134799</v>
      </c>
      <c r="I10135">
        <v>-0.82846117019653298</v>
      </c>
      <c r="J10135">
        <v>65.255175257732105</v>
      </c>
      <c r="K10135">
        <v>-0.95801979303359996</v>
      </c>
      <c r="L10135">
        <v>-0.74721062183380105</v>
      </c>
      <c r="M10135">
        <v>-0.60120487213134799</v>
      </c>
      <c r="N10135">
        <v>-0.45519909262657199</v>
      </c>
      <c r="O10135">
        <v>-0.24438993632793399</v>
      </c>
      <c r="P10135">
        <v>-1.05917191505432</v>
      </c>
      <c r="Q10135">
        <v>-0.14323785901069599</v>
      </c>
      <c r="R10135">
        <v>485</v>
      </c>
      <c r="S10135">
        <v>7.7520020441235196E-2</v>
      </c>
      <c r="T10135">
        <v>0.27842417359352101</v>
      </c>
      <c r="U10135">
        <v>80.470520019531307</v>
      </c>
      <c r="V10135">
        <v>102</v>
      </c>
    </row>
    <row r="10136" spans="1:22">
      <c r="A10136" t="s">
        <v>64</v>
      </c>
      <c r="B10136" t="s">
        <v>67</v>
      </c>
      <c r="C10136" s="7" t="s">
        <v>52</v>
      </c>
      <c r="D10136" s="7">
        <v>41150</v>
      </c>
      <c r="E10136" t="s">
        <v>85</v>
      </c>
      <c r="F10136">
        <v>0.86456239223480202</v>
      </c>
      <c r="G10136">
        <v>0.91759335994720503</v>
      </c>
      <c r="H10136">
        <v>-0.23596362769603699</v>
      </c>
      <c r="I10136">
        <v>-0.272928386926651</v>
      </c>
      <c r="J10136">
        <v>64.188412371134604</v>
      </c>
      <c r="K10136">
        <v>-0.62076652050018299</v>
      </c>
      <c r="L10136">
        <v>-0.39342185854911799</v>
      </c>
      <c r="M10136">
        <v>-0.23596362769603699</v>
      </c>
      <c r="N10136">
        <v>-7.8505404293537098E-2</v>
      </c>
      <c r="O10136">
        <v>0.14883925020694699</v>
      </c>
      <c r="P10136">
        <v>-0.729852795600891</v>
      </c>
      <c r="Q10136">
        <v>0.25792554020881697</v>
      </c>
      <c r="R10136">
        <v>485</v>
      </c>
      <c r="S10136">
        <v>9.0158040701467698E-2</v>
      </c>
      <c r="T10136">
        <v>0.30026328563690202</v>
      </c>
      <c r="U10136">
        <v>80.470520019531307</v>
      </c>
      <c r="V10136">
        <v>102</v>
      </c>
    </row>
    <row r="10137" spans="1:22">
      <c r="A10137" t="s">
        <v>64</v>
      </c>
      <c r="B10137" t="s">
        <v>67</v>
      </c>
      <c r="C10137" s="7" t="s">
        <v>52</v>
      </c>
      <c r="D10137" s="7">
        <v>41150</v>
      </c>
      <c r="E10137" t="s">
        <v>86</v>
      </c>
      <c r="F10137">
        <v>0.963387310504913</v>
      </c>
      <c r="G10137">
        <v>0.96480840444564797</v>
      </c>
      <c r="H10137">
        <v>-6.3230632804334198E-3</v>
      </c>
      <c r="I10137">
        <v>-6.5633659251034303E-3</v>
      </c>
      <c r="J10137">
        <v>65.238742268040895</v>
      </c>
      <c r="K10137">
        <v>-0.432096987962723</v>
      </c>
      <c r="L10137">
        <v>-0.18054629862308499</v>
      </c>
      <c r="M10137">
        <v>-6.3230632804334198E-3</v>
      </c>
      <c r="N10137">
        <v>0.167900174856186</v>
      </c>
      <c r="O10137">
        <v>0.41945084929466198</v>
      </c>
      <c r="P10137">
        <v>-0.55279797315597501</v>
      </c>
      <c r="Q10137">
        <v>0.54015183448791504</v>
      </c>
      <c r="R10137">
        <v>485</v>
      </c>
      <c r="S10137">
        <v>0.110378873091421</v>
      </c>
      <c r="T10137">
        <v>0.33223316073417702</v>
      </c>
      <c r="U10137">
        <v>80.470520019531307</v>
      </c>
      <c r="V10137">
        <v>102</v>
      </c>
    </row>
    <row r="10138" spans="1:22">
      <c r="A10138" t="s">
        <v>64</v>
      </c>
      <c r="B10138" t="s">
        <v>67</v>
      </c>
      <c r="C10138" s="7" t="s">
        <v>52</v>
      </c>
      <c r="D10138" s="7">
        <v>41150</v>
      </c>
      <c r="E10138" t="s">
        <v>87</v>
      </c>
      <c r="F10138">
        <v>1.03350329399109</v>
      </c>
      <c r="G10138">
        <v>1.01634013652802</v>
      </c>
      <c r="H10138">
        <v>7.6368190348148304E-2</v>
      </c>
      <c r="I10138">
        <v>7.3892548680305495E-2</v>
      </c>
      <c r="J10138">
        <v>68.936061855670303</v>
      </c>
      <c r="K10138">
        <v>-0.38604518771171598</v>
      </c>
      <c r="L10138">
        <v>-0.11284761130809801</v>
      </c>
      <c r="M10138">
        <v>7.6368190348148304E-2</v>
      </c>
      <c r="N10138">
        <v>0.26558399200439498</v>
      </c>
      <c r="O10138">
        <v>0.53878158330917403</v>
      </c>
      <c r="P10138">
        <v>-0.51713293790817305</v>
      </c>
      <c r="Q10138">
        <v>0.66986930370330799</v>
      </c>
      <c r="R10138">
        <v>485</v>
      </c>
      <c r="S10138">
        <v>0.13019328426666099</v>
      </c>
      <c r="T10138">
        <v>0.36082306504249601</v>
      </c>
      <c r="U10138">
        <v>80.470520019531307</v>
      </c>
      <c r="V10138">
        <v>102</v>
      </c>
    </row>
    <row r="10139" spans="1:22">
      <c r="A10139" t="s">
        <v>64</v>
      </c>
      <c r="B10139" t="s">
        <v>67</v>
      </c>
      <c r="C10139" s="7" t="s">
        <v>52</v>
      </c>
      <c r="D10139" s="7">
        <v>41150</v>
      </c>
      <c r="E10139" t="s">
        <v>88</v>
      </c>
      <c r="F10139">
        <v>1.00033867359161</v>
      </c>
      <c r="G10139">
        <v>1.02241230010986</v>
      </c>
      <c r="H10139">
        <v>-9.8217569291591603E-2</v>
      </c>
      <c r="I10139">
        <v>-9.8184317350387601E-2</v>
      </c>
      <c r="J10139">
        <v>73.866597938145006</v>
      </c>
      <c r="K10139">
        <v>-0.58181083202362105</v>
      </c>
      <c r="L10139">
        <v>-0.29610002040862998</v>
      </c>
      <c r="M10139">
        <v>-9.8217569291591603E-2</v>
      </c>
      <c r="N10139">
        <v>9.9664874374866499E-2</v>
      </c>
      <c r="O10139">
        <v>0.38537567853927601</v>
      </c>
      <c r="P10139">
        <v>-0.71890276670455899</v>
      </c>
      <c r="Q10139">
        <v>0.52246767282485995</v>
      </c>
      <c r="R10139">
        <v>485</v>
      </c>
      <c r="S10139">
        <v>0.142392889456461</v>
      </c>
      <c r="T10139">
        <v>0.377349823713303</v>
      </c>
      <c r="U10139">
        <v>80.470520019531307</v>
      </c>
      <c r="V10139">
        <v>102</v>
      </c>
    </row>
    <row r="10140" spans="1:22">
      <c r="A10140" t="s">
        <v>64</v>
      </c>
      <c r="B10140" t="s">
        <v>67</v>
      </c>
      <c r="C10140" s="7" t="s">
        <v>52</v>
      </c>
      <c r="D10140" s="7">
        <v>41150</v>
      </c>
      <c r="E10140" t="s">
        <v>89</v>
      </c>
      <c r="F10140">
        <v>1.01742315292358</v>
      </c>
      <c r="G10140">
        <v>1.07024049758911</v>
      </c>
      <c r="H10140">
        <v>-0.235012993216515</v>
      </c>
      <c r="I10140">
        <v>-0.23098844289779699</v>
      </c>
      <c r="J10140">
        <v>78.5199999999993</v>
      </c>
      <c r="K10140">
        <v>-0.71504747867584195</v>
      </c>
      <c r="L10140">
        <v>-0.43143922090530401</v>
      </c>
      <c r="M10140">
        <v>-0.235012993216515</v>
      </c>
      <c r="N10140">
        <v>-3.8586769253015497E-2</v>
      </c>
      <c r="O10140">
        <v>0.245021492242813</v>
      </c>
      <c r="P10140">
        <v>-0.85113060474395796</v>
      </c>
      <c r="Q10140">
        <v>0.38110461831092801</v>
      </c>
      <c r="R10140">
        <v>485</v>
      </c>
      <c r="S10140">
        <v>0.140304859600314</v>
      </c>
      <c r="T10140">
        <v>0.37457290291786199</v>
      </c>
      <c r="U10140">
        <v>80.470520019531307</v>
      </c>
      <c r="V10140">
        <v>102</v>
      </c>
    </row>
    <row r="10141" spans="1:22">
      <c r="A10141" t="s">
        <v>64</v>
      </c>
      <c r="B10141" t="s">
        <v>67</v>
      </c>
      <c r="C10141" s="7" t="s">
        <v>52</v>
      </c>
      <c r="D10141" s="7">
        <v>41150</v>
      </c>
      <c r="E10141" t="s">
        <v>90</v>
      </c>
      <c r="F10141">
        <v>1.04287397861481</v>
      </c>
      <c r="G10141">
        <v>1.10785937309265</v>
      </c>
      <c r="H10141">
        <v>-0.28915509581565901</v>
      </c>
      <c r="I10141">
        <v>-0.277267545461655</v>
      </c>
      <c r="J10141">
        <v>81.287835051547106</v>
      </c>
      <c r="K10141">
        <v>-0.760492503643036</v>
      </c>
      <c r="L10141">
        <v>-0.48202255368232699</v>
      </c>
      <c r="M10141">
        <v>-0.28915509581565901</v>
      </c>
      <c r="N10141">
        <v>-9.6287652850151104E-2</v>
      </c>
      <c r="O10141">
        <v>0.182182297110558</v>
      </c>
      <c r="P10141">
        <v>-0.89411008358001698</v>
      </c>
      <c r="Q10141">
        <v>0.31579989194870001</v>
      </c>
      <c r="R10141">
        <v>485</v>
      </c>
      <c r="S10141">
        <v>0.13526692920733299</v>
      </c>
      <c r="T10141">
        <v>0.36778652667999301</v>
      </c>
      <c r="U10141">
        <v>80.470520019531307</v>
      </c>
      <c r="V10141">
        <v>102</v>
      </c>
    </row>
    <row r="10142" spans="1:22">
      <c r="A10142" t="s">
        <v>64</v>
      </c>
      <c r="B10142" t="s">
        <v>67</v>
      </c>
      <c r="C10142" s="7" t="s">
        <v>52</v>
      </c>
      <c r="D10142" s="7">
        <v>41150</v>
      </c>
      <c r="E10142" t="s">
        <v>91</v>
      </c>
      <c r="F10142">
        <v>0.96754676103591897</v>
      </c>
      <c r="G10142">
        <v>1.1311998367309599</v>
      </c>
      <c r="H10142">
        <v>-0.72818130254745495</v>
      </c>
      <c r="I10142">
        <v>-0.75260579586029097</v>
      </c>
      <c r="J10142">
        <v>84.036494845360707</v>
      </c>
      <c r="K10142">
        <v>-1.18884801864624</v>
      </c>
      <c r="L10142">
        <v>-0.91668236255645796</v>
      </c>
      <c r="M10142">
        <v>-0.72818130254745495</v>
      </c>
      <c r="N10142">
        <v>-0.53968024253845204</v>
      </c>
      <c r="O10142">
        <v>-0.26751461625099199</v>
      </c>
      <c r="P10142">
        <v>-1.31944060325623</v>
      </c>
      <c r="Q10142">
        <v>-0.136922031641006</v>
      </c>
      <c r="R10142">
        <v>485</v>
      </c>
      <c r="S10142">
        <v>0.12921157458691801</v>
      </c>
      <c r="T10142">
        <v>0.35946011543273898</v>
      </c>
      <c r="U10142">
        <v>80.470520019531307</v>
      </c>
      <c r="V10142">
        <v>102</v>
      </c>
    </row>
    <row r="10143" spans="1:22">
      <c r="A10143" t="s">
        <v>64</v>
      </c>
      <c r="B10143" t="s">
        <v>67</v>
      </c>
      <c r="C10143" s="7" t="s">
        <v>52</v>
      </c>
      <c r="D10143" s="7">
        <v>41150</v>
      </c>
      <c r="E10143" t="s">
        <v>92</v>
      </c>
      <c r="F10143">
        <v>1.0130313634872401</v>
      </c>
      <c r="G10143">
        <v>1.12502777576447</v>
      </c>
      <c r="H10143">
        <v>-0.498332619667053</v>
      </c>
      <c r="I10143">
        <v>-0.49192219972610501</v>
      </c>
      <c r="J10143">
        <v>85.628041237113607</v>
      </c>
      <c r="K10143">
        <v>-0.96693807840347301</v>
      </c>
      <c r="L10143">
        <v>-0.69008219242095903</v>
      </c>
      <c r="M10143">
        <v>-0.498332619667053</v>
      </c>
      <c r="N10143">
        <v>-0.30658307671546903</v>
      </c>
      <c r="O10143">
        <v>-2.97271814197302E-2</v>
      </c>
      <c r="P10143">
        <v>-1.09978115558624</v>
      </c>
      <c r="Q10143">
        <v>0.10311594605445901</v>
      </c>
      <c r="R10143">
        <v>485</v>
      </c>
      <c r="S10143">
        <v>0.13370340830775601</v>
      </c>
      <c r="T10143">
        <v>0.365654766559601</v>
      </c>
      <c r="U10143">
        <v>80.470520019531307</v>
      </c>
      <c r="V10143">
        <v>102</v>
      </c>
    </row>
    <row r="10144" spans="1:22">
      <c r="A10144" t="s">
        <v>64</v>
      </c>
      <c r="B10144" t="s">
        <v>67</v>
      </c>
      <c r="C10144" s="7" t="s">
        <v>52</v>
      </c>
      <c r="D10144" s="7">
        <v>41150</v>
      </c>
      <c r="E10144" t="s">
        <v>93</v>
      </c>
      <c r="F10144">
        <v>0.98562592267990101</v>
      </c>
      <c r="G10144">
        <v>1.01375567913055</v>
      </c>
      <c r="H10144">
        <v>-0.12516464293003099</v>
      </c>
      <c r="I10144">
        <v>-0.12699000537395499</v>
      </c>
      <c r="J10144">
        <v>87.662474226804903</v>
      </c>
      <c r="K10144">
        <v>-0.59655392169952404</v>
      </c>
      <c r="L10144">
        <v>-0.31805330514907798</v>
      </c>
      <c r="M10144">
        <v>-0.12516464293003099</v>
      </c>
      <c r="N10144">
        <v>6.7724026739597307E-2</v>
      </c>
      <c r="O10144">
        <v>0.346224635839462</v>
      </c>
      <c r="P10144">
        <v>-0.73018622398376498</v>
      </c>
      <c r="Q10144">
        <v>0.479856938123703</v>
      </c>
      <c r="R10144">
        <v>485</v>
      </c>
      <c r="S10144">
        <v>0.13529670062968399</v>
      </c>
      <c r="T10144">
        <v>0.367826998233795</v>
      </c>
      <c r="U10144">
        <v>80.470520019531307</v>
      </c>
      <c r="V10144">
        <v>102</v>
      </c>
    </row>
    <row r="10145" spans="1:22">
      <c r="A10145" t="s">
        <v>64</v>
      </c>
      <c r="B10145" t="s">
        <v>67</v>
      </c>
      <c r="C10145" s="7" t="s">
        <v>52</v>
      </c>
      <c r="D10145" s="7">
        <v>41150</v>
      </c>
      <c r="E10145" t="s">
        <v>94</v>
      </c>
      <c r="F10145">
        <v>0.76402598619461104</v>
      </c>
      <c r="G10145">
        <v>0.89329570531845104</v>
      </c>
      <c r="H10145">
        <v>-0.57519084215164196</v>
      </c>
      <c r="I10145">
        <v>-0.75284200906753496</v>
      </c>
      <c r="J10145">
        <v>89.557525773196701</v>
      </c>
      <c r="K10145">
        <v>-1.0267313718795801</v>
      </c>
      <c r="L10145">
        <v>-0.75995755195617698</v>
      </c>
      <c r="M10145">
        <v>-0.57519084215164196</v>
      </c>
      <c r="N10145">
        <v>-0.39042410254478499</v>
      </c>
      <c r="O10145">
        <v>-0.123650282621384</v>
      </c>
      <c r="P10145">
        <v>-1.1547368764877299</v>
      </c>
      <c r="Q10145">
        <v>4.35518985614181E-3</v>
      </c>
      <c r="R10145">
        <v>485</v>
      </c>
      <c r="S10145">
        <v>0.124142749574535</v>
      </c>
      <c r="T10145">
        <v>0.35233896970748901</v>
      </c>
      <c r="U10145">
        <v>80.470520019531307</v>
      </c>
      <c r="V10145">
        <v>102</v>
      </c>
    </row>
    <row r="10146" spans="1:22">
      <c r="A10146" t="s">
        <v>64</v>
      </c>
      <c r="B10146" t="s">
        <v>67</v>
      </c>
      <c r="C10146" s="7" t="s">
        <v>52</v>
      </c>
      <c r="D10146" s="7">
        <v>41150</v>
      </c>
      <c r="E10146" t="s">
        <v>95</v>
      </c>
      <c r="F10146">
        <v>0.71284967660903897</v>
      </c>
      <c r="G10146">
        <v>0.89478057622909501</v>
      </c>
      <c r="H10146">
        <v>-0.80950909852981601</v>
      </c>
      <c r="I10146">
        <v>-1.1355957984924301</v>
      </c>
      <c r="J10146">
        <v>89.706391752576593</v>
      </c>
      <c r="K10146">
        <v>-1.24505662918091</v>
      </c>
      <c r="L10146">
        <v>-0.98773163557052601</v>
      </c>
      <c r="M10146">
        <v>-0.80950909852981601</v>
      </c>
      <c r="N10146">
        <v>-0.631286561489105</v>
      </c>
      <c r="O10146">
        <v>-0.37396156787872298</v>
      </c>
      <c r="P10146">
        <v>-1.3685282468795801</v>
      </c>
      <c r="Q10146">
        <v>-0.25048989057540899</v>
      </c>
      <c r="R10146">
        <v>485</v>
      </c>
      <c r="S10146">
        <v>0.115504510484531</v>
      </c>
      <c r="T10146">
        <v>0.33985954523086498</v>
      </c>
      <c r="U10146">
        <v>80.470520019531307</v>
      </c>
      <c r="V10146">
        <v>102</v>
      </c>
    </row>
    <row r="10147" spans="1:22">
      <c r="A10147" t="s">
        <v>64</v>
      </c>
      <c r="B10147" t="s">
        <v>67</v>
      </c>
      <c r="C10147" s="7" t="s">
        <v>52</v>
      </c>
      <c r="D10147" s="7">
        <v>41150</v>
      </c>
      <c r="E10147" t="s">
        <v>96</v>
      </c>
      <c r="F10147">
        <v>0.69288319349288896</v>
      </c>
      <c r="G10147">
        <v>0.90887099504470803</v>
      </c>
      <c r="H10147">
        <v>-0.96104669570922896</v>
      </c>
      <c r="I10147">
        <v>-1.3870255947112999</v>
      </c>
      <c r="J10147">
        <v>88.532164948453598</v>
      </c>
      <c r="K10147">
        <v>-1.3983681201934799</v>
      </c>
      <c r="L10147">
        <v>-1.1399950981140099</v>
      </c>
      <c r="M10147">
        <v>-0.96104669570922896</v>
      </c>
      <c r="N10147">
        <v>-0.78209829330444303</v>
      </c>
      <c r="O10147">
        <v>-0.52372527122497603</v>
      </c>
      <c r="P10147">
        <v>-1.5223426818847701</v>
      </c>
      <c r="Q10147">
        <v>-0.39975067973136902</v>
      </c>
      <c r="R10147">
        <v>485</v>
      </c>
      <c r="S10147">
        <v>0.116447292748489</v>
      </c>
      <c r="T10147">
        <v>0.34124374389648399</v>
      </c>
      <c r="U10147">
        <v>80.470520019531307</v>
      </c>
      <c r="V10147">
        <v>102</v>
      </c>
    </row>
    <row r="10148" spans="1:22">
      <c r="A10148" t="s">
        <v>64</v>
      </c>
      <c r="B10148" t="s">
        <v>67</v>
      </c>
      <c r="C10148" s="7" t="s">
        <v>52</v>
      </c>
      <c r="D10148" s="7">
        <v>41150</v>
      </c>
      <c r="E10148" t="s">
        <v>97</v>
      </c>
      <c r="F10148">
        <v>0.78310692310333296</v>
      </c>
      <c r="G10148">
        <v>0.88357859849929798</v>
      </c>
      <c r="H10148">
        <v>-0.44705286622047402</v>
      </c>
      <c r="I10148">
        <v>-0.57087081670761097</v>
      </c>
      <c r="J10148">
        <v>87.498556701030196</v>
      </c>
      <c r="K10148">
        <v>-0.88609141111373901</v>
      </c>
      <c r="L10148">
        <v>-0.62670385837554898</v>
      </c>
      <c r="M10148">
        <v>-0.44705286622047402</v>
      </c>
      <c r="N10148">
        <v>-0.267401844263077</v>
      </c>
      <c r="O10148">
        <v>-8.0143213272094692E-3</v>
      </c>
      <c r="P10148">
        <v>-1.0105527639389</v>
      </c>
      <c r="Q10148">
        <v>0.116447001695633</v>
      </c>
      <c r="R10148">
        <v>485</v>
      </c>
      <c r="S10148">
        <v>0.11736352073228699</v>
      </c>
      <c r="T10148">
        <v>0.34258359670638999</v>
      </c>
      <c r="U10148">
        <v>80.470520019531307</v>
      </c>
      <c r="V10148">
        <v>102</v>
      </c>
    </row>
    <row r="10149" spans="1:22">
      <c r="A10149" t="s">
        <v>64</v>
      </c>
      <c r="B10149" t="s">
        <v>67</v>
      </c>
      <c r="C10149" s="7" t="s">
        <v>52</v>
      </c>
      <c r="D10149" s="7">
        <v>41150</v>
      </c>
      <c r="E10149" t="s">
        <v>98</v>
      </c>
      <c r="F10149">
        <v>0.79582732915878296</v>
      </c>
      <c r="G10149">
        <v>0.93301856517791704</v>
      </c>
      <c r="H10149">
        <v>-0.61043816804885898</v>
      </c>
      <c r="I10149">
        <v>-0.76704853773117099</v>
      </c>
      <c r="J10149">
        <v>85.991958762886398</v>
      </c>
      <c r="K10149">
        <v>-1.0428558588028001</v>
      </c>
      <c r="L10149">
        <v>-0.78737998008728005</v>
      </c>
      <c r="M10149">
        <v>-0.61043816804885898</v>
      </c>
      <c r="N10149">
        <v>-0.43349635601043701</v>
      </c>
      <c r="O10149">
        <v>-0.17802046239376099</v>
      </c>
      <c r="P10149">
        <v>-1.1654403209686299</v>
      </c>
      <c r="Q10149">
        <v>-5.5436041206121403E-2</v>
      </c>
      <c r="R10149">
        <v>485</v>
      </c>
      <c r="S10149">
        <v>0.113850457498374</v>
      </c>
      <c r="T10149">
        <v>0.33741733431816101</v>
      </c>
      <c r="U10149">
        <v>80.470520019531307</v>
      </c>
      <c r="V10149">
        <v>102</v>
      </c>
    </row>
    <row r="10150" spans="1:22">
      <c r="A10150" t="s">
        <v>64</v>
      </c>
      <c r="B10150" t="s">
        <v>67</v>
      </c>
      <c r="C10150" s="7" t="s">
        <v>52</v>
      </c>
      <c r="D10150" s="7">
        <v>41150</v>
      </c>
      <c r="E10150" t="s">
        <v>99</v>
      </c>
      <c r="F10150">
        <v>0.74136394262313798</v>
      </c>
      <c r="G10150">
        <v>0.91207480430603005</v>
      </c>
      <c r="H10150">
        <v>-0.75958514213562001</v>
      </c>
      <c r="I10150">
        <v>-1.0245779752731301</v>
      </c>
      <c r="J10150">
        <v>84.103711340206303</v>
      </c>
      <c r="K10150">
        <v>-1.18756783008575</v>
      </c>
      <c r="L10150">
        <v>-0.93471217155456499</v>
      </c>
      <c r="M10150">
        <v>-0.75958514213562001</v>
      </c>
      <c r="N10150">
        <v>-0.58445811271667503</v>
      </c>
      <c r="O10150">
        <v>-0.331602513790131</v>
      </c>
      <c r="P10150">
        <v>-1.3088948726654099</v>
      </c>
      <c r="Q10150">
        <v>-0.21027536690235099</v>
      </c>
      <c r="R10150">
        <v>485</v>
      </c>
      <c r="S10150">
        <v>0.111527030078329</v>
      </c>
      <c r="T10150">
        <v>0.333956629037857</v>
      </c>
      <c r="U10150">
        <v>80.470520019531307</v>
      </c>
      <c r="V10150">
        <v>102</v>
      </c>
    </row>
    <row r="10151" spans="1:22">
      <c r="A10151" t="s">
        <v>64</v>
      </c>
      <c r="B10151" t="s">
        <v>67</v>
      </c>
      <c r="C10151" s="7" t="s">
        <v>52</v>
      </c>
      <c r="D10151" s="7">
        <v>41150</v>
      </c>
      <c r="E10151" t="s">
        <v>100</v>
      </c>
      <c r="F10151">
        <v>0.72875535488128695</v>
      </c>
      <c r="G10151">
        <v>0.86145377159118697</v>
      </c>
      <c r="H10151">
        <v>-0.59044700860977195</v>
      </c>
      <c r="I10151">
        <v>-0.81021291017532304</v>
      </c>
      <c r="J10151">
        <v>81.0956701030928</v>
      </c>
      <c r="K10151">
        <v>-1.0006083250045801</v>
      </c>
      <c r="L10151">
        <v>-0.75828170776367199</v>
      </c>
      <c r="M10151">
        <v>-0.59044700860977195</v>
      </c>
      <c r="N10151">
        <v>-0.42261233925819403</v>
      </c>
      <c r="O10151">
        <v>-0.18028570711612699</v>
      </c>
      <c r="P10151">
        <v>-1.11688339710236</v>
      </c>
      <c r="Q10151">
        <v>-6.4010672271251706E-2</v>
      </c>
      <c r="R10151">
        <v>485</v>
      </c>
      <c r="S10151">
        <v>0.102432365685723</v>
      </c>
      <c r="T10151">
        <v>0.32005056738853499</v>
      </c>
      <c r="U10151">
        <v>80.470520019531307</v>
      </c>
      <c r="V10151">
        <v>102</v>
      </c>
    </row>
    <row r="10152" spans="1:22">
      <c r="A10152" t="s">
        <v>64</v>
      </c>
      <c r="B10152" t="s">
        <v>67</v>
      </c>
      <c r="C10152" s="7" t="s">
        <v>52</v>
      </c>
      <c r="D10152" s="7">
        <v>41150</v>
      </c>
      <c r="E10152" t="s">
        <v>101</v>
      </c>
      <c r="F10152">
        <v>0.67853409051895097</v>
      </c>
      <c r="G10152">
        <v>0.86510622501373302</v>
      </c>
      <c r="H10152">
        <v>-0.83016049861908003</v>
      </c>
      <c r="I10152">
        <v>-1.22346174716949</v>
      </c>
      <c r="J10152">
        <v>76.6684123711333</v>
      </c>
      <c r="K10152">
        <v>-1.2104859352111801</v>
      </c>
      <c r="L10152">
        <v>-0.98578661680221602</v>
      </c>
      <c r="M10152">
        <v>-0.83016049861908003</v>
      </c>
      <c r="N10152">
        <v>-0.67453438043594405</v>
      </c>
      <c r="O10152">
        <v>-0.44983503222465498</v>
      </c>
      <c r="P10152">
        <v>-1.31830298900604</v>
      </c>
      <c r="Q10152">
        <v>-0.34201806783676098</v>
      </c>
      <c r="R10152">
        <v>485</v>
      </c>
      <c r="S10152">
        <v>8.8072153687769605E-2</v>
      </c>
      <c r="T10152">
        <v>0.29676952958107</v>
      </c>
      <c r="U10152">
        <v>80.470520019531307</v>
      </c>
      <c r="V10152">
        <v>102</v>
      </c>
    </row>
    <row r="10153" spans="1:22">
      <c r="A10153" t="s">
        <v>64</v>
      </c>
      <c r="B10153" t="s">
        <v>67</v>
      </c>
      <c r="C10153" s="7" t="s">
        <v>52</v>
      </c>
      <c r="D10153" s="7">
        <v>41150</v>
      </c>
      <c r="E10153" t="s">
        <v>102</v>
      </c>
      <c r="F10153">
        <v>0.67297434806823697</v>
      </c>
      <c r="G10153">
        <v>0.82760840654373202</v>
      </c>
      <c r="H10153">
        <v>-0.68805080652236905</v>
      </c>
      <c r="I10153">
        <v>-1.0224027633667001</v>
      </c>
      <c r="J10153">
        <v>77.2876288659793</v>
      </c>
      <c r="K10153">
        <v>-1.0593743324279801</v>
      </c>
      <c r="L10153">
        <v>-0.83999335765838601</v>
      </c>
      <c r="M10153">
        <v>-0.68805080652236905</v>
      </c>
      <c r="N10153">
        <v>-0.53610825538635298</v>
      </c>
      <c r="O10153">
        <v>-0.31672731041908297</v>
      </c>
      <c r="P10153">
        <v>-1.16463935375214</v>
      </c>
      <c r="Q10153">
        <v>-0.21146224439144101</v>
      </c>
      <c r="R10153">
        <v>485</v>
      </c>
      <c r="S10153">
        <v>8.3952322186181802E-2</v>
      </c>
      <c r="T10153">
        <v>0.28974527120590199</v>
      </c>
      <c r="U10153">
        <v>80.470520019531307</v>
      </c>
      <c r="V10153">
        <v>102</v>
      </c>
    </row>
    <row r="10154" spans="1:22">
      <c r="A10154" t="s">
        <v>64</v>
      </c>
      <c r="B10154" t="s">
        <v>67</v>
      </c>
      <c r="C10154" s="7" t="s">
        <v>52</v>
      </c>
      <c r="D10154" s="7">
        <v>41162</v>
      </c>
      <c r="E10154" t="s">
        <v>79</v>
      </c>
      <c r="F10154">
        <v>0.687932789325714</v>
      </c>
      <c r="G10154">
        <v>0.79168075323104903</v>
      </c>
      <c r="H10154">
        <v>-0.46163082122802701</v>
      </c>
      <c r="I10154">
        <v>-0.67104059457778897</v>
      </c>
      <c r="J10154">
        <v>75.585773195875603</v>
      </c>
      <c r="K10154">
        <v>-0.78898614645004295</v>
      </c>
      <c r="L10154">
        <v>-0.59558194875717196</v>
      </c>
      <c r="M10154">
        <v>-0.46163082122802701</v>
      </c>
      <c r="N10154">
        <v>-0.327679663896561</v>
      </c>
      <c r="O10154">
        <v>-0.13427549600601199</v>
      </c>
      <c r="P10154">
        <v>-0.88178682327270497</v>
      </c>
      <c r="Q10154">
        <v>-4.14748080074787E-2</v>
      </c>
      <c r="R10154">
        <v>485</v>
      </c>
      <c r="S10154">
        <v>6.5247917139604497E-2</v>
      </c>
      <c r="T10154">
        <v>0.25543671846389798</v>
      </c>
      <c r="U10154">
        <v>78.207176208496094</v>
      </c>
      <c r="V10154">
        <v>92.696189880371094</v>
      </c>
    </row>
    <row r="10155" spans="1:22">
      <c r="A10155" t="s">
        <v>64</v>
      </c>
      <c r="B10155" t="s">
        <v>67</v>
      </c>
      <c r="C10155" s="7" t="s">
        <v>52</v>
      </c>
      <c r="D10155" s="7">
        <v>41162</v>
      </c>
      <c r="E10155" t="s">
        <v>80</v>
      </c>
      <c r="F10155">
        <v>0.68030750751495395</v>
      </c>
      <c r="G10155">
        <v>0.76266294717788696</v>
      </c>
      <c r="H10155">
        <v>-0.36644381284713701</v>
      </c>
      <c r="I10155">
        <v>-0.53864437341690097</v>
      </c>
      <c r="J10155">
        <v>72.923298969071894</v>
      </c>
      <c r="K10155">
        <v>-0.69551831483840898</v>
      </c>
      <c r="L10155">
        <v>-0.50109845399856601</v>
      </c>
      <c r="M10155">
        <v>-0.36644381284713701</v>
      </c>
      <c r="N10155">
        <v>-0.23178918659687001</v>
      </c>
      <c r="O10155">
        <v>-3.7369295954704299E-2</v>
      </c>
      <c r="P10155">
        <v>-0.78880637884140004</v>
      </c>
      <c r="Q10155">
        <v>5.5918756872415501E-2</v>
      </c>
      <c r="R10155">
        <v>485</v>
      </c>
      <c r="S10155">
        <v>6.5935049337014995E-2</v>
      </c>
      <c r="T10155">
        <v>0.25677821040153498</v>
      </c>
      <c r="U10155">
        <v>78.207176208496094</v>
      </c>
      <c r="V10155">
        <v>92.696189880371094</v>
      </c>
    </row>
    <row r="10156" spans="1:22">
      <c r="A10156" t="s">
        <v>64</v>
      </c>
      <c r="B10156" t="s">
        <v>67</v>
      </c>
      <c r="C10156" s="7" t="s">
        <v>52</v>
      </c>
      <c r="D10156" s="7">
        <v>41162</v>
      </c>
      <c r="E10156" t="s">
        <v>81</v>
      </c>
      <c r="F10156">
        <v>0.66946834325790405</v>
      </c>
      <c r="G10156">
        <v>0.77447468042373702</v>
      </c>
      <c r="H10156">
        <v>-0.46722987294197099</v>
      </c>
      <c r="I10156">
        <v>-0.69791179895401001</v>
      </c>
      <c r="J10156">
        <v>70.301855670102498</v>
      </c>
      <c r="K10156">
        <v>-0.79699885845184304</v>
      </c>
      <c r="L10156">
        <v>-0.60216867923736594</v>
      </c>
      <c r="M10156">
        <v>-0.46722987294197099</v>
      </c>
      <c r="N10156">
        <v>-0.33229106664657598</v>
      </c>
      <c r="O10156">
        <v>-0.137460887432098</v>
      </c>
      <c r="P10156">
        <v>-0.89048379659652699</v>
      </c>
      <c r="Q10156">
        <v>-4.3975964188575703E-2</v>
      </c>
      <c r="R10156">
        <v>485</v>
      </c>
      <c r="S10156">
        <v>6.6213636967038497E-2</v>
      </c>
      <c r="T10156">
        <v>0.257320106029511</v>
      </c>
      <c r="U10156">
        <v>78.207176208496094</v>
      </c>
      <c r="V10156">
        <v>92.696189880371094</v>
      </c>
    </row>
    <row r="10157" spans="1:22">
      <c r="A10157" t="s">
        <v>64</v>
      </c>
      <c r="B10157" t="s">
        <v>67</v>
      </c>
      <c r="C10157" s="7" t="s">
        <v>52</v>
      </c>
      <c r="D10157" s="7">
        <v>41162</v>
      </c>
      <c r="E10157" t="s">
        <v>82</v>
      </c>
      <c r="F10157">
        <v>0.69090116024017301</v>
      </c>
      <c r="G10157">
        <v>0.77218896150589</v>
      </c>
      <c r="H10157">
        <v>-0.36169350147247298</v>
      </c>
      <c r="I10157">
        <v>-0.523509740829468</v>
      </c>
      <c r="J10157">
        <v>69.236412371134307</v>
      </c>
      <c r="K10157">
        <v>-0.692685186862946</v>
      </c>
      <c r="L10157">
        <v>-0.49713259935379001</v>
      </c>
      <c r="M10157">
        <v>-0.36169350147247298</v>
      </c>
      <c r="N10157">
        <v>-0.22625438868999501</v>
      </c>
      <c r="O10157">
        <v>-3.0701836571097402E-2</v>
      </c>
      <c r="P10157">
        <v>-0.78651672601699796</v>
      </c>
      <c r="Q10157">
        <v>6.3129700720310197E-2</v>
      </c>
      <c r="R10157">
        <v>485</v>
      </c>
      <c r="S10157">
        <v>6.6705545740441102E-2</v>
      </c>
      <c r="T10157">
        <v>0.25827416777610801</v>
      </c>
      <c r="U10157">
        <v>78.207176208496094</v>
      </c>
      <c r="V10157">
        <v>92.696189880371094</v>
      </c>
    </row>
    <row r="10158" spans="1:22">
      <c r="A10158" t="s">
        <v>64</v>
      </c>
      <c r="B10158" t="s">
        <v>67</v>
      </c>
      <c r="C10158" s="7" t="s">
        <v>52</v>
      </c>
      <c r="D10158" s="7">
        <v>41162</v>
      </c>
      <c r="E10158" t="s">
        <v>83</v>
      </c>
      <c r="F10158">
        <v>0.75449538230895996</v>
      </c>
      <c r="G10158">
        <v>0.775010466575623</v>
      </c>
      <c r="H10158">
        <v>-9.1282792389392894E-2</v>
      </c>
      <c r="I10158">
        <v>-0.120985224843025</v>
      </c>
      <c r="J10158">
        <v>68.902618556700503</v>
      </c>
      <c r="K10158">
        <v>-0.42825162410736101</v>
      </c>
      <c r="L10158">
        <v>-0.229167699813843</v>
      </c>
      <c r="M10158">
        <v>-9.1282792389392894E-2</v>
      </c>
      <c r="N10158">
        <v>4.6602118760347401E-2</v>
      </c>
      <c r="O10158">
        <v>0.245686039328575</v>
      </c>
      <c r="P10158">
        <v>-0.52377760410308805</v>
      </c>
      <c r="Q10158">
        <v>0.34121200442314098</v>
      </c>
      <c r="R10158">
        <v>485</v>
      </c>
      <c r="S10158">
        <v>6.9136482097570201E-2</v>
      </c>
      <c r="T10158">
        <v>0.262938171625137</v>
      </c>
      <c r="U10158">
        <v>78.207176208496094</v>
      </c>
      <c r="V10158">
        <v>92.696189880371094</v>
      </c>
    </row>
    <row r="10159" spans="1:22">
      <c r="A10159" t="s">
        <v>64</v>
      </c>
      <c r="B10159" t="s">
        <v>67</v>
      </c>
      <c r="C10159" s="7" t="s">
        <v>52</v>
      </c>
      <c r="D10159" s="7">
        <v>41162</v>
      </c>
      <c r="E10159" t="s">
        <v>84</v>
      </c>
      <c r="F10159">
        <v>0.79647880792617798</v>
      </c>
      <c r="G10159">
        <v>0.93290781974792503</v>
      </c>
      <c r="H10159">
        <v>-0.60704666376113903</v>
      </c>
      <c r="I10159">
        <v>-0.76216298341751099</v>
      </c>
      <c r="J10159">
        <v>66.656061855670899</v>
      </c>
      <c r="K10159">
        <v>-0.94918304681777999</v>
      </c>
      <c r="L10159">
        <v>-0.74704611301422097</v>
      </c>
      <c r="M10159">
        <v>-0.60704666376113903</v>
      </c>
      <c r="N10159">
        <v>-0.46704721450805697</v>
      </c>
      <c r="O10159">
        <v>-0.26491025090217601</v>
      </c>
      <c r="P10159">
        <v>-1.0461739301681501</v>
      </c>
      <c r="Q10159">
        <v>-0.16791933774948101</v>
      </c>
      <c r="R10159">
        <v>485</v>
      </c>
      <c r="S10159">
        <v>7.1273224188107803E-2</v>
      </c>
      <c r="T10159">
        <v>0.266970455646515</v>
      </c>
      <c r="U10159">
        <v>78.207176208496094</v>
      </c>
      <c r="V10159">
        <v>92.696189880371094</v>
      </c>
    </row>
    <row r="10160" spans="1:22">
      <c r="A10160" t="s">
        <v>64</v>
      </c>
      <c r="B10160" t="s">
        <v>67</v>
      </c>
      <c r="C10160" s="7" t="s">
        <v>52</v>
      </c>
      <c r="D10160" s="7">
        <v>41162</v>
      </c>
      <c r="E10160" t="s">
        <v>85</v>
      </c>
      <c r="F10160">
        <v>0.81006634235382102</v>
      </c>
      <c r="G10160">
        <v>0.96615004539489702</v>
      </c>
      <c r="H10160">
        <v>-0.69450098276138295</v>
      </c>
      <c r="I10160">
        <v>-0.85733842849731401</v>
      </c>
      <c r="J10160">
        <v>65.959855670103494</v>
      </c>
      <c r="K10160">
        <v>-1.0635182857513401</v>
      </c>
      <c r="L10160">
        <v>-0.84549987316131603</v>
      </c>
      <c r="M10160">
        <v>-0.69450098276138295</v>
      </c>
      <c r="N10160">
        <v>-0.54350209236144997</v>
      </c>
      <c r="O10160">
        <v>-0.32548362016677901</v>
      </c>
      <c r="P10160">
        <v>-1.16812968254089</v>
      </c>
      <c r="Q10160">
        <v>-0.220872327685356</v>
      </c>
      <c r="R10160">
        <v>485</v>
      </c>
      <c r="S10160">
        <v>8.2912770594533405E-2</v>
      </c>
      <c r="T10160">
        <v>0.287945777177811</v>
      </c>
      <c r="U10160">
        <v>78.207176208496094</v>
      </c>
      <c r="V10160">
        <v>92.696189880371094</v>
      </c>
    </row>
    <row r="10161" spans="1:22">
      <c r="A10161" t="s">
        <v>64</v>
      </c>
      <c r="B10161" t="s">
        <v>67</v>
      </c>
      <c r="C10161" s="7" t="s">
        <v>52</v>
      </c>
      <c r="D10161" s="7">
        <v>41162</v>
      </c>
      <c r="E10161" t="s">
        <v>86</v>
      </c>
      <c r="F10161">
        <v>0.902945697307587</v>
      </c>
      <c r="G10161">
        <v>1.1661031246185301</v>
      </c>
      <c r="H10161">
        <v>-1.1709299087524401</v>
      </c>
      <c r="I10161">
        <v>-1.2967888116836499</v>
      </c>
      <c r="J10161">
        <v>66.825113402061206</v>
      </c>
      <c r="K10161">
        <v>-1.5794101953506501</v>
      </c>
      <c r="L10161">
        <v>-1.3380767107009901</v>
      </c>
      <c r="M10161">
        <v>-1.1709299087524401</v>
      </c>
      <c r="N10161">
        <v>-1.00378310680389</v>
      </c>
      <c r="O10161">
        <v>-0.76244968175888095</v>
      </c>
      <c r="P10161">
        <v>-1.6952086687087999</v>
      </c>
      <c r="Q10161">
        <v>-0.64665120840072599</v>
      </c>
      <c r="R10161">
        <v>485</v>
      </c>
      <c r="S10161">
        <v>0.101594434207541</v>
      </c>
      <c r="T10161">
        <v>0.31873881816864003</v>
      </c>
      <c r="U10161">
        <v>78.207176208496094</v>
      </c>
      <c r="V10161">
        <v>92.696189880371094</v>
      </c>
    </row>
    <row r="10162" spans="1:22">
      <c r="A10162" t="s">
        <v>64</v>
      </c>
      <c r="B10162" t="s">
        <v>67</v>
      </c>
      <c r="C10162" s="7" t="s">
        <v>52</v>
      </c>
      <c r="D10162" s="7">
        <v>41162</v>
      </c>
      <c r="E10162" t="s">
        <v>87</v>
      </c>
      <c r="F10162">
        <v>0.99796283245086703</v>
      </c>
      <c r="G10162">
        <v>1.1992266178131099</v>
      </c>
      <c r="H10162">
        <v>-0.89553171396255504</v>
      </c>
      <c r="I10162">
        <v>-0.89735978841781605</v>
      </c>
      <c r="J10162">
        <v>70.198474226803896</v>
      </c>
      <c r="K10162">
        <v>-1.3390154838562001</v>
      </c>
      <c r="L10162">
        <v>-1.0770016908645601</v>
      </c>
      <c r="M10162">
        <v>-0.89553171396255504</v>
      </c>
      <c r="N10162">
        <v>-0.71406173706054699</v>
      </c>
      <c r="O10162">
        <v>-0.45204794406890902</v>
      </c>
      <c r="P10162">
        <v>-1.4647369384765601</v>
      </c>
      <c r="Q10162">
        <v>-0.32632645964622498</v>
      </c>
      <c r="R10162">
        <v>485</v>
      </c>
      <c r="S10162">
        <v>0.11975214547579</v>
      </c>
      <c r="T10162">
        <v>0.34605222940444902</v>
      </c>
      <c r="U10162">
        <v>78.207176208496094</v>
      </c>
      <c r="V10162">
        <v>92.696189880371094</v>
      </c>
    </row>
    <row r="10163" spans="1:22">
      <c r="A10163" t="s">
        <v>64</v>
      </c>
      <c r="B10163" t="s">
        <v>67</v>
      </c>
      <c r="C10163" s="7" t="s">
        <v>52</v>
      </c>
      <c r="D10163" s="7">
        <v>41162</v>
      </c>
      <c r="E10163" t="s">
        <v>88</v>
      </c>
      <c r="F10163">
        <v>1.0737819671630899</v>
      </c>
      <c r="G10163">
        <v>1.2870844602584799</v>
      </c>
      <c r="H10163">
        <v>-0.94909834861755404</v>
      </c>
      <c r="I10163">
        <v>-0.88388365507125899</v>
      </c>
      <c r="J10163">
        <v>74.532164948453797</v>
      </c>
      <c r="K10163">
        <v>-1.4134427309036299</v>
      </c>
      <c r="L10163">
        <v>-1.1391042470932</v>
      </c>
      <c r="M10163">
        <v>-0.94909834861755404</v>
      </c>
      <c r="N10163">
        <v>-0.75909239053726196</v>
      </c>
      <c r="O10163">
        <v>-0.48475396633148199</v>
      </c>
      <c r="P10163">
        <v>-1.54507791996002</v>
      </c>
      <c r="Q10163">
        <v>-0.353118807077408</v>
      </c>
      <c r="R10163">
        <v>485</v>
      </c>
      <c r="S10163">
        <v>0.13128291343276999</v>
      </c>
      <c r="T10163">
        <v>0.36232984066009499</v>
      </c>
      <c r="U10163">
        <v>78.207176208496094</v>
      </c>
      <c r="V10163">
        <v>92.696189880371094</v>
      </c>
    </row>
    <row r="10164" spans="1:22">
      <c r="A10164" t="s">
        <v>64</v>
      </c>
      <c r="B10164" t="s">
        <v>67</v>
      </c>
      <c r="C10164" s="7" t="s">
        <v>52</v>
      </c>
      <c r="D10164" s="7">
        <v>41162</v>
      </c>
      <c r="E10164" t="s">
        <v>89</v>
      </c>
      <c r="F10164">
        <v>1.10084092617035</v>
      </c>
      <c r="G10164">
        <v>1.3792177438736</v>
      </c>
      <c r="H10164">
        <v>-1.2386490106582599</v>
      </c>
      <c r="I10164">
        <v>-1.1251844167709399</v>
      </c>
      <c r="J10164">
        <v>78.664948453608901</v>
      </c>
      <c r="K10164">
        <v>-1.69965672492981</v>
      </c>
      <c r="L10164">
        <v>-1.42728960514069</v>
      </c>
      <c r="M10164">
        <v>-1.2386490106582599</v>
      </c>
      <c r="N10164">
        <v>-1.0500084161758401</v>
      </c>
      <c r="O10164">
        <v>-0.77764129638671897</v>
      </c>
      <c r="P10164">
        <v>-1.8303459882736199</v>
      </c>
      <c r="Q10164">
        <v>-0.64695197343826305</v>
      </c>
      <c r="R10164">
        <v>485</v>
      </c>
      <c r="S10164">
        <v>0.12940297506256501</v>
      </c>
      <c r="T10164">
        <v>0.35972625017166099</v>
      </c>
      <c r="U10164">
        <v>78.207176208496094</v>
      </c>
      <c r="V10164">
        <v>92.696189880371094</v>
      </c>
    </row>
    <row r="10165" spans="1:22">
      <c r="A10165" t="s">
        <v>64</v>
      </c>
      <c r="B10165" t="s">
        <v>67</v>
      </c>
      <c r="C10165" s="7" t="s">
        <v>52</v>
      </c>
      <c r="D10165" s="7">
        <v>41162</v>
      </c>
      <c r="E10165" t="s">
        <v>90</v>
      </c>
      <c r="F10165">
        <v>1.09908843040466</v>
      </c>
      <c r="G10165">
        <v>1.2165232896804801</v>
      </c>
      <c r="H10165">
        <v>-0.52253079414367698</v>
      </c>
      <c r="I10165">
        <v>-0.47542196512222301</v>
      </c>
      <c r="J10165">
        <v>82.297319587628095</v>
      </c>
      <c r="K10165">
        <v>-0.97530043125152599</v>
      </c>
      <c r="L10165">
        <v>-0.70780044794082597</v>
      </c>
      <c r="M10165">
        <v>-0.52253079414367698</v>
      </c>
      <c r="N10165">
        <v>-0.33726111054420499</v>
      </c>
      <c r="O10165">
        <v>-6.9761142134666401E-2</v>
      </c>
      <c r="P10165">
        <v>-1.10365438461304</v>
      </c>
      <c r="Q10165">
        <v>5.8592766523361199E-2</v>
      </c>
      <c r="R10165">
        <v>485</v>
      </c>
      <c r="S10165">
        <v>0.124819503827234</v>
      </c>
      <c r="T10165">
        <v>0.35329803824424699</v>
      </c>
      <c r="U10165">
        <v>78.207176208496094</v>
      </c>
      <c r="V10165">
        <v>92.696189880371094</v>
      </c>
    </row>
    <row r="10166" spans="1:22">
      <c r="A10166" t="s">
        <v>64</v>
      </c>
      <c r="B10166" t="s">
        <v>67</v>
      </c>
      <c r="C10166" s="7" t="s">
        <v>52</v>
      </c>
      <c r="D10166" s="7">
        <v>41162</v>
      </c>
      <c r="E10166" t="s">
        <v>91</v>
      </c>
      <c r="F10166">
        <v>1.0653980970382699</v>
      </c>
      <c r="G10166">
        <v>1.3408782482147199</v>
      </c>
      <c r="H10166">
        <v>-1.2257601022720299</v>
      </c>
      <c r="I10166">
        <v>-1.1505184173584</v>
      </c>
      <c r="J10166">
        <v>85.108659793814397</v>
      </c>
      <c r="K10166">
        <v>-1.66834616661072</v>
      </c>
      <c r="L10166">
        <v>-1.4068627357482899</v>
      </c>
      <c r="M10166">
        <v>-1.2257601022720299</v>
      </c>
      <c r="N10166">
        <v>-1.0446574687957799</v>
      </c>
      <c r="O10166">
        <v>-0.78317409753799405</v>
      </c>
      <c r="P10166">
        <v>-1.79381310939789</v>
      </c>
      <c r="Q10166">
        <v>-0.65770709514617898</v>
      </c>
      <c r="R10166">
        <v>485</v>
      </c>
      <c r="S10166">
        <v>0.119267793940026</v>
      </c>
      <c r="T10166">
        <v>0.34535169601440402</v>
      </c>
      <c r="U10166">
        <v>78.207176208496094</v>
      </c>
      <c r="V10166">
        <v>92.696189880371094</v>
      </c>
    </row>
    <row r="10167" spans="1:22">
      <c r="A10167" t="s">
        <v>64</v>
      </c>
      <c r="B10167" t="s">
        <v>67</v>
      </c>
      <c r="C10167" s="7" t="s">
        <v>52</v>
      </c>
      <c r="D10167" s="7">
        <v>41162</v>
      </c>
      <c r="E10167" t="s">
        <v>92</v>
      </c>
      <c r="F10167">
        <v>1.0788942575454701</v>
      </c>
      <c r="G10167">
        <v>1.2841988801956199</v>
      </c>
      <c r="H10167">
        <v>-0.91351151466369596</v>
      </c>
      <c r="I10167">
        <v>-0.84671086072921797</v>
      </c>
      <c r="J10167">
        <v>87.414432989691505</v>
      </c>
      <c r="K10167">
        <v>-1.3644597530364999</v>
      </c>
      <c r="L10167">
        <v>-1.0980358123779299</v>
      </c>
      <c r="M10167">
        <v>-0.91351151466369596</v>
      </c>
      <c r="N10167">
        <v>-0.728987157344818</v>
      </c>
      <c r="O10167">
        <v>-0.462563335895538</v>
      </c>
      <c r="P10167">
        <v>-1.49229729175568</v>
      </c>
      <c r="Q10167">
        <v>-0.33472579717636097</v>
      </c>
      <c r="R10167">
        <v>485</v>
      </c>
      <c r="S10167">
        <v>0.123817237117919</v>
      </c>
      <c r="T10167">
        <v>0.35187673568725603</v>
      </c>
      <c r="U10167">
        <v>78.207176208496094</v>
      </c>
      <c r="V10167">
        <v>92.696189880371094</v>
      </c>
    </row>
    <row r="10168" spans="1:22">
      <c r="A10168" t="s">
        <v>64</v>
      </c>
      <c r="B10168" t="s">
        <v>67</v>
      </c>
      <c r="C10168" s="7" t="s">
        <v>52</v>
      </c>
      <c r="D10168" s="7">
        <v>41162</v>
      </c>
      <c r="E10168" t="s">
        <v>93</v>
      </c>
      <c r="F10168">
        <v>1.0573428869247401</v>
      </c>
      <c r="G10168">
        <v>1.0540155172348</v>
      </c>
      <c r="H10168">
        <v>1.4805482700467099E-2</v>
      </c>
      <c r="I10168">
        <v>1.4002536423504399E-2</v>
      </c>
      <c r="J10168">
        <v>90.1541855670106</v>
      </c>
      <c r="K10168">
        <v>-0.44050279259681702</v>
      </c>
      <c r="L10168">
        <v>-0.17150297760963401</v>
      </c>
      <c r="M10168">
        <v>1.4805482700467099E-2</v>
      </c>
      <c r="N10168">
        <v>0.20111393928527799</v>
      </c>
      <c r="O10168">
        <v>0.47011375427246099</v>
      </c>
      <c r="P10168">
        <v>-0.56957638263702404</v>
      </c>
      <c r="Q10168">
        <v>0.59918731451034501</v>
      </c>
      <c r="R10168">
        <v>485</v>
      </c>
      <c r="S10168">
        <v>0.12622312450315701</v>
      </c>
      <c r="T10168">
        <v>0.35527893900871299</v>
      </c>
      <c r="U10168">
        <v>78.207176208496094</v>
      </c>
      <c r="V10168">
        <v>92.696189880371094</v>
      </c>
    </row>
    <row r="10169" spans="1:22">
      <c r="A10169" t="s">
        <v>64</v>
      </c>
      <c r="B10169" t="s">
        <v>67</v>
      </c>
      <c r="C10169" s="7" t="s">
        <v>52</v>
      </c>
      <c r="D10169" s="7">
        <v>41162</v>
      </c>
      <c r="E10169" t="s">
        <v>94</v>
      </c>
      <c r="F10169">
        <v>0.88384485244750999</v>
      </c>
      <c r="G10169">
        <v>0.87048745155334495</v>
      </c>
      <c r="H10169">
        <v>5.9434197843074799E-2</v>
      </c>
      <c r="I10169">
        <v>6.7245058715343503E-2</v>
      </c>
      <c r="J10169">
        <v>91.771752577319603</v>
      </c>
      <c r="K10169">
        <v>-0.37451982498168901</v>
      </c>
      <c r="L10169">
        <v>-0.118136279284954</v>
      </c>
      <c r="M10169">
        <v>5.9434197843074799E-2</v>
      </c>
      <c r="N10169">
        <v>0.23700466752052299</v>
      </c>
      <c r="O10169">
        <v>0.49338823556900002</v>
      </c>
      <c r="P10169">
        <v>-0.49753978848457298</v>
      </c>
      <c r="Q10169">
        <v>0.61640816926956199</v>
      </c>
      <c r="R10169">
        <v>485</v>
      </c>
      <c r="S10169">
        <v>0.114660885349224</v>
      </c>
      <c r="T10169">
        <v>0.338616132736206</v>
      </c>
      <c r="U10169">
        <v>78.207176208496094</v>
      </c>
      <c r="V10169">
        <v>92.696189880371094</v>
      </c>
    </row>
    <row r="10170" spans="1:22">
      <c r="A10170" t="s">
        <v>64</v>
      </c>
      <c r="B10170" t="s">
        <v>67</v>
      </c>
      <c r="C10170" s="7" t="s">
        <v>52</v>
      </c>
      <c r="D10170" s="7">
        <v>41162</v>
      </c>
      <c r="E10170" t="s">
        <v>95</v>
      </c>
      <c r="F10170">
        <v>0.81091266870498702</v>
      </c>
      <c r="G10170">
        <v>0.82004660367965698</v>
      </c>
      <c r="H10170">
        <v>-4.0641918778419502E-2</v>
      </c>
      <c r="I10170">
        <v>-5.0118736922740902E-2</v>
      </c>
      <c r="J10170">
        <v>92.303711340205396</v>
      </c>
      <c r="K10170">
        <v>-0.45841097831726102</v>
      </c>
      <c r="L10170">
        <v>-0.21158963441848799</v>
      </c>
      <c r="M10170">
        <v>-4.0641918778419502E-2</v>
      </c>
      <c r="N10170">
        <v>0.130305796861649</v>
      </c>
      <c r="O10170">
        <v>0.37712714076042197</v>
      </c>
      <c r="P10170">
        <v>-0.57684266567230202</v>
      </c>
      <c r="Q10170">
        <v>0.49555885791778598</v>
      </c>
      <c r="R10170">
        <v>485</v>
      </c>
      <c r="S10170">
        <v>0.106267473176334</v>
      </c>
      <c r="T10170">
        <v>0.32598692178726202</v>
      </c>
      <c r="U10170">
        <v>78.207176208496094</v>
      </c>
      <c r="V10170">
        <v>92.696189880371094</v>
      </c>
    </row>
    <row r="10171" spans="1:22">
      <c r="A10171" t="s">
        <v>64</v>
      </c>
      <c r="B10171" t="s">
        <v>67</v>
      </c>
      <c r="C10171" s="7" t="s">
        <v>52</v>
      </c>
      <c r="D10171" s="7">
        <v>41162</v>
      </c>
      <c r="E10171" t="s">
        <v>96</v>
      </c>
      <c r="F10171">
        <v>0.82390177249908403</v>
      </c>
      <c r="G10171">
        <v>0.81751435995101895</v>
      </c>
      <c r="H10171">
        <v>2.8421103954315199E-2</v>
      </c>
      <c r="I10171">
        <v>3.44957448542118E-2</v>
      </c>
      <c r="J10171">
        <v>92.500618556701795</v>
      </c>
      <c r="K10171">
        <v>-0.39120689034461997</v>
      </c>
      <c r="L10171">
        <v>-0.14328727126121499</v>
      </c>
      <c r="M10171">
        <v>2.8421103954315199E-2</v>
      </c>
      <c r="N10171">
        <v>0.200129479169846</v>
      </c>
      <c r="O10171">
        <v>0.44804909825325001</v>
      </c>
      <c r="P10171">
        <v>-0.51016557216644298</v>
      </c>
      <c r="Q10171">
        <v>0.56700778007507302</v>
      </c>
      <c r="R10171">
        <v>485</v>
      </c>
      <c r="S10171">
        <v>0.10721529048794699</v>
      </c>
      <c r="T10171">
        <v>0.32743746042251598</v>
      </c>
      <c r="U10171">
        <v>78.207176208496094</v>
      </c>
      <c r="V10171">
        <v>92.696189880371094</v>
      </c>
    </row>
    <row r="10172" spans="1:22">
      <c r="A10172" t="s">
        <v>64</v>
      </c>
      <c r="B10172" t="s">
        <v>67</v>
      </c>
      <c r="C10172" s="7" t="s">
        <v>52</v>
      </c>
      <c r="D10172" s="7">
        <v>41162</v>
      </c>
      <c r="E10172" t="s">
        <v>97</v>
      </c>
      <c r="F10172">
        <v>0.81661391258239702</v>
      </c>
      <c r="G10172">
        <v>0.80380541086196899</v>
      </c>
      <c r="H10172">
        <v>5.6991904973983799E-2</v>
      </c>
      <c r="I10172">
        <v>6.9790512323379503E-2</v>
      </c>
      <c r="J10172">
        <v>91.949278350515499</v>
      </c>
      <c r="K10172">
        <v>-0.36414447426795998</v>
      </c>
      <c r="L10172">
        <v>-0.11533369123935699</v>
      </c>
      <c r="M10172">
        <v>5.6991904973983799E-2</v>
      </c>
      <c r="N10172">
        <v>0.229317501187325</v>
      </c>
      <c r="O10172">
        <v>0.47812828421592701</v>
      </c>
      <c r="P10172">
        <v>-0.48353078961372398</v>
      </c>
      <c r="Q10172">
        <v>0.597514629364014</v>
      </c>
      <c r="R10172">
        <v>485</v>
      </c>
      <c r="S10172">
        <v>0.107987472090429</v>
      </c>
      <c r="T10172">
        <v>0.32861447334289601</v>
      </c>
      <c r="U10172">
        <v>78.207176208496094</v>
      </c>
      <c r="V10172">
        <v>92.696189880371094</v>
      </c>
    </row>
    <row r="10173" spans="1:22">
      <c r="A10173" t="s">
        <v>64</v>
      </c>
      <c r="B10173" t="s">
        <v>67</v>
      </c>
      <c r="C10173" s="7" t="s">
        <v>52</v>
      </c>
      <c r="D10173" s="7">
        <v>41162</v>
      </c>
      <c r="E10173" t="s">
        <v>98</v>
      </c>
      <c r="F10173">
        <v>0.81242316961288497</v>
      </c>
      <c r="G10173">
        <v>0.82302683591842696</v>
      </c>
      <c r="H10173">
        <v>-4.71814200282097E-2</v>
      </c>
      <c r="I10173">
        <v>-5.8074932545423501E-2</v>
      </c>
      <c r="J10173">
        <v>87.731587628865697</v>
      </c>
      <c r="K10173">
        <v>-0.461805760860443</v>
      </c>
      <c r="L10173">
        <v>-0.21684233844280201</v>
      </c>
      <c r="M10173">
        <v>-4.71814200282097E-2</v>
      </c>
      <c r="N10173">
        <v>0.122479498386383</v>
      </c>
      <c r="O10173">
        <v>0.36744290590286299</v>
      </c>
      <c r="P10173">
        <v>-0.57934600114822399</v>
      </c>
      <c r="Q10173">
        <v>0.48498314619064298</v>
      </c>
      <c r="R10173">
        <v>485</v>
      </c>
      <c r="S10173">
        <v>0.104673659010644</v>
      </c>
      <c r="T10173">
        <v>0.32353308796882602</v>
      </c>
      <c r="U10173">
        <v>78.207176208496094</v>
      </c>
      <c r="V10173">
        <v>92.696189880371094</v>
      </c>
    </row>
    <row r="10174" spans="1:22">
      <c r="A10174" t="s">
        <v>64</v>
      </c>
      <c r="B10174" t="s">
        <v>67</v>
      </c>
      <c r="C10174" s="7" t="s">
        <v>52</v>
      </c>
      <c r="D10174" s="7">
        <v>41162</v>
      </c>
      <c r="E10174" t="s">
        <v>99</v>
      </c>
      <c r="F10174">
        <v>0.82123130559921298</v>
      </c>
      <c r="G10174">
        <v>0.82576143741607699</v>
      </c>
      <c r="H10174">
        <v>-2.0156903192400901E-2</v>
      </c>
      <c r="I10174">
        <v>-2.4544732645153999E-2</v>
      </c>
      <c r="J10174">
        <v>83.936742268041399</v>
      </c>
      <c r="K10174">
        <v>-0.43057298660278298</v>
      </c>
      <c r="L10174">
        <v>-0.188095837831497</v>
      </c>
      <c r="M10174">
        <v>-2.0156903192400901E-2</v>
      </c>
      <c r="N10174">
        <v>0.147782042622566</v>
      </c>
      <c r="O10174">
        <v>0.39025917649269098</v>
      </c>
      <c r="P10174">
        <v>-0.54692023992538497</v>
      </c>
      <c r="Q10174">
        <v>0.50660645961761497</v>
      </c>
      <c r="R10174">
        <v>485</v>
      </c>
      <c r="S10174">
        <v>0.10255966454568401</v>
      </c>
      <c r="T10174">
        <v>0.32024937868118297</v>
      </c>
      <c r="U10174">
        <v>78.207176208496094</v>
      </c>
      <c r="V10174">
        <v>92.696189880371094</v>
      </c>
    </row>
    <row r="10175" spans="1:22">
      <c r="A10175" t="s">
        <v>64</v>
      </c>
      <c r="B10175" t="s">
        <v>67</v>
      </c>
      <c r="C10175" s="7" t="s">
        <v>52</v>
      </c>
      <c r="D10175" s="7">
        <v>41162</v>
      </c>
      <c r="E10175" t="s">
        <v>100</v>
      </c>
      <c r="F10175">
        <v>0.799793541431427</v>
      </c>
      <c r="G10175">
        <v>0.82213830947875999</v>
      </c>
      <c r="H10175">
        <v>-9.9424004554748494E-2</v>
      </c>
      <c r="I10175">
        <v>-0.124312087893486</v>
      </c>
      <c r="J10175">
        <v>82.267546391751907</v>
      </c>
      <c r="K10175">
        <v>-0.49283686280250499</v>
      </c>
      <c r="L10175">
        <v>-0.26040536165237399</v>
      </c>
      <c r="M10175">
        <v>-9.9424004554748494E-2</v>
      </c>
      <c r="N10175">
        <v>6.1557348817586899E-2</v>
      </c>
      <c r="O10175">
        <v>0.29398885369300798</v>
      </c>
      <c r="P10175">
        <v>-0.60436391830444303</v>
      </c>
      <c r="Q10175">
        <v>0.40551593899726901</v>
      </c>
      <c r="R10175">
        <v>485</v>
      </c>
      <c r="S10175">
        <v>9.4237753560847196E-2</v>
      </c>
      <c r="T10175">
        <v>0.30698168277740501</v>
      </c>
      <c r="U10175">
        <v>78.207176208496094</v>
      </c>
      <c r="V10175">
        <v>92.696189880371094</v>
      </c>
    </row>
    <row r="10176" spans="1:22">
      <c r="A10176" t="s">
        <v>64</v>
      </c>
      <c r="B10176" t="s">
        <v>67</v>
      </c>
      <c r="C10176" s="7" t="s">
        <v>52</v>
      </c>
      <c r="D10176" s="7">
        <v>41162</v>
      </c>
      <c r="E10176" t="s">
        <v>101</v>
      </c>
      <c r="F10176">
        <v>0.80887377262115501</v>
      </c>
      <c r="G10176">
        <v>0.82388150691986095</v>
      </c>
      <c r="H10176">
        <v>-6.6777437925338703E-2</v>
      </c>
      <c r="I10176">
        <v>-8.2556068897247301E-2</v>
      </c>
      <c r="J10176">
        <v>79.086144329896896</v>
      </c>
      <c r="K10176">
        <v>-0.43167978525161699</v>
      </c>
      <c r="L10176">
        <v>-0.21609252691268899</v>
      </c>
      <c r="M10176">
        <v>-6.6777437925338703E-2</v>
      </c>
      <c r="N10176">
        <v>8.2537643611431094E-2</v>
      </c>
      <c r="O10176">
        <v>0.29812490940094</v>
      </c>
      <c r="P10176">
        <v>-0.53512454032897905</v>
      </c>
      <c r="Q10176">
        <v>0.401569664478302</v>
      </c>
      <c r="R10176">
        <v>485</v>
      </c>
      <c r="S10176">
        <v>8.1073915077589695E-2</v>
      </c>
      <c r="T10176">
        <v>0.28473481535911599</v>
      </c>
      <c r="U10176">
        <v>78.207176208496094</v>
      </c>
      <c r="V10176">
        <v>92.696189880371094</v>
      </c>
    </row>
    <row r="10177" spans="1:22">
      <c r="A10177" t="s">
        <v>64</v>
      </c>
      <c r="B10177" t="s">
        <v>67</v>
      </c>
      <c r="C10177" s="7" t="s">
        <v>52</v>
      </c>
      <c r="D10177" s="7">
        <v>41162</v>
      </c>
      <c r="E10177" t="s">
        <v>102</v>
      </c>
      <c r="F10177">
        <v>0.80356878042221103</v>
      </c>
      <c r="G10177">
        <v>0.79986411333084095</v>
      </c>
      <c r="H10177">
        <v>1.6484128311276401E-2</v>
      </c>
      <c r="I10177">
        <v>2.05136500298977E-2</v>
      </c>
      <c r="J10177">
        <v>75.624329896907298</v>
      </c>
      <c r="K10177">
        <v>-0.339838147163391</v>
      </c>
      <c r="L10177">
        <v>-0.12932005524635301</v>
      </c>
      <c r="M10177">
        <v>1.6484128311276401E-2</v>
      </c>
      <c r="N10177">
        <v>0.162288323044777</v>
      </c>
      <c r="O10177">
        <v>0.37280640006065402</v>
      </c>
      <c r="P10177">
        <v>-0.44085055589675898</v>
      </c>
      <c r="Q10177">
        <v>0.47381883859634399</v>
      </c>
      <c r="R10177">
        <v>485</v>
      </c>
      <c r="S10177">
        <v>7.7306104491331198E-2</v>
      </c>
      <c r="T10177">
        <v>0.27803975343704201</v>
      </c>
      <c r="U10177">
        <v>78.207176208496094</v>
      </c>
      <c r="V10177">
        <v>92.696189880371094</v>
      </c>
    </row>
    <row r="10178" spans="1:22">
      <c r="A10178" t="s">
        <v>64</v>
      </c>
      <c r="B10178" t="s">
        <v>67</v>
      </c>
      <c r="C10178" s="7" t="s">
        <v>52</v>
      </c>
      <c r="D10178" s="7">
        <v>41172</v>
      </c>
      <c r="E10178" t="s">
        <v>79</v>
      </c>
      <c r="F10178">
        <v>0.74974954128265403</v>
      </c>
      <c r="G10178">
        <v>0.76607352495193504</v>
      </c>
      <c r="H10178">
        <v>-7.2634145617485005E-2</v>
      </c>
      <c r="I10178">
        <v>-9.6877880394458799E-2</v>
      </c>
      <c r="J10178">
        <v>72.389195876289307</v>
      </c>
      <c r="K10178">
        <v>-0.41785800457000699</v>
      </c>
      <c r="L10178">
        <v>-0.213896960020065</v>
      </c>
      <c r="M10178">
        <v>-7.2634145617485005E-2</v>
      </c>
      <c r="N10178">
        <v>6.8628661334514604E-2</v>
      </c>
      <c r="O10178">
        <v>0.27258971333503701</v>
      </c>
      <c r="P10178">
        <v>-0.51572418212890603</v>
      </c>
      <c r="Q10178">
        <v>0.37045589089393599</v>
      </c>
      <c r="R10178">
        <v>485</v>
      </c>
      <c r="S10178">
        <v>7.2565377399769204E-2</v>
      </c>
      <c r="T10178">
        <v>0.26937961578369102</v>
      </c>
      <c r="U10178">
        <v>77.130813598632798</v>
      </c>
      <c r="V10178">
        <v>99.699996948242202</v>
      </c>
    </row>
    <row r="10179" spans="1:22">
      <c r="A10179" t="s">
        <v>64</v>
      </c>
      <c r="B10179" t="s">
        <v>67</v>
      </c>
      <c r="C10179" s="7" t="s">
        <v>52</v>
      </c>
      <c r="D10179" s="7">
        <v>41172</v>
      </c>
      <c r="E10179" t="s">
        <v>80</v>
      </c>
      <c r="F10179">
        <v>0.73355853557586703</v>
      </c>
      <c r="G10179">
        <v>0.75705057382583596</v>
      </c>
      <c r="H10179">
        <v>-0.104528829455376</v>
      </c>
      <c r="I10179">
        <v>-0.142495557665825</v>
      </c>
      <c r="J10179">
        <v>71.003628865979394</v>
      </c>
      <c r="K10179">
        <v>-0.45168852806091297</v>
      </c>
      <c r="L10179">
        <v>-0.24658375978469799</v>
      </c>
      <c r="M10179">
        <v>-0.104528829455376</v>
      </c>
      <c r="N10179">
        <v>3.7526100873947102E-2</v>
      </c>
      <c r="O10179">
        <v>0.24263086915016199</v>
      </c>
      <c r="P10179">
        <v>-0.55010348558425903</v>
      </c>
      <c r="Q10179">
        <v>0.34104579687118503</v>
      </c>
      <c r="R10179">
        <v>485</v>
      </c>
      <c r="S10179">
        <v>7.3381471467493006E-2</v>
      </c>
      <c r="T10179">
        <v>0.27089014649391202</v>
      </c>
      <c r="U10179">
        <v>77.130813598632798</v>
      </c>
      <c r="V10179">
        <v>99.699996948242202</v>
      </c>
    </row>
    <row r="10180" spans="1:22">
      <c r="A10180" t="s">
        <v>64</v>
      </c>
      <c r="B10180" t="s">
        <v>67</v>
      </c>
      <c r="C10180" s="7" t="s">
        <v>52</v>
      </c>
      <c r="D10180" s="7">
        <v>41172</v>
      </c>
      <c r="E10180" t="s">
        <v>81</v>
      </c>
      <c r="F10180">
        <v>0.71523743867874101</v>
      </c>
      <c r="G10180">
        <v>0.75068914890289296</v>
      </c>
      <c r="H10180">
        <v>-0.15774364769458801</v>
      </c>
      <c r="I10180">
        <v>-0.22054724395275099</v>
      </c>
      <c r="J10180">
        <v>69.466329896907595</v>
      </c>
      <c r="K10180">
        <v>-0.50565457344055198</v>
      </c>
      <c r="L10180">
        <v>-0.30010598897933999</v>
      </c>
      <c r="M10180">
        <v>-0.15774364769458801</v>
      </c>
      <c r="N10180">
        <v>-1.53813064098358E-2</v>
      </c>
      <c r="O10180">
        <v>0.19016730785369901</v>
      </c>
      <c r="P10180">
        <v>-0.60428249835967995</v>
      </c>
      <c r="Q10180">
        <v>0.28879523277282698</v>
      </c>
      <c r="R10180">
        <v>485</v>
      </c>
      <c r="S10180">
        <v>7.36994130481117E-2</v>
      </c>
      <c r="T10180">
        <v>0.27147635817527799</v>
      </c>
      <c r="U10180">
        <v>77.130813598632798</v>
      </c>
      <c r="V10180">
        <v>99.699996948242202</v>
      </c>
    </row>
    <row r="10181" spans="1:22">
      <c r="A10181" t="s">
        <v>64</v>
      </c>
      <c r="B10181" t="s">
        <v>67</v>
      </c>
      <c r="C10181" s="7" t="s">
        <v>52</v>
      </c>
      <c r="D10181" s="7">
        <v>41172</v>
      </c>
      <c r="E10181" t="s">
        <v>82</v>
      </c>
      <c r="F10181">
        <v>0.75479435920715299</v>
      </c>
      <c r="G10181">
        <v>0.75439518690109297</v>
      </c>
      <c r="H10181">
        <v>1.7763301730155899E-3</v>
      </c>
      <c r="I10181">
        <v>2.3533962666988399E-3</v>
      </c>
      <c r="J10181">
        <v>67.737938144330101</v>
      </c>
      <c r="K10181">
        <v>-0.34739163517951999</v>
      </c>
      <c r="L10181">
        <v>-0.14110037684440599</v>
      </c>
      <c r="M10181">
        <v>1.7763301730155899E-3</v>
      </c>
      <c r="N10181">
        <v>0.14465303719043701</v>
      </c>
      <c r="O10181">
        <v>0.35094431042671198</v>
      </c>
      <c r="P10181">
        <v>-0.44637590646743802</v>
      </c>
      <c r="Q10181">
        <v>0.44992855191230802</v>
      </c>
      <c r="R10181">
        <v>485</v>
      </c>
      <c r="S10181">
        <v>7.4232932485082295E-2</v>
      </c>
      <c r="T10181">
        <v>0.27245721220970198</v>
      </c>
      <c r="U10181">
        <v>77.130813598632798</v>
      </c>
      <c r="V10181">
        <v>99.699996948242202</v>
      </c>
    </row>
    <row r="10182" spans="1:22">
      <c r="A10182" t="s">
        <v>64</v>
      </c>
      <c r="B10182" t="s">
        <v>67</v>
      </c>
      <c r="C10182" s="7" t="s">
        <v>52</v>
      </c>
      <c r="D10182" s="7">
        <v>41172</v>
      </c>
      <c r="E10182" t="s">
        <v>83</v>
      </c>
      <c r="F10182">
        <v>0.76521092653274503</v>
      </c>
      <c r="G10182">
        <v>0.80188471078872703</v>
      </c>
      <c r="H10182">
        <v>-0.16318140923976901</v>
      </c>
      <c r="I10182">
        <v>-0.21325023472309099</v>
      </c>
      <c r="J10182">
        <v>64.563979381443204</v>
      </c>
      <c r="K10182">
        <v>-0.51892030239105202</v>
      </c>
      <c r="L10182">
        <v>-0.30874687433242798</v>
      </c>
      <c r="M10182">
        <v>-0.16318140923976901</v>
      </c>
      <c r="N10182">
        <v>-1.7615942284464801E-2</v>
      </c>
      <c r="O10182">
        <v>0.19255746901035301</v>
      </c>
      <c r="P10182">
        <v>-0.61976730823516801</v>
      </c>
      <c r="Q10182">
        <v>0.29340448975562999</v>
      </c>
      <c r="R10182">
        <v>485</v>
      </c>
      <c r="S10182">
        <v>7.7053167388357699E-2</v>
      </c>
      <c r="T10182">
        <v>0.27758452296257002</v>
      </c>
      <c r="U10182">
        <v>77.130813598632798</v>
      </c>
      <c r="V10182">
        <v>99.699996948242202</v>
      </c>
    </row>
    <row r="10183" spans="1:22">
      <c r="A10183" t="s">
        <v>64</v>
      </c>
      <c r="B10183" t="s">
        <v>67</v>
      </c>
      <c r="C10183" s="7" t="s">
        <v>52</v>
      </c>
      <c r="D10183" s="7">
        <v>41172</v>
      </c>
      <c r="E10183" t="s">
        <v>84</v>
      </c>
      <c r="F10183">
        <v>0.80631774663925204</v>
      </c>
      <c r="G10183">
        <v>0.83167076110839799</v>
      </c>
      <c r="H10183">
        <v>-0.112809352576733</v>
      </c>
      <c r="I10183">
        <v>-0.13990682363510101</v>
      </c>
      <c r="J10183">
        <v>62.978226804124098</v>
      </c>
      <c r="K10183">
        <v>-0.47435197234153698</v>
      </c>
      <c r="L10183">
        <v>-0.26074966788291898</v>
      </c>
      <c r="M10183">
        <v>-0.112809352576733</v>
      </c>
      <c r="N10183">
        <v>3.5130951553583097E-2</v>
      </c>
      <c r="O10183">
        <v>0.24873325228691101</v>
      </c>
      <c r="P10183">
        <v>-0.57684427499771096</v>
      </c>
      <c r="Q10183">
        <v>0.35122555494308499</v>
      </c>
      <c r="R10183">
        <v>485</v>
      </c>
      <c r="S10183">
        <v>7.9587854491606394E-2</v>
      </c>
      <c r="T10183">
        <v>0.28211319446563698</v>
      </c>
      <c r="U10183">
        <v>77.130813598632798</v>
      </c>
      <c r="V10183">
        <v>99.699996948242202</v>
      </c>
    </row>
    <row r="10184" spans="1:22">
      <c r="A10184" t="s">
        <v>64</v>
      </c>
      <c r="B10184" t="s">
        <v>67</v>
      </c>
      <c r="C10184" s="7" t="s">
        <v>52</v>
      </c>
      <c r="D10184" s="7">
        <v>41172</v>
      </c>
      <c r="E10184" t="s">
        <v>85</v>
      </c>
      <c r="F10184">
        <v>0.77870273590087902</v>
      </c>
      <c r="G10184">
        <v>0.81747382879257202</v>
      </c>
      <c r="H10184">
        <v>-0.17251364886760701</v>
      </c>
      <c r="I10184">
        <v>-0.22153979539871199</v>
      </c>
      <c r="J10184">
        <v>62.255917525773803</v>
      </c>
      <c r="K10184">
        <v>-0.56274896860122703</v>
      </c>
      <c r="L10184">
        <v>-0.33219477534294101</v>
      </c>
      <c r="M10184">
        <v>-0.17251364886760701</v>
      </c>
      <c r="N10184">
        <v>-1.28325130790472E-2</v>
      </c>
      <c r="O10184">
        <v>0.21772168576717399</v>
      </c>
      <c r="P10184">
        <v>-0.67337524890899703</v>
      </c>
      <c r="Q10184">
        <v>0.32834798097610501</v>
      </c>
      <c r="R10184">
        <v>485</v>
      </c>
      <c r="S10184">
        <v>9.2721619502356106E-2</v>
      </c>
      <c r="T10184">
        <v>0.30450224876403797</v>
      </c>
      <c r="U10184">
        <v>77.130813598632798</v>
      </c>
      <c r="V10184">
        <v>99.699996948242202</v>
      </c>
    </row>
    <row r="10185" spans="1:22">
      <c r="A10185" t="s">
        <v>64</v>
      </c>
      <c r="B10185" t="s">
        <v>67</v>
      </c>
      <c r="C10185" s="7" t="s">
        <v>52</v>
      </c>
      <c r="D10185" s="7">
        <v>41172</v>
      </c>
      <c r="E10185" t="s">
        <v>86</v>
      </c>
      <c r="F10185">
        <v>0.85455197095871005</v>
      </c>
      <c r="G10185">
        <v>1.02238774299622</v>
      </c>
      <c r="H10185">
        <v>-0.74679219722747803</v>
      </c>
      <c r="I10185">
        <v>-0.87389910221099898</v>
      </c>
      <c r="J10185">
        <v>63.020474226804701</v>
      </c>
      <c r="K10185">
        <v>-1.1790622472763099</v>
      </c>
      <c r="L10185">
        <v>-0.92367362976074197</v>
      </c>
      <c r="M10185">
        <v>-0.74679219722747803</v>
      </c>
      <c r="N10185">
        <v>-0.56991076469421398</v>
      </c>
      <c r="O10185">
        <v>-0.31452214717865001</v>
      </c>
      <c r="P10185">
        <v>-1.3016048669815099</v>
      </c>
      <c r="Q10185">
        <v>-0.19197958707809401</v>
      </c>
      <c r="R10185">
        <v>485</v>
      </c>
      <c r="S10185">
        <v>0.11377271917144401</v>
      </c>
      <c r="T10185">
        <v>0.33730211853981001</v>
      </c>
      <c r="U10185">
        <v>77.130813598632798</v>
      </c>
      <c r="V10185">
        <v>99.699996948242202</v>
      </c>
    </row>
    <row r="10186" spans="1:22">
      <c r="A10186" t="s">
        <v>64</v>
      </c>
      <c r="B10186" t="s">
        <v>67</v>
      </c>
      <c r="C10186" s="7" t="s">
        <v>52</v>
      </c>
      <c r="D10186" s="7">
        <v>41172</v>
      </c>
      <c r="E10186" t="s">
        <v>87</v>
      </c>
      <c r="F10186">
        <v>0.93417418003082298</v>
      </c>
      <c r="G10186">
        <v>1.1771441698074301</v>
      </c>
      <c r="H10186">
        <v>-1.08110523223877</v>
      </c>
      <c r="I10186">
        <v>-1.1572843790054299</v>
      </c>
      <c r="J10186">
        <v>65.377051546392394</v>
      </c>
      <c r="K10186">
        <v>-1.5507403612136801</v>
      </c>
      <c r="L10186">
        <v>-1.27327609062195</v>
      </c>
      <c r="M10186">
        <v>-1.08110523223877</v>
      </c>
      <c r="N10186">
        <v>-0.88893437385559104</v>
      </c>
      <c r="O10186">
        <v>-0.61147016286849998</v>
      </c>
      <c r="P10186">
        <v>-1.6838753223419201</v>
      </c>
      <c r="Q10186">
        <v>-0.47833511233329801</v>
      </c>
      <c r="R10186">
        <v>485</v>
      </c>
      <c r="S10186">
        <v>0.134291617747992</v>
      </c>
      <c r="T10186">
        <v>0.36645820736885099</v>
      </c>
      <c r="U10186">
        <v>77.130813598632798</v>
      </c>
      <c r="V10186">
        <v>99.699996948242202</v>
      </c>
    </row>
    <row r="10187" spans="1:22">
      <c r="A10187" t="s">
        <v>64</v>
      </c>
      <c r="B10187" t="s">
        <v>67</v>
      </c>
      <c r="C10187" s="7" t="s">
        <v>52</v>
      </c>
      <c r="D10187" s="7">
        <v>41172</v>
      </c>
      <c r="E10187" t="s">
        <v>88</v>
      </c>
      <c r="F10187">
        <v>0.967482209205627</v>
      </c>
      <c r="G10187">
        <v>1.1360329389572099</v>
      </c>
      <c r="H10187">
        <v>-0.74997371435165405</v>
      </c>
      <c r="I10187">
        <v>-0.77518087625503496</v>
      </c>
      <c r="J10187">
        <v>70.504288659793204</v>
      </c>
      <c r="K10187">
        <v>-1.2422459125518801</v>
      </c>
      <c r="L10187">
        <v>-0.95140749216079701</v>
      </c>
      <c r="M10187">
        <v>-0.74997371435165405</v>
      </c>
      <c r="N10187">
        <v>-0.54853993654251099</v>
      </c>
      <c r="O10187">
        <v>-0.257701545953751</v>
      </c>
      <c r="P10187">
        <v>-1.38179814815521</v>
      </c>
      <c r="Q10187">
        <v>-0.118149228394032</v>
      </c>
      <c r="R10187">
        <v>485</v>
      </c>
      <c r="S10187">
        <v>0.147549721674537</v>
      </c>
      <c r="T10187">
        <v>0.384122014045715</v>
      </c>
      <c r="U10187">
        <v>77.130813598632798</v>
      </c>
      <c r="V10187">
        <v>99.699996948242202</v>
      </c>
    </row>
    <row r="10188" spans="1:22">
      <c r="A10188" t="s">
        <v>64</v>
      </c>
      <c r="B10188" t="s">
        <v>67</v>
      </c>
      <c r="C10188" s="7" t="s">
        <v>52</v>
      </c>
      <c r="D10188" s="7">
        <v>41172</v>
      </c>
      <c r="E10188" t="s">
        <v>89</v>
      </c>
      <c r="F10188">
        <v>0.97400426864624001</v>
      </c>
      <c r="G10188">
        <v>1.1586941480636599</v>
      </c>
      <c r="H10188">
        <v>-0.82178533077240001</v>
      </c>
      <c r="I10188">
        <v>-0.84371840953826904</v>
      </c>
      <c r="J10188">
        <v>75.479340206184901</v>
      </c>
      <c r="K10188">
        <v>-1.31072497367859</v>
      </c>
      <c r="L10188">
        <v>-1.02185547351837</v>
      </c>
      <c r="M10188">
        <v>-0.82178533077240001</v>
      </c>
      <c r="N10188">
        <v>-0.621715188026428</v>
      </c>
      <c r="O10188">
        <v>-0.33284565806388899</v>
      </c>
      <c r="P10188">
        <v>-1.4493325948715201</v>
      </c>
      <c r="Q10188">
        <v>-0.194238066673279</v>
      </c>
      <c r="R10188">
        <v>485</v>
      </c>
      <c r="S10188">
        <v>0.14555876347316499</v>
      </c>
      <c r="T10188">
        <v>0.38152164220809898</v>
      </c>
      <c r="U10188">
        <v>77.130813598632798</v>
      </c>
      <c r="V10188">
        <v>99.699996948242202</v>
      </c>
    </row>
    <row r="10189" spans="1:22">
      <c r="A10189" t="s">
        <v>64</v>
      </c>
      <c r="B10189" t="s">
        <v>67</v>
      </c>
      <c r="C10189" s="7" t="s">
        <v>52</v>
      </c>
      <c r="D10189" s="7">
        <v>41172</v>
      </c>
      <c r="E10189" t="s">
        <v>90</v>
      </c>
      <c r="F10189">
        <v>0.98564881086349498</v>
      </c>
      <c r="G10189">
        <v>0.98828834295272805</v>
      </c>
      <c r="H10189">
        <v>-1.1744630523026E-2</v>
      </c>
      <c r="I10189">
        <v>-1.19156343862414E-2</v>
      </c>
      <c r="J10189">
        <v>79.587463917525795</v>
      </c>
      <c r="K10189">
        <v>-0.49186909198760997</v>
      </c>
      <c r="L10189">
        <v>-0.208207666873932</v>
      </c>
      <c r="M10189">
        <v>-1.1744630523026E-2</v>
      </c>
      <c r="N10189">
        <v>0.18471841514110601</v>
      </c>
      <c r="O10189">
        <v>0.46837985515594499</v>
      </c>
      <c r="P10189">
        <v>-0.62797772884368896</v>
      </c>
      <c r="Q10189">
        <v>0.60448843240737904</v>
      </c>
      <c r="R10189">
        <v>485</v>
      </c>
      <c r="S10189">
        <v>0.14035746525739601</v>
      </c>
      <c r="T10189">
        <v>0.37464311718940702</v>
      </c>
      <c r="U10189">
        <v>77.130813598632798</v>
      </c>
      <c r="V10189">
        <v>99.699996948242202</v>
      </c>
    </row>
    <row r="10190" spans="1:22">
      <c r="A10190" t="s">
        <v>64</v>
      </c>
      <c r="B10190" t="s">
        <v>67</v>
      </c>
      <c r="C10190" s="7" t="s">
        <v>52</v>
      </c>
      <c r="D10190" s="7">
        <v>41172</v>
      </c>
      <c r="E10190" t="s">
        <v>91</v>
      </c>
      <c r="F10190">
        <v>0.97546166181564298</v>
      </c>
      <c r="G10190">
        <v>1.19779777526855</v>
      </c>
      <c r="H10190">
        <v>-0.989293932914734</v>
      </c>
      <c r="I10190">
        <v>-1.0141801834106401</v>
      </c>
      <c r="J10190">
        <v>83.346185567010295</v>
      </c>
      <c r="K10190">
        <v>-1.4582382440567001</v>
      </c>
      <c r="L10190">
        <v>-1.1811821460723899</v>
      </c>
      <c r="M10190">
        <v>-0.989293932914734</v>
      </c>
      <c r="N10190">
        <v>-0.79740571975707997</v>
      </c>
      <c r="O10190">
        <v>-0.520349562168121</v>
      </c>
      <c r="P10190">
        <v>-1.5911774635314899</v>
      </c>
      <c r="Q10190">
        <v>-0.38741034269332902</v>
      </c>
      <c r="R10190">
        <v>485</v>
      </c>
      <c r="S10190">
        <v>0.13389688461713001</v>
      </c>
      <c r="T10190">
        <v>0.36591923236846902</v>
      </c>
      <c r="U10190">
        <v>77.130813598632798</v>
      </c>
      <c r="V10190">
        <v>99.699996948242202</v>
      </c>
    </row>
    <row r="10191" spans="1:22">
      <c r="A10191" t="s">
        <v>64</v>
      </c>
      <c r="B10191" t="s">
        <v>67</v>
      </c>
      <c r="C10191" s="7" t="s">
        <v>52</v>
      </c>
      <c r="D10191" s="7">
        <v>41172</v>
      </c>
      <c r="E10191" t="s">
        <v>92</v>
      </c>
      <c r="F10191">
        <v>0.98591172695159901</v>
      </c>
      <c r="G10191">
        <v>1.13202571868896</v>
      </c>
      <c r="H10191">
        <v>-0.65014052391052202</v>
      </c>
      <c r="I10191">
        <v>-0.65943074226379395</v>
      </c>
      <c r="J10191">
        <v>85.135257731959001</v>
      </c>
      <c r="K10191">
        <v>-1.1273876428604099</v>
      </c>
      <c r="L10191">
        <v>-0.84542620182037398</v>
      </c>
      <c r="M10191">
        <v>-0.65014052391052202</v>
      </c>
      <c r="N10191">
        <v>-0.454854875802994</v>
      </c>
      <c r="O10191">
        <v>-0.17289341986179399</v>
      </c>
      <c r="P10191">
        <v>-1.2626805305480999</v>
      </c>
      <c r="Q10191">
        <v>-3.7600487470626803E-2</v>
      </c>
      <c r="R10191">
        <v>485</v>
      </c>
      <c r="S10191">
        <v>0.13868019564711201</v>
      </c>
      <c r="T10191">
        <v>0.37239789962768599</v>
      </c>
      <c r="U10191">
        <v>77.130813598632798</v>
      </c>
      <c r="V10191">
        <v>99.699996948242202</v>
      </c>
    </row>
    <row r="10192" spans="1:22">
      <c r="A10192" t="s">
        <v>64</v>
      </c>
      <c r="B10192" t="s">
        <v>67</v>
      </c>
      <c r="C10192" s="7" t="s">
        <v>52</v>
      </c>
      <c r="D10192" s="7">
        <v>41172</v>
      </c>
      <c r="E10192" t="s">
        <v>93</v>
      </c>
      <c r="F10192">
        <v>0.96842890977859497</v>
      </c>
      <c r="G10192">
        <v>0.97879904508590698</v>
      </c>
      <c r="H10192">
        <v>-4.6142313629388802E-2</v>
      </c>
      <c r="I10192">
        <v>-4.7646567225456203E-2</v>
      </c>
      <c r="J10192">
        <v>87.835670103091999</v>
      </c>
      <c r="K10192">
        <v>-0.52612966299056996</v>
      </c>
      <c r="L10192">
        <v>-0.24254925549030301</v>
      </c>
      <c r="M10192">
        <v>-4.6142313629388802E-2</v>
      </c>
      <c r="N10192">
        <v>0.15026462078094499</v>
      </c>
      <c r="O10192">
        <v>0.43384504318237299</v>
      </c>
      <c r="P10192">
        <v>-0.66219943761825595</v>
      </c>
      <c r="Q10192">
        <v>0.56991481781005904</v>
      </c>
      <c r="R10192">
        <v>485</v>
      </c>
      <c r="S10192">
        <v>0.14027731031732399</v>
      </c>
      <c r="T10192">
        <v>0.37453612685203602</v>
      </c>
      <c r="U10192">
        <v>77.130813598632798</v>
      </c>
      <c r="V10192">
        <v>99.699996948242202</v>
      </c>
    </row>
    <row r="10193" spans="1:22">
      <c r="A10193" t="s">
        <v>64</v>
      </c>
      <c r="B10193" t="s">
        <v>67</v>
      </c>
      <c r="C10193" s="7" t="s">
        <v>52</v>
      </c>
      <c r="D10193" s="7">
        <v>41172</v>
      </c>
      <c r="E10193" t="s">
        <v>94</v>
      </c>
      <c r="F10193">
        <v>0.772938072681427</v>
      </c>
      <c r="G10193">
        <v>0.77635967731475797</v>
      </c>
      <c r="H10193">
        <v>-1.52245825156569E-2</v>
      </c>
      <c r="I10193">
        <v>-1.9697027280926701E-2</v>
      </c>
      <c r="J10193">
        <v>89.158762886597998</v>
      </c>
      <c r="K10193">
        <v>-0.474258333444595</v>
      </c>
      <c r="L10193">
        <v>-0.20305748283863101</v>
      </c>
      <c r="M10193">
        <v>-1.52245825156569E-2</v>
      </c>
      <c r="N10193">
        <v>0.17260831594467199</v>
      </c>
      <c r="O10193">
        <v>0.44380918145179699</v>
      </c>
      <c r="P10193">
        <v>-0.60438805818557695</v>
      </c>
      <c r="Q10193">
        <v>0.57393884658813499</v>
      </c>
      <c r="R10193">
        <v>485</v>
      </c>
      <c r="S10193">
        <v>0.12829717258629</v>
      </c>
      <c r="T10193">
        <v>0.35818594694137601</v>
      </c>
      <c r="U10193">
        <v>77.130813598632798</v>
      </c>
      <c r="V10193">
        <v>99.699996948242202</v>
      </c>
    </row>
    <row r="10194" spans="1:22">
      <c r="A10194" t="s">
        <v>64</v>
      </c>
      <c r="B10194" t="s">
        <v>67</v>
      </c>
      <c r="C10194" s="7" t="s">
        <v>52</v>
      </c>
      <c r="D10194" s="7">
        <v>41172</v>
      </c>
      <c r="E10194" t="s">
        <v>95</v>
      </c>
      <c r="F10194">
        <v>0.74398475885391202</v>
      </c>
      <c r="G10194">
        <v>0.76090437173843395</v>
      </c>
      <c r="H10194">
        <v>-7.5284339487552601E-2</v>
      </c>
      <c r="I10194">
        <v>-0.101190701127052</v>
      </c>
      <c r="J10194">
        <v>89.3714639175261</v>
      </c>
      <c r="K10194">
        <v>-0.51705342531204201</v>
      </c>
      <c r="L10194">
        <v>-0.25605267286300698</v>
      </c>
      <c r="M10194">
        <v>-7.5284339487552601E-2</v>
      </c>
      <c r="N10194">
        <v>0.105483993887901</v>
      </c>
      <c r="O10194">
        <v>0.36648476123809798</v>
      </c>
      <c r="P10194">
        <v>-0.64228880405426003</v>
      </c>
      <c r="Q10194">
        <v>0.491720139980316</v>
      </c>
      <c r="R10194">
        <v>485</v>
      </c>
      <c r="S10194">
        <v>0.118827917007885</v>
      </c>
      <c r="T10194">
        <v>0.34471425414085399</v>
      </c>
      <c r="U10194">
        <v>77.130813598632798</v>
      </c>
      <c r="V10194">
        <v>99.699996948242202</v>
      </c>
    </row>
    <row r="10195" spans="1:22">
      <c r="A10195" t="s">
        <v>64</v>
      </c>
      <c r="B10195" t="s">
        <v>67</v>
      </c>
      <c r="C10195" s="7" t="s">
        <v>52</v>
      </c>
      <c r="D10195" s="7">
        <v>41172</v>
      </c>
      <c r="E10195" t="s">
        <v>96</v>
      </c>
      <c r="F10195">
        <v>0.73531800508499101</v>
      </c>
      <c r="G10195">
        <v>0.75733286142349199</v>
      </c>
      <c r="H10195">
        <v>-9.7956016659736606E-2</v>
      </c>
      <c r="I10195">
        <v>-0.13321585953235601</v>
      </c>
      <c r="J10195">
        <v>89.451216494845397</v>
      </c>
      <c r="K10195">
        <v>-0.54171711206436202</v>
      </c>
      <c r="L10195">
        <v>-0.27953946590423601</v>
      </c>
      <c r="M10195">
        <v>-9.7956016659736606E-2</v>
      </c>
      <c r="N10195">
        <v>8.3627425134182004E-2</v>
      </c>
      <c r="O10195">
        <v>0.34580507874488797</v>
      </c>
      <c r="P10195">
        <v>-0.66751724481582597</v>
      </c>
      <c r="Q10195">
        <v>0.47160518169403098</v>
      </c>
      <c r="R10195">
        <v>485</v>
      </c>
      <c r="S10195">
        <v>0.11990196001346599</v>
      </c>
      <c r="T10195">
        <v>0.34626862406730702</v>
      </c>
      <c r="U10195">
        <v>77.130813598632798</v>
      </c>
      <c r="V10195">
        <v>99.699996948242202</v>
      </c>
    </row>
    <row r="10196" spans="1:22">
      <c r="A10196" t="s">
        <v>64</v>
      </c>
      <c r="B10196" t="s">
        <v>67</v>
      </c>
      <c r="C10196" s="7" t="s">
        <v>52</v>
      </c>
      <c r="D10196" s="7">
        <v>41172</v>
      </c>
      <c r="E10196" t="s">
        <v>97</v>
      </c>
      <c r="F10196">
        <v>0.70597165822982799</v>
      </c>
      <c r="G10196">
        <v>0.76878690719604503</v>
      </c>
      <c r="H10196">
        <v>-0.27949893474578902</v>
      </c>
      <c r="I10196">
        <v>-0.39590674638748202</v>
      </c>
      <c r="J10196">
        <v>87.2943505154647</v>
      </c>
      <c r="K10196">
        <v>-0.72507733106613204</v>
      </c>
      <c r="L10196">
        <v>-0.46182599663734403</v>
      </c>
      <c r="M10196">
        <v>-0.27949893474578902</v>
      </c>
      <c r="N10196">
        <v>-9.7171880304813399E-2</v>
      </c>
      <c r="O10196">
        <v>0.166079431772232</v>
      </c>
      <c r="P10196">
        <v>-0.85139256715774503</v>
      </c>
      <c r="Q10196">
        <v>0.29239469766616799</v>
      </c>
      <c r="R10196">
        <v>485</v>
      </c>
      <c r="S10196">
        <v>0.120886005453954</v>
      </c>
      <c r="T10196">
        <v>0.34768664836883501</v>
      </c>
      <c r="U10196">
        <v>77.130813598632798</v>
      </c>
      <c r="V10196">
        <v>99.699996948242202</v>
      </c>
    </row>
    <row r="10197" spans="1:22">
      <c r="A10197" t="s">
        <v>64</v>
      </c>
      <c r="B10197" t="s">
        <v>67</v>
      </c>
      <c r="C10197" s="7" t="s">
        <v>52</v>
      </c>
      <c r="D10197" s="7">
        <v>41172</v>
      </c>
      <c r="E10197" t="s">
        <v>98</v>
      </c>
      <c r="F10197">
        <v>0.70662766695022605</v>
      </c>
      <c r="G10197">
        <v>0.76738566160202004</v>
      </c>
      <c r="H10197">
        <v>-0.27034500241279602</v>
      </c>
      <c r="I10197">
        <v>-0.38258481025695801</v>
      </c>
      <c r="J10197">
        <v>83.400618556701005</v>
      </c>
      <c r="K10197">
        <v>-0.70890283584594704</v>
      </c>
      <c r="L10197">
        <v>-0.44979929924011203</v>
      </c>
      <c r="M10197">
        <v>-0.27034500241279602</v>
      </c>
      <c r="N10197">
        <v>-9.0890705585479695E-2</v>
      </c>
      <c r="O10197">
        <v>0.168212801218033</v>
      </c>
      <c r="P10197">
        <v>-0.83322787284851096</v>
      </c>
      <c r="Q10197">
        <v>0.29253783822059598</v>
      </c>
      <c r="R10197">
        <v>485</v>
      </c>
      <c r="S10197">
        <v>0.117106640275929</v>
      </c>
      <c r="T10197">
        <v>0.34220847487449602</v>
      </c>
      <c r="U10197">
        <v>77.130813598632798</v>
      </c>
      <c r="V10197">
        <v>99.699996948242202</v>
      </c>
    </row>
    <row r="10198" spans="1:22">
      <c r="A10198" t="s">
        <v>64</v>
      </c>
      <c r="B10198" t="s">
        <v>67</v>
      </c>
      <c r="C10198" s="7" t="s">
        <v>52</v>
      </c>
      <c r="D10198" s="7">
        <v>41172</v>
      </c>
      <c r="E10198" t="s">
        <v>99</v>
      </c>
      <c r="F10198">
        <v>0.71681892871856701</v>
      </c>
      <c r="G10198">
        <v>0.78193461894989003</v>
      </c>
      <c r="H10198">
        <v>-0.28973492980003401</v>
      </c>
      <c r="I10198">
        <v>-0.40419542789459201</v>
      </c>
      <c r="J10198">
        <v>79.738762886597996</v>
      </c>
      <c r="K10198">
        <v>-0.72347009181976296</v>
      </c>
      <c r="L10198">
        <v>-0.467215836048126</v>
      </c>
      <c r="M10198">
        <v>-0.28973492980003401</v>
      </c>
      <c r="N10198">
        <v>-0.112254023551941</v>
      </c>
      <c r="O10198">
        <v>0.14400021731853499</v>
      </c>
      <c r="P10198">
        <v>-0.84642797708511397</v>
      </c>
      <c r="Q10198">
        <v>0.266958117485046</v>
      </c>
      <c r="R10198">
        <v>485</v>
      </c>
      <c r="S10198">
        <v>0.114545245207403</v>
      </c>
      <c r="T10198">
        <v>0.33844533562660201</v>
      </c>
      <c r="U10198">
        <v>77.130813598632798</v>
      </c>
      <c r="V10198">
        <v>99.699996948242202</v>
      </c>
    </row>
    <row r="10199" spans="1:22">
      <c r="A10199" t="s">
        <v>64</v>
      </c>
      <c r="B10199" t="s">
        <v>67</v>
      </c>
      <c r="C10199" s="7" t="s">
        <v>52</v>
      </c>
      <c r="D10199" s="7">
        <v>41172</v>
      </c>
      <c r="E10199" t="s">
        <v>100</v>
      </c>
      <c r="F10199">
        <v>0.73308652639389005</v>
      </c>
      <c r="G10199">
        <v>0.78788679838180498</v>
      </c>
      <c r="H10199">
        <v>-0.24383607506752</v>
      </c>
      <c r="I10199">
        <v>-0.33261567354202298</v>
      </c>
      <c r="J10199">
        <v>77.954680412371104</v>
      </c>
      <c r="K10199">
        <v>-0.65926122665405296</v>
      </c>
      <c r="L10199">
        <v>-0.41382467746734602</v>
      </c>
      <c r="M10199">
        <v>-0.24383607506752</v>
      </c>
      <c r="N10199">
        <v>-7.3847480118274703E-2</v>
      </c>
      <c r="O10199">
        <v>0.17158906161785101</v>
      </c>
      <c r="P10199">
        <v>-0.77702844142913796</v>
      </c>
      <c r="Q10199">
        <v>0.28935632109642001</v>
      </c>
      <c r="R10199">
        <v>485</v>
      </c>
      <c r="S10199">
        <v>0.10507837866322201</v>
      </c>
      <c r="T10199">
        <v>0.32415795326232899</v>
      </c>
      <c r="U10199">
        <v>77.130813598632798</v>
      </c>
      <c r="V10199">
        <v>99.699996948242202</v>
      </c>
    </row>
    <row r="10200" spans="1:22">
      <c r="A10200" t="s">
        <v>64</v>
      </c>
      <c r="B10200" t="s">
        <v>67</v>
      </c>
      <c r="C10200" s="7" t="s">
        <v>52</v>
      </c>
      <c r="D10200" s="7">
        <v>41172</v>
      </c>
      <c r="E10200" t="s">
        <v>101</v>
      </c>
      <c r="F10200">
        <v>0.647519111633301</v>
      </c>
      <c r="G10200">
        <v>0.79119288921356201</v>
      </c>
      <c r="H10200">
        <v>-0.639282286167145</v>
      </c>
      <c r="I10200">
        <v>-0.98727941513061501</v>
      </c>
      <c r="J10200">
        <v>75.7777319587628</v>
      </c>
      <c r="K10200">
        <v>-1.02417075634003</v>
      </c>
      <c r="L10200">
        <v>-0.79677551984786998</v>
      </c>
      <c r="M10200">
        <v>-0.639282286167145</v>
      </c>
      <c r="N10200">
        <v>-0.48178905248642001</v>
      </c>
      <c r="O10200">
        <v>-0.25439381599426297</v>
      </c>
      <c r="P10200">
        <v>-1.1332813501357999</v>
      </c>
      <c r="Q10200">
        <v>-0.14528328180313099</v>
      </c>
      <c r="R10200">
        <v>485</v>
      </c>
      <c r="S10200">
        <v>9.0198152532772205E-2</v>
      </c>
      <c r="T10200">
        <v>0.30033007264137301</v>
      </c>
      <c r="U10200">
        <v>77.130813598632798</v>
      </c>
      <c r="V10200">
        <v>99.699996948242202</v>
      </c>
    </row>
    <row r="10201" spans="1:22">
      <c r="A10201" t="s">
        <v>64</v>
      </c>
      <c r="B10201" t="s">
        <v>67</v>
      </c>
      <c r="C10201" s="7" t="s">
        <v>52</v>
      </c>
      <c r="D10201" s="7">
        <v>41172</v>
      </c>
      <c r="E10201" t="s">
        <v>102</v>
      </c>
      <c r="F10201">
        <v>0.63447082042694103</v>
      </c>
      <c r="G10201">
        <v>0.77311360836029097</v>
      </c>
      <c r="H10201">
        <v>-0.61689668893814098</v>
      </c>
      <c r="I10201">
        <v>-0.972301125526428</v>
      </c>
      <c r="J10201">
        <v>71.133237113402103</v>
      </c>
      <c r="K10201">
        <v>-0.99251604080200195</v>
      </c>
      <c r="L10201">
        <v>-0.77059710025787398</v>
      </c>
      <c r="M10201">
        <v>-0.61689668893814098</v>
      </c>
      <c r="N10201">
        <v>-0.46319627761840798</v>
      </c>
      <c r="O10201">
        <v>-0.24127732217311901</v>
      </c>
      <c r="P10201">
        <v>-1.09899890422821</v>
      </c>
      <c r="Q10201">
        <v>-0.13479445874691001</v>
      </c>
      <c r="R10201">
        <v>485</v>
      </c>
      <c r="S10201">
        <v>8.5906054830808806E-2</v>
      </c>
      <c r="T10201">
        <v>0.29309734702110302</v>
      </c>
      <c r="U10201">
        <v>77.130813598632798</v>
      </c>
      <c r="V10201">
        <v>99.699996948242202</v>
      </c>
    </row>
    <row r="10202" spans="1:22">
      <c r="A10202" t="s">
        <v>64</v>
      </c>
      <c r="B10202" t="s">
        <v>67</v>
      </c>
      <c r="C10202" s="7" t="s">
        <v>52</v>
      </c>
      <c r="D10202" s="7">
        <v>41180</v>
      </c>
      <c r="E10202" t="s">
        <v>79</v>
      </c>
      <c r="F10202">
        <v>0.72236067056655895</v>
      </c>
      <c r="G10202">
        <v>0.74534672498703003</v>
      </c>
      <c r="H10202">
        <v>-0.10227746516466101</v>
      </c>
      <c r="I10202">
        <v>-0.141587808728218</v>
      </c>
      <c r="J10202">
        <v>70.303402061856303</v>
      </c>
      <c r="K10202">
        <v>-0.42033040523529103</v>
      </c>
      <c r="L10202">
        <v>-0.23242215812206299</v>
      </c>
      <c r="M10202">
        <v>-0.10227746516466101</v>
      </c>
      <c r="N10202">
        <v>2.7867224067449601E-2</v>
      </c>
      <c r="O10202">
        <v>0.21577548980712899</v>
      </c>
      <c r="P10202">
        <v>-0.51049399375915505</v>
      </c>
      <c r="Q10202">
        <v>0.30593907833099399</v>
      </c>
      <c r="R10202">
        <v>485</v>
      </c>
      <c r="S10202">
        <v>6.15923370667995E-2</v>
      </c>
      <c r="T10202">
        <v>0.248178035020828</v>
      </c>
      <c r="U10202">
        <v>74.188514709472699</v>
      </c>
      <c r="V10202">
        <v>92.599998474121094</v>
      </c>
    </row>
    <row r="10203" spans="1:22">
      <c r="A10203" t="s">
        <v>64</v>
      </c>
      <c r="B10203" t="s">
        <v>67</v>
      </c>
      <c r="C10203" s="7" t="s">
        <v>52</v>
      </c>
      <c r="D10203" s="7">
        <v>41180</v>
      </c>
      <c r="E10203" t="s">
        <v>80</v>
      </c>
      <c r="F10203">
        <v>0.72138237953186002</v>
      </c>
      <c r="G10203">
        <v>0.72206503152847301</v>
      </c>
      <c r="H10203">
        <v>-3.0375397764146302E-3</v>
      </c>
      <c r="I10203">
        <v>-4.2107207700610204E-3</v>
      </c>
      <c r="J10203">
        <v>70.167113402061503</v>
      </c>
      <c r="K10203">
        <v>-0.32287156581878701</v>
      </c>
      <c r="L10203">
        <v>-0.133911028504372</v>
      </c>
      <c r="M10203">
        <v>-3.0375397764146302E-3</v>
      </c>
      <c r="N10203">
        <v>0.127835959196091</v>
      </c>
      <c r="O10203">
        <v>0.31679648160934398</v>
      </c>
      <c r="P10203">
        <v>-0.41354006528854398</v>
      </c>
      <c r="Q10203">
        <v>0.40746501088142401</v>
      </c>
      <c r="R10203">
        <v>485</v>
      </c>
      <c r="S10203">
        <v>6.2284097589097899E-2</v>
      </c>
      <c r="T10203">
        <v>0.249567821621895</v>
      </c>
      <c r="U10203">
        <v>74.188514709472699</v>
      </c>
      <c r="V10203">
        <v>92.599998474121094</v>
      </c>
    </row>
    <row r="10204" spans="1:22">
      <c r="A10204" t="s">
        <v>64</v>
      </c>
      <c r="B10204" t="s">
        <v>67</v>
      </c>
      <c r="C10204" s="7" t="s">
        <v>52</v>
      </c>
      <c r="D10204" s="7">
        <v>41180</v>
      </c>
      <c r="E10204" t="s">
        <v>81</v>
      </c>
      <c r="F10204">
        <v>0.715473413467407</v>
      </c>
      <c r="G10204">
        <v>0.72117573022842396</v>
      </c>
      <c r="H10204">
        <v>-2.5372641161084199E-2</v>
      </c>
      <c r="I10204">
        <v>-3.5462729632854503E-2</v>
      </c>
      <c r="J10204">
        <v>68.380350515463306</v>
      </c>
      <c r="K10204">
        <v>-0.34589534997940102</v>
      </c>
      <c r="L10204">
        <v>-0.15652793645858801</v>
      </c>
      <c r="M10204">
        <v>-2.5372641161084199E-2</v>
      </c>
      <c r="N10204">
        <v>0.10578265786171</v>
      </c>
      <c r="O10204">
        <v>0.29515007138252303</v>
      </c>
      <c r="P10204">
        <v>-0.43675908446312001</v>
      </c>
      <c r="Q10204">
        <v>0.38601380586624101</v>
      </c>
      <c r="R10204">
        <v>485</v>
      </c>
      <c r="S10204">
        <v>6.2552612166516794E-2</v>
      </c>
      <c r="T10204">
        <v>0.25010520219802901</v>
      </c>
      <c r="U10204">
        <v>74.188514709472699</v>
      </c>
      <c r="V10204">
        <v>92.599998474121094</v>
      </c>
    </row>
    <row r="10205" spans="1:22">
      <c r="A10205" t="s">
        <v>64</v>
      </c>
      <c r="B10205" t="s">
        <v>67</v>
      </c>
      <c r="C10205" s="7" t="s">
        <v>52</v>
      </c>
      <c r="D10205" s="7">
        <v>41180</v>
      </c>
      <c r="E10205" t="s">
        <v>82</v>
      </c>
      <c r="F10205">
        <v>0.73020005226135298</v>
      </c>
      <c r="G10205">
        <v>0.73926115036010698</v>
      </c>
      <c r="H10205">
        <v>-4.0317807346582399E-2</v>
      </c>
      <c r="I10205">
        <v>-5.5214740335941301E-2</v>
      </c>
      <c r="J10205">
        <v>68.001525773195297</v>
      </c>
      <c r="K10205">
        <v>-0.36200007796287498</v>
      </c>
      <c r="L10205">
        <v>-0.17194758355617501</v>
      </c>
      <c r="M10205">
        <v>-4.0317807346582399E-2</v>
      </c>
      <c r="N10205">
        <v>9.1311968863010406E-2</v>
      </c>
      <c r="O10205">
        <v>0.28136444091796903</v>
      </c>
      <c r="P10205">
        <v>-0.45319253206253102</v>
      </c>
      <c r="Q10205">
        <v>0.37255689501762401</v>
      </c>
      <c r="R10205">
        <v>485</v>
      </c>
      <c r="S10205">
        <v>6.3006020454285105E-2</v>
      </c>
      <c r="T10205">
        <v>0.25101000070571899</v>
      </c>
      <c r="U10205">
        <v>74.188514709472699</v>
      </c>
      <c r="V10205">
        <v>92.599998474121094</v>
      </c>
    </row>
    <row r="10206" spans="1:22">
      <c r="A10206" t="s">
        <v>64</v>
      </c>
      <c r="B10206" t="s">
        <v>67</v>
      </c>
      <c r="C10206" s="7" t="s">
        <v>52</v>
      </c>
      <c r="D10206" s="7">
        <v>41180</v>
      </c>
      <c r="E10206" t="s">
        <v>83</v>
      </c>
      <c r="F10206">
        <v>0.77539992332458496</v>
      </c>
      <c r="G10206">
        <v>0.80753833055496205</v>
      </c>
      <c r="H10206">
        <v>-0.143001183867455</v>
      </c>
      <c r="I10206">
        <v>-0.184422492980957</v>
      </c>
      <c r="J10206">
        <v>66.793257731959102</v>
      </c>
      <c r="K10206">
        <v>-0.47089770436286899</v>
      </c>
      <c r="L10206">
        <v>-0.27717378735542297</v>
      </c>
      <c r="M10206">
        <v>-0.143001183867455</v>
      </c>
      <c r="N10206">
        <v>-8.8285841047763807E-3</v>
      </c>
      <c r="O10206">
        <v>0.18489533662796001</v>
      </c>
      <c r="P10206">
        <v>-0.56385183334350597</v>
      </c>
      <c r="Q10206">
        <v>0.27784943580627403</v>
      </c>
      <c r="R10206">
        <v>485</v>
      </c>
      <c r="S10206">
        <v>6.5463836770632597E-2</v>
      </c>
      <c r="T10206">
        <v>0.25585901737213101</v>
      </c>
      <c r="U10206">
        <v>74.188514709472699</v>
      </c>
      <c r="V10206">
        <v>92.599998474121094</v>
      </c>
    </row>
    <row r="10207" spans="1:22">
      <c r="A10207" t="s">
        <v>64</v>
      </c>
      <c r="B10207" t="s">
        <v>67</v>
      </c>
      <c r="C10207" s="7" t="s">
        <v>52</v>
      </c>
      <c r="D10207" s="7">
        <v>41180</v>
      </c>
      <c r="E10207" t="s">
        <v>84</v>
      </c>
      <c r="F10207">
        <v>0.80974823236465499</v>
      </c>
      <c r="G10207">
        <v>0.79233056306839</v>
      </c>
      <c r="H10207">
        <v>7.7500611543655396E-2</v>
      </c>
      <c r="I10207">
        <v>9.5709517598152202E-2</v>
      </c>
      <c r="J10207">
        <v>65.6432783505157</v>
      </c>
      <c r="K10207">
        <v>-0.25592693686485302</v>
      </c>
      <c r="L10207">
        <v>-5.89352399110794E-2</v>
      </c>
      <c r="M10207">
        <v>7.7500611543655396E-2</v>
      </c>
      <c r="N10207">
        <v>0.21393646299839</v>
      </c>
      <c r="O10207">
        <v>0.41092815995216397</v>
      </c>
      <c r="P10207">
        <v>-0.35044902563095098</v>
      </c>
      <c r="Q10207">
        <v>0.50545024871826205</v>
      </c>
      <c r="R10207">
        <v>485</v>
      </c>
      <c r="S10207">
        <v>6.76909787426547E-2</v>
      </c>
      <c r="T10207">
        <v>0.26017490029335</v>
      </c>
      <c r="U10207">
        <v>74.188514709472699</v>
      </c>
      <c r="V10207">
        <v>92.599998474121094</v>
      </c>
    </row>
    <row r="10208" spans="1:22">
      <c r="A10208" t="s">
        <v>64</v>
      </c>
      <c r="B10208" t="s">
        <v>67</v>
      </c>
      <c r="C10208" s="7" t="s">
        <v>52</v>
      </c>
      <c r="D10208" s="7">
        <v>41180</v>
      </c>
      <c r="E10208" t="s">
        <v>85</v>
      </c>
      <c r="F10208">
        <v>0.79684263467788696</v>
      </c>
      <c r="G10208">
        <v>0.82076454162597701</v>
      </c>
      <c r="H10208">
        <v>-0.106441430747509</v>
      </c>
      <c r="I10208">
        <v>-0.133578985929489</v>
      </c>
      <c r="J10208">
        <v>64.482556701030305</v>
      </c>
      <c r="K10208">
        <v>-0.46641889214515703</v>
      </c>
      <c r="L10208">
        <v>-0.253741294145584</v>
      </c>
      <c r="M10208">
        <v>-0.106441430747509</v>
      </c>
      <c r="N10208">
        <v>4.0858421474695199E-2</v>
      </c>
      <c r="O10208">
        <v>0.25353601574897799</v>
      </c>
      <c r="P10208">
        <v>-0.568467497825623</v>
      </c>
      <c r="Q10208">
        <v>0.35558462142944303</v>
      </c>
      <c r="R10208">
        <v>485</v>
      </c>
      <c r="S10208">
        <v>7.8900256841961905E-2</v>
      </c>
      <c r="T10208">
        <v>0.28089189529418901</v>
      </c>
      <c r="U10208">
        <v>74.188514709472699</v>
      </c>
      <c r="V10208">
        <v>92.599998474121094</v>
      </c>
    </row>
    <row r="10209" spans="1:22">
      <c r="A10209" t="s">
        <v>64</v>
      </c>
      <c r="B10209" t="s">
        <v>67</v>
      </c>
      <c r="C10209" s="7" t="s">
        <v>52</v>
      </c>
      <c r="D10209" s="7">
        <v>41180</v>
      </c>
      <c r="E10209" t="s">
        <v>86</v>
      </c>
      <c r="F10209">
        <v>0.83148795366287198</v>
      </c>
      <c r="G10209">
        <v>0.95553416013717696</v>
      </c>
      <c r="H10209">
        <v>-0.55194860696792603</v>
      </c>
      <c r="I10209">
        <v>-0.66380828619003296</v>
      </c>
      <c r="J10209">
        <v>63.586432989690401</v>
      </c>
      <c r="K10209">
        <v>-0.95064127445220903</v>
      </c>
      <c r="L10209">
        <v>-0.71509039402008101</v>
      </c>
      <c r="M10209">
        <v>-0.55194860696792603</v>
      </c>
      <c r="N10209">
        <v>-0.38880679011344899</v>
      </c>
      <c r="O10209">
        <v>-0.153255924582481</v>
      </c>
      <c r="P10209">
        <v>-1.06366515159607</v>
      </c>
      <c r="Q10209">
        <v>-4.0232084691524499E-2</v>
      </c>
      <c r="R10209">
        <v>485</v>
      </c>
      <c r="S10209">
        <v>9.6784178036287499E-2</v>
      </c>
      <c r="T10209">
        <v>0.31110155582428001</v>
      </c>
      <c r="U10209">
        <v>74.188514709472699</v>
      </c>
      <c r="V10209">
        <v>92.599998474121094</v>
      </c>
    </row>
    <row r="10210" spans="1:22">
      <c r="A10210" t="s">
        <v>64</v>
      </c>
      <c r="B10210" t="s">
        <v>67</v>
      </c>
      <c r="C10210" s="7" t="s">
        <v>52</v>
      </c>
      <c r="D10210" s="7">
        <v>41180</v>
      </c>
      <c r="E10210" t="s">
        <v>87</v>
      </c>
      <c r="F10210">
        <v>0.88604795932769798</v>
      </c>
      <c r="G10210">
        <v>0.97390723228454601</v>
      </c>
      <c r="H10210">
        <v>-0.39093324542045599</v>
      </c>
      <c r="I10210">
        <v>-0.44121003150939903</v>
      </c>
      <c r="J10210">
        <v>69.282556701030302</v>
      </c>
      <c r="K10210">
        <v>-0.82427805662155196</v>
      </c>
      <c r="L10210">
        <v>-0.56825441122055098</v>
      </c>
      <c r="M10210">
        <v>-0.39093324542045599</v>
      </c>
      <c r="N10210">
        <v>-0.2136120647192</v>
      </c>
      <c r="O10210">
        <v>4.2411569505929898E-2</v>
      </c>
      <c r="P10210">
        <v>-0.94712531566619895</v>
      </c>
      <c r="Q10210">
        <v>0.165258809924126</v>
      </c>
      <c r="R10210">
        <v>485</v>
      </c>
      <c r="S10210">
        <v>0.11433917079507799</v>
      </c>
      <c r="T10210">
        <v>0.33814075589179998</v>
      </c>
      <c r="U10210">
        <v>74.188514709472699</v>
      </c>
      <c r="V10210">
        <v>92.599998474121094</v>
      </c>
    </row>
    <row r="10211" spans="1:22">
      <c r="A10211" t="s">
        <v>64</v>
      </c>
      <c r="B10211" t="s">
        <v>67</v>
      </c>
      <c r="C10211" s="7" t="s">
        <v>52</v>
      </c>
      <c r="D10211" s="7">
        <v>41180</v>
      </c>
      <c r="E10211" t="s">
        <v>88</v>
      </c>
      <c r="F10211">
        <v>0.92619901895523105</v>
      </c>
      <c r="G10211">
        <v>0.97464746236801103</v>
      </c>
      <c r="H10211">
        <v>-0.21557351946830799</v>
      </c>
      <c r="I10211">
        <v>-0.232750758528709</v>
      </c>
      <c r="J10211">
        <v>75.825567010309896</v>
      </c>
      <c r="K10211">
        <v>-0.67023456096649203</v>
      </c>
      <c r="L10211">
        <v>-0.40161713957786599</v>
      </c>
      <c r="M10211">
        <v>-0.21557351946830799</v>
      </c>
      <c r="N10211">
        <v>-2.95298993587494E-2</v>
      </c>
      <c r="O10211">
        <v>0.23908753693103801</v>
      </c>
      <c r="P10211">
        <v>-0.79912465810775801</v>
      </c>
      <c r="Q10211">
        <v>0.36797761917114302</v>
      </c>
      <c r="R10211">
        <v>485</v>
      </c>
      <c r="S10211">
        <v>0.125864526403213</v>
      </c>
      <c r="T10211">
        <v>0.35477390885353099</v>
      </c>
      <c r="U10211">
        <v>74.188514709472699</v>
      </c>
      <c r="V10211">
        <v>92.599998474121094</v>
      </c>
    </row>
    <row r="10212" spans="1:22">
      <c r="A10212" t="s">
        <v>64</v>
      </c>
      <c r="B10212" t="s">
        <v>67</v>
      </c>
      <c r="C10212" s="7" t="s">
        <v>52</v>
      </c>
      <c r="D10212" s="7">
        <v>41180</v>
      </c>
      <c r="E10212" t="s">
        <v>89</v>
      </c>
      <c r="F10212">
        <v>0.93899387121200595</v>
      </c>
      <c r="G10212">
        <v>1.08669829368591</v>
      </c>
      <c r="H10212">
        <v>-0.65721714496612504</v>
      </c>
      <c r="I10212">
        <v>-0.69991630315780595</v>
      </c>
      <c r="J10212">
        <v>81.128989690721596</v>
      </c>
      <c r="K10212">
        <v>-1.1089285612106301</v>
      </c>
      <c r="L10212">
        <v>-0.84205383062362704</v>
      </c>
      <c r="M10212">
        <v>-0.65721714496612504</v>
      </c>
      <c r="N10212">
        <v>-0.47238048911094699</v>
      </c>
      <c r="O10212">
        <v>-0.20550571382045699</v>
      </c>
      <c r="P10212">
        <v>-1.23698246479034</v>
      </c>
      <c r="Q10212">
        <v>-7.7451795339584406E-2</v>
      </c>
      <c r="R10212">
        <v>485</v>
      </c>
      <c r="S10212">
        <v>0.124236726001982</v>
      </c>
      <c r="T10212">
        <v>0.35247230529785201</v>
      </c>
      <c r="U10212">
        <v>74.188514709472699</v>
      </c>
      <c r="V10212">
        <v>92.599998474121094</v>
      </c>
    </row>
    <row r="10213" spans="1:22">
      <c r="A10213" t="s">
        <v>64</v>
      </c>
      <c r="B10213" t="s">
        <v>67</v>
      </c>
      <c r="C10213" s="7" t="s">
        <v>52</v>
      </c>
      <c r="D10213" s="7">
        <v>41180</v>
      </c>
      <c r="E10213" t="s">
        <v>90</v>
      </c>
      <c r="F10213">
        <v>0.94454532861709595</v>
      </c>
      <c r="G10213">
        <v>1.0805027484893801</v>
      </c>
      <c r="H10213">
        <v>-0.60494792461395297</v>
      </c>
      <c r="I10213">
        <v>-0.64046466350555398</v>
      </c>
      <c r="J10213">
        <v>84.250804123711504</v>
      </c>
      <c r="K10213">
        <v>-1.0484466552734399</v>
      </c>
      <c r="L10213">
        <v>-0.786424040794373</v>
      </c>
      <c r="M10213">
        <v>-0.60494792461395297</v>
      </c>
      <c r="N10213">
        <v>-0.42347183823585499</v>
      </c>
      <c r="O10213">
        <v>-0.161449179053307</v>
      </c>
      <c r="P10213">
        <v>-1.17417240142822</v>
      </c>
      <c r="Q10213">
        <v>-3.5723444074392298E-2</v>
      </c>
      <c r="R10213">
        <v>485</v>
      </c>
      <c r="S10213">
        <v>0.11976023112979201</v>
      </c>
      <c r="T10213">
        <v>0.346063911914825</v>
      </c>
      <c r="U10213">
        <v>74.188514709472699</v>
      </c>
      <c r="V10213">
        <v>92.599998474121094</v>
      </c>
    </row>
    <row r="10214" spans="1:22">
      <c r="A10214" t="s">
        <v>64</v>
      </c>
      <c r="B10214" t="s">
        <v>67</v>
      </c>
      <c r="C10214" s="7" t="s">
        <v>52</v>
      </c>
      <c r="D10214" s="7">
        <v>41180</v>
      </c>
      <c r="E10214" t="s">
        <v>91</v>
      </c>
      <c r="F10214">
        <v>0.94104474782943703</v>
      </c>
      <c r="G10214">
        <v>0.90841239690780595</v>
      </c>
      <c r="H10214">
        <v>0.14519895613193501</v>
      </c>
      <c r="I10214">
        <v>0.154295489192009</v>
      </c>
      <c r="J10214">
        <v>86.845855670103902</v>
      </c>
      <c r="K10214">
        <v>-0.28785774111747697</v>
      </c>
      <c r="L10214">
        <v>-3.2004330307245303E-2</v>
      </c>
      <c r="M10214">
        <v>0.14519895613193501</v>
      </c>
      <c r="N10214">
        <v>0.32240223884582497</v>
      </c>
      <c r="O10214">
        <v>0.57825565338134799</v>
      </c>
      <c r="P10214">
        <v>-0.41062328219413802</v>
      </c>
      <c r="Q10214">
        <v>0.70102119445800803</v>
      </c>
      <c r="R10214">
        <v>485</v>
      </c>
      <c r="S10214">
        <v>0.11418717383631399</v>
      </c>
      <c r="T10214">
        <v>0.33791592717170699</v>
      </c>
      <c r="U10214">
        <v>74.188514709472699</v>
      </c>
      <c r="V10214">
        <v>92.599998474121094</v>
      </c>
    </row>
    <row r="10215" spans="1:22">
      <c r="A10215" t="s">
        <v>64</v>
      </c>
      <c r="B10215" t="s">
        <v>67</v>
      </c>
      <c r="C10215" s="7" t="s">
        <v>52</v>
      </c>
      <c r="D10215" s="7">
        <v>41180</v>
      </c>
      <c r="E10215" t="s">
        <v>92</v>
      </c>
      <c r="F10215">
        <v>0.95214104652404796</v>
      </c>
      <c r="G10215">
        <v>0.99670618772506703</v>
      </c>
      <c r="H10215">
        <v>-0.19829446077346799</v>
      </c>
      <c r="I10215">
        <v>-0.208261638879776</v>
      </c>
      <c r="J10215">
        <v>89.388000000000005</v>
      </c>
      <c r="K10215">
        <v>-0.63899028301239003</v>
      </c>
      <c r="L10215">
        <v>-0.37862363457679699</v>
      </c>
      <c r="M10215">
        <v>-0.19829446077346799</v>
      </c>
      <c r="N10215">
        <v>-1.7965301871299699E-2</v>
      </c>
      <c r="O10215">
        <v>0.24240136146545399</v>
      </c>
      <c r="P10215">
        <v>-0.763921439647675</v>
      </c>
      <c r="Q10215">
        <v>0.36733251810073902</v>
      </c>
      <c r="R10215">
        <v>485</v>
      </c>
      <c r="S10215">
        <v>0.118251239190048</v>
      </c>
      <c r="T10215">
        <v>0.34387677907943698</v>
      </c>
      <c r="U10215">
        <v>74.188514709472699</v>
      </c>
      <c r="V10215">
        <v>92.599998474121094</v>
      </c>
    </row>
    <row r="10216" spans="1:22">
      <c r="A10216" t="s">
        <v>64</v>
      </c>
      <c r="B10216" t="s">
        <v>67</v>
      </c>
      <c r="C10216" s="7" t="s">
        <v>52</v>
      </c>
      <c r="D10216" s="7">
        <v>41180</v>
      </c>
      <c r="E10216" t="s">
        <v>93</v>
      </c>
      <c r="F10216">
        <v>0.85434484481811501</v>
      </c>
      <c r="G10216">
        <v>1.08556604385376</v>
      </c>
      <c r="H10216">
        <v>-1.0288281440734901</v>
      </c>
      <c r="I10216">
        <v>-1.2042305469512899</v>
      </c>
      <c r="J10216">
        <v>90.952907216494097</v>
      </c>
      <c r="K10216">
        <v>-1.4721101522445701</v>
      </c>
      <c r="L10216">
        <v>-1.21021556854248</v>
      </c>
      <c r="M10216">
        <v>-1.0288281440734901</v>
      </c>
      <c r="N10216">
        <v>-0.84744077920913696</v>
      </c>
      <c r="O10216">
        <v>-0.58554619550705</v>
      </c>
      <c r="P10216">
        <v>-1.5977743864059399</v>
      </c>
      <c r="Q10216">
        <v>-0.459881901741028</v>
      </c>
      <c r="R10216">
        <v>485</v>
      </c>
      <c r="S10216">
        <v>0.11964318079833799</v>
      </c>
      <c r="T10216">
        <v>0.34589475393295299</v>
      </c>
      <c r="U10216">
        <v>74.188514709472699</v>
      </c>
      <c r="V10216">
        <v>92.599998474121094</v>
      </c>
    </row>
    <row r="10217" spans="1:22">
      <c r="A10217" t="s">
        <v>64</v>
      </c>
      <c r="B10217" t="s">
        <v>67</v>
      </c>
      <c r="C10217" s="7" t="s">
        <v>52</v>
      </c>
      <c r="D10217" s="7">
        <v>41180</v>
      </c>
      <c r="E10217" t="s">
        <v>94</v>
      </c>
      <c r="F10217">
        <v>0.70261436700820901</v>
      </c>
      <c r="G10217">
        <v>1.0205204486846899</v>
      </c>
      <c r="H10217">
        <v>-1.4145361185073899</v>
      </c>
      <c r="I10217">
        <v>-2.0132467746734601</v>
      </c>
      <c r="J10217">
        <v>92.084082474227202</v>
      </c>
      <c r="K10217">
        <v>-1.83844470977783</v>
      </c>
      <c r="L10217">
        <v>-1.58799612522125</v>
      </c>
      <c r="M10217">
        <v>-1.4145361185073899</v>
      </c>
      <c r="N10217">
        <v>-1.2410761117935201</v>
      </c>
      <c r="O10217">
        <v>-0.99062752723693803</v>
      </c>
      <c r="P10217">
        <v>-1.9586169719696001</v>
      </c>
      <c r="Q10217">
        <v>-0.87045532464981101</v>
      </c>
      <c r="R10217">
        <v>485</v>
      </c>
      <c r="S10217">
        <v>0.109413850505234</v>
      </c>
      <c r="T10217">
        <v>0.33077764511108398</v>
      </c>
      <c r="U10217">
        <v>74.188514709472699</v>
      </c>
      <c r="V10217">
        <v>92.599998474121094</v>
      </c>
    </row>
    <row r="10218" spans="1:22">
      <c r="A10218" t="s">
        <v>64</v>
      </c>
      <c r="B10218" t="s">
        <v>67</v>
      </c>
      <c r="C10218" s="7" t="s">
        <v>52</v>
      </c>
      <c r="D10218" s="7">
        <v>41180</v>
      </c>
      <c r="E10218" t="s">
        <v>95</v>
      </c>
      <c r="F10218">
        <v>0.64970415830612205</v>
      </c>
      <c r="G10218">
        <v>0.96115589141845703</v>
      </c>
      <c r="H10218">
        <v>-1.3858171701431301</v>
      </c>
      <c r="I10218">
        <v>-2.1329972743988002</v>
      </c>
      <c r="J10218">
        <v>91.709402061855698</v>
      </c>
      <c r="K10218">
        <v>-1.79370784759521</v>
      </c>
      <c r="L10218">
        <v>-1.55272269248962</v>
      </c>
      <c r="M10218">
        <v>-1.3858171701431301</v>
      </c>
      <c r="N10218">
        <v>-1.21891164779663</v>
      </c>
      <c r="O10218">
        <v>-0.97792649269104004</v>
      </c>
      <c r="P10218">
        <v>-1.9093391895294201</v>
      </c>
      <c r="Q10218">
        <v>-0.86229515075683605</v>
      </c>
      <c r="R10218">
        <v>485</v>
      </c>
      <c r="S10218">
        <v>0.101301387858484</v>
      </c>
      <c r="T10218">
        <v>0.318278789520264</v>
      </c>
      <c r="U10218">
        <v>74.188514709472699</v>
      </c>
      <c r="V10218">
        <v>92.599998474121094</v>
      </c>
    </row>
    <row r="10219" spans="1:22">
      <c r="A10219" t="s">
        <v>64</v>
      </c>
      <c r="B10219" t="s">
        <v>67</v>
      </c>
      <c r="C10219" s="7" t="s">
        <v>52</v>
      </c>
      <c r="D10219" s="7">
        <v>41180</v>
      </c>
      <c r="E10219" t="s">
        <v>96</v>
      </c>
      <c r="F10219">
        <v>0.65134257078170799</v>
      </c>
      <c r="G10219">
        <v>0.91337412595748901</v>
      </c>
      <c r="H10219">
        <v>-1.16592013835907</v>
      </c>
      <c r="I10219">
        <v>-1.7900259494781501</v>
      </c>
      <c r="J10219">
        <v>91.217855670102296</v>
      </c>
      <c r="K10219">
        <v>-1.57559561729431</v>
      </c>
      <c r="L10219">
        <v>-1.33355605602264</v>
      </c>
      <c r="M10219">
        <v>-1.16592013835907</v>
      </c>
      <c r="N10219">
        <v>-0.99828422069549605</v>
      </c>
      <c r="O10219">
        <v>-0.75624465942382801</v>
      </c>
      <c r="P10219">
        <v>-1.69173288345337</v>
      </c>
      <c r="Q10219">
        <v>-0.64010733366012595</v>
      </c>
      <c r="R10219">
        <v>485</v>
      </c>
      <c r="S10219">
        <v>0.102189856306745</v>
      </c>
      <c r="T10219">
        <v>0.31967148184776301</v>
      </c>
      <c r="U10219">
        <v>74.188514709472699</v>
      </c>
      <c r="V10219">
        <v>92.599998474121094</v>
      </c>
    </row>
    <row r="10220" spans="1:22">
      <c r="A10220" t="s">
        <v>64</v>
      </c>
      <c r="B10220" t="s">
        <v>67</v>
      </c>
      <c r="C10220" s="7" t="s">
        <v>52</v>
      </c>
      <c r="D10220" s="7">
        <v>41180</v>
      </c>
      <c r="E10220" t="s">
        <v>97</v>
      </c>
      <c r="F10220">
        <v>0.64917719364166304</v>
      </c>
      <c r="G10220">
        <v>0.83290648460388195</v>
      </c>
      <c r="H10220">
        <v>-0.81751114130020097</v>
      </c>
      <c r="I10220">
        <v>-1.2593035697937001</v>
      </c>
      <c r="J10220">
        <v>88.202226804123001</v>
      </c>
      <c r="K10220">
        <v>-1.2289466857910201</v>
      </c>
      <c r="L10220">
        <v>-0.98586726188659701</v>
      </c>
      <c r="M10220">
        <v>-0.81751114130020097</v>
      </c>
      <c r="N10220">
        <v>-0.64915502071380604</v>
      </c>
      <c r="O10220">
        <v>-0.40607556700706499</v>
      </c>
      <c r="P10220">
        <v>-1.3455829620361299</v>
      </c>
      <c r="Q10220">
        <v>-0.28943929076194802</v>
      </c>
      <c r="R10220">
        <v>485</v>
      </c>
      <c r="S10220">
        <v>0.10306982272595699</v>
      </c>
      <c r="T10220">
        <v>0.321044892072678</v>
      </c>
      <c r="U10220">
        <v>74.188514709472699</v>
      </c>
      <c r="V10220">
        <v>92.599998474121094</v>
      </c>
    </row>
    <row r="10221" spans="1:22">
      <c r="A10221" t="s">
        <v>64</v>
      </c>
      <c r="B10221" t="s">
        <v>67</v>
      </c>
      <c r="C10221" s="7" t="s">
        <v>52</v>
      </c>
      <c r="D10221" s="7">
        <v>41180</v>
      </c>
      <c r="E10221" t="s">
        <v>98</v>
      </c>
      <c r="F10221">
        <v>0.65108716487884499</v>
      </c>
      <c r="G10221">
        <v>0.77038770914077803</v>
      </c>
      <c r="H10221">
        <v>-0.53083252906799305</v>
      </c>
      <c r="I10221">
        <v>-0.81530177593231201</v>
      </c>
      <c r="J10221">
        <v>83.952164948453799</v>
      </c>
      <c r="K10221">
        <v>-0.93569737672805797</v>
      </c>
      <c r="L10221">
        <v>-0.696499943733215</v>
      </c>
      <c r="M10221">
        <v>-0.53083252906799305</v>
      </c>
      <c r="N10221">
        <v>-0.365165114402771</v>
      </c>
      <c r="O10221">
        <v>-0.12596771121025099</v>
      </c>
      <c r="P10221">
        <v>-1.0504709482193</v>
      </c>
      <c r="Q10221">
        <v>-1.1194153688848E-2</v>
      </c>
      <c r="R10221">
        <v>485</v>
      </c>
      <c r="S10221">
        <v>9.9803993507593197E-2</v>
      </c>
      <c r="T10221">
        <v>0.31591770052909901</v>
      </c>
      <c r="U10221">
        <v>74.188514709472699</v>
      </c>
      <c r="V10221">
        <v>92.599998474121094</v>
      </c>
    </row>
    <row r="10222" spans="1:22">
      <c r="A10222" t="s">
        <v>64</v>
      </c>
      <c r="B10222" t="s">
        <v>67</v>
      </c>
      <c r="C10222" s="7" t="s">
        <v>52</v>
      </c>
      <c r="D10222" s="7">
        <v>41180</v>
      </c>
      <c r="E10222" t="s">
        <v>99</v>
      </c>
      <c r="F10222">
        <v>0.66397976875305198</v>
      </c>
      <c r="G10222">
        <v>0.77239239215850797</v>
      </c>
      <c r="H10222">
        <v>-0.48238641023635898</v>
      </c>
      <c r="I10222">
        <v>-0.72650766372680697</v>
      </c>
      <c r="J10222">
        <v>81.377319587628804</v>
      </c>
      <c r="K10222">
        <v>-0.88259947299957298</v>
      </c>
      <c r="L10222">
        <v>-0.64615035057067904</v>
      </c>
      <c r="M10222">
        <v>-0.48238641023635898</v>
      </c>
      <c r="N10222">
        <v>-0.31862246990203902</v>
      </c>
      <c r="O10222">
        <v>-8.2173369824886294E-2</v>
      </c>
      <c r="P10222">
        <v>-0.99605429172515902</v>
      </c>
      <c r="Q10222">
        <v>3.1281471252441399E-2</v>
      </c>
      <c r="R10222">
        <v>485</v>
      </c>
      <c r="S10222">
        <v>9.7523730532466296E-2</v>
      </c>
      <c r="T10222">
        <v>0.31228789687156699</v>
      </c>
      <c r="U10222">
        <v>74.188514709472699</v>
      </c>
      <c r="V10222">
        <v>92.599998474121094</v>
      </c>
    </row>
    <row r="10223" spans="1:22">
      <c r="A10223" t="s">
        <v>64</v>
      </c>
      <c r="B10223" t="s">
        <v>67</v>
      </c>
      <c r="C10223" s="7" t="s">
        <v>52</v>
      </c>
      <c r="D10223" s="7">
        <v>41180</v>
      </c>
      <c r="E10223" t="s">
        <v>100</v>
      </c>
      <c r="F10223">
        <v>0.66950893402099598</v>
      </c>
      <c r="G10223">
        <v>0.77580428123474099</v>
      </c>
      <c r="H10223">
        <v>-0.472965598106384</v>
      </c>
      <c r="I10223">
        <v>-0.70643657445907604</v>
      </c>
      <c r="J10223">
        <v>78.177051546392406</v>
      </c>
      <c r="K10223">
        <v>-0.85609620809555098</v>
      </c>
      <c r="L10223">
        <v>-0.62973952293395996</v>
      </c>
      <c r="M10223">
        <v>-0.472965598106384</v>
      </c>
      <c r="N10223">
        <v>-0.31619164347648598</v>
      </c>
      <c r="O10223">
        <v>-8.9834965765476199E-2</v>
      </c>
      <c r="P10223">
        <v>-0.96470844745635997</v>
      </c>
      <c r="Q10223">
        <v>1.8777243793010701E-2</v>
      </c>
      <c r="R10223">
        <v>485</v>
      </c>
      <c r="S10223">
        <v>8.9376137339414199E-2</v>
      </c>
      <c r="T10223">
        <v>0.298958420753479</v>
      </c>
      <c r="U10223">
        <v>74.188514709472699</v>
      </c>
      <c r="V10223">
        <v>92.599998474121094</v>
      </c>
    </row>
    <row r="10224" spans="1:22">
      <c r="A10224" t="s">
        <v>64</v>
      </c>
      <c r="B10224" t="s">
        <v>67</v>
      </c>
      <c r="C10224" s="7" t="s">
        <v>52</v>
      </c>
      <c r="D10224" s="7">
        <v>41180</v>
      </c>
      <c r="E10224" t="s">
        <v>101</v>
      </c>
      <c r="F10224">
        <v>0.66018986701965299</v>
      </c>
      <c r="G10224">
        <v>0.75177019834518399</v>
      </c>
      <c r="H10224">
        <v>-0.40749052166938798</v>
      </c>
      <c r="I10224">
        <v>-0.61723232269287098</v>
      </c>
      <c r="J10224">
        <v>75.527072164948606</v>
      </c>
      <c r="K10224">
        <v>-0.76220381259918202</v>
      </c>
      <c r="L10224">
        <v>-0.55263632535934404</v>
      </c>
      <c r="M10224">
        <v>-0.40749052166938798</v>
      </c>
      <c r="N10224">
        <v>-0.26234471797943099</v>
      </c>
      <c r="O10224">
        <v>-5.27772456407547E-2</v>
      </c>
      <c r="P10224">
        <v>-0.86276006698608398</v>
      </c>
      <c r="Q10224">
        <v>4.77790422737598E-2</v>
      </c>
      <c r="R10224">
        <v>485</v>
      </c>
      <c r="S10224">
        <v>7.6609516176379303E-2</v>
      </c>
      <c r="T10224">
        <v>0.27678424119949302</v>
      </c>
      <c r="U10224">
        <v>74.188514709472699</v>
      </c>
      <c r="V10224">
        <v>92.599998474121094</v>
      </c>
    </row>
    <row r="10225" spans="1:22">
      <c r="A10225" t="s">
        <v>64</v>
      </c>
      <c r="B10225" t="s">
        <v>67</v>
      </c>
      <c r="C10225" s="7" t="s">
        <v>52</v>
      </c>
      <c r="D10225" s="7">
        <v>41180</v>
      </c>
      <c r="E10225" t="s">
        <v>102</v>
      </c>
      <c r="F10225">
        <v>0.64464843273162797</v>
      </c>
      <c r="G10225">
        <v>0.73837959766387895</v>
      </c>
      <c r="H10225">
        <v>-0.41706076264381398</v>
      </c>
      <c r="I10225">
        <v>-0.64695847034454301</v>
      </c>
      <c r="J10225">
        <v>73.947711340205501</v>
      </c>
      <c r="K10225">
        <v>-0.76311719417571999</v>
      </c>
      <c r="L10225">
        <v>-0.55866426229476895</v>
      </c>
      <c r="M10225">
        <v>-0.41706076264381398</v>
      </c>
      <c r="N10225">
        <v>-0.275457292795181</v>
      </c>
      <c r="O10225">
        <v>-7.1004360914230305E-2</v>
      </c>
      <c r="P10225">
        <v>-0.86121934652328502</v>
      </c>
      <c r="Q10225">
        <v>2.7097823098301901E-2</v>
      </c>
      <c r="R10225">
        <v>485</v>
      </c>
      <c r="S10225">
        <v>7.2915794131208897E-2</v>
      </c>
      <c r="T10225">
        <v>0.270029246807098</v>
      </c>
      <c r="U10225">
        <v>74.188514709472699</v>
      </c>
      <c r="V10225">
        <v>92.599998474121094</v>
      </c>
    </row>
    <row r="10226" spans="1:22">
      <c r="A10226" t="s">
        <v>64</v>
      </c>
      <c r="B10226" t="s">
        <v>68</v>
      </c>
      <c r="C10226" s="7" t="s">
        <v>33</v>
      </c>
      <c r="D10226" s="7" t="s">
        <v>31</v>
      </c>
      <c r="E10226" t="s">
        <v>79</v>
      </c>
      <c r="R10226">
        <v>1</v>
      </c>
      <c r="S10226">
        <v>24.236932337555299</v>
      </c>
      <c r="T10226">
        <v>4.9231019020080602</v>
      </c>
      <c r="U10226">
        <v>77.977005004882798</v>
      </c>
      <c r="V10226">
        <v>97.199996948242202</v>
      </c>
    </row>
    <row r="10227" spans="1:22">
      <c r="A10227" t="s">
        <v>64</v>
      </c>
      <c r="B10227" t="s">
        <v>68</v>
      </c>
      <c r="C10227" s="7" t="s">
        <v>33</v>
      </c>
      <c r="D10227" s="7" t="s">
        <v>31</v>
      </c>
      <c r="E10227" t="s">
        <v>80</v>
      </c>
      <c r="R10227">
        <v>1</v>
      </c>
      <c r="S10227">
        <v>24.0017164128367</v>
      </c>
      <c r="T10227">
        <v>4.8991546630859402</v>
      </c>
      <c r="U10227">
        <v>77.977005004882798</v>
      </c>
      <c r="V10227">
        <v>97.199996948242202</v>
      </c>
    </row>
    <row r="10228" spans="1:22">
      <c r="A10228" t="s">
        <v>64</v>
      </c>
      <c r="B10228" t="s">
        <v>68</v>
      </c>
      <c r="C10228" s="7" t="s">
        <v>33</v>
      </c>
      <c r="D10228" s="7" t="s">
        <v>31</v>
      </c>
      <c r="E10228" t="s">
        <v>81</v>
      </c>
      <c r="R10228">
        <v>1</v>
      </c>
      <c r="S10228">
        <v>24.044766642947302</v>
      </c>
      <c r="T10228">
        <v>4.9035463333129901</v>
      </c>
      <c r="U10228">
        <v>77.977005004882798</v>
      </c>
      <c r="V10228">
        <v>97.199996948242202</v>
      </c>
    </row>
    <row r="10229" spans="1:22">
      <c r="A10229" t="s">
        <v>64</v>
      </c>
      <c r="B10229" t="s">
        <v>68</v>
      </c>
      <c r="C10229" s="7" t="s">
        <v>33</v>
      </c>
      <c r="D10229" s="7" t="s">
        <v>31</v>
      </c>
      <c r="E10229" t="s">
        <v>82</v>
      </c>
      <c r="R10229">
        <v>1</v>
      </c>
      <c r="S10229">
        <v>23.939784381596802</v>
      </c>
      <c r="T10229">
        <v>4.8928298950195304</v>
      </c>
      <c r="U10229">
        <v>77.977005004882798</v>
      </c>
      <c r="V10229">
        <v>97.199996948242202</v>
      </c>
    </row>
    <row r="10230" spans="1:22">
      <c r="A10230" t="s">
        <v>64</v>
      </c>
      <c r="B10230" t="s">
        <v>68</v>
      </c>
      <c r="C10230" s="7" t="s">
        <v>33</v>
      </c>
      <c r="D10230" s="7" t="s">
        <v>31</v>
      </c>
      <c r="E10230" t="s">
        <v>83</v>
      </c>
      <c r="R10230">
        <v>1</v>
      </c>
      <c r="S10230">
        <v>23.955516611668099</v>
      </c>
      <c r="T10230">
        <v>4.8944373130798304</v>
      </c>
      <c r="U10230">
        <v>77.977005004882798</v>
      </c>
      <c r="V10230">
        <v>97.199996948242202</v>
      </c>
    </row>
    <row r="10231" spans="1:22">
      <c r="A10231" t="s">
        <v>64</v>
      </c>
      <c r="B10231" t="s">
        <v>68</v>
      </c>
      <c r="C10231" s="7" t="s">
        <v>33</v>
      </c>
      <c r="D10231" s="7" t="s">
        <v>31</v>
      </c>
      <c r="E10231" t="s">
        <v>84</v>
      </c>
      <c r="R10231">
        <v>1</v>
      </c>
      <c r="S10231">
        <v>23.672997188198</v>
      </c>
      <c r="T10231">
        <v>4.8654904365539604</v>
      </c>
      <c r="U10231">
        <v>77.977005004882798</v>
      </c>
      <c r="V10231">
        <v>97.199996948242202</v>
      </c>
    </row>
    <row r="10232" spans="1:22">
      <c r="A10232" t="s">
        <v>64</v>
      </c>
      <c r="B10232" t="s">
        <v>68</v>
      </c>
      <c r="C10232" s="7" t="s">
        <v>33</v>
      </c>
      <c r="D10232" s="7" t="s">
        <v>31</v>
      </c>
      <c r="E10232" t="s">
        <v>85</v>
      </c>
      <c r="R10232">
        <v>1</v>
      </c>
      <c r="S10232">
        <v>44.8026747085407</v>
      </c>
      <c r="T10232">
        <v>6.6934800148010298</v>
      </c>
      <c r="U10232">
        <v>77.977005004882798</v>
      </c>
      <c r="V10232">
        <v>97.199996948242202</v>
      </c>
    </row>
    <row r="10233" spans="1:22">
      <c r="A10233" t="s">
        <v>64</v>
      </c>
      <c r="B10233" t="s">
        <v>68</v>
      </c>
      <c r="C10233" s="7" t="s">
        <v>33</v>
      </c>
      <c r="D10233" s="7" t="s">
        <v>31</v>
      </c>
      <c r="E10233" t="s">
        <v>86</v>
      </c>
      <c r="R10233">
        <v>1</v>
      </c>
      <c r="S10233">
        <v>131.55889342272101</v>
      </c>
      <c r="T10233">
        <v>11.469912528991699</v>
      </c>
      <c r="U10233">
        <v>77.977005004882798</v>
      </c>
      <c r="V10233">
        <v>97.199996948242202</v>
      </c>
    </row>
    <row r="10234" spans="1:22">
      <c r="A10234" t="s">
        <v>64</v>
      </c>
      <c r="B10234" t="s">
        <v>68</v>
      </c>
      <c r="C10234" s="7" t="s">
        <v>33</v>
      </c>
      <c r="D10234" s="7" t="s">
        <v>31</v>
      </c>
      <c r="E10234" t="s">
        <v>87</v>
      </c>
      <c r="R10234">
        <v>1</v>
      </c>
      <c r="S10234">
        <v>147.85056737427701</v>
      </c>
      <c r="T10234">
        <v>12.159381866455099</v>
      </c>
      <c r="U10234">
        <v>77.977005004882798</v>
      </c>
      <c r="V10234">
        <v>97.199996948242202</v>
      </c>
    </row>
    <row r="10235" spans="1:22">
      <c r="A10235" t="s">
        <v>64</v>
      </c>
      <c r="B10235" t="s">
        <v>68</v>
      </c>
      <c r="C10235" s="7" t="s">
        <v>33</v>
      </c>
      <c r="D10235" s="7" t="s">
        <v>31</v>
      </c>
      <c r="E10235" t="s">
        <v>88</v>
      </c>
      <c r="R10235">
        <v>1</v>
      </c>
      <c r="S10235">
        <v>147.927575437949</v>
      </c>
      <c r="T10235">
        <v>12.162548065185501</v>
      </c>
      <c r="U10235">
        <v>77.977005004882798</v>
      </c>
      <c r="V10235">
        <v>97.199996948242202</v>
      </c>
    </row>
    <row r="10236" spans="1:22">
      <c r="A10236" t="s">
        <v>64</v>
      </c>
      <c r="B10236" t="s">
        <v>68</v>
      </c>
      <c r="C10236" s="7" t="s">
        <v>33</v>
      </c>
      <c r="D10236" s="7" t="s">
        <v>31</v>
      </c>
      <c r="E10236" t="s">
        <v>89</v>
      </c>
      <c r="R10236">
        <v>1</v>
      </c>
      <c r="S10236">
        <v>144.24157156594799</v>
      </c>
      <c r="T10236">
        <v>12.0100612640381</v>
      </c>
      <c r="U10236">
        <v>77.977005004882798</v>
      </c>
      <c r="V10236">
        <v>97.199996948242202</v>
      </c>
    </row>
    <row r="10237" spans="1:22">
      <c r="A10237" t="s">
        <v>64</v>
      </c>
      <c r="B10237" t="s">
        <v>68</v>
      </c>
      <c r="C10237" s="7" t="s">
        <v>33</v>
      </c>
      <c r="D10237" s="7" t="s">
        <v>31</v>
      </c>
      <c r="E10237" t="s">
        <v>90</v>
      </c>
      <c r="R10237">
        <v>1</v>
      </c>
      <c r="S10237">
        <v>117.736622509095</v>
      </c>
      <c r="T10237">
        <v>10.8506507873535</v>
      </c>
      <c r="U10237">
        <v>77.977005004882798</v>
      </c>
      <c r="V10237">
        <v>97.199996948242202</v>
      </c>
    </row>
    <row r="10238" spans="1:22">
      <c r="A10238" t="s">
        <v>64</v>
      </c>
      <c r="B10238" t="s">
        <v>68</v>
      </c>
      <c r="C10238" s="7" t="s">
        <v>33</v>
      </c>
      <c r="D10238" s="7" t="s">
        <v>31</v>
      </c>
      <c r="E10238" t="s">
        <v>91</v>
      </c>
      <c r="R10238">
        <v>1</v>
      </c>
      <c r="S10238">
        <v>109.79433318605901</v>
      </c>
      <c r="T10238">
        <v>10.478279113769499</v>
      </c>
      <c r="U10238">
        <v>77.977005004882798</v>
      </c>
      <c r="V10238">
        <v>97.199996948242202</v>
      </c>
    </row>
    <row r="10239" spans="1:22">
      <c r="A10239" t="s">
        <v>64</v>
      </c>
      <c r="B10239" t="s">
        <v>68</v>
      </c>
      <c r="C10239" s="7" t="s">
        <v>33</v>
      </c>
      <c r="D10239" s="7" t="s">
        <v>31</v>
      </c>
      <c r="E10239" t="s">
        <v>92</v>
      </c>
      <c r="R10239">
        <v>1</v>
      </c>
      <c r="S10239">
        <v>116.41319187767699</v>
      </c>
      <c r="T10239">
        <v>10.7894945144653</v>
      </c>
      <c r="U10239">
        <v>77.977005004882798</v>
      </c>
      <c r="V10239">
        <v>97.199996948242202</v>
      </c>
    </row>
    <row r="10240" spans="1:22">
      <c r="A10240" t="s">
        <v>64</v>
      </c>
      <c r="B10240" t="s">
        <v>68</v>
      </c>
      <c r="C10240" s="7" t="s">
        <v>33</v>
      </c>
      <c r="D10240" s="7" t="s">
        <v>31</v>
      </c>
      <c r="E10240" t="s">
        <v>93</v>
      </c>
      <c r="R10240">
        <v>1</v>
      </c>
      <c r="S10240">
        <v>118.670780401226</v>
      </c>
      <c r="T10240">
        <v>10.893611907959</v>
      </c>
      <c r="U10240">
        <v>77.977005004882798</v>
      </c>
      <c r="V10240">
        <v>97.199996948242202</v>
      </c>
    </row>
    <row r="10241" spans="1:22">
      <c r="A10241" t="s">
        <v>64</v>
      </c>
      <c r="B10241" t="s">
        <v>68</v>
      </c>
      <c r="C10241" s="7" t="s">
        <v>33</v>
      </c>
      <c r="D10241" s="7" t="s">
        <v>31</v>
      </c>
      <c r="E10241" t="s">
        <v>94</v>
      </c>
      <c r="R10241">
        <v>1</v>
      </c>
      <c r="S10241">
        <v>90.174691658125994</v>
      </c>
      <c r="T10241">
        <v>9.4960355758666992</v>
      </c>
      <c r="U10241">
        <v>77.977005004882798</v>
      </c>
      <c r="V10241">
        <v>97.199996948242202</v>
      </c>
    </row>
    <row r="10242" spans="1:22">
      <c r="A10242" t="s">
        <v>64</v>
      </c>
      <c r="B10242" t="s">
        <v>68</v>
      </c>
      <c r="C10242" s="7" t="s">
        <v>33</v>
      </c>
      <c r="D10242" s="7" t="s">
        <v>31</v>
      </c>
      <c r="E10242" t="s">
        <v>95</v>
      </c>
      <c r="R10242">
        <v>1</v>
      </c>
      <c r="S10242">
        <v>21.908401802706098</v>
      </c>
      <c r="T10242">
        <v>4.6806411743164098</v>
      </c>
      <c r="U10242">
        <v>77.977005004882798</v>
      </c>
      <c r="V10242">
        <v>97.199996948242202</v>
      </c>
    </row>
    <row r="10243" spans="1:22">
      <c r="A10243" t="s">
        <v>64</v>
      </c>
      <c r="B10243" t="s">
        <v>68</v>
      </c>
      <c r="C10243" s="7" t="s">
        <v>33</v>
      </c>
      <c r="D10243" s="7" t="s">
        <v>31</v>
      </c>
      <c r="E10243" t="s">
        <v>96</v>
      </c>
      <c r="R10243">
        <v>1</v>
      </c>
      <c r="S10243">
        <v>20.581536656976802</v>
      </c>
      <c r="T10243">
        <v>4.5366878509521502</v>
      </c>
      <c r="U10243">
        <v>77.977005004882798</v>
      </c>
      <c r="V10243">
        <v>97.199996948242202</v>
      </c>
    </row>
    <row r="10244" spans="1:22">
      <c r="A10244" t="s">
        <v>64</v>
      </c>
      <c r="B10244" t="s">
        <v>68</v>
      </c>
      <c r="C10244" s="7" t="s">
        <v>33</v>
      </c>
      <c r="D10244" s="7" t="s">
        <v>31</v>
      </c>
      <c r="E10244" t="s">
        <v>97</v>
      </c>
      <c r="R10244">
        <v>1</v>
      </c>
      <c r="S10244">
        <v>20.561565948594101</v>
      </c>
      <c r="T10244">
        <v>4.5344862937927202</v>
      </c>
      <c r="U10244">
        <v>77.977005004882798</v>
      </c>
      <c r="V10244">
        <v>97.199996948242202</v>
      </c>
    </row>
    <row r="10245" spans="1:22">
      <c r="A10245" t="s">
        <v>64</v>
      </c>
      <c r="B10245" t="s">
        <v>68</v>
      </c>
      <c r="C10245" s="7" t="s">
        <v>33</v>
      </c>
      <c r="D10245" s="7" t="s">
        <v>31</v>
      </c>
      <c r="E10245" t="s">
        <v>98</v>
      </c>
      <c r="R10245">
        <v>1</v>
      </c>
      <c r="S10245">
        <v>20.620117016589798</v>
      </c>
      <c r="T10245">
        <v>4.5409379005432102</v>
      </c>
      <c r="U10245">
        <v>77.977005004882798</v>
      </c>
      <c r="V10245">
        <v>97.199996948242202</v>
      </c>
    </row>
    <row r="10246" spans="1:22">
      <c r="A10246" t="s">
        <v>64</v>
      </c>
      <c r="B10246" t="s">
        <v>68</v>
      </c>
      <c r="C10246" s="7" t="s">
        <v>33</v>
      </c>
      <c r="D10246" s="7" t="s">
        <v>31</v>
      </c>
      <c r="E10246" t="s">
        <v>99</v>
      </c>
      <c r="R10246">
        <v>1</v>
      </c>
      <c r="S10246">
        <v>21.0598114866016</v>
      </c>
      <c r="T10246">
        <v>4.5890970230102504</v>
      </c>
      <c r="U10246">
        <v>77.977005004882798</v>
      </c>
      <c r="V10246">
        <v>97.199996948242202</v>
      </c>
    </row>
    <row r="10247" spans="1:22">
      <c r="A10247" t="s">
        <v>64</v>
      </c>
      <c r="B10247" t="s">
        <v>68</v>
      </c>
      <c r="C10247" s="7" t="s">
        <v>33</v>
      </c>
      <c r="D10247" s="7" t="s">
        <v>31</v>
      </c>
      <c r="E10247" t="s">
        <v>100</v>
      </c>
      <c r="R10247">
        <v>1</v>
      </c>
      <c r="S10247">
        <v>21.363692660179399</v>
      </c>
      <c r="T10247">
        <v>4.6220874786376998</v>
      </c>
      <c r="U10247">
        <v>77.977005004882798</v>
      </c>
      <c r="V10247">
        <v>97.199996948242202</v>
      </c>
    </row>
    <row r="10248" spans="1:22">
      <c r="A10248" t="s">
        <v>64</v>
      </c>
      <c r="B10248" t="s">
        <v>68</v>
      </c>
      <c r="C10248" s="7" t="s">
        <v>33</v>
      </c>
      <c r="D10248" s="7" t="s">
        <v>31</v>
      </c>
      <c r="E10248" t="s">
        <v>101</v>
      </c>
      <c r="R10248">
        <v>1</v>
      </c>
      <c r="S10248">
        <v>21.354754240033799</v>
      </c>
      <c r="T10248">
        <v>4.6211204528808603</v>
      </c>
      <c r="U10248">
        <v>77.977005004882798</v>
      </c>
      <c r="V10248">
        <v>97.199996948242202</v>
      </c>
    </row>
    <row r="10249" spans="1:22">
      <c r="A10249" t="s">
        <v>64</v>
      </c>
      <c r="B10249" t="s">
        <v>68</v>
      </c>
      <c r="C10249" s="7" t="s">
        <v>33</v>
      </c>
      <c r="D10249" s="7" t="s">
        <v>31</v>
      </c>
      <c r="E10249" t="s">
        <v>102</v>
      </c>
      <c r="R10249">
        <v>1</v>
      </c>
      <c r="S10249">
        <v>21.3662934393369</v>
      </c>
      <c r="T10249">
        <v>4.6223688125610396</v>
      </c>
      <c r="U10249">
        <v>77.977005004882798</v>
      </c>
      <c r="V10249">
        <v>97.199996948242202</v>
      </c>
    </row>
    <row r="10250" spans="1:22">
      <c r="A10250" t="s">
        <v>64</v>
      </c>
      <c r="B10250" t="s">
        <v>68</v>
      </c>
      <c r="C10250" s="7" t="s">
        <v>33</v>
      </c>
      <c r="D10250" s="7">
        <v>41089</v>
      </c>
      <c r="E10250" t="s">
        <v>79</v>
      </c>
      <c r="R10250">
        <v>1</v>
      </c>
      <c r="S10250">
        <v>269.51080630944102</v>
      </c>
      <c r="T10250">
        <v>16.416784286498999</v>
      </c>
      <c r="U10250">
        <v>72.560157775878906</v>
      </c>
      <c r="V10250">
        <v>93.050003051757798</v>
      </c>
    </row>
    <row r="10251" spans="1:22">
      <c r="A10251" t="s">
        <v>64</v>
      </c>
      <c r="B10251" t="s">
        <v>68</v>
      </c>
      <c r="C10251" s="7" t="s">
        <v>33</v>
      </c>
      <c r="D10251" s="7">
        <v>41089</v>
      </c>
      <c r="E10251" t="s">
        <v>80</v>
      </c>
      <c r="R10251">
        <v>1</v>
      </c>
      <c r="S10251">
        <v>266.89071027608998</v>
      </c>
      <c r="T10251">
        <v>16.336790084838899</v>
      </c>
      <c r="U10251">
        <v>72.560157775878906</v>
      </c>
      <c r="V10251">
        <v>93.050003051757798</v>
      </c>
    </row>
    <row r="10252" spans="1:22">
      <c r="A10252" t="s">
        <v>64</v>
      </c>
      <c r="B10252" t="s">
        <v>68</v>
      </c>
      <c r="C10252" s="7" t="s">
        <v>33</v>
      </c>
      <c r="D10252" s="7">
        <v>41089</v>
      </c>
      <c r="E10252" t="s">
        <v>81</v>
      </c>
      <c r="R10252">
        <v>1</v>
      </c>
      <c r="S10252">
        <v>267.36941699826599</v>
      </c>
      <c r="T10252">
        <v>16.351434707641602</v>
      </c>
      <c r="U10252">
        <v>72.560157775878906</v>
      </c>
      <c r="V10252">
        <v>93.050003051757798</v>
      </c>
    </row>
    <row r="10253" spans="1:22">
      <c r="A10253" t="s">
        <v>64</v>
      </c>
      <c r="B10253" t="s">
        <v>68</v>
      </c>
      <c r="C10253" s="7" t="s">
        <v>33</v>
      </c>
      <c r="D10253" s="7">
        <v>41089</v>
      </c>
      <c r="E10253" t="s">
        <v>82</v>
      </c>
      <c r="R10253">
        <v>1</v>
      </c>
      <c r="S10253">
        <v>266.20202157800998</v>
      </c>
      <c r="T10253">
        <v>16.315698623657202</v>
      </c>
      <c r="U10253">
        <v>72.560157775878906</v>
      </c>
      <c r="V10253">
        <v>93.050003051757798</v>
      </c>
    </row>
    <row r="10254" spans="1:22">
      <c r="A10254" t="s">
        <v>64</v>
      </c>
      <c r="B10254" t="s">
        <v>68</v>
      </c>
      <c r="C10254" s="7" t="s">
        <v>33</v>
      </c>
      <c r="D10254" s="7">
        <v>41089</v>
      </c>
      <c r="E10254" t="s">
        <v>83</v>
      </c>
      <c r="R10254">
        <v>1</v>
      </c>
      <c r="S10254">
        <v>266.37700542085798</v>
      </c>
      <c r="T10254">
        <v>16.321060180664102</v>
      </c>
      <c r="U10254">
        <v>72.560157775878906</v>
      </c>
      <c r="V10254">
        <v>93.050003051757798</v>
      </c>
    </row>
    <row r="10255" spans="1:22">
      <c r="A10255" t="s">
        <v>64</v>
      </c>
      <c r="B10255" t="s">
        <v>68</v>
      </c>
      <c r="C10255" s="7" t="s">
        <v>33</v>
      </c>
      <c r="D10255" s="7">
        <v>41089</v>
      </c>
      <c r="E10255" t="s">
        <v>84</v>
      </c>
      <c r="R10255">
        <v>1</v>
      </c>
      <c r="S10255">
        <v>263.23547369823802</v>
      </c>
      <c r="T10255">
        <v>16.224533081054702</v>
      </c>
      <c r="U10255">
        <v>72.560157775878906</v>
      </c>
      <c r="V10255">
        <v>93.050003051757798</v>
      </c>
    </row>
    <row r="10256" spans="1:22">
      <c r="A10256" t="s">
        <v>64</v>
      </c>
      <c r="B10256" t="s">
        <v>68</v>
      </c>
      <c r="C10256" s="7" t="s">
        <v>33</v>
      </c>
      <c r="D10256" s="7">
        <v>41089</v>
      </c>
      <c r="E10256" t="s">
        <v>85</v>
      </c>
      <c r="R10256">
        <v>1</v>
      </c>
      <c r="S10256">
        <v>498.19013451488399</v>
      </c>
      <c r="T10256">
        <v>22.320173263549801</v>
      </c>
      <c r="U10256">
        <v>72.560157775878906</v>
      </c>
      <c r="V10256">
        <v>93.050003051757798</v>
      </c>
    </row>
    <row r="10257" spans="1:22">
      <c r="A10257" t="s">
        <v>64</v>
      </c>
      <c r="B10257" t="s">
        <v>68</v>
      </c>
      <c r="C10257" s="7" t="s">
        <v>33</v>
      </c>
      <c r="D10257" s="7">
        <v>41089</v>
      </c>
      <c r="E10257" t="s">
        <v>86</v>
      </c>
      <c r="R10257">
        <v>1</v>
      </c>
      <c r="S10257">
        <v>1462.8888696689501</v>
      </c>
      <c r="T10257">
        <v>38.247730255127003</v>
      </c>
      <c r="U10257">
        <v>72.560157775878906</v>
      </c>
      <c r="V10257">
        <v>93.050003051757798</v>
      </c>
    </row>
    <row r="10258" spans="1:22">
      <c r="A10258" t="s">
        <v>64</v>
      </c>
      <c r="B10258" t="s">
        <v>68</v>
      </c>
      <c r="C10258" s="7" t="s">
        <v>33</v>
      </c>
      <c r="D10258" s="7">
        <v>41089</v>
      </c>
      <c r="E10258" t="s">
        <v>87</v>
      </c>
      <c r="R10258">
        <v>1</v>
      </c>
      <c r="S10258">
        <v>1644.0469068295899</v>
      </c>
      <c r="T10258">
        <v>40.546848297119098</v>
      </c>
      <c r="U10258">
        <v>72.560157775878906</v>
      </c>
      <c r="V10258">
        <v>93.050003051757798</v>
      </c>
    </row>
    <row r="10259" spans="1:22">
      <c r="A10259" t="s">
        <v>64</v>
      </c>
      <c r="B10259" t="s">
        <v>68</v>
      </c>
      <c r="C10259" s="7" t="s">
        <v>33</v>
      </c>
      <c r="D10259" s="7">
        <v>41089</v>
      </c>
      <c r="E10259" t="s">
        <v>88</v>
      </c>
      <c r="R10259">
        <v>1</v>
      </c>
      <c r="S10259">
        <v>1644.9029838899201</v>
      </c>
      <c r="T10259">
        <v>40.557403564453097</v>
      </c>
      <c r="U10259">
        <v>72.560157775878906</v>
      </c>
      <c r="V10259">
        <v>93.050003051757798</v>
      </c>
    </row>
    <row r="10260" spans="1:22">
      <c r="A10260" t="s">
        <v>64</v>
      </c>
      <c r="B10260" t="s">
        <v>68</v>
      </c>
      <c r="C10260" s="7" t="s">
        <v>33</v>
      </c>
      <c r="D10260" s="7">
        <v>41089</v>
      </c>
      <c r="E10260" t="s">
        <v>89</v>
      </c>
      <c r="R10260">
        <v>1</v>
      </c>
      <c r="S10260">
        <v>1603.9159673536201</v>
      </c>
      <c r="T10260">
        <v>40.048919677734403</v>
      </c>
      <c r="U10260">
        <v>72.560157775878906</v>
      </c>
      <c r="V10260">
        <v>93.050003051757798</v>
      </c>
    </row>
    <row r="10261" spans="1:22">
      <c r="A10261" t="s">
        <v>64</v>
      </c>
      <c r="B10261" t="s">
        <v>68</v>
      </c>
      <c r="C10261" s="7" t="s">
        <v>33</v>
      </c>
      <c r="D10261" s="7">
        <v>41089</v>
      </c>
      <c r="E10261" t="s">
        <v>90</v>
      </c>
      <c r="R10261">
        <v>1</v>
      </c>
      <c r="S10261">
        <v>1309.1900680941201</v>
      </c>
      <c r="T10261">
        <v>36.182731628417997</v>
      </c>
      <c r="U10261">
        <v>72.560157775878906</v>
      </c>
      <c r="V10261">
        <v>93.050003051757798</v>
      </c>
    </row>
    <row r="10262" spans="1:22">
      <c r="A10262" t="s">
        <v>64</v>
      </c>
      <c r="B10262" t="s">
        <v>68</v>
      </c>
      <c r="C10262" s="7" t="s">
        <v>33</v>
      </c>
      <c r="D10262" s="7">
        <v>41089</v>
      </c>
      <c r="E10262" t="s">
        <v>91</v>
      </c>
      <c r="R10262">
        <v>1</v>
      </c>
      <c r="S10262">
        <v>1220.87467953801</v>
      </c>
      <c r="T10262">
        <v>34.941017150878899</v>
      </c>
      <c r="U10262">
        <v>72.560157775878906</v>
      </c>
      <c r="V10262">
        <v>93.050003051757798</v>
      </c>
    </row>
    <row r="10263" spans="1:22">
      <c r="A10263" t="s">
        <v>64</v>
      </c>
      <c r="B10263" t="s">
        <v>68</v>
      </c>
      <c r="C10263" s="7" t="s">
        <v>33</v>
      </c>
      <c r="D10263" s="7">
        <v>41089</v>
      </c>
      <c r="E10263" t="s">
        <v>92</v>
      </c>
      <c r="R10263">
        <v>1</v>
      </c>
      <c r="S10263">
        <v>1294.4741737320001</v>
      </c>
      <c r="T10263">
        <v>35.978801727294901</v>
      </c>
      <c r="U10263">
        <v>72.560157775878906</v>
      </c>
      <c r="V10263">
        <v>93.050003051757798</v>
      </c>
    </row>
    <row r="10264" spans="1:22">
      <c r="A10264" t="s">
        <v>64</v>
      </c>
      <c r="B10264" t="s">
        <v>68</v>
      </c>
      <c r="C10264" s="7" t="s">
        <v>33</v>
      </c>
      <c r="D10264" s="7">
        <v>41089</v>
      </c>
      <c r="E10264" t="s">
        <v>93</v>
      </c>
      <c r="R10264">
        <v>1</v>
      </c>
      <c r="S10264">
        <v>1319.57746008411</v>
      </c>
      <c r="T10264">
        <v>36.3259887695313</v>
      </c>
      <c r="U10264">
        <v>72.560157775878906</v>
      </c>
      <c r="V10264">
        <v>93.050003051757798</v>
      </c>
    </row>
    <row r="10265" spans="1:22">
      <c r="A10265" t="s">
        <v>64</v>
      </c>
      <c r="B10265" t="s">
        <v>68</v>
      </c>
      <c r="C10265" s="7" t="s">
        <v>33</v>
      </c>
      <c r="D10265" s="7">
        <v>41089</v>
      </c>
      <c r="E10265" t="s">
        <v>94</v>
      </c>
      <c r="R10265">
        <v>1</v>
      </c>
      <c r="S10265">
        <v>1002.71105771317</v>
      </c>
      <c r="T10265">
        <v>31.665613174438501</v>
      </c>
      <c r="U10265">
        <v>72.560157775878906</v>
      </c>
      <c r="V10265">
        <v>93.050003051757798</v>
      </c>
    </row>
    <row r="10266" spans="1:22">
      <c r="A10266" t="s">
        <v>64</v>
      </c>
      <c r="B10266" t="s">
        <v>68</v>
      </c>
      <c r="C10266" s="7" t="s">
        <v>33</v>
      </c>
      <c r="D10266" s="7">
        <v>41089</v>
      </c>
      <c r="E10266" t="s">
        <v>95</v>
      </c>
      <c r="R10266">
        <v>1</v>
      </c>
      <c r="S10266">
        <v>243.613795841128</v>
      </c>
      <c r="T10266">
        <v>15.6081323623657</v>
      </c>
      <c r="U10266">
        <v>72.560157775878906</v>
      </c>
      <c r="V10266">
        <v>93.050003051757798</v>
      </c>
    </row>
    <row r="10267" spans="1:22">
      <c r="A10267" t="s">
        <v>64</v>
      </c>
      <c r="B10267" t="s">
        <v>68</v>
      </c>
      <c r="C10267" s="7" t="s">
        <v>33</v>
      </c>
      <c r="D10267" s="7">
        <v>41089</v>
      </c>
      <c r="E10267" t="s">
        <v>96</v>
      </c>
      <c r="R10267">
        <v>1</v>
      </c>
      <c r="S10267">
        <v>228.85950813102301</v>
      </c>
      <c r="T10267">
        <v>15.1281032562256</v>
      </c>
      <c r="U10267">
        <v>72.560157775878906</v>
      </c>
      <c r="V10267">
        <v>93.050003051757798</v>
      </c>
    </row>
    <row r="10268" spans="1:22">
      <c r="A10268" t="s">
        <v>64</v>
      </c>
      <c r="B10268" t="s">
        <v>68</v>
      </c>
      <c r="C10268" s="7" t="s">
        <v>33</v>
      </c>
      <c r="D10268" s="7">
        <v>41089</v>
      </c>
      <c r="E10268" t="s">
        <v>97</v>
      </c>
      <c r="R10268">
        <v>1</v>
      </c>
      <c r="S10268">
        <v>228.637468410271</v>
      </c>
      <c r="T10268">
        <v>15.1207628250122</v>
      </c>
      <c r="U10268">
        <v>72.560157775878906</v>
      </c>
      <c r="V10268">
        <v>93.050003051757798</v>
      </c>
    </row>
    <row r="10269" spans="1:22">
      <c r="A10269" t="s">
        <v>64</v>
      </c>
      <c r="B10269" t="s">
        <v>68</v>
      </c>
      <c r="C10269" s="7" t="s">
        <v>33</v>
      </c>
      <c r="D10269" s="7">
        <v>41089</v>
      </c>
      <c r="E10269" t="s">
        <v>98</v>
      </c>
      <c r="R10269">
        <v>1</v>
      </c>
      <c r="S10269">
        <v>229.28848783183301</v>
      </c>
      <c r="T10269">
        <v>15.142274856567401</v>
      </c>
      <c r="U10269">
        <v>72.560157775878906</v>
      </c>
      <c r="V10269">
        <v>93.050003051757798</v>
      </c>
    </row>
    <row r="10270" spans="1:22">
      <c r="A10270" t="s">
        <v>64</v>
      </c>
      <c r="B10270" t="s">
        <v>68</v>
      </c>
      <c r="C10270" s="7" t="s">
        <v>33</v>
      </c>
      <c r="D10270" s="7">
        <v>41089</v>
      </c>
      <c r="E10270" t="s">
        <v>99</v>
      </c>
      <c r="R10270">
        <v>1</v>
      </c>
      <c r="S10270">
        <v>234.17776564056101</v>
      </c>
      <c r="T10270">
        <v>15.3028678894043</v>
      </c>
      <c r="U10270">
        <v>72.560157775878906</v>
      </c>
      <c r="V10270">
        <v>93.050003051757798</v>
      </c>
    </row>
    <row r="10271" spans="1:22">
      <c r="A10271" t="s">
        <v>64</v>
      </c>
      <c r="B10271" t="s">
        <v>68</v>
      </c>
      <c r="C10271" s="7" t="s">
        <v>33</v>
      </c>
      <c r="D10271" s="7">
        <v>41089</v>
      </c>
      <c r="E10271" t="s">
        <v>100</v>
      </c>
      <c r="R10271">
        <v>1</v>
      </c>
      <c r="S10271">
        <v>237.55677997026299</v>
      </c>
      <c r="T10271">
        <v>15.4128770828247</v>
      </c>
      <c r="U10271">
        <v>72.560157775878906</v>
      </c>
      <c r="V10271">
        <v>93.050003051757798</v>
      </c>
    </row>
    <row r="10272" spans="1:22">
      <c r="A10272" t="s">
        <v>64</v>
      </c>
      <c r="B10272" t="s">
        <v>68</v>
      </c>
      <c r="C10272" s="7" t="s">
        <v>33</v>
      </c>
      <c r="D10272" s="7">
        <v>41089</v>
      </c>
      <c r="E10272" t="s">
        <v>101</v>
      </c>
      <c r="R10272">
        <v>1</v>
      </c>
      <c r="S10272">
        <v>237.45742603318701</v>
      </c>
      <c r="T10272">
        <v>15.4096536636353</v>
      </c>
      <c r="U10272">
        <v>72.560157775878906</v>
      </c>
      <c r="V10272">
        <v>93.050003051757798</v>
      </c>
    </row>
    <row r="10273" spans="1:22">
      <c r="A10273" t="s">
        <v>64</v>
      </c>
      <c r="B10273" t="s">
        <v>68</v>
      </c>
      <c r="C10273" s="7" t="s">
        <v>33</v>
      </c>
      <c r="D10273" s="7">
        <v>41089</v>
      </c>
      <c r="E10273" t="s">
        <v>102</v>
      </c>
      <c r="R10273">
        <v>1</v>
      </c>
      <c r="S10273">
        <v>237.58570821723799</v>
      </c>
      <c r="T10273">
        <v>15.413815498352101</v>
      </c>
      <c r="U10273">
        <v>72.560157775878906</v>
      </c>
      <c r="V10273">
        <v>93.050003051757798</v>
      </c>
    </row>
    <row r="10274" spans="1:22">
      <c r="A10274" t="s">
        <v>64</v>
      </c>
      <c r="B10274" t="s">
        <v>68</v>
      </c>
      <c r="C10274" s="7" t="s">
        <v>33</v>
      </c>
      <c r="D10274" s="7">
        <v>41102</v>
      </c>
      <c r="E10274" t="s">
        <v>79</v>
      </c>
      <c r="R10274">
        <v>1</v>
      </c>
      <c r="S10274">
        <v>316.93137499527103</v>
      </c>
      <c r="T10274">
        <v>17.802566528320298</v>
      </c>
      <c r="U10274">
        <v>76.633743286132798</v>
      </c>
      <c r="V10274">
        <v>98.709892272949205</v>
      </c>
    </row>
    <row r="10275" spans="1:22">
      <c r="A10275" t="s">
        <v>64</v>
      </c>
      <c r="B10275" t="s">
        <v>68</v>
      </c>
      <c r="C10275" s="7" t="s">
        <v>33</v>
      </c>
      <c r="D10275" s="7">
        <v>41102</v>
      </c>
      <c r="E10275" t="s">
        <v>80</v>
      </c>
      <c r="R10275">
        <v>1</v>
      </c>
      <c r="S10275">
        <v>313.86326493322798</v>
      </c>
      <c r="T10275">
        <v>17.7161865234375</v>
      </c>
      <c r="U10275">
        <v>76.633743286132798</v>
      </c>
      <c r="V10275">
        <v>98.709892272949205</v>
      </c>
    </row>
    <row r="10276" spans="1:22">
      <c r="A10276" t="s">
        <v>64</v>
      </c>
      <c r="B10276" t="s">
        <v>68</v>
      </c>
      <c r="C10276" s="7" t="s">
        <v>33</v>
      </c>
      <c r="D10276" s="7">
        <v>41102</v>
      </c>
      <c r="E10276" t="s">
        <v>81</v>
      </c>
      <c r="R10276">
        <v>1</v>
      </c>
      <c r="S10276">
        <v>314.42620392808698</v>
      </c>
      <c r="T10276">
        <v>17.7320671081543</v>
      </c>
      <c r="U10276">
        <v>76.633743286132798</v>
      </c>
      <c r="V10276">
        <v>98.709892272949205</v>
      </c>
    </row>
    <row r="10277" spans="1:22">
      <c r="A10277" t="s">
        <v>64</v>
      </c>
      <c r="B10277" t="s">
        <v>68</v>
      </c>
      <c r="C10277" s="7" t="s">
        <v>33</v>
      </c>
      <c r="D10277" s="7">
        <v>41102</v>
      </c>
      <c r="E10277" t="s">
        <v>82</v>
      </c>
      <c r="R10277">
        <v>1</v>
      </c>
      <c r="S10277">
        <v>313.05341359420299</v>
      </c>
      <c r="T10277">
        <v>17.693315505981399</v>
      </c>
      <c r="U10277">
        <v>76.633743286132798</v>
      </c>
      <c r="V10277">
        <v>98.709892272949205</v>
      </c>
    </row>
    <row r="10278" spans="1:22">
      <c r="A10278" t="s">
        <v>64</v>
      </c>
      <c r="B10278" t="s">
        <v>68</v>
      </c>
      <c r="C10278" s="7" t="s">
        <v>33</v>
      </c>
      <c r="D10278" s="7">
        <v>41102</v>
      </c>
      <c r="E10278" t="s">
        <v>83</v>
      </c>
      <c r="R10278">
        <v>1</v>
      </c>
      <c r="S10278">
        <v>313.25917106180401</v>
      </c>
      <c r="T10278">
        <v>17.6991291046143</v>
      </c>
      <c r="U10278">
        <v>76.633743286132798</v>
      </c>
      <c r="V10278">
        <v>98.709892272949205</v>
      </c>
    </row>
    <row r="10279" spans="1:22">
      <c r="A10279" t="s">
        <v>64</v>
      </c>
      <c r="B10279" t="s">
        <v>68</v>
      </c>
      <c r="C10279" s="7" t="s">
        <v>33</v>
      </c>
      <c r="D10279" s="7">
        <v>41102</v>
      </c>
      <c r="E10279" t="s">
        <v>84</v>
      </c>
      <c r="R10279">
        <v>1</v>
      </c>
      <c r="S10279">
        <v>309.564670695112</v>
      </c>
      <c r="T10279">
        <v>17.5944499969482</v>
      </c>
      <c r="U10279">
        <v>76.633743286132798</v>
      </c>
      <c r="V10279">
        <v>98.709892272949205</v>
      </c>
    </row>
    <row r="10280" spans="1:22">
      <c r="A10280" t="s">
        <v>64</v>
      </c>
      <c r="B10280" t="s">
        <v>68</v>
      </c>
      <c r="C10280" s="7" t="s">
        <v>33</v>
      </c>
      <c r="D10280" s="7">
        <v>41102</v>
      </c>
      <c r="E10280" t="s">
        <v>85</v>
      </c>
      <c r="R10280">
        <v>1</v>
      </c>
      <c r="S10280">
        <v>585.87121819100901</v>
      </c>
      <c r="T10280">
        <v>24.204776763916001</v>
      </c>
      <c r="U10280">
        <v>76.633743286132798</v>
      </c>
      <c r="V10280">
        <v>98.709892272949205</v>
      </c>
    </row>
    <row r="10281" spans="1:22">
      <c r="A10281" t="s">
        <v>64</v>
      </c>
      <c r="B10281" t="s">
        <v>68</v>
      </c>
      <c r="C10281" s="7" t="s">
        <v>33</v>
      </c>
      <c r="D10281" s="7">
        <v>41102</v>
      </c>
      <c r="E10281" t="s">
        <v>86</v>
      </c>
      <c r="R10281">
        <v>1</v>
      </c>
      <c r="S10281">
        <v>1720.3561842041199</v>
      </c>
      <c r="T10281">
        <v>41.477176666259801</v>
      </c>
      <c r="U10281">
        <v>76.633743286132798</v>
      </c>
      <c r="V10281">
        <v>98.709892272949205</v>
      </c>
    </row>
    <row r="10282" spans="1:22">
      <c r="A10282" t="s">
        <v>64</v>
      </c>
      <c r="B10282" t="s">
        <v>68</v>
      </c>
      <c r="C10282" s="7" t="s">
        <v>33</v>
      </c>
      <c r="D10282" s="7">
        <v>41102</v>
      </c>
      <c r="E10282" t="s">
        <v>87</v>
      </c>
      <c r="R10282">
        <v>1</v>
      </c>
      <c r="S10282">
        <v>1933.3979086182701</v>
      </c>
      <c r="T10282">
        <v>43.970420837402301</v>
      </c>
      <c r="U10282">
        <v>76.633743286132798</v>
      </c>
      <c r="V10282">
        <v>98.709892272949205</v>
      </c>
    </row>
    <row r="10283" spans="1:22">
      <c r="A10283" t="s">
        <v>64</v>
      </c>
      <c r="B10283" t="s">
        <v>68</v>
      </c>
      <c r="C10283" s="7" t="s">
        <v>33</v>
      </c>
      <c r="D10283" s="7">
        <v>41102</v>
      </c>
      <c r="E10283" t="s">
        <v>88</v>
      </c>
      <c r="R10283">
        <v>1</v>
      </c>
      <c r="S10283">
        <v>1934.4047782053401</v>
      </c>
      <c r="T10283">
        <v>43.981868743896499</v>
      </c>
      <c r="U10283">
        <v>76.633743286132798</v>
      </c>
      <c r="V10283">
        <v>98.709892272949205</v>
      </c>
    </row>
    <row r="10284" spans="1:22">
      <c r="A10284" t="s">
        <v>64</v>
      </c>
      <c r="B10284" t="s">
        <v>68</v>
      </c>
      <c r="C10284" s="7" t="s">
        <v>33</v>
      </c>
      <c r="D10284" s="7">
        <v>41102</v>
      </c>
      <c r="E10284" t="s">
        <v>89</v>
      </c>
      <c r="R10284">
        <v>1</v>
      </c>
      <c r="S10284">
        <v>1886.20402537379</v>
      </c>
      <c r="T10284">
        <v>43.430450439453097</v>
      </c>
      <c r="U10284">
        <v>76.633743286132798</v>
      </c>
      <c r="V10284">
        <v>98.709892272949205</v>
      </c>
    </row>
    <row r="10285" spans="1:22">
      <c r="A10285" t="s">
        <v>64</v>
      </c>
      <c r="B10285" t="s">
        <v>68</v>
      </c>
      <c r="C10285" s="7" t="s">
        <v>33</v>
      </c>
      <c r="D10285" s="7">
        <v>41102</v>
      </c>
      <c r="E10285" t="s">
        <v>90</v>
      </c>
      <c r="R10285">
        <v>1</v>
      </c>
      <c r="S10285">
        <v>1539.60649258342</v>
      </c>
      <c r="T10285">
        <v>39.237819671630902</v>
      </c>
      <c r="U10285">
        <v>76.633743286132798</v>
      </c>
      <c r="V10285">
        <v>98.709892272949205</v>
      </c>
    </row>
    <row r="10286" spans="1:22">
      <c r="A10286" t="s">
        <v>64</v>
      </c>
      <c r="B10286" t="s">
        <v>68</v>
      </c>
      <c r="C10286" s="7" t="s">
        <v>33</v>
      </c>
      <c r="D10286" s="7">
        <v>41102</v>
      </c>
      <c r="E10286" t="s">
        <v>91</v>
      </c>
      <c r="R10286">
        <v>1</v>
      </c>
      <c r="S10286">
        <v>1435.7477400785001</v>
      </c>
      <c r="T10286">
        <v>37.891262054443402</v>
      </c>
      <c r="U10286">
        <v>76.633743286132798</v>
      </c>
      <c r="V10286">
        <v>98.709892272949205</v>
      </c>
    </row>
    <row r="10287" spans="1:22">
      <c r="A10287" t="s">
        <v>64</v>
      </c>
      <c r="B10287" t="s">
        <v>68</v>
      </c>
      <c r="C10287" s="7" t="s">
        <v>33</v>
      </c>
      <c r="D10287" s="7">
        <v>41102</v>
      </c>
      <c r="E10287" t="s">
        <v>92</v>
      </c>
      <c r="R10287">
        <v>1</v>
      </c>
      <c r="S10287">
        <v>1522.30055560643</v>
      </c>
      <c r="T10287">
        <v>39.016670227050803</v>
      </c>
      <c r="U10287">
        <v>76.633743286132798</v>
      </c>
      <c r="V10287">
        <v>98.709892272949205</v>
      </c>
    </row>
    <row r="10288" spans="1:22">
      <c r="A10288" t="s">
        <v>64</v>
      </c>
      <c r="B10288" t="s">
        <v>68</v>
      </c>
      <c r="C10288" s="7" t="s">
        <v>33</v>
      </c>
      <c r="D10288" s="7">
        <v>41102</v>
      </c>
      <c r="E10288" t="s">
        <v>93</v>
      </c>
      <c r="R10288">
        <v>1</v>
      </c>
      <c r="S10288">
        <v>1551.8220961654999</v>
      </c>
      <c r="T10288">
        <v>39.393173217773402</v>
      </c>
      <c r="U10288">
        <v>76.633743286132798</v>
      </c>
      <c r="V10288">
        <v>98.709892272949205</v>
      </c>
    </row>
    <row r="10289" spans="1:22">
      <c r="A10289" t="s">
        <v>64</v>
      </c>
      <c r="B10289" t="s">
        <v>68</v>
      </c>
      <c r="C10289" s="7" t="s">
        <v>33</v>
      </c>
      <c r="D10289" s="7">
        <v>41102</v>
      </c>
      <c r="E10289" t="s">
        <v>94</v>
      </c>
      <c r="R10289">
        <v>1</v>
      </c>
      <c r="S10289">
        <v>1179.1874041850799</v>
      </c>
      <c r="T10289">
        <v>34.339298248291001</v>
      </c>
      <c r="U10289">
        <v>76.633743286132798</v>
      </c>
      <c r="V10289">
        <v>98.709892272949205</v>
      </c>
    </row>
    <row r="10290" spans="1:22">
      <c r="A10290" t="s">
        <v>64</v>
      </c>
      <c r="B10290" t="s">
        <v>68</v>
      </c>
      <c r="C10290" s="7" t="s">
        <v>33</v>
      </c>
      <c r="D10290" s="7">
        <v>41102</v>
      </c>
      <c r="E10290" t="s">
        <v>95</v>
      </c>
      <c r="R10290">
        <v>1</v>
      </c>
      <c r="S10290">
        <v>286.48962528023202</v>
      </c>
      <c r="T10290">
        <v>16.92600440979</v>
      </c>
      <c r="U10290">
        <v>76.633743286132798</v>
      </c>
      <c r="V10290">
        <v>98.709892272949205</v>
      </c>
    </row>
    <row r="10291" spans="1:22">
      <c r="A10291" t="s">
        <v>64</v>
      </c>
      <c r="B10291" t="s">
        <v>68</v>
      </c>
      <c r="C10291" s="7" t="s">
        <v>33</v>
      </c>
      <c r="D10291" s="7">
        <v>41102</v>
      </c>
      <c r="E10291" t="s">
        <v>96</v>
      </c>
      <c r="R10291">
        <v>1</v>
      </c>
      <c r="S10291">
        <v>269.13862889226601</v>
      </c>
      <c r="T10291">
        <v>16.405445098876999</v>
      </c>
      <c r="U10291">
        <v>76.633743286132798</v>
      </c>
      <c r="V10291">
        <v>98.709892272949205</v>
      </c>
    </row>
    <row r="10292" spans="1:22">
      <c r="A10292" t="s">
        <v>64</v>
      </c>
      <c r="B10292" t="s">
        <v>68</v>
      </c>
      <c r="C10292" s="7" t="s">
        <v>33</v>
      </c>
      <c r="D10292" s="7">
        <v>41102</v>
      </c>
      <c r="E10292" t="s">
        <v>97</v>
      </c>
      <c r="R10292">
        <v>1</v>
      </c>
      <c r="S10292">
        <v>268.87747581355501</v>
      </c>
      <c r="T10292">
        <v>16.397483825683601</v>
      </c>
      <c r="U10292">
        <v>76.633743286132798</v>
      </c>
      <c r="V10292">
        <v>98.709892272949205</v>
      </c>
    </row>
    <row r="10293" spans="1:22">
      <c r="A10293" t="s">
        <v>64</v>
      </c>
      <c r="B10293" t="s">
        <v>68</v>
      </c>
      <c r="C10293" s="7" t="s">
        <v>33</v>
      </c>
      <c r="D10293" s="7">
        <v>41102</v>
      </c>
      <c r="E10293" t="s">
        <v>98</v>
      </c>
      <c r="R10293">
        <v>1</v>
      </c>
      <c r="S10293">
        <v>269.64308666801998</v>
      </c>
      <c r="T10293">
        <v>16.420812606811499</v>
      </c>
      <c r="U10293">
        <v>76.633743286132798</v>
      </c>
      <c r="V10293">
        <v>98.709892272949205</v>
      </c>
    </row>
    <row r="10294" spans="1:22">
      <c r="A10294" t="s">
        <v>64</v>
      </c>
      <c r="B10294" t="s">
        <v>68</v>
      </c>
      <c r="C10294" s="7" t="s">
        <v>33</v>
      </c>
      <c r="D10294" s="7">
        <v>41102</v>
      </c>
      <c r="E10294" t="s">
        <v>99</v>
      </c>
      <c r="R10294">
        <v>1</v>
      </c>
      <c r="S10294">
        <v>275.39286272324199</v>
      </c>
      <c r="T10294">
        <v>16.594964981079102</v>
      </c>
      <c r="U10294">
        <v>76.633743286132798</v>
      </c>
      <c r="V10294">
        <v>98.709892272949205</v>
      </c>
    </row>
    <row r="10295" spans="1:22">
      <c r="A10295" t="s">
        <v>64</v>
      </c>
      <c r="B10295" t="s">
        <v>68</v>
      </c>
      <c r="C10295" s="7" t="s">
        <v>33</v>
      </c>
      <c r="D10295" s="7">
        <v>41102</v>
      </c>
      <c r="E10295" t="s">
        <v>100</v>
      </c>
      <c r="R10295">
        <v>1</v>
      </c>
      <c r="S10295">
        <v>279.36661825422198</v>
      </c>
      <c r="T10295">
        <v>16.7142639160156</v>
      </c>
      <c r="U10295">
        <v>76.633743286132798</v>
      </c>
      <c r="V10295">
        <v>98.709892272949205</v>
      </c>
    </row>
    <row r="10296" spans="1:22">
      <c r="A10296" t="s">
        <v>64</v>
      </c>
      <c r="B10296" t="s">
        <v>68</v>
      </c>
      <c r="C10296" s="7" t="s">
        <v>33</v>
      </c>
      <c r="D10296" s="7">
        <v>41102</v>
      </c>
      <c r="E10296" t="s">
        <v>101</v>
      </c>
      <c r="R10296">
        <v>1</v>
      </c>
      <c r="S10296">
        <v>279.24975865980701</v>
      </c>
      <c r="T10296">
        <v>16.710767745971701</v>
      </c>
      <c r="U10296">
        <v>76.633743286132798</v>
      </c>
      <c r="V10296">
        <v>98.709892272949205</v>
      </c>
    </row>
    <row r="10297" spans="1:22">
      <c r="A10297" t="s">
        <v>64</v>
      </c>
      <c r="B10297" t="s">
        <v>68</v>
      </c>
      <c r="C10297" s="7" t="s">
        <v>33</v>
      </c>
      <c r="D10297" s="7">
        <v>41102</v>
      </c>
      <c r="E10297" t="s">
        <v>102</v>
      </c>
      <c r="R10297">
        <v>1</v>
      </c>
      <c r="S10297">
        <v>279.40060329143699</v>
      </c>
      <c r="T10297">
        <v>16.7152805328369</v>
      </c>
      <c r="U10297">
        <v>76.633743286132798</v>
      </c>
      <c r="V10297">
        <v>98.709892272949205</v>
      </c>
    </row>
    <row r="10298" spans="1:22">
      <c r="A10298" t="s">
        <v>64</v>
      </c>
      <c r="B10298" t="s">
        <v>68</v>
      </c>
      <c r="C10298" s="7" t="s">
        <v>33</v>
      </c>
      <c r="D10298" s="7">
        <v>41113</v>
      </c>
      <c r="E10298" t="s">
        <v>79</v>
      </c>
      <c r="R10298">
        <v>1</v>
      </c>
      <c r="S10298">
        <v>269.89051045477402</v>
      </c>
      <c r="T10298">
        <v>16.4283447265625</v>
      </c>
      <c r="U10298">
        <v>74.140495300292997</v>
      </c>
      <c r="V10298">
        <v>97.948417663574205</v>
      </c>
    </row>
    <row r="10299" spans="1:22">
      <c r="A10299" t="s">
        <v>64</v>
      </c>
      <c r="B10299" t="s">
        <v>68</v>
      </c>
      <c r="C10299" s="7" t="s">
        <v>33</v>
      </c>
      <c r="D10299" s="7">
        <v>41113</v>
      </c>
      <c r="E10299" t="s">
        <v>80</v>
      </c>
      <c r="R10299">
        <v>1</v>
      </c>
      <c r="S10299">
        <v>267.26525960286699</v>
      </c>
      <c r="T10299">
        <v>16.348249435424801</v>
      </c>
      <c r="U10299">
        <v>74.140495300292997</v>
      </c>
      <c r="V10299">
        <v>97.948417663574205</v>
      </c>
    </row>
    <row r="10300" spans="1:22">
      <c r="A10300" t="s">
        <v>64</v>
      </c>
      <c r="B10300" t="s">
        <v>68</v>
      </c>
      <c r="C10300" s="7" t="s">
        <v>33</v>
      </c>
      <c r="D10300" s="7">
        <v>41113</v>
      </c>
      <c r="E10300" t="s">
        <v>81</v>
      </c>
      <c r="R10300">
        <v>1</v>
      </c>
      <c r="S10300">
        <v>267.74461405830499</v>
      </c>
      <c r="T10300">
        <v>16.3629035949707</v>
      </c>
      <c r="U10300">
        <v>74.140495300292997</v>
      </c>
      <c r="V10300">
        <v>97.948417663574205</v>
      </c>
    </row>
    <row r="10301" spans="1:22">
      <c r="A10301" t="s">
        <v>64</v>
      </c>
      <c r="B10301" t="s">
        <v>68</v>
      </c>
      <c r="C10301" s="7" t="s">
        <v>33</v>
      </c>
      <c r="D10301" s="7">
        <v>41113</v>
      </c>
      <c r="E10301" t="s">
        <v>82</v>
      </c>
      <c r="R10301">
        <v>1</v>
      </c>
      <c r="S10301">
        <v>266.57558925080599</v>
      </c>
      <c r="T10301">
        <v>16.327142715454102</v>
      </c>
      <c r="U10301">
        <v>74.140495300292997</v>
      </c>
      <c r="V10301">
        <v>97.948417663574205</v>
      </c>
    </row>
    <row r="10302" spans="1:22">
      <c r="A10302" t="s">
        <v>64</v>
      </c>
      <c r="B10302" t="s">
        <v>68</v>
      </c>
      <c r="C10302" s="7" t="s">
        <v>33</v>
      </c>
      <c r="D10302" s="7">
        <v>41113</v>
      </c>
      <c r="E10302" t="s">
        <v>83</v>
      </c>
      <c r="R10302">
        <v>1</v>
      </c>
      <c r="S10302">
        <v>266.75082041708799</v>
      </c>
      <c r="T10302">
        <v>16.3325080871582</v>
      </c>
      <c r="U10302">
        <v>74.140495300292997</v>
      </c>
      <c r="V10302">
        <v>97.948417663574205</v>
      </c>
    </row>
    <row r="10303" spans="1:22">
      <c r="A10303" t="s">
        <v>64</v>
      </c>
      <c r="B10303" t="s">
        <v>68</v>
      </c>
      <c r="C10303" s="7" t="s">
        <v>33</v>
      </c>
      <c r="D10303" s="7">
        <v>41113</v>
      </c>
      <c r="E10303" t="s">
        <v>84</v>
      </c>
      <c r="R10303">
        <v>1</v>
      </c>
      <c r="S10303">
        <v>263.60484896008001</v>
      </c>
      <c r="T10303">
        <v>16.235912322998001</v>
      </c>
      <c r="U10303">
        <v>74.140495300292997</v>
      </c>
      <c r="V10303">
        <v>97.948417663574205</v>
      </c>
    </row>
    <row r="10304" spans="1:22">
      <c r="A10304" t="s">
        <v>64</v>
      </c>
      <c r="B10304" t="s">
        <v>68</v>
      </c>
      <c r="C10304" s="7" t="s">
        <v>33</v>
      </c>
      <c r="D10304" s="7">
        <v>41113</v>
      </c>
      <c r="E10304" t="s">
        <v>85</v>
      </c>
      <c r="R10304">
        <v>1</v>
      </c>
      <c r="S10304">
        <v>498.889247339863</v>
      </c>
      <c r="T10304">
        <v>22.335828781127901</v>
      </c>
      <c r="U10304">
        <v>74.140495300292997</v>
      </c>
      <c r="V10304">
        <v>97.948417663574205</v>
      </c>
    </row>
    <row r="10305" spans="1:22">
      <c r="A10305" t="s">
        <v>64</v>
      </c>
      <c r="B10305" t="s">
        <v>68</v>
      </c>
      <c r="C10305" s="7" t="s">
        <v>33</v>
      </c>
      <c r="D10305" s="7">
        <v>41113</v>
      </c>
      <c r="E10305" t="s">
        <v>86</v>
      </c>
      <c r="R10305">
        <v>1</v>
      </c>
      <c r="S10305">
        <v>1464.94186825171</v>
      </c>
      <c r="T10305">
        <v>38.274559020996101</v>
      </c>
      <c r="U10305">
        <v>74.140495300292997</v>
      </c>
      <c r="V10305">
        <v>97.948417663574205</v>
      </c>
    </row>
    <row r="10306" spans="1:22">
      <c r="A10306" t="s">
        <v>64</v>
      </c>
      <c r="B10306" t="s">
        <v>68</v>
      </c>
      <c r="C10306" s="7" t="s">
        <v>33</v>
      </c>
      <c r="D10306" s="7">
        <v>41113</v>
      </c>
      <c r="E10306" t="s">
        <v>87</v>
      </c>
      <c r="R10306">
        <v>1</v>
      </c>
      <c r="S10306">
        <v>1646.3539041960601</v>
      </c>
      <c r="T10306">
        <v>40.575286865234403</v>
      </c>
      <c r="U10306">
        <v>74.140495300292997</v>
      </c>
      <c r="V10306">
        <v>97.948417663574205</v>
      </c>
    </row>
    <row r="10307" spans="1:22">
      <c r="A10307" t="s">
        <v>64</v>
      </c>
      <c r="B10307" t="s">
        <v>68</v>
      </c>
      <c r="C10307" s="7" t="s">
        <v>33</v>
      </c>
      <c r="D10307" s="7">
        <v>41113</v>
      </c>
      <c r="E10307" t="s">
        <v>88</v>
      </c>
      <c r="R10307">
        <v>1</v>
      </c>
      <c r="S10307">
        <v>1647.2115105461</v>
      </c>
      <c r="T10307">
        <v>40.585853576660199</v>
      </c>
      <c r="U10307">
        <v>74.140495300292997</v>
      </c>
      <c r="V10307">
        <v>97.948417663574205</v>
      </c>
    </row>
    <row r="10308" spans="1:22">
      <c r="A10308" t="s">
        <v>64</v>
      </c>
      <c r="B10308" t="s">
        <v>68</v>
      </c>
      <c r="C10308" s="7" t="s">
        <v>33</v>
      </c>
      <c r="D10308" s="7">
        <v>41113</v>
      </c>
      <c r="E10308" t="s">
        <v>89</v>
      </c>
      <c r="R10308">
        <v>1</v>
      </c>
      <c r="S10308">
        <v>1606.1668193826899</v>
      </c>
      <c r="T10308">
        <v>40.077011108398402</v>
      </c>
      <c r="U10308">
        <v>74.140495300292997</v>
      </c>
      <c r="V10308">
        <v>97.948417663574205</v>
      </c>
    </row>
    <row r="10309" spans="1:22">
      <c r="A10309" t="s">
        <v>64</v>
      </c>
      <c r="B10309" t="s">
        <v>68</v>
      </c>
      <c r="C10309" s="7" t="s">
        <v>33</v>
      </c>
      <c r="D10309" s="7">
        <v>41113</v>
      </c>
      <c r="E10309" t="s">
        <v>90</v>
      </c>
      <c r="R10309">
        <v>1</v>
      </c>
      <c r="S10309">
        <v>1311.02728838044</v>
      </c>
      <c r="T10309">
        <v>36.2081108093262</v>
      </c>
      <c r="U10309">
        <v>74.140495300292997</v>
      </c>
      <c r="V10309">
        <v>97.948417663574205</v>
      </c>
    </row>
    <row r="10310" spans="1:22">
      <c r="A10310" t="s">
        <v>64</v>
      </c>
      <c r="B10310" t="s">
        <v>68</v>
      </c>
      <c r="C10310" s="7" t="s">
        <v>33</v>
      </c>
      <c r="D10310" s="7">
        <v>41113</v>
      </c>
      <c r="E10310" t="s">
        <v>91</v>
      </c>
      <c r="R10310">
        <v>1</v>
      </c>
      <c r="S10310">
        <v>1222.58804907337</v>
      </c>
      <c r="T10310">
        <v>34.965526580810497</v>
      </c>
      <c r="U10310">
        <v>74.140495300292997</v>
      </c>
      <c r="V10310">
        <v>97.948417663574205</v>
      </c>
    </row>
    <row r="10311" spans="1:22">
      <c r="A10311" t="s">
        <v>64</v>
      </c>
      <c r="B10311" t="s">
        <v>68</v>
      </c>
      <c r="C10311" s="7" t="s">
        <v>33</v>
      </c>
      <c r="D10311" s="7">
        <v>41113</v>
      </c>
      <c r="E10311" t="s">
        <v>92</v>
      </c>
      <c r="R10311">
        <v>1</v>
      </c>
      <c r="S10311">
        <v>1296.2906046677999</v>
      </c>
      <c r="T10311">
        <v>36.004035949707003</v>
      </c>
      <c r="U10311">
        <v>74.140495300292997</v>
      </c>
      <c r="V10311">
        <v>97.948417663574205</v>
      </c>
    </row>
    <row r="10312" spans="1:22">
      <c r="A10312" t="s">
        <v>64</v>
      </c>
      <c r="B10312" t="s">
        <v>68</v>
      </c>
      <c r="C10312" s="7" t="s">
        <v>33</v>
      </c>
      <c r="D10312" s="7">
        <v>41113</v>
      </c>
      <c r="E10312" t="s">
        <v>93</v>
      </c>
      <c r="R10312">
        <v>1</v>
      </c>
      <c r="S10312">
        <v>1321.4294400299</v>
      </c>
      <c r="T10312">
        <v>36.351470947265597</v>
      </c>
      <c r="U10312">
        <v>74.140495300292997</v>
      </c>
      <c r="V10312">
        <v>97.948417663574205</v>
      </c>
    </row>
    <row r="10313" spans="1:22">
      <c r="A10313" t="s">
        <v>64</v>
      </c>
      <c r="B10313" t="s">
        <v>68</v>
      </c>
      <c r="C10313" s="7" t="s">
        <v>33</v>
      </c>
      <c r="D10313" s="7">
        <v>41113</v>
      </c>
      <c r="E10313" t="s">
        <v>94</v>
      </c>
      <c r="R10313">
        <v>1</v>
      </c>
      <c r="S10313">
        <v>1004.11808477302</v>
      </c>
      <c r="T10313">
        <v>31.687822341918899</v>
      </c>
      <c r="U10313">
        <v>74.140495300292997</v>
      </c>
      <c r="V10313">
        <v>97.948417663574205</v>
      </c>
    </row>
    <row r="10314" spans="1:22">
      <c r="A10314" t="s">
        <v>64</v>
      </c>
      <c r="B10314" t="s">
        <v>68</v>
      </c>
      <c r="C10314" s="7" t="s">
        <v>33</v>
      </c>
      <c r="D10314" s="7">
        <v>41113</v>
      </c>
      <c r="E10314" t="s">
        <v>95</v>
      </c>
      <c r="R10314">
        <v>1</v>
      </c>
      <c r="S10314">
        <v>243.955647233874</v>
      </c>
      <c r="T10314">
        <v>15.6190795898438</v>
      </c>
      <c r="U10314">
        <v>74.140495300292997</v>
      </c>
      <c r="V10314">
        <v>97.948417663574205</v>
      </c>
    </row>
    <row r="10315" spans="1:22">
      <c r="A10315" t="s">
        <v>64</v>
      </c>
      <c r="B10315" t="s">
        <v>68</v>
      </c>
      <c r="C10315" s="7" t="s">
        <v>33</v>
      </c>
      <c r="D10315" s="7">
        <v>41113</v>
      </c>
      <c r="E10315" t="s">
        <v>96</v>
      </c>
      <c r="R10315">
        <v>1</v>
      </c>
      <c r="S10315">
        <v>229.180685503387</v>
      </c>
      <c r="T10315">
        <v>15.138714790344199</v>
      </c>
      <c r="U10315">
        <v>74.140495300292997</v>
      </c>
      <c r="V10315">
        <v>97.948417663574205</v>
      </c>
    </row>
    <row r="10316" spans="1:22">
      <c r="A10316" t="s">
        <v>64</v>
      </c>
      <c r="B10316" t="s">
        <v>68</v>
      </c>
      <c r="C10316" s="7" t="s">
        <v>33</v>
      </c>
      <c r="D10316" s="7">
        <v>41113</v>
      </c>
      <c r="E10316" t="s">
        <v>97</v>
      </c>
      <c r="R10316">
        <v>1</v>
      </c>
      <c r="S10316">
        <v>228.95831683135799</v>
      </c>
      <c r="T10316">
        <v>15.131368637085</v>
      </c>
      <c r="U10316">
        <v>74.140495300292997</v>
      </c>
      <c r="V10316">
        <v>97.948417663574205</v>
      </c>
    </row>
    <row r="10317" spans="1:22">
      <c r="A10317" t="s">
        <v>64</v>
      </c>
      <c r="B10317" t="s">
        <v>68</v>
      </c>
      <c r="C10317" s="7" t="s">
        <v>33</v>
      </c>
      <c r="D10317" s="7">
        <v>41113</v>
      </c>
      <c r="E10317" t="s">
        <v>98</v>
      </c>
      <c r="R10317">
        <v>1</v>
      </c>
      <c r="S10317">
        <v>229.61025498750001</v>
      </c>
      <c r="T10317">
        <v>15.152895927429199</v>
      </c>
      <c r="U10317">
        <v>74.140495300292997</v>
      </c>
      <c r="V10317">
        <v>97.948417663574205</v>
      </c>
    </row>
    <row r="10318" spans="1:22">
      <c r="A10318" t="s">
        <v>64</v>
      </c>
      <c r="B10318" t="s">
        <v>68</v>
      </c>
      <c r="C10318" s="7" t="s">
        <v>33</v>
      </c>
      <c r="D10318" s="7">
        <v>41113</v>
      </c>
      <c r="E10318" t="s">
        <v>99</v>
      </c>
      <c r="R10318">
        <v>1</v>
      </c>
      <c r="S10318">
        <v>234.50639071199899</v>
      </c>
      <c r="T10318">
        <v>15.313601493835399</v>
      </c>
      <c r="U10318">
        <v>74.140495300292997</v>
      </c>
      <c r="V10318">
        <v>97.948417663574205</v>
      </c>
    </row>
    <row r="10319" spans="1:22">
      <c r="A10319" t="s">
        <v>64</v>
      </c>
      <c r="B10319" t="s">
        <v>68</v>
      </c>
      <c r="C10319" s="7" t="s">
        <v>33</v>
      </c>
      <c r="D10319" s="7">
        <v>41113</v>
      </c>
      <c r="E10319" t="s">
        <v>100</v>
      </c>
      <c r="R10319">
        <v>1</v>
      </c>
      <c r="S10319">
        <v>237.89014951242399</v>
      </c>
      <c r="T10319">
        <v>15.423687934875501</v>
      </c>
      <c r="U10319">
        <v>74.140495300292997</v>
      </c>
      <c r="V10319">
        <v>97.948417663574205</v>
      </c>
    </row>
    <row r="10320" spans="1:22">
      <c r="A10320" t="s">
        <v>64</v>
      </c>
      <c r="B10320" t="s">
        <v>68</v>
      </c>
      <c r="C10320" s="7" t="s">
        <v>33</v>
      </c>
      <c r="D10320" s="7">
        <v>41113</v>
      </c>
      <c r="E10320" t="s">
        <v>101</v>
      </c>
      <c r="R10320">
        <v>1</v>
      </c>
      <c r="S10320">
        <v>237.790637642935</v>
      </c>
      <c r="T10320">
        <v>15.4204616546631</v>
      </c>
      <c r="U10320">
        <v>74.140495300292997</v>
      </c>
      <c r="V10320">
        <v>97.948417663574205</v>
      </c>
    </row>
    <row r="10321" spans="1:22">
      <c r="A10321" t="s">
        <v>64</v>
      </c>
      <c r="B10321" t="s">
        <v>68</v>
      </c>
      <c r="C10321" s="7" t="s">
        <v>33</v>
      </c>
      <c r="D10321" s="7">
        <v>41113</v>
      </c>
      <c r="E10321" t="s">
        <v>102</v>
      </c>
      <c r="R10321">
        <v>1</v>
      </c>
      <c r="S10321">
        <v>237.919127469682</v>
      </c>
      <c r="T10321">
        <v>15.4246273040771</v>
      </c>
      <c r="U10321">
        <v>74.140495300292997</v>
      </c>
      <c r="V10321">
        <v>97.948417663574205</v>
      </c>
    </row>
    <row r="10322" spans="1:22">
      <c r="A10322" t="s">
        <v>64</v>
      </c>
      <c r="B10322" t="s">
        <v>68</v>
      </c>
      <c r="C10322" s="7" t="s">
        <v>33</v>
      </c>
      <c r="D10322" s="7">
        <v>41128</v>
      </c>
      <c r="E10322" t="s">
        <v>79</v>
      </c>
      <c r="R10322">
        <v>1</v>
      </c>
      <c r="S10322">
        <v>349.17346984498698</v>
      </c>
      <c r="T10322">
        <v>18.686183929443398</v>
      </c>
      <c r="U10322">
        <v>80.682594299316406</v>
      </c>
      <c r="V10322">
        <v>103.25</v>
      </c>
    </row>
    <row r="10323" spans="1:22">
      <c r="A10323" t="s">
        <v>64</v>
      </c>
      <c r="B10323" t="s">
        <v>68</v>
      </c>
      <c r="C10323" s="7" t="s">
        <v>33</v>
      </c>
      <c r="D10323" s="7">
        <v>41128</v>
      </c>
      <c r="E10323" t="s">
        <v>80</v>
      </c>
      <c r="R10323">
        <v>1</v>
      </c>
      <c r="S10323">
        <v>345.79322292424303</v>
      </c>
      <c r="T10323">
        <v>18.595516204833999</v>
      </c>
      <c r="U10323">
        <v>80.682594299316406</v>
      </c>
      <c r="V10323">
        <v>103.25</v>
      </c>
    </row>
    <row r="10324" spans="1:22">
      <c r="A10324" t="s">
        <v>64</v>
      </c>
      <c r="B10324" t="s">
        <v>68</v>
      </c>
      <c r="C10324" s="7" t="s">
        <v>33</v>
      </c>
      <c r="D10324" s="7">
        <v>41128</v>
      </c>
      <c r="E10324" t="s">
        <v>81</v>
      </c>
      <c r="R10324">
        <v>1</v>
      </c>
      <c r="S10324">
        <v>346.41341277538203</v>
      </c>
      <c r="T10324">
        <v>18.612184524536101</v>
      </c>
      <c r="U10324">
        <v>80.682594299316406</v>
      </c>
      <c r="V10324">
        <v>103.25</v>
      </c>
    </row>
    <row r="10325" spans="1:22">
      <c r="A10325" t="s">
        <v>64</v>
      </c>
      <c r="B10325" t="s">
        <v>68</v>
      </c>
      <c r="C10325" s="7" t="s">
        <v>33</v>
      </c>
      <c r="D10325" s="7">
        <v>41128</v>
      </c>
      <c r="E10325" t="s">
        <v>82</v>
      </c>
      <c r="R10325">
        <v>1</v>
      </c>
      <c r="S10325">
        <v>344.90099537797499</v>
      </c>
      <c r="T10325">
        <v>18.571510314941399</v>
      </c>
      <c r="U10325">
        <v>80.682594299316406</v>
      </c>
      <c r="V10325">
        <v>103.25</v>
      </c>
    </row>
    <row r="10326" spans="1:22">
      <c r="A10326" t="s">
        <v>64</v>
      </c>
      <c r="B10326" t="s">
        <v>68</v>
      </c>
      <c r="C10326" s="7" t="s">
        <v>33</v>
      </c>
      <c r="D10326" s="7">
        <v>41128</v>
      </c>
      <c r="E10326" t="s">
        <v>83</v>
      </c>
      <c r="R10326">
        <v>1</v>
      </c>
      <c r="S10326">
        <v>345.12766476968301</v>
      </c>
      <c r="T10326">
        <v>18.577611923217798</v>
      </c>
      <c r="U10326">
        <v>80.682594299316406</v>
      </c>
      <c r="V10326">
        <v>103.25</v>
      </c>
    </row>
    <row r="10327" spans="1:22">
      <c r="A10327" t="s">
        <v>64</v>
      </c>
      <c r="B10327" t="s">
        <v>68</v>
      </c>
      <c r="C10327" s="7" t="s">
        <v>33</v>
      </c>
      <c r="D10327" s="7">
        <v>41128</v>
      </c>
      <c r="E10327" t="s">
        <v>84</v>
      </c>
      <c r="R10327">
        <v>1</v>
      </c>
      <c r="S10327">
        <v>341.05738765864203</v>
      </c>
      <c r="T10327">
        <v>18.467739105224599</v>
      </c>
      <c r="U10327">
        <v>80.682594299316406</v>
      </c>
      <c r="V10327">
        <v>103.25</v>
      </c>
    </row>
    <row r="10328" spans="1:22">
      <c r="A10328" t="s">
        <v>64</v>
      </c>
      <c r="B10328" t="s">
        <v>68</v>
      </c>
      <c r="C10328" s="7" t="s">
        <v>33</v>
      </c>
      <c r="D10328" s="7">
        <v>41128</v>
      </c>
      <c r="E10328" t="s">
        <v>85</v>
      </c>
      <c r="R10328">
        <v>1</v>
      </c>
      <c r="S10328">
        <v>645.47317779800903</v>
      </c>
      <c r="T10328">
        <v>25.406164169311499</v>
      </c>
      <c r="U10328">
        <v>80.682594299316406</v>
      </c>
      <c r="V10328">
        <v>103.25</v>
      </c>
    </row>
    <row r="10329" spans="1:22">
      <c r="A10329" t="s">
        <v>64</v>
      </c>
      <c r="B10329" t="s">
        <v>68</v>
      </c>
      <c r="C10329" s="7" t="s">
        <v>33</v>
      </c>
      <c r="D10329" s="7">
        <v>41128</v>
      </c>
      <c r="E10329" t="s">
        <v>86</v>
      </c>
      <c r="R10329">
        <v>1</v>
      </c>
      <c r="S10329">
        <v>1895.3719416879001</v>
      </c>
      <c r="T10329">
        <v>43.5358695983887</v>
      </c>
      <c r="U10329">
        <v>80.682594299316406</v>
      </c>
      <c r="V10329">
        <v>103.25</v>
      </c>
    </row>
    <row r="10330" spans="1:22">
      <c r="A10330" t="s">
        <v>64</v>
      </c>
      <c r="B10330" t="s">
        <v>68</v>
      </c>
      <c r="C10330" s="7" t="s">
        <v>33</v>
      </c>
      <c r="D10330" s="7">
        <v>41128</v>
      </c>
      <c r="E10330" t="s">
        <v>87</v>
      </c>
      <c r="R10330">
        <v>1</v>
      </c>
      <c r="S10330">
        <v>2130.0863693326401</v>
      </c>
      <c r="T10330">
        <v>46.152858734130902</v>
      </c>
      <c r="U10330">
        <v>80.682594299316406</v>
      </c>
      <c r="V10330">
        <v>103.25</v>
      </c>
    </row>
    <row r="10331" spans="1:22">
      <c r="A10331" t="s">
        <v>64</v>
      </c>
      <c r="B10331" t="s">
        <v>68</v>
      </c>
      <c r="C10331" s="7" t="s">
        <v>33</v>
      </c>
      <c r="D10331" s="7">
        <v>41128</v>
      </c>
      <c r="E10331" t="s">
        <v>88</v>
      </c>
      <c r="R10331">
        <v>1</v>
      </c>
      <c r="S10331">
        <v>2131.19603879337</v>
      </c>
      <c r="T10331">
        <v>46.164878845214801</v>
      </c>
      <c r="U10331">
        <v>80.682594299316406</v>
      </c>
      <c r="V10331">
        <v>103.25</v>
      </c>
    </row>
    <row r="10332" spans="1:22">
      <c r="A10332" t="s">
        <v>64</v>
      </c>
      <c r="B10332" t="s">
        <v>68</v>
      </c>
      <c r="C10332" s="7" t="s">
        <v>33</v>
      </c>
      <c r="D10332" s="7">
        <v>41128</v>
      </c>
      <c r="E10332" t="s">
        <v>89</v>
      </c>
      <c r="R10332">
        <v>1</v>
      </c>
      <c r="S10332">
        <v>2078.0912617070298</v>
      </c>
      <c r="T10332">
        <v>45.586086273193402</v>
      </c>
      <c r="U10332">
        <v>80.682594299316406</v>
      </c>
      <c r="V10332">
        <v>103.25</v>
      </c>
    </row>
    <row r="10333" spans="1:22">
      <c r="A10333" t="s">
        <v>64</v>
      </c>
      <c r="B10333" t="s">
        <v>68</v>
      </c>
      <c r="C10333" s="7" t="s">
        <v>33</v>
      </c>
      <c r="D10333" s="7">
        <v>41128</v>
      </c>
      <c r="E10333" t="s">
        <v>90</v>
      </c>
      <c r="R10333">
        <v>1</v>
      </c>
      <c r="S10333">
        <v>1696.23387460924</v>
      </c>
      <c r="T10333">
        <v>41.185359954833999</v>
      </c>
      <c r="U10333">
        <v>80.682594299316406</v>
      </c>
      <c r="V10333">
        <v>103.25</v>
      </c>
    </row>
    <row r="10334" spans="1:22">
      <c r="A10334" t="s">
        <v>64</v>
      </c>
      <c r="B10334" t="s">
        <v>68</v>
      </c>
      <c r="C10334" s="7" t="s">
        <v>33</v>
      </c>
      <c r="D10334" s="7">
        <v>41128</v>
      </c>
      <c r="E10334" t="s">
        <v>91</v>
      </c>
      <c r="R10334">
        <v>1</v>
      </c>
      <c r="S10334">
        <v>1581.80950553344</v>
      </c>
      <c r="T10334">
        <v>39.771968841552699</v>
      </c>
      <c r="U10334">
        <v>80.682594299316406</v>
      </c>
      <c r="V10334">
        <v>103.25</v>
      </c>
    </row>
    <row r="10335" spans="1:22">
      <c r="A10335" t="s">
        <v>64</v>
      </c>
      <c r="B10335" t="s">
        <v>68</v>
      </c>
      <c r="C10335" s="7" t="s">
        <v>33</v>
      </c>
      <c r="D10335" s="7">
        <v>41128</v>
      </c>
      <c r="E10335" t="s">
        <v>92</v>
      </c>
      <c r="R10335">
        <v>1</v>
      </c>
      <c r="S10335">
        <v>1677.1675082567499</v>
      </c>
      <c r="T10335">
        <v>40.953235626220703</v>
      </c>
      <c r="U10335">
        <v>80.682594299316406</v>
      </c>
      <c r="V10335">
        <v>103.25</v>
      </c>
    </row>
    <row r="10336" spans="1:22">
      <c r="A10336" t="s">
        <v>64</v>
      </c>
      <c r="B10336" t="s">
        <v>68</v>
      </c>
      <c r="C10336" s="7" t="s">
        <v>33</v>
      </c>
      <c r="D10336" s="7">
        <v>41128</v>
      </c>
      <c r="E10336" t="s">
        <v>93</v>
      </c>
      <c r="R10336">
        <v>1</v>
      </c>
      <c r="S10336">
        <v>1709.6924003936001</v>
      </c>
      <c r="T10336">
        <v>41.348426818847699</v>
      </c>
      <c r="U10336">
        <v>80.682594299316406</v>
      </c>
      <c r="V10336">
        <v>103.25</v>
      </c>
    </row>
    <row r="10337" spans="1:22">
      <c r="A10337" t="s">
        <v>64</v>
      </c>
      <c r="B10337" t="s">
        <v>68</v>
      </c>
      <c r="C10337" s="7" t="s">
        <v>33</v>
      </c>
      <c r="D10337" s="7">
        <v>41128</v>
      </c>
      <c r="E10337" t="s">
        <v>94</v>
      </c>
      <c r="R10337">
        <v>1</v>
      </c>
      <c r="S10337">
        <v>1299.1486691590501</v>
      </c>
      <c r="T10337">
        <v>36.043704986572301</v>
      </c>
      <c r="U10337">
        <v>80.682594299316406</v>
      </c>
      <c r="V10337">
        <v>103.25</v>
      </c>
    </row>
    <row r="10338" spans="1:22">
      <c r="A10338" t="s">
        <v>64</v>
      </c>
      <c r="B10338" t="s">
        <v>68</v>
      </c>
      <c r="C10338" s="7" t="s">
        <v>33</v>
      </c>
      <c r="D10338" s="7">
        <v>41128</v>
      </c>
      <c r="E10338" t="s">
        <v>95</v>
      </c>
      <c r="R10338">
        <v>1</v>
      </c>
      <c r="S10338">
        <v>315.63484889455498</v>
      </c>
      <c r="T10338">
        <v>17.766115188598601</v>
      </c>
      <c r="U10338">
        <v>80.682594299316406</v>
      </c>
      <c r="V10338">
        <v>103.25</v>
      </c>
    </row>
    <row r="10339" spans="1:22">
      <c r="A10339" t="s">
        <v>64</v>
      </c>
      <c r="B10339" t="s">
        <v>68</v>
      </c>
      <c r="C10339" s="7" t="s">
        <v>33</v>
      </c>
      <c r="D10339" s="7">
        <v>41128</v>
      </c>
      <c r="E10339" t="s">
        <v>96</v>
      </c>
      <c r="R10339">
        <v>1</v>
      </c>
      <c r="S10339">
        <v>296.51865444714002</v>
      </c>
      <c r="T10339">
        <v>17.2197170257568</v>
      </c>
      <c r="U10339">
        <v>80.682594299316406</v>
      </c>
      <c r="V10339">
        <v>103.25</v>
      </c>
    </row>
    <row r="10340" spans="1:22">
      <c r="A10340" t="s">
        <v>64</v>
      </c>
      <c r="B10340" t="s">
        <v>68</v>
      </c>
      <c r="C10340" s="7" t="s">
        <v>33</v>
      </c>
      <c r="D10340" s="7">
        <v>41128</v>
      </c>
      <c r="E10340" t="s">
        <v>97</v>
      </c>
      <c r="R10340">
        <v>1</v>
      </c>
      <c r="S10340">
        <v>296.23094511080097</v>
      </c>
      <c r="T10340">
        <v>17.211360931396499</v>
      </c>
      <c r="U10340">
        <v>80.682594299316406</v>
      </c>
      <c r="V10340">
        <v>103.25</v>
      </c>
    </row>
    <row r="10341" spans="1:22">
      <c r="A10341" t="s">
        <v>64</v>
      </c>
      <c r="B10341" t="s">
        <v>68</v>
      </c>
      <c r="C10341" s="7" t="s">
        <v>33</v>
      </c>
      <c r="D10341" s="7">
        <v>41128</v>
      </c>
      <c r="E10341" t="s">
        <v>98</v>
      </c>
      <c r="R10341">
        <v>1</v>
      </c>
      <c r="S10341">
        <v>297.07443811750301</v>
      </c>
      <c r="T10341">
        <v>17.235847473144499</v>
      </c>
      <c r="U10341">
        <v>80.682594299316406</v>
      </c>
      <c r="V10341">
        <v>103.25</v>
      </c>
    </row>
    <row r="10342" spans="1:22">
      <c r="A10342" t="s">
        <v>64</v>
      </c>
      <c r="B10342" t="s">
        <v>68</v>
      </c>
      <c r="C10342" s="7" t="s">
        <v>33</v>
      </c>
      <c r="D10342" s="7">
        <v>41128</v>
      </c>
      <c r="E10342" t="s">
        <v>99</v>
      </c>
      <c r="R10342">
        <v>1</v>
      </c>
      <c r="S10342">
        <v>303.40915710620197</v>
      </c>
      <c r="T10342">
        <v>17.418643951416001</v>
      </c>
      <c r="U10342">
        <v>80.682594299316406</v>
      </c>
      <c r="V10342">
        <v>103.25</v>
      </c>
    </row>
    <row r="10343" spans="1:22">
      <c r="A10343" t="s">
        <v>64</v>
      </c>
      <c r="B10343" t="s">
        <v>68</v>
      </c>
      <c r="C10343" s="7" t="s">
        <v>33</v>
      </c>
      <c r="D10343" s="7">
        <v>41128</v>
      </c>
      <c r="E10343" t="s">
        <v>100</v>
      </c>
      <c r="R10343">
        <v>1</v>
      </c>
      <c r="S10343">
        <v>307.78713936658801</v>
      </c>
      <c r="T10343">
        <v>17.5438632965088</v>
      </c>
      <c r="U10343">
        <v>80.682594299316406</v>
      </c>
      <c r="V10343">
        <v>103.25</v>
      </c>
    </row>
    <row r="10344" spans="1:22">
      <c r="A10344" t="s">
        <v>64</v>
      </c>
      <c r="B10344" t="s">
        <v>68</v>
      </c>
      <c r="C10344" s="7" t="s">
        <v>33</v>
      </c>
      <c r="D10344" s="7">
        <v>41128</v>
      </c>
      <c r="E10344" t="s">
        <v>101</v>
      </c>
      <c r="R10344">
        <v>1</v>
      </c>
      <c r="S10344">
        <v>307.65839004295799</v>
      </c>
      <c r="T10344">
        <v>17.5401935577393</v>
      </c>
      <c r="U10344">
        <v>80.682594299316406</v>
      </c>
      <c r="V10344">
        <v>103.25</v>
      </c>
    </row>
    <row r="10345" spans="1:22">
      <c r="A10345" t="s">
        <v>64</v>
      </c>
      <c r="B10345" t="s">
        <v>68</v>
      </c>
      <c r="C10345" s="7" t="s">
        <v>33</v>
      </c>
      <c r="D10345" s="7">
        <v>41128</v>
      </c>
      <c r="E10345" t="s">
        <v>102</v>
      </c>
      <c r="R10345">
        <v>1</v>
      </c>
      <c r="S10345">
        <v>307.82461824277198</v>
      </c>
      <c r="T10345">
        <v>17.5449314117432</v>
      </c>
      <c r="U10345">
        <v>80.682594299316406</v>
      </c>
      <c r="V10345">
        <v>103.25</v>
      </c>
    </row>
    <row r="10346" spans="1:22">
      <c r="A10346" t="s">
        <v>64</v>
      </c>
      <c r="B10346" t="s">
        <v>68</v>
      </c>
      <c r="C10346" s="7" t="s">
        <v>33</v>
      </c>
      <c r="D10346" s="7">
        <v>41130</v>
      </c>
      <c r="E10346" t="s">
        <v>79</v>
      </c>
      <c r="R10346">
        <v>1</v>
      </c>
      <c r="S10346">
        <v>316.93137499527103</v>
      </c>
      <c r="T10346">
        <v>17.802566528320298</v>
      </c>
      <c r="U10346">
        <v>82.190895080566406</v>
      </c>
      <c r="V10346">
        <v>104.75</v>
      </c>
    </row>
    <row r="10347" spans="1:22">
      <c r="A10347" t="s">
        <v>64</v>
      </c>
      <c r="B10347" t="s">
        <v>68</v>
      </c>
      <c r="C10347" s="7" t="s">
        <v>33</v>
      </c>
      <c r="D10347" s="7">
        <v>41130</v>
      </c>
      <c r="E10347" t="s">
        <v>80</v>
      </c>
      <c r="R10347">
        <v>1</v>
      </c>
      <c r="S10347">
        <v>313.86326493322798</v>
      </c>
      <c r="T10347">
        <v>17.7161865234375</v>
      </c>
      <c r="U10347">
        <v>82.190895080566406</v>
      </c>
      <c r="V10347">
        <v>104.75</v>
      </c>
    </row>
    <row r="10348" spans="1:22">
      <c r="A10348" t="s">
        <v>64</v>
      </c>
      <c r="B10348" t="s">
        <v>68</v>
      </c>
      <c r="C10348" s="7" t="s">
        <v>33</v>
      </c>
      <c r="D10348" s="7">
        <v>41130</v>
      </c>
      <c r="E10348" t="s">
        <v>81</v>
      </c>
      <c r="R10348">
        <v>1</v>
      </c>
      <c r="S10348">
        <v>314.42620392808698</v>
      </c>
      <c r="T10348">
        <v>17.7320671081543</v>
      </c>
      <c r="U10348">
        <v>82.190895080566406</v>
      </c>
      <c r="V10348">
        <v>104.75</v>
      </c>
    </row>
    <row r="10349" spans="1:22">
      <c r="A10349" t="s">
        <v>64</v>
      </c>
      <c r="B10349" t="s">
        <v>68</v>
      </c>
      <c r="C10349" s="7" t="s">
        <v>33</v>
      </c>
      <c r="D10349" s="7">
        <v>41130</v>
      </c>
      <c r="E10349" t="s">
        <v>82</v>
      </c>
      <c r="R10349">
        <v>1</v>
      </c>
      <c r="S10349">
        <v>313.05341359420299</v>
      </c>
      <c r="T10349">
        <v>17.693315505981399</v>
      </c>
      <c r="U10349">
        <v>82.190895080566406</v>
      </c>
      <c r="V10349">
        <v>104.75</v>
      </c>
    </row>
    <row r="10350" spans="1:22">
      <c r="A10350" t="s">
        <v>64</v>
      </c>
      <c r="B10350" t="s">
        <v>68</v>
      </c>
      <c r="C10350" s="7" t="s">
        <v>33</v>
      </c>
      <c r="D10350" s="7">
        <v>41130</v>
      </c>
      <c r="E10350" t="s">
        <v>83</v>
      </c>
      <c r="R10350">
        <v>1</v>
      </c>
      <c r="S10350">
        <v>313.25917106180401</v>
      </c>
      <c r="T10350">
        <v>17.6991291046143</v>
      </c>
      <c r="U10350">
        <v>82.190895080566406</v>
      </c>
      <c r="V10350">
        <v>104.75</v>
      </c>
    </row>
    <row r="10351" spans="1:22">
      <c r="A10351" t="s">
        <v>64</v>
      </c>
      <c r="B10351" t="s">
        <v>68</v>
      </c>
      <c r="C10351" s="7" t="s">
        <v>33</v>
      </c>
      <c r="D10351" s="7">
        <v>41130</v>
      </c>
      <c r="E10351" t="s">
        <v>84</v>
      </c>
      <c r="R10351">
        <v>1</v>
      </c>
      <c r="S10351">
        <v>309.564670695112</v>
      </c>
      <c r="T10351">
        <v>17.5944499969482</v>
      </c>
      <c r="U10351">
        <v>82.190895080566406</v>
      </c>
      <c r="V10351">
        <v>104.75</v>
      </c>
    </row>
    <row r="10352" spans="1:22">
      <c r="A10352" t="s">
        <v>64</v>
      </c>
      <c r="B10352" t="s">
        <v>68</v>
      </c>
      <c r="C10352" s="7" t="s">
        <v>33</v>
      </c>
      <c r="D10352" s="7">
        <v>41130</v>
      </c>
      <c r="E10352" t="s">
        <v>85</v>
      </c>
      <c r="R10352">
        <v>1</v>
      </c>
      <c r="S10352">
        <v>585.87121819100901</v>
      </c>
      <c r="T10352">
        <v>24.204776763916001</v>
      </c>
      <c r="U10352">
        <v>82.190895080566406</v>
      </c>
      <c r="V10352">
        <v>104.75</v>
      </c>
    </row>
    <row r="10353" spans="1:22">
      <c r="A10353" t="s">
        <v>64</v>
      </c>
      <c r="B10353" t="s">
        <v>68</v>
      </c>
      <c r="C10353" s="7" t="s">
        <v>33</v>
      </c>
      <c r="D10353" s="7">
        <v>41130</v>
      </c>
      <c r="E10353" t="s">
        <v>86</v>
      </c>
      <c r="R10353">
        <v>1</v>
      </c>
      <c r="S10353">
        <v>1720.3561842041199</v>
      </c>
      <c r="T10353">
        <v>41.477176666259801</v>
      </c>
      <c r="U10353">
        <v>82.190895080566406</v>
      </c>
      <c r="V10353">
        <v>104.75</v>
      </c>
    </row>
    <row r="10354" spans="1:22">
      <c r="A10354" t="s">
        <v>64</v>
      </c>
      <c r="B10354" t="s">
        <v>68</v>
      </c>
      <c r="C10354" s="7" t="s">
        <v>33</v>
      </c>
      <c r="D10354" s="7">
        <v>41130</v>
      </c>
      <c r="E10354" t="s">
        <v>87</v>
      </c>
      <c r="R10354">
        <v>1</v>
      </c>
      <c r="S10354">
        <v>1933.3979086182701</v>
      </c>
      <c r="T10354">
        <v>43.970420837402301</v>
      </c>
      <c r="U10354">
        <v>82.190895080566406</v>
      </c>
      <c r="V10354">
        <v>104.75</v>
      </c>
    </row>
    <row r="10355" spans="1:22">
      <c r="A10355" t="s">
        <v>64</v>
      </c>
      <c r="B10355" t="s">
        <v>68</v>
      </c>
      <c r="C10355" s="7" t="s">
        <v>33</v>
      </c>
      <c r="D10355" s="7">
        <v>41130</v>
      </c>
      <c r="E10355" t="s">
        <v>88</v>
      </c>
      <c r="R10355">
        <v>1</v>
      </c>
      <c r="S10355">
        <v>1934.4047782053401</v>
      </c>
      <c r="T10355">
        <v>43.981868743896499</v>
      </c>
      <c r="U10355">
        <v>82.190895080566406</v>
      </c>
      <c r="V10355">
        <v>104.75</v>
      </c>
    </row>
    <row r="10356" spans="1:22">
      <c r="A10356" t="s">
        <v>64</v>
      </c>
      <c r="B10356" t="s">
        <v>68</v>
      </c>
      <c r="C10356" s="7" t="s">
        <v>33</v>
      </c>
      <c r="D10356" s="7">
        <v>41130</v>
      </c>
      <c r="E10356" t="s">
        <v>89</v>
      </c>
      <c r="R10356">
        <v>1</v>
      </c>
      <c r="S10356">
        <v>1886.20402537379</v>
      </c>
      <c r="T10356">
        <v>43.430450439453097</v>
      </c>
      <c r="U10356">
        <v>82.190895080566406</v>
      </c>
      <c r="V10356">
        <v>104.75</v>
      </c>
    </row>
    <row r="10357" spans="1:22">
      <c r="A10357" t="s">
        <v>64</v>
      </c>
      <c r="B10357" t="s">
        <v>68</v>
      </c>
      <c r="C10357" s="7" t="s">
        <v>33</v>
      </c>
      <c r="D10357" s="7">
        <v>41130</v>
      </c>
      <c r="E10357" t="s">
        <v>90</v>
      </c>
      <c r="R10357">
        <v>1</v>
      </c>
      <c r="S10357">
        <v>1539.60649258342</v>
      </c>
      <c r="T10357">
        <v>39.237819671630902</v>
      </c>
      <c r="U10357">
        <v>82.190895080566406</v>
      </c>
      <c r="V10357">
        <v>104.75</v>
      </c>
    </row>
    <row r="10358" spans="1:22">
      <c r="A10358" t="s">
        <v>64</v>
      </c>
      <c r="B10358" t="s">
        <v>68</v>
      </c>
      <c r="C10358" s="7" t="s">
        <v>33</v>
      </c>
      <c r="D10358" s="7">
        <v>41130</v>
      </c>
      <c r="E10358" t="s">
        <v>91</v>
      </c>
      <c r="R10358">
        <v>1</v>
      </c>
      <c r="S10358">
        <v>1435.7477400785001</v>
      </c>
      <c r="T10358">
        <v>37.891262054443402</v>
      </c>
      <c r="U10358">
        <v>82.190895080566406</v>
      </c>
      <c r="V10358">
        <v>104.75</v>
      </c>
    </row>
    <row r="10359" spans="1:22">
      <c r="A10359" t="s">
        <v>64</v>
      </c>
      <c r="B10359" t="s">
        <v>68</v>
      </c>
      <c r="C10359" s="7" t="s">
        <v>33</v>
      </c>
      <c r="D10359" s="7">
        <v>41130</v>
      </c>
      <c r="E10359" t="s">
        <v>92</v>
      </c>
      <c r="R10359">
        <v>1</v>
      </c>
      <c r="S10359">
        <v>1522.30055560643</v>
      </c>
      <c r="T10359">
        <v>39.016670227050803</v>
      </c>
      <c r="U10359">
        <v>82.190895080566406</v>
      </c>
      <c r="V10359">
        <v>104.75</v>
      </c>
    </row>
    <row r="10360" spans="1:22">
      <c r="A10360" t="s">
        <v>64</v>
      </c>
      <c r="B10360" t="s">
        <v>68</v>
      </c>
      <c r="C10360" s="7" t="s">
        <v>33</v>
      </c>
      <c r="D10360" s="7">
        <v>41130</v>
      </c>
      <c r="E10360" t="s">
        <v>93</v>
      </c>
      <c r="R10360">
        <v>1</v>
      </c>
      <c r="S10360">
        <v>1551.8220961654999</v>
      </c>
      <c r="T10360">
        <v>39.393173217773402</v>
      </c>
      <c r="U10360">
        <v>82.190895080566406</v>
      </c>
      <c r="V10360">
        <v>104.75</v>
      </c>
    </row>
    <row r="10361" spans="1:22">
      <c r="A10361" t="s">
        <v>64</v>
      </c>
      <c r="B10361" t="s">
        <v>68</v>
      </c>
      <c r="C10361" s="7" t="s">
        <v>33</v>
      </c>
      <c r="D10361" s="7">
        <v>41130</v>
      </c>
      <c r="E10361" t="s">
        <v>94</v>
      </c>
      <c r="R10361">
        <v>1</v>
      </c>
      <c r="S10361">
        <v>1179.1874041850799</v>
      </c>
      <c r="T10361">
        <v>34.339298248291001</v>
      </c>
      <c r="U10361">
        <v>82.190895080566406</v>
      </c>
      <c r="V10361">
        <v>104.75</v>
      </c>
    </row>
    <row r="10362" spans="1:22">
      <c r="A10362" t="s">
        <v>64</v>
      </c>
      <c r="B10362" t="s">
        <v>68</v>
      </c>
      <c r="C10362" s="7" t="s">
        <v>33</v>
      </c>
      <c r="D10362" s="7">
        <v>41130</v>
      </c>
      <c r="E10362" t="s">
        <v>95</v>
      </c>
      <c r="R10362">
        <v>1</v>
      </c>
      <c r="S10362">
        <v>286.48962528023202</v>
      </c>
      <c r="T10362">
        <v>16.92600440979</v>
      </c>
      <c r="U10362">
        <v>82.190895080566406</v>
      </c>
      <c r="V10362">
        <v>104.75</v>
      </c>
    </row>
    <row r="10363" spans="1:22">
      <c r="A10363" t="s">
        <v>64</v>
      </c>
      <c r="B10363" t="s">
        <v>68</v>
      </c>
      <c r="C10363" s="7" t="s">
        <v>33</v>
      </c>
      <c r="D10363" s="7">
        <v>41130</v>
      </c>
      <c r="E10363" t="s">
        <v>96</v>
      </c>
      <c r="R10363">
        <v>1</v>
      </c>
      <c r="S10363">
        <v>269.13862889226601</v>
      </c>
      <c r="T10363">
        <v>16.405445098876999</v>
      </c>
      <c r="U10363">
        <v>82.190895080566406</v>
      </c>
      <c r="V10363">
        <v>104.75</v>
      </c>
    </row>
    <row r="10364" spans="1:22">
      <c r="A10364" t="s">
        <v>64</v>
      </c>
      <c r="B10364" t="s">
        <v>68</v>
      </c>
      <c r="C10364" s="7" t="s">
        <v>33</v>
      </c>
      <c r="D10364" s="7">
        <v>41130</v>
      </c>
      <c r="E10364" t="s">
        <v>97</v>
      </c>
      <c r="R10364">
        <v>1</v>
      </c>
      <c r="S10364">
        <v>268.87747581355501</v>
      </c>
      <c r="T10364">
        <v>16.397483825683601</v>
      </c>
      <c r="U10364">
        <v>82.190895080566406</v>
      </c>
      <c r="V10364">
        <v>104.75</v>
      </c>
    </row>
    <row r="10365" spans="1:22">
      <c r="A10365" t="s">
        <v>64</v>
      </c>
      <c r="B10365" t="s">
        <v>68</v>
      </c>
      <c r="C10365" s="7" t="s">
        <v>33</v>
      </c>
      <c r="D10365" s="7">
        <v>41130</v>
      </c>
      <c r="E10365" t="s">
        <v>98</v>
      </c>
      <c r="R10365">
        <v>1</v>
      </c>
      <c r="S10365">
        <v>269.64308666801998</v>
      </c>
      <c r="T10365">
        <v>16.420812606811499</v>
      </c>
      <c r="U10365">
        <v>82.190895080566406</v>
      </c>
      <c r="V10365">
        <v>104.75</v>
      </c>
    </row>
    <row r="10366" spans="1:22">
      <c r="A10366" t="s">
        <v>64</v>
      </c>
      <c r="B10366" t="s">
        <v>68</v>
      </c>
      <c r="C10366" s="7" t="s">
        <v>33</v>
      </c>
      <c r="D10366" s="7">
        <v>41130</v>
      </c>
      <c r="E10366" t="s">
        <v>99</v>
      </c>
      <c r="R10366">
        <v>1</v>
      </c>
      <c r="S10366">
        <v>275.39286272324199</v>
      </c>
      <c r="T10366">
        <v>16.594964981079102</v>
      </c>
      <c r="U10366">
        <v>82.190895080566406</v>
      </c>
      <c r="V10366">
        <v>104.75</v>
      </c>
    </row>
    <row r="10367" spans="1:22">
      <c r="A10367" t="s">
        <v>64</v>
      </c>
      <c r="B10367" t="s">
        <v>68</v>
      </c>
      <c r="C10367" s="7" t="s">
        <v>33</v>
      </c>
      <c r="D10367" s="7">
        <v>41130</v>
      </c>
      <c r="E10367" t="s">
        <v>100</v>
      </c>
      <c r="R10367">
        <v>1</v>
      </c>
      <c r="S10367">
        <v>279.36661825422198</v>
      </c>
      <c r="T10367">
        <v>16.7142639160156</v>
      </c>
      <c r="U10367">
        <v>82.190895080566406</v>
      </c>
      <c r="V10367">
        <v>104.75</v>
      </c>
    </row>
    <row r="10368" spans="1:22">
      <c r="A10368" t="s">
        <v>64</v>
      </c>
      <c r="B10368" t="s">
        <v>68</v>
      </c>
      <c r="C10368" s="7" t="s">
        <v>33</v>
      </c>
      <c r="D10368" s="7">
        <v>41130</v>
      </c>
      <c r="E10368" t="s">
        <v>101</v>
      </c>
      <c r="R10368">
        <v>1</v>
      </c>
      <c r="S10368">
        <v>279.24975865980701</v>
      </c>
      <c r="T10368">
        <v>16.710767745971701</v>
      </c>
      <c r="U10368">
        <v>82.190895080566406</v>
      </c>
      <c r="V10368">
        <v>104.75</v>
      </c>
    </row>
    <row r="10369" spans="1:22">
      <c r="A10369" t="s">
        <v>64</v>
      </c>
      <c r="B10369" t="s">
        <v>68</v>
      </c>
      <c r="C10369" s="7" t="s">
        <v>33</v>
      </c>
      <c r="D10369" s="7">
        <v>41130</v>
      </c>
      <c r="E10369" t="s">
        <v>102</v>
      </c>
      <c r="R10369">
        <v>1</v>
      </c>
      <c r="S10369">
        <v>279.40060329143699</v>
      </c>
      <c r="T10369">
        <v>16.7152805328369</v>
      </c>
      <c r="U10369">
        <v>82.190895080566406</v>
      </c>
      <c r="V10369">
        <v>104.75</v>
      </c>
    </row>
    <row r="10370" spans="1:22">
      <c r="A10370" t="s">
        <v>64</v>
      </c>
      <c r="B10370" t="s">
        <v>68</v>
      </c>
      <c r="C10370" s="7" t="s">
        <v>33</v>
      </c>
      <c r="D10370" s="7">
        <v>41134</v>
      </c>
      <c r="E10370" t="s">
        <v>79</v>
      </c>
      <c r="R10370">
        <v>1</v>
      </c>
      <c r="S10370">
        <v>269.89051045477402</v>
      </c>
      <c r="T10370">
        <v>16.4283447265625</v>
      </c>
      <c r="U10370">
        <v>83.259346008300795</v>
      </c>
      <c r="V10370">
        <v>104.449996948242</v>
      </c>
    </row>
    <row r="10371" spans="1:22">
      <c r="A10371" t="s">
        <v>64</v>
      </c>
      <c r="B10371" t="s">
        <v>68</v>
      </c>
      <c r="C10371" s="7" t="s">
        <v>33</v>
      </c>
      <c r="D10371" s="7">
        <v>41134</v>
      </c>
      <c r="E10371" t="s">
        <v>80</v>
      </c>
      <c r="R10371">
        <v>1</v>
      </c>
      <c r="S10371">
        <v>267.26525960286699</v>
      </c>
      <c r="T10371">
        <v>16.348249435424801</v>
      </c>
      <c r="U10371">
        <v>83.259346008300795</v>
      </c>
      <c r="V10371">
        <v>104.449996948242</v>
      </c>
    </row>
    <row r="10372" spans="1:22">
      <c r="A10372" t="s">
        <v>64</v>
      </c>
      <c r="B10372" t="s">
        <v>68</v>
      </c>
      <c r="C10372" s="7" t="s">
        <v>33</v>
      </c>
      <c r="D10372" s="7">
        <v>41134</v>
      </c>
      <c r="E10372" t="s">
        <v>81</v>
      </c>
      <c r="R10372">
        <v>1</v>
      </c>
      <c r="S10372">
        <v>267.74461405830499</v>
      </c>
      <c r="T10372">
        <v>16.3629035949707</v>
      </c>
      <c r="U10372">
        <v>83.259346008300795</v>
      </c>
      <c r="V10372">
        <v>104.449996948242</v>
      </c>
    </row>
    <row r="10373" spans="1:22">
      <c r="A10373" t="s">
        <v>64</v>
      </c>
      <c r="B10373" t="s">
        <v>68</v>
      </c>
      <c r="C10373" s="7" t="s">
        <v>33</v>
      </c>
      <c r="D10373" s="7">
        <v>41134</v>
      </c>
      <c r="E10373" t="s">
        <v>82</v>
      </c>
      <c r="R10373">
        <v>1</v>
      </c>
      <c r="S10373">
        <v>266.57558925080599</v>
      </c>
      <c r="T10373">
        <v>16.327142715454102</v>
      </c>
      <c r="U10373">
        <v>83.259346008300795</v>
      </c>
      <c r="V10373">
        <v>104.449996948242</v>
      </c>
    </row>
    <row r="10374" spans="1:22">
      <c r="A10374" t="s">
        <v>64</v>
      </c>
      <c r="B10374" t="s">
        <v>68</v>
      </c>
      <c r="C10374" s="7" t="s">
        <v>33</v>
      </c>
      <c r="D10374" s="7">
        <v>41134</v>
      </c>
      <c r="E10374" t="s">
        <v>83</v>
      </c>
      <c r="R10374">
        <v>1</v>
      </c>
      <c r="S10374">
        <v>266.75082041708799</v>
      </c>
      <c r="T10374">
        <v>16.3325080871582</v>
      </c>
      <c r="U10374">
        <v>83.259346008300795</v>
      </c>
      <c r="V10374">
        <v>104.449996948242</v>
      </c>
    </row>
    <row r="10375" spans="1:22">
      <c r="A10375" t="s">
        <v>64</v>
      </c>
      <c r="B10375" t="s">
        <v>68</v>
      </c>
      <c r="C10375" s="7" t="s">
        <v>33</v>
      </c>
      <c r="D10375" s="7">
        <v>41134</v>
      </c>
      <c r="E10375" t="s">
        <v>84</v>
      </c>
      <c r="R10375">
        <v>1</v>
      </c>
      <c r="S10375">
        <v>263.60484896008001</v>
      </c>
      <c r="T10375">
        <v>16.235912322998001</v>
      </c>
      <c r="U10375">
        <v>83.259346008300795</v>
      </c>
      <c r="V10375">
        <v>104.449996948242</v>
      </c>
    </row>
    <row r="10376" spans="1:22">
      <c r="A10376" t="s">
        <v>64</v>
      </c>
      <c r="B10376" t="s">
        <v>68</v>
      </c>
      <c r="C10376" s="7" t="s">
        <v>33</v>
      </c>
      <c r="D10376" s="7">
        <v>41134</v>
      </c>
      <c r="E10376" t="s">
        <v>85</v>
      </c>
      <c r="R10376">
        <v>1</v>
      </c>
      <c r="S10376">
        <v>498.889247339863</v>
      </c>
      <c r="T10376">
        <v>22.335828781127901</v>
      </c>
      <c r="U10376">
        <v>83.259346008300795</v>
      </c>
      <c r="V10376">
        <v>104.449996948242</v>
      </c>
    </row>
    <row r="10377" spans="1:22">
      <c r="A10377" t="s">
        <v>64</v>
      </c>
      <c r="B10377" t="s">
        <v>68</v>
      </c>
      <c r="C10377" s="7" t="s">
        <v>33</v>
      </c>
      <c r="D10377" s="7">
        <v>41134</v>
      </c>
      <c r="E10377" t="s">
        <v>86</v>
      </c>
      <c r="R10377">
        <v>1</v>
      </c>
      <c r="S10377">
        <v>1464.94186825171</v>
      </c>
      <c r="T10377">
        <v>38.274559020996101</v>
      </c>
      <c r="U10377">
        <v>83.259346008300795</v>
      </c>
      <c r="V10377">
        <v>104.449996948242</v>
      </c>
    </row>
    <row r="10378" spans="1:22">
      <c r="A10378" t="s">
        <v>64</v>
      </c>
      <c r="B10378" t="s">
        <v>68</v>
      </c>
      <c r="C10378" s="7" t="s">
        <v>33</v>
      </c>
      <c r="D10378" s="7">
        <v>41134</v>
      </c>
      <c r="E10378" t="s">
        <v>87</v>
      </c>
      <c r="R10378">
        <v>1</v>
      </c>
      <c r="S10378">
        <v>1646.3539041960601</v>
      </c>
      <c r="T10378">
        <v>40.575286865234403</v>
      </c>
      <c r="U10378">
        <v>83.259346008300795</v>
      </c>
      <c r="V10378">
        <v>104.449996948242</v>
      </c>
    </row>
    <row r="10379" spans="1:22">
      <c r="A10379" t="s">
        <v>64</v>
      </c>
      <c r="B10379" t="s">
        <v>68</v>
      </c>
      <c r="C10379" s="7" t="s">
        <v>33</v>
      </c>
      <c r="D10379" s="7">
        <v>41134</v>
      </c>
      <c r="E10379" t="s">
        <v>88</v>
      </c>
      <c r="R10379">
        <v>1</v>
      </c>
      <c r="S10379">
        <v>1647.2115105461</v>
      </c>
      <c r="T10379">
        <v>40.585853576660199</v>
      </c>
      <c r="U10379">
        <v>83.259346008300795</v>
      </c>
      <c r="V10379">
        <v>104.449996948242</v>
      </c>
    </row>
    <row r="10380" spans="1:22">
      <c r="A10380" t="s">
        <v>64</v>
      </c>
      <c r="B10380" t="s">
        <v>68</v>
      </c>
      <c r="C10380" s="7" t="s">
        <v>33</v>
      </c>
      <c r="D10380" s="7">
        <v>41134</v>
      </c>
      <c r="E10380" t="s">
        <v>89</v>
      </c>
      <c r="R10380">
        <v>1</v>
      </c>
      <c r="S10380">
        <v>1606.1668193826899</v>
      </c>
      <c r="T10380">
        <v>40.077011108398402</v>
      </c>
      <c r="U10380">
        <v>83.259346008300795</v>
      </c>
      <c r="V10380">
        <v>104.449996948242</v>
      </c>
    </row>
    <row r="10381" spans="1:22">
      <c r="A10381" t="s">
        <v>64</v>
      </c>
      <c r="B10381" t="s">
        <v>68</v>
      </c>
      <c r="C10381" s="7" t="s">
        <v>33</v>
      </c>
      <c r="D10381" s="7">
        <v>41134</v>
      </c>
      <c r="E10381" t="s">
        <v>90</v>
      </c>
      <c r="R10381">
        <v>1</v>
      </c>
      <c r="S10381">
        <v>1311.02728838044</v>
      </c>
      <c r="T10381">
        <v>36.2081108093262</v>
      </c>
      <c r="U10381">
        <v>83.259346008300795</v>
      </c>
      <c r="V10381">
        <v>104.449996948242</v>
      </c>
    </row>
    <row r="10382" spans="1:22">
      <c r="A10382" t="s">
        <v>64</v>
      </c>
      <c r="B10382" t="s">
        <v>68</v>
      </c>
      <c r="C10382" s="7" t="s">
        <v>33</v>
      </c>
      <c r="D10382" s="7">
        <v>41134</v>
      </c>
      <c r="E10382" t="s">
        <v>91</v>
      </c>
      <c r="R10382">
        <v>1</v>
      </c>
      <c r="S10382">
        <v>1222.58804907337</v>
      </c>
      <c r="T10382">
        <v>34.965526580810497</v>
      </c>
      <c r="U10382">
        <v>83.259346008300795</v>
      </c>
      <c r="V10382">
        <v>104.449996948242</v>
      </c>
    </row>
    <row r="10383" spans="1:22">
      <c r="A10383" t="s">
        <v>64</v>
      </c>
      <c r="B10383" t="s">
        <v>68</v>
      </c>
      <c r="C10383" s="7" t="s">
        <v>33</v>
      </c>
      <c r="D10383" s="7">
        <v>41134</v>
      </c>
      <c r="E10383" t="s">
        <v>92</v>
      </c>
      <c r="R10383">
        <v>1</v>
      </c>
      <c r="S10383">
        <v>1296.2906046677999</v>
      </c>
      <c r="T10383">
        <v>36.004035949707003</v>
      </c>
      <c r="U10383">
        <v>83.259346008300795</v>
      </c>
      <c r="V10383">
        <v>104.449996948242</v>
      </c>
    </row>
    <row r="10384" spans="1:22">
      <c r="A10384" t="s">
        <v>64</v>
      </c>
      <c r="B10384" t="s">
        <v>68</v>
      </c>
      <c r="C10384" s="7" t="s">
        <v>33</v>
      </c>
      <c r="D10384" s="7">
        <v>41134</v>
      </c>
      <c r="E10384" t="s">
        <v>93</v>
      </c>
      <c r="R10384">
        <v>1</v>
      </c>
      <c r="S10384">
        <v>1321.4294400299</v>
      </c>
      <c r="T10384">
        <v>36.351470947265597</v>
      </c>
      <c r="U10384">
        <v>83.259346008300795</v>
      </c>
      <c r="V10384">
        <v>104.449996948242</v>
      </c>
    </row>
    <row r="10385" spans="1:22">
      <c r="A10385" t="s">
        <v>64</v>
      </c>
      <c r="B10385" t="s">
        <v>68</v>
      </c>
      <c r="C10385" s="7" t="s">
        <v>33</v>
      </c>
      <c r="D10385" s="7">
        <v>41134</v>
      </c>
      <c r="E10385" t="s">
        <v>94</v>
      </c>
      <c r="R10385">
        <v>1</v>
      </c>
      <c r="S10385">
        <v>1004.11808477302</v>
      </c>
      <c r="T10385">
        <v>31.687822341918899</v>
      </c>
      <c r="U10385">
        <v>83.259346008300795</v>
      </c>
      <c r="V10385">
        <v>104.449996948242</v>
      </c>
    </row>
    <row r="10386" spans="1:22">
      <c r="A10386" t="s">
        <v>64</v>
      </c>
      <c r="B10386" t="s">
        <v>68</v>
      </c>
      <c r="C10386" s="7" t="s">
        <v>33</v>
      </c>
      <c r="D10386" s="7">
        <v>41134</v>
      </c>
      <c r="E10386" t="s">
        <v>95</v>
      </c>
      <c r="R10386">
        <v>1</v>
      </c>
      <c r="S10386">
        <v>243.955647233874</v>
      </c>
      <c r="T10386">
        <v>15.6190795898438</v>
      </c>
      <c r="U10386">
        <v>83.259346008300795</v>
      </c>
      <c r="V10386">
        <v>104.449996948242</v>
      </c>
    </row>
    <row r="10387" spans="1:22">
      <c r="A10387" t="s">
        <v>64</v>
      </c>
      <c r="B10387" t="s">
        <v>68</v>
      </c>
      <c r="C10387" s="7" t="s">
        <v>33</v>
      </c>
      <c r="D10387" s="7">
        <v>41134</v>
      </c>
      <c r="E10387" t="s">
        <v>96</v>
      </c>
      <c r="R10387">
        <v>1</v>
      </c>
      <c r="S10387">
        <v>229.180685503387</v>
      </c>
      <c r="T10387">
        <v>15.138714790344199</v>
      </c>
      <c r="U10387">
        <v>83.259346008300795</v>
      </c>
      <c r="V10387">
        <v>104.449996948242</v>
      </c>
    </row>
    <row r="10388" spans="1:22">
      <c r="A10388" t="s">
        <v>64</v>
      </c>
      <c r="B10388" t="s">
        <v>68</v>
      </c>
      <c r="C10388" s="7" t="s">
        <v>33</v>
      </c>
      <c r="D10388" s="7">
        <v>41134</v>
      </c>
      <c r="E10388" t="s">
        <v>97</v>
      </c>
      <c r="R10388">
        <v>1</v>
      </c>
      <c r="S10388">
        <v>228.95831683135799</v>
      </c>
      <c r="T10388">
        <v>15.131368637085</v>
      </c>
      <c r="U10388">
        <v>83.259346008300795</v>
      </c>
      <c r="V10388">
        <v>104.449996948242</v>
      </c>
    </row>
    <row r="10389" spans="1:22">
      <c r="A10389" t="s">
        <v>64</v>
      </c>
      <c r="B10389" t="s">
        <v>68</v>
      </c>
      <c r="C10389" s="7" t="s">
        <v>33</v>
      </c>
      <c r="D10389" s="7">
        <v>41134</v>
      </c>
      <c r="E10389" t="s">
        <v>98</v>
      </c>
      <c r="R10389">
        <v>1</v>
      </c>
      <c r="S10389">
        <v>229.61025498750001</v>
      </c>
      <c r="T10389">
        <v>15.152895927429199</v>
      </c>
      <c r="U10389">
        <v>83.259346008300795</v>
      </c>
      <c r="V10389">
        <v>104.449996948242</v>
      </c>
    </row>
    <row r="10390" spans="1:22">
      <c r="A10390" t="s">
        <v>64</v>
      </c>
      <c r="B10390" t="s">
        <v>68</v>
      </c>
      <c r="C10390" s="7" t="s">
        <v>33</v>
      </c>
      <c r="D10390" s="7">
        <v>41134</v>
      </c>
      <c r="E10390" t="s">
        <v>99</v>
      </c>
      <c r="R10390">
        <v>1</v>
      </c>
      <c r="S10390">
        <v>234.50639071199899</v>
      </c>
      <c r="T10390">
        <v>15.313601493835399</v>
      </c>
      <c r="U10390">
        <v>83.259346008300795</v>
      </c>
      <c r="V10390">
        <v>104.449996948242</v>
      </c>
    </row>
    <row r="10391" spans="1:22">
      <c r="A10391" t="s">
        <v>64</v>
      </c>
      <c r="B10391" t="s">
        <v>68</v>
      </c>
      <c r="C10391" s="7" t="s">
        <v>33</v>
      </c>
      <c r="D10391" s="7">
        <v>41134</v>
      </c>
      <c r="E10391" t="s">
        <v>100</v>
      </c>
      <c r="R10391">
        <v>1</v>
      </c>
      <c r="S10391">
        <v>237.89014951242399</v>
      </c>
      <c r="T10391">
        <v>15.423687934875501</v>
      </c>
      <c r="U10391">
        <v>83.259346008300795</v>
      </c>
      <c r="V10391">
        <v>104.449996948242</v>
      </c>
    </row>
    <row r="10392" spans="1:22">
      <c r="A10392" t="s">
        <v>64</v>
      </c>
      <c r="B10392" t="s">
        <v>68</v>
      </c>
      <c r="C10392" s="7" t="s">
        <v>33</v>
      </c>
      <c r="D10392" s="7">
        <v>41134</v>
      </c>
      <c r="E10392" t="s">
        <v>101</v>
      </c>
      <c r="R10392">
        <v>1</v>
      </c>
      <c r="S10392">
        <v>237.790637642935</v>
      </c>
      <c r="T10392">
        <v>15.4204616546631</v>
      </c>
      <c r="U10392">
        <v>83.259346008300795</v>
      </c>
      <c r="V10392">
        <v>104.449996948242</v>
      </c>
    </row>
    <row r="10393" spans="1:22">
      <c r="A10393" t="s">
        <v>64</v>
      </c>
      <c r="B10393" t="s">
        <v>68</v>
      </c>
      <c r="C10393" s="7" t="s">
        <v>33</v>
      </c>
      <c r="D10393" s="7">
        <v>41134</v>
      </c>
      <c r="E10393" t="s">
        <v>102</v>
      </c>
      <c r="R10393">
        <v>1</v>
      </c>
      <c r="S10393">
        <v>237.919127469682</v>
      </c>
      <c r="T10393">
        <v>15.4246273040771</v>
      </c>
      <c r="U10393">
        <v>83.259346008300795</v>
      </c>
      <c r="V10393">
        <v>104.449996948242</v>
      </c>
    </row>
    <row r="10394" spans="1:22">
      <c r="A10394" t="s">
        <v>64</v>
      </c>
      <c r="B10394" t="s">
        <v>68</v>
      </c>
      <c r="C10394" s="7" t="s">
        <v>33</v>
      </c>
      <c r="D10394" s="7">
        <v>41141</v>
      </c>
      <c r="E10394" t="s">
        <v>79</v>
      </c>
      <c r="R10394">
        <v>1</v>
      </c>
      <c r="S10394">
        <v>269.89051045477402</v>
      </c>
      <c r="T10394">
        <v>16.4283447265625</v>
      </c>
      <c r="U10394">
        <v>79.678039550781307</v>
      </c>
      <c r="V10394">
        <v>97.199996948242202</v>
      </c>
    </row>
    <row r="10395" spans="1:22">
      <c r="A10395" t="s">
        <v>64</v>
      </c>
      <c r="B10395" t="s">
        <v>68</v>
      </c>
      <c r="C10395" s="7" t="s">
        <v>33</v>
      </c>
      <c r="D10395" s="7">
        <v>41141</v>
      </c>
      <c r="E10395" t="s">
        <v>80</v>
      </c>
      <c r="R10395">
        <v>1</v>
      </c>
      <c r="S10395">
        <v>267.26525960286699</v>
      </c>
      <c r="T10395">
        <v>16.348249435424801</v>
      </c>
      <c r="U10395">
        <v>79.678039550781307</v>
      </c>
      <c r="V10395">
        <v>97.199996948242202</v>
      </c>
    </row>
    <row r="10396" spans="1:22">
      <c r="A10396" t="s">
        <v>64</v>
      </c>
      <c r="B10396" t="s">
        <v>68</v>
      </c>
      <c r="C10396" s="7" t="s">
        <v>33</v>
      </c>
      <c r="D10396" s="7">
        <v>41141</v>
      </c>
      <c r="E10396" t="s">
        <v>81</v>
      </c>
      <c r="R10396">
        <v>1</v>
      </c>
      <c r="S10396">
        <v>267.74461405830499</v>
      </c>
      <c r="T10396">
        <v>16.3629035949707</v>
      </c>
      <c r="U10396">
        <v>79.678039550781307</v>
      </c>
      <c r="V10396">
        <v>97.199996948242202</v>
      </c>
    </row>
    <row r="10397" spans="1:22">
      <c r="A10397" t="s">
        <v>64</v>
      </c>
      <c r="B10397" t="s">
        <v>68</v>
      </c>
      <c r="C10397" s="7" t="s">
        <v>33</v>
      </c>
      <c r="D10397" s="7">
        <v>41141</v>
      </c>
      <c r="E10397" t="s">
        <v>82</v>
      </c>
      <c r="R10397">
        <v>1</v>
      </c>
      <c r="S10397">
        <v>266.57558925080599</v>
      </c>
      <c r="T10397">
        <v>16.327142715454102</v>
      </c>
      <c r="U10397">
        <v>79.678039550781307</v>
      </c>
      <c r="V10397">
        <v>97.199996948242202</v>
      </c>
    </row>
    <row r="10398" spans="1:22">
      <c r="A10398" t="s">
        <v>64</v>
      </c>
      <c r="B10398" t="s">
        <v>68</v>
      </c>
      <c r="C10398" s="7" t="s">
        <v>33</v>
      </c>
      <c r="D10398" s="7">
        <v>41141</v>
      </c>
      <c r="E10398" t="s">
        <v>83</v>
      </c>
      <c r="R10398">
        <v>1</v>
      </c>
      <c r="S10398">
        <v>266.75082041708799</v>
      </c>
      <c r="T10398">
        <v>16.3325080871582</v>
      </c>
      <c r="U10398">
        <v>79.678039550781307</v>
      </c>
      <c r="V10398">
        <v>97.199996948242202</v>
      </c>
    </row>
    <row r="10399" spans="1:22">
      <c r="A10399" t="s">
        <v>64</v>
      </c>
      <c r="B10399" t="s">
        <v>68</v>
      </c>
      <c r="C10399" s="7" t="s">
        <v>33</v>
      </c>
      <c r="D10399" s="7">
        <v>41141</v>
      </c>
      <c r="E10399" t="s">
        <v>84</v>
      </c>
      <c r="R10399">
        <v>1</v>
      </c>
      <c r="S10399">
        <v>263.60484896008001</v>
      </c>
      <c r="T10399">
        <v>16.235912322998001</v>
      </c>
      <c r="U10399">
        <v>79.678039550781307</v>
      </c>
      <c r="V10399">
        <v>97.199996948242202</v>
      </c>
    </row>
    <row r="10400" spans="1:22">
      <c r="A10400" t="s">
        <v>64</v>
      </c>
      <c r="B10400" t="s">
        <v>68</v>
      </c>
      <c r="C10400" s="7" t="s">
        <v>33</v>
      </c>
      <c r="D10400" s="7">
        <v>41141</v>
      </c>
      <c r="E10400" t="s">
        <v>85</v>
      </c>
      <c r="R10400">
        <v>1</v>
      </c>
      <c r="S10400">
        <v>498.889247339863</v>
      </c>
      <c r="T10400">
        <v>22.335828781127901</v>
      </c>
      <c r="U10400">
        <v>79.678039550781307</v>
      </c>
      <c r="V10400">
        <v>97.199996948242202</v>
      </c>
    </row>
    <row r="10401" spans="1:22">
      <c r="A10401" t="s">
        <v>64</v>
      </c>
      <c r="B10401" t="s">
        <v>68</v>
      </c>
      <c r="C10401" s="7" t="s">
        <v>33</v>
      </c>
      <c r="D10401" s="7">
        <v>41141</v>
      </c>
      <c r="E10401" t="s">
        <v>86</v>
      </c>
      <c r="R10401">
        <v>1</v>
      </c>
      <c r="S10401">
        <v>1464.94186825171</v>
      </c>
      <c r="T10401">
        <v>38.274559020996101</v>
      </c>
      <c r="U10401">
        <v>79.678039550781307</v>
      </c>
      <c r="V10401">
        <v>97.199996948242202</v>
      </c>
    </row>
    <row r="10402" spans="1:22">
      <c r="A10402" t="s">
        <v>64</v>
      </c>
      <c r="B10402" t="s">
        <v>68</v>
      </c>
      <c r="C10402" s="7" t="s">
        <v>33</v>
      </c>
      <c r="D10402" s="7">
        <v>41141</v>
      </c>
      <c r="E10402" t="s">
        <v>87</v>
      </c>
      <c r="R10402">
        <v>1</v>
      </c>
      <c r="S10402">
        <v>1646.3539041960601</v>
      </c>
      <c r="T10402">
        <v>40.575286865234403</v>
      </c>
      <c r="U10402">
        <v>79.678039550781307</v>
      </c>
      <c r="V10402">
        <v>97.199996948242202</v>
      </c>
    </row>
    <row r="10403" spans="1:22">
      <c r="A10403" t="s">
        <v>64</v>
      </c>
      <c r="B10403" t="s">
        <v>68</v>
      </c>
      <c r="C10403" s="7" t="s">
        <v>33</v>
      </c>
      <c r="D10403" s="7">
        <v>41141</v>
      </c>
      <c r="E10403" t="s">
        <v>88</v>
      </c>
      <c r="R10403">
        <v>1</v>
      </c>
      <c r="S10403">
        <v>1647.2115105461</v>
      </c>
      <c r="T10403">
        <v>40.585853576660199</v>
      </c>
      <c r="U10403">
        <v>79.678039550781307</v>
      </c>
      <c r="V10403">
        <v>97.199996948242202</v>
      </c>
    </row>
    <row r="10404" spans="1:22">
      <c r="A10404" t="s">
        <v>64</v>
      </c>
      <c r="B10404" t="s">
        <v>68</v>
      </c>
      <c r="C10404" s="7" t="s">
        <v>33</v>
      </c>
      <c r="D10404" s="7">
        <v>41141</v>
      </c>
      <c r="E10404" t="s">
        <v>89</v>
      </c>
      <c r="R10404">
        <v>1</v>
      </c>
      <c r="S10404">
        <v>1606.1668193826899</v>
      </c>
      <c r="T10404">
        <v>40.077011108398402</v>
      </c>
      <c r="U10404">
        <v>79.678039550781307</v>
      </c>
      <c r="V10404">
        <v>97.199996948242202</v>
      </c>
    </row>
    <row r="10405" spans="1:22">
      <c r="A10405" t="s">
        <v>64</v>
      </c>
      <c r="B10405" t="s">
        <v>68</v>
      </c>
      <c r="C10405" s="7" t="s">
        <v>33</v>
      </c>
      <c r="D10405" s="7">
        <v>41141</v>
      </c>
      <c r="E10405" t="s">
        <v>90</v>
      </c>
      <c r="R10405">
        <v>1</v>
      </c>
      <c r="S10405">
        <v>1311.02728838044</v>
      </c>
      <c r="T10405">
        <v>36.2081108093262</v>
      </c>
      <c r="U10405">
        <v>79.678039550781307</v>
      </c>
      <c r="V10405">
        <v>97.199996948242202</v>
      </c>
    </row>
    <row r="10406" spans="1:22">
      <c r="A10406" t="s">
        <v>64</v>
      </c>
      <c r="B10406" t="s">
        <v>68</v>
      </c>
      <c r="C10406" s="7" t="s">
        <v>33</v>
      </c>
      <c r="D10406" s="7">
        <v>41141</v>
      </c>
      <c r="E10406" t="s">
        <v>91</v>
      </c>
      <c r="R10406">
        <v>1</v>
      </c>
      <c r="S10406">
        <v>1222.58804907337</v>
      </c>
      <c r="T10406">
        <v>34.965526580810497</v>
      </c>
      <c r="U10406">
        <v>79.678039550781307</v>
      </c>
      <c r="V10406">
        <v>97.199996948242202</v>
      </c>
    </row>
    <row r="10407" spans="1:22">
      <c r="A10407" t="s">
        <v>64</v>
      </c>
      <c r="B10407" t="s">
        <v>68</v>
      </c>
      <c r="C10407" s="7" t="s">
        <v>33</v>
      </c>
      <c r="D10407" s="7">
        <v>41141</v>
      </c>
      <c r="E10407" t="s">
        <v>92</v>
      </c>
      <c r="R10407">
        <v>1</v>
      </c>
      <c r="S10407">
        <v>1296.2906046677999</v>
      </c>
      <c r="T10407">
        <v>36.004035949707003</v>
      </c>
      <c r="U10407">
        <v>79.678039550781307</v>
      </c>
      <c r="V10407">
        <v>97.199996948242202</v>
      </c>
    </row>
    <row r="10408" spans="1:22">
      <c r="A10408" t="s">
        <v>64</v>
      </c>
      <c r="B10408" t="s">
        <v>68</v>
      </c>
      <c r="C10408" s="7" t="s">
        <v>33</v>
      </c>
      <c r="D10408" s="7">
        <v>41141</v>
      </c>
      <c r="E10408" t="s">
        <v>93</v>
      </c>
      <c r="R10408">
        <v>1</v>
      </c>
      <c r="S10408">
        <v>1321.4294400299</v>
      </c>
      <c r="T10408">
        <v>36.351470947265597</v>
      </c>
      <c r="U10408">
        <v>79.678039550781307</v>
      </c>
      <c r="V10408">
        <v>97.199996948242202</v>
      </c>
    </row>
    <row r="10409" spans="1:22">
      <c r="A10409" t="s">
        <v>64</v>
      </c>
      <c r="B10409" t="s">
        <v>68</v>
      </c>
      <c r="C10409" s="7" t="s">
        <v>33</v>
      </c>
      <c r="D10409" s="7">
        <v>41141</v>
      </c>
      <c r="E10409" t="s">
        <v>94</v>
      </c>
      <c r="R10409">
        <v>1</v>
      </c>
      <c r="S10409">
        <v>1004.11808477302</v>
      </c>
      <c r="T10409">
        <v>31.687822341918899</v>
      </c>
      <c r="U10409">
        <v>79.678039550781307</v>
      </c>
      <c r="V10409">
        <v>97.199996948242202</v>
      </c>
    </row>
    <row r="10410" spans="1:22">
      <c r="A10410" t="s">
        <v>64</v>
      </c>
      <c r="B10410" t="s">
        <v>68</v>
      </c>
      <c r="C10410" s="7" t="s">
        <v>33</v>
      </c>
      <c r="D10410" s="7">
        <v>41141</v>
      </c>
      <c r="E10410" t="s">
        <v>95</v>
      </c>
      <c r="R10410">
        <v>1</v>
      </c>
      <c r="S10410">
        <v>243.955647233874</v>
      </c>
      <c r="T10410">
        <v>15.6190795898438</v>
      </c>
      <c r="U10410">
        <v>79.678039550781307</v>
      </c>
      <c r="V10410">
        <v>97.199996948242202</v>
      </c>
    </row>
    <row r="10411" spans="1:22">
      <c r="A10411" t="s">
        <v>64</v>
      </c>
      <c r="B10411" t="s">
        <v>68</v>
      </c>
      <c r="C10411" s="7" t="s">
        <v>33</v>
      </c>
      <c r="D10411" s="7">
        <v>41141</v>
      </c>
      <c r="E10411" t="s">
        <v>96</v>
      </c>
      <c r="R10411">
        <v>1</v>
      </c>
      <c r="S10411">
        <v>229.180685503387</v>
      </c>
      <c r="T10411">
        <v>15.138714790344199</v>
      </c>
      <c r="U10411">
        <v>79.678039550781307</v>
      </c>
      <c r="V10411">
        <v>97.199996948242202</v>
      </c>
    </row>
    <row r="10412" spans="1:22">
      <c r="A10412" t="s">
        <v>64</v>
      </c>
      <c r="B10412" t="s">
        <v>68</v>
      </c>
      <c r="C10412" s="7" t="s">
        <v>33</v>
      </c>
      <c r="D10412" s="7">
        <v>41141</v>
      </c>
      <c r="E10412" t="s">
        <v>97</v>
      </c>
      <c r="R10412">
        <v>1</v>
      </c>
      <c r="S10412">
        <v>228.95831683135799</v>
      </c>
      <c r="T10412">
        <v>15.131368637085</v>
      </c>
      <c r="U10412">
        <v>79.678039550781307</v>
      </c>
      <c r="V10412">
        <v>97.199996948242202</v>
      </c>
    </row>
    <row r="10413" spans="1:22">
      <c r="A10413" t="s">
        <v>64</v>
      </c>
      <c r="B10413" t="s">
        <v>68</v>
      </c>
      <c r="C10413" s="7" t="s">
        <v>33</v>
      </c>
      <c r="D10413" s="7">
        <v>41141</v>
      </c>
      <c r="E10413" t="s">
        <v>98</v>
      </c>
      <c r="R10413">
        <v>1</v>
      </c>
      <c r="S10413">
        <v>229.61025498750001</v>
      </c>
      <c r="T10413">
        <v>15.152895927429199</v>
      </c>
      <c r="U10413">
        <v>79.678039550781307</v>
      </c>
      <c r="V10413">
        <v>97.199996948242202</v>
      </c>
    </row>
    <row r="10414" spans="1:22">
      <c r="A10414" t="s">
        <v>64</v>
      </c>
      <c r="B10414" t="s">
        <v>68</v>
      </c>
      <c r="C10414" s="7" t="s">
        <v>33</v>
      </c>
      <c r="D10414" s="7">
        <v>41141</v>
      </c>
      <c r="E10414" t="s">
        <v>99</v>
      </c>
      <c r="R10414">
        <v>1</v>
      </c>
      <c r="S10414">
        <v>234.50639071199899</v>
      </c>
      <c r="T10414">
        <v>15.313601493835399</v>
      </c>
      <c r="U10414">
        <v>79.678039550781307</v>
      </c>
      <c r="V10414">
        <v>97.199996948242202</v>
      </c>
    </row>
    <row r="10415" spans="1:22">
      <c r="A10415" t="s">
        <v>64</v>
      </c>
      <c r="B10415" t="s">
        <v>68</v>
      </c>
      <c r="C10415" s="7" t="s">
        <v>33</v>
      </c>
      <c r="D10415" s="7">
        <v>41141</v>
      </c>
      <c r="E10415" t="s">
        <v>100</v>
      </c>
      <c r="R10415">
        <v>1</v>
      </c>
      <c r="S10415">
        <v>237.89014951242399</v>
      </c>
      <c r="T10415">
        <v>15.423687934875501</v>
      </c>
      <c r="U10415">
        <v>79.678039550781307</v>
      </c>
      <c r="V10415">
        <v>97.199996948242202</v>
      </c>
    </row>
    <row r="10416" spans="1:22">
      <c r="A10416" t="s">
        <v>64</v>
      </c>
      <c r="B10416" t="s">
        <v>68</v>
      </c>
      <c r="C10416" s="7" t="s">
        <v>33</v>
      </c>
      <c r="D10416" s="7">
        <v>41141</v>
      </c>
      <c r="E10416" t="s">
        <v>101</v>
      </c>
      <c r="R10416">
        <v>1</v>
      </c>
      <c r="S10416">
        <v>237.790637642935</v>
      </c>
      <c r="T10416">
        <v>15.4204616546631</v>
      </c>
      <c r="U10416">
        <v>79.678039550781307</v>
      </c>
      <c r="V10416">
        <v>97.199996948242202</v>
      </c>
    </row>
    <row r="10417" spans="1:22">
      <c r="A10417" t="s">
        <v>64</v>
      </c>
      <c r="B10417" t="s">
        <v>68</v>
      </c>
      <c r="C10417" s="7" t="s">
        <v>33</v>
      </c>
      <c r="D10417" s="7">
        <v>41141</v>
      </c>
      <c r="E10417" t="s">
        <v>102</v>
      </c>
      <c r="R10417">
        <v>1</v>
      </c>
      <c r="S10417">
        <v>237.919127469682</v>
      </c>
      <c r="T10417">
        <v>15.4246273040771</v>
      </c>
      <c r="U10417">
        <v>79.678039550781307</v>
      </c>
      <c r="V10417">
        <v>97.199996948242202</v>
      </c>
    </row>
    <row r="10418" spans="1:22">
      <c r="A10418" t="s">
        <v>64</v>
      </c>
      <c r="B10418" t="s">
        <v>68</v>
      </c>
      <c r="C10418" s="7" t="s">
        <v>33</v>
      </c>
      <c r="D10418" s="7">
        <v>41148</v>
      </c>
      <c r="E10418" t="s">
        <v>79</v>
      </c>
      <c r="R10418">
        <v>1</v>
      </c>
      <c r="S10418">
        <v>269.89051045477402</v>
      </c>
      <c r="T10418">
        <v>16.4283447265625</v>
      </c>
      <c r="U10418">
        <v>76.201309204101605</v>
      </c>
      <c r="V10418">
        <v>97.75</v>
      </c>
    </row>
    <row r="10419" spans="1:22">
      <c r="A10419" t="s">
        <v>64</v>
      </c>
      <c r="B10419" t="s">
        <v>68</v>
      </c>
      <c r="C10419" s="7" t="s">
        <v>33</v>
      </c>
      <c r="D10419" s="7">
        <v>41148</v>
      </c>
      <c r="E10419" t="s">
        <v>80</v>
      </c>
      <c r="R10419">
        <v>1</v>
      </c>
      <c r="S10419">
        <v>267.26525960286699</v>
      </c>
      <c r="T10419">
        <v>16.348249435424801</v>
      </c>
      <c r="U10419">
        <v>76.201309204101605</v>
      </c>
      <c r="V10419">
        <v>97.75</v>
      </c>
    </row>
    <row r="10420" spans="1:22">
      <c r="A10420" t="s">
        <v>64</v>
      </c>
      <c r="B10420" t="s">
        <v>68</v>
      </c>
      <c r="C10420" s="7" t="s">
        <v>33</v>
      </c>
      <c r="D10420" s="7">
        <v>41148</v>
      </c>
      <c r="E10420" t="s">
        <v>81</v>
      </c>
      <c r="R10420">
        <v>1</v>
      </c>
      <c r="S10420">
        <v>267.74461405830499</v>
      </c>
      <c r="T10420">
        <v>16.3629035949707</v>
      </c>
      <c r="U10420">
        <v>76.201309204101605</v>
      </c>
      <c r="V10420">
        <v>97.75</v>
      </c>
    </row>
    <row r="10421" spans="1:22">
      <c r="A10421" t="s">
        <v>64</v>
      </c>
      <c r="B10421" t="s">
        <v>68</v>
      </c>
      <c r="C10421" s="7" t="s">
        <v>33</v>
      </c>
      <c r="D10421" s="7">
        <v>41148</v>
      </c>
      <c r="E10421" t="s">
        <v>82</v>
      </c>
      <c r="R10421">
        <v>1</v>
      </c>
      <c r="S10421">
        <v>266.57558925080599</v>
      </c>
      <c r="T10421">
        <v>16.327142715454102</v>
      </c>
      <c r="U10421">
        <v>76.201309204101605</v>
      </c>
      <c r="V10421">
        <v>97.75</v>
      </c>
    </row>
    <row r="10422" spans="1:22">
      <c r="A10422" t="s">
        <v>64</v>
      </c>
      <c r="B10422" t="s">
        <v>68</v>
      </c>
      <c r="C10422" s="7" t="s">
        <v>33</v>
      </c>
      <c r="D10422" s="7">
        <v>41148</v>
      </c>
      <c r="E10422" t="s">
        <v>83</v>
      </c>
      <c r="R10422">
        <v>1</v>
      </c>
      <c r="S10422">
        <v>266.75082041708799</v>
      </c>
      <c r="T10422">
        <v>16.3325080871582</v>
      </c>
      <c r="U10422">
        <v>76.201309204101605</v>
      </c>
      <c r="V10422">
        <v>97.75</v>
      </c>
    </row>
    <row r="10423" spans="1:22">
      <c r="A10423" t="s">
        <v>64</v>
      </c>
      <c r="B10423" t="s">
        <v>68</v>
      </c>
      <c r="C10423" s="7" t="s">
        <v>33</v>
      </c>
      <c r="D10423" s="7">
        <v>41148</v>
      </c>
      <c r="E10423" t="s">
        <v>84</v>
      </c>
      <c r="R10423">
        <v>1</v>
      </c>
      <c r="S10423">
        <v>263.60484896008001</v>
      </c>
      <c r="T10423">
        <v>16.235912322998001</v>
      </c>
      <c r="U10423">
        <v>76.201309204101605</v>
      </c>
      <c r="V10423">
        <v>97.75</v>
      </c>
    </row>
    <row r="10424" spans="1:22">
      <c r="A10424" t="s">
        <v>64</v>
      </c>
      <c r="B10424" t="s">
        <v>68</v>
      </c>
      <c r="C10424" s="7" t="s">
        <v>33</v>
      </c>
      <c r="D10424" s="7">
        <v>41148</v>
      </c>
      <c r="E10424" t="s">
        <v>85</v>
      </c>
      <c r="R10424">
        <v>1</v>
      </c>
      <c r="S10424">
        <v>498.889247339863</v>
      </c>
      <c r="T10424">
        <v>22.335828781127901</v>
      </c>
      <c r="U10424">
        <v>76.201309204101605</v>
      </c>
      <c r="V10424">
        <v>97.75</v>
      </c>
    </row>
    <row r="10425" spans="1:22">
      <c r="A10425" t="s">
        <v>64</v>
      </c>
      <c r="B10425" t="s">
        <v>68</v>
      </c>
      <c r="C10425" s="7" t="s">
        <v>33</v>
      </c>
      <c r="D10425" s="7">
        <v>41148</v>
      </c>
      <c r="E10425" t="s">
        <v>86</v>
      </c>
      <c r="R10425">
        <v>1</v>
      </c>
      <c r="S10425">
        <v>1464.94186825171</v>
      </c>
      <c r="T10425">
        <v>38.274559020996101</v>
      </c>
      <c r="U10425">
        <v>76.201309204101605</v>
      </c>
      <c r="V10425">
        <v>97.75</v>
      </c>
    </row>
    <row r="10426" spans="1:22">
      <c r="A10426" t="s">
        <v>64</v>
      </c>
      <c r="B10426" t="s">
        <v>68</v>
      </c>
      <c r="C10426" s="7" t="s">
        <v>33</v>
      </c>
      <c r="D10426" s="7">
        <v>41148</v>
      </c>
      <c r="E10426" t="s">
        <v>87</v>
      </c>
      <c r="R10426">
        <v>1</v>
      </c>
      <c r="S10426">
        <v>1646.3539041960601</v>
      </c>
      <c r="T10426">
        <v>40.575286865234403</v>
      </c>
      <c r="U10426">
        <v>76.201309204101605</v>
      </c>
      <c r="V10426">
        <v>97.75</v>
      </c>
    </row>
    <row r="10427" spans="1:22">
      <c r="A10427" t="s">
        <v>64</v>
      </c>
      <c r="B10427" t="s">
        <v>68</v>
      </c>
      <c r="C10427" s="7" t="s">
        <v>33</v>
      </c>
      <c r="D10427" s="7">
        <v>41148</v>
      </c>
      <c r="E10427" t="s">
        <v>88</v>
      </c>
      <c r="R10427">
        <v>1</v>
      </c>
      <c r="S10427">
        <v>1647.2115105461</v>
      </c>
      <c r="T10427">
        <v>40.585853576660199</v>
      </c>
      <c r="U10427">
        <v>76.201309204101605</v>
      </c>
      <c r="V10427">
        <v>97.75</v>
      </c>
    </row>
    <row r="10428" spans="1:22">
      <c r="A10428" t="s">
        <v>64</v>
      </c>
      <c r="B10428" t="s">
        <v>68</v>
      </c>
      <c r="C10428" s="7" t="s">
        <v>33</v>
      </c>
      <c r="D10428" s="7">
        <v>41148</v>
      </c>
      <c r="E10428" t="s">
        <v>89</v>
      </c>
      <c r="R10428">
        <v>1</v>
      </c>
      <c r="S10428">
        <v>1606.1668193826899</v>
      </c>
      <c r="T10428">
        <v>40.077011108398402</v>
      </c>
      <c r="U10428">
        <v>76.201309204101605</v>
      </c>
      <c r="V10428">
        <v>97.75</v>
      </c>
    </row>
    <row r="10429" spans="1:22">
      <c r="A10429" t="s">
        <v>64</v>
      </c>
      <c r="B10429" t="s">
        <v>68</v>
      </c>
      <c r="C10429" s="7" t="s">
        <v>33</v>
      </c>
      <c r="D10429" s="7">
        <v>41148</v>
      </c>
      <c r="E10429" t="s">
        <v>90</v>
      </c>
      <c r="R10429">
        <v>1</v>
      </c>
      <c r="S10429">
        <v>1311.02728838044</v>
      </c>
      <c r="T10429">
        <v>36.2081108093262</v>
      </c>
      <c r="U10429">
        <v>76.201309204101605</v>
      </c>
      <c r="V10429">
        <v>97.75</v>
      </c>
    </row>
    <row r="10430" spans="1:22">
      <c r="A10430" t="s">
        <v>64</v>
      </c>
      <c r="B10430" t="s">
        <v>68</v>
      </c>
      <c r="C10430" s="7" t="s">
        <v>33</v>
      </c>
      <c r="D10430" s="7">
        <v>41148</v>
      </c>
      <c r="E10430" t="s">
        <v>91</v>
      </c>
      <c r="R10430">
        <v>1</v>
      </c>
      <c r="S10430">
        <v>1222.58804907337</v>
      </c>
      <c r="T10430">
        <v>34.965526580810497</v>
      </c>
      <c r="U10430">
        <v>76.201309204101605</v>
      </c>
      <c r="V10430">
        <v>97.75</v>
      </c>
    </row>
    <row r="10431" spans="1:22">
      <c r="A10431" t="s">
        <v>64</v>
      </c>
      <c r="B10431" t="s">
        <v>68</v>
      </c>
      <c r="C10431" s="7" t="s">
        <v>33</v>
      </c>
      <c r="D10431" s="7">
        <v>41148</v>
      </c>
      <c r="E10431" t="s">
        <v>92</v>
      </c>
      <c r="R10431">
        <v>1</v>
      </c>
      <c r="S10431">
        <v>1296.2906046677999</v>
      </c>
      <c r="T10431">
        <v>36.004035949707003</v>
      </c>
      <c r="U10431">
        <v>76.201309204101605</v>
      </c>
      <c r="V10431">
        <v>97.75</v>
      </c>
    </row>
    <row r="10432" spans="1:22">
      <c r="A10432" t="s">
        <v>64</v>
      </c>
      <c r="B10432" t="s">
        <v>68</v>
      </c>
      <c r="C10432" s="7" t="s">
        <v>33</v>
      </c>
      <c r="D10432" s="7">
        <v>41148</v>
      </c>
      <c r="E10432" t="s">
        <v>93</v>
      </c>
      <c r="R10432">
        <v>1</v>
      </c>
      <c r="S10432">
        <v>1321.4294400299</v>
      </c>
      <c r="T10432">
        <v>36.351470947265597</v>
      </c>
      <c r="U10432">
        <v>76.201309204101605</v>
      </c>
      <c r="V10432">
        <v>97.75</v>
      </c>
    </row>
    <row r="10433" spans="1:22">
      <c r="A10433" t="s">
        <v>64</v>
      </c>
      <c r="B10433" t="s">
        <v>68</v>
      </c>
      <c r="C10433" s="7" t="s">
        <v>33</v>
      </c>
      <c r="D10433" s="7">
        <v>41148</v>
      </c>
      <c r="E10433" t="s">
        <v>94</v>
      </c>
      <c r="R10433">
        <v>1</v>
      </c>
      <c r="S10433">
        <v>1004.11808477302</v>
      </c>
      <c r="T10433">
        <v>31.687822341918899</v>
      </c>
      <c r="U10433">
        <v>76.201309204101605</v>
      </c>
      <c r="V10433">
        <v>97.75</v>
      </c>
    </row>
    <row r="10434" spans="1:22">
      <c r="A10434" t="s">
        <v>64</v>
      </c>
      <c r="B10434" t="s">
        <v>68</v>
      </c>
      <c r="C10434" s="7" t="s">
        <v>33</v>
      </c>
      <c r="D10434" s="7">
        <v>41148</v>
      </c>
      <c r="E10434" t="s">
        <v>95</v>
      </c>
      <c r="R10434">
        <v>1</v>
      </c>
      <c r="S10434">
        <v>243.955647233874</v>
      </c>
      <c r="T10434">
        <v>15.6190795898438</v>
      </c>
      <c r="U10434">
        <v>76.201309204101605</v>
      </c>
      <c r="V10434">
        <v>97.75</v>
      </c>
    </row>
    <row r="10435" spans="1:22">
      <c r="A10435" t="s">
        <v>64</v>
      </c>
      <c r="B10435" t="s">
        <v>68</v>
      </c>
      <c r="C10435" s="7" t="s">
        <v>33</v>
      </c>
      <c r="D10435" s="7">
        <v>41148</v>
      </c>
      <c r="E10435" t="s">
        <v>96</v>
      </c>
      <c r="R10435">
        <v>1</v>
      </c>
      <c r="S10435">
        <v>229.180685503387</v>
      </c>
      <c r="T10435">
        <v>15.138714790344199</v>
      </c>
      <c r="U10435">
        <v>76.201309204101605</v>
      </c>
      <c r="V10435">
        <v>97.75</v>
      </c>
    </row>
    <row r="10436" spans="1:22">
      <c r="A10436" t="s">
        <v>64</v>
      </c>
      <c r="B10436" t="s">
        <v>68</v>
      </c>
      <c r="C10436" s="7" t="s">
        <v>33</v>
      </c>
      <c r="D10436" s="7">
        <v>41148</v>
      </c>
      <c r="E10436" t="s">
        <v>97</v>
      </c>
      <c r="R10436">
        <v>1</v>
      </c>
      <c r="S10436">
        <v>228.95831683135799</v>
      </c>
      <c r="T10436">
        <v>15.131368637085</v>
      </c>
      <c r="U10436">
        <v>76.201309204101605</v>
      </c>
      <c r="V10436">
        <v>97.75</v>
      </c>
    </row>
    <row r="10437" spans="1:22">
      <c r="A10437" t="s">
        <v>64</v>
      </c>
      <c r="B10437" t="s">
        <v>68</v>
      </c>
      <c r="C10437" s="7" t="s">
        <v>33</v>
      </c>
      <c r="D10437" s="7">
        <v>41148</v>
      </c>
      <c r="E10437" t="s">
        <v>98</v>
      </c>
      <c r="R10437">
        <v>1</v>
      </c>
      <c r="S10437">
        <v>229.61025498750001</v>
      </c>
      <c r="T10437">
        <v>15.152895927429199</v>
      </c>
      <c r="U10437">
        <v>76.201309204101605</v>
      </c>
      <c r="V10437">
        <v>97.75</v>
      </c>
    </row>
    <row r="10438" spans="1:22">
      <c r="A10438" t="s">
        <v>64</v>
      </c>
      <c r="B10438" t="s">
        <v>68</v>
      </c>
      <c r="C10438" s="7" t="s">
        <v>33</v>
      </c>
      <c r="D10438" s="7">
        <v>41148</v>
      </c>
      <c r="E10438" t="s">
        <v>99</v>
      </c>
      <c r="R10438">
        <v>1</v>
      </c>
      <c r="S10438">
        <v>234.50639071199899</v>
      </c>
      <c r="T10438">
        <v>15.313601493835399</v>
      </c>
      <c r="U10438">
        <v>76.201309204101605</v>
      </c>
      <c r="V10438">
        <v>97.75</v>
      </c>
    </row>
    <row r="10439" spans="1:22">
      <c r="A10439" t="s">
        <v>64</v>
      </c>
      <c r="B10439" t="s">
        <v>68</v>
      </c>
      <c r="C10439" s="7" t="s">
        <v>33</v>
      </c>
      <c r="D10439" s="7">
        <v>41148</v>
      </c>
      <c r="E10439" t="s">
        <v>100</v>
      </c>
      <c r="R10439">
        <v>1</v>
      </c>
      <c r="S10439">
        <v>237.89014951242399</v>
      </c>
      <c r="T10439">
        <v>15.423687934875501</v>
      </c>
      <c r="U10439">
        <v>76.201309204101605</v>
      </c>
      <c r="V10439">
        <v>97.75</v>
      </c>
    </row>
    <row r="10440" spans="1:22">
      <c r="A10440" t="s">
        <v>64</v>
      </c>
      <c r="B10440" t="s">
        <v>68</v>
      </c>
      <c r="C10440" s="7" t="s">
        <v>33</v>
      </c>
      <c r="D10440" s="7">
        <v>41148</v>
      </c>
      <c r="E10440" t="s">
        <v>101</v>
      </c>
      <c r="R10440">
        <v>1</v>
      </c>
      <c r="S10440">
        <v>237.790637642935</v>
      </c>
      <c r="T10440">
        <v>15.4204616546631</v>
      </c>
      <c r="U10440">
        <v>76.201309204101605</v>
      </c>
      <c r="V10440">
        <v>97.75</v>
      </c>
    </row>
    <row r="10441" spans="1:22">
      <c r="A10441" t="s">
        <v>64</v>
      </c>
      <c r="B10441" t="s">
        <v>68</v>
      </c>
      <c r="C10441" s="7" t="s">
        <v>33</v>
      </c>
      <c r="D10441" s="7">
        <v>41148</v>
      </c>
      <c r="E10441" t="s">
        <v>102</v>
      </c>
      <c r="R10441">
        <v>1</v>
      </c>
      <c r="S10441">
        <v>237.919127469682</v>
      </c>
      <c r="T10441">
        <v>15.4246273040771</v>
      </c>
      <c r="U10441">
        <v>76.201309204101605</v>
      </c>
      <c r="V10441">
        <v>97.75</v>
      </c>
    </row>
    <row r="10442" spans="1:22">
      <c r="A10442" t="s">
        <v>64</v>
      </c>
      <c r="B10442" t="s">
        <v>68</v>
      </c>
      <c r="C10442" s="7" t="s">
        <v>33</v>
      </c>
      <c r="D10442" s="7">
        <v>41150</v>
      </c>
      <c r="E10442" t="s">
        <v>79</v>
      </c>
      <c r="R10442">
        <v>1</v>
      </c>
      <c r="S10442">
        <v>301.67690866016</v>
      </c>
      <c r="T10442">
        <v>17.368848800659201</v>
      </c>
      <c r="U10442">
        <v>80.470520019531307</v>
      </c>
      <c r="V10442">
        <v>102</v>
      </c>
    </row>
    <row r="10443" spans="1:22">
      <c r="A10443" t="s">
        <v>64</v>
      </c>
      <c r="B10443" t="s">
        <v>68</v>
      </c>
      <c r="C10443" s="7" t="s">
        <v>33</v>
      </c>
      <c r="D10443" s="7">
        <v>41150</v>
      </c>
      <c r="E10443" t="s">
        <v>80</v>
      </c>
      <c r="R10443">
        <v>1</v>
      </c>
      <c r="S10443">
        <v>298.75645001024498</v>
      </c>
      <c r="T10443">
        <v>17.284572601318398</v>
      </c>
      <c r="U10443">
        <v>80.470520019531307</v>
      </c>
      <c r="V10443">
        <v>102</v>
      </c>
    </row>
    <row r="10444" spans="1:22">
      <c r="A10444" t="s">
        <v>64</v>
      </c>
      <c r="B10444" t="s">
        <v>68</v>
      </c>
      <c r="C10444" s="7" t="s">
        <v>33</v>
      </c>
      <c r="D10444" s="7">
        <v>41150</v>
      </c>
      <c r="E10444" t="s">
        <v>81</v>
      </c>
      <c r="R10444">
        <v>1</v>
      </c>
      <c r="S10444">
        <v>299.29228340584501</v>
      </c>
      <c r="T10444">
        <v>17.300065994262699</v>
      </c>
      <c r="U10444">
        <v>80.470520019531307</v>
      </c>
      <c r="V10444">
        <v>102</v>
      </c>
    </row>
    <row r="10445" spans="1:22">
      <c r="A10445" t="s">
        <v>64</v>
      </c>
      <c r="B10445" t="s">
        <v>68</v>
      </c>
      <c r="C10445" s="7" t="s">
        <v>33</v>
      </c>
      <c r="D10445" s="7">
        <v>41150</v>
      </c>
      <c r="E10445" t="s">
        <v>82</v>
      </c>
      <c r="R10445">
        <v>1</v>
      </c>
      <c r="S10445">
        <v>297.98550369463902</v>
      </c>
      <c r="T10445">
        <v>17.262256622314499</v>
      </c>
      <c r="U10445">
        <v>80.470520019531307</v>
      </c>
      <c r="V10445">
        <v>102</v>
      </c>
    </row>
    <row r="10446" spans="1:22">
      <c r="A10446" t="s">
        <v>64</v>
      </c>
      <c r="B10446" t="s">
        <v>68</v>
      </c>
      <c r="C10446" s="7" t="s">
        <v>33</v>
      </c>
      <c r="D10446" s="7">
        <v>41150</v>
      </c>
      <c r="E10446" t="s">
        <v>83</v>
      </c>
      <c r="R10446">
        <v>1</v>
      </c>
      <c r="S10446">
        <v>298.18137461342798</v>
      </c>
      <c r="T10446">
        <v>17.267929077148398</v>
      </c>
      <c r="U10446">
        <v>80.470520019531307</v>
      </c>
      <c r="V10446">
        <v>102</v>
      </c>
    </row>
    <row r="10447" spans="1:22">
      <c r="A10447" t="s">
        <v>64</v>
      </c>
      <c r="B10447" t="s">
        <v>68</v>
      </c>
      <c r="C10447" s="7" t="s">
        <v>33</v>
      </c>
      <c r="D10447" s="7">
        <v>41150</v>
      </c>
      <c r="E10447" t="s">
        <v>84</v>
      </c>
      <c r="R10447">
        <v>1</v>
      </c>
      <c r="S10447">
        <v>294.66475837025803</v>
      </c>
      <c r="T10447">
        <v>17.1658020019531</v>
      </c>
      <c r="U10447">
        <v>80.470520019531307</v>
      </c>
      <c r="V10447">
        <v>102</v>
      </c>
    </row>
    <row r="10448" spans="1:22">
      <c r="A10448" t="s">
        <v>64</v>
      </c>
      <c r="B10448" t="s">
        <v>68</v>
      </c>
      <c r="C10448" s="7" t="s">
        <v>33</v>
      </c>
      <c r="D10448" s="7">
        <v>41150</v>
      </c>
      <c r="E10448" t="s">
        <v>85</v>
      </c>
      <c r="R10448">
        <v>1</v>
      </c>
      <c r="S10448">
        <v>557.67208781186503</v>
      </c>
      <c r="T10448">
        <v>23.6150817871094</v>
      </c>
      <c r="U10448">
        <v>80.470520019531307</v>
      </c>
      <c r="V10448">
        <v>102</v>
      </c>
    </row>
    <row r="10449" spans="1:22">
      <c r="A10449" t="s">
        <v>64</v>
      </c>
      <c r="B10449" t="s">
        <v>68</v>
      </c>
      <c r="C10449" s="7" t="s">
        <v>33</v>
      </c>
      <c r="D10449" s="7">
        <v>41150</v>
      </c>
      <c r="E10449" t="s">
        <v>86</v>
      </c>
      <c r="R10449">
        <v>1</v>
      </c>
      <c r="S10449">
        <v>1637.55238722084</v>
      </c>
      <c r="T10449">
        <v>40.466682434082003</v>
      </c>
      <c r="U10449">
        <v>80.470520019531307</v>
      </c>
      <c r="V10449">
        <v>102</v>
      </c>
    </row>
    <row r="10450" spans="1:22">
      <c r="A10450" t="s">
        <v>64</v>
      </c>
      <c r="B10450" t="s">
        <v>68</v>
      </c>
      <c r="C10450" s="7" t="s">
        <v>33</v>
      </c>
      <c r="D10450" s="7">
        <v>41150</v>
      </c>
      <c r="E10450" t="s">
        <v>87</v>
      </c>
      <c r="R10450">
        <v>1</v>
      </c>
      <c r="S10450">
        <v>1840.3397618701099</v>
      </c>
      <c r="T10450">
        <v>42.899181365966797</v>
      </c>
      <c r="U10450">
        <v>80.470520019531307</v>
      </c>
      <c r="V10450">
        <v>102</v>
      </c>
    </row>
    <row r="10451" spans="1:22">
      <c r="A10451" t="s">
        <v>64</v>
      </c>
      <c r="B10451" t="s">
        <v>68</v>
      </c>
      <c r="C10451" s="7" t="s">
        <v>33</v>
      </c>
      <c r="D10451" s="7">
        <v>41150</v>
      </c>
      <c r="E10451" t="s">
        <v>88</v>
      </c>
      <c r="R10451">
        <v>1</v>
      </c>
      <c r="S10451">
        <v>1841.2982057413501</v>
      </c>
      <c r="T10451">
        <v>42.910350799560497</v>
      </c>
      <c r="U10451">
        <v>80.470520019531307</v>
      </c>
      <c r="V10451">
        <v>102</v>
      </c>
    </row>
    <row r="10452" spans="1:22">
      <c r="A10452" t="s">
        <v>64</v>
      </c>
      <c r="B10452" t="s">
        <v>68</v>
      </c>
      <c r="C10452" s="7" t="s">
        <v>33</v>
      </c>
      <c r="D10452" s="7">
        <v>41150</v>
      </c>
      <c r="E10452" t="s">
        <v>89</v>
      </c>
      <c r="R10452">
        <v>1</v>
      </c>
      <c r="S10452">
        <v>1795.4172346933201</v>
      </c>
      <c r="T10452">
        <v>42.372364044189503</v>
      </c>
      <c r="U10452">
        <v>80.470520019531307</v>
      </c>
      <c r="V10452">
        <v>102</v>
      </c>
    </row>
    <row r="10453" spans="1:22">
      <c r="A10453" t="s">
        <v>64</v>
      </c>
      <c r="B10453" t="s">
        <v>68</v>
      </c>
      <c r="C10453" s="7" t="s">
        <v>33</v>
      </c>
      <c r="D10453" s="7">
        <v>41150</v>
      </c>
      <c r="E10453" t="s">
        <v>90</v>
      </c>
      <c r="R10453">
        <v>1</v>
      </c>
      <c r="S10453">
        <v>1465.50229231398</v>
      </c>
      <c r="T10453">
        <v>38.2818794250488</v>
      </c>
      <c r="U10453">
        <v>80.470520019531307</v>
      </c>
      <c r="V10453">
        <v>102</v>
      </c>
    </row>
    <row r="10454" spans="1:22">
      <c r="A10454" t="s">
        <v>64</v>
      </c>
      <c r="B10454" t="s">
        <v>68</v>
      </c>
      <c r="C10454" s="7" t="s">
        <v>33</v>
      </c>
      <c r="D10454" s="7">
        <v>41150</v>
      </c>
      <c r="E10454" t="s">
        <v>91</v>
      </c>
      <c r="R10454">
        <v>1</v>
      </c>
      <c r="S10454">
        <v>1366.64250293294</v>
      </c>
      <c r="T10454">
        <v>36.968128204345703</v>
      </c>
      <c r="U10454">
        <v>80.470520019531307</v>
      </c>
      <c r="V10454">
        <v>102</v>
      </c>
    </row>
    <row r="10455" spans="1:22">
      <c r="A10455" t="s">
        <v>64</v>
      </c>
      <c r="B10455" t="s">
        <v>68</v>
      </c>
      <c r="C10455" s="7" t="s">
        <v>33</v>
      </c>
      <c r="D10455" s="7">
        <v>41150</v>
      </c>
      <c r="E10455" t="s">
        <v>92</v>
      </c>
      <c r="R10455">
        <v>1</v>
      </c>
      <c r="S10455">
        <v>1449.0292126780801</v>
      </c>
      <c r="T10455">
        <v>38.066116333007798</v>
      </c>
      <c r="U10455">
        <v>80.470520019531307</v>
      </c>
      <c r="V10455">
        <v>102</v>
      </c>
    </row>
    <row r="10456" spans="1:22">
      <c r="A10456" t="s">
        <v>64</v>
      </c>
      <c r="B10456" t="s">
        <v>68</v>
      </c>
      <c r="C10456" s="7" t="s">
        <v>33</v>
      </c>
      <c r="D10456" s="7">
        <v>41150</v>
      </c>
      <c r="E10456" t="s">
        <v>93</v>
      </c>
      <c r="R10456">
        <v>1</v>
      </c>
      <c r="S10456">
        <v>1477.1299860091499</v>
      </c>
      <c r="T10456">
        <v>38.433448791503899</v>
      </c>
      <c r="U10456">
        <v>80.470520019531307</v>
      </c>
      <c r="V10456">
        <v>102</v>
      </c>
    </row>
    <row r="10457" spans="1:22">
      <c r="A10457" t="s">
        <v>64</v>
      </c>
      <c r="B10457" t="s">
        <v>68</v>
      </c>
      <c r="C10457" s="7" t="s">
        <v>33</v>
      </c>
      <c r="D10457" s="7">
        <v>41150</v>
      </c>
      <c r="E10457" t="s">
        <v>94</v>
      </c>
      <c r="R10457">
        <v>1</v>
      </c>
      <c r="S10457">
        <v>1122.43096127384</v>
      </c>
      <c r="T10457">
        <v>33.502700805664098</v>
      </c>
      <c r="U10457">
        <v>80.470520019531307</v>
      </c>
      <c r="V10457">
        <v>102</v>
      </c>
    </row>
    <row r="10458" spans="1:22">
      <c r="A10458" t="s">
        <v>64</v>
      </c>
      <c r="B10458" t="s">
        <v>68</v>
      </c>
      <c r="C10458" s="7" t="s">
        <v>33</v>
      </c>
      <c r="D10458" s="7">
        <v>41150</v>
      </c>
      <c r="E10458" t="s">
        <v>95</v>
      </c>
      <c r="R10458">
        <v>1</v>
      </c>
      <c r="S10458">
        <v>272.70035088155402</v>
      </c>
      <c r="T10458">
        <v>16.5136413574219</v>
      </c>
      <c r="U10458">
        <v>80.470520019531307</v>
      </c>
      <c r="V10458">
        <v>102</v>
      </c>
    </row>
    <row r="10459" spans="1:22">
      <c r="A10459" t="s">
        <v>64</v>
      </c>
      <c r="B10459" t="s">
        <v>68</v>
      </c>
      <c r="C10459" s="7" t="s">
        <v>33</v>
      </c>
      <c r="D10459" s="7">
        <v>41150</v>
      </c>
      <c r="E10459" t="s">
        <v>96</v>
      </c>
      <c r="R10459">
        <v>1</v>
      </c>
      <c r="S10459">
        <v>256.18448146597098</v>
      </c>
      <c r="T10459">
        <v>16.005764007568398</v>
      </c>
      <c r="U10459">
        <v>80.470520019531307</v>
      </c>
      <c r="V10459">
        <v>102</v>
      </c>
    </row>
    <row r="10460" spans="1:22">
      <c r="A10460" t="s">
        <v>64</v>
      </c>
      <c r="B10460" t="s">
        <v>68</v>
      </c>
      <c r="C10460" s="7" t="s">
        <v>33</v>
      </c>
      <c r="D10460" s="7">
        <v>41150</v>
      </c>
      <c r="E10460" t="s">
        <v>97</v>
      </c>
      <c r="R10460">
        <v>1</v>
      </c>
      <c r="S10460">
        <v>255.93591709680899</v>
      </c>
      <c r="T10460">
        <v>15.997997283935501</v>
      </c>
      <c r="U10460">
        <v>80.470520019531307</v>
      </c>
      <c r="V10460">
        <v>102</v>
      </c>
    </row>
    <row r="10461" spans="1:22">
      <c r="A10461" t="s">
        <v>64</v>
      </c>
      <c r="B10461" t="s">
        <v>68</v>
      </c>
      <c r="C10461" s="7" t="s">
        <v>33</v>
      </c>
      <c r="D10461" s="7">
        <v>41150</v>
      </c>
      <c r="E10461" t="s">
        <v>98</v>
      </c>
      <c r="R10461">
        <v>1</v>
      </c>
      <c r="S10461">
        <v>256.66467648654702</v>
      </c>
      <c r="T10461">
        <v>16.020757675170898</v>
      </c>
      <c r="U10461">
        <v>80.470520019531307</v>
      </c>
      <c r="V10461">
        <v>102</v>
      </c>
    </row>
    <row r="10462" spans="1:22">
      <c r="A10462" t="s">
        <v>64</v>
      </c>
      <c r="B10462" t="s">
        <v>68</v>
      </c>
      <c r="C10462" s="7" t="s">
        <v>33</v>
      </c>
      <c r="D10462" s="7">
        <v>41150</v>
      </c>
      <c r="E10462" t="s">
        <v>99</v>
      </c>
      <c r="R10462">
        <v>1</v>
      </c>
      <c r="S10462">
        <v>262.13767195871299</v>
      </c>
      <c r="T10462">
        <v>16.190666198730501</v>
      </c>
      <c r="U10462">
        <v>80.470520019531307</v>
      </c>
      <c r="V10462">
        <v>102</v>
      </c>
    </row>
    <row r="10463" spans="1:22">
      <c r="A10463" t="s">
        <v>64</v>
      </c>
      <c r="B10463" t="s">
        <v>68</v>
      </c>
      <c r="C10463" s="7" t="s">
        <v>33</v>
      </c>
      <c r="D10463" s="7">
        <v>41150</v>
      </c>
      <c r="E10463" t="s">
        <v>100</v>
      </c>
      <c r="R10463">
        <v>1</v>
      </c>
      <c r="S10463">
        <v>265.92015151991302</v>
      </c>
      <c r="T10463">
        <v>16.3070583343506</v>
      </c>
      <c r="U10463">
        <v>80.470520019531307</v>
      </c>
      <c r="V10463">
        <v>102</v>
      </c>
    </row>
    <row r="10464" spans="1:22">
      <c r="A10464" t="s">
        <v>64</v>
      </c>
      <c r="B10464" t="s">
        <v>68</v>
      </c>
      <c r="C10464" s="7" t="s">
        <v>33</v>
      </c>
      <c r="D10464" s="7">
        <v>41150</v>
      </c>
      <c r="E10464" t="s">
        <v>101</v>
      </c>
      <c r="R10464">
        <v>1</v>
      </c>
      <c r="S10464">
        <v>265.80893794470802</v>
      </c>
      <c r="T10464">
        <v>16.303647994995099</v>
      </c>
      <c r="U10464">
        <v>80.470520019531307</v>
      </c>
      <c r="V10464">
        <v>102</v>
      </c>
    </row>
    <row r="10465" spans="1:22">
      <c r="A10465" t="s">
        <v>64</v>
      </c>
      <c r="B10465" t="s">
        <v>68</v>
      </c>
      <c r="C10465" s="7" t="s">
        <v>33</v>
      </c>
      <c r="D10465" s="7">
        <v>41150</v>
      </c>
      <c r="E10465" t="s">
        <v>102</v>
      </c>
      <c r="R10465">
        <v>1</v>
      </c>
      <c r="S10465">
        <v>265.95256208913599</v>
      </c>
      <c r="T10465">
        <v>16.308052062988299</v>
      </c>
      <c r="U10465">
        <v>80.470520019531307</v>
      </c>
      <c r="V10465">
        <v>102</v>
      </c>
    </row>
    <row r="10466" spans="1:22">
      <c r="A10466" t="s">
        <v>64</v>
      </c>
      <c r="B10466" t="s">
        <v>68</v>
      </c>
      <c r="C10466" s="7" t="s">
        <v>33</v>
      </c>
      <c r="D10466" s="7">
        <v>41162</v>
      </c>
      <c r="E10466" t="s">
        <v>79</v>
      </c>
      <c r="R10466">
        <v>1</v>
      </c>
      <c r="S10466">
        <v>269.89051045477402</v>
      </c>
      <c r="T10466">
        <v>16.4283447265625</v>
      </c>
      <c r="U10466">
        <v>78.207176208496094</v>
      </c>
      <c r="V10466">
        <v>92.696189880371094</v>
      </c>
    </row>
    <row r="10467" spans="1:22">
      <c r="A10467" t="s">
        <v>64</v>
      </c>
      <c r="B10467" t="s">
        <v>68</v>
      </c>
      <c r="C10467" s="7" t="s">
        <v>33</v>
      </c>
      <c r="D10467" s="7">
        <v>41162</v>
      </c>
      <c r="E10467" t="s">
        <v>80</v>
      </c>
      <c r="R10467">
        <v>1</v>
      </c>
      <c r="S10467">
        <v>267.26525960286699</v>
      </c>
      <c r="T10467">
        <v>16.348249435424801</v>
      </c>
      <c r="U10467">
        <v>78.207176208496094</v>
      </c>
      <c r="V10467">
        <v>92.696189880371094</v>
      </c>
    </row>
    <row r="10468" spans="1:22">
      <c r="A10468" t="s">
        <v>64</v>
      </c>
      <c r="B10468" t="s">
        <v>68</v>
      </c>
      <c r="C10468" s="7" t="s">
        <v>33</v>
      </c>
      <c r="D10468" s="7">
        <v>41162</v>
      </c>
      <c r="E10468" t="s">
        <v>81</v>
      </c>
      <c r="R10468">
        <v>1</v>
      </c>
      <c r="S10468">
        <v>267.74461405830499</v>
      </c>
      <c r="T10468">
        <v>16.3629035949707</v>
      </c>
      <c r="U10468">
        <v>78.207176208496094</v>
      </c>
      <c r="V10468">
        <v>92.696189880371094</v>
      </c>
    </row>
    <row r="10469" spans="1:22">
      <c r="A10469" t="s">
        <v>64</v>
      </c>
      <c r="B10469" t="s">
        <v>68</v>
      </c>
      <c r="C10469" s="7" t="s">
        <v>33</v>
      </c>
      <c r="D10469" s="7">
        <v>41162</v>
      </c>
      <c r="E10469" t="s">
        <v>82</v>
      </c>
      <c r="R10469">
        <v>1</v>
      </c>
      <c r="S10469">
        <v>266.57558925080599</v>
      </c>
      <c r="T10469">
        <v>16.327142715454102</v>
      </c>
      <c r="U10469">
        <v>78.207176208496094</v>
      </c>
      <c r="V10469">
        <v>92.696189880371094</v>
      </c>
    </row>
    <row r="10470" spans="1:22">
      <c r="A10470" t="s">
        <v>64</v>
      </c>
      <c r="B10470" t="s">
        <v>68</v>
      </c>
      <c r="C10470" s="7" t="s">
        <v>33</v>
      </c>
      <c r="D10470" s="7">
        <v>41162</v>
      </c>
      <c r="E10470" t="s">
        <v>83</v>
      </c>
      <c r="R10470">
        <v>1</v>
      </c>
      <c r="S10470">
        <v>266.75082041708799</v>
      </c>
      <c r="T10470">
        <v>16.3325080871582</v>
      </c>
      <c r="U10470">
        <v>78.207176208496094</v>
      </c>
      <c r="V10470">
        <v>92.696189880371094</v>
      </c>
    </row>
    <row r="10471" spans="1:22">
      <c r="A10471" t="s">
        <v>64</v>
      </c>
      <c r="B10471" t="s">
        <v>68</v>
      </c>
      <c r="C10471" s="7" t="s">
        <v>33</v>
      </c>
      <c r="D10471" s="7">
        <v>41162</v>
      </c>
      <c r="E10471" t="s">
        <v>84</v>
      </c>
      <c r="R10471">
        <v>1</v>
      </c>
      <c r="S10471">
        <v>263.60484896008001</v>
      </c>
      <c r="T10471">
        <v>16.235912322998001</v>
      </c>
      <c r="U10471">
        <v>78.207176208496094</v>
      </c>
      <c r="V10471">
        <v>92.696189880371094</v>
      </c>
    </row>
    <row r="10472" spans="1:22">
      <c r="A10472" t="s">
        <v>64</v>
      </c>
      <c r="B10472" t="s">
        <v>68</v>
      </c>
      <c r="C10472" s="7" t="s">
        <v>33</v>
      </c>
      <c r="D10472" s="7">
        <v>41162</v>
      </c>
      <c r="E10472" t="s">
        <v>85</v>
      </c>
      <c r="R10472">
        <v>1</v>
      </c>
      <c r="S10472">
        <v>498.889247339863</v>
      </c>
      <c r="T10472">
        <v>22.335828781127901</v>
      </c>
      <c r="U10472">
        <v>78.207176208496094</v>
      </c>
      <c r="V10472">
        <v>92.696189880371094</v>
      </c>
    </row>
    <row r="10473" spans="1:22">
      <c r="A10473" t="s">
        <v>64</v>
      </c>
      <c r="B10473" t="s">
        <v>68</v>
      </c>
      <c r="C10473" s="7" t="s">
        <v>33</v>
      </c>
      <c r="D10473" s="7">
        <v>41162</v>
      </c>
      <c r="E10473" t="s">
        <v>86</v>
      </c>
      <c r="R10473">
        <v>1</v>
      </c>
      <c r="S10473">
        <v>1464.94186825171</v>
      </c>
      <c r="T10473">
        <v>38.274559020996101</v>
      </c>
      <c r="U10473">
        <v>78.207176208496094</v>
      </c>
      <c r="V10473">
        <v>92.696189880371094</v>
      </c>
    </row>
    <row r="10474" spans="1:22">
      <c r="A10474" t="s">
        <v>64</v>
      </c>
      <c r="B10474" t="s">
        <v>68</v>
      </c>
      <c r="C10474" s="7" t="s">
        <v>33</v>
      </c>
      <c r="D10474" s="7">
        <v>41162</v>
      </c>
      <c r="E10474" t="s">
        <v>87</v>
      </c>
      <c r="R10474">
        <v>1</v>
      </c>
      <c r="S10474">
        <v>1646.3539041960601</v>
      </c>
      <c r="T10474">
        <v>40.575286865234403</v>
      </c>
      <c r="U10474">
        <v>78.207176208496094</v>
      </c>
      <c r="V10474">
        <v>92.696189880371094</v>
      </c>
    </row>
    <row r="10475" spans="1:22">
      <c r="A10475" t="s">
        <v>64</v>
      </c>
      <c r="B10475" t="s">
        <v>68</v>
      </c>
      <c r="C10475" s="7" t="s">
        <v>33</v>
      </c>
      <c r="D10475" s="7">
        <v>41162</v>
      </c>
      <c r="E10475" t="s">
        <v>88</v>
      </c>
      <c r="R10475">
        <v>1</v>
      </c>
      <c r="S10475">
        <v>1647.2115105461</v>
      </c>
      <c r="T10475">
        <v>40.585853576660199</v>
      </c>
      <c r="U10475">
        <v>78.207176208496094</v>
      </c>
      <c r="V10475">
        <v>92.696189880371094</v>
      </c>
    </row>
    <row r="10476" spans="1:22">
      <c r="A10476" t="s">
        <v>64</v>
      </c>
      <c r="B10476" t="s">
        <v>68</v>
      </c>
      <c r="C10476" s="7" t="s">
        <v>33</v>
      </c>
      <c r="D10476" s="7">
        <v>41162</v>
      </c>
      <c r="E10476" t="s">
        <v>89</v>
      </c>
      <c r="R10476">
        <v>1</v>
      </c>
      <c r="S10476">
        <v>1606.1668193826899</v>
      </c>
      <c r="T10476">
        <v>40.077011108398402</v>
      </c>
      <c r="U10476">
        <v>78.207176208496094</v>
      </c>
      <c r="V10476">
        <v>92.696189880371094</v>
      </c>
    </row>
    <row r="10477" spans="1:22">
      <c r="A10477" t="s">
        <v>64</v>
      </c>
      <c r="B10477" t="s">
        <v>68</v>
      </c>
      <c r="C10477" s="7" t="s">
        <v>33</v>
      </c>
      <c r="D10477" s="7">
        <v>41162</v>
      </c>
      <c r="E10477" t="s">
        <v>90</v>
      </c>
      <c r="R10477">
        <v>1</v>
      </c>
      <c r="S10477">
        <v>1311.02728838044</v>
      </c>
      <c r="T10477">
        <v>36.2081108093262</v>
      </c>
      <c r="U10477">
        <v>78.207176208496094</v>
      </c>
      <c r="V10477">
        <v>92.696189880371094</v>
      </c>
    </row>
    <row r="10478" spans="1:22">
      <c r="A10478" t="s">
        <v>64</v>
      </c>
      <c r="B10478" t="s">
        <v>68</v>
      </c>
      <c r="C10478" s="7" t="s">
        <v>33</v>
      </c>
      <c r="D10478" s="7">
        <v>41162</v>
      </c>
      <c r="E10478" t="s">
        <v>91</v>
      </c>
      <c r="R10478">
        <v>1</v>
      </c>
      <c r="S10478">
        <v>1222.58804907337</v>
      </c>
      <c r="T10478">
        <v>34.965526580810497</v>
      </c>
      <c r="U10478">
        <v>78.207176208496094</v>
      </c>
      <c r="V10478">
        <v>92.696189880371094</v>
      </c>
    </row>
    <row r="10479" spans="1:22">
      <c r="A10479" t="s">
        <v>64</v>
      </c>
      <c r="B10479" t="s">
        <v>68</v>
      </c>
      <c r="C10479" s="7" t="s">
        <v>33</v>
      </c>
      <c r="D10479" s="7">
        <v>41162</v>
      </c>
      <c r="E10479" t="s">
        <v>92</v>
      </c>
      <c r="R10479">
        <v>1</v>
      </c>
      <c r="S10479">
        <v>1296.2906046677999</v>
      </c>
      <c r="T10479">
        <v>36.004035949707003</v>
      </c>
      <c r="U10479">
        <v>78.207176208496094</v>
      </c>
      <c r="V10479">
        <v>92.696189880371094</v>
      </c>
    </row>
    <row r="10480" spans="1:22">
      <c r="A10480" t="s">
        <v>64</v>
      </c>
      <c r="B10480" t="s">
        <v>68</v>
      </c>
      <c r="C10480" s="7" t="s">
        <v>33</v>
      </c>
      <c r="D10480" s="7">
        <v>41162</v>
      </c>
      <c r="E10480" t="s">
        <v>93</v>
      </c>
      <c r="R10480">
        <v>1</v>
      </c>
      <c r="S10480">
        <v>1321.4294400299</v>
      </c>
      <c r="T10480">
        <v>36.351470947265597</v>
      </c>
      <c r="U10480">
        <v>78.207176208496094</v>
      </c>
      <c r="V10480">
        <v>92.696189880371094</v>
      </c>
    </row>
    <row r="10481" spans="1:22">
      <c r="A10481" t="s">
        <v>64</v>
      </c>
      <c r="B10481" t="s">
        <v>68</v>
      </c>
      <c r="C10481" s="7" t="s">
        <v>33</v>
      </c>
      <c r="D10481" s="7">
        <v>41162</v>
      </c>
      <c r="E10481" t="s">
        <v>94</v>
      </c>
      <c r="R10481">
        <v>1</v>
      </c>
      <c r="S10481">
        <v>1004.11808477302</v>
      </c>
      <c r="T10481">
        <v>31.687822341918899</v>
      </c>
      <c r="U10481">
        <v>78.207176208496094</v>
      </c>
      <c r="V10481">
        <v>92.696189880371094</v>
      </c>
    </row>
    <row r="10482" spans="1:22">
      <c r="A10482" t="s">
        <v>64</v>
      </c>
      <c r="B10482" t="s">
        <v>68</v>
      </c>
      <c r="C10482" s="7" t="s">
        <v>33</v>
      </c>
      <c r="D10482" s="7">
        <v>41162</v>
      </c>
      <c r="E10482" t="s">
        <v>95</v>
      </c>
      <c r="R10482">
        <v>1</v>
      </c>
      <c r="S10482">
        <v>243.955647233874</v>
      </c>
      <c r="T10482">
        <v>15.6190795898438</v>
      </c>
      <c r="U10482">
        <v>78.207176208496094</v>
      </c>
      <c r="V10482">
        <v>92.696189880371094</v>
      </c>
    </row>
    <row r="10483" spans="1:22">
      <c r="A10483" t="s">
        <v>64</v>
      </c>
      <c r="B10483" t="s">
        <v>68</v>
      </c>
      <c r="C10483" s="7" t="s">
        <v>33</v>
      </c>
      <c r="D10483" s="7">
        <v>41162</v>
      </c>
      <c r="E10483" t="s">
        <v>96</v>
      </c>
      <c r="R10483">
        <v>1</v>
      </c>
      <c r="S10483">
        <v>229.180685503387</v>
      </c>
      <c r="T10483">
        <v>15.138714790344199</v>
      </c>
      <c r="U10483">
        <v>78.207176208496094</v>
      </c>
      <c r="V10483">
        <v>92.696189880371094</v>
      </c>
    </row>
    <row r="10484" spans="1:22">
      <c r="A10484" t="s">
        <v>64</v>
      </c>
      <c r="B10484" t="s">
        <v>68</v>
      </c>
      <c r="C10484" s="7" t="s">
        <v>33</v>
      </c>
      <c r="D10484" s="7">
        <v>41162</v>
      </c>
      <c r="E10484" t="s">
        <v>97</v>
      </c>
      <c r="R10484">
        <v>1</v>
      </c>
      <c r="S10484">
        <v>228.95831683135799</v>
      </c>
      <c r="T10484">
        <v>15.131368637085</v>
      </c>
      <c r="U10484">
        <v>78.207176208496094</v>
      </c>
      <c r="V10484">
        <v>92.696189880371094</v>
      </c>
    </row>
    <row r="10485" spans="1:22">
      <c r="A10485" t="s">
        <v>64</v>
      </c>
      <c r="B10485" t="s">
        <v>68</v>
      </c>
      <c r="C10485" s="7" t="s">
        <v>33</v>
      </c>
      <c r="D10485" s="7">
        <v>41162</v>
      </c>
      <c r="E10485" t="s">
        <v>98</v>
      </c>
      <c r="R10485">
        <v>1</v>
      </c>
      <c r="S10485">
        <v>229.61025498750001</v>
      </c>
      <c r="T10485">
        <v>15.152895927429199</v>
      </c>
      <c r="U10485">
        <v>78.207176208496094</v>
      </c>
      <c r="V10485">
        <v>92.696189880371094</v>
      </c>
    </row>
    <row r="10486" spans="1:22">
      <c r="A10486" t="s">
        <v>64</v>
      </c>
      <c r="B10486" t="s">
        <v>68</v>
      </c>
      <c r="C10486" s="7" t="s">
        <v>33</v>
      </c>
      <c r="D10486" s="7">
        <v>41162</v>
      </c>
      <c r="E10486" t="s">
        <v>99</v>
      </c>
      <c r="R10486">
        <v>1</v>
      </c>
      <c r="S10486">
        <v>234.50639071199899</v>
      </c>
      <c r="T10486">
        <v>15.313601493835399</v>
      </c>
      <c r="U10486">
        <v>78.207176208496094</v>
      </c>
      <c r="V10486">
        <v>92.696189880371094</v>
      </c>
    </row>
    <row r="10487" spans="1:22">
      <c r="A10487" t="s">
        <v>64</v>
      </c>
      <c r="B10487" t="s">
        <v>68</v>
      </c>
      <c r="C10487" s="7" t="s">
        <v>33</v>
      </c>
      <c r="D10487" s="7">
        <v>41162</v>
      </c>
      <c r="E10487" t="s">
        <v>100</v>
      </c>
      <c r="R10487">
        <v>1</v>
      </c>
      <c r="S10487">
        <v>237.89014951242399</v>
      </c>
      <c r="T10487">
        <v>15.423687934875501</v>
      </c>
      <c r="U10487">
        <v>78.207176208496094</v>
      </c>
      <c r="V10487">
        <v>92.696189880371094</v>
      </c>
    </row>
    <row r="10488" spans="1:22">
      <c r="A10488" t="s">
        <v>64</v>
      </c>
      <c r="B10488" t="s">
        <v>68</v>
      </c>
      <c r="C10488" s="7" t="s">
        <v>33</v>
      </c>
      <c r="D10488" s="7">
        <v>41162</v>
      </c>
      <c r="E10488" t="s">
        <v>101</v>
      </c>
      <c r="R10488">
        <v>1</v>
      </c>
      <c r="S10488">
        <v>237.790637642935</v>
      </c>
      <c r="T10488">
        <v>15.4204616546631</v>
      </c>
      <c r="U10488">
        <v>78.207176208496094</v>
      </c>
      <c r="V10488">
        <v>92.696189880371094</v>
      </c>
    </row>
    <row r="10489" spans="1:22">
      <c r="A10489" t="s">
        <v>64</v>
      </c>
      <c r="B10489" t="s">
        <v>68</v>
      </c>
      <c r="C10489" s="7" t="s">
        <v>33</v>
      </c>
      <c r="D10489" s="7">
        <v>41162</v>
      </c>
      <c r="E10489" t="s">
        <v>102</v>
      </c>
      <c r="R10489">
        <v>1</v>
      </c>
      <c r="S10489">
        <v>237.919127469682</v>
      </c>
      <c r="T10489">
        <v>15.4246273040771</v>
      </c>
      <c r="U10489">
        <v>78.207176208496094</v>
      </c>
      <c r="V10489">
        <v>92.696189880371094</v>
      </c>
    </row>
    <row r="10490" spans="1:22">
      <c r="A10490" t="s">
        <v>64</v>
      </c>
      <c r="B10490" t="s">
        <v>68</v>
      </c>
      <c r="C10490" s="7" t="s">
        <v>33</v>
      </c>
      <c r="D10490" s="7">
        <v>41172</v>
      </c>
      <c r="E10490" t="s">
        <v>79</v>
      </c>
      <c r="R10490">
        <v>1</v>
      </c>
      <c r="S10490">
        <v>316.93137499527103</v>
      </c>
      <c r="T10490">
        <v>17.802566528320298</v>
      </c>
      <c r="U10490">
        <v>77.130813598632798</v>
      </c>
      <c r="V10490">
        <v>99.699996948242202</v>
      </c>
    </row>
    <row r="10491" spans="1:22">
      <c r="A10491" t="s">
        <v>64</v>
      </c>
      <c r="B10491" t="s">
        <v>68</v>
      </c>
      <c r="C10491" s="7" t="s">
        <v>33</v>
      </c>
      <c r="D10491" s="7">
        <v>41172</v>
      </c>
      <c r="E10491" t="s">
        <v>80</v>
      </c>
      <c r="R10491">
        <v>1</v>
      </c>
      <c r="S10491">
        <v>313.86326493322798</v>
      </c>
      <c r="T10491">
        <v>17.7161865234375</v>
      </c>
      <c r="U10491">
        <v>77.130813598632798</v>
      </c>
      <c r="V10491">
        <v>99.699996948242202</v>
      </c>
    </row>
    <row r="10492" spans="1:22">
      <c r="A10492" t="s">
        <v>64</v>
      </c>
      <c r="B10492" t="s">
        <v>68</v>
      </c>
      <c r="C10492" s="7" t="s">
        <v>33</v>
      </c>
      <c r="D10492" s="7">
        <v>41172</v>
      </c>
      <c r="E10492" t="s">
        <v>81</v>
      </c>
      <c r="R10492">
        <v>1</v>
      </c>
      <c r="S10492">
        <v>314.42620392808698</v>
      </c>
      <c r="T10492">
        <v>17.7320671081543</v>
      </c>
      <c r="U10492">
        <v>77.130813598632798</v>
      </c>
      <c r="V10492">
        <v>99.699996948242202</v>
      </c>
    </row>
    <row r="10493" spans="1:22">
      <c r="A10493" t="s">
        <v>64</v>
      </c>
      <c r="B10493" t="s">
        <v>68</v>
      </c>
      <c r="C10493" s="7" t="s">
        <v>33</v>
      </c>
      <c r="D10493" s="7">
        <v>41172</v>
      </c>
      <c r="E10493" t="s">
        <v>82</v>
      </c>
      <c r="R10493">
        <v>1</v>
      </c>
      <c r="S10493">
        <v>313.05341359420299</v>
      </c>
      <c r="T10493">
        <v>17.693315505981399</v>
      </c>
      <c r="U10493">
        <v>77.130813598632798</v>
      </c>
      <c r="V10493">
        <v>99.699996948242202</v>
      </c>
    </row>
    <row r="10494" spans="1:22">
      <c r="A10494" t="s">
        <v>64</v>
      </c>
      <c r="B10494" t="s">
        <v>68</v>
      </c>
      <c r="C10494" s="7" t="s">
        <v>33</v>
      </c>
      <c r="D10494" s="7">
        <v>41172</v>
      </c>
      <c r="E10494" t="s">
        <v>83</v>
      </c>
      <c r="R10494">
        <v>1</v>
      </c>
      <c r="S10494">
        <v>313.25917106180401</v>
      </c>
      <c r="T10494">
        <v>17.6991291046143</v>
      </c>
      <c r="U10494">
        <v>77.130813598632798</v>
      </c>
      <c r="V10494">
        <v>99.699996948242202</v>
      </c>
    </row>
    <row r="10495" spans="1:22">
      <c r="A10495" t="s">
        <v>64</v>
      </c>
      <c r="B10495" t="s">
        <v>68</v>
      </c>
      <c r="C10495" s="7" t="s">
        <v>33</v>
      </c>
      <c r="D10495" s="7">
        <v>41172</v>
      </c>
      <c r="E10495" t="s">
        <v>84</v>
      </c>
      <c r="R10495">
        <v>1</v>
      </c>
      <c r="S10495">
        <v>309.564670695112</v>
      </c>
      <c r="T10495">
        <v>17.5944499969482</v>
      </c>
      <c r="U10495">
        <v>77.130813598632798</v>
      </c>
      <c r="V10495">
        <v>99.699996948242202</v>
      </c>
    </row>
    <row r="10496" spans="1:22">
      <c r="A10496" t="s">
        <v>64</v>
      </c>
      <c r="B10496" t="s">
        <v>68</v>
      </c>
      <c r="C10496" s="7" t="s">
        <v>33</v>
      </c>
      <c r="D10496" s="7">
        <v>41172</v>
      </c>
      <c r="E10496" t="s">
        <v>85</v>
      </c>
      <c r="R10496">
        <v>1</v>
      </c>
      <c r="S10496">
        <v>585.87121819100901</v>
      </c>
      <c r="T10496">
        <v>24.204776763916001</v>
      </c>
      <c r="U10496">
        <v>77.130813598632798</v>
      </c>
      <c r="V10496">
        <v>99.699996948242202</v>
      </c>
    </row>
    <row r="10497" spans="1:22">
      <c r="A10497" t="s">
        <v>64</v>
      </c>
      <c r="B10497" t="s">
        <v>68</v>
      </c>
      <c r="C10497" s="7" t="s">
        <v>33</v>
      </c>
      <c r="D10497" s="7">
        <v>41172</v>
      </c>
      <c r="E10497" t="s">
        <v>86</v>
      </c>
      <c r="R10497">
        <v>1</v>
      </c>
      <c r="S10497">
        <v>1720.3561842041199</v>
      </c>
      <c r="T10497">
        <v>41.477176666259801</v>
      </c>
      <c r="U10497">
        <v>77.130813598632798</v>
      </c>
      <c r="V10497">
        <v>99.699996948242202</v>
      </c>
    </row>
    <row r="10498" spans="1:22">
      <c r="A10498" t="s">
        <v>64</v>
      </c>
      <c r="B10498" t="s">
        <v>68</v>
      </c>
      <c r="C10498" s="7" t="s">
        <v>33</v>
      </c>
      <c r="D10498" s="7">
        <v>41172</v>
      </c>
      <c r="E10498" t="s">
        <v>87</v>
      </c>
      <c r="R10498">
        <v>1</v>
      </c>
      <c r="S10498">
        <v>1933.3979086182701</v>
      </c>
      <c r="T10498">
        <v>43.970420837402301</v>
      </c>
      <c r="U10498">
        <v>77.130813598632798</v>
      </c>
      <c r="V10498">
        <v>99.699996948242202</v>
      </c>
    </row>
    <row r="10499" spans="1:22">
      <c r="A10499" t="s">
        <v>64</v>
      </c>
      <c r="B10499" t="s">
        <v>68</v>
      </c>
      <c r="C10499" s="7" t="s">
        <v>33</v>
      </c>
      <c r="D10499" s="7">
        <v>41172</v>
      </c>
      <c r="E10499" t="s">
        <v>88</v>
      </c>
      <c r="R10499">
        <v>1</v>
      </c>
      <c r="S10499">
        <v>1934.4047782053401</v>
      </c>
      <c r="T10499">
        <v>43.981868743896499</v>
      </c>
      <c r="U10499">
        <v>77.130813598632798</v>
      </c>
      <c r="V10499">
        <v>99.699996948242202</v>
      </c>
    </row>
    <row r="10500" spans="1:22">
      <c r="A10500" t="s">
        <v>64</v>
      </c>
      <c r="B10500" t="s">
        <v>68</v>
      </c>
      <c r="C10500" s="7" t="s">
        <v>33</v>
      </c>
      <c r="D10500" s="7">
        <v>41172</v>
      </c>
      <c r="E10500" t="s">
        <v>89</v>
      </c>
      <c r="R10500">
        <v>1</v>
      </c>
      <c r="S10500">
        <v>1886.20402537379</v>
      </c>
      <c r="T10500">
        <v>43.430450439453097</v>
      </c>
      <c r="U10500">
        <v>77.130813598632798</v>
      </c>
      <c r="V10500">
        <v>99.699996948242202</v>
      </c>
    </row>
    <row r="10501" spans="1:22">
      <c r="A10501" t="s">
        <v>64</v>
      </c>
      <c r="B10501" t="s">
        <v>68</v>
      </c>
      <c r="C10501" s="7" t="s">
        <v>33</v>
      </c>
      <c r="D10501" s="7">
        <v>41172</v>
      </c>
      <c r="E10501" t="s">
        <v>90</v>
      </c>
      <c r="R10501">
        <v>1</v>
      </c>
      <c r="S10501">
        <v>1539.60649258342</v>
      </c>
      <c r="T10501">
        <v>39.237819671630902</v>
      </c>
      <c r="U10501">
        <v>77.130813598632798</v>
      </c>
      <c r="V10501">
        <v>99.699996948242202</v>
      </c>
    </row>
    <row r="10502" spans="1:22">
      <c r="A10502" t="s">
        <v>64</v>
      </c>
      <c r="B10502" t="s">
        <v>68</v>
      </c>
      <c r="C10502" s="7" t="s">
        <v>33</v>
      </c>
      <c r="D10502" s="7">
        <v>41172</v>
      </c>
      <c r="E10502" t="s">
        <v>91</v>
      </c>
      <c r="R10502">
        <v>1</v>
      </c>
      <c r="S10502">
        <v>1435.7477400785001</v>
      </c>
      <c r="T10502">
        <v>37.891262054443402</v>
      </c>
      <c r="U10502">
        <v>77.130813598632798</v>
      </c>
      <c r="V10502">
        <v>99.699996948242202</v>
      </c>
    </row>
    <row r="10503" spans="1:22">
      <c r="A10503" t="s">
        <v>64</v>
      </c>
      <c r="B10503" t="s">
        <v>68</v>
      </c>
      <c r="C10503" s="7" t="s">
        <v>33</v>
      </c>
      <c r="D10503" s="7">
        <v>41172</v>
      </c>
      <c r="E10503" t="s">
        <v>92</v>
      </c>
      <c r="R10503">
        <v>1</v>
      </c>
      <c r="S10503">
        <v>1522.30055560643</v>
      </c>
      <c r="T10503">
        <v>39.016670227050803</v>
      </c>
      <c r="U10503">
        <v>77.130813598632798</v>
      </c>
      <c r="V10503">
        <v>99.699996948242202</v>
      </c>
    </row>
    <row r="10504" spans="1:22">
      <c r="A10504" t="s">
        <v>64</v>
      </c>
      <c r="B10504" t="s">
        <v>68</v>
      </c>
      <c r="C10504" s="7" t="s">
        <v>33</v>
      </c>
      <c r="D10504" s="7">
        <v>41172</v>
      </c>
      <c r="E10504" t="s">
        <v>93</v>
      </c>
      <c r="R10504">
        <v>1</v>
      </c>
      <c r="S10504">
        <v>1551.8220961654999</v>
      </c>
      <c r="T10504">
        <v>39.393173217773402</v>
      </c>
      <c r="U10504">
        <v>77.130813598632798</v>
      </c>
      <c r="V10504">
        <v>99.699996948242202</v>
      </c>
    </row>
    <row r="10505" spans="1:22">
      <c r="A10505" t="s">
        <v>64</v>
      </c>
      <c r="B10505" t="s">
        <v>68</v>
      </c>
      <c r="C10505" s="7" t="s">
        <v>33</v>
      </c>
      <c r="D10505" s="7">
        <v>41172</v>
      </c>
      <c r="E10505" t="s">
        <v>94</v>
      </c>
      <c r="R10505">
        <v>1</v>
      </c>
      <c r="S10505">
        <v>1179.1874041850799</v>
      </c>
      <c r="T10505">
        <v>34.339298248291001</v>
      </c>
      <c r="U10505">
        <v>77.130813598632798</v>
      </c>
      <c r="V10505">
        <v>99.699996948242202</v>
      </c>
    </row>
    <row r="10506" spans="1:22">
      <c r="A10506" t="s">
        <v>64</v>
      </c>
      <c r="B10506" t="s">
        <v>68</v>
      </c>
      <c r="C10506" s="7" t="s">
        <v>33</v>
      </c>
      <c r="D10506" s="7">
        <v>41172</v>
      </c>
      <c r="E10506" t="s">
        <v>95</v>
      </c>
      <c r="R10506">
        <v>1</v>
      </c>
      <c r="S10506">
        <v>286.48962528023202</v>
      </c>
      <c r="T10506">
        <v>16.92600440979</v>
      </c>
      <c r="U10506">
        <v>77.130813598632798</v>
      </c>
      <c r="V10506">
        <v>99.699996948242202</v>
      </c>
    </row>
    <row r="10507" spans="1:22">
      <c r="A10507" t="s">
        <v>64</v>
      </c>
      <c r="B10507" t="s">
        <v>68</v>
      </c>
      <c r="C10507" s="7" t="s">
        <v>33</v>
      </c>
      <c r="D10507" s="7">
        <v>41172</v>
      </c>
      <c r="E10507" t="s">
        <v>96</v>
      </c>
      <c r="R10507">
        <v>1</v>
      </c>
      <c r="S10507">
        <v>269.13862889226601</v>
      </c>
      <c r="T10507">
        <v>16.405445098876999</v>
      </c>
      <c r="U10507">
        <v>77.130813598632798</v>
      </c>
      <c r="V10507">
        <v>99.699996948242202</v>
      </c>
    </row>
    <row r="10508" spans="1:22">
      <c r="A10508" t="s">
        <v>64</v>
      </c>
      <c r="B10508" t="s">
        <v>68</v>
      </c>
      <c r="C10508" s="7" t="s">
        <v>33</v>
      </c>
      <c r="D10508" s="7">
        <v>41172</v>
      </c>
      <c r="E10508" t="s">
        <v>97</v>
      </c>
      <c r="R10508">
        <v>1</v>
      </c>
      <c r="S10508">
        <v>268.87747581355501</v>
      </c>
      <c r="T10508">
        <v>16.397483825683601</v>
      </c>
      <c r="U10508">
        <v>77.130813598632798</v>
      </c>
      <c r="V10508">
        <v>99.699996948242202</v>
      </c>
    </row>
    <row r="10509" spans="1:22">
      <c r="A10509" t="s">
        <v>64</v>
      </c>
      <c r="B10509" t="s">
        <v>68</v>
      </c>
      <c r="C10509" s="7" t="s">
        <v>33</v>
      </c>
      <c r="D10509" s="7">
        <v>41172</v>
      </c>
      <c r="E10509" t="s">
        <v>98</v>
      </c>
      <c r="R10509">
        <v>1</v>
      </c>
      <c r="S10509">
        <v>269.64308666801998</v>
      </c>
      <c r="T10509">
        <v>16.420812606811499</v>
      </c>
      <c r="U10509">
        <v>77.130813598632798</v>
      </c>
      <c r="V10509">
        <v>99.699996948242202</v>
      </c>
    </row>
    <row r="10510" spans="1:22">
      <c r="A10510" t="s">
        <v>64</v>
      </c>
      <c r="B10510" t="s">
        <v>68</v>
      </c>
      <c r="C10510" s="7" t="s">
        <v>33</v>
      </c>
      <c r="D10510" s="7">
        <v>41172</v>
      </c>
      <c r="E10510" t="s">
        <v>99</v>
      </c>
      <c r="R10510">
        <v>1</v>
      </c>
      <c r="S10510">
        <v>275.39286272324199</v>
      </c>
      <c r="T10510">
        <v>16.594964981079102</v>
      </c>
      <c r="U10510">
        <v>77.130813598632798</v>
      </c>
      <c r="V10510">
        <v>99.699996948242202</v>
      </c>
    </row>
    <row r="10511" spans="1:22">
      <c r="A10511" t="s">
        <v>64</v>
      </c>
      <c r="B10511" t="s">
        <v>68</v>
      </c>
      <c r="C10511" s="7" t="s">
        <v>33</v>
      </c>
      <c r="D10511" s="7">
        <v>41172</v>
      </c>
      <c r="E10511" t="s">
        <v>100</v>
      </c>
      <c r="R10511">
        <v>1</v>
      </c>
      <c r="S10511">
        <v>279.36661825422198</v>
      </c>
      <c r="T10511">
        <v>16.7142639160156</v>
      </c>
      <c r="U10511">
        <v>77.130813598632798</v>
      </c>
      <c r="V10511">
        <v>99.699996948242202</v>
      </c>
    </row>
    <row r="10512" spans="1:22">
      <c r="A10512" t="s">
        <v>64</v>
      </c>
      <c r="B10512" t="s">
        <v>68</v>
      </c>
      <c r="C10512" s="7" t="s">
        <v>33</v>
      </c>
      <c r="D10512" s="7">
        <v>41172</v>
      </c>
      <c r="E10512" t="s">
        <v>101</v>
      </c>
      <c r="R10512">
        <v>1</v>
      </c>
      <c r="S10512">
        <v>279.24975865980701</v>
      </c>
      <c r="T10512">
        <v>16.710767745971701</v>
      </c>
      <c r="U10512">
        <v>77.130813598632798</v>
      </c>
      <c r="V10512">
        <v>99.699996948242202</v>
      </c>
    </row>
    <row r="10513" spans="1:22">
      <c r="A10513" t="s">
        <v>64</v>
      </c>
      <c r="B10513" t="s">
        <v>68</v>
      </c>
      <c r="C10513" s="7" t="s">
        <v>33</v>
      </c>
      <c r="D10513" s="7">
        <v>41172</v>
      </c>
      <c r="E10513" t="s">
        <v>102</v>
      </c>
      <c r="R10513">
        <v>1</v>
      </c>
      <c r="S10513">
        <v>279.40060329143699</v>
      </c>
      <c r="T10513">
        <v>16.7152805328369</v>
      </c>
      <c r="U10513">
        <v>77.130813598632798</v>
      </c>
      <c r="V10513">
        <v>99.699996948242202</v>
      </c>
    </row>
    <row r="10514" spans="1:22">
      <c r="A10514" t="s">
        <v>64</v>
      </c>
      <c r="B10514" t="s">
        <v>68</v>
      </c>
      <c r="C10514" s="7" t="s">
        <v>33</v>
      </c>
      <c r="D10514" s="7">
        <v>41180</v>
      </c>
      <c r="E10514" t="s">
        <v>79</v>
      </c>
      <c r="R10514">
        <v>1</v>
      </c>
      <c r="S10514">
        <v>269.51080630944102</v>
      </c>
      <c r="T10514">
        <v>16.416784286498999</v>
      </c>
      <c r="U10514">
        <v>74.188514709472699</v>
      </c>
      <c r="V10514">
        <v>92.599998474121094</v>
      </c>
    </row>
    <row r="10515" spans="1:22">
      <c r="A10515" t="s">
        <v>64</v>
      </c>
      <c r="B10515" t="s">
        <v>68</v>
      </c>
      <c r="C10515" s="7" t="s">
        <v>33</v>
      </c>
      <c r="D10515" s="7">
        <v>41180</v>
      </c>
      <c r="E10515" t="s">
        <v>80</v>
      </c>
      <c r="R10515">
        <v>1</v>
      </c>
      <c r="S10515">
        <v>266.89071027608998</v>
      </c>
      <c r="T10515">
        <v>16.336790084838899</v>
      </c>
      <c r="U10515">
        <v>74.188514709472699</v>
      </c>
      <c r="V10515">
        <v>92.599998474121094</v>
      </c>
    </row>
    <row r="10516" spans="1:22">
      <c r="A10516" t="s">
        <v>64</v>
      </c>
      <c r="B10516" t="s">
        <v>68</v>
      </c>
      <c r="C10516" s="7" t="s">
        <v>33</v>
      </c>
      <c r="D10516" s="7">
        <v>41180</v>
      </c>
      <c r="E10516" t="s">
        <v>81</v>
      </c>
      <c r="R10516">
        <v>1</v>
      </c>
      <c r="S10516">
        <v>267.36941699826599</v>
      </c>
      <c r="T10516">
        <v>16.351434707641602</v>
      </c>
      <c r="U10516">
        <v>74.188514709472699</v>
      </c>
      <c r="V10516">
        <v>92.599998474121094</v>
      </c>
    </row>
    <row r="10517" spans="1:22">
      <c r="A10517" t="s">
        <v>64</v>
      </c>
      <c r="B10517" t="s">
        <v>68</v>
      </c>
      <c r="C10517" s="7" t="s">
        <v>33</v>
      </c>
      <c r="D10517" s="7">
        <v>41180</v>
      </c>
      <c r="E10517" t="s">
        <v>82</v>
      </c>
      <c r="R10517">
        <v>1</v>
      </c>
      <c r="S10517">
        <v>266.20202157800998</v>
      </c>
      <c r="T10517">
        <v>16.315698623657202</v>
      </c>
      <c r="U10517">
        <v>74.188514709472699</v>
      </c>
      <c r="V10517">
        <v>92.599998474121094</v>
      </c>
    </row>
    <row r="10518" spans="1:22">
      <c r="A10518" t="s">
        <v>64</v>
      </c>
      <c r="B10518" t="s">
        <v>68</v>
      </c>
      <c r="C10518" s="7" t="s">
        <v>33</v>
      </c>
      <c r="D10518" s="7">
        <v>41180</v>
      </c>
      <c r="E10518" t="s">
        <v>83</v>
      </c>
      <c r="R10518">
        <v>1</v>
      </c>
      <c r="S10518">
        <v>266.37700542085798</v>
      </c>
      <c r="T10518">
        <v>16.321060180664102</v>
      </c>
      <c r="U10518">
        <v>74.188514709472699</v>
      </c>
      <c r="V10518">
        <v>92.599998474121094</v>
      </c>
    </row>
    <row r="10519" spans="1:22">
      <c r="A10519" t="s">
        <v>64</v>
      </c>
      <c r="B10519" t="s">
        <v>68</v>
      </c>
      <c r="C10519" s="7" t="s">
        <v>33</v>
      </c>
      <c r="D10519" s="7">
        <v>41180</v>
      </c>
      <c r="E10519" t="s">
        <v>84</v>
      </c>
      <c r="R10519">
        <v>1</v>
      </c>
      <c r="S10519">
        <v>263.23547369823802</v>
      </c>
      <c r="T10519">
        <v>16.224533081054702</v>
      </c>
      <c r="U10519">
        <v>74.188514709472699</v>
      </c>
      <c r="V10519">
        <v>92.599998474121094</v>
      </c>
    </row>
    <row r="10520" spans="1:22">
      <c r="A10520" t="s">
        <v>64</v>
      </c>
      <c r="B10520" t="s">
        <v>68</v>
      </c>
      <c r="C10520" s="7" t="s">
        <v>33</v>
      </c>
      <c r="D10520" s="7">
        <v>41180</v>
      </c>
      <c r="E10520" t="s">
        <v>85</v>
      </c>
      <c r="R10520">
        <v>1</v>
      </c>
      <c r="S10520">
        <v>498.19013451488399</v>
      </c>
      <c r="T10520">
        <v>22.320173263549801</v>
      </c>
      <c r="U10520">
        <v>74.188514709472699</v>
      </c>
      <c r="V10520">
        <v>92.599998474121094</v>
      </c>
    </row>
    <row r="10521" spans="1:22">
      <c r="A10521" t="s">
        <v>64</v>
      </c>
      <c r="B10521" t="s">
        <v>68</v>
      </c>
      <c r="C10521" s="7" t="s">
        <v>33</v>
      </c>
      <c r="D10521" s="7">
        <v>41180</v>
      </c>
      <c r="E10521" t="s">
        <v>86</v>
      </c>
      <c r="R10521">
        <v>1</v>
      </c>
      <c r="S10521">
        <v>1462.8888696689501</v>
      </c>
      <c r="T10521">
        <v>38.247730255127003</v>
      </c>
      <c r="U10521">
        <v>74.188514709472699</v>
      </c>
      <c r="V10521">
        <v>92.599998474121094</v>
      </c>
    </row>
    <row r="10522" spans="1:22">
      <c r="A10522" t="s">
        <v>64</v>
      </c>
      <c r="B10522" t="s">
        <v>68</v>
      </c>
      <c r="C10522" s="7" t="s">
        <v>33</v>
      </c>
      <c r="D10522" s="7">
        <v>41180</v>
      </c>
      <c r="E10522" t="s">
        <v>87</v>
      </c>
      <c r="R10522">
        <v>1</v>
      </c>
      <c r="S10522">
        <v>1644.0469068295899</v>
      </c>
      <c r="T10522">
        <v>40.546848297119098</v>
      </c>
      <c r="U10522">
        <v>74.188514709472699</v>
      </c>
      <c r="V10522">
        <v>92.599998474121094</v>
      </c>
    </row>
    <row r="10523" spans="1:22">
      <c r="A10523" t="s">
        <v>64</v>
      </c>
      <c r="B10523" t="s">
        <v>68</v>
      </c>
      <c r="C10523" s="7" t="s">
        <v>33</v>
      </c>
      <c r="D10523" s="7">
        <v>41180</v>
      </c>
      <c r="E10523" t="s">
        <v>88</v>
      </c>
      <c r="R10523">
        <v>1</v>
      </c>
      <c r="S10523">
        <v>1644.9029838899201</v>
      </c>
      <c r="T10523">
        <v>40.557403564453097</v>
      </c>
      <c r="U10523">
        <v>74.188514709472699</v>
      </c>
      <c r="V10523">
        <v>92.599998474121094</v>
      </c>
    </row>
    <row r="10524" spans="1:22">
      <c r="A10524" t="s">
        <v>64</v>
      </c>
      <c r="B10524" t="s">
        <v>68</v>
      </c>
      <c r="C10524" s="7" t="s">
        <v>33</v>
      </c>
      <c r="D10524" s="7">
        <v>41180</v>
      </c>
      <c r="E10524" t="s">
        <v>89</v>
      </c>
      <c r="R10524">
        <v>1</v>
      </c>
      <c r="S10524">
        <v>1603.9159673536201</v>
      </c>
      <c r="T10524">
        <v>40.048919677734403</v>
      </c>
      <c r="U10524">
        <v>74.188514709472699</v>
      </c>
      <c r="V10524">
        <v>92.599998474121094</v>
      </c>
    </row>
    <row r="10525" spans="1:22">
      <c r="A10525" t="s">
        <v>64</v>
      </c>
      <c r="B10525" t="s">
        <v>68</v>
      </c>
      <c r="C10525" s="7" t="s">
        <v>33</v>
      </c>
      <c r="D10525" s="7">
        <v>41180</v>
      </c>
      <c r="E10525" t="s">
        <v>90</v>
      </c>
      <c r="R10525">
        <v>1</v>
      </c>
      <c r="S10525">
        <v>1309.1900680941201</v>
      </c>
      <c r="T10525">
        <v>36.182731628417997</v>
      </c>
      <c r="U10525">
        <v>74.188514709472699</v>
      </c>
      <c r="V10525">
        <v>92.599998474121094</v>
      </c>
    </row>
    <row r="10526" spans="1:22">
      <c r="A10526" t="s">
        <v>64</v>
      </c>
      <c r="B10526" t="s">
        <v>68</v>
      </c>
      <c r="C10526" s="7" t="s">
        <v>33</v>
      </c>
      <c r="D10526" s="7">
        <v>41180</v>
      </c>
      <c r="E10526" t="s">
        <v>91</v>
      </c>
      <c r="R10526">
        <v>1</v>
      </c>
      <c r="S10526">
        <v>1220.87467953801</v>
      </c>
      <c r="T10526">
        <v>34.941017150878899</v>
      </c>
      <c r="U10526">
        <v>74.188514709472699</v>
      </c>
      <c r="V10526">
        <v>92.599998474121094</v>
      </c>
    </row>
    <row r="10527" spans="1:22">
      <c r="A10527" t="s">
        <v>64</v>
      </c>
      <c r="B10527" t="s">
        <v>68</v>
      </c>
      <c r="C10527" s="7" t="s">
        <v>33</v>
      </c>
      <c r="D10527" s="7">
        <v>41180</v>
      </c>
      <c r="E10527" t="s">
        <v>92</v>
      </c>
      <c r="R10527">
        <v>1</v>
      </c>
      <c r="S10527">
        <v>1294.4741737320001</v>
      </c>
      <c r="T10527">
        <v>35.978801727294901</v>
      </c>
      <c r="U10527">
        <v>74.188514709472699</v>
      </c>
      <c r="V10527">
        <v>92.599998474121094</v>
      </c>
    </row>
    <row r="10528" spans="1:22">
      <c r="A10528" t="s">
        <v>64</v>
      </c>
      <c r="B10528" t="s">
        <v>68</v>
      </c>
      <c r="C10528" s="7" t="s">
        <v>33</v>
      </c>
      <c r="D10528" s="7">
        <v>41180</v>
      </c>
      <c r="E10528" t="s">
        <v>93</v>
      </c>
      <c r="R10528">
        <v>1</v>
      </c>
      <c r="S10528">
        <v>1319.57746008411</v>
      </c>
      <c r="T10528">
        <v>36.3259887695313</v>
      </c>
      <c r="U10528">
        <v>74.188514709472699</v>
      </c>
      <c r="V10528">
        <v>92.599998474121094</v>
      </c>
    </row>
    <row r="10529" spans="1:22">
      <c r="A10529" t="s">
        <v>64</v>
      </c>
      <c r="B10529" t="s">
        <v>68</v>
      </c>
      <c r="C10529" s="7" t="s">
        <v>33</v>
      </c>
      <c r="D10529" s="7">
        <v>41180</v>
      </c>
      <c r="E10529" t="s">
        <v>94</v>
      </c>
      <c r="R10529">
        <v>1</v>
      </c>
      <c r="S10529">
        <v>1002.71105771317</v>
      </c>
      <c r="T10529">
        <v>31.665613174438501</v>
      </c>
      <c r="U10529">
        <v>74.188514709472699</v>
      </c>
      <c r="V10529">
        <v>92.599998474121094</v>
      </c>
    </row>
    <row r="10530" spans="1:22">
      <c r="A10530" t="s">
        <v>64</v>
      </c>
      <c r="B10530" t="s">
        <v>68</v>
      </c>
      <c r="C10530" s="7" t="s">
        <v>33</v>
      </c>
      <c r="D10530" s="7">
        <v>41180</v>
      </c>
      <c r="E10530" t="s">
        <v>95</v>
      </c>
      <c r="R10530">
        <v>1</v>
      </c>
      <c r="S10530">
        <v>243.613795841128</v>
      </c>
      <c r="T10530">
        <v>15.6081323623657</v>
      </c>
      <c r="U10530">
        <v>74.188514709472699</v>
      </c>
      <c r="V10530">
        <v>92.599998474121094</v>
      </c>
    </row>
    <row r="10531" spans="1:22">
      <c r="A10531" t="s">
        <v>64</v>
      </c>
      <c r="B10531" t="s">
        <v>68</v>
      </c>
      <c r="C10531" s="7" t="s">
        <v>33</v>
      </c>
      <c r="D10531" s="7">
        <v>41180</v>
      </c>
      <c r="E10531" t="s">
        <v>96</v>
      </c>
      <c r="R10531">
        <v>1</v>
      </c>
      <c r="S10531">
        <v>228.85950813102301</v>
      </c>
      <c r="T10531">
        <v>15.1281032562256</v>
      </c>
      <c r="U10531">
        <v>74.188514709472699</v>
      </c>
      <c r="V10531">
        <v>92.599998474121094</v>
      </c>
    </row>
    <row r="10532" spans="1:22">
      <c r="A10532" t="s">
        <v>64</v>
      </c>
      <c r="B10532" t="s">
        <v>68</v>
      </c>
      <c r="C10532" s="7" t="s">
        <v>33</v>
      </c>
      <c r="D10532" s="7">
        <v>41180</v>
      </c>
      <c r="E10532" t="s">
        <v>97</v>
      </c>
      <c r="R10532">
        <v>1</v>
      </c>
      <c r="S10532">
        <v>228.637468410271</v>
      </c>
      <c r="T10532">
        <v>15.1207628250122</v>
      </c>
      <c r="U10532">
        <v>74.188514709472699</v>
      </c>
      <c r="V10532">
        <v>92.599998474121094</v>
      </c>
    </row>
    <row r="10533" spans="1:22">
      <c r="A10533" t="s">
        <v>64</v>
      </c>
      <c r="B10533" t="s">
        <v>68</v>
      </c>
      <c r="C10533" s="7" t="s">
        <v>33</v>
      </c>
      <c r="D10533" s="7">
        <v>41180</v>
      </c>
      <c r="E10533" t="s">
        <v>98</v>
      </c>
      <c r="R10533">
        <v>1</v>
      </c>
      <c r="S10533">
        <v>229.28848783183301</v>
      </c>
      <c r="T10533">
        <v>15.142274856567401</v>
      </c>
      <c r="U10533">
        <v>74.188514709472699</v>
      </c>
      <c r="V10533">
        <v>92.599998474121094</v>
      </c>
    </row>
    <row r="10534" spans="1:22">
      <c r="A10534" t="s">
        <v>64</v>
      </c>
      <c r="B10534" t="s">
        <v>68</v>
      </c>
      <c r="C10534" s="7" t="s">
        <v>33</v>
      </c>
      <c r="D10534" s="7">
        <v>41180</v>
      </c>
      <c r="E10534" t="s">
        <v>99</v>
      </c>
      <c r="R10534">
        <v>1</v>
      </c>
      <c r="S10534">
        <v>234.17776564056101</v>
      </c>
      <c r="T10534">
        <v>15.3028678894043</v>
      </c>
      <c r="U10534">
        <v>74.188514709472699</v>
      </c>
      <c r="V10534">
        <v>92.599998474121094</v>
      </c>
    </row>
    <row r="10535" spans="1:22">
      <c r="A10535" t="s">
        <v>64</v>
      </c>
      <c r="B10535" t="s">
        <v>68</v>
      </c>
      <c r="C10535" s="7" t="s">
        <v>33</v>
      </c>
      <c r="D10535" s="7">
        <v>41180</v>
      </c>
      <c r="E10535" t="s">
        <v>100</v>
      </c>
      <c r="R10535">
        <v>1</v>
      </c>
      <c r="S10535">
        <v>237.55677997026299</v>
      </c>
      <c r="T10535">
        <v>15.4128770828247</v>
      </c>
      <c r="U10535">
        <v>74.188514709472699</v>
      </c>
      <c r="V10535">
        <v>92.599998474121094</v>
      </c>
    </row>
    <row r="10536" spans="1:22">
      <c r="A10536" t="s">
        <v>64</v>
      </c>
      <c r="B10536" t="s">
        <v>68</v>
      </c>
      <c r="C10536" s="7" t="s">
        <v>33</v>
      </c>
      <c r="D10536" s="7">
        <v>41180</v>
      </c>
      <c r="E10536" t="s">
        <v>101</v>
      </c>
      <c r="R10536">
        <v>1</v>
      </c>
      <c r="S10536">
        <v>237.45742603318701</v>
      </c>
      <c r="T10536">
        <v>15.4096536636353</v>
      </c>
      <c r="U10536">
        <v>74.188514709472699</v>
      </c>
      <c r="V10536">
        <v>92.599998474121094</v>
      </c>
    </row>
    <row r="10537" spans="1:22">
      <c r="A10537" t="s">
        <v>64</v>
      </c>
      <c r="B10537" t="s">
        <v>68</v>
      </c>
      <c r="C10537" s="7" t="s">
        <v>33</v>
      </c>
      <c r="D10537" s="7">
        <v>41180</v>
      </c>
      <c r="E10537" t="s">
        <v>102</v>
      </c>
      <c r="R10537">
        <v>1</v>
      </c>
      <c r="S10537">
        <v>237.58570821723799</v>
      </c>
      <c r="T10537">
        <v>15.413815498352101</v>
      </c>
      <c r="U10537">
        <v>74.188514709472699</v>
      </c>
      <c r="V10537">
        <v>92.599998474121094</v>
      </c>
    </row>
    <row r="10538" spans="1:22">
      <c r="A10538" t="s">
        <v>64</v>
      </c>
      <c r="B10538" t="s">
        <v>68</v>
      </c>
      <c r="C10538" s="7" t="s">
        <v>34</v>
      </c>
      <c r="D10538" s="7" t="s">
        <v>31</v>
      </c>
      <c r="E10538" t="s">
        <v>79</v>
      </c>
      <c r="F10538">
        <v>41.363166809082003</v>
      </c>
      <c r="G10538">
        <v>42.175388336181598</v>
      </c>
      <c r="H10538">
        <v>-0.87530887126922596</v>
      </c>
      <c r="I10538">
        <v>-2.11615543812513E-2</v>
      </c>
      <c r="J10538">
        <v>71.729099099099102</v>
      </c>
      <c r="K10538">
        <v>-1.49143934249878</v>
      </c>
      <c r="L10538">
        <v>-1.12742447853088</v>
      </c>
      <c r="M10538">
        <v>-0.87530887126922596</v>
      </c>
      <c r="N10538">
        <v>-0.62319326400756803</v>
      </c>
      <c r="O10538">
        <v>-0.25917840003967302</v>
      </c>
      <c r="P10538">
        <v>-1.66610372066498</v>
      </c>
      <c r="Q10538">
        <v>-8.4513977169990498E-2</v>
      </c>
      <c r="R10538">
        <v>27.75</v>
      </c>
      <c r="S10538">
        <v>0.23113898271640201</v>
      </c>
      <c r="T10538">
        <v>0.48076915740966802</v>
      </c>
      <c r="U10538">
        <v>77.977005004882798</v>
      </c>
      <c r="V10538">
        <v>97.199996948242202</v>
      </c>
    </row>
    <row r="10539" spans="1:22">
      <c r="A10539" t="s">
        <v>64</v>
      </c>
      <c r="B10539" t="s">
        <v>68</v>
      </c>
      <c r="C10539" s="7" t="s">
        <v>34</v>
      </c>
      <c r="D10539" s="7" t="s">
        <v>31</v>
      </c>
      <c r="E10539" t="s">
        <v>80</v>
      </c>
      <c r="F10539">
        <v>39.955638885497997</v>
      </c>
      <c r="G10539">
        <v>40.949851989746101</v>
      </c>
      <c r="H10539">
        <v>-1.0714296102523799</v>
      </c>
      <c r="I10539">
        <v>-2.6815479621291199E-2</v>
      </c>
      <c r="J10539">
        <v>71.019969969970006</v>
      </c>
      <c r="K10539">
        <v>-1.6735310554504399</v>
      </c>
      <c r="L10539">
        <v>-1.31780457496643</v>
      </c>
      <c r="M10539">
        <v>-1.0714296102523799</v>
      </c>
      <c r="N10539">
        <v>-0.82505458593368497</v>
      </c>
      <c r="O10539">
        <v>-0.46932819485664401</v>
      </c>
      <c r="P10539">
        <v>-1.8442183732986499</v>
      </c>
      <c r="Q10539">
        <v>-0.298640817403793</v>
      </c>
      <c r="R10539">
        <v>27.75</v>
      </c>
      <c r="S10539">
        <v>0.220732925880473</v>
      </c>
      <c r="T10539">
        <v>0.469822227954865</v>
      </c>
      <c r="U10539">
        <v>77.977005004882798</v>
      </c>
      <c r="V10539">
        <v>97.199996948242202</v>
      </c>
    </row>
    <row r="10540" spans="1:22">
      <c r="A10540" t="s">
        <v>64</v>
      </c>
      <c r="B10540" t="s">
        <v>68</v>
      </c>
      <c r="C10540" s="7" t="s">
        <v>34</v>
      </c>
      <c r="D10540" s="7" t="s">
        <v>31</v>
      </c>
      <c r="E10540" t="s">
        <v>81</v>
      </c>
      <c r="F10540">
        <v>39.241580963134801</v>
      </c>
      <c r="G10540">
        <v>40.063575744628899</v>
      </c>
      <c r="H10540">
        <v>-0.885839343070984</v>
      </c>
      <c r="I10540">
        <v>-2.2573998197913201E-2</v>
      </c>
      <c r="J10540">
        <v>70.354744744744806</v>
      </c>
      <c r="K10540">
        <v>-1.4916570186614999</v>
      </c>
      <c r="L10540">
        <v>-1.1337350606918299</v>
      </c>
      <c r="M10540">
        <v>-0.885839343070984</v>
      </c>
      <c r="N10540">
        <v>-0.63794368505477905</v>
      </c>
      <c r="O10540">
        <v>-0.28002166748046903</v>
      </c>
      <c r="P10540">
        <v>-1.66339790821075</v>
      </c>
      <c r="Q10540">
        <v>-0.108280755579472</v>
      </c>
      <c r="R10540">
        <v>27.75</v>
      </c>
      <c r="S10540">
        <v>0.22346613989156999</v>
      </c>
      <c r="T10540">
        <v>0.47272205352783198</v>
      </c>
      <c r="U10540">
        <v>77.977005004882798</v>
      </c>
      <c r="V10540">
        <v>97.199996948242202</v>
      </c>
    </row>
    <row r="10541" spans="1:22">
      <c r="A10541" t="s">
        <v>64</v>
      </c>
      <c r="B10541" t="s">
        <v>68</v>
      </c>
      <c r="C10541" s="7" t="s">
        <v>34</v>
      </c>
      <c r="D10541" s="7" t="s">
        <v>31</v>
      </c>
      <c r="E10541" t="s">
        <v>82</v>
      </c>
      <c r="F10541">
        <v>38.922462463378899</v>
      </c>
      <c r="G10541">
        <v>40.0161323547363</v>
      </c>
      <c r="H10541">
        <v>-1.17861711978912</v>
      </c>
      <c r="I10541">
        <v>-3.0281154438853299E-2</v>
      </c>
      <c r="J10541">
        <v>69.849309309309305</v>
      </c>
      <c r="K10541">
        <v>-1.8188554048538199</v>
      </c>
      <c r="L10541">
        <v>-1.4405974149703999</v>
      </c>
      <c r="M10541">
        <v>-1.17861711978912</v>
      </c>
      <c r="N10541">
        <v>-0.91663682460784901</v>
      </c>
      <c r="O10541">
        <v>-0.53837889432907104</v>
      </c>
      <c r="P10541">
        <v>-2.0003540515899698</v>
      </c>
      <c r="Q10541">
        <v>-0.35688021779060403</v>
      </c>
      <c r="R10541">
        <v>27.75</v>
      </c>
      <c r="S10541">
        <v>0.24958073804285499</v>
      </c>
      <c r="T10541">
        <v>0.49958056211471602</v>
      </c>
      <c r="U10541">
        <v>77.977005004882798</v>
      </c>
      <c r="V10541">
        <v>97.199996948242202</v>
      </c>
    </row>
    <row r="10542" spans="1:22">
      <c r="A10542" t="s">
        <v>64</v>
      </c>
      <c r="B10542" t="s">
        <v>68</v>
      </c>
      <c r="C10542" s="7" t="s">
        <v>34</v>
      </c>
      <c r="D10542" s="7" t="s">
        <v>31</v>
      </c>
      <c r="E10542" t="s">
        <v>83</v>
      </c>
      <c r="F10542">
        <v>40.309112548828097</v>
      </c>
      <c r="G10542">
        <v>40.929775238037102</v>
      </c>
      <c r="H10542">
        <v>-0.668867707252502</v>
      </c>
      <c r="I10542">
        <v>-1.6593461856246002E-2</v>
      </c>
      <c r="J10542">
        <v>69.294084084084105</v>
      </c>
      <c r="K10542">
        <v>-1.33603298664093</v>
      </c>
      <c r="L10542">
        <v>-0.94186633825302102</v>
      </c>
      <c r="M10542">
        <v>-0.668867707252502</v>
      </c>
      <c r="N10542">
        <v>-0.39586907625198398</v>
      </c>
      <c r="O10542">
        <v>-1.70240039005876E-3</v>
      </c>
      <c r="P10542">
        <v>-1.5251650810241699</v>
      </c>
      <c r="Q10542">
        <v>0.18742969632148701</v>
      </c>
      <c r="R10542">
        <v>27.75</v>
      </c>
      <c r="S10542">
        <v>0.27101587954349798</v>
      </c>
      <c r="T10542">
        <v>0.52059185504913297</v>
      </c>
      <c r="U10542">
        <v>77.977005004882798</v>
      </c>
      <c r="V10542">
        <v>97.199996948242202</v>
      </c>
    </row>
    <row r="10543" spans="1:22">
      <c r="A10543" t="s">
        <v>64</v>
      </c>
      <c r="B10543" t="s">
        <v>68</v>
      </c>
      <c r="C10543" s="7" t="s">
        <v>34</v>
      </c>
      <c r="D10543" s="7" t="s">
        <v>31</v>
      </c>
      <c r="E10543" t="s">
        <v>84</v>
      </c>
      <c r="F10543">
        <v>45.969619750976598</v>
      </c>
      <c r="G10543">
        <v>47.096954345703097</v>
      </c>
      <c r="H10543">
        <v>-1.2148950099945099</v>
      </c>
      <c r="I10543">
        <v>-2.64282152056694E-2</v>
      </c>
      <c r="J10543">
        <v>69.007387387387396</v>
      </c>
      <c r="K10543">
        <v>-1.90378570556641</v>
      </c>
      <c r="L10543">
        <v>-1.4967834949493399</v>
      </c>
      <c r="M10543">
        <v>-1.2148950099945099</v>
      </c>
      <c r="N10543">
        <v>-0.93300652503967296</v>
      </c>
      <c r="O10543">
        <v>-0.52600425481796298</v>
      </c>
      <c r="P10543">
        <v>-2.0990767478942902</v>
      </c>
      <c r="Q10543">
        <v>-0.33071330189704901</v>
      </c>
      <c r="R10543">
        <v>27.75</v>
      </c>
      <c r="S10543">
        <v>0.28895388531327998</v>
      </c>
      <c r="T10543">
        <v>0.53754431009292603</v>
      </c>
      <c r="U10543">
        <v>77.977005004882798</v>
      </c>
      <c r="V10543">
        <v>97.199996948242202</v>
      </c>
    </row>
    <row r="10544" spans="1:22">
      <c r="A10544" t="s">
        <v>64</v>
      </c>
      <c r="B10544" t="s">
        <v>68</v>
      </c>
      <c r="C10544" s="7" t="s">
        <v>34</v>
      </c>
      <c r="D10544" s="7" t="s">
        <v>31</v>
      </c>
      <c r="E10544" t="s">
        <v>85</v>
      </c>
      <c r="F10544">
        <v>51.372215270996101</v>
      </c>
      <c r="G10544">
        <v>52.612758636474602</v>
      </c>
      <c r="H10544">
        <v>-1.33689224720001</v>
      </c>
      <c r="I10544">
        <v>-2.6023644953966099E-2</v>
      </c>
      <c r="J10544">
        <v>69.035045045045095</v>
      </c>
      <c r="K10544">
        <v>-2.0493333339691202</v>
      </c>
      <c r="L10544">
        <v>-1.62841737270355</v>
      </c>
      <c r="M10544">
        <v>-1.33689224720001</v>
      </c>
      <c r="N10544">
        <v>-1.0453671216964699</v>
      </c>
      <c r="O10544">
        <v>-0.62445110082626298</v>
      </c>
      <c r="P10544">
        <v>-2.2513005733489999</v>
      </c>
      <c r="Q10544">
        <v>-0.422483950853348</v>
      </c>
      <c r="R10544">
        <v>27.75</v>
      </c>
      <c r="S10544">
        <v>0.30904791330786802</v>
      </c>
      <c r="T10544">
        <v>0.55592077970504805</v>
      </c>
      <c r="U10544">
        <v>77.977005004882798</v>
      </c>
      <c r="V10544">
        <v>97.199996948242202</v>
      </c>
    </row>
    <row r="10545" spans="1:22">
      <c r="A10545" t="s">
        <v>64</v>
      </c>
      <c r="B10545" t="s">
        <v>68</v>
      </c>
      <c r="C10545" s="7" t="s">
        <v>34</v>
      </c>
      <c r="D10545" s="7" t="s">
        <v>31</v>
      </c>
      <c r="E10545" t="s">
        <v>86</v>
      </c>
      <c r="F10545">
        <v>55.058425903320298</v>
      </c>
      <c r="G10545">
        <v>56.135807037353501</v>
      </c>
      <c r="H10545">
        <v>-1.1610627174377399</v>
      </c>
      <c r="I10545">
        <v>-2.10878290235996E-2</v>
      </c>
      <c r="J10545">
        <v>70.787657657657704</v>
      </c>
      <c r="K10545">
        <v>-1.93628454208374</v>
      </c>
      <c r="L10545">
        <v>-1.4782772064209</v>
      </c>
      <c r="M10545">
        <v>-1.1610627174377399</v>
      </c>
      <c r="N10545">
        <v>-0.84384822845458995</v>
      </c>
      <c r="O10545">
        <v>-0.38584095239639299</v>
      </c>
      <c r="P10545">
        <v>-2.15604901313782</v>
      </c>
      <c r="Q10545">
        <v>-0.16607634723186501</v>
      </c>
      <c r="R10545">
        <v>27.75</v>
      </c>
      <c r="S10545">
        <v>0.36591461320236701</v>
      </c>
      <c r="T10545">
        <v>0.60490876436233498</v>
      </c>
      <c r="U10545">
        <v>77.977005004882798</v>
      </c>
      <c r="V10545">
        <v>97.199996948242202</v>
      </c>
    </row>
    <row r="10546" spans="1:22">
      <c r="A10546" t="s">
        <v>64</v>
      </c>
      <c r="B10546" t="s">
        <v>68</v>
      </c>
      <c r="C10546" s="7" t="s">
        <v>34</v>
      </c>
      <c r="D10546" s="7" t="s">
        <v>31</v>
      </c>
      <c r="E10546" t="s">
        <v>87</v>
      </c>
      <c r="F10546">
        <v>59.236122131347699</v>
      </c>
      <c r="G10546">
        <v>60.183837890625</v>
      </c>
      <c r="H10546">
        <v>-1.02132821083069</v>
      </c>
      <c r="I10546">
        <v>-1.7241645604372E-2</v>
      </c>
      <c r="J10546">
        <v>74.159159159159202</v>
      </c>
      <c r="K10546">
        <v>-1.8401572704315201</v>
      </c>
      <c r="L10546">
        <v>-1.3563864231109599</v>
      </c>
      <c r="M10546">
        <v>-1.02132821083069</v>
      </c>
      <c r="N10546">
        <v>-0.68626999855041504</v>
      </c>
      <c r="O10546">
        <v>-0.20249910652637501</v>
      </c>
      <c r="P10546">
        <v>-2.0722839832305899</v>
      </c>
      <c r="Q10546">
        <v>2.9627567157149301E-2</v>
      </c>
      <c r="R10546">
        <v>27.75</v>
      </c>
      <c r="S10546">
        <v>0.40823888593510899</v>
      </c>
      <c r="T10546">
        <v>0.63893574476242099</v>
      </c>
      <c r="U10546">
        <v>77.977005004882798</v>
      </c>
      <c r="V10546">
        <v>97.199996948242202</v>
      </c>
    </row>
    <row r="10547" spans="1:22">
      <c r="A10547" t="s">
        <v>64</v>
      </c>
      <c r="B10547" t="s">
        <v>68</v>
      </c>
      <c r="C10547" s="7" t="s">
        <v>34</v>
      </c>
      <c r="D10547" s="7" t="s">
        <v>31</v>
      </c>
      <c r="E10547" t="s">
        <v>88</v>
      </c>
      <c r="F10547">
        <v>59.903366088867202</v>
      </c>
      <c r="G10547">
        <v>60.750675201416001</v>
      </c>
      <c r="H10547">
        <v>-0.91311961412429798</v>
      </c>
      <c r="I10547">
        <v>-1.52432108297944E-2</v>
      </c>
      <c r="J10547">
        <v>77.879639639639606</v>
      </c>
      <c r="K10547">
        <v>-1.80307245254517</v>
      </c>
      <c r="L10547">
        <v>-1.2772810459137001</v>
      </c>
      <c r="M10547">
        <v>-0.91311961412429798</v>
      </c>
      <c r="N10547">
        <v>-0.54895812273025502</v>
      </c>
      <c r="O10547">
        <v>-2.31668036431074E-2</v>
      </c>
      <c r="P10547">
        <v>-2.0553617477417001</v>
      </c>
      <c r="Q10547">
        <v>0.229122444987297</v>
      </c>
      <c r="R10547">
        <v>27.75</v>
      </c>
      <c r="S10547">
        <v>0.482238396930118</v>
      </c>
      <c r="T10547">
        <v>0.69443386793136597</v>
      </c>
      <c r="U10547">
        <v>77.977005004882798</v>
      </c>
      <c r="V10547">
        <v>97.199996948242202</v>
      </c>
    </row>
    <row r="10548" spans="1:22">
      <c r="A10548" t="s">
        <v>64</v>
      </c>
      <c r="B10548" t="s">
        <v>68</v>
      </c>
      <c r="C10548" s="7" t="s">
        <v>34</v>
      </c>
      <c r="D10548" s="7" t="s">
        <v>31</v>
      </c>
      <c r="E10548" t="s">
        <v>89</v>
      </c>
      <c r="F10548">
        <v>60.466678619384801</v>
      </c>
      <c r="G10548">
        <v>61.360771179199197</v>
      </c>
      <c r="H10548">
        <v>-0.96353369951248202</v>
      </c>
      <c r="I10548">
        <v>-1.5934953466057802E-2</v>
      </c>
      <c r="J10548">
        <v>81.560030030030106</v>
      </c>
      <c r="K10548">
        <v>-1.8920867443084699</v>
      </c>
      <c r="L10548">
        <v>-1.34349012374878</v>
      </c>
      <c r="M10548">
        <v>-0.96353369951248202</v>
      </c>
      <c r="N10548">
        <v>-0.58357727527618397</v>
      </c>
      <c r="O10548">
        <v>-3.4980613738298402E-2</v>
      </c>
      <c r="P10548">
        <v>-2.1553187370300302</v>
      </c>
      <c r="Q10548">
        <v>0.228251278400421</v>
      </c>
      <c r="R10548">
        <v>27.75</v>
      </c>
      <c r="S10548">
        <v>0.52497824310654595</v>
      </c>
      <c r="T10548">
        <v>0.724553823471069</v>
      </c>
      <c r="U10548">
        <v>77.977005004882798</v>
      </c>
      <c r="V10548">
        <v>97.199996948242202</v>
      </c>
    </row>
    <row r="10549" spans="1:22">
      <c r="A10549" t="s">
        <v>64</v>
      </c>
      <c r="B10549" t="s">
        <v>68</v>
      </c>
      <c r="C10549" s="7" t="s">
        <v>34</v>
      </c>
      <c r="D10549" s="7" t="s">
        <v>31</v>
      </c>
      <c r="E10549" t="s">
        <v>90</v>
      </c>
      <c r="F10549">
        <v>61.453113555908203</v>
      </c>
      <c r="G10549">
        <v>61.9056205749512</v>
      </c>
      <c r="H10549">
        <v>-0.48765403032302901</v>
      </c>
      <c r="I10549">
        <v>-7.9353833571076393E-3</v>
      </c>
      <c r="J10549">
        <v>84.102120120120105</v>
      </c>
      <c r="K10549">
        <v>-1.4273750782012899</v>
      </c>
      <c r="L10549">
        <v>-0.87218028306961104</v>
      </c>
      <c r="M10549">
        <v>-0.48765403032302901</v>
      </c>
      <c r="N10549">
        <v>-0.10312777757644701</v>
      </c>
      <c r="O10549">
        <v>0.45206704735755898</v>
      </c>
      <c r="P10549">
        <v>-1.6937730312347401</v>
      </c>
      <c r="Q10549">
        <v>0.71846491098403897</v>
      </c>
      <c r="R10549">
        <v>27.75</v>
      </c>
      <c r="S10549">
        <v>0.53768234252515901</v>
      </c>
      <c r="T10549">
        <v>0.73326826095581099</v>
      </c>
      <c r="U10549">
        <v>77.977005004882798</v>
      </c>
      <c r="V10549">
        <v>97.199996948242202</v>
      </c>
    </row>
    <row r="10550" spans="1:22">
      <c r="A10550" t="s">
        <v>64</v>
      </c>
      <c r="B10550" t="s">
        <v>68</v>
      </c>
      <c r="C10550" s="7" t="s">
        <v>34</v>
      </c>
      <c r="D10550" s="7" t="s">
        <v>31</v>
      </c>
      <c r="E10550" t="s">
        <v>91</v>
      </c>
      <c r="F10550">
        <v>61.858657836914098</v>
      </c>
      <c r="G10550">
        <v>62.554798126220703</v>
      </c>
      <c r="H10550">
        <v>-0.75021213293075595</v>
      </c>
      <c r="I10550">
        <v>-1.2127843685448199E-2</v>
      </c>
      <c r="J10550">
        <v>85.891333333333293</v>
      </c>
      <c r="K10550">
        <v>-1.6987504959106401</v>
      </c>
      <c r="L10550">
        <v>-1.1383463144302399</v>
      </c>
      <c r="M10550">
        <v>-0.75021213293075595</v>
      </c>
      <c r="N10550">
        <v>-0.36207792162895203</v>
      </c>
      <c r="O10550">
        <v>0.198326244950294</v>
      </c>
      <c r="P10550">
        <v>-1.9676479101180999</v>
      </c>
      <c r="Q10550">
        <v>0.46722367405891402</v>
      </c>
      <c r="R10550">
        <v>27.75</v>
      </c>
      <c r="S10550">
        <v>0.54781969118131701</v>
      </c>
      <c r="T10550">
        <v>0.740148425102234</v>
      </c>
      <c r="U10550">
        <v>77.977005004882798</v>
      </c>
      <c r="V10550">
        <v>97.199996948242202</v>
      </c>
    </row>
    <row r="10551" spans="1:22">
      <c r="A10551" t="s">
        <v>64</v>
      </c>
      <c r="B10551" t="s">
        <v>68</v>
      </c>
      <c r="C10551" s="7" t="s">
        <v>34</v>
      </c>
      <c r="D10551" s="7" t="s">
        <v>31</v>
      </c>
      <c r="E10551" t="s">
        <v>92</v>
      </c>
      <c r="F10551">
        <v>63.039054870605497</v>
      </c>
      <c r="G10551">
        <v>63.999557495117202</v>
      </c>
      <c r="H10551">
        <v>-1.0351046323776201</v>
      </c>
      <c r="I10551">
        <v>-1.6420053318142901E-2</v>
      </c>
      <c r="J10551">
        <v>86.884840840840894</v>
      </c>
      <c r="K10551">
        <v>-1.9938383102417001</v>
      </c>
      <c r="L10551">
        <v>-1.4274107217788701</v>
      </c>
      <c r="M10551">
        <v>-1.0351046323776201</v>
      </c>
      <c r="N10551">
        <v>-0.64279860258102395</v>
      </c>
      <c r="O10551">
        <v>-7.6370961964130402E-2</v>
      </c>
      <c r="P10551">
        <v>-2.26562595367432</v>
      </c>
      <c r="Q10551">
        <v>0.19541670382022899</v>
      </c>
      <c r="R10551">
        <v>27.75</v>
      </c>
      <c r="S10551">
        <v>0.55965938091873102</v>
      </c>
      <c r="T10551">
        <v>0.74810385704040505</v>
      </c>
      <c r="U10551">
        <v>77.977005004882798</v>
      </c>
      <c r="V10551">
        <v>97.199996948242202</v>
      </c>
    </row>
    <row r="10552" spans="1:22">
      <c r="A10552" t="s">
        <v>64</v>
      </c>
      <c r="B10552" t="s">
        <v>68</v>
      </c>
      <c r="C10552" s="7" t="s">
        <v>34</v>
      </c>
      <c r="D10552" s="7" t="s">
        <v>31</v>
      </c>
      <c r="E10552" t="s">
        <v>93</v>
      </c>
      <c r="F10552">
        <v>64.119064331054702</v>
      </c>
      <c r="G10552">
        <v>64.529052734375</v>
      </c>
      <c r="H10552">
        <v>-0.44183391332626298</v>
      </c>
      <c r="I10552">
        <v>-6.8908352404832797E-3</v>
      </c>
      <c r="J10552">
        <v>87.1750750750751</v>
      </c>
      <c r="K10552">
        <v>-1.41290354728699</v>
      </c>
      <c r="L10552">
        <v>-0.83918774127960205</v>
      </c>
      <c r="M10552">
        <v>-0.44183391332626298</v>
      </c>
      <c r="N10552">
        <v>-4.44800965487957E-2</v>
      </c>
      <c r="O10552">
        <v>0.52923572063446001</v>
      </c>
      <c r="P10552">
        <v>-1.68818831443787</v>
      </c>
      <c r="Q10552">
        <v>0.80452042818069502</v>
      </c>
      <c r="R10552">
        <v>27.75</v>
      </c>
      <c r="S10552">
        <v>0.57415422179771303</v>
      </c>
      <c r="T10552">
        <v>0.75772964954376198</v>
      </c>
      <c r="U10552">
        <v>77.977005004882798</v>
      </c>
      <c r="V10552">
        <v>97.199996948242202</v>
      </c>
    </row>
    <row r="10553" spans="1:22">
      <c r="A10553" t="s">
        <v>64</v>
      </c>
      <c r="B10553" t="s">
        <v>68</v>
      </c>
      <c r="C10553" s="7" t="s">
        <v>34</v>
      </c>
      <c r="D10553" s="7" t="s">
        <v>31</v>
      </c>
      <c r="E10553" t="s">
        <v>94</v>
      </c>
      <c r="F10553">
        <v>64.863822937011705</v>
      </c>
      <c r="G10553">
        <v>64.936958312988295</v>
      </c>
      <c r="H10553">
        <v>-7.8819058835506398E-2</v>
      </c>
      <c r="I10553">
        <v>-1.2151466216892E-3</v>
      </c>
      <c r="J10553">
        <v>87.115615615615496</v>
      </c>
      <c r="K10553">
        <v>-1.06432044506073</v>
      </c>
      <c r="L10553">
        <v>-0.48207822442054699</v>
      </c>
      <c r="M10553">
        <v>-7.8819058835506398E-2</v>
      </c>
      <c r="N10553">
        <v>0.32444012165069602</v>
      </c>
      <c r="O10553">
        <v>0.90668231248855602</v>
      </c>
      <c r="P10553">
        <v>-1.3436963558196999</v>
      </c>
      <c r="Q10553">
        <v>1.18605828285217</v>
      </c>
      <c r="R10553">
        <v>27.75</v>
      </c>
      <c r="S10553">
        <v>0.59134687307116396</v>
      </c>
      <c r="T10553">
        <v>0.76899081468582198</v>
      </c>
      <c r="U10553">
        <v>77.977005004882798</v>
      </c>
      <c r="V10553">
        <v>97.199996948242202</v>
      </c>
    </row>
    <row r="10554" spans="1:22">
      <c r="A10554" t="s">
        <v>64</v>
      </c>
      <c r="B10554" t="s">
        <v>68</v>
      </c>
      <c r="C10554" s="7" t="s">
        <v>34</v>
      </c>
      <c r="D10554" s="7" t="s">
        <v>31</v>
      </c>
      <c r="E10554" t="s">
        <v>95</v>
      </c>
      <c r="F10554">
        <v>64.088516235351605</v>
      </c>
      <c r="G10554">
        <v>63.699211120605497</v>
      </c>
      <c r="H10554">
        <v>0.41953986883163502</v>
      </c>
      <c r="I10554">
        <v>6.5462565980851702E-3</v>
      </c>
      <c r="J10554">
        <v>86.154654654654706</v>
      </c>
      <c r="K10554">
        <v>-0.54132139682769798</v>
      </c>
      <c r="L10554">
        <v>2.6363229379057902E-2</v>
      </c>
      <c r="M10554">
        <v>0.41953986883163502</v>
      </c>
      <c r="N10554">
        <v>0.812716484069824</v>
      </c>
      <c r="O10554">
        <v>1.3804011344909699</v>
      </c>
      <c r="P10554">
        <v>-0.81371217966079701</v>
      </c>
      <c r="Q10554">
        <v>1.65279197692871</v>
      </c>
      <c r="R10554">
        <v>27.75</v>
      </c>
      <c r="S10554">
        <v>0.56214609350110201</v>
      </c>
      <c r="T10554">
        <v>0.74976402521133401</v>
      </c>
      <c r="U10554">
        <v>77.977005004882798</v>
      </c>
      <c r="V10554">
        <v>97.199996948242202</v>
      </c>
    </row>
    <row r="10555" spans="1:22">
      <c r="A10555" t="s">
        <v>64</v>
      </c>
      <c r="B10555" t="s">
        <v>68</v>
      </c>
      <c r="C10555" s="7" t="s">
        <v>34</v>
      </c>
      <c r="D10555" s="7" t="s">
        <v>31</v>
      </c>
      <c r="E10555" t="s">
        <v>96</v>
      </c>
      <c r="F10555">
        <v>62.942165374755902</v>
      </c>
      <c r="G10555">
        <v>63.931331634521499</v>
      </c>
      <c r="H10555">
        <v>-1.0659939050674401</v>
      </c>
      <c r="I10555">
        <v>-1.69360861182213E-2</v>
      </c>
      <c r="J10555">
        <v>84.490690690690698</v>
      </c>
      <c r="K10555">
        <v>-2.0060863494872998</v>
      </c>
      <c r="L10555">
        <v>-1.4506721496582</v>
      </c>
      <c r="M10555">
        <v>-1.0659939050674401</v>
      </c>
      <c r="N10555">
        <v>-0.68131572008132901</v>
      </c>
      <c r="O10555">
        <v>-0.12590150535106701</v>
      </c>
      <c r="P10555">
        <v>-2.2725894451141402</v>
      </c>
      <c r="Q10555">
        <v>0.14060163497924799</v>
      </c>
      <c r="R10555">
        <v>27.75</v>
      </c>
      <c r="S10555">
        <v>0.53810733809357103</v>
      </c>
      <c r="T10555">
        <v>0.73355799913406405</v>
      </c>
      <c r="U10555">
        <v>77.977005004882798</v>
      </c>
      <c r="V10555">
        <v>97.199996948242202</v>
      </c>
    </row>
    <row r="10556" spans="1:22">
      <c r="A10556" t="s">
        <v>64</v>
      </c>
      <c r="B10556" t="s">
        <v>68</v>
      </c>
      <c r="C10556" s="7" t="s">
        <v>34</v>
      </c>
      <c r="D10556" s="7" t="s">
        <v>31</v>
      </c>
      <c r="E10556" t="s">
        <v>97</v>
      </c>
      <c r="F10556">
        <v>61.392368316650398</v>
      </c>
      <c r="G10556">
        <v>62.282752990722699</v>
      </c>
      <c r="H10556">
        <v>-0.95954138040542603</v>
      </c>
      <c r="I10556">
        <v>-1.56296528875828E-2</v>
      </c>
      <c r="J10556">
        <v>81.965765765765696</v>
      </c>
      <c r="K10556">
        <v>-1.8317719697952299</v>
      </c>
      <c r="L10556">
        <v>-1.31645107269287</v>
      </c>
      <c r="M10556">
        <v>-0.95954138040542603</v>
      </c>
      <c r="N10556">
        <v>-0.60263168811798096</v>
      </c>
      <c r="O10556">
        <v>-8.7310828268527998E-2</v>
      </c>
      <c r="P10556">
        <v>-2.0790371894836399</v>
      </c>
      <c r="Q10556">
        <v>0.159954413771629</v>
      </c>
      <c r="R10556">
        <v>27.75</v>
      </c>
      <c r="S10556">
        <v>0.463223320530947</v>
      </c>
      <c r="T10556">
        <v>0.68060511350631703</v>
      </c>
      <c r="U10556">
        <v>77.977005004882798</v>
      </c>
      <c r="V10556">
        <v>97.199996948242202</v>
      </c>
    </row>
    <row r="10557" spans="1:22">
      <c r="A10557" t="s">
        <v>64</v>
      </c>
      <c r="B10557" t="s">
        <v>68</v>
      </c>
      <c r="C10557" s="7" t="s">
        <v>34</v>
      </c>
      <c r="D10557" s="7" t="s">
        <v>31</v>
      </c>
      <c r="E10557" t="s">
        <v>98</v>
      </c>
      <c r="F10557">
        <v>62.830631256103501</v>
      </c>
      <c r="G10557">
        <v>63.421882629394503</v>
      </c>
      <c r="H10557">
        <v>-0.63717561960220304</v>
      </c>
      <c r="I10557">
        <v>-1.0141162201762199E-2</v>
      </c>
      <c r="J10557">
        <v>78.936726726726704</v>
      </c>
      <c r="K10557">
        <v>-1.45440185070038</v>
      </c>
      <c r="L10557">
        <v>-0.97157794237136796</v>
      </c>
      <c r="M10557">
        <v>-0.63717561960220304</v>
      </c>
      <c r="N10557">
        <v>-0.302773267030716</v>
      </c>
      <c r="O10557">
        <v>0.18005059659480999</v>
      </c>
      <c r="P10557">
        <v>-1.68607413768768</v>
      </c>
      <c r="Q10557">
        <v>0.41172286868095398</v>
      </c>
      <c r="R10557">
        <v>27.75</v>
      </c>
      <c r="S10557">
        <v>0.40664216036831002</v>
      </c>
      <c r="T10557">
        <v>0.63768500089645397</v>
      </c>
      <c r="U10557">
        <v>77.977005004882798</v>
      </c>
      <c r="V10557">
        <v>97.199996948242202</v>
      </c>
    </row>
    <row r="10558" spans="1:22">
      <c r="A10558" t="s">
        <v>64</v>
      </c>
      <c r="B10558" t="s">
        <v>68</v>
      </c>
      <c r="C10558" s="7" t="s">
        <v>34</v>
      </c>
      <c r="D10558" s="7" t="s">
        <v>31</v>
      </c>
      <c r="E10558" t="s">
        <v>99</v>
      </c>
      <c r="F10558">
        <v>60.337020874023402</v>
      </c>
      <c r="G10558">
        <v>60.628005981445298</v>
      </c>
      <c r="H10558">
        <v>-0.31358730792999301</v>
      </c>
      <c r="I10558">
        <v>-5.1972619257867302E-3</v>
      </c>
      <c r="J10558">
        <v>76.607147147147103</v>
      </c>
      <c r="K10558">
        <v>-1.0816522836685201</v>
      </c>
      <c r="L10558">
        <v>-0.62787324190139804</v>
      </c>
      <c r="M10558">
        <v>-0.31358730792999301</v>
      </c>
      <c r="N10558">
        <v>6.9865491241216703E-4</v>
      </c>
      <c r="O10558">
        <v>0.45447766780853299</v>
      </c>
      <c r="P10558">
        <v>-1.29938805103302</v>
      </c>
      <c r="Q10558">
        <v>0.672213435173035</v>
      </c>
      <c r="R10558">
        <v>27.75</v>
      </c>
      <c r="S10558">
        <v>0.35918959977027898</v>
      </c>
      <c r="T10558">
        <v>0.59932428598403897</v>
      </c>
      <c r="U10558">
        <v>77.977005004882798</v>
      </c>
      <c r="V10558">
        <v>97.199996948242202</v>
      </c>
    </row>
    <row r="10559" spans="1:22">
      <c r="A10559" t="s">
        <v>64</v>
      </c>
      <c r="B10559" t="s">
        <v>68</v>
      </c>
      <c r="C10559" s="7" t="s">
        <v>34</v>
      </c>
      <c r="D10559" s="7" t="s">
        <v>31</v>
      </c>
      <c r="E10559" t="s">
        <v>100</v>
      </c>
      <c r="F10559">
        <v>54.231975555419901</v>
      </c>
      <c r="G10559">
        <v>54.831012725830099</v>
      </c>
      <c r="H10559">
        <v>-0.64556241035461404</v>
      </c>
      <c r="I10559">
        <v>-1.1903722770512101E-2</v>
      </c>
      <c r="J10559">
        <v>75.125885885885907</v>
      </c>
      <c r="K10559">
        <v>-1.34007596969604</v>
      </c>
      <c r="L10559">
        <v>-0.92975175380706798</v>
      </c>
      <c r="M10559">
        <v>-0.64556241035461404</v>
      </c>
      <c r="N10559">
        <v>-0.36137309670448298</v>
      </c>
      <c r="O10559">
        <v>4.8951145261526101E-2</v>
      </c>
      <c r="P10559">
        <v>-1.5369609594345099</v>
      </c>
      <c r="Q10559">
        <v>0.24583609402179701</v>
      </c>
      <c r="R10559">
        <v>27.75</v>
      </c>
      <c r="S10559">
        <v>0.29369008451655898</v>
      </c>
      <c r="T10559">
        <v>0.54193180799484297</v>
      </c>
      <c r="U10559">
        <v>77.977005004882798</v>
      </c>
      <c r="V10559">
        <v>97.199996948242202</v>
      </c>
    </row>
    <row r="10560" spans="1:22">
      <c r="A10560" t="s">
        <v>64</v>
      </c>
      <c r="B10560" t="s">
        <v>68</v>
      </c>
      <c r="C10560" s="7" t="s">
        <v>34</v>
      </c>
      <c r="D10560" s="7" t="s">
        <v>31</v>
      </c>
      <c r="E10560" t="s">
        <v>101</v>
      </c>
      <c r="F10560">
        <v>48.777008056640597</v>
      </c>
      <c r="G10560">
        <v>49.694339752197301</v>
      </c>
      <c r="H10560">
        <v>-0.98857969045639005</v>
      </c>
      <c r="I10560">
        <v>-2.02673301100731E-2</v>
      </c>
      <c r="J10560">
        <v>73.882642642642693</v>
      </c>
      <c r="K10560">
        <v>-1.65494167804718</v>
      </c>
      <c r="L10560">
        <v>-1.2612496614456199</v>
      </c>
      <c r="M10560">
        <v>-0.98857969045639005</v>
      </c>
      <c r="N10560">
        <v>-0.71590977907180797</v>
      </c>
      <c r="O10560">
        <v>-0.32221767306327798</v>
      </c>
      <c r="P10560">
        <v>-1.8438460826873799</v>
      </c>
      <c r="Q10560">
        <v>-0.133313283324242</v>
      </c>
      <c r="R10560">
        <v>27.75</v>
      </c>
      <c r="S10560">
        <v>0.27036365593018302</v>
      </c>
      <c r="T10560">
        <v>0.51996505260467496</v>
      </c>
      <c r="U10560">
        <v>77.977005004882798</v>
      </c>
      <c r="V10560">
        <v>97.199996948242202</v>
      </c>
    </row>
    <row r="10561" spans="1:22">
      <c r="A10561" t="s">
        <v>64</v>
      </c>
      <c r="B10561" t="s">
        <v>68</v>
      </c>
      <c r="C10561" s="7" t="s">
        <v>34</v>
      </c>
      <c r="D10561" s="7" t="s">
        <v>31</v>
      </c>
      <c r="E10561" t="s">
        <v>102</v>
      </c>
      <c r="F10561">
        <v>42.727287292480497</v>
      </c>
      <c r="G10561">
        <v>43.5806694030762</v>
      </c>
      <c r="H10561">
        <v>-0.91966307163238503</v>
      </c>
      <c r="I10561">
        <v>-2.1524021402001398E-2</v>
      </c>
      <c r="J10561">
        <v>72.7018618618619</v>
      </c>
      <c r="K10561">
        <v>-1.55852687358856</v>
      </c>
      <c r="L10561">
        <v>-1.18108093738556</v>
      </c>
      <c r="M10561">
        <v>-0.91966307163238503</v>
      </c>
      <c r="N10561">
        <v>-0.65824520587921098</v>
      </c>
      <c r="O10561">
        <v>-0.280799269676209</v>
      </c>
      <c r="P10561">
        <v>-1.73963582515717</v>
      </c>
      <c r="Q10561">
        <v>-9.9690273404121399E-2</v>
      </c>
      <c r="R10561">
        <v>27.75</v>
      </c>
      <c r="S10561">
        <v>0.248510291806192</v>
      </c>
      <c r="T10561">
        <v>0.49850806593894997</v>
      </c>
      <c r="U10561">
        <v>77.977005004882798</v>
      </c>
      <c r="V10561">
        <v>97.199996948242202</v>
      </c>
    </row>
    <row r="10562" spans="1:22">
      <c r="A10562" t="s">
        <v>64</v>
      </c>
      <c r="B10562" t="s">
        <v>68</v>
      </c>
      <c r="C10562" s="7" t="s">
        <v>34</v>
      </c>
      <c r="D10562" s="7">
        <v>41089</v>
      </c>
      <c r="E10562" t="s">
        <v>79</v>
      </c>
      <c r="F10562">
        <v>34.799358367919901</v>
      </c>
      <c r="G10562">
        <v>37.862770080566399</v>
      </c>
      <c r="H10562">
        <v>-3.2990589141845699</v>
      </c>
      <c r="I10562">
        <v>-9.4802290201187106E-2</v>
      </c>
      <c r="J10562">
        <v>65.643214285714294</v>
      </c>
      <c r="K10562">
        <v>-5.2935132980346697</v>
      </c>
      <c r="L10562">
        <v>-4.11517333984375</v>
      </c>
      <c r="M10562">
        <v>-3.2990589141845699</v>
      </c>
      <c r="N10562">
        <v>-2.4829444885253902</v>
      </c>
      <c r="O10562">
        <v>-1.30460464954376</v>
      </c>
      <c r="P10562">
        <v>-5.8589134216308603</v>
      </c>
      <c r="Q10562">
        <v>-0.73920452594757102</v>
      </c>
      <c r="R10562">
        <v>28</v>
      </c>
      <c r="S10562">
        <v>2.42201045936896</v>
      </c>
      <c r="T10562">
        <v>1.55628097057343</v>
      </c>
      <c r="U10562">
        <v>72.560157775878906</v>
      </c>
      <c r="V10562">
        <v>93.050003051757798</v>
      </c>
    </row>
    <row r="10563" spans="1:22">
      <c r="A10563" t="s">
        <v>64</v>
      </c>
      <c r="B10563" t="s">
        <v>68</v>
      </c>
      <c r="C10563" s="7" t="s">
        <v>34</v>
      </c>
      <c r="D10563" s="7">
        <v>41089</v>
      </c>
      <c r="E10563" t="s">
        <v>80</v>
      </c>
      <c r="F10563">
        <v>33.536697387695298</v>
      </c>
      <c r="G10563">
        <v>36.6941947937012</v>
      </c>
      <c r="H10563">
        <v>-3.4003784656524698</v>
      </c>
      <c r="I10563">
        <v>-0.10139276832342101</v>
      </c>
      <c r="J10563">
        <v>64.893571428571406</v>
      </c>
      <c r="K10563">
        <v>-5.3460583686828604</v>
      </c>
      <c r="L10563">
        <v>-4.1965351104736301</v>
      </c>
      <c r="M10563">
        <v>-3.4003784656524698</v>
      </c>
      <c r="N10563">
        <v>-2.6042220592498802</v>
      </c>
      <c r="O10563">
        <v>-1.4546985626220701</v>
      </c>
      <c r="P10563">
        <v>-5.8976316452026403</v>
      </c>
      <c r="Q10563">
        <v>-0.90312534570694003</v>
      </c>
      <c r="R10563">
        <v>28</v>
      </c>
      <c r="S10563">
        <v>2.3049983254409798</v>
      </c>
      <c r="T10563">
        <v>1.51822209358215</v>
      </c>
      <c r="U10563">
        <v>72.560157775878906</v>
      </c>
      <c r="V10563">
        <v>93.050003051757798</v>
      </c>
    </row>
    <row r="10564" spans="1:22">
      <c r="A10564" t="s">
        <v>64</v>
      </c>
      <c r="B10564" t="s">
        <v>68</v>
      </c>
      <c r="C10564" s="7" t="s">
        <v>34</v>
      </c>
      <c r="D10564" s="7">
        <v>41089</v>
      </c>
      <c r="E10564" t="s">
        <v>81</v>
      </c>
      <c r="F10564">
        <v>32.589149475097699</v>
      </c>
      <c r="G10564">
        <v>34.8602905273438</v>
      </c>
      <c r="H10564">
        <v>-2.4458417892456099</v>
      </c>
      <c r="I10564">
        <v>-7.5050801038742093E-2</v>
      </c>
      <c r="J10564">
        <v>64.424642857142899</v>
      </c>
      <c r="K10564">
        <v>-4.4015212059020996</v>
      </c>
      <c r="L10564">
        <v>-3.2460899353027299</v>
      </c>
      <c r="M10564">
        <v>-2.4458417892456099</v>
      </c>
      <c r="N10564">
        <v>-1.6455937623977701</v>
      </c>
      <c r="O10564">
        <v>-0.49016261100768999</v>
      </c>
      <c r="P10564">
        <v>-4.9559288024902299</v>
      </c>
      <c r="Q10564">
        <v>6.4245276153087602E-2</v>
      </c>
      <c r="R10564">
        <v>28</v>
      </c>
      <c r="S10564">
        <v>2.32875101876976</v>
      </c>
      <c r="T10564">
        <v>1.5260245800018299</v>
      </c>
      <c r="U10564">
        <v>72.560157775878906</v>
      </c>
      <c r="V10564">
        <v>93.050003051757798</v>
      </c>
    </row>
    <row r="10565" spans="1:22">
      <c r="A10565" t="s">
        <v>64</v>
      </c>
      <c r="B10565" t="s">
        <v>68</v>
      </c>
      <c r="C10565" s="7" t="s">
        <v>34</v>
      </c>
      <c r="D10565" s="7">
        <v>41089</v>
      </c>
      <c r="E10565" t="s">
        <v>82</v>
      </c>
      <c r="F10565">
        <v>32.154872894287102</v>
      </c>
      <c r="G10565">
        <v>33.727447509765597</v>
      </c>
      <c r="H10565">
        <v>-1.69354343414307</v>
      </c>
      <c r="I10565">
        <v>-5.2668329328298603E-2</v>
      </c>
      <c r="J10565">
        <v>63.945714285714303</v>
      </c>
      <c r="K10565">
        <v>-3.7576489448547399</v>
      </c>
      <c r="L10565">
        <v>-2.53815865516663</v>
      </c>
      <c r="M10565">
        <v>-1.69354343414307</v>
      </c>
      <c r="N10565">
        <v>-0.84892815351486195</v>
      </c>
      <c r="O10565">
        <v>0.37056216597557101</v>
      </c>
      <c r="P10565">
        <v>-4.34279441833496</v>
      </c>
      <c r="Q10565">
        <v>0.95570743083953902</v>
      </c>
      <c r="R10565">
        <v>28</v>
      </c>
      <c r="S10565">
        <v>2.594129494938</v>
      </c>
      <c r="T10565">
        <v>1.61063015460968</v>
      </c>
      <c r="U10565">
        <v>72.560157775878906</v>
      </c>
      <c r="V10565">
        <v>93.050003051757798</v>
      </c>
    </row>
    <row r="10566" spans="1:22">
      <c r="A10566" t="s">
        <v>64</v>
      </c>
      <c r="B10566" t="s">
        <v>68</v>
      </c>
      <c r="C10566" s="7" t="s">
        <v>34</v>
      </c>
      <c r="D10566" s="7">
        <v>41089</v>
      </c>
      <c r="E10566" t="s">
        <v>83</v>
      </c>
      <c r="F10566">
        <v>33.706512451171903</v>
      </c>
      <c r="G10566">
        <v>35.123073577880902</v>
      </c>
      <c r="H10566">
        <v>-1.5255274772644001</v>
      </c>
      <c r="I10566">
        <v>-4.5259132981300403E-2</v>
      </c>
      <c r="J10566">
        <v>63.110714285714302</v>
      </c>
      <c r="K10566">
        <v>-3.6757254600524898</v>
      </c>
      <c r="L10566">
        <v>-2.4053709506988499</v>
      </c>
      <c r="M10566">
        <v>-1.5255274772644001</v>
      </c>
      <c r="N10566">
        <v>-0.64568388462066695</v>
      </c>
      <c r="O10566">
        <v>0.62467050552368197</v>
      </c>
      <c r="P10566">
        <v>-4.2852768898010298</v>
      </c>
      <c r="Q10566">
        <v>1.2342218160629299</v>
      </c>
      <c r="R10566">
        <v>28</v>
      </c>
      <c r="S10566">
        <v>2.8150410404283699</v>
      </c>
      <c r="T10566">
        <v>1.6778084039688099</v>
      </c>
      <c r="U10566">
        <v>72.560157775878906</v>
      </c>
      <c r="V10566">
        <v>93.050003051757798</v>
      </c>
    </row>
    <row r="10567" spans="1:22">
      <c r="A10567" t="s">
        <v>64</v>
      </c>
      <c r="B10567" t="s">
        <v>68</v>
      </c>
      <c r="C10567" s="7" t="s">
        <v>34</v>
      </c>
      <c r="D10567" s="7">
        <v>41089</v>
      </c>
      <c r="E10567" t="s">
        <v>84</v>
      </c>
      <c r="F10567">
        <v>39.1160278320313</v>
      </c>
      <c r="G10567">
        <v>39.871780395507798</v>
      </c>
      <c r="H10567">
        <v>-0.81388747692108199</v>
      </c>
      <c r="I10567">
        <v>-2.0807007327675799E-2</v>
      </c>
      <c r="J10567">
        <v>62.3782142857143</v>
      </c>
      <c r="K10567">
        <v>-3.0399982929229701</v>
      </c>
      <c r="L10567">
        <v>-1.7247940301895099</v>
      </c>
      <c r="M10567">
        <v>-0.81388747692108199</v>
      </c>
      <c r="N10567">
        <v>9.7019024193286896E-2</v>
      </c>
      <c r="O10567">
        <v>1.4122233390808101</v>
      </c>
      <c r="P10567">
        <v>-3.67106986045837</v>
      </c>
      <c r="Q10567">
        <v>2.04329490661621</v>
      </c>
      <c r="R10567">
        <v>28</v>
      </c>
      <c r="S10567">
        <v>3.0173201207067102</v>
      </c>
      <c r="T10567">
        <v>1.73704349994659</v>
      </c>
      <c r="U10567">
        <v>72.560157775878906</v>
      </c>
      <c r="V10567">
        <v>93.050003051757798</v>
      </c>
    </row>
    <row r="10568" spans="1:22">
      <c r="A10568" t="s">
        <v>64</v>
      </c>
      <c r="B10568" t="s">
        <v>68</v>
      </c>
      <c r="C10568" s="7" t="s">
        <v>34</v>
      </c>
      <c r="D10568" s="7">
        <v>41089</v>
      </c>
      <c r="E10568" t="s">
        <v>85</v>
      </c>
      <c r="F10568">
        <v>43.652721405029297</v>
      </c>
      <c r="G10568">
        <v>43.667152404785199</v>
      </c>
      <c r="H10568">
        <v>-1.55389159917831E-2</v>
      </c>
      <c r="I10568">
        <v>-3.5596670932136498E-4</v>
      </c>
      <c r="J10568">
        <v>62.903214285714299</v>
      </c>
      <c r="K10568">
        <v>-2.3150544166564901</v>
      </c>
      <c r="L10568">
        <v>-0.956481993198395</v>
      </c>
      <c r="M10568">
        <v>-1.55389159917831E-2</v>
      </c>
      <c r="N10568">
        <v>0.92540413141250599</v>
      </c>
      <c r="O10568">
        <v>2.2839765548706099</v>
      </c>
      <c r="P10568">
        <v>-2.9669349193572998</v>
      </c>
      <c r="Q10568">
        <v>2.9358570575714098</v>
      </c>
      <c r="R10568">
        <v>28</v>
      </c>
      <c r="S10568">
        <v>3.2195893504064199</v>
      </c>
      <c r="T10568">
        <v>1.7943214178085301</v>
      </c>
      <c r="U10568">
        <v>72.560157775878906</v>
      </c>
      <c r="V10568">
        <v>93.050003051757798</v>
      </c>
    </row>
    <row r="10569" spans="1:22">
      <c r="A10569" t="s">
        <v>64</v>
      </c>
      <c r="B10569" t="s">
        <v>68</v>
      </c>
      <c r="C10569" s="7" t="s">
        <v>34</v>
      </c>
      <c r="D10569" s="7">
        <v>41089</v>
      </c>
      <c r="E10569" t="s">
        <v>86</v>
      </c>
      <c r="F10569">
        <v>48.425128936767599</v>
      </c>
      <c r="G10569">
        <v>48.308914184570298</v>
      </c>
      <c r="H10569">
        <v>0.125154614448547</v>
      </c>
      <c r="I10569">
        <v>2.5844972115010001E-3</v>
      </c>
      <c r="J10569">
        <v>65.445714285714303</v>
      </c>
      <c r="K10569">
        <v>-2.37148785591125</v>
      </c>
      <c r="L10569">
        <v>-0.89645123481750499</v>
      </c>
      <c r="M10569">
        <v>0.125154614448547</v>
      </c>
      <c r="N10569">
        <v>1.1467604637146001</v>
      </c>
      <c r="O10569">
        <v>2.6217970848083501</v>
      </c>
      <c r="P10569">
        <v>-3.0792512893676798</v>
      </c>
      <c r="Q10569">
        <v>3.3295605182647701</v>
      </c>
      <c r="R10569">
        <v>28</v>
      </c>
      <c r="S10569">
        <v>3.79525141543935</v>
      </c>
      <c r="T10569">
        <v>1.9481405019760101</v>
      </c>
      <c r="U10569">
        <v>72.560157775878906</v>
      </c>
      <c r="V10569">
        <v>93.050003051757798</v>
      </c>
    </row>
    <row r="10570" spans="1:22">
      <c r="A10570" t="s">
        <v>64</v>
      </c>
      <c r="B10570" t="s">
        <v>68</v>
      </c>
      <c r="C10570" s="7" t="s">
        <v>34</v>
      </c>
      <c r="D10570" s="7">
        <v>41089</v>
      </c>
      <c r="E10570" t="s">
        <v>87</v>
      </c>
      <c r="F10570">
        <v>53.222583770752003</v>
      </c>
      <c r="G10570">
        <v>52.914642333984403</v>
      </c>
      <c r="H10570">
        <v>0.33163276314735401</v>
      </c>
      <c r="I10570">
        <v>6.2310532666742802E-3</v>
      </c>
      <c r="J10570">
        <v>68.970714285714294</v>
      </c>
      <c r="K10570">
        <v>-2.3051593303680402</v>
      </c>
      <c r="L10570">
        <v>-0.74732124805450395</v>
      </c>
      <c r="M10570">
        <v>0.33163276314735401</v>
      </c>
      <c r="N10570">
        <v>1.4105867147445701</v>
      </c>
      <c r="O10570">
        <v>2.9684250354766801</v>
      </c>
      <c r="P10570">
        <v>-3.0526533126831099</v>
      </c>
      <c r="Q10570">
        <v>3.7159190177917498</v>
      </c>
      <c r="R10570">
        <v>28</v>
      </c>
      <c r="S10570">
        <v>4.2333057790756401</v>
      </c>
      <c r="T10570">
        <v>2.0574998855590798</v>
      </c>
      <c r="U10570">
        <v>72.560157775878906</v>
      </c>
      <c r="V10570">
        <v>93.050003051757798</v>
      </c>
    </row>
    <row r="10571" spans="1:22">
      <c r="A10571" t="s">
        <v>64</v>
      </c>
      <c r="B10571" t="s">
        <v>68</v>
      </c>
      <c r="C10571" s="7" t="s">
        <v>34</v>
      </c>
      <c r="D10571" s="7">
        <v>41089</v>
      </c>
      <c r="E10571" t="s">
        <v>88</v>
      </c>
      <c r="F10571">
        <v>54.167629241943402</v>
      </c>
      <c r="G10571">
        <v>52.306095123291001</v>
      </c>
      <c r="H10571">
        <v>2.004727602005</v>
      </c>
      <c r="I10571">
        <v>3.7009697407484103E-2</v>
      </c>
      <c r="J10571">
        <v>73.05</v>
      </c>
      <c r="K10571">
        <v>-0.86743623018264804</v>
      </c>
      <c r="L10571">
        <v>0.82946145534515403</v>
      </c>
      <c r="M10571">
        <v>2.004727602005</v>
      </c>
      <c r="N10571">
        <v>3.1799938678741499</v>
      </c>
      <c r="O10571">
        <v>4.87689161300659</v>
      </c>
      <c r="P10571">
        <v>-1.6816548109054601</v>
      </c>
      <c r="Q10571">
        <v>5.6911101341247603</v>
      </c>
      <c r="R10571">
        <v>28</v>
      </c>
      <c r="S10571">
        <v>5.0228041807567898</v>
      </c>
      <c r="T10571">
        <v>2.24116134643555</v>
      </c>
      <c r="U10571">
        <v>72.560157775878906</v>
      </c>
      <c r="V10571">
        <v>93.050003051757798</v>
      </c>
    </row>
    <row r="10572" spans="1:22">
      <c r="A10572" t="s">
        <v>64</v>
      </c>
      <c r="B10572" t="s">
        <v>68</v>
      </c>
      <c r="C10572" s="7" t="s">
        <v>34</v>
      </c>
      <c r="D10572" s="7">
        <v>41089</v>
      </c>
      <c r="E10572" t="s">
        <v>89</v>
      </c>
      <c r="F10572">
        <v>55.421054840087898</v>
      </c>
      <c r="G10572">
        <v>54.876293182372997</v>
      </c>
      <c r="H10572">
        <v>0.58666610717773404</v>
      </c>
      <c r="I10572">
        <v>1.05856182053685E-2</v>
      </c>
      <c r="J10572">
        <v>76.754999999999995</v>
      </c>
      <c r="K10572">
        <v>-2.4095773696899401</v>
      </c>
      <c r="L10572">
        <v>-0.63937246799469005</v>
      </c>
      <c r="M10572">
        <v>0.58666610717773404</v>
      </c>
      <c r="N10572">
        <v>1.81270468235016</v>
      </c>
      <c r="O10572">
        <v>3.5829095840454102</v>
      </c>
      <c r="P10572">
        <v>-3.2589707374572798</v>
      </c>
      <c r="Q10572">
        <v>4.4323029518127397</v>
      </c>
      <c r="R10572">
        <v>28</v>
      </c>
      <c r="S10572">
        <v>5.4661562040573699</v>
      </c>
      <c r="T10572">
        <v>2.3379812240600599</v>
      </c>
      <c r="U10572">
        <v>72.560157775878906</v>
      </c>
      <c r="V10572">
        <v>93.050003051757798</v>
      </c>
    </row>
    <row r="10573" spans="1:22">
      <c r="A10573" t="s">
        <v>64</v>
      </c>
      <c r="B10573" t="s">
        <v>68</v>
      </c>
      <c r="C10573" s="7" t="s">
        <v>34</v>
      </c>
      <c r="D10573" s="7">
        <v>41089</v>
      </c>
      <c r="E10573" t="s">
        <v>90</v>
      </c>
      <c r="F10573">
        <v>55.912517547607401</v>
      </c>
      <c r="G10573">
        <v>55.083740234375</v>
      </c>
      <c r="H10573">
        <v>0.89252924919128396</v>
      </c>
      <c r="I10573">
        <v>1.59629601985216E-2</v>
      </c>
      <c r="J10573">
        <v>78.827142857142803</v>
      </c>
      <c r="K10573">
        <v>-2.1472606658935498</v>
      </c>
      <c r="L10573">
        <v>-0.351328134536743</v>
      </c>
      <c r="M10573">
        <v>0.89252924919128396</v>
      </c>
      <c r="N10573">
        <v>2.1363866329193102</v>
      </c>
      <c r="O10573">
        <v>3.9323191642761199</v>
      </c>
      <c r="P10573">
        <v>-3.0089988708496098</v>
      </c>
      <c r="Q10573">
        <v>4.7940573692321804</v>
      </c>
      <c r="R10573">
        <v>28</v>
      </c>
      <c r="S10573">
        <v>5.6261972774891502</v>
      </c>
      <c r="T10573">
        <v>2.3719606399536102</v>
      </c>
      <c r="U10573">
        <v>72.560157775878906</v>
      </c>
      <c r="V10573">
        <v>93.050003051757798</v>
      </c>
    </row>
    <row r="10574" spans="1:22">
      <c r="A10574" t="s">
        <v>64</v>
      </c>
      <c r="B10574" t="s">
        <v>68</v>
      </c>
      <c r="C10574" s="7" t="s">
        <v>34</v>
      </c>
      <c r="D10574" s="7">
        <v>41089</v>
      </c>
      <c r="E10574" t="s">
        <v>91</v>
      </c>
      <c r="F10574">
        <v>56.184326171875</v>
      </c>
      <c r="G10574">
        <v>54.819103240966797</v>
      </c>
      <c r="H10574">
        <v>1.47024250030518</v>
      </c>
      <c r="I10574">
        <v>2.61681973934174E-2</v>
      </c>
      <c r="J10574">
        <v>79.730714285714299</v>
      </c>
      <c r="K10574">
        <v>-1.5995290279388401</v>
      </c>
      <c r="L10574">
        <v>0.214116871356964</v>
      </c>
      <c r="M10574">
        <v>1.47024250030518</v>
      </c>
      <c r="N10574">
        <v>2.72636818885803</v>
      </c>
      <c r="O10574">
        <v>4.5400142669677699</v>
      </c>
      <c r="P10574">
        <v>-2.46976661682129</v>
      </c>
      <c r="Q10574">
        <v>5.4102516174316397</v>
      </c>
      <c r="R10574">
        <v>28</v>
      </c>
      <c r="S10574">
        <v>5.7377277942578599</v>
      </c>
      <c r="T10574">
        <v>2.3953554630279501</v>
      </c>
      <c r="U10574">
        <v>72.560157775878906</v>
      </c>
      <c r="V10574">
        <v>93.050003051757798</v>
      </c>
    </row>
    <row r="10575" spans="1:22">
      <c r="A10575" t="s">
        <v>64</v>
      </c>
      <c r="B10575" t="s">
        <v>68</v>
      </c>
      <c r="C10575" s="7" t="s">
        <v>34</v>
      </c>
      <c r="D10575" s="7">
        <v>41089</v>
      </c>
      <c r="E10575" t="s">
        <v>92</v>
      </c>
      <c r="F10575">
        <v>56.949619293212898</v>
      </c>
      <c r="G10575">
        <v>57.242717742919901</v>
      </c>
      <c r="H10575">
        <v>-0.31564286351203902</v>
      </c>
      <c r="I10575">
        <v>-5.5424929596483699E-3</v>
      </c>
      <c r="J10575">
        <v>80.789285714285697</v>
      </c>
      <c r="K10575">
        <v>-3.4227266311645499</v>
      </c>
      <c r="L10575">
        <v>-1.58703637123108</v>
      </c>
      <c r="M10575">
        <v>-0.31564286351203902</v>
      </c>
      <c r="N10575">
        <v>0.95575064420700095</v>
      </c>
      <c r="O10575">
        <v>2.7914409637451199</v>
      </c>
      <c r="P10575">
        <v>-4.3035416603088397</v>
      </c>
      <c r="Q10575">
        <v>3.6722559928893999</v>
      </c>
      <c r="R10575">
        <v>28</v>
      </c>
      <c r="S10575">
        <v>5.8780568400127304</v>
      </c>
      <c r="T10575">
        <v>2.4244704246521001</v>
      </c>
      <c r="U10575">
        <v>72.560157775878906</v>
      </c>
      <c r="V10575">
        <v>93.050003051757798</v>
      </c>
    </row>
    <row r="10576" spans="1:22">
      <c r="A10576" t="s">
        <v>64</v>
      </c>
      <c r="B10576" t="s">
        <v>68</v>
      </c>
      <c r="C10576" s="7" t="s">
        <v>34</v>
      </c>
      <c r="D10576" s="7">
        <v>41089</v>
      </c>
      <c r="E10576" t="s">
        <v>93</v>
      </c>
      <c r="F10576">
        <v>56.997097015380902</v>
      </c>
      <c r="G10576">
        <v>57.679172515869098</v>
      </c>
      <c r="H10576">
        <v>-0.73454439640045199</v>
      </c>
      <c r="I10576">
        <v>-1.2887400574982199E-2</v>
      </c>
      <c r="J10576">
        <v>81.960714285714303</v>
      </c>
      <c r="K10576">
        <v>-3.8790969848632799</v>
      </c>
      <c r="L10576">
        <v>-2.0212697982788099</v>
      </c>
      <c r="M10576">
        <v>-0.73454439640045199</v>
      </c>
      <c r="N10576">
        <v>0.55218106508255005</v>
      </c>
      <c r="O10576">
        <v>2.4100081920623802</v>
      </c>
      <c r="P10576">
        <v>-4.7705340385437003</v>
      </c>
      <c r="Q10576">
        <v>3.3014452457428001</v>
      </c>
      <c r="R10576">
        <v>28</v>
      </c>
      <c r="S10576">
        <v>6.0206802825192103</v>
      </c>
      <c r="T10576">
        <v>2.45370745658875</v>
      </c>
      <c r="U10576">
        <v>72.560157775878906</v>
      </c>
      <c r="V10576">
        <v>93.050003051757798</v>
      </c>
    </row>
    <row r="10577" spans="1:22">
      <c r="A10577" t="s">
        <v>64</v>
      </c>
      <c r="B10577" t="s">
        <v>68</v>
      </c>
      <c r="C10577" s="7" t="s">
        <v>34</v>
      </c>
      <c r="D10577" s="7">
        <v>41089</v>
      </c>
      <c r="E10577" t="s">
        <v>94</v>
      </c>
      <c r="F10577">
        <v>57.6470336914063</v>
      </c>
      <c r="G10577">
        <v>59.491172790527301</v>
      </c>
      <c r="H10577">
        <v>-1.98599457740784</v>
      </c>
      <c r="I10577">
        <v>-3.4450940787792199E-2</v>
      </c>
      <c r="J10577">
        <v>83.339285714285694</v>
      </c>
      <c r="K10577">
        <v>-5.1786646842956499</v>
      </c>
      <c r="L10577">
        <v>-3.29240918159485</v>
      </c>
      <c r="M10577">
        <v>-1.98599457740784</v>
      </c>
      <c r="N10577">
        <v>-0.67957991361617998</v>
      </c>
      <c r="O10577">
        <v>1.20667541027069</v>
      </c>
      <c r="P10577">
        <v>-6.0837421417236301</v>
      </c>
      <c r="Q10577">
        <v>2.1117529869079599</v>
      </c>
      <c r="R10577">
        <v>28</v>
      </c>
      <c r="S10577">
        <v>6.20634457138891</v>
      </c>
      <c r="T10577">
        <v>2.4912536144256601</v>
      </c>
      <c r="U10577">
        <v>72.560157775878906</v>
      </c>
      <c r="V10577">
        <v>93.050003051757798</v>
      </c>
    </row>
    <row r="10578" spans="1:22">
      <c r="A10578" t="s">
        <v>64</v>
      </c>
      <c r="B10578" t="s">
        <v>68</v>
      </c>
      <c r="C10578" s="7" t="s">
        <v>34</v>
      </c>
      <c r="D10578" s="7">
        <v>41089</v>
      </c>
      <c r="E10578" t="s">
        <v>95</v>
      </c>
      <c r="F10578">
        <v>56.04052734375</v>
      </c>
      <c r="G10578">
        <v>57.379608154296903</v>
      </c>
      <c r="H10578">
        <v>-1.44208931922913</v>
      </c>
      <c r="I10578">
        <v>-2.5732971727848102E-2</v>
      </c>
      <c r="J10578">
        <v>83.032142857142802</v>
      </c>
      <c r="K10578">
        <v>-4.5546956062316903</v>
      </c>
      <c r="L10578">
        <v>-2.7157425880432098</v>
      </c>
      <c r="M10578">
        <v>-1.44208931922913</v>
      </c>
      <c r="N10578">
        <v>-0.16843605041503901</v>
      </c>
      <c r="O10578">
        <v>1.6705169677734399</v>
      </c>
      <c r="P10578">
        <v>-5.4370760917663601</v>
      </c>
      <c r="Q10578">
        <v>2.5528976917266801</v>
      </c>
      <c r="R10578">
        <v>28</v>
      </c>
      <c r="S10578">
        <v>5.8989703553379496</v>
      </c>
      <c r="T10578">
        <v>2.4287796020507799</v>
      </c>
      <c r="U10578">
        <v>72.560157775878906</v>
      </c>
      <c r="V10578">
        <v>93.050003051757798</v>
      </c>
    </row>
    <row r="10579" spans="1:22">
      <c r="A10579" t="s">
        <v>64</v>
      </c>
      <c r="B10579" t="s">
        <v>68</v>
      </c>
      <c r="C10579" s="7" t="s">
        <v>34</v>
      </c>
      <c r="D10579" s="7">
        <v>41089</v>
      </c>
      <c r="E10579" t="s">
        <v>96</v>
      </c>
      <c r="F10579">
        <v>53.970569610595703</v>
      </c>
      <c r="G10579">
        <v>56.149650573730497</v>
      </c>
      <c r="H10579">
        <v>-2.34670090675354</v>
      </c>
      <c r="I10579">
        <v>-4.3481122702360202E-2</v>
      </c>
      <c r="J10579">
        <v>82.371428571428595</v>
      </c>
      <c r="K10579">
        <v>-5.3950600624084499</v>
      </c>
      <c r="L10579">
        <v>-3.5940647125244101</v>
      </c>
      <c r="M10579">
        <v>-2.34670090675354</v>
      </c>
      <c r="N10579">
        <v>-1.09933698177338</v>
      </c>
      <c r="O10579">
        <v>0.70165830850601196</v>
      </c>
      <c r="P10579">
        <v>-6.2592277526855504</v>
      </c>
      <c r="Q10579">
        <v>1.5658258199691799</v>
      </c>
      <c r="R10579">
        <v>28</v>
      </c>
      <c r="S10579">
        <v>5.6579631082570403</v>
      </c>
      <c r="T10579">
        <v>2.3786473274231001</v>
      </c>
      <c r="U10579">
        <v>72.560157775878906</v>
      </c>
      <c r="V10579">
        <v>93.050003051757798</v>
      </c>
    </row>
    <row r="10580" spans="1:22">
      <c r="A10580" t="s">
        <v>64</v>
      </c>
      <c r="B10580" t="s">
        <v>68</v>
      </c>
      <c r="C10580" s="7" t="s">
        <v>34</v>
      </c>
      <c r="D10580" s="7">
        <v>41089</v>
      </c>
      <c r="E10580" t="s">
        <v>97</v>
      </c>
      <c r="F10580">
        <v>51.607219696044901</v>
      </c>
      <c r="G10580">
        <v>53.676174163818402</v>
      </c>
      <c r="H10580">
        <v>-2.2281048297882098</v>
      </c>
      <c r="I10580">
        <v>-4.3174285441636998E-2</v>
      </c>
      <c r="J10580">
        <v>80.367857142857105</v>
      </c>
      <c r="K10580">
        <v>-5.0663199424743697</v>
      </c>
      <c r="L10580">
        <v>-3.3894793987274201</v>
      </c>
      <c r="M10580">
        <v>-2.2281048297882098</v>
      </c>
      <c r="N10580">
        <v>-1.0667302608489999</v>
      </c>
      <c r="O10580">
        <v>0.610110104084015</v>
      </c>
      <c r="P10580">
        <v>-5.8709144592285201</v>
      </c>
      <c r="Q10580">
        <v>1.4147046804428101</v>
      </c>
      <c r="R10580">
        <v>28</v>
      </c>
      <c r="S10580">
        <v>4.90476717993766</v>
      </c>
      <c r="T10580">
        <v>2.21467089653015</v>
      </c>
      <c r="U10580">
        <v>72.560157775878906</v>
      </c>
      <c r="V10580">
        <v>93.050003051757798</v>
      </c>
    </row>
    <row r="10581" spans="1:22">
      <c r="A10581" t="s">
        <v>64</v>
      </c>
      <c r="B10581" t="s">
        <v>68</v>
      </c>
      <c r="C10581" s="7" t="s">
        <v>34</v>
      </c>
      <c r="D10581" s="7">
        <v>41089</v>
      </c>
      <c r="E10581" t="s">
        <v>98</v>
      </c>
      <c r="F10581">
        <v>52.721786499023402</v>
      </c>
      <c r="G10581">
        <v>55.621944427490199</v>
      </c>
      <c r="H10581">
        <v>-3.1232476234436</v>
      </c>
      <c r="I10581">
        <v>-5.9240169823169701E-2</v>
      </c>
      <c r="J10581">
        <v>77.314285714285703</v>
      </c>
      <c r="K10581">
        <v>-5.7808647155761701</v>
      </c>
      <c r="L10581">
        <v>-4.2107229232788104</v>
      </c>
      <c r="M10581">
        <v>-3.1232476234436</v>
      </c>
      <c r="N10581">
        <v>-2.0357720851898198</v>
      </c>
      <c r="O10581">
        <v>-0.465630352497101</v>
      </c>
      <c r="P10581">
        <v>-6.53426265716553</v>
      </c>
      <c r="Q10581">
        <v>0.28776723146438599</v>
      </c>
      <c r="R10581">
        <v>28</v>
      </c>
      <c r="S10581">
        <v>4.3004381527662803</v>
      </c>
      <c r="T10581">
        <v>2.0737497806549099</v>
      </c>
      <c r="U10581">
        <v>72.560157775878906</v>
      </c>
      <c r="V10581">
        <v>93.050003051757798</v>
      </c>
    </row>
    <row r="10582" spans="1:22">
      <c r="A10582" t="s">
        <v>64</v>
      </c>
      <c r="B10582" t="s">
        <v>68</v>
      </c>
      <c r="C10582" s="7" t="s">
        <v>34</v>
      </c>
      <c r="D10582" s="7">
        <v>41089</v>
      </c>
      <c r="E10582" t="s">
        <v>99</v>
      </c>
      <c r="F10582">
        <v>51.460861206054702</v>
      </c>
      <c r="G10582">
        <v>52.808361053466797</v>
      </c>
      <c r="H10582">
        <v>-1.4511524438857999</v>
      </c>
      <c r="I10582">
        <v>-2.8199147433042498E-2</v>
      </c>
      <c r="J10582">
        <v>73.667857142857102</v>
      </c>
      <c r="K10582">
        <v>-3.9501068592071502</v>
      </c>
      <c r="L10582">
        <v>-2.47370433807373</v>
      </c>
      <c r="M10582">
        <v>-1.4511524438857999</v>
      </c>
      <c r="N10582">
        <v>-0.42860054969787598</v>
      </c>
      <c r="O10582">
        <v>1.04780197143555</v>
      </c>
      <c r="P10582">
        <v>-4.6585259437561</v>
      </c>
      <c r="Q10582">
        <v>1.75622081756592</v>
      </c>
      <c r="R10582">
        <v>28</v>
      </c>
      <c r="S10582">
        <v>3.8022835380843398</v>
      </c>
      <c r="T10582">
        <v>1.94994449615479</v>
      </c>
      <c r="U10582">
        <v>72.560157775878906</v>
      </c>
      <c r="V10582">
        <v>93.050003051757798</v>
      </c>
    </row>
    <row r="10583" spans="1:22">
      <c r="A10583" t="s">
        <v>64</v>
      </c>
      <c r="B10583" t="s">
        <v>68</v>
      </c>
      <c r="C10583" s="7" t="s">
        <v>34</v>
      </c>
      <c r="D10583" s="7">
        <v>41089</v>
      </c>
      <c r="E10583" t="s">
        <v>100</v>
      </c>
      <c r="F10583">
        <v>46.6416206359863</v>
      </c>
      <c r="G10583">
        <v>47.248172760009801</v>
      </c>
      <c r="H10583">
        <v>-0.65320891141891502</v>
      </c>
      <c r="I10583">
        <v>-1.4004849828779699E-2</v>
      </c>
      <c r="J10583">
        <v>70.702142857142803</v>
      </c>
      <c r="K10583">
        <v>-2.9112789630889901</v>
      </c>
      <c r="L10583">
        <v>-1.577192902565</v>
      </c>
      <c r="M10583">
        <v>-0.65320891141891502</v>
      </c>
      <c r="N10583">
        <v>0.27077507972717302</v>
      </c>
      <c r="O10583">
        <v>1.6048612594604501</v>
      </c>
      <c r="P10583">
        <v>-3.5514104366302499</v>
      </c>
      <c r="Q10583">
        <v>2.2449927330017099</v>
      </c>
      <c r="R10583">
        <v>28</v>
      </c>
      <c r="S10583">
        <v>3.1045787614968998</v>
      </c>
      <c r="T10583">
        <v>1.7619814872741699</v>
      </c>
      <c r="U10583">
        <v>72.560157775878906</v>
      </c>
      <c r="V10583">
        <v>93.050003051757798</v>
      </c>
    </row>
    <row r="10584" spans="1:22">
      <c r="A10584" t="s">
        <v>64</v>
      </c>
      <c r="B10584" t="s">
        <v>68</v>
      </c>
      <c r="C10584" s="7" t="s">
        <v>34</v>
      </c>
      <c r="D10584" s="7">
        <v>41089</v>
      </c>
      <c r="E10584" t="s">
        <v>101</v>
      </c>
      <c r="F10584">
        <v>40.933631896972699</v>
      </c>
      <c r="G10584">
        <v>41.077644348144503</v>
      </c>
      <c r="H10584">
        <v>-0.15508639812469499</v>
      </c>
      <c r="I10584">
        <v>-3.7887280341237801E-3</v>
      </c>
      <c r="J10584">
        <v>68.252857142857096</v>
      </c>
      <c r="K10584">
        <v>-2.30918169021606</v>
      </c>
      <c r="L10584">
        <v>-1.0365246534347501</v>
      </c>
      <c r="M10584">
        <v>-0.15508639812469499</v>
      </c>
      <c r="N10584">
        <v>0.72635191679000899</v>
      </c>
      <c r="O10584">
        <v>1.9990087747573899</v>
      </c>
      <c r="P10584">
        <v>-2.9198377132415798</v>
      </c>
      <c r="Q10584">
        <v>2.6096649169921902</v>
      </c>
      <c r="R10584">
        <v>28</v>
      </c>
      <c r="S10584">
        <v>2.8252548162323698</v>
      </c>
      <c r="T10584">
        <v>1.6808494329452499</v>
      </c>
      <c r="U10584">
        <v>72.560157775878906</v>
      </c>
      <c r="V10584">
        <v>93.050003051757798</v>
      </c>
    </row>
    <row r="10585" spans="1:22">
      <c r="A10585" t="s">
        <v>64</v>
      </c>
      <c r="B10585" t="s">
        <v>68</v>
      </c>
      <c r="C10585" s="7" t="s">
        <v>34</v>
      </c>
      <c r="D10585" s="7">
        <v>41089</v>
      </c>
      <c r="E10585" t="s">
        <v>102</v>
      </c>
      <c r="F10585">
        <v>36.419364929199197</v>
      </c>
      <c r="G10585">
        <v>36.918468475341797</v>
      </c>
      <c r="H10585">
        <v>-0.53749597072601296</v>
      </c>
      <c r="I10585">
        <v>-1.4758521690964701E-2</v>
      </c>
      <c r="J10585">
        <v>66.578928571428605</v>
      </c>
      <c r="K10585">
        <v>-2.60066914558411</v>
      </c>
      <c r="L10585">
        <v>-1.38172972202301</v>
      </c>
      <c r="M10585">
        <v>-0.53749597072601296</v>
      </c>
      <c r="N10585">
        <v>0.306737780570984</v>
      </c>
      <c r="O10585">
        <v>1.5256772041320801</v>
      </c>
      <c r="P10585">
        <v>-3.1855502128601101</v>
      </c>
      <c r="Q10585">
        <v>2.1105582714080802</v>
      </c>
      <c r="R10585">
        <v>28</v>
      </c>
      <c r="S10585">
        <v>2.59178644689888</v>
      </c>
      <c r="T10585">
        <v>1.60990262031555</v>
      </c>
      <c r="U10585">
        <v>72.560157775878906</v>
      </c>
      <c r="V10585">
        <v>93.050003051757798</v>
      </c>
    </row>
    <row r="10586" spans="1:22">
      <c r="A10586" t="s">
        <v>64</v>
      </c>
      <c r="B10586" t="s">
        <v>68</v>
      </c>
      <c r="C10586" s="7" t="s">
        <v>34</v>
      </c>
      <c r="D10586" s="7">
        <v>41102</v>
      </c>
      <c r="E10586" t="s">
        <v>79</v>
      </c>
      <c r="F10586">
        <v>41.078617095947301</v>
      </c>
      <c r="G10586">
        <v>42.637977600097699</v>
      </c>
      <c r="H10586">
        <v>-1.6793082952499401</v>
      </c>
      <c r="I10586">
        <v>-4.08803522586823E-2</v>
      </c>
      <c r="J10586">
        <v>69.674999999999997</v>
      </c>
      <c r="K10586">
        <v>-4.0009403228759801</v>
      </c>
      <c r="L10586">
        <v>-2.62930130958557</v>
      </c>
      <c r="M10586">
        <v>-1.6793082952499401</v>
      </c>
      <c r="N10586">
        <v>-0.72931528091430697</v>
      </c>
      <c r="O10586">
        <v>0.64232373237609897</v>
      </c>
      <c r="P10586">
        <v>-4.6590909957885698</v>
      </c>
      <c r="Q10586">
        <v>1.3004741668701201</v>
      </c>
      <c r="R10586">
        <v>28</v>
      </c>
      <c r="S10586">
        <v>3.2818188654051901</v>
      </c>
      <c r="T10586">
        <v>1.81157910823822</v>
      </c>
      <c r="U10586">
        <v>76.633743286132798</v>
      </c>
      <c r="V10586">
        <v>98.709892272949205</v>
      </c>
    </row>
    <row r="10587" spans="1:22">
      <c r="A10587" t="s">
        <v>64</v>
      </c>
      <c r="B10587" t="s">
        <v>68</v>
      </c>
      <c r="C10587" s="7" t="s">
        <v>34</v>
      </c>
      <c r="D10587" s="7">
        <v>41102</v>
      </c>
      <c r="E10587" t="s">
        <v>80</v>
      </c>
      <c r="F10587">
        <v>39.546592712402301</v>
      </c>
      <c r="G10587">
        <v>41.151046752929702</v>
      </c>
      <c r="H10587">
        <v>-1.72787630558014</v>
      </c>
      <c r="I10587">
        <v>-4.3692167848348597E-2</v>
      </c>
      <c r="J10587">
        <v>69.317142857142798</v>
      </c>
      <c r="K10587">
        <v>-4.0000381469726598</v>
      </c>
      <c r="L10587">
        <v>-2.6576266288757302</v>
      </c>
      <c r="M10587">
        <v>-1.72787630558014</v>
      </c>
      <c r="N10587">
        <v>-0.79812598228454601</v>
      </c>
      <c r="O10587">
        <v>0.54428577423095703</v>
      </c>
      <c r="P10587">
        <v>-4.64416456222534</v>
      </c>
      <c r="Q10587">
        <v>1.1884120702743499</v>
      </c>
      <c r="R10587">
        <v>28</v>
      </c>
      <c r="S10587">
        <v>3.1434491139204002</v>
      </c>
      <c r="T10587">
        <v>1.77297747135162</v>
      </c>
      <c r="U10587">
        <v>76.633743286132798</v>
      </c>
      <c r="V10587">
        <v>98.709892272949205</v>
      </c>
    </row>
    <row r="10588" spans="1:22">
      <c r="A10588" t="s">
        <v>64</v>
      </c>
      <c r="B10588" t="s">
        <v>68</v>
      </c>
      <c r="C10588" s="7" t="s">
        <v>34</v>
      </c>
      <c r="D10588" s="7">
        <v>41102</v>
      </c>
      <c r="E10588" t="s">
        <v>81</v>
      </c>
      <c r="F10588">
        <v>38.330074310302699</v>
      </c>
      <c r="G10588">
        <v>40.4668579101563</v>
      </c>
      <c r="H10588">
        <v>-2.3011512756347701</v>
      </c>
      <c r="I10588">
        <v>-6.0035135596990599E-2</v>
      </c>
      <c r="J10588">
        <v>68.930000000000007</v>
      </c>
      <c r="K10588">
        <v>-4.5893058776855504</v>
      </c>
      <c r="L10588">
        <v>-3.2374455928802499</v>
      </c>
      <c r="M10588">
        <v>-2.3011512756347701</v>
      </c>
      <c r="N10588">
        <v>-1.36485683917999</v>
      </c>
      <c r="O10588">
        <v>-1.2996501289308101E-2</v>
      </c>
      <c r="P10588">
        <v>-5.2379660606384304</v>
      </c>
      <c r="Q10588">
        <v>0.63566356897354104</v>
      </c>
      <c r="R10588">
        <v>28</v>
      </c>
      <c r="S10588">
        <v>3.1878554754885</v>
      </c>
      <c r="T10588">
        <v>1.78545665740967</v>
      </c>
      <c r="U10588">
        <v>76.633743286132798</v>
      </c>
      <c r="V10588">
        <v>98.709892272949205</v>
      </c>
    </row>
    <row r="10589" spans="1:22">
      <c r="A10589" t="s">
        <v>64</v>
      </c>
      <c r="B10589" t="s">
        <v>68</v>
      </c>
      <c r="C10589" s="7" t="s">
        <v>34</v>
      </c>
      <c r="D10589" s="7">
        <v>41102</v>
      </c>
      <c r="E10589" t="s">
        <v>82</v>
      </c>
      <c r="F10589">
        <v>37.885414123535199</v>
      </c>
      <c r="G10589">
        <v>40.283519744872997</v>
      </c>
      <c r="H10589">
        <v>-2.5825748443603498</v>
      </c>
      <c r="I10589">
        <v>-6.8168051540851607E-2</v>
      </c>
      <c r="J10589">
        <v>68.471428571428604</v>
      </c>
      <c r="K10589">
        <v>-5.0047173500061</v>
      </c>
      <c r="L10589">
        <v>-3.5736958980560298</v>
      </c>
      <c r="M10589">
        <v>-2.5825748443603498</v>
      </c>
      <c r="N10589">
        <v>-1.59145379066467</v>
      </c>
      <c r="O10589">
        <v>-0.16043247282504999</v>
      </c>
      <c r="P10589">
        <v>-5.6913609504699698</v>
      </c>
      <c r="Q10589">
        <v>0.52621126174926802</v>
      </c>
      <c r="R10589">
        <v>28</v>
      </c>
      <c r="S10589">
        <v>3.57212923570893</v>
      </c>
      <c r="T10589">
        <v>1.8900077342987101</v>
      </c>
      <c r="U10589">
        <v>76.633743286132798</v>
      </c>
      <c r="V10589">
        <v>98.709892272949205</v>
      </c>
    </row>
    <row r="10590" spans="1:22">
      <c r="A10590" t="s">
        <v>64</v>
      </c>
      <c r="B10590" t="s">
        <v>68</v>
      </c>
      <c r="C10590" s="7" t="s">
        <v>34</v>
      </c>
      <c r="D10590" s="7">
        <v>41102</v>
      </c>
      <c r="E10590" t="s">
        <v>83</v>
      </c>
      <c r="F10590">
        <v>39.4148559570313</v>
      </c>
      <c r="G10590">
        <v>41.811000823974602</v>
      </c>
      <c r="H10590">
        <v>-2.5804643630981401</v>
      </c>
      <c r="I10590">
        <v>-6.5469332039356204E-2</v>
      </c>
      <c r="J10590">
        <v>68.069285714285698</v>
      </c>
      <c r="K10590">
        <v>-5.1181750297546396</v>
      </c>
      <c r="L10590">
        <v>-3.61887502670288</v>
      </c>
      <c r="M10590">
        <v>-2.5804643630981401</v>
      </c>
      <c r="N10590">
        <v>-1.54205369949341</v>
      </c>
      <c r="O10590">
        <v>-4.2753759771585499E-2</v>
      </c>
      <c r="P10590">
        <v>-5.8375806808471697</v>
      </c>
      <c r="Q10590">
        <v>0.67665195465087902</v>
      </c>
      <c r="R10590">
        <v>28</v>
      </c>
      <c r="S10590">
        <v>3.9211370095419098</v>
      </c>
      <c r="T10590">
        <v>1.98018610477448</v>
      </c>
      <c r="U10590">
        <v>76.633743286132798</v>
      </c>
      <c r="V10590">
        <v>98.709892272949205</v>
      </c>
    </row>
    <row r="10591" spans="1:22">
      <c r="A10591" t="s">
        <v>64</v>
      </c>
      <c r="B10591" t="s">
        <v>68</v>
      </c>
      <c r="C10591" s="7" t="s">
        <v>34</v>
      </c>
      <c r="D10591" s="7">
        <v>41102</v>
      </c>
      <c r="E10591" t="s">
        <v>84</v>
      </c>
      <c r="F10591">
        <v>45.790309906005902</v>
      </c>
      <c r="G10591">
        <v>47.054210662841797</v>
      </c>
      <c r="H10591">
        <v>-1.361123919487</v>
      </c>
      <c r="I10591">
        <v>-2.97251511365175E-2</v>
      </c>
      <c r="J10591">
        <v>68.398571428571401</v>
      </c>
      <c r="K10591">
        <v>-3.9704244136810298</v>
      </c>
      <c r="L10591">
        <v>-2.4288284778595002</v>
      </c>
      <c r="M10591">
        <v>-1.361123919487</v>
      </c>
      <c r="N10591">
        <v>-0.29341933131218001</v>
      </c>
      <c r="O10591">
        <v>1.2481764554977399</v>
      </c>
      <c r="P10591">
        <v>-4.7101249694824201</v>
      </c>
      <c r="Q10591">
        <v>1.98787689208984</v>
      </c>
      <c r="R10591">
        <v>28</v>
      </c>
      <c r="S10591">
        <v>4.1454911955961498</v>
      </c>
      <c r="T10591">
        <v>2.0360479354858398</v>
      </c>
      <c r="U10591">
        <v>76.633743286132798</v>
      </c>
      <c r="V10591">
        <v>98.709892272949205</v>
      </c>
    </row>
    <row r="10592" spans="1:22">
      <c r="A10592" t="s">
        <v>64</v>
      </c>
      <c r="B10592" t="s">
        <v>68</v>
      </c>
      <c r="C10592" s="7" t="s">
        <v>34</v>
      </c>
      <c r="D10592" s="7">
        <v>41102</v>
      </c>
      <c r="E10592" t="s">
        <v>85</v>
      </c>
      <c r="F10592">
        <v>51.855743408203097</v>
      </c>
      <c r="G10592">
        <v>53.937721252441399</v>
      </c>
      <c r="H10592">
        <v>-2.2421298027038601</v>
      </c>
      <c r="I10592">
        <v>-4.3237831443548203E-2</v>
      </c>
      <c r="J10592">
        <v>69.125</v>
      </c>
      <c r="K10592">
        <v>-4.9362754821777299</v>
      </c>
      <c r="L10592">
        <v>-3.3445522785186799</v>
      </c>
      <c r="M10592">
        <v>-2.2421298027038601</v>
      </c>
      <c r="N10592">
        <v>-1.1397073268890401</v>
      </c>
      <c r="O10592">
        <v>0.45201575756072998</v>
      </c>
      <c r="P10592">
        <v>-5.7000284194946298</v>
      </c>
      <c r="Q10592">
        <v>1.2157685756683401</v>
      </c>
      <c r="R10592">
        <v>28</v>
      </c>
      <c r="S10592">
        <v>4.4194675086910102</v>
      </c>
      <c r="T10592">
        <v>2.1022529602050799</v>
      </c>
      <c r="U10592">
        <v>76.633743286132798</v>
      </c>
      <c r="V10592">
        <v>98.709892272949205</v>
      </c>
    </row>
    <row r="10593" spans="1:22">
      <c r="A10593" t="s">
        <v>64</v>
      </c>
      <c r="B10593" t="s">
        <v>68</v>
      </c>
      <c r="C10593" s="7" t="s">
        <v>34</v>
      </c>
      <c r="D10593" s="7">
        <v>41102</v>
      </c>
      <c r="E10593" t="s">
        <v>86</v>
      </c>
      <c r="F10593">
        <v>56.152931213378899</v>
      </c>
      <c r="G10593">
        <v>56.918910980224602</v>
      </c>
      <c r="H10593">
        <v>-0.82490062713623002</v>
      </c>
      <c r="I10593">
        <v>-1.46902501583099E-2</v>
      </c>
      <c r="J10593">
        <v>70.1982142857143</v>
      </c>
      <c r="K10593">
        <v>-3.7584862709045401</v>
      </c>
      <c r="L10593">
        <v>-2.0253000259399401</v>
      </c>
      <c r="M10593">
        <v>-0.82490062713623002</v>
      </c>
      <c r="N10593">
        <v>0.37549880146980302</v>
      </c>
      <c r="O10593">
        <v>2.1086850166320801</v>
      </c>
      <c r="P10593">
        <v>-4.5901169776916504</v>
      </c>
      <c r="Q10593">
        <v>2.9403157234191899</v>
      </c>
      <c r="R10593">
        <v>28</v>
      </c>
      <c r="S10593">
        <v>5.2399282872229902</v>
      </c>
      <c r="T10593">
        <v>2.2890889644622798</v>
      </c>
      <c r="U10593">
        <v>76.633743286132798</v>
      </c>
      <c r="V10593">
        <v>98.709892272949205</v>
      </c>
    </row>
    <row r="10594" spans="1:22">
      <c r="A10594" t="s">
        <v>64</v>
      </c>
      <c r="B10594" t="s">
        <v>68</v>
      </c>
      <c r="C10594" s="7" t="s">
        <v>34</v>
      </c>
      <c r="D10594" s="7">
        <v>41102</v>
      </c>
      <c r="E10594" t="s">
        <v>87</v>
      </c>
      <c r="F10594">
        <v>59.788219451904297</v>
      </c>
      <c r="G10594">
        <v>62.532852172851598</v>
      </c>
      <c r="H10594">
        <v>-2.9557616710662802</v>
      </c>
      <c r="I10594">
        <v>-4.9437191337347003E-2</v>
      </c>
      <c r="J10594">
        <v>72.426071428571404</v>
      </c>
      <c r="K10594">
        <v>-6.0563678741455096</v>
      </c>
      <c r="L10594">
        <v>-4.2245044708251998</v>
      </c>
      <c r="M10594">
        <v>-2.9557616710662802</v>
      </c>
      <c r="N10594">
        <v>-1.6870187520980799</v>
      </c>
      <c r="O10594">
        <v>0.144844621419907</v>
      </c>
      <c r="P10594">
        <v>-6.9353466033935502</v>
      </c>
      <c r="Q10594">
        <v>1.0238233804702801</v>
      </c>
      <c r="R10594">
        <v>28</v>
      </c>
      <c r="S10594">
        <v>5.8535735428652096</v>
      </c>
      <c r="T10594">
        <v>2.41941595077515</v>
      </c>
      <c r="U10594">
        <v>76.633743286132798</v>
      </c>
      <c r="V10594">
        <v>98.709892272949205</v>
      </c>
    </row>
    <row r="10595" spans="1:22">
      <c r="A10595" t="s">
        <v>64</v>
      </c>
      <c r="B10595" t="s">
        <v>68</v>
      </c>
      <c r="C10595" s="7" t="s">
        <v>34</v>
      </c>
      <c r="D10595" s="7">
        <v>41102</v>
      </c>
      <c r="E10595" t="s">
        <v>88</v>
      </c>
      <c r="F10595">
        <v>59.934146881103501</v>
      </c>
      <c r="G10595">
        <v>65.391670227050795</v>
      </c>
      <c r="H10595">
        <v>-5.8773317337036097</v>
      </c>
      <c r="I10595">
        <v>-9.8063156008720398E-2</v>
      </c>
      <c r="J10595">
        <v>74.983928571428606</v>
      </c>
      <c r="K10595">
        <v>-9.23510646820068</v>
      </c>
      <c r="L10595">
        <v>-7.2513055801391602</v>
      </c>
      <c r="M10595">
        <v>-5.8773317337036097</v>
      </c>
      <c r="N10595">
        <v>-4.50335788726807</v>
      </c>
      <c r="O10595">
        <v>-2.5195574760436998</v>
      </c>
      <c r="P10595">
        <v>-10.186988830566399</v>
      </c>
      <c r="Q10595">
        <v>-1.5676749944686901</v>
      </c>
      <c r="R10595">
        <v>28</v>
      </c>
      <c r="S10595">
        <v>6.8648466617762596</v>
      </c>
      <c r="T10595">
        <v>2.6200852394103999</v>
      </c>
      <c r="U10595">
        <v>76.633743286132798</v>
      </c>
      <c r="V10595">
        <v>98.709892272949205</v>
      </c>
    </row>
    <row r="10596" spans="1:22">
      <c r="A10596" t="s">
        <v>64</v>
      </c>
      <c r="B10596" t="s">
        <v>68</v>
      </c>
      <c r="C10596" s="7" t="s">
        <v>34</v>
      </c>
      <c r="D10596" s="7">
        <v>41102</v>
      </c>
      <c r="E10596" t="s">
        <v>89</v>
      </c>
      <c r="F10596">
        <v>60.685958862304702</v>
      </c>
      <c r="G10596">
        <v>67.352790832519503</v>
      </c>
      <c r="H10596">
        <v>-7.1796627044677699</v>
      </c>
      <c r="I10596">
        <v>-0.11830846965312999</v>
      </c>
      <c r="J10596">
        <v>78.221785714285701</v>
      </c>
      <c r="K10596">
        <v>-10.6781606674194</v>
      </c>
      <c r="L10596">
        <v>-8.6112194061279297</v>
      </c>
      <c r="M10596">
        <v>-7.1796627044677699</v>
      </c>
      <c r="N10596">
        <v>-5.7481055259704599</v>
      </c>
      <c r="O10596">
        <v>-3.6811645030975302</v>
      </c>
      <c r="P10596">
        <v>-11.6699371337891</v>
      </c>
      <c r="Q10596">
        <v>-2.6893887519836399</v>
      </c>
      <c r="R10596">
        <v>28</v>
      </c>
      <c r="S10596">
        <v>7.4523143211990801</v>
      </c>
      <c r="T10596">
        <v>2.7298927307128902</v>
      </c>
      <c r="U10596">
        <v>76.633743286132798</v>
      </c>
      <c r="V10596">
        <v>98.709892272949205</v>
      </c>
    </row>
    <row r="10597" spans="1:22">
      <c r="A10597" t="s">
        <v>64</v>
      </c>
      <c r="B10597" t="s">
        <v>68</v>
      </c>
      <c r="C10597" s="7" t="s">
        <v>34</v>
      </c>
      <c r="D10597" s="7">
        <v>41102</v>
      </c>
      <c r="E10597" t="s">
        <v>90</v>
      </c>
      <c r="F10597">
        <v>62.961227416992202</v>
      </c>
      <c r="G10597">
        <v>69.187164306640597</v>
      </c>
      <c r="H10597">
        <v>-6.70485496520996</v>
      </c>
      <c r="I10597">
        <v>-0.106491811573505</v>
      </c>
      <c r="J10597">
        <v>80.903571428571396</v>
      </c>
      <c r="K10597">
        <v>-10.2407169342041</v>
      </c>
      <c r="L10597">
        <v>-8.1517009735107404</v>
      </c>
      <c r="M10597">
        <v>-6.70485496520996</v>
      </c>
      <c r="N10597">
        <v>-5.2580089569091797</v>
      </c>
      <c r="O10597">
        <v>-3.1689927577972399</v>
      </c>
      <c r="P10597">
        <v>-11.243084907531699</v>
      </c>
      <c r="Q10597">
        <v>-2.1666247844696001</v>
      </c>
      <c r="R10597">
        <v>28</v>
      </c>
      <c r="S10597">
        <v>7.61234578395693</v>
      </c>
      <c r="T10597">
        <v>2.7590479850768999</v>
      </c>
      <c r="U10597">
        <v>76.633743286132798</v>
      </c>
      <c r="V10597">
        <v>98.709892272949205</v>
      </c>
    </row>
    <row r="10598" spans="1:22">
      <c r="A10598" t="s">
        <v>64</v>
      </c>
      <c r="B10598" t="s">
        <v>68</v>
      </c>
      <c r="C10598" s="7" t="s">
        <v>34</v>
      </c>
      <c r="D10598" s="7">
        <v>41102</v>
      </c>
      <c r="E10598" t="s">
        <v>91</v>
      </c>
      <c r="F10598">
        <v>62.830959320068402</v>
      </c>
      <c r="G10598">
        <v>68.770172119140597</v>
      </c>
      <c r="H10598">
        <v>-6.3960752487182599</v>
      </c>
      <c r="I10598">
        <v>-0.10179814696312001</v>
      </c>
      <c r="J10598">
        <v>82.278571428571396</v>
      </c>
      <c r="K10598">
        <v>-9.9634180068969709</v>
      </c>
      <c r="L10598">
        <v>-7.8558030128479004</v>
      </c>
      <c r="M10598">
        <v>-6.3960752487182599</v>
      </c>
      <c r="N10598">
        <v>-4.9363474845886204</v>
      </c>
      <c r="O10598">
        <v>-2.8287322521209699</v>
      </c>
      <c r="P10598">
        <v>-10.9747104644775</v>
      </c>
      <c r="Q10598">
        <v>-1.8174401521682699</v>
      </c>
      <c r="R10598">
        <v>28</v>
      </c>
      <c r="S10598">
        <v>7.7484984928156004</v>
      </c>
      <c r="T10598">
        <v>2.78361248970032</v>
      </c>
      <c r="U10598">
        <v>76.633743286132798</v>
      </c>
      <c r="V10598">
        <v>98.709892272949205</v>
      </c>
    </row>
    <row r="10599" spans="1:22">
      <c r="A10599" t="s">
        <v>64</v>
      </c>
      <c r="B10599" t="s">
        <v>68</v>
      </c>
      <c r="C10599" s="7" t="s">
        <v>34</v>
      </c>
      <c r="D10599" s="7">
        <v>41102</v>
      </c>
      <c r="E10599" t="s">
        <v>92</v>
      </c>
      <c r="F10599">
        <v>64.273666381835895</v>
      </c>
      <c r="G10599">
        <v>69.523788452148395</v>
      </c>
      <c r="H10599">
        <v>-5.6539716720581099</v>
      </c>
      <c r="I10599">
        <v>-8.7967157363891602E-2</v>
      </c>
      <c r="J10599">
        <v>81.742857142857204</v>
      </c>
      <c r="K10599">
        <v>-9.2487163543701207</v>
      </c>
      <c r="L10599">
        <v>-7.1249117851257298</v>
      </c>
      <c r="M10599">
        <v>-5.6539716720581099</v>
      </c>
      <c r="N10599">
        <v>-4.1830315589904803</v>
      </c>
      <c r="O10599">
        <v>-2.0592274665832502</v>
      </c>
      <c r="P10599">
        <v>-10.2677755355835</v>
      </c>
      <c r="Q10599">
        <v>-1.04016733169556</v>
      </c>
      <c r="R10599">
        <v>28</v>
      </c>
      <c r="S10599">
        <v>7.8679905988115602</v>
      </c>
      <c r="T10599">
        <v>2.8049938678741499</v>
      </c>
      <c r="U10599">
        <v>76.633743286132798</v>
      </c>
      <c r="V10599">
        <v>98.709892272949205</v>
      </c>
    </row>
    <row r="10600" spans="1:22">
      <c r="A10600" t="s">
        <v>64</v>
      </c>
      <c r="B10600" t="s">
        <v>68</v>
      </c>
      <c r="C10600" s="7" t="s">
        <v>34</v>
      </c>
      <c r="D10600" s="7">
        <v>41102</v>
      </c>
      <c r="E10600" t="s">
        <v>93</v>
      </c>
      <c r="F10600">
        <v>65.128700256347699</v>
      </c>
      <c r="G10600">
        <v>68.439239501953097</v>
      </c>
      <c r="H10600">
        <v>-3.5651988983154301</v>
      </c>
      <c r="I10600">
        <v>-5.4740827530622503E-2</v>
      </c>
      <c r="J10600">
        <v>80.434285714285707</v>
      </c>
      <c r="K10600">
        <v>-7.2030706405639604</v>
      </c>
      <c r="L10600">
        <v>-5.0537867546081499</v>
      </c>
      <c r="M10600">
        <v>-3.5651988983154301</v>
      </c>
      <c r="N10600">
        <v>-2.0766112804412802</v>
      </c>
      <c r="O10600">
        <v>7.2672851383686093E-2</v>
      </c>
      <c r="P10600">
        <v>-8.2343568801879901</v>
      </c>
      <c r="Q10600">
        <v>1.10395896434784</v>
      </c>
      <c r="R10600">
        <v>28</v>
      </c>
      <c r="S10600">
        <v>8.0579134517686306</v>
      </c>
      <c r="T10600">
        <v>2.8386464118957502</v>
      </c>
      <c r="U10600">
        <v>76.633743286132798</v>
      </c>
      <c r="V10600">
        <v>98.709892272949205</v>
      </c>
    </row>
    <row r="10601" spans="1:22">
      <c r="A10601" t="s">
        <v>64</v>
      </c>
      <c r="B10601" t="s">
        <v>68</v>
      </c>
      <c r="C10601" s="7" t="s">
        <v>34</v>
      </c>
      <c r="D10601" s="7">
        <v>41102</v>
      </c>
      <c r="E10601" t="s">
        <v>94</v>
      </c>
      <c r="F10601">
        <v>65.444114685058594</v>
      </c>
      <c r="G10601">
        <v>67.308815002441406</v>
      </c>
      <c r="H10601">
        <v>-2.00813937187195</v>
      </c>
      <c r="I10601">
        <v>-3.0684797093272199E-2</v>
      </c>
      <c r="J10601">
        <v>79.767857142857096</v>
      </c>
      <c r="K10601">
        <v>-5.6932730674743697</v>
      </c>
      <c r="L10601">
        <v>-3.5160660743713401</v>
      </c>
      <c r="M10601">
        <v>-2.00813937187195</v>
      </c>
      <c r="N10601">
        <v>-0.50021260976791404</v>
      </c>
      <c r="O10601">
        <v>1.6769942045211801</v>
      </c>
      <c r="P10601">
        <v>-6.7379570007324201</v>
      </c>
      <c r="Q10601">
        <v>2.7216782569885298</v>
      </c>
      <c r="R10601">
        <v>28</v>
      </c>
      <c r="S10601">
        <v>8.2686440124618894</v>
      </c>
      <c r="T10601">
        <v>2.8755249977111799</v>
      </c>
      <c r="U10601">
        <v>76.633743286132798</v>
      </c>
      <c r="V10601">
        <v>98.709892272949205</v>
      </c>
    </row>
    <row r="10602" spans="1:22">
      <c r="A10602" t="s">
        <v>64</v>
      </c>
      <c r="B10602" t="s">
        <v>68</v>
      </c>
      <c r="C10602" s="7" t="s">
        <v>34</v>
      </c>
      <c r="D10602" s="7">
        <v>41102</v>
      </c>
      <c r="E10602" t="s">
        <v>95</v>
      </c>
      <c r="F10602">
        <v>64.855995178222699</v>
      </c>
      <c r="G10602">
        <v>65.962463378906307</v>
      </c>
      <c r="H10602">
        <v>-1.19157803058624</v>
      </c>
      <c r="I10602">
        <v>-1.8372673541307401E-2</v>
      </c>
      <c r="J10602">
        <v>79.553571428571402</v>
      </c>
      <c r="K10602">
        <v>-4.7929821014404297</v>
      </c>
      <c r="L10602">
        <v>-2.66524338722229</v>
      </c>
      <c r="M10602">
        <v>-1.19157803058624</v>
      </c>
      <c r="N10602">
        <v>0.28208726644516002</v>
      </c>
      <c r="O10602">
        <v>2.4098260402679399</v>
      </c>
      <c r="P10602">
        <v>-5.8139300346374503</v>
      </c>
      <c r="Q10602">
        <v>3.4307739734649698</v>
      </c>
      <c r="R10602">
        <v>28</v>
      </c>
      <c r="S10602">
        <v>7.8971703047073403</v>
      </c>
      <c r="T10602">
        <v>2.8101904392242401</v>
      </c>
      <c r="U10602">
        <v>76.633743286132798</v>
      </c>
      <c r="V10602">
        <v>98.709892272949205</v>
      </c>
    </row>
    <row r="10603" spans="1:22">
      <c r="A10603" t="s">
        <v>64</v>
      </c>
      <c r="B10603" t="s">
        <v>68</v>
      </c>
      <c r="C10603" s="7" t="s">
        <v>34</v>
      </c>
      <c r="D10603" s="7">
        <v>41102</v>
      </c>
      <c r="E10603" t="s">
        <v>96</v>
      </c>
      <c r="F10603">
        <v>63.493019104003899</v>
      </c>
      <c r="G10603">
        <v>65.098579406738295</v>
      </c>
      <c r="H10603">
        <v>-1.72906589508057</v>
      </c>
      <c r="I10603">
        <v>-2.72323787212372E-2</v>
      </c>
      <c r="J10603">
        <v>77.942857142857093</v>
      </c>
      <c r="K10603">
        <v>-5.2600407600402797</v>
      </c>
      <c r="L10603">
        <v>-3.1739122867584202</v>
      </c>
      <c r="M10603">
        <v>-1.72906589508057</v>
      </c>
      <c r="N10603">
        <v>-0.28421953320503202</v>
      </c>
      <c r="O10603">
        <v>1.8019092082977299</v>
      </c>
      <c r="P10603">
        <v>-6.2610235214233398</v>
      </c>
      <c r="Q10603">
        <v>2.8028914928436302</v>
      </c>
      <c r="R10603">
        <v>28</v>
      </c>
      <c r="S10603">
        <v>7.5913170392528304</v>
      </c>
      <c r="T10603">
        <v>2.7552344799041699</v>
      </c>
      <c r="U10603">
        <v>76.633743286132798</v>
      </c>
      <c r="V10603">
        <v>98.709892272949205</v>
      </c>
    </row>
    <row r="10604" spans="1:22">
      <c r="A10604" t="s">
        <v>64</v>
      </c>
      <c r="B10604" t="s">
        <v>68</v>
      </c>
      <c r="C10604" s="7" t="s">
        <v>34</v>
      </c>
      <c r="D10604" s="7">
        <v>41102</v>
      </c>
      <c r="E10604" t="s">
        <v>97</v>
      </c>
      <c r="F10604">
        <v>59.932037353515597</v>
      </c>
      <c r="G10604">
        <v>58.814460754394503</v>
      </c>
      <c r="H10604">
        <v>1.2035433053970299</v>
      </c>
      <c r="I10604">
        <v>2.0081801339983898E-2</v>
      </c>
      <c r="J10604">
        <v>76.324642857142905</v>
      </c>
      <c r="K10604">
        <v>-2.0633072853088401</v>
      </c>
      <c r="L10604">
        <v>-0.13322550058364899</v>
      </c>
      <c r="M10604">
        <v>1.2035433053970299</v>
      </c>
      <c r="N10604">
        <v>2.54031205177307</v>
      </c>
      <c r="O10604">
        <v>4.4703941345214799</v>
      </c>
      <c r="P10604">
        <v>-2.9894142150878902</v>
      </c>
      <c r="Q10604">
        <v>5.3965005874633798</v>
      </c>
      <c r="R10604">
        <v>28</v>
      </c>
      <c r="S10604">
        <v>6.4981000335101298</v>
      </c>
      <c r="T10604">
        <v>2.5491371154785201</v>
      </c>
      <c r="U10604">
        <v>76.633743286132798</v>
      </c>
      <c r="V10604">
        <v>98.709892272949205</v>
      </c>
    </row>
    <row r="10605" spans="1:22">
      <c r="A10605" t="s">
        <v>64</v>
      </c>
      <c r="B10605" t="s">
        <v>68</v>
      </c>
      <c r="C10605" s="7" t="s">
        <v>34</v>
      </c>
      <c r="D10605" s="7">
        <v>41102</v>
      </c>
      <c r="E10605" t="s">
        <v>98</v>
      </c>
      <c r="F10605">
        <v>61.850631713867202</v>
      </c>
      <c r="G10605">
        <v>60.121730804443402</v>
      </c>
      <c r="H10605">
        <v>1.86189377307892</v>
      </c>
      <c r="I10605">
        <v>3.01030687987804E-2</v>
      </c>
      <c r="J10605">
        <v>75.212857142857203</v>
      </c>
      <c r="K10605">
        <v>-1.1986432075500499</v>
      </c>
      <c r="L10605">
        <v>0.60954684019088701</v>
      </c>
      <c r="M10605">
        <v>1.86189377307892</v>
      </c>
      <c r="N10605">
        <v>3.1142406463622998</v>
      </c>
      <c r="O10605">
        <v>4.9224309921264604</v>
      </c>
      <c r="P10605">
        <v>-2.06626296043396</v>
      </c>
      <c r="Q10605">
        <v>5.7900505065918004</v>
      </c>
      <c r="R10605">
        <v>28</v>
      </c>
      <c r="S10605">
        <v>5.7032591725985604</v>
      </c>
      <c r="T10605">
        <v>2.3881497383117698</v>
      </c>
      <c r="U10605">
        <v>76.633743286132798</v>
      </c>
      <c r="V10605">
        <v>98.709892272949205</v>
      </c>
    </row>
    <row r="10606" spans="1:22">
      <c r="A10606" t="s">
        <v>64</v>
      </c>
      <c r="B10606" t="s">
        <v>68</v>
      </c>
      <c r="C10606" s="7" t="s">
        <v>34</v>
      </c>
      <c r="D10606" s="7">
        <v>41102</v>
      </c>
      <c r="E10606" t="s">
        <v>99</v>
      </c>
      <c r="F10606">
        <v>60.852226257324197</v>
      </c>
      <c r="G10606">
        <v>57.345432281494098</v>
      </c>
      <c r="H10606">
        <v>3.7765488624572798</v>
      </c>
      <c r="I10606">
        <v>6.2060981988906902E-2</v>
      </c>
      <c r="J10606">
        <v>75.000714285714295</v>
      </c>
      <c r="K10606">
        <v>0.90116429328918501</v>
      </c>
      <c r="L10606">
        <v>2.59996485710144</v>
      </c>
      <c r="M10606">
        <v>3.7765488624572798</v>
      </c>
      <c r="N10606">
        <v>4.9531331062316903</v>
      </c>
      <c r="O10606">
        <v>6.6519336700439498</v>
      </c>
      <c r="P10606">
        <v>8.6032696068286896E-2</v>
      </c>
      <c r="Q10606">
        <v>7.4670648574829102</v>
      </c>
      <c r="R10606">
        <v>28</v>
      </c>
      <c r="S10606">
        <v>5.0340753367896101</v>
      </c>
      <c r="T10606">
        <v>2.24367451667786</v>
      </c>
      <c r="U10606">
        <v>76.633743286132798</v>
      </c>
      <c r="V10606">
        <v>98.709892272949205</v>
      </c>
    </row>
    <row r="10607" spans="1:22">
      <c r="A10607" t="s">
        <v>64</v>
      </c>
      <c r="B10607" t="s">
        <v>68</v>
      </c>
      <c r="C10607" s="7" t="s">
        <v>34</v>
      </c>
      <c r="D10607" s="7">
        <v>41102</v>
      </c>
      <c r="E10607" t="s">
        <v>100</v>
      </c>
      <c r="F10607">
        <v>54.787460327148402</v>
      </c>
      <c r="G10607">
        <v>53.505386352539098</v>
      </c>
      <c r="H10607">
        <v>1.3806965351104701</v>
      </c>
      <c r="I10607">
        <v>2.5200959295034402E-2</v>
      </c>
      <c r="J10607">
        <v>75.006785714285698</v>
      </c>
      <c r="K10607">
        <v>-1.23152852058411</v>
      </c>
      <c r="L10607">
        <v>0.311795204877853</v>
      </c>
      <c r="M10607">
        <v>1.3806965351104701</v>
      </c>
      <c r="N10607">
        <v>2.4495978355407702</v>
      </c>
      <c r="O10607">
        <v>3.9929215908050502</v>
      </c>
      <c r="P10607">
        <v>-1.97205805778503</v>
      </c>
      <c r="Q10607">
        <v>4.7334513664245597</v>
      </c>
      <c r="R10607">
        <v>28</v>
      </c>
      <c r="S10607">
        <v>4.1547895073890704</v>
      </c>
      <c r="T10607">
        <v>2.038330078125</v>
      </c>
      <c r="U10607">
        <v>76.633743286132798</v>
      </c>
      <c r="V10607">
        <v>98.709892272949205</v>
      </c>
    </row>
    <row r="10608" spans="1:22">
      <c r="A10608" t="s">
        <v>64</v>
      </c>
      <c r="B10608" t="s">
        <v>68</v>
      </c>
      <c r="C10608" s="7" t="s">
        <v>34</v>
      </c>
      <c r="D10608" s="7">
        <v>41102</v>
      </c>
      <c r="E10608" t="s">
        <v>101</v>
      </c>
      <c r="F10608">
        <v>49.467494964599602</v>
      </c>
      <c r="G10608">
        <v>49.220428466796903</v>
      </c>
      <c r="H10608">
        <v>0.26607063412666299</v>
      </c>
      <c r="I10608">
        <v>5.3786961361765896E-3</v>
      </c>
      <c r="J10608">
        <v>73.780714285714296</v>
      </c>
      <c r="K10608">
        <v>-2.2589850425720202</v>
      </c>
      <c r="L10608">
        <v>-0.76716166734695401</v>
      </c>
      <c r="M10608">
        <v>0.26607063412666299</v>
      </c>
      <c r="N10608">
        <v>1.2993029356002801</v>
      </c>
      <c r="O10608">
        <v>2.7911262512207</v>
      </c>
      <c r="P10608">
        <v>-2.97480320930481</v>
      </c>
      <c r="Q10608">
        <v>3.5069444179534899</v>
      </c>
      <c r="R10608">
        <v>28</v>
      </c>
      <c r="S10608">
        <v>3.88212702587367</v>
      </c>
      <c r="T10608">
        <v>1.9703114032745399</v>
      </c>
      <c r="U10608">
        <v>76.633743286132798</v>
      </c>
      <c r="V10608">
        <v>98.709892272949205</v>
      </c>
    </row>
    <row r="10609" spans="1:22">
      <c r="A10609" t="s">
        <v>64</v>
      </c>
      <c r="B10609" t="s">
        <v>68</v>
      </c>
      <c r="C10609" s="7" t="s">
        <v>34</v>
      </c>
      <c r="D10609" s="7">
        <v>41102</v>
      </c>
      <c r="E10609" t="s">
        <v>102</v>
      </c>
      <c r="F10609">
        <v>43.248023986816399</v>
      </c>
      <c r="G10609">
        <v>42.132682800292997</v>
      </c>
      <c r="H10609">
        <v>1.20113754272461</v>
      </c>
      <c r="I10609">
        <v>2.77732349932194E-2</v>
      </c>
      <c r="J10609">
        <v>71.987857142857095</v>
      </c>
      <c r="K10609">
        <v>-1.2184145450592001</v>
      </c>
      <c r="L10609">
        <v>0.21107643842697099</v>
      </c>
      <c r="M10609">
        <v>1.20113754272461</v>
      </c>
      <c r="N10609">
        <v>2.1911985874175999</v>
      </c>
      <c r="O10609">
        <v>3.6206896305084202</v>
      </c>
      <c r="P10609">
        <v>-1.90432393550873</v>
      </c>
      <c r="Q10609">
        <v>4.3065991401672399</v>
      </c>
      <c r="R10609">
        <v>28</v>
      </c>
      <c r="S10609">
        <v>3.5644931782207001</v>
      </c>
      <c r="T10609">
        <v>1.8879865407943699</v>
      </c>
      <c r="U10609">
        <v>76.633743286132798</v>
      </c>
      <c r="V10609">
        <v>98.709892272949205</v>
      </c>
    </row>
    <row r="10610" spans="1:22">
      <c r="A10610" t="s">
        <v>64</v>
      </c>
      <c r="B10610" t="s">
        <v>68</v>
      </c>
      <c r="C10610" s="7" t="s">
        <v>34</v>
      </c>
      <c r="D10610" s="7">
        <v>41113</v>
      </c>
      <c r="E10610" t="s">
        <v>79</v>
      </c>
      <c r="F10610">
        <v>39.479137420654297</v>
      </c>
      <c r="G10610">
        <v>40.125682830810497</v>
      </c>
      <c r="H10610">
        <v>-0.69826805591583296</v>
      </c>
      <c r="I10610">
        <v>-1.7687013372778899E-2</v>
      </c>
      <c r="J10610">
        <v>67.667407407407396</v>
      </c>
      <c r="K10610">
        <v>-2.7432048320770299</v>
      </c>
      <c r="L10610">
        <v>-1.53503966331482</v>
      </c>
      <c r="M10610">
        <v>-0.69826805591583296</v>
      </c>
      <c r="N10610">
        <v>0.13850353658199299</v>
      </c>
      <c r="O10610">
        <v>1.34666883945465</v>
      </c>
      <c r="P10610">
        <v>-3.32291603088379</v>
      </c>
      <c r="Q10610">
        <v>1.92638003826141</v>
      </c>
      <c r="R10610">
        <v>27</v>
      </c>
      <c r="S10610">
        <v>2.5461714505145401</v>
      </c>
      <c r="T10610">
        <v>1.5956727266311601</v>
      </c>
      <c r="U10610">
        <v>74.140495300292997</v>
      </c>
      <c r="V10610">
        <v>97.948417663574205</v>
      </c>
    </row>
    <row r="10611" spans="1:22">
      <c r="A10611" t="s">
        <v>64</v>
      </c>
      <c r="B10611" t="s">
        <v>68</v>
      </c>
      <c r="C10611" s="7" t="s">
        <v>34</v>
      </c>
      <c r="D10611" s="7">
        <v>41113</v>
      </c>
      <c r="E10611" t="s">
        <v>80</v>
      </c>
      <c r="F10611">
        <v>38.425712585449197</v>
      </c>
      <c r="G10611">
        <v>40.157752990722699</v>
      </c>
      <c r="H10611">
        <v>-1.8706026077270499</v>
      </c>
      <c r="I10611">
        <v>-4.8681013286113697E-2</v>
      </c>
      <c r="J10611">
        <v>67.3525925925926</v>
      </c>
      <c r="K10611">
        <v>-3.8706974983215301</v>
      </c>
      <c r="L10611">
        <v>-2.68902516365051</v>
      </c>
      <c r="M10611">
        <v>-1.8706026077270499</v>
      </c>
      <c r="N10611">
        <v>-1.05218005180359</v>
      </c>
      <c r="O10611">
        <v>0.129492238163948</v>
      </c>
      <c r="P10611">
        <v>-4.4376964569091797</v>
      </c>
      <c r="Q10611">
        <v>0.69649130105972301</v>
      </c>
      <c r="R10611">
        <v>27</v>
      </c>
      <c r="S10611">
        <v>2.4357292313980001</v>
      </c>
      <c r="T10611">
        <v>1.5606822967529299</v>
      </c>
      <c r="U10611">
        <v>74.140495300292997</v>
      </c>
      <c r="V10611">
        <v>97.948417663574205</v>
      </c>
    </row>
    <row r="10612" spans="1:22">
      <c r="A10612" t="s">
        <v>64</v>
      </c>
      <c r="B10612" t="s">
        <v>68</v>
      </c>
      <c r="C10612" s="7" t="s">
        <v>34</v>
      </c>
      <c r="D10612" s="7">
        <v>41113</v>
      </c>
      <c r="E10612" t="s">
        <v>81</v>
      </c>
      <c r="F10612">
        <v>37.710433959960902</v>
      </c>
      <c r="G10612">
        <v>39.250446319580099</v>
      </c>
      <c r="H10612">
        <v>-1.6632121801376301</v>
      </c>
      <c r="I10612">
        <v>-4.4104825705289799E-2</v>
      </c>
      <c r="J10612">
        <v>66.915185185185194</v>
      </c>
      <c r="K10612">
        <v>-3.6768028736114502</v>
      </c>
      <c r="L10612">
        <v>-2.4871571063995401</v>
      </c>
      <c r="M10612">
        <v>-1.6632121801376301</v>
      </c>
      <c r="N10612">
        <v>-0.83926719427108798</v>
      </c>
      <c r="O10612">
        <v>0.35037845373153698</v>
      </c>
      <c r="P10612">
        <v>-4.2476277351379403</v>
      </c>
      <c r="Q10612">
        <v>0.92120343446731601</v>
      </c>
      <c r="R10612">
        <v>27</v>
      </c>
      <c r="S10612">
        <v>2.4687106878883598</v>
      </c>
      <c r="T10612">
        <v>1.5712131261825599</v>
      </c>
      <c r="U10612">
        <v>74.140495300292997</v>
      </c>
      <c r="V10612">
        <v>97.948417663574205</v>
      </c>
    </row>
    <row r="10613" spans="1:22">
      <c r="A10613" t="s">
        <v>64</v>
      </c>
      <c r="B10613" t="s">
        <v>68</v>
      </c>
      <c r="C10613" s="7" t="s">
        <v>34</v>
      </c>
      <c r="D10613" s="7">
        <v>41113</v>
      </c>
      <c r="E10613" t="s">
        <v>82</v>
      </c>
      <c r="F10613">
        <v>37.776153564453097</v>
      </c>
      <c r="G10613">
        <v>39.194389343261697</v>
      </c>
      <c r="H10613">
        <v>-1.53169429302216</v>
      </c>
      <c r="I10613">
        <v>-4.0546592324972201E-2</v>
      </c>
      <c r="J10613">
        <v>66.794814814814799</v>
      </c>
      <c r="K10613">
        <v>-3.6586654186248802</v>
      </c>
      <c r="L10613">
        <v>-2.4020335674285902</v>
      </c>
      <c r="M10613">
        <v>-1.53169429302216</v>
      </c>
      <c r="N10613">
        <v>-0.66135495901107799</v>
      </c>
      <c r="O10613">
        <v>0.59527689218521096</v>
      </c>
      <c r="P10613">
        <v>-4.2616324424743697</v>
      </c>
      <c r="Q10613">
        <v>1.1982436180114699</v>
      </c>
      <c r="R10613">
        <v>27</v>
      </c>
      <c r="S10613">
        <v>2.7545523727690702</v>
      </c>
      <c r="T10613">
        <v>1.65968441963196</v>
      </c>
      <c r="U10613">
        <v>74.140495300292997</v>
      </c>
      <c r="V10613">
        <v>97.948417663574205</v>
      </c>
    </row>
    <row r="10614" spans="1:22">
      <c r="A10614" t="s">
        <v>64</v>
      </c>
      <c r="B10614" t="s">
        <v>68</v>
      </c>
      <c r="C10614" s="7" t="s">
        <v>34</v>
      </c>
      <c r="D10614" s="7">
        <v>41113</v>
      </c>
      <c r="E10614" t="s">
        <v>83</v>
      </c>
      <c r="F10614">
        <v>39.209983825683601</v>
      </c>
      <c r="G10614">
        <v>40.450668334960902</v>
      </c>
      <c r="H10614">
        <v>-1.33993864059448</v>
      </c>
      <c r="I10614">
        <v>-3.4173402935266502E-2</v>
      </c>
      <c r="J10614">
        <v>66.7414814814815</v>
      </c>
      <c r="K10614">
        <v>-3.5466544628143302</v>
      </c>
      <c r="L10614">
        <v>-2.24290895462036</v>
      </c>
      <c r="M10614">
        <v>-1.33993864059448</v>
      </c>
      <c r="N10614">
        <v>-0.43696841597557101</v>
      </c>
      <c r="O10614">
        <v>0.86677718162536599</v>
      </c>
      <c r="P10614">
        <v>-4.1722278594970703</v>
      </c>
      <c r="Q10614">
        <v>1.4923504590988199</v>
      </c>
      <c r="R10614">
        <v>27</v>
      </c>
      <c r="S10614">
        <v>2.9649724054334001</v>
      </c>
      <c r="T10614">
        <v>1.7219095230102499</v>
      </c>
      <c r="U10614">
        <v>74.140495300292997</v>
      </c>
      <c r="V10614">
        <v>97.948417663574205</v>
      </c>
    </row>
    <row r="10615" spans="1:22">
      <c r="A10615" t="s">
        <v>64</v>
      </c>
      <c r="B10615" t="s">
        <v>68</v>
      </c>
      <c r="C10615" s="7" t="s">
        <v>34</v>
      </c>
      <c r="D10615" s="7">
        <v>41113</v>
      </c>
      <c r="E10615" t="s">
        <v>84</v>
      </c>
      <c r="F10615">
        <v>43.256748199462898</v>
      </c>
      <c r="G10615">
        <v>44.915847778320298</v>
      </c>
      <c r="H10615">
        <v>-1.7918272018432599</v>
      </c>
      <c r="I10615">
        <v>-4.1423067450523397E-2</v>
      </c>
      <c r="J10615">
        <v>66.732222222222205</v>
      </c>
      <c r="K10615">
        <v>-4.0788316726684597</v>
      </c>
      <c r="L10615">
        <v>-2.7276508808136</v>
      </c>
      <c r="M10615">
        <v>-1.7918272018432599</v>
      </c>
      <c r="N10615">
        <v>-0.85600352287292503</v>
      </c>
      <c r="O10615">
        <v>0.49517717957496599</v>
      </c>
      <c r="P10615">
        <v>-4.7271656990051296</v>
      </c>
      <c r="Q10615">
        <v>1.14351117610931</v>
      </c>
      <c r="R10615">
        <v>27</v>
      </c>
      <c r="S10615">
        <v>3.1846508653807701</v>
      </c>
      <c r="T10615">
        <v>1.7845590114593499</v>
      </c>
      <c r="U10615">
        <v>74.140495300292997</v>
      </c>
      <c r="V10615">
        <v>97.948417663574205</v>
      </c>
    </row>
    <row r="10616" spans="1:22">
      <c r="A10616" t="s">
        <v>64</v>
      </c>
      <c r="B10616" t="s">
        <v>68</v>
      </c>
      <c r="C10616" s="7" t="s">
        <v>34</v>
      </c>
      <c r="D10616" s="7">
        <v>41113</v>
      </c>
      <c r="E10616" t="s">
        <v>85</v>
      </c>
      <c r="F10616">
        <v>48.510334014892599</v>
      </c>
      <c r="G10616">
        <v>51.878379821777301</v>
      </c>
      <c r="H10616">
        <v>-3.6374917030334499</v>
      </c>
      <c r="I10616">
        <v>-7.4983850121498094E-2</v>
      </c>
      <c r="J10616">
        <v>66.901481481481497</v>
      </c>
      <c r="K10616">
        <v>-6.0046148300170898</v>
      </c>
      <c r="L10616">
        <v>-4.6060991287231401</v>
      </c>
      <c r="M10616">
        <v>-3.6374917030334499</v>
      </c>
      <c r="N10616">
        <v>-2.66888427734375</v>
      </c>
      <c r="O10616">
        <v>-1.27036881446838</v>
      </c>
      <c r="P10616">
        <v>-6.6756610870361301</v>
      </c>
      <c r="Q10616">
        <v>-0.59932231903076205</v>
      </c>
      <c r="R10616">
        <v>27</v>
      </c>
      <c r="S10616">
        <v>3.4116890847148098</v>
      </c>
      <c r="T10616">
        <v>1.8470758199691799</v>
      </c>
      <c r="U10616">
        <v>74.140495300292997</v>
      </c>
      <c r="V10616">
        <v>97.948417663574205</v>
      </c>
    </row>
    <row r="10617" spans="1:22">
      <c r="A10617" t="s">
        <v>64</v>
      </c>
      <c r="B10617" t="s">
        <v>68</v>
      </c>
      <c r="C10617" s="7" t="s">
        <v>34</v>
      </c>
      <c r="D10617" s="7">
        <v>41113</v>
      </c>
      <c r="E10617" t="s">
        <v>86</v>
      </c>
      <c r="F10617">
        <v>52.716079711914098</v>
      </c>
      <c r="G10617">
        <v>56.689239501953097</v>
      </c>
      <c r="H10617">
        <v>-4.2910132408142099</v>
      </c>
      <c r="I10617">
        <v>-8.1398561596870395E-2</v>
      </c>
      <c r="J10617">
        <v>67.738148148148198</v>
      </c>
      <c r="K10617">
        <v>-6.86340427398682</v>
      </c>
      <c r="L10617">
        <v>-5.3436150550842303</v>
      </c>
      <c r="M10617">
        <v>-4.2910132408142099</v>
      </c>
      <c r="N10617">
        <v>-3.2384116649627699</v>
      </c>
      <c r="O10617">
        <v>-1.71862208843231</v>
      </c>
      <c r="P10617">
        <v>-7.5926413536071804</v>
      </c>
      <c r="Q10617">
        <v>-0.98938500881195102</v>
      </c>
      <c r="R10617">
        <v>27</v>
      </c>
      <c r="S10617">
        <v>4.0290423173721601</v>
      </c>
      <c r="T10617">
        <v>2.0072474479675302</v>
      </c>
      <c r="U10617">
        <v>74.140495300292997</v>
      </c>
      <c r="V10617">
        <v>97.948417663574205</v>
      </c>
    </row>
    <row r="10618" spans="1:22">
      <c r="A10618" t="s">
        <v>64</v>
      </c>
      <c r="B10618" t="s">
        <v>68</v>
      </c>
      <c r="C10618" s="7" t="s">
        <v>34</v>
      </c>
      <c r="D10618" s="7">
        <v>41113</v>
      </c>
      <c r="E10618" t="s">
        <v>87</v>
      </c>
      <c r="F10618">
        <v>55.926643371582003</v>
      </c>
      <c r="G10618">
        <v>59.502960205078097</v>
      </c>
      <c r="H10618">
        <v>-3.8624212741851802</v>
      </c>
      <c r="I10618">
        <v>-6.9062277674675002E-2</v>
      </c>
      <c r="J10618">
        <v>69.691481481481503</v>
      </c>
      <c r="K10618">
        <v>-6.5781755447387704</v>
      </c>
      <c r="L10618">
        <v>-4.9736857414245597</v>
      </c>
      <c r="M10618">
        <v>-3.8624212741851802</v>
      </c>
      <c r="N10618">
        <v>-2.7511565685272199</v>
      </c>
      <c r="O10618">
        <v>-1.1466668844223</v>
      </c>
      <c r="P10618">
        <v>-7.3480544090270996</v>
      </c>
      <c r="Q10618">
        <v>-0.37678825855255099</v>
      </c>
      <c r="R10618">
        <v>27</v>
      </c>
      <c r="S10618">
        <v>4.4906458358639201</v>
      </c>
      <c r="T10618">
        <v>2.1191143989563002</v>
      </c>
      <c r="U10618">
        <v>74.140495300292997</v>
      </c>
      <c r="V10618">
        <v>97.948417663574205</v>
      </c>
    </row>
    <row r="10619" spans="1:22">
      <c r="A10619" t="s">
        <v>64</v>
      </c>
      <c r="B10619" t="s">
        <v>68</v>
      </c>
      <c r="C10619" s="7" t="s">
        <v>34</v>
      </c>
      <c r="D10619" s="7">
        <v>41113</v>
      </c>
      <c r="E10619" t="s">
        <v>88</v>
      </c>
      <c r="F10619">
        <v>56.058887481689503</v>
      </c>
      <c r="G10619">
        <v>57.869136810302699</v>
      </c>
      <c r="H10619">
        <v>-1.9550698995590201</v>
      </c>
      <c r="I10619">
        <v>-3.4875288605690002E-2</v>
      </c>
      <c r="J10619">
        <v>73.0362962962963</v>
      </c>
      <c r="K10619">
        <v>-4.9075407981872603</v>
      </c>
      <c r="L10619">
        <v>-3.16319704055786</v>
      </c>
      <c r="M10619">
        <v>-1.9550698995590201</v>
      </c>
      <c r="N10619">
        <v>-0.746942818164825</v>
      </c>
      <c r="O10619">
        <v>0.99740082025527999</v>
      </c>
      <c r="P10619">
        <v>-5.7445249557495099</v>
      </c>
      <c r="Q10619">
        <v>1.8343852758407599</v>
      </c>
      <c r="R10619">
        <v>27</v>
      </c>
      <c r="S10619">
        <v>5.30761027569321</v>
      </c>
      <c r="T10619">
        <v>2.3038251399993901</v>
      </c>
      <c r="U10619">
        <v>74.140495300292997</v>
      </c>
      <c r="V10619">
        <v>97.948417663574205</v>
      </c>
    </row>
    <row r="10620" spans="1:22">
      <c r="A10620" t="s">
        <v>64</v>
      </c>
      <c r="B10620" t="s">
        <v>68</v>
      </c>
      <c r="C10620" s="7" t="s">
        <v>34</v>
      </c>
      <c r="D10620" s="7">
        <v>41113</v>
      </c>
      <c r="E10620" t="s">
        <v>89</v>
      </c>
      <c r="F10620">
        <v>56.636711120605497</v>
      </c>
      <c r="G10620">
        <v>56.578823089599602</v>
      </c>
      <c r="H10620">
        <v>6.2520138919353499E-2</v>
      </c>
      <c r="I10620">
        <v>1.1038801167160301E-3</v>
      </c>
      <c r="J10620">
        <v>76.099999999999994</v>
      </c>
      <c r="K10620">
        <v>-3.0247783660888699</v>
      </c>
      <c r="L10620">
        <v>-1.20077741146088</v>
      </c>
      <c r="M10620">
        <v>6.2520138919353499E-2</v>
      </c>
      <c r="N10620">
        <v>1.32581770420074</v>
      </c>
      <c r="O10620">
        <v>3.1498186588287398</v>
      </c>
      <c r="P10620">
        <v>-3.89998459815979</v>
      </c>
      <c r="Q10620">
        <v>4.02502489089966</v>
      </c>
      <c r="R10620">
        <v>27</v>
      </c>
      <c r="S10620">
        <v>5.8034345409478201</v>
      </c>
      <c r="T10620">
        <v>2.4090318679809601</v>
      </c>
      <c r="U10620">
        <v>74.140495300292997</v>
      </c>
      <c r="V10620">
        <v>97.948417663574205</v>
      </c>
    </row>
    <row r="10621" spans="1:22">
      <c r="A10621" t="s">
        <v>64</v>
      </c>
      <c r="B10621" t="s">
        <v>68</v>
      </c>
      <c r="C10621" s="7" t="s">
        <v>34</v>
      </c>
      <c r="D10621" s="7">
        <v>41113</v>
      </c>
      <c r="E10621" t="s">
        <v>90</v>
      </c>
      <c r="F10621">
        <v>57.7775268554688</v>
      </c>
      <c r="G10621">
        <v>56.567802429199197</v>
      </c>
      <c r="H10621">
        <v>1.3065047264099101</v>
      </c>
      <c r="I10621">
        <v>2.2612679749727201E-2</v>
      </c>
      <c r="J10621">
        <v>77.894814814814794</v>
      </c>
      <c r="K10621">
        <v>-1.8235121965408301</v>
      </c>
      <c r="L10621">
        <v>2.57271789014339E-2</v>
      </c>
      <c r="M10621">
        <v>1.3065047264099101</v>
      </c>
      <c r="N10621">
        <v>2.5872821807861301</v>
      </c>
      <c r="O10621">
        <v>4.4365215301513699</v>
      </c>
      <c r="P10621">
        <v>-2.7108285427093501</v>
      </c>
      <c r="Q10621">
        <v>5.3238377571106001</v>
      </c>
      <c r="R10621">
        <v>27</v>
      </c>
      <c r="S10621">
        <v>5.9651476213096002</v>
      </c>
      <c r="T10621">
        <v>2.44236516952515</v>
      </c>
      <c r="U10621">
        <v>74.140495300292997</v>
      </c>
      <c r="V10621">
        <v>97.948417663574205</v>
      </c>
    </row>
    <row r="10622" spans="1:22">
      <c r="A10622" t="s">
        <v>64</v>
      </c>
      <c r="B10622" t="s">
        <v>68</v>
      </c>
      <c r="C10622" s="7" t="s">
        <v>34</v>
      </c>
      <c r="D10622" s="7">
        <v>41113</v>
      </c>
      <c r="E10622" t="s">
        <v>91</v>
      </c>
      <c r="F10622">
        <v>58.0927734375</v>
      </c>
      <c r="G10622">
        <v>55.589069366455099</v>
      </c>
      <c r="H10622">
        <v>2.70400142669678</v>
      </c>
      <c r="I10622">
        <v>4.6546261757612201E-2</v>
      </c>
      <c r="J10622">
        <v>79.115555555555503</v>
      </c>
      <c r="K10622">
        <v>-0.45074114203453097</v>
      </c>
      <c r="L10622">
        <v>1.4131063222885101</v>
      </c>
      <c r="M10622">
        <v>2.70400142669678</v>
      </c>
      <c r="N10622">
        <v>3.9948964118957502</v>
      </c>
      <c r="O10622">
        <v>5.8587441444396999</v>
      </c>
      <c r="P10622">
        <v>-1.3450667858123799</v>
      </c>
      <c r="Q10622">
        <v>6.7530698776245099</v>
      </c>
      <c r="R10622">
        <v>27</v>
      </c>
      <c r="S10622">
        <v>6.0597636350522102</v>
      </c>
      <c r="T10622">
        <v>2.46165871620178</v>
      </c>
      <c r="U10622">
        <v>74.140495300292997</v>
      </c>
      <c r="V10622">
        <v>97.948417663574205</v>
      </c>
    </row>
    <row r="10623" spans="1:22">
      <c r="A10623" t="s">
        <v>64</v>
      </c>
      <c r="B10623" t="s">
        <v>68</v>
      </c>
      <c r="C10623" s="7" t="s">
        <v>34</v>
      </c>
      <c r="D10623" s="7">
        <v>41113</v>
      </c>
      <c r="E10623" t="s">
        <v>92</v>
      </c>
      <c r="F10623">
        <v>59.369571685791001</v>
      </c>
      <c r="G10623">
        <v>57.631706237792997</v>
      </c>
      <c r="H10623">
        <v>1.8768943548202499</v>
      </c>
      <c r="I10623">
        <v>3.1613741070032099E-2</v>
      </c>
      <c r="J10623">
        <v>80.196296296296296</v>
      </c>
      <c r="K10623">
        <v>-1.3188396692276001</v>
      </c>
      <c r="L10623">
        <v>0.56922590732574496</v>
      </c>
      <c r="M10623">
        <v>1.8768943548202499</v>
      </c>
      <c r="N10623">
        <v>3.1845626831054701</v>
      </c>
      <c r="O10623">
        <v>5.0726284980773899</v>
      </c>
      <c r="P10623">
        <v>-2.22478580474854</v>
      </c>
      <c r="Q10623">
        <v>5.9785747528076199</v>
      </c>
      <c r="R10623">
        <v>27</v>
      </c>
      <c r="S10623">
        <v>6.2182627723705703</v>
      </c>
      <c r="T10623">
        <v>2.4936444759368901</v>
      </c>
      <c r="U10623">
        <v>74.140495300292997</v>
      </c>
      <c r="V10623">
        <v>97.948417663574205</v>
      </c>
    </row>
    <row r="10624" spans="1:22">
      <c r="A10624" t="s">
        <v>64</v>
      </c>
      <c r="B10624" t="s">
        <v>68</v>
      </c>
      <c r="C10624" s="7" t="s">
        <v>34</v>
      </c>
      <c r="D10624" s="7">
        <v>41113</v>
      </c>
      <c r="E10624" t="s">
        <v>93</v>
      </c>
      <c r="F10624">
        <v>60.597835540771499</v>
      </c>
      <c r="G10624">
        <v>58.638847351074197</v>
      </c>
      <c r="H10624">
        <v>2.1157088279724099</v>
      </c>
      <c r="I10624">
        <v>3.4913934767246198E-2</v>
      </c>
      <c r="J10624">
        <v>80.940740740740694</v>
      </c>
      <c r="K10624">
        <v>-1.1236552000045801</v>
      </c>
      <c r="L10624">
        <v>0.79018729925155595</v>
      </c>
      <c r="M10624">
        <v>2.1157088279724099</v>
      </c>
      <c r="N10624">
        <v>3.4412302970886199</v>
      </c>
      <c r="O10624">
        <v>5.3550729751586896</v>
      </c>
      <c r="P10624">
        <v>-2.04197001457214</v>
      </c>
      <c r="Q10624">
        <v>6.2733874320983896</v>
      </c>
      <c r="R10624">
        <v>27</v>
      </c>
      <c r="S10624">
        <v>6.3892127854279002</v>
      </c>
      <c r="T10624">
        <v>2.5276892185211199</v>
      </c>
      <c r="U10624">
        <v>74.140495300292997</v>
      </c>
      <c r="V10624">
        <v>97.948417663574205</v>
      </c>
    </row>
    <row r="10625" spans="1:22">
      <c r="A10625" t="s">
        <v>64</v>
      </c>
      <c r="B10625" t="s">
        <v>68</v>
      </c>
      <c r="C10625" s="7" t="s">
        <v>34</v>
      </c>
      <c r="D10625" s="7">
        <v>41113</v>
      </c>
      <c r="E10625" t="s">
        <v>94</v>
      </c>
      <c r="F10625">
        <v>61.349964141845703</v>
      </c>
      <c r="G10625">
        <v>58.864696502685497</v>
      </c>
      <c r="H10625">
        <v>2.6840870380401598</v>
      </c>
      <c r="I10625">
        <v>4.3750423938036E-2</v>
      </c>
      <c r="J10625">
        <v>81.233333333333306</v>
      </c>
      <c r="K10625">
        <v>-0.605837821960449</v>
      </c>
      <c r="L10625">
        <v>1.3378764390945399</v>
      </c>
      <c r="M10625">
        <v>2.6840870380401598</v>
      </c>
      <c r="N10625">
        <v>4.0302977561950701</v>
      </c>
      <c r="O10625">
        <v>5.9740118980407697</v>
      </c>
      <c r="P10625">
        <v>-1.53848576545715</v>
      </c>
      <c r="Q10625">
        <v>6.9066600799560502</v>
      </c>
      <c r="R10625">
        <v>27</v>
      </c>
      <c r="S10625">
        <v>6.5902180981468099</v>
      </c>
      <c r="T10625">
        <v>2.5671420097351101</v>
      </c>
      <c r="U10625">
        <v>74.140495300292997</v>
      </c>
      <c r="V10625">
        <v>97.948417663574205</v>
      </c>
    </row>
    <row r="10626" spans="1:22">
      <c r="A10626" t="s">
        <v>64</v>
      </c>
      <c r="B10626" t="s">
        <v>68</v>
      </c>
      <c r="C10626" s="7" t="s">
        <v>34</v>
      </c>
      <c r="D10626" s="7">
        <v>41113</v>
      </c>
      <c r="E10626" t="s">
        <v>95</v>
      </c>
      <c r="F10626">
        <v>60.784805297851598</v>
      </c>
      <c r="G10626">
        <v>58.594409942627003</v>
      </c>
      <c r="H10626">
        <v>2.36562848091125</v>
      </c>
      <c r="I10626">
        <v>3.8918089121580103E-2</v>
      </c>
      <c r="J10626">
        <v>80.507407407407399</v>
      </c>
      <c r="K10626">
        <v>-0.83995264768600497</v>
      </c>
      <c r="L10626">
        <v>1.0539306402206401</v>
      </c>
      <c r="M10626">
        <v>2.36562848091125</v>
      </c>
      <c r="N10626">
        <v>3.6773262023925799</v>
      </c>
      <c r="O10626">
        <v>5.5712094306945801</v>
      </c>
      <c r="P10626">
        <v>-1.748690366745</v>
      </c>
      <c r="Q10626">
        <v>6.4799470901489302</v>
      </c>
      <c r="R10626">
        <v>27</v>
      </c>
      <c r="S10626">
        <v>6.2566429137155497</v>
      </c>
      <c r="T10626">
        <v>2.5013282299041699</v>
      </c>
      <c r="U10626">
        <v>74.140495300292997</v>
      </c>
      <c r="V10626">
        <v>97.948417663574205</v>
      </c>
    </row>
    <row r="10627" spans="1:22">
      <c r="A10627" t="s">
        <v>64</v>
      </c>
      <c r="B10627" t="s">
        <v>68</v>
      </c>
      <c r="C10627" s="7" t="s">
        <v>34</v>
      </c>
      <c r="D10627" s="7">
        <v>41113</v>
      </c>
      <c r="E10627" t="s">
        <v>96</v>
      </c>
      <c r="F10627">
        <v>59.013160705566399</v>
      </c>
      <c r="G10627">
        <v>57.231124877929702</v>
      </c>
      <c r="H10627">
        <v>1.9246019124984699</v>
      </c>
      <c r="I10627">
        <v>3.2613094896078103E-2</v>
      </c>
      <c r="J10627">
        <v>79.633333333333397</v>
      </c>
      <c r="K10627">
        <v>-1.2078392505645801</v>
      </c>
      <c r="L10627">
        <v>0.64283239841461204</v>
      </c>
      <c r="M10627">
        <v>1.9246019124984699</v>
      </c>
      <c r="N10627">
        <v>3.20637130737305</v>
      </c>
      <c r="O10627">
        <v>5.0570430755615199</v>
      </c>
      <c r="P10627">
        <v>-2.09584283828735</v>
      </c>
      <c r="Q10627">
        <v>5.94504642486572</v>
      </c>
      <c r="R10627">
        <v>27</v>
      </c>
      <c r="S10627">
        <v>5.9743912189524098</v>
      </c>
      <c r="T10627">
        <v>2.4442567825317401</v>
      </c>
      <c r="U10627">
        <v>74.140495300292997</v>
      </c>
      <c r="V10627">
        <v>97.948417663574205</v>
      </c>
    </row>
    <row r="10628" spans="1:22">
      <c r="A10628" t="s">
        <v>64</v>
      </c>
      <c r="B10628" t="s">
        <v>68</v>
      </c>
      <c r="C10628" s="7" t="s">
        <v>34</v>
      </c>
      <c r="D10628" s="7">
        <v>41113</v>
      </c>
      <c r="E10628" t="s">
        <v>97</v>
      </c>
      <c r="F10628">
        <v>57.187366485595703</v>
      </c>
      <c r="G10628">
        <v>55.900184631347699</v>
      </c>
      <c r="H10628">
        <v>1.3901554346084599</v>
      </c>
      <c r="I10628">
        <v>2.4308785796165501E-2</v>
      </c>
      <c r="J10628">
        <v>77.752962962962897</v>
      </c>
      <c r="K10628">
        <v>-1.52479243278503</v>
      </c>
      <c r="L10628">
        <v>0.19738239049911499</v>
      </c>
      <c r="M10628">
        <v>1.3901554346084599</v>
      </c>
      <c r="N10628">
        <v>2.5829284191131601</v>
      </c>
      <c r="O10628">
        <v>4.3051033020019496</v>
      </c>
      <c r="P10628">
        <v>-2.3511395454406698</v>
      </c>
      <c r="Q10628">
        <v>5.1314506530761701</v>
      </c>
      <c r="R10628">
        <v>27</v>
      </c>
      <c r="S10628">
        <v>5.1735590874823698</v>
      </c>
      <c r="T10628">
        <v>2.2745459079742401</v>
      </c>
      <c r="U10628">
        <v>74.140495300292997</v>
      </c>
      <c r="V10628">
        <v>97.948417663574205</v>
      </c>
    </row>
    <row r="10629" spans="1:22">
      <c r="A10629" t="s">
        <v>64</v>
      </c>
      <c r="B10629" t="s">
        <v>68</v>
      </c>
      <c r="C10629" s="7" t="s">
        <v>34</v>
      </c>
      <c r="D10629" s="7">
        <v>41113</v>
      </c>
      <c r="E10629" t="s">
        <v>98</v>
      </c>
      <c r="F10629">
        <v>58.454395294189503</v>
      </c>
      <c r="G10629">
        <v>57.579200744628899</v>
      </c>
      <c r="H10629">
        <v>0.94520860910415605</v>
      </c>
      <c r="I10629">
        <v>1.6170017421245599E-2</v>
      </c>
      <c r="J10629">
        <v>74.634074074074107</v>
      </c>
      <c r="K10629">
        <v>-1.78482365608215</v>
      </c>
      <c r="L10629">
        <v>-0.17189843952655801</v>
      </c>
      <c r="M10629">
        <v>0.94520860910415605</v>
      </c>
      <c r="N10629">
        <v>2.0623157024383501</v>
      </c>
      <c r="O10629">
        <v>3.6752407550811799</v>
      </c>
      <c r="P10629">
        <v>-2.5587499141693102</v>
      </c>
      <c r="Q10629">
        <v>4.4491672515869096</v>
      </c>
      <c r="R10629">
        <v>27</v>
      </c>
      <c r="S10629">
        <v>4.5379883280089102</v>
      </c>
      <c r="T10629">
        <v>2.1302554607391402</v>
      </c>
      <c r="U10629">
        <v>74.140495300292997</v>
      </c>
      <c r="V10629">
        <v>97.948417663574205</v>
      </c>
    </row>
    <row r="10630" spans="1:22">
      <c r="A10630" t="s">
        <v>64</v>
      </c>
      <c r="B10630" t="s">
        <v>68</v>
      </c>
      <c r="C10630" s="7" t="s">
        <v>34</v>
      </c>
      <c r="D10630" s="7">
        <v>41113</v>
      </c>
      <c r="E10630" t="s">
        <v>99</v>
      </c>
      <c r="F10630">
        <v>56.754642486572301</v>
      </c>
      <c r="G10630">
        <v>56.356372833252003</v>
      </c>
      <c r="H10630">
        <v>0.43013054132461498</v>
      </c>
      <c r="I10630">
        <v>7.5787729583680604E-3</v>
      </c>
      <c r="J10630">
        <v>71.288518518518501</v>
      </c>
      <c r="K10630">
        <v>-2.1413328647613499</v>
      </c>
      <c r="L10630">
        <v>-0.62209147214889504</v>
      </c>
      <c r="M10630">
        <v>0.43013054132461498</v>
      </c>
      <c r="N10630">
        <v>1.4823524951934799</v>
      </c>
      <c r="O10630">
        <v>3.0015940666198699</v>
      </c>
      <c r="P10630">
        <v>-2.8703072071075399</v>
      </c>
      <c r="Q10630">
        <v>3.7305681705474898</v>
      </c>
      <c r="R10630">
        <v>27</v>
      </c>
      <c r="S10630">
        <v>4.026136994122</v>
      </c>
      <c r="T10630">
        <v>2.0065236091613801</v>
      </c>
      <c r="U10630">
        <v>74.140495300292997</v>
      </c>
      <c r="V10630">
        <v>97.948417663574205</v>
      </c>
    </row>
    <row r="10631" spans="1:22">
      <c r="A10631" t="s">
        <v>64</v>
      </c>
      <c r="B10631" t="s">
        <v>68</v>
      </c>
      <c r="C10631" s="7" t="s">
        <v>34</v>
      </c>
      <c r="D10631" s="7">
        <v>41113</v>
      </c>
      <c r="E10631" t="s">
        <v>100</v>
      </c>
      <c r="F10631">
        <v>50.727210998535199</v>
      </c>
      <c r="G10631">
        <v>52.282623291015597</v>
      </c>
      <c r="H10631">
        <v>-1.679842710495</v>
      </c>
      <c r="I10631">
        <v>-3.3115219324827201E-2</v>
      </c>
      <c r="J10631">
        <v>69.491851851851905</v>
      </c>
      <c r="K10631">
        <v>-4.0038566589355504</v>
      </c>
      <c r="L10631">
        <v>-2.6308104991912802</v>
      </c>
      <c r="M10631">
        <v>-1.679842710495</v>
      </c>
      <c r="N10631">
        <v>-0.72887498140335105</v>
      </c>
      <c r="O10631">
        <v>0.64417135715484597</v>
      </c>
      <c r="P10631">
        <v>-4.6626825332641602</v>
      </c>
      <c r="Q10631">
        <v>1.3029971122741699</v>
      </c>
      <c r="R10631">
        <v>27</v>
      </c>
      <c r="S10631">
        <v>3.2885567251236298</v>
      </c>
      <c r="T10631">
        <v>1.8134378194809</v>
      </c>
      <c r="U10631">
        <v>74.140495300292997</v>
      </c>
      <c r="V10631">
        <v>97.948417663574205</v>
      </c>
    </row>
    <row r="10632" spans="1:22">
      <c r="A10632" t="s">
        <v>64</v>
      </c>
      <c r="B10632" t="s">
        <v>68</v>
      </c>
      <c r="C10632" s="7" t="s">
        <v>34</v>
      </c>
      <c r="D10632" s="7">
        <v>41113</v>
      </c>
      <c r="E10632" t="s">
        <v>101</v>
      </c>
      <c r="F10632">
        <v>46.053108215332003</v>
      </c>
      <c r="G10632">
        <v>48.197849273681598</v>
      </c>
      <c r="H10632">
        <v>-2.3163189888000502</v>
      </c>
      <c r="I10632">
        <v>-5.0296690315008198E-2</v>
      </c>
      <c r="J10632">
        <v>68.391481481481506</v>
      </c>
      <c r="K10632">
        <v>-4.5319724082946804</v>
      </c>
      <c r="L10632">
        <v>-3.2229464054107702</v>
      </c>
      <c r="M10632">
        <v>-2.3163189888000502</v>
      </c>
      <c r="N10632">
        <v>-1.4096916913986199</v>
      </c>
      <c r="O10632">
        <v>-0.100665777921677</v>
      </c>
      <c r="P10632">
        <v>-5.1600790023803702</v>
      </c>
      <c r="Q10632">
        <v>0.52744114398956299</v>
      </c>
      <c r="R10632">
        <v>27</v>
      </c>
      <c r="S10632">
        <v>2.9890377612051799</v>
      </c>
      <c r="T10632">
        <v>1.7288833856582599</v>
      </c>
      <c r="U10632">
        <v>74.140495300292997</v>
      </c>
      <c r="V10632">
        <v>97.948417663574205</v>
      </c>
    </row>
    <row r="10633" spans="1:22">
      <c r="A10633" t="s">
        <v>64</v>
      </c>
      <c r="B10633" t="s">
        <v>68</v>
      </c>
      <c r="C10633" s="7" t="s">
        <v>34</v>
      </c>
      <c r="D10633" s="7">
        <v>41113</v>
      </c>
      <c r="E10633" t="s">
        <v>102</v>
      </c>
      <c r="F10633">
        <v>41.197357177734403</v>
      </c>
      <c r="G10633">
        <v>42.826480865478501</v>
      </c>
      <c r="H10633">
        <v>-1.7594530582428001</v>
      </c>
      <c r="I10633">
        <v>-4.2707912623882301E-2</v>
      </c>
      <c r="J10633">
        <v>67.051111111111098</v>
      </c>
      <c r="K10633">
        <v>-3.8794639110565199</v>
      </c>
      <c r="L10633">
        <v>-2.6269443035125701</v>
      </c>
      <c r="M10633">
        <v>-1.7594530582428001</v>
      </c>
      <c r="N10633">
        <v>-0.89196181297302202</v>
      </c>
      <c r="O10633">
        <v>0.36055776476860002</v>
      </c>
      <c r="P10633">
        <v>-4.4804573059081996</v>
      </c>
      <c r="Q10633">
        <v>0.96155136823654197</v>
      </c>
      <c r="R10633">
        <v>27</v>
      </c>
      <c r="S10633">
        <v>2.73655379660801</v>
      </c>
      <c r="T10633">
        <v>1.65425324440002</v>
      </c>
      <c r="U10633">
        <v>74.140495300292997</v>
      </c>
      <c r="V10633">
        <v>97.948417663574205</v>
      </c>
    </row>
    <row r="10634" spans="1:22">
      <c r="A10634" t="s">
        <v>64</v>
      </c>
      <c r="B10634" t="s">
        <v>68</v>
      </c>
      <c r="C10634" s="7" t="s">
        <v>34</v>
      </c>
      <c r="D10634" s="7">
        <v>41128</v>
      </c>
      <c r="E10634" t="s">
        <v>79</v>
      </c>
      <c r="F10634">
        <v>40.919567108154297</v>
      </c>
      <c r="G10634">
        <v>41.3912353515625</v>
      </c>
      <c r="H10634">
        <v>-0.50940126180648804</v>
      </c>
      <c r="I10634">
        <v>-1.2448842637240901E-2</v>
      </c>
      <c r="J10634">
        <v>74.126666666666694</v>
      </c>
      <c r="K10634">
        <v>-2.8424220085143999</v>
      </c>
      <c r="L10634">
        <v>-1.4640543460845901</v>
      </c>
      <c r="M10634">
        <v>-0.50940126180648804</v>
      </c>
      <c r="N10634">
        <v>0.44525188207626298</v>
      </c>
      <c r="O10634">
        <v>1.82361936569214</v>
      </c>
      <c r="P10634">
        <v>-3.5038008689880402</v>
      </c>
      <c r="Q10634">
        <v>2.4849982261657702</v>
      </c>
      <c r="R10634">
        <v>27</v>
      </c>
      <c r="S10634">
        <v>3.3140953063924701</v>
      </c>
      <c r="T10634">
        <v>1.8204656839370701</v>
      </c>
      <c r="U10634">
        <v>80.682594299316406</v>
      </c>
      <c r="V10634">
        <v>103.25</v>
      </c>
    </row>
    <row r="10635" spans="1:22">
      <c r="A10635" t="s">
        <v>64</v>
      </c>
      <c r="B10635" t="s">
        <v>68</v>
      </c>
      <c r="C10635" s="7" t="s">
        <v>34</v>
      </c>
      <c r="D10635" s="7">
        <v>41128</v>
      </c>
      <c r="E10635" t="s">
        <v>80</v>
      </c>
      <c r="F10635">
        <v>39.424762725830099</v>
      </c>
      <c r="G10635">
        <v>41.048496246337898</v>
      </c>
      <c r="H10635">
        <v>-1.7536315917968801</v>
      </c>
      <c r="I10635">
        <v>-4.4480461627244901E-2</v>
      </c>
      <c r="J10635">
        <v>73.071111111111094</v>
      </c>
      <c r="K10635">
        <v>-4.0362401008606001</v>
      </c>
      <c r="L10635">
        <v>-2.6876564025878902</v>
      </c>
      <c r="M10635">
        <v>-1.7536315917968801</v>
      </c>
      <c r="N10635">
        <v>-0.81960678100585904</v>
      </c>
      <c r="O10635">
        <v>0.52897673845291104</v>
      </c>
      <c r="P10635">
        <v>-4.68332767486572</v>
      </c>
      <c r="Q10635">
        <v>1.17606449127197</v>
      </c>
      <c r="R10635">
        <v>27</v>
      </c>
      <c r="S10635">
        <v>3.1724196744915099</v>
      </c>
      <c r="T10635">
        <v>1.78112876415253</v>
      </c>
      <c r="U10635">
        <v>80.682594299316406</v>
      </c>
      <c r="V10635">
        <v>103.25</v>
      </c>
    </row>
    <row r="10636" spans="1:22">
      <c r="A10636" t="s">
        <v>64</v>
      </c>
      <c r="B10636" t="s">
        <v>68</v>
      </c>
      <c r="C10636" s="7" t="s">
        <v>34</v>
      </c>
      <c r="D10636" s="7">
        <v>41128</v>
      </c>
      <c r="E10636" t="s">
        <v>81</v>
      </c>
      <c r="F10636">
        <v>39.258949279785199</v>
      </c>
      <c r="G10636">
        <v>39.856739044189503</v>
      </c>
      <c r="H10636">
        <v>-0.64561396837234497</v>
      </c>
      <c r="I10636">
        <v>-1.64450146257877E-2</v>
      </c>
      <c r="J10636">
        <v>72.224444444444401</v>
      </c>
      <c r="K10636">
        <v>-2.9415581226348899</v>
      </c>
      <c r="L10636">
        <v>-1.5850956439971899</v>
      </c>
      <c r="M10636">
        <v>-0.64561396837234497</v>
      </c>
      <c r="N10636">
        <v>0.293867737054825</v>
      </c>
      <c r="O10636">
        <v>1.65033006668091</v>
      </c>
      <c r="P10636">
        <v>-3.5924263000488299</v>
      </c>
      <c r="Q10636">
        <v>2.30119824409485</v>
      </c>
      <c r="R10636">
        <v>27</v>
      </c>
      <c r="S10636">
        <v>3.2095964460314099</v>
      </c>
      <c r="T10636">
        <v>1.7915346622467001</v>
      </c>
      <c r="U10636">
        <v>80.682594299316406</v>
      </c>
      <c r="V10636">
        <v>103.25</v>
      </c>
    </row>
    <row r="10637" spans="1:22">
      <c r="A10637" t="s">
        <v>64</v>
      </c>
      <c r="B10637" t="s">
        <v>68</v>
      </c>
      <c r="C10637" s="7" t="s">
        <v>34</v>
      </c>
      <c r="D10637" s="7">
        <v>41128</v>
      </c>
      <c r="E10637" t="s">
        <v>82</v>
      </c>
      <c r="F10637">
        <v>38.885108947753899</v>
      </c>
      <c r="G10637">
        <v>39.893646240234403</v>
      </c>
      <c r="H10637">
        <v>-1.0892205238342301</v>
      </c>
      <c r="I10637">
        <v>-2.8011251240968701E-2</v>
      </c>
      <c r="J10637">
        <v>71.763333333333406</v>
      </c>
      <c r="K10637">
        <v>-3.5206284523010298</v>
      </c>
      <c r="L10637">
        <v>-2.0841329097747798</v>
      </c>
      <c r="M10637">
        <v>-1.0892205238342301</v>
      </c>
      <c r="N10637">
        <v>-9.4308063387870802E-2</v>
      </c>
      <c r="O10637">
        <v>1.3421875238418599</v>
      </c>
      <c r="P10637">
        <v>-4.20989894866943</v>
      </c>
      <c r="Q10637">
        <v>2.0314579010009801</v>
      </c>
      <c r="R10637">
        <v>27</v>
      </c>
      <c r="S10637">
        <v>3.5995111851698298</v>
      </c>
      <c r="T10637">
        <v>1.89723777770996</v>
      </c>
      <c r="U10637">
        <v>80.682594299316406</v>
      </c>
      <c r="V10637">
        <v>103.25</v>
      </c>
    </row>
    <row r="10638" spans="1:22">
      <c r="A10638" t="s">
        <v>64</v>
      </c>
      <c r="B10638" t="s">
        <v>68</v>
      </c>
      <c r="C10638" s="7" t="s">
        <v>34</v>
      </c>
      <c r="D10638" s="7">
        <v>41128</v>
      </c>
      <c r="E10638" t="s">
        <v>83</v>
      </c>
      <c r="F10638">
        <v>38.759628295898402</v>
      </c>
      <c r="G10638">
        <v>40.316963195800803</v>
      </c>
      <c r="H10638">
        <v>-1.6819250583648699</v>
      </c>
      <c r="I10638">
        <v>-4.3393734842538799E-2</v>
      </c>
      <c r="J10638">
        <v>71.175555555555604</v>
      </c>
      <c r="K10638">
        <v>-4.2042541503906303</v>
      </c>
      <c r="L10638">
        <v>-2.7140417098999001</v>
      </c>
      <c r="M10638">
        <v>-1.6819250583648699</v>
      </c>
      <c r="N10638">
        <v>-0.64980840682983398</v>
      </c>
      <c r="O10638">
        <v>0.840404093265533</v>
      </c>
      <c r="P10638">
        <v>-4.9192996025085396</v>
      </c>
      <c r="Q10638">
        <v>1.5554493665695199</v>
      </c>
      <c r="R10638">
        <v>27</v>
      </c>
      <c r="S10638">
        <v>3.8737477661403701</v>
      </c>
      <c r="T10638">
        <v>1.96818387508392</v>
      </c>
      <c r="U10638">
        <v>80.682594299316406</v>
      </c>
      <c r="V10638">
        <v>103.25</v>
      </c>
    </row>
    <row r="10639" spans="1:22">
      <c r="A10639" t="s">
        <v>64</v>
      </c>
      <c r="B10639" t="s">
        <v>68</v>
      </c>
      <c r="C10639" s="7" t="s">
        <v>34</v>
      </c>
      <c r="D10639" s="7">
        <v>41128</v>
      </c>
      <c r="E10639" t="s">
        <v>84</v>
      </c>
      <c r="F10639">
        <v>44.764804840087898</v>
      </c>
      <c r="G10639">
        <v>45.660289764404297</v>
      </c>
      <c r="H10639">
        <v>-0.967124223709106</v>
      </c>
      <c r="I10639">
        <v>-2.1604567766189599E-2</v>
      </c>
      <c r="J10639">
        <v>70.761481481481496</v>
      </c>
      <c r="K10639">
        <v>-3.5658481121063201</v>
      </c>
      <c r="L10639">
        <v>-2.0305008888244598</v>
      </c>
      <c r="M10639">
        <v>-0.967124223709106</v>
      </c>
      <c r="N10639">
        <v>9.6252553164958995E-2</v>
      </c>
      <c r="O10639">
        <v>1.6315997838973999</v>
      </c>
      <c r="P10639">
        <v>-4.30255031585693</v>
      </c>
      <c r="Q10639">
        <v>2.3683018684387198</v>
      </c>
      <c r="R10639">
        <v>27</v>
      </c>
      <c r="S10639">
        <v>4.11195287175138</v>
      </c>
      <c r="T10639">
        <v>2.0277950763702401</v>
      </c>
      <c r="U10639">
        <v>80.682594299316406</v>
      </c>
      <c r="V10639">
        <v>103.25</v>
      </c>
    </row>
    <row r="10640" spans="1:22">
      <c r="A10640" t="s">
        <v>64</v>
      </c>
      <c r="B10640" t="s">
        <v>68</v>
      </c>
      <c r="C10640" s="7" t="s">
        <v>34</v>
      </c>
      <c r="D10640" s="7">
        <v>41128</v>
      </c>
      <c r="E10640" t="s">
        <v>85</v>
      </c>
      <c r="F10640">
        <v>50.009483337402301</v>
      </c>
      <c r="G10640">
        <v>51.365413665771499</v>
      </c>
      <c r="H10640">
        <v>-1.4644068479537999</v>
      </c>
      <c r="I10640">
        <v>-2.9282582923769999E-2</v>
      </c>
      <c r="J10640">
        <v>70.622592592592596</v>
      </c>
      <c r="K10640">
        <v>-4.1621742248535201</v>
      </c>
      <c r="L10640">
        <v>-2.5683114528656001</v>
      </c>
      <c r="M10640">
        <v>-1.4644068479537999</v>
      </c>
      <c r="N10640">
        <v>-0.36050224304199202</v>
      </c>
      <c r="O10640">
        <v>1.23336064815521</v>
      </c>
      <c r="P10640">
        <v>-4.9269537925720197</v>
      </c>
      <c r="Q10640">
        <v>1.99814021587372</v>
      </c>
      <c r="R10640">
        <v>27</v>
      </c>
      <c r="S10640">
        <v>4.4313583289842899</v>
      </c>
      <c r="T10640">
        <v>2.1050791740417498</v>
      </c>
      <c r="U10640">
        <v>80.682594299316406</v>
      </c>
      <c r="V10640">
        <v>103.25</v>
      </c>
    </row>
    <row r="10641" spans="1:22">
      <c r="A10641" t="s">
        <v>64</v>
      </c>
      <c r="B10641" t="s">
        <v>68</v>
      </c>
      <c r="C10641" s="7" t="s">
        <v>34</v>
      </c>
      <c r="D10641" s="7">
        <v>41128</v>
      </c>
      <c r="E10641" t="s">
        <v>86</v>
      </c>
      <c r="F10641">
        <v>53.890949249267599</v>
      </c>
      <c r="G10641">
        <v>56.241832733154297</v>
      </c>
      <c r="H10641">
        <v>-2.5389542579650901</v>
      </c>
      <c r="I10641">
        <v>-4.7112815082073198E-2</v>
      </c>
      <c r="J10641">
        <v>72.817037037036997</v>
      </c>
      <c r="K10641">
        <v>-5.4879050254821804</v>
      </c>
      <c r="L10641">
        <v>-3.7456409931182901</v>
      </c>
      <c r="M10641">
        <v>-2.5389542579650901</v>
      </c>
      <c r="N10641">
        <v>-1.3322675228118901</v>
      </c>
      <c r="O10641">
        <v>0.40999656915664701</v>
      </c>
      <c r="P10641">
        <v>-6.32389163970947</v>
      </c>
      <c r="Q10641">
        <v>1.2459831237793</v>
      </c>
      <c r="R10641">
        <v>27</v>
      </c>
      <c r="S10641">
        <v>5.2949625299407304</v>
      </c>
      <c r="T10641">
        <v>2.3010785579681401</v>
      </c>
      <c r="U10641">
        <v>80.682594299316406</v>
      </c>
      <c r="V10641">
        <v>103.25</v>
      </c>
    </row>
    <row r="10642" spans="1:22">
      <c r="A10642" t="s">
        <v>64</v>
      </c>
      <c r="B10642" t="s">
        <v>68</v>
      </c>
      <c r="C10642" s="7" t="s">
        <v>34</v>
      </c>
      <c r="D10642" s="7">
        <v>41128</v>
      </c>
      <c r="E10642" t="s">
        <v>87</v>
      </c>
      <c r="F10642">
        <v>57.591484069824197</v>
      </c>
      <c r="G10642">
        <v>58.829254150390597</v>
      </c>
      <c r="H10642">
        <v>-1.33679223060608</v>
      </c>
      <c r="I10642">
        <v>-2.32116300612688E-2</v>
      </c>
      <c r="J10642">
        <v>76.648148148148195</v>
      </c>
      <c r="K10642">
        <v>-4.4487323760986301</v>
      </c>
      <c r="L10642">
        <v>-2.6101729869842498</v>
      </c>
      <c r="M10642">
        <v>-1.33679223060608</v>
      </c>
      <c r="N10642">
        <v>-6.3411518931388897E-2</v>
      </c>
      <c r="O10642">
        <v>1.7751480340957599</v>
      </c>
      <c r="P10642">
        <v>-5.3309240341186497</v>
      </c>
      <c r="Q10642">
        <v>2.6573398113250701</v>
      </c>
      <c r="R10642">
        <v>27</v>
      </c>
      <c r="S10642">
        <v>5.8964458969285296</v>
      </c>
      <c r="T10642">
        <v>2.4282598495483398</v>
      </c>
      <c r="U10642">
        <v>80.682594299316406</v>
      </c>
      <c r="V10642">
        <v>103.25</v>
      </c>
    </row>
    <row r="10643" spans="1:22">
      <c r="A10643" t="s">
        <v>64</v>
      </c>
      <c r="B10643" t="s">
        <v>68</v>
      </c>
      <c r="C10643" s="7" t="s">
        <v>34</v>
      </c>
      <c r="D10643" s="7">
        <v>41128</v>
      </c>
      <c r="E10643" t="s">
        <v>88</v>
      </c>
      <c r="F10643">
        <v>58.756191253662102</v>
      </c>
      <c r="G10643">
        <v>61.597286224365199</v>
      </c>
      <c r="H10643">
        <v>-3.0683834552764901</v>
      </c>
      <c r="I10643">
        <v>-5.2222300320863703E-2</v>
      </c>
      <c r="J10643">
        <v>80.692592592592604</v>
      </c>
      <c r="K10643">
        <v>-6.4536075592040998</v>
      </c>
      <c r="L10643">
        <v>-4.4535894393920898</v>
      </c>
      <c r="M10643">
        <v>-3.0683834552764901</v>
      </c>
      <c r="N10643">
        <v>-1.68317723274231</v>
      </c>
      <c r="O10643">
        <v>0.316840499639511</v>
      </c>
      <c r="P10643">
        <v>-7.4132714271545401</v>
      </c>
      <c r="Q10643">
        <v>1.2765043973922701</v>
      </c>
      <c r="R10643">
        <v>27</v>
      </c>
      <c r="S10643">
        <v>6.9775449020417</v>
      </c>
      <c r="T10643">
        <v>2.6415042877197301</v>
      </c>
      <c r="U10643">
        <v>80.682594299316406</v>
      </c>
      <c r="V10643">
        <v>103.25</v>
      </c>
    </row>
    <row r="10644" spans="1:22">
      <c r="A10644" t="s">
        <v>64</v>
      </c>
      <c r="B10644" t="s">
        <v>68</v>
      </c>
      <c r="C10644" s="7" t="s">
        <v>34</v>
      </c>
      <c r="D10644" s="7">
        <v>41128</v>
      </c>
      <c r="E10644" t="s">
        <v>89</v>
      </c>
      <c r="F10644">
        <v>59.961780548095703</v>
      </c>
      <c r="G10644">
        <v>63.0169677734375</v>
      </c>
      <c r="H10644">
        <v>-3.2996015548706099</v>
      </c>
      <c r="I10644">
        <v>-5.5028412491083097E-2</v>
      </c>
      <c r="J10644">
        <v>84.214814814814801</v>
      </c>
      <c r="K10644">
        <v>-6.8402729034423801</v>
      </c>
      <c r="L10644">
        <v>-4.7484154701232901</v>
      </c>
      <c r="M10644">
        <v>-3.2996015548706099</v>
      </c>
      <c r="N10644">
        <v>-1.8507875204086299</v>
      </c>
      <c r="O10644">
        <v>0.24106968939304399</v>
      </c>
      <c r="P10644">
        <v>-7.8440036773681596</v>
      </c>
      <c r="Q10644">
        <v>1.24480080604553</v>
      </c>
      <c r="R10644">
        <v>27</v>
      </c>
      <c r="S10644">
        <v>7.6330663546642104</v>
      </c>
      <c r="T10644">
        <v>2.7628004550933798</v>
      </c>
      <c r="U10644">
        <v>80.682594299316406</v>
      </c>
      <c r="V10644">
        <v>103.25</v>
      </c>
    </row>
    <row r="10645" spans="1:22">
      <c r="A10645" t="s">
        <v>64</v>
      </c>
      <c r="B10645" t="s">
        <v>68</v>
      </c>
      <c r="C10645" s="7" t="s">
        <v>34</v>
      </c>
      <c r="D10645" s="7">
        <v>41128</v>
      </c>
      <c r="E10645" t="s">
        <v>90</v>
      </c>
      <c r="F10645">
        <v>60.565742492675803</v>
      </c>
      <c r="G10645">
        <v>62.281135559082003</v>
      </c>
      <c r="H10645">
        <v>-1.85262227058411</v>
      </c>
      <c r="I10645">
        <v>-3.0588615685701401E-2</v>
      </c>
      <c r="J10645">
        <v>86.633333333333297</v>
      </c>
      <c r="K10645">
        <v>-5.4245576858520499</v>
      </c>
      <c r="L10645">
        <v>-3.3142292499542201</v>
      </c>
      <c r="M10645">
        <v>-1.85262227058411</v>
      </c>
      <c r="N10645">
        <v>-0.39101529121398898</v>
      </c>
      <c r="O10645">
        <v>1.7193130254745499</v>
      </c>
      <c r="P10645">
        <v>-6.43715143203735</v>
      </c>
      <c r="Q10645">
        <v>2.7319071292877202</v>
      </c>
      <c r="R10645">
        <v>27</v>
      </c>
      <c r="S10645">
        <v>7.76846110172806</v>
      </c>
      <c r="T10645">
        <v>2.7871959209442099</v>
      </c>
      <c r="U10645">
        <v>80.682594299316406</v>
      </c>
      <c r="V10645">
        <v>103.25</v>
      </c>
    </row>
    <row r="10646" spans="1:22">
      <c r="A10646" t="s">
        <v>64</v>
      </c>
      <c r="B10646" t="s">
        <v>68</v>
      </c>
      <c r="C10646" s="7" t="s">
        <v>34</v>
      </c>
      <c r="D10646" s="7">
        <v>41128</v>
      </c>
      <c r="E10646" t="s">
        <v>91</v>
      </c>
      <c r="F10646">
        <v>61.926651000976598</v>
      </c>
      <c r="G10646">
        <v>63.987960815429702</v>
      </c>
      <c r="H10646">
        <v>-2.2262122631072998</v>
      </c>
      <c r="I10646">
        <v>-3.5949178040027598E-2</v>
      </c>
      <c r="J10646">
        <v>89.451851851851899</v>
      </c>
      <c r="K10646">
        <v>-5.832275390625</v>
      </c>
      <c r="L10646">
        <v>-3.7017838954925502</v>
      </c>
      <c r="M10646">
        <v>-2.2262122631072998</v>
      </c>
      <c r="N10646">
        <v>-0.75064057111740101</v>
      </c>
      <c r="O10646">
        <v>1.37985062599182</v>
      </c>
      <c r="P10646">
        <v>-6.8545436859130904</v>
      </c>
      <c r="Q10646">
        <v>2.4021193981170699</v>
      </c>
      <c r="R10646">
        <v>27</v>
      </c>
      <c r="S10646">
        <v>7.9176158900327804</v>
      </c>
      <c r="T10646">
        <v>2.8138258457183798</v>
      </c>
      <c r="U10646">
        <v>80.682594299316406</v>
      </c>
      <c r="V10646">
        <v>103.25</v>
      </c>
    </row>
    <row r="10647" spans="1:22">
      <c r="A10647" t="s">
        <v>64</v>
      </c>
      <c r="B10647" t="s">
        <v>68</v>
      </c>
      <c r="C10647" s="7" t="s">
        <v>34</v>
      </c>
      <c r="D10647" s="7">
        <v>41128</v>
      </c>
      <c r="E10647" t="s">
        <v>92</v>
      </c>
      <c r="F10647">
        <v>63.590095520019503</v>
      </c>
      <c r="G10647">
        <v>64.4254150390625</v>
      </c>
      <c r="H10647">
        <v>-0.90214169025421098</v>
      </c>
      <c r="I10647">
        <v>-1.41868274658918E-2</v>
      </c>
      <c r="J10647">
        <v>91.014814814814798</v>
      </c>
      <c r="K10647">
        <v>-4.5452342033386204</v>
      </c>
      <c r="L10647">
        <v>-2.3928656578064</v>
      </c>
      <c r="M10647">
        <v>-0.90214169025421098</v>
      </c>
      <c r="N10647">
        <v>0.58858227729797397</v>
      </c>
      <c r="O10647">
        <v>2.7409508228302002</v>
      </c>
      <c r="P10647">
        <v>-5.5780005455017099</v>
      </c>
      <c r="Q10647">
        <v>3.7737171649932901</v>
      </c>
      <c r="R10647">
        <v>27</v>
      </c>
      <c r="S10647">
        <v>8.0810585343606895</v>
      </c>
      <c r="T10647">
        <v>2.8427202701568599</v>
      </c>
      <c r="U10647">
        <v>80.682594299316406</v>
      </c>
      <c r="V10647">
        <v>103.25</v>
      </c>
    </row>
    <row r="10648" spans="1:22">
      <c r="A10648" t="s">
        <v>64</v>
      </c>
      <c r="B10648" t="s">
        <v>68</v>
      </c>
      <c r="C10648" s="7" t="s">
        <v>34</v>
      </c>
      <c r="D10648" s="7">
        <v>41128</v>
      </c>
      <c r="E10648" t="s">
        <v>93</v>
      </c>
      <c r="F10648">
        <v>64.492126464843807</v>
      </c>
      <c r="G10648">
        <v>66.316619873046903</v>
      </c>
      <c r="H10648">
        <v>-1.9704550504684399</v>
      </c>
      <c r="I10648">
        <v>-3.05534210056067E-2</v>
      </c>
      <c r="J10648">
        <v>91.225925925925907</v>
      </c>
      <c r="K10648">
        <v>-5.6659827232360804</v>
      </c>
      <c r="L10648">
        <v>-3.4826350212097199</v>
      </c>
      <c r="M10648">
        <v>-1.9704550504684399</v>
      </c>
      <c r="N10648">
        <v>-0.45827510952949502</v>
      </c>
      <c r="O10648">
        <v>1.7250726222991899</v>
      </c>
      <c r="P10648">
        <v>-6.7136135101318404</v>
      </c>
      <c r="Q10648">
        <v>2.7727034091949498</v>
      </c>
      <c r="R10648">
        <v>27</v>
      </c>
      <c r="S10648">
        <v>8.3153538175984103</v>
      </c>
      <c r="T10648">
        <v>2.8836355209350599</v>
      </c>
      <c r="U10648">
        <v>80.682594299316406</v>
      </c>
      <c r="V10648">
        <v>103.25</v>
      </c>
    </row>
    <row r="10649" spans="1:22">
      <c r="A10649" t="s">
        <v>64</v>
      </c>
      <c r="B10649" t="s">
        <v>68</v>
      </c>
      <c r="C10649" s="7" t="s">
        <v>34</v>
      </c>
      <c r="D10649" s="7">
        <v>41128</v>
      </c>
      <c r="E10649" t="s">
        <v>94</v>
      </c>
      <c r="F10649">
        <v>64.817626953125</v>
      </c>
      <c r="G10649">
        <v>64.786552429199205</v>
      </c>
      <c r="H10649">
        <v>3.3558011054992697E-2</v>
      </c>
      <c r="I10649">
        <v>5.1772972801700202E-4</v>
      </c>
      <c r="J10649">
        <v>90.370370370370395</v>
      </c>
      <c r="K10649">
        <v>-3.7217967510223402</v>
      </c>
      <c r="L10649">
        <v>-1.50310266017914</v>
      </c>
      <c r="M10649">
        <v>3.3558011054992697E-2</v>
      </c>
      <c r="N10649">
        <v>1.57021868228912</v>
      </c>
      <c r="O10649">
        <v>3.7889127731323202</v>
      </c>
      <c r="P10649">
        <v>-4.7863874435424796</v>
      </c>
      <c r="Q10649">
        <v>4.8535037040710396</v>
      </c>
      <c r="R10649">
        <v>27</v>
      </c>
      <c r="S10649">
        <v>8.5867684595032205</v>
      </c>
      <c r="T10649">
        <v>2.93031883239746</v>
      </c>
      <c r="U10649">
        <v>80.682594299316406</v>
      </c>
      <c r="V10649">
        <v>103.25</v>
      </c>
    </row>
    <row r="10650" spans="1:22">
      <c r="A10650" t="s">
        <v>64</v>
      </c>
      <c r="B10650" t="s">
        <v>68</v>
      </c>
      <c r="C10650" s="7" t="s">
        <v>34</v>
      </c>
      <c r="D10650" s="7">
        <v>41128</v>
      </c>
      <c r="E10650" t="s">
        <v>95</v>
      </c>
      <c r="F10650">
        <v>62.876804351806598</v>
      </c>
      <c r="G10650">
        <v>64.813667297363295</v>
      </c>
      <c r="H10650">
        <v>-2.0918128490447998</v>
      </c>
      <c r="I10650">
        <v>-3.3268433064222301E-2</v>
      </c>
      <c r="J10650">
        <v>89.425925925925895</v>
      </c>
      <c r="K10650">
        <v>-5.7423944473266602</v>
      </c>
      <c r="L10650">
        <v>-3.5856013298034699</v>
      </c>
      <c r="M10650">
        <v>-2.0918128490447998</v>
      </c>
      <c r="N10650">
        <v>-0.59802448749542203</v>
      </c>
      <c r="O10650">
        <v>1.5587686300277701</v>
      </c>
      <c r="P10650">
        <v>-6.77728366851807</v>
      </c>
      <c r="Q10650">
        <v>2.5936577320098899</v>
      </c>
      <c r="R10650">
        <v>27</v>
      </c>
      <c r="S10650">
        <v>8.1143163466804804</v>
      </c>
      <c r="T10650">
        <v>2.8485639095306401</v>
      </c>
      <c r="U10650">
        <v>80.682594299316406</v>
      </c>
      <c r="V10650">
        <v>103.25</v>
      </c>
    </row>
    <row r="10651" spans="1:22">
      <c r="A10651" t="s">
        <v>64</v>
      </c>
      <c r="B10651" t="s">
        <v>68</v>
      </c>
      <c r="C10651" s="7" t="s">
        <v>34</v>
      </c>
      <c r="D10651" s="7">
        <v>41128</v>
      </c>
      <c r="E10651" t="s">
        <v>96</v>
      </c>
      <c r="F10651">
        <v>62.433658599853501</v>
      </c>
      <c r="G10651">
        <v>65.127044677734403</v>
      </c>
      <c r="H10651">
        <v>-2.9088609218597399</v>
      </c>
      <c r="I10651">
        <v>-4.6591229736804997E-2</v>
      </c>
      <c r="J10651">
        <v>87.770370370370401</v>
      </c>
      <c r="K10651">
        <v>-6.4694786071777299</v>
      </c>
      <c r="L10651">
        <v>-4.3658370971679696</v>
      </c>
      <c r="M10651">
        <v>-2.9088609218597399</v>
      </c>
      <c r="N10651">
        <v>-1.4518849849700901</v>
      </c>
      <c r="O10651">
        <v>0.65175694227218595</v>
      </c>
      <c r="P10651">
        <v>-7.4788646697998002</v>
      </c>
      <c r="Q10651">
        <v>1.6611427068710301</v>
      </c>
      <c r="R10651">
        <v>27</v>
      </c>
      <c r="S10651">
        <v>7.7193114996276204</v>
      </c>
      <c r="T10651">
        <v>2.7783648967742902</v>
      </c>
      <c r="U10651">
        <v>80.682594299316406</v>
      </c>
      <c r="V10651">
        <v>103.25</v>
      </c>
    </row>
    <row r="10652" spans="1:22">
      <c r="A10652" t="s">
        <v>64</v>
      </c>
      <c r="B10652" t="s">
        <v>68</v>
      </c>
      <c r="C10652" s="7" t="s">
        <v>34</v>
      </c>
      <c r="D10652" s="7">
        <v>41128</v>
      </c>
      <c r="E10652" t="s">
        <v>97</v>
      </c>
      <c r="F10652">
        <v>60.377296447753899</v>
      </c>
      <c r="G10652">
        <v>61.450927734375</v>
      </c>
      <c r="H10652">
        <v>-1.1595201492309599</v>
      </c>
      <c r="I10652">
        <v>-1.9204571843147299E-2</v>
      </c>
      <c r="J10652">
        <v>85.751851851851796</v>
      </c>
      <c r="K10652">
        <v>-4.4483513832092303</v>
      </c>
      <c r="L10652">
        <v>-2.5052831172943102</v>
      </c>
      <c r="M10652">
        <v>-1.1595201492309599</v>
      </c>
      <c r="N10652">
        <v>0.18624283373355899</v>
      </c>
      <c r="O10652">
        <v>2.1293108463287398</v>
      </c>
      <c r="P10652">
        <v>-5.3806891441345197</v>
      </c>
      <c r="Q10652">
        <v>3.0616488456726101</v>
      </c>
      <c r="R10652">
        <v>27</v>
      </c>
      <c r="S10652">
        <v>6.5858365175265599</v>
      </c>
      <c r="T10652">
        <v>2.5662884712219198</v>
      </c>
      <c r="U10652">
        <v>80.682594299316406</v>
      </c>
      <c r="V10652">
        <v>103.25</v>
      </c>
    </row>
    <row r="10653" spans="1:22">
      <c r="A10653" t="s">
        <v>64</v>
      </c>
      <c r="B10653" t="s">
        <v>68</v>
      </c>
      <c r="C10653" s="7" t="s">
        <v>34</v>
      </c>
      <c r="D10653" s="7">
        <v>41128</v>
      </c>
      <c r="E10653" t="s">
        <v>98</v>
      </c>
      <c r="F10653">
        <v>62.353343963622997</v>
      </c>
      <c r="G10653">
        <v>63.352909088134801</v>
      </c>
      <c r="H10653">
        <v>-1.0795309543609599</v>
      </c>
      <c r="I10653">
        <v>-1.7313120886683499E-2</v>
      </c>
      <c r="J10653">
        <v>82.718518518518493</v>
      </c>
      <c r="K10653">
        <v>-4.1663846969604501</v>
      </c>
      <c r="L10653">
        <v>-2.3426463603973402</v>
      </c>
      <c r="M10653">
        <v>-1.0795309543609599</v>
      </c>
      <c r="N10653">
        <v>0.18358455598354301</v>
      </c>
      <c r="O10653">
        <v>2.0073227882385298</v>
      </c>
      <c r="P10653">
        <v>-5.04146480560303</v>
      </c>
      <c r="Q10653">
        <v>2.8824028968811</v>
      </c>
      <c r="R10653">
        <v>27</v>
      </c>
      <c r="S10653">
        <v>5.8017621310873402</v>
      </c>
      <c r="T10653">
        <v>2.40868473052979</v>
      </c>
      <c r="U10653">
        <v>80.682594299316406</v>
      </c>
      <c r="V10653">
        <v>103.25</v>
      </c>
    </row>
    <row r="10654" spans="1:22">
      <c r="A10654" t="s">
        <v>64</v>
      </c>
      <c r="B10654" t="s">
        <v>68</v>
      </c>
      <c r="C10654" s="7" t="s">
        <v>34</v>
      </c>
      <c r="D10654" s="7">
        <v>41128</v>
      </c>
      <c r="E10654" t="s">
        <v>99</v>
      </c>
      <c r="F10654">
        <v>59.681808471679702</v>
      </c>
      <c r="G10654">
        <v>62.004520416259801</v>
      </c>
      <c r="H10654">
        <v>-2.5085260868072501</v>
      </c>
      <c r="I10654">
        <v>-4.2031671851873398E-2</v>
      </c>
      <c r="J10654">
        <v>80.307407407407396</v>
      </c>
      <c r="K10654">
        <v>-5.4028148651123002</v>
      </c>
      <c r="L10654">
        <v>-3.6928455829620401</v>
      </c>
      <c r="M10654">
        <v>-2.5085260868072501</v>
      </c>
      <c r="N10654">
        <v>-1.32420647144318</v>
      </c>
      <c r="O10654">
        <v>0.385762929916382</v>
      </c>
      <c r="P10654">
        <v>-6.22330570220947</v>
      </c>
      <c r="Q10654">
        <v>1.20625364780426</v>
      </c>
      <c r="R10654">
        <v>27</v>
      </c>
      <c r="S10654">
        <v>5.1004866992670896</v>
      </c>
      <c r="T10654">
        <v>2.2584257125854501</v>
      </c>
      <c r="U10654">
        <v>80.682594299316406</v>
      </c>
      <c r="V10654">
        <v>103.25</v>
      </c>
    </row>
    <row r="10655" spans="1:22">
      <c r="A10655" t="s">
        <v>64</v>
      </c>
      <c r="B10655" t="s">
        <v>68</v>
      </c>
      <c r="C10655" s="7" t="s">
        <v>34</v>
      </c>
      <c r="D10655" s="7">
        <v>41128</v>
      </c>
      <c r="E10655" t="s">
        <v>100</v>
      </c>
      <c r="F10655">
        <v>53.349620819091797</v>
      </c>
      <c r="G10655">
        <v>56.240768432617202</v>
      </c>
      <c r="H10655">
        <v>-3.12243700027466</v>
      </c>
      <c r="I10655">
        <v>-5.85278198122978E-2</v>
      </c>
      <c r="J10655">
        <v>78.661481481481502</v>
      </c>
      <c r="K10655">
        <v>-5.72672367095947</v>
      </c>
      <c r="L10655">
        <v>-4.1880898475646999</v>
      </c>
      <c r="M10655">
        <v>-3.12243700027466</v>
      </c>
      <c r="N10655">
        <v>-2.05678391456604</v>
      </c>
      <c r="O10655">
        <v>-0.51815026998519897</v>
      </c>
      <c r="P10655">
        <v>-6.4650030136108398</v>
      </c>
      <c r="Q10655">
        <v>0.220128819346428</v>
      </c>
      <c r="R10655">
        <v>27</v>
      </c>
      <c r="S10655">
        <v>4.1295756049080996</v>
      </c>
      <c r="T10655">
        <v>2.0321357250213601</v>
      </c>
      <c r="U10655">
        <v>80.682594299316406</v>
      </c>
      <c r="V10655">
        <v>103.25</v>
      </c>
    </row>
    <row r="10656" spans="1:22">
      <c r="A10656" t="s">
        <v>64</v>
      </c>
      <c r="B10656" t="s">
        <v>68</v>
      </c>
      <c r="C10656" s="7" t="s">
        <v>34</v>
      </c>
      <c r="D10656" s="7">
        <v>41128</v>
      </c>
      <c r="E10656" t="s">
        <v>101</v>
      </c>
      <c r="F10656">
        <v>48.000247955322301</v>
      </c>
      <c r="G10656">
        <v>50.196739196777301</v>
      </c>
      <c r="H10656">
        <v>-2.3722114562988299</v>
      </c>
      <c r="I10656">
        <v>-4.9420814961194999E-2</v>
      </c>
      <c r="J10656">
        <v>77.223333333333301</v>
      </c>
      <c r="K10656">
        <v>-4.8879356384277299</v>
      </c>
      <c r="L10656">
        <v>-3.4016253948211701</v>
      </c>
      <c r="M10656">
        <v>-2.3722114562988299</v>
      </c>
      <c r="N10656">
        <v>-1.3427975177764899</v>
      </c>
      <c r="O10656">
        <v>0.14351269602775599</v>
      </c>
      <c r="P10656">
        <v>-5.6011085510253897</v>
      </c>
      <c r="Q10656">
        <v>0.85668551921844505</v>
      </c>
      <c r="R10656">
        <v>27</v>
      </c>
      <c r="S10656">
        <v>3.8534867049679802</v>
      </c>
      <c r="T10656">
        <v>1.96302998065948</v>
      </c>
      <c r="U10656">
        <v>80.682594299316406</v>
      </c>
      <c r="V10656">
        <v>103.25</v>
      </c>
    </row>
    <row r="10657" spans="1:22">
      <c r="A10657" t="s">
        <v>64</v>
      </c>
      <c r="B10657" t="s">
        <v>68</v>
      </c>
      <c r="C10657" s="7" t="s">
        <v>34</v>
      </c>
      <c r="D10657" s="7">
        <v>41128</v>
      </c>
      <c r="E10657" t="s">
        <v>102</v>
      </c>
      <c r="F10657">
        <v>42.478218078613303</v>
      </c>
      <c r="G10657">
        <v>44.814262390136697</v>
      </c>
      <c r="H10657">
        <v>-2.5229275226593</v>
      </c>
      <c r="I10657">
        <v>-5.9393439441919299E-2</v>
      </c>
      <c r="J10657">
        <v>75.960370370370399</v>
      </c>
      <c r="K10657">
        <v>-4.9388275146484402</v>
      </c>
      <c r="L10657">
        <v>-3.5114941596984899</v>
      </c>
      <c r="M10657">
        <v>-2.5229275226593</v>
      </c>
      <c r="N10657">
        <v>-1.5343608856201201</v>
      </c>
      <c r="O10657">
        <v>-0.10702775418758401</v>
      </c>
      <c r="P10657">
        <v>-5.6237010955810502</v>
      </c>
      <c r="Q10657">
        <v>0.57784622907638605</v>
      </c>
      <c r="R10657">
        <v>27</v>
      </c>
      <c r="S10657">
        <v>3.5537400169059801</v>
      </c>
      <c r="T10657">
        <v>1.88513660430908</v>
      </c>
      <c r="U10657">
        <v>80.682594299316406</v>
      </c>
      <c r="V10657">
        <v>103.25</v>
      </c>
    </row>
    <row r="10658" spans="1:22">
      <c r="A10658" t="s">
        <v>64</v>
      </c>
      <c r="B10658" t="s">
        <v>68</v>
      </c>
      <c r="C10658" s="7" t="s">
        <v>34</v>
      </c>
      <c r="D10658" s="7">
        <v>41130</v>
      </c>
      <c r="E10658" t="s">
        <v>79</v>
      </c>
      <c r="F10658">
        <v>42.284500122070298</v>
      </c>
      <c r="G10658">
        <v>40.743339538574197</v>
      </c>
      <c r="H10658">
        <v>1.65971148014069</v>
      </c>
      <c r="I10658">
        <v>3.92510592937469E-2</v>
      </c>
      <c r="J10658">
        <v>74.322142857142893</v>
      </c>
      <c r="K10658">
        <v>-0.58175605535507202</v>
      </c>
      <c r="L10658">
        <v>0.74252110719680797</v>
      </c>
      <c r="M10658">
        <v>1.65971148014069</v>
      </c>
      <c r="N10658">
        <v>2.5769019126892099</v>
      </c>
      <c r="O10658">
        <v>3.9011790752410902</v>
      </c>
      <c r="P10658">
        <v>-1.21718096733093</v>
      </c>
      <c r="Q10658">
        <v>4.5366039276123002</v>
      </c>
      <c r="R10658">
        <v>28</v>
      </c>
      <c r="S10658">
        <v>3.05909340992527</v>
      </c>
      <c r="T10658">
        <v>1.7490264177322401</v>
      </c>
      <c r="U10658">
        <v>82.190895080566406</v>
      </c>
      <c r="V10658">
        <v>104.75</v>
      </c>
    </row>
    <row r="10659" spans="1:22">
      <c r="A10659" t="s">
        <v>64</v>
      </c>
      <c r="B10659" t="s">
        <v>68</v>
      </c>
      <c r="C10659" s="7" t="s">
        <v>34</v>
      </c>
      <c r="D10659" s="7">
        <v>41130</v>
      </c>
      <c r="E10659" t="s">
        <v>80</v>
      </c>
      <c r="F10659">
        <v>40.6079292297363</v>
      </c>
      <c r="G10659">
        <v>38.789619445800803</v>
      </c>
      <c r="H10659">
        <v>1.95818090438843</v>
      </c>
      <c r="I10659">
        <v>4.8221640288829803E-2</v>
      </c>
      <c r="J10659">
        <v>73.386785714285693</v>
      </c>
      <c r="K10659">
        <v>-0.23112112283706701</v>
      </c>
      <c r="L10659">
        <v>1.0623362064361599</v>
      </c>
      <c r="M10659">
        <v>1.95818090438843</v>
      </c>
      <c r="N10659">
        <v>2.8540256023407</v>
      </c>
      <c r="O10659">
        <v>4.14748287200928</v>
      </c>
      <c r="P10659">
        <v>-0.85175782442092896</v>
      </c>
      <c r="Q10659">
        <v>4.7681198120117196</v>
      </c>
      <c r="R10659">
        <v>28</v>
      </c>
      <c r="S10659">
        <v>2.9183621838444802</v>
      </c>
      <c r="T10659">
        <v>1.7083214521408101</v>
      </c>
      <c r="U10659">
        <v>82.190895080566406</v>
      </c>
      <c r="V10659">
        <v>104.75</v>
      </c>
    </row>
    <row r="10660" spans="1:22">
      <c r="A10660" t="s">
        <v>64</v>
      </c>
      <c r="B10660" t="s">
        <v>68</v>
      </c>
      <c r="C10660" s="7" t="s">
        <v>34</v>
      </c>
      <c r="D10660" s="7">
        <v>41130</v>
      </c>
      <c r="E10660" t="s">
        <v>81</v>
      </c>
      <c r="F10660">
        <v>39.757266998291001</v>
      </c>
      <c r="G10660">
        <v>38.172573089599602</v>
      </c>
      <c r="H10660">
        <v>1.70659267902374</v>
      </c>
      <c r="I10660">
        <v>4.2925301939248997E-2</v>
      </c>
      <c r="J10660">
        <v>72.576785714285705</v>
      </c>
      <c r="K10660">
        <v>-0.49589228630065901</v>
      </c>
      <c r="L10660">
        <v>0.80535370111465499</v>
      </c>
      <c r="M10660">
        <v>1.70659267902374</v>
      </c>
      <c r="N10660">
        <v>2.60783171653748</v>
      </c>
      <c r="O10660">
        <v>3.9090776443481401</v>
      </c>
      <c r="P10660">
        <v>-1.12026619911194</v>
      </c>
      <c r="Q10660">
        <v>4.5334515571594203</v>
      </c>
      <c r="R10660">
        <v>28</v>
      </c>
      <c r="S10660">
        <v>2.95361394212392</v>
      </c>
      <c r="T10660">
        <v>1.7186081409454299</v>
      </c>
      <c r="U10660">
        <v>82.190895080566406</v>
      </c>
      <c r="V10660">
        <v>104.75</v>
      </c>
    </row>
    <row r="10661" spans="1:22">
      <c r="A10661" t="s">
        <v>64</v>
      </c>
      <c r="B10661" t="s">
        <v>68</v>
      </c>
      <c r="C10661" s="7" t="s">
        <v>34</v>
      </c>
      <c r="D10661" s="7">
        <v>41130</v>
      </c>
      <c r="E10661" t="s">
        <v>82</v>
      </c>
      <c r="F10661">
        <v>39.302242279052699</v>
      </c>
      <c r="G10661">
        <v>38.4442329406738</v>
      </c>
      <c r="H10661">
        <v>0.92401272058486905</v>
      </c>
      <c r="I10661">
        <v>2.35104318708181E-2</v>
      </c>
      <c r="J10661">
        <v>72.333214285714305</v>
      </c>
      <c r="K10661">
        <v>-1.4087560176849401</v>
      </c>
      <c r="L10661">
        <v>-3.0537333339452698E-2</v>
      </c>
      <c r="M10661">
        <v>0.92401272058486905</v>
      </c>
      <c r="N10661">
        <v>1.8785628080368</v>
      </c>
      <c r="O10661">
        <v>3.2567813396453902</v>
      </c>
      <c r="P10661">
        <v>-2.0700635910034202</v>
      </c>
      <c r="Q10661">
        <v>3.9180889129638699</v>
      </c>
      <c r="R10661">
        <v>28</v>
      </c>
      <c r="S10661">
        <v>3.3133796248787299</v>
      </c>
      <c r="T10661">
        <v>1.8202691078186</v>
      </c>
      <c r="U10661">
        <v>82.190895080566406</v>
      </c>
      <c r="V10661">
        <v>104.75</v>
      </c>
    </row>
    <row r="10662" spans="1:22">
      <c r="A10662" t="s">
        <v>64</v>
      </c>
      <c r="B10662" t="s">
        <v>68</v>
      </c>
      <c r="C10662" s="7" t="s">
        <v>34</v>
      </c>
      <c r="D10662" s="7">
        <v>41130</v>
      </c>
      <c r="E10662" t="s">
        <v>83</v>
      </c>
      <c r="F10662">
        <v>40.856594085693402</v>
      </c>
      <c r="G10662">
        <v>38.935646057128899</v>
      </c>
      <c r="H10662">
        <v>2.0687122344970699</v>
      </c>
      <c r="I10662">
        <v>5.0633497536182397E-2</v>
      </c>
      <c r="J10662">
        <v>71.823928571428596</v>
      </c>
      <c r="K10662">
        <v>-0.36308768391609197</v>
      </c>
      <c r="L10662">
        <v>1.0736393928527801</v>
      </c>
      <c r="M10662">
        <v>2.0687122344970699</v>
      </c>
      <c r="N10662">
        <v>3.0637850761413601</v>
      </c>
      <c r="O10662">
        <v>4.5005121231079102</v>
      </c>
      <c r="P10662">
        <v>-1.05246913433075</v>
      </c>
      <c r="Q10662">
        <v>5.1898937225341797</v>
      </c>
      <c r="R10662">
        <v>28</v>
      </c>
      <c r="S10662">
        <v>3.6006715223919801</v>
      </c>
      <c r="T10662">
        <v>1.89754354953766</v>
      </c>
      <c r="U10662">
        <v>82.190895080566406</v>
      </c>
      <c r="V10662">
        <v>104.75</v>
      </c>
    </row>
    <row r="10663" spans="1:22">
      <c r="A10663" t="s">
        <v>64</v>
      </c>
      <c r="B10663" t="s">
        <v>68</v>
      </c>
      <c r="C10663" s="7" t="s">
        <v>34</v>
      </c>
      <c r="D10663" s="7">
        <v>41130</v>
      </c>
      <c r="E10663" t="s">
        <v>84</v>
      </c>
      <c r="F10663">
        <v>47.669063568115199</v>
      </c>
      <c r="G10663">
        <v>45.875640869140597</v>
      </c>
      <c r="H10663">
        <v>1.93138074874878</v>
      </c>
      <c r="I10663">
        <v>4.0516439825296402E-2</v>
      </c>
      <c r="J10663">
        <v>71.573928571428596</v>
      </c>
      <c r="K10663">
        <v>-0.56778448820114102</v>
      </c>
      <c r="L10663">
        <v>0.90874260663986195</v>
      </c>
      <c r="M10663">
        <v>1.93138074874878</v>
      </c>
      <c r="N10663">
        <v>2.95401883125305</v>
      </c>
      <c r="O10663">
        <v>4.4305458068847701</v>
      </c>
      <c r="P10663">
        <v>-1.2762631177902199</v>
      </c>
      <c r="Q10663">
        <v>5.1390247344970703</v>
      </c>
      <c r="R10663">
        <v>28</v>
      </c>
      <c r="S10663">
        <v>3.8029251312821102</v>
      </c>
      <c r="T10663">
        <v>1.9501090049743699</v>
      </c>
      <c r="U10663">
        <v>82.190895080566406</v>
      </c>
      <c r="V10663">
        <v>104.75</v>
      </c>
    </row>
    <row r="10664" spans="1:22">
      <c r="A10664" t="s">
        <v>64</v>
      </c>
      <c r="B10664" t="s">
        <v>68</v>
      </c>
      <c r="C10664" s="7" t="s">
        <v>34</v>
      </c>
      <c r="D10664" s="7">
        <v>41130</v>
      </c>
      <c r="E10664" t="s">
        <v>85</v>
      </c>
      <c r="F10664">
        <v>53.418552398681598</v>
      </c>
      <c r="G10664">
        <v>50.938076019287102</v>
      </c>
      <c r="H10664">
        <v>2.67128205299377</v>
      </c>
      <c r="I10664">
        <v>5.00066354870796E-2</v>
      </c>
      <c r="J10664">
        <v>71.984642857142802</v>
      </c>
      <c r="K10664">
        <v>8.2142762839794201E-2</v>
      </c>
      <c r="L10664">
        <v>1.61182725429535</v>
      </c>
      <c r="M10664">
        <v>2.67128205299377</v>
      </c>
      <c r="N10664">
        <v>3.7307369709014901</v>
      </c>
      <c r="O10664">
        <v>5.2604212760925302</v>
      </c>
      <c r="P10664">
        <v>-0.65184223651885997</v>
      </c>
      <c r="Q10664">
        <v>5.99440622329712</v>
      </c>
      <c r="R10664">
        <v>28</v>
      </c>
      <c r="S10664">
        <v>4.0816772407424704</v>
      </c>
      <c r="T10664">
        <v>2.0203161239624001</v>
      </c>
      <c r="U10664">
        <v>82.190895080566406</v>
      </c>
      <c r="V10664">
        <v>104.75</v>
      </c>
    </row>
    <row r="10665" spans="1:22">
      <c r="A10665" t="s">
        <v>64</v>
      </c>
      <c r="B10665" t="s">
        <v>68</v>
      </c>
      <c r="C10665" s="7" t="s">
        <v>34</v>
      </c>
      <c r="D10665" s="7">
        <v>41130</v>
      </c>
      <c r="E10665" t="s">
        <v>86</v>
      </c>
      <c r="F10665">
        <v>57.352893829345703</v>
      </c>
      <c r="G10665">
        <v>55.941410064697301</v>
      </c>
      <c r="H10665">
        <v>1.5200582742691</v>
      </c>
      <c r="I10665">
        <v>2.65036020427942E-2</v>
      </c>
      <c r="J10665">
        <v>74.785714285714306</v>
      </c>
      <c r="K10665">
        <v>-1.3119856119155899</v>
      </c>
      <c r="L10665">
        <v>0.361208885908127</v>
      </c>
      <c r="M10665">
        <v>1.5200582742691</v>
      </c>
      <c r="N10665">
        <v>2.6789076328277601</v>
      </c>
      <c r="O10665">
        <v>4.3521022796630904</v>
      </c>
      <c r="P10665">
        <v>-2.1148307323455802</v>
      </c>
      <c r="Q10665">
        <v>5.15494728088379</v>
      </c>
      <c r="R10665">
        <v>28</v>
      </c>
      <c r="S10665">
        <v>4.8834615805410504</v>
      </c>
      <c r="T10665">
        <v>2.2098555564880402</v>
      </c>
      <c r="U10665">
        <v>82.190895080566406</v>
      </c>
      <c r="V10665">
        <v>104.75</v>
      </c>
    </row>
    <row r="10666" spans="1:22">
      <c r="A10666" t="s">
        <v>64</v>
      </c>
      <c r="B10666" t="s">
        <v>68</v>
      </c>
      <c r="C10666" s="7" t="s">
        <v>34</v>
      </c>
      <c r="D10666" s="7">
        <v>41130</v>
      </c>
      <c r="E10666" t="s">
        <v>87</v>
      </c>
      <c r="F10666">
        <v>61.727291107177699</v>
      </c>
      <c r="G10666">
        <v>59.323921203613303</v>
      </c>
      <c r="H10666">
        <v>2.5882441997528098</v>
      </c>
      <c r="I10666">
        <v>4.1930306702852201E-2</v>
      </c>
      <c r="J10666">
        <v>78.514285714285705</v>
      </c>
      <c r="K10666">
        <v>-0.40772125124931302</v>
      </c>
      <c r="L10666">
        <v>1.3623194694519001</v>
      </c>
      <c r="M10666">
        <v>2.5882441997528098</v>
      </c>
      <c r="N10666">
        <v>3.81416893005371</v>
      </c>
      <c r="O10666">
        <v>5.5842094421386701</v>
      </c>
      <c r="P10666">
        <v>-1.25703585147858</v>
      </c>
      <c r="Q10666">
        <v>6.4335241317748997</v>
      </c>
      <c r="R10666">
        <v>28</v>
      </c>
      <c r="S10666">
        <v>5.4651417500756496</v>
      </c>
      <c r="T10666">
        <v>2.3377642631530802</v>
      </c>
      <c r="U10666">
        <v>82.190895080566406</v>
      </c>
      <c r="V10666">
        <v>104.75</v>
      </c>
    </row>
    <row r="10667" spans="1:22">
      <c r="A10667" t="s">
        <v>64</v>
      </c>
      <c r="B10667" t="s">
        <v>68</v>
      </c>
      <c r="C10667" s="7" t="s">
        <v>34</v>
      </c>
      <c r="D10667" s="7">
        <v>41130</v>
      </c>
      <c r="E10667" t="s">
        <v>88</v>
      </c>
      <c r="F10667">
        <v>62.088668823242202</v>
      </c>
      <c r="G10667">
        <v>58.615596771240199</v>
      </c>
      <c r="H10667">
        <v>3.7402281761169398</v>
      </c>
      <c r="I10667">
        <v>6.0240108519792598E-2</v>
      </c>
      <c r="J10667">
        <v>82.876428571428605</v>
      </c>
      <c r="K10667">
        <v>0.48059540987014798</v>
      </c>
      <c r="L10667">
        <v>2.4064128398895299</v>
      </c>
      <c r="M10667">
        <v>3.7402281761169398</v>
      </c>
      <c r="N10667">
        <v>5.0740432739257804</v>
      </c>
      <c r="O10667">
        <v>6.9998607635498002</v>
      </c>
      <c r="P10667">
        <v>-0.44346517324447599</v>
      </c>
      <c r="Q10667">
        <v>7.9239215850830096</v>
      </c>
      <c r="R10667">
        <v>28</v>
      </c>
      <c r="S10667">
        <v>6.4694174478909803</v>
      </c>
      <c r="T10667">
        <v>2.5435049533843999</v>
      </c>
      <c r="U10667">
        <v>82.190895080566406</v>
      </c>
      <c r="V10667">
        <v>104.75</v>
      </c>
    </row>
    <row r="10668" spans="1:22">
      <c r="A10668" t="s">
        <v>64</v>
      </c>
      <c r="B10668" t="s">
        <v>68</v>
      </c>
      <c r="C10668" s="7" t="s">
        <v>34</v>
      </c>
      <c r="D10668" s="7">
        <v>41130</v>
      </c>
      <c r="E10668" t="s">
        <v>89</v>
      </c>
      <c r="F10668">
        <v>62.607700347900398</v>
      </c>
      <c r="G10668">
        <v>60.253150939941399</v>
      </c>
      <c r="H10668">
        <v>2.5356705188751198</v>
      </c>
      <c r="I10668">
        <v>4.0500935167074197E-2</v>
      </c>
      <c r="J10668">
        <v>86.569285714285698</v>
      </c>
      <c r="K10668">
        <v>-0.86570793390274003</v>
      </c>
      <c r="L10668">
        <v>1.14385402202606</v>
      </c>
      <c r="M10668">
        <v>2.5356705188751198</v>
      </c>
      <c r="N10668">
        <v>3.9274868965148899</v>
      </c>
      <c r="O10668">
        <v>5.9370489120483398</v>
      </c>
      <c r="P10668">
        <v>-1.8299515247345</v>
      </c>
      <c r="Q10668">
        <v>6.9012923240661603</v>
      </c>
      <c r="R10668">
        <v>28</v>
      </c>
      <c r="S10668">
        <v>7.0442983867706603</v>
      </c>
      <c r="T10668">
        <v>2.6541097164154102</v>
      </c>
      <c r="U10668">
        <v>82.190895080566406</v>
      </c>
      <c r="V10668">
        <v>104.75</v>
      </c>
    </row>
    <row r="10669" spans="1:22">
      <c r="A10669" t="s">
        <v>64</v>
      </c>
      <c r="B10669" t="s">
        <v>68</v>
      </c>
      <c r="C10669" s="7" t="s">
        <v>34</v>
      </c>
      <c r="D10669" s="7">
        <v>41130</v>
      </c>
      <c r="E10669" t="s">
        <v>90</v>
      </c>
      <c r="F10669">
        <v>64.076507568359403</v>
      </c>
      <c r="G10669">
        <v>60.531097412109403</v>
      </c>
      <c r="H10669">
        <v>3.8181354999542201</v>
      </c>
      <c r="I10669">
        <v>5.9587135910987903E-2</v>
      </c>
      <c r="J10669">
        <v>88.6780714285714</v>
      </c>
      <c r="K10669">
        <v>0.37851339578628501</v>
      </c>
      <c r="L10669">
        <v>2.4106700420379599</v>
      </c>
      <c r="M10669">
        <v>3.8181354999542201</v>
      </c>
      <c r="N10669">
        <v>5.2256011962890598</v>
      </c>
      <c r="O10669">
        <v>7.2577576637268102</v>
      </c>
      <c r="P10669">
        <v>-0.59657168388366699</v>
      </c>
      <c r="Q10669">
        <v>8.2328424453735405</v>
      </c>
      <c r="R10669">
        <v>28</v>
      </c>
      <c r="S10669">
        <v>7.2035949987630401</v>
      </c>
      <c r="T10669">
        <v>2.6839513778686501</v>
      </c>
      <c r="U10669">
        <v>82.190895080566406</v>
      </c>
      <c r="V10669">
        <v>104.75</v>
      </c>
    </row>
    <row r="10670" spans="1:22">
      <c r="A10670" t="s">
        <v>64</v>
      </c>
      <c r="B10670" t="s">
        <v>68</v>
      </c>
      <c r="C10670" s="7" t="s">
        <v>34</v>
      </c>
      <c r="D10670" s="7">
        <v>41130</v>
      </c>
      <c r="E10670" t="s">
        <v>91</v>
      </c>
      <c r="F10670">
        <v>63.653278350830099</v>
      </c>
      <c r="G10670">
        <v>61.918746948242202</v>
      </c>
      <c r="H10670">
        <v>1.8679556846618699</v>
      </c>
      <c r="I10670">
        <v>2.9345789924263999E-2</v>
      </c>
      <c r="J10670">
        <v>90.508357142857193</v>
      </c>
      <c r="K10670">
        <v>-1.60579681396484</v>
      </c>
      <c r="L10670">
        <v>0.44652432203292802</v>
      </c>
      <c r="M10670">
        <v>1.8679556846618699</v>
      </c>
      <c r="N10670">
        <v>3.2893869876861599</v>
      </c>
      <c r="O10670">
        <v>5.3417081832885698</v>
      </c>
      <c r="P10670">
        <v>-2.5905573368072501</v>
      </c>
      <c r="Q10670">
        <v>6.3264684677123997</v>
      </c>
      <c r="R10670">
        <v>28</v>
      </c>
      <c r="S10670">
        <v>7.3472626307944298</v>
      </c>
      <c r="T10670">
        <v>2.7105834484100302</v>
      </c>
      <c r="U10670">
        <v>82.190895080566406</v>
      </c>
      <c r="V10670">
        <v>104.75</v>
      </c>
    </row>
    <row r="10671" spans="1:22">
      <c r="A10671" t="s">
        <v>64</v>
      </c>
      <c r="B10671" t="s">
        <v>68</v>
      </c>
      <c r="C10671" s="7" t="s">
        <v>34</v>
      </c>
      <c r="D10671" s="7">
        <v>41130</v>
      </c>
      <c r="E10671" t="s">
        <v>92</v>
      </c>
      <c r="F10671">
        <v>65.039291381835895</v>
      </c>
      <c r="G10671">
        <v>67.016288757324205</v>
      </c>
      <c r="H10671">
        <v>-2.1290698051452601</v>
      </c>
      <c r="I10671">
        <v>-3.2735131680965403E-2</v>
      </c>
      <c r="J10671">
        <v>91.162571428571397</v>
      </c>
      <c r="K10671">
        <v>-5.6347732543945304</v>
      </c>
      <c r="L10671">
        <v>-3.5635752677917498</v>
      </c>
      <c r="M10671">
        <v>-2.1290698051452601</v>
      </c>
      <c r="N10671">
        <v>-0.69456440210342396</v>
      </c>
      <c r="O10671">
        <v>1.3766335248947099</v>
      </c>
      <c r="P10671">
        <v>-6.6285915374755904</v>
      </c>
      <c r="Q10671">
        <v>2.3704516887664799</v>
      </c>
      <c r="R10671">
        <v>28</v>
      </c>
      <c r="S10671">
        <v>7.48304165447058</v>
      </c>
      <c r="T10671">
        <v>2.7355148792266801</v>
      </c>
      <c r="U10671">
        <v>82.190895080566406</v>
      </c>
      <c r="V10671">
        <v>104.75</v>
      </c>
    </row>
    <row r="10672" spans="1:22">
      <c r="A10672" t="s">
        <v>64</v>
      </c>
      <c r="B10672" t="s">
        <v>68</v>
      </c>
      <c r="C10672" s="7" t="s">
        <v>34</v>
      </c>
      <c r="D10672" s="7">
        <v>41130</v>
      </c>
      <c r="E10672" t="s">
        <v>93</v>
      </c>
      <c r="F10672">
        <v>66.222457885742202</v>
      </c>
      <c r="G10672">
        <v>67.713172912597699</v>
      </c>
      <c r="H10672">
        <v>-1.60539042949677</v>
      </c>
      <c r="I10672">
        <v>-2.4242386221885698E-2</v>
      </c>
      <c r="J10672">
        <v>89.785714285714306</v>
      </c>
      <c r="K10672">
        <v>-5.1560702323913601</v>
      </c>
      <c r="L10672">
        <v>-3.05830001831055</v>
      </c>
      <c r="M10672">
        <v>-1.60539042949677</v>
      </c>
      <c r="N10672">
        <v>-0.15248094499111201</v>
      </c>
      <c r="O10672">
        <v>1.94528961181641</v>
      </c>
      <c r="P10672">
        <v>-6.1626386642456099</v>
      </c>
      <c r="Q10672">
        <v>2.9518580436706499</v>
      </c>
      <c r="R10672">
        <v>28</v>
      </c>
      <c r="S10672">
        <v>7.6762816144948802</v>
      </c>
      <c r="T10672">
        <v>2.7706103324890101</v>
      </c>
      <c r="U10672">
        <v>82.190895080566406</v>
      </c>
      <c r="V10672">
        <v>104.75</v>
      </c>
    </row>
    <row r="10673" spans="1:22">
      <c r="A10673" t="s">
        <v>64</v>
      </c>
      <c r="B10673" t="s">
        <v>68</v>
      </c>
      <c r="C10673" s="7" t="s">
        <v>34</v>
      </c>
      <c r="D10673" s="7">
        <v>41130</v>
      </c>
      <c r="E10673" t="s">
        <v>94</v>
      </c>
      <c r="F10673">
        <v>67.440460205078097</v>
      </c>
      <c r="G10673">
        <v>68.515953063964801</v>
      </c>
      <c r="H10673">
        <v>-1.1582230329513601</v>
      </c>
      <c r="I10673">
        <v>-1.7174009233713199E-2</v>
      </c>
      <c r="J10673">
        <v>89.946428571428598</v>
      </c>
      <c r="K10673">
        <v>-4.76247262954712</v>
      </c>
      <c r="L10673">
        <v>-2.6330528259277299</v>
      </c>
      <c r="M10673">
        <v>-1.1582230329513601</v>
      </c>
      <c r="N10673">
        <v>0.31660664081573497</v>
      </c>
      <c r="O10673">
        <v>2.4460265636444101</v>
      </c>
      <c r="P10673">
        <v>-5.7842273712158203</v>
      </c>
      <c r="Q10673">
        <v>3.4677810668945299</v>
      </c>
      <c r="R10673">
        <v>28</v>
      </c>
      <c r="S10673">
        <v>7.9096546848652496</v>
      </c>
      <c r="T10673">
        <v>2.81241083145142</v>
      </c>
      <c r="U10673">
        <v>82.190895080566406</v>
      </c>
      <c r="V10673">
        <v>104.75</v>
      </c>
    </row>
    <row r="10674" spans="1:22">
      <c r="A10674" t="s">
        <v>64</v>
      </c>
      <c r="B10674" t="s">
        <v>68</v>
      </c>
      <c r="C10674" s="7" t="s">
        <v>34</v>
      </c>
      <c r="D10674" s="7">
        <v>41130</v>
      </c>
      <c r="E10674" t="s">
        <v>95</v>
      </c>
      <c r="F10674">
        <v>66.721405029296903</v>
      </c>
      <c r="G10674">
        <v>65.406745910644503</v>
      </c>
      <c r="H10674">
        <v>1.4157810211181601</v>
      </c>
      <c r="I10674">
        <v>2.12192926555872E-2</v>
      </c>
      <c r="J10674">
        <v>89.539285714285697</v>
      </c>
      <c r="K10674">
        <v>-2.10188913345337</v>
      </c>
      <c r="L10674">
        <v>-2.3621059954166398E-2</v>
      </c>
      <c r="M10674">
        <v>1.4157810211181601</v>
      </c>
      <c r="N10674">
        <v>2.8551831245422399</v>
      </c>
      <c r="O10674">
        <v>4.9334511756896999</v>
      </c>
      <c r="P10674">
        <v>-3.09909963607788</v>
      </c>
      <c r="Q10674">
        <v>5.9306616783142099</v>
      </c>
      <c r="R10674">
        <v>28</v>
      </c>
      <c r="S10674">
        <v>7.5342154821394196</v>
      </c>
      <c r="T10674">
        <v>2.7448525428771999</v>
      </c>
      <c r="U10674">
        <v>82.190895080566406</v>
      </c>
      <c r="V10674">
        <v>104.75</v>
      </c>
    </row>
    <row r="10675" spans="1:22">
      <c r="A10675" t="s">
        <v>64</v>
      </c>
      <c r="B10675" t="s">
        <v>68</v>
      </c>
      <c r="C10675" s="7" t="s">
        <v>34</v>
      </c>
      <c r="D10675" s="7">
        <v>41130</v>
      </c>
      <c r="E10675" t="s">
        <v>96</v>
      </c>
      <c r="F10675">
        <v>65.8831787109375</v>
      </c>
      <c r="G10675">
        <v>64.567153930664105</v>
      </c>
      <c r="H10675">
        <v>1.4172617197036701</v>
      </c>
      <c r="I10675">
        <v>2.1511739119887401E-2</v>
      </c>
      <c r="J10675">
        <v>88.689285714285703</v>
      </c>
      <c r="K10675">
        <v>-2.0239098072052002</v>
      </c>
      <c r="L10675">
        <v>9.1622304171323794E-3</v>
      </c>
      <c r="M10675">
        <v>1.4172617197036701</v>
      </c>
      <c r="N10675">
        <v>2.8253612518310498</v>
      </c>
      <c r="O10675">
        <v>4.8584332466125497</v>
      </c>
      <c r="P10675">
        <v>-2.9994339942932098</v>
      </c>
      <c r="Q10675">
        <v>5.8339576721191397</v>
      </c>
      <c r="R10675">
        <v>28</v>
      </c>
      <c r="S10675">
        <v>7.2100863655828702</v>
      </c>
      <c r="T10675">
        <v>2.6851603984832799</v>
      </c>
      <c r="U10675">
        <v>82.190895080566406</v>
      </c>
      <c r="V10675">
        <v>104.75</v>
      </c>
    </row>
    <row r="10676" spans="1:22">
      <c r="A10676" t="s">
        <v>64</v>
      </c>
      <c r="B10676" t="s">
        <v>68</v>
      </c>
      <c r="C10676" s="7" t="s">
        <v>34</v>
      </c>
      <c r="D10676" s="7">
        <v>41130</v>
      </c>
      <c r="E10676" t="s">
        <v>97</v>
      </c>
      <c r="F10676">
        <v>63.415325164794901</v>
      </c>
      <c r="G10676">
        <v>62.394462585449197</v>
      </c>
      <c r="H10676">
        <v>1.09939253330231</v>
      </c>
      <c r="I10676">
        <v>1.73363853245974E-2</v>
      </c>
      <c r="J10676">
        <v>86.35</v>
      </c>
      <c r="K10676">
        <v>-2.0808637142181401</v>
      </c>
      <c r="L10676">
        <v>-0.201942548155785</v>
      </c>
      <c r="M10676">
        <v>1.09939253330231</v>
      </c>
      <c r="N10676">
        <v>2.4007275104522701</v>
      </c>
      <c r="O10676">
        <v>4.2796487808227504</v>
      </c>
      <c r="P10676">
        <v>-2.98242211341858</v>
      </c>
      <c r="Q10676">
        <v>5.1812071800231898</v>
      </c>
      <c r="R10676">
        <v>28</v>
      </c>
      <c r="S10676">
        <v>6.1581754921353999</v>
      </c>
      <c r="T10676">
        <v>2.48156714439392</v>
      </c>
      <c r="U10676">
        <v>82.190895080566406</v>
      </c>
      <c r="V10676">
        <v>104.75</v>
      </c>
    </row>
    <row r="10677" spans="1:22">
      <c r="A10677" t="s">
        <v>64</v>
      </c>
      <c r="B10677" t="s">
        <v>68</v>
      </c>
      <c r="C10677" s="7" t="s">
        <v>34</v>
      </c>
      <c r="D10677" s="7">
        <v>41130</v>
      </c>
      <c r="E10677" t="s">
        <v>98</v>
      </c>
      <c r="F10677">
        <v>65.635498046875</v>
      </c>
      <c r="G10677">
        <v>62.167083740234403</v>
      </c>
      <c r="H10677">
        <v>3.7352111339569101</v>
      </c>
      <c r="I10677">
        <v>5.6908398866653401E-2</v>
      </c>
      <c r="J10677">
        <v>82.8</v>
      </c>
      <c r="K10677">
        <v>0.75249290466308605</v>
      </c>
      <c r="L10677">
        <v>2.5147070884704599</v>
      </c>
      <c r="M10677">
        <v>3.7352111339569101</v>
      </c>
      <c r="N10677">
        <v>4.9557151794433603</v>
      </c>
      <c r="O10677">
        <v>6.7179293632507298</v>
      </c>
      <c r="P10677">
        <v>-9.3066245317459106E-2</v>
      </c>
      <c r="Q10677">
        <v>7.5634884834289604</v>
      </c>
      <c r="R10677">
        <v>28</v>
      </c>
      <c r="S10677">
        <v>5.4169182428634004</v>
      </c>
      <c r="T10677">
        <v>2.3274273872375502</v>
      </c>
      <c r="U10677">
        <v>82.190895080566406</v>
      </c>
      <c r="V10677">
        <v>104.75</v>
      </c>
    </row>
    <row r="10678" spans="1:22">
      <c r="A10678" t="s">
        <v>64</v>
      </c>
      <c r="B10678" t="s">
        <v>68</v>
      </c>
      <c r="C10678" s="7" t="s">
        <v>34</v>
      </c>
      <c r="D10678" s="7">
        <v>41130</v>
      </c>
      <c r="E10678" t="s">
        <v>99</v>
      </c>
      <c r="F10678">
        <v>62.891944885253899</v>
      </c>
      <c r="G10678">
        <v>60.695785522460902</v>
      </c>
      <c r="H10678">
        <v>2.3650939464569101</v>
      </c>
      <c r="I10678">
        <v>3.7605673074722297E-2</v>
      </c>
      <c r="J10678">
        <v>79.446428571428598</v>
      </c>
      <c r="K10678">
        <v>-0.42936900258064298</v>
      </c>
      <c r="L10678">
        <v>1.2216223478317301</v>
      </c>
      <c r="M10678">
        <v>2.3650939464569101</v>
      </c>
      <c r="N10678">
        <v>3.5085654258728001</v>
      </c>
      <c r="O10678">
        <v>5.1595568656921396</v>
      </c>
      <c r="P10678">
        <v>-1.2215603590011599</v>
      </c>
      <c r="Q10678">
        <v>5.9517483711242702</v>
      </c>
      <c r="R10678">
        <v>28</v>
      </c>
      <c r="S10678">
        <v>4.7547155506947503</v>
      </c>
      <c r="T10678">
        <v>2.18053102493286</v>
      </c>
      <c r="U10678">
        <v>82.190895080566406</v>
      </c>
      <c r="V10678">
        <v>104.75</v>
      </c>
    </row>
    <row r="10679" spans="1:22">
      <c r="A10679" t="s">
        <v>64</v>
      </c>
      <c r="B10679" t="s">
        <v>68</v>
      </c>
      <c r="C10679" s="7" t="s">
        <v>34</v>
      </c>
      <c r="D10679" s="7">
        <v>41130</v>
      </c>
      <c r="E10679" t="s">
        <v>100</v>
      </c>
      <c r="F10679">
        <v>56.601608276367202</v>
      </c>
      <c r="G10679">
        <v>56.355381011962898</v>
      </c>
      <c r="H10679">
        <v>0.26516428589820901</v>
      </c>
      <c r="I10679">
        <v>4.6847481280565297E-3</v>
      </c>
      <c r="J10679">
        <v>77.742500000000007</v>
      </c>
      <c r="K10679">
        <v>-2.2465257644653298</v>
      </c>
      <c r="L10679">
        <v>-0.76259893178939797</v>
      </c>
      <c r="M10679">
        <v>0.26516428589820901</v>
      </c>
      <c r="N10679">
        <v>1.2929275035858201</v>
      </c>
      <c r="O10679">
        <v>2.7768542766571001</v>
      </c>
      <c r="P10679">
        <v>-2.9585549831390399</v>
      </c>
      <c r="Q10679">
        <v>3.4888834953308101</v>
      </c>
      <c r="R10679">
        <v>28</v>
      </c>
      <c r="S10679">
        <v>3.8411380033165998</v>
      </c>
      <c r="T10679">
        <v>1.95988214015961</v>
      </c>
      <c r="U10679">
        <v>82.190895080566406</v>
      </c>
      <c r="V10679">
        <v>104.75</v>
      </c>
    </row>
    <row r="10680" spans="1:22">
      <c r="A10680" t="s">
        <v>64</v>
      </c>
      <c r="B10680" t="s">
        <v>68</v>
      </c>
      <c r="C10680" s="7" t="s">
        <v>34</v>
      </c>
      <c r="D10680" s="7">
        <v>41130</v>
      </c>
      <c r="E10680" t="s">
        <v>101</v>
      </c>
      <c r="F10680">
        <v>50.713672637939503</v>
      </c>
      <c r="G10680">
        <v>52.456497192382798</v>
      </c>
      <c r="H10680">
        <v>-1.8768880367279099</v>
      </c>
      <c r="I10680">
        <v>-3.7009507417678798E-2</v>
      </c>
      <c r="J10680">
        <v>76.507857142857105</v>
      </c>
      <c r="K10680">
        <v>-4.3049111366271999</v>
      </c>
      <c r="L10680">
        <v>-2.8704154491424601</v>
      </c>
      <c r="M10680">
        <v>-1.8768880367279099</v>
      </c>
      <c r="N10680">
        <v>-0.88336062431335405</v>
      </c>
      <c r="O10680">
        <v>0.55113518238067605</v>
      </c>
      <c r="P10680">
        <v>-4.9932222366332999</v>
      </c>
      <c r="Q10680">
        <v>1.2394460439682</v>
      </c>
      <c r="R10680">
        <v>28</v>
      </c>
      <c r="S10680">
        <v>3.5894961884080199</v>
      </c>
      <c r="T10680">
        <v>1.8945965766906701</v>
      </c>
      <c r="U10680">
        <v>82.190895080566406</v>
      </c>
      <c r="V10680">
        <v>104.75</v>
      </c>
    </row>
    <row r="10681" spans="1:22">
      <c r="A10681" t="s">
        <v>64</v>
      </c>
      <c r="B10681" t="s">
        <v>68</v>
      </c>
      <c r="C10681" s="7" t="s">
        <v>34</v>
      </c>
      <c r="D10681" s="7">
        <v>41130</v>
      </c>
      <c r="E10681" t="s">
        <v>102</v>
      </c>
      <c r="F10681">
        <v>44.118118286132798</v>
      </c>
      <c r="G10681">
        <v>45.751964569091797</v>
      </c>
      <c r="H10681">
        <v>-1.7595287561416599</v>
      </c>
      <c r="I10681">
        <v>-3.9882224053144497E-2</v>
      </c>
      <c r="J10681">
        <v>75.644999999999996</v>
      </c>
      <c r="K10681">
        <v>-4.0891284942626998</v>
      </c>
      <c r="L10681">
        <v>-2.7127821445465101</v>
      </c>
      <c r="M10681">
        <v>-1.7595287561416599</v>
      </c>
      <c r="N10681">
        <v>-0.80627542734146096</v>
      </c>
      <c r="O10681">
        <v>0.57007098197937001</v>
      </c>
      <c r="P10681">
        <v>-4.7495374679565403</v>
      </c>
      <c r="Q10681">
        <v>1.2304801940918</v>
      </c>
      <c r="R10681">
        <v>28</v>
      </c>
      <c r="S10681">
        <v>3.3043835683480598</v>
      </c>
      <c r="T10681">
        <v>1.8177963495254501</v>
      </c>
      <c r="U10681">
        <v>82.190895080566406</v>
      </c>
      <c r="V10681">
        <v>104.75</v>
      </c>
    </row>
    <row r="10682" spans="1:22">
      <c r="A10682" t="s">
        <v>64</v>
      </c>
      <c r="B10682" t="s">
        <v>68</v>
      </c>
      <c r="C10682" s="7" t="s">
        <v>34</v>
      </c>
      <c r="D10682" s="7">
        <v>41134</v>
      </c>
      <c r="E10682" t="s">
        <v>79</v>
      </c>
      <c r="F10682">
        <v>41.035549163818402</v>
      </c>
      <c r="G10682">
        <v>41.912345886230497</v>
      </c>
      <c r="H10682">
        <v>-0.94694256782531705</v>
      </c>
      <c r="I10682">
        <v>-2.30761524289846E-2</v>
      </c>
      <c r="J10682">
        <v>76.294814814814799</v>
      </c>
      <c r="K10682">
        <v>-3.0255591869354199</v>
      </c>
      <c r="L10682">
        <v>-1.79749572277069</v>
      </c>
      <c r="M10682">
        <v>-0.94694256782531705</v>
      </c>
      <c r="N10682">
        <v>-9.6389450132846805E-2</v>
      </c>
      <c r="O10682">
        <v>1.13167417049408</v>
      </c>
      <c r="P10682">
        <v>-3.61481833457947</v>
      </c>
      <c r="Q10682">
        <v>1.7209330797195399</v>
      </c>
      <c r="R10682">
        <v>27</v>
      </c>
      <c r="S10682">
        <v>2.6307323418691899</v>
      </c>
      <c r="T10682">
        <v>1.62195324897766</v>
      </c>
      <c r="U10682">
        <v>83.259346008300795</v>
      </c>
      <c r="V10682">
        <v>104.449996948242</v>
      </c>
    </row>
    <row r="10683" spans="1:22">
      <c r="A10683" t="s">
        <v>64</v>
      </c>
      <c r="B10683" t="s">
        <v>68</v>
      </c>
      <c r="C10683" s="7" t="s">
        <v>34</v>
      </c>
      <c r="D10683" s="7">
        <v>41134</v>
      </c>
      <c r="E10683" t="s">
        <v>80</v>
      </c>
      <c r="F10683">
        <v>40.046451568603501</v>
      </c>
      <c r="G10683">
        <v>40.693679809570298</v>
      </c>
      <c r="H10683">
        <v>-0.69900476932525601</v>
      </c>
      <c r="I10683">
        <v>-1.7454849556088399E-2</v>
      </c>
      <c r="J10683">
        <v>75.808518518518497</v>
      </c>
      <c r="K10683">
        <v>-2.7325887680053702</v>
      </c>
      <c r="L10683">
        <v>-1.5311309099197401</v>
      </c>
      <c r="M10683">
        <v>-0.69900476932525601</v>
      </c>
      <c r="N10683">
        <v>0.13312132656574199</v>
      </c>
      <c r="O10683">
        <v>1.33457922935486</v>
      </c>
      <c r="P10683">
        <v>-3.30908155441284</v>
      </c>
      <c r="Q10683">
        <v>1.91107201576233</v>
      </c>
      <c r="R10683">
        <v>27</v>
      </c>
      <c r="S10683">
        <v>2.51797881628478</v>
      </c>
      <c r="T10683">
        <v>1.58681404590607</v>
      </c>
      <c r="U10683">
        <v>83.259346008300795</v>
      </c>
      <c r="V10683">
        <v>104.449996948242</v>
      </c>
    </row>
    <row r="10684" spans="1:22">
      <c r="A10684" t="s">
        <v>64</v>
      </c>
      <c r="B10684" t="s">
        <v>68</v>
      </c>
      <c r="C10684" s="7" t="s">
        <v>34</v>
      </c>
      <c r="D10684" s="7">
        <v>41134</v>
      </c>
      <c r="E10684" t="s">
        <v>81</v>
      </c>
      <c r="F10684">
        <v>39.622589111328097</v>
      </c>
      <c r="G10684">
        <v>41.358222961425803</v>
      </c>
      <c r="H10684">
        <v>-1.87448334693909</v>
      </c>
      <c r="I10684">
        <v>-4.7308452427387203E-2</v>
      </c>
      <c r="J10684">
        <v>75.370370370370395</v>
      </c>
      <c r="K10684">
        <v>-3.9258403778076199</v>
      </c>
      <c r="L10684">
        <v>-2.7138819694518999</v>
      </c>
      <c r="M10684">
        <v>-1.87448334693909</v>
      </c>
      <c r="N10684">
        <v>-1.03508472442627</v>
      </c>
      <c r="O10684">
        <v>0.176873654127121</v>
      </c>
      <c r="P10684">
        <v>-4.5073714256286603</v>
      </c>
      <c r="Q10684">
        <v>0.75840485095977805</v>
      </c>
      <c r="R10684">
        <v>27</v>
      </c>
      <c r="S10684">
        <v>2.56218407464827</v>
      </c>
      <c r="T10684">
        <v>1.6006823778152499</v>
      </c>
      <c r="U10684">
        <v>83.259346008300795</v>
      </c>
      <c r="V10684">
        <v>104.449996948242</v>
      </c>
    </row>
    <row r="10685" spans="1:22">
      <c r="A10685" t="s">
        <v>64</v>
      </c>
      <c r="B10685" t="s">
        <v>68</v>
      </c>
      <c r="C10685" s="7" t="s">
        <v>34</v>
      </c>
      <c r="D10685" s="7">
        <v>41134</v>
      </c>
      <c r="E10685" t="s">
        <v>82</v>
      </c>
      <c r="F10685">
        <v>39.522567749023402</v>
      </c>
      <c r="G10685">
        <v>41.839572906494098</v>
      </c>
      <c r="H10685">
        <v>-2.5023674964904798</v>
      </c>
      <c r="I10685">
        <v>-6.3314899802207905E-2</v>
      </c>
      <c r="J10685">
        <v>74.7862962962963</v>
      </c>
      <c r="K10685">
        <v>-4.6699523925781303</v>
      </c>
      <c r="L10685">
        <v>-3.3893256187439</v>
      </c>
      <c r="M10685">
        <v>-2.5023674964904798</v>
      </c>
      <c r="N10685">
        <v>-1.6154093742370601</v>
      </c>
      <c r="O10685">
        <v>-0.33478257060050998</v>
      </c>
      <c r="P10685">
        <v>-5.2844324111938503</v>
      </c>
      <c r="Q10685">
        <v>0.27969762682914701</v>
      </c>
      <c r="R10685">
        <v>27</v>
      </c>
      <c r="S10685">
        <v>2.8607510617148901</v>
      </c>
      <c r="T10685">
        <v>1.6913754940032999</v>
      </c>
      <c r="U10685">
        <v>83.259346008300795</v>
      </c>
      <c r="V10685">
        <v>104.449996948242</v>
      </c>
    </row>
    <row r="10686" spans="1:22">
      <c r="A10686" t="s">
        <v>64</v>
      </c>
      <c r="B10686" t="s">
        <v>68</v>
      </c>
      <c r="C10686" s="7" t="s">
        <v>34</v>
      </c>
      <c r="D10686" s="7">
        <v>41134</v>
      </c>
      <c r="E10686" t="s">
        <v>83</v>
      </c>
      <c r="F10686">
        <v>40.809116363525398</v>
      </c>
      <c r="G10686">
        <v>42.234371185302699</v>
      </c>
      <c r="H10686">
        <v>-1.5392775535583501</v>
      </c>
      <c r="I10686">
        <v>-3.7718962877988801E-2</v>
      </c>
      <c r="J10686">
        <v>74.08</v>
      </c>
      <c r="K10686">
        <v>-3.7868173122406001</v>
      </c>
      <c r="L10686">
        <v>-2.4589526653289799</v>
      </c>
      <c r="M10686">
        <v>-1.5392775535583501</v>
      </c>
      <c r="N10686">
        <v>-0.61960250139236495</v>
      </c>
      <c r="O10686">
        <v>0.70826226472854603</v>
      </c>
      <c r="P10686">
        <v>-4.4239635467529297</v>
      </c>
      <c r="Q10686">
        <v>1.34540855884552</v>
      </c>
      <c r="R10686">
        <v>27</v>
      </c>
      <c r="S10686">
        <v>3.0756903752082998</v>
      </c>
      <c r="T10686">
        <v>1.7537646293640099</v>
      </c>
      <c r="U10686">
        <v>83.259346008300795</v>
      </c>
      <c r="V10686">
        <v>104.449996948242</v>
      </c>
    </row>
    <row r="10687" spans="1:22">
      <c r="A10687" t="s">
        <v>64</v>
      </c>
      <c r="B10687" t="s">
        <v>68</v>
      </c>
      <c r="C10687" s="7" t="s">
        <v>34</v>
      </c>
      <c r="D10687" s="7">
        <v>41134</v>
      </c>
      <c r="E10687" t="s">
        <v>84</v>
      </c>
      <c r="F10687">
        <v>44.982109069824197</v>
      </c>
      <c r="G10687">
        <v>48.127326965332003</v>
      </c>
      <c r="H10687">
        <v>-3.39683270454407</v>
      </c>
      <c r="I10687">
        <v>-7.55151957273483E-2</v>
      </c>
      <c r="J10687">
        <v>73.682962962963003</v>
      </c>
      <c r="K10687">
        <v>-5.7262144088745099</v>
      </c>
      <c r="L10687">
        <v>-4.34999704360962</v>
      </c>
      <c r="M10687">
        <v>-3.39683270454407</v>
      </c>
      <c r="N10687">
        <v>-2.4436686038970898</v>
      </c>
      <c r="O10687">
        <v>-1.0674510002136199</v>
      </c>
      <c r="P10687">
        <v>-6.3865618705749503</v>
      </c>
      <c r="Q10687">
        <v>-0.40710359811782798</v>
      </c>
      <c r="R10687">
        <v>27</v>
      </c>
      <c r="S10687">
        <v>3.30376514059077</v>
      </c>
      <c r="T10687">
        <v>1.81762623786926</v>
      </c>
      <c r="U10687">
        <v>83.259346008300795</v>
      </c>
      <c r="V10687">
        <v>104.449996948242</v>
      </c>
    </row>
    <row r="10688" spans="1:22">
      <c r="A10688" t="s">
        <v>64</v>
      </c>
      <c r="B10688" t="s">
        <v>68</v>
      </c>
      <c r="C10688" s="7" t="s">
        <v>34</v>
      </c>
      <c r="D10688" s="7">
        <v>41134</v>
      </c>
      <c r="E10688" t="s">
        <v>85</v>
      </c>
      <c r="F10688">
        <v>50.322277069091797</v>
      </c>
      <c r="G10688">
        <v>53.729114532470703</v>
      </c>
      <c r="H10688">
        <v>-3.6793859004974401</v>
      </c>
      <c r="I10688">
        <v>-7.3116444051265703E-2</v>
      </c>
      <c r="J10688">
        <v>73.515925925925899</v>
      </c>
      <c r="K10688">
        <v>-6.0889320373535201</v>
      </c>
      <c r="L10688">
        <v>-4.6653528213501003</v>
      </c>
      <c r="M10688">
        <v>-3.6793859004974401</v>
      </c>
      <c r="N10688">
        <v>-2.6934192180633501</v>
      </c>
      <c r="O10688">
        <v>-1.2698397636413601</v>
      </c>
      <c r="P10688">
        <v>-6.7720046043395996</v>
      </c>
      <c r="Q10688">
        <v>-0.586766958236694</v>
      </c>
      <c r="R10688">
        <v>27</v>
      </c>
      <c r="S10688">
        <v>3.5350723544367102</v>
      </c>
      <c r="T10688">
        <v>1.8801788091659499</v>
      </c>
      <c r="U10688">
        <v>83.259346008300795</v>
      </c>
      <c r="V10688">
        <v>104.449996948242</v>
      </c>
    </row>
    <row r="10689" spans="1:22">
      <c r="A10689" t="s">
        <v>64</v>
      </c>
      <c r="B10689" t="s">
        <v>68</v>
      </c>
      <c r="C10689" s="7" t="s">
        <v>34</v>
      </c>
      <c r="D10689" s="7">
        <v>41134</v>
      </c>
      <c r="E10689" t="s">
        <v>86</v>
      </c>
      <c r="F10689">
        <v>54.400741577148402</v>
      </c>
      <c r="G10689">
        <v>58.832206726074197</v>
      </c>
      <c r="H10689">
        <v>-4.7859811782836896</v>
      </c>
      <c r="I10689">
        <v>-8.7976396083831801E-2</v>
      </c>
      <c r="J10689">
        <v>75.568888888888907</v>
      </c>
      <c r="K10689">
        <v>-7.4072575569152797</v>
      </c>
      <c r="L10689">
        <v>-5.8585863113403303</v>
      </c>
      <c r="M10689">
        <v>-4.7859811782836896</v>
      </c>
      <c r="N10689">
        <v>-3.7133760452270499</v>
      </c>
      <c r="O10689">
        <v>-2.1647045612335201</v>
      </c>
      <c r="P10689">
        <v>-8.1503534317016602</v>
      </c>
      <c r="Q10689">
        <v>-1.42160904407501</v>
      </c>
      <c r="R10689">
        <v>27</v>
      </c>
      <c r="S10689">
        <v>4.1836324840005501</v>
      </c>
      <c r="T10689">
        <v>2.0453929901122998</v>
      </c>
      <c r="U10689">
        <v>83.259346008300795</v>
      </c>
      <c r="V10689">
        <v>104.449996948242</v>
      </c>
    </row>
    <row r="10690" spans="1:22">
      <c r="A10690" t="s">
        <v>64</v>
      </c>
      <c r="B10690" t="s">
        <v>68</v>
      </c>
      <c r="C10690" s="7" t="s">
        <v>34</v>
      </c>
      <c r="D10690" s="7">
        <v>41134</v>
      </c>
      <c r="E10690" t="s">
        <v>87</v>
      </c>
      <c r="F10690">
        <v>58.667690277099602</v>
      </c>
      <c r="G10690">
        <v>61.315921783447301</v>
      </c>
      <c r="H10690">
        <v>-2.86009001731873</v>
      </c>
      <c r="I10690">
        <v>-4.8750683665275601E-2</v>
      </c>
      <c r="J10690">
        <v>79.237037037036998</v>
      </c>
      <c r="K10690">
        <v>-5.6243638992309597</v>
      </c>
      <c r="L10690">
        <v>-3.9912085533142099</v>
      </c>
      <c r="M10690">
        <v>-2.86009001731873</v>
      </c>
      <c r="N10690">
        <v>-1.72897160053253</v>
      </c>
      <c r="O10690">
        <v>-9.5816209912300096E-2</v>
      </c>
      <c r="P10690">
        <v>-6.4079971313476598</v>
      </c>
      <c r="Q10690">
        <v>0.68781703710555997</v>
      </c>
      <c r="R10690">
        <v>27</v>
      </c>
      <c r="S10690">
        <v>4.6525381983449297</v>
      </c>
      <c r="T10690">
        <v>2.1569743156433101</v>
      </c>
      <c r="U10690">
        <v>83.259346008300795</v>
      </c>
      <c r="V10690">
        <v>104.449996948242</v>
      </c>
    </row>
    <row r="10691" spans="1:22">
      <c r="A10691" t="s">
        <v>64</v>
      </c>
      <c r="B10691" t="s">
        <v>68</v>
      </c>
      <c r="C10691" s="7" t="s">
        <v>34</v>
      </c>
      <c r="D10691" s="7">
        <v>41134</v>
      </c>
      <c r="E10691" t="s">
        <v>88</v>
      </c>
      <c r="F10691">
        <v>58.866851806640597</v>
      </c>
      <c r="G10691">
        <v>62.1209907531738</v>
      </c>
      <c r="H10691">
        <v>-3.5144684314727801</v>
      </c>
      <c r="I10691">
        <v>-5.9701994061469997E-2</v>
      </c>
      <c r="J10691">
        <v>82.688888888888897</v>
      </c>
      <c r="K10691">
        <v>-6.5151615142822301</v>
      </c>
      <c r="L10691">
        <v>-4.7423276901245099</v>
      </c>
      <c r="M10691">
        <v>-3.5144684314727801</v>
      </c>
      <c r="N10691">
        <v>-2.28660917282104</v>
      </c>
      <c r="O10691">
        <v>-0.51377558708190896</v>
      </c>
      <c r="P10691">
        <v>-7.3658161163330096</v>
      </c>
      <c r="Q10691">
        <v>0.33687916398048401</v>
      </c>
      <c r="R10691">
        <v>27</v>
      </c>
      <c r="S10691">
        <v>5.4824025043419597</v>
      </c>
      <c r="T10691">
        <v>2.34145307540894</v>
      </c>
      <c r="U10691">
        <v>83.259346008300795</v>
      </c>
      <c r="V10691">
        <v>104.449996948242</v>
      </c>
    </row>
    <row r="10692" spans="1:22">
      <c r="A10692" t="s">
        <v>64</v>
      </c>
      <c r="B10692" t="s">
        <v>68</v>
      </c>
      <c r="C10692" s="7" t="s">
        <v>34</v>
      </c>
      <c r="D10692" s="7">
        <v>41134</v>
      </c>
      <c r="E10692" t="s">
        <v>89</v>
      </c>
      <c r="F10692">
        <v>59.047683715820298</v>
      </c>
      <c r="G10692">
        <v>61.073638916015597</v>
      </c>
      <c r="H10692">
        <v>-2.1880321502685498</v>
      </c>
      <c r="I10692">
        <v>-3.7055343389511101E-2</v>
      </c>
      <c r="J10692">
        <v>86.477777777777803</v>
      </c>
      <c r="K10692">
        <v>-5.3201375007629403</v>
      </c>
      <c r="L10692">
        <v>-3.4696643352508501</v>
      </c>
      <c r="M10692">
        <v>-2.1880321502685498</v>
      </c>
      <c r="N10692">
        <v>-0.90640002489089999</v>
      </c>
      <c r="O10692">
        <v>0.94407314062118497</v>
      </c>
      <c r="P10692">
        <v>-6.2080459594726598</v>
      </c>
      <c r="Q10692">
        <v>1.83198153972626</v>
      </c>
      <c r="R10692">
        <v>27</v>
      </c>
      <c r="S10692">
        <v>5.9731103894164903</v>
      </c>
      <c r="T10692">
        <v>2.4439947605133101</v>
      </c>
      <c r="U10692">
        <v>83.259346008300795</v>
      </c>
      <c r="V10692">
        <v>104.449996948242</v>
      </c>
    </row>
    <row r="10693" spans="1:22">
      <c r="A10693" t="s">
        <v>64</v>
      </c>
      <c r="B10693" t="s">
        <v>68</v>
      </c>
      <c r="C10693" s="7" t="s">
        <v>34</v>
      </c>
      <c r="D10693" s="7">
        <v>41134</v>
      </c>
      <c r="E10693" t="s">
        <v>90</v>
      </c>
      <c r="F10693">
        <v>59.6646118164063</v>
      </c>
      <c r="G10693">
        <v>61.895210266113303</v>
      </c>
      <c r="H10693">
        <v>-2.40904688835144</v>
      </c>
      <c r="I10693">
        <v>-4.0376476943492903E-2</v>
      </c>
      <c r="J10693">
        <v>89.018518518518505</v>
      </c>
      <c r="K10693">
        <v>-5.5783596038818404</v>
      </c>
      <c r="L10693">
        <v>-3.70590376853943</v>
      </c>
      <c r="M10693">
        <v>-2.40904688835144</v>
      </c>
      <c r="N10693">
        <v>-1.1121898889541599</v>
      </c>
      <c r="O10693">
        <v>0.76026564836502097</v>
      </c>
      <c r="P10693">
        <v>-6.4768157005310103</v>
      </c>
      <c r="Q10693">
        <v>1.6587216854095499</v>
      </c>
      <c r="R10693">
        <v>27</v>
      </c>
      <c r="S10693">
        <v>6.1158660353669303</v>
      </c>
      <c r="T10693">
        <v>2.4730277061462398</v>
      </c>
      <c r="U10693">
        <v>83.259346008300795</v>
      </c>
      <c r="V10693">
        <v>104.449996948242</v>
      </c>
    </row>
    <row r="10694" spans="1:22">
      <c r="A10694" t="s">
        <v>64</v>
      </c>
      <c r="B10694" t="s">
        <v>68</v>
      </c>
      <c r="C10694" s="7" t="s">
        <v>34</v>
      </c>
      <c r="D10694" s="7">
        <v>41134</v>
      </c>
      <c r="E10694" t="s">
        <v>91</v>
      </c>
      <c r="F10694">
        <v>59.731380462646499</v>
      </c>
      <c r="G10694">
        <v>64.997955322265597</v>
      </c>
      <c r="H10694">
        <v>-5.6879029273986799</v>
      </c>
      <c r="I10694">
        <v>-9.5224700868129702E-2</v>
      </c>
      <c r="J10694">
        <v>90.655555555555495</v>
      </c>
      <c r="K10694">
        <v>-8.8847703933715803</v>
      </c>
      <c r="L10694">
        <v>-6.9960355758667001</v>
      </c>
      <c r="M10694">
        <v>-5.6879029273986799</v>
      </c>
      <c r="N10694">
        <v>-4.3797702789306596</v>
      </c>
      <c r="O10694">
        <v>-2.4910349845886199</v>
      </c>
      <c r="P10694">
        <v>-9.7910385131835902</v>
      </c>
      <c r="Q10694">
        <v>-1.58476746082306</v>
      </c>
      <c r="R10694">
        <v>27</v>
      </c>
      <c r="S10694">
        <v>6.2226761655549598</v>
      </c>
      <c r="T10694">
        <v>2.49452924728394</v>
      </c>
      <c r="U10694">
        <v>83.259346008300795</v>
      </c>
      <c r="V10694">
        <v>104.449996948242</v>
      </c>
    </row>
    <row r="10695" spans="1:22">
      <c r="A10695" t="s">
        <v>64</v>
      </c>
      <c r="B10695" t="s">
        <v>68</v>
      </c>
      <c r="C10695" s="7" t="s">
        <v>34</v>
      </c>
      <c r="D10695" s="7">
        <v>41134</v>
      </c>
      <c r="E10695" t="s">
        <v>92</v>
      </c>
      <c r="F10695">
        <v>60.922515869140597</v>
      </c>
      <c r="G10695">
        <v>64.075416564941406</v>
      </c>
      <c r="H10695">
        <v>-3.40512990951538</v>
      </c>
      <c r="I10695">
        <v>-5.5892799049615902E-2</v>
      </c>
      <c r="J10695">
        <v>91.803703703703704</v>
      </c>
      <c r="K10695">
        <v>-6.64498043060303</v>
      </c>
      <c r="L10695">
        <v>-4.7308506965637198</v>
      </c>
      <c r="M10695">
        <v>-3.40512990951538</v>
      </c>
      <c r="N10695">
        <v>-2.0794093608856201</v>
      </c>
      <c r="O10695">
        <v>-0.16527940332889601</v>
      </c>
      <c r="P10695">
        <v>-7.5634331703186</v>
      </c>
      <c r="Q10695">
        <v>0.75317317247390703</v>
      </c>
      <c r="R10695">
        <v>27</v>
      </c>
      <c r="S10695">
        <v>6.3911317609563998</v>
      </c>
      <c r="T10695">
        <v>2.5280687808990501</v>
      </c>
      <c r="U10695">
        <v>83.259346008300795</v>
      </c>
      <c r="V10695">
        <v>104.449996948242</v>
      </c>
    </row>
    <row r="10696" spans="1:22">
      <c r="A10696" t="s">
        <v>64</v>
      </c>
      <c r="B10696" t="s">
        <v>68</v>
      </c>
      <c r="C10696" s="7" t="s">
        <v>34</v>
      </c>
      <c r="D10696" s="7">
        <v>41134</v>
      </c>
      <c r="E10696" t="s">
        <v>93</v>
      </c>
      <c r="F10696">
        <v>62.7025756835938</v>
      </c>
      <c r="G10696">
        <v>65.814773559570298</v>
      </c>
      <c r="H10696">
        <v>-3.36117315292358</v>
      </c>
      <c r="I10696">
        <v>-5.3605023771524402E-2</v>
      </c>
      <c r="J10696">
        <v>91.855555555555597</v>
      </c>
      <c r="K10696">
        <v>-6.6476488113403303</v>
      </c>
      <c r="L10696">
        <v>-4.70597219467163</v>
      </c>
      <c r="M10696">
        <v>-3.36117315292358</v>
      </c>
      <c r="N10696">
        <v>-2.0163741111755402</v>
      </c>
      <c r="O10696">
        <v>-7.4697598814964294E-2</v>
      </c>
      <c r="P10696">
        <v>-7.5793190002441397</v>
      </c>
      <c r="Q10696">
        <v>0.85697257518768299</v>
      </c>
      <c r="R10696">
        <v>27</v>
      </c>
      <c r="S10696">
        <v>6.5764063792372003</v>
      </c>
      <c r="T10696">
        <v>2.5644505023956299</v>
      </c>
      <c r="U10696">
        <v>83.259346008300795</v>
      </c>
      <c r="V10696">
        <v>104.449996948242</v>
      </c>
    </row>
    <row r="10697" spans="1:22">
      <c r="A10697" t="s">
        <v>64</v>
      </c>
      <c r="B10697" t="s">
        <v>68</v>
      </c>
      <c r="C10697" s="7" t="s">
        <v>34</v>
      </c>
      <c r="D10697" s="7">
        <v>41134</v>
      </c>
      <c r="E10697" t="s">
        <v>94</v>
      </c>
      <c r="F10697">
        <v>64.005958557128906</v>
      </c>
      <c r="G10697">
        <v>66.041366577148395</v>
      </c>
      <c r="H10697">
        <v>-2.1982340812683101</v>
      </c>
      <c r="I10697">
        <v>-3.43442112207413E-2</v>
      </c>
      <c r="J10697">
        <v>91.203703703703695</v>
      </c>
      <c r="K10697">
        <v>-5.5367927551269496</v>
      </c>
      <c r="L10697">
        <v>-3.5643453598022501</v>
      </c>
      <c r="M10697">
        <v>-2.1982340812683101</v>
      </c>
      <c r="N10697">
        <v>-0.83212286233902</v>
      </c>
      <c r="O10697">
        <v>1.14032483100891</v>
      </c>
      <c r="P10697">
        <v>-6.4832282066345197</v>
      </c>
      <c r="Q10697">
        <v>2.08675980567932</v>
      </c>
      <c r="R10697">
        <v>27</v>
      </c>
      <c r="S10697">
        <v>6.7865008552999502</v>
      </c>
      <c r="T10697">
        <v>2.60509133338928</v>
      </c>
      <c r="U10697">
        <v>83.259346008300795</v>
      </c>
      <c r="V10697">
        <v>104.449996948242</v>
      </c>
    </row>
    <row r="10698" spans="1:22">
      <c r="A10698" t="s">
        <v>64</v>
      </c>
      <c r="B10698" t="s">
        <v>68</v>
      </c>
      <c r="C10698" s="7" t="s">
        <v>34</v>
      </c>
      <c r="D10698" s="7">
        <v>41134</v>
      </c>
      <c r="E10698" t="s">
        <v>95</v>
      </c>
      <c r="F10698">
        <v>63.190505981445298</v>
      </c>
      <c r="G10698">
        <v>62.4070014953613</v>
      </c>
      <c r="H10698">
        <v>0.84618330001831099</v>
      </c>
      <c r="I10698">
        <v>1.3390988111495999E-2</v>
      </c>
      <c r="J10698">
        <v>90.066666666666706</v>
      </c>
      <c r="K10698">
        <v>-2.4013028144836399</v>
      </c>
      <c r="L10698">
        <v>-0.48266169428825401</v>
      </c>
      <c r="M10698">
        <v>0.84618330001831099</v>
      </c>
      <c r="N10698">
        <v>2.1750283241271999</v>
      </c>
      <c r="O10698">
        <v>4.0936694145202601</v>
      </c>
      <c r="P10698">
        <v>-3.3219199180603001</v>
      </c>
      <c r="Q10698">
        <v>5.0142865180969203</v>
      </c>
      <c r="R10698">
        <v>27</v>
      </c>
      <c r="S10698">
        <v>6.4212921332364798</v>
      </c>
      <c r="T10698">
        <v>2.5340268611907999</v>
      </c>
      <c r="U10698">
        <v>83.259346008300795</v>
      </c>
      <c r="V10698">
        <v>104.449996948242</v>
      </c>
    </row>
    <row r="10699" spans="1:22">
      <c r="A10699" t="s">
        <v>64</v>
      </c>
      <c r="B10699" t="s">
        <v>68</v>
      </c>
      <c r="C10699" s="7" t="s">
        <v>34</v>
      </c>
      <c r="D10699" s="7">
        <v>41134</v>
      </c>
      <c r="E10699" t="s">
        <v>96</v>
      </c>
      <c r="F10699">
        <v>61.4146728515625</v>
      </c>
      <c r="G10699">
        <v>64.225570678710895</v>
      </c>
      <c r="H10699">
        <v>-3.0357642173767099</v>
      </c>
      <c r="I10699">
        <v>-4.94306012988091E-2</v>
      </c>
      <c r="J10699">
        <v>88.818518518518502</v>
      </c>
      <c r="K10699">
        <v>-6.2084164619445801</v>
      </c>
      <c r="L10699">
        <v>-4.3339877128601101</v>
      </c>
      <c r="M10699">
        <v>-3.0357642173767099</v>
      </c>
      <c r="N10699">
        <v>-1.7375407218933101</v>
      </c>
      <c r="O10699">
        <v>0.136887922883034</v>
      </c>
      <c r="P10699">
        <v>-7.1078190803527797</v>
      </c>
      <c r="Q10699">
        <v>1.0362907648086499</v>
      </c>
      <c r="R10699">
        <v>27</v>
      </c>
      <c r="S10699">
        <v>6.1287618264941601</v>
      </c>
      <c r="T10699">
        <v>2.4756336212158199</v>
      </c>
      <c r="U10699">
        <v>83.259346008300795</v>
      </c>
      <c r="V10699">
        <v>104.449996948242</v>
      </c>
    </row>
    <row r="10700" spans="1:22">
      <c r="A10700" t="s">
        <v>64</v>
      </c>
      <c r="B10700" t="s">
        <v>68</v>
      </c>
      <c r="C10700" s="7" t="s">
        <v>34</v>
      </c>
      <c r="D10700" s="7">
        <v>41134</v>
      </c>
      <c r="E10700" t="s">
        <v>97</v>
      </c>
      <c r="F10700">
        <v>60.681678771972699</v>
      </c>
      <c r="G10700">
        <v>61.254631042480497</v>
      </c>
      <c r="H10700">
        <v>-0.61878973245620705</v>
      </c>
      <c r="I10700">
        <v>-1.01973069831729E-2</v>
      </c>
      <c r="J10700">
        <v>87.062962962962999</v>
      </c>
      <c r="K10700">
        <v>-3.5709323883056601</v>
      </c>
      <c r="L10700">
        <v>-1.82678258419037</v>
      </c>
      <c r="M10700">
        <v>-0.61878973245620705</v>
      </c>
      <c r="N10700">
        <v>0.58920305967330899</v>
      </c>
      <c r="O10700">
        <v>2.33335280418396</v>
      </c>
      <c r="P10700">
        <v>-4.4078235626220703</v>
      </c>
      <c r="Q10700">
        <v>3.1702442169189502</v>
      </c>
      <c r="R10700">
        <v>27</v>
      </c>
      <c r="S10700">
        <v>5.3064304991699496</v>
      </c>
      <c r="T10700">
        <v>2.3035690784454301</v>
      </c>
      <c r="U10700">
        <v>83.259346008300795</v>
      </c>
      <c r="V10700">
        <v>104.449996948242</v>
      </c>
    </row>
    <row r="10701" spans="1:22">
      <c r="A10701" t="s">
        <v>64</v>
      </c>
      <c r="B10701" t="s">
        <v>68</v>
      </c>
      <c r="C10701" s="7" t="s">
        <v>34</v>
      </c>
      <c r="D10701" s="7">
        <v>41134</v>
      </c>
      <c r="E10701" t="s">
        <v>98</v>
      </c>
      <c r="F10701">
        <v>62.763294219970703</v>
      </c>
      <c r="G10701">
        <v>63.009944915771499</v>
      </c>
      <c r="H10701">
        <v>-0.26638308167457603</v>
      </c>
      <c r="I10701">
        <v>-4.2442493140697497E-3</v>
      </c>
      <c r="J10701">
        <v>83.803703703703704</v>
      </c>
      <c r="K10701">
        <v>-3.0323736667633101</v>
      </c>
      <c r="L10701">
        <v>-1.39820408821106</v>
      </c>
      <c r="M10701">
        <v>-0.26638308167457603</v>
      </c>
      <c r="N10701">
        <v>0.86543786525726296</v>
      </c>
      <c r="O10701">
        <v>2.4996075630188002</v>
      </c>
      <c r="P10701">
        <v>-3.8164937496185298</v>
      </c>
      <c r="Q10701">
        <v>3.2837274074554399</v>
      </c>
      <c r="R10701">
        <v>27</v>
      </c>
      <c r="S10701">
        <v>4.6583192778726401</v>
      </c>
      <c r="T10701">
        <v>2.15831398963928</v>
      </c>
      <c r="U10701">
        <v>83.259346008300795</v>
      </c>
      <c r="V10701">
        <v>104.449996948242</v>
      </c>
    </row>
    <row r="10702" spans="1:22">
      <c r="A10702" t="s">
        <v>64</v>
      </c>
      <c r="B10702" t="s">
        <v>68</v>
      </c>
      <c r="C10702" s="7" t="s">
        <v>34</v>
      </c>
      <c r="D10702" s="7">
        <v>41134</v>
      </c>
      <c r="E10702" t="s">
        <v>99</v>
      </c>
      <c r="F10702">
        <v>59.777263641357401</v>
      </c>
      <c r="G10702">
        <v>60.752296447753899</v>
      </c>
      <c r="H10702">
        <v>-1.0530344247818</v>
      </c>
      <c r="I10702">
        <v>-1.7615968361496901E-2</v>
      </c>
      <c r="J10702">
        <v>80.525925925925904</v>
      </c>
      <c r="K10702">
        <v>-3.6573820114135702</v>
      </c>
      <c r="L10702">
        <v>-2.11871242523193</v>
      </c>
      <c r="M10702">
        <v>-1.0530344247818</v>
      </c>
      <c r="N10702">
        <v>1.2643471360206601E-2</v>
      </c>
      <c r="O10702">
        <v>1.55131304264069</v>
      </c>
      <c r="P10702">
        <v>-4.3956785202026403</v>
      </c>
      <c r="Q10702">
        <v>2.2896094322204599</v>
      </c>
      <c r="R10702">
        <v>27</v>
      </c>
      <c r="S10702">
        <v>4.1297684377261703</v>
      </c>
      <c r="T10702">
        <v>2.0321831703186</v>
      </c>
      <c r="U10702">
        <v>83.259346008300795</v>
      </c>
      <c r="V10702">
        <v>104.449996948242</v>
      </c>
    </row>
    <row r="10703" spans="1:22">
      <c r="A10703" t="s">
        <v>64</v>
      </c>
      <c r="B10703" t="s">
        <v>68</v>
      </c>
      <c r="C10703" s="7" t="s">
        <v>34</v>
      </c>
      <c r="D10703" s="7">
        <v>41134</v>
      </c>
      <c r="E10703" t="s">
        <v>100</v>
      </c>
      <c r="F10703">
        <v>53.276111602783203</v>
      </c>
      <c r="G10703">
        <v>54.105216979980497</v>
      </c>
      <c r="H10703">
        <v>-0.89543503522872903</v>
      </c>
      <c r="I10703">
        <v>-1.6807440668344501E-2</v>
      </c>
      <c r="J10703">
        <v>78.557777777777801</v>
      </c>
      <c r="K10703">
        <v>-3.2541573047637899</v>
      </c>
      <c r="L10703">
        <v>-1.8606050014495901</v>
      </c>
      <c r="M10703">
        <v>-0.89543503522872903</v>
      </c>
      <c r="N10703">
        <v>6.9734983146190602E-2</v>
      </c>
      <c r="O10703">
        <v>1.4632872343063399</v>
      </c>
      <c r="P10703">
        <v>-3.9228222370147701</v>
      </c>
      <c r="Q10703">
        <v>2.1319522857665998</v>
      </c>
      <c r="R10703">
        <v>27</v>
      </c>
      <c r="S10703">
        <v>3.3875165927334101</v>
      </c>
      <c r="T10703">
        <v>1.84052073955536</v>
      </c>
      <c r="U10703">
        <v>83.259346008300795</v>
      </c>
      <c r="V10703">
        <v>104.449996948242</v>
      </c>
    </row>
    <row r="10704" spans="1:22">
      <c r="A10704" t="s">
        <v>64</v>
      </c>
      <c r="B10704" t="s">
        <v>68</v>
      </c>
      <c r="C10704" s="7" t="s">
        <v>34</v>
      </c>
      <c r="D10704" s="7">
        <v>41134</v>
      </c>
      <c r="E10704" t="s">
        <v>101</v>
      </c>
      <c r="F10704">
        <v>47.7042236328125</v>
      </c>
      <c r="G10704">
        <v>49.214885711669901</v>
      </c>
      <c r="H10704">
        <v>-1.63151514530182</v>
      </c>
      <c r="I10704">
        <v>-3.42006422579288E-2</v>
      </c>
      <c r="J10704">
        <v>77.523703703703703</v>
      </c>
      <c r="K10704">
        <v>-3.8785459995269802</v>
      </c>
      <c r="L10704">
        <v>-2.5509819984436</v>
      </c>
      <c r="M10704">
        <v>-1.63151514530182</v>
      </c>
      <c r="N10704">
        <v>-0.71204835176467896</v>
      </c>
      <c r="O10704">
        <v>0.61551564931869496</v>
      </c>
      <c r="P10704">
        <v>-4.5155477523803702</v>
      </c>
      <c r="Q10704">
        <v>1.2525175809860201</v>
      </c>
      <c r="R10704">
        <v>27</v>
      </c>
      <c r="S10704">
        <v>3.0742973235837798</v>
      </c>
      <c r="T10704">
        <v>1.75336742401123</v>
      </c>
      <c r="U10704">
        <v>83.259346008300795</v>
      </c>
      <c r="V10704">
        <v>104.449996948242</v>
      </c>
    </row>
    <row r="10705" spans="1:22">
      <c r="A10705" t="s">
        <v>64</v>
      </c>
      <c r="B10705" t="s">
        <v>68</v>
      </c>
      <c r="C10705" s="7" t="s">
        <v>34</v>
      </c>
      <c r="D10705" s="7">
        <v>41134</v>
      </c>
      <c r="E10705" t="s">
        <v>102</v>
      </c>
      <c r="F10705">
        <v>42.412036895752003</v>
      </c>
      <c r="G10705">
        <v>43.970188140869098</v>
      </c>
      <c r="H10705">
        <v>-1.6828025579452499</v>
      </c>
      <c r="I10705">
        <v>-3.9677474647760398E-2</v>
      </c>
      <c r="J10705">
        <v>76.210740740740704</v>
      </c>
      <c r="K10705">
        <v>-3.8339993953704798</v>
      </c>
      <c r="L10705">
        <v>-2.5630548000335698</v>
      </c>
      <c r="M10705">
        <v>-1.6828025579452499</v>
      </c>
      <c r="N10705">
        <v>-0.80255025625228904</v>
      </c>
      <c r="O10705">
        <v>0.46839424967765803</v>
      </c>
      <c r="P10705">
        <v>-4.4438338279724103</v>
      </c>
      <c r="Q10705">
        <v>1.0782287120819101</v>
      </c>
      <c r="R10705">
        <v>27</v>
      </c>
      <c r="S10705">
        <v>2.8176569831860099</v>
      </c>
      <c r="T10705">
        <v>1.67858779430389</v>
      </c>
      <c r="U10705">
        <v>83.259346008300795</v>
      </c>
      <c r="V10705">
        <v>104.449996948242</v>
      </c>
    </row>
    <row r="10706" spans="1:22">
      <c r="A10706" t="s">
        <v>64</v>
      </c>
      <c r="B10706" t="s">
        <v>68</v>
      </c>
      <c r="C10706" s="7" t="s">
        <v>34</v>
      </c>
      <c r="D10706" s="7">
        <v>41141</v>
      </c>
      <c r="E10706" t="s">
        <v>79</v>
      </c>
      <c r="F10706">
        <v>42.029434204101598</v>
      </c>
      <c r="G10706">
        <v>44.417263031005902</v>
      </c>
      <c r="H10706">
        <v>-2.5715081691741899</v>
      </c>
      <c r="I10706">
        <v>-6.11835084855556E-2</v>
      </c>
      <c r="J10706">
        <v>74.695714285714303</v>
      </c>
      <c r="K10706">
        <v>-4.5896558761596697</v>
      </c>
      <c r="L10706">
        <v>-3.39731788635254</v>
      </c>
      <c r="M10706">
        <v>-2.5715081691741899</v>
      </c>
      <c r="N10706">
        <v>-1.7456984519958501</v>
      </c>
      <c r="O10706">
        <v>-0.55336046218872104</v>
      </c>
      <c r="P10706">
        <v>-5.1617727279663104</v>
      </c>
      <c r="Q10706">
        <v>1.8756365403532999E-2</v>
      </c>
      <c r="R10706">
        <v>28</v>
      </c>
      <c r="S10706">
        <v>2.47989746660551</v>
      </c>
      <c r="T10706">
        <v>1.57476902008057</v>
      </c>
      <c r="U10706">
        <v>79.678039550781307</v>
      </c>
      <c r="V10706">
        <v>97.199996948242202</v>
      </c>
    </row>
    <row r="10707" spans="1:22">
      <c r="A10707" t="s">
        <v>64</v>
      </c>
      <c r="B10707" t="s">
        <v>68</v>
      </c>
      <c r="C10707" s="7" t="s">
        <v>34</v>
      </c>
      <c r="D10707" s="7">
        <v>41141</v>
      </c>
      <c r="E10707" t="s">
        <v>80</v>
      </c>
      <c r="F10707">
        <v>40.655269622802699</v>
      </c>
      <c r="G10707">
        <v>42.861763000488303</v>
      </c>
      <c r="H10707">
        <v>-2.37622117996216</v>
      </c>
      <c r="I10707">
        <v>-5.8448050171136898E-2</v>
      </c>
      <c r="J10707">
        <v>74.158214285714294</v>
      </c>
      <c r="K10707">
        <v>-4.3463606834411603</v>
      </c>
      <c r="L10707">
        <v>-3.1823861598968501</v>
      </c>
      <c r="M10707">
        <v>-2.37622117996216</v>
      </c>
      <c r="N10707">
        <v>-1.57005620002747</v>
      </c>
      <c r="O10707">
        <v>-0.40608188509941101</v>
      </c>
      <c r="P10707">
        <v>-4.90486764907837</v>
      </c>
      <c r="Q10707">
        <v>0.15242522954940799</v>
      </c>
      <c r="R10707">
        <v>28</v>
      </c>
      <c r="S10707">
        <v>2.3633154517047101</v>
      </c>
      <c r="T10707">
        <v>1.5373078584671001</v>
      </c>
      <c r="U10707">
        <v>79.678039550781307</v>
      </c>
      <c r="V10707">
        <v>97.199996948242202</v>
      </c>
    </row>
    <row r="10708" spans="1:22">
      <c r="A10708" t="s">
        <v>64</v>
      </c>
      <c r="B10708" t="s">
        <v>68</v>
      </c>
      <c r="C10708" s="7" t="s">
        <v>34</v>
      </c>
      <c r="D10708" s="7">
        <v>41141</v>
      </c>
      <c r="E10708" t="s">
        <v>81</v>
      </c>
      <c r="F10708">
        <v>39.954097747802699</v>
      </c>
      <c r="G10708">
        <v>42.391143798828097</v>
      </c>
      <c r="H10708">
        <v>-2.6245093345642099</v>
      </c>
      <c r="I10708">
        <v>-6.5688110888004303E-2</v>
      </c>
      <c r="J10708">
        <v>73.643571428571406</v>
      </c>
      <c r="K10708">
        <v>-4.6041927337646502</v>
      </c>
      <c r="L10708">
        <v>-3.4345798492431601</v>
      </c>
      <c r="M10708">
        <v>-2.6245093345642099</v>
      </c>
      <c r="N10708">
        <v>-1.8144389390945399</v>
      </c>
      <c r="O10708">
        <v>-0.64482587575912498</v>
      </c>
      <c r="P10708">
        <v>-5.16540575027466</v>
      </c>
      <c r="Q10708">
        <v>-8.3613105118274703E-2</v>
      </c>
      <c r="R10708">
        <v>28</v>
      </c>
      <c r="S10708">
        <v>2.3862686909938602</v>
      </c>
      <c r="T10708">
        <v>1.54475522041321</v>
      </c>
      <c r="U10708">
        <v>79.678039550781307</v>
      </c>
      <c r="V10708">
        <v>97.199996948242202</v>
      </c>
    </row>
    <row r="10709" spans="1:22">
      <c r="A10709" t="s">
        <v>64</v>
      </c>
      <c r="B10709" t="s">
        <v>68</v>
      </c>
      <c r="C10709" s="7" t="s">
        <v>34</v>
      </c>
      <c r="D10709" s="7">
        <v>41141</v>
      </c>
      <c r="E10709" t="s">
        <v>82</v>
      </c>
      <c r="F10709">
        <v>39.861061096191399</v>
      </c>
      <c r="G10709">
        <v>43.516731262207003</v>
      </c>
      <c r="H10709">
        <v>-3.9368760585784899</v>
      </c>
      <c r="I10709">
        <v>-9.8764955997466999E-2</v>
      </c>
      <c r="J10709">
        <v>73.271071428571403</v>
      </c>
      <c r="K10709">
        <v>-6.0260825157165501</v>
      </c>
      <c r="L10709">
        <v>-4.7917623519897496</v>
      </c>
      <c r="M10709">
        <v>-3.9368760585784899</v>
      </c>
      <c r="N10709">
        <v>-3.0819897651672399</v>
      </c>
      <c r="O10709">
        <v>-1.8476697206497199</v>
      </c>
      <c r="P10709">
        <v>-6.6183433532714799</v>
      </c>
      <c r="Q10709">
        <v>-1.2554087638855</v>
      </c>
      <c r="R10709">
        <v>28</v>
      </c>
      <c r="S10709">
        <v>2.6576053807121398</v>
      </c>
      <c r="T10709">
        <v>1.63021636009216</v>
      </c>
      <c r="U10709">
        <v>79.678039550781307</v>
      </c>
      <c r="V10709">
        <v>97.199996948242202</v>
      </c>
    </row>
    <row r="10710" spans="1:22">
      <c r="A10710" t="s">
        <v>64</v>
      </c>
      <c r="B10710" t="s">
        <v>68</v>
      </c>
      <c r="C10710" s="7" t="s">
        <v>34</v>
      </c>
      <c r="D10710" s="7">
        <v>41141</v>
      </c>
      <c r="E10710" t="s">
        <v>83</v>
      </c>
      <c r="F10710">
        <v>42.079296112060497</v>
      </c>
      <c r="G10710">
        <v>44.8192138671875</v>
      </c>
      <c r="H10710">
        <v>-2.9506804943084699</v>
      </c>
      <c r="I10710">
        <v>-7.0121906697750105E-2</v>
      </c>
      <c r="J10710">
        <v>72.686428571428607</v>
      </c>
      <c r="K10710">
        <v>-5.1272945404052699</v>
      </c>
      <c r="L10710">
        <v>-3.8413333892822301</v>
      </c>
      <c r="M10710">
        <v>-2.9506804943084699</v>
      </c>
      <c r="N10710">
        <v>-2.0600275993347199</v>
      </c>
      <c r="O10710">
        <v>-0.77406626939773604</v>
      </c>
      <c r="P10710">
        <v>-5.7443346977233896</v>
      </c>
      <c r="Q10710">
        <v>-0.15702635049819899</v>
      </c>
      <c r="R10710">
        <v>28</v>
      </c>
      <c r="S10710">
        <v>2.8846343030483199</v>
      </c>
      <c r="T10710">
        <v>1.6984211206436199</v>
      </c>
      <c r="U10710">
        <v>79.678039550781307</v>
      </c>
      <c r="V10710">
        <v>97.199996948242202</v>
      </c>
    </row>
    <row r="10711" spans="1:22">
      <c r="A10711" t="s">
        <v>64</v>
      </c>
      <c r="B10711" t="s">
        <v>68</v>
      </c>
      <c r="C10711" s="7" t="s">
        <v>34</v>
      </c>
      <c r="D10711" s="7">
        <v>41141</v>
      </c>
      <c r="E10711" t="s">
        <v>84</v>
      </c>
      <c r="F10711">
        <v>47.490528106689503</v>
      </c>
      <c r="G10711">
        <v>52.478492736816399</v>
      </c>
      <c r="H10711">
        <v>-5.3716545104980504</v>
      </c>
      <c r="I10711">
        <v>-0.113110020756722</v>
      </c>
      <c r="J10711">
        <v>72.413928571428599</v>
      </c>
      <c r="K10711">
        <v>-7.62839603424072</v>
      </c>
      <c r="L10711">
        <v>-6.2950949668884304</v>
      </c>
      <c r="M10711">
        <v>-5.3716545104980504</v>
      </c>
      <c r="N10711">
        <v>-4.4482140541076696</v>
      </c>
      <c r="O10711">
        <v>-3.1149129867553702</v>
      </c>
      <c r="P10711">
        <v>-8.2681512832641602</v>
      </c>
      <c r="Q10711">
        <v>-2.47515821456909</v>
      </c>
      <c r="R10711">
        <v>28</v>
      </c>
      <c r="S10711">
        <v>3.10092632127557</v>
      </c>
      <c r="T10711">
        <v>1.7609447240829501</v>
      </c>
      <c r="U10711">
        <v>79.678039550781307</v>
      </c>
      <c r="V10711">
        <v>97.199996948242202</v>
      </c>
    </row>
    <row r="10712" spans="1:22">
      <c r="A10712" t="s">
        <v>64</v>
      </c>
      <c r="B10712" t="s">
        <v>68</v>
      </c>
      <c r="C10712" s="7" t="s">
        <v>34</v>
      </c>
      <c r="D10712" s="7">
        <v>41141</v>
      </c>
      <c r="E10712" t="s">
        <v>85</v>
      </c>
      <c r="F10712">
        <v>52.246665954589801</v>
      </c>
      <c r="G10712">
        <v>57.530933380127003</v>
      </c>
      <c r="H10712">
        <v>-5.6907486915588397</v>
      </c>
      <c r="I10712">
        <v>-0.10892079770565</v>
      </c>
      <c r="J10712">
        <v>72.435000000000002</v>
      </c>
      <c r="K10712">
        <v>-8.0209827423095703</v>
      </c>
      <c r="L10712">
        <v>-6.6442613601684597</v>
      </c>
      <c r="M10712">
        <v>-5.6907486915588397</v>
      </c>
      <c r="N10712">
        <v>-4.7372360229492196</v>
      </c>
      <c r="O10712">
        <v>-3.3605148792266801</v>
      </c>
      <c r="P10712">
        <v>-8.6815710067749006</v>
      </c>
      <c r="Q10712">
        <v>-2.6999261379241899</v>
      </c>
      <c r="R10712">
        <v>28</v>
      </c>
      <c r="S10712">
        <v>3.3061824082489202</v>
      </c>
      <c r="T10712">
        <v>1.8182910680770901</v>
      </c>
      <c r="U10712">
        <v>79.678039550781307</v>
      </c>
      <c r="V10712">
        <v>97.199996948242202</v>
      </c>
    </row>
    <row r="10713" spans="1:22">
      <c r="A10713" t="s">
        <v>64</v>
      </c>
      <c r="B10713" t="s">
        <v>68</v>
      </c>
      <c r="C10713" s="7" t="s">
        <v>34</v>
      </c>
      <c r="D10713" s="7">
        <v>41141</v>
      </c>
      <c r="E10713" t="s">
        <v>86</v>
      </c>
      <c r="F10713">
        <v>55.834487915039098</v>
      </c>
      <c r="G10713">
        <v>61.624267578125</v>
      </c>
      <c r="H10713">
        <v>-6.23514699935913</v>
      </c>
      <c r="I10713">
        <v>-0.11167196184396699</v>
      </c>
      <c r="J10713">
        <v>73.946428571428598</v>
      </c>
      <c r="K10713">
        <v>-8.7627668380737305</v>
      </c>
      <c r="L10713">
        <v>-7.2694287300109899</v>
      </c>
      <c r="M10713">
        <v>-6.23514699935913</v>
      </c>
      <c r="N10713">
        <v>-5.2008652687072798</v>
      </c>
      <c r="O10713">
        <v>-3.7075271606445299</v>
      </c>
      <c r="P10713">
        <v>-9.4793119430541992</v>
      </c>
      <c r="Q10713">
        <v>-2.9909818172454798</v>
      </c>
      <c r="R10713">
        <v>28</v>
      </c>
      <c r="S10713">
        <v>3.8900159318021799</v>
      </c>
      <c r="T10713">
        <v>1.97231233119965</v>
      </c>
      <c r="U10713">
        <v>79.678039550781307</v>
      </c>
      <c r="V10713">
        <v>97.199996948242202</v>
      </c>
    </row>
    <row r="10714" spans="1:22">
      <c r="A10714" t="s">
        <v>64</v>
      </c>
      <c r="B10714" t="s">
        <v>68</v>
      </c>
      <c r="C10714" s="7" t="s">
        <v>34</v>
      </c>
      <c r="D10714" s="7">
        <v>41141</v>
      </c>
      <c r="E10714" t="s">
        <v>87</v>
      </c>
      <c r="F10714">
        <v>60.081600189208999</v>
      </c>
      <c r="G10714">
        <v>64.899993896484403</v>
      </c>
      <c r="H10714">
        <v>-5.1890373229980504</v>
      </c>
      <c r="I10714">
        <v>-8.6366496980190305E-2</v>
      </c>
      <c r="J10714">
        <v>77.289285714285697</v>
      </c>
      <c r="K10714">
        <v>-7.8565559387206996</v>
      </c>
      <c r="L10714">
        <v>-6.2805643081665004</v>
      </c>
      <c r="M10714">
        <v>-5.1890373229980504</v>
      </c>
      <c r="N10714">
        <v>-4.0975103378295898</v>
      </c>
      <c r="O10714">
        <v>-2.5215184688568102</v>
      </c>
      <c r="P10714">
        <v>-8.6127605438232404</v>
      </c>
      <c r="Q10714">
        <v>-1.76531398296356</v>
      </c>
      <c r="R10714">
        <v>28</v>
      </c>
      <c r="S10714">
        <v>4.33254222671445</v>
      </c>
      <c r="T10714">
        <v>2.0814759731292698</v>
      </c>
      <c r="U10714">
        <v>79.678039550781307</v>
      </c>
      <c r="V10714">
        <v>97.199996948242202</v>
      </c>
    </row>
    <row r="10715" spans="1:22">
      <c r="A10715" t="s">
        <v>64</v>
      </c>
      <c r="B10715" t="s">
        <v>68</v>
      </c>
      <c r="C10715" s="7" t="s">
        <v>34</v>
      </c>
      <c r="D10715" s="7">
        <v>41141</v>
      </c>
      <c r="E10715" t="s">
        <v>88</v>
      </c>
      <c r="F10715">
        <v>60.480010986328097</v>
      </c>
      <c r="G10715">
        <v>64.21630859375</v>
      </c>
      <c r="H10715">
        <v>-4.0237073898315403</v>
      </c>
      <c r="I10715">
        <v>-6.6529542207717896E-2</v>
      </c>
      <c r="J10715">
        <v>81.203571428571394</v>
      </c>
      <c r="K10715">
        <v>-6.9327049255371103</v>
      </c>
      <c r="L10715">
        <v>-5.2140455245971697</v>
      </c>
      <c r="M10715">
        <v>-4.0237073898315403</v>
      </c>
      <c r="N10715">
        <v>-2.8333692550659202</v>
      </c>
      <c r="O10715">
        <v>-1.1147099733352701</v>
      </c>
      <c r="P10715">
        <v>-7.7573652267456099</v>
      </c>
      <c r="Q10715">
        <v>-0.29004970192909202</v>
      </c>
      <c r="R10715">
        <v>28</v>
      </c>
      <c r="S10715">
        <v>5.1524582953700202</v>
      </c>
      <c r="T10715">
        <v>2.2699027061462398</v>
      </c>
      <c r="U10715">
        <v>79.678039550781307</v>
      </c>
      <c r="V10715">
        <v>97.199996948242202</v>
      </c>
    </row>
    <row r="10716" spans="1:22">
      <c r="A10716" t="s">
        <v>64</v>
      </c>
      <c r="B10716" t="s">
        <v>68</v>
      </c>
      <c r="C10716" s="7" t="s">
        <v>34</v>
      </c>
      <c r="D10716" s="7">
        <v>41141</v>
      </c>
      <c r="E10716" t="s">
        <v>89</v>
      </c>
      <c r="F10716">
        <v>60.8920707702637</v>
      </c>
      <c r="G10716">
        <v>65.555290222167997</v>
      </c>
      <c r="H10716">
        <v>-5.0219311714172399</v>
      </c>
      <c r="I10716">
        <v>-8.2472659647464794E-2</v>
      </c>
      <c r="J10716">
        <v>84.278571428571396</v>
      </c>
      <c r="K10716">
        <v>-8.0535774230956996</v>
      </c>
      <c r="L10716">
        <v>-6.2624564170837402</v>
      </c>
      <c r="M10716">
        <v>-5.0219311714172399</v>
      </c>
      <c r="N10716">
        <v>-3.7814059257507302</v>
      </c>
      <c r="O10716">
        <v>-1.99028468132019</v>
      </c>
      <c r="P10716">
        <v>-8.9130077362060494</v>
      </c>
      <c r="Q10716">
        <v>-1.1308550834655799</v>
      </c>
      <c r="R10716">
        <v>28</v>
      </c>
      <c r="S10716">
        <v>5.5960932043708498</v>
      </c>
      <c r="T10716">
        <v>2.3656063079834002</v>
      </c>
      <c r="U10716">
        <v>79.678039550781307</v>
      </c>
      <c r="V10716">
        <v>97.199996948242202</v>
      </c>
    </row>
    <row r="10717" spans="1:22">
      <c r="A10717" t="s">
        <v>64</v>
      </c>
      <c r="B10717" t="s">
        <v>68</v>
      </c>
      <c r="C10717" s="7" t="s">
        <v>34</v>
      </c>
      <c r="D10717" s="7">
        <v>41141</v>
      </c>
      <c r="E10717" t="s">
        <v>90</v>
      </c>
      <c r="F10717">
        <v>61.906558990478501</v>
      </c>
      <c r="G10717">
        <v>65.336097717285199</v>
      </c>
      <c r="H10717">
        <v>-3.6933467388153098</v>
      </c>
      <c r="I10717">
        <v>-5.9660024940967601E-2</v>
      </c>
      <c r="J10717">
        <v>86.117857142857105</v>
      </c>
      <c r="K10717">
        <v>-6.7639322280883798</v>
      </c>
      <c r="L10717">
        <v>-4.9498052597045898</v>
      </c>
      <c r="M10717">
        <v>-3.6933467388153098</v>
      </c>
      <c r="N10717">
        <v>-2.4368879795074498</v>
      </c>
      <c r="O10717">
        <v>-0.622761249542236</v>
      </c>
      <c r="P10717">
        <v>-7.63440036773682</v>
      </c>
      <c r="Q10717">
        <v>0.247707113623619</v>
      </c>
      <c r="R10717">
        <v>28</v>
      </c>
      <c r="S10717">
        <v>5.74077100379606</v>
      </c>
      <c r="T10717">
        <v>2.3959906101226802</v>
      </c>
      <c r="U10717">
        <v>79.678039550781307</v>
      </c>
      <c r="V10717">
        <v>97.199996948242202</v>
      </c>
    </row>
    <row r="10718" spans="1:22">
      <c r="A10718" t="s">
        <v>64</v>
      </c>
      <c r="B10718" t="s">
        <v>68</v>
      </c>
      <c r="C10718" s="7" t="s">
        <v>34</v>
      </c>
      <c r="D10718" s="7">
        <v>41141</v>
      </c>
      <c r="E10718" t="s">
        <v>91</v>
      </c>
      <c r="F10718">
        <v>62.228630065917997</v>
      </c>
      <c r="G10718">
        <v>65.717315673828097</v>
      </c>
      <c r="H10718">
        <v>-3.7570462226867698</v>
      </c>
      <c r="I10718">
        <v>-6.0374882072210298E-2</v>
      </c>
      <c r="J10718">
        <v>87.375</v>
      </c>
      <c r="K10718">
        <v>-6.8559675216674796</v>
      </c>
      <c r="L10718">
        <v>-5.0250997543334996</v>
      </c>
      <c r="M10718">
        <v>-3.7570462226867698</v>
      </c>
      <c r="N10718">
        <v>-2.48899269104004</v>
      </c>
      <c r="O10718">
        <v>-0.65812498331069902</v>
      </c>
      <c r="P10718">
        <v>-7.7344684600830096</v>
      </c>
      <c r="Q10718">
        <v>0.22037608921527899</v>
      </c>
      <c r="R10718">
        <v>28</v>
      </c>
      <c r="S10718">
        <v>5.84721279591355</v>
      </c>
      <c r="T10718">
        <v>2.4181010723114</v>
      </c>
      <c r="U10718">
        <v>79.678039550781307</v>
      </c>
      <c r="V10718">
        <v>97.199996948242202</v>
      </c>
    </row>
    <row r="10719" spans="1:22">
      <c r="A10719" t="s">
        <v>64</v>
      </c>
      <c r="B10719" t="s">
        <v>68</v>
      </c>
      <c r="C10719" s="7" t="s">
        <v>34</v>
      </c>
      <c r="D10719" s="7">
        <v>41141</v>
      </c>
      <c r="E10719" t="s">
        <v>92</v>
      </c>
      <c r="F10719">
        <v>63.305870056152301</v>
      </c>
      <c r="G10719">
        <v>66.819503784179702</v>
      </c>
      <c r="H10719">
        <v>-3.78391313552856</v>
      </c>
      <c r="I10719">
        <v>-5.9771914035081898E-2</v>
      </c>
      <c r="J10719">
        <v>88.271428571428601</v>
      </c>
      <c r="K10719">
        <v>-6.9191269874572798</v>
      </c>
      <c r="L10719">
        <v>-5.0668172836303702</v>
      </c>
      <c r="M10719">
        <v>-3.78391313552856</v>
      </c>
      <c r="N10719">
        <v>-2.50100898742676</v>
      </c>
      <c r="O10719">
        <v>-0.64869922399520896</v>
      </c>
      <c r="P10719">
        <v>-7.8079166412353498</v>
      </c>
      <c r="Q10719">
        <v>0.24009038507938399</v>
      </c>
      <c r="R10719">
        <v>28</v>
      </c>
      <c r="S10719">
        <v>5.9849729258849598</v>
      </c>
      <c r="T10719">
        <v>2.4464204311370898</v>
      </c>
      <c r="U10719">
        <v>79.678039550781307</v>
      </c>
      <c r="V10719">
        <v>97.199996948242202</v>
      </c>
    </row>
    <row r="10720" spans="1:22">
      <c r="A10720" t="s">
        <v>64</v>
      </c>
      <c r="B10720" t="s">
        <v>68</v>
      </c>
      <c r="C10720" s="7" t="s">
        <v>34</v>
      </c>
      <c r="D10720" s="7">
        <v>41141</v>
      </c>
      <c r="E10720" t="s">
        <v>93</v>
      </c>
      <c r="F10720">
        <v>64.874435424804702</v>
      </c>
      <c r="G10720">
        <v>66.093528747558594</v>
      </c>
      <c r="H10720">
        <v>-1.3128734827041599</v>
      </c>
      <c r="I10720">
        <v>-2.0237147808075E-2</v>
      </c>
      <c r="J10720">
        <v>88.289285714285697</v>
      </c>
      <c r="K10720">
        <v>-4.48909568786621</v>
      </c>
      <c r="L10720">
        <v>-2.6125578880310099</v>
      </c>
      <c r="M10720">
        <v>-1.3128734827041599</v>
      </c>
      <c r="N10720">
        <v>-1.31891286000609E-2</v>
      </c>
      <c r="O10720">
        <v>1.8633486032486</v>
      </c>
      <c r="P10720">
        <v>-5.3895106315612802</v>
      </c>
      <c r="Q10720">
        <v>2.7637634277343799</v>
      </c>
      <c r="R10720">
        <v>28</v>
      </c>
      <c r="S10720">
        <v>6.1425622459146298</v>
      </c>
      <c r="T10720">
        <v>2.4784193038940399</v>
      </c>
      <c r="U10720">
        <v>79.678039550781307</v>
      </c>
      <c r="V10720">
        <v>97.199996948242202</v>
      </c>
    </row>
    <row r="10721" spans="1:22">
      <c r="A10721" t="s">
        <v>64</v>
      </c>
      <c r="B10721" t="s">
        <v>68</v>
      </c>
      <c r="C10721" s="7" t="s">
        <v>34</v>
      </c>
      <c r="D10721" s="7">
        <v>41141</v>
      </c>
      <c r="E10721" t="s">
        <v>94</v>
      </c>
      <c r="F10721">
        <v>65.823562622070298</v>
      </c>
      <c r="G10721">
        <v>64.824890136718807</v>
      </c>
      <c r="H10721">
        <v>1.07549464702606</v>
      </c>
      <c r="I10721">
        <v>1.6339052468538302E-2</v>
      </c>
      <c r="J10721">
        <v>87.921428571428606</v>
      </c>
      <c r="K10721">
        <v>-2.1497745513915998</v>
      </c>
      <c r="L10721">
        <v>-0.24425938725471499</v>
      </c>
      <c r="M10721">
        <v>1.07549464702606</v>
      </c>
      <c r="N10721">
        <v>2.3952486515045202</v>
      </c>
      <c r="O10721">
        <v>4.3007640838623002</v>
      </c>
      <c r="P10721">
        <v>-3.06409358978271</v>
      </c>
      <c r="Q10721">
        <v>5.2150831222534197</v>
      </c>
      <c r="R10721">
        <v>28</v>
      </c>
      <c r="S10721">
        <v>6.3337334357975701</v>
      </c>
      <c r="T10721">
        <v>2.51669096946716</v>
      </c>
      <c r="U10721">
        <v>79.678039550781307</v>
      </c>
      <c r="V10721">
        <v>97.199996948242202</v>
      </c>
    </row>
    <row r="10722" spans="1:22">
      <c r="A10722" t="s">
        <v>64</v>
      </c>
      <c r="B10722" t="s">
        <v>68</v>
      </c>
      <c r="C10722" s="7" t="s">
        <v>34</v>
      </c>
      <c r="D10722" s="7">
        <v>41141</v>
      </c>
      <c r="E10722" t="s">
        <v>95</v>
      </c>
      <c r="F10722">
        <v>64.962165832519503</v>
      </c>
      <c r="G10722">
        <v>64.247459411621094</v>
      </c>
      <c r="H10722">
        <v>0.76968216896057096</v>
      </c>
      <c r="I10722">
        <v>1.1848160065710499E-2</v>
      </c>
      <c r="J10722">
        <v>86.674999999999997</v>
      </c>
      <c r="K10722">
        <v>-2.3726513385772701</v>
      </c>
      <c r="L10722">
        <v>-0.51613521575927701</v>
      </c>
      <c r="M10722">
        <v>0.76968216896057096</v>
      </c>
      <c r="N10722">
        <v>2.0554995536804199</v>
      </c>
      <c r="O10722">
        <v>3.91201567649841</v>
      </c>
      <c r="P10722">
        <v>-3.2634592056274401</v>
      </c>
      <c r="Q10722">
        <v>4.8028235435485804</v>
      </c>
      <c r="R10722">
        <v>28</v>
      </c>
      <c r="S10722">
        <v>6.01218543387313</v>
      </c>
      <c r="T10722">
        <v>2.45197582244873</v>
      </c>
      <c r="U10722">
        <v>79.678039550781307</v>
      </c>
      <c r="V10722">
        <v>97.199996948242202</v>
      </c>
    </row>
    <row r="10723" spans="1:22">
      <c r="A10723" t="s">
        <v>64</v>
      </c>
      <c r="B10723" t="s">
        <v>68</v>
      </c>
      <c r="C10723" s="7" t="s">
        <v>34</v>
      </c>
      <c r="D10723" s="7">
        <v>41141</v>
      </c>
      <c r="E10723" t="s">
        <v>96</v>
      </c>
      <c r="F10723">
        <v>63.648250579833999</v>
      </c>
      <c r="G10723">
        <v>65.861076354980497</v>
      </c>
      <c r="H10723">
        <v>-2.3830442428588898</v>
      </c>
      <c r="I10723">
        <v>-3.7440843880176503E-2</v>
      </c>
      <c r="J10723">
        <v>84.3642857142857</v>
      </c>
      <c r="K10723">
        <v>-5.4581451416015598</v>
      </c>
      <c r="L10723">
        <v>-3.6413505077362101</v>
      </c>
      <c r="M10723">
        <v>-2.3830442428588898</v>
      </c>
      <c r="N10723">
        <v>-1.1247378587722801</v>
      </c>
      <c r="O10723">
        <v>0.69205665588378895</v>
      </c>
      <c r="P10723">
        <v>-6.3298935890197798</v>
      </c>
      <c r="Q10723">
        <v>1.56380498409271</v>
      </c>
      <c r="R10723">
        <v>28</v>
      </c>
      <c r="S10723">
        <v>5.7576672436812801</v>
      </c>
      <c r="T10723">
        <v>2.39951395988464</v>
      </c>
      <c r="U10723">
        <v>79.678039550781307</v>
      </c>
      <c r="V10723">
        <v>97.199996948242202</v>
      </c>
    </row>
    <row r="10724" spans="1:22">
      <c r="A10724" t="s">
        <v>64</v>
      </c>
      <c r="B10724" t="s">
        <v>68</v>
      </c>
      <c r="C10724" s="7" t="s">
        <v>34</v>
      </c>
      <c r="D10724" s="7">
        <v>41141</v>
      </c>
      <c r="E10724" t="s">
        <v>97</v>
      </c>
      <c r="F10724">
        <v>62.98974609375</v>
      </c>
      <c r="G10724">
        <v>66.641960144042997</v>
      </c>
      <c r="H10724">
        <v>-3.9331543445587198</v>
      </c>
      <c r="I10724">
        <v>-6.2441185116767897E-2</v>
      </c>
      <c r="J10724">
        <v>81.757142857142895</v>
      </c>
      <c r="K10724">
        <v>-6.7948107719421396</v>
      </c>
      <c r="L10724">
        <v>-5.1041207313537598</v>
      </c>
      <c r="M10724">
        <v>-3.9331543445587198</v>
      </c>
      <c r="N10724">
        <v>-2.7621877193450901</v>
      </c>
      <c r="O10724">
        <v>-1.0714979171752901</v>
      </c>
      <c r="P10724">
        <v>-7.6060504913330096</v>
      </c>
      <c r="Q10724">
        <v>-0.260258078575134</v>
      </c>
      <c r="R10724">
        <v>28</v>
      </c>
      <c r="S10724">
        <v>4.9861209454734903</v>
      </c>
      <c r="T10724">
        <v>2.2329623699188201</v>
      </c>
      <c r="U10724">
        <v>79.678039550781307</v>
      </c>
      <c r="V10724">
        <v>97.199996948242202</v>
      </c>
    </row>
    <row r="10725" spans="1:22">
      <c r="A10725" t="s">
        <v>64</v>
      </c>
      <c r="B10725" t="s">
        <v>68</v>
      </c>
      <c r="C10725" s="7" t="s">
        <v>34</v>
      </c>
      <c r="D10725" s="7">
        <v>41141</v>
      </c>
      <c r="E10725" t="s">
        <v>98</v>
      </c>
      <c r="F10725">
        <v>64.465896606445298</v>
      </c>
      <c r="G10725">
        <v>66.224945068359403</v>
      </c>
      <c r="H10725">
        <v>-1.8943567276001001</v>
      </c>
      <c r="I10725">
        <v>-2.93854083865881E-2</v>
      </c>
      <c r="J10725">
        <v>78.735714285714295</v>
      </c>
      <c r="K10725">
        <v>-4.57147121429443</v>
      </c>
      <c r="L10725">
        <v>-2.9898102283477801</v>
      </c>
      <c r="M10725">
        <v>-1.8943567276001001</v>
      </c>
      <c r="N10725">
        <v>-0.79890316724777199</v>
      </c>
      <c r="O10725">
        <v>0.78275769948959395</v>
      </c>
      <c r="P10725">
        <v>-5.3303956985473597</v>
      </c>
      <c r="Q10725">
        <v>1.54168248176575</v>
      </c>
      <c r="R10725">
        <v>28</v>
      </c>
      <c r="S10725">
        <v>4.3637685402873103</v>
      </c>
      <c r="T10725">
        <v>2.0889635086059601</v>
      </c>
      <c r="U10725">
        <v>79.678039550781307</v>
      </c>
      <c r="V10725">
        <v>97.199996948242202</v>
      </c>
    </row>
    <row r="10726" spans="1:22">
      <c r="A10726" t="s">
        <v>64</v>
      </c>
      <c r="B10726" t="s">
        <v>68</v>
      </c>
      <c r="C10726" s="7" t="s">
        <v>34</v>
      </c>
      <c r="D10726" s="7">
        <v>41141</v>
      </c>
      <c r="E10726" t="s">
        <v>99</v>
      </c>
      <c r="F10726">
        <v>61.559581756591797</v>
      </c>
      <c r="G10726">
        <v>62.946853637695298</v>
      </c>
      <c r="H10726">
        <v>-1.49398458003998</v>
      </c>
      <c r="I10726">
        <v>-2.42689196020365E-2</v>
      </c>
      <c r="J10726">
        <v>76.632142857142895</v>
      </c>
      <c r="K10726">
        <v>-4.0106711387634304</v>
      </c>
      <c r="L10726">
        <v>-2.52379250526428</v>
      </c>
      <c r="M10726">
        <v>-1.49398458003998</v>
      </c>
      <c r="N10726">
        <v>-0.46417674422264099</v>
      </c>
      <c r="O10726">
        <v>1.0227022171020499</v>
      </c>
      <c r="P10726">
        <v>-4.7241172790527299</v>
      </c>
      <c r="Q10726">
        <v>1.7361478805542001</v>
      </c>
      <c r="R10726">
        <v>28</v>
      </c>
      <c r="S10726">
        <v>3.8564362809566402</v>
      </c>
      <c r="T10726">
        <v>1.9637811183929399</v>
      </c>
      <c r="U10726">
        <v>79.678039550781307</v>
      </c>
      <c r="V10726">
        <v>97.199996948242202</v>
      </c>
    </row>
    <row r="10727" spans="1:22">
      <c r="A10727" t="s">
        <v>64</v>
      </c>
      <c r="B10727" t="s">
        <v>68</v>
      </c>
      <c r="C10727" s="7" t="s">
        <v>34</v>
      </c>
      <c r="D10727" s="7">
        <v>41141</v>
      </c>
      <c r="E10727" t="s">
        <v>100</v>
      </c>
      <c r="F10727">
        <v>55.234657287597699</v>
      </c>
      <c r="G10727">
        <v>57.1764526367188</v>
      </c>
      <c r="H10727">
        <v>-2.0911660194396999</v>
      </c>
      <c r="I10727">
        <v>-3.7859670817851999E-2</v>
      </c>
      <c r="J10727">
        <v>75.282142857142901</v>
      </c>
      <c r="K10727">
        <v>-4.3708901405334499</v>
      </c>
      <c r="L10727">
        <v>-3.0240106582641602</v>
      </c>
      <c r="M10727">
        <v>-2.0911660194396999</v>
      </c>
      <c r="N10727">
        <v>-1.1583213806152299</v>
      </c>
      <c r="O10727">
        <v>0.18855813145637501</v>
      </c>
      <c r="P10727">
        <v>-5.0171604156494096</v>
      </c>
      <c r="Q10727">
        <v>0.83482825756072998</v>
      </c>
      <c r="R10727">
        <v>28</v>
      </c>
      <c r="S10727">
        <v>3.16440769303972</v>
      </c>
      <c r="T10727">
        <v>1.7788782119751001</v>
      </c>
      <c r="U10727">
        <v>79.678039550781307</v>
      </c>
      <c r="V10727">
        <v>97.199996948242202</v>
      </c>
    </row>
    <row r="10728" spans="1:22">
      <c r="A10728" t="s">
        <v>64</v>
      </c>
      <c r="B10728" t="s">
        <v>68</v>
      </c>
      <c r="C10728" s="7" t="s">
        <v>34</v>
      </c>
      <c r="D10728" s="7">
        <v>41141</v>
      </c>
      <c r="E10728" t="s">
        <v>101</v>
      </c>
      <c r="F10728">
        <v>49.876255035400398</v>
      </c>
      <c r="G10728">
        <v>52.320068359375</v>
      </c>
      <c r="H10728">
        <v>-2.63179636001587</v>
      </c>
      <c r="I10728">
        <v>-5.27665205299854E-2</v>
      </c>
      <c r="J10728">
        <v>74.538571428571402</v>
      </c>
      <c r="K10728">
        <v>-4.8078899383544904</v>
      </c>
      <c r="L10728">
        <v>-3.5222363471984899</v>
      </c>
      <c r="M10728">
        <v>-2.63179636001587</v>
      </c>
      <c r="N10728">
        <v>-1.7413564920425399</v>
      </c>
      <c r="O10728">
        <v>-0.45570260286331199</v>
      </c>
      <c r="P10728">
        <v>-5.42478227615356</v>
      </c>
      <c r="Q10728">
        <v>0.161189734935761</v>
      </c>
      <c r="R10728">
        <v>28</v>
      </c>
      <c r="S10728">
        <v>2.8832548539458598</v>
      </c>
      <c r="T10728">
        <v>1.69801497459412</v>
      </c>
      <c r="U10728">
        <v>79.678039550781307</v>
      </c>
      <c r="V10728">
        <v>97.199996948242202</v>
      </c>
    </row>
    <row r="10729" spans="1:22">
      <c r="A10729" t="s">
        <v>64</v>
      </c>
      <c r="B10729" t="s">
        <v>68</v>
      </c>
      <c r="C10729" s="7" t="s">
        <v>34</v>
      </c>
      <c r="D10729" s="7">
        <v>41141</v>
      </c>
      <c r="E10729" t="s">
        <v>102</v>
      </c>
      <c r="F10729">
        <v>43.210159301757798</v>
      </c>
      <c r="G10729">
        <v>44.880897521972699</v>
      </c>
      <c r="H10729">
        <v>-1.79925429821014</v>
      </c>
      <c r="I10729">
        <v>-4.1639611124992398E-2</v>
      </c>
      <c r="J10729">
        <v>73.563928571428605</v>
      </c>
      <c r="K10729">
        <v>-3.8876507282257098</v>
      </c>
      <c r="L10729">
        <v>-2.65380930900574</v>
      </c>
      <c r="M10729">
        <v>-1.79925429821014</v>
      </c>
      <c r="N10729">
        <v>-0.94469940662384</v>
      </c>
      <c r="O10729">
        <v>0.28914219141006497</v>
      </c>
      <c r="P10729">
        <v>-4.4796819686889604</v>
      </c>
      <c r="Q10729">
        <v>0.88117355108261097</v>
      </c>
      <c r="R10729">
        <v>28</v>
      </c>
      <c r="S10729">
        <v>2.6555454198703599</v>
      </c>
      <c r="T10729">
        <v>1.62958443164825</v>
      </c>
      <c r="U10729">
        <v>79.678039550781307</v>
      </c>
      <c r="V10729">
        <v>97.199996948242202</v>
      </c>
    </row>
    <row r="10730" spans="1:22">
      <c r="A10730" t="s">
        <v>64</v>
      </c>
      <c r="B10730" t="s">
        <v>68</v>
      </c>
      <c r="C10730" s="7" t="s">
        <v>34</v>
      </c>
      <c r="D10730" s="7">
        <v>41148</v>
      </c>
      <c r="E10730" t="s">
        <v>79</v>
      </c>
      <c r="F10730">
        <v>41.032649993896499</v>
      </c>
      <c r="G10730">
        <v>39.134403228759801</v>
      </c>
      <c r="H10730">
        <v>2.0442631244659402</v>
      </c>
      <c r="I10730">
        <v>4.9820400774478898E-2</v>
      </c>
      <c r="J10730">
        <v>67.655357142857099</v>
      </c>
      <c r="K10730">
        <v>3.2610099762678098E-2</v>
      </c>
      <c r="L10730">
        <v>1.2211110591888401</v>
      </c>
      <c r="M10730">
        <v>2.0442631244659402</v>
      </c>
      <c r="N10730">
        <v>2.8674151897430402</v>
      </c>
      <c r="O10730">
        <v>4.0559163093566903</v>
      </c>
      <c r="P10730">
        <v>-0.53766560554504395</v>
      </c>
      <c r="Q10730">
        <v>4.6261916160583496</v>
      </c>
      <c r="R10730">
        <v>28</v>
      </c>
      <c r="S10730">
        <v>2.46396184084097</v>
      </c>
      <c r="T10730">
        <v>1.56970119476318</v>
      </c>
      <c r="U10730">
        <v>76.201309204101605</v>
      </c>
      <c r="V10730">
        <v>97.75</v>
      </c>
    </row>
    <row r="10731" spans="1:22">
      <c r="A10731" t="s">
        <v>64</v>
      </c>
      <c r="B10731" t="s">
        <v>68</v>
      </c>
      <c r="C10731" s="7" t="s">
        <v>34</v>
      </c>
      <c r="D10731" s="7">
        <v>41148</v>
      </c>
      <c r="E10731" t="s">
        <v>80</v>
      </c>
      <c r="F10731">
        <v>39.489852905273402</v>
      </c>
      <c r="G10731">
        <v>38.034980773925803</v>
      </c>
      <c r="H10731">
        <v>1.5667850971221899</v>
      </c>
      <c r="I10731">
        <v>3.9675638079643298E-2</v>
      </c>
      <c r="J10731">
        <v>66.723928571428601</v>
      </c>
      <c r="K10731">
        <v>-0.39797872304916398</v>
      </c>
      <c r="L10731">
        <v>0.76281964778900102</v>
      </c>
      <c r="M10731">
        <v>1.5667850971221899</v>
      </c>
      <c r="N10731">
        <v>2.3707504272460902</v>
      </c>
      <c r="O10731">
        <v>3.5315489768981898</v>
      </c>
      <c r="P10731">
        <v>-0.95496195554733299</v>
      </c>
      <c r="Q10731">
        <v>4.0885319709777797</v>
      </c>
      <c r="R10731">
        <v>28</v>
      </c>
      <c r="S10731">
        <v>2.3504365758522101</v>
      </c>
      <c r="T10731">
        <v>1.53311336040497</v>
      </c>
      <c r="U10731">
        <v>76.201309204101605</v>
      </c>
      <c r="V10731">
        <v>97.75</v>
      </c>
    </row>
    <row r="10732" spans="1:22">
      <c r="A10732" t="s">
        <v>64</v>
      </c>
      <c r="B10732" t="s">
        <v>68</v>
      </c>
      <c r="C10732" s="7" t="s">
        <v>34</v>
      </c>
      <c r="D10732" s="7">
        <v>41148</v>
      </c>
      <c r="E10732" t="s">
        <v>81</v>
      </c>
      <c r="F10732">
        <v>38.691677093505902</v>
      </c>
      <c r="G10732">
        <v>37.821502685546903</v>
      </c>
      <c r="H10732">
        <v>0.93711072206497203</v>
      </c>
      <c r="I10732">
        <v>2.42199562489986E-2</v>
      </c>
      <c r="J10732">
        <v>65.922499999999999</v>
      </c>
      <c r="K10732">
        <v>-1.0385867357253999</v>
      </c>
      <c r="L10732">
        <v>0.12867133319377899</v>
      </c>
      <c r="M10732">
        <v>0.93711072206497203</v>
      </c>
      <c r="N10732">
        <v>1.74555015563965</v>
      </c>
      <c r="O10732">
        <v>2.9128081798553498</v>
      </c>
      <c r="P10732">
        <v>-1.5986695289611801</v>
      </c>
      <c r="Q10732">
        <v>3.4728910923004199</v>
      </c>
      <c r="R10732">
        <v>28</v>
      </c>
      <c r="S10732">
        <v>2.3766690927832501</v>
      </c>
      <c r="T10732">
        <v>1.5416449308395399</v>
      </c>
      <c r="U10732">
        <v>76.201309204101605</v>
      </c>
      <c r="V10732">
        <v>97.75</v>
      </c>
    </row>
    <row r="10733" spans="1:22">
      <c r="A10733" t="s">
        <v>64</v>
      </c>
      <c r="B10733" t="s">
        <v>68</v>
      </c>
      <c r="C10733" s="7" t="s">
        <v>34</v>
      </c>
      <c r="D10733" s="7">
        <v>41148</v>
      </c>
      <c r="E10733" t="s">
        <v>82</v>
      </c>
      <c r="F10733">
        <v>38.7974243164063</v>
      </c>
      <c r="G10733">
        <v>37.491733551025398</v>
      </c>
      <c r="H10733">
        <v>1.40612697601318</v>
      </c>
      <c r="I10733">
        <v>3.62427905201912E-2</v>
      </c>
      <c r="J10733">
        <v>65.483571428571395</v>
      </c>
      <c r="K10733">
        <v>-0.67820268869400002</v>
      </c>
      <c r="L10733">
        <v>0.55323618650436401</v>
      </c>
      <c r="M10733">
        <v>1.40612697601318</v>
      </c>
      <c r="N10733">
        <v>2.2590177059173602</v>
      </c>
      <c r="O10733">
        <v>3.49045658111572</v>
      </c>
      <c r="P10733">
        <v>-1.26908123493195</v>
      </c>
      <c r="Q10733">
        <v>4.0813350677490199</v>
      </c>
      <c r="R10733">
        <v>28</v>
      </c>
      <c r="S10733">
        <v>2.64521300231912</v>
      </c>
      <c r="T10733">
        <v>1.6264110803604099</v>
      </c>
      <c r="U10733">
        <v>76.201309204101605</v>
      </c>
      <c r="V10733">
        <v>97.75</v>
      </c>
    </row>
    <row r="10734" spans="1:22">
      <c r="A10734" t="s">
        <v>64</v>
      </c>
      <c r="B10734" t="s">
        <v>68</v>
      </c>
      <c r="C10734" s="7" t="s">
        <v>34</v>
      </c>
      <c r="D10734" s="7">
        <v>41148</v>
      </c>
      <c r="E10734" t="s">
        <v>83</v>
      </c>
      <c r="F10734">
        <v>40.694046020507798</v>
      </c>
      <c r="G10734">
        <v>38.9917182922363</v>
      </c>
      <c r="H10734">
        <v>1.83327531814575</v>
      </c>
      <c r="I10734">
        <v>4.5050211250781999E-2</v>
      </c>
      <c r="J10734">
        <v>65.249285714285705</v>
      </c>
      <c r="K10734">
        <v>-0.340187847614288</v>
      </c>
      <c r="L10734">
        <v>0.94391179084777799</v>
      </c>
      <c r="M10734">
        <v>1.83327531814575</v>
      </c>
      <c r="N10734">
        <v>2.72263884544373</v>
      </c>
      <c r="O10734">
        <v>4.0067386627197301</v>
      </c>
      <c r="P10734">
        <v>-0.95633441209793102</v>
      </c>
      <c r="Q10734">
        <v>4.62288522720337</v>
      </c>
      <c r="R10734">
        <v>28</v>
      </c>
      <c r="S10734">
        <v>2.8762881563888101</v>
      </c>
      <c r="T10734">
        <v>1.69596230983734</v>
      </c>
      <c r="U10734">
        <v>76.201309204101605</v>
      </c>
      <c r="V10734">
        <v>97.75</v>
      </c>
    </row>
    <row r="10735" spans="1:22">
      <c r="A10735" t="s">
        <v>64</v>
      </c>
      <c r="B10735" t="s">
        <v>68</v>
      </c>
      <c r="C10735" s="7" t="s">
        <v>34</v>
      </c>
      <c r="D10735" s="7">
        <v>41148</v>
      </c>
      <c r="E10735" t="s">
        <v>84</v>
      </c>
      <c r="F10735">
        <v>45.130836486816399</v>
      </c>
      <c r="G10735">
        <v>44.8406372070313</v>
      </c>
      <c r="H10735">
        <v>0.312517911195755</v>
      </c>
      <c r="I10735">
        <v>6.92470883950591E-3</v>
      </c>
      <c r="J10735">
        <v>64.9353571428572</v>
      </c>
      <c r="K10735">
        <v>-1.9403145313262899</v>
      </c>
      <c r="L10735">
        <v>-0.60932284593582198</v>
      </c>
      <c r="M10735">
        <v>0.312517911195755</v>
      </c>
      <c r="N10735">
        <v>1.23435866832733</v>
      </c>
      <c r="O10735">
        <v>2.5653502941131601</v>
      </c>
      <c r="P10735">
        <v>-2.5789613723754901</v>
      </c>
      <c r="Q10735">
        <v>3.20399713516235</v>
      </c>
      <c r="R10735">
        <v>28</v>
      </c>
      <c r="S10735">
        <v>3.0901931293519702</v>
      </c>
      <c r="T10735">
        <v>1.75789451599121</v>
      </c>
      <c r="U10735">
        <v>76.201309204101605</v>
      </c>
      <c r="V10735">
        <v>97.75</v>
      </c>
    </row>
    <row r="10736" spans="1:22">
      <c r="A10736" t="s">
        <v>64</v>
      </c>
      <c r="B10736" t="s">
        <v>68</v>
      </c>
      <c r="C10736" s="7" t="s">
        <v>34</v>
      </c>
      <c r="D10736" s="7">
        <v>41148</v>
      </c>
      <c r="E10736" t="s">
        <v>85</v>
      </c>
      <c r="F10736">
        <v>49.422515869140597</v>
      </c>
      <c r="G10736">
        <v>47.909152984619098</v>
      </c>
      <c r="H10736">
        <v>1.62977778911591</v>
      </c>
      <c r="I10736">
        <v>3.29764224588871E-2</v>
      </c>
      <c r="J10736">
        <v>64.341428571428594</v>
      </c>
      <c r="K10736">
        <v>-0.69954299926757801</v>
      </c>
      <c r="L10736">
        <v>0.676638603210449</v>
      </c>
      <c r="M10736">
        <v>1.62977778911591</v>
      </c>
      <c r="N10736">
        <v>2.5829169750213601</v>
      </c>
      <c r="O10736">
        <v>3.9590985774993901</v>
      </c>
      <c r="P10736">
        <v>-1.3598730564117401</v>
      </c>
      <c r="Q10736">
        <v>4.6194286346435502</v>
      </c>
      <c r="R10736">
        <v>28</v>
      </c>
      <c r="S10736">
        <v>3.3035922338630299</v>
      </c>
      <c r="T10736">
        <v>1.8175786733627299</v>
      </c>
      <c r="U10736">
        <v>76.201309204101605</v>
      </c>
      <c r="V10736">
        <v>97.75</v>
      </c>
    </row>
    <row r="10737" spans="1:22">
      <c r="A10737" t="s">
        <v>64</v>
      </c>
      <c r="B10737" t="s">
        <v>68</v>
      </c>
      <c r="C10737" s="7" t="s">
        <v>34</v>
      </c>
      <c r="D10737" s="7">
        <v>41148</v>
      </c>
      <c r="E10737" t="s">
        <v>86</v>
      </c>
      <c r="F10737">
        <v>52.886306762695298</v>
      </c>
      <c r="G10737">
        <v>49.557125091552699</v>
      </c>
      <c r="H10737">
        <v>3.5852713584899898</v>
      </c>
      <c r="I10737">
        <v>6.7792050540447193E-2</v>
      </c>
      <c r="J10737">
        <v>66.703928571428605</v>
      </c>
      <c r="K10737">
        <v>1.0616489648819001</v>
      </c>
      <c r="L10737">
        <v>2.5526256561279301</v>
      </c>
      <c r="M10737">
        <v>3.5852713584899898</v>
      </c>
      <c r="N10737">
        <v>4.6179170608520499</v>
      </c>
      <c r="O10737">
        <v>6.1088938713073704</v>
      </c>
      <c r="P10737">
        <v>0.346237152814865</v>
      </c>
      <c r="Q10737">
        <v>6.8243055343627903</v>
      </c>
      <c r="R10737">
        <v>28</v>
      </c>
      <c r="S10737">
        <v>3.8777209992551902</v>
      </c>
      <c r="T10737">
        <v>1.96919298171997</v>
      </c>
      <c r="U10737">
        <v>76.201309204101605</v>
      </c>
      <c r="V10737">
        <v>97.75</v>
      </c>
    </row>
    <row r="10738" spans="1:22">
      <c r="A10738" t="s">
        <v>64</v>
      </c>
      <c r="B10738" t="s">
        <v>68</v>
      </c>
      <c r="C10738" s="7" t="s">
        <v>34</v>
      </c>
      <c r="D10738" s="7">
        <v>41148</v>
      </c>
      <c r="E10738" t="s">
        <v>87</v>
      </c>
      <c r="F10738">
        <v>58.146701812744098</v>
      </c>
      <c r="G10738">
        <v>54.875709533691399</v>
      </c>
      <c r="H10738">
        <v>3.5226080417633101</v>
      </c>
      <c r="I10738">
        <v>6.0581389814615298E-2</v>
      </c>
      <c r="J10738">
        <v>71.296785714285704</v>
      </c>
      <c r="K10738">
        <v>0.85767048597335804</v>
      </c>
      <c r="L10738">
        <v>2.4321372509002699</v>
      </c>
      <c r="M10738">
        <v>3.5226080417633101</v>
      </c>
      <c r="N10738">
        <v>4.6130790710449201</v>
      </c>
      <c r="O10738">
        <v>6.1875457763671902</v>
      </c>
      <c r="P10738">
        <v>0.102197736501694</v>
      </c>
      <c r="Q10738">
        <v>6.9430184364318803</v>
      </c>
      <c r="R10738">
        <v>28</v>
      </c>
      <c r="S10738">
        <v>4.3241614316130503</v>
      </c>
      <c r="T10738">
        <v>2.0794618129730198</v>
      </c>
      <c r="U10738">
        <v>76.201309204101605</v>
      </c>
      <c r="V10738">
        <v>97.75</v>
      </c>
    </row>
    <row r="10739" spans="1:22">
      <c r="A10739" t="s">
        <v>64</v>
      </c>
      <c r="B10739" t="s">
        <v>68</v>
      </c>
      <c r="C10739" s="7" t="s">
        <v>34</v>
      </c>
      <c r="D10739" s="7">
        <v>41148</v>
      </c>
      <c r="E10739" t="s">
        <v>88</v>
      </c>
      <c r="F10739">
        <v>58.832317352294901</v>
      </c>
      <c r="G10739">
        <v>54.863811492919901</v>
      </c>
      <c r="H10739">
        <v>4.2737746238708496</v>
      </c>
      <c r="I10739">
        <v>7.2643317282199901E-2</v>
      </c>
      <c r="J10739">
        <v>76.5</v>
      </c>
      <c r="K10739">
        <v>1.3800340890884399</v>
      </c>
      <c r="L10739">
        <v>3.0896794795989999</v>
      </c>
      <c r="M10739">
        <v>4.2737746238708496</v>
      </c>
      <c r="N10739">
        <v>5.4578700065612802</v>
      </c>
      <c r="O10739">
        <v>7.1675152778625497</v>
      </c>
      <c r="P10739">
        <v>0.55969882011413596</v>
      </c>
      <c r="Q10739">
        <v>7.9878501892089799</v>
      </c>
      <c r="R10739">
        <v>28</v>
      </c>
      <c r="S10739">
        <v>5.0985538445866601</v>
      </c>
      <c r="T10739">
        <v>2.2579977512359601</v>
      </c>
      <c r="U10739">
        <v>76.201309204101605</v>
      </c>
      <c r="V10739">
        <v>97.75</v>
      </c>
    </row>
    <row r="10740" spans="1:22">
      <c r="A10740" t="s">
        <v>64</v>
      </c>
      <c r="B10740" t="s">
        <v>68</v>
      </c>
      <c r="C10740" s="7" t="s">
        <v>34</v>
      </c>
      <c r="D10740" s="7">
        <v>41148</v>
      </c>
      <c r="E10740" t="s">
        <v>89</v>
      </c>
      <c r="F10740">
        <v>59.675861358642599</v>
      </c>
      <c r="G10740">
        <v>56.101364135742202</v>
      </c>
      <c r="H10740">
        <v>3.8494572639465301</v>
      </c>
      <c r="I10740">
        <v>6.4506106078624698E-2</v>
      </c>
      <c r="J10740">
        <v>81.314285714285703</v>
      </c>
      <c r="K10740">
        <v>0.82888621091842696</v>
      </c>
      <c r="L10740">
        <v>2.61346411705017</v>
      </c>
      <c r="M10740">
        <v>3.8494572639465301</v>
      </c>
      <c r="N10740">
        <v>5.0854506492614702</v>
      </c>
      <c r="O10740">
        <v>6.8700284957885698</v>
      </c>
      <c r="P10740">
        <v>-2.74037029594183E-2</v>
      </c>
      <c r="Q10740">
        <v>7.726318359375</v>
      </c>
      <c r="R10740">
        <v>28</v>
      </c>
      <c r="S10740">
        <v>5.5552798220887798</v>
      </c>
      <c r="T10740">
        <v>2.3569641113281299</v>
      </c>
      <c r="U10740">
        <v>76.201309204101605</v>
      </c>
      <c r="V10740">
        <v>97.75</v>
      </c>
    </row>
    <row r="10741" spans="1:22">
      <c r="A10741" t="s">
        <v>64</v>
      </c>
      <c r="B10741" t="s">
        <v>68</v>
      </c>
      <c r="C10741" s="7" t="s">
        <v>34</v>
      </c>
      <c r="D10741" s="7">
        <v>41148</v>
      </c>
      <c r="E10741" t="s">
        <v>90</v>
      </c>
      <c r="F10741">
        <v>60.750938415527301</v>
      </c>
      <c r="G10741">
        <v>57.6885986328125</v>
      </c>
      <c r="H10741">
        <v>3.2979056835174601</v>
      </c>
      <c r="I10741">
        <v>5.4285675287246697E-2</v>
      </c>
      <c r="J10741">
        <v>84.653571428571396</v>
      </c>
      <c r="K10741">
        <v>0.236402213573456</v>
      </c>
      <c r="L10741">
        <v>2.0451633930206299</v>
      </c>
      <c r="M10741">
        <v>3.2979056835174601</v>
      </c>
      <c r="N10741">
        <v>4.5506482124328604</v>
      </c>
      <c r="O10741">
        <v>6.3594093322753897</v>
      </c>
      <c r="P10741">
        <v>-0.63149148225784302</v>
      </c>
      <c r="Q10741">
        <v>7.2273030281066903</v>
      </c>
      <c r="R10741">
        <v>28</v>
      </c>
      <c r="S10741">
        <v>5.7068616345373497</v>
      </c>
      <c r="T10741">
        <v>2.3889038562774698</v>
      </c>
      <c r="U10741">
        <v>76.201309204101605</v>
      </c>
      <c r="V10741">
        <v>97.75</v>
      </c>
    </row>
    <row r="10742" spans="1:22">
      <c r="A10742" t="s">
        <v>64</v>
      </c>
      <c r="B10742" t="s">
        <v>68</v>
      </c>
      <c r="C10742" s="7" t="s">
        <v>34</v>
      </c>
      <c r="D10742" s="7">
        <v>41148</v>
      </c>
      <c r="E10742" t="s">
        <v>91</v>
      </c>
      <c r="F10742">
        <v>61.064659118652301</v>
      </c>
      <c r="G10742">
        <v>59.676959991455099</v>
      </c>
      <c r="H10742">
        <v>1.49444591999054</v>
      </c>
      <c r="I10742">
        <v>2.4473171681165699E-2</v>
      </c>
      <c r="J10742">
        <v>87.117857142857105</v>
      </c>
      <c r="K10742">
        <v>-1.59656262397766</v>
      </c>
      <c r="L10742">
        <v>0.229630291461945</v>
      </c>
      <c r="M10742">
        <v>1.49444591999054</v>
      </c>
      <c r="N10742">
        <v>2.7592616081237802</v>
      </c>
      <c r="O10742">
        <v>4.5854544639587402</v>
      </c>
      <c r="P10742">
        <v>-2.4728205204010001</v>
      </c>
      <c r="Q10742">
        <v>5.4617123603820801</v>
      </c>
      <c r="R10742">
        <v>28</v>
      </c>
      <c r="S10742">
        <v>5.8173906298473002</v>
      </c>
      <c r="T10742">
        <v>2.41192674636841</v>
      </c>
      <c r="U10742">
        <v>76.201309204101605</v>
      </c>
      <c r="V10742">
        <v>97.75</v>
      </c>
    </row>
    <row r="10743" spans="1:22">
      <c r="A10743" t="s">
        <v>64</v>
      </c>
      <c r="B10743" t="s">
        <v>68</v>
      </c>
      <c r="C10743" s="7" t="s">
        <v>34</v>
      </c>
      <c r="D10743" s="7">
        <v>41148</v>
      </c>
      <c r="E10743" t="s">
        <v>92</v>
      </c>
      <c r="F10743">
        <v>62.286079406738303</v>
      </c>
      <c r="G10743">
        <v>60.138072967529297</v>
      </c>
      <c r="H10743">
        <v>2.3132386207580602</v>
      </c>
      <c r="I10743">
        <v>3.7138935178518302E-2</v>
      </c>
      <c r="J10743">
        <v>89.085714285714303</v>
      </c>
      <c r="K10743">
        <v>-0.81537276506423995</v>
      </c>
      <c r="L10743">
        <v>1.03303623199463</v>
      </c>
      <c r="M10743">
        <v>2.3132386207580602</v>
      </c>
      <c r="N10743">
        <v>3.5934410095214799</v>
      </c>
      <c r="O10743">
        <v>5.4418501853942898</v>
      </c>
      <c r="P10743">
        <v>-1.7022906541824301</v>
      </c>
      <c r="Q10743">
        <v>6.3287677764892596</v>
      </c>
      <c r="R10743">
        <v>28</v>
      </c>
      <c r="S10743">
        <v>5.9597916159693796</v>
      </c>
      <c r="T10743">
        <v>2.4412684440612802</v>
      </c>
      <c r="U10743">
        <v>76.201309204101605</v>
      </c>
      <c r="V10743">
        <v>97.75</v>
      </c>
    </row>
    <row r="10744" spans="1:22">
      <c r="A10744" t="s">
        <v>64</v>
      </c>
      <c r="B10744" t="s">
        <v>68</v>
      </c>
      <c r="C10744" s="7" t="s">
        <v>34</v>
      </c>
      <c r="D10744" s="7">
        <v>41148</v>
      </c>
      <c r="E10744" t="s">
        <v>93</v>
      </c>
      <c r="F10744">
        <v>63.811824798583999</v>
      </c>
      <c r="G10744">
        <v>59.506031036377003</v>
      </c>
      <c r="H10744">
        <v>4.6370096206665004</v>
      </c>
      <c r="I10744">
        <v>7.2666935622692094E-2</v>
      </c>
      <c r="J10744">
        <v>90.078571428571394</v>
      </c>
      <c r="K10744">
        <v>1.4699785709381099</v>
      </c>
      <c r="L10744">
        <v>3.3410861492157</v>
      </c>
      <c r="M10744">
        <v>4.6370096206665004</v>
      </c>
      <c r="N10744">
        <v>5.9329328536987296</v>
      </c>
      <c r="O10744">
        <v>7.8040404319763201</v>
      </c>
      <c r="P10744">
        <v>0.57216930389404297</v>
      </c>
      <c r="Q10744">
        <v>8.7018499374389595</v>
      </c>
      <c r="R10744">
        <v>28</v>
      </c>
      <c r="S10744">
        <v>6.1070638830966004</v>
      </c>
      <c r="T10744">
        <v>2.4712474346160902</v>
      </c>
      <c r="U10744">
        <v>76.201309204101605</v>
      </c>
      <c r="V10744">
        <v>97.75</v>
      </c>
    </row>
    <row r="10745" spans="1:22">
      <c r="A10745" t="s">
        <v>64</v>
      </c>
      <c r="B10745" t="s">
        <v>68</v>
      </c>
      <c r="C10745" s="7" t="s">
        <v>34</v>
      </c>
      <c r="D10745" s="7">
        <v>41148</v>
      </c>
      <c r="E10745" t="s">
        <v>94</v>
      </c>
      <c r="F10745">
        <v>65.061279296875</v>
      </c>
      <c r="G10745">
        <v>61.303810119628899</v>
      </c>
      <c r="H10745">
        <v>4.0465068817138699</v>
      </c>
      <c r="I10745">
        <v>6.2195315957069397E-2</v>
      </c>
      <c r="J10745">
        <v>90.907142857142802</v>
      </c>
      <c r="K10745">
        <v>0.82998752593994096</v>
      </c>
      <c r="L10745">
        <v>2.7303333282470699</v>
      </c>
      <c r="M10745">
        <v>4.0465068817138699</v>
      </c>
      <c r="N10745">
        <v>5.3626804351806596</v>
      </c>
      <c r="O10745">
        <v>7.2630262374877903</v>
      </c>
      <c r="P10745">
        <v>-8.1850998103618594E-2</v>
      </c>
      <c r="Q10745">
        <v>8.17486476898193</v>
      </c>
      <c r="R10745">
        <v>28</v>
      </c>
      <c r="S10745">
        <v>6.2994141692854599</v>
      </c>
      <c r="T10745">
        <v>2.5098633766174299</v>
      </c>
      <c r="U10745">
        <v>76.201309204101605</v>
      </c>
      <c r="V10745">
        <v>97.75</v>
      </c>
    </row>
    <row r="10746" spans="1:22">
      <c r="A10746" t="s">
        <v>64</v>
      </c>
      <c r="B10746" t="s">
        <v>68</v>
      </c>
      <c r="C10746" s="7" t="s">
        <v>34</v>
      </c>
      <c r="D10746" s="7">
        <v>41148</v>
      </c>
      <c r="E10746" t="s">
        <v>95</v>
      </c>
      <c r="F10746">
        <v>64.005317687988295</v>
      </c>
      <c r="G10746">
        <v>61.000679016113303</v>
      </c>
      <c r="H10746">
        <v>3.2357661724090598</v>
      </c>
      <c r="I10746">
        <v>5.0554644316434902E-2</v>
      </c>
      <c r="J10746">
        <v>89.724999999999994</v>
      </c>
      <c r="K10746">
        <v>9.6903719007968903E-2</v>
      </c>
      <c r="L10746">
        <v>1.9513690471649201</v>
      </c>
      <c r="M10746">
        <v>3.2357661724090598</v>
      </c>
      <c r="N10746">
        <v>4.52016305923462</v>
      </c>
      <c r="O10746">
        <v>6.3746285438537598</v>
      </c>
      <c r="P10746">
        <v>-0.79292017221450795</v>
      </c>
      <c r="Q10746">
        <v>7.2644524574279803</v>
      </c>
      <c r="R10746">
        <v>28</v>
      </c>
      <c r="S10746">
        <v>5.9989107349329096</v>
      </c>
      <c r="T10746">
        <v>2.4492673873901398</v>
      </c>
      <c r="U10746">
        <v>76.201309204101605</v>
      </c>
      <c r="V10746">
        <v>97.75</v>
      </c>
    </row>
    <row r="10747" spans="1:22">
      <c r="A10747" t="s">
        <v>64</v>
      </c>
      <c r="B10747" t="s">
        <v>68</v>
      </c>
      <c r="C10747" s="7" t="s">
        <v>34</v>
      </c>
      <c r="D10747" s="7">
        <v>41148</v>
      </c>
      <c r="E10747" t="s">
        <v>96</v>
      </c>
      <c r="F10747">
        <v>62.782539367675803</v>
      </c>
      <c r="G10747">
        <v>62.4617919921875</v>
      </c>
      <c r="H10747">
        <v>0.34541782736778298</v>
      </c>
      <c r="I10747">
        <v>5.5018137209117404E-3</v>
      </c>
      <c r="J10747">
        <v>87.9892857142857</v>
      </c>
      <c r="K10747">
        <v>-2.7271690368652299</v>
      </c>
      <c r="L10747">
        <v>-0.911859810352325</v>
      </c>
      <c r="M10747">
        <v>0.34541782736778298</v>
      </c>
      <c r="N10747">
        <v>1.60269546508789</v>
      </c>
      <c r="O10747">
        <v>3.4180047512054399</v>
      </c>
      <c r="P10747">
        <v>-3.59820461273193</v>
      </c>
      <c r="Q10747">
        <v>4.28904056549072</v>
      </c>
      <c r="R10747">
        <v>28</v>
      </c>
      <c r="S10747">
        <v>5.74825680018699</v>
      </c>
      <c r="T10747">
        <v>2.3975522518157999</v>
      </c>
      <c r="U10747">
        <v>76.201309204101605</v>
      </c>
      <c r="V10747">
        <v>97.75</v>
      </c>
    </row>
    <row r="10748" spans="1:22">
      <c r="A10748" t="s">
        <v>64</v>
      </c>
      <c r="B10748" t="s">
        <v>68</v>
      </c>
      <c r="C10748" s="7" t="s">
        <v>34</v>
      </c>
      <c r="D10748" s="7">
        <v>41148</v>
      </c>
      <c r="E10748" t="s">
        <v>97</v>
      </c>
      <c r="F10748">
        <v>62.245559692382798</v>
      </c>
      <c r="G10748">
        <v>63.831249237060497</v>
      </c>
      <c r="H10748">
        <v>-1.7076655626296999</v>
      </c>
      <c r="I10748">
        <v>-2.7434336021542501E-2</v>
      </c>
      <c r="J10748">
        <v>85.085714285714303</v>
      </c>
      <c r="K10748">
        <v>-4.5643267631530797</v>
      </c>
      <c r="L10748">
        <v>-2.8765881061553999</v>
      </c>
      <c r="M10748">
        <v>-1.7076655626296999</v>
      </c>
      <c r="N10748">
        <v>-0.53874301910400402</v>
      </c>
      <c r="O10748">
        <v>1.1489955186843901</v>
      </c>
      <c r="P10748">
        <v>-5.3741502761840803</v>
      </c>
      <c r="Q10748">
        <v>1.95881915092468</v>
      </c>
      <c r="R10748">
        <v>28</v>
      </c>
      <c r="S10748">
        <v>4.9687283872046901</v>
      </c>
      <c r="T10748">
        <v>2.22906446456909</v>
      </c>
      <c r="U10748">
        <v>76.201309204101605</v>
      </c>
      <c r="V10748">
        <v>97.75</v>
      </c>
    </row>
    <row r="10749" spans="1:22">
      <c r="A10749" t="s">
        <v>64</v>
      </c>
      <c r="B10749" t="s">
        <v>68</v>
      </c>
      <c r="C10749" s="7" t="s">
        <v>34</v>
      </c>
      <c r="D10749" s="7">
        <v>41148</v>
      </c>
      <c r="E10749" t="s">
        <v>98</v>
      </c>
      <c r="F10749">
        <v>63.607112884521499</v>
      </c>
      <c r="G10749">
        <v>64.621009826660199</v>
      </c>
      <c r="H10749">
        <v>-1.09189033508301</v>
      </c>
      <c r="I10749">
        <v>-1.7166167497634902E-2</v>
      </c>
      <c r="J10749">
        <v>81.078571428571394</v>
      </c>
      <c r="K10749">
        <v>-3.7633724212646502</v>
      </c>
      <c r="L10749">
        <v>-2.1850390434265101</v>
      </c>
      <c r="M10749">
        <v>-1.09189033508301</v>
      </c>
      <c r="N10749">
        <v>1.2584553332999301E-3</v>
      </c>
      <c r="O10749">
        <v>1.5795916318893399</v>
      </c>
      <c r="P10749">
        <v>-4.5207004547119096</v>
      </c>
      <c r="Q10749">
        <v>2.3369197845459002</v>
      </c>
      <c r="R10749">
        <v>28</v>
      </c>
      <c r="S10749">
        <v>4.3454258333551898</v>
      </c>
      <c r="T10749">
        <v>2.0845685005188002</v>
      </c>
      <c r="U10749">
        <v>76.201309204101605</v>
      </c>
      <c r="V10749">
        <v>97.75</v>
      </c>
    </row>
    <row r="10750" spans="1:22">
      <c r="A10750" t="s">
        <v>64</v>
      </c>
      <c r="B10750" t="s">
        <v>68</v>
      </c>
      <c r="C10750" s="7" t="s">
        <v>34</v>
      </c>
      <c r="D10750" s="7">
        <v>41148</v>
      </c>
      <c r="E10750" t="s">
        <v>99</v>
      </c>
      <c r="F10750">
        <v>60.621513366699197</v>
      </c>
      <c r="G10750">
        <v>60.996852874755902</v>
      </c>
      <c r="H10750">
        <v>-0.40421137213706998</v>
      </c>
      <c r="I10750">
        <v>-6.6677876748144601E-3</v>
      </c>
      <c r="J10750">
        <v>78.696785714285696</v>
      </c>
      <c r="K10750">
        <v>-2.9212775230407702</v>
      </c>
      <c r="L10750">
        <v>-1.4341744184494001</v>
      </c>
      <c r="M10750">
        <v>-0.40421137213706998</v>
      </c>
      <c r="N10750">
        <v>0.62575167417526201</v>
      </c>
      <c r="O10750">
        <v>2.11285471916199</v>
      </c>
      <c r="P10750">
        <v>-3.6348307132720898</v>
      </c>
      <c r="Q10750">
        <v>2.8264079093933101</v>
      </c>
      <c r="R10750">
        <v>28</v>
      </c>
      <c r="S10750">
        <v>3.85759891389809</v>
      </c>
      <c r="T10750">
        <v>1.9640771150589</v>
      </c>
      <c r="U10750">
        <v>76.201309204101605</v>
      </c>
      <c r="V10750">
        <v>97.75</v>
      </c>
    </row>
    <row r="10751" spans="1:22">
      <c r="A10751" t="s">
        <v>64</v>
      </c>
      <c r="B10751" t="s">
        <v>68</v>
      </c>
      <c r="C10751" s="7" t="s">
        <v>34</v>
      </c>
      <c r="D10751" s="7">
        <v>41148</v>
      </c>
      <c r="E10751" t="s">
        <v>100</v>
      </c>
      <c r="F10751">
        <v>54.3140258789063</v>
      </c>
      <c r="G10751">
        <v>55.074668884277301</v>
      </c>
      <c r="H10751">
        <v>-0.81915581226348899</v>
      </c>
      <c r="I10751">
        <v>-1.50818470865488E-2</v>
      </c>
      <c r="J10751">
        <v>76.971071428571406</v>
      </c>
      <c r="K10751">
        <v>-3.1022081375122101</v>
      </c>
      <c r="L10751">
        <v>-1.75336229801178</v>
      </c>
      <c r="M10751">
        <v>-0.81915581226348899</v>
      </c>
      <c r="N10751">
        <v>0.115050688385963</v>
      </c>
      <c r="O10751">
        <v>1.4638965129852299</v>
      </c>
      <c r="P10751">
        <v>-3.74942183494568</v>
      </c>
      <c r="Q10751">
        <v>2.1111102104186998</v>
      </c>
      <c r="R10751">
        <v>28</v>
      </c>
      <c r="S10751">
        <v>3.1736538395734999</v>
      </c>
      <c r="T10751">
        <v>1.7814751863479601</v>
      </c>
      <c r="U10751">
        <v>76.201309204101605</v>
      </c>
      <c r="V10751">
        <v>97.75</v>
      </c>
    </row>
    <row r="10752" spans="1:22">
      <c r="A10752" t="s">
        <v>64</v>
      </c>
      <c r="B10752" t="s">
        <v>68</v>
      </c>
      <c r="C10752" s="7" t="s">
        <v>34</v>
      </c>
      <c r="D10752" s="7">
        <v>41148</v>
      </c>
      <c r="E10752" t="s">
        <v>101</v>
      </c>
      <c r="F10752">
        <v>49.352371215820298</v>
      </c>
      <c r="G10752">
        <v>49.876140594482401</v>
      </c>
      <c r="H10752">
        <v>-0.56405943632125899</v>
      </c>
      <c r="I10752">
        <v>-1.1429226957261601E-2</v>
      </c>
      <c r="J10752">
        <v>75.585714285714303</v>
      </c>
      <c r="K10752">
        <v>-2.74096775054932</v>
      </c>
      <c r="L10752">
        <v>-1.4548326730728101</v>
      </c>
      <c r="M10752">
        <v>-0.56405943632125899</v>
      </c>
      <c r="N10752">
        <v>0.32671380043029802</v>
      </c>
      <c r="O10752">
        <v>1.6128488779068</v>
      </c>
      <c r="P10752">
        <v>-3.3580911159515399</v>
      </c>
      <c r="Q10752">
        <v>2.2299721240997301</v>
      </c>
      <c r="R10752">
        <v>28</v>
      </c>
      <c r="S10752">
        <v>2.88541385587274</v>
      </c>
      <c r="T10752">
        <v>1.6986505985260001</v>
      </c>
      <c r="U10752">
        <v>76.201309204101605</v>
      </c>
      <c r="V10752">
        <v>97.75</v>
      </c>
    </row>
    <row r="10753" spans="1:22">
      <c r="A10753" t="s">
        <v>64</v>
      </c>
      <c r="B10753" t="s">
        <v>68</v>
      </c>
      <c r="C10753" s="7" t="s">
        <v>34</v>
      </c>
      <c r="D10753" s="7">
        <v>41148</v>
      </c>
      <c r="E10753" t="s">
        <v>102</v>
      </c>
      <c r="F10753">
        <v>42.504314422607401</v>
      </c>
      <c r="G10753">
        <v>42.910896301269503</v>
      </c>
      <c r="H10753">
        <v>-0.437855213880539</v>
      </c>
      <c r="I10753">
        <v>-1.0301429778337499E-2</v>
      </c>
      <c r="J10753">
        <v>74.144642857142898</v>
      </c>
      <c r="K10753">
        <v>-2.5249440670013401</v>
      </c>
      <c r="L10753">
        <v>-1.29187512397766</v>
      </c>
      <c r="M10753">
        <v>-0.437855213880539</v>
      </c>
      <c r="N10753">
        <v>0.41616463661193798</v>
      </c>
      <c r="O10753">
        <v>1.6492336988449099</v>
      </c>
      <c r="P10753">
        <v>-3.1166048049926798</v>
      </c>
      <c r="Q10753">
        <v>2.24089431762695</v>
      </c>
      <c r="R10753">
        <v>28</v>
      </c>
      <c r="S10753">
        <v>2.6522210907983799</v>
      </c>
      <c r="T10753">
        <v>1.6285641193389899</v>
      </c>
      <c r="U10753">
        <v>76.201309204101605</v>
      </c>
      <c r="V10753">
        <v>97.75</v>
      </c>
    </row>
    <row r="10754" spans="1:22">
      <c r="A10754" t="s">
        <v>64</v>
      </c>
      <c r="B10754" t="s">
        <v>68</v>
      </c>
      <c r="C10754" s="7" t="s">
        <v>34</v>
      </c>
      <c r="D10754" s="7">
        <v>41150</v>
      </c>
      <c r="E10754" t="s">
        <v>79</v>
      </c>
      <c r="F10754">
        <v>43.652683258056598</v>
      </c>
      <c r="G10754">
        <v>43.505481719970703</v>
      </c>
      <c r="H10754">
        <v>0.158526435494423</v>
      </c>
      <c r="I10754">
        <v>3.63153940998018E-3</v>
      </c>
      <c r="J10754">
        <v>78.992857142857105</v>
      </c>
      <c r="K10754">
        <v>-2.0116603374481201</v>
      </c>
      <c r="L10754">
        <v>-0.72949641942977905</v>
      </c>
      <c r="M10754">
        <v>0.158526435494423</v>
      </c>
      <c r="N10754">
        <v>1.0465493202209499</v>
      </c>
      <c r="O10754">
        <v>2.32871317863464</v>
      </c>
      <c r="P10754">
        <v>-2.6268782615661599</v>
      </c>
      <c r="Q10754">
        <v>2.94393110275269</v>
      </c>
      <c r="R10754">
        <v>28</v>
      </c>
      <c r="S10754">
        <v>2.86762302537353</v>
      </c>
      <c r="T10754">
        <v>1.6934057474136399</v>
      </c>
      <c r="U10754">
        <v>80.470520019531307</v>
      </c>
      <c r="V10754">
        <v>102</v>
      </c>
    </row>
    <row r="10755" spans="1:22">
      <c r="A10755" t="s">
        <v>64</v>
      </c>
      <c r="B10755" t="s">
        <v>68</v>
      </c>
      <c r="C10755" s="7" t="s">
        <v>34</v>
      </c>
      <c r="D10755" s="7">
        <v>41150</v>
      </c>
      <c r="E10755" t="s">
        <v>80</v>
      </c>
      <c r="F10755">
        <v>41.728752136230497</v>
      </c>
      <c r="G10755">
        <v>42.034976959228501</v>
      </c>
      <c r="H10755">
        <v>-0.32978102564811701</v>
      </c>
      <c r="I10755">
        <v>-7.9029686748981493E-3</v>
      </c>
      <c r="J10755">
        <v>77.571428571428598</v>
      </c>
      <c r="K10755">
        <v>-2.4496705532074001</v>
      </c>
      <c r="L10755">
        <v>-1.1972225904464699</v>
      </c>
      <c r="M10755">
        <v>-0.32978102564811701</v>
      </c>
      <c r="N10755">
        <v>0.53766059875488303</v>
      </c>
      <c r="O10755">
        <v>1.7901085615158101</v>
      </c>
      <c r="P10755">
        <v>-3.0506298542022701</v>
      </c>
      <c r="Q10755">
        <v>2.3910677433013898</v>
      </c>
      <c r="R10755">
        <v>28</v>
      </c>
      <c r="S10755">
        <v>2.7362406482288901</v>
      </c>
      <c r="T10755">
        <v>1.65415859222412</v>
      </c>
      <c r="U10755">
        <v>80.470520019531307</v>
      </c>
      <c r="V10755">
        <v>102</v>
      </c>
    </row>
    <row r="10756" spans="1:22">
      <c r="A10756" t="s">
        <v>64</v>
      </c>
      <c r="B10756" t="s">
        <v>68</v>
      </c>
      <c r="C10756" s="7" t="s">
        <v>34</v>
      </c>
      <c r="D10756" s="7">
        <v>41150</v>
      </c>
      <c r="E10756" t="s">
        <v>81</v>
      </c>
      <c r="F10756">
        <v>41.060070037841797</v>
      </c>
      <c r="G10756">
        <v>40.043998718261697</v>
      </c>
      <c r="H10756">
        <v>1.0942308902740501</v>
      </c>
      <c r="I10756">
        <v>2.6649514213204401E-2</v>
      </c>
      <c r="J10756">
        <v>76.246428571428595</v>
      </c>
      <c r="K10756">
        <v>-1.04205346107483</v>
      </c>
      <c r="L10756">
        <v>0.22008064389228801</v>
      </c>
      <c r="M10756">
        <v>1.0942308902740501</v>
      </c>
      <c r="N10756">
        <v>1.9683811664581301</v>
      </c>
      <c r="O10756">
        <v>3.2305152416229199</v>
      </c>
      <c r="P10756">
        <v>-1.64766037464142</v>
      </c>
      <c r="Q10756">
        <v>3.8361222743988002</v>
      </c>
      <c r="R10756">
        <v>28</v>
      </c>
      <c r="S10756">
        <v>2.7787274271476199</v>
      </c>
      <c r="T10756">
        <v>1.6669515371322601</v>
      </c>
      <c r="U10756">
        <v>80.470520019531307</v>
      </c>
      <c r="V10756">
        <v>102</v>
      </c>
    </row>
    <row r="10757" spans="1:22">
      <c r="A10757" t="s">
        <v>64</v>
      </c>
      <c r="B10757" t="s">
        <v>68</v>
      </c>
      <c r="C10757" s="7" t="s">
        <v>34</v>
      </c>
      <c r="D10757" s="7">
        <v>41150</v>
      </c>
      <c r="E10757" t="s">
        <v>82</v>
      </c>
      <c r="F10757">
        <v>40.485771179199197</v>
      </c>
      <c r="G10757">
        <v>39.6428031921387</v>
      </c>
      <c r="H10757">
        <v>0.90780842304229703</v>
      </c>
      <c r="I10757">
        <v>2.24229004234076E-2</v>
      </c>
      <c r="J10757">
        <v>75.296428571428606</v>
      </c>
      <c r="K10757">
        <v>-1.3436578512191799</v>
      </c>
      <c r="L10757">
        <v>-1.34733049198985E-2</v>
      </c>
      <c r="M10757">
        <v>0.90780842304229703</v>
      </c>
      <c r="N10757">
        <v>1.8290901184082</v>
      </c>
      <c r="O10757">
        <v>3.1592745780944802</v>
      </c>
      <c r="P10757">
        <v>-1.98191714286804</v>
      </c>
      <c r="Q10757">
        <v>3.7975339889526398</v>
      </c>
      <c r="R10757">
        <v>28</v>
      </c>
      <c r="S10757">
        <v>3.0864461230212501</v>
      </c>
      <c r="T10757">
        <v>1.7568284273147601</v>
      </c>
      <c r="U10757">
        <v>80.470520019531307</v>
      </c>
      <c r="V10757">
        <v>102</v>
      </c>
    </row>
    <row r="10758" spans="1:22">
      <c r="A10758" t="s">
        <v>64</v>
      </c>
      <c r="B10758" t="s">
        <v>68</v>
      </c>
      <c r="C10758" s="7" t="s">
        <v>34</v>
      </c>
      <c r="D10758" s="7">
        <v>41150</v>
      </c>
      <c r="E10758" t="s">
        <v>83</v>
      </c>
      <c r="F10758">
        <v>41.244400024414098</v>
      </c>
      <c r="G10758">
        <v>41.097072601318402</v>
      </c>
      <c r="H10758">
        <v>0.15865866839885701</v>
      </c>
      <c r="I10758">
        <v>3.8467929698526898E-3</v>
      </c>
      <c r="J10758">
        <v>74.073571428571398</v>
      </c>
      <c r="K10758">
        <v>-2.1774365901946999</v>
      </c>
      <c r="L10758">
        <v>-0.79725253582000699</v>
      </c>
      <c r="M10758">
        <v>0.15865866839885701</v>
      </c>
      <c r="N10758">
        <v>1.1145699024200399</v>
      </c>
      <c r="O10758">
        <v>2.4947538375854501</v>
      </c>
      <c r="P10758">
        <v>-2.8396871089935298</v>
      </c>
      <c r="Q10758">
        <v>3.15700435638428</v>
      </c>
      <c r="R10758">
        <v>28</v>
      </c>
      <c r="S10758">
        <v>3.3228359729492398</v>
      </c>
      <c r="T10758">
        <v>1.82286477088928</v>
      </c>
      <c r="U10758">
        <v>80.470520019531307</v>
      </c>
      <c r="V10758">
        <v>102</v>
      </c>
    </row>
    <row r="10759" spans="1:22">
      <c r="A10759" t="s">
        <v>64</v>
      </c>
      <c r="B10759" t="s">
        <v>68</v>
      </c>
      <c r="C10759" s="7" t="s">
        <v>34</v>
      </c>
      <c r="D10759" s="7">
        <v>41150</v>
      </c>
      <c r="E10759" t="s">
        <v>84</v>
      </c>
      <c r="F10759">
        <v>47.797988891601598</v>
      </c>
      <c r="G10759">
        <v>48.204921722412102</v>
      </c>
      <c r="H10759">
        <v>-0.43823498487472501</v>
      </c>
      <c r="I10759">
        <v>-9.1684814542532002E-3</v>
      </c>
      <c r="J10759">
        <v>73.457142857142898</v>
      </c>
      <c r="K10759">
        <v>-2.83979463577271</v>
      </c>
      <c r="L10759">
        <v>-1.4209337234497099</v>
      </c>
      <c r="M10759">
        <v>-0.43823498487472501</v>
      </c>
      <c r="N10759">
        <v>0.54446381330490101</v>
      </c>
      <c r="O10759">
        <v>1.9633247852325399</v>
      </c>
      <c r="P10759">
        <v>-3.5206036567688002</v>
      </c>
      <c r="Q10759">
        <v>2.6441335678100599</v>
      </c>
      <c r="R10759">
        <v>28</v>
      </c>
      <c r="S10759">
        <v>3.5116774500529702</v>
      </c>
      <c r="T10759">
        <v>1.8739470243453999</v>
      </c>
      <c r="U10759">
        <v>80.470520019531307</v>
      </c>
      <c r="V10759">
        <v>102</v>
      </c>
    </row>
    <row r="10760" spans="1:22">
      <c r="A10760" t="s">
        <v>64</v>
      </c>
      <c r="B10760" t="s">
        <v>68</v>
      </c>
      <c r="C10760" s="7" t="s">
        <v>34</v>
      </c>
      <c r="D10760" s="7">
        <v>41150</v>
      </c>
      <c r="E10760" t="s">
        <v>85</v>
      </c>
      <c r="F10760">
        <v>55.244602203369098</v>
      </c>
      <c r="G10760">
        <v>54.140575408935497</v>
      </c>
      <c r="H10760">
        <v>1.18895316123962</v>
      </c>
      <c r="I10760">
        <v>2.1521616727113699E-2</v>
      </c>
      <c r="J10760">
        <v>72.9914285714286</v>
      </c>
      <c r="K10760">
        <v>-1.2961885929107699</v>
      </c>
      <c r="L10760">
        <v>0.172053292393684</v>
      </c>
      <c r="M10760">
        <v>1.18895316123962</v>
      </c>
      <c r="N10760">
        <v>2.2058529853820801</v>
      </c>
      <c r="O10760">
        <v>3.6740949153900102</v>
      </c>
      <c r="P10760">
        <v>-2.0006916522979701</v>
      </c>
      <c r="Q10760">
        <v>4.3785982131957999</v>
      </c>
      <c r="R10760">
        <v>28</v>
      </c>
      <c r="S10760">
        <v>3.7603664302799999</v>
      </c>
      <c r="T10760">
        <v>1.9391664266586299</v>
      </c>
      <c r="U10760">
        <v>80.470520019531307</v>
      </c>
      <c r="V10760">
        <v>102</v>
      </c>
    </row>
    <row r="10761" spans="1:22">
      <c r="A10761" t="s">
        <v>64</v>
      </c>
      <c r="B10761" t="s">
        <v>68</v>
      </c>
      <c r="C10761" s="7" t="s">
        <v>34</v>
      </c>
      <c r="D10761" s="7">
        <v>41150</v>
      </c>
      <c r="E10761" t="s">
        <v>86</v>
      </c>
      <c r="F10761">
        <v>59.011997222900398</v>
      </c>
      <c r="G10761">
        <v>57.572483062744098</v>
      </c>
      <c r="H10761">
        <v>1.5502456426620499</v>
      </c>
      <c r="I10761">
        <v>2.6270007714629201E-2</v>
      </c>
      <c r="J10761">
        <v>74.664285714285697</v>
      </c>
      <c r="K10761">
        <v>-1.1723673343658401</v>
      </c>
      <c r="L10761">
        <v>0.43617448210716198</v>
      </c>
      <c r="M10761">
        <v>1.5502456426620499</v>
      </c>
      <c r="N10761">
        <v>2.6643168926239</v>
      </c>
      <c r="O10761">
        <v>4.2728586196899396</v>
      </c>
      <c r="P10761">
        <v>-1.9441902637481701</v>
      </c>
      <c r="Q10761">
        <v>5.0446815490722701</v>
      </c>
      <c r="R10761">
        <v>28</v>
      </c>
      <c r="S10761">
        <v>4.5133565533688502</v>
      </c>
      <c r="T10761">
        <v>2.1244661808013898</v>
      </c>
      <c r="U10761">
        <v>80.470520019531307</v>
      </c>
      <c r="V10761">
        <v>102</v>
      </c>
    </row>
    <row r="10762" spans="1:22">
      <c r="A10762" t="s">
        <v>64</v>
      </c>
      <c r="B10762" t="s">
        <v>68</v>
      </c>
      <c r="C10762" s="7" t="s">
        <v>34</v>
      </c>
      <c r="D10762" s="7">
        <v>41150</v>
      </c>
      <c r="E10762" t="s">
        <v>87</v>
      </c>
      <c r="F10762">
        <v>62.553989410400398</v>
      </c>
      <c r="G10762">
        <v>62.426784515380902</v>
      </c>
      <c r="H10762">
        <v>0.136989876627922</v>
      </c>
      <c r="I10762">
        <v>2.1899463608861E-3</v>
      </c>
      <c r="J10762">
        <v>77.582142857142898</v>
      </c>
      <c r="K10762">
        <v>-2.74027752876282</v>
      </c>
      <c r="L10762">
        <v>-1.0403646230697601</v>
      </c>
      <c r="M10762">
        <v>0.136989876627922</v>
      </c>
      <c r="N10762">
        <v>1.3143444061279299</v>
      </c>
      <c r="O10762">
        <v>3.0142571926116899</v>
      </c>
      <c r="P10762">
        <v>-3.5559427738189702</v>
      </c>
      <c r="Q10762">
        <v>3.8299224376678498</v>
      </c>
      <c r="R10762">
        <v>28</v>
      </c>
      <c r="S10762">
        <v>5.0406700179465203</v>
      </c>
      <c r="T10762">
        <v>2.2451436519622798</v>
      </c>
      <c r="U10762">
        <v>80.470520019531307</v>
      </c>
      <c r="V10762">
        <v>102</v>
      </c>
    </row>
    <row r="10763" spans="1:22">
      <c r="A10763" t="s">
        <v>64</v>
      </c>
      <c r="B10763" t="s">
        <v>68</v>
      </c>
      <c r="C10763" s="7" t="s">
        <v>34</v>
      </c>
      <c r="D10763" s="7">
        <v>41150</v>
      </c>
      <c r="E10763" t="s">
        <v>88</v>
      </c>
      <c r="F10763">
        <v>63.424144744872997</v>
      </c>
      <c r="G10763">
        <v>63.291309356689503</v>
      </c>
      <c r="H10763">
        <v>0.143051728606224</v>
      </c>
      <c r="I10763">
        <v>2.2554774768650501E-3</v>
      </c>
      <c r="J10763">
        <v>80.7392857142857</v>
      </c>
      <c r="K10763">
        <v>-2.9883627891540501</v>
      </c>
      <c r="L10763">
        <v>-1.1382976770401001</v>
      </c>
      <c r="M10763">
        <v>0.143051728606224</v>
      </c>
      <c r="N10763">
        <v>1.4244011640548699</v>
      </c>
      <c r="O10763">
        <v>3.2744662761688201</v>
      </c>
      <c r="P10763">
        <v>-3.8760752677917498</v>
      </c>
      <c r="Q10763">
        <v>4.1621785163879403</v>
      </c>
      <c r="R10763">
        <v>28</v>
      </c>
      <c r="S10763">
        <v>5.9704757388326497</v>
      </c>
      <c r="T10763">
        <v>2.4434556961059601</v>
      </c>
      <c r="U10763">
        <v>80.470520019531307</v>
      </c>
      <c r="V10763">
        <v>102</v>
      </c>
    </row>
    <row r="10764" spans="1:22">
      <c r="A10764" t="s">
        <v>64</v>
      </c>
      <c r="B10764" t="s">
        <v>68</v>
      </c>
      <c r="C10764" s="7" t="s">
        <v>34</v>
      </c>
      <c r="D10764" s="7">
        <v>41150</v>
      </c>
      <c r="E10764" t="s">
        <v>89</v>
      </c>
      <c r="F10764">
        <v>63.977733612060497</v>
      </c>
      <c r="G10764">
        <v>62.554580688476598</v>
      </c>
      <c r="H10764">
        <v>1.5326273441314699</v>
      </c>
      <c r="I10764">
        <v>2.3955637589096999E-2</v>
      </c>
      <c r="J10764">
        <v>83.735714285714295</v>
      </c>
      <c r="K10764">
        <v>-1.73565721511841</v>
      </c>
      <c r="L10764">
        <v>0.19527179002761799</v>
      </c>
      <c r="M10764">
        <v>1.5326273441314699</v>
      </c>
      <c r="N10764">
        <v>2.8699829578399698</v>
      </c>
      <c r="O10764">
        <v>4.8009119033813503</v>
      </c>
      <c r="P10764">
        <v>-2.66217041015625</v>
      </c>
      <c r="Q10764">
        <v>5.7274250984191903</v>
      </c>
      <c r="R10764">
        <v>28</v>
      </c>
      <c r="S10764">
        <v>6.5038057362813202</v>
      </c>
      <c r="T10764">
        <v>2.5502560138702401</v>
      </c>
      <c r="U10764">
        <v>80.470520019531307</v>
      </c>
      <c r="V10764">
        <v>102</v>
      </c>
    </row>
    <row r="10765" spans="1:22">
      <c r="A10765" t="s">
        <v>64</v>
      </c>
      <c r="B10765" t="s">
        <v>68</v>
      </c>
      <c r="C10765" s="7" t="s">
        <v>34</v>
      </c>
      <c r="D10765" s="7">
        <v>41150</v>
      </c>
      <c r="E10765" t="s">
        <v>90</v>
      </c>
      <c r="F10765">
        <v>64.404800415039105</v>
      </c>
      <c r="G10765">
        <v>63.306449890136697</v>
      </c>
      <c r="H10765">
        <v>1.1828416585922199</v>
      </c>
      <c r="I10765">
        <v>1.8365737050771699E-2</v>
      </c>
      <c r="J10765">
        <v>85.932142857142907</v>
      </c>
      <c r="K10765">
        <v>-2.1213965415954599</v>
      </c>
      <c r="L10765">
        <v>-0.16922581195831299</v>
      </c>
      <c r="M10765">
        <v>1.1828416585922199</v>
      </c>
      <c r="N10765">
        <v>2.5349090099334699</v>
      </c>
      <c r="O10765">
        <v>4.4870796203613299</v>
      </c>
      <c r="P10765">
        <v>-3.0581021308898899</v>
      </c>
      <c r="Q10765">
        <v>5.4237852096557599</v>
      </c>
      <c r="R10765">
        <v>28</v>
      </c>
      <c r="S10765">
        <v>6.6476862104969401</v>
      </c>
      <c r="T10765">
        <v>2.5783107280731201</v>
      </c>
      <c r="U10765">
        <v>80.470520019531307</v>
      </c>
      <c r="V10765">
        <v>102</v>
      </c>
    </row>
    <row r="10766" spans="1:22">
      <c r="A10766" t="s">
        <v>64</v>
      </c>
      <c r="B10766" t="s">
        <v>68</v>
      </c>
      <c r="C10766" s="7" t="s">
        <v>34</v>
      </c>
      <c r="D10766" s="7">
        <v>41150</v>
      </c>
      <c r="E10766" t="s">
        <v>91</v>
      </c>
      <c r="F10766">
        <v>64.601516723632798</v>
      </c>
      <c r="G10766">
        <v>64.503028869628906</v>
      </c>
      <c r="H10766">
        <v>0.10606509447097801</v>
      </c>
      <c r="I10766">
        <v>1.6418360173702201E-3</v>
      </c>
      <c r="J10766">
        <v>87.939285714285703</v>
      </c>
      <c r="K10766">
        <v>-3.2325575351715101</v>
      </c>
      <c r="L10766">
        <v>-1.2600722312927199</v>
      </c>
      <c r="M10766">
        <v>0.10606509447097801</v>
      </c>
      <c r="N10766">
        <v>1.47220242023468</v>
      </c>
      <c r="O10766">
        <v>3.4446878433227499</v>
      </c>
      <c r="P10766">
        <v>-4.1790108680725098</v>
      </c>
      <c r="Q10766">
        <v>4.3911409378051802</v>
      </c>
      <c r="R10766">
        <v>28</v>
      </c>
      <c r="S10766">
        <v>6.7867604784917104</v>
      </c>
      <c r="T10766">
        <v>2.60514116287231</v>
      </c>
      <c r="U10766">
        <v>80.470520019531307</v>
      </c>
      <c r="V10766">
        <v>102</v>
      </c>
    </row>
    <row r="10767" spans="1:22">
      <c r="A10767" t="s">
        <v>64</v>
      </c>
      <c r="B10767" t="s">
        <v>68</v>
      </c>
      <c r="C10767" s="7" t="s">
        <v>34</v>
      </c>
      <c r="D10767" s="7">
        <v>41150</v>
      </c>
      <c r="E10767" t="s">
        <v>92</v>
      </c>
      <c r="F10767">
        <v>65.720176696777301</v>
      </c>
      <c r="G10767">
        <v>66.3212890625</v>
      </c>
      <c r="H10767">
        <v>-0.64734911918640103</v>
      </c>
      <c r="I10767">
        <v>-9.8500819876789995E-3</v>
      </c>
      <c r="J10767">
        <v>88.821428571428598</v>
      </c>
      <c r="K10767">
        <v>-4.01981544494629</v>
      </c>
      <c r="L10767">
        <v>-2.0273349285125701</v>
      </c>
      <c r="M10767">
        <v>-0.64734911918640103</v>
      </c>
      <c r="N10767">
        <v>0.73263669013977095</v>
      </c>
      <c r="O10767">
        <v>2.7251169681549099</v>
      </c>
      <c r="P10767">
        <v>-4.9758625030517596</v>
      </c>
      <c r="Q10767">
        <v>3.6811645030975302</v>
      </c>
      <c r="R10767">
        <v>28</v>
      </c>
      <c r="S10767">
        <v>6.9250520255266101</v>
      </c>
      <c r="T10767">
        <v>2.6315493583679199</v>
      </c>
      <c r="U10767">
        <v>80.470520019531307</v>
      </c>
      <c r="V10767">
        <v>102</v>
      </c>
    </row>
    <row r="10768" spans="1:22">
      <c r="A10768" t="s">
        <v>64</v>
      </c>
      <c r="B10768" t="s">
        <v>68</v>
      </c>
      <c r="C10768" s="7" t="s">
        <v>34</v>
      </c>
      <c r="D10768" s="7">
        <v>41150</v>
      </c>
      <c r="E10768" t="s">
        <v>93</v>
      </c>
      <c r="F10768">
        <v>65.9132080078125</v>
      </c>
      <c r="G10768">
        <v>66.3349609375</v>
      </c>
      <c r="H10768">
        <v>-0.454187631607056</v>
      </c>
      <c r="I10768">
        <v>-6.8906922824680797E-3</v>
      </c>
      <c r="J10768">
        <v>89.571428571428598</v>
      </c>
      <c r="K10768">
        <v>-3.87025022506714</v>
      </c>
      <c r="L10768">
        <v>-1.85201275348663</v>
      </c>
      <c r="M10768">
        <v>-0.454187631607056</v>
      </c>
      <c r="N10768">
        <v>0.94363754987716697</v>
      </c>
      <c r="O10768">
        <v>2.96187496185303</v>
      </c>
      <c r="P10768">
        <v>-4.8386564254760698</v>
      </c>
      <c r="Q10768">
        <v>3.9302814006805402</v>
      </c>
      <c r="R10768">
        <v>28</v>
      </c>
      <c r="S10768">
        <v>7.10525209574394</v>
      </c>
      <c r="T10768">
        <v>2.6655678749084499</v>
      </c>
      <c r="U10768">
        <v>80.470520019531307</v>
      </c>
      <c r="V10768">
        <v>102</v>
      </c>
    </row>
    <row r="10769" spans="1:22">
      <c r="A10769" t="s">
        <v>64</v>
      </c>
      <c r="B10769" t="s">
        <v>68</v>
      </c>
      <c r="C10769" s="7" t="s">
        <v>34</v>
      </c>
      <c r="D10769" s="7">
        <v>41150</v>
      </c>
      <c r="E10769" t="s">
        <v>94</v>
      </c>
      <c r="F10769">
        <v>67.254669189453097</v>
      </c>
      <c r="G10769">
        <v>69.200958251953097</v>
      </c>
      <c r="H10769">
        <v>-2.0960009098053001</v>
      </c>
      <c r="I10769">
        <v>-3.1165136024355899E-2</v>
      </c>
      <c r="J10769">
        <v>89.571428571428598</v>
      </c>
      <c r="K10769">
        <v>-5.5631895065307599</v>
      </c>
      <c r="L10769">
        <v>-3.5147464275360099</v>
      </c>
      <c r="M10769">
        <v>-2.0960009098053001</v>
      </c>
      <c r="N10769">
        <v>-0.67725551128387496</v>
      </c>
      <c r="O10769">
        <v>1.37118756771088</v>
      </c>
      <c r="P10769">
        <v>-6.5460891723632804</v>
      </c>
      <c r="Q10769">
        <v>2.35408735275269</v>
      </c>
      <c r="R10769">
        <v>28</v>
      </c>
      <c r="S10769">
        <v>7.3195219392109703</v>
      </c>
      <c r="T10769">
        <v>2.7054615020752002</v>
      </c>
      <c r="U10769">
        <v>80.470520019531307</v>
      </c>
      <c r="V10769">
        <v>102</v>
      </c>
    </row>
    <row r="10770" spans="1:22">
      <c r="A10770" t="s">
        <v>64</v>
      </c>
      <c r="B10770" t="s">
        <v>68</v>
      </c>
      <c r="C10770" s="7" t="s">
        <v>34</v>
      </c>
      <c r="D10770" s="7">
        <v>41150</v>
      </c>
      <c r="E10770" t="s">
        <v>95</v>
      </c>
      <c r="F10770">
        <v>67.002105712890597</v>
      </c>
      <c r="G10770">
        <v>65.746749877929702</v>
      </c>
      <c r="H10770">
        <v>1.3519287109375</v>
      </c>
      <c r="I10770">
        <v>2.0177407190203701E-2</v>
      </c>
      <c r="J10770">
        <v>88.728571428571399</v>
      </c>
      <c r="K10770">
        <v>-2.0299010276794398</v>
      </c>
      <c r="L10770">
        <v>-3.18885706365108E-2</v>
      </c>
      <c r="M10770">
        <v>1.3519287109375</v>
      </c>
      <c r="N10770">
        <v>2.73574590682983</v>
      </c>
      <c r="O10770">
        <v>4.7337584495544398</v>
      </c>
      <c r="P10770">
        <v>-2.9886026382446298</v>
      </c>
      <c r="Q10770">
        <v>5.6924600601196298</v>
      </c>
      <c r="R10770">
        <v>28</v>
      </c>
      <c r="S10770">
        <v>6.9635593828575697</v>
      </c>
      <c r="T10770">
        <v>2.63885569572449</v>
      </c>
      <c r="U10770">
        <v>80.470520019531307</v>
      </c>
      <c r="V10770">
        <v>102</v>
      </c>
    </row>
    <row r="10771" spans="1:22">
      <c r="A10771" t="s">
        <v>64</v>
      </c>
      <c r="B10771" t="s">
        <v>68</v>
      </c>
      <c r="C10771" s="7" t="s">
        <v>34</v>
      </c>
      <c r="D10771" s="7">
        <v>41150</v>
      </c>
      <c r="E10771" t="s">
        <v>96</v>
      </c>
      <c r="F10771">
        <v>66.643165588378906</v>
      </c>
      <c r="G10771">
        <v>68.780006408691406</v>
      </c>
      <c r="H10771">
        <v>-2.3012132644653298</v>
      </c>
      <c r="I10771">
        <v>-3.4530371427535997E-2</v>
      </c>
      <c r="J10771">
        <v>85.735714285714295</v>
      </c>
      <c r="K10771">
        <v>-5.6069216728210396</v>
      </c>
      <c r="L10771">
        <v>-3.6538822650909402</v>
      </c>
      <c r="M10771">
        <v>-2.3012132644653298</v>
      </c>
      <c r="N10771">
        <v>-0.94854414463043202</v>
      </c>
      <c r="O10771">
        <v>1.00449514389038</v>
      </c>
      <c r="P10771">
        <v>-6.5440440177917498</v>
      </c>
      <c r="Q10771">
        <v>1.94161760807037</v>
      </c>
      <c r="R10771">
        <v>28</v>
      </c>
      <c r="S10771">
        <v>6.6536035648687699</v>
      </c>
      <c r="T10771">
        <v>2.5794579982757599</v>
      </c>
      <c r="U10771">
        <v>80.470520019531307</v>
      </c>
      <c r="V10771">
        <v>102</v>
      </c>
    </row>
    <row r="10772" spans="1:22">
      <c r="A10772" t="s">
        <v>64</v>
      </c>
      <c r="B10772" t="s">
        <v>68</v>
      </c>
      <c r="C10772" s="7" t="s">
        <v>34</v>
      </c>
      <c r="D10772" s="7">
        <v>41150</v>
      </c>
      <c r="E10772" t="s">
        <v>97</v>
      </c>
      <c r="F10772">
        <v>64.135162353515597</v>
      </c>
      <c r="G10772">
        <v>66.879455566406307</v>
      </c>
      <c r="H10772">
        <v>-2.9553997516632098</v>
      </c>
      <c r="I10772">
        <v>-4.6080801635980599E-2</v>
      </c>
      <c r="J10772">
        <v>82.742857142857105</v>
      </c>
      <c r="K10772">
        <v>-6.0167756080627397</v>
      </c>
      <c r="L10772">
        <v>-4.20808982849121</v>
      </c>
      <c r="M10772">
        <v>-2.9553997516632098</v>
      </c>
      <c r="N10772">
        <v>-1.70270955562592</v>
      </c>
      <c r="O10772">
        <v>0.10597600787878</v>
      </c>
      <c r="P10772">
        <v>-6.8846330642700204</v>
      </c>
      <c r="Q10772">
        <v>0.97383350133895896</v>
      </c>
      <c r="R10772">
        <v>28</v>
      </c>
      <c r="S10772">
        <v>5.7063854930925704</v>
      </c>
      <c r="T10772">
        <v>2.3888041973114</v>
      </c>
      <c r="U10772">
        <v>80.470520019531307</v>
      </c>
      <c r="V10772">
        <v>102</v>
      </c>
    </row>
    <row r="10773" spans="1:22">
      <c r="A10773" t="s">
        <v>64</v>
      </c>
      <c r="B10773" t="s">
        <v>68</v>
      </c>
      <c r="C10773" s="7" t="s">
        <v>34</v>
      </c>
      <c r="D10773" s="7">
        <v>41150</v>
      </c>
      <c r="E10773" t="s">
        <v>98</v>
      </c>
      <c r="F10773">
        <v>66.0782470703125</v>
      </c>
      <c r="G10773">
        <v>68.736015319824205</v>
      </c>
      <c r="H10773">
        <v>-2.8622128963470499</v>
      </c>
      <c r="I10773">
        <v>-4.3315507471561397E-2</v>
      </c>
      <c r="J10773">
        <v>79.535714285714306</v>
      </c>
      <c r="K10773">
        <v>-5.7337088584899902</v>
      </c>
      <c r="L10773">
        <v>-4.0372056961059597</v>
      </c>
      <c r="M10773">
        <v>-2.8622128963470499</v>
      </c>
      <c r="N10773">
        <v>-1.6872200965881301</v>
      </c>
      <c r="O10773">
        <v>9.2830127105116792E-3</v>
      </c>
      <c r="P10773">
        <v>-6.5477380752563503</v>
      </c>
      <c r="Q10773">
        <v>0.82331222295761097</v>
      </c>
      <c r="R10773">
        <v>28</v>
      </c>
      <c r="S10773">
        <v>5.02046834193811</v>
      </c>
      <c r="T10773">
        <v>2.24064016342163</v>
      </c>
      <c r="U10773">
        <v>80.470520019531307</v>
      </c>
      <c r="V10773">
        <v>102</v>
      </c>
    </row>
    <row r="10774" spans="1:22">
      <c r="A10774" t="s">
        <v>64</v>
      </c>
      <c r="B10774" t="s">
        <v>68</v>
      </c>
      <c r="C10774" s="7" t="s">
        <v>34</v>
      </c>
      <c r="D10774" s="7">
        <v>41150</v>
      </c>
      <c r="E10774" t="s">
        <v>99</v>
      </c>
      <c r="F10774">
        <v>63.528064727783203</v>
      </c>
      <c r="G10774">
        <v>64.240066528320298</v>
      </c>
      <c r="H10774">
        <v>-0.76677620410919201</v>
      </c>
      <c r="I10774">
        <v>-1.20698809623718E-2</v>
      </c>
      <c r="J10774">
        <v>77.960714285714303</v>
      </c>
      <c r="K10774">
        <v>-3.4600036144256601</v>
      </c>
      <c r="L10774">
        <v>-1.86882305145264</v>
      </c>
      <c r="M10774">
        <v>-0.76677620410919201</v>
      </c>
      <c r="N10774">
        <v>0.33527061343193099</v>
      </c>
      <c r="O10774">
        <v>1.9264512062072801</v>
      </c>
      <c r="P10774">
        <v>-4.2234959602356001</v>
      </c>
      <c r="Q10774">
        <v>2.6899437904357901</v>
      </c>
      <c r="R10774">
        <v>28</v>
      </c>
      <c r="S10774">
        <v>4.4164557128447699</v>
      </c>
      <c r="T10774">
        <v>2.1015365123748802</v>
      </c>
      <c r="U10774">
        <v>80.470520019531307</v>
      </c>
      <c r="V10774">
        <v>102</v>
      </c>
    </row>
    <row r="10775" spans="1:22">
      <c r="A10775" t="s">
        <v>64</v>
      </c>
      <c r="B10775" t="s">
        <v>68</v>
      </c>
      <c r="C10775" s="7" t="s">
        <v>34</v>
      </c>
      <c r="D10775" s="7">
        <v>41150</v>
      </c>
      <c r="E10775" t="s">
        <v>100</v>
      </c>
      <c r="F10775">
        <v>56.20654296875</v>
      </c>
      <c r="G10775">
        <v>57.067169189453097</v>
      </c>
      <c r="H10775">
        <v>-0.92682904005050704</v>
      </c>
      <c r="I10775">
        <v>-1.64896994829178E-2</v>
      </c>
      <c r="J10775">
        <v>76.930000000000007</v>
      </c>
      <c r="K10775">
        <v>-3.3490848541259801</v>
      </c>
      <c r="L10775">
        <v>-1.91799652576447</v>
      </c>
      <c r="M10775">
        <v>-0.92682904005050704</v>
      </c>
      <c r="N10775">
        <v>6.4338430762290996E-2</v>
      </c>
      <c r="O10775">
        <v>1.49542689323425</v>
      </c>
      <c r="P10775">
        <v>-4.0357608795165998</v>
      </c>
      <c r="Q10775">
        <v>2.1821026802063002</v>
      </c>
      <c r="R10775">
        <v>28</v>
      </c>
      <c r="S10775">
        <v>3.5724640489821802</v>
      </c>
      <c r="T10775">
        <v>1.8900963068008401</v>
      </c>
      <c r="U10775">
        <v>80.470520019531307</v>
      </c>
      <c r="V10775">
        <v>102</v>
      </c>
    </row>
    <row r="10776" spans="1:22">
      <c r="A10776" t="s">
        <v>64</v>
      </c>
      <c r="B10776" t="s">
        <v>68</v>
      </c>
      <c r="C10776" s="7" t="s">
        <v>34</v>
      </c>
      <c r="D10776" s="7">
        <v>41150</v>
      </c>
      <c r="E10776" t="s">
        <v>101</v>
      </c>
      <c r="F10776">
        <v>50.773551940917997</v>
      </c>
      <c r="G10776">
        <v>51.7550659179688</v>
      </c>
      <c r="H10776">
        <v>-1.0570154190063501</v>
      </c>
      <c r="I10776">
        <v>-2.0818227902054801E-2</v>
      </c>
      <c r="J10776">
        <v>76.380714285714305</v>
      </c>
      <c r="K10776">
        <v>-3.3887789249420202</v>
      </c>
      <c r="L10776">
        <v>-2.0111541748046902</v>
      </c>
      <c r="M10776">
        <v>-1.0570154190063501</v>
      </c>
      <c r="N10776">
        <v>-0.10287670046091101</v>
      </c>
      <c r="O10776">
        <v>1.27474808692932</v>
      </c>
      <c r="P10776">
        <v>-4.0498013496398899</v>
      </c>
      <c r="Q10776">
        <v>1.9357706308364899</v>
      </c>
      <c r="R10776">
        <v>28</v>
      </c>
      <c r="S10776">
        <v>3.3105246124468999</v>
      </c>
      <c r="T10776">
        <v>1.81948471069336</v>
      </c>
      <c r="U10776">
        <v>80.470520019531307</v>
      </c>
      <c r="V10776">
        <v>102</v>
      </c>
    </row>
    <row r="10777" spans="1:22">
      <c r="A10777" t="s">
        <v>64</v>
      </c>
      <c r="B10777" t="s">
        <v>68</v>
      </c>
      <c r="C10777" s="7" t="s">
        <v>34</v>
      </c>
      <c r="D10777" s="7">
        <v>41150</v>
      </c>
      <c r="E10777" t="s">
        <v>102</v>
      </c>
      <c r="F10777">
        <v>43.949954986572301</v>
      </c>
      <c r="G10777">
        <v>45.319465637207003</v>
      </c>
      <c r="H10777">
        <v>-1.4748605489730799</v>
      </c>
      <c r="I10777">
        <v>-3.3557724207639701E-2</v>
      </c>
      <c r="J10777">
        <v>75.447857142857202</v>
      </c>
      <c r="K10777">
        <v>-3.7116935253143302</v>
      </c>
      <c r="L10777">
        <v>-2.39015436172485</v>
      </c>
      <c r="M10777">
        <v>-1.4748605489730799</v>
      </c>
      <c r="N10777">
        <v>-0.55956667661666903</v>
      </c>
      <c r="O10777">
        <v>0.76197230815887496</v>
      </c>
      <c r="P10777">
        <v>-4.3458046913146999</v>
      </c>
      <c r="Q10777">
        <v>1.3960833549499501</v>
      </c>
      <c r="R10777">
        <v>28</v>
      </c>
      <c r="S10777">
        <v>3.0464559477195499</v>
      </c>
      <c r="T10777">
        <v>1.74540996551514</v>
      </c>
      <c r="U10777">
        <v>80.470520019531307</v>
      </c>
      <c r="V10777">
        <v>102</v>
      </c>
    </row>
    <row r="10778" spans="1:22">
      <c r="A10778" t="s">
        <v>64</v>
      </c>
      <c r="B10778" t="s">
        <v>68</v>
      </c>
      <c r="C10778" s="7" t="s">
        <v>34</v>
      </c>
      <c r="D10778" s="7">
        <v>41162</v>
      </c>
      <c r="E10778" t="s">
        <v>79</v>
      </c>
      <c r="F10778">
        <v>43.725589752197301</v>
      </c>
      <c r="G10778">
        <v>45.397624969482401</v>
      </c>
      <c r="H10778">
        <v>-1.8006505966186499</v>
      </c>
      <c r="I10778">
        <v>-4.1180703788995701E-2</v>
      </c>
      <c r="J10778">
        <v>73.988214285714307</v>
      </c>
      <c r="K10778">
        <v>-3.8250484466552699</v>
      </c>
      <c r="L10778">
        <v>-2.62901782989502</v>
      </c>
      <c r="M10778">
        <v>-1.8006505966186499</v>
      </c>
      <c r="N10778">
        <v>-0.97228342294693004</v>
      </c>
      <c r="O10778">
        <v>0.223747193813324</v>
      </c>
      <c r="P10778">
        <v>-4.3989372253418004</v>
      </c>
      <c r="Q10778">
        <v>0.79763585329055797</v>
      </c>
      <c r="R10778">
        <v>28</v>
      </c>
      <c r="S10778">
        <v>2.4952814579103402</v>
      </c>
      <c r="T10778">
        <v>1.57964599132538</v>
      </c>
      <c r="U10778">
        <v>78.207176208496094</v>
      </c>
      <c r="V10778">
        <v>92.696189880371094</v>
      </c>
    </row>
    <row r="10779" spans="1:22">
      <c r="A10779" t="s">
        <v>64</v>
      </c>
      <c r="B10779" t="s">
        <v>68</v>
      </c>
      <c r="C10779" s="7" t="s">
        <v>34</v>
      </c>
      <c r="D10779" s="7">
        <v>41162</v>
      </c>
      <c r="E10779" t="s">
        <v>80</v>
      </c>
      <c r="F10779">
        <v>42.467460632324197</v>
      </c>
      <c r="G10779">
        <v>44.233547210693402</v>
      </c>
      <c r="H10779">
        <v>-1.9019359350204501</v>
      </c>
      <c r="I10779">
        <v>-4.47857230901718E-2</v>
      </c>
      <c r="J10779">
        <v>73.866071428571402</v>
      </c>
      <c r="K10779">
        <v>-3.8788132667541499</v>
      </c>
      <c r="L10779">
        <v>-2.7108581066131601</v>
      </c>
      <c r="M10779">
        <v>-1.9019359350204501</v>
      </c>
      <c r="N10779">
        <v>-1.0930137634277299</v>
      </c>
      <c r="O10779">
        <v>7.4941404163837405E-2</v>
      </c>
      <c r="P10779">
        <v>-4.43923044204712</v>
      </c>
      <c r="Q10779">
        <v>0.63535863161087003</v>
      </c>
      <c r="R10779">
        <v>28</v>
      </c>
      <c r="S10779">
        <v>2.3795085815050401</v>
      </c>
      <c r="T10779">
        <v>1.5425655841827399</v>
      </c>
      <c r="U10779">
        <v>78.207176208496094</v>
      </c>
      <c r="V10779">
        <v>92.696189880371094</v>
      </c>
    </row>
    <row r="10780" spans="1:22">
      <c r="A10780" t="s">
        <v>64</v>
      </c>
      <c r="B10780" t="s">
        <v>68</v>
      </c>
      <c r="C10780" s="7" t="s">
        <v>34</v>
      </c>
      <c r="D10780" s="7">
        <v>41162</v>
      </c>
      <c r="E10780" t="s">
        <v>81</v>
      </c>
      <c r="F10780">
        <v>41.822872161865199</v>
      </c>
      <c r="G10780">
        <v>44.0029296875</v>
      </c>
      <c r="H10780">
        <v>-2.3477540016174299</v>
      </c>
      <c r="I10780">
        <v>-5.6135646998882301E-2</v>
      </c>
      <c r="J10780">
        <v>73.291428571428597</v>
      </c>
      <c r="K10780">
        <v>-4.3341441154479998</v>
      </c>
      <c r="L10780">
        <v>-3.1605687141418501</v>
      </c>
      <c r="M10780">
        <v>-2.3477540016174299</v>
      </c>
      <c r="N10780">
        <v>-1.53493916988373</v>
      </c>
      <c r="O10780">
        <v>-0.36136364936828602</v>
      </c>
      <c r="P10780">
        <v>-4.8972582817077601</v>
      </c>
      <c r="Q10780">
        <v>0.201750412583351</v>
      </c>
      <c r="R10780">
        <v>28</v>
      </c>
      <c r="S10780">
        <v>2.40246474517404</v>
      </c>
      <c r="T10780">
        <v>1.54998862743378</v>
      </c>
      <c r="U10780">
        <v>78.207176208496094</v>
      </c>
      <c r="V10780">
        <v>92.696189880371094</v>
      </c>
    </row>
    <row r="10781" spans="1:22">
      <c r="A10781" t="s">
        <v>64</v>
      </c>
      <c r="B10781" t="s">
        <v>68</v>
      </c>
      <c r="C10781" s="7" t="s">
        <v>34</v>
      </c>
      <c r="D10781" s="7">
        <v>41162</v>
      </c>
      <c r="E10781" t="s">
        <v>82</v>
      </c>
      <c r="F10781">
        <v>41.671188354492202</v>
      </c>
      <c r="G10781">
        <v>44.552448272705099</v>
      </c>
      <c r="H10781">
        <v>-3.1028931140899698</v>
      </c>
      <c r="I10781">
        <v>-7.4461355805397006E-2</v>
      </c>
      <c r="J10781">
        <v>72.777500000000003</v>
      </c>
      <c r="K10781">
        <v>-5.1988859176635698</v>
      </c>
      <c r="L10781">
        <v>-3.9605562686920202</v>
      </c>
      <c r="M10781">
        <v>-3.1028931140899698</v>
      </c>
      <c r="N10781">
        <v>-2.2452299594879199</v>
      </c>
      <c r="O10781">
        <v>-1.0069003105163601</v>
      </c>
      <c r="P10781">
        <v>-5.7930707931518599</v>
      </c>
      <c r="Q10781">
        <v>-0.412715464830399</v>
      </c>
      <c r="R10781">
        <v>28</v>
      </c>
      <c r="S10781">
        <v>2.6748990937651298</v>
      </c>
      <c r="T10781">
        <v>1.6355118751525899</v>
      </c>
      <c r="U10781">
        <v>78.207176208496094</v>
      </c>
      <c r="V10781">
        <v>92.696189880371094</v>
      </c>
    </row>
    <row r="10782" spans="1:22">
      <c r="A10782" t="s">
        <v>64</v>
      </c>
      <c r="B10782" t="s">
        <v>68</v>
      </c>
      <c r="C10782" s="7" t="s">
        <v>34</v>
      </c>
      <c r="D10782" s="7">
        <v>41162</v>
      </c>
      <c r="E10782" t="s">
        <v>83</v>
      </c>
      <c r="F10782">
        <v>43.9171752929688</v>
      </c>
      <c r="G10782">
        <v>45.879573822021499</v>
      </c>
      <c r="H10782">
        <v>-2.1133480072021502</v>
      </c>
      <c r="I10782">
        <v>-4.81212176382542E-2</v>
      </c>
      <c r="J10782">
        <v>72.747142857142805</v>
      </c>
      <c r="K10782">
        <v>-4.3019251823425302</v>
      </c>
      <c r="L10782">
        <v>-3.0088958740234402</v>
      </c>
      <c r="M10782">
        <v>-2.1133480072021502</v>
      </c>
      <c r="N10782">
        <v>-1.21780002117157</v>
      </c>
      <c r="O10782">
        <v>7.5228966772556305E-2</v>
      </c>
      <c r="P10782">
        <v>-4.9223561286926296</v>
      </c>
      <c r="Q10782">
        <v>0.69566011428832997</v>
      </c>
      <c r="R10782">
        <v>28</v>
      </c>
      <c r="S10782">
        <v>2.9164294791463701</v>
      </c>
      <c r="T10782">
        <v>1.7077556848526001</v>
      </c>
      <c r="U10782">
        <v>78.207176208496094</v>
      </c>
      <c r="V10782">
        <v>92.696189880371094</v>
      </c>
    </row>
    <row r="10783" spans="1:22">
      <c r="A10783" t="s">
        <v>64</v>
      </c>
      <c r="B10783" t="s">
        <v>68</v>
      </c>
      <c r="C10783" s="7" t="s">
        <v>34</v>
      </c>
      <c r="D10783" s="7">
        <v>41162</v>
      </c>
      <c r="E10783" t="s">
        <v>84</v>
      </c>
      <c r="F10783">
        <v>49.8138618469238</v>
      </c>
      <c r="G10783">
        <v>54.134563446044901</v>
      </c>
      <c r="H10783">
        <v>-4.6530632972717303</v>
      </c>
      <c r="I10783">
        <v>-9.3409001827240004E-2</v>
      </c>
      <c r="J10783">
        <v>72.638928571428593</v>
      </c>
      <c r="K10783">
        <v>-6.9235882759094203</v>
      </c>
      <c r="L10783">
        <v>-5.5821437835693404</v>
      </c>
      <c r="M10783">
        <v>-4.6530632972717303</v>
      </c>
      <c r="N10783">
        <v>-3.7239830493927002</v>
      </c>
      <c r="O10783">
        <v>-2.3825385570526101</v>
      </c>
      <c r="P10783">
        <v>-7.5672502517700204</v>
      </c>
      <c r="Q10783">
        <v>-1.7388762235641499</v>
      </c>
      <c r="R10783">
        <v>28</v>
      </c>
      <c r="S10783">
        <v>3.13892055477845</v>
      </c>
      <c r="T10783">
        <v>1.77169990539551</v>
      </c>
      <c r="U10783">
        <v>78.207176208496094</v>
      </c>
      <c r="V10783">
        <v>92.696189880371094</v>
      </c>
    </row>
    <row r="10784" spans="1:22">
      <c r="A10784" t="s">
        <v>64</v>
      </c>
      <c r="B10784" t="s">
        <v>68</v>
      </c>
      <c r="C10784" s="7" t="s">
        <v>34</v>
      </c>
      <c r="D10784" s="7">
        <v>41162</v>
      </c>
      <c r="E10784" t="s">
        <v>85</v>
      </c>
      <c r="F10784">
        <v>55.175197601318402</v>
      </c>
      <c r="G10784">
        <v>59.943077087402301</v>
      </c>
      <c r="H10784">
        <v>-5.1346359252929696</v>
      </c>
      <c r="I10784">
        <v>-9.3060582876205403E-2</v>
      </c>
      <c r="J10784">
        <v>72.932500000000005</v>
      </c>
      <c r="K10784">
        <v>-7.4837155342102104</v>
      </c>
      <c r="L10784">
        <v>-6.0958600044250497</v>
      </c>
      <c r="M10784">
        <v>-5.1346359252929696</v>
      </c>
      <c r="N10784">
        <v>-4.1734118461608896</v>
      </c>
      <c r="O10784">
        <v>-2.7855563163757302</v>
      </c>
      <c r="P10784">
        <v>-8.1496467590331996</v>
      </c>
      <c r="Q10784">
        <v>-2.1196250915527299</v>
      </c>
      <c r="R10784">
        <v>28</v>
      </c>
      <c r="S10784">
        <v>3.3598761236180699</v>
      </c>
      <c r="T10784">
        <v>1.83299648761749</v>
      </c>
      <c r="U10784">
        <v>78.207176208496094</v>
      </c>
      <c r="V10784">
        <v>92.696189880371094</v>
      </c>
    </row>
    <row r="10785" spans="1:22">
      <c r="A10785" t="s">
        <v>64</v>
      </c>
      <c r="B10785" t="s">
        <v>68</v>
      </c>
      <c r="C10785" s="7" t="s">
        <v>34</v>
      </c>
      <c r="D10785" s="7">
        <v>41162</v>
      </c>
      <c r="E10785" t="s">
        <v>86</v>
      </c>
      <c r="F10785">
        <v>58.440650939941399</v>
      </c>
      <c r="G10785">
        <v>62.446765899658203</v>
      </c>
      <c r="H10785">
        <v>-4.3142771720886204</v>
      </c>
      <c r="I10785">
        <v>-7.3823221027851105E-2</v>
      </c>
      <c r="J10785">
        <v>74.183928571428595</v>
      </c>
      <c r="K10785">
        <v>-6.8561849594116202</v>
      </c>
      <c r="L10785">
        <v>-5.3544054031372097</v>
      </c>
      <c r="M10785">
        <v>-4.3142771720886204</v>
      </c>
      <c r="N10785">
        <v>-3.2741491794586199</v>
      </c>
      <c r="O10785">
        <v>-1.7723693847656301</v>
      </c>
      <c r="P10785">
        <v>-7.5767803192138699</v>
      </c>
      <c r="Q10785">
        <v>-1.05177390575409</v>
      </c>
      <c r="R10785">
        <v>28</v>
      </c>
      <c r="S10785">
        <v>3.93411810018284</v>
      </c>
      <c r="T10785">
        <v>1.9834611415862999</v>
      </c>
      <c r="U10785">
        <v>78.207176208496094</v>
      </c>
      <c r="V10785">
        <v>92.696189880371094</v>
      </c>
    </row>
    <row r="10786" spans="1:22">
      <c r="A10786" t="s">
        <v>64</v>
      </c>
      <c r="B10786" t="s">
        <v>68</v>
      </c>
      <c r="C10786" s="7" t="s">
        <v>34</v>
      </c>
      <c r="D10786" s="7">
        <v>41162</v>
      </c>
      <c r="E10786" t="s">
        <v>87</v>
      </c>
      <c r="F10786">
        <v>62.511547088622997</v>
      </c>
      <c r="G10786">
        <v>66.098564147949205</v>
      </c>
      <c r="H10786">
        <v>-3.8629419803619398</v>
      </c>
      <c r="I10786">
        <v>-6.1795655637979501E-2</v>
      </c>
      <c r="J10786">
        <v>77.560714285714297</v>
      </c>
      <c r="K10786">
        <v>-6.5459032058715803</v>
      </c>
      <c r="L10786">
        <v>-4.9607877731323198</v>
      </c>
      <c r="M10786">
        <v>-3.8629419803619398</v>
      </c>
      <c r="N10786">
        <v>-2.7650959491729701</v>
      </c>
      <c r="O10786">
        <v>-1.17998087406158</v>
      </c>
      <c r="P10786">
        <v>-7.3064851760864302</v>
      </c>
      <c r="Q10786">
        <v>-0.41939872503280601</v>
      </c>
      <c r="R10786">
        <v>28</v>
      </c>
      <c r="S10786">
        <v>4.3828496393239798</v>
      </c>
      <c r="T10786">
        <v>2.0935256481170699</v>
      </c>
      <c r="U10786">
        <v>78.207176208496094</v>
      </c>
      <c r="V10786">
        <v>92.696189880371094</v>
      </c>
    </row>
    <row r="10787" spans="1:22">
      <c r="A10787" t="s">
        <v>64</v>
      </c>
      <c r="B10787" t="s">
        <v>68</v>
      </c>
      <c r="C10787" s="7" t="s">
        <v>34</v>
      </c>
      <c r="D10787" s="7">
        <v>41162</v>
      </c>
      <c r="E10787" t="s">
        <v>88</v>
      </c>
      <c r="F10787">
        <v>63.294307708740199</v>
      </c>
      <c r="G10787">
        <v>67.353805541992202</v>
      </c>
      <c r="H10787">
        <v>-4.3717699050903303</v>
      </c>
      <c r="I10787">
        <v>-6.9070503115654006E-2</v>
      </c>
      <c r="J10787">
        <v>80.007142857142895</v>
      </c>
      <c r="K10787">
        <v>-7.2855672836303702</v>
      </c>
      <c r="L10787">
        <v>-5.5640721321106001</v>
      </c>
      <c r="M10787">
        <v>-4.3717699050903303</v>
      </c>
      <c r="N10787">
        <v>-3.1794676780700701</v>
      </c>
      <c r="O10787">
        <v>-1.4579727649688701</v>
      </c>
      <c r="P10787">
        <v>-8.1115884780883807</v>
      </c>
      <c r="Q10787">
        <v>-0.63195168972015403</v>
      </c>
      <c r="R10787">
        <v>28</v>
      </c>
      <c r="S10787">
        <v>5.1694753352445</v>
      </c>
      <c r="T10787">
        <v>2.2736480236053498</v>
      </c>
      <c r="U10787">
        <v>78.207176208496094</v>
      </c>
      <c r="V10787">
        <v>92.696189880371094</v>
      </c>
    </row>
    <row r="10788" spans="1:22">
      <c r="A10788" t="s">
        <v>64</v>
      </c>
      <c r="B10788" t="s">
        <v>68</v>
      </c>
      <c r="C10788" s="7" t="s">
        <v>34</v>
      </c>
      <c r="D10788" s="7">
        <v>41162</v>
      </c>
      <c r="E10788" t="s">
        <v>89</v>
      </c>
      <c r="F10788">
        <v>63.124412536621101</v>
      </c>
      <c r="G10788">
        <v>67.508865356445298</v>
      </c>
      <c r="H10788">
        <v>-4.7217164039611799</v>
      </c>
      <c r="I10788">
        <v>-7.4800163507461506E-2</v>
      </c>
      <c r="J10788">
        <v>82.45</v>
      </c>
      <c r="K10788">
        <v>-7.7598638534545898</v>
      </c>
      <c r="L10788">
        <v>-5.9649019241332999</v>
      </c>
      <c r="M10788">
        <v>-4.7217164039611799</v>
      </c>
      <c r="N10788">
        <v>-3.4785311222076398</v>
      </c>
      <c r="O10788">
        <v>-1.6835688352584799</v>
      </c>
      <c r="P10788">
        <v>-8.6211366653442401</v>
      </c>
      <c r="Q10788">
        <v>-0.82229620218277</v>
      </c>
      <c r="R10788">
        <v>28</v>
      </c>
      <c r="S10788">
        <v>5.62011958526233</v>
      </c>
      <c r="T10788">
        <v>2.3706791400909402</v>
      </c>
      <c r="U10788">
        <v>78.207176208496094</v>
      </c>
      <c r="V10788">
        <v>92.696189880371094</v>
      </c>
    </row>
    <row r="10789" spans="1:22">
      <c r="A10789" t="s">
        <v>64</v>
      </c>
      <c r="B10789" t="s">
        <v>68</v>
      </c>
      <c r="C10789" s="7" t="s">
        <v>34</v>
      </c>
      <c r="D10789" s="7">
        <v>41162</v>
      </c>
      <c r="E10789" t="s">
        <v>90</v>
      </c>
      <c r="F10789">
        <v>63.912136077880902</v>
      </c>
      <c r="G10789">
        <v>68.058235168457003</v>
      </c>
      <c r="H10789">
        <v>-4.4650335311889604</v>
      </c>
      <c r="I10789">
        <v>-6.9862060248851804E-2</v>
      </c>
      <c r="J10789">
        <v>84.210714285714303</v>
      </c>
      <c r="K10789">
        <v>-7.5431408882141104</v>
      </c>
      <c r="L10789">
        <v>-5.72457027435303</v>
      </c>
      <c r="M10789">
        <v>-4.4650335311889604</v>
      </c>
      <c r="N10789">
        <v>-3.2054970264434801</v>
      </c>
      <c r="O10789">
        <v>-1.3869260549545299</v>
      </c>
      <c r="P10789">
        <v>-8.4157419204711896</v>
      </c>
      <c r="Q10789">
        <v>-0.51432538032531705</v>
      </c>
      <c r="R10789">
        <v>28</v>
      </c>
      <c r="S10789">
        <v>5.7689314533695901</v>
      </c>
      <c r="T10789">
        <v>2.4018599987029998</v>
      </c>
      <c r="U10789">
        <v>78.207176208496094</v>
      </c>
      <c r="V10789">
        <v>92.696189880371094</v>
      </c>
    </row>
    <row r="10790" spans="1:22">
      <c r="A10790" t="s">
        <v>64</v>
      </c>
      <c r="B10790" t="s">
        <v>68</v>
      </c>
      <c r="C10790" s="7" t="s">
        <v>34</v>
      </c>
      <c r="D10790" s="7">
        <v>41162</v>
      </c>
      <c r="E10790" t="s">
        <v>91</v>
      </c>
      <c r="F10790">
        <v>64.900787353515597</v>
      </c>
      <c r="G10790">
        <v>66.690887451171903</v>
      </c>
      <c r="H10790">
        <v>-1.9277982711792001</v>
      </c>
      <c r="I10790">
        <v>-2.9703773558139801E-2</v>
      </c>
      <c r="J10790">
        <v>85.153571428571396</v>
      </c>
      <c r="K10790">
        <v>-5.0356259346008301</v>
      </c>
      <c r="L10790">
        <v>-3.1994962692260702</v>
      </c>
      <c r="M10790">
        <v>-1.9277982711792001</v>
      </c>
      <c r="N10790">
        <v>-0.656100273132324</v>
      </c>
      <c r="O10790">
        <v>1.1800296306610101</v>
      </c>
      <c r="P10790">
        <v>-5.9166522026062003</v>
      </c>
      <c r="Q10790">
        <v>2.0610556602478001</v>
      </c>
      <c r="R10790">
        <v>28</v>
      </c>
      <c r="S10790">
        <v>5.8808722259755699</v>
      </c>
      <c r="T10790">
        <v>2.4250509738922101</v>
      </c>
      <c r="U10790">
        <v>78.207176208496094</v>
      </c>
      <c r="V10790">
        <v>92.696189880371094</v>
      </c>
    </row>
    <row r="10791" spans="1:22">
      <c r="A10791" t="s">
        <v>64</v>
      </c>
      <c r="B10791" t="s">
        <v>68</v>
      </c>
      <c r="C10791" s="7" t="s">
        <v>34</v>
      </c>
      <c r="D10791" s="7">
        <v>41162</v>
      </c>
      <c r="E10791" t="s">
        <v>92</v>
      </c>
      <c r="F10791">
        <v>65.673149108886705</v>
      </c>
      <c r="G10791">
        <v>68.753074645996094</v>
      </c>
      <c r="H10791">
        <v>-3.3168382644653298</v>
      </c>
      <c r="I10791">
        <v>-5.0505243241786998E-2</v>
      </c>
      <c r="J10791">
        <v>85.703571428571394</v>
      </c>
      <c r="K10791">
        <v>-6.4623665809631303</v>
      </c>
      <c r="L10791">
        <v>-4.6039628982543901</v>
      </c>
      <c r="M10791">
        <v>-3.3168382644653298</v>
      </c>
      <c r="N10791">
        <v>-2.02971363067627</v>
      </c>
      <c r="O10791">
        <v>-0.17131002247333499</v>
      </c>
      <c r="P10791">
        <v>-7.3540802001953098</v>
      </c>
      <c r="Q10791">
        <v>0.720403552055359</v>
      </c>
      <c r="R10791">
        <v>28</v>
      </c>
      <c r="S10791">
        <v>6.0244167323699003</v>
      </c>
      <c r="T10791">
        <v>2.45446872711182</v>
      </c>
      <c r="U10791">
        <v>78.207176208496094</v>
      </c>
      <c r="V10791">
        <v>92.696189880371094</v>
      </c>
    </row>
    <row r="10792" spans="1:22">
      <c r="A10792" t="s">
        <v>64</v>
      </c>
      <c r="B10792" t="s">
        <v>68</v>
      </c>
      <c r="C10792" s="7" t="s">
        <v>34</v>
      </c>
      <c r="D10792" s="7">
        <v>41162</v>
      </c>
      <c r="E10792" t="s">
        <v>93</v>
      </c>
      <c r="F10792">
        <v>67.234146118164105</v>
      </c>
      <c r="G10792">
        <v>69.752815246582003</v>
      </c>
      <c r="H10792">
        <v>-2.7124106884002699</v>
      </c>
      <c r="I10792">
        <v>-4.0342755615711198E-2</v>
      </c>
      <c r="J10792">
        <v>85.740714285714304</v>
      </c>
      <c r="K10792">
        <v>-5.89910888671875</v>
      </c>
      <c r="L10792">
        <v>-4.0163817405700701</v>
      </c>
      <c r="M10792">
        <v>-2.7124106884002699</v>
      </c>
      <c r="N10792">
        <v>-1.4084395170211801</v>
      </c>
      <c r="O10792">
        <v>0.47428768873214699</v>
      </c>
      <c r="P10792">
        <v>-6.8024935722351101</v>
      </c>
      <c r="Q10792">
        <v>1.3776724338531501</v>
      </c>
      <c r="R10792">
        <v>28</v>
      </c>
      <c r="S10792">
        <v>6.1831495304409696</v>
      </c>
      <c r="T10792">
        <v>2.4865939617157</v>
      </c>
      <c r="U10792">
        <v>78.207176208496094</v>
      </c>
      <c r="V10792">
        <v>92.696189880371094</v>
      </c>
    </row>
    <row r="10793" spans="1:22">
      <c r="A10793" t="s">
        <v>64</v>
      </c>
      <c r="B10793" t="s">
        <v>68</v>
      </c>
      <c r="C10793" s="7" t="s">
        <v>34</v>
      </c>
      <c r="D10793" s="7">
        <v>41162</v>
      </c>
      <c r="E10793" t="s">
        <v>94</v>
      </c>
      <c r="F10793">
        <v>67.719436645507798</v>
      </c>
      <c r="G10793">
        <v>69.864883422851605</v>
      </c>
      <c r="H10793">
        <v>-2.3104789257049601</v>
      </c>
      <c r="I10793">
        <v>-3.4118402749300003E-2</v>
      </c>
      <c r="J10793">
        <v>85.692857142857207</v>
      </c>
      <c r="K10793">
        <v>-5.5457916259765598</v>
      </c>
      <c r="L10793">
        <v>-3.6343426704406698</v>
      </c>
      <c r="M10793">
        <v>-2.3104789257049601</v>
      </c>
      <c r="N10793">
        <v>-0.98661524057388295</v>
      </c>
      <c r="O10793">
        <v>0.92483359575271595</v>
      </c>
      <c r="P10793">
        <v>-6.4629573822021502</v>
      </c>
      <c r="Q10793">
        <v>1.8419997692108201</v>
      </c>
      <c r="R10793">
        <v>28</v>
      </c>
      <c r="S10793">
        <v>6.3732405532032903</v>
      </c>
      <c r="T10793">
        <v>2.5245277881622301</v>
      </c>
      <c r="U10793">
        <v>78.207176208496094</v>
      </c>
      <c r="V10793">
        <v>92.696189880371094</v>
      </c>
    </row>
    <row r="10794" spans="1:22">
      <c r="A10794" t="s">
        <v>64</v>
      </c>
      <c r="B10794" t="s">
        <v>68</v>
      </c>
      <c r="C10794" s="7" t="s">
        <v>34</v>
      </c>
      <c r="D10794" s="7">
        <v>41162</v>
      </c>
      <c r="E10794" t="s">
        <v>95</v>
      </c>
      <c r="F10794">
        <v>67.623634338378906</v>
      </c>
      <c r="G10794">
        <v>72.572105407714801</v>
      </c>
      <c r="H10794">
        <v>-5.3291177749633798</v>
      </c>
      <c r="I10794">
        <v>-7.8805550932884202E-2</v>
      </c>
      <c r="J10794">
        <v>84.414285714285697</v>
      </c>
      <c r="K10794">
        <v>-8.4825696945190394</v>
      </c>
      <c r="L10794">
        <v>-6.61948490142822</v>
      </c>
      <c r="M10794">
        <v>-5.3291177749633798</v>
      </c>
      <c r="N10794">
        <v>-4.0387506484985396</v>
      </c>
      <c r="O10794">
        <v>-2.17566585540771</v>
      </c>
      <c r="P10794">
        <v>-9.3765296936035192</v>
      </c>
      <c r="Q10794">
        <v>-1.28170597553253</v>
      </c>
      <c r="R10794">
        <v>28</v>
      </c>
      <c r="S10794">
        <v>6.0548064743580303</v>
      </c>
      <c r="T10794">
        <v>2.4606516361236599</v>
      </c>
      <c r="U10794">
        <v>78.207176208496094</v>
      </c>
      <c r="V10794">
        <v>92.696189880371094</v>
      </c>
    </row>
    <row r="10795" spans="1:22">
      <c r="A10795" t="s">
        <v>64</v>
      </c>
      <c r="B10795" t="s">
        <v>68</v>
      </c>
      <c r="C10795" s="7" t="s">
        <v>34</v>
      </c>
      <c r="D10795" s="7">
        <v>41162</v>
      </c>
      <c r="E10795" t="s">
        <v>96</v>
      </c>
      <c r="F10795">
        <v>66.582901000976605</v>
      </c>
      <c r="G10795">
        <v>70.866432189941406</v>
      </c>
      <c r="H10795">
        <v>-4.61303663253784</v>
      </c>
      <c r="I10795">
        <v>-6.9282598793506595E-2</v>
      </c>
      <c r="J10795">
        <v>82.378571428571405</v>
      </c>
      <c r="K10795">
        <v>-7.7000637054443404</v>
      </c>
      <c r="L10795">
        <v>-5.8762230873107901</v>
      </c>
      <c r="M10795">
        <v>-4.61303663253784</v>
      </c>
      <c r="N10795">
        <v>-3.3498501777648899</v>
      </c>
      <c r="O10795">
        <v>-1.5260096788406401</v>
      </c>
      <c r="P10795">
        <v>-8.5751924514770508</v>
      </c>
      <c r="Q10795">
        <v>-0.65088045597076405</v>
      </c>
      <c r="R10795">
        <v>28</v>
      </c>
      <c r="S10795">
        <v>5.8024133774284197</v>
      </c>
      <c r="T10795">
        <v>2.4088199138641402</v>
      </c>
      <c r="U10795">
        <v>78.207176208496094</v>
      </c>
      <c r="V10795">
        <v>92.696189880371094</v>
      </c>
    </row>
    <row r="10796" spans="1:22">
      <c r="A10796" t="s">
        <v>64</v>
      </c>
      <c r="B10796" t="s">
        <v>68</v>
      </c>
      <c r="C10796" s="7" t="s">
        <v>34</v>
      </c>
      <c r="D10796" s="7">
        <v>41162</v>
      </c>
      <c r="E10796" t="s">
        <v>97</v>
      </c>
      <c r="F10796">
        <v>66.648597717285199</v>
      </c>
      <c r="G10796">
        <v>69.405174255371094</v>
      </c>
      <c r="H10796">
        <v>-2.9686226844787602</v>
      </c>
      <c r="I10796">
        <v>-4.4541411101818099E-2</v>
      </c>
      <c r="J10796">
        <v>79.185714285714297</v>
      </c>
      <c r="K10796">
        <v>-5.8416585922241202</v>
      </c>
      <c r="L10796">
        <v>-4.1442456245422399</v>
      </c>
      <c r="M10796">
        <v>-2.9686226844787602</v>
      </c>
      <c r="N10796">
        <v>-1.7929997444152801</v>
      </c>
      <c r="O10796">
        <v>-9.5586821436882005E-2</v>
      </c>
      <c r="P10796">
        <v>-6.6561241149902299</v>
      </c>
      <c r="Q10796">
        <v>0.71887892484664895</v>
      </c>
      <c r="R10796">
        <v>28</v>
      </c>
      <c r="S10796">
        <v>5.0258546251118297</v>
      </c>
      <c r="T10796">
        <v>2.2418417930603001</v>
      </c>
      <c r="U10796">
        <v>78.207176208496094</v>
      </c>
      <c r="V10796">
        <v>92.696189880371094</v>
      </c>
    </row>
    <row r="10797" spans="1:22">
      <c r="A10797" t="s">
        <v>64</v>
      </c>
      <c r="B10797" t="s">
        <v>68</v>
      </c>
      <c r="C10797" s="7" t="s">
        <v>34</v>
      </c>
      <c r="D10797" s="7">
        <v>41162</v>
      </c>
      <c r="E10797" t="s">
        <v>98</v>
      </c>
      <c r="F10797">
        <v>67.232444763183594</v>
      </c>
      <c r="G10797">
        <v>71.740295410156307</v>
      </c>
      <c r="H10797">
        <v>-4.8546128273010298</v>
      </c>
      <c r="I10797">
        <v>-7.2206400334835094E-2</v>
      </c>
      <c r="J10797">
        <v>76.728571428571399</v>
      </c>
      <c r="K10797">
        <v>-7.5432205200195304</v>
      </c>
      <c r="L10797">
        <v>-5.9547691345214799</v>
      </c>
      <c r="M10797">
        <v>-4.8546128273010298</v>
      </c>
      <c r="N10797">
        <v>-3.75445628166199</v>
      </c>
      <c r="O10797">
        <v>-2.16600489616394</v>
      </c>
      <c r="P10797">
        <v>-8.3054037094116193</v>
      </c>
      <c r="Q10797">
        <v>-1.4038219451904299</v>
      </c>
      <c r="R10797">
        <v>28</v>
      </c>
      <c r="S10797">
        <v>4.4013180970805497</v>
      </c>
      <c r="T10797">
        <v>2.0979318618774401</v>
      </c>
      <c r="U10797">
        <v>78.207176208496094</v>
      </c>
      <c r="V10797">
        <v>92.696189880371094</v>
      </c>
    </row>
    <row r="10798" spans="1:22">
      <c r="A10798" t="s">
        <v>64</v>
      </c>
      <c r="B10798" t="s">
        <v>68</v>
      </c>
      <c r="C10798" s="7" t="s">
        <v>34</v>
      </c>
      <c r="D10798" s="7">
        <v>41162</v>
      </c>
      <c r="E10798" t="s">
        <v>99</v>
      </c>
      <c r="F10798">
        <v>63.744091033935497</v>
      </c>
      <c r="G10798">
        <v>67.103279113769503</v>
      </c>
      <c r="H10798">
        <v>-3.6175878047943102</v>
      </c>
      <c r="I10798">
        <v>-5.6751735508441897E-2</v>
      </c>
      <c r="J10798">
        <v>75.1917857142857</v>
      </c>
      <c r="K10798">
        <v>-6.1465015411376998</v>
      </c>
      <c r="L10798">
        <v>-4.6523985862731898</v>
      </c>
      <c r="M10798">
        <v>-3.6175878047943102</v>
      </c>
      <c r="N10798">
        <v>-2.5827767848968501</v>
      </c>
      <c r="O10798">
        <v>-1.0886741876602199</v>
      </c>
      <c r="P10798">
        <v>-6.8634133338928196</v>
      </c>
      <c r="Q10798">
        <v>-0.371762305498123</v>
      </c>
      <c r="R10798">
        <v>28</v>
      </c>
      <c r="S10798">
        <v>3.8939989084515401</v>
      </c>
      <c r="T10798">
        <v>1.97332179546356</v>
      </c>
      <c r="U10798">
        <v>78.207176208496094</v>
      </c>
      <c r="V10798">
        <v>92.696189880371094</v>
      </c>
    </row>
    <row r="10799" spans="1:22">
      <c r="A10799" t="s">
        <v>64</v>
      </c>
      <c r="B10799" t="s">
        <v>68</v>
      </c>
      <c r="C10799" s="7" t="s">
        <v>34</v>
      </c>
      <c r="D10799" s="7">
        <v>41162</v>
      </c>
      <c r="E10799" t="s">
        <v>100</v>
      </c>
      <c r="F10799">
        <v>57.456912994384801</v>
      </c>
      <c r="G10799">
        <v>59.894668579101598</v>
      </c>
      <c r="H10799">
        <v>-2.62527632713318</v>
      </c>
      <c r="I10799">
        <v>-4.5691218227148098E-2</v>
      </c>
      <c r="J10799">
        <v>74.343571428571494</v>
      </c>
      <c r="K10799">
        <v>-4.91510105133057</v>
      </c>
      <c r="L10799">
        <v>-3.5622539520263699</v>
      </c>
      <c r="M10799">
        <v>-2.62527632713318</v>
      </c>
      <c r="N10799">
        <v>-1.68829870223999</v>
      </c>
      <c r="O10799">
        <v>-0.33545175194740301</v>
      </c>
      <c r="P10799">
        <v>-5.5642342567443803</v>
      </c>
      <c r="Q10799">
        <v>0.31368169188499501</v>
      </c>
      <c r="R10799">
        <v>28</v>
      </c>
      <c r="S10799">
        <v>3.1925099215964701</v>
      </c>
      <c r="T10799">
        <v>1.78675961494446</v>
      </c>
      <c r="U10799">
        <v>78.207176208496094</v>
      </c>
      <c r="V10799">
        <v>92.696189880371094</v>
      </c>
    </row>
    <row r="10800" spans="1:22">
      <c r="A10800" t="s">
        <v>64</v>
      </c>
      <c r="B10800" t="s">
        <v>68</v>
      </c>
      <c r="C10800" s="7" t="s">
        <v>34</v>
      </c>
      <c r="D10800" s="7">
        <v>41162</v>
      </c>
      <c r="E10800" t="s">
        <v>101</v>
      </c>
      <c r="F10800">
        <v>51.844161987304702</v>
      </c>
      <c r="G10800">
        <v>54.359710693359403</v>
      </c>
      <c r="H10800">
        <v>-2.7090487480163601</v>
      </c>
      <c r="I10800">
        <v>-5.2253689616918599E-2</v>
      </c>
      <c r="J10800">
        <v>73.716071428571396</v>
      </c>
      <c r="K10800">
        <v>-4.89290523529053</v>
      </c>
      <c r="L10800">
        <v>-3.6026649475097701</v>
      </c>
      <c r="M10800">
        <v>-2.7090487480163601</v>
      </c>
      <c r="N10800">
        <v>-1.8154324293136599</v>
      </c>
      <c r="O10800">
        <v>-0.52519243955612205</v>
      </c>
      <c r="P10800">
        <v>-5.5119981765747097</v>
      </c>
      <c r="Q10800">
        <v>9.3900457024574294E-2</v>
      </c>
      <c r="R10800">
        <v>28</v>
      </c>
      <c r="S10800">
        <v>2.9038617826820601</v>
      </c>
      <c r="T10800">
        <v>1.7040721178054801</v>
      </c>
      <c r="U10800">
        <v>78.207176208496094</v>
      </c>
      <c r="V10800">
        <v>92.696189880371094</v>
      </c>
    </row>
    <row r="10801" spans="1:22">
      <c r="A10801" t="s">
        <v>64</v>
      </c>
      <c r="B10801" t="s">
        <v>68</v>
      </c>
      <c r="C10801" s="7" t="s">
        <v>34</v>
      </c>
      <c r="D10801" s="7">
        <v>41162</v>
      </c>
      <c r="E10801" t="s">
        <v>102</v>
      </c>
      <c r="F10801">
        <v>44.774600982666001</v>
      </c>
      <c r="G10801">
        <v>47.216964721679702</v>
      </c>
      <c r="H10801">
        <v>-2.6302404403686501</v>
      </c>
      <c r="I10801">
        <v>-5.8744028210640002E-2</v>
      </c>
      <c r="J10801">
        <v>73.2607142857143</v>
      </c>
      <c r="K10801">
        <v>-4.7249264717102104</v>
      </c>
      <c r="L10801">
        <v>-3.4873690605163601</v>
      </c>
      <c r="M10801">
        <v>-2.6302404403686501</v>
      </c>
      <c r="N10801">
        <v>-1.7731118202209499</v>
      </c>
      <c r="O10801">
        <v>-0.53555428981780995</v>
      </c>
      <c r="P10801">
        <v>-5.3187408447265598</v>
      </c>
      <c r="Q10801">
        <v>5.82601130008698E-2</v>
      </c>
      <c r="R10801">
        <v>28</v>
      </c>
      <c r="S10801">
        <v>2.67156500716546</v>
      </c>
      <c r="T10801">
        <v>1.6344922780990601</v>
      </c>
      <c r="U10801">
        <v>78.207176208496094</v>
      </c>
      <c r="V10801">
        <v>92.696189880371094</v>
      </c>
    </row>
    <row r="10802" spans="1:22">
      <c r="A10802" t="s">
        <v>64</v>
      </c>
      <c r="B10802" t="s">
        <v>68</v>
      </c>
      <c r="C10802" s="7" t="s">
        <v>34</v>
      </c>
      <c r="D10802" s="7">
        <v>41172</v>
      </c>
      <c r="E10802" t="s">
        <v>79</v>
      </c>
      <c r="F10802">
        <v>43.278106689453097</v>
      </c>
      <c r="G10802">
        <v>44.626903533935497</v>
      </c>
      <c r="H10802">
        <v>-1.4525500535964999</v>
      </c>
      <c r="I10802">
        <v>-3.3563159406185199E-2</v>
      </c>
      <c r="J10802">
        <v>70.495357142857202</v>
      </c>
      <c r="K10802">
        <v>-3.7709393501281698</v>
      </c>
      <c r="L10802">
        <v>-2.40121626853943</v>
      </c>
      <c r="M10802">
        <v>-1.4525500535964999</v>
      </c>
      <c r="N10802">
        <v>-0.503883957862854</v>
      </c>
      <c r="O10802">
        <v>0.865839242935181</v>
      </c>
      <c r="P10802">
        <v>-4.4281706809997603</v>
      </c>
      <c r="Q10802">
        <v>1.52307033538818</v>
      </c>
      <c r="R10802">
        <v>28</v>
      </c>
      <c r="S10802">
        <v>3.2726574589617199</v>
      </c>
      <c r="T10802">
        <v>1.80904877185822</v>
      </c>
      <c r="U10802">
        <v>77.130813598632798</v>
      </c>
      <c r="V10802">
        <v>99.699996948242202</v>
      </c>
    </row>
    <row r="10803" spans="1:22">
      <c r="A10803" t="s">
        <v>64</v>
      </c>
      <c r="B10803" t="s">
        <v>68</v>
      </c>
      <c r="C10803" s="7" t="s">
        <v>34</v>
      </c>
      <c r="D10803" s="7">
        <v>41172</v>
      </c>
      <c r="E10803" t="s">
        <v>80</v>
      </c>
      <c r="F10803">
        <v>41.854221343994098</v>
      </c>
      <c r="G10803">
        <v>42.5806884765625</v>
      </c>
      <c r="H10803">
        <v>-0.78235012292861905</v>
      </c>
      <c r="I10803">
        <v>-1.8692262470722198E-2</v>
      </c>
      <c r="J10803">
        <v>69.783928571428604</v>
      </c>
      <c r="K10803">
        <v>-3.0502576828002899</v>
      </c>
      <c r="L10803">
        <v>-1.71035957336426</v>
      </c>
      <c r="M10803">
        <v>-0.78235012292861905</v>
      </c>
      <c r="N10803">
        <v>0.14565929770469699</v>
      </c>
      <c r="O10803">
        <v>1.48555755615234</v>
      </c>
      <c r="P10803">
        <v>-3.6931781768798801</v>
      </c>
      <c r="Q10803">
        <v>2.1284778118133501</v>
      </c>
      <c r="R10803">
        <v>28</v>
      </c>
      <c r="S10803">
        <v>3.1316884850870301</v>
      </c>
      <c r="T10803">
        <v>1.76965773105621</v>
      </c>
      <c r="U10803">
        <v>77.130813598632798</v>
      </c>
      <c r="V10803">
        <v>99.699996948242202</v>
      </c>
    </row>
    <row r="10804" spans="1:22">
      <c r="A10804" t="s">
        <v>64</v>
      </c>
      <c r="B10804" t="s">
        <v>68</v>
      </c>
      <c r="C10804" s="7" t="s">
        <v>34</v>
      </c>
      <c r="D10804" s="7">
        <v>41172</v>
      </c>
      <c r="E10804" t="s">
        <v>81</v>
      </c>
      <c r="F10804">
        <v>41.2236518859863</v>
      </c>
      <c r="G10804">
        <v>41.487575531005902</v>
      </c>
      <c r="H10804">
        <v>-0.284223973751068</v>
      </c>
      <c r="I10804">
        <v>-6.8946820683777298E-3</v>
      </c>
      <c r="J10804">
        <v>68.966071428571396</v>
      </c>
      <c r="K10804">
        <v>-2.5657265186309801</v>
      </c>
      <c r="L10804">
        <v>-1.21779632568359</v>
      </c>
      <c r="M10804">
        <v>-0.284223973751068</v>
      </c>
      <c r="N10804">
        <v>0.64934837818145796</v>
      </c>
      <c r="O10804">
        <v>1.9972785711288501</v>
      </c>
      <c r="P10804">
        <v>-3.2125008106231698</v>
      </c>
      <c r="Q10804">
        <v>2.64405298233032</v>
      </c>
      <c r="R10804">
        <v>28</v>
      </c>
      <c r="S10804">
        <v>3.1693467719578798</v>
      </c>
      <c r="T10804">
        <v>1.7802659273147601</v>
      </c>
      <c r="U10804">
        <v>77.130813598632798</v>
      </c>
      <c r="V10804">
        <v>99.699996948242202</v>
      </c>
    </row>
    <row r="10805" spans="1:22">
      <c r="A10805" t="s">
        <v>64</v>
      </c>
      <c r="B10805" t="s">
        <v>68</v>
      </c>
      <c r="C10805" s="7" t="s">
        <v>34</v>
      </c>
      <c r="D10805" s="7">
        <v>41172</v>
      </c>
      <c r="E10805" t="s">
        <v>82</v>
      </c>
      <c r="F10805">
        <v>40.4679985046387</v>
      </c>
      <c r="G10805">
        <v>41.716018676757798</v>
      </c>
      <c r="H10805">
        <v>-1.34402215480804</v>
      </c>
      <c r="I10805">
        <v>-3.3211976289749097E-2</v>
      </c>
      <c r="J10805">
        <v>68.087142857142794</v>
      </c>
      <c r="K10805">
        <v>-3.76115894317627</v>
      </c>
      <c r="L10805">
        <v>-2.3330948352813698</v>
      </c>
      <c r="M10805">
        <v>-1.34402215480804</v>
      </c>
      <c r="N10805">
        <v>-0.35494938492775002</v>
      </c>
      <c r="O10805">
        <v>1.07311463356018</v>
      </c>
      <c r="P10805">
        <v>-4.4463834762573198</v>
      </c>
      <c r="Q10805">
        <v>1.75833928585052</v>
      </c>
      <c r="R10805">
        <v>28</v>
      </c>
      <c r="S10805">
        <v>3.55738015811882</v>
      </c>
      <c r="T10805">
        <v>1.88610184192657</v>
      </c>
      <c r="U10805">
        <v>77.130813598632798</v>
      </c>
      <c r="V10805">
        <v>99.699996948242202</v>
      </c>
    </row>
    <row r="10806" spans="1:22">
      <c r="A10806" t="s">
        <v>64</v>
      </c>
      <c r="B10806" t="s">
        <v>68</v>
      </c>
      <c r="C10806" s="7" t="s">
        <v>34</v>
      </c>
      <c r="D10806" s="7">
        <v>41172</v>
      </c>
      <c r="E10806" t="s">
        <v>83</v>
      </c>
      <c r="F10806">
        <v>41.688766479492202</v>
      </c>
      <c r="G10806">
        <v>41.221004486083999</v>
      </c>
      <c r="H10806">
        <v>0.50374352931976296</v>
      </c>
      <c r="I10806">
        <v>1.2083435431122801E-2</v>
      </c>
      <c r="J10806">
        <v>67.120357142857102</v>
      </c>
      <c r="K10806">
        <v>-2.0318439006805402</v>
      </c>
      <c r="L10806">
        <v>-0.53379827737808205</v>
      </c>
      <c r="M10806">
        <v>0.50374352931976296</v>
      </c>
      <c r="N10806">
        <v>1.5412852764129601</v>
      </c>
      <c r="O10806">
        <v>3.0393309593200701</v>
      </c>
      <c r="P10806">
        <v>-2.7506475448608398</v>
      </c>
      <c r="Q10806">
        <v>3.7581346035003702</v>
      </c>
      <c r="R10806">
        <v>28</v>
      </c>
      <c r="S10806">
        <v>3.9145783257687401</v>
      </c>
      <c r="T10806">
        <v>1.9785293340682999</v>
      </c>
      <c r="U10806">
        <v>77.130813598632798</v>
      </c>
      <c r="V10806">
        <v>99.699996948242202</v>
      </c>
    </row>
    <row r="10807" spans="1:22">
      <c r="A10807" t="s">
        <v>64</v>
      </c>
      <c r="B10807" t="s">
        <v>68</v>
      </c>
      <c r="C10807" s="7" t="s">
        <v>34</v>
      </c>
      <c r="D10807" s="7">
        <v>41172</v>
      </c>
      <c r="E10807" t="s">
        <v>84</v>
      </c>
      <c r="F10807">
        <v>48.490150451660199</v>
      </c>
      <c r="G10807">
        <v>46.947067260742202</v>
      </c>
      <c r="H10807">
        <v>1.6617801189422601</v>
      </c>
      <c r="I10807">
        <v>3.4270469099283198E-2</v>
      </c>
      <c r="J10807">
        <v>66.848214285714306</v>
      </c>
      <c r="K10807">
        <v>-0.944835186004639</v>
      </c>
      <c r="L10807">
        <v>0.59517425298690796</v>
      </c>
      <c r="M10807">
        <v>1.6617801189422601</v>
      </c>
      <c r="N10807">
        <v>2.7283859252929701</v>
      </c>
      <c r="O10807">
        <v>4.2683954238891602</v>
      </c>
      <c r="P10807">
        <v>-1.6837743520736701</v>
      </c>
      <c r="Q10807">
        <v>5.0073347091674796</v>
      </c>
      <c r="R10807">
        <v>28</v>
      </c>
      <c r="S10807">
        <v>4.1369636387717001</v>
      </c>
      <c r="T10807">
        <v>2.0339527130127002</v>
      </c>
      <c r="U10807">
        <v>77.130813598632798</v>
      </c>
      <c r="V10807">
        <v>99.699996948242202</v>
      </c>
    </row>
    <row r="10808" spans="1:22">
      <c r="A10808" t="s">
        <v>64</v>
      </c>
      <c r="B10808" t="s">
        <v>68</v>
      </c>
      <c r="C10808" s="7" t="s">
        <v>34</v>
      </c>
      <c r="D10808" s="7">
        <v>41172</v>
      </c>
      <c r="E10808" t="s">
        <v>85</v>
      </c>
      <c r="F10808">
        <v>54.155635833740199</v>
      </c>
      <c r="G10808">
        <v>54.692718505859403</v>
      </c>
      <c r="H10808">
        <v>-0.57839787006378196</v>
      </c>
      <c r="I10808">
        <v>-1.0680289939045901E-2</v>
      </c>
      <c r="J10808">
        <v>66.648928571428598</v>
      </c>
      <c r="K10808">
        <v>-3.2695960998535201</v>
      </c>
      <c r="L10808">
        <v>-1.67961442470551</v>
      </c>
      <c r="M10808">
        <v>-0.57839787006378196</v>
      </c>
      <c r="N10808">
        <v>0.52281862497329701</v>
      </c>
      <c r="O10808">
        <v>2.1128003597259499</v>
      </c>
      <c r="P10808">
        <v>-4.0325136184692401</v>
      </c>
      <c r="Q10808">
        <v>2.8757176399231001</v>
      </c>
      <c r="R10808">
        <v>28</v>
      </c>
      <c r="S10808">
        <v>4.4098033354750896</v>
      </c>
      <c r="T10808">
        <v>2.09995317459106</v>
      </c>
      <c r="U10808">
        <v>77.130813598632798</v>
      </c>
      <c r="V10808">
        <v>99.699996948242202</v>
      </c>
    </row>
    <row r="10809" spans="1:22">
      <c r="A10809" t="s">
        <v>64</v>
      </c>
      <c r="B10809" t="s">
        <v>68</v>
      </c>
      <c r="C10809" s="7" t="s">
        <v>34</v>
      </c>
      <c r="D10809" s="7">
        <v>41172</v>
      </c>
      <c r="E10809" t="s">
        <v>86</v>
      </c>
      <c r="F10809">
        <v>57.0256958007813</v>
      </c>
      <c r="G10809">
        <v>57.289627075195298</v>
      </c>
      <c r="H10809">
        <v>-0.28423264622688299</v>
      </c>
      <c r="I10809">
        <v>-4.9842908047139601E-3</v>
      </c>
      <c r="J10809">
        <v>68.748214285714297</v>
      </c>
      <c r="K10809">
        <v>-3.2094287872314502</v>
      </c>
      <c r="L10809">
        <v>-1.4811992645263701</v>
      </c>
      <c r="M10809">
        <v>-0.28423264622688299</v>
      </c>
      <c r="N10809">
        <v>0.91273391246795699</v>
      </c>
      <c r="O10809">
        <v>2.6409635543823202</v>
      </c>
      <c r="P10809">
        <v>-4.0386815071106001</v>
      </c>
      <c r="Q10809">
        <v>3.4702160358428999</v>
      </c>
      <c r="R10809">
        <v>28</v>
      </c>
      <c r="S10809">
        <v>5.2100012025950901</v>
      </c>
      <c r="T10809">
        <v>2.28254270553589</v>
      </c>
      <c r="U10809">
        <v>77.130813598632798</v>
      </c>
      <c r="V10809">
        <v>99.699996948242202</v>
      </c>
    </row>
    <row r="10810" spans="1:22">
      <c r="A10810" t="s">
        <v>64</v>
      </c>
      <c r="B10810" t="s">
        <v>68</v>
      </c>
      <c r="C10810" s="7" t="s">
        <v>34</v>
      </c>
      <c r="D10810" s="7">
        <v>41172</v>
      </c>
      <c r="E10810" t="s">
        <v>87</v>
      </c>
      <c r="F10810">
        <v>61.538772583007798</v>
      </c>
      <c r="G10810">
        <v>62.394996643066399</v>
      </c>
      <c r="H10810">
        <v>-0.92208617925643899</v>
      </c>
      <c r="I10810">
        <v>-1.4983824454248E-2</v>
      </c>
      <c r="J10810">
        <v>73.083928571428601</v>
      </c>
      <c r="K10810">
        <v>-4.0147218704223597</v>
      </c>
      <c r="L10810">
        <v>-2.18756771087646</v>
      </c>
      <c r="M10810">
        <v>-0.92208617925643899</v>
      </c>
      <c r="N10810">
        <v>0.34339532256126398</v>
      </c>
      <c r="O10810">
        <v>2.17054963111877</v>
      </c>
      <c r="P10810">
        <v>-4.8914413452148402</v>
      </c>
      <c r="Q10810">
        <v>3.0472688674926798</v>
      </c>
      <c r="R10810">
        <v>28</v>
      </c>
      <c r="S10810">
        <v>5.8235176551534096</v>
      </c>
      <c r="T10810">
        <v>2.4131965637207</v>
      </c>
      <c r="U10810">
        <v>77.130813598632798</v>
      </c>
      <c r="V10810">
        <v>99.699996948242202</v>
      </c>
    </row>
    <row r="10811" spans="1:22">
      <c r="A10811" t="s">
        <v>64</v>
      </c>
      <c r="B10811" t="s">
        <v>68</v>
      </c>
      <c r="C10811" s="7" t="s">
        <v>34</v>
      </c>
      <c r="D10811" s="7">
        <v>41172</v>
      </c>
      <c r="E10811" t="s">
        <v>88</v>
      </c>
      <c r="F10811">
        <v>62.331367492675803</v>
      </c>
      <c r="G10811">
        <v>63.1755981445313</v>
      </c>
      <c r="H10811">
        <v>-0.90916812419891402</v>
      </c>
      <c r="I10811">
        <v>-1.45860444754362E-2</v>
      </c>
      <c r="J10811">
        <v>77.189285714285703</v>
      </c>
      <c r="K10811">
        <v>-4.2637557983398402</v>
      </c>
      <c r="L10811">
        <v>-2.28183817863464</v>
      </c>
      <c r="M10811">
        <v>-0.90916812419891402</v>
      </c>
      <c r="N10811">
        <v>0.46350190043449402</v>
      </c>
      <c r="O10811">
        <v>2.4454193115234402</v>
      </c>
      <c r="P10811">
        <v>-5.2147345542907697</v>
      </c>
      <c r="Q10811">
        <v>3.3963983058929399</v>
      </c>
      <c r="R10811">
        <v>28</v>
      </c>
      <c r="S10811">
        <v>6.8518220832638699</v>
      </c>
      <c r="T10811">
        <v>2.6175985336303702</v>
      </c>
      <c r="U10811">
        <v>77.130813598632798</v>
      </c>
      <c r="V10811">
        <v>99.699996948242202</v>
      </c>
    </row>
    <row r="10812" spans="1:22">
      <c r="A10812" t="s">
        <v>64</v>
      </c>
      <c r="B10812" t="s">
        <v>68</v>
      </c>
      <c r="C10812" s="7" t="s">
        <v>34</v>
      </c>
      <c r="D10812" s="7">
        <v>41172</v>
      </c>
      <c r="E10812" t="s">
        <v>89</v>
      </c>
      <c r="F10812">
        <v>62.660167694091797</v>
      </c>
      <c r="G10812">
        <v>63.980648040771499</v>
      </c>
      <c r="H10812">
        <v>-1.4220542907714799</v>
      </c>
      <c r="I10812">
        <v>-2.26947087794542E-2</v>
      </c>
      <c r="J10812">
        <v>81.617857142857105</v>
      </c>
      <c r="K10812">
        <v>-4.9167804718017596</v>
      </c>
      <c r="L10812">
        <v>-2.8520679473877002</v>
      </c>
      <c r="M10812">
        <v>-1.4220542907714799</v>
      </c>
      <c r="N10812">
        <v>7.9594003036618198E-3</v>
      </c>
      <c r="O10812">
        <v>2.0726721286773699</v>
      </c>
      <c r="P10812">
        <v>-5.9074869155883798</v>
      </c>
      <c r="Q10812">
        <v>3.0633783340454102</v>
      </c>
      <c r="R10812">
        <v>28</v>
      </c>
      <c r="S10812">
        <v>7.4362533211470403</v>
      </c>
      <c r="T10812">
        <v>2.7269494533538801</v>
      </c>
      <c r="U10812">
        <v>77.130813598632798</v>
      </c>
      <c r="V10812">
        <v>99.699996948242202</v>
      </c>
    </row>
    <row r="10813" spans="1:22">
      <c r="A10813" t="s">
        <v>64</v>
      </c>
      <c r="B10813" t="s">
        <v>68</v>
      </c>
      <c r="C10813" s="7" t="s">
        <v>34</v>
      </c>
      <c r="D10813" s="7">
        <v>41172</v>
      </c>
      <c r="E10813" t="s">
        <v>90</v>
      </c>
      <c r="F10813">
        <v>64.192855834960895</v>
      </c>
      <c r="G10813">
        <v>64.855026245117202</v>
      </c>
      <c r="H10813">
        <v>-0.71310120820999101</v>
      </c>
      <c r="I10813">
        <v>-1.11087318509817E-2</v>
      </c>
      <c r="J10813">
        <v>85.610714285714295</v>
      </c>
      <c r="K10813">
        <v>-4.2453289031982404</v>
      </c>
      <c r="L10813">
        <v>-2.1584601402282702</v>
      </c>
      <c r="M10813">
        <v>-0.71310120820999101</v>
      </c>
      <c r="N10813">
        <v>0.73225766420364402</v>
      </c>
      <c r="O10813">
        <v>2.8191263675689702</v>
      </c>
      <c r="P10813">
        <v>-5.2466659545898402</v>
      </c>
      <c r="Q10813">
        <v>3.8204636573791499</v>
      </c>
      <c r="R10813">
        <v>28</v>
      </c>
      <c r="S10813">
        <v>7.5967032530627403</v>
      </c>
      <c r="T10813">
        <v>2.7562117576599099</v>
      </c>
      <c r="U10813">
        <v>77.130813598632798</v>
      </c>
      <c r="V10813">
        <v>99.699996948242202</v>
      </c>
    </row>
    <row r="10814" spans="1:22">
      <c r="A10814" t="s">
        <v>64</v>
      </c>
      <c r="B10814" t="s">
        <v>68</v>
      </c>
      <c r="C10814" s="7" t="s">
        <v>34</v>
      </c>
      <c r="D10814" s="7">
        <v>41172</v>
      </c>
      <c r="E10814" t="s">
        <v>91</v>
      </c>
      <c r="F10814">
        <v>64.805831909179702</v>
      </c>
      <c r="G10814">
        <v>65.125167846679702</v>
      </c>
      <c r="H10814">
        <v>-0.34390273690223699</v>
      </c>
      <c r="I10814">
        <v>-5.3066634573042401E-3</v>
      </c>
      <c r="J10814">
        <v>87.892857142857096</v>
      </c>
      <c r="K10814">
        <v>-3.9073634147643999</v>
      </c>
      <c r="L10814">
        <v>-1.80204200744629</v>
      </c>
      <c r="M10814">
        <v>-0.34390273690223699</v>
      </c>
      <c r="N10814">
        <v>1.11423647403717</v>
      </c>
      <c r="O10814">
        <v>3.2195580005645801</v>
      </c>
      <c r="P10814">
        <v>-4.9175548553466797</v>
      </c>
      <c r="Q10814">
        <v>4.2297496795654297</v>
      </c>
      <c r="R10814">
        <v>28</v>
      </c>
      <c r="S10814">
        <v>7.7316426164384797</v>
      </c>
      <c r="T10814">
        <v>2.7805831432342498</v>
      </c>
      <c r="U10814">
        <v>77.130813598632798</v>
      </c>
      <c r="V10814">
        <v>99.699996948242202</v>
      </c>
    </row>
    <row r="10815" spans="1:22">
      <c r="A10815" t="s">
        <v>64</v>
      </c>
      <c r="B10815" t="s">
        <v>68</v>
      </c>
      <c r="C10815" s="7" t="s">
        <v>34</v>
      </c>
      <c r="D10815" s="7">
        <v>41172</v>
      </c>
      <c r="E10815" t="s">
        <v>92</v>
      </c>
      <c r="F10815">
        <v>66.176261901855497</v>
      </c>
      <c r="G10815">
        <v>66.196281433105497</v>
      </c>
      <c r="H10815">
        <v>-2.15583220124245E-2</v>
      </c>
      <c r="I10815">
        <v>-3.25771223288029E-4</v>
      </c>
      <c r="J10815">
        <v>88.871428571428595</v>
      </c>
      <c r="K10815">
        <v>-3.61299824714661</v>
      </c>
      <c r="L10815">
        <v>-1.4911463260650599</v>
      </c>
      <c r="M10815">
        <v>-2.15583220124245E-2</v>
      </c>
      <c r="N10815">
        <v>1.4480297565460201</v>
      </c>
      <c r="O10815">
        <v>3.5698814392089799</v>
      </c>
      <c r="P10815">
        <v>-4.6311216354370099</v>
      </c>
      <c r="Q10815">
        <v>4.5880045890808097</v>
      </c>
      <c r="R10815">
        <v>28</v>
      </c>
      <c r="S10815">
        <v>7.8535319112872903</v>
      </c>
      <c r="T10815">
        <v>2.8024153709411599</v>
      </c>
      <c r="U10815">
        <v>77.130813598632798</v>
      </c>
      <c r="V10815">
        <v>99.699996948242202</v>
      </c>
    </row>
    <row r="10816" spans="1:22">
      <c r="A10816" t="s">
        <v>64</v>
      </c>
      <c r="B10816" t="s">
        <v>68</v>
      </c>
      <c r="C10816" s="7" t="s">
        <v>34</v>
      </c>
      <c r="D10816" s="7">
        <v>41172</v>
      </c>
      <c r="E10816" t="s">
        <v>93</v>
      </c>
      <c r="F10816">
        <v>67.677474975585895</v>
      </c>
      <c r="G10816">
        <v>67.433525085449205</v>
      </c>
      <c r="H10816">
        <v>0.26271387934684798</v>
      </c>
      <c r="I10816">
        <v>3.88185097835958E-3</v>
      </c>
      <c r="J10816">
        <v>90.110714285714295</v>
      </c>
      <c r="K10816">
        <v>-3.3699760437011701</v>
      </c>
      <c r="L10816">
        <v>-1.2237534523010301</v>
      </c>
      <c r="M10816">
        <v>0.26271387934684798</v>
      </c>
      <c r="N10816">
        <v>1.7491811513900799</v>
      </c>
      <c r="O10816">
        <v>3.8954038619995099</v>
      </c>
      <c r="P10816">
        <v>-4.3997931480407697</v>
      </c>
      <c r="Q10816">
        <v>4.9252209663391104</v>
      </c>
      <c r="R10816">
        <v>28</v>
      </c>
      <c r="S10816">
        <v>8.0349745713288598</v>
      </c>
      <c r="T10816">
        <v>2.8346030712127699</v>
      </c>
      <c r="U10816">
        <v>77.130813598632798</v>
      </c>
      <c r="V10816">
        <v>99.699996948242202</v>
      </c>
    </row>
    <row r="10817" spans="1:22">
      <c r="A10817" t="s">
        <v>64</v>
      </c>
      <c r="B10817" t="s">
        <v>68</v>
      </c>
      <c r="C10817" s="7" t="s">
        <v>34</v>
      </c>
      <c r="D10817" s="7">
        <v>41172</v>
      </c>
      <c r="E10817" t="s">
        <v>94</v>
      </c>
      <c r="F10817">
        <v>68.064239501953097</v>
      </c>
      <c r="G10817">
        <v>69.013450622558594</v>
      </c>
      <c r="H10817">
        <v>-1.0222315788269001</v>
      </c>
      <c r="I10817">
        <v>-1.50186289101839E-2</v>
      </c>
      <c r="J10817">
        <v>89.896428571428601</v>
      </c>
      <c r="K10817">
        <v>-4.7006249427795401</v>
      </c>
      <c r="L10817">
        <v>-2.5274002552032502</v>
      </c>
      <c r="M10817">
        <v>-1.0222315788269001</v>
      </c>
      <c r="N10817">
        <v>0.48293712735176098</v>
      </c>
      <c r="O10817">
        <v>2.6561615467071502</v>
      </c>
      <c r="P10817">
        <v>-5.7433981895446804</v>
      </c>
      <c r="Q10817">
        <v>3.69893503189087</v>
      </c>
      <c r="R10817">
        <v>28</v>
      </c>
      <c r="S10817">
        <v>8.2384239478162709</v>
      </c>
      <c r="T10817">
        <v>2.8702654838561998</v>
      </c>
      <c r="U10817">
        <v>77.130813598632798</v>
      </c>
      <c r="V10817">
        <v>99.699996948242202</v>
      </c>
    </row>
    <row r="10818" spans="1:22">
      <c r="A10818" t="s">
        <v>64</v>
      </c>
      <c r="B10818" t="s">
        <v>68</v>
      </c>
      <c r="C10818" s="7" t="s">
        <v>34</v>
      </c>
      <c r="D10818" s="7">
        <v>41172</v>
      </c>
      <c r="E10818" t="s">
        <v>95</v>
      </c>
      <c r="F10818">
        <v>67.796928405761705</v>
      </c>
      <c r="G10818">
        <v>67.607109069824205</v>
      </c>
      <c r="H10818">
        <v>0.204424113035202</v>
      </c>
      <c r="I10818">
        <v>3.0152415856719E-3</v>
      </c>
      <c r="J10818">
        <v>88.646428571428601</v>
      </c>
      <c r="K10818">
        <v>-3.38947558403015</v>
      </c>
      <c r="L10818">
        <v>-1.2661705017089799</v>
      </c>
      <c r="M10818">
        <v>0.204424113035202</v>
      </c>
      <c r="N10818">
        <v>1.6750187873840301</v>
      </c>
      <c r="O10818">
        <v>3.7983238697052002</v>
      </c>
      <c r="P10818">
        <v>-4.4082961082458496</v>
      </c>
      <c r="Q10818">
        <v>4.8171443939209002</v>
      </c>
      <c r="R10818">
        <v>28</v>
      </c>
      <c r="S10818">
        <v>7.8642941131357098</v>
      </c>
      <c r="T10818">
        <v>2.8043348789215101</v>
      </c>
      <c r="U10818">
        <v>77.130813598632798</v>
      </c>
      <c r="V10818">
        <v>99.699996948242202</v>
      </c>
    </row>
    <row r="10819" spans="1:22">
      <c r="A10819" t="s">
        <v>64</v>
      </c>
      <c r="B10819" t="s">
        <v>68</v>
      </c>
      <c r="C10819" s="7" t="s">
        <v>34</v>
      </c>
      <c r="D10819" s="7">
        <v>41172</v>
      </c>
      <c r="E10819" t="s">
        <v>96</v>
      </c>
      <c r="F10819">
        <v>67.310363769531307</v>
      </c>
      <c r="G10819">
        <v>68.742866516113295</v>
      </c>
      <c r="H10819">
        <v>-1.54269576072693</v>
      </c>
      <c r="I10819">
        <v>-2.2919140756130201E-2</v>
      </c>
      <c r="J10819">
        <v>87</v>
      </c>
      <c r="K10819">
        <v>-5.0638742446899396</v>
      </c>
      <c r="L10819">
        <v>-2.9835336208343501</v>
      </c>
      <c r="M10819">
        <v>-1.54269576072693</v>
      </c>
      <c r="N10819">
        <v>-0.101857997477055</v>
      </c>
      <c r="O10819">
        <v>1.97848284244537</v>
      </c>
      <c r="P10819">
        <v>-6.0620794296264604</v>
      </c>
      <c r="Q10819">
        <v>2.9766881465911901</v>
      </c>
      <c r="R10819">
        <v>28</v>
      </c>
      <c r="S10819">
        <v>7.54925247545322</v>
      </c>
      <c r="T10819">
        <v>2.7475903034210201</v>
      </c>
      <c r="U10819">
        <v>77.130813598632798</v>
      </c>
      <c r="V10819">
        <v>99.699996948242202</v>
      </c>
    </row>
    <row r="10820" spans="1:22">
      <c r="A10820" t="s">
        <v>64</v>
      </c>
      <c r="B10820" t="s">
        <v>68</v>
      </c>
      <c r="C10820" s="7" t="s">
        <v>34</v>
      </c>
      <c r="D10820" s="7">
        <v>41172</v>
      </c>
      <c r="E10820" t="s">
        <v>97</v>
      </c>
      <c r="F10820">
        <v>65.4310302734375</v>
      </c>
      <c r="G10820">
        <v>67.815170288085895</v>
      </c>
      <c r="H10820">
        <v>-2.5675427913665798</v>
      </c>
      <c r="I10820">
        <v>-3.9240445941686602E-2</v>
      </c>
      <c r="J10820">
        <v>83.178571428571402</v>
      </c>
      <c r="K10820">
        <v>-5.8244576454162598</v>
      </c>
      <c r="L10820">
        <v>-3.9002459049224898</v>
      </c>
      <c r="M10820">
        <v>-2.5675427913665798</v>
      </c>
      <c r="N10820">
        <v>-1.2348395586013801</v>
      </c>
      <c r="O10820">
        <v>0.68937212228775002</v>
      </c>
      <c r="P10820">
        <v>-6.7477478981018102</v>
      </c>
      <c r="Q10820">
        <v>1.6126623153686499</v>
      </c>
      <c r="R10820">
        <v>28</v>
      </c>
      <c r="S10820">
        <v>6.4586337542916699</v>
      </c>
      <c r="T10820">
        <v>2.5413842201232901</v>
      </c>
      <c r="U10820">
        <v>77.130813598632798</v>
      </c>
      <c r="V10820">
        <v>99.699996948242202</v>
      </c>
    </row>
    <row r="10821" spans="1:22">
      <c r="A10821" t="s">
        <v>64</v>
      </c>
      <c r="B10821" t="s">
        <v>68</v>
      </c>
      <c r="C10821" s="7" t="s">
        <v>34</v>
      </c>
      <c r="D10821" s="7">
        <v>41172</v>
      </c>
      <c r="E10821" t="s">
        <v>98</v>
      </c>
      <c r="F10821">
        <v>66.516487121582003</v>
      </c>
      <c r="G10821">
        <v>67.534233093261705</v>
      </c>
      <c r="H10821">
        <v>-1.0960274934768699</v>
      </c>
      <c r="I10821">
        <v>-1.6477530822157901E-2</v>
      </c>
      <c r="J10821">
        <v>79.514285714285705</v>
      </c>
      <c r="K10821">
        <v>-4.15226030349731</v>
      </c>
      <c r="L10821">
        <v>-2.3466131687164302</v>
      </c>
      <c r="M10821">
        <v>-1.0960274934768699</v>
      </c>
      <c r="N10821">
        <v>0.15455819666385701</v>
      </c>
      <c r="O10821">
        <v>1.96020531654358</v>
      </c>
      <c r="P10821">
        <v>-5.0186600685119602</v>
      </c>
      <c r="Q10821">
        <v>2.8266048431396502</v>
      </c>
      <c r="R10821">
        <v>28</v>
      </c>
      <c r="S10821">
        <v>5.6872287613328503</v>
      </c>
      <c r="T10821">
        <v>2.3847911357879599</v>
      </c>
      <c r="U10821">
        <v>77.130813598632798</v>
      </c>
      <c r="V10821">
        <v>99.699996948242202</v>
      </c>
    </row>
    <row r="10822" spans="1:22">
      <c r="A10822" t="s">
        <v>64</v>
      </c>
      <c r="B10822" t="s">
        <v>68</v>
      </c>
      <c r="C10822" s="7" t="s">
        <v>34</v>
      </c>
      <c r="D10822" s="7">
        <v>41172</v>
      </c>
      <c r="E10822" t="s">
        <v>99</v>
      </c>
      <c r="F10822">
        <v>63.500110626220703</v>
      </c>
      <c r="G10822">
        <v>64.236495971679702</v>
      </c>
      <c r="H10822">
        <v>-0.79303318262100198</v>
      </c>
      <c r="I10822">
        <v>-1.24886902049184E-2</v>
      </c>
      <c r="J10822">
        <v>77.282499999999999</v>
      </c>
      <c r="K10822">
        <v>-3.6653704643249498</v>
      </c>
      <c r="L10822">
        <v>-1.9683703184127801</v>
      </c>
      <c r="M10822">
        <v>-0.79303318262100198</v>
      </c>
      <c r="N10822">
        <v>0.38230398297309898</v>
      </c>
      <c r="O10822">
        <v>2.0793042182922399</v>
      </c>
      <c r="P10822">
        <v>-4.4796380996704102</v>
      </c>
      <c r="Q10822">
        <v>2.8935718536377002</v>
      </c>
      <c r="R10822">
        <v>28</v>
      </c>
      <c r="S10822">
        <v>5.0234112030921096</v>
      </c>
      <c r="T10822">
        <v>2.2412967681884801</v>
      </c>
      <c r="U10822">
        <v>77.130813598632798</v>
      </c>
      <c r="V10822">
        <v>99.699996948242202</v>
      </c>
    </row>
    <row r="10823" spans="1:22">
      <c r="A10823" t="s">
        <v>64</v>
      </c>
      <c r="B10823" t="s">
        <v>68</v>
      </c>
      <c r="C10823" s="7" t="s">
        <v>34</v>
      </c>
      <c r="D10823" s="7">
        <v>41172</v>
      </c>
      <c r="E10823" t="s">
        <v>100</v>
      </c>
      <c r="F10823">
        <v>57.662651062011697</v>
      </c>
      <c r="G10823">
        <v>56.722526550292997</v>
      </c>
      <c r="H10823">
        <v>1.0124409198761</v>
      </c>
      <c r="I10823">
        <v>1.7558000981807698E-2</v>
      </c>
      <c r="J10823">
        <v>75.580714285714294</v>
      </c>
      <c r="K10823">
        <v>-1.59445023536682</v>
      </c>
      <c r="L10823">
        <v>-5.4277826100587803E-2</v>
      </c>
      <c r="M10823">
        <v>1.0124409198761</v>
      </c>
      <c r="N10823">
        <v>2.0791597366332999</v>
      </c>
      <c r="O10823">
        <v>3.6193320751190199</v>
      </c>
      <c r="P10823">
        <v>-2.33346772193909</v>
      </c>
      <c r="Q10823">
        <v>4.3583493232727104</v>
      </c>
      <c r="R10823">
        <v>28</v>
      </c>
      <c r="S10823">
        <v>4.1378394725234697</v>
      </c>
      <c r="T10823">
        <v>2.03416800498962</v>
      </c>
      <c r="U10823">
        <v>77.130813598632798</v>
      </c>
      <c r="V10823">
        <v>99.699996948242202</v>
      </c>
    </row>
    <row r="10824" spans="1:22">
      <c r="A10824" t="s">
        <v>64</v>
      </c>
      <c r="B10824" t="s">
        <v>68</v>
      </c>
      <c r="C10824" s="7" t="s">
        <v>34</v>
      </c>
      <c r="D10824" s="7">
        <v>41172</v>
      </c>
      <c r="E10824" t="s">
        <v>101</v>
      </c>
      <c r="F10824">
        <v>51.893264770507798</v>
      </c>
      <c r="G10824">
        <v>51.999710083007798</v>
      </c>
      <c r="H10824">
        <v>-0.1146345064044</v>
      </c>
      <c r="I10824">
        <v>-2.2090440616011598E-3</v>
      </c>
      <c r="J10824">
        <v>73.608214285714297</v>
      </c>
      <c r="K10824">
        <v>-2.6357436180114702</v>
      </c>
      <c r="L10824">
        <v>-1.14625191688538</v>
      </c>
      <c r="M10824">
        <v>-0.1146345064044</v>
      </c>
      <c r="N10824">
        <v>0.91698288917541504</v>
      </c>
      <c r="O10824">
        <v>2.4064745903015101</v>
      </c>
      <c r="P10824">
        <v>-3.35044288635254</v>
      </c>
      <c r="Q10824">
        <v>3.1211738586425799</v>
      </c>
      <c r="R10824">
        <v>28</v>
      </c>
      <c r="S10824">
        <v>3.8700012291538002</v>
      </c>
      <c r="T10824">
        <v>1.9672318696975699</v>
      </c>
      <c r="U10824">
        <v>77.130813598632798</v>
      </c>
      <c r="V10824">
        <v>99.699996948242202</v>
      </c>
    </row>
    <row r="10825" spans="1:22">
      <c r="A10825" t="s">
        <v>64</v>
      </c>
      <c r="B10825" t="s">
        <v>68</v>
      </c>
      <c r="C10825" s="7" t="s">
        <v>34</v>
      </c>
      <c r="D10825" s="7">
        <v>41172</v>
      </c>
      <c r="E10825" t="s">
        <v>102</v>
      </c>
      <c r="F10825">
        <v>44.9908447265625</v>
      </c>
      <c r="G10825">
        <v>44.875534057617202</v>
      </c>
      <c r="H10825">
        <v>0.12417899817228301</v>
      </c>
      <c r="I10825">
        <v>2.7600948233157401E-3</v>
      </c>
      <c r="J10825">
        <v>72.553571428571402</v>
      </c>
      <c r="K10825">
        <v>-2.2938048839569101</v>
      </c>
      <c r="L10825">
        <v>-0.86524039506912198</v>
      </c>
      <c r="M10825">
        <v>0.12417899817228301</v>
      </c>
      <c r="N10825">
        <v>1.11359846591949</v>
      </c>
      <c r="O10825">
        <v>2.5421628952026398</v>
      </c>
      <c r="P10825">
        <v>-2.9792697429657</v>
      </c>
      <c r="Q10825">
        <v>3.2276277542114298</v>
      </c>
      <c r="R10825">
        <v>28</v>
      </c>
      <c r="S10825">
        <v>3.5598740802043398</v>
      </c>
      <c r="T10825">
        <v>1.88676285743713</v>
      </c>
      <c r="U10825">
        <v>77.130813598632798</v>
      </c>
      <c r="V10825">
        <v>99.699996948242202</v>
      </c>
    </row>
    <row r="10826" spans="1:22">
      <c r="A10826" t="s">
        <v>64</v>
      </c>
      <c r="B10826" t="s">
        <v>68</v>
      </c>
      <c r="C10826" s="7" t="s">
        <v>34</v>
      </c>
      <c r="D10826" s="7">
        <v>41180</v>
      </c>
      <c r="E10826" t="s">
        <v>79</v>
      </c>
      <c r="F10826">
        <v>42.947975158691399</v>
      </c>
      <c r="G10826">
        <v>44.239051818847699</v>
      </c>
      <c r="H10826">
        <v>-1.39039218425751</v>
      </c>
      <c r="I10826">
        <v>-3.23738716542721E-2</v>
      </c>
      <c r="J10826">
        <v>67.296071428571395</v>
      </c>
      <c r="K10826">
        <v>-3.3982355594635001</v>
      </c>
      <c r="L10826">
        <v>-2.21198534965515</v>
      </c>
      <c r="M10826">
        <v>-1.39039218425751</v>
      </c>
      <c r="N10826">
        <v>-0.56879889965057395</v>
      </c>
      <c r="O10826">
        <v>0.61745131015777599</v>
      </c>
      <c r="P10826">
        <v>-3.9674313068389901</v>
      </c>
      <c r="Q10826">
        <v>1.1866470575332599</v>
      </c>
      <c r="R10826">
        <v>28</v>
      </c>
      <c r="S10826">
        <v>2.4546384807363202</v>
      </c>
      <c r="T10826">
        <v>1.56672859191895</v>
      </c>
      <c r="U10826">
        <v>74.188514709472699</v>
      </c>
      <c r="V10826">
        <v>92.599998474121094</v>
      </c>
    </row>
    <row r="10827" spans="1:22">
      <c r="A10827" t="s">
        <v>64</v>
      </c>
      <c r="B10827" t="s">
        <v>68</v>
      </c>
      <c r="C10827" s="7" t="s">
        <v>34</v>
      </c>
      <c r="D10827" s="7">
        <v>41180</v>
      </c>
      <c r="E10827" t="s">
        <v>80</v>
      </c>
      <c r="F10827">
        <v>41.613624572753899</v>
      </c>
      <c r="G10827">
        <v>43.083545684814503</v>
      </c>
      <c r="H10827">
        <v>-1.58299195766449</v>
      </c>
      <c r="I10827">
        <v>-3.8040231913328199E-2</v>
      </c>
      <c r="J10827">
        <v>66.419642857142904</v>
      </c>
      <c r="K10827">
        <v>-3.5418896675109899</v>
      </c>
      <c r="L10827">
        <v>-2.3845570087432901</v>
      </c>
      <c r="M10827">
        <v>-1.58299195766449</v>
      </c>
      <c r="N10827">
        <v>-0.78142690658569303</v>
      </c>
      <c r="O10827">
        <v>0.37590569257736201</v>
      </c>
      <c r="P10827">
        <v>-4.0972099304199201</v>
      </c>
      <c r="Q10827">
        <v>0.93122595548629805</v>
      </c>
      <c r="R10827">
        <v>28</v>
      </c>
      <c r="S10827">
        <v>2.3364221874476399</v>
      </c>
      <c r="T10827">
        <v>1.5285359621048</v>
      </c>
      <c r="U10827">
        <v>74.188514709472699</v>
      </c>
      <c r="V10827">
        <v>92.599998474121094</v>
      </c>
    </row>
    <row r="10828" spans="1:22">
      <c r="A10828" t="s">
        <v>64</v>
      </c>
      <c r="B10828" t="s">
        <v>68</v>
      </c>
      <c r="C10828" s="7" t="s">
        <v>34</v>
      </c>
      <c r="D10828" s="7">
        <v>41180</v>
      </c>
      <c r="E10828" t="s">
        <v>81</v>
      </c>
      <c r="F10828">
        <v>40.837661743164098</v>
      </c>
      <c r="G10828">
        <v>41.060428619384801</v>
      </c>
      <c r="H10828">
        <v>-0.23990099132060999</v>
      </c>
      <c r="I10828">
        <v>-5.8745034039020504E-3</v>
      </c>
      <c r="J10828">
        <v>65.8685714285714</v>
      </c>
      <c r="K10828">
        <v>-2.2090613842010498</v>
      </c>
      <c r="L10828">
        <v>-1.04566538333893</v>
      </c>
      <c r="M10828">
        <v>-0.23990099132060999</v>
      </c>
      <c r="N10828">
        <v>0.56586343050003096</v>
      </c>
      <c r="O10828">
        <v>1.72925937175751</v>
      </c>
      <c r="P10828">
        <v>-2.76729083061218</v>
      </c>
      <c r="Q10828">
        <v>2.2874889373779301</v>
      </c>
      <c r="R10828">
        <v>28</v>
      </c>
      <c r="S10828">
        <v>2.36096735742173</v>
      </c>
      <c r="T10828">
        <v>1.53654396533966</v>
      </c>
      <c r="U10828">
        <v>74.188514709472699</v>
      </c>
      <c r="V10828">
        <v>92.599998474121094</v>
      </c>
    </row>
    <row r="10829" spans="1:22">
      <c r="A10829" t="s">
        <v>64</v>
      </c>
      <c r="B10829" t="s">
        <v>68</v>
      </c>
      <c r="C10829" s="7" t="s">
        <v>34</v>
      </c>
      <c r="D10829" s="7">
        <v>41180</v>
      </c>
      <c r="E10829" t="s">
        <v>82</v>
      </c>
      <c r="F10829">
        <v>40.238887786865199</v>
      </c>
      <c r="G10829">
        <v>39.922443389892599</v>
      </c>
      <c r="H10829">
        <v>0.34078329801559398</v>
      </c>
      <c r="I10829">
        <v>8.4690041840076394E-3</v>
      </c>
      <c r="J10829">
        <v>65.3167857142857</v>
      </c>
      <c r="K10829">
        <v>-1.73800313472748</v>
      </c>
      <c r="L10829">
        <v>-0.50983929634094205</v>
      </c>
      <c r="M10829">
        <v>0.34078329801559398</v>
      </c>
      <c r="N10829">
        <v>1.19140589237213</v>
      </c>
      <c r="O10829">
        <v>2.4195697307586701</v>
      </c>
      <c r="P10829">
        <v>-2.32731032371521</v>
      </c>
      <c r="Q10829">
        <v>3.0088768005371098</v>
      </c>
      <c r="R10829">
        <v>28</v>
      </c>
      <c r="S10829">
        <v>2.63116198731952</v>
      </c>
      <c r="T10829">
        <v>1.6220856904983501</v>
      </c>
      <c r="U10829">
        <v>74.188514709472699</v>
      </c>
      <c r="V10829">
        <v>92.599998474121094</v>
      </c>
    </row>
    <row r="10830" spans="1:22">
      <c r="A10830" t="s">
        <v>64</v>
      </c>
      <c r="B10830" t="s">
        <v>68</v>
      </c>
      <c r="C10830" s="7" t="s">
        <v>34</v>
      </c>
      <c r="D10830" s="7">
        <v>41180</v>
      </c>
      <c r="E10830" t="s">
        <v>83</v>
      </c>
      <c r="F10830">
        <v>41.252246856689503</v>
      </c>
      <c r="G10830">
        <v>40.284572601318402</v>
      </c>
      <c r="H10830">
        <v>1.04210829734802</v>
      </c>
      <c r="I10830">
        <v>2.5261854752898199E-2</v>
      </c>
      <c r="J10830">
        <v>64.798214285714295</v>
      </c>
      <c r="K10830">
        <v>-1.12594819068909</v>
      </c>
      <c r="L10830">
        <v>0.154957145452499</v>
      </c>
      <c r="M10830">
        <v>1.04210829734802</v>
      </c>
      <c r="N10830">
        <v>1.92925941944122</v>
      </c>
      <c r="O10830">
        <v>3.2101647853851301</v>
      </c>
      <c r="P10830">
        <v>-1.74056208133698</v>
      </c>
      <c r="Q10830">
        <v>3.82477879524231</v>
      </c>
      <c r="R10830">
        <v>28</v>
      </c>
      <c r="S10830">
        <v>2.86199604637899</v>
      </c>
      <c r="T10830">
        <v>1.69174349308014</v>
      </c>
      <c r="U10830">
        <v>74.188514709472699</v>
      </c>
      <c r="V10830">
        <v>92.599998474121094</v>
      </c>
    </row>
    <row r="10831" spans="1:22">
      <c r="A10831" t="s">
        <v>64</v>
      </c>
      <c r="B10831" t="s">
        <v>68</v>
      </c>
      <c r="C10831" s="7" t="s">
        <v>34</v>
      </c>
      <c r="D10831" s="7">
        <v>41180</v>
      </c>
      <c r="E10831" t="s">
        <v>84</v>
      </c>
      <c r="F10831">
        <v>47.157829284667997</v>
      </c>
      <c r="G10831">
        <v>46.960277557372997</v>
      </c>
      <c r="H10831">
        <v>0.21274878084659599</v>
      </c>
      <c r="I10831">
        <v>4.5114201493561303E-3</v>
      </c>
      <c r="J10831">
        <v>64.416071428571499</v>
      </c>
      <c r="K10831">
        <v>-2.0321688652038601</v>
      </c>
      <c r="L10831">
        <v>-0.70585328340530396</v>
      </c>
      <c r="M10831">
        <v>0.21274878084659599</v>
      </c>
      <c r="N10831">
        <v>1.1313508749008201</v>
      </c>
      <c r="O10831">
        <v>2.4576663970947301</v>
      </c>
      <c r="P10831">
        <v>-2.6685717105865501</v>
      </c>
      <c r="Q10831">
        <v>3.0940692424774201</v>
      </c>
      <c r="R10831">
        <v>28</v>
      </c>
      <c r="S10831">
        <v>3.06851777722841</v>
      </c>
      <c r="T10831">
        <v>1.7517185211181601</v>
      </c>
      <c r="U10831">
        <v>74.188514709472699</v>
      </c>
      <c r="V10831">
        <v>92.599998474121094</v>
      </c>
    </row>
    <row r="10832" spans="1:22">
      <c r="A10832" t="s">
        <v>64</v>
      </c>
      <c r="B10832" t="s">
        <v>68</v>
      </c>
      <c r="C10832" s="7" t="s">
        <v>34</v>
      </c>
      <c r="D10832" s="7">
        <v>41180</v>
      </c>
      <c r="E10832" t="s">
        <v>85</v>
      </c>
      <c r="F10832">
        <v>52.264499664306598</v>
      </c>
      <c r="G10832">
        <v>51.5898628234863</v>
      </c>
      <c r="H10832">
        <v>0.72653067111969005</v>
      </c>
      <c r="I10832">
        <v>1.39010353013873E-2</v>
      </c>
      <c r="J10832">
        <v>64.158928571428604</v>
      </c>
      <c r="K10832">
        <v>-1.5913730859756501</v>
      </c>
      <c r="L10832">
        <v>-0.22193676233291601</v>
      </c>
      <c r="M10832">
        <v>0.72653067111969005</v>
      </c>
      <c r="N10832">
        <v>1.67499816417694</v>
      </c>
      <c r="O10832">
        <v>3.04443454742432</v>
      </c>
      <c r="P10832">
        <v>-2.2484667301178001</v>
      </c>
      <c r="Q10832">
        <v>3.70152807235718</v>
      </c>
      <c r="R10832">
        <v>28</v>
      </c>
      <c r="S10832">
        <v>3.27128689664461</v>
      </c>
      <c r="T10832">
        <v>1.8086699247360201</v>
      </c>
      <c r="U10832">
        <v>74.188514709472699</v>
      </c>
      <c r="V10832">
        <v>92.599998474121094</v>
      </c>
    </row>
    <row r="10833" spans="1:22">
      <c r="A10833" t="s">
        <v>64</v>
      </c>
      <c r="B10833" t="s">
        <v>68</v>
      </c>
      <c r="C10833" s="7" t="s">
        <v>34</v>
      </c>
      <c r="D10833" s="7">
        <v>41180</v>
      </c>
      <c r="E10833" t="s">
        <v>86</v>
      </c>
      <c r="F10833">
        <v>54.414405822753899</v>
      </c>
      <c r="G10833">
        <v>52.326770782470703</v>
      </c>
      <c r="H10833">
        <v>2.2482259273529102</v>
      </c>
      <c r="I10833">
        <v>4.1316740214824697E-2</v>
      </c>
      <c r="J10833">
        <v>64.785714285714306</v>
      </c>
      <c r="K10833">
        <v>-0.266716629266739</v>
      </c>
      <c r="L10833">
        <v>1.21913182735443</v>
      </c>
      <c r="M10833">
        <v>2.2482259273529102</v>
      </c>
      <c r="N10833">
        <v>3.2773201465606698</v>
      </c>
      <c r="O10833">
        <v>4.7631683349609402</v>
      </c>
      <c r="P10833">
        <v>-0.97966790199279796</v>
      </c>
      <c r="Q10833">
        <v>5.4761195182800302</v>
      </c>
      <c r="R10833">
        <v>28</v>
      </c>
      <c r="S10833">
        <v>3.8510926721745702</v>
      </c>
      <c r="T10833">
        <v>1.96242010593414</v>
      </c>
      <c r="U10833">
        <v>74.188514709472699</v>
      </c>
      <c r="V10833">
        <v>92.599998474121094</v>
      </c>
    </row>
    <row r="10834" spans="1:22">
      <c r="A10834" t="s">
        <v>64</v>
      </c>
      <c r="B10834" t="s">
        <v>68</v>
      </c>
      <c r="C10834" s="7" t="s">
        <v>34</v>
      </c>
      <c r="D10834" s="7">
        <v>41180</v>
      </c>
      <c r="E10834" t="s">
        <v>87</v>
      </c>
      <c r="F10834">
        <v>58.879688262939503</v>
      </c>
      <c r="G10834">
        <v>57.058212280273402</v>
      </c>
      <c r="H10834">
        <v>1.9615894556045499</v>
      </c>
      <c r="I10834">
        <v>3.33152152597904E-2</v>
      </c>
      <c r="J10834">
        <v>67.72</v>
      </c>
      <c r="K10834">
        <v>-0.69620472192764304</v>
      </c>
      <c r="L10834">
        <v>0.87404161691665605</v>
      </c>
      <c r="M10834">
        <v>1.9615894556045499</v>
      </c>
      <c r="N10834">
        <v>3.0491373538970898</v>
      </c>
      <c r="O10834">
        <v>4.61938381195068</v>
      </c>
      <c r="P10834">
        <v>-1.44965243339539</v>
      </c>
      <c r="Q10834">
        <v>5.3728313446044904</v>
      </c>
      <c r="R10834">
        <v>28</v>
      </c>
      <c r="S10834">
        <v>4.30101071073386</v>
      </c>
      <c r="T10834">
        <v>2.0738878250122101</v>
      </c>
      <c r="U10834">
        <v>74.188514709472699</v>
      </c>
      <c r="V10834">
        <v>92.599998474121094</v>
      </c>
    </row>
    <row r="10835" spans="1:22">
      <c r="A10835" t="s">
        <v>64</v>
      </c>
      <c r="B10835" t="s">
        <v>68</v>
      </c>
      <c r="C10835" s="7" t="s">
        <v>34</v>
      </c>
      <c r="D10835" s="7">
        <v>41180</v>
      </c>
      <c r="E10835" t="s">
        <v>88</v>
      </c>
      <c r="F10835">
        <v>60.390567779541001</v>
      </c>
      <c r="G10835">
        <v>58.1827392578125</v>
      </c>
      <c r="H10835">
        <v>2.3776600360870401</v>
      </c>
      <c r="I10835">
        <v>3.9371382445096997E-2</v>
      </c>
      <c r="J10835">
        <v>71.6875</v>
      </c>
      <c r="K10835">
        <v>-0.51276016235351596</v>
      </c>
      <c r="L10835">
        <v>1.1949235200882</v>
      </c>
      <c r="M10835">
        <v>2.3776600360870401</v>
      </c>
      <c r="N10835">
        <v>3.56039643287659</v>
      </c>
      <c r="O10835">
        <v>5.2680802345275897</v>
      </c>
      <c r="P10835">
        <v>-1.33215415477753</v>
      </c>
      <c r="Q10835">
        <v>6.0874743461608896</v>
      </c>
      <c r="R10835">
        <v>28</v>
      </c>
      <c r="S10835">
        <v>5.0868600885135002</v>
      </c>
      <c r="T10835">
        <v>2.2554068565368701</v>
      </c>
      <c r="U10835">
        <v>74.188514709472699</v>
      </c>
      <c r="V10835">
        <v>92.599998474121094</v>
      </c>
    </row>
    <row r="10836" spans="1:22">
      <c r="A10836" t="s">
        <v>64</v>
      </c>
      <c r="B10836" t="s">
        <v>68</v>
      </c>
      <c r="C10836" s="7" t="s">
        <v>34</v>
      </c>
      <c r="D10836" s="7">
        <v>41180</v>
      </c>
      <c r="E10836" t="s">
        <v>89</v>
      </c>
      <c r="F10836">
        <v>60.703525543212898</v>
      </c>
      <c r="G10836">
        <v>57.354938507080099</v>
      </c>
      <c r="H10836">
        <v>3.6061720848083501</v>
      </c>
      <c r="I10836">
        <v>5.9406302869319902E-2</v>
      </c>
      <c r="J10836">
        <v>77.060714285714297</v>
      </c>
      <c r="K10836">
        <v>0.59230166673660301</v>
      </c>
      <c r="L10836">
        <v>2.3729207515716602</v>
      </c>
      <c r="M10836">
        <v>3.6061720848083501</v>
      </c>
      <c r="N10836">
        <v>4.8394236564636204</v>
      </c>
      <c r="O10836">
        <v>6.6200423240661603</v>
      </c>
      <c r="P10836">
        <v>-0.26208874583244302</v>
      </c>
      <c r="Q10836">
        <v>7.4744329452514604</v>
      </c>
      <c r="R10836">
        <v>28</v>
      </c>
      <c r="S10836">
        <v>5.53066029415481</v>
      </c>
      <c r="T10836">
        <v>2.35173559188843</v>
      </c>
      <c r="U10836">
        <v>74.188514709472699</v>
      </c>
      <c r="V10836">
        <v>92.599998474121094</v>
      </c>
    </row>
    <row r="10837" spans="1:22">
      <c r="A10837" t="s">
        <v>64</v>
      </c>
      <c r="B10837" t="s">
        <v>68</v>
      </c>
      <c r="C10837" s="7" t="s">
        <v>34</v>
      </c>
      <c r="D10837" s="7">
        <v>41180</v>
      </c>
      <c r="E10837" t="s">
        <v>90</v>
      </c>
      <c r="F10837">
        <v>61.085098266601598</v>
      </c>
      <c r="G10837">
        <v>57.8993110656738</v>
      </c>
      <c r="H10837">
        <v>3.43084764480591</v>
      </c>
      <c r="I10837">
        <v>5.6165050715208102E-2</v>
      </c>
      <c r="J10837">
        <v>80.789285714285697</v>
      </c>
      <c r="K10837">
        <v>0.37393653392791698</v>
      </c>
      <c r="L10837">
        <v>2.1799843311309801</v>
      </c>
      <c r="M10837">
        <v>3.43084764480591</v>
      </c>
      <c r="N10837">
        <v>4.6817107200622603</v>
      </c>
      <c r="O10837">
        <v>6.4877586364746103</v>
      </c>
      <c r="P10837">
        <v>-0.49265530705451999</v>
      </c>
      <c r="Q10837">
        <v>7.3543505668640101</v>
      </c>
      <c r="R10837">
        <v>28</v>
      </c>
      <c r="S10837">
        <v>5.6897535300823296</v>
      </c>
      <c r="T10837">
        <v>2.3853204250335698</v>
      </c>
      <c r="U10837">
        <v>74.188514709472699</v>
      </c>
      <c r="V10837">
        <v>92.599998474121094</v>
      </c>
    </row>
    <row r="10838" spans="1:22">
      <c r="A10838" t="s">
        <v>64</v>
      </c>
      <c r="B10838" t="s">
        <v>68</v>
      </c>
      <c r="C10838" s="7" t="s">
        <v>34</v>
      </c>
      <c r="D10838" s="7">
        <v>41180</v>
      </c>
      <c r="E10838" t="s">
        <v>91</v>
      </c>
      <c r="F10838">
        <v>62.075038909912102</v>
      </c>
      <c r="G10838">
        <v>58.750888824462898</v>
      </c>
      <c r="H10838">
        <v>3.57985544204712</v>
      </c>
      <c r="I10838">
        <v>5.7669807225465802E-2</v>
      </c>
      <c r="J10838">
        <v>83.532142857142901</v>
      </c>
      <c r="K10838">
        <v>0.49258744716644298</v>
      </c>
      <c r="L10838">
        <v>2.3165702819824201</v>
      </c>
      <c r="M10838">
        <v>3.57985544204712</v>
      </c>
      <c r="N10838">
        <v>4.84314060211182</v>
      </c>
      <c r="O10838">
        <v>6.6671233177185103</v>
      </c>
      <c r="P10838">
        <v>-0.38261014223098799</v>
      </c>
      <c r="Q10838">
        <v>7.5423212051391602</v>
      </c>
      <c r="R10838">
        <v>28</v>
      </c>
      <c r="S10838">
        <v>5.8033196699252603</v>
      </c>
      <c r="T10838">
        <v>2.40900802612305</v>
      </c>
      <c r="U10838">
        <v>74.188514709472699</v>
      </c>
      <c r="V10838">
        <v>92.599998474121094</v>
      </c>
    </row>
    <row r="10839" spans="1:22">
      <c r="A10839" t="s">
        <v>64</v>
      </c>
      <c r="B10839" t="s">
        <v>68</v>
      </c>
      <c r="C10839" s="7" t="s">
        <v>34</v>
      </c>
      <c r="D10839" s="7">
        <v>41180</v>
      </c>
      <c r="E10839" t="s">
        <v>92</v>
      </c>
      <c r="F10839">
        <v>62.975391387939503</v>
      </c>
      <c r="G10839">
        <v>59.641647338867202</v>
      </c>
      <c r="H10839">
        <v>3.5901854038238499</v>
      </c>
      <c r="I10839">
        <v>5.7009339332580601E-2</v>
      </c>
      <c r="J10839">
        <v>85.2392857142857</v>
      </c>
      <c r="K10839">
        <v>0.46613153815269498</v>
      </c>
      <c r="L10839">
        <v>2.3118479251861599</v>
      </c>
      <c r="M10839">
        <v>3.5901854038238499</v>
      </c>
      <c r="N10839">
        <v>4.8685231208801296</v>
      </c>
      <c r="O10839">
        <v>6.7142391204834002</v>
      </c>
      <c r="P10839">
        <v>-0.41949433088302601</v>
      </c>
      <c r="Q10839">
        <v>7.5998649597168004</v>
      </c>
      <c r="R10839">
        <v>28</v>
      </c>
      <c r="S10839">
        <v>5.9424407336357499</v>
      </c>
      <c r="T10839">
        <v>2.4377121925353999</v>
      </c>
      <c r="U10839">
        <v>74.188514709472699</v>
      </c>
      <c r="V10839">
        <v>92.599998474121094</v>
      </c>
    </row>
    <row r="10840" spans="1:22">
      <c r="A10840" t="s">
        <v>64</v>
      </c>
      <c r="B10840" t="s">
        <v>68</v>
      </c>
      <c r="C10840" s="7" t="s">
        <v>34</v>
      </c>
      <c r="D10840" s="7">
        <v>41180</v>
      </c>
      <c r="E10840" t="s">
        <v>93</v>
      </c>
      <c r="F10840">
        <v>63.613822937011697</v>
      </c>
      <c r="G10840">
        <v>60.525314331054702</v>
      </c>
      <c r="H10840">
        <v>3.3260855674743701</v>
      </c>
      <c r="I10840">
        <v>5.2285578101873398E-2</v>
      </c>
      <c r="J10840">
        <v>86.196428571428498</v>
      </c>
      <c r="K10840">
        <v>0.16283781826496099</v>
      </c>
      <c r="L10840">
        <v>2.03171014785767</v>
      </c>
      <c r="M10840">
        <v>3.3260855674743701</v>
      </c>
      <c r="N10840">
        <v>4.62046098709106</v>
      </c>
      <c r="O10840">
        <v>6.4893331527709996</v>
      </c>
      <c r="P10840">
        <v>-0.73389899730682395</v>
      </c>
      <c r="Q10840">
        <v>7.3860702514648402</v>
      </c>
      <c r="R10840">
        <v>28</v>
      </c>
      <c r="S10840">
        <v>6.0924818645822301</v>
      </c>
      <c r="T10840">
        <v>2.4682953357696502</v>
      </c>
      <c r="U10840">
        <v>74.188514709472699</v>
      </c>
      <c r="V10840">
        <v>92.599998474121094</v>
      </c>
    </row>
    <row r="10841" spans="1:22">
      <c r="A10841" t="s">
        <v>64</v>
      </c>
      <c r="B10841" t="s">
        <v>68</v>
      </c>
      <c r="C10841" s="7" t="s">
        <v>34</v>
      </c>
      <c r="D10841" s="7">
        <v>41180</v>
      </c>
      <c r="E10841" t="s">
        <v>94</v>
      </c>
      <c r="F10841">
        <v>63.579719543457003</v>
      </c>
      <c r="G10841">
        <v>59.844173431396499</v>
      </c>
      <c r="H10841">
        <v>4.0228991508483896</v>
      </c>
      <c r="I10841">
        <v>6.3273310661315904E-2</v>
      </c>
      <c r="J10841">
        <v>85.589285714285694</v>
      </c>
      <c r="K10841">
        <v>0.81428825855255105</v>
      </c>
      <c r="L10841">
        <v>2.70996165275574</v>
      </c>
      <c r="M10841">
        <v>4.0228991508483896</v>
      </c>
      <c r="N10841">
        <v>5.33583688735962</v>
      </c>
      <c r="O10841">
        <v>7.2315101623535201</v>
      </c>
      <c r="P10841">
        <v>-9.5308355987072005E-2</v>
      </c>
      <c r="Q10841">
        <v>8.1411066055297905</v>
      </c>
      <c r="R10841">
        <v>28</v>
      </c>
      <c r="S10841">
        <v>6.2684755764058204</v>
      </c>
      <c r="T10841">
        <v>2.5036923885345499</v>
      </c>
      <c r="U10841">
        <v>74.188514709472699</v>
      </c>
      <c r="V10841">
        <v>92.599998474121094</v>
      </c>
    </row>
    <row r="10842" spans="1:22">
      <c r="A10842" t="s">
        <v>64</v>
      </c>
      <c r="B10842" t="s">
        <v>68</v>
      </c>
      <c r="C10842" s="7" t="s">
        <v>34</v>
      </c>
      <c r="D10842" s="7">
        <v>41180</v>
      </c>
      <c r="E10842" t="s">
        <v>95</v>
      </c>
      <c r="F10842">
        <v>63.0086479187012</v>
      </c>
      <c r="G10842">
        <v>58.463893890380902</v>
      </c>
      <c r="H10842">
        <v>4.8943505287170401</v>
      </c>
      <c r="I10842">
        <v>7.76774436235428E-2</v>
      </c>
      <c r="J10842">
        <v>83.596428571428604</v>
      </c>
      <c r="K10842">
        <v>1.7677203416824301</v>
      </c>
      <c r="L10842">
        <v>3.6149587631225599</v>
      </c>
      <c r="M10842">
        <v>4.8943505287170401</v>
      </c>
      <c r="N10842">
        <v>6.1737422943115199</v>
      </c>
      <c r="O10842">
        <v>8.0209808349609393</v>
      </c>
      <c r="P10842">
        <v>0.88136404752731301</v>
      </c>
      <c r="Q10842">
        <v>8.9073371887206996</v>
      </c>
      <c r="R10842">
        <v>28</v>
      </c>
      <c r="S10842">
        <v>5.9522460623977604</v>
      </c>
      <c r="T10842">
        <v>2.4397225379943799</v>
      </c>
      <c r="U10842">
        <v>74.188514709472699</v>
      </c>
      <c r="V10842">
        <v>92.599998474121094</v>
      </c>
    </row>
    <row r="10843" spans="1:22">
      <c r="A10843" t="s">
        <v>64</v>
      </c>
      <c r="B10843" t="s">
        <v>68</v>
      </c>
      <c r="C10843" s="7" t="s">
        <v>34</v>
      </c>
      <c r="D10843" s="7">
        <v>41180</v>
      </c>
      <c r="E10843" t="s">
        <v>96</v>
      </c>
      <c r="F10843">
        <v>61.917457580566399</v>
      </c>
      <c r="G10843">
        <v>57.878582000732401</v>
      </c>
      <c r="H10843">
        <v>4.3495559692382804</v>
      </c>
      <c r="I10843">
        <v>7.0247650146484403E-2</v>
      </c>
      <c r="J10843">
        <v>81.292857142857201</v>
      </c>
      <c r="K10843">
        <v>1.2878786325454701</v>
      </c>
      <c r="L10843">
        <v>3.0967423915863002</v>
      </c>
      <c r="M10843">
        <v>4.3495559692382804</v>
      </c>
      <c r="N10843">
        <v>5.6023693084716797</v>
      </c>
      <c r="O10843">
        <v>7.41123342514038</v>
      </c>
      <c r="P10843">
        <v>0.419935643672943</v>
      </c>
      <c r="Q10843">
        <v>8.2791767120361293</v>
      </c>
      <c r="R10843">
        <v>28</v>
      </c>
      <c r="S10843">
        <v>5.7075098111547504</v>
      </c>
      <c r="T10843">
        <v>2.3890395164489702</v>
      </c>
      <c r="U10843">
        <v>74.188514709472699</v>
      </c>
      <c r="V10843">
        <v>92.599998474121094</v>
      </c>
    </row>
    <row r="10844" spans="1:22">
      <c r="A10844" t="s">
        <v>64</v>
      </c>
      <c r="B10844" t="s">
        <v>68</v>
      </c>
      <c r="C10844" s="7" t="s">
        <v>34</v>
      </c>
      <c r="D10844" s="7">
        <v>41180</v>
      </c>
      <c r="E10844" t="s">
        <v>97</v>
      </c>
      <c r="F10844">
        <v>61.845603942871101</v>
      </c>
      <c r="G10844">
        <v>59.034816741943402</v>
      </c>
      <c r="H10844">
        <v>3.02699875831604</v>
      </c>
      <c r="I10844">
        <v>4.8944443464279203E-2</v>
      </c>
      <c r="J10844">
        <v>78.195714285714303</v>
      </c>
      <c r="K10844">
        <v>0.17775481939315799</v>
      </c>
      <c r="L10844">
        <v>1.86111128330231</v>
      </c>
      <c r="M10844">
        <v>3.02699875831604</v>
      </c>
      <c r="N10844">
        <v>4.1928863525390598</v>
      </c>
      <c r="O10844">
        <v>5.87624263763428</v>
      </c>
      <c r="P10844">
        <v>-0.62996625900268599</v>
      </c>
      <c r="Q10844">
        <v>6.6839637756347701</v>
      </c>
      <c r="R10844">
        <v>28</v>
      </c>
      <c r="S10844">
        <v>4.9429599675818796</v>
      </c>
      <c r="T10844">
        <v>2.2232768535614</v>
      </c>
      <c r="U10844">
        <v>74.188514709472699</v>
      </c>
      <c r="V10844">
        <v>92.599998474121094</v>
      </c>
    </row>
    <row r="10845" spans="1:22">
      <c r="A10845" t="s">
        <v>64</v>
      </c>
      <c r="B10845" t="s">
        <v>68</v>
      </c>
      <c r="C10845" s="7" t="s">
        <v>34</v>
      </c>
      <c r="D10845" s="7">
        <v>41180</v>
      </c>
      <c r="E10845" t="s">
        <v>98</v>
      </c>
      <c r="F10845">
        <v>62.112682342529297</v>
      </c>
      <c r="G10845">
        <v>60.12744140625</v>
      </c>
      <c r="H10845">
        <v>2.1379497051239</v>
      </c>
      <c r="I10845">
        <v>3.4420501440763501E-2</v>
      </c>
      <c r="J10845">
        <v>75.319642857142895</v>
      </c>
      <c r="K10845">
        <v>-0.52901816368103005</v>
      </c>
      <c r="L10845">
        <v>1.0466480255127</v>
      </c>
      <c r="M10845">
        <v>2.1379497051239</v>
      </c>
      <c r="N10845">
        <v>3.2292513847351101</v>
      </c>
      <c r="O10845">
        <v>4.8049178123474103</v>
      </c>
      <c r="P10845">
        <v>-1.28506648540497</v>
      </c>
      <c r="Q10845">
        <v>5.5609660148620597</v>
      </c>
      <c r="R10845">
        <v>28</v>
      </c>
      <c r="S10845">
        <v>4.3307528887680702</v>
      </c>
      <c r="T10845">
        <v>2.0810461044311501</v>
      </c>
      <c r="U10845">
        <v>74.188514709472699</v>
      </c>
      <c r="V10845">
        <v>92.599998474121094</v>
      </c>
    </row>
    <row r="10846" spans="1:22">
      <c r="A10846" t="s">
        <v>64</v>
      </c>
      <c r="B10846" t="s">
        <v>68</v>
      </c>
      <c r="C10846" s="7" t="s">
        <v>34</v>
      </c>
      <c r="D10846" s="7">
        <v>41180</v>
      </c>
      <c r="E10846" t="s">
        <v>99</v>
      </c>
      <c r="F10846">
        <v>59.500789642333999</v>
      </c>
      <c r="G10846">
        <v>57.950790405273402</v>
      </c>
      <c r="H10846">
        <v>1.66922879219055</v>
      </c>
      <c r="I10846">
        <v>2.805389277637E-2</v>
      </c>
      <c r="J10846">
        <v>73.367142857142895</v>
      </c>
      <c r="K10846">
        <v>-0.84156692028045699</v>
      </c>
      <c r="L10846">
        <v>0.64183151721954301</v>
      </c>
      <c r="M10846">
        <v>1.66922879219055</v>
      </c>
      <c r="N10846">
        <v>2.6966259479522701</v>
      </c>
      <c r="O10846">
        <v>4.1800246238708496</v>
      </c>
      <c r="P10846">
        <v>-1.5533425807952901</v>
      </c>
      <c r="Q10846">
        <v>4.8918004035949698</v>
      </c>
      <c r="R10846">
        <v>28</v>
      </c>
      <c r="S10846">
        <v>3.8384030781804901</v>
      </c>
      <c r="T10846">
        <v>1.95918428897858</v>
      </c>
      <c r="U10846">
        <v>74.188514709472699</v>
      </c>
      <c r="V10846">
        <v>92.599998474121094</v>
      </c>
    </row>
    <row r="10847" spans="1:22">
      <c r="A10847" t="s">
        <v>64</v>
      </c>
      <c r="B10847" t="s">
        <v>68</v>
      </c>
      <c r="C10847" s="7" t="s">
        <v>34</v>
      </c>
      <c r="D10847" s="7">
        <v>41180</v>
      </c>
      <c r="E10847" t="s">
        <v>100</v>
      </c>
      <c r="F10847">
        <v>54.334484100341797</v>
      </c>
      <c r="G10847">
        <v>52.232528686523402</v>
      </c>
      <c r="H10847">
        <v>2.2636456489563002</v>
      </c>
      <c r="I10847">
        <v>4.1661307215690599E-2</v>
      </c>
      <c r="J10847">
        <v>72.288214285714304</v>
      </c>
      <c r="K10847">
        <v>-1.10863503068686E-2</v>
      </c>
      <c r="L10847">
        <v>1.3328437805175799</v>
      </c>
      <c r="M10847">
        <v>2.2636456489563002</v>
      </c>
      <c r="N10847">
        <v>3.19444751739502</v>
      </c>
      <c r="O10847">
        <v>4.5383777618408203</v>
      </c>
      <c r="P10847">
        <v>-0.65594124794006303</v>
      </c>
      <c r="Q10847">
        <v>5.1832327842712402</v>
      </c>
      <c r="R10847">
        <v>28</v>
      </c>
      <c r="S10847">
        <v>3.1505639758680801</v>
      </c>
      <c r="T10847">
        <v>1.7749828100204501</v>
      </c>
      <c r="U10847">
        <v>74.188514709472699</v>
      </c>
      <c r="V10847">
        <v>92.599998474121094</v>
      </c>
    </row>
    <row r="10848" spans="1:22">
      <c r="A10848" t="s">
        <v>64</v>
      </c>
      <c r="B10848" t="s">
        <v>68</v>
      </c>
      <c r="C10848" s="7" t="s">
        <v>34</v>
      </c>
      <c r="D10848" s="7">
        <v>41180</v>
      </c>
      <c r="E10848" t="s">
        <v>101</v>
      </c>
      <c r="F10848">
        <v>48.548786163330099</v>
      </c>
      <c r="G10848">
        <v>45.6047172546387</v>
      </c>
      <c r="H10848">
        <v>3.1705360412597701</v>
      </c>
      <c r="I10848">
        <v>6.5306186676025405E-2</v>
      </c>
      <c r="J10848">
        <v>71.1357142857143</v>
      </c>
      <c r="K10848">
        <v>0.99975681304931596</v>
      </c>
      <c r="L10848">
        <v>2.2822706699371298</v>
      </c>
      <c r="M10848">
        <v>3.1705360412597701</v>
      </c>
      <c r="N10848">
        <v>4.0588011741638201</v>
      </c>
      <c r="O10848">
        <v>5.3413152694702104</v>
      </c>
      <c r="P10848">
        <v>0.38437104225158703</v>
      </c>
      <c r="Q10848">
        <v>5.9567008018493697</v>
      </c>
      <c r="R10848">
        <v>28</v>
      </c>
      <c r="S10848">
        <v>2.8691889404516502</v>
      </c>
      <c r="T10848">
        <v>1.6938680410385101</v>
      </c>
      <c r="U10848">
        <v>74.188514709472699</v>
      </c>
      <c r="V10848">
        <v>92.599998474121094</v>
      </c>
    </row>
    <row r="10849" spans="1:22">
      <c r="A10849" t="s">
        <v>64</v>
      </c>
      <c r="B10849" t="s">
        <v>68</v>
      </c>
      <c r="C10849" s="7" t="s">
        <v>34</v>
      </c>
      <c r="D10849" s="7">
        <v>41180</v>
      </c>
      <c r="E10849" t="s">
        <v>102</v>
      </c>
      <c r="F10849">
        <v>43.349666595458999</v>
      </c>
      <c r="G10849">
        <v>41.381256103515597</v>
      </c>
      <c r="H10849">
        <v>2.11982941627502</v>
      </c>
      <c r="I10849">
        <v>4.8900708556175197E-2</v>
      </c>
      <c r="J10849">
        <v>70.057500000000005</v>
      </c>
      <c r="K10849">
        <v>3.9929550141096101E-2</v>
      </c>
      <c r="L10849">
        <v>1.2687512636184699</v>
      </c>
      <c r="M10849">
        <v>2.11982941627502</v>
      </c>
      <c r="N10849">
        <v>2.97090768814087</v>
      </c>
      <c r="O10849">
        <v>4.19972944259644</v>
      </c>
      <c r="P10849">
        <v>-0.54969316720962502</v>
      </c>
      <c r="Q10849">
        <v>4.7893519401550302</v>
      </c>
      <c r="R10849">
        <v>28</v>
      </c>
      <c r="S10849">
        <v>2.6339812694721001</v>
      </c>
      <c r="T10849">
        <v>1.6229544878005999</v>
      </c>
      <c r="U10849">
        <v>74.188514709472699</v>
      </c>
      <c r="V10849">
        <v>92.599998474121094</v>
      </c>
    </row>
    <row r="10850" spans="1:22">
      <c r="A10850" t="s">
        <v>64</v>
      </c>
      <c r="B10850" t="s">
        <v>68</v>
      </c>
      <c r="C10850" s="7" t="s">
        <v>35</v>
      </c>
      <c r="D10850" s="7" t="s">
        <v>31</v>
      </c>
      <c r="E10850" t="s">
        <v>79</v>
      </c>
      <c r="F10850">
        <v>32.160476684570298</v>
      </c>
      <c r="G10850">
        <v>32.567356109619098</v>
      </c>
      <c r="H10850">
        <v>-0.40688240528106701</v>
      </c>
      <c r="I10850">
        <v>-1.2651628814637699E-2</v>
      </c>
      <c r="J10850">
        <v>71.744687499999998</v>
      </c>
      <c r="K10850">
        <v>-3.2058990001678498</v>
      </c>
      <c r="L10850">
        <v>-1.55221724510193</v>
      </c>
      <c r="M10850">
        <v>-0.40688240528106701</v>
      </c>
      <c r="N10850">
        <v>0.73845243453979503</v>
      </c>
      <c r="O10850">
        <v>2.3921341896057098</v>
      </c>
      <c r="P10850">
        <v>-3.9993813037872301</v>
      </c>
      <c r="Q10850">
        <v>3.1856164932250999</v>
      </c>
      <c r="R10850">
        <v>24</v>
      </c>
      <c r="S10850">
        <v>4.7702236922969501</v>
      </c>
      <c r="T10850">
        <v>2.1840841770172101</v>
      </c>
      <c r="U10850">
        <v>77.977005004882798</v>
      </c>
      <c r="V10850">
        <v>97.199996948242202</v>
      </c>
    </row>
    <row r="10851" spans="1:22">
      <c r="A10851" t="s">
        <v>64</v>
      </c>
      <c r="B10851" t="s">
        <v>68</v>
      </c>
      <c r="C10851" s="7" t="s">
        <v>35</v>
      </c>
      <c r="D10851" s="7" t="s">
        <v>31</v>
      </c>
      <c r="E10851" t="s">
        <v>80</v>
      </c>
      <c r="F10851">
        <v>29.924629211425799</v>
      </c>
      <c r="G10851">
        <v>31.562280654907202</v>
      </c>
      <c r="H10851">
        <v>-1.63765156269073</v>
      </c>
      <c r="I10851">
        <v>-5.4725877940654803E-2</v>
      </c>
      <c r="J10851">
        <v>70.957881944444495</v>
      </c>
      <c r="K10851">
        <v>-4.4835066795349103</v>
      </c>
      <c r="L10851">
        <v>-2.80215239524841</v>
      </c>
      <c r="M10851">
        <v>-1.63765156269073</v>
      </c>
      <c r="N10851">
        <v>-0.47315070033073398</v>
      </c>
      <c r="O10851">
        <v>1.2082035541534399</v>
      </c>
      <c r="P10851">
        <v>-5.2902669906616202</v>
      </c>
      <c r="Q10851">
        <v>2.01496386528015</v>
      </c>
      <c r="R10851">
        <v>24</v>
      </c>
      <c r="S10851">
        <v>4.9312089358900302</v>
      </c>
      <c r="T10851">
        <v>2.2206325531005899</v>
      </c>
      <c r="U10851">
        <v>77.977005004882798</v>
      </c>
      <c r="V10851">
        <v>97.199996948242202</v>
      </c>
    </row>
    <row r="10852" spans="1:22">
      <c r="A10852" t="s">
        <v>64</v>
      </c>
      <c r="B10852" t="s">
        <v>68</v>
      </c>
      <c r="C10852" s="7" t="s">
        <v>35</v>
      </c>
      <c r="D10852" s="7" t="s">
        <v>31</v>
      </c>
      <c r="E10852" t="s">
        <v>81</v>
      </c>
      <c r="F10852">
        <v>28.5237216949463</v>
      </c>
      <c r="G10852">
        <v>29.335615158081101</v>
      </c>
      <c r="H10852">
        <v>-0.81189405918121305</v>
      </c>
      <c r="I10852">
        <v>-2.8463819995522499E-2</v>
      </c>
      <c r="J10852">
        <v>70.143645833333295</v>
      </c>
      <c r="K10852">
        <v>-3.85999655723572</v>
      </c>
      <c r="L10852">
        <v>-2.0591528415679901</v>
      </c>
      <c r="M10852">
        <v>-0.81189405918121305</v>
      </c>
      <c r="N10852">
        <v>0.43536478281021102</v>
      </c>
      <c r="O10852">
        <v>2.2362084388732901</v>
      </c>
      <c r="P10852">
        <v>-4.7240915298461896</v>
      </c>
      <c r="Q10852">
        <v>3.10030317306519</v>
      </c>
      <c r="R10852">
        <v>24</v>
      </c>
      <c r="S10852">
        <v>5.6570103973228898</v>
      </c>
      <c r="T10852">
        <v>2.3784470558166499</v>
      </c>
      <c r="U10852">
        <v>77.977005004882798</v>
      </c>
      <c r="V10852">
        <v>97.199996948242202</v>
      </c>
    </row>
    <row r="10853" spans="1:22">
      <c r="A10853" t="s">
        <v>64</v>
      </c>
      <c r="B10853" t="s">
        <v>68</v>
      </c>
      <c r="C10853" s="7" t="s">
        <v>35</v>
      </c>
      <c r="D10853" s="7" t="s">
        <v>31</v>
      </c>
      <c r="E10853" t="s">
        <v>82</v>
      </c>
      <c r="F10853">
        <v>28.154647827148398</v>
      </c>
      <c r="G10853">
        <v>28.8405246734619</v>
      </c>
      <c r="H10853">
        <v>-0.68587648868560802</v>
      </c>
      <c r="I10853">
        <v>-2.4361040443181999E-2</v>
      </c>
      <c r="J10853">
        <v>69.564375000000098</v>
      </c>
      <c r="K10853">
        <v>-3.8847742080688499</v>
      </c>
      <c r="L10853">
        <v>-1.99483942985535</v>
      </c>
      <c r="M10853">
        <v>-0.68587648868560802</v>
      </c>
      <c r="N10853">
        <v>0.62308645248413097</v>
      </c>
      <c r="O10853">
        <v>2.5130212306976301</v>
      </c>
      <c r="P10853">
        <v>-4.7916169166564897</v>
      </c>
      <c r="Q10853">
        <v>3.4198641777038601</v>
      </c>
      <c r="R10853">
        <v>24</v>
      </c>
      <c r="S10853">
        <v>6.2305804178122903</v>
      </c>
      <c r="T10853">
        <v>2.4961130619049099</v>
      </c>
      <c r="U10853">
        <v>77.977005004882798</v>
      </c>
      <c r="V10853">
        <v>97.199996948242202</v>
      </c>
    </row>
    <row r="10854" spans="1:22">
      <c r="A10854" t="s">
        <v>64</v>
      </c>
      <c r="B10854" t="s">
        <v>68</v>
      </c>
      <c r="C10854" s="7" t="s">
        <v>35</v>
      </c>
      <c r="D10854" s="7" t="s">
        <v>31</v>
      </c>
      <c r="E10854" t="s">
        <v>83</v>
      </c>
      <c r="F10854">
        <v>32.275791168212898</v>
      </c>
      <c r="G10854">
        <v>32.581169128417997</v>
      </c>
      <c r="H10854">
        <v>-0.305376917123795</v>
      </c>
      <c r="I10854">
        <v>-9.4614848494529707E-3</v>
      </c>
      <c r="J10854">
        <v>68.928576388888899</v>
      </c>
      <c r="K10854">
        <v>-3.5803318023681601</v>
      </c>
      <c r="L10854">
        <v>-1.6454619169235201</v>
      </c>
      <c r="M10854">
        <v>-0.305376917123795</v>
      </c>
      <c r="N10854">
        <v>1.0347081422805799</v>
      </c>
      <c r="O10854">
        <v>2.9695780277252202</v>
      </c>
      <c r="P10854">
        <v>-4.5087361335754403</v>
      </c>
      <c r="Q10854">
        <v>3.8979823589325</v>
      </c>
      <c r="R10854">
        <v>24</v>
      </c>
      <c r="S10854">
        <v>6.5303805640951396</v>
      </c>
      <c r="T10854">
        <v>2.5554609298706099</v>
      </c>
      <c r="U10854">
        <v>77.977005004882798</v>
      </c>
      <c r="V10854">
        <v>97.199996948242202</v>
      </c>
    </row>
    <row r="10855" spans="1:22">
      <c r="A10855" t="s">
        <v>64</v>
      </c>
      <c r="B10855" t="s">
        <v>68</v>
      </c>
      <c r="C10855" s="7" t="s">
        <v>35</v>
      </c>
      <c r="D10855" s="7" t="s">
        <v>31</v>
      </c>
      <c r="E10855" t="s">
        <v>84</v>
      </c>
      <c r="F10855">
        <v>38.626014709472699</v>
      </c>
      <c r="G10855">
        <v>42.4027709960938</v>
      </c>
      <c r="H10855">
        <v>-3.7767570018768302</v>
      </c>
      <c r="I10855">
        <v>-9.7777545452117906E-2</v>
      </c>
      <c r="J10855">
        <v>68.552048611111204</v>
      </c>
      <c r="K10855">
        <v>-6.9264454841613796</v>
      </c>
      <c r="L10855">
        <v>-5.0655837059020996</v>
      </c>
      <c r="M10855">
        <v>-3.7767570018768302</v>
      </c>
      <c r="N10855">
        <v>-2.4879300594329798</v>
      </c>
      <c r="O10855">
        <v>-0.62706875801086404</v>
      </c>
      <c r="P10855">
        <v>-7.8193383216857901</v>
      </c>
      <c r="Q10855">
        <v>0.26582410931587203</v>
      </c>
      <c r="R10855">
        <v>24</v>
      </c>
      <c r="S10855">
        <v>6.0403620188031404</v>
      </c>
      <c r="T10855">
        <v>2.4577147960662802</v>
      </c>
      <c r="U10855">
        <v>77.977005004882798</v>
      </c>
      <c r="V10855">
        <v>97.199996948242202</v>
      </c>
    </row>
    <row r="10856" spans="1:22">
      <c r="A10856" t="s">
        <v>64</v>
      </c>
      <c r="B10856" t="s">
        <v>68</v>
      </c>
      <c r="C10856" s="7" t="s">
        <v>35</v>
      </c>
      <c r="D10856" s="7" t="s">
        <v>31</v>
      </c>
      <c r="E10856" t="s">
        <v>85</v>
      </c>
      <c r="F10856">
        <v>54.475776672363303</v>
      </c>
      <c r="G10856">
        <v>57.472328186035199</v>
      </c>
      <c r="H10856">
        <v>-2.9965527057647701</v>
      </c>
      <c r="I10856">
        <v>-5.5007066577673E-2</v>
      </c>
      <c r="J10856">
        <v>68.563611111111101</v>
      </c>
      <c r="K10856">
        <v>-6.1029090881347701</v>
      </c>
      <c r="L10856">
        <v>-4.2676486968994096</v>
      </c>
      <c r="M10856">
        <v>-2.9965527057647701</v>
      </c>
      <c r="N10856">
        <v>-1.7254568338394201</v>
      </c>
      <c r="O10856">
        <v>0.109803661704063</v>
      </c>
      <c r="P10856">
        <v>-6.9835181236267099</v>
      </c>
      <c r="Q10856">
        <v>0.99041253328323398</v>
      </c>
      <c r="R10856">
        <v>24</v>
      </c>
      <c r="S10856">
        <v>5.8753045415315297</v>
      </c>
      <c r="T10856">
        <v>2.4239027500152601</v>
      </c>
      <c r="U10856">
        <v>77.977005004882798</v>
      </c>
      <c r="V10856">
        <v>97.199996948242202</v>
      </c>
    </row>
    <row r="10857" spans="1:22">
      <c r="A10857" t="s">
        <v>64</v>
      </c>
      <c r="B10857" t="s">
        <v>68</v>
      </c>
      <c r="C10857" s="7" t="s">
        <v>35</v>
      </c>
      <c r="D10857" s="7" t="s">
        <v>31</v>
      </c>
      <c r="E10857" t="s">
        <v>86</v>
      </c>
      <c r="F10857">
        <v>61.170299530029297</v>
      </c>
      <c r="G10857">
        <v>62.795425415039098</v>
      </c>
      <c r="H10857">
        <v>-1.6251245737075799</v>
      </c>
      <c r="I10857">
        <v>-2.6567216962575899E-2</v>
      </c>
      <c r="J10857">
        <v>70.674756944444496</v>
      </c>
      <c r="K10857">
        <v>-4.7494583129882804</v>
      </c>
      <c r="L10857">
        <v>-2.9035766124725302</v>
      </c>
      <c r="M10857">
        <v>-1.6251245737075799</v>
      </c>
      <c r="N10857">
        <v>-0.34667253494262701</v>
      </c>
      <c r="O10857">
        <v>1.4992091655731199</v>
      </c>
      <c r="P10857">
        <v>-5.6351633071899396</v>
      </c>
      <c r="Q10857">
        <v>2.3849143981933598</v>
      </c>
      <c r="R10857">
        <v>24</v>
      </c>
      <c r="S10857">
        <v>5.9435055321775998</v>
      </c>
      <c r="T10857">
        <v>2.4379305839538601</v>
      </c>
      <c r="U10857">
        <v>77.977005004882798</v>
      </c>
      <c r="V10857">
        <v>97.199996948242202</v>
      </c>
    </row>
    <row r="10858" spans="1:22">
      <c r="A10858" t="s">
        <v>64</v>
      </c>
      <c r="B10858" t="s">
        <v>68</v>
      </c>
      <c r="C10858" s="7" t="s">
        <v>35</v>
      </c>
      <c r="D10858" s="7" t="s">
        <v>31</v>
      </c>
      <c r="E10858" t="s">
        <v>87</v>
      </c>
      <c r="F10858">
        <v>67.576385498046903</v>
      </c>
      <c r="G10858">
        <v>68.082801818847699</v>
      </c>
      <c r="H10858">
        <v>-0.50641584396362305</v>
      </c>
      <c r="I10858">
        <v>-7.4939765036106101E-3</v>
      </c>
      <c r="J10858">
        <v>74.522534722222204</v>
      </c>
      <c r="K10858">
        <v>-3.7365956306457502</v>
      </c>
      <c r="L10858">
        <v>-1.82817924022675</v>
      </c>
      <c r="M10858">
        <v>-0.50641584396362305</v>
      </c>
      <c r="N10858">
        <v>0.81534749269485496</v>
      </c>
      <c r="O10858">
        <v>2.7237639427185099</v>
      </c>
      <c r="P10858">
        <v>-4.6523065567016602</v>
      </c>
      <c r="Q10858">
        <v>3.6394748687744101</v>
      </c>
      <c r="R10858">
        <v>24</v>
      </c>
      <c r="S10858">
        <v>6.3530341491425597</v>
      </c>
      <c r="T10858">
        <v>2.5205225944518999</v>
      </c>
      <c r="U10858">
        <v>77.977005004882798</v>
      </c>
      <c r="V10858">
        <v>97.199996948242202</v>
      </c>
    </row>
    <row r="10859" spans="1:22">
      <c r="A10859" t="s">
        <v>64</v>
      </c>
      <c r="B10859" t="s">
        <v>68</v>
      </c>
      <c r="C10859" s="7" t="s">
        <v>35</v>
      </c>
      <c r="D10859" s="7" t="s">
        <v>31</v>
      </c>
      <c r="E10859" t="s">
        <v>88</v>
      </c>
      <c r="F10859">
        <v>69.556129455566406</v>
      </c>
      <c r="G10859">
        <v>70.195556640625</v>
      </c>
      <c r="H10859">
        <v>-0.63942676782607999</v>
      </c>
      <c r="I10859">
        <v>-9.19296033680439E-3</v>
      </c>
      <c r="J10859">
        <v>79.019513888888895</v>
      </c>
      <c r="K10859">
        <v>-3.9585890769958501</v>
      </c>
      <c r="L10859">
        <v>-1.9976010322570801</v>
      </c>
      <c r="M10859">
        <v>-0.63942676782607999</v>
      </c>
      <c r="N10859">
        <v>0.71874749660491899</v>
      </c>
      <c r="O10859">
        <v>2.6797354221343999</v>
      </c>
      <c r="P10859">
        <v>-4.8995251655578604</v>
      </c>
      <c r="Q10859">
        <v>3.6206717491149898</v>
      </c>
      <c r="R10859">
        <v>24</v>
      </c>
      <c r="S10859">
        <v>6.7078723158129501</v>
      </c>
      <c r="T10859">
        <v>2.5899560451507599</v>
      </c>
      <c r="U10859">
        <v>77.977005004882798</v>
      </c>
      <c r="V10859">
        <v>97.199996948242202</v>
      </c>
    </row>
    <row r="10860" spans="1:22">
      <c r="A10860" t="s">
        <v>64</v>
      </c>
      <c r="B10860" t="s">
        <v>68</v>
      </c>
      <c r="C10860" s="7" t="s">
        <v>35</v>
      </c>
      <c r="D10860" s="7" t="s">
        <v>31</v>
      </c>
      <c r="E10860" t="s">
        <v>89</v>
      </c>
      <c r="F10860">
        <v>70.824028015136705</v>
      </c>
      <c r="G10860">
        <v>70.974891662597699</v>
      </c>
      <c r="H10860">
        <v>-0.15086457133293199</v>
      </c>
      <c r="I10860">
        <v>-2.1301326341927099E-3</v>
      </c>
      <c r="J10860">
        <v>83.231041666666698</v>
      </c>
      <c r="K10860">
        <v>-3.4978680610656698</v>
      </c>
      <c r="L10860">
        <v>-1.52043128013611</v>
      </c>
      <c r="M10860">
        <v>-0.15086457133293199</v>
      </c>
      <c r="N10860">
        <v>1.2187021970748899</v>
      </c>
      <c r="O10860">
        <v>3.19613885879517</v>
      </c>
      <c r="P10860">
        <v>-4.4466972351074201</v>
      </c>
      <c r="Q10860">
        <v>4.1449680328369096</v>
      </c>
      <c r="R10860">
        <v>24</v>
      </c>
      <c r="S10860">
        <v>6.8208763194371</v>
      </c>
      <c r="T10860">
        <v>2.6116807460784899</v>
      </c>
      <c r="U10860">
        <v>77.977005004882798</v>
      </c>
      <c r="V10860">
        <v>97.199996948242202</v>
      </c>
    </row>
    <row r="10861" spans="1:22">
      <c r="A10861" t="s">
        <v>64</v>
      </c>
      <c r="B10861" t="s">
        <v>68</v>
      </c>
      <c r="C10861" s="7" t="s">
        <v>35</v>
      </c>
      <c r="D10861" s="7" t="s">
        <v>31</v>
      </c>
      <c r="E10861" t="s">
        <v>90</v>
      </c>
      <c r="F10861">
        <v>73.036064147949205</v>
      </c>
      <c r="G10861">
        <v>72.697196960449205</v>
      </c>
      <c r="H10861">
        <v>0.33886277675628701</v>
      </c>
      <c r="I10861">
        <v>4.6396637335419698E-3</v>
      </c>
      <c r="J10861">
        <v>86.225281249999995</v>
      </c>
      <c r="K10861">
        <v>-3.0310263633728001</v>
      </c>
      <c r="L10861">
        <v>-1.0400686264038099</v>
      </c>
      <c r="M10861">
        <v>0.33886277675628701</v>
      </c>
      <c r="N10861">
        <v>1.7177941799163801</v>
      </c>
      <c r="O10861">
        <v>3.70875191688538</v>
      </c>
      <c r="P10861">
        <v>-3.9863431453704798</v>
      </c>
      <c r="Q10861">
        <v>4.6640686988830602</v>
      </c>
      <c r="R10861">
        <v>24</v>
      </c>
      <c r="S10861">
        <v>6.9144729126865103</v>
      </c>
      <c r="T10861">
        <v>2.62953853607178</v>
      </c>
      <c r="U10861">
        <v>77.977005004882798</v>
      </c>
      <c r="V10861">
        <v>97.199996948242202</v>
      </c>
    </row>
    <row r="10862" spans="1:22">
      <c r="A10862" t="s">
        <v>64</v>
      </c>
      <c r="B10862" t="s">
        <v>68</v>
      </c>
      <c r="C10862" s="7" t="s">
        <v>35</v>
      </c>
      <c r="D10862" s="7" t="s">
        <v>31</v>
      </c>
      <c r="E10862" t="s">
        <v>91</v>
      </c>
      <c r="F10862">
        <v>71.209739685058594</v>
      </c>
      <c r="G10862">
        <v>71.613937377929702</v>
      </c>
      <c r="H10862">
        <v>-0.40419247746467601</v>
      </c>
      <c r="I10862">
        <v>-5.6760841980576498E-3</v>
      </c>
      <c r="J10862">
        <v>88.338954861111105</v>
      </c>
      <c r="K10862">
        <v>-3.6398758888244598</v>
      </c>
      <c r="L10862">
        <v>-1.7282079458236701</v>
      </c>
      <c r="M10862">
        <v>-0.40419247746467601</v>
      </c>
      <c r="N10862">
        <v>0.91982299089431796</v>
      </c>
      <c r="O10862">
        <v>2.8314909934997599</v>
      </c>
      <c r="P10862">
        <v>-4.5571470260620099</v>
      </c>
      <c r="Q10862">
        <v>3.7487623691558798</v>
      </c>
      <c r="R10862">
        <v>24</v>
      </c>
      <c r="S10862">
        <v>6.3747020364076503</v>
      </c>
      <c r="T10862">
        <v>2.5248172283172599</v>
      </c>
      <c r="U10862">
        <v>77.977005004882798</v>
      </c>
      <c r="V10862">
        <v>97.199996948242202</v>
      </c>
    </row>
    <row r="10863" spans="1:22">
      <c r="A10863" t="s">
        <v>64</v>
      </c>
      <c r="B10863" t="s">
        <v>68</v>
      </c>
      <c r="C10863" s="7" t="s">
        <v>35</v>
      </c>
      <c r="D10863" s="7" t="s">
        <v>31</v>
      </c>
      <c r="E10863" t="s">
        <v>92</v>
      </c>
      <c r="F10863">
        <v>72.327186584472699</v>
      </c>
      <c r="G10863">
        <v>69.394279479980497</v>
      </c>
      <c r="H10863">
        <v>2.9329040050506601</v>
      </c>
      <c r="I10863">
        <v>4.0550507605075801E-2</v>
      </c>
      <c r="J10863">
        <v>89.608180555555606</v>
      </c>
      <c r="K10863">
        <v>-0.24041514098644301</v>
      </c>
      <c r="L10863">
        <v>1.6344075202941899</v>
      </c>
      <c r="M10863">
        <v>2.9329040050506601</v>
      </c>
      <c r="N10863">
        <v>4.2314004898071298</v>
      </c>
      <c r="O10863">
        <v>6.10622310638428</v>
      </c>
      <c r="P10863">
        <v>-1.1400070190429701</v>
      </c>
      <c r="Q10863">
        <v>7.0058150291442898</v>
      </c>
      <c r="R10863">
        <v>24</v>
      </c>
      <c r="S10863">
        <v>6.1313390723426604</v>
      </c>
      <c r="T10863">
        <v>2.4761540889739999</v>
      </c>
      <c r="U10863">
        <v>77.977005004882798</v>
      </c>
      <c r="V10863">
        <v>97.199996948242202</v>
      </c>
    </row>
    <row r="10864" spans="1:22">
      <c r="A10864" t="s">
        <v>64</v>
      </c>
      <c r="B10864" t="s">
        <v>68</v>
      </c>
      <c r="C10864" s="7" t="s">
        <v>35</v>
      </c>
      <c r="D10864" s="7" t="s">
        <v>31</v>
      </c>
      <c r="E10864" t="s">
        <v>93</v>
      </c>
      <c r="F10864">
        <v>69.025619506835895</v>
      </c>
      <c r="G10864">
        <v>63.750186920166001</v>
      </c>
      <c r="H10864">
        <v>5.2754344940185502</v>
      </c>
      <c r="I10864">
        <v>7.64271914958954E-2</v>
      </c>
      <c r="J10864">
        <v>89.718680555555494</v>
      </c>
      <c r="K10864">
        <v>2.2253065109252899</v>
      </c>
      <c r="L10864">
        <v>4.0273466110229501</v>
      </c>
      <c r="M10864">
        <v>5.2754344940185502</v>
      </c>
      <c r="N10864">
        <v>6.5235223770141602</v>
      </c>
      <c r="O10864">
        <v>8.32556247711182</v>
      </c>
      <c r="P10864">
        <v>1.3606375455856301</v>
      </c>
      <c r="Q10864">
        <v>9.1902313232421893</v>
      </c>
      <c r="R10864">
        <v>24</v>
      </c>
      <c r="S10864">
        <v>5.6645310558270099</v>
      </c>
      <c r="T10864">
        <v>2.3800275325775102</v>
      </c>
      <c r="U10864">
        <v>77.977005004882798</v>
      </c>
      <c r="V10864">
        <v>97.199996948242202</v>
      </c>
    </row>
    <row r="10865" spans="1:22">
      <c r="A10865" t="s">
        <v>64</v>
      </c>
      <c r="B10865" t="s">
        <v>68</v>
      </c>
      <c r="C10865" s="7" t="s">
        <v>35</v>
      </c>
      <c r="D10865" s="7" t="s">
        <v>31</v>
      </c>
      <c r="E10865" t="s">
        <v>94</v>
      </c>
      <c r="F10865">
        <v>64.269226074218807</v>
      </c>
      <c r="G10865">
        <v>60.667411804199197</v>
      </c>
      <c r="H10865">
        <v>3.6018118858337398</v>
      </c>
      <c r="I10865">
        <v>5.60425594449043E-2</v>
      </c>
      <c r="J10865">
        <v>89.3107638888888</v>
      </c>
      <c r="K10865">
        <v>0.56071394681930498</v>
      </c>
      <c r="L10865">
        <v>2.3574192523956299</v>
      </c>
      <c r="M10865">
        <v>3.6018118858337398</v>
      </c>
      <c r="N10865">
        <v>4.8462042808532697</v>
      </c>
      <c r="O10865">
        <v>6.6429100036621103</v>
      </c>
      <c r="P10865">
        <v>-0.30139502882957497</v>
      </c>
      <c r="Q10865">
        <v>7.5050187110900897</v>
      </c>
      <c r="R10865">
        <v>24</v>
      </c>
      <c r="S10865">
        <v>5.6310402970908102</v>
      </c>
      <c r="T10865">
        <v>2.3729813098907502</v>
      </c>
      <c r="U10865">
        <v>77.977005004882798</v>
      </c>
      <c r="V10865">
        <v>97.199996948242202</v>
      </c>
    </row>
    <row r="10866" spans="1:22">
      <c r="A10866" t="s">
        <v>64</v>
      </c>
      <c r="B10866" t="s">
        <v>68</v>
      </c>
      <c r="C10866" s="7" t="s">
        <v>35</v>
      </c>
      <c r="D10866" s="7" t="s">
        <v>31</v>
      </c>
      <c r="E10866" t="s">
        <v>95</v>
      </c>
      <c r="F10866">
        <v>60.471408843994098</v>
      </c>
      <c r="G10866">
        <v>58.574703216552699</v>
      </c>
      <c r="H10866">
        <v>1.8967068195343</v>
      </c>
      <c r="I10866">
        <v>3.1365349888801602E-2</v>
      </c>
      <c r="J10866">
        <v>88.210659722222204</v>
      </c>
      <c r="K10866">
        <v>-1.1448427438736</v>
      </c>
      <c r="L10866">
        <v>0.65212941169738803</v>
      </c>
      <c r="M10866">
        <v>1.8967068195343</v>
      </c>
      <c r="N10866">
        <v>3.1412842273712198</v>
      </c>
      <c r="O10866">
        <v>4.9382562637329102</v>
      </c>
      <c r="P10866">
        <v>-2.00707960128784</v>
      </c>
      <c r="Q10866">
        <v>5.8004932403564498</v>
      </c>
      <c r="R10866">
        <v>24</v>
      </c>
      <c r="S10866">
        <v>5.6327128161961504</v>
      </c>
      <c r="T10866">
        <v>2.3733336925506601</v>
      </c>
      <c r="U10866">
        <v>77.977005004882798</v>
      </c>
      <c r="V10866">
        <v>97.199996948242202</v>
      </c>
    </row>
    <row r="10867" spans="1:22">
      <c r="A10867" t="s">
        <v>64</v>
      </c>
      <c r="B10867" t="s">
        <v>68</v>
      </c>
      <c r="C10867" s="7" t="s">
        <v>35</v>
      </c>
      <c r="D10867" s="7" t="s">
        <v>31</v>
      </c>
      <c r="E10867" t="s">
        <v>96</v>
      </c>
      <c r="F10867">
        <v>55.547843933105497</v>
      </c>
      <c r="G10867">
        <v>54.232551574707003</v>
      </c>
      <c r="H10867">
        <v>1.3152924776077299</v>
      </c>
      <c r="I10867">
        <v>2.3678550496697402E-2</v>
      </c>
      <c r="J10867">
        <v>86.066979166666698</v>
      </c>
      <c r="K10867">
        <v>-1.70779752731323</v>
      </c>
      <c r="L10867">
        <v>7.8268565237522097E-2</v>
      </c>
      <c r="M10867">
        <v>1.3152924776077299</v>
      </c>
      <c r="N10867">
        <v>2.5523164272308398</v>
      </c>
      <c r="O10867">
        <v>4.3383822441101101</v>
      </c>
      <c r="P10867">
        <v>-2.56480145454407</v>
      </c>
      <c r="Q10867">
        <v>5.1953864097595197</v>
      </c>
      <c r="R10867">
        <v>24</v>
      </c>
      <c r="S10867">
        <v>5.5645490186079796</v>
      </c>
      <c r="T10867">
        <v>2.3589296340942401</v>
      </c>
      <c r="U10867">
        <v>77.977005004882798</v>
      </c>
      <c r="V10867">
        <v>97.199996948242202</v>
      </c>
    </row>
    <row r="10868" spans="1:22">
      <c r="A10868" t="s">
        <v>64</v>
      </c>
      <c r="B10868" t="s">
        <v>68</v>
      </c>
      <c r="C10868" s="7" t="s">
        <v>35</v>
      </c>
      <c r="D10868" s="7" t="s">
        <v>31</v>
      </c>
      <c r="E10868" t="s">
        <v>97</v>
      </c>
      <c r="F10868">
        <v>52.690788269042997</v>
      </c>
      <c r="G10868">
        <v>52.348037719726598</v>
      </c>
      <c r="H10868">
        <v>0.342752575874329</v>
      </c>
      <c r="I10868">
        <v>6.50498084723949E-3</v>
      </c>
      <c r="J10868">
        <v>83.144826388888802</v>
      </c>
      <c r="K10868">
        <v>-2.72992968559265</v>
      </c>
      <c r="L10868">
        <v>-0.91456407308578502</v>
      </c>
      <c r="M10868">
        <v>0.342752575874329</v>
      </c>
      <c r="N10868">
        <v>1.6000691652298</v>
      </c>
      <c r="O10868">
        <v>3.4154348373413099</v>
      </c>
      <c r="P10868">
        <v>-3.60099220275879</v>
      </c>
      <c r="Q10868">
        <v>4.2864975929260298</v>
      </c>
      <c r="R10868">
        <v>24</v>
      </c>
      <c r="S10868">
        <v>5.7486134972251097</v>
      </c>
      <c r="T10868">
        <v>2.39762663841248</v>
      </c>
      <c r="U10868">
        <v>77.977005004882798</v>
      </c>
      <c r="V10868">
        <v>97.199996948242202</v>
      </c>
    </row>
    <row r="10869" spans="1:22">
      <c r="A10869" t="s">
        <v>64</v>
      </c>
      <c r="B10869" t="s">
        <v>68</v>
      </c>
      <c r="C10869" s="7" t="s">
        <v>35</v>
      </c>
      <c r="D10869" s="7" t="s">
        <v>31</v>
      </c>
      <c r="E10869" t="s">
        <v>98</v>
      </c>
      <c r="F10869">
        <v>51.696067810058601</v>
      </c>
      <c r="G10869">
        <v>51.896511077880902</v>
      </c>
      <c r="H10869">
        <v>-0.20044033229350999</v>
      </c>
      <c r="I10869">
        <v>-3.8772840052843098E-3</v>
      </c>
      <c r="J10869">
        <v>79.733402777777798</v>
      </c>
      <c r="K10869">
        <v>-3.3709867000579798</v>
      </c>
      <c r="L10869">
        <v>-1.49780213832855</v>
      </c>
      <c r="M10869">
        <v>-0.20044033229350999</v>
      </c>
      <c r="N10869">
        <v>1.0969215631485001</v>
      </c>
      <c r="O10869">
        <v>2.9701058864593501</v>
      </c>
      <c r="P10869">
        <v>-4.2697925567626998</v>
      </c>
      <c r="Q10869">
        <v>3.8689117431640598</v>
      </c>
      <c r="R10869">
        <v>24</v>
      </c>
      <c r="S10869">
        <v>6.1206286990354801</v>
      </c>
      <c r="T10869">
        <v>2.4739904403686501</v>
      </c>
      <c r="U10869">
        <v>77.977005004882798</v>
      </c>
      <c r="V10869">
        <v>97.199996948242202</v>
      </c>
    </row>
    <row r="10870" spans="1:22">
      <c r="A10870" t="s">
        <v>64</v>
      </c>
      <c r="B10870" t="s">
        <v>68</v>
      </c>
      <c r="C10870" s="7" t="s">
        <v>35</v>
      </c>
      <c r="D10870" s="7" t="s">
        <v>31</v>
      </c>
      <c r="E10870" t="s">
        <v>99</v>
      </c>
      <c r="F10870">
        <v>50.4399604797363</v>
      </c>
      <c r="G10870">
        <v>50.901302337646499</v>
      </c>
      <c r="H10870">
        <v>-0.46134173870086698</v>
      </c>
      <c r="I10870">
        <v>-9.1463541612029093E-3</v>
      </c>
      <c r="J10870">
        <v>77.043125000000103</v>
      </c>
      <c r="K10870">
        <v>-3.7954056262970002</v>
      </c>
      <c r="L10870">
        <v>-1.8256137371063199</v>
      </c>
      <c r="M10870">
        <v>-0.46134173870086698</v>
      </c>
      <c r="N10870">
        <v>0.90293020009994496</v>
      </c>
      <c r="O10870">
        <v>2.8727221488952601</v>
      </c>
      <c r="P10870">
        <v>-4.7405667304992702</v>
      </c>
      <c r="Q10870">
        <v>3.81788301467896</v>
      </c>
      <c r="R10870">
        <v>24</v>
      </c>
      <c r="S10870">
        <v>6.7682390888169301</v>
      </c>
      <c r="T10870">
        <v>2.60158395767212</v>
      </c>
      <c r="U10870">
        <v>77.977005004882798</v>
      </c>
      <c r="V10870">
        <v>97.199996948242202</v>
      </c>
    </row>
    <row r="10871" spans="1:22">
      <c r="A10871" t="s">
        <v>64</v>
      </c>
      <c r="B10871" t="s">
        <v>68</v>
      </c>
      <c r="C10871" s="7" t="s">
        <v>35</v>
      </c>
      <c r="D10871" s="7" t="s">
        <v>31</v>
      </c>
      <c r="E10871" t="s">
        <v>100</v>
      </c>
      <c r="F10871">
        <v>49.222969055175803</v>
      </c>
      <c r="G10871">
        <v>49.223873138427699</v>
      </c>
      <c r="H10871">
        <v>-9.0275931870564797E-4</v>
      </c>
      <c r="I10871">
        <v>-1.83402044058312E-5</v>
      </c>
      <c r="J10871">
        <v>75.366493055555495</v>
      </c>
      <c r="K10871">
        <v>-3.2969009876251198</v>
      </c>
      <c r="L10871">
        <v>-1.34959852695465</v>
      </c>
      <c r="M10871">
        <v>-9.0275931870564797E-4</v>
      </c>
      <c r="N10871">
        <v>1.3477929830551101</v>
      </c>
      <c r="O10871">
        <v>3.2950954437255899</v>
      </c>
      <c r="P10871">
        <v>-4.2312707901001003</v>
      </c>
      <c r="Q10871">
        <v>4.2294650077819798</v>
      </c>
      <c r="R10871">
        <v>24</v>
      </c>
      <c r="S10871">
        <v>6.6145721653470604</v>
      </c>
      <c r="T10871">
        <v>2.5718810558319101</v>
      </c>
      <c r="U10871">
        <v>77.977005004882798</v>
      </c>
      <c r="V10871">
        <v>97.199996948242202</v>
      </c>
    </row>
    <row r="10872" spans="1:22">
      <c r="A10872" t="s">
        <v>64</v>
      </c>
      <c r="B10872" t="s">
        <v>68</v>
      </c>
      <c r="C10872" s="7" t="s">
        <v>35</v>
      </c>
      <c r="D10872" s="7" t="s">
        <v>31</v>
      </c>
      <c r="E10872" t="s">
        <v>101</v>
      </c>
      <c r="F10872">
        <v>45.652477264404297</v>
      </c>
      <c r="G10872">
        <v>46.543388366699197</v>
      </c>
      <c r="H10872">
        <v>-0.89090853929519698</v>
      </c>
      <c r="I10872">
        <v>-1.95150095969439E-2</v>
      </c>
      <c r="J10872">
        <v>73.988159722222207</v>
      </c>
      <c r="K10872">
        <v>-4.1058549880981401</v>
      </c>
      <c r="L10872">
        <v>-2.20643854141235</v>
      </c>
      <c r="M10872">
        <v>-0.89090853929519698</v>
      </c>
      <c r="N10872">
        <v>0.42462146282196001</v>
      </c>
      <c r="O10872">
        <v>2.3240377902984601</v>
      </c>
      <c r="P10872">
        <v>-5.0172476768493697</v>
      </c>
      <c r="Q10872">
        <v>3.23543047904968</v>
      </c>
      <c r="R10872">
        <v>24</v>
      </c>
      <c r="S10872">
        <v>6.2932545693186102</v>
      </c>
      <c r="T10872">
        <v>2.5086359977722199</v>
      </c>
      <c r="U10872">
        <v>77.977005004882798</v>
      </c>
      <c r="V10872">
        <v>97.199996948242202</v>
      </c>
    </row>
    <row r="10873" spans="1:22">
      <c r="A10873" t="s">
        <v>64</v>
      </c>
      <c r="B10873" t="s">
        <v>68</v>
      </c>
      <c r="C10873" s="7" t="s">
        <v>35</v>
      </c>
      <c r="D10873" s="7" t="s">
        <v>31</v>
      </c>
      <c r="E10873" t="s">
        <v>102</v>
      </c>
      <c r="F10873">
        <v>40.615066528320298</v>
      </c>
      <c r="G10873">
        <v>42.207695007324197</v>
      </c>
      <c r="H10873">
        <v>-1.59262835979462</v>
      </c>
      <c r="I10873">
        <v>-3.9212748408317601E-2</v>
      </c>
      <c r="J10873">
        <v>72.814965277777702</v>
      </c>
      <c r="K10873">
        <v>-4.6201815605163601</v>
      </c>
      <c r="L10873">
        <v>-2.8314785957336399</v>
      </c>
      <c r="M10873">
        <v>-1.59262835979462</v>
      </c>
      <c r="N10873">
        <v>-0.35377806425094599</v>
      </c>
      <c r="O10873">
        <v>1.43492496013641</v>
      </c>
      <c r="P10873">
        <v>-5.4784512519836399</v>
      </c>
      <c r="Q10873">
        <v>2.2931942939758301</v>
      </c>
      <c r="R10873">
        <v>24</v>
      </c>
      <c r="S10873">
        <v>5.58099259666142</v>
      </c>
      <c r="T10873">
        <v>2.3624124526977499</v>
      </c>
      <c r="U10873">
        <v>77.977005004882798</v>
      </c>
      <c r="V10873">
        <v>97.199996948242202</v>
      </c>
    </row>
    <row r="10874" spans="1:22">
      <c r="A10874" t="s">
        <v>64</v>
      </c>
      <c r="B10874" t="s">
        <v>68</v>
      </c>
      <c r="C10874" s="7" t="s">
        <v>35</v>
      </c>
      <c r="D10874" s="7">
        <v>41089</v>
      </c>
      <c r="E10874" t="s">
        <v>79</v>
      </c>
      <c r="F10874">
        <v>34.797397613525398</v>
      </c>
      <c r="G10874">
        <v>35.120002746582003</v>
      </c>
      <c r="H10874">
        <v>-0.32260495424270602</v>
      </c>
      <c r="I10874">
        <v>-9.2709502205252595E-3</v>
      </c>
      <c r="J10874">
        <v>65.506666666666703</v>
      </c>
      <c r="K10874">
        <v>-9.5847702026367205</v>
      </c>
      <c r="L10874">
        <v>-4.1126079559326199</v>
      </c>
      <c r="M10874">
        <v>-0.32260495424270602</v>
      </c>
      <c r="N10874">
        <v>3.4673979282379199</v>
      </c>
      <c r="O10874">
        <v>8.9395599365234393</v>
      </c>
      <c r="P10874">
        <v>-12.2104654312134</v>
      </c>
      <c r="Q10874">
        <v>11.565255165100099</v>
      </c>
      <c r="R10874">
        <v>24</v>
      </c>
      <c r="S10874">
        <v>52.233950415048</v>
      </c>
      <c r="T10874">
        <v>7.2273058891296396</v>
      </c>
      <c r="U10874">
        <v>72.560157775878906</v>
      </c>
      <c r="V10874">
        <v>93.050003051757798</v>
      </c>
    </row>
    <row r="10875" spans="1:22">
      <c r="A10875" t="s">
        <v>64</v>
      </c>
      <c r="B10875" t="s">
        <v>68</v>
      </c>
      <c r="C10875" s="7" t="s">
        <v>35</v>
      </c>
      <c r="D10875" s="7">
        <v>41089</v>
      </c>
      <c r="E10875" t="s">
        <v>80</v>
      </c>
      <c r="F10875">
        <v>32.820728302002003</v>
      </c>
      <c r="G10875">
        <v>34.379989624023402</v>
      </c>
      <c r="H10875">
        <v>-1.5592619180679299</v>
      </c>
      <c r="I10875">
        <v>-4.7508448362350499E-2</v>
      </c>
      <c r="J10875">
        <v>64.651666666666699</v>
      </c>
      <c r="K10875">
        <v>-10.979327201843301</v>
      </c>
      <c r="L10875">
        <v>-5.4138765335082999</v>
      </c>
      <c r="M10875">
        <v>-1.5592619180679299</v>
      </c>
      <c r="N10875">
        <v>2.2953526973724401</v>
      </c>
      <c r="O10875">
        <v>7.8608036041259801</v>
      </c>
      <c r="P10875">
        <v>-13.6497850418091</v>
      </c>
      <c r="Q10875">
        <v>10.5312614440918</v>
      </c>
      <c r="R10875">
        <v>24</v>
      </c>
      <c r="S10875">
        <v>54.030090159926701</v>
      </c>
      <c r="T10875">
        <v>7.3505163192748997</v>
      </c>
      <c r="U10875">
        <v>72.560157775878906</v>
      </c>
      <c r="V10875">
        <v>93.050003051757798</v>
      </c>
    </row>
    <row r="10876" spans="1:22">
      <c r="A10876" t="s">
        <v>64</v>
      </c>
      <c r="B10876" t="s">
        <v>68</v>
      </c>
      <c r="C10876" s="7" t="s">
        <v>35</v>
      </c>
      <c r="D10876" s="7">
        <v>41089</v>
      </c>
      <c r="E10876" t="s">
        <v>81</v>
      </c>
      <c r="F10876">
        <v>29.014692306518601</v>
      </c>
      <c r="G10876">
        <v>31.997156143188501</v>
      </c>
      <c r="H10876">
        <v>-2.9824635982513401</v>
      </c>
      <c r="I10876">
        <v>-0.102791495621204</v>
      </c>
      <c r="J10876">
        <v>64.088750000000005</v>
      </c>
      <c r="K10876">
        <v>-13.0802879333496</v>
      </c>
      <c r="L10876">
        <v>-7.1144118309020996</v>
      </c>
      <c r="M10876">
        <v>-2.9824635982513401</v>
      </c>
      <c r="N10876">
        <v>1.1494843959808401</v>
      </c>
      <c r="O10876">
        <v>7.1153612136840803</v>
      </c>
      <c r="P10876">
        <v>-15.9428815841675</v>
      </c>
      <c r="Q10876">
        <v>9.9779539108276403</v>
      </c>
      <c r="R10876">
        <v>24</v>
      </c>
      <c r="S10876">
        <v>62.084542575693398</v>
      </c>
      <c r="T10876">
        <v>7.8793745040893599</v>
      </c>
      <c r="U10876">
        <v>72.560157775878906</v>
      </c>
      <c r="V10876">
        <v>93.050003051757798</v>
      </c>
    </row>
    <row r="10877" spans="1:22">
      <c r="A10877" t="s">
        <v>64</v>
      </c>
      <c r="B10877" t="s">
        <v>68</v>
      </c>
      <c r="C10877" s="7" t="s">
        <v>35</v>
      </c>
      <c r="D10877" s="7">
        <v>41089</v>
      </c>
      <c r="E10877" t="s">
        <v>82</v>
      </c>
      <c r="F10877">
        <v>27.5342712402344</v>
      </c>
      <c r="G10877">
        <v>26.525407791137699</v>
      </c>
      <c r="H10877">
        <v>1.0088635683059699</v>
      </c>
      <c r="I10877">
        <v>3.6640286445617697E-2</v>
      </c>
      <c r="J10877">
        <v>63.173749999999998</v>
      </c>
      <c r="K10877">
        <v>-9.5919036865234393</v>
      </c>
      <c r="L10877">
        <v>-3.3288846015930198</v>
      </c>
      <c r="M10877">
        <v>1.0088635683059699</v>
      </c>
      <c r="N10877">
        <v>5.3466119766235396</v>
      </c>
      <c r="O10877">
        <v>11.609631538391101</v>
      </c>
      <c r="P10877">
        <v>-12.597074508666999</v>
      </c>
      <c r="Q10877">
        <v>14.6148014068604</v>
      </c>
      <c r="R10877">
        <v>24</v>
      </c>
      <c r="S10877">
        <v>68.423054575055204</v>
      </c>
      <c r="T10877">
        <v>8.2718229293823207</v>
      </c>
      <c r="U10877">
        <v>72.560157775878906</v>
      </c>
      <c r="V10877">
        <v>93.050003051757798</v>
      </c>
    </row>
    <row r="10878" spans="1:22">
      <c r="A10878" t="s">
        <v>64</v>
      </c>
      <c r="B10878" t="s">
        <v>68</v>
      </c>
      <c r="C10878" s="7" t="s">
        <v>35</v>
      </c>
      <c r="D10878" s="7">
        <v>41089</v>
      </c>
      <c r="E10878" t="s">
        <v>83</v>
      </c>
      <c r="F10878">
        <v>30.329799652099599</v>
      </c>
      <c r="G10878">
        <v>30.403989791870099</v>
      </c>
      <c r="H10878">
        <v>-7.4191607534885406E-2</v>
      </c>
      <c r="I10878">
        <v>-2.44616204872727E-3</v>
      </c>
      <c r="J10878">
        <v>62.034999999999997</v>
      </c>
      <c r="K10878">
        <v>-10.9300451278687</v>
      </c>
      <c r="L10878">
        <v>-4.51631879806519</v>
      </c>
      <c r="M10878">
        <v>-7.4191607534885406E-2</v>
      </c>
      <c r="N10878">
        <v>4.3679356575012198</v>
      </c>
      <c r="O10878">
        <v>10.7816610336304</v>
      </c>
      <c r="P10878">
        <v>-14.0075283050537</v>
      </c>
      <c r="Q10878">
        <v>13.8591451644897</v>
      </c>
      <c r="R10878">
        <v>24</v>
      </c>
      <c r="S10878">
        <v>71.755590391243501</v>
      </c>
      <c r="T10878">
        <v>8.4708671569824201</v>
      </c>
      <c r="U10878">
        <v>72.560157775878906</v>
      </c>
      <c r="V10878">
        <v>93.050003051757798</v>
      </c>
    </row>
    <row r="10879" spans="1:22">
      <c r="A10879" t="s">
        <v>64</v>
      </c>
      <c r="B10879" t="s">
        <v>68</v>
      </c>
      <c r="C10879" s="7" t="s">
        <v>35</v>
      </c>
      <c r="D10879" s="7">
        <v>41089</v>
      </c>
      <c r="E10879" t="s">
        <v>84</v>
      </c>
      <c r="F10879">
        <v>35.967300415039098</v>
      </c>
      <c r="G10879">
        <v>40.4918212890625</v>
      </c>
      <c r="H10879">
        <v>-4.5245223045349103</v>
      </c>
      <c r="I10879">
        <v>-0.125795438885689</v>
      </c>
      <c r="J10879">
        <v>61.115000000000002</v>
      </c>
      <c r="K10879">
        <v>-14.964816093444799</v>
      </c>
      <c r="L10879">
        <v>-8.7966060638427699</v>
      </c>
      <c r="M10879">
        <v>-4.5245223045349103</v>
      </c>
      <c r="N10879">
        <v>-0.252438694238663</v>
      </c>
      <c r="O10879">
        <v>5.915771484375</v>
      </c>
      <c r="P10879">
        <v>-17.924493789672901</v>
      </c>
      <c r="Q10879">
        <v>8.8754501342773402</v>
      </c>
      <c r="R10879">
        <v>24</v>
      </c>
      <c r="S10879">
        <v>66.367165497973502</v>
      </c>
      <c r="T10879">
        <v>8.1466045379638707</v>
      </c>
      <c r="U10879">
        <v>72.560157775878906</v>
      </c>
      <c r="V10879">
        <v>93.050003051757798</v>
      </c>
    </row>
    <row r="10880" spans="1:22">
      <c r="A10880" t="s">
        <v>64</v>
      </c>
      <c r="B10880" t="s">
        <v>68</v>
      </c>
      <c r="C10880" s="7" t="s">
        <v>35</v>
      </c>
      <c r="D10880" s="7">
        <v>41089</v>
      </c>
      <c r="E10880" t="s">
        <v>85</v>
      </c>
      <c r="F10880">
        <v>49.727218627929702</v>
      </c>
      <c r="G10880">
        <v>52.180564880371101</v>
      </c>
      <c r="H10880">
        <v>-2.4533457756042498</v>
      </c>
      <c r="I10880">
        <v>-4.93360757827759E-2</v>
      </c>
      <c r="J10880">
        <v>61.8466666666667</v>
      </c>
      <c r="K10880">
        <v>-12.7524147033691</v>
      </c>
      <c r="L10880">
        <v>-6.66764163970947</v>
      </c>
      <c r="M10880">
        <v>-2.4533457756042498</v>
      </c>
      <c r="N10880">
        <v>1.7609499692916899</v>
      </c>
      <c r="O10880">
        <v>7.8457236289978001</v>
      </c>
      <c r="P10880">
        <v>-15.6720581054688</v>
      </c>
      <c r="Q10880">
        <v>10.7653665542603</v>
      </c>
      <c r="R10880">
        <v>24</v>
      </c>
      <c r="S10880">
        <v>64.583829706943106</v>
      </c>
      <c r="T10880">
        <v>8.0364065170288104</v>
      </c>
      <c r="U10880">
        <v>72.560157775878906</v>
      </c>
      <c r="V10880">
        <v>93.050003051757798</v>
      </c>
    </row>
    <row r="10881" spans="1:22">
      <c r="A10881" t="s">
        <v>64</v>
      </c>
      <c r="B10881" t="s">
        <v>68</v>
      </c>
      <c r="C10881" s="7" t="s">
        <v>35</v>
      </c>
      <c r="D10881" s="7">
        <v>41089</v>
      </c>
      <c r="E10881" t="s">
        <v>86</v>
      </c>
      <c r="F10881">
        <v>56.023178100585902</v>
      </c>
      <c r="G10881">
        <v>57.757732391357401</v>
      </c>
      <c r="H10881">
        <v>-1.73455202579498</v>
      </c>
      <c r="I10881">
        <v>-3.0961329117417301E-2</v>
      </c>
      <c r="J10881">
        <v>64.644999999999996</v>
      </c>
      <c r="K10881">
        <v>-12.089774131774901</v>
      </c>
      <c r="L10881">
        <v>-5.9718251228332502</v>
      </c>
      <c r="M10881">
        <v>-1.73455202579498</v>
      </c>
      <c r="N10881">
        <v>2.5027210712432901</v>
      </c>
      <c r="O10881">
        <v>8.6206703186035192</v>
      </c>
      <c r="P10881">
        <v>-15.025336265564</v>
      </c>
      <c r="Q10881">
        <v>11.556232452392599</v>
      </c>
      <c r="R10881">
        <v>24</v>
      </c>
      <c r="S10881">
        <v>65.290005079063107</v>
      </c>
      <c r="T10881">
        <v>8.0802230834960902</v>
      </c>
      <c r="U10881">
        <v>72.560157775878906</v>
      </c>
      <c r="V10881">
        <v>93.050003051757798</v>
      </c>
    </row>
    <row r="10882" spans="1:22">
      <c r="A10882" t="s">
        <v>64</v>
      </c>
      <c r="B10882" t="s">
        <v>68</v>
      </c>
      <c r="C10882" s="7" t="s">
        <v>35</v>
      </c>
      <c r="D10882" s="7">
        <v>41089</v>
      </c>
      <c r="E10882" t="s">
        <v>87</v>
      </c>
      <c r="F10882">
        <v>61.977245330810497</v>
      </c>
      <c r="G10882">
        <v>58.4929008483887</v>
      </c>
      <c r="H10882">
        <v>3.4843475818634002</v>
      </c>
      <c r="I10882">
        <v>5.6219786405563403E-2</v>
      </c>
      <c r="J10882">
        <v>68.432083333333395</v>
      </c>
      <c r="K10882">
        <v>-7.2008008956909197</v>
      </c>
      <c r="L10882">
        <v>-0.887928485870361</v>
      </c>
      <c r="M10882">
        <v>3.4843475818634002</v>
      </c>
      <c r="N10882">
        <v>7.8566236495971697</v>
      </c>
      <c r="O10882">
        <v>14.1694955825806</v>
      </c>
      <c r="P10882">
        <v>-10.229891777038601</v>
      </c>
      <c r="Q10882">
        <v>17.1985874176025</v>
      </c>
      <c r="R10882">
        <v>24</v>
      </c>
      <c r="S10882">
        <v>69.516666954747095</v>
      </c>
      <c r="T10882">
        <v>8.3376655578613299</v>
      </c>
      <c r="U10882">
        <v>72.560157775878906</v>
      </c>
      <c r="V10882">
        <v>93.050003051757798</v>
      </c>
    </row>
    <row r="10883" spans="1:22">
      <c r="A10883" t="s">
        <v>64</v>
      </c>
      <c r="B10883" t="s">
        <v>68</v>
      </c>
      <c r="C10883" s="7" t="s">
        <v>35</v>
      </c>
      <c r="D10883" s="7">
        <v>41089</v>
      </c>
      <c r="E10883" t="s">
        <v>88</v>
      </c>
      <c r="F10883">
        <v>66.170722961425795</v>
      </c>
      <c r="G10883">
        <v>61.206897735595703</v>
      </c>
      <c r="H10883">
        <v>4.9638290405273402</v>
      </c>
      <c r="I10883">
        <v>7.5015485286712605E-2</v>
      </c>
      <c r="J10883">
        <v>73.03</v>
      </c>
      <c r="K10883">
        <v>-6.0067453384399396</v>
      </c>
      <c r="L10883">
        <v>0.47475889325141901</v>
      </c>
      <c r="M10883">
        <v>4.9638290405273402</v>
      </c>
      <c r="N10883">
        <v>9.4528989791870099</v>
      </c>
      <c r="O10883">
        <v>15.9344034194946</v>
      </c>
      <c r="P10883">
        <v>-9.1167507171630895</v>
      </c>
      <c r="Q10883">
        <v>19.044408798217798</v>
      </c>
      <c r="R10883">
        <v>24</v>
      </c>
      <c r="S10883">
        <v>73.280187074302404</v>
      </c>
      <c r="T10883">
        <v>8.5603847503662092</v>
      </c>
      <c r="U10883">
        <v>72.560157775878906</v>
      </c>
      <c r="V10883">
        <v>93.050003051757798</v>
      </c>
    </row>
    <row r="10884" spans="1:22">
      <c r="A10884" t="s">
        <v>64</v>
      </c>
      <c r="B10884" t="s">
        <v>68</v>
      </c>
      <c r="C10884" s="7" t="s">
        <v>35</v>
      </c>
      <c r="D10884" s="7">
        <v>41089</v>
      </c>
      <c r="E10884" t="s">
        <v>89</v>
      </c>
      <c r="F10884">
        <v>67.276214599609403</v>
      </c>
      <c r="G10884">
        <v>58.710647583007798</v>
      </c>
      <c r="H10884">
        <v>8.5655708312988299</v>
      </c>
      <c r="I10884">
        <v>0.12731945514678999</v>
      </c>
      <c r="J10884">
        <v>77.282083333333304</v>
      </c>
      <c r="K10884">
        <v>-2.5024764537811302</v>
      </c>
      <c r="L10884">
        <v>4.0366158485412598</v>
      </c>
      <c r="M10884">
        <v>8.5655708312988299</v>
      </c>
      <c r="N10884">
        <v>13.094526290893601</v>
      </c>
      <c r="O10884">
        <v>19.633617401123001</v>
      </c>
      <c r="P10884">
        <v>-5.6401138305664098</v>
      </c>
      <c r="Q10884">
        <v>22.771255493164102</v>
      </c>
      <c r="R10884">
        <v>24</v>
      </c>
      <c r="S10884">
        <v>74.588150078024199</v>
      </c>
      <c r="T10884">
        <v>8.6364431381225604</v>
      </c>
      <c r="U10884">
        <v>72.560157775878906</v>
      </c>
      <c r="V10884">
        <v>93.050003051757798</v>
      </c>
    </row>
    <row r="10885" spans="1:22">
      <c r="A10885" t="s">
        <v>64</v>
      </c>
      <c r="B10885" t="s">
        <v>68</v>
      </c>
      <c r="C10885" s="7" t="s">
        <v>35</v>
      </c>
      <c r="D10885" s="7">
        <v>41089</v>
      </c>
      <c r="E10885" t="s">
        <v>90</v>
      </c>
      <c r="F10885">
        <v>69.215843200683594</v>
      </c>
      <c r="G10885">
        <v>59.491146087646499</v>
      </c>
      <c r="H10885">
        <v>9.7246952056884801</v>
      </c>
      <c r="I10885">
        <v>0.140498116612434</v>
      </c>
      <c r="J10885">
        <v>80.319583333333298</v>
      </c>
      <c r="K10885">
        <v>-1.42148005962372</v>
      </c>
      <c r="L10885">
        <v>5.1637706756591797</v>
      </c>
      <c r="M10885">
        <v>9.7246952056884801</v>
      </c>
      <c r="N10885">
        <v>14.2856197357178</v>
      </c>
      <c r="O10885">
        <v>20.87087059021</v>
      </c>
      <c r="P10885">
        <v>-4.5812659263610804</v>
      </c>
      <c r="Q10885">
        <v>24.030656814575199</v>
      </c>
      <c r="R10885">
        <v>24</v>
      </c>
      <c r="S10885">
        <v>75.644884501947701</v>
      </c>
      <c r="T10885">
        <v>8.6974067687988299</v>
      </c>
      <c r="U10885">
        <v>72.560157775878906</v>
      </c>
      <c r="V10885">
        <v>93.050003051757798</v>
      </c>
    </row>
    <row r="10886" spans="1:22">
      <c r="A10886" t="s">
        <v>64</v>
      </c>
      <c r="B10886" t="s">
        <v>68</v>
      </c>
      <c r="C10886" s="7" t="s">
        <v>35</v>
      </c>
      <c r="D10886" s="7">
        <v>41089</v>
      </c>
      <c r="E10886" t="s">
        <v>91</v>
      </c>
      <c r="F10886">
        <v>67.861885070800795</v>
      </c>
      <c r="G10886">
        <v>57.849979400634801</v>
      </c>
      <c r="H10886">
        <v>10.0119009017944</v>
      </c>
      <c r="I10886">
        <v>0.14753349125385301</v>
      </c>
      <c r="J10886">
        <v>82.011250000000004</v>
      </c>
      <c r="K10886">
        <v>-0.67982769012451205</v>
      </c>
      <c r="L10886">
        <v>5.6369323730468803</v>
      </c>
      <c r="M10886">
        <v>10.0119009017944</v>
      </c>
      <c r="N10886">
        <v>14.386869430541999</v>
      </c>
      <c r="O10886">
        <v>20.703628540039102</v>
      </c>
      <c r="P10886">
        <v>-3.7107841968536399</v>
      </c>
      <c r="Q10886">
        <v>23.7345867156982</v>
      </c>
      <c r="R10886">
        <v>24</v>
      </c>
      <c r="S10886">
        <v>69.602314182338901</v>
      </c>
      <c r="T10886">
        <v>8.3428001403808594</v>
      </c>
      <c r="U10886">
        <v>72.560157775878906</v>
      </c>
      <c r="V10886">
        <v>93.050003051757798</v>
      </c>
    </row>
    <row r="10887" spans="1:22">
      <c r="A10887" t="s">
        <v>64</v>
      </c>
      <c r="B10887" t="s">
        <v>68</v>
      </c>
      <c r="C10887" s="7" t="s">
        <v>35</v>
      </c>
      <c r="D10887" s="7">
        <v>41089</v>
      </c>
      <c r="E10887" t="s">
        <v>92</v>
      </c>
      <c r="F10887">
        <v>68.359298706054702</v>
      </c>
      <c r="G10887">
        <v>54.580814361572301</v>
      </c>
      <c r="H10887">
        <v>13.778485298156699</v>
      </c>
      <c r="I10887">
        <v>0.20155978202819799</v>
      </c>
      <c r="J10887">
        <v>83.0208333333333</v>
      </c>
      <c r="K10887">
        <v>3.29630351066589</v>
      </c>
      <c r="L10887">
        <v>9.4892616271972692</v>
      </c>
      <c r="M10887">
        <v>13.778485298156699</v>
      </c>
      <c r="N10887">
        <v>18.0677089691162</v>
      </c>
      <c r="O10887">
        <v>24.260667800903299</v>
      </c>
      <c r="P10887">
        <v>0.32475078105926503</v>
      </c>
      <c r="Q10887">
        <v>27.232219696044901</v>
      </c>
      <c r="R10887">
        <v>24</v>
      </c>
      <c r="S10887">
        <v>66.900781923731302</v>
      </c>
      <c r="T10887">
        <v>8.1792898178100604</v>
      </c>
      <c r="U10887">
        <v>72.560157775878906</v>
      </c>
      <c r="V10887">
        <v>93.050003051757798</v>
      </c>
    </row>
    <row r="10888" spans="1:22">
      <c r="A10888" t="s">
        <v>64</v>
      </c>
      <c r="B10888" t="s">
        <v>68</v>
      </c>
      <c r="C10888" s="7" t="s">
        <v>35</v>
      </c>
      <c r="D10888" s="7">
        <v>41089</v>
      </c>
      <c r="E10888" t="s">
        <v>93</v>
      </c>
      <c r="F10888">
        <v>64.403495788574205</v>
      </c>
      <c r="G10888">
        <v>55.0208129882813</v>
      </c>
      <c r="H10888">
        <v>9.3826789855956996</v>
      </c>
      <c r="I10888">
        <v>0.14568586647510501</v>
      </c>
      <c r="J10888">
        <v>83.870833333333294</v>
      </c>
      <c r="K10888">
        <v>-0.68498164415359497</v>
      </c>
      <c r="L10888">
        <v>5.2630739212036097</v>
      </c>
      <c r="M10888">
        <v>9.3826789855956996</v>
      </c>
      <c r="N10888">
        <v>13.5022840499878</v>
      </c>
      <c r="O10888">
        <v>19.450340270996101</v>
      </c>
      <c r="P10888">
        <v>-3.53902363777161</v>
      </c>
      <c r="Q10888">
        <v>22.3043823242188</v>
      </c>
      <c r="R10888">
        <v>24</v>
      </c>
      <c r="S10888">
        <v>61.7141803930338</v>
      </c>
      <c r="T10888">
        <v>7.8558373451232901</v>
      </c>
      <c r="U10888">
        <v>72.560157775878906</v>
      </c>
      <c r="V10888">
        <v>93.050003051757798</v>
      </c>
    </row>
    <row r="10889" spans="1:22">
      <c r="A10889" t="s">
        <v>64</v>
      </c>
      <c r="B10889" t="s">
        <v>68</v>
      </c>
      <c r="C10889" s="7" t="s">
        <v>35</v>
      </c>
      <c r="D10889" s="7">
        <v>41089</v>
      </c>
      <c r="E10889" t="s">
        <v>94</v>
      </c>
      <c r="F10889">
        <v>58.623218536377003</v>
      </c>
      <c r="G10889">
        <v>51.780811309814503</v>
      </c>
      <c r="H10889">
        <v>6.8424072265625</v>
      </c>
      <c r="I10889">
        <v>0.116718381643295</v>
      </c>
      <c r="J10889">
        <v>84.862499999999997</v>
      </c>
      <c r="K10889">
        <v>-3.1951112747192401</v>
      </c>
      <c r="L10889">
        <v>2.73513603210449</v>
      </c>
      <c r="M10889">
        <v>6.8424072265625</v>
      </c>
      <c r="N10889">
        <v>10.949678421020501</v>
      </c>
      <c r="O10889">
        <v>16.879926681518601</v>
      </c>
      <c r="P10889">
        <v>-6.0406084060668901</v>
      </c>
      <c r="Q10889">
        <v>19.725421905517599</v>
      </c>
      <c r="R10889">
        <v>24</v>
      </c>
      <c r="S10889">
        <v>61.3451951070601</v>
      </c>
      <c r="T10889">
        <v>7.8323173522949201</v>
      </c>
      <c r="U10889">
        <v>72.560157775878906</v>
      </c>
      <c r="V10889">
        <v>93.050003051757798</v>
      </c>
    </row>
    <row r="10890" spans="1:22">
      <c r="A10890" t="s">
        <v>64</v>
      </c>
      <c r="B10890" t="s">
        <v>68</v>
      </c>
      <c r="C10890" s="7" t="s">
        <v>35</v>
      </c>
      <c r="D10890" s="7">
        <v>41089</v>
      </c>
      <c r="E10890" t="s">
        <v>95</v>
      </c>
      <c r="F10890">
        <v>54.641983032226598</v>
      </c>
      <c r="G10890">
        <v>49.314983367919901</v>
      </c>
      <c r="H10890">
        <v>5.3269987106323198</v>
      </c>
      <c r="I10890">
        <v>9.7489118576049805E-2</v>
      </c>
      <c r="J10890">
        <v>84.334583333333299</v>
      </c>
      <c r="K10890">
        <v>-4.71352195739746</v>
      </c>
      <c r="L10890">
        <v>1.2184989452362101</v>
      </c>
      <c r="M10890">
        <v>5.3269987106323198</v>
      </c>
      <c r="N10890">
        <v>9.4354982376098597</v>
      </c>
      <c r="O10890">
        <v>15.3675193786621</v>
      </c>
      <c r="P10890">
        <v>-7.5598702430725098</v>
      </c>
      <c r="Q10890">
        <v>18.2138671875</v>
      </c>
      <c r="R10890">
        <v>24</v>
      </c>
      <c r="S10890">
        <v>61.381898150041003</v>
      </c>
      <c r="T10890">
        <v>7.8346600532531703</v>
      </c>
      <c r="U10890">
        <v>72.560157775878906</v>
      </c>
      <c r="V10890">
        <v>93.050003051757798</v>
      </c>
    </row>
    <row r="10891" spans="1:22">
      <c r="A10891" t="s">
        <v>64</v>
      </c>
      <c r="B10891" t="s">
        <v>68</v>
      </c>
      <c r="C10891" s="7" t="s">
        <v>35</v>
      </c>
      <c r="D10891" s="7">
        <v>41089</v>
      </c>
      <c r="E10891" t="s">
        <v>96</v>
      </c>
      <c r="F10891">
        <v>49.7269287109375</v>
      </c>
      <c r="G10891">
        <v>47.005817413330099</v>
      </c>
      <c r="H10891">
        <v>2.7211103439331099</v>
      </c>
      <c r="I10891">
        <v>5.4721061140298802E-2</v>
      </c>
      <c r="J10891">
        <v>83.284583333333302</v>
      </c>
      <c r="K10891">
        <v>-7.2630577087402299</v>
      </c>
      <c r="L10891">
        <v>-1.36433017253876</v>
      </c>
      <c r="M10891">
        <v>2.7211103439331099</v>
      </c>
      <c r="N10891">
        <v>6.8065509796142596</v>
      </c>
      <c r="O10891">
        <v>12.705278396606399</v>
      </c>
      <c r="P10891">
        <v>-10.093430519104</v>
      </c>
      <c r="Q10891">
        <v>15.535651206970201</v>
      </c>
      <c r="R10891">
        <v>24</v>
      </c>
      <c r="S10891">
        <v>60.694812673667897</v>
      </c>
      <c r="T10891">
        <v>7.7906875610351598</v>
      </c>
      <c r="U10891">
        <v>72.560157775878906</v>
      </c>
      <c r="V10891">
        <v>93.050003051757798</v>
      </c>
    </row>
    <row r="10892" spans="1:22">
      <c r="A10892" t="s">
        <v>64</v>
      </c>
      <c r="B10892" t="s">
        <v>68</v>
      </c>
      <c r="C10892" s="7" t="s">
        <v>35</v>
      </c>
      <c r="D10892" s="7">
        <v>41089</v>
      </c>
      <c r="E10892" t="s">
        <v>97</v>
      </c>
      <c r="F10892">
        <v>47.231498718261697</v>
      </c>
      <c r="G10892">
        <v>45.383316040039098</v>
      </c>
      <c r="H10892">
        <v>1.8481796979904199</v>
      </c>
      <c r="I10892">
        <v>3.9130236953496898E-2</v>
      </c>
      <c r="J10892">
        <v>81.127499999999998</v>
      </c>
      <c r="K10892">
        <v>-8.3004713058471697</v>
      </c>
      <c r="L10892">
        <v>-2.30456614494324</v>
      </c>
      <c r="M10892">
        <v>1.8481796979904199</v>
      </c>
      <c r="N10892">
        <v>6.0009255409240696</v>
      </c>
      <c r="O10892">
        <v>11.9968309402466</v>
      </c>
      <c r="P10892">
        <v>-11.177473068237299</v>
      </c>
      <c r="Q10892">
        <v>14.873832702636699</v>
      </c>
      <c r="R10892">
        <v>24</v>
      </c>
      <c r="S10892">
        <v>62.711107112036402</v>
      </c>
      <c r="T10892">
        <v>7.9190344810485804</v>
      </c>
      <c r="U10892">
        <v>72.560157775878906</v>
      </c>
      <c r="V10892">
        <v>93.050003051757798</v>
      </c>
    </row>
    <row r="10893" spans="1:22">
      <c r="A10893" t="s">
        <v>64</v>
      </c>
      <c r="B10893" t="s">
        <v>68</v>
      </c>
      <c r="C10893" s="7" t="s">
        <v>35</v>
      </c>
      <c r="D10893" s="7">
        <v>41089</v>
      </c>
      <c r="E10893" t="s">
        <v>98</v>
      </c>
      <c r="F10893">
        <v>45.766731262207003</v>
      </c>
      <c r="G10893">
        <v>42.976650238037102</v>
      </c>
      <c r="H10893">
        <v>2.79007840156555</v>
      </c>
      <c r="I10893">
        <v>6.0963027179241201E-2</v>
      </c>
      <c r="J10893">
        <v>77.685833333333306</v>
      </c>
      <c r="K10893">
        <v>-7.68768405914307</v>
      </c>
      <c r="L10893">
        <v>-1.49733698368073</v>
      </c>
      <c r="M10893">
        <v>2.79007840156555</v>
      </c>
      <c r="N10893">
        <v>7.07749366760254</v>
      </c>
      <c r="O10893">
        <v>13.267840385436999</v>
      </c>
      <c r="P10893">
        <v>-10.6579837799072</v>
      </c>
      <c r="Q10893">
        <v>16.2381401062012</v>
      </c>
      <c r="R10893">
        <v>24</v>
      </c>
      <c r="S10893">
        <v>66.844381477568305</v>
      </c>
      <c r="T10893">
        <v>8.17584133148193</v>
      </c>
      <c r="U10893">
        <v>72.560157775878906</v>
      </c>
      <c r="V10893">
        <v>93.050003051757798</v>
      </c>
    </row>
    <row r="10894" spans="1:22">
      <c r="A10894" t="s">
        <v>64</v>
      </c>
      <c r="B10894" t="s">
        <v>68</v>
      </c>
      <c r="C10894" s="7" t="s">
        <v>35</v>
      </c>
      <c r="D10894" s="7">
        <v>41089</v>
      </c>
      <c r="E10894" t="s">
        <v>99</v>
      </c>
      <c r="F10894">
        <v>45.265327453613303</v>
      </c>
      <c r="G10894">
        <v>43.766654968261697</v>
      </c>
      <c r="H10894">
        <v>1.4986724853515601</v>
      </c>
      <c r="I10894">
        <v>3.3108618110418299E-2</v>
      </c>
      <c r="J10894">
        <v>73.617500000000007</v>
      </c>
      <c r="K10894">
        <v>-9.5246295928955096</v>
      </c>
      <c r="L10894">
        <v>-3.01197338104248</v>
      </c>
      <c r="M10894">
        <v>1.4986724853515601</v>
      </c>
      <c r="N10894">
        <v>6.0093183517456099</v>
      </c>
      <c r="O10894">
        <v>12.521974563598601</v>
      </c>
      <c r="P10894">
        <v>-12.6495819091797</v>
      </c>
      <c r="Q10894">
        <v>15.6469268798828</v>
      </c>
      <c r="R10894">
        <v>24</v>
      </c>
      <c r="S10894">
        <v>73.986286820159904</v>
      </c>
      <c r="T10894">
        <v>8.6015281677246094</v>
      </c>
      <c r="U10894">
        <v>72.560157775878906</v>
      </c>
      <c r="V10894">
        <v>93.050003051757798</v>
      </c>
    </row>
    <row r="10895" spans="1:22">
      <c r="A10895" t="s">
        <v>64</v>
      </c>
      <c r="B10895" t="s">
        <v>68</v>
      </c>
      <c r="C10895" s="7" t="s">
        <v>35</v>
      </c>
      <c r="D10895" s="7">
        <v>41089</v>
      </c>
      <c r="E10895" t="s">
        <v>100</v>
      </c>
      <c r="F10895">
        <v>43.979930877685497</v>
      </c>
      <c r="G10895">
        <v>41.571647644042997</v>
      </c>
      <c r="H10895">
        <v>2.4082832336425799</v>
      </c>
      <c r="I10895">
        <v>5.4758686572313302E-2</v>
      </c>
      <c r="J10895">
        <v>70.5254166666667</v>
      </c>
      <c r="K10895">
        <v>-8.4845838546752894</v>
      </c>
      <c r="L10895">
        <v>-2.04898953437805</v>
      </c>
      <c r="M10895">
        <v>2.4082832336425799</v>
      </c>
      <c r="N10895">
        <v>6.8655562400817898</v>
      </c>
      <c r="O10895">
        <v>13.301150321960399</v>
      </c>
      <c r="P10895">
        <v>-11.5725603103638</v>
      </c>
      <c r="Q10895">
        <v>16.389125823974599</v>
      </c>
      <c r="R10895">
        <v>24</v>
      </c>
      <c r="S10895">
        <v>72.245736185040201</v>
      </c>
      <c r="T10895">
        <v>8.4997491836547905</v>
      </c>
      <c r="U10895">
        <v>72.560157775878906</v>
      </c>
      <c r="V10895">
        <v>93.050003051757798</v>
      </c>
    </row>
    <row r="10896" spans="1:22">
      <c r="A10896" t="s">
        <v>64</v>
      </c>
      <c r="B10896" t="s">
        <v>68</v>
      </c>
      <c r="C10896" s="7" t="s">
        <v>35</v>
      </c>
      <c r="D10896" s="7">
        <v>41089</v>
      </c>
      <c r="E10896" t="s">
        <v>101</v>
      </c>
      <c r="F10896">
        <v>39.536746978759801</v>
      </c>
      <c r="G10896">
        <v>38.897487640380902</v>
      </c>
      <c r="H10896">
        <v>0.63926070928573597</v>
      </c>
      <c r="I10896">
        <v>1.6168773174285899E-2</v>
      </c>
      <c r="J10896">
        <v>68.161249999999995</v>
      </c>
      <c r="K10896">
        <v>-9.9936504364013707</v>
      </c>
      <c r="L10896">
        <v>-3.7116403579711901</v>
      </c>
      <c r="M10896">
        <v>0.63926070928573597</v>
      </c>
      <c r="N10896">
        <v>4.9901618957519496</v>
      </c>
      <c r="O10896">
        <v>11.2721719741821</v>
      </c>
      <c r="P10896">
        <v>-13.007932662963899</v>
      </c>
      <c r="Q10896">
        <v>14.2864542007446</v>
      </c>
      <c r="R10896">
        <v>24</v>
      </c>
      <c r="S10896">
        <v>68.838625342527806</v>
      </c>
      <c r="T10896">
        <v>8.2969045639038104</v>
      </c>
      <c r="U10896">
        <v>72.560157775878906</v>
      </c>
      <c r="V10896">
        <v>93.050003051757798</v>
      </c>
    </row>
    <row r="10897" spans="1:22">
      <c r="A10897" t="s">
        <v>64</v>
      </c>
      <c r="B10897" t="s">
        <v>68</v>
      </c>
      <c r="C10897" s="7" t="s">
        <v>35</v>
      </c>
      <c r="D10897" s="7">
        <v>41089</v>
      </c>
      <c r="E10897" t="s">
        <v>102</v>
      </c>
      <c r="F10897">
        <v>30.448350906372099</v>
      </c>
      <c r="G10897">
        <v>37.559158325195298</v>
      </c>
      <c r="H10897">
        <v>-7.1108059883117702</v>
      </c>
      <c r="I10897">
        <v>-0.23353666067123399</v>
      </c>
      <c r="J10897">
        <v>66.663749999999993</v>
      </c>
      <c r="K10897">
        <v>-17.135433197021499</v>
      </c>
      <c r="L10897">
        <v>-11.212801933288601</v>
      </c>
      <c r="M10897">
        <v>-7.1108059883117702</v>
      </c>
      <c r="N10897">
        <v>-3.00881004333496</v>
      </c>
      <c r="O10897">
        <v>2.9138202667236301</v>
      </c>
      <c r="P10897">
        <v>-19.97727394104</v>
      </c>
      <c r="Q10897">
        <v>5.7556624412536603</v>
      </c>
      <c r="R10897">
        <v>24</v>
      </c>
      <c r="S10897">
        <v>61.187712689927402</v>
      </c>
      <c r="T10897">
        <v>7.8222575187683097</v>
      </c>
      <c r="U10897">
        <v>72.560157775878906</v>
      </c>
      <c r="V10897">
        <v>93.050003051757798</v>
      </c>
    </row>
    <row r="10898" spans="1:22">
      <c r="A10898" t="s">
        <v>64</v>
      </c>
      <c r="B10898" t="s">
        <v>68</v>
      </c>
      <c r="C10898" s="7" t="s">
        <v>35</v>
      </c>
      <c r="D10898" s="7">
        <v>41102</v>
      </c>
      <c r="E10898" t="s">
        <v>79</v>
      </c>
      <c r="F10898">
        <v>35.658782958984403</v>
      </c>
      <c r="G10898">
        <v>37.246654510497997</v>
      </c>
      <c r="H10898">
        <v>-1.5878710746765099</v>
      </c>
      <c r="I10898">
        <v>-4.45295907557011E-2</v>
      </c>
      <c r="J10898">
        <v>70.038333333333298</v>
      </c>
      <c r="K10898">
        <v>-11.743216514587401</v>
      </c>
      <c r="L10898">
        <v>-5.7433562278747603</v>
      </c>
      <c r="M10898">
        <v>-1.5878710746765099</v>
      </c>
      <c r="N10898">
        <v>2.5676140785217298</v>
      </c>
      <c r="O10898">
        <v>8.5674743652343803</v>
      </c>
      <c r="P10898">
        <v>-14.6221160888672</v>
      </c>
      <c r="Q10898">
        <v>11.446373939514199</v>
      </c>
      <c r="R10898">
        <v>24</v>
      </c>
      <c r="S10898">
        <v>62.793868529269297</v>
      </c>
      <c r="T10898">
        <v>7.9242582321167001</v>
      </c>
      <c r="U10898">
        <v>76.633743286132798</v>
      </c>
      <c r="V10898">
        <v>98.709892272949205</v>
      </c>
    </row>
    <row r="10899" spans="1:22">
      <c r="A10899" t="s">
        <v>64</v>
      </c>
      <c r="B10899" t="s">
        <v>68</v>
      </c>
      <c r="C10899" s="7" t="s">
        <v>35</v>
      </c>
      <c r="D10899" s="7">
        <v>41102</v>
      </c>
      <c r="E10899" t="s">
        <v>80</v>
      </c>
      <c r="F10899">
        <v>32.2424926757813</v>
      </c>
      <c r="G10899">
        <v>35.235824584960902</v>
      </c>
      <c r="H10899">
        <v>-2.9933314323425302</v>
      </c>
      <c r="I10899">
        <v>-9.2838086187839494E-2</v>
      </c>
      <c r="J10899">
        <v>69.399583333333297</v>
      </c>
      <c r="K10899">
        <v>-13.3119773864746</v>
      </c>
      <c r="L10899">
        <v>-7.21563768386841</v>
      </c>
      <c r="M10899">
        <v>-2.9933314323425302</v>
      </c>
      <c r="N10899">
        <v>1.22897493839264</v>
      </c>
      <c r="O10899">
        <v>7.3253149986267099</v>
      </c>
      <c r="P10899">
        <v>-16.2371711730957</v>
      </c>
      <c r="Q10899">
        <v>10.2505073547363</v>
      </c>
      <c r="R10899">
        <v>24</v>
      </c>
      <c r="S10899">
        <v>64.829590633599807</v>
      </c>
      <c r="T10899">
        <v>8.0516824722290004</v>
      </c>
      <c r="U10899">
        <v>76.633743286132798</v>
      </c>
      <c r="V10899">
        <v>98.709892272949205</v>
      </c>
    </row>
    <row r="10900" spans="1:22">
      <c r="A10900" t="s">
        <v>64</v>
      </c>
      <c r="B10900" t="s">
        <v>68</v>
      </c>
      <c r="C10900" s="7" t="s">
        <v>35</v>
      </c>
      <c r="D10900" s="7">
        <v>41102</v>
      </c>
      <c r="E10900" t="s">
        <v>81</v>
      </c>
      <c r="F10900">
        <v>29.869327545166001</v>
      </c>
      <c r="G10900">
        <v>30.039323806762699</v>
      </c>
      <c r="H10900">
        <v>-0.16999587416648901</v>
      </c>
      <c r="I10900">
        <v>-5.6913192383944997E-3</v>
      </c>
      <c r="J10900">
        <v>68.671666666666695</v>
      </c>
      <c r="K10900">
        <v>-11.2207298278809</v>
      </c>
      <c r="L10900">
        <v>-4.6918663978576696</v>
      </c>
      <c r="M10900">
        <v>-0.16999587416648901</v>
      </c>
      <c r="N10900">
        <v>4.3518748283386204</v>
      </c>
      <c r="O10900">
        <v>10.8807382583618</v>
      </c>
      <c r="P10900">
        <v>-14.3534593582153</v>
      </c>
      <c r="Q10900">
        <v>14.0134677886963</v>
      </c>
      <c r="R10900">
        <v>24</v>
      </c>
      <c r="S10900">
        <v>74.354980209683205</v>
      </c>
      <c r="T10900">
        <v>8.6229333877563494</v>
      </c>
      <c r="U10900">
        <v>76.633743286132798</v>
      </c>
      <c r="V10900">
        <v>98.709892272949205</v>
      </c>
    </row>
    <row r="10901" spans="1:22">
      <c r="A10901" t="s">
        <v>64</v>
      </c>
      <c r="B10901" t="s">
        <v>68</v>
      </c>
      <c r="C10901" s="7" t="s">
        <v>35</v>
      </c>
      <c r="D10901" s="7">
        <v>41102</v>
      </c>
      <c r="E10901" t="s">
        <v>82</v>
      </c>
      <c r="F10901">
        <v>28.604398727416999</v>
      </c>
      <c r="G10901">
        <v>30.173072814941399</v>
      </c>
      <c r="H10901">
        <v>-1.5686743259429901</v>
      </c>
      <c r="I10901">
        <v>-5.4840318858623498E-2</v>
      </c>
      <c r="J10901">
        <v>68.127916666666707</v>
      </c>
      <c r="K10901">
        <v>-13.164604187011699</v>
      </c>
      <c r="L10901">
        <v>-6.3136348724365199</v>
      </c>
      <c r="M10901">
        <v>-1.5686743259429901</v>
      </c>
      <c r="N10901">
        <v>3.1762862205505402</v>
      </c>
      <c r="O10901">
        <v>10.0272560119629</v>
      </c>
      <c r="P10901">
        <v>-16.451889038085898</v>
      </c>
      <c r="Q10901">
        <v>13.3145408630371</v>
      </c>
      <c r="R10901">
        <v>24</v>
      </c>
      <c r="S10901">
        <v>81.8726782865497</v>
      </c>
      <c r="T10901">
        <v>9.0483522415161097</v>
      </c>
      <c r="U10901">
        <v>76.633743286132798</v>
      </c>
      <c r="V10901">
        <v>98.709892272949205</v>
      </c>
    </row>
    <row r="10902" spans="1:22">
      <c r="A10902" t="s">
        <v>64</v>
      </c>
      <c r="B10902" t="s">
        <v>68</v>
      </c>
      <c r="C10902" s="7" t="s">
        <v>35</v>
      </c>
      <c r="D10902" s="7">
        <v>41102</v>
      </c>
      <c r="E10902" t="s">
        <v>83</v>
      </c>
      <c r="F10902">
        <v>31.774415969848601</v>
      </c>
      <c r="G10902">
        <v>30.95432472229</v>
      </c>
      <c r="H10902">
        <v>0.82009243965148904</v>
      </c>
      <c r="I10902">
        <v>2.58098356425762E-2</v>
      </c>
      <c r="J10902">
        <v>67.497916666666697</v>
      </c>
      <c r="K10902">
        <v>-11.0538120269775</v>
      </c>
      <c r="L10902">
        <v>-4.03861284255981</v>
      </c>
      <c r="M10902">
        <v>0.82009243965148904</v>
      </c>
      <c r="N10902">
        <v>5.6787977218627903</v>
      </c>
      <c r="O10902">
        <v>12.6939964294434</v>
      </c>
      <c r="P10902">
        <v>-14.419898986816399</v>
      </c>
      <c r="Q10902">
        <v>16.060083389282202</v>
      </c>
      <c r="R10902">
        <v>24</v>
      </c>
      <c r="S10902">
        <v>85.844985084146202</v>
      </c>
      <c r="T10902">
        <v>9.2652568817138707</v>
      </c>
      <c r="U10902">
        <v>76.633743286132798</v>
      </c>
      <c r="V10902">
        <v>98.709892272949205</v>
      </c>
    </row>
    <row r="10903" spans="1:22">
      <c r="A10903" t="s">
        <v>64</v>
      </c>
      <c r="B10903" t="s">
        <v>68</v>
      </c>
      <c r="C10903" s="7" t="s">
        <v>35</v>
      </c>
      <c r="D10903" s="7">
        <v>41102</v>
      </c>
      <c r="E10903" t="s">
        <v>84</v>
      </c>
      <c r="F10903">
        <v>35.452457427978501</v>
      </c>
      <c r="G10903">
        <v>40.677734375</v>
      </c>
      <c r="H10903">
        <v>-5.2252779006957999</v>
      </c>
      <c r="I10903">
        <v>-0.14738830924034099</v>
      </c>
      <c r="J10903">
        <v>67.81</v>
      </c>
      <c r="K10903">
        <v>-16.638719558715799</v>
      </c>
      <c r="L10903">
        <v>-9.8955659866333008</v>
      </c>
      <c r="M10903">
        <v>-5.2252779006957999</v>
      </c>
      <c r="N10903">
        <v>-0.554989874362946</v>
      </c>
      <c r="O10903">
        <v>6.1881642341613796</v>
      </c>
      <c r="P10903">
        <v>-19.874273300170898</v>
      </c>
      <c r="Q10903">
        <v>9.4237165451049805</v>
      </c>
      <c r="R10903">
        <v>24</v>
      </c>
      <c r="S10903">
        <v>79.316057053059893</v>
      </c>
      <c r="T10903">
        <v>8.9059562683105504</v>
      </c>
      <c r="U10903">
        <v>76.633743286132798</v>
      </c>
      <c r="V10903">
        <v>98.709892272949205</v>
      </c>
    </row>
    <row r="10904" spans="1:22">
      <c r="A10904" t="s">
        <v>64</v>
      </c>
      <c r="B10904" t="s">
        <v>68</v>
      </c>
      <c r="C10904" s="7" t="s">
        <v>35</v>
      </c>
      <c r="D10904" s="7">
        <v>41102</v>
      </c>
      <c r="E10904" t="s">
        <v>85</v>
      </c>
      <c r="F10904">
        <v>51.800468444824197</v>
      </c>
      <c r="G10904">
        <v>56.350730895996101</v>
      </c>
      <c r="H10904">
        <v>-4.5502624511718803</v>
      </c>
      <c r="I10904">
        <v>-8.7842106819152804E-2</v>
      </c>
      <c r="J10904">
        <v>68.585416666666703</v>
      </c>
      <c r="K10904">
        <v>-15.7842559814453</v>
      </c>
      <c r="L10904">
        <v>-9.1471214294433594</v>
      </c>
      <c r="M10904">
        <v>-4.5502624511718803</v>
      </c>
      <c r="N10904">
        <v>4.6596828848123599E-2</v>
      </c>
      <c r="O10904">
        <v>6.6837315559387198</v>
      </c>
      <c r="P10904">
        <v>-18.968936920166001</v>
      </c>
      <c r="Q10904">
        <v>9.8684129714965803</v>
      </c>
      <c r="R10904">
        <v>24</v>
      </c>
      <c r="S10904">
        <v>76.841565286045807</v>
      </c>
      <c r="T10904">
        <v>8.7659320831298793</v>
      </c>
      <c r="U10904">
        <v>76.633743286132798</v>
      </c>
      <c r="V10904">
        <v>98.709892272949205</v>
      </c>
    </row>
    <row r="10905" spans="1:22">
      <c r="A10905" t="s">
        <v>64</v>
      </c>
      <c r="B10905" t="s">
        <v>68</v>
      </c>
      <c r="C10905" s="7" t="s">
        <v>35</v>
      </c>
      <c r="D10905" s="7">
        <v>41102</v>
      </c>
      <c r="E10905" t="s">
        <v>86</v>
      </c>
      <c r="F10905">
        <v>60.619373321533203</v>
      </c>
      <c r="G10905">
        <v>63.778396606445298</v>
      </c>
      <c r="H10905">
        <v>-3.159024477005</v>
      </c>
      <c r="I10905">
        <v>-5.2112456411123297E-2</v>
      </c>
      <c r="J10905">
        <v>70.214166666666699</v>
      </c>
      <c r="K10905">
        <v>-14.4410552978516</v>
      </c>
      <c r="L10905">
        <v>-7.7755398750305202</v>
      </c>
      <c r="M10905">
        <v>-3.159024477005</v>
      </c>
      <c r="N10905">
        <v>1.4574910402298</v>
      </c>
      <c r="O10905">
        <v>8.1230058670043892</v>
      </c>
      <c r="P10905">
        <v>-17.639354705810501</v>
      </c>
      <c r="Q10905">
        <v>11.3213052749634</v>
      </c>
      <c r="R10905">
        <v>24</v>
      </c>
      <c r="S10905">
        <v>77.5001209171933</v>
      </c>
      <c r="T10905">
        <v>8.8034152984619105</v>
      </c>
      <c r="U10905">
        <v>76.633743286132798</v>
      </c>
      <c r="V10905">
        <v>98.709892272949205</v>
      </c>
    </row>
    <row r="10906" spans="1:22">
      <c r="A10906" t="s">
        <v>64</v>
      </c>
      <c r="B10906" t="s">
        <v>68</v>
      </c>
      <c r="C10906" s="7" t="s">
        <v>35</v>
      </c>
      <c r="D10906" s="7">
        <v>41102</v>
      </c>
      <c r="E10906" t="s">
        <v>87</v>
      </c>
      <c r="F10906">
        <v>69.688690185546903</v>
      </c>
      <c r="G10906">
        <v>69.592140197753906</v>
      </c>
      <c r="H10906">
        <v>9.6547938883304596E-2</v>
      </c>
      <c r="I10906">
        <v>1.38541765045375E-3</v>
      </c>
      <c r="J10906">
        <v>72.886666666666699</v>
      </c>
      <c r="K10906">
        <v>-11.627404212951699</v>
      </c>
      <c r="L10906">
        <v>-4.7007985115051296</v>
      </c>
      <c r="M10906">
        <v>9.6547938883304596E-2</v>
      </c>
      <c r="N10906">
        <v>4.8938941955566397</v>
      </c>
      <c r="O10906">
        <v>11.8205003738403</v>
      </c>
      <c r="P10906">
        <v>-14.950982093811</v>
      </c>
      <c r="Q10906">
        <v>15.1440782546997</v>
      </c>
      <c r="R10906">
        <v>24</v>
      </c>
      <c r="S10906">
        <v>83.690453773629997</v>
      </c>
      <c r="T10906">
        <v>9.1482486724853498</v>
      </c>
      <c r="U10906">
        <v>76.633743286132798</v>
      </c>
      <c r="V10906">
        <v>98.709892272949205</v>
      </c>
    </row>
    <row r="10907" spans="1:22">
      <c r="A10907" t="s">
        <v>64</v>
      </c>
      <c r="B10907" t="s">
        <v>68</v>
      </c>
      <c r="C10907" s="7" t="s">
        <v>35</v>
      </c>
      <c r="D10907" s="7">
        <v>41102</v>
      </c>
      <c r="E10907" t="s">
        <v>88</v>
      </c>
      <c r="F10907">
        <v>74.438705444335895</v>
      </c>
      <c r="G10907">
        <v>73.443641662597699</v>
      </c>
      <c r="H10907">
        <v>0.99506407976150502</v>
      </c>
      <c r="I10907">
        <v>1.33675625547767E-2</v>
      </c>
      <c r="J10907">
        <v>76.366249999999994</v>
      </c>
      <c r="K10907">
        <v>-11.085858345031699</v>
      </c>
      <c r="L10907">
        <v>-3.9483516216278098</v>
      </c>
      <c r="M10907">
        <v>0.99506407976150502</v>
      </c>
      <c r="N10907">
        <v>5.9384799003601101</v>
      </c>
      <c r="O10907">
        <v>13.075986862182599</v>
      </c>
      <c r="P10907">
        <v>-14.510632514953601</v>
      </c>
      <c r="Q10907">
        <v>16.500761032104499</v>
      </c>
      <c r="R10907">
        <v>24</v>
      </c>
      <c r="S10907">
        <v>88.864446101160894</v>
      </c>
      <c r="T10907">
        <v>9.4267940521240199</v>
      </c>
      <c r="U10907">
        <v>76.633743286132798</v>
      </c>
      <c r="V10907">
        <v>98.709892272949205</v>
      </c>
    </row>
    <row r="10908" spans="1:22">
      <c r="A10908" t="s">
        <v>64</v>
      </c>
      <c r="B10908" t="s">
        <v>68</v>
      </c>
      <c r="C10908" s="7" t="s">
        <v>35</v>
      </c>
      <c r="D10908" s="7">
        <v>41102</v>
      </c>
      <c r="E10908" t="s">
        <v>89</v>
      </c>
      <c r="F10908">
        <v>76.179611206054702</v>
      </c>
      <c r="G10908">
        <v>74.958061218261705</v>
      </c>
      <c r="H10908">
        <v>1.2215495109558101</v>
      </c>
      <c r="I10908">
        <v>1.60351246595383E-2</v>
      </c>
      <c r="J10908">
        <v>79.974583333333399</v>
      </c>
      <c r="K10908">
        <v>-10.9612007141113</v>
      </c>
      <c r="L10908">
        <v>-3.7635331153869598</v>
      </c>
      <c r="M10908">
        <v>1.2215495109558101</v>
      </c>
      <c r="N10908">
        <v>6.2066321372985804</v>
      </c>
      <c r="O10908">
        <v>13.404299736022899</v>
      </c>
      <c r="P10908">
        <v>-14.4148406982422</v>
      </c>
      <c r="Q10908">
        <v>16.8579406738281</v>
      </c>
      <c r="R10908">
        <v>24</v>
      </c>
      <c r="S10908">
        <v>90.368796315193293</v>
      </c>
      <c r="T10908">
        <v>9.5062503814697301</v>
      </c>
      <c r="U10908">
        <v>76.633743286132798</v>
      </c>
      <c r="V10908">
        <v>98.709892272949205</v>
      </c>
    </row>
    <row r="10909" spans="1:22">
      <c r="A10909" t="s">
        <v>64</v>
      </c>
      <c r="B10909" t="s">
        <v>68</v>
      </c>
      <c r="C10909" s="7" t="s">
        <v>35</v>
      </c>
      <c r="D10909" s="7">
        <v>41102</v>
      </c>
      <c r="E10909" t="s">
        <v>90</v>
      </c>
      <c r="F10909">
        <v>77.9521484375</v>
      </c>
      <c r="G10909">
        <v>77.296058654785199</v>
      </c>
      <c r="H10909">
        <v>0.65609347820282005</v>
      </c>
      <c r="I10909">
        <v>8.4166182205081003E-3</v>
      </c>
      <c r="J10909">
        <v>82.820833333333297</v>
      </c>
      <c r="K10909">
        <v>-11.6100730895996</v>
      </c>
      <c r="L10909">
        <v>-4.3631224632263201</v>
      </c>
      <c r="M10909">
        <v>0.65609347820282005</v>
      </c>
      <c r="N10909">
        <v>5.6753091812133798</v>
      </c>
      <c r="O10909">
        <v>12.9222602844238</v>
      </c>
      <c r="P10909">
        <v>-15.087360382080099</v>
      </c>
      <c r="Q10909">
        <v>16.3995475769043</v>
      </c>
      <c r="R10909">
        <v>24</v>
      </c>
      <c r="S10909">
        <v>91.610560132979998</v>
      </c>
      <c r="T10909">
        <v>9.5713405609130895</v>
      </c>
      <c r="U10909">
        <v>76.633743286132798</v>
      </c>
      <c r="V10909">
        <v>98.709892272949205</v>
      </c>
    </row>
    <row r="10910" spans="1:22">
      <c r="A10910" t="s">
        <v>64</v>
      </c>
      <c r="B10910" t="s">
        <v>68</v>
      </c>
      <c r="C10910" s="7" t="s">
        <v>35</v>
      </c>
      <c r="D10910" s="7">
        <v>41102</v>
      </c>
      <c r="E10910" t="s">
        <v>91</v>
      </c>
      <c r="F10910">
        <v>74.903007507324205</v>
      </c>
      <c r="G10910">
        <v>74.059974670410199</v>
      </c>
      <c r="H10910">
        <v>0.84302979707717896</v>
      </c>
      <c r="I10910">
        <v>1.1254952289164099E-2</v>
      </c>
      <c r="J10910">
        <v>84.162499999999994</v>
      </c>
      <c r="K10910">
        <v>-10.9466667175293</v>
      </c>
      <c r="L10910">
        <v>-3.9812183380127002</v>
      </c>
      <c r="M10910">
        <v>0.84302979707717896</v>
      </c>
      <c r="N10910">
        <v>5.6672778129577601</v>
      </c>
      <c r="O10910">
        <v>12.6327257156372</v>
      </c>
      <c r="P10910">
        <v>-14.288881301879901</v>
      </c>
      <c r="Q10910">
        <v>15.9749412536621</v>
      </c>
      <c r="R10910">
        <v>24</v>
      </c>
      <c r="S10910">
        <v>84.631696675820393</v>
      </c>
      <c r="T10910">
        <v>9.1995487213134801</v>
      </c>
      <c r="U10910">
        <v>76.633743286132798</v>
      </c>
      <c r="V10910">
        <v>98.709892272949205</v>
      </c>
    </row>
    <row r="10911" spans="1:22">
      <c r="A10911" t="s">
        <v>64</v>
      </c>
      <c r="B10911" t="s">
        <v>68</v>
      </c>
      <c r="C10911" s="7" t="s">
        <v>35</v>
      </c>
      <c r="D10911" s="7">
        <v>41102</v>
      </c>
      <c r="E10911" t="s">
        <v>92</v>
      </c>
      <c r="F10911">
        <v>77.235244750976605</v>
      </c>
      <c r="G10911">
        <v>72.543312072753906</v>
      </c>
      <c r="H10911">
        <v>4.6919326782226598</v>
      </c>
      <c r="I10911">
        <v>6.07485957443714E-2</v>
      </c>
      <c r="J10911">
        <v>83.899583333333396</v>
      </c>
      <c r="K10911">
        <v>-6.8720541000366202</v>
      </c>
      <c r="L10911">
        <v>-3.99570725858212E-2</v>
      </c>
      <c r="M10911">
        <v>4.6919326782226598</v>
      </c>
      <c r="N10911">
        <v>9.4238224029540998</v>
      </c>
      <c r="O10911">
        <v>16.2559204101563</v>
      </c>
      <c r="P10911">
        <v>-10.1502838134766</v>
      </c>
      <c r="Q10911">
        <v>19.5341491699219</v>
      </c>
      <c r="R10911">
        <v>24</v>
      </c>
      <c r="S10911">
        <v>81.422234997263303</v>
      </c>
      <c r="T10911">
        <v>9.0234270095825195</v>
      </c>
      <c r="U10911">
        <v>76.633743286132798</v>
      </c>
      <c r="V10911">
        <v>98.709892272949205</v>
      </c>
    </row>
    <row r="10912" spans="1:22">
      <c r="A10912" t="s">
        <v>64</v>
      </c>
      <c r="B10912" t="s">
        <v>68</v>
      </c>
      <c r="C10912" s="7" t="s">
        <v>35</v>
      </c>
      <c r="D10912" s="7">
        <v>41102</v>
      </c>
      <c r="E10912" t="s">
        <v>93</v>
      </c>
      <c r="F10912">
        <v>75.859184265136705</v>
      </c>
      <c r="G10912">
        <v>63.0591430664063</v>
      </c>
      <c r="H10912">
        <v>12.8000431060791</v>
      </c>
      <c r="I10912">
        <v>0.16873425245285001</v>
      </c>
      <c r="J10912">
        <v>82.374166666666596</v>
      </c>
      <c r="K10912">
        <v>1.67271757125854</v>
      </c>
      <c r="L10912">
        <v>8.2468318939209002</v>
      </c>
      <c r="M10912">
        <v>12.8000431060791</v>
      </c>
      <c r="N10912">
        <v>17.353254318237301</v>
      </c>
      <c r="O10912">
        <v>23.9273681640625</v>
      </c>
      <c r="P10912">
        <v>-1.4817246198654199</v>
      </c>
      <c r="Q10912">
        <v>27.081809997558601</v>
      </c>
      <c r="R10912">
        <v>24</v>
      </c>
      <c r="S10912">
        <v>75.389248897373406</v>
      </c>
      <c r="T10912">
        <v>8.6826982498168892</v>
      </c>
      <c r="U10912">
        <v>76.633743286132798</v>
      </c>
      <c r="V10912">
        <v>98.709892272949205</v>
      </c>
    </row>
    <row r="10913" spans="1:22">
      <c r="A10913" t="s">
        <v>64</v>
      </c>
      <c r="B10913" t="s">
        <v>68</v>
      </c>
      <c r="C10913" s="7" t="s">
        <v>35</v>
      </c>
      <c r="D10913" s="7">
        <v>41102</v>
      </c>
      <c r="E10913" t="s">
        <v>94</v>
      </c>
      <c r="F10913">
        <v>69.827285766601605</v>
      </c>
      <c r="G10913">
        <v>58.018314361572301</v>
      </c>
      <c r="H10913">
        <v>11.8089752197266</v>
      </c>
      <c r="I10913">
        <v>0.16911691427230799</v>
      </c>
      <c r="J10913">
        <v>81.470833333333402</v>
      </c>
      <c r="K10913">
        <v>0.712113797664642</v>
      </c>
      <c r="L10913">
        <v>7.2682294845581099</v>
      </c>
      <c r="M10913">
        <v>11.8089752197266</v>
      </c>
      <c r="N10913">
        <v>16.3497219085693</v>
      </c>
      <c r="O10913">
        <v>22.905836105346701</v>
      </c>
      <c r="P10913">
        <v>-2.4336922168731698</v>
      </c>
      <c r="Q10913">
        <v>26.051643371581999</v>
      </c>
      <c r="R10913">
        <v>24</v>
      </c>
      <c r="S10913">
        <v>74.977016164529203</v>
      </c>
      <c r="T10913">
        <v>8.6589269638061506</v>
      </c>
      <c r="U10913">
        <v>76.633743286132798</v>
      </c>
      <c r="V10913">
        <v>98.709892272949205</v>
      </c>
    </row>
    <row r="10914" spans="1:22">
      <c r="A10914" t="s">
        <v>64</v>
      </c>
      <c r="B10914" t="s">
        <v>68</v>
      </c>
      <c r="C10914" s="7" t="s">
        <v>35</v>
      </c>
      <c r="D10914" s="7">
        <v>41102</v>
      </c>
      <c r="E10914" t="s">
        <v>95</v>
      </c>
      <c r="F10914">
        <v>60.585613250732401</v>
      </c>
      <c r="G10914">
        <v>56.324146270752003</v>
      </c>
      <c r="H10914">
        <v>4.2614660263061497</v>
      </c>
      <c r="I10914">
        <v>7.0337921380996704E-2</v>
      </c>
      <c r="J10914">
        <v>81.403750000000002</v>
      </c>
      <c r="K10914">
        <v>-6.8286976814270002</v>
      </c>
      <c r="L10914">
        <v>-0.276539117097855</v>
      </c>
      <c r="M10914">
        <v>4.2614660263061497</v>
      </c>
      <c r="N10914">
        <v>8.7994709014892596</v>
      </c>
      <c r="O10914">
        <v>15.3516302108765</v>
      </c>
      <c r="P10914">
        <v>-9.9726047515869105</v>
      </c>
      <c r="Q10914">
        <v>18.495536804199201</v>
      </c>
      <c r="R10914">
        <v>24</v>
      </c>
      <c r="S10914">
        <v>74.886538030085802</v>
      </c>
      <c r="T10914">
        <v>8.6537008285522496</v>
      </c>
      <c r="U10914">
        <v>76.633743286132798</v>
      </c>
      <c r="V10914">
        <v>98.709892272949205</v>
      </c>
    </row>
    <row r="10915" spans="1:22">
      <c r="A10915" t="s">
        <v>64</v>
      </c>
      <c r="B10915" t="s">
        <v>68</v>
      </c>
      <c r="C10915" s="7" t="s">
        <v>35</v>
      </c>
      <c r="D10915" s="7">
        <v>41102</v>
      </c>
      <c r="E10915" t="s">
        <v>96</v>
      </c>
      <c r="F10915">
        <v>56.768215179443402</v>
      </c>
      <c r="G10915">
        <v>51.494979858398402</v>
      </c>
      <c r="H10915">
        <v>5.27323293685913</v>
      </c>
      <c r="I10915">
        <v>9.2890590429306003E-2</v>
      </c>
      <c r="J10915">
        <v>78.853750000000005</v>
      </c>
      <c r="K10915">
        <v>-5.74050045013428</v>
      </c>
      <c r="L10915">
        <v>0.76650249958038297</v>
      </c>
      <c r="M10915">
        <v>5.27323293685913</v>
      </c>
      <c r="N10915">
        <v>9.7799634933471697</v>
      </c>
      <c r="O10915">
        <v>16.2869663238525</v>
      </c>
      <c r="P10915">
        <v>-8.8627405166625994</v>
      </c>
      <c r="Q10915">
        <v>19.409206390380898</v>
      </c>
      <c r="R10915">
        <v>24</v>
      </c>
      <c r="S10915">
        <v>73.8578991074328</v>
      </c>
      <c r="T10915">
        <v>8.5940618515014595</v>
      </c>
      <c r="U10915">
        <v>76.633743286132798</v>
      </c>
      <c r="V10915">
        <v>98.709892272949205</v>
      </c>
    </row>
    <row r="10916" spans="1:22">
      <c r="A10916" t="s">
        <v>64</v>
      </c>
      <c r="B10916" t="s">
        <v>68</v>
      </c>
      <c r="C10916" s="7" t="s">
        <v>35</v>
      </c>
      <c r="D10916" s="7">
        <v>41102</v>
      </c>
      <c r="E10916" t="s">
        <v>97</v>
      </c>
      <c r="F10916">
        <v>53.125343322753899</v>
      </c>
      <c r="G10916">
        <v>47.689983367919901</v>
      </c>
      <c r="H10916">
        <v>5.4353575706481898</v>
      </c>
      <c r="I10916">
        <v>0.102311953902245</v>
      </c>
      <c r="J10916">
        <v>77.160416666666706</v>
      </c>
      <c r="K10916">
        <v>-5.7658219337463397</v>
      </c>
      <c r="L10916">
        <v>0.85192567110061601</v>
      </c>
      <c r="M10916">
        <v>5.4353575706481898</v>
      </c>
      <c r="N10916">
        <v>10.0187892913818</v>
      </c>
      <c r="O10916">
        <v>16.636537551879901</v>
      </c>
      <c r="P10916">
        <v>-8.9412012100219709</v>
      </c>
      <c r="Q10916">
        <v>19.811916351318398</v>
      </c>
      <c r="R10916">
        <v>24</v>
      </c>
      <c r="S10916">
        <v>76.393313993875395</v>
      </c>
      <c r="T10916">
        <v>8.7403268814086896</v>
      </c>
      <c r="U10916">
        <v>76.633743286132798</v>
      </c>
      <c r="V10916">
        <v>98.709892272949205</v>
      </c>
    </row>
    <row r="10917" spans="1:22">
      <c r="A10917" t="s">
        <v>64</v>
      </c>
      <c r="B10917" t="s">
        <v>68</v>
      </c>
      <c r="C10917" s="7" t="s">
        <v>35</v>
      </c>
      <c r="D10917" s="7">
        <v>41102</v>
      </c>
      <c r="E10917" t="s">
        <v>98</v>
      </c>
      <c r="F10917">
        <v>52.466297149658203</v>
      </c>
      <c r="G10917">
        <v>48.228313446044901</v>
      </c>
      <c r="H10917">
        <v>4.2379827499389604</v>
      </c>
      <c r="I10917">
        <v>8.0775335431098896E-2</v>
      </c>
      <c r="J10917">
        <v>76.455416666666594</v>
      </c>
      <c r="K10917">
        <v>-7.3118939399719203</v>
      </c>
      <c r="L10917">
        <v>-0.48813325166702298</v>
      </c>
      <c r="M10917">
        <v>4.2379827499389604</v>
      </c>
      <c r="N10917">
        <v>8.9640989303588903</v>
      </c>
      <c r="O10917">
        <v>15.787859916686999</v>
      </c>
      <c r="P10917">
        <v>-10.586123466491699</v>
      </c>
      <c r="Q10917">
        <v>19.062089920043899</v>
      </c>
      <c r="R10917">
        <v>24</v>
      </c>
      <c r="S10917">
        <v>81.223657290698597</v>
      </c>
      <c r="T10917">
        <v>9.0124168395996094</v>
      </c>
      <c r="U10917">
        <v>76.633743286132798</v>
      </c>
      <c r="V10917">
        <v>98.709892272949205</v>
      </c>
    </row>
    <row r="10918" spans="1:22">
      <c r="A10918" t="s">
        <v>64</v>
      </c>
      <c r="B10918" t="s">
        <v>68</v>
      </c>
      <c r="C10918" s="7" t="s">
        <v>35</v>
      </c>
      <c r="D10918" s="7">
        <v>41102</v>
      </c>
      <c r="E10918" t="s">
        <v>99</v>
      </c>
      <c r="F10918">
        <v>50.776416778564503</v>
      </c>
      <c r="G10918">
        <v>46.676651000976598</v>
      </c>
      <c r="H10918">
        <v>4.0997662544250497</v>
      </c>
      <c r="I10918">
        <v>8.0741539597511305E-2</v>
      </c>
      <c r="J10918">
        <v>75.790833333333296</v>
      </c>
      <c r="K10918">
        <v>-8.0368003845214808</v>
      </c>
      <c r="L10918">
        <v>-0.86641824245452903</v>
      </c>
      <c r="M10918">
        <v>4.0997662544250497</v>
      </c>
      <c r="N10918">
        <v>9.0659503936767596</v>
      </c>
      <c r="O10918">
        <v>16.236331939697301</v>
      </c>
      <c r="P10918">
        <v>-11.477347373962401</v>
      </c>
      <c r="Q10918">
        <v>19.6768798828125</v>
      </c>
      <c r="R10918">
        <v>24</v>
      </c>
      <c r="S10918">
        <v>89.684933060783806</v>
      </c>
      <c r="T10918">
        <v>9.4702129364013707</v>
      </c>
      <c r="U10918">
        <v>76.633743286132798</v>
      </c>
      <c r="V10918">
        <v>98.709892272949205</v>
      </c>
    </row>
    <row r="10919" spans="1:22">
      <c r="A10919" t="s">
        <v>64</v>
      </c>
      <c r="B10919" t="s">
        <v>68</v>
      </c>
      <c r="C10919" s="7" t="s">
        <v>35</v>
      </c>
      <c r="D10919" s="7">
        <v>41102</v>
      </c>
      <c r="E10919" t="s">
        <v>100</v>
      </c>
      <c r="F10919">
        <v>50.086997985839801</v>
      </c>
      <c r="G10919">
        <v>48.529148101806598</v>
      </c>
      <c r="H10919">
        <v>1.55784976482391</v>
      </c>
      <c r="I10919">
        <v>3.1102877110242799E-2</v>
      </c>
      <c r="J10919">
        <v>75.607083333333307</v>
      </c>
      <c r="K10919">
        <v>-10.449236869811999</v>
      </c>
      <c r="L10919">
        <v>-3.3553528785705602</v>
      </c>
      <c r="M10919">
        <v>1.55784976482391</v>
      </c>
      <c r="N10919">
        <v>6.4710526466369602</v>
      </c>
      <c r="O10919">
        <v>13.5649366378784</v>
      </c>
      <c r="P10919">
        <v>-13.853079795837401</v>
      </c>
      <c r="Q10919">
        <v>16.968778610229499</v>
      </c>
      <c r="R10919">
        <v>24</v>
      </c>
      <c r="S10919">
        <v>87.781528731474296</v>
      </c>
      <c r="T10919">
        <v>9.3691797256469709</v>
      </c>
      <c r="U10919">
        <v>76.633743286132798</v>
      </c>
      <c r="V10919">
        <v>98.709892272949205</v>
      </c>
    </row>
    <row r="10920" spans="1:22">
      <c r="A10920" t="s">
        <v>64</v>
      </c>
      <c r="B10920" t="s">
        <v>68</v>
      </c>
      <c r="C10920" s="7" t="s">
        <v>35</v>
      </c>
      <c r="D10920" s="7">
        <v>41102</v>
      </c>
      <c r="E10920" t="s">
        <v>101</v>
      </c>
      <c r="F10920">
        <v>43.051258087158203</v>
      </c>
      <c r="G10920">
        <v>44.908317565917997</v>
      </c>
      <c r="H10920">
        <v>-1.8570593595504801</v>
      </c>
      <c r="I10920">
        <v>-4.3136008083820301E-2</v>
      </c>
      <c r="J10920">
        <v>74.241666666666703</v>
      </c>
      <c r="K10920">
        <v>-13.555516242981</v>
      </c>
      <c r="L10920">
        <v>-6.6439728736877397</v>
      </c>
      <c r="M10920">
        <v>-1.8570593595504801</v>
      </c>
      <c r="N10920">
        <v>2.9298541545867902</v>
      </c>
      <c r="O10920">
        <v>9.8413972854614293</v>
      </c>
      <c r="P10920">
        <v>-16.8718662261963</v>
      </c>
      <c r="Q10920">
        <v>13.1577472686768</v>
      </c>
      <c r="R10920">
        <v>24</v>
      </c>
      <c r="S10920">
        <v>83.326848074219896</v>
      </c>
      <c r="T10920">
        <v>9.1283540725708008</v>
      </c>
      <c r="U10920">
        <v>76.633743286132798</v>
      </c>
      <c r="V10920">
        <v>98.709892272949205</v>
      </c>
    </row>
    <row r="10921" spans="1:22">
      <c r="A10921" t="s">
        <v>64</v>
      </c>
      <c r="B10921" t="s">
        <v>68</v>
      </c>
      <c r="C10921" s="7" t="s">
        <v>35</v>
      </c>
      <c r="D10921" s="7">
        <v>41102</v>
      </c>
      <c r="E10921" t="s">
        <v>102</v>
      </c>
      <c r="F10921">
        <v>35.221839904785199</v>
      </c>
      <c r="G10921">
        <v>36.611656188964801</v>
      </c>
      <c r="H10921">
        <v>-1.38981378078461</v>
      </c>
      <c r="I10921">
        <v>-3.9458863437175799E-2</v>
      </c>
      <c r="J10921">
        <v>72.751249999999999</v>
      </c>
      <c r="K10921">
        <v>-12.3637685775757</v>
      </c>
      <c r="L10921">
        <v>-5.8802671432495099</v>
      </c>
      <c r="M10921">
        <v>-1.38981378078461</v>
      </c>
      <c r="N10921">
        <v>3.1006395816803001</v>
      </c>
      <c r="O10921">
        <v>9.5841417312622106</v>
      </c>
      <c r="P10921">
        <v>-15.4747323989868</v>
      </c>
      <c r="Q10921">
        <v>12.695104598999</v>
      </c>
      <c r="R10921">
        <v>24</v>
      </c>
      <c r="S10921">
        <v>73.325356279747197</v>
      </c>
      <c r="T10921">
        <v>8.5630226135253906</v>
      </c>
      <c r="U10921">
        <v>76.633743286132798</v>
      </c>
      <c r="V10921">
        <v>98.709892272949205</v>
      </c>
    </row>
    <row r="10922" spans="1:22">
      <c r="A10922" t="s">
        <v>64</v>
      </c>
      <c r="B10922" t="s">
        <v>68</v>
      </c>
      <c r="C10922" s="7" t="s">
        <v>35</v>
      </c>
      <c r="D10922" s="7">
        <v>41113</v>
      </c>
      <c r="E10922" t="s">
        <v>79</v>
      </c>
      <c r="F10922">
        <v>16.7771091461182</v>
      </c>
      <c r="G10922">
        <v>18.238330841064499</v>
      </c>
      <c r="H10922">
        <v>-1.4612220525741599</v>
      </c>
      <c r="I10922">
        <v>-8.7096177041530595E-2</v>
      </c>
      <c r="J10922">
        <v>67.107916666666696</v>
      </c>
      <c r="K10922">
        <v>-10.726518630981399</v>
      </c>
      <c r="L10922">
        <v>-5.2525062561035201</v>
      </c>
      <c r="M10922">
        <v>-1.4612220525741599</v>
      </c>
      <c r="N10922">
        <v>2.3300621509552002</v>
      </c>
      <c r="O10922">
        <v>7.8040742874145499</v>
      </c>
      <c r="P10922">
        <v>-13.353100776672401</v>
      </c>
      <c r="Q10922">
        <v>10.430657386779799</v>
      </c>
      <c r="R10922">
        <v>24</v>
      </c>
      <c r="S10922">
        <v>52.269273534350098</v>
      </c>
      <c r="T10922">
        <v>7.2297492027282697</v>
      </c>
      <c r="U10922">
        <v>74.140495300292997</v>
      </c>
      <c r="V10922">
        <v>97.948417663574205</v>
      </c>
    </row>
    <row r="10923" spans="1:22">
      <c r="A10923" t="s">
        <v>64</v>
      </c>
      <c r="B10923" t="s">
        <v>68</v>
      </c>
      <c r="C10923" s="7" t="s">
        <v>35</v>
      </c>
      <c r="D10923" s="7">
        <v>41113</v>
      </c>
      <c r="E10923" t="s">
        <v>80</v>
      </c>
      <c r="F10923">
        <v>17.1061401367188</v>
      </c>
      <c r="G10923">
        <v>18.613327026367202</v>
      </c>
      <c r="H10923">
        <v>-1.5071878433227499</v>
      </c>
      <c r="I10923">
        <v>-8.8108003139495905E-2</v>
      </c>
      <c r="J10923">
        <v>66.386250000000004</v>
      </c>
      <c r="K10923">
        <v>-10.9326477050781</v>
      </c>
      <c r="L10923">
        <v>-5.3640093803405797</v>
      </c>
      <c r="M10923">
        <v>-1.5071878433227499</v>
      </c>
      <c r="N10923">
        <v>2.3496339321136501</v>
      </c>
      <c r="O10923">
        <v>7.9182720184326199</v>
      </c>
      <c r="P10923">
        <v>-13.6046342849731</v>
      </c>
      <c r="Q10923">
        <v>10.590258598327599</v>
      </c>
      <c r="R10923">
        <v>24</v>
      </c>
      <c r="S10923">
        <v>54.091985133829702</v>
      </c>
      <c r="T10923">
        <v>7.3547253608703604</v>
      </c>
      <c r="U10923">
        <v>74.140495300292997</v>
      </c>
      <c r="V10923">
        <v>97.948417663574205</v>
      </c>
    </row>
    <row r="10924" spans="1:22">
      <c r="A10924" t="s">
        <v>64</v>
      </c>
      <c r="B10924" t="s">
        <v>68</v>
      </c>
      <c r="C10924" s="7" t="s">
        <v>35</v>
      </c>
      <c r="D10924" s="7">
        <v>41113</v>
      </c>
      <c r="E10924" t="s">
        <v>81</v>
      </c>
      <c r="F10924">
        <v>18.011777877807599</v>
      </c>
      <c r="G10924">
        <v>19.2241611480713</v>
      </c>
      <c r="H10924">
        <v>-1.2123824357986499</v>
      </c>
      <c r="I10924">
        <v>-6.73105344176292E-2</v>
      </c>
      <c r="J10924">
        <v>65.789583333333297</v>
      </c>
      <c r="K10924">
        <v>-11.318194389343301</v>
      </c>
      <c r="L10924">
        <v>-5.3475985527038601</v>
      </c>
      <c r="M10924">
        <v>-1.2123824357986499</v>
      </c>
      <c r="N10924">
        <v>2.92283368110657</v>
      </c>
      <c r="O10924">
        <v>8.8934288024902308</v>
      </c>
      <c r="P10924">
        <v>-14.183051109314</v>
      </c>
      <c r="Q10924">
        <v>11.7582864761353</v>
      </c>
      <c r="R10924">
        <v>24</v>
      </c>
      <c r="S10924">
        <v>62.182794063995999</v>
      </c>
      <c r="T10924">
        <v>7.8856067657470703</v>
      </c>
      <c r="U10924">
        <v>74.140495300292997</v>
      </c>
      <c r="V10924">
        <v>97.948417663574205</v>
      </c>
    </row>
    <row r="10925" spans="1:22">
      <c r="A10925" t="s">
        <v>64</v>
      </c>
      <c r="B10925" t="s">
        <v>68</v>
      </c>
      <c r="C10925" s="7" t="s">
        <v>35</v>
      </c>
      <c r="D10925" s="7">
        <v>41113</v>
      </c>
      <c r="E10925" t="s">
        <v>82</v>
      </c>
      <c r="F10925">
        <v>19.020492553710898</v>
      </c>
      <c r="G10925">
        <v>21.031658172607401</v>
      </c>
      <c r="H10925">
        <v>-2.0111665725707999</v>
      </c>
      <c r="I10925">
        <v>-0.105736829340458</v>
      </c>
      <c r="J10925">
        <v>65.375416666666695</v>
      </c>
      <c r="K10925">
        <v>-12.6207885742188</v>
      </c>
      <c r="L10925">
        <v>-6.35253810882568</v>
      </c>
      <c r="M10925">
        <v>-2.0111665725707999</v>
      </c>
      <c r="N10925">
        <v>2.3302049636840798</v>
      </c>
      <c r="O10925">
        <v>8.5984554290771502</v>
      </c>
      <c r="P10925">
        <v>-15.6284694671631</v>
      </c>
      <c r="Q10925">
        <v>11.6061363220215</v>
      </c>
      <c r="R10925">
        <v>24</v>
      </c>
      <c r="S10925">
        <v>68.537408491829396</v>
      </c>
      <c r="T10925">
        <v>8.2787322998046893</v>
      </c>
      <c r="U10925">
        <v>74.140495300292997</v>
      </c>
      <c r="V10925">
        <v>97.948417663574205</v>
      </c>
    </row>
    <row r="10926" spans="1:22">
      <c r="A10926" t="s">
        <v>64</v>
      </c>
      <c r="B10926" t="s">
        <v>68</v>
      </c>
      <c r="C10926" s="7" t="s">
        <v>35</v>
      </c>
      <c r="D10926" s="7">
        <v>41113</v>
      </c>
      <c r="E10926" t="s">
        <v>83</v>
      </c>
      <c r="F10926">
        <v>24.282676696777301</v>
      </c>
      <c r="G10926">
        <v>25.804407119751001</v>
      </c>
      <c r="H10926">
        <v>-1.5217304229736299</v>
      </c>
      <c r="I10926">
        <v>-6.2667325139045701E-2</v>
      </c>
      <c r="J10926">
        <v>65.288333333333298</v>
      </c>
      <c r="K10926">
        <v>-12.3850803375244</v>
      </c>
      <c r="L10926">
        <v>-5.9669251441955602</v>
      </c>
      <c r="M10926">
        <v>-1.5217304229736299</v>
      </c>
      <c r="N10926">
        <v>2.9234642982482901</v>
      </c>
      <c r="O10926">
        <v>9.3416194915771502</v>
      </c>
      <c r="P10926">
        <v>-15.4646892547607</v>
      </c>
      <c r="Q10926">
        <v>12.4212284088135</v>
      </c>
      <c r="R10926">
        <v>24</v>
      </c>
      <c r="S10926">
        <v>71.8547310173781</v>
      </c>
      <c r="T10926">
        <v>8.4767169952392596</v>
      </c>
      <c r="U10926">
        <v>74.140495300292997</v>
      </c>
      <c r="V10926">
        <v>97.948417663574205</v>
      </c>
    </row>
    <row r="10927" spans="1:22">
      <c r="A10927" t="s">
        <v>64</v>
      </c>
      <c r="B10927" t="s">
        <v>68</v>
      </c>
      <c r="C10927" s="7" t="s">
        <v>35</v>
      </c>
      <c r="D10927" s="7">
        <v>41113</v>
      </c>
      <c r="E10927" t="s">
        <v>84</v>
      </c>
      <c r="F10927">
        <v>30.976810455322301</v>
      </c>
      <c r="G10927">
        <v>37.780487060546903</v>
      </c>
      <c r="H10927">
        <v>-6.8036742210388201</v>
      </c>
      <c r="I10927">
        <v>-0.219637662172318</v>
      </c>
      <c r="J10927">
        <v>65.2708333333333</v>
      </c>
      <c r="K10927">
        <v>-17.251144409179702</v>
      </c>
      <c r="L10927">
        <v>-11.0786943435669</v>
      </c>
      <c r="M10927">
        <v>-6.8036742210388201</v>
      </c>
      <c r="N10927">
        <v>-2.52865409851074</v>
      </c>
      <c r="O10927">
        <v>3.6437962055206299</v>
      </c>
      <c r="P10927">
        <v>-20.2128582000732</v>
      </c>
      <c r="Q10927">
        <v>6.60550880432129</v>
      </c>
      <c r="R10927">
        <v>24</v>
      </c>
      <c r="S10927">
        <v>66.458438430741793</v>
      </c>
      <c r="T10927">
        <v>8.1522045135497994</v>
      </c>
      <c r="U10927">
        <v>74.140495300292997</v>
      </c>
      <c r="V10927">
        <v>97.948417663574205</v>
      </c>
    </row>
    <row r="10928" spans="1:22">
      <c r="A10928" t="s">
        <v>64</v>
      </c>
      <c r="B10928" t="s">
        <v>68</v>
      </c>
      <c r="C10928" s="7" t="s">
        <v>35</v>
      </c>
      <c r="D10928" s="7">
        <v>41113</v>
      </c>
      <c r="E10928" t="s">
        <v>85</v>
      </c>
      <c r="F10928">
        <v>47.433830261230497</v>
      </c>
      <c r="G10928">
        <v>53.101570129394503</v>
      </c>
      <c r="H10928">
        <v>-5.6677370071411097</v>
      </c>
      <c r="I10928">
        <v>-0.11948723345994899</v>
      </c>
      <c r="J10928">
        <v>65.489166666666705</v>
      </c>
      <c r="K10928">
        <v>-15.973985671997101</v>
      </c>
      <c r="L10928">
        <v>-9.8849706649780291</v>
      </c>
      <c r="M10928">
        <v>-5.6677370071411097</v>
      </c>
      <c r="N10928">
        <v>-1.4505037069320701</v>
      </c>
      <c r="O10928">
        <v>4.6385116577148402</v>
      </c>
      <c r="P10928">
        <v>-18.895664215087901</v>
      </c>
      <c r="Q10928">
        <v>7.5601897239685103</v>
      </c>
      <c r="R10928">
        <v>24</v>
      </c>
      <c r="S10928">
        <v>64.673899105081503</v>
      </c>
      <c r="T10928">
        <v>8.0420083999633807</v>
      </c>
      <c r="U10928">
        <v>74.140495300292997</v>
      </c>
      <c r="V10928">
        <v>97.948417663574205</v>
      </c>
    </row>
    <row r="10929" spans="1:22">
      <c r="A10929" t="s">
        <v>64</v>
      </c>
      <c r="B10929" t="s">
        <v>68</v>
      </c>
      <c r="C10929" s="7" t="s">
        <v>35</v>
      </c>
      <c r="D10929" s="7">
        <v>41113</v>
      </c>
      <c r="E10929" t="s">
        <v>86</v>
      </c>
      <c r="F10929">
        <v>56.3631782531738</v>
      </c>
      <c r="G10929">
        <v>58.477062225341797</v>
      </c>
      <c r="H10929">
        <v>-2.1138832569122301</v>
      </c>
      <c r="I10929">
        <v>-3.75046841800213E-2</v>
      </c>
      <c r="J10929">
        <v>66.865416666666704</v>
      </c>
      <c r="K10929">
        <v>-12.4745979309082</v>
      </c>
      <c r="L10929">
        <v>-6.3534040451049796</v>
      </c>
      <c r="M10929">
        <v>-2.1138832569122301</v>
      </c>
      <c r="N10929">
        <v>2.1256372928619398</v>
      </c>
      <c r="O10929">
        <v>8.2468318939209002</v>
      </c>
      <c r="P10929">
        <v>-15.411717414856</v>
      </c>
      <c r="Q10929">
        <v>11.1839504241943</v>
      </c>
      <c r="R10929">
        <v>24</v>
      </c>
      <c r="S10929">
        <v>65.359284087466193</v>
      </c>
      <c r="T10929">
        <v>8.0845088958740199</v>
      </c>
      <c r="U10929">
        <v>74.140495300292997</v>
      </c>
      <c r="V10929">
        <v>97.948417663574205</v>
      </c>
    </row>
    <row r="10930" spans="1:22">
      <c r="A10930" t="s">
        <v>64</v>
      </c>
      <c r="B10930" t="s">
        <v>68</v>
      </c>
      <c r="C10930" s="7" t="s">
        <v>35</v>
      </c>
      <c r="D10930" s="7">
        <v>41113</v>
      </c>
      <c r="E10930" t="s">
        <v>87</v>
      </c>
      <c r="F10930">
        <v>64.980796813964801</v>
      </c>
      <c r="G10930">
        <v>63.712062835693402</v>
      </c>
      <c r="H10930">
        <v>1.26873874664307</v>
      </c>
      <c r="I10930">
        <v>1.9524825736880299E-2</v>
      </c>
      <c r="J10930">
        <v>69.315833333333302</v>
      </c>
      <c r="K10930">
        <v>-9.4203290939331108</v>
      </c>
      <c r="L10930">
        <v>-3.10514116287231</v>
      </c>
      <c r="M10930">
        <v>1.26873874664307</v>
      </c>
      <c r="N10930">
        <v>5.6426186561584499</v>
      </c>
      <c r="O10930">
        <v>11.957806587219199</v>
      </c>
      <c r="P10930">
        <v>-12.4505310058594</v>
      </c>
      <c r="Q10930">
        <v>14.988008499145501</v>
      </c>
      <c r="R10930">
        <v>24</v>
      </c>
      <c r="S10930">
        <v>69.567676700616204</v>
      </c>
      <c r="T10930">
        <v>8.3407239913940394</v>
      </c>
      <c r="U10930">
        <v>74.140495300292997</v>
      </c>
      <c r="V10930">
        <v>97.948417663574205</v>
      </c>
    </row>
    <row r="10931" spans="1:22">
      <c r="A10931" t="s">
        <v>64</v>
      </c>
      <c r="B10931" t="s">
        <v>68</v>
      </c>
      <c r="C10931" s="7" t="s">
        <v>35</v>
      </c>
      <c r="D10931" s="7">
        <v>41113</v>
      </c>
      <c r="E10931" t="s">
        <v>88</v>
      </c>
      <c r="F10931">
        <v>67.779899597167997</v>
      </c>
      <c r="G10931">
        <v>71.518142700195298</v>
      </c>
      <c r="H10931">
        <v>-3.73824119567871</v>
      </c>
      <c r="I10931">
        <v>-5.5152650922536899E-2</v>
      </c>
      <c r="J10931">
        <v>72.954583333333304</v>
      </c>
      <c r="K10931">
        <v>-14.7132863998413</v>
      </c>
      <c r="L10931">
        <v>-8.2291402816772496</v>
      </c>
      <c r="M10931">
        <v>-3.73824119567871</v>
      </c>
      <c r="N10931">
        <v>0.75265836715698198</v>
      </c>
      <c r="O10931">
        <v>7.2368040084838903</v>
      </c>
      <c r="P10931">
        <v>-17.824560165405298</v>
      </c>
      <c r="Q10931">
        <v>10.3480768203735</v>
      </c>
      <c r="R10931">
        <v>24</v>
      </c>
      <c r="S10931">
        <v>73.339925744570806</v>
      </c>
      <c r="T10931">
        <v>8.5638732910156303</v>
      </c>
      <c r="U10931">
        <v>74.140495300292997</v>
      </c>
      <c r="V10931">
        <v>97.948417663574205</v>
      </c>
    </row>
    <row r="10932" spans="1:22">
      <c r="A10932" t="s">
        <v>64</v>
      </c>
      <c r="B10932" t="s">
        <v>68</v>
      </c>
      <c r="C10932" s="7" t="s">
        <v>35</v>
      </c>
      <c r="D10932" s="7">
        <v>41113</v>
      </c>
      <c r="E10932" t="s">
        <v>89</v>
      </c>
      <c r="F10932">
        <v>69.983627319335895</v>
      </c>
      <c r="G10932">
        <v>69.796806335449205</v>
      </c>
      <c r="H10932">
        <v>0.18681788444519001</v>
      </c>
      <c r="I10932">
        <v>2.6694512926042102E-3</v>
      </c>
      <c r="J10932">
        <v>76.432916666666699</v>
      </c>
      <c r="K10932">
        <v>-10.8851327896118</v>
      </c>
      <c r="L10932">
        <v>-4.3437347412109402</v>
      </c>
      <c r="M10932">
        <v>0.18681788444519001</v>
      </c>
      <c r="N10932">
        <v>4.7173705101013201</v>
      </c>
      <c r="O10932">
        <v>11.2587690353394</v>
      </c>
      <c r="P10932">
        <v>-14.023877143859901</v>
      </c>
      <c r="Q10932">
        <v>14.397513389587401</v>
      </c>
      <c r="R10932">
        <v>24</v>
      </c>
      <c r="S10932">
        <v>74.640773185748003</v>
      </c>
      <c r="T10932">
        <v>8.6394891738891602</v>
      </c>
      <c r="U10932">
        <v>74.140495300292997</v>
      </c>
      <c r="V10932">
        <v>97.948417663574205</v>
      </c>
    </row>
    <row r="10933" spans="1:22">
      <c r="A10933" t="s">
        <v>64</v>
      </c>
      <c r="B10933" t="s">
        <v>68</v>
      </c>
      <c r="C10933" s="7" t="s">
        <v>35</v>
      </c>
      <c r="D10933" s="7">
        <v>41113</v>
      </c>
      <c r="E10933" t="s">
        <v>90</v>
      </c>
      <c r="F10933">
        <v>72.845626831054702</v>
      </c>
      <c r="G10933">
        <v>73.988220214843807</v>
      </c>
      <c r="H10933">
        <v>-1.1425924301147501</v>
      </c>
      <c r="I10933">
        <v>-1.56851205974817E-2</v>
      </c>
      <c r="J10933">
        <v>78.921250000000001</v>
      </c>
      <c r="K10933">
        <v>-12.2938222885132</v>
      </c>
      <c r="L10933">
        <v>-5.7055854797363299</v>
      </c>
      <c r="M10933">
        <v>-1.1425924301147501</v>
      </c>
      <c r="N10933">
        <v>3.4204006195068399</v>
      </c>
      <c r="O10933">
        <v>10.0086374282837</v>
      </c>
      <c r="P10933">
        <v>-15.455041885376</v>
      </c>
      <c r="Q10933">
        <v>13.1698570251465</v>
      </c>
      <c r="R10933">
        <v>24</v>
      </c>
      <c r="S10933">
        <v>75.713512110072799</v>
      </c>
      <c r="T10933">
        <v>8.7013511657714808</v>
      </c>
      <c r="U10933">
        <v>74.140495300292997</v>
      </c>
      <c r="V10933">
        <v>97.948417663574205</v>
      </c>
    </row>
    <row r="10934" spans="1:22">
      <c r="A10934" t="s">
        <v>64</v>
      </c>
      <c r="B10934" t="s">
        <v>68</v>
      </c>
      <c r="C10934" s="7" t="s">
        <v>35</v>
      </c>
      <c r="D10934" s="7">
        <v>41113</v>
      </c>
      <c r="E10934" t="s">
        <v>91</v>
      </c>
      <c r="F10934">
        <v>71.933624267578097</v>
      </c>
      <c r="G10934">
        <v>72.845809936523395</v>
      </c>
      <c r="H10934">
        <v>-0.91218131780624401</v>
      </c>
      <c r="I10934">
        <v>-1.26808751374483E-2</v>
      </c>
      <c r="J10934">
        <v>81.042916666666699</v>
      </c>
      <c r="K10934">
        <v>-11.609596252441399</v>
      </c>
      <c r="L10934">
        <v>-5.2894768714904803</v>
      </c>
      <c r="M10934">
        <v>-0.91218131780624401</v>
      </c>
      <c r="N10934">
        <v>3.4651143550872798</v>
      </c>
      <c r="O10934">
        <v>9.7852344512939506</v>
      </c>
      <c r="P10934">
        <v>-14.642165184021</v>
      </c>
      <c r="Q10934">
        <v>12.817802429199199</v>
      </c>
      <c r="R10934">
        <v>24</v>
      </c>
      <c r="S10934">
        <v>69.676375333409894</v>
      </c>
      <c r="T10934">
        <v>8.3472375869750994</v>
      </c>
      <c r="U10934">
        <v>74.140495300292997</v>
      </c>
      <c r="V10934">
        <v>97.948417663574205</v>
      </c>
    </row>
    <row r="10935" spans="1:22">
      <c r="A10935" t="s">
        <v>64</v>
      </c>
      <c r="B10935" t="s">
        <v>68</v>
      </c>
      <c r="C10935" s="7" t="s">
        <v>35</v>
      </c>
      <c r="D10935" s="7">
        <v>41113</v>
      </c>
      <c r="E10935" t="s">
        <v>92</v>
      </c>
      <c r="F10935">
        <v>73.624122619628906</v>
      </c>
      <c r="G10935">
        <v>71.934143066406307</v>
      </c>
      <c r="H10935">
        <v>1.68997931480408</v>
      </c>
      <c r="I10935">
        <v>2.2954152897000299E-2</v>
      </c>
      <c r="J10935">
        <v>82.164166666666702</v>
      </c>
      <c r="K10935">
        <v>-8.7971086502075195</v>
      </c>
      <c r="L10935">
        <v>-2.6012518405914302</v>
      </c>
      <c r="M10935">
        <v>1.68997931480408</v>
      </c>
      <c r="N10935">
        <v>5.9812107086181596</v>
      </c>
      <c r="O10935">
        <v>12.1770668029785</v>
      </c>
      <c r="P10935">
        <v>-11.7700519561768</v>
      </c>
      <c r="Q10935">
        <v>15.1500101089478</v>
      </c>
      <c r="R10935">
        <v>24</v>
      </c>
      <c r="S10935">
        <v>66.963418017295197</v>
      </c>
      <c r="T10935">
        <v>8.1831178665161097</v>
      </c>
      <c r="U10935">
        <v>74.140495300292997</v>
      </c>
      <c r="V10935">
        <v>97.948417663574205</v>
      </c>
    </row>
    <row r="10936" spans="1:22">
      <c r="A10936" t="s">
        <v>64</v>
      </c>
      <c r="B10936" t="s">
        <v>68</v>
      </c>
      <c r="C10936" s="7" t="s">
        <v>35</v>
      </c>
      <c r="D10936" s="7">
        <v>41113</v>
      </c>
      <c r="E10936" t="s">
        <v>93</v>
      </c>
      <c r="F10936">
        <v>69.972869873046903</v>
      </c>
      <c r="G10936">
        <v>64.813316345214801</v>
      </c>
      <c r="H10936">
        <v>5.1595516204834002</v>
      </c>
      <c r="I10936">
        <v>7.3736459016799899E-2</v>
      </c>
      <c r="J10936">
        <v>82.361249999999998</v>
      </c>
      <c r="K10936">
        <v>-4.9113907814025897</v>
      </c>
      <c r="L10936">
        <v>1.0386036634445199</v>
      </c>
      <c r="M10936">
        <v>5.1595516204834002</v>
      </c>
      <c r="N10936">
        <v>9.2804994583129901</v>
      </c>
      <c r="O10936">
        <v>15.2304935455322</v>
      </c>
      <c r="P10936">
        <v>-7.7663626670837402</v>
      </c>
      <c r="Q10936">
        <v>18.085466384887699</v>
      </c>
      <c r="R10936">
        <v>24</v>
      </c>
      <c r="S10936">
        <v>61.754418508149897</v>
      </c>
      <c r="T10936">
        <v>7.85839796066284</v>
      </c>
      <c r="U10936">
        <v>74.140495300292997</v>
      </c>
      <c r="V10936">
        <v>97.948417663574205</v>
      </c>
    </row>
    <row r="10937" spans="1:22">
      <c r="A10937" t="s">
        <v>64</v>
      </c>
      <c r="B10937" t="s">
        <v>68</v>
      </c>
      <c r="C10937" s="7" t="s">
        <v>35</v>
      </c>
      <c r="D10937" s="7">
        <v>41113</v>
      </c>
      <c r="E10937" t="s">
        <v>94</v>
      </c>
      <c r="F10937">
        <v>64.570877075195298</v>
      </c>
      <c r="G10937">
        <v>61.389980316162102</v>
      </c>
      <c r="H10937">
        <v>3.1808955669403098</v>
      </c>
      <c r="I10937">
        <v>4.9262076616287197E-2</v>
      </c>
      <c r="J10937">
        <v>82.27</v>
      </c>
      <c r="K10937">
        <v>-6.85955858230591</v>
      </c>
      <c r="L10937">
        <v>-0.92757689952850297</v>
      </c>
      <c r="M10937">
        <v>3.1808955669403098</v>
      </c>
      <c r="N10937">
        <v>7.28936815261841</v>
      </c>
      <c r="O10937">
        <v>13.2213497161865</v>
      </c>
      <c r="P10937">
        <v>-9.7058877944946307</v>
      </c>
      <c r="Q10937">
        <v>16.0676784515381</v>
      </c>
      <c r="R10937">
        <v>24</v>
      </c>
      <c r="S10937">
        <v>61.381083735908803</v>
      </c>
      <c r="T10937">
        <v>7.8346080780029297</v>
      </c>
      <c r="U10937">
        <v>74.140495300292997</v>
      </c>
      <c r="V10937">
        <v>97.948417663574205</v>
      </c>
    </row>
    <row r="10938" spans="1:22">
      <c r="A10938" t="s">
        <v>64</v>
      </c>
      <c r="B10938" t="s">
        <v>68</v>
      </c>
      <c r="C10938" s="7" t="s">
        <v>35</v>
      </c>
      <c r="D10938" s="7">
        <v>41113</v>
      </c>
      <c r="E10938" t="s">
        <v>95</v>
      </c>
      <c r="F10938">
        <v>59.938644409179702</v>
      </c>
      <c r="G10938">
        <v>56.6441459655762</v>
      </c>
      <c r="H10938">
        <v>3.2944970130920401</v>
      </c>
      <c r="I10938">
        <v>5.4964490234851802E-2</v>
      </c>
      <c r="J10938">
        <v>81.272083333333399</v>
      </c>
      <c r="K10938">
        <v>-6.7484455108642596</v>
      </c>
      <c r="L10938">
        <v>-0.81499367952346802</v>
      </c>
      <c r="M10938">
        <v>3.2944970130920401</v>
      </c>
      <c r="N10938">
        <v>7.4039878845214799</v>
      </c>
      <c r="O10938">
        <v>13.337439537048301</v>
      </c>
      <c r="P10938">
        <v>-9.5954799652099592</v>
      </c>
      <c r="Q10938">
        <v>16.184474945068398</v>
      </c>
      <c r="R10938">
        <v>24</v>
      </c>
      <c r="S10938">
        <v>61.411512123890098</v>
      </c>
      <c r="T10938">
        <v>7.8365497589111301</v>
      </c>
      <c r="U10938">
        <v>74.140495300292997</v>
      </c>
      <c r="V10938">
        <v>97.948417663574205</v>
      </c>
    </row>
    <row r="10939" spans="1:22">
      <c r="A10939" t="s">
        <v>64</v>
      </c>
      <c r="B10939" t="s">
        <v>68</v>
      </c>
      <c r="C10939" s="7" t="s">
        <v>35</v>
      </c>
      <c r="D10939" s="7">
        <v>41113</v>
      </c>
      <c r="E10939" t="s">
        <v>96</v>
      </c>
      <c r="F10939">
        <v>54.366363525390597</v>
      </c>
      <c r="G10939">
        <v>51.401649475097699</v>
      </c>
      <c r="H10939">
        <v>2.9647152423858598</v>
      </c>
      <c r="I10939">
        <v>5.4532159119844402E-2</v>
      </c>
      <c r="J10939">
        <v>79.9316666666667</v>
      </c>
      <c r="K10939">
        <v>-7.0217466354370099</v>
      </c>
      <c r="L10939">
        <v>-1.12166404724121</v>
      </c>
      <c r="M10939">
        <v>2.9647152423858598</v>
      </c>
      <c r="N10939">
        <v>7.0510945320129403</v>
      </c>
      <c r="O10939">
        <v>12.9511766433716</v>
      </c>
      <c r="P10939">
        <v>-9.8527698516845703</v>
      </c>
      <c r="Q10939">
        <v>15.7821998596191</v>
      </c>
      <c r="R10939">
        <v>24</v>
      </c>
      <c r="S10939">
        <v>60.7227072669275</v>
      </c>
      <c r="T10939">
        <v>7.7924776077270499</v>
      </c>
      <c r="U10939">
        <v>74.140495300292997</v>
      </c>
      <c r="V10939">
        <v>97.948417663574205</v>
      </c>
    </row>
    <row r="10940" spans="1:22">
      <c r="A10940" t="s">
        <v>64</v>
      </c>
      <c r="B10940" t="s">
        <v>68</v>
      </c>
      <c r="C10940" s="7" t="s">
        <v>35</v>
      </c>
      <c r="D10940" s="7">
        <v>41113</v>
      </c>
      <c r="E10940" t="s">
        <v>97</v>
      </c>
      <c r="F10940">
        <v>51.612316131591797</v>
      </c>
      <c r="G10940">
        <v>49.559150695800803</v>
      </c>
      <c r="H10940">
        <v>2.0531663894653298</v>
      </c>
      <c r="I10940">
        <v>3.9780549705028499E-2</v>
      </c>
      <c r="J10940">
        <v>77.959583333333299</v>
      </c>
      <c r="K10940">
        <v>-8.0964660644531303</v>
      </c>
      <c r="L10940">
        <v>-2.0999808311462398</v>
      </c>
      <c r="M10940">
        <v>2.0531663894653298</v>
      </c>
      <c r="N10940">
        <v>6.2063136100768999</v>
      </c>
      <c r="O10940">
        <v>12.2027988433838</v>
      </c>
      <c r="P10940">
        <v>-10.9737462997437</v>
      </c>
      <c r="Q10940">
        <v>15.0800790786743</v>
      </c>
      <c r="R10940">
        <v>24</v>
      </c>
      <c r="S10940">
        <v>62.723236499238098</v>
      </c>
      <c r="T10940">
        <v>7.91980028152466</v>
      </c>
      <c r="U10940">
        <v>74.140495300292997</v>
      </c>
      <c r="V10940">
        <v>97.948417663574205</v>
      </c>
    </row>
    <row r="10941" spans="1:22">
      <c r="A10941" t="s">
        <v>64</v>
      </c>
      <c r="B10941" t="s">
        <v>68</v>
      </c>
      <c r="C10941" s="7" t="s">
        <v>35</v>
      </c>
      <c r="D10941" s="7">
        <v>41113</v>
      </c>
      <c r="E10941" t="s">
        <v>98</v>
      </c>
      <c r="F10941">
        <v>50.618663787841797</v>
      </c>
      <c r="G10941">
        <v>50.133316040039098</v>
      </c>
      <c r="H10941">
        <v>0.48535087704658503</v>
      </c>
      <c r="I10941">
        <v>9.5883775502443296E-3</v>
      </c>
      <c r="J10941">
        <v>74.437083333333305</v>
      </c>
      <c r="K10941">
        <v>-9.9933881759643608</v>
      </c>
      <c r="L10941">
        <v>-3.8024640083313002</v>
      </c>
      <c r="M10941">
        <v>0.48535087704658503</v>
      </c>
      <c r="N10941">
        <v>4.7731657028198198</v>
      </c>
      <c r="O10941">
        <v>10.9640893936157</v>
      </c>
      <c r="P10941">
        <v>-12.9639644622803</v>
      </c>
      <c r="Q10941">
        <v>13.934666633606</v>
      </c>
      <c r="R10941">
        <v>24</v>
      </c>
      <c r="S10941">
        <v>66.856841807839402</v>
      </c>
      <c r="T10941">
        <v>8.1766033172607404</v>
      </c>
      <c r="U10941">
        <v>74.140495300292997</v>
      </c>
      <c r="V10941">
        <v>97.948417663574205</v>
      </c>
    </row>
    <row r="10942" spans="1:22">
      <c r="A10942" t="s">
        <v>64</v>
      </c>
      <c r="B10942" t="s">
        <v>68</v>
      </c>
      <c r="C10942" s="7" t="s">
        <v>35</v>
      </c>
      <c r="D10942" s="7">
        <v>41113</v>
      </c>
      <c r="E10942" t="s">
        <v>99</v>
      </c>
      <c r="F10942">
        <v>49.006435394287102</v>
      </c>
      <c r="G10942">
        <v>50.101650238037102</v>
      </c>
      <c r="H10942">
        <v>-1.09521436691284</v>
      </c>
      <c r="I10942">
        <v>-2.2348377853632001E-2</v>
      </c>
      <c r="J10942">
        <v>70.685833333333306</v>
      </c>
      <c r="K10942">
        <v>-12.122297286987299</v>
      </c>
      <c r="L10942">
        <v>-5.6074075698852504</v>
      </c>
      <c r="M10942">
        <v>-1.09521436691284</v>
      </c>
      <c r="N10942">
        <v>3.4169788360595699</v>
      </c>
      <c r="O10942">
        <v>9.9318685531616193</v>
      </c>
      <c r="P10942">
        <v>-15.248322486877401</v>
      </c>
      <c r="Q10942">
        <v>13.0578937530518</v>
      </c>
      <c r="R10942">
        <v>24</v>
      </c>
      <c r="S10942">
        <v>74.037056040197101</v>
      </c>
      <c r="T10942">
        <v>8.6044788360595703</v>
      </c>
      <c r="U10942">
        <v>74.140495300292997</v>
      </c>
      <c r="V10942">
        <v>97.948417663574205</v>
      </c>
    </row>
    <row r="10943" spans="1:22">
      <c r="A10943" t="s">
        <v>64</v>
      </c>
      <c r="B10943" t="s">
        <v>68</v>
      </c>
      <c r="C10943" s="7" t="s">
        <v>35</v>
      </c>
      <c r="D10943" s="7">
        <v>41113</v>
      </c>
      <c r="E10943" t="s">
        <v>100</v>
      </c>
      <c r="F10943">
        <v>47.232833862304702</v>
      </c>
      <c r="G10943">
        <v>47.094978332519503</v>
      </c>
      <c r="H10943">
        <v>0.137854143977165</v>
      </c>
      <c r="I10943">
        <v>2.9186082538217302E-3</v>
      </c>
      <c r="J10943">
        <v>68.720833333333303</v>
      </c>
      <c r="K10943">
        <v>-10.7607412338257</v>
      </c>
      <c r="L10943">
        <v>-4.3217625617981001</v>
      </c>
      <c r="M10943">
        <v>0.137854143977165</v>
      </c>
      <c r="N10943">
        <v>4.5974707603454599</v>
      </c>
      <c r="O10943">
        <v>11.036449432373001</v>
      </c>
      <c r="P10943">
        <v>-13.850341796875</v>
      </c>
      <c r="Q10943">
        <v>14.126049995422401</v>
      </c>
      <c r="R10943">
        <v>24</v>
      </c>
      <c r="S10943">
        <v>72.3217417384149</v>
      </c>
      <c r="T10943">
        <v>8.5042190551757795</v>
      </c>
      <c r="U10943">
        <v>74.140495300292997</v>
      </c>
      <c r="V10943">
        <v>97.948417663574205</v>
      </c>
    </row>
    <row r="10944" spans="1:22">
      <c r="A10944" t="s">
        <v>64</v>
      </c>
      <c r="B10944" t="s">
        <v>68</v>
      </c>
      <c r="C10944" s="7" t="s">
        <v>35</v>
      </c>
      <c r="D10944" s="7">
        <v>41113</v>
      </c>
      <c r="E10944" t="s">
        <v>101</v>
      </c>
      <c r="F10944">
        <v>43.245540618896499</v>
      </c>
      <c r="G10944">
        <v>44.698314666747997</v>
      </c>
      <c r="H10944">
        <v>-1.45277643203735</v>
      </c>
      <c r="I10944">
        <v>-3.3593669533729602E-2</v>
      </c>
      <c r="J10944">
        <v>67.651666666666699</v>
      </c>
      <c r="K10944">
        <v>-12.0918788909912</v>
      </c>
      <c r="L10944">
        <v>-5.8062109947204599</v>
      </c>
      <c r="M10944">
        <v>-1.45277643203735</v>
      </c>
      <c r="N10944">
        <v>2.9006581306457502</v>
      </c>
      <c r="O10944">
        <v>9.1863260269165004</v>
      </c>
      <c r="P10944">
        <v>-15.107916831970201</v>
      </c>
      <c r="Q10944">
        <v>12.202363967895501</v>
      </c>
      <c r="R10944">
        <v>24</v>
      </c>
      <c r="S10944">
        <v>68.918818587918395</v>
      </c>
      <c r="T10944">
        <v>8.3017358779907209</v>
      </c>
      <c r="U10944">
        <v>74.140495300292997</v>
      </c>
      <c r="V10944">
        <v>97.948417663574205</v>
      </c>
    </row>
    <row r="10945" spans="1:22">
      <c r="A10945" t="s">
        <v>64</v>
      </c>
      <c r="B10945" t="s">
        <v>68</v>
      </c>
      <c r="C10945" s="7" t="s">
        <v>35</v>
      </c>
      <c r="D10945" s="7">
        <v>41113</v>
      </c>
      <c r="E10945" t="s">
        <v>102</v>
      </c>
      <c r="F10945">
        <v>35.210159301757798</v>
      </c>
      <c r="G10945">
        <v>34.620822906494098</v>
      </c>
      <c r="H10945">
        <v>0.58933550119400002</v>
      </c>
      <c r="I10945">
        <v>1.67376548051834E-2</v>
      </c>
      <c r="J10945">
        <v>66.362083333333302</v>
      </c>
      <c r="K10945">
        <v>-9.4409971237182599</v>
      </c>
      <c r="L10945">
        <v>-3.5149953365325901</v>
      </c>
      <c r="M10945">
        <v>0.58933550119400002</v>
      </c>
      <c r="N10945">
        <v>4.6936664581298801</v>
      </c>
      <c r="O10945">
        <v>10.619668006896999</v>
      </c>
      <c r="P10945">
        <v>-12.284457206726101</v>
      </c>
      <c r="Q10945">
        <v>13.463128089904799</v>
      </c>
      <c r="R10945">
        <v>24</v>
      </c>
      <c r="S10945">
        <v>61.257392932839402</v>
      </c>
      <c r="T10945">
        <v>7.8267102241516104</v>
      </c>
      <c r="U10945">
        <v>74.140495300292997</v>
      </c>
      <c r="V10945">
        <v>97.948417663574205</v>
      </c>
    </row>
    <row r="10946" spans="1:22">
      <c r="A10946" t="s">
        <v>64</v>
      </c>
      <c r="B10946" t="s">
        <v>68</v>
      </c>
      <c r="C10946" s="7" t="s">
        <v>35</v>
      </c>
      <c r="D10946" s="7">
        <v>41128</v>
      </c>
      <c r="E10946" t="s">
        <v>79</v>
      </c>
      <c r="F10946">
        <v>40.808498382568402</v>
      </c>
      <c r="G10946">
        <v>37.610824584960902</v>
      </c>
      <c r="H10946">
        <v>3.1976733207702601</v>
      </c>
      <c r="I10946">
        <v>7.8358024358749404E-2</v>
      </c>
      <c r="J10946">
        <v>74.517083333333304</v>
      </c>
      <c r="K10946">
        <v>-7.33251953125</v>
      </c>
      <c r="L10946">
        <v>-1.1111961603164699</v>
      </c>
      <c r="M10946">
        <v>3.1976733207702601</v>
      </c>
      <c r="N10946">
        <v>7.5065426826477104</v>
      </c>
      <c r="O10946">
        <v>13.727866172790501</v>
      </c>
      <c r="P10946">
        <v>-10.3176822662354</v>
      </c>
      <c r="Q10946">
        <v>16.713029861450199</v>
      </c>
      <c r="R10946">
        <v>24</v>
      </c>
      <c r="S10946">
        <v>67.515029961305103</v>
      </c>
      <c r="T10946">
        <v>8.2167530059814506</v>
      </c>
      <c r="U10946">
        <v>80.682594299316406</v>
      </c>
      <c r="V10946">
        <v>103.25</v>
      </c>
    </row>
    <row r="10947" spans="1:22">
      <c r="A10947" t="s">
        <v>64</v>
      </c>
      <c r="B10947" t="s">
        <v>68</v>
      </c>
      <c r="C10947" s="7" t="s">
        <v>35</v>
      </c>
      <c r="D10947" s="7">
        <v>41128</v>
      </c>
      <c r="E10947" t="s">
        <v>80</v>
      </c>
      <c r="F10947">
        <v>40.286415100097699</v>
      </c>
      <c r="G10947">
        <v>36.213321685791001</v>
      </c>
      <c r="H10947">
        <v>4.0730953216552699</v>
      </c>
      <c r="I10947">
        <v>0.101103447377682</v>
      </c>
      <c r="J10947">
        <v>73.392499999999998</v>
      </c>
      <c r="K10947">
        <v>-6.6396512985229501</v>
      </c>
      <c r="L10947">
        <v>-0.31047368049621599</v>
      </c>
      <c r="M10947">
        <v>4.0730953216552699</v>
      </c>
      <c r="N10947">
        <v>8.45666408538818</v>
      </c>
      <c r="O10947">
        <v>14.7858419418335</v>
      </c>
      <c r="P10947">
        <v>-9.6765661239624006</v>
      </c>
      <c r="Q10947">
        <v>17.822755813598601</v>
      </c>
      <c r="R10947">
        <v>24</v>
      </c>
      <c r="S10947">
        <v>69.876232624709701</v>
      </c>
      <c r="T10947">
        <v>8.3592004776000994</v>
      </c>
      <c r="U10947">
        <v>80.682594299316406</v>
      </c>
      <c r="V10947">
        <v>103.25</v>
      </c>
    </row>
    <row r="10948" spans="1:22">
      <c r="A10948" t="s">
        <v>64</v>
      </c>
      <c r="B10948" t="s">
        <v>68</v>
      </c>
      <c r="C10948" s="7" t="s">
        <v>35</v>
      </c>
      <c r="D10948" s="7">
        <v>41128</v>
      </c>
      <c r="E10948" t="s">
        <v>81</v>
      </c>
      <c r="F10948">
        <v>37.197956085205099</v>
      </c>
      <c r="G10948">
        <v>33.113487243652301</v>
      </c>
      <c r="H10948">
        <v>4.0844664573669398</v>
      </c>
      <c r="I10948">
        <v>0.109803520143032</v>
      </c>
      <c r="J10948">
        <v>72.67</v>
      </c>
      <c r="K10948">
        <v>-7.41387844085693</v>
      </c>
      <c r="L10948">
        <v>-0.62056303024292003</v>
      </c>
      <c r="M10948">
        <v>4.0844664573669398</v>
      </c>
      <c r="N10948">
        <v>8.7894954681396502</v>
      </c>
      <c r="O10948">
        <v>15.582811355590801</v>
      </c>
      <c r="P10948">
        <v>-10.673499107360801</v>
      </c>
      <c r="Q10948">
        <v>18.842432022094702</v>
      </c>
      <c r="R10948">
        <v>24</v>
      </c>
      <c r="S10948">
        <v>80.500482583011006</v>
      </c>
      <c r="T10948">
        <v>8.9722061157226598</v>
      </c>
      <c r="U10948">
        <v>80.682594299316406</v>
      </c>
      <c r="V10948">
        <v>103.25</v>
      </c>
    </row>
    <row r="10949" spans="1:22">
      <c r="A10949" t="s">
        <v>64</v>
      </c>
      <c r="B10949" t="s">
        <v>68</v>
      </c>
      <c r="C10949" s="7" t="s">
        <v>35</v>
      </c>
      <c r="D10949" s="7">
        <v>41128</v>
      </c>
      <c r="E10949" t="s">
        <v>82</v>
      </c>
      <c r="F10949">
        <v>34.9029731750488</v>
      </c>
      <c r="G10949">
        <v>34.652824401855497</v>
      </c>
      <c r="H10949">
        <v>0.25015187263488797</v>
      </c>
      <c r="I10949">
        <v>7.1670650504529502E-3</v>
      </c>
      <c r="J10949">
        <v>72.131666666666703</v>
      </c>
      <c r="K10949">
        <v>-11.8272914886475</v>
      </c>
      <c r="L10949">
        <v>-4.6918401718139604</v>
      </c>
      <c r="M10949">
        <v>0.25015187263488797</v>
      </c>
      <c r="N10949">
        <v>5.1921439170837402</v>
      </c>
      <c r="O10949">
        <v>12.327594757080099</v>
      </c>
      <c r="P10949">
        <v>-15.2510786056519</v>
      </c>
      <c r="Q10949">
        <v>15.751381874084499</v>
      </c>
      <c r="R10949">
        <v>24</v>
      </c>
      <c r="S10949">
        <v>88.813263892706303</v>
      </c>
      <c r="T10949">
        <v>9.4240789413452095</v>
      </c>
      <c r="U10949">
        <v>80.682594299316406</v>
      </c>
      <c r="V10949">
        <v>103.25</v>
      </c>
    </row>
    <row r="10950" spans="1:22">
      <c r="A10950" t="s">
        <v>64</v>
      </c>
      <c r="B10950" t="s">
        <v>68</v>
      </c>
      <c r="C10950" s="7" t="s">
        <v>35</v>
      </c>
      <c r="D10950" s="7">
        <v>41128</v>
      </c>
      <c r="E10950" t="s">
        <v>83</v>
      </c>
      <c r="F10950">
        <v>37.674221038818402</v>
      </c>
      <c r="G10950">
        <v>37.365489959716797</v>
      </c>
      <c r="H10950">
        <v>0.30873262882232699</v>
      </c>
      <c r="I10950">
        <v>8.1947976723313297E-3</v>
      </c>
      <c r="J10950">
        <v>71.389166666666696</v>
      </c>
      <c r="K10950">
        <v>-12.0574998855591</v>
      </c>
      <c r="L10950">
        <v>-4.7514295578002903</v>
      </c>
      <c r="M10950">
        <v>0.30873262882232699</v>
      </c>
      <c r="N10950">
        <v>5.3688945770263699</v>
      </c>
      <c r="O10950">
        <v>12.674964904785201</v>
      </c>
      <c r="P10950">
        <v>-15.5631551742554</v>
      </c>
      <c r="Q10950">
        <v>16.180620193481399</v>
      </c>
      <c r="R10950">
        <v>24</v>
      </c>
      <c r="S10950">
        <v>93.111357392816899</v>
      </c>
      <c r="T10950">
        <v>9.6494226455688494</v>
      </c>
      <c r="U10950">
        <v>80.682594299316406</v>
      </c>
      <c r="V10950">
        <v>103.25</v>
      </c>
    </row>
    <row r="10951" spans="1:22">
      <c r="A10951" t="s">
        <v>64</v>
      </c>
      <c r="B10951" t="s">
        <v>68</v>
      </c>
      <c r="C10951" s="7" t="s">
        <v>35</v>
      </c>
      <c r="D10951" s="7">
        <v>41128</v>
      </c>
      <c r="E10951" t="s">
        <v>84</v>
      </c>
      <c r="F10951">
        <v>43.080478668212898</v>
      </c>
      <c r="G10951">
        <v>43.605403900146499</v>
      </c>
      <c r="H10951">
        <v>-0.52492642402648904</v>
      </c>
      <c r="I10951">
        <v>-1.2184786610305301E-2</v>
      </c>
      <c r="J10951">
        <v>71.007499999999993</v>
      </c>
      <c r="K10951">
        <v>-12.412280082702599</v>
      </c>
      <c r="L10951">
        <v>-5.3891348838806197</v>
      </c>
      <c r="M10951">
        <v>-0.52492642402648904</v>
      </c>
      <c r="N10951">
        <v>4.3392820358276403</v>
      </c>
      <c r="O10951">
        <v>11.3624267578125</v>
      </c>
      <c r="P10951">
        <v>-15.782178878784199</v>
      </c>
      <c r="Q10951">
        <v>14.7323265075684</v>
      </c>
      <c r="R10951">
        <v>24</v>
      </c>
      <c r="S10951">
        <v>86.039558726861301</v>
      </c>
      <c r="T10951">
        <v>9.2757511138915998</v>
      </c>
      <c r="U10951">
        <v>80.682594299316406</v>
      </c>
      <c r="V10951">
        <v>103.25</v>
      </c>
    </row>
    <row r="10952" spans="1:22">
      <c r="A10952" t="s">
        <v>64</v>
      </c>
      <c r="B10952" t="s">
        <v>68</v>
      </c>
      <c r="C10952" s="7" t="s">
        <v>35</v>
      </c>
      <c r="D10952" s="7">
        <v>41128</v>
      </c>
      <c r="E10952" t="s">
        <v>85</v>
      </c>
      <c r="F10952">
        <v>59.481441497802699</v>
      </c>
      <c r="G10952">
        <v>57.379734039306598</v>
      </c>
      <c r="H10952">
        <v>2.1017112731933598</v>
      </c>
      <c r="I10952">
        <v>3.5333897918462802E-2</v>
      </c>
      <c r="J10952">
        <v>70.907083333333304</v>
      </c>
      <c r="K10952">
        <v>-9.5897417068481392</v>
      </c>
      <c r="L10952">
        <v>-2.6823365688324001</v>
      </c>
      <c r="M10952">
        <v>2.1017112731933598</v>
      </c>
      <c r="N10952">
        <v>6.8857593536376998</v>
      </c>
      <c r="O10952">
        <v>13.793164253234901</v>
      </c>
      <c r="P10952">
        <v>-12.904107093811</v>
      </c>
      <c r="Q10952">
        <v>17.107528686523398</v>
      </c>
      <c r="R10952">
        <v>24</v>
      </c>
      <c r="S10952">
        <v>83.227113171095894</v>
      </c>
      <c r="T10952">
        <v>9.1228895187377894</v>
      </c>
      <c r="U10952">
        <v>80.682594299316406</v>
      </c>
      <c r="V10952">
        <v>103.25</v>
      </c>
    </row>
    <row r="10953" spans="1:22">
      <c r="A10953" t="s">
        <v>64</v>
      </c>
      <c r="B10953" t="s">
        <v>68</v>
      </c>
      <c r="C10953" s="7" t="s">
        <v>35</v>
      </c>
      <c r="D10953" s="7">
        <v>41128</v>
      </c>
      <c r="E10953" t="s">
        <v>86</v>
      </c>
      <c r="F10953">
        <v>64.575424194335895</v>
      </c>
      <c r="G10953">
        <v>65.744476318359403</v>
      </c>
      <c r="H10953">
        <v>-1.1690537929534901</v>
      </c>
      <c r="I10953">
        <v>-1.81036945432425E-2</v>
      </c>
      <c r="J10953">
        <v>73.172916666666694</v>
      </c>
      <c r="K10953">
        <v>-12.9157934188843</v>
      </c>
      <c r="L10953">
        <v>-5.9757246971130398</v>
      </c>
      <c r="M10953">
        <v>-1.1690537929534901</v>
      </c>
      <c r="N10953">
        <v>3.6376171112060498</v>
      </c>
      <c r="O10953">
        <v>10.577686309814499</v>
      </c>
      <c r="P10953">
        <v>-16.2458305358887</v>
      </c>
      <c r="Q10953">
        <v>13.9077234268188</v>
      </c>
      <c r="R10953">
        <v>24</v>
      </c>
      <c r="S10953">
        <v>84.016104679759295</v>
      </c>
      <c r="T10953">
        <v>9.1660299301147496</v>
      </c>
      <c r="U10953">
        <v>80.682594299316406</v>
      </c>
      <c r="V10953">
        <v>103.25</v>
      </c>
    </row>
    <row r="10954" spans="1:22">
      <c r="A10954" t="s">
        <v>64</v>
      </c>
      <c r="B10954" t="s">
        <v>68</v>
      </c>
      <c r="C10954" s="7" t="s">
        <v>35</v>
      </c>
      <c r="D10954" s="7">
        <v>41128</v>
      </c>
      <c r="E10954" t="s">
        <v>87</v>
      </c>
      <c r="F10954">
        <v>70.482551574707003</v>
      </c>
      <c r="G10954">
        <v>72.663398742675795</v>
      </c>
      <c r="H10954">
        <v>-2.1808493137359601</v>
      </c>
      <c r="I10954">
        <v>-3.0941691249609E-2</v>
      </c>
      <c r="J10954">
        <v>76.900000000000006</v>
      </c>
      <c r="K10954">
        <v>-14.310753822326699</v>
      </c>
      <c r="L10954">
        <v>-7.1443076133728001</v>
      </c>
      <c r="M10954">
        <v>-2.1808493137359601</v>
      </c>
      <c r="N10954">
        <v>2.7826092243194598</v>
      </c>
      <c r="O10954">
        <v>9.9490547180175799</v>
      </c>
      <c r="P10954">
        <v>-17.749412536621101</v>
      </c>
      <c r="Q10954">
        <v>13.3877143859863</v>
      </c>
      <c r="R10954">
        <v>24</v>
      </c>
      <c r="S10954">
        <v>89.586498684519896</v>
      </c>
      <c r="T10954">
        <v>9.4650144577026403</v>
      </c>
      <c r="U10954">
        <v>80.682594299316406</v>
      </c>
      <c r="V10954">
        <v>103.25</v>
      </c>
    </row>
    <row r="10955" spans="1:22">
      <c r="A10955" t="s">
        <v>64</v>
      </c>
      <c r="B10955" t="s">
        <v>68</v>
      </c>
      <c r="C10955" s="7" t="s">
        <v>35</v>
      </c>
      <c r="D10955" s="7">
        <v>41128</v>
      </c>
      <c r="E10955" t="s">
        <v>88</v>
      </c>
      <c r="F10955">
        <v>71.412696838378906</v>
      </c>
      <c r="G10955">
        <v>73.047477722167997</v>
      </c>
      <c r="H10955">
        <v>-1.6347794532775899</v>
      </c>
      <c r="I10955">
        <v>-2.2892000153660799E-2</v>
      </c>
      <c r="J10955">
        <v>81.0208333333333</v>
      </c>
      <c r="K10955">
        <v>-14.0992422103882</v>
      </c>
      <c r="L10955">
        <v>-6.7351369857788104</v>
      </c>
      <c r="M10955">
        <v>-1.6347794532775899</v>
      </c>
      <c r="N10955">
        <v>3.4655778408050502</v>
      </c>
      <c r="O10955">
        <v>10.829683303833001</v>
      </c>
      <c r="P10955">
        <v>-17.632743835449201</v>
      </c>
      <c r="Q10955">
        <v>14.3631858825684</v>
      </c>
      <c r="R10955">
        <v>24</v>
      </c>
      <c r="S10955">
        <v>94.596482606608305</v>
      </c>
      <c r="T10955">
        <v>9.7260723114013707</v>
      </c>
      <c r="U10955">
        <v>80.682594299316406</v>
      </c>
      <c r="V10955">
        <v>103.25</v>
      </c>
    </row>
    <row r="10956" spans="1:22">
      <c r="A10956" t="s">
        <v>64</v>
      </c>
      <c r="B10956" t="s">
        <v>68</v>
      </c>
      <c r="C10956" s="7" t="s">
        <v>35</v>
      </c>
      <c r="D10956" s="7">
        <v>41128</v>
      </c>
      <c r="E10956" t="s">
        <v>89</v>
      </c>
      <c r="F10956">
        <v>70.201225280761705</v>
      </c>
      <c r="G10956">
        <v>74.610809326171903</v>
      </c>
      <c r="H10956">
        <v>-4.40958452224731</v>
      </c>
      <c r="I10956">
        <v>-6.2813498079776806E-2</v>
      </c>
      <c r="J10956">
        <v>85.120833333333394</v>
      </c>
      <c r="K10956">
        <v>-16.9881381988525</v>
      </c>
      <c r="L10956">
        <v>-9.5566263198852504</v>
      </c>
      <c r="M10956">
        <v>-4.40958452224731</v>
      </c>
      <c r="N10956">
        <v>0.737457275390625</v>
      </c>
      <c r="O10956">
        <v>8.1689682006835902</v>
      </c>
      <c r="P10956">
        <v>-20.553981781005898</v>
      </c>
      <c r="Q10956">
        <v>11.7348127365112</v>
      </c>
      <c r="R10956">
        <v>24</v>
      </c>
      <c r="S10956">
        <v>96.336126276241899</v>
      </c>
      <c r="T10956">
        <v>9.8150968551635707</v>
      </c>
      <c r="U10956">
        <v>80.682594299316406</v>
      </c>
      <c r="V10956">
        <v>103.25</v>
      </c>
    </row>
    <row r="10957" spans="1:22">
      <c r="A10957" t="s">
        <v>64</v>
      </c>
      <c r="B10957" t="s">
        <v>68</v>
      </c>
      <c r="C10957" s="7" t="s">
        <v>35</v>
      </c>
      <c r="D10957" s="7">
        <v>41128</v>
      </c>
      <c r="E10957" t="s">
        <v>90</v>
      </c>
      <c r="F10957">
        <v>71.908264160156307</v>
      </c>
      <c r="G10957">
        <v>75.453308105468807</v>
      </c>
      <c r="H10957">
        <v>-3.5450387001037602</v>
      </c>
      <c r="I10957">
        <v>-4.9299459904432297E-2</v>
      </c>
      <c r="J10957">
        <v>88.137500000000003</v>
      </c>
      <c r="K10957">
        <v>-16.2061061859131</v>
      </c>
      <c r="L10957">
        <v>-8.7258453369140607</v>
      </c>
      <c r="M10957">
        <v>-3.5450387001037602</v>
      </c>
      <c r="N10957">
        <v>1.6357678174972501</v>
      </c>
      <c r="O10957">
        <v>9.1160297393798793</v>
      </c>
      <c r="P10957">
        <v>-19.795343399047901</v>
      </c>
      <c r="Q10957">
        <v>12.7052669525146</v>
      </c>
      <c r="R10957">
        <v>24</v>
      </c>
      <c r="S10957">
        <v>97.604207596395995</v>
      </c>
      <c r="T10957">
        <v>9.8794841766357404</v>
      </c>
      <c r="U10957">
        <v>80.682594299316406</v>
      </c>
      <c r="V10957">
        <v>103.25</v>
      </c>
    </row>
    <row r="10958" spans="1:22">
      <c r="A10958" t="s">
        <v>64</v>
      </c>
      <c r="B10958" t="s">
        <v>68</v>
      </c>
      <c r="C10958" s="7" t="s">
        <v>35</v>
      </c>
      <c r="D10958" s="7">
        <v>41128</v>
      </c>
      <c r="E10958" t="s">
        <v>91</v>
      </c>
      <c r="F10958">
        <v>71.6976318359375</v>
      </c>
      <c r="G10958">
        <v>75.0999755859375</v>
      </c>
      <c r="H10958">
        <v>-3.4023401737213099</v>
      </c>
      <c r="I10958">
        <v>-4.7454010695218998E-2</v>
      </c>
      <c r="J10958">
        <v>91.404166666666697</v>
      </c>
      <c r="K10958">
        <v>-15.5473880767822</v>
      </c>
      <c r="L10958">
        <v>-8.3719949722290004</v>
      </c>
      <c r="M10958">
        <v>-3.4023401737213099</v>
      </c>
      <c r="N10958">
        <v>1.56731510162354</v>
      </c>
      <c r="O10958">
        <v>8.7427082061767596</v>
      </c>
      <c r="P10958">
        <v>-18.990341186523398</v>
      </c>
      <c r="Q10958">
        <v>12.1856603622437</v>
      </c>
      <c r="R10958">
        <v>24</v>
      </c>
      <c r="S10958">
        <v>89.810334069337799</v>
      </c>
      <c r="T10958">
        <v>9.4768314361572301</v>
      </c>
      <c r="U10958">
        <v>80.682594299316406</v>
      </c>
      <c r="V10958">
        <v>103.25</v>
      </c>
    </row>
    <row r="10959" spans="1:22">
      <c r="A10959" t="s">
        <v>64</v>
      </c>
      <c r="B10959" t="s">
        <v>68</v>
      </c>
      <c r="C10959" s="7" t="s">
        <v>35</v>
      </c>
      <c r="D10959" s="7">
        <v>41128</v>
      </c>
      <c r="E10959" t="s">
        <v>92</v>
      </c>
      <c r="F10959">
        <v>73.357574462890597</v>
      </c>
      <c r="G10959">
        <v>74.247482299804702</v>
      </c>
      <c r="H10959">
        <v>-0.88990485668182395</v>
      </c>
      <c r="I10959">
        <v>-1.2131055817007999E-2</v>
      </c>
      <c r="J10959">
        <v>93.775000000000006</v>
      </c>
      <c r="K10959">
        <v>-12.793439865112299</v>
      </c>
      <c r="L10959">
        <v>-5.7607350349426296</v>
      </c>
      <c r="M10959">
        <v>-0.88990485668182395</v>
      </c>
      <c r="N10959">
        <v>3.9809253215789799</v>
      </c>
      <c r="O10959">
        <v>11.013629913330099</v>
      </c>
      <c r="P10959">
        <v>-16.167926788330099</v>
      </c>
      <c r="Q10959">
        <v>14.3881168365479</v>
      </c>
      <c r="R10959">
        <v>24</v>
      </c>
      <c r="S10959">
        <v>86.273961446659101</v>
      </c>
      <c r="T10959">
        <v>9.2883777618408203</v>
      </c>
      <c r="U10959">
        <v>80.682594299316406</v>
      </c>
      <c r="V10959">
        <v>103.25</v>
      </c>
    </row>
    <row r="10960" spans="1:22">
      <c r="A10960" t="s">
        <v>64</v>
      </c>
      <c r="B10960" t="s">
        <v>68</v>
      </c>
      <c r="C10960" s="7" t="s">
        <v>35</v>
      </c>
      <c r="D10960" s="7">
        <v>41128</v>
      </c>
      <c r="E10960" t="s">
        <v>93</v>
      </c>
      <c r="F10960">
        <v>68.445472717285199</v>
      </c>
      <c r="G10960">
        <v>65.190811157226605</v>
      </c>
      <c r="H10960">
        <v>3.2546632289886501</v>
      </c>
      <c r="I10960">
        <v>4.7551184892654398E-2</v>
      </c>
      <c r="J10960">
        <v>93.8958333333333</v>
      </c>
      <c r="K10960">
        <v>-8.1711673736572301</v>
      </c>
      <c r="L10960">
        <v>-1.42069387435913</v>
      </c>
      <c r="M10960">
        <v>3.2546632289886501</v>
      </c>
      <c r="N10960">
        <v>7.9300203323364302</v>
      </c>
      <c r="O10960">
        <v>14.680493354797401</v>
      </c>
      <c r="P10960">
        <v>-11.410231590271</v>
      </c>
      <c r="Q10960">
        <v>17.919557571411101</v>
      </c>
      <c r="R10960">
        <v>24</v>
      </c>
      <c r="S10960">
        <v>79.488328328137897</v>
      </c>
      <c r="T10960">
        <v>8.9156227111816406</v>
      </c>
      <c r="U10960">
        <v>80.682594299316406</v>
      </c>
      <c r="V10960">
        <v>103.25</v>
      </c>
    </row>
    <row r="10961" spans="1:22">
      <c r="A10961" t="s">
        <v>64</v>
      </c>
      <c r="B10961" t="s">
        <v>68</v>
      </c>
      <c r="C10961" s="7" t="s">
        <v>35</v>
      </c>
      <c r="D10961" s="7">
        <v>41128</v>
      </c>
      <c r="E10961" t="s">
        <v>94</v>
      </c>
      <c r="F10961">
        <v>63.332569122314503</v>
      </c>
      <c r="G10961">
        <v>63.592479705810497</v>
      </c>
      <c r="H10961">
        <v>-0.259914100170136</v>
      </c>
      <c r="I10961">
        <v>-4.1039562784135298E-3</v>
      </c>
      <c r="J10961">
        <v>92.495833333333294</v>
      </c>
      <c r="K10961">
        <v>-11.6589012145996</v>
      </c>
      <c r="L10961">
        <v>-4.9242873191833496</v>
      </c>
      <c r="M10961">
        <v>-0.259914100170136</v>
      </c>
      <c r="N10961">
        <v>4.40445899963379</v>
      </c>
      <c r="O10961">
        <v>11.1390733718872</v>
      </c>
      <c r="P10961">
        <v>-14.8903560638428</v>
      </c>
      <c r="Q10961">
        <v>14.3705282211304</v>
      </c>
      <c r="R10961">
        <v>24</v>
      </c>
      <c r="S10961">
        <v>79.115281819235904</v>
      </c>
      <c r="T10961">
        <v>8.8946771621704102</v>
      </c>
      <c r="U10961">
        <v>80.682594299316406</v>
      </c>
      <c r="V10961">
        <v>103.25</v>
      </c>
    </row>
    <row r="10962" spans="1:22">
      <c r="A10962" t="s">
        <v>64</v>
      </c>
      <c r="B10962" t="s">
        <v>68</v>
      </c>
      <c r="C10962" s="7" t="s">
        <v>35</v>
      </c>
      <c r="D10962" s="7">
        <v>41128</v>
      </c>
      <c r="E10962" t="s">
        <v>95</v>
      </c>
      <c r="F10962">
        <v>63.230670928955099</v>
      </c>
      <c r="G10962">
        <v>60.594146728515597</v>
      </c>
      <c r="H10962">
        <v>2.63652515411377</v>
      </c>
      <c r="I10962">
        <v>4.1696935892105103E-2</v>
      </c>
      <c r="J10962">
        <v>91.341666666666697</v>
      </c>
      <c r="K10962">
        <v>-8.76605224609375</v>
      </c>
      <c r="L10962">
        <v>-2.0293169021606401</v>
      </c>
      <c r="M10962">
        <v>2.63652515411377</v>
      </c>
      <c r="N10962">
        <v>7.30236721038818</v>
      </c>
      <c r="O10962">
        <v>14.0391025543213</v>
      </c>
      <c r="P10962">
        <v>-11.9985237121582</v>
      </c>
      <c r="Q10962">
        <v>17.2715740203857</v>
      </c>
      <c r="R10962">
        <v>24</v>
      </c>
      <c r="S10962">
        <v>79.165116604712196</v>
      </c>
      <c r="T10962">
        <v>8.8974781036377006</v>
      </c>
      <c r="U10962">
        <v>80.682594299316406</v>
      </c>
      <c r="V10962">
        <v>103.25</v>
      </c>
    </row>
    <row r="10963" spans="1:22">
      <c r="A10963" t="s">
        <v>64</v>
      </c>
      <c r="B10963" t="s">
        <v>68</v>
      </c>
      <c r="C10963" s="7" t="s">
        <v>35</v>
      </c>
      <c r="D10963" s="7">
        <v>41128</v>
      </c>
      <c r="E10963" t="s">
        <v>96</v>
      </c>
      <c r="F10963">
        <v>57.317783355712898</v>
      </c>
      <c r="G10963">
        <v>58.637477874755902</v>
      </c>
      <c r="H10963">
        <v>-1.31969678401947</v>
      </c>
      <c r="I10963">
        <v>-2.3024212568998299E-2</v>
      </c>
      <c r="J10963">
        <v>89.004166666666706</v>
      </c>
      <c r="K10963">
        <v>-12.6557168960571</v>
      </c>
      <c r="L10963">
        <v>-5.9583044052123997</v>
      </c>
      <c r="M10963">
        <v>-1.31969678401947</v>
      </c>
      <c r="N10963">
        <v>3.3189108371734601</v>
      </c>
      <c r="O10963">
        <v>10.016324043273899</v>
      </c>
      <c r="P10963">
        <v>-15.869321823120099</v>
      </c>
      <c r="Q10963">
        <v>13.229928016662599</v>
      </c>
      <c r="R10963">
        <v>24</v>
      </c>
      <c r="S10963">
        <v>78.243646203759496</v>
      </c>
      <c r="T10963">
        <v>8.8455438613891602</v>
      </c>
      <c r="U10963">
        <v>80.682594299316406</v>
      </c>
      <c r="V10963">
        <v>103.25</v>
      </c>
    </row>
    <row r="10964" spans="1:22">
      <c r="A10964" t="s">
        <v>64</v>
      </c>
      <c r="B10964" t="s">
        <v>68</v>
      </c>
      <c r="C10964" s="7" t="s">
        <v>35</v>
      </c>
      <c r="D10964" s="7">
        <v>41128</v>
      </c>
      <c r="E10964" t="s">
        <v>97</v>
      </c>
      <c r="F10964">
        <v>51.893669128417997</v>
      </c>
      <c r="G10964">
        <v>56.995811462402301</v>
      </c>
      <c r="H10964">
        <v>-5.1021423339843803</v>
      </c>
      <c r="I10964">
        <v>-9.8319165408611298E-2</v>
      </c>
      <c r="J10964">
        <v>86.909166666666707</v>
      </c>
      <c r="K10964">
        <v>-16.632257461547901</v>
      </c>
      <c r="L10964">
        <v>-9.8201713562011701</v>
      </c>
      <c r="M10964">
        <v>-5.1021423339843803</v>
      </c>
      <c r="N10964">
        <v>-0.38411304354667702</v>
      </c>
      <c r="O10964">
        <v>6.4279718399047896</v>
      </c>
      <c r="P10964">
        <v>-19.900884628295898</v>
      </c>
      <c r="Q10964">
        <v>9.6965990066528303</v>
      </c>
      <c r="R10964">
        <v>24</v>
      </c>
      <c r="S10964">
        <v>80.945935690720901</v>
      </c>
      <c r="T10964">
        <v>8.9969959259033203</v>
      </c>
      <c r="U10964">
        <v>80.682594299316406</v>
      </c>
      <c r="V10964">
        <v>103.25</v>
      </c>
    </row>
    <row r="10965" spans="1:22">
      <c r="A10965" t="s">
        <v>64</v>
      </c>
      <c r="B10965" t="s">
        <v>68</v>
      </c>
      <c r="C10965" s="7" t="s">
        <v>35</v>
      </c>
      <c r="D10965" s="7">
        <v>41128</v>
      </c>
      <c r="E10965" t="s">
        <v>98</v>
      </c>
      <c r="F10965">
        <v>51.534927368164098</v>
      </c>
      <c r="G10965">
        <v>54.279148101806598</v>
      </c>
      <c r="H10965">
        <v>-2.7442188262939502</v>
      </c>
      <c r="I10965">
        <v>-5.3249686956405598E-2</v>
      </c>
      <c r="J10965">
        <v>83.846666666666707</v>
      </c>
      <c r="K10965">
        <v>-14.6558475494385</v>
      </c>
      <c r="L10965">
        <v>-7.6183605194091797</v>
      </c>
      <c r="M10965">
        <v>-2.7442188262939502</v>
      </c>
      <c r="N10965">
        <v>2.12992286682129</v>
      </c>
      <c r="O10965">
        <v>9.1674098968505895</v>
      </c>
      <c r="P10965">
        <v>-18.032629013061499</v>
      </c>
      <c r="Q10965">
        <v>12.5441904067993</v>
      </c>
      <c r="R10965">
        <v>24</v>
      </c>
      <c r="S10965">
        <v>86.391317837173105</v>
      </c>
      <c r="T10965">
        <v>9.2946929931640607</v>
      </c>
      <c r="U10965">
        <v>80.682594299316406</v>
      </c>
      <c r="V10965">
        <v>103.25</v>
      </c>
    </row>
    <row r="10966" spans="1:22">
      <c r="A10966" t="s">
        <v>64</v>
      </c>
      <c r="B10966" t="s">
        <v>68</v>
      </c>
      <c r="C10966" s="7" t="s">
        <v>35</v>
      </c>
      <c r="D10966" s="7">
        <v>41128</v>
      </c>
      <c r="E10966" t="s">
        <v>99</v>
      </c>
      <c r="F10966">
        <v>48.211593627929702</v>
      </c>
      <c r="G10966">
        <v>50.888317108154297</v>
      </c>
      <c r="H10966">
        <v>-2.6767215728759801</v>
      </c>
      <c r="I10966">
        <v>-5.5520288646221203E-2</v>
      </c>
      <c r="J10966">
        <v>81.449166666666699</v>
      </c>
      <c r="K10966">
        <v>-15.215111732482899</v>
      </c>
      <c r="L10966">
        <v>-7.8073291778564498</v>
      </c>
      <c r="M10966">
        <v>-2.6767215728759801</v>
      </c>
      <c r="N10966">
        <v>2.45388627052307</v>
      </c>
      <c r="O10966">
        <v>9.8616685867309606</v>
      </c>
      <c r="P10966">
        <v>-18.7695713043213</v>
      </c>
      <c r="Q10966">
        <v>13.4161281585693</v>
      </c>
      <c r="R10966">
        <v>24</v>
      </c>
      <c r="S10966">
        <v>95.721923800916599</v>
      </c>
      <c r="T10966">
        <v>9.7837581634521502</v>
      </c>
      <c r="U10966">
        <v>80.682594299316406</v>
      </c>
      <c r="V10966">
        <v>103.25</v>
      </c>
    </row>
    <row r="10967" spans="1:22">
      <c r="A10967" t="s">
        <v>64</v>
      </c>
      <c r="B10967" t="s">
        <v>68</v>
      </c>
      <c r="C10967" s="7" t="s">
        <v>35</v>
      </c>
      <c r="D10967" s="7">
        <v>41128</v>
      </c>
      <c r="E10967" t="s">
        <v>100</v>
      </c>
      <c r="F10967">
        <v>48.095623016357401</v>
      </c>
      <c r="G10967">
        <v>51.8749809265137</v>
      </c>
      <c r="H10967">
        <v>-3.7793591022491499</v>
      </c>
      <c r="I10967">
        <v>-7.8580103814601898E-2</v>
      </c>
      <c r="J10967">
        <v>79.530833333333305</v>
      </c>
      <c r="K10967">
        <v>-16.172489166259801</v>
      </c>
      <c r="L10967">
        <v>-8.8505268096923793</v>
      </c>
      <c r="M10967">
        <v>-3.7793591022491499</v>
      </c>
      <c r="N10967">
        <v>1.29180896282196</v>
      </c>
      <c r="O10967">
        <v>8.61377048492432</v>
      </c>
      <c r="P10967">
        <v>-19.685768127441399</v>
      </c>
      <c r="Q10967">
        <v>12.1270503997803</v>
      </c>
      <c r="R10967">
        <v>24</v>
      </c>
      <c r="S10967">
        <v>93.516832590103107</v>
      </c>
      <c r="T10967">
        <v>9.67041015625</v>
      </c>
      <c r="U10967">
        <v>80.682594299316406</v>
      </c>
      <c r="V10967">
        <v>103.25</v>
      </c>
    </row>
    <row r="10968" spans="1:22">
      <c r="A10968" t="s">
        <v>64</v>
      </c>
      <c r="B10968" t="s">
        <v>68</v>
      </c>
      <c r="C10968" s="7" t="s">
        <v>35</v>
      </c>
      <c r="D10968" s="7">
        <v>41128</v>
      </c>
      <c r="E10968" t="s">
        <v>101</v>
      </c>
      <c r="F10968">
        <v>47.006595611572301</v>
      </c>
      <c r="G10968">
        <v>49.5641479492188</v>
      </c>
      <c r="H10968">
        <v>-2.5575547218322798</v>
      </c>
      <c r="I10968">
        <v>-5.4408423602581003E-2</v>
      </c>
      <c r="J10968">
        <v>77.875416666666695</v>
      </c>
      <c r="K10968">
        <v>-14.6494464874268</v>
      </c>
      <c r="L10968">
        <v>-7.5054588317871103</v>
      </c>
      <c r="M10968">
        <v>-2.5575547218322798</v>
      </c>
      <c r="N10968">
        <v>2.3903493881225599</v>
      </c>
      <c r="O10968">
        <v>9.5343370437622106</v>
      </c>
      <c r="P10968">
        <v>-18.077329635620099</v>
      </c>
      <c r="Q10968">
        <v>12.9622201919556</v>
      </c>
      <c r="R10968">
        <v>24</v>
      </c>
      <c r="S10968">
        <v>89.025891501683006</v>
      </c>
      <c r="T10968">
        <v>9.4353532791137695</v>
      </c>
      <c r="U10968">
        <v>80.682594299316406</v>
      </c>
      <c r="V10968">
        <v>103.25</v>
      </c>
    </row>
    <row r="10969" spans="1:22">
      <c r="A10969" t="s">
        <v>64</v>
      </c>
      <c r="B10969" t="s">
        <v>68</v>
      </c>
      <c r="C10969" s="7" t="s">
        <v>35</v>
      </c>
      <c r="D10969" s="7">
        <v>41128</v>
      </c>
      <c r="E10969" t="s">
        <v>102</v>
      </c>
      <c r="F10969">
        <v>43.008560180664098</v>
      </c>
      <c r="G10969">
        <v>46.190818786621101</v>
      </c>
      <c r="H10969">
        <v>-3.1822583675384499</v>
      </c>
      <c r="I10969">
        <v>-7.3991276323795305E-2</v>
      </c>
      <c r="J10969">
        <v>76.575416666666698</v>
      </c>
      <c r="K10969">
        <v>-14.5730276107788</v>
      </c>
      <c r="L10969">
        <v>-7.8432688713073704</v>
      </c>
      <c r="M10969">
        <v>-3.1822583675384499</v>
      </c>
      <c r="N10969">
        <v>1.4787521362304701</v>
      </c>
      <c r="O10969">
        <v>8.2085113525390607</v>
      </c>
      <c r="P10969">
        <v>-17.802152633666999</v>
      </c>
      <c r="Q10969">
        <v>11.4376363754272</v>
      </c>
      <c r="R10969">
        <v>24</v>
      </c>
      <c r="S10969">
        <v>79.001248596287994</v>
      </c>
      <c r="T10969">
        <v>8.8882646560668892</v>
      </c>
      <c r="U10969">
        <v>80.682594299316406</v>
      </c>
      <c r="V10969">
        <v>103.25</v>
      </c>
    </row>
    <row r="10970" spans="1:22">
      <c r="A10970" t="s">
        <v>64</v>
      </c>
      <c r="B10970" t="s">
        <v>68</v>
      </c>
      <c r="C10970" s="7" t="s">
        <v>35</v>
      </c>
      <c r="D10970" s="7">
        <v>41130</v>
      </c>
      <c r="E10970" t="s">
        <v>79</v>
      </c>
      <c r="F10970">
        <v>42.344936370849602</v>
      </c>
      <c r="G10970">
        <v>44.622493743896499</v>
      </c>
      <c r="H10970">
        <v>-2.27755999565125</v>
      </c>
      <c r="I10970">
        <v>-5.3785886615514797E-2</v>
      </c>
      <c r="J10970">
        <v>74.832916666666705</v>
      </c>
      <c r="K10970">
        <v>-12.409547805786101</v>
      </c>
      <c r="L10970">
        <v>-6.4234871864318803</v>
      </c>
      <c r="M10970">
        <v>-2.27755999565125</v>
      </c>
      <c r="N10970">
        <v>1.8683673143386801</v>
      </c>
      <c r="O10970">
        <v>7.8544278144836399</v>
      </c>
      <c r="P10970">
        <v>-15.2818260192871</v>
      </c>
      <c r="Q10970">
        <v>10.7267055511475</v>
      </c>
      <c r="R10970">
        <v>24</v>
      </c>
      <c r="S10970">
        <v>62.505343335669998</v>
      </c>
      <c r="T10970">
        <v>7.9060320854187003</v>
      </c>
      <c r="U10970">
        <v>82.190895080566406</v>
      </c>
      <c r="V10970">
        <v>104.75</v>
      </c>
    </row>
    <row r="10971" spans="1:22">
      <c r="A10971" t="s">
        <v>64</v>
      </c>
      <c r="B10971" t="s">
        <v>68</v>
      </c>
      <c r="C10971" s="7" t="s">
        <v>35</v>
      </c>
      <c r="D10971" s="7">
        <v>41130</v>
      </c>
      <c r="E10971" t="s">
        <v>80</v>
      </c>
      <c r="F10971">
        <v>38.038730621337898</v>
      </c>
      <c r="G10971">
        <v>41.933315277099602</v>
      </c>
      <c r="H10971">
        <v>-3.8945865631103498</v>
      </c>
      <c r="I10971">
        <v>-0.102384768426418</v>
      </c>
      <c r="J10971">
        <v>73.848749999999995</v>
      </c>
      <c r="K10971">
        <v>-14.193967819213899</v>
      </c>
      <c r="L10971">
        <v>-8.10900974273682</v>
      </c>
      <c r="M10971">
        <v>-3.8945865631103498</v>
      </c>
      <c r="N10971">
        <v>0.319836676120758</v>
      </c>
      <c r="O10971">
        <v>6.4047942161560103</v>
      </c>
      <c r="P10971">
        <v>-17.1136989593506</v>
      </c>
      <c r="Q10971">
        <v>9.3245258331298793</v>
      </c>
      <c r="R10971">
        <v>24</v>
      </c>
      <c r="S10971">
        <v>64.587738464473702</v>
      </c>
      <c r="T10971">
        <v>8.0366497039794904</v>
      </c>
      <c r="U10971">
        <v>82.190895080566406</v>
      </c>
      <c r="V10971">
        <v>104.75</v>
      </c>
    </row>
    <row r="10972" spans="1:22">
      <c r="A10972" t="s">
        <v>64</v>
      </c>
      <c r="B10972" t="s">
        <v>68</v>
      </c>
      <c r="C10972" s="7" t="s">
        <v>35</v>
      </c>
      <c r="D10972" s="7">
        <v>41130</v>
      </c>
      <c r="E10972" t="s">
        <v>81</v>
      </c>
      <c r="F10972">
        <v>35.485359191894503</v>
      </c>
      <c r="G10972">
        <v>36.383735656738303</v>
      </c>
      <c r="H10972">
        <v>-0.89837551116943404</v>
      </c>
      <c r="I10972">
        <v>-2.5316793471574801E-2</v>
      </c>
      <c r="J10972">
        <v>73.149166666666602</v>
      </c>
      <c r="K10972">
        <v>-11.931969642639199</v>
      </c>
      <c r="L10972">
        <v>-5.4132328033447301</v>
      </c>
      <c r="M10972">
        <v>-0.89837551116943404</v>
      </c>
      <c r="N10972">
        <v>3.6164817810058598</v>
      </c>
      <c r="O10972">
        <v>10.1352186203003</v>
      </c>
      <c r="P10972">
        <v>-15.0598402023315</v>
      </c>
      <c r="Q10972">
        <v>13.263089179992701</v>
      </c>
      <c r="R10972">
        <v>24</v>
      </c>
      <c r="S10972">
        <v>74.1245071928724</v>
      </c>
      <c r="T10972">
        <v>8.60955905914307</v>
      </c>
      <c r="U10972">
        <v>82.190895080566406</v>
      </c>
      <c r="V10972">
        <v>104.75</v>
      </c>
    </row>
    <row r="10973" spans="1:22">
      <c r="A10973" t="s">
        <v>64</v>
      </c>
      <c r="B10973" t="s">
        <v>68</v>
      </c>
      <c r="C10973" s="7" t="s">
        <v>35</v>
      </c>
      <c r="D10973" s="7">
        <v>41130</v>
      </c>
      <c r="E10973" t="s">
        <v>82</v>
      </c>
      <c r="F10973">
        <v>34.143123626708999</v>
      </c>
      <c r="G10973">
        <v>36.685653686523402</v>
      </c>
      <c r="H10973">
        <v>-2.5425276756286599</v>
      </c>
      <c r="I10973">
        <v>-7.4466757476329803E-2</v>
      </c>
      <c r="J10973">
        <v>72.884166666666701</v>
      </c>
      <c r="K10973">
        <v>-14.122194290161101</v>
      </c>
      <c r="L10973">
        <v>-7.2808332443237296</v>
      </c>
      <c r="M10973">
        <v>-2.5425276756286599</v>
      </c>
      <c r="N10973">
        <v>2.1957778930664098</v>
      </c>
      <c r="O10973">
        <v>9.0371389389038104</v>
      </c>
      <c r="P10973">
        <v>-17.404869079589801</v>
      </c>
      <c r="Q10973">
        <v>12.3198127746582</v>
      </c>
      <c r="R10973">
        <v>24</v>
      </c>
      <c r="S10973">
        <v>81.643182309639101</v>
      </c>
      <c r="T10973">
        <v>9.0356616973877006</v>
      </c>
      <c r="U10973">
        <v>82.190895080566406</v>
      </c>
      <c r="V10973">
        <v>104.75</v>
      </c>
    </row>
    <row r="10974" spans="1:22">
      <c r="A10974" t="s">
        <v>64</v>
      </c>
      <c r="B10974" t="s">
        <v>68</v>
      </c>
      <c r="C10974" s="7" t="s">
        <v>35</v>
      </c>
      <c r="D10974" s="7">
        <v>41130</v>
      </c>
      <c r="E10974" t="s">
        <v>83</v>
      </c>
      <c r="F10974">
        <v>37.290897369384801</v>
      </c>
      <c r="G10974">
        <v>40.347152709960902</v>
      </c>
      <c r="H10974">
        <v>-3.0562558174133301</v>
      </c>
      <c r="I10974">
        <v>-8.1957153975963606E-2</v>
      </c>
      <c r="J10974">
        <v>72.411249999999995</v>
      </c>
      <c r="K10974">
        <v>-14.9142007827759</v>
      </c>
      <c r="L10974">
        <v>-7.9084310531616202</v>
      </c>
      <c r="M10974">
        <v>-3.0562558174133301</v>
      </c>
      <c r="N10974">
        <v>1.7959192991256701</v>
      </c>
      <c r="O10974">
        <v>8.8016891479492205</v>
      </c>
      <c r="P10974">
        <v>-18.275764465331999</v>
      </c>
      <c r="Q10974">
        <v>12.163251876831101</v>
      </c>
      <c r="R10974">
        <v>24</v>
      </c>
      <c r="S10974">
        <v>85.614378207377698</v>
      </c>
      <c r="T10974">
        <v>9.2528038024902308</v>
      </c>
      <c r="U10974">
        <v>82.190895080566406</v>
      </c>
      <c r="V10974">
        <v>104.75</v>
      </c>
    </row>
    <row r="10975" spans="1:22">
      <c r="A10975" t="s">
        <v>64</v>
      </c>
      <c r="B10975" t="s">
        <v>68</v>
      </c>
      <c r="C10975" s="7" t="s">
        <v>35</v>
      </c>
      <c r="D10975" s="7">
        <v>41130</v>
      </c>
      <c r="E10975" t="s">
        <v>84</v>
      </c>
      <c r="F10975">
        <v>42.467697143554702</v>
      </c>
      <c r="G10975">
        <v>48.0712280273438</v>
      </c>
      <c r="H10975">
        <v>-5.6035308837890598</v>
      </c>
      <c r="I10975">
        <v>-0.13194806873798401</v>
      </c>
      <c r="J10975">
        <v>72.0729166666667</v>
      </c>
      <c r="K10975">
        <v>-17.007972717285199</v>
      </c>
      <c r="L10975">
        <v>-10.2701358795166</v>
      </c>
      <c r="M10975">
        <v>-5.6035308837890598</v>
      </c>
      <c r="N10975">
        <v>-0.936925649642944</v>
      </c>
      <c r="O10975">
        <v>5.8009109497070304</v>
      </c>
      <c r="P10975">
        <v>-20.240974426269499</v>
      </c>
      <c r="Q10975">
        <v>9.0339117050170898</v>
      </c>
      <c r="R10975">
        <v>24</v>
      </c>
      <c r="S10975">
        <v>79.191015847085495</v>
      </c>
      <c r="T10975">
        <v>8.8989334106445295</v>
      </c>
      <c r="U10975">
        <v>82.190895080566406</v>
      </c>
      <c r="V10975">
        <v>104.75</v>
      </c>
    </row>
    <row r="10976" spans="1:22">
      <c r="A10976" t="s">
        <v>64</v>
      </c>
      <c r="B10976" t="s">
        <v>68</v>
      </c>
      <c r="C10976" s="7" t="s">
        <v>35</v>
      </c>
      <c r="D10976" s="7">
        <v>41130</v>
      </c>
      <c r="E10976" t="s">
        <v>85</v>
      </c>
      <c r="F10976">
        <v>58.729194641113303</v>
      </c>
      <c r="G10976">
        <v>63.739395141601598</v>
      </c>
      <c r="H10976">
        <v>-5.0101990699768102</v>
      </c>
      <c r="I10976">
        <v>-8.5310198366641998E-2</v>
      </c>
      <c r="J10976">
        <v>72.324166666666699</v>
      </c>
      <c r="K10976">
        <v>-16.250858306884801</v>
      </c>
      <c r="L10976">
        <v>-9.6097860336303693</v>
      </c>
      <c r="M10976">
        <v>-5.0101990699768102</v>
      </c>
      <c r="N10976">
        <v>-0.41061219573020902</v>
      </c>
      <c r="O10976">
        <v>6.2304606437683097</v>
      </c>
      <c r="P10976">
        <v>-19.4374294281006</v>
      </c>
      <c r="Q10976">
        <v>9.4170312881469709</v>
      </c>
      <c r="R10976">
        <v>24</v>
      </c>
      <c r="S10976">
        <v>76.932781521463795</v>
      </c>
      <c r="T10976">
        <v>8.7711334228515607</v>
      </c>
      <c r="U10976">
        <v>82.190895080566406</v>
      </c>
      <c r="V10976">
        <v>104.75</v>
      </c>
    </row>
    <row r="10977" spans="1:22">
      <c r="A10977" t="s">
        <v>64</v>
      </c>
      <c r="B10977" t="s">
        <v>68</v>
      </c>
      <c r="C10977" s="7" t="s">
        <v>35</v>
      </c>
      <c r="D10977" s="7">
        <v>41130</v>
      </c>
      <c r="E10977" t="s">
        <v>86</v>
      </c>
      <c r="F10977">
        <v>64.508728027343807</v>
      </c>
      <c r="G10977">
        <v>64.652305603027301</v>
      </c>
      <c r="H10977">
        <v>-0.14357936382293701</v>
      </c>
      <c r="I10977">
        <v>-2.2257354576140599E-3</v>
      </c>
      <c r="J10977">
        <v>75.111249999999998</v>
      </c>
      <c r="K10977">
        <v>-11.446083068847701</v>
      </c>
      <c r="L10977">
        <v>-4.76847219467163</v>
      </c>
      <c r="M10977">
        <v>-0.14357936382293701</v>
      </c>
      <c r="N10977">
        <v>4.4813132286071804</v>
      </c>
      <c r="O10977">
        <v>11.1589241027832</v>
      </c>
      <c r="P10977">
        <v>-14.650185585021999</v>
      </c>
      <c r="Q10977">
        <v>14.3630266189575</v>
      </c>
      <c r="R10977">
        <v>24</v>
      </c>
      <c r="S10977">
        <v>77.781645209689501</v>
      </c>
      <c r="T10977">
        <v>8.8193902969360405</v>
      </c>
      <c r="U10977">
        <v>82.190895080566406</v>
      </c>
      <c r="V10977">
        <v>104.75</v>
      </c>
    </row>
    <row r="10978" spans="1:22">
      <c r="A10978" t="s">
        <v>64</v>
      </c>
      <c r="B10978" t="s">
        <v>68</v>
      </c>
      <c r="C10978" s="7" t="s">
        <v>35</v>
      </c>
      <c r="D10978" s="7">
        <v>41130</v>
      </c>
      <c r="E10978" t="s">
        <v>87</v>
      </c>
      <c r="F10978">
        <v>71.570274353027301</v>
      </c>
      <c r="G10978">
        <v>69.389389038085895</v>
      </c>
      <c r="H10978">
        <v>2.1808848381042498</v>
      </c>
      <c r="I10978">
        <v>3.04719358682632E-2</v>
      </c>
      <c r="J10978">
        <v>78.9479166666667</v>
      </c>
      <c r="K10978">
        <v>-9.5057802200317401</v>
      </c>
      <c r="L10978">
        <v>-2.6012036800384499</v>
      </c>
      <c r="M10978">
        <v>2.1808848381042498</v>
      </c>
      <c r="N10978">
        <v>6.96297359466553</v>
      </c>
      <c r="O10978">
        <v>13.867549896240201</v>
      </c>
      <c r="P10978">
        <v>-12.8187866210938</v>
      </c>
      <c r="Q10978">
        <v>17.180557250976602</v>
      </c>
      <c r="R10978">
        <v>24</v>
      </c>
      <c r="S10978">
        <v>83.158951852624298</v>
      </c>
      <c r="T10978">
        <v>9.1191530227661097</v>
      </c>
      <c r="U10978">
        <v>82.190895080566406</v>
      </c>
      <c r="V10978">
        <v>104.75</v>
      </c>
    </row>
    <row r="10979" spans="1:22">
      <c r="A10979" t="s">
        <v>64</v>
      </c>
      <c r="B10979" t="s">
        <v>68</v>
      </c>
      <c r="C10979" s="7" t="s">
        <v>35</v>
      </c>
      <c r="D10979" s="7">
        <v>41130</v>
      </c>
      <c r="E10979" t="s">
        <v>88</v>
      </c>
      <c r="F10979">
        <v>74.715354919433594</v>
      </c>
      <c r="G10979">
        <v>74.111633300781307</v>
      </c>
      <c r="H10979">
        <v>0.60371494293212902</v>
      </c>
      <c r="I10979">
        <v>8.0801993608474697E-3</v>
      </c>
      <c r="J10979">
        <v>83.597499999999997</v>
      </c>
      <c r="K10979">
        <v>-11.411414146423301</v>
      </c>
      <c r="L10979">
        <v>-4.3127784729003897</v>
      </c>
      <c r="M10979">
        <v>0.60371494293212902</v>
      </c>
      <c r="N10979">
        <v>5.5202083587646502</v>
      </c>
      <c r="O10979">
        <v>12.618844032287599</v>
      </c>
      <c r="P10979">
        <v>-14.817536354064901</v>
      </c>
      <c r="Q10979">
        <v>16.024965286254901</v>
      </c>
      <c r="R10979">
        <v>24</v>
      </c>
      <c r="S10979">
        <v>87.899154631603807</v>
      </c>
      <c r="T10979">
        <v>9.3754549026489293</v>
      </c>
      <c r="U10979">
        <v>82.190895080566406</v>
      </c>
      <c r="V10979">
        <v>104.75</v>
      </c>
    </row>
    <row r="10980" spans="1:22">
      <c r="A10980" t="s">
        <v>64</v>
      </c>
      <c r="B10980" t="s">
        <v>68</v>
      </c>
      <c r="C10980" s="7" t="s">
        <v>35</v>
      </c>
      <c r="D10980" s="7">
        <v>41130</v>
      </c>
      <c r="E10980" t="s">
        <v>89</v>
      </c>
      <c r="F10980">
        <v>75.691459655761705</v>
      </c>
      <c r="G10980">
        <v>75.289054870605497</v>
      </c>
      <c r="H10980">
        <v>0.40240341424942</v>
      </c>
      <c r="I10980">
        <v>5.3163650445640096E-3</v>
      </c>
      <c r="J10980">
        <v>87.703749999999999</v>
      </c>
      <c r="K10980">
        <v>-11.716393470764199</v>
      </c>
      <c r="L10980">
        <v>-4.5565099716186497</v>
      </c>
      <c r="M10980">
        <v>0.40240341424942</v>
      </c>
      <c r="N10980">
        <v>5.3613166809081996</v>
      </c>
      <c r="O10980">
        <v>12.5212001800537</v>
      </c>
      <c r="P10980">
        <v>-15.151904106140099</v>
      </c>
      <c r="Q10980">
        <v>15.9567108154297</v>
      </c>
      <c r="R10980">
        <v>24</v>
      </c>
      <c r="S10980">
        <v>89.422507388554607</v>
      </c>
      <c r="T10980">
        <v>9.4563474655151403</v>
      </c>
      <c r="U10980">
        <v>82.190895080566406</v>
      </c>
      <c r="V10980">
        <v>104.75</v>
      </c>
    </row>
    <row r="10981" spans="1:22">
      <c r="A10981" t="s">
        <v>64</v>
      </c>
      <c r="B10981" t="s">
        <v>68</v>
      </c>
      <c r="C10981" s="7" t="s">
        <v>35</v>
      </c>
      <c r="D10981" s="7">
        <v>41130</v>
      </c>
      <c r="E10981" t="s">
        <v>90</v>
      </c>
      <c r="F10981">
        <v>77.179161071777301</v>
      </c>
      <c r="G10981">
        <v>75.822639465332003</v>
      </c>
      <c r="H10981">
        <v>1.35651755332947</v>
      </c>
      <c r="I10981">
        <v>1.7576215788722E-2</v>
      </c>
      <c r="J10981">
        <v>90.625041666666704</v>
      </c>
      <c r="K10981">
        <v>-10.843427658081101</v>
      </c>
      <c r="L10981">
        <v>-3.6356010437011701</v>
      </c>
      <c r="M10981">
        <v>1.35651755332947</v>
      </c>
      <c r="N10981">
        <v>6.3486361503601101</v>
      </c>
      <c r="O10981">
        <v>13.5564622879028</v>
      </c>
      <c r="P10981">
        <v>-14.3019418716431</v>
      </c>
      <c r="Q10981">
        <v>17.014976501464801</v>
      </c>
      <c r="R10981">
        <v>24</v>
      </c>
      <c r="S10981">
        <v>90.624071698607594</v>
      </c>
      <c r="T10981">
        <v>9.5196676254272496</v>
      </c>
      <c r="U10981">
        <v>82.190895080566406</v>
      </c>
      <c r="V10981">
        <v>104.75</v>
      </c>
    </row>
    <row r="10982" spans="1:22">
      <c r="A10982" t="s">
        <v>64</v>
      </c>
      <c r="B10982" t="s">
        <v>68</v>
      </c>
      <c r="C10982" s="7" t="s">
        <v>35</v>
      </c>
      <c r="D10982" s="7">
        <v>41130</v>
      </c>
      <c r="E10982" t="s">
        <v>91</v>
      </c>
      <c r="F10982">
        <v>73.929634094238295</v>
      </c>
      <c r="G10982">
        <v>71.181648254394503</v>
      </c>
      <c r="H10982">
        <v>2.7479898929595898</v>
      </c>
      <c r="I10982">
        <v>3.71703431010246E-2</v>
      </c>
      <c r="J10982">
        <v>93.067458333333306</v>
      </c>
      <c r="K10982">
        <v>-8.9733371734619105</v>
      </c>
      <c r="L10982">
        <v>-2.0482821464538601</v>
      </c>
      <c r="M10982">
        <v>2.7479898929595898</v>
      </c>
      <c r="N10982">
        <v>7.5442619323730504</v>
      </c>
      <c r="O10982">
        <v>14.469317436218301</v>
      </c>
      <c r="P10982">
        <v>-12.296170234680201</v>
      </c>
      <c r="Q10982">
        <v>17.792150497436499</v>
      </c>
      <c r="R10982">
        <v>24</v>
      </c>
      <c r="S10982">
        <v>83.652977733614506</v>
      </c>
      <c r="T10982">
        <v>9.1462001800537092</v>
      </c>
      <c r="U10982">
        <v>82.190895080566406</v>
      </c>
      <c r="V10982">
        <v>104.75</v>
      </c>
    </row>
    <row r="10983" spans="1:22">
      <c r="A10983" t="s">
        <v>64</v>
      </c>
      <c r="B10983" t="s">
        <v>68</v>
      </c>
      <c r="C10983" s="7" t="s">
        <v>35</v>
      </c>
      <c r="D10983" s="7">
        <v>41130</v>
      </c>
      <c r="E10983" t="s">
        <v>92</v>
      </c>
      <c r="F10983">
        <v>75.313980102539105</v>
      </c>
      <c r="G10983">
        <v>67.776641845703097</v>
      </c>
      <c r="H10983">
        <v>7.5373382568359402</v>
      </c>
      <c r="I10983">
        <v>0.100078873336315</v>
      </c>
      <c r="J10983">
        <v>94.284416666666701</v>
      </c>
      <c r="K10983">
        <v>-3.95795845985413</v>
      </c>
      <c r="L10983">
        <v>2.8335559368133501</v>
      </c>
      <c r="M10983">
        <v>7.5373382568359402</v>
      </c>
      <c r="N10983">
        <v>12.241120338439901</v>
      </c>
      <c r="O10983">
        <v>19.032634735107401</v>
      </c>
      <c r="P10983">
        <v>-7.2167153358459499</v>
      </c>
      <c r="Q10983">
        <v>22.2913913726807</v>
      </c>
      <c r="R10983">
        <v>24</v>
      </c>
      <c r="S10983">
        <v>80.457808106180906</v>
      </c>
      <c r="T10983">
        <v>8.9698276519775408</v>
      </c>
      <c r="U10983">
        <v>82.190895080566406</v>
      </c>
      <c r="V10983">
        <v>104.75</v>
      </c>
    </row>
    <row r="10984" spans="1:22">
      <c r="A10984" t="s">
        <v>64</v>
      </c>
      <c r="B10984" t="s">
        <v>68</v>
      </c>
      <c r="C10984" s="7" t="s">
        <v>35</v>
      </c>
      <c r="D10984" s="7">
        <v>41130</v>
      </c>
      <c r="E10984" t="s">
        <v>93</v>
      </c>
      <c r="F10984">
        <v>74.09375</v>
      </c>
      <c r="G10984">
        <v>64.489143371582003</v>
      </c>
      <c r="H10984">
        <v>9.6046085357665998</v>
      </c>
      <c r="I10984">
        <v>0.12962777912616699</v>
      </c>
      <c r="J10984">
        <v>92.897916666666703</v>
      </c>
      <c r="K10984">
        <v>-1.44560706615448</v>
      </c>
      <c r="L10984">
        <v>5.0829501152038601</v>
      </c>
      <c r="M10984">
        <v>9.6046085357665998</v>
      </c>
      <c r="N10984">
        <v>14.1262674331665</v>
      </c>
      <c r="O10984">
        <v>20.654823303222699</v>
      </c>
      <c r="P10984">
        <v>-4.5781898498535201</v>
      </c>
      <c r="Q10984">
        <v>23.787406921386701</v>
      </c>
      <c r="R10984">
        <v>24</v>
      </c>
      <c r="S10984">
        <v>74.348006870540303</v>
      </c>
      <c r="T10984">
        <v>8.6225290298461896</v>
      </c>
      <c r="U10984">
        <v>82.190895080566406</v>
      </c>
      <c r="V10984">
        <v>104.75</v>
      </c>
    </row>
    <row r="10985" spans="1:22">
      <c r="A10985" t="s">
        <v>64</v>
      </c>
      <c r="B10985" t="s">
        <v>68</v>
      </c>
      <c r="C10985" s="7" t="s">
        <v>35</v>
      </c>
      <c r="D10985" s="7">
        <v>41130</v>
      </c>
      <c r="E10985" t="s">
        <v>94</v>
      </c>
      <c r="F10985">
        <v>69.292999267578097</v>
      </c>
      <c r="G10985">
        <v>63.281646728515597</v>
      </c>
      <c r="H10985">
        <v>6.01135349273682</v>
      </c>
      <c r="I10985">
        <v>8.6752682924270602E-2</v>
      </c>
      <c r="J10985">
        <v>91.983333333333306</v>
      </c>
      <c r="K10985">
        <v>-5.0080008506774902</v>
      </c>
      <c r="L10985">
        <v>1.5023230314254801</v>
      </c>
      <c r="M10985">
        <v>6.01135349273682</v>
      </c>
      <c r="N10985">
        <v>10.520383834838899</v>
      </c>
      <c r="O10985">
        <v>17.030708312988299</v>
      </c>
      <c r="P10985">
        <v>-8.13183498382568</v>
      </c>
      <c r="Q10985">
        <v>20.154541015625</v>
      </c>
      <c r="R10985">
        <v>24</v>
      </c>
      <c r="S10985">
        <v>73.933304563866798</v>
      </c>
      <c r="T10985">
        <v>8.5984477996826207</v>
      </c>
      <c r="U10985">
        <v>82.190895080566406</v>
      </c>
      <c r="V10985">
        <v>104.75</v>
      </c>
    </row>
    <row r="10986" spans="1:22">
      <c r="A10986" t="s">
        <v>64</v>
      </c>
      <c r="B10986" t="s">
        <v>68</v>
      </c>
      <c r="C10986" s="7" t="s">
        <v>35</v>
      </c>
      <c r="D10986" s="7">
        <v>41130</v>
      </c>
      <c r="E10986" t="s">
        <v>95</v>
      </c>
      <c r="F10986">
        <v>63.176967620849602</v>
      </c>
      <c r="G10986">
        <v>64.493309020996094</v>
      </c>
      <c r="H10986">
        <v>-1.3163458108902</v>
      </c>
      <c r="I10986">
        <v>-2.0835850387811699E-2</v>
      </c>
      <c r="J10986">
        <v>91.533333333333303</v>
      </c>
      <c r="K10986">
        <v>-12.3327932357788</v>
      </c>
      <c r="L10986">
        <v>-5.8241868019104004</v>
      </c>
      <c r="M10986">
        <v>-1.3163458108902</v>
      </c>
      <c r="N10986">
        <v>3.19149541854858</v>
      </c>
      <c r="O10986">
        <v>9.7001018524169904</v>
      </c>
      <c r="P10986">
        <v>-15.455803871154799</v>
      </c>
      <c r="Q10986">
        <v>12.8231115341187</v>
      </c>
      <c r="R10986">
        <v>24</v>
      </c>
      <c r="S10986">
        <v>73.894309941810207</v>
      </c>
      <c r="T10986">
        <v>8.5961799621581996</v>
      </c>
      <c r="U10986">
        <v>82.190895080566406</v>
      </c>
      <c r="V10986">
        <v>104.75</v>
      </c>
    </row>
    <row r="10987" spans="1:22">
      <c r="A10987" t="s">
        <v>64</v>
      </c>
      <c r="B10987" t="s">
        <v>68</v>
      </c>
      <c r="C10987" s="7" t="s">
        <v>35</v>
      </c>
      <c r="D10987" s="7">
        <v>41130</v>
      </c>
      <c r="E10987" t="s">
        <v>96</v>
      </c>
      <c r="F10987">
        <v>59.985179901122997</v>
      </c>
      <c r="G10987">
        <v>59.033313751220703</v>
      </c>
      <c r="H10987">
        <v>0.95186620950698897</v>
      </c>
      <c r="I10987">
        <v>1.5868356451392202E-2</v>
      </c>
      <c r="J10987">
        <v>90.566666666666606</v>
      </c>
      <c r="K10987">
        <v>-9.9914007186889595</v>
      </c>
      <c r="L10987">
        <v>-3.5260300636291499</v>
      </c>
      <c r="M10987">
        <v>0.95186620950698897</v>
      </c>
      <c r="N10987">
        <v>5.4297623634338397</v>
      </c>
      <c r="O10987">
        <v>11.8951330184937</v>
      </c>
      <c r="P10987">
        <v>-13.093665122985801</v>
      </c>
      <c r="Q10987">
        <v>14.997397422790501</v>
      </c>
      <c r="R10987">
        <v>24</v>
      </c>
      <c r="S10987">
        <v>72.915832683648702</v>
      </c>
      <c r="T10987">
        <v>8.5390768051147496</v>
      </c>
      <c r="U10987">
        <v>82.190895080566406</v>
      </c>
      <c r="V10987">
        <v>104.75</v>
      </c>
    </row>
    <row r="10988" spans="1:22">
      <c r="A10988" t="s">
        <v>64</v>
      </c>
      <c r="B10988" t="s">
        <v>68</v>
      </c>
      <c r="C10988" s="7" t="s">
        <v>35</v>
      </c>
      <c r="D10988" s="7">
        <v>41130</v>
      </c>
      <c r="E10988" t="s">
        <v>97</v>
      </c>
      <c r="F10988">
        <v>56.881404876708999</v>
      </c>
      <c r="G10988">
        <v>54.079151153564503</v>
      </c>
      <c r="H10988">
        <v>2.8022551536560099</v>
      </c>
      <c r="I10988">
        <v>4.9264870584011099E-2</v>
      </c>
      <c r="J10988">
        <v>87.891666666666694</v>
      </c>
      <c r="K10988">
        <v>-8.3219900131225604</v>
      </c>
      <c r="L10988">
        <v>-1.7496960163116499</v>
      </c>
      <c r="M10988">
        <v>2.8022551536560099</v>
      </c>
      <c r="N10988">
        <v>7.3542060852050799</v>
      </c>
      <c r="O10988">
        <v>13.926500320434601</v>
      </c>
      <c r="P10988">
        <v>-11.4755592346191</v>
      </c>
      <c r="Q10988">
        <v>17.080070495605501</v>
      </c>
      <c r="R10988">
        <v>24</v>
      </c>
      <c r="S10988">
        <v>75.347521122786006</v>
      </c>
      <c r="T10988">
        <v>8.6802949905395508</v>
      </c>
      <c r="U10988">
        <v>82.190895080566406</v>
      </c>
      <c r="V10988">
        <v>104.75</v>
      </c>
    </row>
    <row r="10989" spans="1:22">
      <c r="A10989" t="s">
        <v>64</v>
      </c>
      <c r="B10989" t="s">
        <v>68</v>
      </c>
      <c r="C10989" s="7" t="s">
        <v>35</v>
      </c>
      <c r="D10989" s="7">
        <v>41130</v>
      </c>
      <c r="E10989" t="s">
        <v>98</v>
      </c>
      <c r="F10989">
        <v>55.917572021484403</v>
      </c>
      <c r="G10989">
        <v>52.081649780273402</v>
      </c>
      <c r="H10989">
        <v>3.8359229564666699</v>
      </c>
      <c r="I10989">
        <v>6.8599596619606004E-2</v>
      </c>
      <c r="J10989">
        <v>84.126249999999999</v>
      </c>
      <c r="K10989">
        <v>-7.6396832466125497</v>
      </c>
      <c r="L10989">
        <v>-0.85980200767517101</v>
      </c>
      <c r="M10989">
        <v>3.8359229564666699</v>
      </c>
      <c r="N10989">
        <v>8.5316476821899396</v>
      </c>
      <c r="O10989">
        <v>15.3115291595459</v>
      </c>
      <c r="P10989">
        <v>-10.8928575515747</v>
      </c>
      <c r="Q10989">
        <v>18.564702987670898</v>
      </c>
      <c r="R10989">
        <v>24</v>
      </c>
      <c r="S10989">
        <v>80.182407709094207</v>
      </c>
      <c r="T10989">
        <v>8.9544630050659197</v>
      </c>
      <c r="U10989">
        <v>82.190895080566406</v>
      </c>
      <c r="V10989">
        <v>104.75</v>
      </c>
    </row>
    <row r="10990" spans="1:22">
      <c r="A10990" t="s">
        <v>64</v>
      </c>
      <c r="B10990" t="s">
        <v>68</v>
      </c>
      <c r="C10990" s="7" t="s">
        <v>35</v>
      </c>
      <c r="D10990" s="7">
        <v>41130</v>
      </c>
      <c r="E10990" t="s">
        <v>99</v>
      </c>
      <c r="F10990">
        <v>54.336032867431598</v>
      </c>
      <c r="G10990">
        <v>51.214153289794901</v>
      </c>
      <c r="H10990">
        <v>3.1218819618225102</v>
      </c>
      <c r="I10990">
        <v>5.7455096393823603E-2</v>
      </c>
      <c r="J10990">
        <v>80.741249999999994</v>
      </c>
      <c r="K10990">
        <v>-8.9439630508422905</v>
      </c>
      <c r="L10990">
        <v>-1.81536388397217</v>
      </c>
      <c r="M10990">
        <v>3.1218819618225102</v>
      </c>
      <c r="N10990">
        <v>8.0591278076171893</v>
      </c>
      <c r="O10990">
        <v>15.187726974487299</v>
      </c>
      <c r="P10990">
        <v>-12.3644618988037</v>
      </c>
      <c r="Q10990">
        <v>18.608226776123001</v>
      </c>
      <c r="R10990">
        <v>24</v>
      </c>
      <c r="S10990">
        <v>88.642763013130207</v>
      </c>
      <c r="T10990">
        <v>9.4150285720825195</v>
      </c>
      <c r="U10990">
        <v>82.190895080566406</v>
      </c>
      <c r="V10990">
        <v>104.75</v>
      </c>
    </row>
    <row r="10991" spans="1:22">
      <c r="A10991" t="s">
        <v>64</v>
      </c>
      <c r="B10991" t="s">
        <v>68</v>
      </c>
      <c r="C10991" s="7" t="s">
        <v>35</v>
      </c>
      <c r="D10991" s="7">
        <v>41130</v>
      </c>
      <c r="E10991" t="s">
        <v>100</v>
      </c>
      <c r="F10991">
        <v>53.061477661132798</v>
      </c>
      <c r="G10991">
        <v>49.759151458740199</v>
      </c>
      <c r="H10991">
        <v>3.3023259639739999</v>
      </c>
      <c r="I10991">
        <v>6.2235847115516697E-2</v>
      </c>
      <c r="J10991">
        <v>78.893333333333302</v>
      </c>
      <c r="K10991">
        <v>-8.6287212371826207</v>
      </c>
      <c r="L10991">
        <v>-1.57976198196411</v>
      </c>
      <c r="M10991">
        <v>3.3023259639739999</v>
      </c>
      <c r="N10991">
        <v>8.1844139099121094</v>
      </c>
      <c r="O10991">
        <v>15.2333736419678</v>
      </c>
      <c r="P10991">
        <v>-12.0110082626343</v>
      </c>
      <c r="Q10991">
        <v>18.615659713745099</v>
      </c>
      <c r="R10991">
        <v>24</v>
      </c>
      <c r="S10991">
        <v>86.673231135647299</v>
      </c>
      <c r="T10991">
        <v>9.3098459243774396</v>
      </c>
      <c r="U10991">
        <v>82.190895080566406</v>
      </c>
      <c r="V10991">
        <v>104.75</v>
      </c>
    </row>
    <row r="10992" spans="1:22">
      <c r="A10992" t="s">
        <v>64</v>
      </c>
      <c r="B10992" t="s">
        <v>68</v>
      </c>
      <c r="C10992" s="7" t="s">
        <v>35</v>
      </c>
      <c r="D10992" s="7">
        <v>41130</v>
      </c>
      <c r="E10992" t="s">
        <v>101</v>
      </c>
      <c r="F10992">
        <v>47.248622894287102</v>
      </c>
      <c r="G10992">
        <v>50.5258178710938</v>
      </c>
      <c r="H10992">
        <v>-3.2771966457366899</v>
      </c>
      <c r="I10992">
        <v>-6.9360680878162398E-2</v>
      </c>
      <c r="J10992">
        <v>77.482083333333307</v>
      </c>
      <c r="K10992">
        <v>-14.9123182296753</v>
      </c>
      <c r="L10992">
        <v>-8.0381937026977504</v>
      </c>
      <c r="M10992">
        <v>-3.2771966457366899</v>
      </c>
      <c r="N10992">
        <v>1.4838008880615201</v>
      </c>
      <c r="O10992">
        <v>8.3579254150390607</v>
      </c>
      <c r="P10992">
        <v>-18.21071434021</v>
      </c>
      <c r="Q10992">
        <v>11.6563205718994</v>
      </c>
      <c r="R10992">
        <v>24</v>
      </c>
      <c r="S10992">
        <v>82.427037416258798</v>
      </c>
      <c r="T10992">
        <v>9.0789337158203107</v>
      </c>
      <c r="U10992">
        <v>82.190895080566406</v>
      </c>
      <c r="V10992">
        <v>104.75</v>
      </c>
    </row>
    <row r="10993" spans="1:22">
      <c r="A10993" t="s">
        <v>64</v>
      </c>
      <c r="B10993" t="s">
        <v>68</v>
      </c>
      <c r="C10993" s="7" t="s">
        <v>35</v>
      </c>
      <c r="D10993" s="7">
        <v>41130</v>
      </c>
      <c r="E10993" t="s">
        <v>102</v>
      </c>
      <c r="F10993">
        <v>42.789764404296903</v>
      </c>
      <c r="G10993">
        <v>47.054985046386697</v>
      </c>
      <c r="H10993">
        <v>-4.2652230262756303</v>
      </c>
      <c r="I10993">
        <v>-9.9678583443164798E-2</v>
      </c>
      <c r="J10993">
        <v>76.525833333333296</v>
      </c>
      <c r="K10993">
        <v>-15.2166242599487</v>
      </c>
      <c r="L10993">
        <v>-8.7464475631713903</v>
      </c>
      <c r="M10993">
        <v>-4.2652230262756303</v>
      </c>
      <c r="N10993">
        <v>0.216001436114311</v>
      </c>
      <c r="O10993">
        <v>6.6861777305603001</v>
      </c>
      <c r="P10993">
        <v>-18.321193695068398</v>
      </c>
      <c r="Q10993">
        <v>9.7907476425170898</v>
      </c>
      <c r="R10993">
        <v>24</v>
      </c>
      <c r="S10993">
        <v>73.024262925788193</v>
      </c>
      <c r="T10993">
        <v>8.5454235076904297</v>
      </c>
      <c r="U10993">
        <v>82.190895080566406</v>
      </c>
      <c r="V10993">
        <v>104.75</v>
      </c>
    </row>
    <row r="10994" spans="1:22">
      <c r="A10994" t="s">
        <v>64</v>
      </c>
      <c r="B10994" t="s">
        <v>68</v>
      </c>
      <c r="C10994" s="7" t="s">
        <v>35</v>
      </c>
      <c r="D10994" s="7">
        <v>41134</v>
      </c>
      <c r="E10994" t="s">
        <v>79</v>
      </c>
      <c r="F10994">
        <v>24.0187282562256</v>
      </c>
      <c r="G10994">
        <v>20.800834655761701</v>
      </c>
      <c r="H10994">
        <v>3.2178940773010298</v>
      </c>
      <c r="I10994">
        <v>0.13397437334060699</v>
      </c>
      <c r="J10994">
        <v>76.510000000000005</v>
      </c>
      <c r="K10994">
        <v>-6.1585664749145499</v>
      </c>
      <c r="L10994">
        <v>-0.61887764930725098</v>
      </c>
      <c r="M10994">
        <v>3.2178940773010298</v>
      </c>
      <c r="N10994">
        <v>7.05466556549072</v>
      </c>
      <c r="O10994">
        <v>12.5943546295166</v>
      </c>
      <c r="P10994">
        <v>-8.8166627883911097</v>
      </c>
      <c r="Q10994">
        <v>15.2524509429932</v>
      </c>
      <c r="R10994">
        <v>24</v>
      </c>
      <c r="S10994">
        <v>53.5310424116769</v>
      </c>
      <c r="T10994">
        <v>7.3164911270141602</v>
      </c>
      <c r="U10994">
        <v>83.259346008300795</v>
      </c>
      <c r="V10994">
        <v>104.449996948242</v>
      </c>
    </row>
    <row r="10995" spans="1:22">
      <c r="A10995" t="s">
        <v>64</v>
      </c>
      <c r="B10995" t="s">
        <v>68</v>
      </c>
      <c r="C10995" s="7" t="s">
        <v>35</v>
      </c>
      <c r="D10995" s="7">
        <v>41134</v>
      </c>
      <c r="E10995" t="s">
        <v>80</v>
      </c>
      <c r="F10995">
        <v>23.142278671264599</v>
      </c>
      <c r="G10995">
        <v>20.885828018188501</v>
      </c>
      <c r="H10995">
        <v>2.25645208358765</v>
      </c>
      <c r="I10995">
        <v>9.75034534931183E-2</v>
      </c>
      <c r="J10995">
        <v>75.773750000000007</v>
      </c>
      <c r="K10995">
        <v>-7.2791247367858896</v>
      </c>
      <c r="L10995">
        <v>-1.6454285383224501</v>
      </c>
      <c r="M10995">
        <v>2.25645208358765</v>
      </c>
      <c r="N10995">
        <v>6.1583328247070304</v>
      </c>
      <c r="O10995">
        <v>11.792028427124</v>
      </c>
      <c r="P10995">
        <v>-9.9823284149169904</v>
      </c>
      <c r="Q10995">
        <v>14.495232582092299</v>
      </c>
      <c r="R10995">
        <v>24</v>
      </c>
      <c r="S10995">
        <v>55.363272218136402</v>
      </c>
      <c r="T10995">
        <v>7.4406499862670898</v>
      </c>
      <c r="U10995">
        <v>83.259346008300795</v>
      </c>
      <c r="V10995">
        <v>104.449996948242</v>
      </c>
    </row>
    <row r="10996" spans="1:22">
      <c r="A10996" t="s">
        <v>64</v>
      </c>
      <c r="B10996" t="s">
        <v>68</v>
      </c>
      <c r="C10996" s="7" t="s">
        <v>35</v>
      </c>
      <c r="D10996" s="7">
        <v>41134</v>
      </c>
      <c r="E10996" t="s">
        <v>81</v>
      </c>
      <c r="F10996">
        <v>23.964557647705099</v>
      </c>
      <c r="G10996">
        <v>21.010326385498001</v>
      </c>
      <c r="H10996">
        <v>2.9542300701141402</v>
      </c>
      <c r="I10996">
        <v>0.123274967074394</v>
      </c>
      <c r="J10996">
        <v>75.373333333333306</v>
      </c>
      <c r="K10996">
        <v>-7.25118207931519</v>
      </c>
      <c r="L10996">
        <v>-1.2217419147491499</v>
      </c>
      <c r="M10996">
        <v>2.9542300701141402</v>
      </c>
      <c r="N10996">
        <v>7.1302018165588397</v>
      </c>
      <c r="O10996">
        <v>13.1596422195435</v>
      </c>
      <c r="P10996">
        <v>-10.144274711608899</v>
      </c>
      <c r="Q10996">
        <v>16.052734375</v>
      </c>
      <c r="R10996">
        <v>24</v>
      </c>
      <c r="S10996">
        <v>63.4145530267269</v>
      </c>
      <c r="T10996">
        <v>7.9633255004882804</v>
      </c>
      <c r="U10996">
        <v>83.259346008300795</v>
      </c>
      <c r="V10996">
        <v>104.449996948242</v>
      </c>
    </row>
    <row r="10997" spans="1:22">
      <c r="A10997" t="s">
        <v>64</v>
      </c>
      <c r="B10997" t="s">
        <v>68</v>
      </c>
      <c r="C10997" s="7" t="s">
        <v>35</v>
      </c>
      <c r="D10997" s="7">
        <v>41134</v>
      </c>
      <c r="E10997" t="s">
        <v>82</v>
      </c>
      <c r="F10997">
        <v>24.873886108398398</v>
      </c>
      <c r="G10997">
        <v>24.1538276672363</v>
      </c>
      <c r="H10997">
        <v>0.72005879878997803</v>
      </c>
      <c r="I10997">
        <v>2.8948383405804599E-2</v>
      </c>
      <c r="J10997">
        <v>74.8691666666667</v>
      </c>
      <c r="K10997">
        <v>-9.9882144927978498</v>
      </c>
      <c r="L10997">
        <v>-3.6616797447204599</v>
      </c>
      <c r="M10997">
        <v>0.72005879878997803</v>
      </c>
      <c r="N10997">
        <v>5.1017975807189897</v>
      </c>
      <c r="O10997">
        <v>11.428332328796399</v>
      </c>
      <c r="P10997">
        <v>-13.0238609313965</v>
      </c>
      <c r="Q10997">
        <v>14.463978767395</v>
      </c>
      <c r="R10997">
        <v>24</v>
      </c>
      <c r="S10997">
        <v>69.817890098792304</v>
      </c>
      <c r="T10997">
        <v>8.3557100296020508</v>
      </c>
      <c r="U10997">
        <v>83.259346008300795</v>
      </c>
      <c r="V10997">
        <v>104.449996948242</v>
      </c>
    </row>
    <row r="10998" spans="1:22">
      <c r="A10998" t="s">
        <v>64</v>
      </c>
      <c r="B10998" t="s">
        <v>68</v>
      </c>
      <c r="C10998" s="7" t="s">
        <v>35</v>
      </c>
      <c r="D10998" s="7">
        <v>41134</v>
      </c>
      <c r="E10998" t="s">
        <v>83</v>
      </c>
      <c r="F10998">
        <v>30.476091384887699</v>
      </c>
      <c r="G10998">
        <v>30.089990615844702</v>
      </c>
      <c r="H10998">
        <v>0.38610059022903398</v>
      </c>
      <c r="I10998">
        <v>1.26689672470093E-2</v>
      </c>
      <c r="J10998">
        <v>74.259166666666601</v>
      </c>
      <c r="K10998">
        <v>-10.573499679565399</v>
      </c>
      <c r="L10998">
        <v>-4.0984792709350604</v>
      </c>
      <c r="M10998">
        <v>0.38610059022903398</v>
      </c>
      <c r="N10998">
        <v>4.8706803321838397</v>
      </c>
      <c r="O10998">
        <v>11.345701217651399</v>
      </c>
      <c r="P10998">
        <v>-13.6803941726685</v>
      </c>
      <c r="Q10998">
        <v>14.4525957107544</v>
      </c>
      <c r="R10998">
        <v>24</v>
      </c>
      <c r="S10998">
        <v>73.133654537036804</v>
      </c>
      <c r="T10998">
        <v>8.5518217086791992</v>
      </c>
      <c r="U10998">
        <v>83.259346008300795</v>
      </c>
      <c r="V10998">
        <v>104.449996948242</v>
      </c>
    </row>
    <row r="10999" spans="1:22">
      <c r="A10999" t="s">
        <v>64</v>
      </c>
      <c r="B10999" t="s">
        <v>68</v>
      </c>
      <c r="C10999" s="7" t="s">
        <v>35</v>
      </c>
      <c r="D10999" s="7">
        <v>41134</v>
      </c>
      <c r="E10999" t="s">
        <v>84</v>
      </c>
      <c r="F10999">
        <v>38.841228485107401</v>
      </c>
      <c r="G10999">
        <v>39.438568115234403</v>
      </c>
      <c r="H10999">
        <v>-0.597340106964111</v>
      </c>
      <c r="I10999">
        <v>-1.5379021875560299E-2</v>
      </c>
      <c r="J10999">
        <v>73.680000000000007</v>
      </c>
      <c r="K10999">
        <v>-11.1427955627441</v>
      </c>
      <c r="L10999">
        <v>-4.9124550819396999</v>
      </c>
      <c r="M10999">
        <v>-0.597340106964111</v>
      </c>
      <c r="N10999">
        <v>3.7177746295928999</v>
      </c>
      <c r="O10999">
        <v>9.9481153488159197</v>
      </c>
      <c r="P10999">
        <v>-14.132285118103001</v>
      </c>
      <c r="Q10999">
        <v>12.937604904174799</v>
      </c>
      <c r="R10999">
        <v>24</v>
      </c>
      <c r="S10999">
        <v>67.710886388234897</v>
      </c>
      <c r="T10999">
        <v>8.2286624908447301</v>
      </c>
      <c r="U10999">
        <v>83.259346008300795</v>
      </c>
      <c r="V10999">
        <v>104.449996948242</v>
      </c>
    </row>
    <row r="11000" spans="1:22">
      <c r="A11000" t="s">
        <v>64</v>
      </c>
      <c r="B11000" t="s">
        <v>68</v>
      </c>
      <c r="C11000" s="7" t="s">
        <v>35</v>
      </c>
      <c r="D11000" s="7">
        <v>41134</v>
      </c>
      <c r="E11000" t="s">
        <v>85</v>
      </c>
      <c r="F11000">
        <v>55.322349548339801</v>
      </c>
      <c r="G11000">
        <v>56.064647674560497</v>
      </c>
      <c r="H11000">
        <v>-0.74229997396469105</v>
      </c>
      <c r="I11000">
        <v>-1.34177235886455E-2</v>
      </c>
      <c r="J11000">
        <v>73.603333333333296</v>
      </c>
      <c r="K11000">
        <v>-11.162966728210399</v>
      </c>
      <c r="L11000">
        <v>-5.0063524246215803</v>
      </c>
      <c r="M11000">
        <v>-0.74229997396469105</v>
      </c>
      <c r="N11000">
        <v>3.5217523574829102</v>
      </c>
      <c r="O11000">
        <v>9.6783666610717791</v>
      </c>
      <c r="P11000">
        <v>-14.1170806884766</v>
      </c>
      <c r="Q11000">
        <v>12.6324806213379</v>
      </c>
      <c r="R11000">
        <v>24</v>
      </c>
      <c r="S11000">
        <v>66.117868641981701</v>
      </c>
      <c r="T11000">
        <v>8.1312894821166992</v>
      </c>
      <c r="U11000">
        <v>83.259346008300795</v>
      </c>
      <c r="V11000">
        <v>104.449996948242</v>
      </c>
    </row>
    <row r="11001" spans="1:22">
      <c r="A11001" t="s">
        <v>64</v>
      </c>
      <c r="B11001" t="s">
        <v>68</v>
      </c>
      <c r="C11001" s="7" t="s">
        <v>35</v>
      </c>
      <c r="D11001" s="7">
        <v>41134</v>
      </c>
      <c r="E11001" t="s">
        <v>86</v>
      </c>
      <c r="F11001">
        <v>61.340686798095703</v>
      </c>
      <c r="G11001">
        <v>62.030982971191399</v>
      </c>
      <c r="H11001">
        <v>-0.69029396772384599</v>
      </c>
      <c r="I11001">
        <v>-1.12534435465932E-2</v>
      </c>
      <c r="J11001">
        <v>75.662499999999994</v>
      </c>
      <c r="K11001">
        <v>-11.181664466857899</v>
      </c>
      <c r="L11001">
        <v>-4.98327732086182</v>
      </c>
      <c r="M11001">
        <v>-0.69029396772384599</v>
      </c>
      <c r="N11001">
        <v>3.60268950462341</v>
      </c>
      <c r="O11001">
        <v>9.8010759353637695</v>
      </c>
      <c r="P11001">
        <v>-14.1558218002319</v>
      </c>
      <c r="Q11001">
        <v>12.7752332687378</v>
      </c>
      <c r="R11001">
        <v>24</v>
      </c>
      <c r="S11001">
        <v>67.018119821682404</v>
      </c>
      <c r="T11001">
        <v>8.1864595413208008</v>
      </c>
      <c r="U11001">
        <v>83.259346008300795</v>
      </c>
      <c r="V11001">
        <v>104.449996948242</v>
      </c>
    </row>
    <row r="11002" spans="1:22">
      <c r="A11002" t="s">
        <v>64</v>
      </c>
      <c r="B11002" t="s">
        <v>68</v>
      </c>
      <c r="C11002" s="7" t="s">
        <v>35</v>
      </c>
      <c r="D11002" s="7">
        <v>41134</v>
      </c>
      <c r="E11002" t="s">
        <v>87</v>
      </c>
      <c r="F11002">
        <v>67.685417175292997</v>
      </c>
      <c r="G11002">
        <v>67.987808227539105</v>
      </c>
      <c r="H11002">
        <v>-0.30238866806030301</v>
      </c>
      <c r="I11002">
        <v>-4.4675599783658999E-3</v>
      </c>
      <c r="J11002">
        <v>79.453333333333305</v>
      </c>
      <c r="K11002">
        <v>-11.131976127624499</v>
      </c>
      <c r="L11002">
        <v>-4.7337679862976101</v>
      </c>
      <c r="M11002">
        <v>-0.30238866806030301</v>
      </c>
      <c r="N11002">
        <v>4.1289906501770002</v>
      </c>
      <c r="O11002">
        <v>10.527198791503899</v>
      </c>
      <c r="P11002">
        <v>-14.202013015747101</v>
      </c>
      <c r="Q11002">
        <v>13.5972356796265</v>
      </c>
      <c r="R11002">
        <v>24</v>
      </c>
      <c r="S11002">
        <v>71.408782582192501</v>
      </c>
      <c r="T11002">
        <v>8.4503717422485405</v>
      </c>
      <c r="U11002">
        <v>83.259346008300795</v>
      </c>
      <c r="V11002">
        <v>104.449996948242</v>
      </c>
    </row>
    <row r="11003" spans="1:22">
      <c r="A11003" t="s">
        <v>64</v>
      </c>
      <c r="B11003" t="s">
        <v>68</v>
      </c>
      <c r="C11003" s="7" t="s">
        <v>35</v>
      </c>
      <c r="D11003" s="7">
        <v>41134</v>
      </c>
      <c r="E11003" t="s">
        <v>88</v>
      </c>
      <c r="F11003">
        <v>68.628723144531307</v>
      </c>
      <c r="G11003">
        <v>68.799560546875</v>
      </c>
      <c r="H11003">
        <v>-0.17083781957626301</v>
      </c>
      <c r="I11003">
        <v>-2.4893048685044098E-3</v>
      </c>
      <c r="J11003">
        <v>83.133333333333397</v>
      </c>
      <c r="K11003">
        <v>-11.2808990478516</v>
      </c>
      <c r="L11003">
        <v>-4.7169847488403303</v>
      </c>
      <c r="M11003">
        <v>-0.17083781957626301</v>
      </c>
      <c r="N11003">
        <v>4.3753089904785201</v>
      </c>
      <c r="O11003">
        <v>10.9392232894897</v>
      </c>
      <c r="P11003">
        <v>-14.4304466247559</v>
      </c>
      <c r="Q11003">
        <v>14.088770866394</v>
      </c>
      <c r="R11003">
        <v>24</v>
      </c>
      <c r="S11003">
        <v>75.155490647056496</v>
      </c>
      <c r="T11003">
        <v>8.6692266464233398</v>
      </c>
      <c r="U11003">
        <v>83.259346008300795</v>
      </c>
      <c r="V11003">
        <v>104.449996948242</v>
      </c>
    </row>
    <row r="11004" spans="1:22">
      <c r="A11004" t="s">
        <v>64</v>
      </c>
      <c r="B11004" t="s">
        <v>68</v>
      </c>
      <c r="C11004" s="7" t="s">
        <v>35</v>
      </c>
      <c r="D11004" s="7">
        <v>41134</v>
      </c>
      <c r="E11004" t="s">
        <v>89</v>
      </c>
      <c r="F11004">
        <v>70.760536193847699</v>
      </c>
      <c r="G11004">
        <v>70.238563537597699</v>
      </c>
      <c r="H11004">
        <v>0.521978318691254</v>
      </c>
      <c r="I11004">
        <v>7.3766866698861096E-3</v>
      </c>
      <c r="J11004">
        <v>87.075000000000003</v>
      </c>
      <c r="K11004">
        <v>-10.6767015457153</v>
      </c>
      <c r="L11004">
        <v>-4.0604310035705602</v>
      </c>
      <c r="M11004">
        <v>0.521978318691254</v>
      </c>
      <c r="N11004">
        <v>5.1043872833251998</v>
      </c>
      <c r="O11004">
        <v>11.7206583023071</v>
      </c>
      <c r="P11004">
        <v>-13.851371765136699</v>
      </c>
      <c r="Q11004">
        <v>14.8953285217285</v>
      </c>
      <c r="R11004">
        <v>24</v>
      </c>
      <c r="S11004">
        <v>76.359225908075999</v>
      </c>
      <c r="T11004">
        <v>8.7383766174316406</v>
      </c>
      <c r="U11004">
        <v>83.259346008300795</v>
      </c>
      <c r="V11004">
        <v>104.449996948242</v>
      </c>
    </row>
    <row r="11005" spans="1:22">
      <c r="A11005" t="s">
        <v>64</v>
      </c>
      <c r="B11005" t="s">
        <v>68</v>
      </c>
      <c r="C11005" s="7" t="s">
        <v>35</v>
      </c>
      <c r="D11005" s="7">
        <v>41134</v>
      </c>
      <c r="E11005" t="s">
        <v>90</v>
      </c>
      <c r="F11005">
        <v>72.760498046875</v>
      </c>
      <c r="G11005">
        <v>69.708473205566406</v>
      </c>
      <c r="H11005">
        <v>3.0520205497741699</v>
      </c>
      <c r="I11005">
        <v>4.1946120560169199E-2</v>
      </c>
      <c r="J11005">
        <v>90.1041666666666</v>
      </c>
      <c r="K11005">
        <v>-8.2251062393188494</v>
      </c>
      <c r="L11005">
        <v>-1.5624885559082</v>
      </c>
      <c r="M11005">
        <v>3.0520205497741699</v>
      </c>
      <c r="N11005">
        <v>7.6665296554565403</v>
      </c>
      <c r="O11005">
        <v>14.3291473388672</v>
      </c>
      <c r="P11005">
        <v>-11.422015190124499</v>
      </c>
      <c r="Q11005">
        <v>17.526056289672901</v>
      </c>
      <c r="R11005">
        <v>24</v>
      </c>
      <c r="S11005">
        <v>77.432769333830905</v>
      </c>
      <c r="T11005">
        <v>8.7995891571044904</v>
      </c>
      <c r="U11005">
        <v>83.259346008300795</v>
      </c>
      <c r="V11005">
        <v>104.449996948242</v>
      </c>
    </row>
    <row r="11006" spans="1:22">
      <c r="A11006" t="s">
        <v>64</v>
      </c>
      <c r="B11006" t="s">
        <v>68</v>
      </c>
      <c r="C11006" s="7" t="s">
        <v>35</v>
      </c>
      <c r="D11006" s="7">
        <v>41134</v>
      </c>
      <c r="E11006" t="s">
        <v>91</v>
      </c>
      <c r="F11006">
        <v>71.700614929199205</v>
      </c>
      <c r="G11006">
        <v>70.082481384277301</v>
      </c>
      <c r="H11006">
        <v>1.61813056468964</v>
      </c>
      <c r="I11006">
        <v>2.2567875683307599E-2</v>
      </c>
      <c r="J11006">
        <v>92.620833333333294</v>
      </c>
      <c r="K11006">
        <v>-9.2103652954101598</v>
      </c>
      <c r="L11006">
        <v>-2.8128020763397199</v>
      </c>
      <c r="M11006">
        <v>1.61813056468964</v>
      </c>
      <c r="N11006">
        <v>6.0490632057189897</v>
      </c>
      <c r="O11006">
        <v>12.446626663208001</v>
      </c>
      <c r="P11006">
        <v>-12.280093193054199</v>
      </c>
      <c r="Q11006">
        <v>15.516354560852101</v>
      </c>
      <c r="R11006">
        <v>24</v>
      </c>
      <c r="S11006">
        <v>71.394390107612693</v>
      </c>
      <c r="T11006">
        <v>8.4495201110839808</v>
      </c>
      <c r="U11006">
        <v>83.259346008300795</v>
      </c>
      <c r="V11006">
        <v>104.449996948242</v>
      </c>
    </row>
    <row r="11007" spans="1:22">
      <c r="A11007" t="s">
        <v>64</v>
      </c>
      <c r="B11007" t="s">
        <v>68</v>
      </c>
      <c r="C11007" s="7" t="s">
        <v>35</v>
      </c>
      <c r="D11007" s="7">
        <v>41134</v>
      </c>
      <c r="E11007" t="s">
        <v>92</v>
      </c>
      <c r="F11007">
        <v>72.441596984863295</v>
      </c>
      <c r="G11007">
        <v>68.277481079101605</v>
      </c>
      <c r="H11007">
        <v>4.1641173362731898</v>
      </c>
      <c r="I11007">
        <v>5.7482406497001599E-2</v>
      </c>
      <c r="J11007">
        <v>94.275000000000006</v>
      </c>
      <c r="K11007">
        <v>-6.4578723907470703</v>
      </c>
      <c r="L11007">
        <v>-0.182314708828926</v>
      </c>
      <c r="M11007">
        <v>4.1641173362731898</v>
      </c>
      <c r="N11007">
        <v>8.5105495452880895</v>
      </c>
      <c r="O11007">
        <v>14.7861070632935</v>
      </c>
      <c r="P11007">
        <v>-9.4690589904785192</v>
      </c>
      <c r="Q11007">
        <v>17.7972927093506</v>
      </c>
      <c r="R11007">
        <v>24</v>
      </c>
      <c r="S11007">
        <v>68.697284967130102</v>
      </c>
      <c r="T11007">
        <v>8.2883825302124006</v>
      </c>
      <c r="U11007">
        <v>83.259346008300795</v>
      </c>
      <c r="V11007">
        <v>104.449996948242</v>
      </c>
    </row>
    <row r="11008" spans="1:22">
      <c r="A11008" t="s">
        <v>64</v>
      </c>
      <c r="B11008" t="s">
        <v>68</v>
      </c>
      <c r="C11008" s="7" t="s">
        <v>35</v>
      </c>
      <c r="D11008" s="7">
        <v>41134</v>
      </c>
      <c r="E11008" t="s">
        <v>93</v>
      </c>
      <c r="F11008">
        <v>68.775909423828097</v>
      </c>
      <c r="G11008">
        <v>64.745811462402301</v>
      </c>
      <c r="H11008">
        <v>4.03009128570557</v>
      </c>
      <c r="I11008">
        <v>5.8597426861524603E-2</v>
      </c>
      <c r="J11008">
        <v>93.862499999999997</v>
      </c>
      <c r="K11008">
        <v>-6.1817898750305202</v>
      </c>
      <c r="L11008">
        <v>-0.148527756333351</v>
      </c>
      <c r="M11008">
        <v>4.03009128570557</v>
      </c>
      <c r="N11008">
        <v>8.2087106704711896</v>
      </c>
      <c r="O11008">
        <v>14.2419729232788</v>
      </c>
      <c r="P11008">
        <v>-9.0767164230346697</v>
      </c>
      <c r="Q11008">
        <v>17.136899948120099</v>
      </c>
      <c r="R11008">
        <v>24</v>
      </c>
      <c r="S11008">
        <v>63.494973026558903</v>
      </c>
      <c r="T11008">
        <v>7.9683732986450204</v>
      </c>
      <c r="U11008">
        <v>83.259346008300795</v>
      </c>
      <c r="V11008">
        <v>104.449996948242</v>
      </c>
    </row>
    <row r="11009" spans="1:22">
      <c r="A11009" t="s">
        <v>64</v>
      </c>
      <c r="B11009" t="s">
        <v>68</v>
      </c>
      <c r="C11009" s="7" t="s">
        <v>35</v>
      </c>
      <c r="D11009" s="7">
        <v>41134</v>
      </c>
      <c r="E11009" t="s">
        <v>94</v>
      </c>
      <c r="F11009">
        <v>64.449851989746094</v>
      </c>
      <c r="G11009">
        <v>58.124977111816399</v>
      </c>
      <c r="H11009">
        <v>6.3248734474182102</v>
      </c>
      <c r="I11009">
        <v>9.8136350512504605E-2</v>
      </c>
      <c r="J11009">
        <v>92.816666666666706</v>
      </c>
      <c r="K11009">
        <v>-3.8553984165191699</v>
      </c>
      <c r="L11009">
        <v>2.1591887474060099</v>
      </c>
      <c r="M11009">
        <v>6.3248734474182102</v>
      </c>
      <c r="N11009">
        <v>10.490558624267599</v>
      </c>
      <c r="O11009">
        <v>16.5051460266113</v>
      </c>
      <c r="P11009">
        <v>-6.7413640022277797</v>
      </c>
      <c r="Q11009">
        <v>19.391111373901399</v>
      </c>
      <c r="R11009">
        <v>24</v>
      </c>
      <c r="S11009">
        <v>63.102503458798303</v>
      </c>
      <c r="T11009">
        <v>7.9437084197998002</v>
      </c>
      <c r="U11009">
        <v>83.259346008300795</v>
      </c>
      <c r="V11009">
        <v>104.449996948242</v>
      </c>
    </row>
    <row r="11010" spans="1:22">
      <c r="A11010" t="s">
        <v>64</v>
      </c>
      <c r="B11010" t="s">
        <v>68</v>
      </c>
      <c r="C11010" s="7" t="s">
        <v>35</v>
      </c>
      <c r="D11010" s="7">
        <v>41134</v>
      </c>
      <c r="E11010" t="s">
        <v>95</v>
      </c>
      <c r="F11010">
        <v>62.980720520019503</v>
      </c>
      <c r="G11010">
        <v>58.484146118164098</v>
      </c>
      <c r="H11010">
        <v>4.4965748786926296</v>
      </c>
      <c r="I11010">
        <v>7.1396052837371798E-2</v>
      </c>
      <c r="J11010">
        <v>91.4166666666666</v>
      </c>
      <c r="K11010">
        <v>-5.6880860328674299</v>
      </c>
      <c r="L11010">
        <v>0.32909423112869302</v>
      </c>
      <c r="M11010">
        <v>4.4965748786926296</v>
      </c>
      <c r="N11010">
        <v>8.6640558242797905</v>
      </c>
      <c r="O11010">
        <v>14.681235313415501</v>
      </c>
      <c r="P11010">
        <v>-8.5752954483032209</v>
      </c>
      <c r="Q11010">
        <v>17.568445205688501</v>
      </c>
      <c r="R11010">
        <v>24</v>
      </c>
      <c r="S11010">
        <v>63.156923941213797</v>
      </c>
      <c r="T11010">
        <v>7.9471330642700204</v>
      </c>
      <c r="U11010">
        <v>83.259346008300795</v>
      </c>
      <c r="V11010">
        <v>104.449996948242</v>
      </c>
    </row>
    <row r="11011" spans="1:22">
      <c r="A11011" t="s">
        <v>64</v>
      </c>
      <c r="B11011" t="s">
        <v>68</v>
      </c>
      <c r="C11011" s="7" t="s">
        <v>35</v>
      </c>
      <c r="D11011" s="7">
        <v>41134</v>
      </c>
      <c r="E11011" t="s">
        <v>96</v>
      </c>
      <c r="F11011">
        <v>57.765762329101598</v>
      </c>
      <c r="G11011">
        <v>56.121646881103501</v>
      </c>
      <c r="H11011">
        <v>1.6441172361373899</v>
      </c>
      <c r="I11011">
        <v>2.8461793437600101E-2</v>
      </c>
      <c r="J11011">
        <v>89.633333333333297</v>
      </c>
      <c r="K11011">
        <v>-8.4826755523681605</v>
      </c>
      <c r="L11011">
        <v>-2.49968433380127</v>
      </c>
      <c r="M11011">
        <v>1.6441172361373899</v>
      </c>
      <c r="N11011">
        <v>5.7879190444946298</v>
      </c>
      <c r="O11011">
        <v>11.7709102630615</v>
      </c>
      <c r="P11011">
        <v>-11.3534803390503</v>
      </c>
      <c r="Q11011">
        <v>14.6417150497437</v>
      </c>
      <c r="R11011">
        <v>24</v>
      </c>
      <c r="S11011">
        <v>62.441264099675202</v>
      </c>
      <c r="T11011">
        <v>7.90197849273682</v>
      </c>
      <c r="U11011">
        <v>83.259346008300795</v>
      </c>
      <c r="V11011">
        <v>104.449996948242</v>
      </c>
    </row>
    <row r="11012" spans="1:22">
      <c r="A11012" t="s">
        <v>64</v>
      </c>
      <c r="B11012" t="s">
        <v>68</v>
      </c>
      <c r="C11012" s="7" t="s">
        <v>35</v>
      </c>
      <c r="D11012" s="7">
        <v>41134</v>
      </c>
      <c r="E11012" t="s">
        <v>97</v>
      </c>
      <c r="F11012">
        <v>55.497806549072301</v>
      </c>
      <c r="G11012">
        <v>54.436649322509801</v>
      </c>
      <c r="H11012">
        <v>1.0611592531204199</v>
      </c>
      <c r="I11012">
        <v>1.9120741635561E-2</v>
      </c>
      <c r="J11012">
        <v>88.031666666666695</v>
      </c>
      <c r="K11012">
        <v>-9.2246465682983398</v>
      </c>
      <c r="L11012">
        <v>-3.1477093696594198</v>
      </c>
      <c r="M11012">
        <v>1.0611592531204199</v>
      </c>
      <c r="N11012">
        <v>5.2700276374816903</v>
      </c>
      <c r="O11012">
        <v>11.346965789794901</v>
      </c>
      <c r="P11012">
        <v>-12.140530586242701</v>
      </c>
      <c r="Q11012">
        <v>14.262848854064901</v>
      </c>
      <c r="R11012">
        <v>24</v>
      </c>
      <c r="S11012">
        <v>64.417594873485498</v>
      </c>
      <c r="T11012">
        <v>8.0260572433471697</v>
      </c>
      <c r="U11012">
        <v>83.259346008300795</v>
      </c>
      <c r="V11012">
        <v>104.449996948242</v>
      </c>
    </row>
    <row r="11013" spans="1:22">
      <c r="A11013" t="s">
        <v>64</v>
      </c>
      <c r="B11013" t="s">
        <v>68</v>
      </c>
      <c r="C11013" s="7" t="s">
        <v>35</v>
      </c>
      <c r="D11013" s="7">
        <v>41134</v>
      </c>
      <c r="E11013" t="s">
        <v>98</v>
      </c>
      <c r="F11013">
        <v>54.828056335449197</v>
      </c>
      <c r="G11013">
        <v>54.059146881103501</v>
      </c>
      <c r="H11013">
        <v>0.76890927553176902</v>
      </c>
      <c r="I11013">
        <v>1.40240108594298E-2</v>
      </c>
      <c r="J11013">
        <v>84.630416666666605</v>
      </c>
      <c r="K11013">
        <v>-9.8429279327392596</v>
      </c>
      <c r="L11013">
        <v>-3.5733683109283398</v>
      </c>
      <c r="M11013">
        <v>0.76890927553176902</v>
      </c>
      <c r="N11013">
        <v>5.1111869812011701</v>
      </c>
      <c r="O11013">
        <v>11.3807458877563</v>
      </c>
      <c r="P11013">
        <v>-12.8512363433838</v>
      </c>
      <c r="Q11013">
        <v>14.3890542984009</v>
      </c>
      <c r="R11013">
        <v>24</v>
      </c>
      <c r="S11013">
        <v>68.566023734878399</v>
      </c>
      <c r="T11013">
        <v>8.2804603576660192</v>
      </c>
      <c r="U11013">
        <v>83.259346008300795</v>
      </c>
      <c r="V11013">
        <v>104.449996948242</v>
      </c>
    </row>
    <row r="11014" spans="1:22">
      <c r="A11014" t="s">
        <v>64</v>
      </c>
      <c r="B11014" t="s">
        <v>68</v>
      </c>
      <c r="C11014" s="7" t="s">
        <v>35</v>
      </c>
      <c r="D11014" s="7">
        <v>41134</v>
      </c>
      <c r="E11014" t="s">
        <v>99</v>
      </c>
      <c r="F11014">
        <v>53.666046142578097</v>
      </c>
      <c r="G11014">
        <v>53.762481689453097</v>
      </c>
      <c r="H11014">
        <v>-9.6436128020286602E-2</v>
      </c>
      <c r="I11014">
        <v>-1.7969672335311801E-3</v>
      </c>
      <c r="J11014">
        <v>80.977083333333297</v>
      </c>
      <c r="K11014">
        <v>-11.2538137435913</v>
      </c>
      <c r="L11014">
        <v>-4.6619448661804199</v>
      </c>
      <c r="M11014">
        <v>-9.6436128020286602E-2</v>
      </c>
      <c r="N11014">
        <v>4.4690723419189498</v>
      </c>
      <c r="O11014">
        <v>11.060941696166999</v>
      </c>
      <c r="P11014">
        <v>-14.416775703430201</v>
      </c>
      <c r="Q11014">
        <v>14.2239036560059</v>
      </c>
      <c r="R11014">
        <v>24</v>
      </c>
      <c r="S11014">
        <v>75.797015567662996</v>
      </c>
      <c r="T11014">
        <v>8.7061481475830096</v>
      </c>
      <c r="U11014">
        <v>83.259346008300795</v>
      </c>
      <c r="V11014">
        <v>104.449996948242</v>
      </c>
    </row>
    <row r="11015" spans="1:22">
      <c r="A11015" t="s">
        <v>64</v>
      </c>
      <c r="B11015" t="s">
        <v>68</v>
      </c>
      <c r="C11015" s="7" t="s">
        <v>35</v>
      </c>
      <c r="D11015" s="7">
        <v>41134</v>
      </c>
      <c r="E11015" t="s">
        <v>100</v>
      </c>
      <c r="F11015">
        <v>51.276859283447301</v>
      </c>
      <c r="G11015">
        <v>50.771648406982401</v>
      </c>
      <c r="H11015">
        <v>0.50520932674408003</v>
      </c>
      <c r="I11015">
        <v>9.8525797948241199E-3</v>
      </c>
      <c r="J11015">
        <v>78.719583333333304</v>
      </c>
      <c r="K11015">
        <v>-10.5224914550781</v>
      </c>
      <c r="L11015">
        <v>-4.0072364807128897</v>
      </c>
      <c r="M11015">
        <v>0.50520932674408003</v>
      </c>
      <c r="N11015">
        <v>5.0176548957824698</v>
      </c>
      <c r="O11015">
        <v>11.532909393310501</v>
      </c>
      <c r="P11015">
        <v>-13.6486911773682</v>
      </c>
      <c r="Q11015">
        <v>14.659110069274901</v>
      </c>
      <c r="R11015">
        <v>24</v>
      </c>
      <c r="S11015">
        <v>74.045344201317704</v>
      </c>
      <c r="T11015">
        <v>8.6049604415893608</v>
      </c>
      <c r="U11015">
        <v>83.259346008300795</v>
      </c>
      <c r="V11015">
        <v>104.449996948242</v>
      </c>
    </row>
    <row r="11016" spans="1:22">
      <c r="A11016" t="s">
        <v>64</v>
      </c>
      <c r="B11016" t="s">
        <v>68</v>
      </c>
      <c r="C11016" s="7" t="s">
        <v>35</v>
      </c>
      <c r="D11016" s="7">
        <v>41134</v>
      </c>
      <c r="E11016" t="s">
        <v>101</v>
      </c>
      <c r="F11016">
        <v>48.437351226806598</v>
      </c>
      <c r="G11016">
        <v>48.684982299804702</v>
      </c>
      <c r="H11016">
        <v>-0.24762831628322601</v>
      </c>
      <c r="I11016">
        <v>-5.1123420707881503E-3</v>
      </c>
      <c r="J11016">
        <v>77.562083333333305</v>
      </c>
      <c r="K11016">
        <v>-11.006646156311</v>
      </c>
      <c r="L11016">
        <v>-4.6501312255859402</v>
      </c>
      <c r="M11016">
        <v>-0.24762831628322601</v>
      </c>
      <c r="N11016">
        <v>4.1548748016357404</v>
      </c>
      <c r="O11016">
        <v>10.511389732360801</v>
      </c>
      <c r="P11016">
        <v>-14.056678771972701</v>
      </c>
      <c r="Q11016">
        <v>13.5614223480225</v>
      </c>
      <c r="R11016">
        <v>24</v>
      </c>
      <c r="S11016">
        <v>70.481172693406705</v>
      </c>
      <c r="T11016">
        <v>8.3953065872192401</v>
      </c>
      <c r="U11016">
        <v>83.259346008300795</v>
      </c>
      <c r="V11016">
        <v>104.449996948242</v>
      </c>
    </row>
    <row r="11017" spans="1:22">
      <c r="A11017" t="s">
        <v>64</v>
      </c>
      <c r="B11017" t="s">
        <v>68</v>
      </c>
      <c r="C11017" s="7" t="s">
        <v>35</v>
      </c>
      <c r="D11017" s="7">
        <v>41134</v>
      </c>
      <c r="E11017" t="s">
        <v>102</v>
      </c>
      <c r="F11017">
        <v>43.861907958984403</v>
      </c>
      <c r="G11017">
        <v>45.859146118164098</v>
      </c>
      <c r="H11017">
        <v>-1.9972398281097401</v>
      </c>
      <c r="I11017">
        <v>-4.5534722506999997E-2</v>
      </c>
      <c r="J11017">
        <v>76.518749999999997</v>
      </c>
      <c r="K11017">
        <v>-12.1439962387085</v>
      </c>
      <c r="L11017">
        <v>-6.14920997619629</v>
      </c>
      <c r="M11017">
        <v>-1.9972398281097401</v>
      </c>
      <c r="N11017">
        <v>2.1547305583953902</v>
      </c>
      <c r="O11017">
        <v>8.1495161056518608</v>
      </c>
      <c r="P11017">
        <v>-15.020460128784199</v>
      </c>
      <c r="Q11017">
        <v>11.0259809494019</v>
      </c>
      <c r="R11017">
        <v>24</v>
      </c>
      <c r="S11017">
        <v>62.687689988962099</v>
      </c>
      <c r="T11017">
        <v>7.9175558090209996</v>
      </c>
      <c r="U11017">
        <v>83.259346008300795</v>
      </c>
      <c r="V11017">
        <v>104.449996948242</v>
      </c>
    </row>
    <row r="11018" spans="1:22">
      <c r="A11018" t="s">
        <v>64</v>
      </c>
      <c r="B11018" t="s">
        <v>68</v>
      </c>
      <c r="C11018" s="7" t="s">
        <v>35</v>
      </c>
      <c r="D11018" s="7">
        <v>41141</v>
      </c>
      <c r="E11018" t="s">
        <v>79</v>
      </c>
      <c r="F11018">
        <v>24.0812873840332</v>
      </c>
      <c r="G11018">
        <v>24.9866638183594</v>
      </c>
      <c r="H11018">
        <v>-0.90537589788436901</v>
      </c>
      <c r="I11018">
        <v>-3.7596657872199998E-2</v>
      </c>
      <c r="J11018">
        <v>74.530833333333305</v>
      </c>
      <c r="K11018">
        <v>-10.316855430603001</v>
      </c>
      <c r="L11018">
        <v>-4.7564773559570304</v>
      </c>
      <c r="M11018">
        <v>-0.90537589788436901</v>
      </c>
      <c r="N11018">
        <v>2.9457254409789999</v>
      </c>
      <c r="O11018">
        <v>8.506103515625</v>
      </c>
      <c r="P11018">
        <v>-12.9848794937134</v>
      </c>
      <c r="Q11018">
        <v>11.1741275787354</v>
      </c>
      <c r="R11018">
        <v>24</v>
      </c>
      <c r="S11018">
        <v>53.931644563363101</v>
      </c>
      <c r="T11018">
        <v>7.3438167572021502</v>
      </c>
      <c r="U11018">
        <v>79.678039550781307</v>
      </c>
      <c r="V11018">
        <v>97.199996948242202</v>
      </c>
    </row>
    <row r="11019" spans="1:22">
      <c r="A11019" t="s">
        <v>64</v>
      </c>
      <c r="B11019" t="s">
        <v>68</v>
      </c>
      <c r="C11019" s="7" t="s">
        <v>35</v>
      </c>
      <c r="D11019" s="7">
        <v>41141</v>
      </c>
      <c r="E11019" t="s">
        <v>80</v>
      </c>
      <c r="F11019">
        <v>23.20432472229</v>
      </c>
      <c r="G11019">
        <v>24.714159011840799</v>
      </c>
      <c r="H11019">
        <v>-1.5098341703414899</v>
      </c>
      <c r="I11019">
        <v>-6.5066933631897E-2</v>
      </c>
      <c r="J11019">
        <v>73.773333333333298</v>
      </c>
      <c r="K11019">
        <v>-11.080481529235801</v>
      </c>
      <c r="L11019">
        <v>-5.42606544494629</v>
      </c>
      <c r="M11019">
        <v>-1.5098341703414899</v>
      </c>
      <c r="N11019">
        <v>2.4063973426818799</v>
      </c>
      <c r="O11019">
        <v>8.0608139038085902</v>
      </c>
      <c r="P11019">
        <v>-13.793627738952599</v>
      </c>
      <c r="Q11019">
        <v>10.773959159851101</v>
      </c>
      <c r="R11019">
        <v>24</v>
      </c>
      <c r="S11019">
        <v>55.771265181016403</v>
      </c>
      <c r="T11019">
        <v>7.4680161476135298</v>
      </c>
      <c r="U11019">
        <v>79.678039550781307</v>
      </c>
      <c r="V11019">
        <v>97.199996948242202</v>
      </c>
    </row>
    <row r="11020" spans="1:22">
      <c r="A11020" t="s">
        <v>64</v>
      </c>
      <c r="B11020" t="s">
        <v>68</v>
      </c>
      <c r="C11020" s="7" t="s">
        <v>35</v>
      </c>
      <c r="D11020" s="7">
        <v>41141</v>
      </c>
      <c r="E11020" t="s">
        <v>81</v>
      </c>
      <c r="F11020">
        <v>23.936517715454102</v>
      </c>
      <c r="G11020">
        <v>25.1561584472656</v>
      </c>
      <c r="H11020">
        <v>-1.21964263916016</v>
      </c>
      <c r="I11020">
        <v>-5.0953220576047897E-2</v>
      </c>
      <c r="J11020">
        <v>73.266666666666694</v>
      </c>
      <c r="K11020">
        <v>-11.4569969177246</v>
      </c>
      <c r="L11020">
        <v>-5.4086847305297896</v>
      </c>
      <c r="M11020">
        <v>-1.21964263916016</v>
      </c>
      <c r="N11020">
        <v>2.96939969062805</v>
      </c>
      <c r="O11020">
        <v>9.0177116394043004</v>
      </c>
      <c r="P11020">
        <v>-14.359144210815399</v>
      </c>
      <c r="Q11020">
        <v>11.919858932495099</v>
      </c>
      <c r="R11020">
        <v>24</v>
      </c>
      <c r="S11020">
        <v>63.812134527660398</v>
      </c>
      <c r="T11020">
        <v>7.9882497787475604</v>
      </c>
      <c r="U11020">
        <v>79.678039550781307</v>
      </c>
      <c r="V11020">
        <v>97.199996948242202</v>
      </c>
    </row>
    <row r="11021" spans="1:22">
      <c r="A11021" t="s">
        <v>64</v>
      </c>
      <c r="B11021" t="s">
        <v>68</v>
      </c>
      <c r="C11021" s="7" t="s">
        <v>35</v>
      </c>
      <c r="D11021" s="7">
        <v>41141</v>
      </c>
      <c r="E11021" t="s">
        <v>82</v>
      </c>
      <c r="F11021">
        <v>24.609920501708999</v>
      </c>
      <c r="G11021">
        <v>24.905656814575199</v>
      </c>
      <c r="H11021">
        <v>-0.29573711752891502</v>
      </c>
      <c r="I11021">
        <v>-1.20169883593917E-2</v>
      </c>
      <c r="J11021">
        <v>73.148333333333298</v>
      </c>
      <c r="K11021">
        <v>-11.0330038070679</v>
      </c>
      <c r="L11021">
        <v>-4.6893396377563503</v>
      </c>
      <c r="M11021">
        <v>-0.29573711752891502</v>
      </c>
      <c r="N11021">
        <v>4.0978655815124503</v>
      </c>
      <c r="O11021">
        <v>10.441530227661101</v>
      </c>
      <c r="P11021">
        <v>-14.0768699645996</v>
      </c>
      <c r="Q11021">
        <v>13.4853963851929</v>
      </c>
      <c r="R11021">
        <v>24</v>
      </c>
      <c r="S11021">
        <v>70.1964813764789</v>
      </c>
      <c r="T11021">
        <v>8.3783340454101598</v>
      </c>
      <c r="U11021">
        <v>79.678039550781307</v>
      </c>
      <c r="V11021">
        <v>97.199996948242202</v>
      </c>
    </row>
    <row r="11022" spans="1:22">
      <c r="A11022" t="s">
        <v>64</v>
      </c>
      <c r="B11022" t="s">
        <v>68</v>
      </c>
      <c r="C11022" s="7" t="s">
        <v>35</v>
      </c>
      <c r="D11022" s="7">
        <v>41141</v>
      </c>
      <c r="E11022" t="s">
        <v>83</v>
      </c>
      <c r="F11022">
        <v>30.334531784057599</v>
      </c>
      <c r="G11022">
        <v>31.2594890594482</v>
      </c>
      <c r="H11022">
        <v>-0.92495697736740101</v>
      </c>
      <c r="I11022">
        <v>-3.0491882935166401E-2</v>
      </c>
      <c r="J11022">
        <v>72.319999999999993</v>
      </c>
      <c r="K11022">
        <v>-11.912015914916999</v>
      </c>
      <c r="L11022">
        <v>-5.4207725524902299</v>
      </c>
      <c r="M11022">
        <v>-0.92495697736740101</v>
      </c>
      <c r="N11022">
        <v>3.5708587169647199</v>
      </c>
      <c r="O11022">
        <v>10.062102317810099</v>
      </c>
      <c r="P11022">
        <v>-15.026695251464799</v>
      </c>
      <c r="Q11022">
        <v>13.176780700683601</v>
      </c>
      <c r="R11022">
        <v>24</v>
      </c>
      <c r="S11022">
        <v>73.500579718533103</v>
      </c>
      <c r="T11022">
        <v>8.5732479095459002</v>
      </c>
      <c r="U11022">
        <v>79.678039550781307</v>
      </c>
      <c r="V11022">
        <v>97.199996948242202</v>
      </c>
    </row>
    <row r="11023" spans="1:22">
      <c r="A11023" t="s">
        <v>64</v>
      </c>
      <c r="B11023" t="s">
        <v>68</v>
      </c>
      <c r="C11023" s="7" t="s">
        <v>35</v>
      </c>
      <c r="D11023" s="7">
        <v>41141</v>
      </c>
      <c r="E11023" t="s">
        <v>84</v>
      </c>
      <c r="F11023">
        <v>38.802814483642599</v>
      </c>
      <c r="G11023">
        <v>41.900154113769503</v>
      </c>
      <c r="H11023">
        <v>-3.0973386764526398</v>
      </c>
      <c r="I11023">
        <v>-7.9822525382041903E-2</v>
      </c>
      <c r="J11023">
        <v>71.818749999999994</v>
      </c>
      <c r="K11023">
        <v>-13.672046661376999</v>
      </c>
      <c r="L11023">
        <v>-7.4244236946106001</v>
      </c>
      <c r="M11023">
        <v>-3.0973386764526398</v>
      </c>
      <c r="N11023">
        <v>1.2297462224960301</v>
      </c>
      <c r="O11023">
        <v>7.4773697853088397</v>
      </c>
      <c r="P11023">
        <v>-16.6698303222656</v>
      </c>
      <c r="Q11023">
        <v>10.475152015686</v>
      </c>
      <c r="R11023">
        <v>24</v>
      </c>
      <c r="S11023">
        <v>68.087065528715399</v>
      </c>
      <c r="T11023">
        <v>8.2514886856079102</v>
      </c>
      <c r="U11023">
        <v>79.678039550781307</v>
      </c>
      <c r="V11023">
        <v>97.199996948242202</v>
      </c>
    </row>
    <row r="11024" spans="1:22">
      <c r="A11024" t="s">
        <v>64</v>
      </c>
      <c r="B11024" t="s">
        <v>68</v>
      </c>
      <c r="C11024" s="7" t="s">
        <v>35</v>
      </c>
      <c r="D11024" s="7">
        <v>41141</v>
      </c>
      <c r="E11024" t="s">
        <v>85</v>
      </c>
      <c r="F11024">
        <v>55.409259796142599</v>
      </c>
      <c r="G11024">
        <v>56.8036499023438</v>
      </c>
      <c r="H11024">
        <v>-1.3943892717361499</v>
      </c>
      <c r="I11024">
        <v>-2.51652747392654E-2</v>
      </c>
      <c r="J11024">
        <v>71.885833333333295</v>
      </c>
      <c r="K11024">
        <v>-11.8504724502563</v>
      </c>
      <c r="L11024">
        <v>-5.67293357849121</v>
      </c>
      <c r="M11024">
        <v>-1.3943892717361499</v>
      </c>
      <c r="N11024">
        <v>2.8841552734375</v>
      </c>
      <c r="O11024">
        <v>9.0616941452026403</v>
      </c>
      <c r="P11024">
        <v>-14.8146266937256</v>
      </c>
      <c r="Q11024">
        <v>12.0258483886719</v>
      </c>
      <c r="R11024">
        <v>24</v>
      </c>
      <c r="S11024">
        <v>66.568058076890296</v>
      </c>
      <c r="T11024">
        <v>8.1589250564575195</v>
      </c>
      <c r="U11024">
        <v>79.678039550781307</v>
      </c>
      <c r="V11024">
        <v>97.199996948242202</v>
      </c>
    </row>
    <row r="11025" spans="1:22">
      <c r="A11025" t="s">
        <v>64</v>
      </c>
      <c r="B11025" t="s">
        <v>68</v>
      </c>
      <c r="C11025" s="7" t="s">
        <v>35</v>
      </c>
      <c r="D11025" s="7">
        <v>41141</v>
      </c>
      <c r="E11025" t="s">
        <v>86</v>
      </c>
      <c r="F11025">
        <v>61.899364471435497</v>
      </c>
      <c r="G11025">
        <v>64.837310791015597</v>
      </c>
      <c r="H11025">
        <v>-2.9379475116729701</v>
      </c>
      <c r="I11025">
        <v>-4.7463290393352502E-2</v>
      </c>
      <c r="J11025">
        <v>74.132499999999993</v>
      </c>
      <c r="K11025">
        <v>-13.4741535186768</v>
      </c>
      <c r="L11025">
        <v>-7.2492775917053196</v>
      </c>
      <c r="M11025">
        <v>-2.9379475116729701</v>
      </c>
      <c r="N11025">
        <v>1.3733824491500899</v>
      </c>
      <c r="O11025">
        <v>7.5982584953308097</v>
      </c>
      <c r="P11025">
        <v>-16.461021423339801</v>
      </c>
      <c r="Q11025">
        <v>10.585125923156699</v>
      </c>
      <c r="R11025">
        <v>24</v>
      </c>
      <c r="S11025">
        <v>67.592159262949295</v>
      </c>
      <c r="T11025">
        <v>8.2214450836181605</v>
      </c>
      <c r="U11025">
        <v>79.678039550781307</v>
      </c>
      <c r="V11025">
        <v>97.199996948242202</v>
      </c>
    </row>
    <row r="11026" spans="1:22">
      <c r="A11026" t="s">
        <v>64</v>
      </c>
      <c r="B11026" t="s">
        <v>68</v>
      </c>
      <c r="C11026" s="7" t="s">
        <v>35</v>
      </c>
      <c r="D11026" s="7">
        <v>41141</v>
      </c>
      <c r="E11026" t="s">
        <v>87</v>
      </c>
      <c r="F11026">
        <v>68.186607360839801</v>
      </c>
      <c r="G11026">
        <v>68.655807495117202</v>
      </c>
      <c r="H11026">
        <v>-0.46919992566108698</v>
      </c>
      <c r="I11026">
        <v>-6.8811154924333104E-3</v>
      </c>
      <c r="J11026">
        <v>77.641666666666694</v>
      </c>
      <c r="K11026">
        <v>-11.3438272476196</v>
      </c>
      <c r="L11026">
        <v>-4.9190092086792001</v>
      </c>
      <c r="M11026">
        <v>-0.46919992566108698</v>
      </c>
      <c r="N11026">
        <v>3.9806094169616699</v>
      </c>
      <c r="O11026">
        <v>10.405426979064901</v>
      </c>
      <c r="P11026">
        <v>-14.426632881164601</v>
      </c>
      <c r="Q11026">
        <v>13.488232612609901</v>
      </c>
      <c r="R11026">
        <v>24</v>
      </c>
      <c r="S11026">
        <v>72.003991089041804</v>
      </c>
      <c r="T11026">
        <v>8.4855165481567401</v>
      </c>
      <c r="U11026">
        <v>79.678039550781307</v>
      </c>
      <c r="V11026">
        <v>97.199996948242202</v>
      </c>
    </row>
    <row r="11027" spans="1:22">
      <c r="A11027" t="s">
        <v>64</v>
      </c>
      <c r="B11027" t="s">
        <v>68</v>
      </c>
      <c r="C11027" s="7" t="s">
        <v>35</v>
      </c>
      <c r="D11027" s="7">
        <v>41141</v>
      </c>
      <c r="E11027" t="s">
        <v>88</v>
      </c>
      <c r="F11027">
        <v>68.561721801757798</v>
      </c>
      <c r="G11027">
        <v>68.971809387207003</v>
      </c>
      <c r="H11027">
        <v>-0.41009050607681302</v>
      </c>
      <c r="I11027">
        <v>-5.9813330881297597E-3</v>
      </c>
      <c r="J11027">
        <v>82.816666666666706</v>
      </c>
      <c r="K11027">
        <v>-11.570604324340801</v>
      </c>
      <c r="L11027">
        <v>-4.9768824577331499</v>
      </c>
      <c r="M11027">
        <v>-0.41009050607681302</v>
      </c>
      <c r="N11027">
        <v>4.1567010879516602</v>
      </c>
      <c r="O11027">
        <v>10.7504234313965</v>
      </c>
      <c r="P11027">
        <v>-14.734455108642599</v>
      </c>
      <c r="Q11027">
        <v>13.9142742156982</v>
      </c>
      <c r="R11027">
        <v>24</v>
      </c>
      <c r="S11027">
        <v>75.839631679060403</v>
      </c>
      <c r="T11027">
        <v>8.7085952758789098</v>
      </c>
      <c r="U11027">
        <v>79.678039550781307</v>
      </c>
      <c r="V11027">
        <v>97.199996948242202</v>
      </c>
    </row>
    <row r="11028" spans="1:22">
      <c r="A11028" t="s">
        <v>64</v>
      </c>
      <c r="B11028" t="s">
        <v>68</v>
      </c>
      <c r="C11028" s="7" t="s">
        <v>35</v>
      </c>
      <c r="D11028" s="7">
        <v>41141</v>
      </c>
      <c r="E11028" t="s">
        <v>89</v>
      </c>
      <c r="F11028">
        <v>70.729019165039105</v>
      </c>
      <c r="G11028">
        <v>69.956474304199205</v>
      </c>
      <c r="H11028">
        <v>0.772546947002411</v>
      </c>
      <c r="I11028">
        <v>1.09226303175092E-2</v>
      </c>
      <c r="J11028">
        <v>85.954166666666694</v>
      </c>
      <c r="K11028">
        <v>-10.4657125473022</v>
      </c>
      <c r="L11028">
        <v>-3.8260576725006099</v>
      </c>
      <c r="M11028">
        <v>0.772546947002411</v>
      </c>
      <c r="N11028">
        <v>5.3711514472961399</v>
      </c>
      <c r="O11028">
        <v>12.010806083679199</v>
      </c>
      <c r="P11028">
        <v>-13.6516027450562</v>
      </c>
      <c r="Q11028">
        <v>15.1966962814331</v>
      </c>
      <c r="R11028">
        <v>24</v>
      </c>
      <c r="S11028">
        <v>76.899928076905795</v>
      </c>
      <c r="T11028">
        <v>8.7692604064941406</v>
      </c>
      <c r="U11028">
        <v>79.678039550781307</v>
      </c>
      <c r="V11028">
        <v>97.199996948242202</v>
      </c>
    </row>
    <row r="11029" spans="1:22">
      <c r="A11029" t="s">
        <v>64</v>
      </c>
      <c r="B11029" t="s">
        <v>68</v>
      </c>
      <c r="C11029" s="7" t="s">
        <v>35</v>
      </c>
      <c r="D11029" s="7">
        <v>41141</v>
      </c>
      <c r="E11029" t="s">
        <v>90</v>
      </c>
      <c r="F11029">
        <v>73.128318786621094</v>
      </c>
      <c r="G11029">
        <v>73.757896423339801</v>
      </c>
      <c r="H11029">
        <v>-0.62957280874252297</v>
      </c>
      <c r="I11029">
        <v>-8.6091523990035092E-3</v>
      </c>
      <c r="J11029">
        <v>88.424999999999997</v>
      </c>
      <c r="K11029">
        <v>-11.944338798522899</v>
      </c>
      <c r="L11029">
        <v>-5.2594833374023402</v>
      </c>
      <c r="M11029">
        <v>-0.62957280874252297</v>
      </c>
      <c r="N11029">
        <v>4.0003376007080096</v>
      </c>
      <c r="O11029">
        <v>10.685193061828601</v>
      </c>
      <c r="P11029">
        <v>-15.1519174575806</v>
      </c>
      <c r="Q11029">
        <v>13.8927717208862</v>
      </c>
      <c r="R11029">
        <v>24</v>
      </c>
      <c r="S11029">
        <v>77.9505083951844</v>
      </c>
      <c r="T11029">
        <v>8.8289585113525408</v>
      </c>
      <c r="U11029">
        <v>79.678039550781307</v>
      </c>
      <c r="V11029">
        <v>97.199996948242202</v>
      </c>
    </row>
    <row r="11030" spans="1:22">
      <c r="A11030" t="s">
        <v>64</v>
      </c>
      <c r="B11030" t="s">
        <v>68</v>
      </c>
      <c r="C11030" s="7" t="s">
        <v>35</v>
      </c>
      <c r="D11030" s="7">
        <v>41141</v>
      </c>
      <c r="E11030" t="s">
        <v>91</v>
      </c>
      <c r="F11030">
        <v>71.827278137207003</v>
      </c>
      <c r="G11030">
        <v>73.220809936523395</v>
      </c>
      <c r="H11030">
        <v>-1.3935329914093</v>
      </c>
      <c r="I11030">
        <v>-1.9401166588068001E-2</v>
      </c>
      <c r="J11030">
        <v>90.15</v>
      </c>
      <c r="K11030">
        <v>-12.2613430023193</v>
      </c>
      <c r="L11030">
        <v>-5.8405528068542498</v>
      </c>
      <c r="M11030">
        <v>-1.3935329914093</v>
      </c>
      <c r="N11030">
        <v>3.0534865856170699</v>
      </c>
      <c r="O11030">
        <v>9.4742765426635707</v>
      </c>
      <c r="P11030">
        <v>-15.342215538024901</v>
      </c>
      <c r="Q11030">
        <v>12.5551500320435</v>
      </c>
      <c r="R11030">
        <v>24</v>
      </c>
      <c r="S11030">
        <v>71.913740358614604</v>
      </c>
      <c r="T11030">
        <v>8.4801969528198207</v>
      </c>
      <c r="U11030">
        <v>79.678039550781307</v>
      </c>
      <c r="V11030">
        <v>97.199996948242202</v>
      </c>
    </row>
    <row r="11031" spans="1:22">
      <c r="A11031" t="s">
        <v>64</v>
      </c>
      <c r="B11031" t="s">
        <v>68</v>
      </c>
      <c r="C11031" s="7" t="s">
        <v>35</v>
      </c>
      <c r="D11031" s="7">
        <v>41141</v>
      </c>
      <c r="E11031" t="s">
        <v>92</v>
      </c>
      <c r="F11031">
        <v>72.403800964355497</v>
      </c>
      <c r="G11031">
        <v>68.260810852050795</v>
      </c>
      <c r="H11031">
        <v>4.1429877281189</v>
      </c>
      <c r="I11031">
        <v>5.7220581918954801E-2</v>
      </c>
      <c r="J11031">
        <v>91.125</v>
      </c>
      <c r="K11031">
        <v>-6.5211539268493697</v>
      </c>
      <c r="L11031">
        <v>-0.22069251537323001</v>
      </c>
      <c r="M11031">
        <v>4.1429877281189</v>
      </c>
      <c r="N11031">
        <v>8.5066680908203107</v>
      </c>
      <c r="O11031">
        <v>14.80712890625</v>
      </c>
      <c r="P11031">
        <v>-9.5442895889282209</v>
      </c>
      <c r="Q11031">
        <v>17.830265045166001</v>
      </c>
      <c r="R11031">
        <v>24</v>
      </c>
      <c r="S11031">
        <v>69.243597716325894</v>
      </c>
      <c r="T11031">
        <v>8.3212738037109393</v>
      </c>
      <c r="U11031">
        <v>79.678039550781307</v>
      </c>
      <c r="V11031">
        <v>97.199996948242202</v>
      </c>
    </row>
    <row r="11032" spans="1:22">
      <c r="A11032" t="s">
        <v>64</v>
      </c>
      <c r="B11032" t="s">
        <v>68</v>
      </c>
      <c r="C11032" s="7" t="s">
        <v>35</v>
      </c>
      <c r="D11032" s="7">
        <v>41141</v>
      </c>
      <c r="E11032" t="s">
        <v>93</v>
      </c>
      <c r="F11032">
        <v>68.513160705566406</v>
      </c>
      <c r="G11032">
        <v>62.869979858398402</v>
      </c>
      <c r="H11032">
        <v>5.6431789398193404</v>
      </c>
      <c r="I11032">
        <v>8.2366347312927204E-2</v>
      </c>
      <c r="J11032">
        <v>91.970833333333303</v>
      </c>
      <c r="K11032">
        <v>-4.6115922927856401</v>
      </c>
      <c r="L11032">
        <v>1.44700968265533</v>
      </c>
      <c r="M11032">
        <v>5.6431789398193404</v>
      </c>
      <c r="N11032">
        <v>9.8393478393554705</v>
      </c>
      <c r="O11032">
        <v>15.8979501724243</v>
      </c>
      <c r="P11032">
        <v>-7.51867771148682</v>
      </c>
      <c r="Q11032">
        <v>18.8050346374512</v>
      </c>
      <c r="R11032">
        <v>24</v>
      </c>
      <c r="S11032">
        <v>64.029452850667397</v>
      </c>
      <c r="T11032">
        <v>8.0018405914306605</v>
      </c>
      <c r="U11032">
        <v>79.678039550781307</v>
      </c>
      <c r="V11032">
        <v>97.199996948242202</v>
      </c>
    </row>
    <row r="11033" spans="1:22">
      <c r="A11033" t="s">
        <v>64</v>
      </c>
      <c r="B11033" t="s">
        <v>68</v>
      </c>
      <c r="C11033" s="7" t="s">
        <v>35</v>
      </c>
      <c r="D11033" s="7">
        <v>41141</v>
      </c>
      <c r="E11033" t="s">
        <v>94</v>
      </c>
      <c r="F11033">
        <v>64.342819213867202</v>
      </c>
      <c r="G11033">
        <v>63.509143829345703</v>
      </c>
      <c r="H11033">
        <v>0.83367186784744296</v>
      </c>
      <c r="I11033">
        <v>1.29567198455334E-2</v>
      </c>
      <c r="J11033">
        <v>91.662499999999994</v>
      </c>
      <c r="K11033">
        <v>-9.3871707916259801</v>
      </c>
      <c r="L11033">
        <v>-3.3486139774322501</v>
      </c>
      <c r="M11033">
        <v>0.83367186784744296</v>
      </c>
      <c r="N11033">
        <v>5.0159578323364302</v>
      </c>
      <c r="O11033">
        <v>11.0545139312744</v>
      </c>
      <c r="P11033">
        <v>-12.2846374511719</v>
      </c>
      <c r="Q11033">
        <v>13.9519805908203</v>
      </c>
      <c r="R11033">
        <v>24</v>
      </c>
      <c r="S11033">
        <v>63.6064570714816</v>
      </c>
      <c r="T11033">
        <v>7.9753656387329102</v>
      </c>
      <c r="U11033">
        <v>79.678039550781307</v>
      </c>
      <c r="V11033">
        <v>97.199996948242202</v>
      </c>
    </row>
    <row r="11034" spans="1:22">
      <c r="A11034" t="s">
        <v>64</v>
      </c>
      <c r="B11034" t="s">
        <v>68</v>
      </c>
      <c r="C11034" s="7" t="s">
        <v>35</v>
      </c>
      <c r="D11034" s="7">
        <v>41141</v>
      </c>
      <c r="E11034" t="s">
        <v>95</v>
      </c>
      <c r="F11034">
        <v>63.099277496337898</v>
      </c>
      <c r="G11034">
        <v>63.329978942871101</v>
      </c>
      <c r="H11034">
        <v>-0.23070088028907801</v>
      </c>
      <c r="I11034">
        <v>-3.6561572924256299E-3</v>
      </c>
      <c r="J11034">
        <v>89.9166666666667</v>
      </c>
      <c r="K11034">
        <v>-10.4595394134521</v>
      </c>
      <c r="L11034">
        <v>-4.41625881195068</v>
      </c>
      <c r="M11034">
        <v>-0.23070088028907801</v>
      </c>
      <c r="N11034">
        <v>3.9548568725585902</v>
      </c>
      <c r="O11034">
        <v>9.9981374740600604</v>
      </c>
      <c r="P11034">
        <v>-13.3592729568481</v>
      </c>
      <c r="Q11034">
        <v>12.897871017456101</v>
      </c>
      <c r="R11034">
        <v>24</v>
      </c>
      <c r="S11034">
        <v>63.706019221245</v>
      </c>
      <c r="T11034">
        <v>7.9816050529479998</v>
      </c>
      <c r="U11034">
        <v>79.678039550781307</v>
      </c>
      <c r="V11034">
        <v>97.199996948242202</v>
      </c>
    </row>
    <row r="11035" spans="1:22">
      <c r="A11035" t="s">
        <v>64</v>
      </c>
      <c r="B11035" t="s">
        <v>68</v>
      </c>
      <c r="C11035" s="7" t="s">
        <v>35</v>
      </c>
      <c r="D11035" s="7">
        <v>41141</v>
      </c>
      <c r="E11035" t="s">
        <v>96</v>
      </c>
      <c r="F11035">
        <v>57.786338806152301</v>
      </c>
      <c r="G11035">
        <v>57.220817565917997</v>
      </c>
      <c r="H11035">
        <v>0.56552243232727095</v>
      </c>
      <c r="I11035">
        <v>9.7864381968975102E-3</v>
      </c>
      <c r="J11035">
        <v>87.058333333333294</v>
      </c>
      <c r="K11035">
        <v>-9.6057853698730504</v>
      </c>
      <c r="L11035">
        <v>-3.5964941978454599</v>
      </c>
      <c r="M11035">
        <v>0.56552243232727095</v>
      </c>
      <c r="N11035">
        <v>4.7275390625</v>
      </c>
      <c r="O11035">
        <v>10.7368307113647</v>
      </c>
      <c r="P11035">
        <v>-12.489210128784199</v>
      </c>
      <c r="Q11035">
        <v>13.6202545166016</v>
      </c>
      <c r="R11035">
        <v>24</v>
      </c>
      <c r="S11035">
        <v>62.991424284751901</v>
      </c>
      <c r="T11035">
        <v>7.9367136955261204</v>
      </c>
      <c r="U11035">
        <v>79.678039550781307</v>
      </c>
      <c r="V11035">
        <v>97.199996948242202</v>
      </c>
    </row>
    <row r="11036" spans="1:22">
      <c r="A11036" t="s">
        <v>64</v>
      </c>
      <c r="B11036" t="s">
        <v>68</v>
      </c>
      <c r="C11036" s="7" t="s">
        <v>35</v>
      </c>
      <c r="D11036" s="7">
        <v>41141</v>
      </c>
      <c r="E11036" t="s">
        <v>97</v>
      </c>
      <c r="F11036">
        <v>55.2646675109863</v>
      </c>
      <c r="G11036">
        <v>56.928314208984403</v>
      </c>
      <c r="H11036">
        <v>-1.66364753246307</v>
      </c>
      <c r="I11036">
        <v>-3.0103275552391999E-2</v>
      </c>
      <c r="J11036">
        <v>83.8541666666666</v>
      </c>
      <c r="K11036">
        <v>-11.9931936264038</v>
      </c>
      <c r="L11036">
        <v>-5.8904137611389196</v>
      </c>
      <c r="M11036">
        <v>-1.66364753246307</v>
      </c>
      <c r="N11036">
        <v>2.5631189346313499</v>
      </c>
      <c r="O11036">
        <v>8.6658983230590803</v>
      </c>
      <c r="P11036">
        <v>-14.9214763641357</v>
      </c>
      <c r="Q11036">
        <v>11.594181060791</v>
      </c>
      <c r="R11036">
        <v>24</v>
      </c>
      <c r="S11036">
        <v>64.9666199523936</v>
      </c>
      <c r="T11036">
        <v>8.0601873397827095</v>
      </c>
      <c r="U11036">
        <v>79.678039550781307</v>
      </c>
      <c r="V11036">
        <v>97.199996948242202</v>
      </c>
    </row>
    <row r="11037" spans="1:22">
      <c r="A11037" t="s">
        <v>64</v>
      </c>
      <c r="B11037" t="s">
        <v>68</v>
      </c>
      <c r="C11037" s="7" t="s">
        <v>35</v>
      </c>
      <c r="D11037" s="7">
        <v>41141</v>
      </c>
      <c r="E11037" t="s">
        <v>98</v>
      </c>
      <c r="F11037">
        <v>54.626663208007798</v>
      </c>
      <c r="G11037">
        <v>58.212482452392599</v>
      </c>
      <c r="H11037">
        <v>-3.5858185291290301</v>
      </c>
      <c r="I11037">
        <v>-6.5642274916172E-2</v>
      </c>
      <c r="J11037">
        <v>79.915416666666601</v>
      </c>
      <c r="K11037">
        <v>-14.2400922775269</v>
      </c>
      <c r="L11037">
        <v>-7.9454607963562003</v>
      </c>
      <c r="M11037">
        <v>-3.5858185291290301</v>
      </c>
      <c r="N11037">
        <v>0.77382385730743397</v>
      </c>
      <c r="O11037">
        <v>7.0684552192687997</v>
      </c>
      <c r="P11037">
        <v>-17.260431289672901</v>
      </c>
      <c r="Q11037">
        <v>10.088793754577599</v>
      </c>
      <c r="R11037">
        <v>24</v>
      </c>
      <c r="S11037">
        <v>69.115509947911093</v>
      </c>
      <c r="T11037">
        <v>8.3135738372802699</v>
      </c>
      <c r="U11037">
        <v>79.678039550781307</v>
      </c>
      <c r="V11037">
        <v>97.199996948242202</v>
      </c>
    </row>
    <row r="11038" spans="1:22">
      <c r="A11038" t="s">
        <v>64</v>
      </c>
      <c r="B11038" t="s">
        <v>68</v>
      </c>
      <c r="C11038" s="7" t="s">
        <v>35</v>
      </c>
      <c r="D11038" s="7">
        <v>41141</v>
      </c>
      <c r="E11038" t="s">
        <v>99</v>
      </c>
      <c r="F11038">
        <v>53.773288726806598</v>
      </c>
      <c r="G11038">
        <v>56.490810394287102</v>
      </c>
      <c r="H11038">
        <v>-2.7175223827362101</v>
      </c>
      <c r="I11038">
        <v>-5.05366586148739E-2</v>
      </c>
      <c r="J11038">
        <v>77.164583333333297</v>
      </c>
      <c r="K11038">
        <v>-13.9162645339966</v>
      </c>
      <c r="L11038">
        <v>-7.2999572753906303</v>
      </c>
      <c r="M11038">
        <v>-2.7175223827362101</v>
      </c>
      <c r="N11038">
        <v>1.86491227149963</v>
      </c>
      <c r="O11038">
        <v>8.4812202453613299</v>
      </c>
      <c r="P11038">
        <v>-17.0909519195557</v>
      </c>
      <c r="Q11038">
        <v>11.655907630920399</v>
      </c>
      <c r="R11038">
        <v>24</v>
      </c>
      <c r="S11038">
        <v>76.360075934107002</v>
      </c>
      <c r="T11038">
        <v>8.7384252548217791</v>
      </c>
      <c r="U11038">
        <v>79.678039550781307</v>
      </c>
      <c r="V11038">
        <v>97.199996948242202</v>
      </c>
    </row>
    <row r="11039" spans="1:22">
      <c r="A11039" t="s">
        <v>64</v>
      </c>
      <c r="B11039" t="s">
        <v>68</v>
      </c>
      <c r="C11039" s="7" t="s">
        <v>35</v>
      </c>
      <c r="D11039" s="7">
        <v>41141</v>
      </c>
      <c r="E11039" t="s">
        <v>100</v>
      </c>
      <c r="F11039">
        <v>51.417240142822301</v>
      </c>
      <c r="G11039">
        <v>54.919151306152301</v>
      </c>
      <c r="H11039">
        <v>-3.5019111633300799</v>
      </c>
      <c r="I11039">
        <v>-6.8107724189758301E-2</v>
      </c>
      <c r="J11039">
        <v>75.499583333333305</v>
      </c>
      <c r="K11039">
        <v>-14.569022178649901</v>
      </c>
      <c r="L11039">
        <v>-8.0304832458496094</v>
      </c>
      <c r="M11039">
        <v>-3.5019111633300799</v>
      </c>
      <c r="N11039">
        <v>1.02666091918945</v>
      </c>
      <c r="O11039">
        <v>7.5651998519897496</v>
      </c>
      <c r="P11039">
        <v>-17.706394195556602</v>
      </c>
      <c r="Q11039">
        <v>10.7025718688965</v>
      </c>
      <c r="R11039">
        <v>24</v>
      </c>
      <c r="S11039">
        <v>74.575532517338601</v>
      </c>
      <c r="T11039">
        <v>8.6357126235961896</v>
      </c>
      <c r="U11039">
        <v>79.678039550781307</v>
      </c>
      <c r="V11039">
        <v>97.199996948242202</v>
      </c>
    </row>
    <row r="11040" spans="1:22">
      <c r="A11040" t="s">
        <v>64</v>
      </c>
      <c r="B11040" t="s">
        <v>68</v>
      </c>
      <c r="C11040" s="7" t="s">
        <v>35</v>
      </c>
      <c r="D11040" s="7">
        <v>41141</v>
      </c>
      <c r="E11040" t="s">
        <v>101</v>
      </c>
      <c r="F11040">
        <v>48.493518829345703</v>
      </c>
      <c r="G11040">
        <v>51.400814056396499</v>
      </c>
      <c r="H11040">
        <v>-2.90729761123657</v>
      </c>
      <c r="I11040">
        <v>-5.9952292591333403E-2</v>
      </c>
      <c r="J11040">
        <v>74.485416666666694</v>
      </c>
      <c r="K11040">
        <v>-13.703161239624</v>
      </c>
      <c r="L11040">
        <v>-7.3248772621154803</v>
      </c>
      <c r="M11040">
        <v>-2.90729761123657</v>
      </c>
      <c r="N11040">
        <v>1.51028215885162</v>
      </c>
      <c r="O11040">
        <v>7.8885660171508798</v>
      </c>
      <c r="P11040">
        <v>-16.763637542724599</v>
      </c>
      <c r="Q11040">
        <v>10.949043273925801</v>
      </c>
      <c r="R11040">
        <v>24</v>
      </c>
      <c r="S11040">
        <v>70.964736454421697</v>
      </c>
      <c r="T11040">
        <v>8.4240570068359393</v>
      </c>
      <c r="U11040">
        <v>79.678039550781307</v>
      </c>
      <c r="V11040">
        <v>97.199996948242202</v>
      </c>
    </row>
    <row r="11041" spans="1:22">
      <c r="A11041" t="s">
        <v>64</v>
      </c>
      <c r="B11041" t="s">
        <v>68</v>
      </c>
      <c r="C11041" s="7" t="s">
        <v>35</v>
      </c>
      <c r="D11041" s="7">
        <v>41141</v>
      </c>
      <c r="E11041" t="s">
        <v>102</v>
      </c>
      <c r="F11041">
        <v>43.828029632568402</v>
      </c>
      <c r="G11041">
        <v>45.924152374267599</v>
      </c>
      <c r="H11041">
        <v>-2.0961239337921098</v>
      </c>
      <c r="I11041">
        <v>-4.7826103866100297E-2</v>
      </c>
      <c r="J11041">
        <v>73.4004166666667</v>
      </c>
      <c r="K11041">
        <v>-12.281309127807599</v>
      </c>
      <c r="L11041">
        <v>-6.2638192176818803</v>
      </c>
      <c r="M11041">
        <v>-2.0961239337921098</v>
      </c>
      <c r="N11041">
        <v>2.0715713500976598</v>
      </c>
      <c r="O11041">
        <v>8.0890607833862305</v>
      </c>
      <c r="P11041">
        <v>-15.168667793273899</v>
      </c>
      <c r="Q11041">
        <v>10.9764194488525</v>
      </c>
      <c r="R11041">
        <v>24</v>
      </c>
      <c r="S11041">
        <v>63.163426870600198</v>
      </c>
      <c r="T11041">
        <v>7.9475421905517596</v>
      </c>
      <c r="U11041">
        <v>79.678039550781307</v>
      </c>
      <c r="V11041">
        <v>97.199996948242202</v>
      </c>
    </row>
    <row r="11042" spans="1:22">
      <c r="A11042" t="s">
        <v>64</v>
      </c>
      <c r="B11042" t="s">
        <v>68</v>
      </c>
      <c r="C11042" s="7" t="s">
        <v>35</v>
      </c>
      <c r="D11042" s="7">
        <v>41148</v>
      </c>
      <c r="E11042" t="s">
        <v>79</v>
      </c>
      <c r="F11042">
        <v>22.221097946166999</v>
      </c>
      <c r="G11042">
        <v>25.038330078125</v>
      </c>
      <c r="H11042">
        <v>-2.8172316551208501</v>
      </c>
      <c r="I11042">
        <v>-0.126781836152077</v>
      </c>
      <c r="J11042">
        <v>67.044166666666698</v>
      </c>
      <c r="K11042">
        <v>-12.1201992034912</v>
      </c>
      <c r="L11042">
        <v>-6.6239304542541504</v>
      </c>
      <c r="M11042">
        <v>-2.8172316551208501</v>
      </c>
      <c r="N11042">
        <v>0.98946708440780595</v>
      </c>
      <c r="O11042">
        <v>6.48573541641235</v>
      </c>
      <c r="P11042">
        <v>-14.7574605941772</v>
      </c>
      <c r="Q11042">
        <v>9.1229972839355504</v>
      </c>
      <c r="R11042">
        <v>24</v>
      </c>
      <c r="S11042">
        <v>52.695169135127799</v>
      </c>
      <c r="T11042">
        <v>7.2591438293456996</v>
      </c>
      <c r="U11042">
        <v>76.201309204101605</v>
      </c>
      <c r="V11042">
        <v>97.75</v>
      </c>
    </row>
    <row r="11043" spans="1:22">
      <c r="A11043" t="s">
        <v>64</v>
      </c>
      <c r="B11043" t="s">
        <v>68</v>
      </c>
      <c r="C11043" s="7" t="s">
        <v>35</v>
      </c>
      <c r="D11043" s="7">
        <v>41148</v>
      </c>
      <c r="E11043" t="s">
        <v>80</v>
      </c>
      <c r="F11043">
        <v>21.7250652313232</v>
      </c>
      <c r="G11043">
        <v>26.289991378784201</v>
      </c>
      <c r="H11043">
        <v>-4.5649275779724103</v>
      </c>
      <c r="I11043">
        <v>-0.210122615098953</v>
      </c>
      <c r="J11043">
        <v>65.933333333333294</v>
      </c>
      <c r="K11043">
        <v>-14.0267171859741</v>
      </c>
      <c r="L11043">
        <v>-8.4366149902343803</v>
      </c>
      <c r="M11043">
        <v>-4.5649275779724103</v>
      </c>
      <c r="N11043">
        <v>-0.693240165710449</v>
      </c>
      <c r="O11043">
        <v>4.8968615531921396</v>
      </c>
      <c r="P11043">
        <v>-16.7090034484863</v>
      </c>
      <c r="Q11043">
        <v>7.5791473388671902</v>
      </c>
      <c r="R11043">
        <v>24</v>
      </c>
      <c r="S11043">
        <v>54.509771795057802</v>
      </c>
      <c r="T11043">
        <v>7.3830733299255398</v>
      </c>
      <c r="U11043">
        <v>76.201309204101605</v>
      </c>
      <c r="V11043">
        <v>97.75</v>
      </c>
    </row>
    <row r="11044" spans="1:22">
      <c r="A11044" t="s">
        <v>64</v>
      </c>
      <c r="B11044" t="s">
        <v>68</v>
      </c>
      <c r="C11044" s="7" t="s">
        <v>35</v>
      </c>
      <c r="D11044" s="7">
        <v>41148</v>
      </c>
      <c r="E11044" t="s">
        <v>81</v>
      </c>
      <c r="F11044">
        <v>22.3826904296875</v>
      </c>
      <c r="G11044">
        <v>25.684989929199201</v>
      </c>
      <c r="H11044">
        <v>-3.3022994995117201</v>
      </c>
      <c r="I11044">
        <v>-0.14753809571266199</v>
      </c>
      <c r="J11044">
        <v>65.004583333333301</v>
      </c>
      <c r="K11044">
        <v>-13.442471504211399</v>
      </c>
      <c r="L11044">
        <v>-7.4515757560729998</v>
      </c>
      <c r="M11044">
        <v>-3.3022994995117201</v>
      </c>
      <c r="N11044">
        <v>0.84697675704956099</v>
      </c>
      <c r="O11044">
        <v>6.8378725051879901</v>
      </c>
      <c r="P11044">
        <v>-16.317070007324201</v>
      </c>
      <c r="Q11044">
        <v>9.7124710083007795</v>
      </c>
      <c r="R11044">
        <v>24</v>
      </c>
      <c r="S11044">
        <v>62.606364390361698</v>
      </c>
      <c r="T11044">
        <v>7.9124183654785201</v>
      </c>
      <c r="U11044">
        <v>76.201309204101605</v>
      </c>
      <c r="V11044">
        <v>97.75</v>
      </c>
    </row>
    <row r="11045" spans="1:22">
      <c r="A11045" t="s">
        <v>64</v>
      </c>
      <c r="B11045" t="s">
        <v>68</v>
      </c>
      <c r="C11045" s="7" t="s">
        <v>35</v>
      </c>
      <c r="D11045" s="7">
        <v>41148</v>
      </c>
      <c r="E11045" t="s">
        <v>82</v>
      </c>
      <c r="F11045">
        <v>23.186548233032202</v>
      </c>
      <c r="G11045">
        <v>24.743158340454102</v>
      </c>
      <c r="H11045">
        <v>-1.5566090345382699</v>
      </c>
      <c r="I11045">
        <v>-6.7134141921997098E-2</v>
      </c>
      <c r="J11045">
        <v>64.376666666666694</v>
      </c>
      <c r="K11045">
        <v>-12.2000322341919</v>
      </c>
      <c r="L11045">
        <v>-5.9118113517761204</v>
      </c>
      <c r="M11045">
        <v>-1.5566090345382699</v>
      </c>
      <c r="N11045">
        <v>2.7985932826995898</v>
      </c>
      <c r="O11045">
        <v>9.0868139266967791</v>
      </c>
      <c r="P11045">
        <v>-15.2172946929932</v>
      </c>
      <c r="Q11045">
        <v>12.104076385498001</v>
      </c>
      <c r="R11045">
        <v>24</v>
      </c>
      <c r="S11045">
        <v>68.974804219847996</v>
      </c>
      <c r="T11045">
        <v>8.3051071166992205</v>
      </c>
      <c r="U11045">
        <v>76.201309204101605</v>
      </c>
      <c r="V11045">
        <v>97.75</v>
      </c>
    </row>
    <row r="11046" spans="1:22">
      <c r="A11046" t="s">
        <v>64</v>
      </c>
      <c r="B11046" t="s">
        <v>68</v>
      </c>
      <c r="C11046" s="7" t="s">
        <v>35</v>
      </c>
      <c r="D11046" s="7">
        <v>41148</v>
      </c>
      <c r="E11046" t="s">
        <v>83</v>
      </c>
      <c r="F11046">
        <v>28.898969650268601</v>
      </c>
      <c r="G11046">
        <v>28.652406692504901</v>
      </c>
      <c r="H11046">
        <v>0.24656207859516099</v>
      </c>
      <c r="I11046">
        <v>8.5318638011813198E-3</v>
      </c>
      <c r="J11046">
        <v>64.185833333333306</v>
      </c>
      <c r="K11046">
        <v>-10.647774696350099</v>
      </c>
      <c r="L11046">
        <v>-4.2113122940063503</v>
      </c>
      <c r="M11046">
        <v>0.24656207859516099</v>
      </c>
      <c r="N11046">
        <v>4.7044363021850604</v>
      </c>
      <c r="O11046">
        <v>11.1408996582031</v>
      </c>
      <c r="P11046">
        <v>-13.736167907714799</v>
      </c>
      <c r="Q11046">
        <v>14.2292928695679</v>
      </c>
      <c r="R11046">
        <v>24</v>
      </c>
      <c r="S11046">
        <v>72.265240519205705</v>
      </c>
      <c r="T11046">
        <v>8.5008964538574201</v>
      </c>
      <c r="U11046">
        <v>76.201309204101605</v>
      </c>
      <c r="V11046">
        <v>97.75</v>
      </c>
    </row>
    <row r="11047" spans="1:22">
      <c r="A11047" t="s">
        <v>64</v>
      </c>
      <c r="B11047" t="s">
        <v>68</v>
      </c>
      <c r="C11047" s="7" t="s">
        <v>35</v>
      </c>
      <c r="D11047" s="7">
        <v>41148</v>
      </c>
      <c r="E11047" t="s">
        <v>84</v>
      </c>
      <c r="F11047">
        <v>36.553699493408203</v>
      </c>
      <c r="G11047">
        <v>40.559986114502003</v>
      </c>
      <c r="H11047">
        <v>-4.0062880516052202</v>
      </c>
      <c r="I11047">
        <v>-0.109600067138672</v>
      </c>
      <c r="J11047">
        <v>63.689583333333303</v>
      </c>
      <c r="K11047">
        <v>-14.4848890304565</v>
      </c>
      <c r="L11047">
        <v>-8.2940464019775408</v>
      </c>
      <c r="M11047">
        <v>-4.0062880516052202</v>
      </c>
      <c r="N11047">
        <v>0.28147041797637901</v>
      </c>
      <c r="O11047">
        <v>6.47231245040894</v>
      </c>
      <c r="P11047">
        <v>-17.455427169799801</v>
      </c>
      <c r="Q11047">
        <v>9.4428501129150408</v>
      </c>
      <c r="R11047">
        <v>24</v>
      </c>
      <c r="S11047">
        <v>66.855079512905803</v>
      </c>
      <c r="T11047">
        <v>8.1764955520629901</v>
      </c>
      <c r="U11047">
        <v>76.201309204101605</v>
      </c>
      <c r="V11047">
        <v>97.75</v>
      </c>
    </row>
    <row r="11048" spans="1:22">
      <c r="A11048" t="s">
        <v>64</v>
      </c>
      <c r="B11048" t="s">
        <v>68</v>
      </c>
      <c r="C11048" s="7" t="s">
        <v>35</v>
      </c>
      <c r="D11048" s="7">
        <v>41148</v>
      </c>
      <c r="E11048" t="s">
        <v>85</v>
      </c>
      <c r="F11048">
        <v>51.407958984375</v>
      </c>
      <c r="G11048">
        <v>53.294147491455099</v>
      </c>
      <c r="H11048">
        <v>-1.8861892223358201</v>
      </c>
      <c r="I11048">
        <v>-3.6690607666969299E-2</v>
      </c>
      <c r="J11048">
        <v>63.3408333333333</v>
      </c>
      <c r="K11048">
        <v>-12.229610443115201</v>
      </c>
      <c r="L11048">
        <v>-6.1186332702636701</v>
      </c>
      <c r="M11048">
        <v>-1.8861892223358201</v>
      </c>
      <c r="N11048">
        <v>2.3462548255920401</v>
      </c>
      <c r="O11048">
        <v>8.4572315216064506</v>
      </c>
      <c r="P11048">
        <v>-15.161826133728001</v>
      </c>
      <c r="Q11048">
        <v>11.389448165893601</v>
      </c>
      <c r="R11048">
        <v>24</v>
      </c>
      <c r="S11048">
        <v>65.141273514367597</v>
      </c>
      <c r="T11048">
        <v>8.0710144042968803</v>
      </c>
      <c r="U11048">
        <v>76.201309204101605</v>
      </c>
      <c r="V11048">
        <v>97.75</v>
      </c>
    </row>
    <row r="11049" spans="1:22">
      <c r="A11049" t="s">
        <v>64</v>
      </c>
      <c r="B11049" t="s">
        <v>68</v>
      </c>
      <c r="C11049" s="7" t="s">
        <v>35</v>
      </c>
      <c r="D11049" s="7">
        <v>41148</v>
      </c>
      <c r="E11049" t="s">
        <v>86</v>
      </c>
      <c r="F11049">
        <v>58.895423889160199</v>
      </c>
      <c r="G11049">
        <v>61.974147796630902</v>
      </c>
      <c r="H11049">
        <v>-3.0787255764007599</v>
      </c>
      <c r="I11049">
        <v>-5.2274443209171302E-2</v>
      </c>
      <c r="J11049">
        <v>66.569583333333298</v>
      </c>
      <c r="K11049">
        <v>-13.482390403747599</v>
      </c>
      <c r="L11049">
        <v>-7.3358211517334002</v>
      </c>
      <c r="M11049">
        <v>-3.0787255764007599</v>
      </c>
      <c r="N11049">
        <v>1.1783697605133101</v>
      </c>
      <c r="O11049">
        <v>7.3249392509460396</v>
      </c>
      <c r="P11049">
        <v>-16.431684494018601</v>
      </c>
      <c r="Q11049">
        <v>10.274233818054199</v>
      </c>
      <c r="R11049">
        <v>24</v>
      </c>
      <c r="S11049">
        <v>65.902296108557493</v>
      </c>
      <c r="T11049">
        <v>8.1180229187011701</v>
      </c>
      <c r="U11049">
        <v>76.201309204101605</v>
      </c>
      <c r="V11049">
        <v>97.75</v>
      </c>
    </row>
    <row r="11050" spans="1:22">
      <c r="A11050" t="s">
        <v>64</v>
      </c>
      <c r="B11050" t="s">
        <v>68</v>
      </c>
      <c r="C11050" s="7" t="s">
        <v>35</v>
      </c>
      <c r="D11050" s="7">
        <v>41148</v>
      </c>
      <c r="E11050" t="s">
        <v>87</v>
      </c>
      <c r="F11050">
        <v>65.165817260742202</v>
      </c>
      <c r="G11050">
        <v>65.885398864746094</v>
      </c>
      <c r="H11050">
        <v>-0.71957558393478405</v>
      </c>
      <c r="I11050">
        <v>-1.10422242432833E-2</v>
      </c>
      <c r="J11050">
        <v>71.576250000000002</v>
      </c>
      <c r="K11050">
        <v>-11.4630222320557</v>
      </c>
      <c r="L11050">
        <v>-5.1157069206237802</v>
      </c>
      <c r="M11050">
        <v>-0.71957558393478405</v>
      </c>
      <c r="N11050">
        <v>3.6765556335449201</v>
      </c>
      <c r="O11050">
        <v>10.0238704681396</v>
      </c>
      <c r="P11050">
        <v>-14.5086402893066</v>
      </c>
      <c r="Q11050">
        <v>13.0694885253906</v>
      </c>
      <c r="R11050">
        <v>24</v>
      </c>
      <c r="S11050">
        <v>70.277301548572694</v>
      </c>
      <c r="T11050">
        <v>8.3831558227539098</v>
      </c>
      <c r="U11050">
        <v>76.201309204101605</v>
      </c>
      <c r="V11050">
        <v>97.75</v>
      </c>
    </row>
    <row r="11051" spans="1:22">
      <c r="A11051" t="s">
        <v>64</v>
      </c>
      <c r="B11051" t="s">
        <v>68</v>
      </c>
      <c r="C11051" s="7" t="s">
        <v>35</v>
      </c>
      <c r="D11051" s="7">
        <v>41148</v>
      </c>
      <c r="E11051" t="s">
        <v>88</v>
      </c>
      <c r="F11051">
        <v>65.863258361816406</v>
      </c>
      <c r="G11051">
        <v>66.275062561035199</v>
      </c>
      <c r="H11051">
        <v>-0.41180047392845198</v>
      </c>
      <c r="I11051">
        <v>-6.2523549422621701E-3</v>
      </c>
      <c r="J11051">
        <v>77.3333333333333</v>
      </c>
      <c r="K11051">
        <v>-11.442170143127401</v>
      </c>
      <c r="L11051">
        <v>-4.9253382682800302</v>
      </c>
      <c r="M11051">
        <v>-0.41180047392845198</v>
      </c>
      <c r="N11051">
        <v>4.1017374992370597</v>
      </c>
      <c r="O11051">
        <v>10.618569374084499</v>
      </c>
      <c r="P11051">
        <v>-14.5691270828247</v>
      </c>
      <c r="Q11051">
        <v>13.745526313781699</v>
      </c>
      <c r="R11051">
        <v>24</v>
      </c>
      <c r="S11051">
        <v>74.081193787898002</v>
      </c>
      <c r="T11051">
        <v>8.6070432662963903</v>
      </c>
      <c r="U11051">
        <v>76.201309204101605</v>
      </c>
      <c r="V11051">
        <v>97.75</v>
      </c>
    </row>
    <row r="11052" spans="1:22">
      <c r="A11052" t="s">
        <v>64</v>
      </c>
      <c r="B11052" t="s">
        <v>68</v>
      </c>
      <c r="C11052" s="7" t="s">
        <v>35</v>
      </c>
      <c r="D11052" s="7">
        <v>41148</v>
      </c>
      <c r="E11052" t="s">
        <v>89</v>
      </c>
      <c r="F11052">
        <v>68.433265686035199</v>
      </c>
      <c r="G11052">
        <v>70.471473693847699</v>
      </c>
      <c r="H11052">
        <v>-2.0382111072540301</v>
      </c>
      <c r="I11052">
        <v>-2.9783923178911199E-2</v>
      </c>
      <c r="J11052">
        <v>83.745833333333294</v>
      </c>
      <c r="K11052">
        <v>-13.1662292480469</v>
      </c>
      <c r="L11052">
        <v>-6.5917062759399396</v>
      </c>
      <c r="M11052">
        <v>-2.0382111072540301</v>
      </c>
      <c r="N11052">
        <v>2.5152838230133101</v>
      </c>
      <c r="O11052">
        <v>9.0898075103759801</v>
      </c>
      <c r="P11052">
        <v>-16.320867538452099</v>
      </c>
      <c r="Q11052">
        <v>12.2444458007813</v>
      </c>
      <c r="R11052">
        <v>24</v>
      </c>
      <c r="S11052">
        <v>75.398639238570496</v>
      </c>
      <c r="T11052">
        <v>8.6832389831543004</v>
      </c>
      <c r="U11052">
        <v>76.201309204101605</v>
      </c>
      <c r="V11052">
        <v>97.75</v>
      </c>
    </row>
    <row r="11053" spans="1:22">
      <c r="A11053" t="s">
        <v>64</v>
      </c>
      <c r="B11053" t="s">
        <v>68</v>
      </c>
      <c r="C11053" s="7" t="s">
        <v>35</v>
      </c>
      <c r="D11053" s="7">
        <v>41148</v>
      </c>
      <c r="E11053" t="s">
        <v>90</v>
      </c>
      <c r="F11053">
        <v>71.140518188476605</v>
      </c>
      <c r="G11053">
        <v>72.388473510742202</v>
      </c>
      <c r="H11053">
        <v>-1.2479543685913099</v>
      </c>
      <c r="I11053">
        <v>-1.7542103305459002E-2</v>
      </c>
      <c r="J11053">
        <v>87.616666666666703</v>
      </c>
      <c r="K11053">
        <v>-12.4499454498291</v>
      </c>
      <c r="L11053">
        <v>-5.8317184448242196</v>
      </c>
      <c r="M11053">
        <v>-1.2479543685913099</v>
      </c>
      <c r="N11053">
        <v>3.3358097076415998</v>
      </c>
      <c r="O11053">
        <v>9.9540367126464808</v>
      </c>
      <c r="P11053">
        <v>-15.6255540847778</v>
      </c>
      <c r="Q11053">
        <v>13.129645347595201</v>
      </c>
      <c r="R11053">
        <v>24</v>
      </c>
      <c r="S11053">
        <v>76.404383839618305</v>
      </c>
      <c r="T11053">
        <v>8.7409601211547905</v>
      </c>
      <c r="U11053">
        <v>76.201309204101605</v>
      </c>
      <c r="V11053">
        <v>97.75</v>
      </c>
    </row>
    <row r="11054" spans="1:22">
      <c r="A11054" t="s">
        <v>64</v>
      </c>
      <c r="B11054" t="s">
        <v>68</v>
      </c>
      <c r="C11054" s="7" t="s">
        <v>35</v>
      </c>
      <c r="D11054" s="7">
        <v>41148</v>
      </c>
      <c r="E11054" t="s">
        <v>91</v>
      </c>
      <c r="F11054">
        <v>69.414878845214801</v>
      </c>
      <c r="G11054">
        <v>73.158309936523395</v>
      </c>
      <c r="H11054">
        <v>-3.7434289455413801</v>
      </c>
      <c r="I11054">
        <v>-5.3928337991237599E-2</v>
      </c>
      <c r="J11054">
        <v>90.4</v>
      </c>
      <c r="K11054">
        <v>-14.4921722412109</v>
      </c>
      <c r="L11054">
        <v>-8.1417274475097692</v>
      </c>
      <c r="M11054">
        <v>-3.7434289455413801</v>
      </c>
      <c r="N11054">
        <v>0.65486973524093595</v>
      </c>
      <c r="O11054">
        <v>7.0053143501281703</v>
      </c>
      <c r="P11054">
        <v>-17.539291381835898</v>
      </c>
      <c r="Q11054">
        <v>10.0524339675903</v>
      </c>
      <c r="R11054">
        <v>24</v>
      </c>
      <c r="S11054">
        <v>70.346617561972394</v>
      </c>
      <c r="T11054">
        <v>8.3872890472412092</v>
      </c>
      <c r="U11054">
        <v>76.201309204101605</v>
      </c>
      <c r="V11054">
        <v>97.75</v>
      </c>
    </row>
    <row r="11055" spans="1:22">
      <c r="A11055" t="s">
        <v>64</v>
      </c>
      <c r="B11055" t="s">
        <v>68</v>
      </c>
      <c r="C11055" s="7" t="s">
        <v>35</v>
      </c>
      <c r="D11055" s="7">
        <v>41148</v>
      </c>
      <c r="E11055" t="s">
        <v>92</v>
      </c>
      <c r="F11055">
        <v>69.923782348632798</v>
      </c>
      <c r="G11055">
        <v>73.290809631347699</v>
      </c>
      <c r="H11055">
        <v>-3.3670239448547399</v>
      </c>
      <c r="I11055">
        <v>-4.8152770847082103E-2</v>
      </c>
      <c r="J11055">
        <v>92.137500000000003</v>
      </c>
      <c r="K11055">
        <v>-13.9072370529175</v>
      </c>
      <c r="L11055">
        <v>-7.67999362945557</v>
      </c>
      <c r="M11055">
        <v>-3.3670239448547399</v>
      </c>
      <c r="N11055">
        <v>0.94594591856002797</v>
      </c>
      <c r="O11055">
        <v>7.1731896400451696</v>
      </c>
      <c r="P11055">
        <v>-16.895240783691399</v>
      </c>
      <c r="Q11055">
        <v>10.1611938476563</v>
      </c>
      <c r="R11055">
        <v>24</v>
      </c>
      <c r="S11055">
        <v>67.643587572020806</v>
      </c>
      <c r="T11055">
        <v>8.2245721817016602</v>
      </c>
      <c r="U11055">
        <v>76.201309204101605</v>
      </c>
      <c r="V11055">
        <v>97.75</v>
      </c>
    </row>
    <row r="11056" spans="1:22">
      <c r="A11056" t="s">
        <v>64</v>
      </c>
      <c r="B11056" t="s">
        <v>68</v>
      </c>
      <c r="C11056" s="7" t="s">
        <v>35</v>
      </c>
      <c r="D11056" s="7">
        <v>41148</v>
      </c>
      <c r="E11056" t="s">
        <v>93</v>
      </c>
      <c r="F11056">
        <v>66.493186950683594</v>
      </c>
      <c r="G11056">
        <v>65.815803527832003</v>
      </c>
      <c r="H11056">
        <v>0.67738032341003396</v>
      </c>
      <c r="I11056">
        <v>1.0187214240431799E-2</v>
      </c>
      <c r="J11056">
        <v>92.887500000000003</v>
      </c>
      <c r="K11056">
        <v>-9.4492235183715803</v>
      </c>
      <c r="L11056">
        <v>-3.4663436412811302</v>
      </c>
      <c r="M11056">
        <v>0.67738032341003396</v>
      </c>
      <c r="N11056">
        <v>4.8211045265197798</v>
      </c>
      <c r="O11056">
        <v>10.803983688354499</v>
      </c>
      <c r="P11056">
        <v>-12.319974899291999</v>
      </c>
      <c r="Q11056">
        <v>13.674735069274901</v>
      </c>
      <c r="R11056">
        <v>24</v>
      </c>
      <c r="S11056">
        <v>62.4389279882053</v>
      </c>
      <c r="T11056">
        <v>7.9018306732177699</v>
      </c>
      <c r="U11056">
        <v>76.201309204101605</v>
      </c>
      <c r="V11056">
        <v>97.75</v>
      </c>
    </row>
    <row r="11057" spans="1:22">
      <c r="A11057" t="s">
        <v>64</v>
      </c>
      <c r="B11057" t="s">
        <v>68</v>
      </c>
      <c r="C11057" s="7" t="s">
        <v>35</v>
      </c>
      <c r="D11057" s="7">
        <v>41148</v>
      </c>
      <c r="E11057" t="s">
        <v>94</v>
      </c>
      <c r="F11057">
        <v>62.177101135253899</v>
      </c>
      <c r="G11057">
        <v>63.221641540527301</v>
      </c>
      <c r="H11057">
        <v>-1.0445411205291699</v>
      </c>
      <c r="I11057">
        <v>-1.67994499206543E-2</v>
      </c>
      <c r="J11057">
        <v>93.345833333333303</v>
      </c>
      <c r="K11057">
        <v>-11.141125679016101</v>
      </c>
      <c r="L11057">
        <v>-5.1759815216064498</v>
      </c>
      <c r="M11057">
        <v>-1.0445411205291699</v>
      </c>
      <c r="N11057">
        <v>3.0868992805481001</v>
      </c>
      <c r="O11057">
        <v>9.0520429611206108</v>
      </c>
      <c r="P11057">
        <v>-14.0033664703369</v>
      </c>
      <c r="Q11057">
        <v>11.9142847061157</v>
      </c>
      <c r="R11057">
        <v>24</v>
      </c>
      <c r="S11057">
        <v>62.069289367776904</v>
      </c>
      <c r="T11057">
        <v>7.8784065246581996</v>
      </c>
      <c r="U11057">
        <v>76.201309204101605</v>
      </c>
      <c r="V11057">
        <v>97.75</v>
      </c>
    </row>
    <row r="11058" spans="1:22">
      <c r="A11058" t="s">
        <v>64</v>
      </c>
      <c r="B11058" t="s">
        <v>68</v>
      </c>
      <c r="C11058" s="7" t="s">
        <v>35</v>
      </c>
      <c r="D11058" s="7">
        <v>41148</v>
      </c>
      <c r="E11058" t="s">
        <v>95</v>
      </c>
      <c r="F11058">
        <v>60.780437469482401</v>
      </c>
      <c r="G11058">
        <v>64.096649169921903</v>
      </c>
      <c r="H11058">
        <v>-3.3162090778350799</v>
      </c>
      <c r="I11058">
        <v>-5.45604676008224E-2</v>
      </c>
      <c r="J11058">
        <v>92.341666666666697</v>
      </c>
      <c r="K11058">
        <v>-13.416171073913601</v>
      </c>
      <c r="L11058">
        <v>-7.4490318298339799</v>
      </c>
      <c r="M11058">
        <v>-3.3162090778350799</v>
      </c>
      <c r="N11058">
        <v>0.81661361455917403</v>
      </c>
      <c r="O11058">
        <v>6.78375339508057</v>
      </c>
      <c r="P11058">
        <v>-16.279371261596701</v>
      </c>
      <c r="Q11058">
        <v>9.6469526290893608</v>
      </c>
      <c r="R11058">
        <v>24</v>
      </c>
      <c r="S11058">
        <v>62.110830578952999</v>
      </c>
      <c r="T11058">
        <v>7.88104248046875</v>
      </c>
      <c r="U11058">
        <v>76.201309204101605</v>
      </c>
      <c r="V11058">
        <v>97.75</v>
      </c>
    </row>
    <row r="11059" spans="1:22">
      <c r="A11059" t="s">
        <v>64</v>
      </c>
      <c r="B11059" t="s">
        <v>68</v>
      </c>
      <c r="C11059" s="7" t="s">
        <v>35</v>
      </c>
      <c r="D11059" s="7">
        <v>41148</v>
      </c>
      <c r="E11059" t="s">
        <v>96</v>
      </c>
      <c r="F11059">
        <v>55.741321563720703</v>
      </c>
      <c r="G11059">
        <v>59.169143676757798</v>
      </c>
      <c r="H11059">
        <v>-3.42782354354858</v>
      </c>
      <c r="I11059">
        <v>-6.1495196074247402E-2</v>
      </c>
      <c r="J11059">
        <v>90.212500000000006</v>
      </c>
      <c r="K11059">
        <v>-13.4698848724365</v>
      </c>
      <c r="L11059">
        <v>-7.5369534492492702</v>
      </c>
      <c r="M11059">
        <v>-3.42782354354858</v>
      </c>
      <c r="N11059">
        <v>0.68130660057067904</v>
      </c>
      <c r="O11059">
        <v>6.6142377853393599</v>
      </c>
      <c r="P11059">
        <v>-16.3166694641113</v>
      </c>
      <c r="Q11059">
        <v>9.4610223770141602</v>
      </c>
      <c r="R11059">
        <v>24</v>
      </c>
      <c r="S11059">
        <v>61.400735786272897</v>
      </c>
      <c r="T11059">
        <v>7.8358621597290004</v>
      </c>
      <c r="U11059">
        <v>76.201309204101605</v>
      </c>
      <c r="V11059">
        <v>97.75</v>
      </c>
    </row>
    <row r="11060" spans="1:22">
      <c r="A11060" t="s">
        <v>64</v>
      </c>
      <c r="B11060" t="s">
        <v>68</v>
      </c>
      <c r="C11060" s="7" t="s">
        <v>35</v>
      </c>
      <c r="D11060" s="7">
        <v>41148</v>
      </c>
      <c r="E11060" t="s">
        <v>97</v>
      </c>
      <c r="F11060">
        <v>53.771827697753899</v>
      </c>
      <c r="G11060">
        <v>54.801647186279297</v>
      </c>
      <c r="H11060">
        <v>-1.02981793880463</v>
      </c>
      <c r="I11060">
        <v>-1.9151626154780398E-2</v>
      </c>
      <c r="J11060">
        <v>86.775000000000006</v>
      </c>
      <c r="K11060">
        <v>-11.2346649169922</v>
      </c>
      <c r="L11060">
        <v>-5.2055587768554696</v>
      </c>
      <c r="M11060">
        <v>-1.02981793880463</v>
      </c>
      <c r="N11060">
        <v>3.1459226608276398</v>
      </c>
      <c r="O11060">
        <v>9.1750288009643608</v>
      </c>
      <c r="P11060">
        <v>-14.127596855163601</v>
      </c>
      <c r="Q11060">
        <v>12.067961692810099</v>
      </c>
      <c r="R11060">
        <v>24</v>
      </c>
      <c r="S11060">
        <v>63.407528383695798</v>
      </c>
      <c r="T11060">
        <v>7.9628844261169398</v>
      </c>
      <c r="U11060">
        <v>76.201309204101605</v>
      </c>
      <c r="V11060">
        <v>97.75</v>
      </c>
    </row>
    <row r="11061" spans="1:22">
      <c r="A11061" t="s">
        <v>64</v>
      </c>
      <c r="B11061" t="s">
        <v>68</v>
      </c>
      <c r="C11061" s="7" t="s">
        <v>35</v>
      </c>
      <c r="D11061" s="7">
        <v>41148</v>
      </c>
      <c r="E11061" t="s">
        <v>98</v>
      </c>
      <c r="F11061">
        <v>52.809886932372997</v>
      </c>
      <c r="G11061">
        <v>56.099979400634801</v>
      </c>
      <c r="H11061">
        <v>-3.2900910377502401</v>
      </c>
      <c r="I11061">
        <v>-6.2300663441419601E-2</v>
      </c>
      <c r="J11061">
        <v>82.142499999999998</v>
      </c>
      <c r="K11061">
        <v>-13.822029113769499</v>
      </c>
      <c r="L11061">
        <v>-7.5996747016906703</v>
      </c>
      <c r="M11061">
        <v>-3.2900910377502401</v>
      </c>
      <c r="N11061">
        <v>1.01949262619019</v>
      </c>
      <c r="O11061">
        <v>7.2418470382690403</v>
      </c>
      <c r="P11061">
        <v>-16.8076877593994</v>
      </c>
      <c r="Q11061">
        <v>10.2275047302246</v>
      </c>
      <c r="R11061">
        <v>24</v>
      </c>
      <c r="S11061">
        <v>67.537411735542307</v>
      </c>
      <c r="T11061">
        <v>8.2181148529052699</v>
      </c>
      <c r="U11061">
        <v>76.201309204101605</v>
      </c>
      <c r="V11061">
        <v>97.75</v>
      </c>
    </row>
    <row r="11062" spans="1:22">
      <c r="A11062" t="s">
        <v>64</v>
      </c>
      <c r="B11062" t="s">
        <v>68</v>
      </c>
      <c r="C11062" s="7" t="s">
        <v>35</v>
      </c>
      <c r="D11062" s="7">
        <v>41148</v>
      </c>
      <c r="E11062" t="s">
        <v>99</v>
      </c>
      <c r="F11062">
        <v>51.617195129394503</v>
      </c>
      <c r="G11062">
        <v>52.021648406982401</v>
      </c>
      <c r="H11062">
        <v>-0.40445140004157998</v>
      </c>
      <c r="I11062">
        <v>-7.83559400588274E-3</v>
      </c>
      <c r="J11062">
        <v>79.182083333333296</v>
      </c>
      <c r="K11062">
        <v>-11.4851751327515</v>
      </c>
      <c r="L11062">
        <v>-4.9385938644409197</v>
      </c>
      <c r="M11062">
        <v>-0.40445140004157998</v>
      </c>
      <c r="N11062">
        <v>4.1296911239623997</v>
      </c>
      <c r="O11062">
        <v>10.676272392272899</v>
      </c>
      <c r="P11062">
        <v>-14.626406669616699</v>
      </c>
      <c r="Q11062">
        <v>13.8175039291382</v>
      </c>
      <c r="R11062">
        <v>24</v>
      </c>
      <c r="S11062">
        <v>74.759102847493494</v>
      </c>
      <c r="T11062">
        <v>8.6463346481323207</v>
      </c>
      <c r="U11062">
        <v>76.201309204101605</v>
      </c>
      <c r="V11062">
        <v>97.75</v>
      </c>
    </row>
    <row r="11063" spans="1:22">
      <c r="A11063" t="s">
        <v>64</v>
      </c>
      <c r="B11063" t="s">
        <v>68</v>
      </c>
      <c r="C11063" s="7" t="s">
        <v>35</v>
      </c>
      <c r="D11063" s="7">
        <v>41148</v>
      </c>
      <c r="E11063" t="s">
        <v>100</v>
      </c>
      <c r="F11063">
        <v>49.570758819580099</v>
      </c>
      <c r="G11063">
        <v>49.623313903808601</v>
      </c>
      <c r="H11063">
        <v>-5.2553955465555198E-2</v>
      </c>
      <c r="I11063">
        <v>-1.06018059886992E-3</v>
      </c>
      <c r="J11063">
        <v>77.0520833333333</v>
      </c>
      <c r="K11063">
        <v>-11.0063982009888</v>
      </c>
      <c r="L11063">
        <v>-4.5347781181335396</v>
      </c>
      <c r="M11063">
        <v>-5.2553955465555198E-2</v>
      </c>
      <c r="N11063">
        <v>4.4296703338623002</v>
      </c>
      <c r="O11063">
        <v>10.9012899398804</v>
      </c>
      <c r="P11063">
        <v>-14.111660957336399</v>
      </c>
      <c r="Q11063">
        <v>14.006552696228001</v>
      </c>
      <c r="R11063">
        <v>24</v>
      </c>
      <c r="S11063">
        <v>73.056848464716495</v>
      </c>
      <c r="T11063">
        <v>8.5473299026489293</v>
      </c>
      <c r="U11063">
        <v>76.201309204101605</v>
      </c>
      <c r="V11063">
        <v>97.75</v>
      </c>
    </row>
    <row r="11064" spans="1:22">
      <c r="A11064" t="s">
        <v>64</v>
      </c>
      <c r="B11064" t="s">
        <v>68</v>
      </c>
      <c r="C11064" s="7" t="s">
        <v>35</v>
      </c>
      <c r="D11064" s="7">
        <v>41148</v>
      </c>
      <c r="E11064" t="s">
        <v>101</v>
      </c>
      <c r="F11064">
        <v>47.125003814697301</v>
      </c>
      <c r="G11064">
        <v>44.678318023681598</v>
      </c>
      <c r="H11064">
        <v>2.4466853141784699</v>
      </c>
      <c r="I11064">
        <v>5.1919046789407702E-2</v>
      </c>
      <c r="J11064">
        <v>75.192083333333301</v>
      </c>
      <c r="K11064">
        <v>-8.2429866790771502</v>
      </c>
      <c r="L11064">
        <v>-1.9274417161941499</v>
      </c>
      <c r="M11064">
        <v>2.4466853141784699</v>
      </c>
      <c r="N11064">
        <v>6.8208122253418004</v>
      </c>
      <c r="O11064">
        <v>13.1363573074341</v>
      </c>
      <c r="P11064">
        <v>-11.273359298706101</v>
      </c>
      <c r="Q11064">
        <v>16.166730880737301</v>
      </c>
      <c r="R11064">
        <v>24</v>
      </c>
      <c r="S11064">
        <v>69.575535804805398</v>
      </c>
      <c r="T11064">
        <v>8.3411951065063494</v>
      </c>
      <c r="U11064">
        <v>76.201309204101605</v>
      </c>
      <c r="V11064">
        <v>97.75</v>
      </c>
    </row>
    <row r="11065" spans="1:22">
      <c r="A11065" t="s">
        <v>64</v>
      </c>
      <c r="B11065" t="s">
        <v>68</v>
      </c>
      <c r="C11065" s="7" t="s">
        <v>35</v>
      </c>
      <c r="D11065" s="7">
        <v>41148</v>
      </c>
      <c r="E11065" t="s">
        <v>102</v>
      </c>
      <c r="F11065">
        <v>42.6176147460938</v>
      </c>
      <c r="G11065">
        <v>41.944984436035199</v>
      </c>
      <c r="H11065">
        <v>0.67263001203536998</v>
      </c>
      <c r="I11065">
        <v>1.5782911330461499E-2</v>
      </c>
      <c r="J11065">
        <v>73.66</v>
      </c>
      <c r="K11065">
        <v>-9.4014024734497106</v>
      </c>
      <c r="L11065">
        <v>-3.4495823383331299</v>
      </c>
      <c r="M11065">
        <v>0.67263001203536998</v>
      </c>
      <c r="N11065">
        <v>4.7948422431945801</v>
      </c>
      <c r="O11065">
        <v>10.746662139892599</v>
      </c>
      <c r="P11065">
        <v>-12.257250785827599</v>
      </c>
      <c r="Q11065">
        <v>13.602510452270501</v>
      </c>
      <c r="R11065">
        <v>24</v>
      </c>
      <c r="S11065">
        <v>61.792323262430699</v>
      </c>
      <c r="T11065">
        <v>7.8608093261718803</v>
      </c>
      <c r="U11065">
        <v>76.201309204101605</v>
      </c>
      <c r="V11065">
        <v>97.75</v>
      </c>
    </row>
    <row r="11066" spans="1:22">
      <c r="A11066" t="s">
        <v>64</v>
      </c>
      <c r="B11066" t="s">
        <v>68</v>
      </c>
      <c r="C11066" s="7" t="s">
        <v>35</v>
      </c>
      <c r="D11066" s="7">
        <v>41150</v>
      </c>
      <c r="E11066" t="s">
        <v>79</v>
      </c>
      <c r="F11066">
        <v>45.373016357421903</v>
      </c>
      <c r="G11066">
        <v>44.209995269775398</v>
      </c>
      <c r="H11066">
        <v>1.1630216836929299</v>
      </c>
      <c r="I11066">
        <v>2.56324522197247E-2</v>
      </c>
      <c r="J11066">
        <v>79.295416666666696</v>
      </c>
      <c r="K11066">
        <v>-8.7577228546142596</v>
      </c>
      <c r="L11066">
        <v>-2.89646649360657</v>
      </c>
      <c r="M11066">
        <v>1.1630216836929299</v>
      </c>
      <c r="N11066">
        <v>5.2225098609924299</v>
      </c>
      <c r="O11066">
        <v>11.0837659835815</v>
      </c>
      <c r="P11066">
        <v>-11.570116043090801</v>
      </c>
      <c r="Q11066">
        <v>13.8961591720581</v>
      </c>
      <c r="R11066">
        <v>24</v>
      </c>
      <c r="S11066">
        <v>59.926147448996097</v>
      </c>
      <c r="T11066">
        <v>7.7411980628967303</v>
      </c>
      <c r="U11066">
        <v>80.470520019531307</v>
      </c>
      <c r="V11066">
        <v>102</v>
      </c>
    </row>
    <row r="11067" spans="1:22">
      <c r="A11067" t="s">
        <v>64</v>
      </c>
      <c r="B11067" t="s">
        <v>68</v>
      </c>
      <c r="C11067" s="7" t="s">
        <v>35</v>
      </c>
      <c r="D11067" s="7">
        <v>41150</v>
      </c>
      <c r="E11067" t="s">
        <v>80</v>
      </c>
      <c r="F11067">
        <v>39.029487609863303</v>
      </c>
      <c r="G11067">
        <v>39.229988098144503</v>
      </c>
      <c r="H11067">
        <v>-0.20049837231636</v>
      </c>
      <c r="I11067">
        <v>-5.13709988445044E-3</v>
      </c>
      <c r="J11067">
        <v>78.472916666666706</v>
      </c>
      <c r="K11067">
        <v>-10.290489196777299</v>
      </c>
      <c r="L11067">
        <v>-4.3292407989501998</v>
      </c>
      <c r="M11067">
        <v>-0.20049837231636</v>
      </c>
      <c r="N11067">
        <v>3.92824411392212</v>
      </c>
      <c r="O11067">
        <v>9.8894929885864293</v>
      </c>
      <c r="P11067">
        <v>-13.150861740112299</v>
      </c>
      <c r="Q11067">
        <v>12.749865531921399</v>
      </c>
      <c r="R11067">
        <v>24</v>
      </c>
      <c r="S11067">
        <v>61.9882533956863</v>
      </c>
      <c r="T11067">
        <v>7.8732619285583496</v>
      </c>
      <c r="U11067">
        <v>80.470520019531307</v>
      </c>
      <c r="V11067">
        <v>102</v>
      </c>
    </row>
    <row r="11068" spans="1:22">
      <c r="A11068" t="s">
        <v>64</v>
      </c>
      <c r="B11068" t="s">
        <v>68</v>
      </c>
      <c r="C11068" s="7" t="s">
        <v>35</v>
      </c>
      <c r="D11068" s="7">
        <v>41150</v>
      </c>
      <c r="E11068" t="s">
        <v>81</v>
      </c>
      <c r="F11068">
        <v>35.833484649658203</v>
      </c>
      <c r="G11068">
        <v>39.495571136474602</v>
      </c>
      <c r="H11068">
        <v>-3.66208839416504</v>
      </c>
      <c r="I11068">
        <v>-0.102197386324406</v>
      </c>
      <c r="J11068">
        <v>76.731666666666698</v>
      </c>
      <c r="K11068">
        <v>-14.453766822814901</v>
      </c>
      <c r="L11068">
        <v>-8.0779561996459996</v>
      </c>
      <c r="M11068">
        <v>-3.66208839416504</v>
      </c>
      <c r="N11068">
        <v>0.75377905368804898</v>
      </c>
      <c r="O11068">
        <v>7.1295905113220197</v>
      </c>
      <c r="P11068">
        <v>-17.513057708740199</v>
      </c>
      <c r="Q11068">
        <v>10.188880920410201</v>
      </c>
      <c r="R11068">
        <v>24</v>
      </c>
      <c r="S11068">
        <v>70.909731608116999</v>
      </c>
      <c r="T11068">
        <v>8.4207916259765607</v>
      </c>
      <c r="U11068">
        <v>80.470520019531307</v>
      </c>
      <c r="V11068">
        <v>102</v>
      </c>
    </row>
    <row r="11069" spans="1:22">
      <c r="A11069" t="s">
        <v>64</v>
      </c>
      <c r="B11069" t="s">
        <v>68</v>
      </c>
      <c r="C11069" s="7" t="s">
        <v>35</v>
      </c>
      <c r="D11069" s="7">
        <v>41150</v>
      </c>
      <c r="E11069" t="s">
        <v>82</v>
      </c>
      <c r="F11069">
        <v>35.954795837402301</v>
      </c>
      <c r="G11069">
        <v>36.171905517578097</v>
      </c>
      <c r="H11069">
        <v>-0.21710936725139601</v>
      </c>
      <c r="I11069">
        <v>-6.0383980162441696E-3</v>
      </c>
      <c r="J11069">
        <v>75.910833333333301</v>
      </c>
      <c r="K11069">
        <v>-11.5408735275269</v>
      </c>
      <c r="L11069">
        <v>-4.8507018089294398</v>
      </c>
      <c r="M11069">
        <v>-0.21710936725139601</v>
      </c>
      <c r="N11069">
        <v>4.4164834022521999</v>
      </c>
      <c r="O11069">
        <v>11.1066551208496</v>
      </c>
      <c r="P11069">
        <v>-14.751004219055201</v>
      </c>
      <c r="Q11069">
        <v>14.316784858703601</v>
      </c>
      <c r="R11069">
        <v>24</v>
      </c>
      <c r="S11069">
        <v>78.074549900346895</v>
      </c>
      <c r="T11069">
        <v>8.8359804153442401</v>
      </c>
      <c r="U11069">
        <v>80.470520019531307</v>
      </c>
      <c r="V11069">
        <v>102</v>
      </c>
    </row>
    <row r="11070" spans="1:22">
      <c r="A11070" t="s">
        <v>64</v>
      </c>
      <c r="B11070" t="s">
        <v>68</v>
      </c>
      <c r="C11070" s="7" t="s">
        <v>35</v>
      </c>
      <c r="D11070" s="7">
        <v>41150</v>
      </c>
      <c r="E11070" t="s">
        <v>83</v>
      </c>
      <c r="F11070">
        <v>39.4330444335938</v>
      </c>
      <c r="G11070">
        <v>37.313320159912102</v>
      </c>
      <c r="H11070">
        <v>2.1197214126586901</v>
      </c>
      <c r="I11070">
        <v>5.37549518048763E-2</v>
      </c>
      <c r="J11070">
        <v>74.648750000000007</v>
      </c>
      <c r="K11070">
        <v>-9.4715518951415998</v>
      </c>
      <c r="L11070">
        <v>-2.6233336925506601</v>
      </c>
      <c r="M11070">
        <v>2.1197214126586901</v>
      </c>
      <c r="N11070">
        <v>6.8627767562866202</v>
      </c>
      <c r="O11070">
        <v>13.710994720459</v>
      </c>
      <c r="P11070">
        <v>-12.7575168609619</v>
      </c>
      <c r="Q11070">
        <v>16.9969596862793</v>
      </c>
      <c r="R11070">
        <v>24</v>
      </c>
      <c r="S11070">
        <v>81.806937128590107</v>
      </c>
      <c r="T11070">
        <v>9.0447187423706108</v>
      </c>
      <c r="U11070">
        <v>80.470520019531307</v>
      </c>
      <c r="V11070">
        <v>102</v>
      </c>
    </row>
    <row r="11071" spans="1:22">
      <c r="A11071" t="s">
        <v>64</v>
      </c>
      <c r="B11071" t="s">
        <v>68</v>
      </c>
      <c r="C11071" s="7" t="s">
        <v>35</v>
      </c>
      <c r="D11071" s="7">
        <v>41150</v>
      </c>
      <c r="E11071" t="s">
        <v>84</v>
      </c>
      <c r="F11071">
        <v>44.8088989257813</v>
      </c>
      <c r="G11071">
        <v>47.838737487792997</v>
      </c>
      <c r="H11071">
        <v>-3.0298388004303001</v>
      </c>
      <c r="I11071">
        <v>-6.7616902291774805E-2</v>
      </c>
      <c r="J11071">
        <v>73.652500000000003</v>
      </c>
      <c r="K11071">
        <v>-14.177874565124499</v>
      </c>
      <c r="L11071">
        <v>-7.5915246009826696</v>
      </c>
      <c r="M11071">
        <v>-3.0298388004303001</v>
      </c>
      <c r="N11071">
        <v>1.5318468809127801</v>
      </c>
      <c r="O11071">
        <v>8.1181964874267596</v>
      </c>
      <c r="P11071">
        <v>-17.338188171386701</v>
      </c>
      <c r="Q11071">
        <v>11.278510093689</v>
      </c>
      <c r="R11071">
        <v>24</v>
      </c>
      <c r="S11071">
        <v>75.670135046853801</v>
      </c>
      <c r="T11071">
        <v>8.6988582611084002</v>
      </c>
      <c r="U11071">
        <v>80.470520019531307</v>
      </c>
      <c r="V11071">
        <v>102</v>
      </c>
    </row>
    <row r="11072" spans="1:22">
      <c r="A11072" t="s">
        <v>64</v>
      </c>
      <c r="B11072" t="s">
        <v>68</v>
      </c>
      <c r="C11072" s="7" t="s">
        <v>35</v>
      </c>
      <c r="D11072" s="7">
        <v>41150</v>
      </c>
      <c r="E11072" t="s">
        <v>85</v>
      </c>
      <c r="F11072">
        <v>59.304374694824197</v>
      </c>
      <c r="G11072">
        <v>63.898395538330099</v>
      </c>
      <c r="H11072">
        <v>-4.5940189361572301</v>
      </c>
      <c r="I11072">
        <v>-7.7465094625949901E-2</v>
      </c>
      <c r="J11072">
        <v>73.003333333333302</v>
      </c>
      <c r="K11072">
        <v>-15.5919237136841</v>
      </c>
      <c r="L11072">
        <v>-9.0942726135253906</v>
      </c>
      <c r="M11072">
        <v>-4.5940189361572301</v>
      </c>
      <c r="N11072">
        <v>-9.3765385448932606E-2</v>
      </c>
      <c r="O11072">
        <v>6.4038858413696298</v>
      </c>
      <c r="P11072">
        <v>-18.7096767425537</v>
      </c>
      <c r="Q11072">
        <v>9.5216388702392596</v>
      </c>
      <c r="R11072">
        <v>24</v>
      </c>
      <c r="S11072">
        <v>73.6457605196629</v>
      </c>
      <c r="T11072">
        <v>8.5817108154296893</v>
      </c>
      <c r="U11072">
        <v>80.470520019531307</v>
      </c>
      <c r="V11072">
        <v>102</v>
      </c>
    </row>
    <row r="11073" spans="1:22">
      <c r="A11073" t="s">
        <v>64</v>
      </c>
      <c r="B11073" t="s">
        <v>68</v>
      </c>
      <c r="C11073" s="7" t="s">
        <v>35</v>
      </c>
      <c r="D11073" s="7">
        <v>41150</v>
      </c>
      <c r="E11073" t="s">
        <v>86</v>
      </c>
      <c r="F11073">
        <v>64.253280639648395</v>
      </c>
      <c r="G11073">
        <v>63.911811828613303</v>
      </c>
      <c r="H11073">
        <v>0.341465353965759</v>
      </c>
      <c r="I11073">
        <v>5.3143645636737303E-3</v>
      </c>
      <c r="J11073">
        <v>75.137916666666698</v>
      </c>
      <c r="K11073">
        <v>-10.728639602661101</v>
      </c>
      <c r="L11073">
        <v>-4.18833208084106</v>
      </c>
      <c r="M11073">
        <v>0.341465353965759</v>
      </c>
      <c r="N11073">
        <v>4.8712625503540004</v>
      </c>
      <c r="O11073">
        <v>11.4115705490112</v>
      </c>
      <c r="P11073">
        <v>-13.8668613433838</v>
      </c>
      <c r="Q11073">
        <v>14.549791336059601</v>
      </c>
      <c r="R11073">
        <v>24</v>
      </c>
      <c r="S11073">
        <v>74.615892697512194</v>
      </c>
      <c r="T11073">
        <v>8.6380491256713903</v>
      </c>
      <c r="U11073">
        <v>80.470520019531307</v>
      </c>
      <c r="V11073">
        <v>102</v>
      </c>
    </row>
    <row r="11074" spans="1:22">
      <c r="A11074" t="s">
        <v>64</v>
      </c>
      <c r="B11074" t="s">
        <v>68</v>
      </c>
      <c r="C11074" s="7" t="s">
        <v>35</v>
      </c>
      <c r="D11074" s="7">
        <v>41150</v>
      </c>
      <c r="E11074" t="s">
        <v>87</v>
      </c>
      <c r="F11074">
        <v>68.925575256347699</v>
      </c>
      <c r="G11074">
        <v>73.086723327636705</v>
      </c>
      <c r="H11074">
        <v>-4.16115474700928</v>
      </c>
      <c r="I11074">
        <v>-6.0371708124876002E-2</v>
      </c>
      <c r="J11074">
        <v>79.054166666666703</v>
      </c>
      <c r="K11074">
        <v>-15.601147651672401</v>
      </c>
      <c r="L11074">
        <v>-8.8423070907592791</v>
      </c>
      <c r="M11074">
        <v>-4.16115474700928</v>
      </c>
      <c r="N11074">
        <v>0.51999759674072299</v>
      </c>
      <c r="O11074">
        <v>7.2788381576538104</v>
      </c>
      <c r="P11074">
        <v>-18.8442268371582</v>
      </c>
      <c r="Q11074">
        <v>10.5219173431396</v>
      </c>
      <c r="R11074">
        <v>24</v>
      </c>
      <c r="S11074">
        <v>79.685506723413695</v>
      </c>
      <c r="T11074">
        <v>8.9266738891601598</v>
      </c>
      <c r="U11074">
        <v>80.470520019531307</v>
      </c>
      <c r="V11074">
        <v>102</v>
      </c>
    </row>
    <row r="11075" spans="1:22">
      <c r="A11075" t="s">
        <v>64</v>
      </c>
      <c r="B11075" t="s">
        <v>68</v>
      </c>
      <c r="C11075" s="7" t="s">
        <v>35</v>
      </c>
      <c r="D11075" s="7">
        <v>41150</v>
      </c>
      <c r="E11075" t="s">
        <v>88</v>
      </c>
      <c r="F11075">
        <v>70.506072998046903</v>
      </c>
      <c r="G11075">
        <v>77.013221740722699</v>
      </c>
      <c r="H11075">
        <v>-6.5071520805358896</v>
      </c>
      <c r="I11075">
        <v>-9.2292077839374501E-2</v>
      </c>
      <c r="J11075">
        <v>83.408333333333303</v>
      </c>
      <c r="K11075">
        <v>-18.256118774414102</v>
      </c>
      <c r="L11075">
        <v>-11.314734458923301</v>
      </c>
      <c r="M11075">
        <v>-6.5071520805358896</v>
      </c>
      <c r="N11075">
        <v>-1.6995700597763099</v>
      </c>
      <c r="O11075">
        <v>5.2418146133422896</v>
      </c>
      <c r="P11075">
        <v>-21.586788177490199</v>
      </c>
      <c r="Q11075">
        <v>8.5724840164184606</v>
      </c>
      <c r="R11075">
        <v>24</v>
      </c>
      <c r="S11075">
        <v>84.047961387296695</v>
      </c>
      <c r="T11075">
        <v>9.1677675247192401</v>
      </c>
      <c r="U11075">
        <v>80.470520019531307</v>
      </c>
      <c r="V11075">
        <v>102</v>
      </c>
    </row>
    <row r="11076" spans="1:22">
      <c r="A11076" t="s">
        <v>64</v>
      </c>
      <c r="B11076" t="s">
        <v>68</v>
      </c>
      <c r="C11076" s="7" t="s">
        <v>35</v>
      </c>
      <c r="D11076" s="7">
        <v>41150</v>
      </c>
      <c r="E11076" t="s">
        <v>89</v>
      </c>
      <c r="F11076">
        <v>70.273384094238295</v>
      </c>
      <c r="G11076">
        <v>81.892555236816406</v>
      </c>
      <c r="H11076">
        <v>-11.6191711425781</v>
      </c>
      <c r="I11076">
        <v>-0.16534242033958399</v>
      </c>
      <c r="J11076">
        <v>86.829166666666694</v>
      </c>
      <c r="K11076">
        <v>-23.466068267822301</v>
      </c>
      <c r="L11076">
        <v>-16.466825485229499</v>
      </c>
      <c r="M11076">
        <v>-11.6191711425781</v>
      </c>
      <c r="N11076">
        <v>-6.7715163230895996</v>
      </c>
      <c r="O11076">
        <v>0.22772674262523701</v>
      </c>
      <c r="P11076">
        <v>-26.824499130248999</v>
      </c>
      <c r="Q11076">
        <v>3.5861577987670898</v>
      </c>
      <c r="R11076">
        <v>24</v>
      </c>
      <c r="S11076">
        <v>85.454929327571307</v>
      </c>
      <c r="T11076">
        <v>9.2441835403442401</v>
      </c>
      <c r="U11076">
        <v>80.470520019531307</v>
      </c>
      <c r="V11076">
        <v>102</v>
      </c>
    </row>
    <row r="11077" spans="1:22">
      <c r="A11077" t="s">
        <v>64</v>
      </c>
      <c r="B11077" t="s">
        <v>68</v>
      </c>
      <c r="C11077" s="7" t="s">
        <v>35</v>
      </c>
      <c r="D11077" s="7">
        <v>41150</v>
      </c>
      <c r="E11077" t="s">
        <v>90</v>
      </c>
      <c r="F11077">
        <v>74.202598571777301</v>
      </c>
      <c r="G11077">
        <v>81.665557861328097</v>
      </c>
      <c r="H11077">
        <v>-7.4629564285278303</v>
      </c>
      <c r="I11077">
        <v>-0.10057540237903601</v>
      </c>
      <c r="J11077">
        <v>88.866666666666703</v>
      </c>
      <c r="K11077">
        <v>-19.392253875732401</v>
      </c>
      <c r="L11077">
        <v>-12.3443279266357</v>
      </c>
      <c r="M11077">
        <v>-7.4629564285278303</v>
      </c>
      <c r="N11077">
        <v>-2.5815846920013401</v>
      </c>
      <c r="O11077">
        <v>4.4663410186767596</v>
      </c>
      <c r="P11077">
        <v>-22.774044036865199</v>
      </c>
      <c r="Q11077">
        <v>7.8481311798095703</v>
      </c>
      <c r="R11077">
        <v>24</v>
      </c>
      <c r="S11077">
        <v>86.647804802124497</v>
      </c>
      <c r="T11077">
        <v>9.3084802627563494</v>
      </c>
      <c r="U11077">
        <v>80.470520019531307</v>
      </c>
      <c r="V11077">
        <v>102</v>
      </c>
    </row>
    <row r="11078" spans="1:22">
      <c r="A11078" t="s">
        <v>64</v>
      </c>
      <c r="B11078" t="s">
        <v>68</v>
      </c>
      <c r="C11078" s="7" t="s">
        <v>35</v>
      </c>
      <c r="D11078" s="7">
        <v>41150</v>
      </c>
      <c r="E11078" t="s">
        <v>91</v>
      </c>
      <c r="F11078">
        <v>71.936599731445298</v>
      </c>
      <c r="G11078">
        <v>81.306640625</v>
      </c>
      <c r="H11078">
        <v>-9.3700380325317401</v>
      </c>
      <c r="I11078">
        <v>-0.13025411963462799</v>
      </c>
      <c r="J11078">
        <v>90.258333333333297</v>
      </c>
      <c r="K11078">
        <v>-20.828607559204102</v>
      </c>
      <c r="L11078">
        <v>-14.0587911605835</v>
      </c>
      <c r="M11078">
        <v>-9.3700380325317401</v>
      </c>
      <c r="N11078">
        <v>-4.6812844276428196</v>
      </c>
      <c r="O11078">
        <v>2.0885307788848899</v>
      </c>
      <c r="P11078">
        <v>-24.076951980590799</v>
      </c>
      <c r="Q11078">
        <v>5.3368759155273402</v>
      </c>
      <c r="R11078">
        <v>24</v>
      </c>
      <c r="S11078">
        <v>79.944499243560998</v>
      </c>
      <c r="T11078">
        <v>8.9411687850952095</v>
      </c>
      <c r="U11078">
        <v>80.470520019531307</v>
      </c>
      <c r="V11078">
        <v>102</v>
      </c>
    </row>
    <row r="11079" spans="1:22">
      <c r="A11079" t="s">
        <v>64</v>
      </c>
      <c r="B11079" t="s">
        <v>68</v>
      </c>
      <c r="C11079" s="7" t="s">
        <v>35</v>
      </c>
      <c r="D11079" s="7">
        <v>41150</v>
      </c>
      <c r="E11079" t="s">
        <v>92</v>
      </c>
      <c r="F11079">
        <v>72.932197570800795</v>
      </c>
      <c r="G11079">
        <v>77.457473754882798</v>
      </c>
      <c r="H11079">
        <v>-4.5252814292907697</v>
      </c>
      <c r="I11079">
        <v>-6.2047787010669701E-2</v>
      </c>
      <c r="J11079">
        <v>91.891666666666694</v>
      </c>
      <c r="K11079">
        <v>-15.764223098754901</v>
      </c>
      <c r="L11079">
        <v>-9.1241655349731392</v>
      </c>
      <c r="M11079">
        <v>-4.5252814292907697</v>
      </c>
      <c r="N11079">
        <v>7.3602281510829898E-2</v>
      </c>
      <c r="O11079">
        <v>6.7136597633361799</v>
      </c>
      <c r="P11079">
        <v>-18.9503059387207</v>
      </c>
      <c r="Q11079">
        <v>9.8997440338134801</v>
      </c>
      <c r="R11079">
        <v>24</v>
      </c>
      <c r="S11079">
        <v>76.909261488650401</v>
      </c>
      <c r="T11079">
        <v>8.7697925567627006</v>
      </c>
      <c r="U11079">
        <v>80.470520019531307</v>
      </c>
      <c r="V11079">
        <v>102</v>
      </c>
    </row>
    <row r="11080" spans="1:22">
      <c r="A11080" t="s">
        <v>64</v>
      </c>
      <c r="B11080" t="s">
        <v>68</v>
      </c>
      <c r="C11080" s="7" t="s">
        <v>35</v>
      </c>
      <c r="D11080" s="7">
        <v>41150</v>
      </c>
      <c r="E11080" t="s">
        <v>93</v>
      </c>
      <c r="F11080">
        <v>68.577178955078097</v>
      </c>
      <c r="G11080">
        <v>69.467475891113295</v>
      </c>
      <c r="H11080">
        <v>-0.89030086994171098</v>
      </c>
      <c r="I11080">
        <v>-1.2982465326786E-2</v>
      </c>
      <c r="J11080">
        <v>93.070833333333297</v>
      </c>
      <c r="K11080">
        <v>-11.694367408752401</v>
      </c>
      <c r="L11080">
        <v>-5.3112373352050799</v>
      </c>
      <c r="M11080">
        <v>-0.89030086994171098</v>
      </c>
      <c r="N11080">
        <v>3.5306355953216602</v>
      </c>
      <c r="O11080">
        <v>9.9137659072875994</v>
      </c>
      <c r="P11080">
        <v>-14.757170677185099</v>
      </c>
      <c r="Q11080">
        <v>12.9765682220459</v>
      </c>
      <c r="R11080">
        <v>24</v>
      </c>
      <c r="S11080">
        <v>71.072623250598596</v>
      </c>
      <c r="T11080">
        <v>8.4304580688476598</v>
      </c>
      <c r="U11080">
        <v>80.470520019531307</v>
      </c>
      <c r="V11080">
        <v>102</v>
      </c>
    </row>
    <row r="11081" spans="1:22">
      <c r="A11081" t="s">
        <v>64</v>
      </c>
      <c r="B11081" t="s">
        <v>68</v>
      </c>
      <c r="C11081" s="7" t="s">
        <v>35</v>
      </c>
      <c r="D11081" s="7">
        <v>41150</v>
      </c>
      <c r="E11081" t="s">
        <v>94</v>
      </c>
      <c r="F11081">
        <v>62.919914245605497</v>
      </c>
      <c r="G11081">
        <v>67.910812377929702</v>
      </c>
      <c r="H11081">
        <v>-4.9908967018127397</v>
      </c>
      <c r="I11081">
        <v>-7.9321414232254001E-2</v>
      </c>
      <c r="J11081">
        <v>93</v>
      </c>
      <c r="K11081">
        <v>-15.7621393203735</v>
      </c>
      <c r="L11081">
        <v>-9.3984022140502894</v>
      </c>
      <c r="M11081">
        <v>-4.9908967018127397</v>
      </c>
      <c r="N11081">
        <v>-0.58339154720306396</v>
      </c>
      <c r="O11081">
        <v>5.7803459167480504</v>
      </c>
      <c r="P11081">
        <v>-18.815637588501001</v>
      </c>
      <c r="Q11081">
        <v>8.8338432312011701</v>
      </c>
      <c r="R11081">
        <v>24</v>
      </c>
      <c r="S11081">
        <v>70.641423470225206</v>
      </c>
      <c r="T11081">
        <v>8.40484523773193</v>
      </c>
      <c r="U11081">
        <v>80.470520019531307</v>
      </c>
      <c r="V11081">
        <v>102</v>
      </c>
    </row>
    <row r="11082" spans="1:22">
      <c r="A11082" t="s">
        <v>64</v>
      </c>
      <c r="B11082" t="s">
        <v>68</v>
      </c>
      <c r="C11082" s="7" t="s">
        <v>35</v>
      </c>
      <c r="D11082" s="7">
        <v>41150</v>
      </c>
      <c r="E11082" t="s">
        <v>95</v>
      </c>
      <c r="F11082">
        <v>62.086334228515597</v>
      </c>
      <c r="G11082">
        <v>62.325813293457003</v>
      </c>
      <c r="H11082">
        <v>-0.23948098719120001</v>
      </c>
      <c r="I11082">
        <v>-3.8572254125028801E-3</v>
      </c>
      <c r="J11082">
        <v>92.129166666666706</v>
      </c>
      <c r="K11082">
        <v>-11.0124711990356</v>
      </c>
      <c r="L11082">
        <v>-4.6477012634277299</v>
      </c>
      <c r="M11082">
        <v>-0.23948098719120001</v>
      </c>
      <c r="N11082">
        <v>4.1687393188476598</v>
      </c>
      <c r="O11082">
        <v>10.5335092544556</v>
      </c>
      <c r="P11082">
        <v>-14.066464424133301</v>
      </c>
      <c r="Q11082">
        <v>13.5875024795532</v>
      </c>
      <c r="R11082">
        <v>24</v>
      </c>
      <c r="S11082">
        <v>70.664349617255496</v>
      </c>
      <c r="T11082">
        <v>8.4062089920043892</v>
      </c>
      <c r="U11082">
        <v>80.470520019531307</v>
      </c>
      <c r="V11082">
        <v>102</v>
      </c>
    </row>
    <row r="11083" spans="1:22">
      <c r="A11083" t="s">
        <v>64</v>
      </c>
      <c r="B11083" t="s">
        <v>68</v>
      </c>
      <c r="C11083" s="7" t="s">
        <v>35</v>
      </c>
      <c r="D11083" s="7">
        <v>41150</v>
      </c>
      <c r="E11083" t="s">
        <v>96</v>
      </c>
      <c r="F11083">
        <v>56.250259399414098</v>
      </c>
      <c r="G11083">
        <v>57.084152221679702</v>
      </c>
      <c r="H11083">
        <v>-0.83389085531234697</v>
      </c>
      <c r="I11083">
        <v>-1.4824657700955901E-2</v>
      </c>
      <c r="J11083">
        <v>88.9791666666667</v>
      </c>
      <c r="K11083">
        <v>-11.5403347015381</v>
      </c>
      <c r="L11083">
        <v>-5.2148809432983398</v>
      </c>
      <c r="M11083">
        <v>-0.83389085531234697</v>
      </c>
      <c r="N11083">
        <v>3.5470991134643599</v>
      </c>
      <c r="O11083">
        <v>9.8725528717040998</v>
      </c>
      <c r="P11083">
        <v>-14.575462341308601</v>
      </c>
      <c r="Q11083">
        <v>12.9076805114746</v>
      </c>
      <c r="R11083">
        <v>24</v>
      </c>
      <c r="S11083">
        <v>69.794034070582697</v>
      </c>
      <c r="T11083">
        <v>8.3542823791503906</v>
      </c>
      <c r="U11083">
        <v>80.470520019531307</v>
      </c>
      <c r="V11083">
        <v>102</v>
      </c>
    </row>
    <row r="11084" spans="1:22">
      <c r="A11084" t="s">
        <v>64</v>
      </c>
      <c r="B11084" t="s">
        <v>68</v>
      </c>
      <c r="C11084" s="7" t="s">
        <v>35</v>
      </c>
      <c r="D11084" s="7">
        <v>41150</v>
      </c>
      <c r="E11084" t="s">
        <v>97</v>
      </c>
      <c r="F11084">
        <v>52.5798530578613</v>
      </c>
      <c r="G11084">
        <v>53.920818328857401</v>
      </c>
      <c r="H11084">
        <v>-1.34096550941467</v>
      </c>
      <c r="I11084">
        <v>-2.5503410026431101E-2</v>
      </c>
      <c r="J11084">
        <v>84.662499999999994</v>
      </c>
      <c r="K11084">
        <v>-12.2218790054321</v>
      </c>
      <c r="L11084">
        <v>-5.7933473587036097</v>
      </c>
      <c r="M11084">
        <v>-1.34096550941467</v>
      </c>
      <c r="N11084">
        <v>3.1114163398742698</v>
      </c>
      <c r="O11084">
        <v>9.5399484634399396</v>
      </c>
      <c r="P11084">
        <v>-15.3064670562744</v>
      </c>
      <c r="Q11084">
        <v>12.6245365142822</v>
      </c>
      <c r="R11084">
        <v>24</v>
      </c>
      <c r="S11084">
        <v>72.087269963602907</v>
      </c>
      <c r="T11084">
        <v>8.4904222488403303</v>
      </c>
      <c r="U11084">
        <v>80.470520019531307</v>
      </c>
      <c r="V11084">
        <v>102</v>
      </c>
    </row>
    <row r="11085" spans="1:22">
      <c r="A11085" t="s">
        <v>64</v>
      </c>
      <c r="B11085" t="s">
        <v>68</v>
      </c>
      <c r="C11085" s="7" t="s">
        <v>35</v>
      </c>
      <c r="D11085" s="7">
        <v>41150</v>
      </c>
      <c r="E11085" t="s">
        <v>98</v>
      </c>
      <c r="F11085">
        <v>50.905593872070298</v>
      </c>
      <c r="G11085">
        <v>54.069980621337898</v>
      </c>
      <c r="H11085">
        <v>-3.1643869876861599</v>
      </c>
      <c r="I11085">
        <v>-6.2161870300769799E-2</v>
      </c>
      <c r="J11085">
        <v>80.607916666666696</v>
      </c>
      <c r="K11085">
        <v>-14.389435768127401</v>
      </c>
      <c r="L11085">
        <v>-7.75758600234985</v>
      </c>
      <c r="M11085">
        <v>-3.1643869876861599</v>
      </c>
      <c r="N11085">
        <v>1.42881202697754</v>
      </c>
      <c r="O11085">
        <v>8.0606622695922905</v>
      </c>
      <c r="P11085">
        <v>-17.571580886840799</v>
      </c>
      <c r="Q11085">
        <v>11.2428073883057</v>
      </c>
      <c r="R11085">
        <v>24</v>
      </c>
      <c r="S11085">
        <v>76.719242604966894</v>
      </c>
      <c r="T11085">
        <v>8.7589521408081108</v>
      </c>
      <c r="U11085">
        <v>80.470520019531307</v>
      </c>
      <c r="V11085">
        <v>102</v>
      </c>
    </row>
    <row r="11086" spans="1:22">
      <c r="A11086" t="s">
        <v>64</v>
      </c>
      <c r="B11086" t="s">
        <v>68</v>
      </c>
      <c r="C11086" s="7" t="s">
        <v>35</v>
      </c>
      <c r="D11086" s="7">
        <v>41150</v>
      </c>
      <c r="E11086" t="s">
        <v>99</v>
      </c>
      <c r="F11086">
        <v>50.769359588622997</v>
      </c>
      <c r="G11086">
        <v>52.212482452392599</v>
      </c>
      <c r="H11086">
        <v>-1.44312536716461</v>
      </c>
      <c r="I11086">
        <v>-2.8425125405192399E-2</v>
      </c>
      <c r="J11086">
        <v>78.6620833333333</v>
      </c>
      <c r="K11086">
        <v>-13.244128227233899</v>
      </c>
      <c r="L11086">
        <v>-6.2719998359680202</v>
      </c>
      <c r="M11086">
        <v>-1.44312536716461</v>
      </c>
      <c r="N11086">
        <v>3.3857491016387899</v>
      </c>
      <c r="O11086">
        <v>10.357876777648899</v>
      </c>
      <c r="P11086">
        <v>-16.5895481109619</v>
      </c>
      <c r="Q11086">
        <v>13.7032976150513</v>
      </c>
      <c r="R11086">
        <v>24</v>
      </c>
      <c r="S11086">
        <v>84.794099464787905</v>
      </c>
      <c r="T11086">
        <v>9.2083711624145508</v>
      </c>
      <c r="U11086">
        <v>80.470520019531307</v>
      </c>
      <c r="V11086">
        <v>102</v>
      </c>
    </row>
    <row r="11087" spans="1:22">
      <c r="A11087" t="s">
        <v>64</v>
      </c>
      <c r="B11087" t="s">
        <v>68</v>
      </c>
      <c r="C11087" s="7" t="s">
        <v>35</v>
      </c>
      <c r="D11087" s="7">
        <v>41150</v>
      </c>
      <c r="E11087" t="s">
        <v>100</v>
      </c>
      <c r="F11087">
        <v>51.323703765869098</v>
      </c>
      <c r="G11087">
        <v>51.183315277099602</v>
      </c>
      <c r="H11087">
        <v>0.14038573205471</v>
      </c>
      <c r="I11087">
        <v>2.7352999895811098E-3</v>
      </c>
      <c r="J11087">
        <v>77.607916666666597</v>
      </c>
      <c r="K11087">
        <v>-11.5250043869019</v>
      </c>
      <c r="L11087">
        <v>-4.6329975128173801</v>
      </c>
      <c r="M11087">
        <v>0.14038573205471</v>
      </c>
      <c r="N11087">
        <v>4.9137687683105504</v>
      </c>
      <c r="O11087">
        <v>11.805775642395</v>
      </c>
      <c r="P11087">
        <v>-14.8319807052612</v>
      </c>
      <c r="Q11087">
        <v>15.1127519607544</v>
      </c>
      <c r="R11087">
        <v>24</v>
      </c>
      <c r="S11087">
        <v>82.856460448532701</v>
      </c>
      <c r="T11087">
        <v>9.1025524139404297</v>
      </c>
      <c r="U11087">
        <v>80.470520019531307</v>
      </c>
      <c r="V11087">
        <v>102</v>
      </c>
    </row>
    <row r="11088" spans="1:22">
      <c r="A11088" t="s">
        <v>64</v>
      </c>
      <c r="B11088" t="s">
        <v>68</v>
      </c>
      <c r="C11088" s="7" t="s">
        <v>35</v>
      </c>
      <c r="D11088" s="7">
        <v>41150</v>
      </c>
      <c r="E11088" t="s">
        <v>101</v>
      </c>
      <c r="F11088">
        <v>48.293788909912102</v>
      </c>
      <c r="G11088">
        <v>47.383316040039098</v>
      </c>
      <c r="H11088">
        <v>0.91046905517578103</v>
      </c>
      <c r="I11088">
        <v>1.88527144491673E-2</v>
      </c>
      <c r="J11088">
        <v>76.977500000000006</v>
      </c>
      <c r="K11088">
        <v>-10.4665336608887</v>
      </c>
      <c r="L11088">
        <v>-3.7449083328247101</v>
      </c>
      <c r="M11088">
        <v>0.91046905517578103</v>
      </c>
      <c r="N11088">
        <v>5.5658464431762704</v>
      </c>
      <c r="O11088">
        <v>12.287471771240201</v>
      </c>
      <c r="P11088">
        <v>-13.6917562484741</v>
      </c>
      <c r="Q11088">
        <v>15.5126943588257</v>
      </c>
      <c r="R11088">
        <v>24</v>
      </c>
      <c r="S11088">
        <v>78.810405179910006</v>
      </c>
      <c r="T11088">
        <v>8.8775224685668892</v>
      </c>
      <c r="U11088">
        <v>80.470520019531307</v>
      </c>
      <c r="V11088">
        <v>102</v>
      </c>
    </row>
    <row r="11089" spans="1:22">
      <c r="A11089" t="s">
        <v>64</v>
      </c>
      <c r="B11089" t="s">
        <v>68</v>
      </c>
      <c r="C11089" s="7" t="s">
        <v>35</v>
      </c>
      <c r="D11089" s="7">
        <v>41150</v>
      </c>
      <c r="E11089" t="s">
        <v>102</v>
      </c>
      <c r="F11089">
        <v>45.205734252929702</v>
      </c>
      <c r="G11089">
        <v>44.4858207702637</v>
      </c>
      <c r="H11089">
        <v>0.71991634368896495</v>
      </c>
      <c r="I11089">
        <v>1.5925332903862E-2</v>
      </c>
      <c r="J11089">
        <v>75.889583333333306</v>
      </c>
      <c r="K11089">
        <v>-10.0011596679688</v>
      </c>
      <c r="L11089">
        <v>-3.6670608520507799</v>
      </c>
      <c r="M11089">
        <v>0.71991634368896495</v>
      </c>
      <c r="N11089">
        <v>5.10689353942871</v>
      </c>
      <c r="O11089">
        <v>11.440992355346699</v>
      </c>
      <c r="P11089">
        <v>-13.0404348373413</v>
      </c>
      <c r="Q11089">
        <v>14.480267524719199</v>
      </c>
      <c r="R11089">
        <v>24</v>
      </c>
      <c r="S11089">
        <v>69.984932609426295</v>
      </c>
      <c r="T11089">
        <v>8.3656997680664098</v>
      </c>
      <c r="U11089">
        <v>80.470520019531307</v>
      </c>
      <c r="V11089">
        <v>102</v>
      </c>
    </row>
    <row r="11090" spans="1:22">
      <c r="A11090" t="s">
        <v>64</v>
      </c>
      <c r="B11090" t="s">
        <v>68</v>
      </c>
      <c r="C11090" s="7" t="s">
        <v>35</v>
      </c>
      <c r="D11090" s="7">
        <v>41162</v>
      </c>
      <c r="E11090" t="s">
        <v>79</v>
      </c>
      <c r="F11090">
        <v>22.206792831420898</v>
      </c>
      <c r="G11090">
        <v>22.013339996337901</v>
      </c>
      <c r="H11090">
        <v>0.19345280528068501</v>
      </c>
      <c r="I11090">
        <v>8.7114246562123299E-3</v>
      </c>
      <c r="J11090">
        <v>73.846666666666707</v>
      </c>
      <c r="K11090">
        <v>-9.2407760620117205</v>
      </c>
      <c r="L11090">
        <v>-3.6669571399688698</v>
      </c>
      <c r="M11090">
        <v>0.19345280528068501</v>
      </c>
      <c r="N11090">
        <v>4.0538630485534703</v>
      </c>
      <c r="O11090">
        <v>9.6276817321777308</v>
      </c>
      <c r="P11090">
        <v>-11.9152488708496</v>
      </c>
      <c r="Q11090">
        <v>12.3021545410156</v>
      </c>
      <c r="R11090">
        <v>24</v>
      </c>
      <c r="S11090">
        <v>54.192683037156002</v>
      </c>
      <c r="T11090">
        <v>7.3615679740905797</v>
      </c>
      <c r="U11090">
        <v>78.207176208496094</v>
      </c>
      <c r="V11090">
        <v>92.696189880371094</v>
      </c>
    </row>
    <row r="11091" spans="1:22">
      <c r="A11091" t="s">
        <v>64</v>
      </c>
      <c r="B11091" t="s">
        <v>68</v>
      </c>
      <c r="C11091" s="7" t="s">
        <v>35</v>
      </c>
      <c r="D11091" s="7">
        <v>41162</v>
      </c>
      <c r="E11091" t="s">
        <v>80</v>
      </c>
      <c r="F11091">
        <v>20.6244411468506</v>
      </c>
      <c r="G11091">
        <v>21.346658706665</v>
      </c>
      <c r="H11091">
        <v>-0.72221773862838701</v>
      </c>
      <c r="I11091">
        <v>-3.5017564892768901E-2</v>
      </c>
      <c r="J11091">
        <v>74.258333333333297</v>
      </c>
      <c r="K11091">
        <v>-10.3062591552734</v>
      </c>
      <c r="L11091">
        <v>-4.6439299583435103</v>
      </c>
      <c r="M11091">
        <v>-0.72221773862838701</v>
      </c>
      <c r="N11091">
        <v>3.1994943618774401</v>
      </c>
      <c r="O11091">
        <v>8.8618240356445295</v>
      </c>
      <c r="P11091">
        <v>-13.0232019424438</v>
      </c>
      <c r="Q11091">
        <v>11.578766822814901</v>
      </c>
      <c r="R11091">
        <v>24</v>
      </c>
      <c r="S11091">
        <v>55.927475616792698</v>
      </c>
      <c r="T11091">
        <v>7.4784674644470197</v>
      </c>
      <c r="U11091">
        <v>78.207176208496094</v>
      </c>
      <c r="V11091">
        <v>92.696189880371094</v>
      </c>
    </row>
    <row r="11092" spans="1:22">
      <c r="A11092" t="s">
        <v>64</v>
      </c>
      <c r="B11092" t="s">
        <v>68</v>
      </c>
      <c r="C11092" s="7" t="s">
        <v>35</v>
      </c>
      <c r="D11092" s="7">
        <v>41162</v>
      </c>
      <c r="E11092" t="s">
        <v>81</v>
      </c>
      <c r="F11092">
        <v>21.7587280273438</v>
      </c>
      <c r="G11092">
        <v>21.941242218017599</v>
      </c>
      <c r="H11092">
        <v>-0.182513862848282</v>
      </c>
      <c r="I11092">
        <v>-8.3880759775638598E-3</v>
      </c>
      <c r="J11092">
        <v>73.423333333333304</v>
      </c>
      <c r="K11092">
        <v>-10.4301099777222</v>
      </c>
      <c r="L11092">
        <v>-4.3757472038268999</v>
      </c>
      <c r="M11092">
        <v>-0.182513862848282</v>
      </c>
      <c r="N11092">
        <v>4.01071977615356</v>
      </c>
      <c r="O11092">
        <v>10.0650825500488</v>
      </c>
      <c r="P11092">
        <v>-13.335161209106399</v>
      </c>
      <c r="Q11092">
        <v>12.9701337814331</v>
      </c>
      <c r="R11092">
        <v>24</v>
      </c>
      <c r="S11092">
        <v>63.939886863914801</v>
      </c>
      <c r="T11092">
        <v>7.9962420463562003</v>
      </c>
      <c r="U11092">
        <v>78.207176208496094</v>
      </c>
      <c r="V11092">
        <v>92.696189880371094</v>
      </c>
    </row>
    <row r="11093" spans="1:22">
      <c r="A11093" t="s">
        <v>64</v>
      </c>
      <c r="B11093" t="s">
        <v>68</v>
      </c>
      <c r="C11093" s="7" t="s">
        <v>35</v>
      </c>
      <c r="D11093" s="7">
        <v>41162</v>
      </c>
      <c r="E11093" t="s">
        <v>82</v>
      </c>
      <c r="F11093">
        <v>22.881904602050799</v>
      </c>
      <c r="G11093">
        <v>23.382740020751999</v>
      </c>
      <c r="H11093">
        <v>-0.50083535909652699</v>
      </c>
      <c r="I11093">
        <v>-2.18878351151943E-2</v>
      </c>
      <c r="J11093">
        <v>72.769583333333301</v>
      </c>
      <c r="K11093">
        <v>-11.2481346130371</v>
      </c>
      <c r="L11093">
        <v>-4.8985428810119602</v>
      </c>
      <c r="M11093">
        <v>-0.50083535909652699</v>
      </c>
      <c r="N11093">
        <v>3.8968722820282</v>
      </c>
      <c r="O11093">
        <v>10.246463775634799</v>
      </c>
      <c r="P11093">
        <v>-14.294843673706101</v>
      </c>
      <c r="Q11093">
        <v>13.2931728363037</v>
      </c>
      <c r="R11093">
        <v>24</v>
      </c>
      <c r="S11093">
        <v>70.327709806209896</v>
      </c>
      <c r="T11093">
        <v>8.3861618041992205</v>
      </c>
      <c r="U11093">
        <v>78.207176208496094</v>
      </c>
      <c r="V11093">
        <v>92.696189880371094</v>
      </c>
    </row>
    <row r="11094" spans="1:22">
      <c r="A11094" t="s">
        <v>64</v>
      </c>
      <c r="B11094" t="s">
        <v>68</v>
      </c>
      <c r="C11094" s="7" t="s">
        <v>35</v>
      </c>
      <c r="D11094" s="7">
        <v>41162</v>
      </c>
      <c r="E11094" t="s">
        <v>83</v>
      </c>
      <c r="F11094">
        <v>28.238550186157202</v>
      </c>
      <c r="G11094">
        <v>30.686906814575199</v>
      </c>
      <c r="H11094">
        <v>-2.4483551979064901</v>
      </c>
      <c r="I11094">
        <v>-8.6702577769756303E-2</v>
      </c>
      <c r="J11094">
        <v>72.569166666666703</v>
      </c>
      <c r="K11094">
        <v>-13.448452949523899</v>
      </c>
      <c r="L11094">
        <v>-6.9495058059692401</v>
      </c>
      <c r="M11094">
        <v>-2.4483551979064901</v>
      </c>
      <c r="N11094">
        <v>2.05279564857483</v>
      </c>
      <c r="O11094">
        <v>8.5517425537109393</v>
      </c>
      <c r="P11094">
        <v>-16.566827774047901</v>
      </c>
      <c r="Q11094">
        <v>11.670117378234901</v>
      </c>
      <c r="R11094">
        <v>24</v>
      </c>
      <c r="S11094">
        <v>73.675128202830805</v>
      </c>
      <c r="T11094">
        <v>8.5834217071533203</v>
      </c>
      <c r="U11094">
        <v>78.207176208496094</v>
      </c>
      <c r="V11094">
        <v>92.696189880371094</v>
      </c>
    </row>
    <row r="11095" spans="1:22">
      <c r="A11095" t="s">
        <v>64</v>
      </c>
      <c r="B11095" t="s">
        <v>68</v>
      </c>
      <c r="C11095" s="7" t="s">
        <v>35</v>
      </c>
      <c r="D11095" s="7">
        <v>41162</v>
      </c>
      <c r="E11095" t="s">
        <v>84</v>
      </c>
      <c r="F11095">
        <v>36.779422760009801</v>
      </c>
      <c r="G11095">
        <v>41.999984741210902</v>
      </c>
      <c r="H11095">
        <v>-5.2205624580383301</v>
      </c>
      <c r="I11095">
        <v>-0.14194248616695401</v>
      </c>
      <c r="J11095">
        <v>72.832916666666705</v>
      </c>
      <c r="K11095">
        <v>-15.810101509094199</v>
      </c>
      <c r="L11095">
        <v>-9.5537157058715803</v>
      </c>
      <c r="M11095">
        <v>-5.2205624580383301</v>
      </c>
      <c r="N11095">
        <v>-0.88740873336792003</v>
      </c>
      <c r="O11095">
        <v>5.3689770698547399</v>
      </c>
      <c r="P11095">
        <v>-18.812089920043899</v>
      </c>
      <c r="Q11095">
        <v>8.3709640502929705</v>
      </c>
      <c r="R11095">
        <v>24</v>
      </c>
      <c r="S11095">
        <v>68.278185740113301</v>
      </c>
      <c r="T11095">
        <v>8.2630615234375</v>
      </c>
      <c r="U11095">
        <v>78.207176208496094</v>
      </c>
      <c r="V11095">
        <v>92.696189880371094</v>
      </c>
    </row>
    <row r="11096" spans="1:22">
      <c r="A11096" t="s">
        <v>64</v>
      </c>
      <c r="B11096" t="s">
        <v>68</v>
      </c>
      <c r="C11096" s="7" t="s">
        <v>35</v>
      </c>
      <c r="D11096" s="7">
        <v>41162</v>
      </c>
      <c r="E11096" t="s">
        <v>85</v>
      </c>
      <c r="F11096">
        <v>54.774173736572301</v>
      </c>
      <c r="G11096">
        <v>58.369148254394503</v>
      </c>
      <c r="H11096">
        <v>-3.5949735641479501</v>
      </c>
      <c r="I11096">
        <v>-6.5632641315460205E-2</v>
      </c>
      <c r="J11096">
        <v>72.622083333333293</v>
      </c>
      <c r="K11096">
        <v>-14.0715942382813</v>
      </c>
      <c r="L11096">
        <v>-7.8819217681884801</v>
      </c>
      <c r="M11096">
        <v>-3.5949735641479501</v>
      </c>
      <c r="N11096">
        <v>0.69197469949722301</v>
      </c>
      <c r="O11096">
        <v>6.8816471099853498</v>
      </c>
      <c r="P11096">
        <v>-17.041570663452099</v>
      </c>
      <c r="Q11096">
        <v>9.85162353515625</v>
      </c>
      <c r="R11096">
        <v>24</v>
      </c>
      <c r="S11096">
        <v>66.829817307051599</v>
      </c>
      <c r="T11096">
        <v>8.1749505996704102</v>
      </c>
      <c r="U11096">
        <v>78.207176208496094</v>
      </c>
      <c r="V11096">
        <v>92.696189880371094</v>
      </c>
    </row>
    <row r="11097" spans="1:22">
      <c r="A11097" t="s">
        <v>64</v>
      </c>
      <c r="B11097" t="s">
        <v>68</v>
      </c>
      <c r="C11097" s="7" t="s">
        <v>35</v>
      </c>
      <c r="D11097" s="7">
        <v>41162</v>
      </c>
      <c r="E11097" t="s">
        <v>86</v>
      </c>
      <c r="F11097">
        <v>62.2942924499512</v>
      </c>
      <c r="G11097">
        <v>60.915313720703097</v>
      </c>
      <c r="H11097">
        <v>1.3789800405502299</v>
      </c>
      <c r="I11097">
        <v>2.2136539220809898E-2</v>
      </c>
      <c r="J11097">
        <v>74.123333333333306</v>
      </c>
      <c r="K11097">
        <v>-9.1722431182861293</v>
      </c>
      <c r="L11097">
        <v>-2.9384946823120099</v>
      </c>
      <c r="M11097">
        <v>1.3789800405502299</v>
      </c>
      <c r="N11097">
        <v>5.6964550018310502</v>
      </c>
      <c r="O11097">
        <v>11.9302024841309</v>
      </c>
      <c r="P11097">
        <v>-12.163368225097701</v>
      </c>
      <c r="Q11097">
        <v>14.921327590942401</v>
      </c>
      <c r="R11097">
        <v>24</v>
      </c>
      <c r="S11097">
        <v>67.7849710076853</v>
      </c>
      <c r="T11097">
        <v>8.2331628799438494</v>
      </c>
      <c r="U11097">
        <v>78.207176208496094</v>
      </c>
      <c r="V11097">
        <v>92.696189880371094</v>
      </c>
    </row>
    <row r="11098" spans="1:22">
      <c r="A11098" t="s">
        <v>64</v>
      </c>
      <c r="B11098" t="s">
        <v>68</v>
      </c>
      <c r="C11098" s="7" t="s">
        <v>35</v>
      </c>
      <c r="D11098" s="7">
        <v>41162</v>
      </c>
      <c r="E11098" t="s">
        <v>87</v>
      </c>
      <c r="F11098">
        <v>68.520698547363295</v>
      </c>
      <c r="G11098">
        <v>70.927810668945298</v>
      </c>
      <c r="H11098">
        <v>-2.4071116447448699</v>
      </c>
      <c r="I11098">
        <v>-3.5129699856042897E-2</v>
      </c>
      <c r="J11098">
        <v>78.392499999999998</v>
      </c>
      <c r="K11098">
        <v>-13.3047742843628</v>
      </c>
      <c r="L11098">
        <v>-6.8663468360900897</v>
      </c>
      <c r="M11098">
        <v>-2.4071116447448699</v>
      </c>
      <c r="N11098">
        <v>2.05212354660034</v>
      </c>
      <c r="O11098">
        <v>8.4905509948730504</v>
      </c>
      <c r="P11098">
        <v>-16.394109725952099</v>
      </c>
      <c r="Q11098">
        <v>11.579887390136699</v>
      </c>
      <c r="R11098">
        <v>24</v>
      </c>
      <c r="S11098">
        <v>72.309366018315799</v>
      </c>
      <c r="T11098">
        <v>8.5034914016723597</v>
      </c>
      <c r="U11098">
        <v>78.207176208496094</v>
      </c>
      <c r="V11098">
        <v>92.696189880371094</v>
      </c>
    </row>
    <row r="11099" spans="1:22">
      <c r="A11099" t="s">
        <v>64</v>
      </c>
      <c r="B11099" t="s">
        <v>68</v>
      </c>
      <c r="C11099" s="7" t="s">
        <v>35</v>
      </c>
      <c r="D11099" s="7">
        <v>41162</v>
      </c>
      <c r="E11099" t="s">
        <v>88</v>
      </c>
      <c r="F11099">
        <v>68.912971496582003</v>
      </c>
      <c r="G11099">
        <v>69.996475219726605</v>
      </c>
      <c r="H11099">
        <v>-1.0835045576095601</v>
      </c>
      <c r="I11099">
        <v>-1.5722796320915201E-2</v>
      </c>
      <c r="J11099">
        <v>82</v>
      </c>
      <c r="K11099">
        <v>-12.2627668380737</v>
      </c>
      <c r="L11099">
        <v>-5.6579680442810103</v>
      </c>
      <c r="M11099">
        <v>-1.0835045576095601</v>
      </c>
      <c r="N11099">
        <v>3.4909589290618901</v>
      </c>
      <c r="O11099">
        <v>10.095757484436</v>
      </c>
      <c r="P11099">
        <v>-15.431932449340801</v>
      </c>
      <c r="Q11099">
        <v>13.2649230957031</v>
      </c>
      <c r="R11099">
        <v>24</v>
      </c>
      <c r="S11099">
        <v>76.094648118028999</v>
      </c>
      <c r="T11099">
        <v>8.7232246398925799</v>
      </c>
      <c r="U11099">
        <v>78.207176208496094</v>
      </c>
      <c r="V11099">
        <v>92.696189880371094</v>
      </c>
    </row>
    <row r="11100" spans="1:22">
      <c r="A11100" t="s">
        <v>64</v>
      </c>
      <c r="B11100" t="s">
        <v>68</v>
      </c>
      <c r="C11100" s="7" t="s">
        <v>35</v>
      </c>
      <c r="D11100" s="7">
        <v>41162</v>
      </c>
      <c r="E11100" t="s">
        <v>89</v>
      </c>
      <c r="F11100">
        <v>70.588134765625</v>
      </c>
      <c r="G11100">
        <v>72.204139709472699</v>
      </c>
      <c r="H11100">
        <v>-1.6160073280334499</v>
      </c>
      <c r="I11100">
        <v>-2.28934697806835E-2</v>
      </c>
      <c r="J11100">
        <v>84.683333333333294</v>
      </c>
      <c r="K11100">
        <v>-12.874540328979499</v>
      </c>
      <c r="L11100">
        <v>-6.2229075431823704</v>
      </c>
      <c r="M11100">
        <v>-1.6160073280334499</v>
      </c>
      <c r="N11100">
        <v>2.9908931255340598</v>
      </c>
      <c r="O11100">
        <v>9.6425256729125994</v>
      </c>
      <c r="P11100">
        <v>-16.066177368164102</v>
      </c>
      <c r="Q11100">
        <v>12.8341636657715</v>
      </c>
      <c r="R11100">
        <v>24</v>
      </c>
      <c r="S11100">
        <v>77.177629834273802</v>
      </c>
      <c r="T11100">
        <v>8.7850799560546893</v>
      </c>
      <c r="U11100">
        <v>78.207176208496094</v>
      </c>
      <c r="V11100">
        <v>92.696189880371094</v>
      </c>
    </row>
    <row r="11101" spans="1:22">
      <c r="A11101" t="s">
        <v>64</v>
      </c>
      <c r="B11101" t="s">
        <v>68</v>
      </c>
      <c r="C11101" s="7" t="s">
        <v>35</v>
      </c>
      <c r="D11101" s="7">
        <v>41162</v>
      </c>
      <c r="E11101" t="s">
        <v>90</v>
      </c>
      <c r="F11101">
        <v>73.011543273925795</v>
      </c>
      <c r="G11101">
        <v>74.154312133789105</v>
      </c>
      <c r="H11101">
        <v>-1.14276647567749</v>
      </c>
      <c r="I11101">
        <v>-1.5651861205697101E-2</v>
      </c>
      <c r="J11101">
        <v>86.862499999999997</v>
      </c>
      <c r="K11101">
        <v>-12.4787492752075</v>
      </c>
      <c r="L11101">
        <v>-5.7813587188720703</v>
      </c>
      <c r="M11101">
        <v>-1.14276647567749</v>
      </c>
      <c r="N11101">
        <v>3.4958257675170898</v>
      </c>
      <c r="O11101">
        <v>10.1932163238525</v>
      </c>
      <c r="P11101">
        <v>-15.6923427581787</v>
      </c>
      <c r="Q11101">
        <v>13.4068098068237</v>
      </c>
      <c r="R11101">
        <v>24</v>
      </c>
      <c r="S11101">
        <v>78.243123187017801</v>
      </c>
      <c r="T11101">
        <v>8.8455142974853498</v>
      </c>
      <c r="U11101">
        <v>78.207176208496094</v>
      </c>
      <c r="V11101">
        <v>92.696189880371094</v>
      </c>
    </row>
    <row r="11102" spans="1:22">
      <c r="A11102" t="s">
        <v>64</v>
      </c>
      <c r="B11102" t="s">
        <v>68</v>
      </c>
      <c r="C11102" s="7" t="s">
        <v>35</v>
      </c>
      <c r="D11102" s="7">
        <v>41162</v>
      </c>
      <c r="E11102" t="s">
        <v>91</v>
      </c>
      <c r="F11102">
        <v>71.725921630859403</v>
      </c>
      <c r="G11102">
        <v>72.526641845703097</v>
      </c>
      <c r="H11102">
        <v>-0.80072093009948697</v>
      </c>
      <c r="I11102">
        <v>-1.11636202782393E-2</v>
      </c>
      <c r="J11102">
        <v>87.7</v>
      </c>
      <c r="K11102">
        <v>-11.6907911300659</v>
      </c>
      <c r="L11102">
        <v>-5.2568492889404297</v>
      </c>
      <c r="M11102">
        <v>-0.80072093009948697</v>
      </c>
      <c r="N11102">
        <v>3.6554076671600302</v>
      </c>
      <c r="O11102">
        <v>10.0893497467041</v>
      </c>
      <c r="P11102">
        <v>-14.7779750823975</v>
      </c>
      <c r="Q11102">
        <v>13.1765336990356</v>
      </c>
      <c r="R11102">
        <v>24</v>
      </c>
      <c r="S11102">
        <v>72.208647924548998</v>
      </c>
      <c r="T11102">
        <v>8.4975671768188494</v>
      </c>
      <c r="U11102">
        <v>78.207176208496094</v>
      </c>
      <c r="V11102">
        <v>92.696189880371094</v>
      </c>
    </row>
    <row r="11103" spans="1:22">
      <c r="A11103" t="s">
        <v>64</v>
      </c>
      <c r="B11103" t="s">
        <v>68</v>
      </c>
      <c r="C11103" s="7" t="s">
        <v>35</v>
      </c>
      <c r="D11103" s="7">
        <v>41162</v>
      </c>
      <c r="E11103" t="s">
        <v>92</v>
      </c>
      <c r="F11103">
        <v>72.692619323730497</v>
      </c>
      <c r="G11103">
        <v>72.605812072753906</v>
      </c>
      <c r="H11103">
        <v>8.6811497807502705E-2</v>
      </c>
      <c r="I11103">
        <v>1.19422713760287E-3</v>
      </c>
      <c r="J11103">
        <v>88.0416666666667</v>
      </c>
      <c r="K11103">
        <v>-10.600807189941399</v>
      </c>
      <c r="L11103">
        <v>-4.2864751815795898</v>
      </c>
      <c r="M11103">
        <v>8.6811497807502705E-2</v>
      </c>
      <c r="N11103">
        <v>4.4600982666015598</v>
      </c>
      <c r="O11103">
        <v>10.7744302749634</v>
      </c>
      <c r="P11103">
        <v>-13.630598068237299</v>
      </c>
      <c r="Q11103">
        <v>13.8042211532593</v>
      </c>
      <c r="R11103">
        <v>24</v>
      </c>
      <c r="S11103">
        <v>69.548810299064797</v>
      </c>
      <c r="T11103">
        <v>8.3395929336547905</v>
      </c>
      <c r="U11103">
        <v>78.207176208496094</v>
      </c>
      <c r="V11103">
        <v>92.696189880371094</v>
      </c>
    </row>
    <row r="11104" spans="1:22">
      <c r="A11104" t="s">
        <v>64</v>
      </c>
      <c r="B11104" t="s">
        <v>68</v>
      </c>
      <c r="C11104" s="7" t="s">
        <v>35</v>
      </c>
      <c r="D11104" s="7">
        <v>41162</v>
      </c>
      <c r="E11104" t="s">
        <v>93</v>
      </c>
      <c r="F11104">
        <v>68.793357849121094</v>
      </c>
      <c r="G11104">
        <v>64.825813293457003</v>
      </c>
      <c r="H11104">
        <v>3.9675445556640598</v>
      </c>
      <c r="I11104">
        <v>5.7673364877700799E-2</v>
      </c>
      <c r="J11104">
        <v>87.503333333333302</v>
      </c>
      <c r="K11104">
        <v>-6.3132786750793501</v>
      </c>
      <c r="L11104">
        <v>-0.23928503692150099</v>
      </c>
      <c r="M11104">
        <v>3.9675445556640598</v>
      </c>
      <c r="N11104">
        <v>8.1743745803833008</v>
      </c>
      <c r="O11104">
        <v>14.2483682632446</v>
      </c>
      <c r="P11104">
        <v>-9.2277498245239293</v>
      </c>
      <c r="Q11104">
        <v>17.162837982177699</v>
      </c>
      <c r="R11104">
        <v>24</v>
      </c>
      <c r="S11104">
        <v>64.355197280125097</v>
      </c>
      <c r="T11104">
        <v>8.0221691131591797</v>
      </c>
      <c r="U11104">
        <v>78.207176208496094</v>
      </c>
      <c r="V11104">
        <v>92.696189880371094</v>
      </c>
    </row>
    <row r="11105" spans="1:22">
      <c r="A11105" t="s">
        <v>64</v>
      </c>
      <c r="B11105" t="s">
        <v>68</v>
      </c>
      <c r="C11105" s="7" t="s">
        <v>35</v>
      </c>
      <c r="D11105" s="7">
        <v>41162</v>
      </c>
      <c r="E11105" t="s">
        <v>94</v>
      </c>
      <c r="F11105">
        <v>65.379150390625</v>
      </c>
      <c r="G11105">
        <v>62.131649017333999</v>
      </c>
      <c r="H11105">
        <v>3.2475030422210698</v>
      </c>
      <c r="I11105">
        <v>4.96718436479568E-2</v>
      </c>
      <c r="J11105">
        <v>87.4791666666667</v>
      </c>
      <c r="K11105">
        <v>-6.9971160888671902</v>
      </c>
      <c r="L11105">
        <v>-0.94451212882995605</v>
      </c>
      <c r="M11105">
        <v>3.2475030422210698</v>
      </c>
      <c r="N11105">
        <v>7.4395179748535201</v>
      </c>
      <c r="O11105">
        <v>13.4921226501465</v>
      </c>
      <c r="P11105">
        <v>-9.9013233184814506</v>
      </c>
      <c r="Q11105">
        <v>16.3963298797607</v>
      </c>
      <c r="R11105">
        <v>24</v>
      </c>
      <c r="S11105">
        <v>63.902739311372201</v>
      </c>
      <c r="T11105">
        <v>7.99391889572144</v>
      </c>
      <c r="U11105">
        <v>78.207176208496094</v>
      </c>
      <c r="V11105">
        <v>92.696189880371094</v>
      </c>
    </row>
    <row r="11106" spans="1:22">
      <c r="A11106" t="s">
        <v>64</v>
      </c>
      <c r="B11106" t="s">
        <v>68</v>
      </c>
      <c r="C11106" s="7" t="s">
        <v>35</v>
      </c>
      <c r="D11106" s="7">
        <v>41162</v>
      </c>
      <c r="E11106" t="s">
        <v>95</v>
      </c>
      <c r="F11106">
        <v>61.363498687744098</v>
      </c>
      <c r="G11106">
        <v>59.307479858398402</v>
      </c>
      <c r="H11106">
        <v>2.0560204982757599</v>
      </c>
      <c r="I11106">
        <v>3.3505596220493303E-2</v>
      </c>
      <c r="J11106">
        <v>86.483333333333306</v>
      </c>
      <c r="K11106">
        <v>-8.1960182189941406</v>
      </c>
      <c r="L11106">
        <v>-2.1390304565429701</v>
      </c>
      <c r="M11106">
        <v>2.0560204982757599</v>
      </c>
      <c r="N11106">
        <v>6.2510714530944798</v>
      </c>
      <c r="O11106">
        <v>12.3080587387085</v>
      </c>
      <c r="P11106">
        <v>-11.102328300476101</v>
      </c>
      <c r="Q11106">
        <v>15.2143697738647</v>
      </c>
      <c r="R11106">
        <v>24</v>
      </c>
      <c r="S11106">
        <v>63.9953308957083</v>
      </c>
      <c r="T11106">
        <v>7.9997081756591797</v>
      </c>
      <c r="U11106">
        <v>78.207176208496094</v>
      </c>
      <c r="V11106">
        <v>92.696189880371094</v>
      </c>
    </row>
    <row r="11107" spans="1:22">
      <c r="A11107" t="s">
        <v>64</v>
      </c>
      <c r="B11107" t="s">
        <v>68</v>
      </c>
      <c r="C11107" s="7" t="s">
        <v>35</v>
      </c>
      <c r="D11107" s="7">
        <v>41162</v>
      </c>
      <c r="E11107" t="s">
        <v>96</v>
      </c>
      <c r="F11107">
        <v>55.496086120605497</v>
      </c>
      <c r="G11107">
        <v>55.701644897460902</v>
      </c>
      <c r="H11107">
        <v>-0.20555879175663</v>
      </c>
      <c r="I11107">
        <v>-3.7040233146399299E-3</v>
      </c>
      <c r="J11107">
        <v>84.174999999999997</v>
      </c>
      <c r="K11107">
        <v>-10.3979091644287</v>
      </c>
      <c r="L11107">
        <v>-4.3761858940124503</v>
      </c>
      <c r="M11107">
        <v>-0.20555879175663</v>
      </c>
      <c r="N11107">
        <v>3.9650685787200901</v>
      </c>
      <c r="O11107">
        <v>9.9867916107177699</v>
      </c>
      <c r="P11107">
        <v>-13.287299156189</v>
      </c>
      <c r="Q11107">
        <v>12.876181602478001</v>
      </c>
      <c r="R11107">
        <v>24</v>
      </c>
      <c r="S11107">
        <v>63.252333790137499</v>
      </c>
      <c r="T11107">
        <v>7.9531335830688503</v>
      </c>
      <c r="U11107">
        <v>78.207176208496094</v>
      </c>
      <c r="V11107">
        <v>92.696189880371094</v>
      </c>
    </row>
    <row r="11108" spans="1:22">
      <c r="A11108" t="s">
        <v>64</v>
      </c>
      <c r="B11108" t="s">
        <v>68</v>
      </c>
      <c r="C11108" s="7" t="s">
        <v>35</v>
      </c>
      <c r="D11108" s="7">
        <v>41162</v>
      </c>
      <c r="E11108" t="s">
        <v>97</v>
      </c>
      <c r="F11108">
        <v>53.512565612792997</v>
      </c>
      <c r="G11108">
        <v>54.449981689453097</v>
      </c>
      <c r="H11108">
        <v>-0.93741607666015603</v>
      </c>
      <c r="I11108">
        <v>-1.7517682164907501E-2</v>
      </c>
      <c r="J11108">
        <v>80.136250000000004</v>
      </c>
      <c r="K11108">
        <v>-11.2898597717285</v>
      </c>
      <c r="L11108">
        <v>-5.1735520362854004</v>
      </c>
      <c r="M11108">
        <v>-0.93741607666015603</v>
      </c>
      <c r="N11108">
        <v>3.2987198829650901</v>
      </c>
      <c r="O11108">
        <v>9.4150276184081996</v>
      </c>
      <c r="P11108">
        <v>-14.224633216857899</v>
      </c>
      <c r="Q11108">
        <v>12.349801063537599</v>
      </c>
      <c r="R11108">
        <v>24</v>
      </c>
      <c r="S11108">
        <v>65.254963343355499</v>
      </c>
      <c r="T11108">
        <v>8.0780544281005895</v>
      </c>
      <c r="U11108">
        <v>78.207176208496094</v>
      </c>
      <c r="V11108">
        <v>92.696189880371094</v>
      </c>
    </row>
    <row r="11109" spans="1:22">
      <c r="A11109" t="s">
        <v>64</v>
      </c>
      <c r="B11109" t="s">
        <v>68</v>
      </c>
      <c r="C11109" s="7" t="s">
        <v>35</v>
      </c>
      <c r="D11109" s="7">
        <v>41162</v>
      </c>
      <c r="E11109" t="s">
        <v>98</v>
      </c>
      <c r="F11109">
        <v>52.784572601318402</v>
      </c>
      <c r="G11109">
        <v>53.468318939208999</v>
      </c>
      <c r="H11109">
        <v>-0.68374335765838601</v>
      </c>
      <c r="I11109">
        <v>-1.2953469529747999E-2</v>
      </c>
      <c r="J11109">
        <v>77.475833333333298</v>
      </c>
      <c r="K11109">
        <v>-11.3591718673706</v>
      </c>
      <c r="L11109">
        <v>-5.05204200744629</v>
      </c>
      <c r="M11109">
        <v>-0.68374335765838601</v>
      </c>
      <c r="N11109">
        <v>3.6845552921295202</v>
      </c>
      <c r="O11109">
        <v>9.9916849136352504</v>
      </c>
      <c r="P11109">
        <v>-14.3855075836182</v>
      </c>
      <c r="Q11109">
        <v>13.0180206298828</v>
      </c>
      <c r="R11109">
        <v>24</v>
      </c>
      <c r="S11109">
        <v>69.390249233701098</v>
      </c>
      <c r="T11109">
        <v>8.3300809860229492</v>
      </c>
      <c r="U11109">
        <v>78.207176208496094</v>
      </c>
      <c r="V11109">
        <v>92.696189880371094</v>
      </c>
    </row>
    <row r="11110" spans="1:22">
      <c r="A11110" t="s">
        <v>64</v>
      </c>
      <c r="B11110" t="s">
        <v>68</v>
      </c>
      <c r="C11110" s="7" t="s">
        <v>35</v>
      </c>
      <c r="D11110" s="7">
        <v>41162</v>
      </c>
      <c r="E11110" t="s">
        <v>99</v>
      </c>
      <c r="F11110">
        <v>51.819740295410199</v>
      </c>
      <c r="G11110">
        <v>54.604148864746101</v>
      </c>
      <c r="H11110">
        <v>-2.78440642356873</v>
      </c>
      <c r="I11110">
        <v>-5.37325441837311E-2</v>
      </c>
      <c r="J11110">
        <v>75.633750000000006</v>
      </c>
      <c r="K11110">
        <v>-14.003467559814499</v>
      </c>
      <c r="L11110">
        <v>-7.3751554489135698</v>
      </c>
      <c r="M11110">
        <v>-2.78440642356873</v>
      </c>
      <c r="N11110">
        <v>1.8063426017761199</v>
      </c>
      <c r="O11110">
        <v>8.4346551895141602</v>
      </c>
      <c r="P11110">
        <v>-17.183916091918899</v>
      </c>
      <c r="Q11110">
        <v>11.6151027679443</v>
      </c>
      <c r="R11110">
        <v>24</v>
      </c>
      <c r="S11110">
        <v>76.637419899983797</v>
      </c>
      <c r="T11110">
        <v>8.7542800903320295</v>
      </c>
      <c r="U11110">
        <v>78.207176208496094</v>
      </c>
      <c r="V11110">
        <v>92.696189880371094</v>
      </c>
    </row>
    <row r="11111" spans="1:22">
      <c r="A11111" t="s">
        <v>64</v>
      </c>
      <c r="B11111" t="s">
        <v>68</v>
      </c>
      <c r="C11111" s="7" t="s">
        <v>35</v>
      </c>
      <c r="D11111" s="7">
        <v>41162</v>
      </c>
      <c r="E11111" t="s">
        <v>100</v>
      </c>
      <c r="F11111">
        <v>49.981647491455099</v>
      </c>
      <c r="G11111">
        <v>52.445816040039098</v>
      </c>
      <c r="H11111">
        <v>-2.46416568756104</v>
      </c>
      <c r="I11111">
        <v>-4.9301408231258399E-2</v>
      </c>
      <c r="J11111">
        <v>74.546250000000001</v>
      </c>
      <c r="K11111">
        <v>-13.551149368286101</v>
      </c>
      <c r="L11111">
        <v>-7.0008697509765598</v>
      </c>
      <c r="M11111">
        <v>-2.46416568756104</v>
      </c>
      <c r="N11111">
        <v>2.07253813743591</v>
      </c>
      <c r="O11111">
        <v>8.6228179931640607</v>
      </c>
      <c r="P11111">
        <v>-16.694154739379901</v>
      </c>
      <c r="Q11111">
        <v>11.7658243179321</v>
      </c>
      <c r="R11111">
        <v>24</v>
      </c>
      <c r="S11111">
        <v>74.843596552928801</v>
      </c>
      <c r="T11111">
        <v>8.6512193679809606</v>
      </c>
      <c r="U11111">
        <v>78.207176208496094</v>
      </c>
      <c r="V11111">
        <v>92.696189880371094</v>
      </c>
    </row>
    <row r="11112" spans="1:22">
      <c r="A11112" t="s">
        <v>64</v>
      </c>
      <c r="B11112" t="s">
        <v>68</v>
      </c>
      <c r="C11112" s="7" t="s">
        <v>35</v>
      </c>
      <c r="D11112" s="7">
        <v>41162</v>
      </c>
      <c r="E11112" t="s">
        <v>101</v>
      </c>
      <c r="F11112">
        <v>47.837467193603501</v>
      </c>
      <c r="G11112">
        <v>49.076648712158203</v>
      </c>
      <c r="H11112">
        <v>-1.23918068408966</v>
      </c>
      <c r="I11112">
        <v>-2.59039774537086E-2</v>
      </c>
      <c r="J11112">
        <v>73.882083333333298</v>
      </c>
      <c r="K11112">
        <v>-12.0534467697144</v>
      </c>
      <c r="L11112">
        <v>-5.6642904281616202</v>
      </c>
      <c r="M11112">
        <v>-1.23918068408966</v>
      </c>
      <c r="N11112">
        <v>3.1859292984008798</v>
      </c>
      <c r="O11112">
        <v>9.5750856399536097</v>
      </c>
      <c r="P11112">
        <v>-15.119140625</v>
      </c>
      <c r="Q11112">
        <v>12.6407794952393</v>
      </c>
      <c r="R11112">
        <v>24</v>
      </c>
      <c r="S11112">
        <v>71.206872707117299</v>
      </c>
      <c r="T11112">
        <v>8.43841648101807</v>
      </c>
      <c r="U11112">
        <v>78.207176208496094</v>
      </c>
      <c r="V11112">
        <v>92.696189880371094</v>
      </c>
    </row>
    <row r="11113" spans="1:22">
      <c r="A11113" t="s">
        <v>64</v>
      </c>
      <c r="B11113" t="s">
        <v>68</v>
      </c>
      <c r="C11113" s="7" t="s">
        <v>35</v>
      </c>
      <c r="D11113" s="7">
        <v>41162</v>
      </c>
      <c r="E11113" t="s">
        <v>102</v>
      </c>
      <c r="F11113">
        <v>44.652351379394503</v>
      </c>
      <c r="G11113">
        <v>44.920818328857401</v>
      </c>
      <c r="H11113">
        <v>-0.26846706867218001</v>
      </c>
      <c r="I11113">
        <v>-6.0123838484287297E-3</v>
      </c>
      <c r="J11113">
        <v>73.318749999999994</v>
      </c>
      <c r="K11113">
        <v>-10.470411300659199</v>
      </c>
      <c r="L11113">
        <v>-4.4430198669433603</v>
      </c>
      <c r="M11113">
        <v>-0.26846706867218001</v>
      </c>
      <c r="N11113">
        <v>3.9060859680175799</v>
      </c>
      <c r="O11113">
        <v>9.9334774017334002</v>
      </c>
      <c r="P11113">
        <v>-13.362521171569799</v>
      </c>
      <c r="Q11113">
        <v>12.8255863189697</v>
      </c>
      <c r="R11113">
        <v>24</v>
      </c>
      <c r="S11113">
        <v>63.371462021596201</v>
      </c>
      <c r="T11113">
        <v>7.9606194496154803</v>
      </c>
      <c r="U11113">
        <v>78.207176208496094</v>
      </c>
      <c r="V11113">
        <v>92.696189880371094</v>
      </c>
    </row>
    <row r="11114" spans="1:22">
      <c r="A11114" t="s">
        <v>64</v>
      </c>
      <c r="B11114" t="s">
        <v>68</v>
      </c>
      <c r="C11114" s="7" t="s">
        <v>35</v>
      </c>
      <c r="D11114" s="7">
        <v>41172</v>
      </c>
      <c r="E11114" t="s">
        <v>79</v>
      </c>
      <c r="F11114">
        <v>38.703994750976598</v>
      </c>
      <c r="G11114">
        <v>40.770820617675803</v>
      </c>
      <c r="H11114">
        <v>-2.0668261051178001</v>
      </c>
      <c r="I11114">
        <v>-5.3400848060846301E-2</v>
      </c>
      <c r="J11114">
        <v>70.688333333333304</v>
      </c>
      <c r="K11114">
        <v>-12.2343425750732</v>
      </c>
      <c r="L11114">
        <v>-6.2272915840148899</v>
      </c>
      <c r="M11114">
        <v>-2.0668261051178001</v>
      </c>
      <c r="N11114">
        <v>2.0936393737793</v>
      </c>
      <c r="O11114">
        <v>8.1006908416747994</v>
      </c>
      <c r="P11114">
        <v>-15.116692543029799</v>
      </c>
      <c r="Q11114">
        <v>10.983039855956999</v>
      </c>
      <c r="R11114">
        <v>24</v>
      </c>
      <c r="S11114">
        <v>62.944474712067198</v>
      </c>
      <c r="T11114">
        <v>7.93375539779663</v>
      </c>
      <c r="U11114">
        <v>77.130813598632798</v>
      </c>
      <c r="V11114">
        <v>99.699996948242202</v>
      </c>
    </row>
    <row r="11115" spans="1:22">
      <c r="A11115" t="s">
        <v>64</v>
      </c>
      <c r="B11115" t="s">
        <v>68</v>
      </c>
      <c r="C11115" s="7" t="s">
        <v>35</v>
      </c>
      <c r="D11115" s="7">
        <v>41172</v>
      </c>
      <c r="E11115" t="s">
        <v>80</v>
      </c>
      <c r="F11115">
        <v>34.730613708496101</v>
      </c>
      <c r="G11115">
        <v>39.337486267089801</v>
      </c>
      <c r="H11115">
        <v>-4.60687351226807</v>
      </c>
      <c r="I11115">
        <v>-0.13264590501785301</v>
      </c>
      <c r="J11115">
        <v>69.665833333333296</v>
      </c>
      <c r="K11115">
        <v>-14.9353122711182</v>
      </c>
      <c r="L11115">
        <v>-8.8331871032714808</v>
      </c>
      <c r="M11115">
        <v>-4.60687351226807</v>
      </c>
      <c r="N11115">
        <v>-0.38056024909019498</v>
      </c>
      <c r="O11115">
        <v>5.7215647697448704</v>
      </c>
      <c r="P11115">
        <v>-17.86328125</v>
      </c>
      <c r="Q11115">
        <v>8.6495332717895508</v>
      </c>
      <c r="R11115">
        <v>24</v>
      </c>
      <c r="S11115">
        <v>64.952692228843304</v>
      </c>
      <c r="T11115">
        <v>8.0593233108520508</v>
      </c>
      <c r="U11115">
        <v>77.130813598632798</v>
      </c>
      <c r="V11115">
        <v>99.699996948242202</v>
      </c>
    </row>
    <row r="11116" spans="1:22">
      <c r="A11116" t="s">
        <v>64</v>
      </c>
      <c r="B11116" t="s">
        <v>68</v>
      </c>
      <c r="C11116" s="7" t="s">
        <v>35</v>
      </c>
      <c r="D11116" s="7">
        <v>41172</v>
      </c>
      <c r="E11116" t="s">
        <v>81</v>
      </c>
      <c r="F11116">
        <v>32.595996856689503</v>
      </c>
      <c r="G11116">
        <v>32.2391548156738</v>
      </c>
      <c r="H11116">
        <v>0.35684150457382202</v>
      </c>
      <c r="I11116">
        <v>1.0947402566671399E-2</v>
      </c>
      <c r="J11116">
        <v>68.228333333333296</v>
      </c>
      <c r="K11116">
        <v>-10.701963424682599</v>
      </c>
      <c r="L11116">
        <v>-4.1683320999145499</v>
      </c>
      <c r="M11116">
        <v>0.35684150457382202</v>
      </c>
      <c r="N11116">
        <v>4.8820147514343297</v>
      </c>
      <c r="O11116">
        <v>11.415646553039601</v>
      </c>
      <c r="P11116">
        <v>-13.8369808197021</v>
      </c>
      <c r="Q11116">
        <v>14.5506639480591</v>
      </c>
      <c r="R11116">
        <v>24</v>
      </c>
      <c r="S11116">
        <v>74.463635468441694</v>
      </c>
      <c r="T11116">
        <v>8.6292314529418892</v>
      </c>
      <c r="U11116">
        <v>77.130813598632798</v>
      </c>
      <c r="V11116">
        <v>99.699996948242202</v>
      </c>
    </row>
    <row r="11117" spans="1:22">
      <c r="A11117" t="s">
        <v>64</v>
      </c>
      <c r="B11117" t="s">
        <v>68</v>
      </c>
      <c r="C11117" s="7" t="s">
        <v>35</v>
      </c>
      <c r="D11117" s="7">
        <v>41172</v>
      </c>
      <c r="E11117" t="s">
        <v>82</v>
      </c>
      <c r="F11117">
        <v>31.3400268554688</v>
      </c>
      <c r="G11117">
        <v>28.8739910125732</v>
      </c>
      <c r="H11117">
        <v>2.4660351276397701</v>
      </c>
      <c r="I11117">
        <v>7.8686438500881195E-2</v>
      </c>
      <c r="J11117">
        <v>67.417083333333295</v>
      </c>
      <c r="K11117">
        <v>-9.13580417633057</v>
      </c>
      <c r="L11117">
        <v>-2.28134346008301</v>
      </c>
      <c r="M11117">
        <v>2.4660351276397701</v>
      </c>
      <c r="N11117">
        <v>7.2134137153625497</v>
      </c>
      <c r="O11117">
        <v>14.067873954772899</v>
      </c>
      <c r="P11117">
        <v>-12.4247646331787</v>
      </c>
      <c r="Q11117">
        <v>17.356834411621101</v>
      </c>
      <c r="R11117">
        <v>24</v>
      </c>
      <c r="S11117">
        <v>81.956143729621502</v>
      </c>
      <c r="T11117">
        <v>9.0529632568359393</v>
      </c>
      <c r="U11117">
        <v>77.130813598632798</v>
      </c>
      <c r="V11117">
        <v>99.699996948242202</v>
      </c>
    </row>
    <row r="11118" spans="1:22">
      <c r="A11118" t="s">
        <v>64</v>
      </c>
      <c r="B11118" t="s">
        <v>68</v>
      </c>
      <c r="C11118" s="7" t="s">
        <v>35</v>
      </c>
      <c r="D11118" s="7">
        <v>41172</v>
      </c>
      <c r="E11118" t="s">
        <v>83</v>
      </c>
      <c r="F11118">
        <v>34.621925354003899</v>
      </c>
      <c r="G11118">
        <v>32.366237640380902</v>
      </c>
      <c r="H11118">
        <v>2.25568747520447</v>
      </c>
      <c r="I11118">
        <v>6.5151996910572094E-2</v>
      </c>
      <c r="J11118">
        <v>66.573750000000004</v>
      </c>
      <c r="K11118">
        <v>-9.6243543624877894</v>
      </c>
      <c r="L11118">
        <v>-2.60552954673767</v>
      </c>
      <c r="M11118">
        <v>2.25568747520447</v>
      </c>
      <c r="N11118">
        <v>7.11690425872803</v>
      </c>
      <c r="O11118">
        <v>14.135729789733899</v>
      </c>
      <c r="P11118">
        <v>-12.9921817779541</v>
      </c>
      <c r="Q11118">
        <v>17.503557205200199</v>
      </c>
      <c r="R11118">
        <v>24</v>
      </c>
      <c r="S11118">
        <v>85.933757182923699</v>
      </c>
      <c r="T11118">
        <v>9.2700462341308594</v>
      </c>
      <c r="U11118">
        <v>77.130813598632798</v>
      </c>
      <c r="V11118">
        <v>99.699996948242202</v>
      </c>
    </row>
    <row r="11119" spans="1:22">
      <c r="A11119" t="s">
        <v>64</v>
      </c>
      <c r="B11119" t="s">
        <v>68</v>
      </c>
      <c r="C11119" s="7" t="s">
        <v>35</v>
      </c>
      <c r="D11119" s="7">
        <v>41172</v>
      </c>
      <c r="E11119" t="s">
        <v>84</v>
      </c>
      <c r="F11119">
        <v>39.467746734619098</v>
      </c>
      <c r="G11119">
        <v>42.117485046386697</v>
      </c>
      <c r="H11119">
        <v>-2.6497373580932599</v>
      </c>
      <c r="I11119">
        <v>-6.7136779427528395E-2</v>
      </c>
      <c r="J11119">
        <v>66.245000000000005</v>
      </c>
      <c r="K11119">
        <v>-14.0676927566528</v>
      </c>
      <c r="L11119">
        <v>-7.3218722343444798</v>
      </c>
      <c r="M11119">
        <v>-2.6497373580932599</v>
      </c>
      <c r="N11119">
        <v>2.0223975181579599</v>
      </c>
      <c r="O11119">
        <v>8.7682180404663104</v>
      </c>
      <c r="P11119">
        <v>-17.3045253753662</v>
      </c>
      <c r="Q11119">
        <v>12.0050497055054</v>
      </c>
      <c r="R11119">
        <v>24</v>
      </c>
      <c r="S11119">
        <v>79.378801574625896</v>
      </c>
      <c r="T11119">
        <v>8.9094781875610405</v>
      </c>
      <c r="U11119">
        <v>77.130813598632798</v>
      </c>
      <c r="V11119">
        <v>99.699996948242202</v>
      </c>
    </row>
    <row r="11120" spans="1:22">
      <c r="A11120" t="s">
        <v>64</v>
      </c>
      <c r="B11120" t="s">
        <v>68</v>
      </c>
      <c r="C11120" s="7" t="s">
        <v>35</v>
      </c>
      <c r="D11120" s="7">
        <v>41172</v>
      </c>
      <c r="E11120" t="s">
        <v>85</v>
      </c>
      <c r="F11120">
        <v>55.940467834472699</v>
      </c>
      <c r="G11120">
        <v>60.106647491455099</v>
      </c>
      <c r="H11120">
        <v>-4.1661796569824201</v>
      </c>
      <c r="I11120">
        <v>-7.4475236237049103E-2</v>
      </c>
      <c r="J11120">
        <v>65.914166666666702</v>
      </c>
      <c r="K11120">
        <v>-15.399824142456101</v>
      </c>
      <c r="L11120">
        <v>-8.7628955841064506</v>
      </c>
      <c r="M11120">
        <v>-4.1661796569824201</v>
      </c>
      <c r="N11120">
        <v>0.43053659796714799</v>
      </c>
      <c r="O11120">
        <v>7.06746482849121</v>
      </c>
      <c r="P11120">
        <v>-18.584405899047901</v>
      </c>
      <c r="Q11120">
        <v>10.252046585083001</v>
      </c>
      <c r="R11120">
        <v>24</v>
      </c>
      <c r="S11120">
        <v>76.836783529506604</v>
      </c>
      <c r="T11120">
        <v>8.7656593322753906</v>
      </c>
      <c r="U11120">
        <v>77.130813598632798</v>
      </c>
      <c r="V11120">
        <v>99.699996948242202</v>
      </c>
    </row>
    <row r="11121" spans="1:22">
      <c r="A11121" t="s">
        <v>64</v>
      </c>
      <c r="B11121" t="s">
        <v>68</v>
      </c>
      <c r="C11121" s="7" t="s">
        <v>35</v>
      </c>
      <c r="D11121" s="7">
        <v>41172</v>
      </c>
      <c r="E11121" t="s">
        <v>86</v>
      </c>
      <c r="F11121">
        <v>63.733600616455099</v>
      </c>
      <c r="G11121">
        <v>67.784141540527301</v>
      </c>
      <c r="H11121">
        <v>-4.0505437850952104</v>
      </c>
      <c r="I11121">
        <v>-6.3554294407367706E-2</v>
      </c>
      <c r="J11121">
        <v>68.367083333333298</v>
      </c>
      <c r="K11121">
        <v>-15.3388624191284</v>
      </c>
      <c r="L11121">
        <v>-8.6696319580078107</v>
      </c>
      <c r="M11121">
        <v>-4.0505437850952104</v>
      </c>
      <c r="N11121">
        <v>0.56854474544525102</v>
      </c>
      <c r="O11121">
        <v>7.2377748489379901</v>
      </c>
      <c r="P11121">
        <v>-18.538944244384801</v>
      </c>
      <c r="Q11121">
        <v>10.4378566741943</v>
      </c>
      <c r="R11121">
        <v>24</v>
      </c>
      <c r="S11121">
        <v>77.586535624527599</v>
      </c>
      <c r="T11121">
        <v>8.8083219528198207</v>
      </c>
      <c r="U11121">
        <v>77.130813598632798</v>
      </c>
      <c r="V11121">
        <v>99.699996948242202</v>
      </c>
    </row>
    <row r="11122" spans="1:22">
      <c r="A11122" t="s">
        <v>64</v>
      </c>
      <c r="B11122" t="s">
        <v>68</v>
      </c>
      <c r="C11122" s="7" t="s">
        <v>35</v>
      </c>
      <c r="D11122" s="7">
        <v>41172</v>
      </c>
      <c r="E11122" t="s">
        <v>87</v>
      </c>
      <c r="F11122">
        <v>70.788162231445298</v>
      </c>
      <c r="G11122">
        <v>69.816642761230497</v>
      </c>
      <c r="H11122">
        <v>0.97152066230773904</v>
      </c>
      <c r="I11122">
        <v>1.3724338263273199E-2</v>
      </c>
      <c r="J11122">
        <v>73.392916666666693</v>
      </c>
      <c r="K11122">
        <v>-10.763022422790501</v>
      </c>
      <c r="L11122">
        <v>-3.8301589488983199</v>
      </c>
      <c r="M11122">
        <v>0.97152066230773904</v>
      </c>
      <c r="N11122">
        <v>5.7732005119323704</v>
      </c>
      <c r="O11122">
        <v>12.7060632705688</v>
      </c>
      <c r="P11122">
        <v>-14.089601516723601</v>
      </c>
      <c r="Q11122">
        <v>16.032642364501999</v>
      </c>
      <c r="R11122">
        <v>24</v>
      </c>
      <c r="S11122">
        <v>83.8417167755333</v>
      </c>
      <c r="T11122">
        <v>9.1565122604370099</v>
      </c>
      <c r="U11122">
        <v>77.130813598632798</v>
      </c>
      <c r="V11122">
        <v>99.699996948242202</v>
      </c>
    </row>
    <row r="11123" spans="1:22">
      <c r="A11123" t="s">
        <v>64</v>
      </c>
      <c r="B11123" t="s">
        <v>68</v>
      </c>
      <c r="C11123" s="7" t="s">
        <v>35</v>
      </c>
      <c r="D11123" s="7">
        <v>41172</v>
      </c>
      <c r="E11123" t="s">
        <v>88</v>
      </c>
      <c r="F11123">
        <v>73.604537963867202</v>
      </c>
      <c r="G11123">
        <v>70.914146423339801</v>
      </c>
      <c r="H11123">
        <v>2.6903929710388201</v>
      </c>
      <c r="I11123">
        <v>3.6551997065544101E-2</v>
      </c>
      <c r="J11123">
        <v>79.171666666666596</v>
      </c>
      <c r="K11123">
        <v>-9.4071912765502894</v>
      </c>
      <c r="L11123">
        <v>-2.2598407268524201</v>
      </c>
      <c r="M11123">
        <v>2.6903929710388201</v>
      </c>
      <c r="N11123">
        <v>7.6406264305114702</v>
      </c>
      <c r="O11123">
        <v>14.787977218627899</v>
      </c>
      <c r="P11123">
        <v>-12.8366889953613</v>
      </c>
      <c r="Q11123">
        <v>18.217473983764599</v>
      </c>
      <c r="R11123">
        <v>24</v>
      </c>
      <c r="S11123">
        <v>89.109738970045299</v>
      </c>
      <c r="T11123">
        <v>9.4397954940795898</v>
      </c>
      <c r="U11123">
        <v>77.130813598632798</v>
      </c>
      <c r="V11123">
        <v>99.699996948242202</v>
      </c>
    </row>
    <row r="11124" spans="1:22">
      <c r="A11124" t="s">
        <v>64</v>
      </c>
      <c r="B11124" t="s">
        <v>68</v>
      </c>
      <c r="C11124" s="7" t="s">
        <v>35</v>
      </c>
      <c r="D11124" s="7">
        <v>41172</v>
      </c>
      <c r="E11124" t="s">
        <v>89</v>
      </c>
      <c r="F11124">
        <v>74.703315734863295</v>
      </c>
      <c r="G11124">
        <v>67.895812988281307</v>
      </c>
      <c r="H11124">
        <v>6.8075089454650897</v>
      </c>
      <c r="I11124">
        <v>9.1127268970012706E-2</v>
      </c>
      <c r="J11124">
        <v>83.929166666666703</v>
      </c>
      <c r="K11124">
        <v>-5.3899245262145996</v>
      </c>
      <c r="L11124">
        <v>1.81641805171967</v>
      </c>
      <c r="M11124">
        <v>6.8075089454650897</v>
      </c>
      <c r="N11124">
        <v>11.7986001968384</v>
      </c>
      <c r="O11124">
        <v>19.004941940307599</v>
      </c>
      <c r="P11124">
        <v>-8.8477268218994105</v>
      </c>
      <c r="Q11124">
        <v>22.462745666503899</v>
      </c>
      <c r="R11124">
        <v>24</v>
      </c>
      <c r="S11124">
        <v>90.586762236489406</v>
      </c>
      <c r="T11124">
        <v>9.5177078247070295</v>
      </c>
      <c r="U11124">
        <v>77.130813598632798</v>
      </c>
      <c r="V11124">
        <v>99.699996948242202</v>
      </c>
    </row>
    <row r="11125" spans="1:22">
      <c r="A11125" t="s">
        <v>64</v>
      </c>
      <c r="B11125" t="s">
        <v>68</v>
      </c>
      <c r="C11125" s="7" t="s">
        <v>35</v>
      </c>
      <c r="D11125" s="7">
        <v>41172</v>
      </c>
      <c r="E11125" t="s">
        <v>90</v>
      </c>
      <c r="F11125">
        <v>76.401626586914105</v>
      </c>
      <c r="G11125">
        <v>71.764984130859403</v>
      </c>
      <c r="H11125">
        <v>4.6366477012634304</v>
      </c>
      <c r="I11125">
        <v>6.0687813907861703E-2</v>
      </c>
      <c r="J11125">
        <v>88.308333333333294</v>
      </c>
      <c r="K11125">
        <v>-7.64379978179932</v>
      </c>
      <c r="L11125">
        <v>-0.38841193914413502</v>
      </c>
      <c r="M11125">
        <v>4.6366477012634304</v>
      </c>
      <c r="N11125">
        <v>9.6617069244384801</v>
      </c>
      <c r="O11125">
        <v>16.9170951843262</v>
      </c>
      <c r="P11125">
        <v>-11.1251363754272</v>
      </c>
      <c r="Q11125">
        <v>20.398431777954102</v>
      </c>
      <c r="R11125">
        <v>24</v>
      </c>
      <c r="S11125">
        <v>91.824004311428297</v>
      </c>
      <c r="T11125">
        <v>9.5824842453002894</v>
      </c>
      <c r="U11125">
        <v>77.130813598632798</v>
      </c>
      <c r="V11125">
        <v>99.699996948242202</v>
      </c>
    </row>
    <row r="11126" spans="1:22">
      <c r="A11126" t="s">
        <v>64</v>
      </c>
      <c r="B11126" t="s">
        <v>68</v>
      </c>
      <c r="C11126" s="7" t="s">
        <v>35</v>
      </c>
      <c r="D11126" s="7">
        <v>41172</v>
      </c>
      <c r="E11126" t="s">
        <v>91</v>
      </c>
      <c r="F11126">
        <v>72.823905944824205</v>
      </c>
      <c r="G11126">
        <v>72.053306579589801</v>
      </c>
      <c r="H11126">
        <v>0.77059471607208296</v>
      </c>
      <c r="I11126">
        <v>1.0581617243588E-2</v>
      </c>
      <c r="J11126">
        <v>91.016666666666694</v>
      </c>
      <c r="K11126">
        <v>-11.0329179763794</v>
      </c>
      <c r="L11126">
        <v>-4.0593070983886701</v>
      </c>
      <c r="M11126">
        <v>0.77059471607208296</v>
      </c>
      <c r="N11126">
        <v>5.6004962921142596</v>
      </c>
      <c r="O11126">
        <v>12.574107170105</v>
      </c>
      <c r="P11126">
        <v>-14.3790502548218</v>
      </c>
      <c r="Q11126">
        <v>15.920239448547401</v>
      </c>
      <c r="R11126">
        <v>24</v>
      </c>
      <c r="S11126">
        <v>84.830178883167704</v>
      </c>
      <c r="T11126">
        <v>9.2103300094604492</v>
      </c>
      <c r="U11126">
        <v>77.130813598632798</v>
      </c>
      <c r="V11126">
        <v>99.699996948242202</v>
      </c>
    </row>
    <row r="11127" spans="1:22">
      <c r="A11127" t="s">
        <v>64</v>
      </c>
      <c r="B11127" t="s">
        <v>68</v>
      </c>
      <c r="C11127" s="7" t="s">
        <v>35</v>
      </c>
      <c r="D11127" s="7">
        <v>41172</v>
      </c>
      <c r="E11127" t="s">
        <v>92</v>
      </c>
      <c r="F11127">
        <v>74.445510864257798</v>
      </c>
      <c r="G11127">
        <v>68.945808410644503</v>
      </c>
      <c r="H11127">
        <v>5.4996981620788601</v>
      </c>
      <c r="I11127">
        <v>7.3875486850738498E-2</v>
      </c>
      <c r="J11127">
        <v>92.8125</v>
      </c>
      <c r="K11127">
        <v>-6.0783319473266602</v>
      </c>
      <c r="L11127">
        <v>0.76206219196319602</v>
      </c>
      <c r="M11127">
        <v>5.4996981620788601</v>
      </c>
      <c r="N11127">
        <v>10.2373342514038</v>
      </c>
      <c r="O11127">
        <v>17.0777282714844</v>
      </c>
      <c r="P11127">
        <v>-9.3605422973632795</v>
      </c>
      <c r="Q11127">
        <v>20.359939575195298</v>
      </c>
      <c r="R11127">
        <v>24</v>
      </c>
      <c r="S11127">
        <v>81.620107404088202</v>
      </c>
      <c r="T11127">
        <v>9.0343847274780291</v>
      </c>
      <c r="U11127">
        <v>77.130813598632798</v>
      </c>
      <c r="V11127">
        <v>99.699996948242202</v>
      </c>
    </row>
    <row r="11128" spans="1:22">
      <c r="A11128" t="s">
        <v>64</v>
      </c>
      <c r="B11128" t="s">
        <v>68</v>
      </c>
      <c r="C11128" s="7" t="s">
        <v>35</v>
      </c>
      <c r="D11128" s="7">
        <v>41172</v>
      </c>
      <c r="E11128" t="s">
        <v>93</v>
      </c>
      <c r="F11128">
        <v>72.825775146484403</v>
      </c>
      <c r="G11128">
        <v>65.877471923828097</v>
      </c>
      <c r="H11128">
        <v>6.9483013153076199</v>
      </c>
      <c r="I11128">
        <v>9.5409922301769298E-2</v>
      </c>
      <c r="J11128">
        <v>93.4166666666667</v>
      </c>
      <c r="K11128">
        <v>-4.1916041374206499</v>
      </c>
      <c r="L11128">
        <v>2.38994240760803</v>
      </c>
      <c r="M11128">
        <v>6.9483013153076199</v>
      </c>
      <c r="N11128">
        <v>11.506660461425801</v>
      </c>
      <c r="O11128">
        <v>18.088207244873001</v>
      </c>
      <c r="P11128">
        <v>-7.3496127128601101</v>
      </c>
      <c r="Q11128">
        <v>21.2462158203125</v>
      </c>
      <c r="R11128">
        <v>24</v>
      </c>
      <c r="S11128">
        <v>75.559806934183101</v>
      </c>
      <c r="T11128">
        <v>8.6925144195556605</v>
      </c>
      <c r="U11128">
        <v>77.130813598632798</v>
      </c>
      <c r="V11128">
        <v>99.699996948242202</v>
      </c>
    </row>
    <row r="11129" spans="1:22">
      <c r="A11129" t="s">
        <v>64</v>
      </c>
      <c r="B11129" t="s">
        <v>68</v>
      </c>
      <c r="C11129" s="7" t="s">
        <v>35</v>
      </c>
      <c r="D11129" s="7">
        <v>41172</v>
      </c>
      <c r="E11129" t="s">
        <v>94</v>
      </c>
      <c r="F11129">
        <v>69.028846740722699</v>
      </c>
      <c r="G11129">
        <v>61.467483520507798</v>
      </c>
      <c r="H11129">
        <v>7.5613679885864302</v>
      </c>
      <c r="I11129">
        <v>0.10953924804925901</v>
      </c>
      <c r="J11129">
        <v>92.683333333333294</v>
      </c>
      <c r="K11129">
        <v>-3.5471725463867201</v>
      </c>
      <c r="L11129">
        <v>3.0158431529998802</v>
      </c>
      <c r="M11129">
        <v>7.5613679885864302</v>
      </c>
      <c r="N11129">
        <v>12.1068925857544</v>
      </c>
      <c r="O11129">
        <v>18.669908523559599</v>
      </c>
      <c r="P11129">
        <v>-6.69628953933716</v>
      </c>
      <c r="Q11129">
        <v>21.819025039672901</v>
      </c>
      <c r="R11129">
        <v>24</v>
      </c>
      <c r="S11129">
        <v>75.134922218968299</v>
      </c>
      <c r="T11129">
        <v>8.6680402755737305</v>
      </c>
      <c r="U11129">
        <v>77.130813598632798</v>
      </c>
      <c r="V11129">
        <v>99.699996948242202</v>
      </c>
    </row>
    <row r="11130" spans="1:22">
      <c r="A11130" t="s">
        <v>64</v>
      </c>
      <c r="B11130" t="s">
        <v>68</v>
      </c>
      <c r="C11130" s="7" t="s">
        <v>35</v>
      </c>
      <c r="D11130" s="7">
        <v>41172</v>
      </c>
      <c r="E11130" t="s">
        <v>95</v>
      </c>
      <c r="F11130">
        <v>60.496627807617202</v>
      </c>
      <c r="G11130">
        <v>58.832481384277301</v>
      </c>
      <c r="H11130">
        <v>1.6641471385955799</v>
      </c>
      <c r="I11130">
        <v>2.7508096769452099E-2</v>
      </c>
      <c r="J11130">
        <v>90.954166666666694</v>
      </c>
      <c r="K11130">
        <v>-9.4388656616210902</v>
      </c>
      <c r="L11130">
        <v>-2.8791155815124498</v>
      </c>
      <c r="M11130">
        <v>1.6641471385955799</v>
      </c>
      <c r="N11130">
        <v>6.2074098587036097</v>
      </c>
      <c r="O11130">
        <v>12.767159461975099</v>
      </c>
      <c r="P11130">
        <v>-12.5864152908325</v>
      </c>
      <c r="Q11130">
        <v>15.914710044860801</v>
      </c>
      <c r="R11130">
        <v>24</v>
      </c>
      <c r="S11130">
        <v>75.060162180103404</v>
      </c>
      <c r="T11130">
        <v>8.6637268066406303</v>
      </c>
      <c r="U11130">
        <v>77.130813598632798</v>
      </c>
      <c r="V11130">
        <v>99.699996948242202</v>
      </c>
    </row>
    <row r="11131" spans="1:22">
      <c r="A11131" t="s">
        <v>64</v>
      </c>
      <c r="B11131" t="s">
        <v>68</v>
      </c>
      <c r="C11131" s="7" t="s">
        <v>35</v>
      </c>
      <c r="D11131" s="7">
        <v>41172</v>
      </c>
      <c r="E11131" t="s">
        <v>96</v>
      </c>
      <c r="F11131">
        <v>56.856235504150398</v>
      </c>
      <c r="G11131">
        <v>50.194980621337898</v>
      </c>
      <c r="H11131">
        <v>6.66125392913818</v>
      </c>
      <c r="I11131">
        <v>0.11715960502624501</v>
      </c>
      <c r="J11131">
        <v>88.304166666666703</v>
      </c>
      <c r="K11131">
        <v>-4.3636136054992702</v>
      </c>
      <c r="L11131">
        <v>2.1499674320220898</v>
      </c>
      <c r="M11131">
        <v>6.66125392913818</v>
      </c>
      <c r="N11131">
        <v>11.1725406646729</v>
      </c>
      <c r="O11131">
        <v>17.686120986938501</v>
      </c>
      <c r="P11131">
        <v>-7.4890103340148899</v>
      </c>
      <c r="Q11131">
        <v>20.811517715454102</v>
      </c>
      <c r="R11131">
        <v>24</v>
      </c>
      <c r="S11131">
        <v>74.007304543346393</v>
      </c>
      <c r="T11131">
        <v>8.6027498245239293</v>
      </c>
      <c r="U11131">
        <v>77.130813598632798</v>
      </c>
      <c r="V11131">
        <v>99.699996948242202</v>
      </c>
    </row>
    <row r="11132" spans="1:22">
      <c r="A11132" t="s">
        <v>64</v>
      </c>
      <c r="B11132" t="s">
        <v>68</v>
      </c>
      <c r="C11132" s="7" t="s">
        <v>35</v>
      </c>
      <c r="D11132" s="7">
        <v>41172</v>
      </c>
      <c r="E11132" t="s">
        <v>97</v>
      </c>
      <c r="F11132">
        <v>54.397544860839801</v>
      </c>
      <c r="G11132">
        <v>49.688312530517599</v>
      </c>
      <c r="H11132">
        <v>4.7092304229736301</v>
      </c>
      <c r="I11132">
        <v>8.6570642888546004E-2</v>
      </c>
      <c r="J11132">
        <v>84.248750000000001</v>
      </c>
      <c r="K11132">
        <v>-6.5038924217224103</v>
      </c>
      <c r="L11132">
        <v>0.12091147899627699</v>
      </c>
      <c r="M11132">
        <v>4.7092304229736301</v>
      </c>
      <c r="N11132">
        <v>9.2975492477416992</v>
      </c>
      <c r="O11132">
        <v>15.9223527908325</v>
      </c>
      <c r="P11132">
        <v>-9.6826572418212908</v>
      </c>
      <c r="Q11132">
        <v>19.101118087768601</v>
      </c>
      <c r="R11132">
        <v>24</v>
      </c>
      <c r="S11132">
        <v>76.556308394684507</v>
      </c>
      <c r="T11132">
        <v>8.7496461868286097</v>
      </c>
      <c r="U11132">
        <v>77.130813598632798</v>
      </c>
      <c r="V11132">
        <v>99.699996948242202</v>
      </c>
    </row>
    <row r="11133" spans="1:22">
      <c r="A11133" t="s">
        <v>64</v>
      </c>
      <c r="B11133" t="s">
        <v>68</v>
      </c>
      <c r="C11133" s="7" t="s">
        <v>35</v>
      </c>
      <c r="D11133" s="7">
        <v>41172</v>
      </c>
      <c r="E11133" t="s">
        <v>98</v>
      </c>
      <c r="F11133">
        <v>53.040374755859403</v>
      </c>
      <c r="G11133">
        <v>50.332481384277301</v>
      </c>
      <c r="H11133">
        <v>2.7078940868377699</v>
      </c>
      <c r="I11133">
        <v>5.1053449511528001E-2</v>
      </c>
      <c r="J11133">
        <v>80.033333333333303</v>
      </c>
      <c r="K11133">
        <v>-8.8561468124389595</v>
      </c>
      <c r="L11133">
        <v>-2.0240175724029501</v>
      </c>
      <c r="M11133">
        <v>2.7078940868377699</v>
      </c>
      <c r="N11133">
        <v>7.4398059844970703</v>
      </c>
      <c r="O11133">
        <v>14.271934509277299</v>
      </c>
      <c r="P11133">
        <v>-12.134391784668001</v>
      </c>
      <c r="Q11133">
        <v>17.5501804351807</v>
      </c>
      <c r="R11133">
        <v>24</v>
      </c>
      <c r="S11133">
        <v>81.422992275155593</v>
      </c>
      <c r="T11133">
        <v>9.0234689712524396</v>
      </c>
      <c r="U11133">
        <v>77.130813598632798</v>
      </c>
      <c r="V11133">
        <v>99.699996948242202</v>
      </c>
    </row>
    <row r="11134" spans="1:22">
      <c r="A11134" t="s">
        <v>64</v>
      </c>
      <c r="B11134" t="s">
        <v>68</v>
      </c>
      <c r="C11134" s="7" t="s">
        <v>35</v>
      </c>
      <c r="D11134" s="7">
        <v>41172</v>
      </c>
      <c r="E11134" t="s">
        <v>99</v>
      </c>
      <c r="F11134">
        <v>51.3557319641113</v>
      </c>
      <c r="G11134">
        <v>49.658317565917997</v>
      </c>
      <c r="H11134">
        <v>1.6974170207977299</v>
      </c>
      <c r="I11134">
        <v>3.3052142709493602E-2</v>
      </c>
      <c r="J11134">
        <v>77.358750000000001</v>
      </c>
      <c r="K11134">
        <v>-10.4546003341675</v>
      </c>
      <c r="L11134">
        <v>-3.2750897407531698</v>
      </c>
      <c r="M11134">
        <v>1.6974170207977299</v>
      </c>
      <c r="N11134">
        <v>6.6699237823486301</v>
      </c>
      <c r="O11134">
        <v>13.849433898925801</v>
      </c>
      <c r="P11134">
        <v>-13.8995275497437</v>
      </c>
      <c r="Q11134">
        <v>17.294361114501999</v>
      </c>
      <c r="R11134">
        <v>24</v>
      </c>
      <c r="S11134">
        <v>89.913430833257706</v>
      </c>
      <c r="T11134">
        <v>9.4822692871093803</v>
      </c>
      <c r="U11134">
        <v>77.130813598632798</v>
      </c>
      <c r="V11134">
        <v>99.699996948242202</v>
      </c>
    </row>
    <row r="11135" spans="1:22">
      <c r="A11135" t="s">
        <v>64</v>
      </c>
      <c r="B11135" t="s">
        <v>68</v>
      </c>
      <c r="C11135" s="7" t="s">
        <v>35</v>
      </c>
      <c r="D11135" s="7">
        <v>41172</v>
      </c>
      <c r="E11135" t="s">
        <v>100</v>
      </c>
      <c r="F11135">
        <v>50.804981231689503</v>
      </c>
      <c r="G11135">
        <v>44.806648254394503</v>
      </c>
      <c r="H11135">
        <v>5.99833011627197</v>
      </c>
      <c r="I11135">
        <v>0.118065789341927</v>
      </c>
      <c r="J11135">
        <v>75.786666666666605</v>
      </c>
      <c r="K11135">
        <v>-6.0232019424438503</v>
      </c>
      <c r="L11135">
        <v>1.0792167186737101</v>
      </c>
      <c r="M11135">
        <v>5.99833011627197</v>
      </c>
      <c r="N11135">
        <v>10.917443275451699</v>
      </c>
      <c r="O11135">
        <v>18.019861221313501</v>
      </c>
      <c r="P11135">
        <v>-9.4311389923095703</v>
      </c>
      <c r="Q11135">
        <v>21.427799224853501</v>
      </c>
      <c r="R11135">
        <v>24</v>
      </c>
      <c r="S11135">
        <v>87.992864760468393</v>
      </c>
      <c r="T11135">
        <v>9.3804512023925799</v>
      </c>
      <c r="U11135">
        <v>77.130813598632798</v>
      </c>
      <c r="V11135">
        <v>99.699996948242202</v>
      </c>
    </row>
    <row r="11136" spans="1:22">
      <c r="A11136" t="s">
        <v>64</v>
      </c>
      <c r="B11136" t="s">
        <v>68</v>
      </c>
      <c r="C11136" s="7" t="s">
        <v>35</v>
      </c>
      <c r="D11136" s="7">
        <v>41172</v>
      </c>
      <c r="E11136" t="s">
        <v>101</v>
      </c>
      <c r="F11136">
        <v>45.806510925292997</v>
      </c>
      <c r="G11136">
        <v>42.909984588622997</v>
      </c>
      <c r="H11136">
        <v>2.8965263366699201</v>
      </c>
      <c r="I11136">
        <v>6.32339417934418E-2</v>
      </c>
      <c r="J11136">
        <v>73.887083333333294</v>
      </c>
      <c r="K11136">
        <v>-8.81567478179932</v>
      </c>
      <c r="L11136">
        <v>-1.8960114717483501</v>
      </c>
      <c r="M11136">
        <v>2.8965263366699201</v>
      </c>
      <c r="N11136">
        <v>7.6890640258789098</v>
      </c>
      <c r="O11136">
        <v>14.608727455139199</v>
      </c>
      <c r="P11136">
        <v>-12.1359214782715</v>
      </c>
      <c r="Q11136">
        <v>17.9289741516113</v>
      </c>
      <c r="R11136">
        <v>24</v>
      </c>
      <c r="S11136">
        <v>83.522766685165195</v>
      </c>
      <c r="T11136">
        <v>9.1390790939331108</v>
      </c>
      <c r="U11136">
        <v>77.130813598632798</v>
      </c>
      <c r="V11136">
        <v>99.699996948242202</v>
      </c>
    </row>
    <row r="11137" spans="1:22">
      <c r="A11137" t="s">
        <v>64</v>
      </c>
      <c r="B11137" t="s">
        <v>68</v>
      </c>
      <c r="C11137" s="7" t="s">
        <v>35</v>
      </c>
      <c r="D11137" s="7">
        <v>41172</v>
      </c>
      <c r="E11137" t="s">
        <v>102</v>
      </c>
      <c r="F11137">
        <v>42.583065032958999</v>
      </c>
      <c r="G11137">
        <v>42.6724853515625</v>
      </c>
      <c r="H11137">
        <v>-8.9419245719909696E-2</v>
      </c>
      <c r="I11137">
        <v>-2.0998781546950301E-3</v>
      </c>
      <c r="J11137">
        <v>72.694999999999993</v>
      </c>
      <c r="K11137">
        <v>-11.0767612457275</v>
      </c>
      <c r="L11137">
        <v>-4.5853505134582502</v>
      </c>
      <c r="M11137">
        <v>-8.9419245719909696E-2</v>
      </c>
      <c r="N11137">
        <v>4.40651178359985</v>
      </c>
      <c r="O11137">
        <v>10.8979225158691</v>
      </c>
      <c r="P11137">
        <v>-14.1915197372437</v>
      </c>
      <c r="Q11137">
        <v>14.0126810073853</v>
      </c>
      <c r="R11137">
        <v>24</v>
      </c>
      <c r="S11137">
        <v>73.504357118953493</v>
      </c>
      <c r="T11137">
        <v>8.5734682083129901</v>
      </c>
      <c r="U11137">
        <v>77.130813598632798</v>
      </c>
      <c r="V11137">
        <v>99.699996948242202</v>
      </c>
    </row>
    <row r="11138" spans="1:22">
      <c r="A11138" t="s">
        <v>64</v>
      </c>
      <c r="B11138" t="s">
        <v>68</v>
      </c>
      <c r="C11138" s="7" t="s">
        <v>35</v>
      </c>
      <c r="D11138" s="7">
        <v>41180</v>
      </c>
      <c r="E11138" t="s">
        <v>79</v>
      </c>
      <c r="F11138">
        <v>38.934059143066399</v>
      </c>
      <c r="G11138">
        <v>40.149997711181598</v>
      </c>
      <c r="H11138">
        <v>-1.2159392833709699</v>
      </c>
      <c r="I11138">
        <v>-3.1230734661221501E-2</v>
      </c>
      <c r="J11138">
        <v>67.017916666666693</v>
      </c>
      <c r="K11138">
        <v>-10.4904727935791</v>
      </c>
      <c r="L11138">
        <v>-5.0110030174255398</v>
      </c>
      <c r="M11138">
        <v>-1.2159392833709699</v>
      </c>
      <c r="N11138">
        <v>2.5791244506835902</v>
      </c>
      <c r="O11138">
        <v>8.05859375</v>
      </c>
      <c r="P11138">
        <v>-13.1196737289429</v>
      </c>
      <c r="Q11138">
        <v>10.6877946853638</v>
      </c>
      <c r="R11138">
        <v>24</v>
      </c>
      <c r="S11138">
        <v>52.3735407778086</v>
      </c>
      <c r="T11138">
        <v>7.2369565963745099</v>
      </c>
      <c r="U11138">
        <v>74.188514709472699</v>
      </c>
      <c r="V11138">
        <v>92.599998474121094</v>
      </c>
    </row>
    <row r="11139" spans="1:22">
      <c r="A11139" t="s">
        <v>64</v>
      </c>
      <c r="B11139" t="s">
        <v>68</v>
      </c>
      <c r="C11139" s="7" t="s">
        <v>35</v>
      </c>
      <c r="D11139" s="7">
        <v>41180</v>
      </c>
      <c r="E11139" t="s">
        <v>80</v>
      </c>
      <c r="F11139">
        <v>36.144840240478501</v>
      </c>
      <c r="G11139">
        <v>40.567489624023402</v>
      </c>
      <c r="H11139">
        <v>-4.42264652252197</v>
      </c>
      <c r="I11139">
        <v>-0.12235900014638899</v>
      </c>
      <c r="J11139">
        <v>65.938333333333304</v>
      </c>
      <c r="K11139">
        <v>-13.854531288146999</v>
      </c>
      <c r="L11139">
        <v>-8.2820968627929705</v>
      </c>
      <c r="M11139">
        <v>-4.42264652252197</v>
      </c>
      <c r="N11139">
        <v>-0.56319570541381803</v>
      </c>
      <c r="O11139">
        <v>5.00923824310303</v>
      </c>
      <c r="P11139">
        <v>-16.5283393859863</v>
      </c>
      <c r="Q11139">
        <v>7.6830468177795401</v>
      </c>
      <c r="R11139">
        <v>24</v>
      </c>
      <c r="S11139">
        <v>54.165755597996601</v>
      </c>
      <c r="T11139">
        <v>7.3597388267517099</v>
      </c>
      <c r="U11139">
        <v>74.188514709472699</v>
      </c>
      <c r="V11139">
        <v>92.599998474121094</v>
      </c>
    </row>
    <row r="11140" spans="1:22">
      <c r="A11140" t="s">
        <v>64</v>
      </c>
      <c r="B11140" t="s">
        <v>68</v>
      </c>
      <c r="C11140" s="7" t="s">
        <v>35</v>
      </c>
      <c r="D11140" s="7">
        <v>41180</v>
      </c>
      <c r="E11140" t="s">
        <v>81</v>
      </c>
      <c r="F11140">
        <v>32.233570098877003</v>
      </c>
      <c r="G11140">
        <v>35.742076873779297</v>
      </c>
      <c r="H11140">
        <v>-3.5085046291351301</v>
      </c>
      <c r="I11140">
        <v>-0.10884629189968099</v>
      </c>
      <c r="J11140">
        <v>65.326666666666696</v>
      </c>
      <c r="K11140">
        <v>-13.617002487182599</v>
      </c>
      <c r="L11140">
        <v>-7.6448197364807102</v>
      </c>
      <c r="M11140">
        <v>-3.5085046291351301</v>
      </c>
      <c r="N11140">
        <v>0.62781059741973899</v>
      </c>
      <c r="O11140">
        <v>6.5999927520751998</v>
      </c>
      <c r="P11140">
        <v>-16.482620239257798</v>
      </c>
      <c r="Q11140">
        <v>9.4656114578247106</v>
      </c>
      <c r="R11140">
        <v>24</v>
      </c>
      <c r="S11140">
        <v>62.215850177272202</v>
      </c>
      <c r="T11140">
        <v>7.8877024650573704</v>
      </c>
      <c r="U11140">
        <v>74.188514709472699</v>
      </c>
      <c r="V11140">
        <v>92.599998474121094</v>
      </c>
    </row>
    <row r="11141" spans="1:22">
      <c r="A11141" t="s">
        <v>64</v>
      </c>
      <c r="B11141" t="s">
        <v>68</v>
      </c>
      <c r="C11141" s="7" t="s">
        <v>35</v>
      </c>
      <c r="D11141" s="7">
        <v>41180</v>
      </c>
      <c r="E11141" t="s">
        <v>82</v>
      </c>
      <c r="F11141">
        <v>30.8034343719482</v>
      </c>
      <c r="G11141">
        <v>34.786403656005902</v>
      </c>
      <c r="H11141">
        <v>-3.9829676151275599</v>
      </c>
      <c r="I11141">
        <v>-0.12930271029472401</v>
      </c>
      <c r="J11141">
        <v>64.5879166666667</v>
      </c>
      <c r="K11141">
        <v>-14.5948390960693</v>
      </c>
      <c r="L11141">
        <v>-8.3252592086791992</v>
      </c>
      <c r="M11141">
        <v>-3.9829676151275599</v>
      </c>
      <c r="N11141">
        <v>0.35932403802871699</v>
      </c>
      <c r="O11141">
        <v>6.6289033889770499</v>
      </c>
      <c r="P11141">
        <v>-17.603157043456999</v>
      </c>
      <c r="Q11141">
        <v>9.6372213363647496</v>
      </c>
      <c r="R11141">
        <v>24</v>
      </c>
      <c r="S11141">
        <v>68.566465959884198</v>
      </c>
      <c r="T11141">
        <v>8.2804870605468803</v>
      </c>
      <c r="U11141">
        <v>74.188514709472699</v>
      </c>
      <c r="V11141">
        <v>92.599998474121094</v>
      </c>
    </row>
    <row r="11142" spans="1:22">
      <c r="A11142" t="s">
        <v>64</v>
      </c>
      <c r="B11142" t="s">
        <v>68</v>
      </c>
      <c r="C11142" s="7" t="s">
        <v>35</v>
      </c>
      <c r="D11142" s="7">
        <v>41180</v>
      </c>
      <c r="E11142" t="s">
        <v>83</v>
      </c>
      <c r="F11142">
        <v>33.954391479492202</v>
      </c>
      <c r="G11142">
        <v>35.730319976806598</v>
      </c>
      <c r="H11142">
        <v>-1.77592945098877</v>
      </c>
      <c r="I11142">
        <v>-5.2303381264209699E-2</v>
      </c>
      <c r="J11142">
        <v>63.964583333333302</v>
      </c>
      <c r="K11142">
        <v>-12.641071319580099</v>
      </c>
      <c r="L11142">
        <v>-6.2218575477600098</v>
      </c>
      <c r="M11142">
        <v>-1.77592945098877</v>
      </c>
      <c r="N11142">
        <v>2.6699984073638898</v>
      </c>
      <c r="O11142">
        <v>9.0892124176025408</v>
      </c>
      <c r="P11142">
        <v>-15.721187591552701</v>
      </c>
      <c r="Q11142">
        <v>12.169328689575201</v>
      </c>
      <c r="R11142">
        <v>24</v>
      </c>
      <c r="S11142">
        <v>71.878435340026002</v>
      </c>
      <c r="T11142">
        <v>8.4781150817871094</v>
      </c>
      <c r="U11142">
        <v>74.188514709472699</v>
      </c>
      <c r="V11142">
        <v>92.599998474121094</v>
      </c>
    </row>
    <row r="11143" spans="1:22">
      <c r="A11143" t="s">
        <v>64</v>
      </c>
      <c r="B11143" t="s">
        <v>68</v>
      </c>
      <c r="C11143" s="7" t="s">
        <v>35</v>
      </c>
      <c r="D11143" s="7">
        <v>41180</v>
      </c>
      <c r="E11143" t="s">
        <v>84</v>
      </c>
      <c r="F11143">
        <v>40.313606262207003</v>
      </c>
      <c r="G11143">
        <v>44.351650238037102</v>
      </c>
      <c r="H11143">
        <v>-4.03804731369019</v>
      </c>
      <c r="I11143">
        <v>-0.100165866315365</v>
      </c>
      <c r="J11143">
        <v>63.429583333333298</v>
      </c>
      <c r="K11143">
        <v>-14.4856176376343</v>
      </c>
      <c r="L11143">
        <v>-8.3131084442138707</v>
      </c>
      <c r="M11143">
        <v>-4.03804731369019</v>
      </c>
      <c r="N11143">
        <v>0.23701392114162401</v>
      </c>
      <c r="O11143">
        <v>6.40952348709106</v>
      </c>
      <c r="P11143">
        <v>-17.447359085083001</v>
      </c>
      <c r="Q11143">
        <v>9.3712644577026403</v>
      </c>
      <c r="R11143">
        <v>24</v>
      </c>
      <c r="S11143">
        <v>66.459713462740197</v>
      </c>
      <c r="T11143">
        <v>8.15228271484375</v>
      </c>
      <c r="U11143">
        <v>74.188514709472699</v>
      </c>
      <c r="V11143">
        <v>92.599998474121094</v>
      </c>
    </row>
    <row r="11144" spans="1:22">
      <c r="A11144" t="s">
        <v>64</v>
      </c>
      <c r="B11144" t="s">
        <v>68</v>
      </c>
      <c r="C11144" s="7" t="s">
        <v>35</v>
      </c>
      <c r="D11144" s="7">
        <v>41180</v>
      </c>
      <c r="E11144" t="s">
        <v>85</v>
      </c>
      <c r="F11144">
        <v>54.378566741943402</v>
      </c>
      <c r="G11144">
        <v>58.379314422607401</v>
      </c>
      <c r="H11144">
        <v>-4.0007486343383798</v>
      </c>
      <c r="I11144">
        <v>-7.3572158813476604E-2</v>
      </c>
      <c r="J11144">
        <v>63.241250000000001</v>
      </c>
      <c r="K11144">
        <v>-14.304700851440399</v>
      </c>
      <c r="L11144">
        <v>-8.21704196929932</v>
      </c>
      <c r="M11144">
        <v>-4.0007486343383798</v>
      </c>
      <c r="N11144">
        <v>0.215544998645782</v>
      </c>
      <c r="O11144">
        <v>6.3032031059265101</v>
      </c>
      <c r="P11144">
        <v>-17.2257270812988</v>
      </c>
      <c r="Q11144">
        <v>9.2242307662963903</v>
      </c>
      <c r="R11144">
        <v>24</v>
      </c>
      <c r="S11144">
        <v>64.645080497288305</v>
      </c>
      <c r="T11144">
        <v>8.0402164459228498</v>
      </c>
      <c r="U11144">
        <v>74.188514709472699</v>
      </c>
      <c r="V11144">
        <v>92.599998474121094</v>
      </c>
    </row>
    <row r="11145" spans="1:22">
      <c r="A11145" t="s">
        <v>64</v>
      </c>
      <c r="B11145" t="s">
        <v>68</v>
      </c>
      <c r="C11145" s="7" t="s">
        <v>35</v>
      </c>
      <c r="D11145" s="7">
        <v>41180</v>
      </c>
      <c r="E11145" t="s">
        <v>86</v>
      </c>
      <c r="F11145">
        <v>59.537059783935497</v>
      </c>
      <c r="G11145">
        <v>61.681396484375</v>
      </c>
      <c r="H11145">
        <v>-2.14433693885803</v>
      </c>
      <c r="I11145">
        <v>-3.6016844213008901E-2</v>
      </c>
      <c r="J11145">
        <v>64.095416666666694</v>
      </c>
      <c r="K11145">
        <v>-12.509682655334499</v>
      </c>
      <c r="L11145">
        <v>-6.3857526779174796</v>
      </c>
      <c r="M11145">
        <v>-2.14433693885803</v>
      </c>
      <c r="N11145">
        <v>2.09707856178284</v>
      </c>
      <c r="O11145">
        <v>8.22100925445557</v>
      </c>
      <c r="P11145">
        <v>-15.4481143951416</v>
      </c>
      <c r="Q11145">
        <v>11.1594400405884</v>
      </c>
      <c r="R11145">
        <v>24</v>
      </c>
      <c r="S11145">
        <v>65.417723437459202</v>
      </c>
      <c r="T11145">
        <v>8.0881223678588903</v>
      </c>
      <c r="U11145">
        <v>74.188514709472699</v>
      </c>
      <c r="V11145">
        <v>92.599998474121094</v>
      </c>
    </row>
    <row r="11146" spans="1:22">
      <c r="A11146" t="s">
        <v>64</v>
      </c>
      <c r="B11146" t="s">
        <v>68</v>
      </c>
      <c r="C11146" s="7" t="s">
        <v>35</v>
      </c>
      <c r="D11146" s="7">
        <v>41180</v>
      </c>
      <c r="E11146" t="s">
        <v>87</v>
      </c>
      <c r="F11146">
        <v>62.944808959960902</v>
      </c>
      <c r="G11146">
        <v>66.783561706542997</v>
      </c>
      <c r="H11146">
        <v>-3.8387501239776598</v>
      </c>
      <c r="I11146">
        <v>-6.0985967516899102E-2</v>
      </c>
      <c r="J11146">
        <v>68.277083333333394</v>
      </c>
      <c r="K11146">
        <v>-14.544888496398899</v>
      </c>
      <c r="L11146">
        <v>-8.2196149826049805</v>
      </c>
      <c r="M11146">
        <v>-3.8387501239776598</v>
      </c>
      <c r="N11146">
        <v>0.54211479425430298</v>
      </c>
      <c r="O11146">
        <v>6.8673877716064498</v>
      </c>
      <c r="P11146">
        <v>-17.579929351806602</v>
      </c>
      <c r="Q11146">
        <v>9.9024295806884801</v>
      </c>
      <c r="R11146">
        <v>24</v>
      </c>
      <c r="S11146">
        <v>69.790050495157601</v>
      </c>
      <c r="T11146">
        <v>8.3540439605712908</v>
      </c>
      <c r="U11146">
        <v>74.188514709472699</v>
      </c>
      <c r="V11146">
        <v>92.599998474121094</v>
      </c>
    </row>
    <row r="11147" spans="1:22">
      <c r="A11147" t="s">
        <v>64</v>
      </c>
      <c r="B11147" t="s">
        <v>68</v>
      </c>
      <c r="C11147" s="7" t="s">
        <v>35</v>
      </c>
      <c r="D11147" s="7">
        <v>41180</v>
      </c>
      <c r="E11147" t="s">
        <v>88</v>
      </c>
      <c r="F11147">
        <v>64.078926086425795</v>
      </c>
      <c r="G11147">
        <v>67.048645019531307</v>
      </c>
      <c r="H11147">
        <v>-2.96971607208252</v>
      </c>
      <c r="I11147">
        <v>-4.63446602225304E-2</v>
      </c>
      <c r="J11147">
        <v>73.401666666666699</v>
      </c>
      <c r="K11147">
        <v>-13.9660482406616</v>
      </c>
      <c r="L11147">
        <v>-7.4693260192871103</v>
      </c>
      <c r="M11147">
        <v>-2.96971607208252</v>
      </c>
      <c r="N11147">
        <v>1.5298938751220701</v>
      </c>
      <c r="O11147">
        <v>8.0266160964965803</v>
      </c>
      <c r="P11147">
        <v>-17.0833549499512</v>
      </c>
      <c r="Q11147">
        <v>11.143922805786101</v>
      </c>
      <c r="R11147">
        <v>24</v>
      </c>
      <c r="S11147">
        <v>73.624696005500496</v>
      </c>
      <c r="T11147">
        <v>8.5804834365844709</v>
      </c>
      <c r="U11147">
        <v>74.188514709472699</v>
      </c>
      <c r="V11147">
        <v>92.599998474121094</v>
      </c>
    </row>
    <row r="11148" spans="1:22">
      <c r="A11148" t="s">
        <v>64</v>
      </c>
      <c r="B11148" t="s">
        <v>68</v>
      </c>
      <c r="C11148" s="7" t="s">
        <v>35</v>
      </c>
      <c r="D11148" s="7">
        <v>41180</v>
      </c>
      <c r="E11148" t="s">
        <v>89</v>
      </c>
      <c r="F11148">
        <v>65.068527221679702</v>
      </c>
      <c r="G11148">
        <v>65.674308776855497</v>
      </c>
      <c r="H11148">
        <v>-0.60577601194381703</v>
      </c>
      <c r="I11148">
        <v>-9.3098161742091196E-3</v>
      </c>
      <c r="J11148">
        <v>80.0416666666667</v>
      </c>
      <c r="K11148">
        <v>-11.7023210525513</v>
      </c>
      <c r="L11148">
        <v>-5.1463923454284703</v>
      </c>
      <c r="M11148">
        <v>-0.60577601194381703</v>
      </c>
      <c r="N11148">
        <v>3.9348402023315399</v>
      </c>
      <c r="O11148">
        <v>10.4907684326172</v>
      </c>
      <c r="P11148">
        <v>-14.8480367660522</v>
      </c>
      <c r="Q11148">
        <v>13.6364850997925</v>
      </c>
      <c r="R11148">
        <v>24</v>
      </c>
      <c r="S11148">
        <v>74.972738687079996</v>
      </c>
      <c r="T11148">
        <v>8.6586799621581996</v>
      </c>
      <c r="U11148">
        <v>74.188514709472699</v>
      </c>
      <c r="V11148">
        <v>92.599998474121094</v>
      </c>
    </row>
    <row r="11149" spans="1:22">
      <c r="A11149" t="s">
        <v>64</v>
      </c>
      <c r="B11149" t="s">
        <v>68</v>
      </c>
      <c r="C11149" s="7" t="s">
        <v>35</v>
      </c>
      <c r="D11149" s="7">
        <v>41180</v>
      </c>
      <c r="E11149" t="s">
        <v>90</v>
      </c>
      <c r="F11149">
        <v>66.686569213867202</v>
      </c>
      <c r="G11149">
        <v>66.875312805175795</v>
      </c>
      <c r="H11149">
        <v>-0.18874041736125899</v>
      </c>
      <c r="I11149">
        <v>-2.8302613645791999E-3</v>
      </c>
      <c r="J11149">
        <v>83.695833333333297</v>
      </c>
      <c r="K11149">
        <v>-11.3598985671997</v>
      </c>
      <c r="L11149">
        <v>-4.7598876953125</v>
      </c>
      <c r="M11149">
        <v>-0.18874041736125899</v>
      </c>
      <c r="N11149">
        <v>4.38240671157837</v>
      </c>
      <c r="O11149">
        <v>10.9824171066284</v>
      </c>
      <c r="P11149">
        <v>-14.526766777038601</v>
      </c>
      <c r="Q11149">
        <v>14.149285316467299</v>
      </c>
      <c r="R11149">
        <v>24</v>
      </c>
      <c r="S11149">
        <v>75.984360001611094</v>
      </c>
      <c r="T11149">
        <v>8.7169008255004901</v>
      </c>
      <c r="U11149">
        <v>74.188514709472699</v>
      </c>
      <c r="V11149">
        <v>92.599998474121094</v>
      </c>
    </row>
    <row r="11150" spans="1:22">
      <c r="A11150" t="s">
        <v>64</v>
      </c>
      <c r="B11150" t="s">
        <v>68</v>
      </c>
      <c r="C11150" s="7" t="s">
        <v>35</v>
      </c>
      <c r="D11150" s="7">
        <v>41180</v>
      </c>
      <c r="E11150" t="s">
        <v>91</v>
      </c>
      <c r="F11150">
        <v>64.761932373046903</v>
      </c>
      <c r="G11150">
        <v>65.981643676757798</v>
      </c>
      <c r="H11150">
        <v>-1.2197138071060201</v>
      </c>
      <c r="I11150">
        <v>-1.8833808600902599E-2</v>
      </c>
      <c r="J11150">
        <v>86.233333333333306</v>
      </c>
      <c r="K11150">
        <v>-11.937750816345201</v>
      </c>
      <c r="L11150">
        <v>-5.60544776916504</v>
      </c>
      <c r="M11150">
        <v>-1.2197138071060201</v>
      </c>
      <c r="N11150">
        <v>3.1660201549529998</v>
      </c>
      <c r="O11150">
        <v>9.4983234405517596</v>
      </c>
      <c r="P11150">
        <v>-14.9761657714844</v>
      </c>
      <c r="Q11150">
        <v>12.5367383956909</v>
      </c>
      <c r="R11150">
        <v>24</v>
      </c>
      <c r="S11150">
        <v>69.9452708535282</v>
      </c>
      <c r="T11150">
        <v>8.3633289337158203</v>
      </c>
      <c r="U11150">
        <v>74.188514709472699</v>
      </c>
      <c r="V11150">
        <v>92.599998474121094</v>
      </c>
    </row>
    <row r="11151" spans="1:22">
      <c r="A11151" t="s">
        <v>64</v>
      </c>
      <c r="B11151" t="s">
        <v>68</v>
      </c>
      <c r="C11151" s="7" t="s">
        <v>35</v>
      </c>
      <c r="D11151" s="7">
        <v>41180</v>
      </c>
      <c r="E11151" t="s">
        <v>92</v>
      </c>
      <c r="F11151">
        <v>65.196525573730497</v>
      </c>
      <c r="G11151">
        <v>62.810817718505902</v>
      </c>
      <c r="H11151">
        <v>2.3857073783874498</v>
      </c>
      <c r="I11151">
        <v>3.6592554301023497E-2</v>
      </c>
      <c r="J11151">
        <v>87.870833333333394</v>
      </c>
      <c r="K11151">
        <v>-8.1223878860473597</v>
      </c>
      <c r="L11151">
        <v>-1.9141201972961399</v>
      </c>
      <c r="M11151">
        <v>2.3857073783874498</v>
      </c>
      <c r="N11151">
        <v>6.6855349540710396</v>
      </c>
      <c r="O11151">
        <v>12.893802642822299</v>
      </c>
      <c r="P11151">
        <v>-11.101286888122599</v>
      </c>
      <c r="Q11151">
        <v>15.8727016448975</v>
      </c>
      <c r="R11151">
        <v>24</v>
      </c>
      <c r="S11151">
        <v>67.231973658726901</v>
      </c>
      <c r="T11151">
        <v>8.1995105743408203</v>
      </c>
      <c r="U11151">
        <v>74.188514709472699</v>
      </c>
      <c r="V11151">
        <v>92.599998474121094</v>
      </c>
    </row>
    <row r="11152" spans="1:22">
      <c r="A11152" t="s">
        <v>64</v>
      </c>
      <c r="B11152" t="s">
        <v>68</v>
      </c>
      <c r="C11152" s="7" t="s">
        <v>35</v>
      </c>
      <c r="D11152" s="7">
        <v>41180</v>
      </c>
      <c r="E11152" t="s">
        <v>93</v>
      </c>
      <c r="F11152">
        <v>61.554122924804702</v>
      </c>
      <c r="G11152">
        <v>58.826648712158203</v>
      </c>
      <c r="H11152">
        <v>2.7274749279022199</v>
      </c>
      <c r="I11152">
        <v>4.4310189783573199E-2</v>
      </c>
      <c r="J11152">
        <v>88.512500000000003</v>
      </c>
      <c r="K11152">
        <v>-7.3673167228698704</v>
      </c>
      <c r="L11152">
        <v>-1.40323209762573</v>
      </c>
      <c r="M11152">
        <v>2.7274749279022199</v>
      </c>
      <c r="N11152">
        <v>6.8581819534301802</v>
      </c>
      <c r="O11152">
        <v>12.8222665786743</v>
      </c>
      <c r="P11152">
        <v>-10.2290506362915</v>
      </c>
      <c r="Q11152">
        <v>15.6840000152588</v>
      </c>
      <c r="R11152">
        <v>24</v>
      </c>
      <c r="S11152">
        <v>62.047254421961298</v>
      </c>
      <c r="T11152">
        <v>7.8770079612731898</v>
      </c>
      <c r="U11152">
        <v>74.188514709472699</v>
      </c>
      <c r="V11152">
        <v>92.599998474121094</v>
      </c>
    </row>
    <row r="11153" spans="1:22">
      <c r="A11153" t="s">
        <v>64</v>
      </c>
      <c r="B11153" t="s">
        <v>68</v>
      </c>
      <c r="C11153" s="7" t="s">
        <v>35</v>
      </c>
      <c r="D11153" s="7">
        <v>41180</v>
      </c>
      <c r="E11153" t="s">
        <v>94</v>
      </c>
      <c r="F11153">
        <v>57.2860298156738</v>
      </c>
      <c r="G11153">
        <v>53.579982757568402</v>
      </c>
      <c r="H11153">
        <v>3.7060468196868901</v>
      </c>
      <c r="I11153">
        <v>6.4693726599216503E-2</v>
      </c>
      <c r="J11153">
        <v>87.659166666666707</v>
      </c>
      <c r="K11153">
        <v>-6.3572406768798801</v>
      </c>
      <c r="L11153">
        <v>-0.41176891326904302</v>
      </c>
      <c r="M11153">
        <v>3.7060468196868901</v>
      </c>
      <c r="N11153">
        <v>7.8238625526428196</v>
      </c>
      <c r="O11153">
        <v>13.769334793090801</v>
      </c>
      <c r="P11153">
        <v>-9.2100429534912092</v>
      </c>
      <c r="Q11153">
        <v>16.622137069702099</v>
      </c>
      <c r="R11153">
        <v>24</v>
      </c>
      <c r="S11153">
        <v>61.660579926283603</v>
      </c>
      <c r="T11153">
        <v>7.8524250984191903</v>
      </c>
      <c r="U11153">
        <v>74.188514709472699</v>
      </c>
      <c r="V11153">
        <v>92.599998474121094</v>
      </c>
    </row>
    <row r="11154" spans="1:22">
      <c r="A11154" t="s">
        <v>64</v>
      </c>
      <c r="B11154" t="s">
        <v>68</v>
      </c>
      <c r="C11154" s="7" t="s">
        <v>35</v>
      </c>
      <c r="D11154" s="7">
        <v>41180</v>
      </c>
      <c r="E11154" t="s">
        <v>95</v>
      </c>
      <c r="F11154">
        <v>53.276138305664098</v>
      </c>
      <c r="G11154">
        <v>49.149147033691399</v>
      </c>
      <c r="H11154">
        <v>4.1269888877868697</v>
      </c>
      <c r="I11154">
        <v>7.7464111149311093E-2</v>
      </c>
      <c r="J11154">
        <v>85.400833333333296</v>
      </c>
      <c r="K11154">
        <v>-5.9376888275146502</v>
      </c>
      <c r="L11154">
        <v>8.6042685434222204E-3</v>
      </c>
      <c r="M11154">
        <v>4.1269888877868697</v>
      </c>
      <c r="N11154">
        <v>8.2453737258911097</v>
      </c>
      <c r="O11154">
        <v>14.1916666030884</v>
      </c>
      <c r="P11154">
        <v>-8.7908849716186506</v>
      </c>
      <c r="Q11154">
        <v>17.044862747192401</v>
      </c>
      <c r="R11154">
        <v>24</v>
      </c>
      <c r="S11154">
        <v>61.677617795798099</v>
      </c>
      <c r="T11154">
        <v>7.8535099029540998</v>
      </c>
      <c r="U11154">
        <v>74.188514709472699</v>
      </c>
      <c r="V11154">
        <v>92.599998474121094</v>
      </c>
    </row>
    <row r="11155" spans="1:22">
      <c r="A11155" t="s">
        <v>64</v>
      </c>
      <c r="B11155" t="s">
        <v>68</v>
      </c>
      <c r="C11155" s="7" t="s">
        <v>35</v>
      </c>
      <c r="D11155" s="7">
        <v>41180</v>
      </c>
      <c r="E11155" t="s">
        <v>96</v>
      </c>
      <c r="F11155">
        <v>48.513641357421903</v>
      </c>
      <c r="G11155">
        <v>47.724983215332003</v>
      </c>
      <c r="H11155">
        <v>0.78866088390350297</v>
      </c>
      <c r="I11155">
        <v>1.6256477683782598E-2</v>
      </c>
      <c r="J11155">
        <v>82.800416666666706</v>
      </c>
      <c r="K11155">
        <v>-9.2183589935302699</v>
      </c>
      <c r="L11155">
        <v>-3.3061306476593</v>
      </c>
      <c r="M11155">
        <v>0.78866088390350297</v>
      </c>
      <c r="N11155">
        <v>4.8834524154663104</v>
      </c>
      <c r="O11155">
        <v>10.7956809997559</v>
      </c>
      <c r="P11155">
        <v>-12.0552101135254</v>
      </c>
      <c r="Q11155">
        <v>13.632532119751</v>
      </c>
      <c r="R11155">
        <v>24</v>
      </c>
      <c r="S11155">
        <v>60.972974648644602</v>
      </c>
      <c r="T11155">
        <v>7.8085193634033203</v>
      </c>
      <c r="U11155">
        <v>74.188514709472699</v>
      </c>
      <c r="V11155">
        <v>92.599998474121094</v>
      </c>
    </row>
    <row r="11156" spans="1:22">
      <c r="A11156" t="s">
        <v>64</v>
      </c>
      <c r="B11156" t="s">
        <v>68</v>
      </c>
      <c r="C11156" s="7" t="s">
        <v>35</v>
      </c>
      <c r="D11156" s="7">
        <v>41180</v>
      </c>
      <c r="E11156" t="s">
        <v>97</v>
      </c>
      <c r="F11156">
        <v>46.520984649658203</v>
      </c>
      <c r="G11156">
        <v>50.243312835693402</v>
      </c>
      <c r="H11156">
        <v>-3.7223281860351598</v>
      </c>
      <c r="I11156">
        <v>-8.0013960599899306E-2</v>
      </c>
      <c r="J11156">
        <v>78.981250000000003</v>
      </c>
      <c r="K11156">
        <v>-13.893436431884799</v>
      </c>
      <c r="L11156">
        <v>-7.8842635154724103</v>
      </c>
      <c r="M11156">
        <v>-3.7223281860351598</v>
      </c>
      <c r="N11156">
        <v>0.43960702419281</v>
      </c>
      <c r="O11156">
        <v>6.4487805366516104</v>
      </c>
      <c r="P11156">
        <v>-16.7768039703369</v>
      </c>
      <c r="Q11156">
        <v>9.3321485519409197</v>
      </c>
      <c r="R11156">
        <v>24</v>
      </c>
      <c r="S11156">
        <v>62.988956801873698</v>
      </c>
      <c r="T11156">
        <v>7.9365582466125497</v>
      </c>
      <c r="U11156">
        <v>74.188514709472699</v>
      </c>
      <c r="V11156">
        <v>92.599998474121094</v>
      </c>
    </row>
    <row r="11157" spans="1:22">
      <c r="A11157" t="s">
        <v>64</v>
      </c>
      <c r="B11157" t="s">
        <v>68</v>
      </c>
      <c r="C11157" s="7" t="s">
        <v>35</v>
      </c>
      <c r="D11157" s="7">
        <v>41180</v>
      </c>
      <c r="E11157" t="s">
        <v>98</v>
      </c>
      <c r="F11157">
        <v>45.0534858703613</v>
      </c>
      <c r="G11157">
        <v>48.816650390625</v>
      </c>
      <c r="H11157">
        <v>-3.7631635665893599</v>
      </c>
      <c r="I11157">
        <v>-8.3526581525802598E-2</v>
      </c>
      <c r="J11157">
        <v>75.444166666666604</v>
      </c>
      <c r="K11157">
        <v>-14.262541770935099</v>
      </c>
      <c r="L11157">
        <v>-8.0594234466552699</v>
      </c>
      <c r="M11157">
        <v>-3.7631635665893599</v>
      </c>
      <c r="N11157">
        <v>0.53309673070907604</v>
      </c>
      <c r="O11157">
        <v>6.7362141609191903</v>
      </c>
      <c r="P11157">
        <v>-17.238969802856399</v>
      </c>
      <c r="Q11157">
        <v>9.7126417160034197</v>
      </c>
      <c r="R11157">
        <v>24</v>
      </c>
      <c r="S11157">
        <v>67.120464626285894</v>
      </c>
      <c r="T11157">
        <v>8.1927080154418892</v>
      </c>
      <c r="U11157">
        <v>74.188514709472699</v>
      </c>
      <c r="V11157">
        <v>92.599998474121094</v>
      </c>
    </row>
    <row r="11158" spans="1:22">
      <c r="A11158" t="s">
        <v>64</v>
      </c>
      <c r="B11158" t="s">
        <v>68</v>
      </c>
      <c r="C11158" s="7" t="s">
        <v>35</v>
      </c>
      <c r="D11158" s="7">
        <v>41180</v>
      </c>
      <c r="E11158" t="s">
        <v>99</v>
      </c>
      <c r="F11158">
        <v>44.6823539733887</v>
      </c>
      <c r="G11158">
        <v>49.4183158874512</v>
      </c>
      <c r="H11158">
        <v>-4.73596096038818</v>
      </c>
      <c r="I11158">
        <v>-0.105991750955582</v>
      </c>
      <c r="J11158">
        <v>73.254583333333301</v>
      </c>
      <c r="K11158">
        <v>-15.782041549682599</v>
      </c>
      <c r="L11158">
        <v>-9.2559280395507795</v>
      </c>
      <c r="M11158">
        <v>-4.73596096038818</v>
      </c>
      <c r="N11158">
        <v>-0.21599417924881001</v>
      </c>
      <c r="O11158">
        <v>6.31012010574341</v>
      </c>
      <c r="P11158">
        <v>-18.9134521484375</v>
      </c>
      <c r="Q11158">
        <v>9.4415302276611293</v>
      </c>
      <c r="R11158">
        <v>24</v>
      </c>
      <c r="S11158">
        <v>74.292379889844597</v>
      </c>
      <c r="T11158">
        <v>8.6193027496337908</v>
      </c>
      <c r="U11158">
        <v>74.188514709472699</v>
      </c>
      <c r="V11158">
        <v>92.599998474121094</v>
      </c>
    </row>
    <row r="11159" spans="1:22">
      <c r="A11159" t="s">
        <v>64</v>
      </c>
      <c r="B11159" t="s">
        <v>68</v>
      </c>
      <c r="C11159" s="7" t="s">
        <v>35</v>
      </c>
      <c r="D11159" s="7">
        <v>41180</v>
      </c>
      <c r="E11159" t="s">
        <v>100</v>
      </c>
      <c r="F11159">
        <v>43.843570709228501</v>
      </c>
      <c r="G11159">
        <v>48.106651306152301</v>
      </c>
      <c r="H11159">
        <v>-4.2630810737609899</v>
      </c>
      <c r="I11159">
        <v>-9.7233891487121596E-2</v>
      </c>
      <c r="J11159">
        <v>71.908333333333303</v>
      </c>
      <c r="K11159">
        <v>-15.1817741394043</v>
      </c>
      <c r="L11159">
        <v>-8.7309217453002894</v>
      </c>
      <c r="M11159">
        <v>-4.2630810737609899</v>
      </c>
      <c r="N11159">
        <v>0.20475952327251401</v>
      </c>
      <c r="O11159">
        <v>6.6556115150451696</v>
      </c>
      <c r="P11159">
        <v>-18.277070999145501</v>
      </c>
      <c r="Q11159">
        <v>9.7509098052978498</v>
      </c>
      <c r="R11159">
        <v>24</v>
      </c>
      <c r="S11159">
        <v>72.588717746562907</v>
      </c>
      <c r="T11159">
        <v>8.5199012756347692</v>
      </c>
      <c r="U11159">
        <v>74.188514709472699</v>
      </c>
      <c r="V11159">
        <v>92.599998474121094</v>
      </c>
    </row>
    <row r="11160" spans="1:22">
      <c r="A11160" t="s">
        <v>64</v>
      </c>
      <c r="B11160" t="s">
        <v>68</v>
      </c>
      <c r="C11160" s="7" t="s">
        <v>35</v>
      </c>
      <c r="D11160" s="7">
        <v>41180</v>
      </c>
      <c r="E11160" t="s">
        <v>101</v>
      </c>
      <c r="F11160">
        <v>41.7473335266113</v>
      </c>
      <c r="G11160">
        <v>45.792484283447301</v>
      </c>
      <c r="H11160">
        <v>-4.0451498031616202</v>
      </c>
      <c r="I11160">
        <v>-9.68960076570511E-2</v>
      </c>
      <c r="J11160">
        <v>70.459583333333299</v>
      </c>
      <c r="K11160">
        <v>-14.700535774231</v>
      </c>
      <c r="L11160">
        <v>-8.4052476882934606</v>
      </c>
      <c r="M11160">
        <v>-4.0451498031616202</v>
      </c>
      <c r="N11160">
        <v>0.31494766473770103</v>
      </c>
      <c r="O11160">
        <v>6.6102361679077104</v>
      </c>
      <c r="P11160">
        <v>-17.721189498901399</v>
      </c>
      <c r="Q11160">
        <v>9.6308898925781303</v>
      </c>
      <c r="R11160">
        <v>24</v>
      </c>
      <c r="S11160">
        <v>69.129940465223598</v>
      </c>
      <c r="T11160">
        <v>8.3144416809081996</v>
      </c>
      <c r="U11160">
        <v>74.188514709472699</v>
      </c>
      <c r="V11160">
        <v>92.599998474121094</v>
      </c>
    </row>
    <row r="11161" spans="1:22">
      <c r="A11161" t="s">
        <v>64</v>
      </c>
      <c r="B11161" t="s">
        <v>68</v>
      </c>
      <c r="C11161" s="7" t="s">
        <v>35</v>
      </c>
      <c r="D11161" s="7">
        <v>41180</v>
      </c>
      <c r="E11161" t="s">
        <v>102</v>
      </c>
      <c r="F11161">
        <v>37.953414916992202</v>
      </c>
      <c r="G11161">
        <v>38.647487640380902</v>
      </c>
      <c r="H11161">
        <v>-0.69407099485397294</v>
      </c>
      <c r="I11161">
        <v>-1.8287444487214099E-2</v>
      </c>
      <c r="J11161">
        <v>69.418750000000003</v>
      </c>
      <c r="K11161">
        <v>-10.733030319213899</v>
      </c>
      <c r="L11161">
        <v>-4.8019318580627397</v>
      </c>
      <c r="M11161">
        <v>-0.69407099485397294</v>
      </c>
      <c r="N11161">
        <v>3.41378974914551</v>
      </c>
      <c r="O11161">
        <v>9.3448886871337908</v>
      </c>
      <c r="P11161">
        <v>-13.578935623168899</v>
      </c>
      <c r="Q11161">
        <v>12.190793991088899</v>
      </c>
      <c r="R11161">
        <v>24</v>
      </c>
      <c r="S11161">
        <v>61.362809404891799</v>
      </c>
      <c r="T11161">
        <v>7.8334417343139604</v>
      </c>
      <c r="U11161">
        <v>74.188514709472699</v>
      </c>
      <c r="V11161">
        <v>92.599998474121094</v>
      </c>
    </row>
    <row r="11162" spans="1:22">
      <c r="A11162" t="s">
        <v>64</v>
      </c>
      <c r="B11162" t="s">
        <v>68</v>
      </c>
      <c r="C11162" s="7" t="s">
        <v>36</v>
      </c>
      <c r="D11162" s="7" t="s">
        <v>31</v>
      </c>
      <c r="E11162" t="s">
        <v>79</v>
      </c>
      <c r="F11162">
        <v>3.2140808105468799</v>
      </c>
      <c r="G11162">
        <v>3.1616976261138898</v>
      </c>
      <c r="H11162">
        <v>0.218336701393127</v>
      </c>
      <c r="I11162">
        <v>6.79313018918037E-2</v>
      </c>
      <c r="J11162">
        <v>76.005962701613001</v>
      </c>
      <c r="K11162">
        <v>0.179158285260201</v>
      </c>
      <c r="L11162">
        <v>0.20230521261692</v>
      </c>
      <c r="M11162">
        <v>0.218336701393127</v>
      </c>
      <c r="N11162">
        <v>0.234368190169334</v>
      </c>
      <c r="O11162">
        <v>0.25751510262489302</v>
      </c>
      <c r="P11162">
        <v>0.16805174946785001</v>
      </c>
      <c r="Q11162">
        <v>0.26862165331840498</v>
      </c>
      <c r="R11162">
        <v>496</v>
      </c>
      <c r="S11162">
        <v>9.3459075010017502E-4</v>
      </c>
      <c r="T11162">
        <v>3.0571077018976201E-2</v>
      </c>
      <c r="U11162">
        <v>77.977005004882798</v>
      </c>
      <c r="V11162">
        <v>97.199996948242202</v>
      </c>
    </row>
    <row r="11163" spans="1:22">
      <c r="A11163" t="s">
        <v>64</v>
      </c>
      <c r="B11163" t="s">
        <v>68</v>
      </c>
      <c r="C11163" s="7" t="s">
        <v>36</v>
      </c>
      <c r="D11163" s="7" t="s">
        <v>31</v>
      </c>
      <c r="E11163" t="s">
        <v>80</v>
      </c>
      <c r="F11163">
        <v>3.12108182907104</v>
      </c>
      <c r="G11163">
        <v>3.0832855701446502</v>
      </c>
      <c r="H11163">
        <v>0.157537207007408</v>
      </c>
      <c r="I11163">
        <v>5.0475191324949299E-2</v>
      </c>
      <c r="J11163">
        <v>73.805342741935704</v>
      </c>
      <c r="K11163">
        <v>0.11994712799787501</v>
      </c>
      <c r="L11163">
        <v>0.142155647277832</v>
      </c>
      <c r="M11163">
        <v>0.157537207007408</v>
      </c>
      <c r="N11163">
        <v>0.172918766736984</v>
      </c>
      <c r="O11163">
        <v>0.19512727856636</v>
      </c>
      <c r="P11163">
        <v>0.10929086804389999</v>
      </c>
      <c r="Q11163">
        <v>0.205783545970917</v>
      </c>
      <c r="R11163">
        <v>496</v>
      </c>
      <c r="S11163">
        <v>8.6034823922362695E-4</v>
      </c>
      <c r="T11163">
        <v>2.9331693425774599E-2</v>
      </c>
      <c r="U11163">
        <v>77.977005004882798</v>
      </c>
      <c r="V11163">
        <v>97.199996948242202</v>
      </c>
    </row>
    <row r="11164" spans="1:22">
      <c r="A11164" t="s">
        <v>64</v>
      </c>
      <c r="B11164" t="s">
        <v>68</v>
      </c>
      <c r="C11164" s="7" t="s">
        <v>36</v>
      </c>
      <c r="D11164" s="7" t="s">
        <v>31</v>
      </c>
      <c r="E11164" t="s">
        <v>81</v>
      </c>
      <c r="F11164">
        <v>3.0479753017425502</v>
      </c>
      <c r="G11164">
        <v>3.04470014572144</v>
      </c>
      <c r="H11164">
        <v>1.36511623859406E-2</v>
      </c>
      <c r="I11164">
        <v>4.4787642545998096E-3</v>
      </c>
      <c r="J11164">
        <v>72.140670362906107</v>
      </c>
      <c r="K11164">
        <v>-2.27572619915009E-2</v>
      </c>
      <c r="L11164">
        <v>-1.2468700297176801E-3</v>
      </c>
      <c r="M11164">
        <v>1.36511623859406E-2</v>
      </c>
      <c r="N11164">
        <v>2.85491943359375E-2</v>
      </c>
      <c r="O11164">
        <v>5.0059586763382E-2</v>
      </c>
      <c r="P11164">
        <v>-3.3078543841838802E-2</v>
      </c>
      <c r="Q11164">
        <v>6.0380868613719899E-2</v>
      </c>
      <c r="R11164">
        <v>496</v>
      </c>
      <c r="S11164">
        <v>8.0710792683036403E-4</v>
      </c>
      <c r="T11164">
        <v>2.8409644961357099E-2</v>
      </c>
      <c r="U11164">
        <v>77.977005004882798</v>
      </c>
      <c r="V11164">
        <v>97.199996948242202</v>
      </c>
    </row>
    <row r="11165" spans="1:22">
      <c r="A11165" t="s">
        <v>64</v>
      </c>
      <c r="B11165" t="s">
        <v>68</v>
      </c>
      <c r="C11165" s="7" t="s">
        <v>36</v>
      </c>
      <c r="D11165" s="7" t="s">
        <v>31</v>
      </c>
      <c r="E11165" t="s">
        <v>82</v>
      </c>
      <c r="F11165">
        <v>3.04342865943909</v>
      </c>
      <c r="G11165">
        <v>3.0461232662200901</v>
      </c>
      <c r="H11165">
        <v>-1.1231025680899599E-2</v>
      </c>
      <c r="I11165">
        <v>-3.6902544088661701E-3</v>
      </c>
      <c r="J11165">
        <v>70.860408266129397</v>
      </c>
      <c r="K11165">
        <v>-4.8684891313314403E-2</v>
      </c>
      <c r="L11165">
        <v>-2.65568438917398E-2</v>
      </c>
      <c r="M11165">
        <v>-1.1231025680899599E-2</v>
      </c>
      <c r="N11165">
        <v>4.0947929956018899E-3</v>
      </c>
      <c r="O11165">
        <v>2.6222839951515201E-2</v>
      </c>
      <c r="P11165">
        <v>-5.9302542358636898E-2</v>
      </c>
      <c r="Q11165">
        <v>3.6840490996837602E-2</v>
      </c>
      <c r="R11165">
        <v>496</v>
      </c>
      <c r="S11165">
        <v>8.5412442415111803E-4</v>
      </c>
      <c r="T11165">
        <v>2.9225407168269199E-2</v>
      </c>
      <c r="U11165">
        <v>77.977005004882798</v>
      </c>
      <c r="V11165">
        <v>97.199996948242202</v>
      </c>
    </row>
    <row r="11166" spans="1:22">
      <c r="A11166" t="s">
        <v>64</v>
      </c>
      <c r="B11166" t="s">
        <v>68</v>
      </c>
      <c r="C11166" s="7" t="s">
        <v>36</v>
      </c>
      <c r="D11166" s="7" t="s">
        <v>31</v>
      </c>
      <c r="E11166" t="s">
        <v>83</v>
      </c>
      <c r="F11166">
        <v>3.1022629737853999</v>
      </c>
      <c r="G11166">
        <v>3.1013586521148699</v>
      </c>
      <c r="H11166">
        <v>3.76997119747102E-3</v>
      </c>
      <c r="I11166">
        <v>1.2152326526120301E-3</v>
      </c>
      <c r="J11166">
        <v>69.102258064515993</v>
      </c>
      <c r="K11166">
        <v>-3.9003498852253002E-2</v>
      </c>
      <c r="L11166">
        <v>-1.37325869873166E-2</v>
      </c>
      <c r="M11166">
        <v>3.76997119747102E-3</v>
      </c>
      <c r="N11166">
        <v>2.1272528916597401E-2</v>
      </c>
      <c r="O11166">
        <v>4.65434417128563E-2</v>
      </c>
      <c r="P11166">
        <v>-5.1129184663295697E-2</v>
      </c>
      <c r="Q11166">
        <v>5.8669127523899099E-2</v>
      </c>
      <c r="R11166">
        <v>496</v>
      </c>
      <c r="S11166">
        <v>1.11397856794272E-3</v>
      </c>
      <c r="T11166">
        <v>3.33763174712658E-2</v>
      </c>
      <c r="U11166">
        <v>77.977005004882798</v>
      </c>
      <c r="V11166">
        <v>97.199996948242202</v>
      </c>
    </row>
    <row r="11167" spans="1:22">
      <c r="A11167" t="s">
        <v>64</v>
      </c>
      <c r="B11167" t="s">
        <v>68</v>
      </c>
      <c r="C11167" s="7" t="s">
        <v>36</v>
      </c>
      <c r="D11167" s="7" t="s">
        <v>31</v>
      </c>
      <c r="E11167" t="s">
        <v>84</v>
      </c>
      <c r="F11167">
        <v>3.3424196243286102</v>
      </c>
      <c r="G11167">
        <v>3.3732602596282999</v>
      </c>
      <c r="H11167">
        <v>-0.12854573130607599</v>
      </c>
      <c r="I11167">
        <v>-3.8458883762359598E-2</v>
      </c>
      <c r="J11167">
        <v>67.546328965052496</v>
      </c>
      <c r="K11167">
        <v>-0.182448551058769</v>
      </c>
      <c r="L11167">
        <v>-0.15060232579708099</v>
      </c>
      <c r="M11167">
        <v>-0.12854573130607599</v>
      </c>
      <c r="N11167">
        <v>-0.10648913681507099</v>
      </c>
      <c r="O11167">
        <v>-7.4642911553382901E-2</v>
      </c>
      <c r="P11167">
        <v>-0.19772925972938499</v>
      </c>
      <c r="Q11167">
        <v>-5.93622103333473E-2</v>
      </c>
      <c r="R11167">
        <v>496</v>
      </c>
      <c r="S11167">
        <v>1.7690936522377801E-3</v>
      </c>
      <c r="T11167">
        <v>4.2060595005750698E-2</v>
      </c>
      <c r="U11167">
        <v>77.977005004882798</v>
      </c>
      <c r="V11167">
        <v>97.199996948242202</v>
      </c>
    </row>
    <row r="11168" spans="1:22">
      <c r="A11168" t="s">
        <v>64</v>
      </c>
      <c r="B11168" t="s">
        <v>68</v>
      </c>
      <c r="C11168" s="7" t="s">
        <v>36</v>
      </c>
      <c r="D11168" s="7" t="s">
        <v>31</v>
      </c>
      <c r="E11168" t="s">
        <v>85</v>
      </c>
      <c r="F11168">
        <v>3.6813182830810498</v>
      </c>
      <c r="G11168">
        <v>3.7301728725433398</v>
      </c>
      <c r="H11168">
        <v>-0.203629165887833</v>
      </c>
      <c r="I11168">
        <v>-5.5314198136329699E-2</v>
      </c>
      <c r="J11168">
        <v>66.698408938169095</v>
      </c>
      <c r="K11168">
        <v>-0.26200693845748901</v>
      </c>
      <c r="L11168">
        <v>-0.227516874670982</v>
      </c>
      <c r="M11168">
        <v>-0.203629165887833</v>
      </c>
      <c r="N11168">
        <v>-0.17974145710468301</v>
      </c>
      <c r="O11168">
        <v>-0.14525137841701499</v>
      </c>
      <c r="P11168">
        <v>-0.278556227684021</v>
      </c>
      <c r="Q11168">
        <v>-0.12870208919048301</v>
      </c>
      <c r="R11168">
        <v>496</v>
      </c>
      <c r="S11168">
        <v>2.07502343126104E-3</v>
      </c>
      <c r="T11168">
        <v>4.5552425086498302E-2</v>
      </c>
      <c r="U11168">
        <v>77.977005004882798</v>
      </c>
      <c r="V11168">
        <v>97.199996948242202</v>
      </c>
    </row>
    <row r="11169" spans="1:22">
      <c r="A11169" t="s">
        <v>64</v>
      </c>
      <c r="B11169" t="s">
        <v>68</v>
      </c>
      <c r="C11169" s="7" t="s">
        <v>36</v>
      </c>
      <c r="D11169" s="7" t="s">
        <v>31</v>
      </c>
      <c r="E11169" t="s">
        <v>86</v>
      </c>
      <c r="F11169">
        <v>4.0242547988891602</v>
      </c>
      <c r="G11169">
        <v>4.1679444313049299</v>
      </c>
      <c r="H11169">
        <v>-0.59890824556350697</v>
      </c>
      <c r="I11169">
        <v>-0.148824632167816</v>
      </c>
      <c r="J11169">
        <v>68.345848454299102</v>
      </c>
      <c r="K11169">
        <v>-0.65695178508758501</v>
      </c>
      <c r="L11169">
        <v>-0.62265920639038097</v>
      </c>
      <c r="M11169">
        <v>-0.59890824556350697</v>
      </c>
      <c r="N11169">
        <v>-0.57515728473663297</v>
      </c>
      <c r="O11169">
        <v>-0.54086470603942904</v>
      </c>
      <c r="P11169">
        <v>-0.673406362533569</v>
      </c>
      <c r="Q11169">
        <v>-0.52441012859344505</v>
      </c>
      <c r="R11169">
        <v>496</v>
      </c>
      <c r="S11169">
        <v>2.0513309543658399E-3</v>
      </c>
      <c r="T11169">
        <v>4.5291621237993199E-2</v>
      </c>
      <c r="U11169">
        <v>77.977005004882798</v>
      </c>
      <c r="V11169">
        <v>97.199996948242202</v>
      </c>
    </row>
    <row r="11170" spans="1:22">
      <c r="A11170" t="s">
        <v>64</v>
      </c>
      <c r="B11170" t="s">
        <v>68</v>
      </c>
      <c r="C11170" s="7" t="s">
        <v>36</v>
      </c>
      <c r="D11170" s="7" t="s">
        <v>31</v>
      </c>
      <c r="E11170" t="s">
        <v>87</v>
      </c>
      <c r="F11170">
        <v>4.39512014389038</v>
      </c>
      <c r="G11170">
        <v>4.5274715423584002</v>
      </c>
      <c r="H11170">
        <v>-0.55165076255798295</v>
      </c>
      <c r="I11170">
        <v>-0.12551437318325001</v>
      </c>
      <c r="J11170">
        <v>72.248439180105905</v>
      </c>
      <c r="K11170">
        <v>-0.62291741371154796</v>
      </c>
      <c r="L11170">
        <v>-0.58081251382827803</v>
      </c>
      <c r="M11170">
        <v>-0.55165076255798295</v>
      </c>
      <c r="N11170">
        <v>-0.52248901128768899</v>
      </c>
      <c r="O11170">
        <v>-0.480384081602097</v>
      </c>
      <c r="P11170">
        <v>-0.64312052726745605</v>
      </c>
      <c r="Q11170">
        <v>-0.46018096804618802</v>
      </c>
      <c r="R11170">
        <v>496</v>
      </c>
      <c r="S11170">
        <v>3.0924370032398099E-3</v>
      </c>
      <c r="T11170">
        <v>5.56096844375134E-2</v>
      </c>
      <c r="U11170">
        <v>77.977005004882798</v>
      </c>
      <c r="V11170">
        <v>97.199996948242202</v>
      </c>
    </row>
    <row r="11171" spans="1:22">
      <c r="A11171" t="s">
        <v>64</v>
      </c>
      <c r="B11171" t="s">
        <v>68</v>
      </c>
      <c r="C11171" s="7" t="s">
        <v>36</v>
      </c>
      <c r="D11171" s="7" t="s">
        <v>31</v>
      </c>
      <c r="E11171" t="s">
        <v>88</v>
      </c>
      <c r="F11171">
        <v>4.5850405693054199</v>
      </c>
      <c r="G11171">
        <v>4.6530871391296396</v>
      </c>
      <c r="H11171">
        <v>-0.28362184762954701</v>
      </c>
      <c r="I11171">
        <v>-6.1858087778091403E-2</v>
      </c>
      <c r="J11171">
        <v>76.412676411291997</v>
      </c>
      <c r="K11171">
        <v>-0.36695259809494002</v>
      </c>
      <c r="L11171">
        <v>-0.31772011518478399</v>
      </c>
      <c r="M11171">
        <v>-0.28362184762954701</v>
      </c>
      <c r="N11171">
        <v>-0.24952358007431</v>
      </c>
      <c r="O11171">
        <v>-0.200291097164154</v>
      </c>
      <c r="P11171">
        <v>-0.39057570695877097</v>
      </c>
      <c r="Q11171">
        <v>-0.17666798830032299</v>
      </c>
      <c r="R11171">
        <v>496</v>
      </c>
      <c r="S11171">
        <v>4.2280338128728402E-3</v>
      </c>
      <c r="T11171">
        <v>6.5023332834243802E-2</v>
      </c>
      <c r="U11171">
        <v>77.977005004882798</v>
      </c>
      <c r="V11171">
        <v>97.199996948242202</v>
      </c>
    </row>
    <row r="11172" spans="1:22">
      <c r="A11172" t="s">
        <v>64</v>
      </c>
      <c r="B11172" t="s">
        <v>68</v>
      </c>
      <c r="C11172" s="7" t="s">
        <v>36</v>
      </c>
      <c r="D11172" s="7" t="s">
        <v>31</v>
      </c>
      <c r="E11172" t="s">
        <v>89</v>
      </c>
      <c r="F11172">
        <v>4.7963585853576696</v>
      </c>
      <c r="G11172">
        <v>4.8726544380187997</v>
      </c>
      <c r="H11172">
        <v>-0.31800493597984297</v>
      </c>
      <c r="I11172">
        <v>-6.6301323473453494E-2</v>
      </c>
      <c r="J11172">
        <v>79.849210349462098</v>
      </c>
      <c r="K11172">
        <v>-0.40395733714103699</v>
      </c>
      <c r="L11172">
        <v>-0.35317596793174699</v>
      </c>
      <c r="M11172">
        <v>-0.31800493597984297</v>
      </c>
      <c r="N11172">
        <v>-0.28283390402793901</v>
      </c>
      <c r="O11172">
        <v>-0.23205254971980999</v>
      </c>
      <c r="P11172">
        <v>-0.42832362651825001</v>
      </c>
      <c r="Q11172">
        <v>-0.20768623054027599</v>
      </c>
      <c r="R11172">
        <v>496</v>
      </c>
      <c r="S11172">
        <v>4.4982519610548E-3</v>
      </c>
      <c r="T11172">
        <v>6.7069008946418804E-2</v>
      </c>
      <c r="U11172">
        <v>77.977005004882798</v>
      </c>
      <c r="V11172">
        <v>97.199996948242202</v>
      </c>
    </row>
    <row r="11173" spans="1:22">
      <c r="A11173" t="s">
        <v>64</v>
      </c>
      <c r="B11173" t="s">
        <v>68</v>
      </c>
      <c r="C11173" s="7" t="s">
        <v>36</v>
      </c>
      <c r="D11173" s="7" t="s">
        <v>31</v>
      </c>
      <c r="E11173" t="s">
        <v>90</v>
      </c>
      <c r="F11173">
        <v>5.0001926422119096</v>
      </c>
      <c r="G11173">
        <v>5.0449519157409703</v>
      </c>
      <c r="H11173">
        <v>-0.18655933439731601</v>
      </c>
      <c r="I11173">
        <v>-3.7310428917408003E-2</v>
      </c>
      <c r="J11173">
        <v>83.699538978495397</v>
      </c>
      <c r="K11173">
        <v>-0.27040719985961897</v>
      </c>
      <c r="L11173">
        <v>-0.22086919844150499</v>
      </c>
      <c r="M11173">
        <v>-0.18655933439731601</v>
      </c>
      <c r="N11173">
        <v>-0.152249470353127</v>
      </c>
      <c r="O11173">
        <v>-0.102711476385593</v>
      </c>
      <c r="P11173">
        <v>-0.294176906347275</v>
      </c>
      <c r="Q11173">
        <v>-7.8941769897937802E-2</v>
      </c>
      <c r="R11173">
        <v>496</v>
      </c>
      <c r="S11173">
        <v>4.2806705977938599E-3</v>
      </c>
      <c r="T11173">
        <v>6.5426833927631406E-2</v>
      </c>
      <c r="U11173">
        <v>77.977005004882798</v>
      </c>
      <c r="V11173">
        <v>97.199996948242202</v>
      </c>
    </row>
    <row r="11174" spans="1:22">
      <c r="A11174" t="s">
        <v>64</v>
      </c>
      <c r="B11174" t="s">
        <v>68</v>
      </c>
      <c r="C11174" s="7" t="s">
        <v>36</v>
      </c>
      <c r="D11174" s="7" t="s">
        <v>31</v>
      </c>
      <c r="E11174" t="s">
        <v>91</v>
      </c>
      <c r="F11174">
        <v>5.15348148345947</v>
      </c>
      <c r="G11174">
        <v>5.1897110939025897</v>
      </c>
      <c r="H11174">
        <v>-0.151007816195488</v>
      </c>
      <c r="I11174">
        <v>-2.9302097856998399E-2</v>
      </c>
      <c r="J11174">
        <v>87.246867271506204</v>
      </c>
      <c r="K11174">
        <v>-0.23203101754188499</v>
      </c>
      <c r="L11174">
        <v>-0.184161856770515</v>
      </c>
      <c r="M11174">
        <v>-0.151007816195488</v>
      </c>
      <c r="N11174">
        <v>-0.117853783071041</v>
      </c>
      <c r="O11174">
        <v>-6.9984622299671201E-2</v>
      </c>
      <c r="P11174">
        <v>-0.25499996542930597</v>
      </c>
      <c r="Q11174">
        <v>-4.70156706869602E-2</v>
      </c>
      <c r="R11174">
        <v>496</v>
      </c>
      <c r="S11174">
        <v>3.9971143625274798E-3</v>
      </c>
      <c r="T11174">
        <v>6.3222736120223999E-2</v>
      </c>
      <c r="U11174">
        <v>77.977005004882798</v>
      </c>
      <c r="V11174">
        <v>97.199996948242202</v>
      </c>
    </row>
    <row r="11175" spans="1:22">
      <c r="A11175" t="s">
        <v>64</v>
      </c>
      <c r="B11175" t="s">
        <v>68</v>
      </c>
      <c r="C11175" s="7" t="s">
        <v>36</v>
      </c>
      <c r="D11175" s="7" t="s">
        <v>31</v>
      </c>
      <c r="E11175" t="s">
        <v>92</v>
      </c>
      <c r="F11175">
        <v>5.2832770347595197</v>
      </c>
      <c r="G11175">
        <v>5.3749766349792498</v>
      </c>
      <c r="H11175">
        <v>-0.38220992684364302</v>
      </c>
      <c r="I11175">
        <v>-7.2343342006206499E-2</v>
      </c>
      <c r="J11175">
        <v>89.664894153226001</v>
      </c>
      <c r="K11175">
        <v>-0.46627289056777999</v>
      </c>
      <c r="L11175">
        <v>-0.416607826948166</v>
      </c>
      <c r="M11175">
        <v>-0.38220992684364302</v>
      </c>
      <c r="N11175">
        <v>-0.34781202673911998</v>
      </c>
      <c r="O11175">
        <v>-0.298146963119507</v>
      </c>
      <c r="P11175">
        <v>-0.49010357260704002</v>
      </c>
      <c r="Q11175">
        <v>-0.27431628108024603</v>
      </c>
      <c r="R11175">
        <v>496</v>
      </c>
      <c r="S11175">
        <v>4.30266310141314E-3</v>
      </c>
      <c r="T11175">
        <v>6.5594688057899503E-2</v>
      </c>
      <c r="U11175">
        <v>77.977005004882798</v>
      </c>
      <c r="V11175">
        <v>97.199996948242202</v>
      </c>
    </row>
    <row r="11176" spans="1:22">
      <c r="A11176" t="s">
        <v>64</v>
      </c>
      <c r="B11176" t="s">
        <v>68</v>
      </c>
      <c r="C11176" s="7" t="s">
        <v>36</v>
      </c>
      <c r="D11176" s="7" t="s">
        <v>31</v>
      </c>
      <c r="E11176" t="s">
        <v>93</v>
      </c>
      <c r="F11176">
        <v>5.3217148780822798</v>
      </c>
      <c r="G11176">
        <v>5.3866539001464799</v>
      </c>
      <c r="H11176">
        <v>-0.27067077159881597</v>
      </c>
      <c r="I11176">
        <v>-5.0861570984125103E-2</v>
      </c>
      <c r="J11176">
        <v>91.8025151209645</v>
      </c>
      <c r="K11176">
        <v>-0.357942044734955</v>
      </c>
      <c r="L11176">
        <v>-0.30638146400451699</v>
      </c>
      <c r="M11176">
        <v>-0.27067077159881597</v>
      </c>
      <c r="N11176">
        <v>-0.23496006429195401</v>
      </c>
      <c r="O11176">
        <v>-0.183399483561516</v>
      </c>
      <c r="P11176">
        <v>-0.382682234048843</v>
      </c>
      <c r="Q11176">
        <v>-0.15865929424762701</v>
      </c>
      <c r="R11176">
        <v>496</v>
      </c>
      <c r="S11176">
        <v>4.6373570450610703E-3</v>
      </c>
      <c r="T11176">
        <v>6.8098142743110698E-2</v>
      </c>
      <c r="U11176">
        <v>77.977005004882798</v>
      </c>
      <c r="V11176">
        <v>97.199996948242202</v>
      </c>
    </row>
    <row r="11177" spans="1:22">
      <c r="A11177" t="s">
        <v>64</v>
      </c>
      <c r="B11177" t="s">
        <v>68</v>
      </c>
      <c r="C11177" s="7" t="s">
        <v>36</v>
      </c>
      <c r="D11177" s="7" t="s">
        <v>31</v>
      </c>
      <c r="E11177" t="s">
        <v>94</v>
      </c>
      <c r="F11177">
        <v>5.4082474708557102</v>
      </c>
      <c r="G11177">
        <v>5.4758658409118697</v>
      </c>
      <c r="H11177">
        <v>-0.28183770179748502</v>
      </c>
      <c r="I11177">
        <v>-5.2112575620412799E-2</v>
      </c>
      <c r="J11177">
        <v>93.286354166666598</v>
      </c>
      <c r="K11177">
        <v>-0.36745712161064098</v>
      </c>
      <c r="L11177">
        <v>-0.31687247753143299</v>
      </c>
      <c r="M11177">
        <v>-0.28183770179748502</v>
      </c>
      <c r="N11177">
        <v>-0.24680292606353799</v>
      </c>
      <c r="O11177">
        <v>-0.196218267083168</v>
      </c>
      <c r="P11177">
        <v>-0.391729056835175</v>
      </c>
      <c r="Q11177">
        <v>-0.171946346759796</v>
      </c>
      <c r="R11177">
        <v>496</v>
      </c>
      <c r="S11177">
        <v>4.46346917129198E-3</v>
      </c>
      <c r="T11177">
        <v>6.6809199750423404E-2</v>
      </c>
      <c r="U11177">
        <v>77.977005004882798</v>
      </c>
      <c r="V11177">
        <v>97.199996948242202</v>
      </c>
    </row>
    <row r="11178" spans="1:22">
      <c r="A11178" t="s">
        <v>64</v>
      </c>
      <c r="B11178" t="s">
        <v>68</v>
      </c>
      <c r="C11178" s="7" t="s">
        <v>36</v>
      </c>
      <c r="D11178" s="7" t="s">
        <v>31</v>
      </c>
      <c r="E11178" t="s">
        <v>95</v>
      </c>
      <c r="F11178">
        <v>5.4719548225402797</v>
      </c>
      <c r="G11178">
        <v>5.5354671478271502</v>
      </c>
      <c r="H11178">
        <v>-0.264721900224686</v>
      </c>
      <c r="I11178">
        <v>-4.8377938568592099E-2</v>
      </c>
      <c r="J11178">
        <v>93.898798723114794</v>
      </c>
      <c r="K11178">
        <v>-0.34551221132278398</v>
      </c>
      <c r="L11178">
        <v>-0.29778063297271701</v>
      </c>
      <c r="M11178">
        <v>-0.264721900224686</v>
      </c>
      <c r="N11178">
        <v>-0.231663152575493</v>
      </c>
      <c r="O11178">
        <v>-0.183931589126587</v>
      </c>
      <c r="P11178">
        <v>-0.368415147066116</v>
      </c>
      <c r="Q11178">
        <v>-0.161028653383255</v>
      </c>
      <c r="R11178">
        <v>496</v>
      </c>
      <c r="S11178">
        <v>3.9741697562425404E-3</v>
      </c>
      <c r="T11178">
        <v>6.3041016459464999E-2</v>
      </c>
      <c r="U11178">
        <v>77.977005004882798</v>
      </c>
      <c r="V11178">
        <v>97.199996948242202</v>
      </c>
    </row>
    <row r="11179" spans="1:22">
      <c r="A11179" t="s">
        <v>64</v>
      </c>
      <c r="B11179" t="s">
        <v>68</v>
      </c>
      <c r="C11179" s="7" t="s">
        <v>36</v>
      </c>
      <c r="D11179" s="7" t="s">
        <v>31</v>
      </c>
      <c r="E11179" t="s">
        <v>96</v>
      </c>
      <c r="F11179">
        <v>5.3812341690063503</v>
      </c>
      <c r="G11179">
        <v>5.3857216835021999</v>
      </c>
      <c r="H11179">
        <v>-1.8703510984778401E-2</v>
      </c>
      <c r="I11179">
        <v>-3.4756916575133801E-3</v>
      </c>
      <c r="J11179">
        <v>93.838479502685999</v>
      </c>
      <c r="K11179">
        <v>-9.7026415169239003E-2</v>
      </c>
      <c r="L11179">
        <v>-5.0752606242895099E-2</v>
      </c>
      <c r="M11179">
        <v>-1.8703510984778401E-2</v>
      </c>
      <c r="N11179">
        <v>1.33455861359835E-2</v>
      </c>
      <c r="O11179">
        <v>5.9619393199682201E-2</v>
      </c>
      <c r="P11179">
        <v>-0.11922986805439</v>
      </c>
      <c r="Q11179">
        <v>8.1822849810123402E-2</v>
      </c>
      <c r="R11179">
        <v>496</v>
      </c>
      <c r="S11179">
        <v>3.7351270569625601E-3</v>
      </c>
      <c r="T11179">
        <v>6.11156858503819E-2</v>
      </c>
      <c r="U11179">
        <v>77.977005004882798</v>
      </c>
      <c r="V11179">
        <v>97.199996948242202</v>
      </c>
    </row>
    <row r="11180" spans="1:22">
      <c r="A11180" t="s">
        <v>64</v>
      </c>
      <c r="B11180" t="s">
        <v>68</v>
      </c>
      <c r="C11180" s="7" t="s">
        <v>36</v>
      </c>
      <c r="D11180" s="7" t="s">
        <v>31</v>
      </c>
      <c r="E11180" t="s">
        <v>97</v>
      </c>
      <c r="F11180">
        <v>4.8840136528015101</v>
      </c>
      <c r="G11180">
        <v>4.8858847618103001</v>
      </c>
      <c r="H11180">
        <v>-7.79998395591974E-3</v>
      </c>
      <c r="I11180">
        <v>-1.59704382531345E-3</v>
      </c>
      <c r="J11180">
        <v>92.353032594082094</v>
      </c>
      <c r="K11180">
        <v>-9.24990549683571E-2</v>
      </c>
      <c r="L11180">
        <v>-4.2458157986402498E-2</v>
      </c>
      <c r="M11180">
        <v>-7.79998395591974E-3</v>
      </c>
      <c r="N11180">
        <v>2.6858190074562999E-2</v>
      </c>
      <c r="O11180">
        <v>7.6899088919162806E-2</v>
      </c>
      <c r="P11180">
        <v>-0.11651007086038601</v>
      </c>
      <c r="Q11180">
        <v>0.100910097360611</v>
      </c>
      <c r="R11180">
        <v>496</v>
      </c>
      <c r="S11180">
        <v>4.3680253418121899E-3</v>
      </c>
      <c r="T11180">
        <v>6.6091038286685902E-2</v>
      </c>
      <c r="U11180">
        <v>77.977005004882798</v>
      </c>
      <c r="V11180">
        <v>97.199996948242202</v>
      </c>
    </row>
    <row r="11181" spans="1:22">
      <c r="A11181" t="s">
        <v>64</v>
      </c>
      <c r="B11181" t="s">
        <v>68</v>
      </c>
      <c r="C11181" s="7" t="s">
        <v>36</v>
      </c>
      <c r="D11181" s="7" t="s">
        <v>31</v>
      </c>
      <c r="E11181" t="s">
        <v>98</v>
      </c>
      <c r="F11181">
        <v>4.6804862022399902</v>
      </c>
      <c r="G11181">
        <v>4.6609220504760698</v>
      </c>
      <c r="H11181">
        <v>8.1545919179916396E-2</v>
      </c>
      <c r="I11181">
        <v>1.74225308001041E-2</v>
      </c>
      <c r="J11181">
        <v>89.505238575268706</v>
      </c>
      <c r="K11181">
        <v>-5.1061372505500902E-4</v>
      </c>
      <c r="L11181">
        <v>4.7969050705432899E-2</v>
      </c>
      <c r="M11181">
        <v>8.1545919179916396E-2</v>
      </c>
      <c r="N11181">
        <v>0.1151227876544</v>
      </c>
      <c r="O11181">
        <v>0.16360245645046201</v>
      </c>
      <c r="P11181">
        <v>-2.37725004553795E-2</v>
      </c>
      <c r="Q11181">
        <v>0.18686434626579301</v>
      </c>
      <c r="R11181">
        <v>496</v>
      </c>
      <c r="S11181">
        <v>4.0997196093270896E-3</v>
      </c>
      <c r="T11181">
        <v>6.4029052853584303E-2</v>
      </c>
      <c r="U11181">
        <v>77.977005004882798</v>
      </c>
      <c r="V11181">
        <v>97.199996948242202</v>
      </c>
    </row>
    <row r="11182" spans="1:22">
      <c r="A11182" t="s">
        <v>64</v>
      </c>
      <c r="B11182" t="s">
        <v>68</v>
      </c>
      <c r="C11182" s="7" t="s">
        <v>36</v>
      </c>
      <c r="D11182" s="7" t="s">
        <v>31</v>
      </c>
      <c r="E11182" t="s">
        <v>99</v>
      </c>
      <c r="F11182">
        <v>4.3283486366271999</v>
      </c>
      <c r="G11182">
        <v>4.2796459197998002</v>
      </c>
      <c r="H11182">
        <v>0.202997371554375</v>
      </c>
      <c r="I11182">
        <v>4.6899497509002699E-2</v>
      </c>
      <c r="J11182">
        <v>85.399306115591202</v>
      </c>
      <c r="K11182">
        <v>0.126530677080154</v>
      </c>
      <c r="L11182">
        <v>0.171707823872566</v>
      </c>
      <c r="M11182">
        <v>0.202997371554375</v>
      </c>
      <c r="N11182">
        <v>0.234286919236183</v>
      </c>
      <c r="O11182">
        <v>0.27946406602859503</v>
      </c>
      <c r="P11182">
        <v>0.104853436350822</v>
      </c>
      <c r="Q11182">
        <v>0.30114129185676602</v>
      </c>
      <c r="R11182">
        <v>496</v>
      </c>
      <c r="S11182">
        <v>3.56018362906085E-3</v>
      </c>
      <c r="T11182">
        <v>5.9667274355888401E-2</v>
      </c>
      <c r="U11182">
        <v>77.977005004882798</v>
      </c>
      <c r="V11182">
        <v>97.199996948242202</v>
      </c>
    </row>
    <row r="11183" spans="1:22">
      <c r="A11183" t="s">
        <v>64</v>
      </c>
      <c r="B11183" t="s">
        <v>68</v>
      </c>
      <c r="C11183" s="7" t="s">
        <v>36</v>
      </c>
      <c r="D11183" s="7" t="s">
        <v>31</v>
      </c>
      <c r="E11183" t="s">
        <v>100</v>
      </c>
      <c r="F11183">
        <v>3.8821654319763201</v>
      </c>
      <c r="G11183">
        <v>3.84149098396301</v>
      </c>
      <c r="H11183">
        <v>0.169534251093864</v>
      </c>
      <c r="I11183">
        <v>4.3670020997524303E-2</v>
      </c>
      <c r="J11183">
        <v>82.777899865590697</v>
      </c>
      <c r="K11183">
        <v>0.104252241551876</v>
      </c>
      <c r="L11183">
        <v>0.14282138645649001</v>
      </c>
      <c r="M11183">
        <v>0.169534251093864</v>
      </c>
      <c r="N11183">
        <v>0.19624711573123901</v>
      </c>
      <c r="O11183">
        <v>0.23481626808643299</v>
      </c>
      <c r="P11183">
        <v>8.5745699703693404E-2</v>
      </c>
      <c r="Q11183">
        <v>0.25332280993461598</v>
      </c>
      <c r="R11183">
        <v>496</v>
      </c>
      <c r="S11183">
        <v>2.5948657131767E-3</v>
      </c>
      <c r="T11183">
        <v>5.0939824432134601E-2</v>
      </c>
      <c r="U11183">
        <v>77.977005004882798</v>
      </c>
      <c r="V11183">
        <v>97.199996948242202</v>
      </c>
    </row>
    <row r="11184" spans="1:22">
      <c r="A11184" t="s">
        <v>64</v>
      </c>
      <c r="B11184" t="s">
        <v>68</v>
      </c>
      <c r="C11184" s="7" t="s">
        <v>36</v>
      </c>
      <c r="D11184" s="7" t="s">
        <v>31</v>
      </c>
      <c r="E11184" t="s">
        <v>101</v>
      </c>
      <c r="F11184">
        <v>3.5911056995391801</v>
      </c>
      <c r="G11184">
        <v>3.5303432941436799</v>
      </c>
      <c r="H11184">
        <v>0.25326189398765597</v>
      </c>
      <c r="I11184">
        <v>7.0524767041206401E-2</v>
      </c>
      <c r="J11184">
        <v>80.207526881717101</v>
      </c>
      <c r="K11184">
        <v>0.20167508721351601</v>
      </c>
      <c r="L11184">
        <v>0.23215298354625699</v>
      </c>
      <c r="M11184">
        <v>0.25326189398765597</v>
      </c>
      <c r="N11184">
        <v>0.27437078952789301</v>
      </c>
      <c r="O11184">
        <v>0.30484870076179499</v>
      </c>
      <c r="P11184">
        <v>0.18705093860626201</v>
      </c>
      <c r="Q11184">
        <v>0.31947284936904902</v>
      </c>
      <c r="R11184">
        <v>496</v>
      </c>
      <c r="S11184">
        <v>1.62033657608697E-3</v>
      </c>
      <c r="T11184">
        <v>4.0253404527902603E-2</v>
      </c>
      <c r="U11184">
        <v>77.977005004882798</v>
      </c>
      <c r="V11184">
        <v>97.199996948242202</v>
      </c>
    </row>
    <row r="11185" spans="1:22">
      <c r="A11185" t="s">
        <v>64</v>
      </c>
      <c r="B11185" t="s">
        <v>68</v>
      </c>
      <c r="C11185" s="7" t="s">
        <v>36</v>
      </c>
      <c r="D11185" s="7" t="s">
        <v>31</v>
      </c>
      <c r="E11185" t="s">
        <v>102</v>
      </c>
      <c r="F11185">
        <v>3.4203929901122998</v>
      </c>
      <c r="G11185">
        <v>3.3798179626464799</v>
      </c>
      <c r="H11185">
        <v>0.169120132923126</v>
      </c>
      <c r="I11185">
        <v>4.94446493685246E-2</v>
      </c>
      <c r="J11185">
        <v>78.085912298386503</v>
      </c>
      <c r="K11185">
        <v>0.124972678720951</v>
      </c>
      <c r="L11185">
        <v>0.15105535089969599</v>
      </c>
      <c r="M11185">
        <v>0.169120132923126</v>
      </c>
      <c r="N11185">
        <v>0.18718491494655601</v>
      </c>
      <c r="O11185">
        <v>0.21326757967472099</v>
      </c>
      <c r="P11185">
        <v>0.11245749145746201</v>
      </c>
      <c r="Q11185">
        <v>0.22578278183937101</v>
      </c>
      <c r="R11185">
        <v>496</v>
      </c>
      <c r="S11185">
        <v>1.1866950954604501E-3</v>
      </c>
      <c r="T11185">
        <v>3.4448441118001903E-2</v>
      </c>
      <c r="U11185">
        <v>77.977005004882798</v>
      </c>
      <c r="V11185">
        <v>97.199996948242202</v>
      </c>
    </row>
    <row r="11186" spans="1:22">
      <c r="A11186" t="s">
        <v>64</v>
      </c>
      <c r="B11186" t="s">
        <v>68</v>
      </c>
      <c r="C11186" s="7" t="s">
        <v>36</v>
      </c>
      <c r="D11186" s="7">
        <v>41089</v>
      </c>
      <c r="E11186" t="s">
        <v>79</v>
      </c>
      <c r="F11186">
        <v>3.1749327182769802</v>
      </c>
      <c r="G11186">
        <v>3.1345052719116202</v>
      </c>
      <c r="H11186">
        <v>0.167436718940735</v>
      </c>
      <c r="I11186">
        <v>5.27370907366276E-2</v>
      </c>
      <c r="J11186">
        <v>71.904647887323705</v>
      </c>
      <c r="K11186">
        <v>3.4153081476688399E-2</v>
      </c>
      <c r="L11186">
        <v>0.112898133695126</v>
      </c>
      <c r="M11186">
        <v>0.167436718940735</v>
      </c>
      <c r="N11186">
        <v>0.22197529673576399</v>
      </c>
      <c r="O11186">
        <v>0.30072036385536199</v>
      </c>
      <c r="P11186">
        <v>-3.63097852095962E-3</v>
      </c>
      <c r="Q11186">
        <v>0.33850440382957497</v>
      </c>
      <c r="R11186">
        <v>497</v>
      </c>
      <c r="S11186">
        <v>1.08163692830134E-2</v>
      </c>
      <c r="T11186">
        <v>0.104001775383949</v>
      </c>
      <c r="U11186">
        <v>72.560157775878906</v>
      </c>
      <c r="V11186">
        <v>93.050003051757798</v>
      </c>
    </row>
    <row r="11187" spans="1:22">
      <c r="A11187" t="s">
        <v>64</v>
      </c>
      <c r="B11187" t="s">
        <v>68</v>
      </c>
      <c r="C11187" s="7" t="s">
        <v>36</v>
      </c>
      <c r="D11187" s="7">
        <v>41089</v>
      </c>
      <c r="E11187" t="s">
        <v>80</v>
      </c>
      <c r="F11187">
        <v>3.0816359519958501</v>
      </c>
      <c r="G11187">
        <v>2.9879941940307599</v>
      </c>
      <c r="H11187">
        <v>0.38783293962478599</v>
      </c>
      <c r="I11187">
        <v>0.12585294246673601</v>
      </c>
      <c r="J11187">
        <v>69.894346076459001</v>
      </c>
      <c r="K11187">
        <v>0.25981029868125899</v>
      </c>
      <c r="L11187">
        <v>0.33544713258743297</v>
      </c>
      <c r="M11187">
        <v>0.38783293962478599</v>
      </c>
      <c r="N11187">
        <v>0.44021874666214</v>
      </c>
      <c r="O11187">
        <v>0.51585555076599099</v>
      </c>
      <c r="P11187">
        <v>0.223517671227455</v>
      </c>
      <c r="Q11187">
        <v>0.55214822292327903</v>
      </c>
      <c r="R11187">
        <v>497</v>
      </c>
      <c r="S11187">
        <v>9.9793281804454997E-3</v>
      </c>
      <c r="T11187">
        <v>9.9896587431430803E-2</v>
      </c>
      <c r="U11187">
        <v>72.560157775878906</v>
      </c>
      <c r="V11187">
        <v>93.050003051757798</v>
      </c>
    </row>
    <row r="11188" spans="1:22">
      <c r="A11188" t="s">
        <v>64</v>
      </c>
      <c r="B11188" t="s">
        <v>68</v>
      </c>
      <c r="C11188" s="7" t="s">
        <v>36</v>
      </c>
      <c r="D11188" s="7">
        <v>41089</v>
      </c>
      <c r="E11188" t="s">
        <v>81</v>
      </c>
      <c r="F11188">
        <v>2.9942655563354501</v>
      </c>
      <c r="G11188">
        <v>3.1007132530212398</v>
      </c>
      <c r="H11188">
        <v>-0.440870851278305</v>
      </c>
      <c r="I11188">
        <v>-0.14723838865757</v>
      </c>
      <c r="J11188">
        <v>68.673943661971194</v>
      </c>
      <c r="K11188">
        <v>-0.56426382064819303</v>
      </c>
      <c r="L11188">
        <v>-0.491362243890762</v>
      </c>
      <c r="M11188">
        <v>-0.440870851278305</v>
      </c>
      <c r="N11188">
        <v>-0.390379458665848</v>
      </c>
      <c r="O11188">
        <v>-0.31747788190841703</v>
      </c>
      <c r="P11188">
        <v>-0.59924399852752697</v>
      </c>
      <c r="Q11188">
        <v>-0.28249767422676098</v>
      </c>
      <c r="R11188">
        <v>497</v>
      </c>
      <c r="S11188">
        <v>9.2706190969865099E-3</v>
      </c>
      <c r="T11188">
        <v>9.6284054219722706E-2</v>
      </c>
      <c r="U11188">
        <v>72.560157775878906</v>
      </c>
      <c r="V11188">
        <v>93.050003051757798</v>
      </c>
    </row>
    <row r="11189" spans="1:22">
      <c r="A11189" t="s">
        <v>64</v>
      </c>
      <c r="B11189" t="s">
        <v>68</v>
      </c>
      <c r="C11189" s="7" t="s">
        <v>36</v>
      </c>
      <c r="D11189" s="7">
        <v>41089</v>
      </c>
      <c r="E11189" t="s">
        <v>82</v>
      </c>
      <c r="F11189">
        <v>2.9736676216125502</v>
      </c>
      <c r="G11189">
        <v>2.8414754867553702</v>
      </c>
      <c r="H11189">
        <v>0.54749619960784901</v>
      </c>
      <c r="I11189">
        <v>0.18411479890346499</v>
      </c>
      <c r="J11189">
        <v>66.402334004024993</v>
      </c>
      <c r="K11189">
        <v>0.42133435606956499</v>
      </c>
      <c r="L11189">
        <v>0.495871782302856</v>
      </c>
      <c r="M11189">
        <v>0.54749619960784901</v>
      </c>
      <c r="N11189">
        <v>0.59912061691284202</v>
      </c>
      <c r="O11189">
        <v>0.67365807294845603</v>
      </c>
      <c r="P11189">
        <v>0.38556921482086198</v>
      </c>
      <c r="Q11189">
        <v>0.70942318439483598</v>
      </c>
      <c r="R11189">
        <v>497</v>
      </c>
      <c r="S11189">
        <v>9.6913414022816707E-3</v>
      </c>
      <c r="T11189">
        <v>9.8444610834121704E-2</v>
      </c>
      <c r="U11189">
        <v>72.560157775878906</v>
      </c>
      <c r="V11189">
        <v>93.050003051757798</v>
      </c>
    </row>
    <row r="11190" spans="1:22">
      <c r="A11190" t="s">
        <v>64</v>
      </c>
      <c r="B11190" t="s">
        <v>68</v>
      </c>
      <c r="C11190" s="7" t="s">
        <v>36</v>
      </c>
      <c r="D11190" s="7">
        <v>41089</v>
      </c>
      <c r="E11190" t="s">
        <v>83</v>
      </c>
      <c r="F11190">
        <v>3.0084860324859601</v>
      </c>
      <c r="G11190">
        <v>3.00683617591858</v>
      </c>
      <c r="H11190">
        <v>6.8339370191097303E-3</v>
      </c>
      <c r="I11190">
        <v>2.27155350148678E-3</v>
      </c>
      <c r="J11190">
        <v>63.687424547284401</v>
      </c>
      <c r="K11190">
        <v>-0.14009414613246901</v>
      </c>
      <c r="L11190">
        <v>-5.3287845104932799E-2</v>
      </c>
      <c r="M11190">
        <v>6.8339370191097303E-3</v>
      </c>
      <c r="N11190">
        <v>6.6955722868442494E-2</v>
      </c>
      <c r="O11190">
        <v>0.153762027621269</v>
      </c>
      <c r="P11190">
        <v>-0.18174621462821999</v>
      </c>
      <c r="Q11190">
        <v>0.19541409611701999</v>
      </c>
      <c r="R11190">
        <v>497</v>
      </c>
      <c r="S11190">
        <v>1.3144300439187099E-2</v>
      </c>
      <c r="T11190">
        <v>0.114648595452309</v>
      </c>
      <c r="U11190">
        <v>72.560157775878906</v>
      </c>
      <c r="V11190">
        <v>93.050003051757798</v>
      </c>
    </row>
    <row r="11191" spans="1:22">
      <c r="A11191" t="s">
        <v>64</v>
      </c>
      <c r="B11191" t="s">
        <v>68</v>
      </c>
      <c r="C11191" s="7" t="s">
        <v>36</v>
      </c>
      <c r="D11191" s="7">
        <v>41089</v>
      </c>
      <c r="E11191" t="s">
        <v>84</v>
      </c>
      <c r="F11191">
        <v>3.2276971340179399</v>
      </c>
      <c r="G11191">
        <v>3.3289716243743901</v>
      </c>
      <c r="H11191">
        <v>-0.419444769620895</v>
      </c>
      <c r="I11191">
        <v>-0.12995171546935999</v>
      </c>
      <c r="J11191">
        <v>63.164889336016103</v>
      </c>
      <c r="K11191">
        <v>-0.60287493467330899</v>
      </c>
      <c r="L11191">
        <v>-0.49450290203094499</v>
      </c>
      <c r="M11191">
        <v>-0.419444769620895</v>
      </c>
      <c r="N11191">
        <v>-0.344386637210846</v>
      </c>
      <c r="O11191">
        <v>-0.23601458966732</v>
      </c>
      <c r="P11191">
        <v>-0.65487486124038696</v>
      </c>
      <c r="Q11191">
        <v>-0.184014678001404</v>
      </c>
      <c r="R11191">
        <v>497</v>
      </c>
      <c r="S11191">
        <v>2.04865778019949E-2</v>
      </c>
      <c r="T11191">
        <v>0.14313133060932201</v>
      </c>
      <c r="U11191">
        <v>72.560157775878906</v>
      </c>
      <c r="V11191">
        <v>93.050003051757798</v>
      </c>
    </row>
    <row r="11192" spans="1:22">
      <c r="A11192" t="s">
        <v>64</v>
      </c>
      <c r="B11192" t="s">
        <v>68</v>
      </c>
      <c r="C11192" s="7" t="s">
        <v>36</v>
      </c>
      <c r="D11192" s="7">
        <v>41089</v>
      </c>
      <c r="E11192" t="s">
        <v>85</v>
      </c>
      <c r="F11192">
        <v>3.5811307430267298</v>
      </c>
      <c r="G11192">
        <v>3.62569284439087</v>
      </c>
      <c r="H11192">
        <v>-0.18456149101257299</v>
      </c>
      <c r="I11192">
        <v>-5.1537211984396002E-2</v>
      </c>
      <c r="J11192">
        <v>62.156116700200897</v>
      </c>
      <c r="K11192">
        <v>-0.38327676057815602</v>
      </c>
      <c r="L11192">
        <v>-0.26587417721748402</v>
      </c>
      <c r="M11192">
        <v>-0.18456149101257299</v>
      </c>
      <c r="N11192">
        <v>-0.10324881970882401</v>
      </c>
      <c r="O11192">
        <v>1.41537664458156E-2</v>
      </c>
      <c r="P11192">
        <v>-0.43960976600647</v>
      </c>
      <c r="Q11192">
        <v>7.0486783981323201E-2</v>
      </c>
      <c r="R11192">
        <v>497</v>
      </c>
      <c r="S11192">
        <v>2.40430885672984E-2</v>
      </c>
      <c r="T11192">
        <v>0.155058339238167</v>
      </c>
      <c r="U11192">
        <v>72.560157775878906</v>
      </c>
      <c r="V11192">
        <v>93.050003051757798</v>
      </c>
    </row>
    <row r="11193" spans="1:22">
      <c r="A11193" t="s">
        <v>64</v>
      </c>
      <c r="B11193" t="s">
        <v>68</v>
      </c>
      <c r="C11193" s="7" t="s">
        <v>36</v>
      </c>
      <c r="D11193" s="7">
        <v>41089</v>
      </c>
      <c r="E11193" t="s">
        <v>86</v>
      </c>
      <c r="F11193">
        <v>3.9256222248077401</v>
      </c>
      <c r="G11193">
        <v>4.0238409042358398</v>
      </c>
      <c r="H11193">
        <v>-0.40678989887237499</v>
      </c>
      <c r="I11193">
        <v>-0.10362431406974799</v>
      </c>
      <c r="J11193">
        <v>64.852193158954506</v>
      </c>
      <c r="K11193">
        <v>-0.604933261871338</v>
      </c>
      <c r="L11193">
        <v>-0.48786854743957497</v>
      </c>
      <c r="M11193">
        <v>-0.40678989887237499</v>
      </c>
      <c r="N11193">
        <v>-0.325711250305176</v>
      </c>
      <c r="O11193">
        <v>-0.208646550774574</v>
      </c>
      <c r="P11193">
        <v>-0.66110414266586304</v>
      </c>
      <c r="Q11193">
        <v>-0.15247565507888799</v>
      </c>
      <c r="R11193">
        <v>497</v>
      </c>
      <c r="S11193">
        <v>2.3904895053945802E-2</v>
      </c>
      <c r="T11193">
        <v>0.15461207926273299</v>
      </c>
      <c r="U11193">
        <v>72.560157775878906</v>
      </c>
      <c r="V11193">
        <v>93.050003051757798</v>
      </c>
    </row>
    <row r="11194" spans="1:22">
      <c r="A11194" t="s">
        <v>64</v>
      </c>
      <c r="B11194" t="s">
        <v>68</v>
      </c>
      <c r="C11194" s="7" t="s">
        <v>36</v>
      </c>
      <c r="D11194" s="7">
        <v>41089</v>
      </c>
      <c r="E11194" t="s">
        <v>87</v>
      </c>
      <c r="F11194">
        <v>4.2104401588439897</v>
      </c>
      <c r="G11194">
        <v>4.30580377578735</v>
      </c>
      <c r="H11194">
        <v>-0.394962638616562</v>
      </c>
      <c r="I11194">
        <v>-9.3805544078350095E-2</v>
      </c>
      <c r="J11194">
        <v>68.066559356137105</v>
      </c>
      <c r="K11194">
        <v>-0.63724559545517001</v>
      </c>
      <c r="L11194">
        <v>-0.49410286545753501</v>
      </c>
      <c r="M11194">
        <v>-0.394962638616562</v>
      </c>
      <c r="N11194">
        <v>-0.29582241177558899</v>
      </c>
      <c r="O11194">
        <v>-0.15267965197563199</v>
      </c>
      <c r="P11194">
        <v>-0.70592945814132702</v>
      </c>
      <c r="Q11194">
        <v>-8.3995796740055098E-2</v>
      </c>
      <c r="R11194">
        <v>497</v>
      </c>
      <c r="S11194">
        <v>3.57415716910678E-2</v>
      </c>
      <c r="T11194">
        <v>0.189054414629936</v>
      </c>
      <c r="U11194">
        <v>72.560157775878906</v>
      </c>
      <c r="V11194">
        <v>93.050003051757798</v>
      </c>
    </row>
    <row r="11195" spans="1:22">
      <c r="A11195" t="s">
        <v>64</v>
      </c>
      <c r="B11195" t="s">
        <v>68</v>
      </c>
      <c r="C11195" s="7" t="s">
        <v>36</v>
      </c>
      <c r="D11195" s="7">
        <v>41089</v>
      </c>
      <c r="E11195" t="s">
        <v>88</v>
      </c>
      <c r="F11195">
        <v>4.3000569343566903</v>
      </c>
      <c r="G11195">
        <v>4.2023773193359402</v>
      </c>
      <c r="H11195">
        <v>0.40455782413482699</v>
      </c>
      <c r="I11195">
        <v>9.4081968069076496E-2</v>
      </c>
      <c r="J11195">
        <v>67.2829376257543</v>
      </c>
      <c r="K11195">
        <v>0.12231290340423601</v>
      </c>
      <c r="L11195">
        <v>0.28906548023223899</v>
      </c>
      <c r="M11195">
        <v>0.40455782413482699</v>
      </c>
      <c r="N11195">
        <v>0.52005016803741499</v>
      </c>
      <c r="O11195">
        <v>0.68680274486541704</v>
      </c>
      <c r="P11195">
        <v>4.23003882169724E-2</v>
      </c>
      <c r="Q11195">
        <v>0.76681524515152</v>
      </c>
      <c r="R11195">
        <v>497</v>
      </c>
      <c r="S11195">
        <v>4.85042844430092E-2</v>
      </c>
      <c r="T11195">
        <v>0.22023688256740601</v>
      </c>
      <c r="U11195">
        <v>72.560157775878906</v>
      </c>
      <c r="V11195">
        <v>93.050003051757798</v>
      </c>
    </row>
    <row r="11196" spans="1:22">
      <c r="A11196" t="s">
        <v>64</v>
      </c>
      <c r="B11196" t="s">
        <v>68</v>
      </c>
      <c r="C11196" s="7" t="s">
        <v>36</v>
      </c>
      <c r="D11196" s="7">
        <v>41089</v>
      </c>
      <c r="E11196" t="s">
        <v>89</v>
      </c>
      <c r="F11196">
        <v>4.4934973716735804</v>
      </c>
      <c r="G11196">
        <v>4.3777985572814897</v>
      </c>
      <c r="H11196">
        <v>0.47918540239334101</v>
      </c>
      <c r="I11196">
        <v>0.10663974285125701</v>
      </c>
      <c r="J11196">
        <v>62.294325955734401</v>
      </c>
      <c r="K11196">
        <v>0.18876260519027699</v>
      </c>
      <c r="L11196">
        <v>0.36034673452377303</v>
      </c>
      <c r="M11196">
        <v>0.47918540239334101</v>
      </c>
      <c r="N11196">
        <v>0.59802407026290905</v>
      </c>
      <c r="O11196">
        <v>0.76960819959640503</v>
      </c>
      <c r="P11196">
        <v>0.106431782245636</v>
      </c>
      <c r="Q11196">
        <v>0.85193902254104603</v>
      </c>
      <c r="R11196">
        <v>497</v>
      </c>
      <c r="S11196">
        <v>5.13557682937495E-2</v>
      </c>
      <c r="T11196">
        <v>0.226618111133575</v>
      </c>
      <c r="U11196">
        <v>72.560157775878906</v>
      </c>
      <c r="V11196">
        <v>93.050003051757798</v>
      </c>
    </row>
    <row r="11197" spans="1:22">
      <c r="A11197" t="s">
        <v>64</v>
      </c>
      <c r="B11197" t="s">
        <v>68</v>
      </c>
      <c r="C11197" s="7" t="s">
        <v>36</v>
      </c>
      <c r="D11197" s="7">
        <v>41089</v>
      </c>
      <c r="E11197" t="s">
        <v>90</v>
      </c>
      <c r="F11197">
        <v>4.6641755104064897</v>
      </c>
      <c r="G11197">
        <v>4.6383543014526403</v>
      </c>
      <c r="H11197">
        <v>0.106942370533943</v>
      </c>
      <c r="I11197">
        <v>2.2928461432457001E-2</v>
      </c>
      <c r="J11197">
        <v>68.859416498993994</v>
      </c>
      <c r="K11197">
        <v>-0.17670612037181899</v>
      </c>
      <c r="L11197">
        <v>-9.1242901980876905E-3</v>
      </c>
      <c r="M11197">
        <v>0.106942370533943</v>
      </c>
      <c r="N11197">
        <v>0.22300903499126401</v>
      </c>
      <c r="O11197">
        <v>0.39059084653854398</v>
      </c>
      <c r="P11197">
        <v>-0.25711652636527998</v>
      </c>
      <c r="Q11197">
        <v>0.471001267433167</v>
      </c>
      <c r="R11197">
        <v>497</v>
      </c>
      <c r="S11197">
        <v>4.8987893228386002E-2</v>
      </c>
      <c r="T11197">
        <v>0.221332088112831</v>
      </c>
      <c r="U11197">
        <v>72.560157775878906</v>
      </c>
      <c r="V11197">
        <v>93.050003051757798</v>
      </c>
    </row>
    <row r="11198" spans="1:22">
      <c r="A11198" t="s">
        <v>64</v>
      </c>
      <c r="B11198" t="s">
        <v>68</v>
      </c>
      <c r="C11198" s="7" t="s">
        <v>36</v>
      </c>
      <c r="D11198" s="7">
        <v>41089</v>
      </c>
      <c r="E11198" t="s">
        <v>91</v>
      </c>
      <c r="F11198">
        <v>4.8274230957031303</v>
      </c>
      <c r="G11198">
        <v>4.7201867103576696</v>
      </c>
      <c r="H11198">
        <v>0.44413685798644997</v>
      </c>
      <c r="I11198">
        <v>9.2002883553504902E-2</v>
      </c>
      <c r="J11198">
        <v>77.393058350099906</v>
      </c>
      <c r="K11198">
        <v>0.16962294280529</v>
      </c>
      <c r="L11198">
        <v>0.331808000802994</v>
      </c>
      <c r="M11198">
        <v>0.44413685798644997</v>
      </c>
      <c r="N11198">
        <v>0.556465744972229</v>
      </c>
      <c r="O11198">
        <v>0.71865075826644897</v>
      </c>
      <c r="P11198">
        <v>9.1802068054676098E-2</v>
      </c>
      <c r="Q11198">
        <v>0.79647165536880504</v>
      </c>
      <c r="R11198">
        <v>497</v>
      </c>
      <c r="S11198">
        <v>4.5883499777432703E-2</v>
      </c>
      <c r="T11198">
        <v>0.214204341173172</v>
      </c>
      <c r="U11198">
        <v>72.560157775878906</v>
      </c>
      <c r="V11198">
        <v>93.050003051757798</v>
      </c>
    </row>
    <row r="11199" spans="1:22">
      <c r="A11199" t="s">
        <v>64</v>
      </c>
      <c r="B11199" t="s">
        <v>68</v>
      </c>
      <c r="C11199" s="7" t="s">
        <v>36</v>
      </c>
      <c r="D11199" s="7">
        <v>41089</v>
      </c>
      <c r="E11199" t="s">
        <v>92</v>
      </c>
      <c r="F11199">
        <v>4.9694190025329599</v>
      </c>
      <c r="G11199">
        <v>5.0661029815673801</v>
      </c>
      <c r="H11199">
        <v>-0.40043333172798201</v>
      </c>
      <c r="I11199">
        <v>-8.0579504370689406E-2</v>
      </c>
      <c r="J11199">
        <v>81.230985915492198</v>
      </c>
      <c r="K11199">
        <v>-0.68496507406234697</v>
      </c>
      <c r="L11199">
        <v>-0.51686143875122104</v>
      </c>
      <c r="M11199">
        <v>-0.40043333172798201</v>
      </c>
      <c r="N11199">
        <v>-0.28400525450706499</v>
      </c>
      <c r="O11199">
        <v>-0.115901574492455</v>
      </c>
      <c r="P11199">
        <v>-0.76562589406967196</v>
      </c>
      <c r="Q11199">
        <v>-3.5240773111581802E-2</v>
      </c>
      <c r="R11199">
        <v>497</v>
      </c>
      <c r="S11199">
        <v>4.9293462769740302E-2</v>
      </c>
      <c r="T11199">
        <v>0.22202131152153001</v>
      </c>
      <c r="U11199">
        <v>72.560157775878906</v>
      </c>
      <c r="V11199">
        <v>93.050003051757798</v>
      </c>
    </row>
    <row r="11200" spans="1:22">
      <c r="A11200" t="s">
        <v>64</v>
      </c>
      <c r="B11200" t="s">
        <v>68</v>
      </c>
      <c r="C11200" s="7" t="s">
        <v>36</v>
      </c>
      <c r="D11200" s="7">
        <v>41089</v>
      </c>
      <c r="E11200" t="s">
        <v>93</v>
      </c>
      <c r="F11200">
        <v>5.01010990142822</v>
      </c>
      <c r="G11200">
        <v>5.0082602500915501</v>
      </c>
      <c r="H11200">
        <v>7.6602892950177201E-3</v>
      </c>
      <c r="I11200">
        <v>1.52896635700017E-3</v>
      </c>
      <c r="J11200">
        <v>85.232696177062607</v>
      </c>
      <c r="K11200">
        <v>-0.28605791926384</v>
      </c>
      <c r="L11200">
        <v>-0.11252681910991701</v>
      </c>
      <c r="M11200">
        <v>7.6602892950177201E-3</v>
      </c>
      <c r="N11200">
        <v>0.12784740328788799</v>
      </c>
      <c r="O11200">
        <v>0.30137848854064903</v>
      </c>
      <c r="P11200">
        <v>-0.36932292580604598</v>
      </c>
      <c r="Q11200">
        <v>0.384643524885178</v>
      </c>
      <c r="R11200">
        <v>497</v>
      </c>
      <c r="S11200">
        <v>5.2527840668492802E-2</v>
      </c>
      <c r="T11200">
        <v>0.22918953001499201</v>
      </c>
      <c r="U11200">
        <v>72.560157775878906</v>
      </c>
      <c r="V11200">
        <v>93.050003051757798</v>
      </c>
    </row>
    <row r="11201" spans="1:22">
      <c r="A11201" t="s">
        <v>64</v>
      </c>
      <c r="B11201" t="s">
        <v>68</v>
      </c>
      <c r="C11201" s="7" t="s">
        <v>36</v>
      </c>
      <c r="D11201" s="7">
        <v>41089</v>
      </c>
      <c r="E11201" t="s">
        <v>94</v>
      </c>
      <c r="F11201">
        <v>5.1377115249633798</v>
      </c>
      <c r="G11201">
        <v>5.0687084197998002</v>
      </c>
      <c r="H11201">
        <v>0.285787403583527</v>
      </c>
      <c r="I11201">
        <v>5.56254275143147E-2</v>
      </c>
      <c r="J11201">
        <v>86.595975855130504</v>
      </c>
      <c r="K11201">
        <v>-2.0567385945469102E-3</v>
      </c>
      <c r="L11201">
        <v>0.16800391674041701</v>
      </c>
      <c r="M11201">
        <v>0.285787403583527</v>
      </c>
      <c r="N11201">
        <v>0.40357089042663602</v>
      </c>
      <c r="O11201">
        <v>0.57363152503967296</v>
      </c>
      <c r="P11201">
        <v>-8.3656556904315907E-2</v>
      </c>
      <c r="Q11201">
        <v>0.65523135662078902</v>
      </c>
      <c r="R11201">
        <v>497</v>
      </c>
      <c r="S11201">
        <v>5.0447845144564199E-2</v>
      </c>
      <c r="T11201">
        <v>0.224605977535248</v>
      </c>
      <c r="U11201">
        <v>72.560157775878906</v>
      </c>
      <c r="V11201">
        <v>93.050003051757798</v>
      </c>
    </row>
    <row r="11202" spans="1:22">
      <c r="A11202" t="s">
        <v>64</v>
      </c>
      <c r="B11202" t="s">
        <v>68</v>
      </c>
      <c r="C11202" s="7" t="s">
        <v>36</v>
      </c>
      <c r="D11202" s="7">
        <v>41089</v>
      </c>
      <c r="E11202" t="s">
        <v>95</v>
      </c>
      <c r="F11202">
        <v>5.1551766395568803</v>
      </c>
      <c r="G11202">
        <v>5.1500554084777797</v>
      </c>
      <c r="H11202">
        <v>2.1210277453064901E-2</v>
      </c>
      <c r="I11202">
        <v>4.1143647395074402E-3</v>
      </c>
      <c r="J11202">
        <v>87.371790744465997</v>
      </c>
      <c r="K11202">
        <v>-0.25074240565299999</v>
      </c>
      <c r="L11202">
        <v>-9.0070553123951E-2</v>
      </c>
      <c r="M11202">
        <v>2.1210277453064901E-2</v>
      </c>
      <c r="N11202">
        <v>0.13249111175537101</v>
      </c>
      <c r="O11202">
        <v>0.293162941932678</v>
      </c>
      <c r="P11202">
        <v>-0.32783719897270203</v>
      </c>
      <c r="Q11202">
        <v>0.37025776505470298</v>
      </c>
      <c r="R11202">
        <v>497</v>
      </c>
      <c r="S11202">
        <v>4.5031300464537502E-2</v>
      </c>
      <c r="T11202">
        <v>0.21220579743385301</v>
      </c>
      <c r="U11202">
        <v>72.560157775878906</v>
      </c>
      <c r="V11202">
        <v>93.050003051757798</v>
      </c>
    </row>
    <row r="11203" spans="1:22">
      <c r="A11203" t="s">
        <v>64</v>
      </c>
      <c r="B11203" t="s">
        <v>68</v>
      </c>
      <c r="C11203" s="7" t="s">
        <v>36</v>
      </c>
      <c r="D11203" s="7">
        <v>41089</v>
      </c>
      <c r="E11203" t="s">
        <v>96</v>
      </c>
      <c r="F11203">
        <v>5.0494518280029297</v>
      </c>
      <c r="G11203">
        <v>4.9684791564941397</v>
      </c>
      <c r="H11203">
        <v>0.33536243438720698</v>
      </c>
      <c r="I11203">
        <v>6.6415615379810305E-2</v>
      </c>
      <c r="J11203">
        <v>87.8595372233397</v>
      </c>
      <c r="K11203">
        <v>7.1323931217193604E-2</v>
      </c>
      <c r="L11203">
        <v>0.22732001543045</v>
      </c>
      <c r="M11203">
        <v>0.33536243438720698</v>
      </c>
      <c r="N11203">
        <v>0.44340485334396401</v>
      </c>
      <c r="O11203">
        <v>0.59940093755722001</v>
      </c>
      <c r="P11203">
        <v>-3.52731603197753E-3</v>
      </c>
      <c r="Q11203">
        <v>0.67425221204757702</v>
      </c>
      <c r="R11203">
        <v>497</v>
      </c>
      <c r="S11203">
        <v>4.2448500589530098E-2</v>
      </c>
      <c r="T11203">
        <v>0.206030339002609</v>
      </c>
      <c r="U11203">
        <v>72.560157775878906</v>
      </c>
      <c r="V11203">
        <v>93.050003051757798</v>
      </c>
    </row>
    <row r="11204" spans="1:22">
      <c r="A11204" t="s">
        <v>64</v>
      </c>
      <c r="B11204" t="s">
        <v>68</v>
      </c>
      <c r="C11204" s="7" t="s">
        <v>36</v>
      </c>
      <c r="D11204" s="7">
        <v>41089</v>
      </c>
      <c r="E11204" t="s">
        <v>97</v>
      </c>
      <c r="F11204">
        <v>4.6158719062805202</v>
      </c>
      <c r="G11204">
        <v>4.7610540390014604</v>
      </c>
      <c r="H11204">
        <v>-0.60129505395889304</v>
      </c>
      <c r="I11204">
        <v>-0.13026684522628801</v>
      </c>
      <c r="J11204">
        <v>87.6398591549288</v>
      </c>
      <c r="K11204">
        <v>-0.884759962558746</v>
      </c>
      <c r="L11204">
        <v>-0.71728658676147505</v>
      </c>
      <c r="M11204">
        <v>-0.60129505395889304</v>
      </c>
      <c r="N11204">
        <v>-0.48530352115631098</v>
      </c>
      <c r="O11204">
        <v>-0.31783014535903897</v>
      </c>
      <c r="P11204">
        <v>-0.96511834859848</v>
      </c>
      <c r="Q11204">
        <v>-0.237471789121628</v>
      </c>
      <c r="R11204">
        <v>497</v>
      </c>
      <c r="S11204">
        <v>4.8924504378394601E-2</v>
      </c>
      <c r="T11204">
        <v>0.22118884325027499</v>
      </c>
      <c r="U11204">
        <v>72.560157775878906</v>
      </c>
      <c r="V11204">
        <v>93.050003051757798</v>
      </c>
    </row>
    <row r="11205" spans="1:22">
      <c r="A11205" t="s">
        <v>64</v>
      </c>
      <c r="B11205" t="s">
        <v>68</v>
      </c>
      <c r="C11205" s="7" t="s">
        <v>36</v>
      </c>
      <c r="D11205" s="7">
        <v>41089</v>
      </c>
      <c r="E11205" t="s">
        <v>98</v>
      </c>
      <c r="F11205">
        <v>4.3726572990417498</v>
      </c>
      <c r="G11205">
        <v>4.4050149917602504</v>
      </c>
      <c r="H11205">
        <v>-0.134015187621117</v>
      </c>
      <c r="I11205">
        <v>-3.0648455023765599E-2</v>
      </c>
      <c r="J11205">
        <v>85.485412474849099</v>
      </c>
      <c r="K11205">
        <v>-0.40788337588310197</v>
      </c>
      <c r="L11205">
        <v>-0.246079832315445</v>
      </c>
      <c r="M11205">
        <v>-0.134015187621117</v>
      </c>
      <c r="N11205">
        <v>-2.1950542926788299E-2</v>
      </c>
      <c r="O11205">
        <v>0.139853000640869</v>
      </c>
      <c r="P11205">
        <v>-0.48552119731903098</v>
      </c>
      <c r="Q11205">
        <v>0.21749083697795901</v>
      </c>
      <c r="R11205">
        <v>497</v>
      </c>
      <c r="S11205">
        <v>4.5667898661074603E-2</v>
      </c>
      <c r="T11205">
        <v>0.21370048820972401</v>
      </c>
      <c r="U11205">
        <v>72.560157775878906</v>
      </c>
      <c r="V11205">
        <v>93.050003051757798</v>
      </c>
    </row>
    <row r="11206" spans="1:22">
      <c r="A11206" t="s">
        <v>64</v>
      </c>
      <c r="B11206" t="s">
        <v>68</v>
      </c>
      <c r="C11206" s="7" t="s">
        <v>36</v>
      </c>
      <c r="D11206" s="7">
        <v>41089</v>
      </c>
      <c r="E11206" t="s">
        <v>99</v>
      </c>
      <c r="F11206">
        <v>4.0917205810546902</v>
      </c>
      <c r="G11206">
        <v>4.0249047279357901</v>
      </c>
      <c r="H11206">
        <v>0.27672904729843101</v>
      </c>
      <c r="I11206">
        <v>6.7631460726261097E-2</v>
      </c>
      <c r="J11206">
        <v>81.138993963781999</v>
      </c>
      <c r="K11206">
        <v>2.2057104855775798E-2</v>
      </c>
      <c r="L11206">
        <v>0.172519356012344</v>
      </c>
      <c r="M11206">
        <v>0.27672904729843101</v>
      </c>
      <c r="N11206">
        <v>0.38093873858451799</v>
      </c>
      <c r="O11206">
        <v>0.53140097856521595</v>
      </c>
      <c r="P11206">
        <v>-5.0138853490352603E-2</v>
      </c>
      <c r="Q11206">
        <v>0.60359692573547397</v>
      </c>
      <c r="R11206">
        <v>497</v>
      </c>
      <c r="S11206">
        <v>3.94902634789231E-2</v>
      </c>
      <c r="T11206">
        <v>0.198721572756767</v>
      </c>
      <c r="U11206">
        <v>72.560157775878906</v>
      </c>
      <c r="V11206">
        <v>93.050003051757798</v>
      </c>
    </row>
    <row r="11207" spans="1:22">
      <c r="A11207" t="s">
        <v>64</v>
      </c>
      <c r="B11207" t="s">
        <v>68</v>
      </c>
      <c r="C11207" s="7" t="s">
        <v>36</v>
      </c>
      <c r="D11207" s="7">
        <v>41089</v>
      </c>
      <c r="E11207" t="s">
        <v>100</v>
      </c>
      <c r="F11207">
        <v>3.8182573318481401</v>
      </c>
      <c r="G11207">
        <v>3.7451267242431601</v>
      </c>
      <c r="H11207">
        <v>0.30288204550743097</v>
      </c>
      <c r="I11207">
        <v>7.9324677586555495E-2</v>
      </c>
      <c r="J11207">
        <v>78.060181086519094</v>
      </c>
      <c r="K11207">
        <v>8.4174819290637998E-2</v>
      </c>
      <c r="L11207">
        <v>0.21338881552219399</v>
      </c>
      <c r="M11207">
        <v>0.30288204550743097</v>
      </c>
      <c r="N11207">
        <v>0.39237526059150701</v>
      </c>
      <c r="O11207">
        <v>0.52158927917480502</v>
      </c>
      <c r="P11207">
        <v>2.2174358367919901E-2</v>
      </c>
      <c r="Q11207">
        <v>0.58358973264694203</v>
      </c>
      <c r="R11207">
        <v>497</v>
      </c>
      <c r="S11207">
        <v>2.9124206303438E-2</v>
      </c>
      <c r="T11207">
        <v>0.17065815627574901</v>
      </c>
      <c r="U11207">
        <v>72.560157775878906</v>
      </c>
      <c r="V11207">
        <v>93.050003051757798</v>
      </c>
    </row>
    <row r="11208" spans="1:22">
      <c r="A11208" t="s">
        <v>64</v>
      </c>
      <c r="B11208" t="s">
        <v>68</v>
      </c>
      <c r="C11208" s="7" t="s">
        <v>36</v>
      </c>
      <c r="D11208" s="7">
        <v>41089</v>
      </c>
      <c r="E11208" t="s">
        <v>101</v>
      </c>
      <c r="F11208">
        <v>3.5202698707580602</v>
      </c>
      <c r="G11208">
        <v>3.3781623840332</v>
      </c>
      <c r="H11208">
        <v>0.588562071323395</v>
      </c>
      <c r="I11208">
        <v>0.16719231009483301</v>
      </c>
      <c r="J11208">
        <v>77.060603621729697</v>
      </c>
      <c r="K11208">
        <v>0.41390070319175698</v>
      </c>
      <c r="L11208">
        <v>0.51709204912185702</v>
      </c>
      <c r="M11208">
        <v>0.588562071323395</v>
      </c>
      <c r="N11208">
        <v>0.66003209352493297</v>
      </c>
      <c r="O11208">
        <v>0.76322346925735496</v>
      </c>
      <c r="P11208">
        <v>0.36438661813736001</v>
      </c>
      <c r="Q11208">
        <v>0.81273752450943004</v>
      </c>
      <c r="R11208">
        <v>497</v>
      </c>
      <c r="S11208">
        <v>1.85746916603335E-2</v>
      </c>
      <c r="T11208">
        <v>0.13628900051116899</v>
      </c>
      <c r="U11208">
        <v>72.560157775878906</v>
      </c>
      <c r="V11208">
        <v>93.050003051757798</v>
      </c>
    </row>
    <row r="11209" spans="1:22">
      <c r="A11209" t="s">
        <v>64</v>
      </c>
      <c r="B11209" t="s">
        <v>68</v>
      </c>
      <c r="C11209" s="7" t="s">
        <v>36</v>
      </c>
      <c r="D11209" s="7">
        <v>41089</v>
      </c>
      <c r="E11209" t="s">
        <v>102</v>
      </c>
      <c r="F11209">
        <v>3.2889575958252002</v>
      </c>
      <c r="G11209">
        <v>3.3465807437896702</v>
      </c>
      <c r="H11209">
        <v>-0.23865541815757799</v>
      </c>
      <c r="I11209">
        <v>-7.2562634944915799E-2</v>
      </c>
      <c r="J11209">
        <v>74.720885311871299</v>
      </c>
      <c r="K11209">
        <v>-0.389031261205673</v>
      </c>
      <c r="L11209">
        <v>-0.30018800497055098</v>
      </c>
      <c r="M11209">
        <v>-0.23865541815757799</v>
      </c>
      <c r="N11209">
        <v>-0.17712283134460399</v>
      </c>
      <c r="O11209">
        <v>-8.8279560208320604E-2</v>
      </c>
      <c r="P11209">
        <v>-0.43166074156761203</v>
      </c>
      <c r="Q11209">
        <v>-4.5650098472833599E-2</v>
      </c>
      <c r="R11209">
        <v>497</v>
      </c>
      <c r="S11209">
        <v>1.37684182155163E-2</v>
      </c>
      <c r="T11209">
        <v>0.11733890324831001</v>
      </c>
      <c r="U11209">
        <v>72.560157775878906</v>
      </c>
      <c r="V11209">
        <v>93.050003051757798</v>
      </c>
    </row>
    <row r="11210" spans="1:22">
      <c r="A11210" t="s">
        <v>64</v>
      </c>
      <c r="B11210" t="s">
        <v>68</v>
      </c>
      <c r="C11210" s="7" t="s">
        <v>36</v>
      </c>
      <c r="D11210" s="7">
        <v>41102</v>
      </c>
      <c r="E11210" t="s">
        <v>79</v>
      </c>
      <c r="F11210">
        <v>3.4612579345703098</v>
      </c>
      <c r="G11210">
        <v>3.3973259925842298</v>
      </c>
      <c r="H11210">
        <v>0.26478391885757402</v>
      </c>
      <c r="I11210">
        <v>7.6499328017234802E-2</v>
      </c>
      <c r="J11210">
        <v>81.744969818913503</v>
      </c>
      <c r="K11210">
        <v>0.117739669978619</v>
      </c>
      <c r="L11210">
        <v>0.20461460947990401</v>
      </c>
      <c r="M11210">
        <v>0.26478391885757402</v>
      </c>
      <c r="N11210">
        <v>0.32495322823524497</v>
      </c>
      <c r="O11210">
        <v>0.41182816028594998</v>
      </c>
      <c r="P11210">
        <v>7.6054662466049194E-2</v>
      </c>
      <c r="Q11210">
        <v>0.45351317524910001</v>
      </c>
      <c r="R11210">
        <v>497</v>
      </c>
      <c r="S11210">
        <v>1.3165093015832199E-2</v>
      </c>
      <c r="T11210">
        <v>0.114739239215851</v>
      </c>
      <c r="U11210">
        <v>76.633743286132798</v>
      </c>
      <c r="V11210">
        <v>98.709892272949205</v>
      </c>
    </row>
    <row r="11211" spans="1:22">
      <c r="A11211" t="s">
        <v>64</v>
      </c>
      <c r="B11211" t="s">
        <v>68</v>
      </c>
      <c r="C11211" s="7" t="s">
        <v>36</v>
      </c>
      <c r="D11211" s="7">
        <v>41102</v>
      </c>
      <c r="E11211" t="s">
        <v>80</v>
      </c>
      <c r="F11211">
        <v>3.3470613956451398</v>
      </c>
      <c r="G11211">
        <v>3.2753543853759801</v>
      </c>
      <c r="H11211">
        <v>0.29698583483696001</v>
      </c>
      <c r="I11211">
        <v>8.8730320334434495E-2</v>
      </c>
      <c r="J11211">
        <v>78.811388329980602</v>
      </c>
      <c r="K11211">
        <v>0.155406668782234</v>
      </c>
      <c r="L11211">
        <v>0.23905278742313399</v>
      </c>
      <c r="M11211">
        <v>0.29698583483696001</v>
      </c>
      <c r="N11211">
        <v>0.35491886734962502</v>
      </c>
      <c r="O11211">
        <v>0.43856498599052401</v>
      </c>
      <c r="P11211">
        <v>0.11527094244956999</v>
      </c>
      <c r="Q11211">
        <v>0.47870072722434998</v>
      </c>
      <c r="R11211">
        <v>497</v>
      </c>
      <c r="S11211">
        <v>1.22046836454717E-2</v>
      </c>
      <c r="T11211">
        <v>0.11047481000423399</v>
      </c>
      <c r="U11211">
        <v>76.633743286132798</v>
      </c>
      <c r="V11211">
        <v>98.709892272949205</v>
      </c>
    </row>
    <row r="11212" spans="1:22">
      <c r="A11212" t="s">
        <v>64</v>
      </c>
      <c r="B11212" t="s">
        <v>68</v>
      </c>
      <c r="C11212" s="7" t="s">
        <v>36</v>
      </c>
      <c r="D11212" s="7">
        <v>41102</v>
      </c>
      <c r="E11212" t="s">
        <v>81</v>
      </c>
      <c r="F11212">
        <v>3.2214021682739298</v>
      </c>
      <c r="G11212">
        <v>3.30917191505432</v>
      </c>
      <c r="H11212">
        <v>-0.36351266503334001</v>
      </c>
      <c r="I11212">
        <v>-0.112842991948128</v>
      </c>
      <c r="J11212">
        <v>77.153118712273695</v>
      </c>
      <c r="K11212">
        <v>-0.49969381093978898</v>
      </c>
      <c r="L11212">
        <v>-0.41923689842224099</v>
      </c>
      <c r="M11212">
        <v>-0.36351266503334001</v>
      </c>
      <c r="N11212">
        <v>-0.30778843164443997</v>
      </c>
      <c r="O11212">
        <v>-0.22733150422573101</v>
      </c>
      <c r="P11212">
        <v>-0.53829926252365101</v>
      </c>
      <c r="Q11212">
        <v>-0.18872603774070701</v>
      </c>
      <c r="R11212">
        <v>497</v>
      </c>
      <c r="S11212">
        <v>1.12917659001056E-2</v>
      </c>
      <c r="T11212">
        <v>0.10626272112131099</v>
      </c>
      <c r="U11212">
        <v>76.633743286132798</v>
      </c>
      <c r="V11212">
        <v>98.709892272949205</v>
      </c>
    </row>
    <row r="11213" spans="1:22">
      <c r="A11213" t="s">
        <v>64</v>
      </c>
      <c r="B11213" t="s">
        <v>68</v>
      </c>
      <c r="C11213" s="7" t="s">
        <v>36</v>
      </c>
      <c r="D11213" s="7">
        <v>41102</v>
      </c>
      <c r="E11213" t="s">
        <v>82</v>
      </c>
      <c r="F11213">
        <v>3.11327457427979</v>
      </c>
      <c r="G11213">
        <v>3.25296854972839</v>
      </c>
      <c r="H11213">
        <v>-0.57856500148773204</v>
      </c>
      <c r="I11213">
        <v>-0.185838088393211</v>
      </c>
      <c r="J11213">
        <v>76.181991951710302</v>
      </c>
      <c r="K11213">
        <v>-0.71694409847259499</v>
      </c>
      <c r="L11213">
        <v>-0.63518863916397095</v>
      </c>
      <c r="M11213">
        <v>-0.57856500148773204</v>
      </c>
      <c r="N11213">
        <v>-0.52194136381149303</v>
      </c>
      <c r="O11213">
        <v>-0.44018590450286899</v>
      </c>
      <c r="P11213">
        <v>-0.75617265701293901</v>
      </c>
      <c r="Q11213">
        <v>-0.40095734596252403</v>
      </c>
      <c r="R11213">
        <v>497</v>
      </c>
      <c r="S11213">
        <v>1.165920369923E-2</v>
      </c>
      <c r="T11213">
        <v>0.107977792620659</v>
      </c>
      <c r="U11213">
        <v>76.633743286132798</v>
      </c>
      <c r="V11213">
        <v>98.709892272949205</v>
      </c>
    </row>
    <row r="11214" spans="1:22">
      <c r="A11214" t="s">
        <v>64</v>
      </c>
      <c r="B11214" t="s">
        <v>68</v>
      </c>
      <c r="C11214" s="7" t="s">
        <v>36</v>
      </c>
      <c r="D11214" s="7">
        <v>41102</v>
      </c>
      <c r="E11214" t="s">
        <v>83</v>
      </c>
      <c r="F11214">
        <v>3.15082454681396</v>
      </c>
      <c r="G11214">
        <v>3.2040271759033199</v>
      </c>
      <c r="H11214">
        <v>-0.22034744918346399</v>
      </c>
      <c r="I11214">
        <v>-6.9933265447616605E-2</v>
      </c>
      <c r="J11214">
        <v>75.218973843058393</v>
      </c>
      <c r="K11214">
        <v>-0.38047543168067899</v>
      </c>
      <c r="L11214">
        <v>-0.285870522260666</v>
      </c>
      <c r="M11214">
        <v>-0.22034744918346399</v>
      </c>
      <c r="N11214">
        <v>-0.15482437610626201</v>
      </c>
      <c r="O11214">
        <v>-6.0219451785087599E-2</v>
      </c>
      <c r="P11214">
        <v>-0.42586949467659002</v>
      </c>
      <c r="Q11214">
        <v>-1.4825391583144699E-2</v>
      </c>
      <c r="R11214">
        <v>497</v>
      </c>
      <c r="S11214">
        <v>1.56121373582053E-2</v>
      </c>
      <c r="T11214">
        <v>0.12494853883981701</v>
      </c>
      <c r="U11214">
        <v>76.633743286132798</v>
      </c>
      <c r="V11214">
        <v>98.709892272949205</v>
      </c>
    </row>
    <row r="11215" spans="1:22">
      <c r="A11215" t="s">
        <v>64</v>
      </c>
      <c r="B11215" t="s">
        <v>68</v>
      </c>
      <c r="C11215" s="7" t="s">
        <v>36</v>
      </c>
      <c r="D11215" s="7">
        <v>41102</v>
      </c>
      <c r="E11215" t="s">
        <v>84</v>
      </c>
      <c r="F11215">
        <v>3.4245438575744598</v>
      </c>
      <c r="G11215">
        <v>3.4681868553161599</v>
      </c>
      <c r="H11215">
        <v>-0.180754914879799</v>
      </c>
      <c r="I11215">
        <v>-5.2782185375690502E-2</v>
      </c>
      <c r="J11215">
        <v>73.391046277666106</v>
      </c>
      <c r="K11215">
        <v>-0.38225969672203097</v>
      </c>
      <c r="L11215">
        <v>-0.26320904493331898</v>
      </c>
      <c r="M11215">
        <v>-0.180754914879799</v>
      </c>
      <c r="N11215">
        <v>-9.83007848262787E-2</v>
      </c>
      <c r="O11215">
        <v>2.0749880000948899E-2</v>
      </c>
      <c r="P11215">
        <v>-0.43938350677490201</v>
      </c>
      <c r="Q11215">
        <v>7.7873691916465801E-2</v>
      </c>
      <c r="R11215">
        <v>497</v>
      </c>
      <c r="S11215">
        <v>2.4722853514290901E-2</v>
      </c>
      <c r="T11215">
        <v>0.15723502635955799</v>
      </c>
      <c r="U11215">
        <v>76.633743286132798</v>
      </c>
      <c r="V11215">
        <v>98.709892272949205</v>
      </c>
    </row>
    <row r="11216" spans="1:22">
      <c r="A11216" t="s">
        <v>64</v>
      </c>
      <c r="B11216" t="s">
        <v>68</v>
      </c>
      <c r="C11216" s="7" t="s">
        <v>36</v>
      </c>
      <c r="D11216" s="7">
        <v>41102</v>
      </c>
      <c r="E11216" t="s">
        <v>85</v>
      </c>
      <c r="F11216">
        <v>3.8431849479675302</v>
      </c>
      <c r="G11216">
        <v>3.75360012054443</v>
      </c>
      <c r="H11216">
        <v>0.37103042006492598</v>
      </c>
      <c r="I11216">
        <v>9.6542432904243497E-2</v>
      </c>
      <c r="J11216">
        <v>73.046498993963596</v>
      </c>
      <c r="K11216">
        <v>0.15207411348819699</v>
      </c>
      <c r="L11216">
        <v>0.28143528103828402</v>
      </c>
      <c r="M11216">
        <v>0.37103042006492598</v>
      </c>
      <c r="N11216">
        <v>0.46062555909156799</v>
      </c>
      <c r="O11216">
        <v>0.58998674154281605</v>
      </c>
      <c r="P11216">
        <v>9.0003043413162204E-2</v>
      </c>
      <c r="Q11216">
        <v>0.65205776691436801</v>
      </c>
      <c r="R11216">
        <v>497</v>
      </c>
      <c r="S11216">
        <v>2.9190580898124999E-2</v>
      </c>
      <c r="T11216">
        <v>0.17085251212120101</v>
      </c>
      <c r="U11216">
        <v>76.633743286132798</v>
      </c>
      <c r="V11216">
        <v>98.709892272949205</v>
      </c>
    </row>
    <row r="11217" spans="1:22">
      <c r="A11217" t="s">
        <v>64</v>
      </c>
      <c r="B11217" t="s">
        <v>68</v>
      </c>
      <c r="C11217" s="7" t="s">
        <v>36</v>
      </c>
      <c r="D11217" s="7">
        <v>41102</v>
      </c>
      <c r="E11217" t="s">
        <v>86</v>
      </c>
      <c r="F11217">
        <v>4.2312602996826199</v>
      </c>
      <c r="G11217">
        <v>4.1523280143737802</v>
      </c>
      <c r="H11217">
        <v>0.32691192626953097</v>
      </c>
      <c r="I11217">
        <v>7.7261127531528501E-2</v>
      </c>
      <c r="J11217">
        <v>74.156237424547896</v>
      </c>
      <c r="K11217">
        <v>0.108575589954853</v>
      </c>
      <c r="L11217">
        <v>0.23757046461105299</v>
      </c>
      <c r="M11217">
        <v>0.32691192626953097</v>
      </c>
      <c r="N11217">
        <v>0.41625338792800898</v>
      </c>
      <c r="O11217">
        <v>0.54524827003479004</v>
      </c>
      <c r="P11217">
        <v>4.6680275350809097E-2</v>
      </c>
      <c r="Q11217">
        <v>0.60714358091354403</v>
      </c>
      <c r="R11217">
        <v>497</v>
      </c>
      <c r="S11217">
        <v>2.90255095873901E-2</v>
      </c>
      <c r="T11217">
        <v>0.17036874592304199</v>
      </c>
      <c r="U11217">
        <v>76.633743286132798</v>
      </c>
      <c r="V11217">
        <v>98.709892272949205</v>
      </c>
    </row>
    <row r="11218" spans="1:22">
      <c r="A11218" t="s">
        <v>64</v>
      </c>
      <c r="B11218" t="s">
        <v>68</v>
      </c>
      <c r="C11218" s="7" t="s">
        <v>36</v>
      </c>
      <c r="D11218" s="7">
        <v>41102</v>
      </c>
      <c r="E11218" t="s">
        <v>87</v>
      </c>
      <c r="F11218">
        <v>4.5604920387268102</v>
      </c>
      <c r="G11218">
        <v>4.5718636512756303</v>
      </c>
      <c r="H11218">
        <v>-4.7098688781261402E-2</v>
      </c>
      <c r="I11218">
        <v>-1.0327544994652301E-2</v>
      </c>
      <c r="J11218">
        <v>78.1903822937619</v>
      </c>
      <c r="K11218">
        <v>-0.31198322772979697</v>
      </c>
      <c r="L11218">
        <v>-0.15548729896545399</v>
      </c>
      <c r="M11218">
        <v>-4.7098688781261402E-2</v>
      </c>
      <c r="N11218">
        <v>6.1289917677640901E-2</v>
      </c>
      <c r="O11218">
        <v>0.217785850167274</v>
      </c>
      <c r="P11218">
        <v>-0.38707432150840798</v>
      </c>
      <c r="Q11218">
        <v>0.29287692904472401</v>
      </c>
      <c r="R11218">
        <v>497</v>
      </c>
      <c r="S11218">
        <v>4.2720964917913898E-2</v>
      </c>
      <c r="T11218">
        <v>0.20669050514698001</v>
      </c>
      <c r="U11218">
        <v>76.633743286132798</v>
      </c>
      <c r="V11218">
        <v>98.709892272949205</v>
      </c>
    </row>
    <row r="11219" spans="1:22">
      <c r="A11219" t="s">
        <v>64</v>
      </c>
      <c r="B11219" t="s">
        <v>68</v>
      </c>
      <c r="C11219" s="7" t="s">
        <v>36</v>
      </c>
      <c r="D11219" s="7">
        <v>41102</v>
      </c>
      <c r="E11219" t="s">
        <v>88</v>
      </c>
      <c r="F11219">
        <v>4.6955256462097203</v>
      </c>
      <c r="G11219">
        <v>4.5801153182983398</v>
      </c>
      <c r="H11219">
        <v>0.47799098491668701</v>
      </c>
      <c r="I11219">
        <v>0.10179711878299701</v>
      </c>
      <c r="J11219">
        <v>84.566478873239205</v>
      </c>
      <c r="K11219">
        <v>0.170608460903168</v>
      </c>
      <c r="L11219">
        <v>0.35221254825592002</v>
      </c>
      <c r="M11219">
        <v>0.47799098491668701</v>
      </c>
      <c r="N11219">
        <v>0.60376942157745395</v>
      </c>
      <c r="O11219">
        <v>0.78537350893020597</v>
      </c>
      <c r="P11219">
        <v>8.3469778299331707E-2</v>
      </c>
      <c r="Q11219">
        <v>0.87251216173171997</v>
      </c>
      <c r="R11219">
        <v>497</v>
      </c>
      <c r="S11219">
        <v>5.7528915797044E-2</v>
      </c>
      <c r="T11219">
        <v>0.23985186219215399</v>
      </c>
      <c r="U11219">
        <v>76.633743286132798</v>
      </c>
      <c r="V11219">
        <v>98.709892272949205</v>
      </c>
    </row>
    <row r="11220" spans="1:22">
      <c r="A11220" t="s">
        <v>64</v>
      </c>
      <c r="B11220" t="s">
        <v>68</v>
      </c>
      <c r="C11220" s="7" t="s">
        <v>36</v>
      </c>
      <c r="D11220" s="7">
        <v>41102</v>
      </c>
      <c r="E11220" t="s">
        <v>89</v>
      </c>
      <c r="F11220">
        <v>4.8581829071044904</v>
      </c>
      <c r="G11220">
        <v>4.7607440948486301</v>
      </c>
      <c r="H11220">
        <v>0.40355959534645103</v>
      </c>
      <c r="I11220">
        <v>8.3068013191223103E-2</v>
      </c>
      <c r="J11220">
        <v>86.988350100602901</v>
      </c>
      <c r="K11220">
        <v>8.7246559560298906E-2</v>
      </c>
      <c r="L11220">
        <v>0.27412685751915</v>
      </c>
      <c r="M11220">
        <v>0.40355959534645103</v>
      </c>
      <c r="N11220">
        <v>0.532992303371429</v>
      </c>
      <c r="O11220">
        <v>0.71987265348434404</v>
      </c>
      <c r="P11220">
        <v>-2.4237942416220899E-3</v>
      </c>
      <c r="Q11220">
        <v>0.80954301357269298</v>
      </c>
      <c r="R11220">
        <v>497</v>
      </c>
      <c r="S11220">
        <v>6.0920297674732497E-2</v>
      </c>
      <c r="T11220">
        <v>0.24682037532329601</v>
      </c>
      <c r="U11220">
        <v>76.633743286132798</v>
      </c>
      <c r="V11220">
        <v>98.709892272949205</v>
      </c>
    </row>
    <row r="11221" spans="1:22">
      <c r="A11221" t="s">
        <v>64</v>
      </c>
      <c r="B11221" t="s">
        <v>68</v>
      </c>
      <c r="C11221" s="7" t="s">
        <v>36</v>
      </c>
      <c r="D11221" s="7">
        <v>41102</v>
      </c>
      <c r="E11221" t="s">
        <v>90</v>
      </c>
      <c r="F11221">
        <v>5.0718855857849103</v>
      </c>
      <c r="G11221">
        <v>4.8993039131164604</v>
      </c>
      <c r="H11221">
        <v>0.71477514505386397</v>
      </c>
      <c r="I11221">
        <v>0.140928879380226</v>
      </c>
      <c r="J11221">
        <v>90.627786720322305</v>
      </c>
      <c r="K11221">
        <v>0.40536794066429099</v>
      </c>
      <c r="L11221">
        <v>0.58816820383071899</v>
      </c>
      <c r="M11221">
        <v>0.71477514505386397</v>
      </c>
      <c r="N11221">
        <v>0.84138208627700795</v>
      </c>
      <c r="O11221">
        <v>1.02418231964111</v>
      </c>
      <c r="P11221">
        <v>0.31765529513359098</v>
      </c>
      <c r="Q11221">
        <v>1.11189496517181</v>
      </c>
      <c r="R11221">
        <v>497</v>
      </c>
      <c r="S11221">
        <v>5.8289279287677902E-2</v>
      </c>
      <c r="T11221">
        <v>0.24143172800540899</v>
      </c>
      <c r="U11221">
        <v>76.633743286132798</v>
      </c>
      <c r="V11221">
        <v>98.709892272949205</v>
      </c>
    </row>
    <row r="11222" spans="1:22">
      <c r="A11222" t="s">
        <v>64</v>
      </c>
      <c r="B11222" t="s">
        <v>68</v>
      </c>
      <c r="C11222" s="7" t="s">
        <v>36</v>
      </c>
      <c r="D11222" s="7">
        <v>41102</v>
      </c>
      <c r="E11222" t="s">
        <v>91</v>
      </c>
      <c r="F11222">
        <v>5.27868556976318</v>
      </c>
      <c r="G11222">
        <v>4.9320707321167001</v>
      </c>
      <c r="H11222">
        <v>1.43556296825409</v>
      </c>
      <c r="I11222">
        <v>0.271954625844955</v>
      </c>
      <c r="J11222">
        <v>93.970241448692605</v>
      </c>
      <c r="K11222">
        <v>1.1349852085113501</v>
      </c>
      <c r="L11222">
        <v>1.3125690221786499</v>
      </c>
      <c r="M11222">
        <v>1.43556296825409</v>
      </c>
      <c r="N11222">
        <v>1.5585569143295299</v>
      </c>
      <c r="O11222">
        <v>1.7361407279968299</v>
      </c>
      <c r="P11222">
        <v>1.0497756004333501</v>
      </c>
      <c r="Q11222">
        <v>1.82135033607483</v>
      </c>
      <c r="R11222">
        <v>497</v>
      </c>
      <c r="S11222">
        <v>5.5009990443190902E-2</v>
      </c>
      <c r="T11222">
        <v>0.234542086720467</v>
      </c>
      <c r="U11222">
        <v>76.633743286132798</v>
      </c>
      <c r="V11222">
        <v>98.709892272949205</v>
      </c>
    </row>
    <row r="11223" spans="1:22">
      <c r="A11223" t="s">
        <v>64</v>
      </c>
      <c r="B11223" t="s">
        <v>68</v>
      </c>
      <c r="C11223" s="7" t="s">
        <v>36</v>
      </c>
      <c r="D11223" s="7">
        <v>41102</v>
      </c>
      <c r="E11223" t="s">
        <v>92</v>
      </c>
      <c r="F11223">
        <v>5.3153371810913104</v>
      </c>
      <c r="G11223">
        <v>5.1547713279724103</v>
      </c>
      <c r="H11223">
        <v>0.66500979661941495</v>
      </c>
      <c r="I11223">
        <v>0.12511149048805201</v>
      </c>
      <c r="J11223">
        <v>95.071569416499798</v>
      </c>
      <c r="K11223">
        <v>0.35281184315681502</v>
      </c>
      <c r="L11223">
        <v>0.53726089000701904</v>
      </c>
      <c r="M11223">
        <v>0.66500979661941495</v>
      </c>
      <c r="N11223">
        <v>0.79275870323181197</v>
      </c>
      <c r="O11223">
        <v>0.97720777988433805</v>
      </c>
      <c r="P11223">
        <v>0.26430803537368802</v>
      </c>
      <c r="Q11223">
        <v>1.0657114982605</v>
      </c>
      <c r="R11223">
        <v>497</v>
      </c>
      <c r="S11223">
        <v>5.9345524567678602E-2</v>
      </c>
      <c r="T11223">
        <v>0.243609368801117</v>
      </c>
      <c r="U11223">
        <v>76.633743286132798</v>
      </c>
      <c r="V11223">
        <v>98.709892272949205</v>
      </c>
    </row>
    <row r="11224" spans="1:22">
      <c r="A11224" t="s">
        <v>64</v>
      </c>
      <c r="B11224" t="s">
        <v>68</v>
      </c>
      <c r="C11224" s="7" t="s">
        <v>36</v>
      </c>
      <c r="D11224" s="7">
        <v>41102</v>
      </c>
      <c r="E11224" t="s">
        <v>93</v>
      </c>
      <c r="F11224">
        <v>5.3814229965209996</v>
      </c>
      <c r="G11224">
        <v>5.2706389427185103</v>
      </c>
      <c r="H11224">
        <v>0.45883163809776301</v>
      </c>
      <c r="I11224">
        <v>8.5262142121791798E-2</v>
      </c>
      <c r="J11224">
        <v>94.664708249496996</v>
      </c>
      <c r="K11224">
        <v>0.13470585644245101</v>
      </c>
      <c r="L11224">
        <v>0.32620200514793402</v>
      </c>
      <c r="M11224">
        <v>0.45883163809776301</v>
      </c>
      <c r="N11224">
        <v>0.59146130084991499</v>
      </c>
      <c r="O11224">
        <v>0.78295743465423595</v>
      </c>
      <c r="P11224">
        <v>4.28206957876682E-2</v>
      </c>
      <c r="Q11224">
        <v>0.87484258413314797</v>
      </c>
      <c r="R11224">
        <v>497</v>
      </c>
      <c r="S11224">
        <v>6.3966853945785801E-2</v>
      </c>
      <c r="T11224">
        <v>0.25291669368743902</v>
      </c>
      <c r="U11224">
        <v>76.633743286132798</v>
      </c>
      <c r="V11224">
        <v>98.709892272949205</v>
      </c>
    </row>
    <row r="11225" spans="1:22">
      <c r="A11225" t="s">
        <v>64</v>
      </c>
      <c r="B11225" t="s">
        <v>68</v>
      </c>
      <c r="C11225" s="7" t="s">
        <v>36</v>
      </c>
      <c r="D11225" s="7">
        <v>41102</v>
      </c>
      <c r="E11225" t="s">
        <v>94</v>
      </c>
      <c r="F11225">
        <v>5.5345931053161603</v>
      </c>
      <c r="G11225">
        <v>5.2860164642334002</v>
      </c>
      <c r="H11225">
        <v>1.0295214653015099</v>
      </c>
      <c r="I11225">
        <v>0.186015740036964</v>
      </c>
      <c r="J11225">
        <v>95.676076458751695</v>
      </c>
      <c r="K11225">
        <v>0.71121859550476096</v>
      </c>
      <c r="L11225">
        <v>0.89927452802658103</v>
      </c>
      <c r="M11225">
        <v>1.0295214653015099</v>
      </c>
      <c r="N11225">
        <v>1.15976846218109</v>
      </c>
      <c r="O11225">
        <v>1.3478243350982699</v>
      </c>
      <c r="P11225">
        <v>0.62098413705825795</v>
      </c>
      <c r="Q11225">
        <v>1.4380587339401201</v>
      </c>
      <c r="R11225">
        <v>497</v>
      </c>
      <c r="S11225">
        <v>6.1689170236320701E-2</v>
      </c>
      <c r="T11225">
        <v>0.24837304651737199</v>
      </c>
      <c r="U11225">
        <v>76.633743286132798</v>
      </c>
      <c r="V11225">
        <v>98.709892272949205</v>
      </c>
    </row>
    <row r="11226" spans="1:22">
      <c r="A11226" t="s">
        <v>64</v>
      </c>
      <c r="B11226" t="s">
        <v>68</v>
      </c>
      <c r="C11226" s="7" t="s">
        <v>36</v>
      </c>
      <c r="D11226" s="7">
        <v>41102</v>
      </c>
      <c r="E11226" t="s">
        <v>95</v>
      </c>
      <c r="F11226">
        <v>5.65447950363159</v>
      </c>
      <c r="G11226">
        <v>5.2117938995361301</v>
      </c>
      <c r="H11226">
        <v>1.8334558010101301</v>
      </c>
      <c r="I11226">
        <v>0.32424837350845298</v>
      </c>
      <c r="J11226">
        <v>96.855835010061099</v>
      </c>
      <c r="K11226">
        <v>1.5328333377838099</v>
      </c>
      <c r="L11226">
        <v>1.7104434967041</v>
      </c>
      <c r="M11226">
        <v>1.8334558010101301</v>
      </c>
      <c r="N11226">
        <v>1.9564681053161601</v>
      </c>
      <c r="O11226">
        <v>2.1340782642364502</v>
      </c>
      <c r="P11226">
        <v>1.4476109743118299</v>
      </c>
      <c r="Q11226">
        <v>2.2193007469177202</v>
      </c>
      <c r="R11226">
        <v>497</v>
      </c>
      <c r="S11226">
        <v>5.5026368995218199E-2</v>
      </c>
      <c r="T11226">
        <v>0.23457700014114399</v>
      </c>
      <c r="U11226">
        <v>76.633743286132798</v>
      </c>
      <c r="V11226">
        <v>98.709892272949205</v>
      </c>
    </row>
    <row r="11227" spans="1:22">
      <c r="A11227" t="s">
        <v>64</v>
      </c>
      <c r="B11227" t="s">
        <v>68</v>
      </c>
      <c r="C11227" s="7" t="s">
        <v>36</v>
      </c>
      <c r="D11227" s="7">
        <v>41102</v>
      </c>
      <c r="E11227" t="s">
        <v>96</v>
      </c>
      <c r="F11227">
        <v>5.5760812759399396</v>
      </c>
      <c r="G11227">
        <v>5.0230545997619602</v>
      </c>
      <c r="H11227">
        <v>2.2904508113861102</v>
      </c>
      <c r="I11227">
        <v>0.41076353192329401</v>
      </c>
      <c r="J11227">
        <v>96.958068410462204</v>
      </c>
      <c r="K11227">
        <v>1.9996591806411701</v>
      </c>
      <c r="L11227">
        <v>2.1714613437652601</v>
      </c>
      <c r="M11227">
        <v>2.2904508113861102</v>
      </c>
      <c r="N11227">
        <v>2.4094402790069598</v>
      </c>
      <c r="O11227">
        <v>2.5812425613403298</v>
      </c>
      <c r="P11227">
        <v>1.9172238111496001</v>
      </c>
      <c r="Q11227">
        <v>2.6636779308319101</v>
      </c>
      <c r="R11227">
        <v>497</v>
      </c>
      <c r="S11227">
        <v>5.1486299735881397E-2</v>
      </c>
      <c r="T11227">
        <v>0.226905927062035</v>
      </c>
      <c r="U11227">
        <v>76.633743286132798</v>
      </c>
      <c r="V11227">
        <v>98.709892272949205</v>
      </c>
    </row>
    <row r="11228" spans="1:22">
      <c r="A11228" t="s">
        <v>64</v>
      </c>
      <c r="B11228" t="s">
        <v>68</v>
      </c>
      <c r="C11228" s="7" t="s">
        <v>36</v>
      </c>
      <c r="D11228" s="7">
        <v>41102</v>
      </c>
      <c r="E11228" t="s">
        <v>97</v>
      </c>
      <c r="F11228">
        <v>5.1031265258789098</v>
      </c>
      <c r="G11228">
        <v>4.8118467330932599</v>
      </c>
      <c r="H11228">
        <v>1.2063837051391599</v>
      </c>
      <c r="I11228">
        <v>0.236400902271271</v>
      </c>
      <c r="J11228">
        <v>97.689617706236604</v>
      </c>
      <c r="K11228">
        <v>0.89306807518005404</v>
      </c>
      <c r="L11228">
        <v>1.0781774520873999</v>
      </c>
      <c r="M11228">
        <v>1.2063837051391599</v>
      </c>
      <c r="N11228">
        <v>1.33458995819092</v>
      </c>
      <c r="O11228">
        <v>1.5196993350982699</v>
      </c>
      <c r="P11228">
        <v>0.80424743890762296</v>
      </c>
      <c r="Q11228">
        <v>1.60852003097534</v>
      </c>
      <c r="R11228">
        <v>497</v>
      </c>
      <c r="S11228">
        <v>5.9771205780240401E-2</v>
      </c>
      <c r="T11228">
        <v>0.24448150396346999</v>
      </c>
      <c r="U11228">
        <v>76.633743286132798</v>
      </c>
      <c r="V11228">
        <v>98.709892272949205</v>
      </c>
    </row>
    <row r="11229" spans="1:22">
      <c r="A11229" t="s">
        <v>64</v>
      </c>
      <c r="B11229" t="s">
        <v>68</v>
      </c>
      <c r="C11229" s="7" t="s">
        <v>36</v>
      </c>
      <c r="D11229" s="7">
        <v>41102</v>
      </c>
      <c r="E11229" t="s">
        <v>98</v>
      </c>
      <c r="F11229">
        <v>4.9163575172424299</v>
      </c>
      <c r="G11229">
        <v>4.7103910446167001</v>
      </c>
      <c r="H11229">
        <v>0.853044092655182</v>
      </c>
      <c r="I11229">
        <v>0.17351140081882499</v>
      </c>
      <c r="J11229">
        <v>97.152837022131905</v>
      </c>
      <c r="K11229">
        <v>0.54984003305435203</v>
      </c>
      <c r="L11229">
        <v>0.72897547483444203</v>
      </c>
      <c r="M11229">
        <v>0.853044092655182</v>
      </c>
      <c r="N11229">
        <v>0.97711271047592196</v>
      </c>
      <c r="O11229">
        <v>1.1562480926513701</v>
      </c>
      <c r="P11229">
        <v>0.46388593316078203</v>
      </c>
      <c r="Q11229">
        <v>1.2422022819519001</v>
      </c>
      <c r="R11229">
        <v>497</v>
      </c>
      <c r="S11229">
        <v>5.5975475844435102E-2</v>
      </c>
      <c r="T11229">
        <v>0.23659136891365101</v>
      </c>
      <c r="U11229">
        <v>76.633743286132798</v>
      </c>
      <c r="V11229">
        <v>98.709892272949205</v>
      </c>
    </row>
    <row r="11230" spans="1:22">
      <c r="A11230" t="s">
        <v>64</v>
      </c>
      <c r="B11230" t="s">
        <v>68</v>
      </c>
      <c r="C11230" s="7" t="s">
        <v>36</v>
      </c>
      <c r="D11230" s="7">
        <v>41102</v>
      </c>
      <c r="E11230" t="s">
        <v>99</v>
      </c>
      <c r="F11230">
        <v>4.8250446319580096</v>
      </c>
      <c r="G11230">
        <v>4.5008397102356001</v>
      </c>
      <c r="H11230">
        <v>1.3427488803863501</v>
      </c>
      <c r="I11230">
        <v>0.27828735113143899</v>
      </c>
      <c r="J11230">
        <v>94.126217303823694</v>
      </c>
      <c r="K11230">
        <v>1.0592268705368</v>
      </c>
      <c r="L11230">
        <v>1.22673392295837</v>
      </c>
      <c r="M11230">
        <v>1.3427488803863501</v>
      </c>
      <c r="N11230">
        <v>1.4587638378143299</v>
      </c>
      <c r="O11230">
        <v>1.6262708902359</v>
      </c>
      <c r="P11230">
        <v>0.97885227203369096</v>
      </c>
      <c r="Q11230">
        <v>1.7066454887390099</v>
      </c>
      <c r="R11230">
        <v>497</v>
      </c>
      <c r="S11230">
        <v>4.8944229454267699E-2</v>
      </c>
      <c r="T11230">
        <v>0.22123342752456701</v>
      </c>
      <c r="U11230">
        <v>76.633743286132798</v>
      </c>
      <c r="V11230">
        <v>98.709892272949205</v>
      </c>
    </row>
    <row r="11231" spans="1:22">
      <c r="A11231" t="s">
        <v>64</v>
      </c>
      <c r="B11231" t="s">
        <v>68</v>
      </c>
      <c r="C11231" s="7" t="s">
        <v>36</v>
      </c>
      <c r="D11231" s="7">
        <v>41102</v>
      </c>
      <c r="E11231" t="s">
        <v>100</v>
      </c>
      <c r="F11231">
        <v>4.0967907905578604</v>
      </c>
      <c r="G11231">
        <v>4.0032958984375</v>
      </c>
      <c r="H11231">
        <v>0.38722631335258501</v>
      </c>
      <c r="I11231">
        <v>9.4519428908824907E-2</v>
      </c>
      <c r="J11231">
        <v>91.128249496981496</v>
      </c>
      <c r="K11231">
        <v>0.14547368884086601</v>
      </c>
      <c r="L11231">
        <v>0.28830310702323902</v>
      </c>
      <c r="M11231">
        <v>0.38722631335258501</v>
      </c>
      <c r="N11231">
        <v>0.48614951968193099</v>
      </c>
      <c r="O11231">
        <v>0.62897896766662598</v>
      </c>
      <c r="P11231">
        <v>7.6940171420574202E-2</v>
      </c>
      <c r="Q11231">
        <v>0.697512447834015</v>
      </c>
      <c r="R11231">
        <v>497</v>
      </c>
      <c r="S11231">
        <v>3.5585268264753903E-2</v>
      </c>
      <c r="T11231">
        <v>0.18864057958126099</v>
      </c>
      <c r="U11231">
        <v>76.633743286132798</v>
      </c>
      <c r="V11231">
        <v>98.709892272949205</v>
      </c>
    </row>
    <row r="11232" spans="1:22">
      <c r="A11232" t="s">
        <v>64</v>
      </c>
      <c r="B11232" t="s">
        <v>68</v>
      </c>
      <c r="C11232" s="7" t="s">
        <v>36</v>
      </c>
      <c r="D11232" s="7">
        <v>41102</v>
      </c>
      <c r="E11232" t="s">
        <v>101</v>
      </c>
      <c r="F11232">
        <v>3.7297549247741699</v>
      </c>
      <c r="G11232">
        <v>3.5650434494018599</v>
      </c>
      <c r="H11232">
        <v>0.68217998743057295</v>
      </c>
      <c r="I11232">
        <v>0.18290209770202601</v>
      </c>
      <c r="J11232">
        <v>86.312857142856402</v>
      </c>
      <c r="K11232">
        <v>0.49117413163185097</v>
      </c>
      <c r="L11232">
        <v>0.60402196645736705</v>
      </c>
      <c r="M11232">
        <v>0.68217998743057295</v>
      </c>
      <c r="N11232">
        <v>0.76033800840377797</v>
      </c>
      <c r="O11232">
        <v>0.87318587303161599</v>
      </c>
      <c r="P11232">
        <v>0.43702661991119401</v>
      </c>
      <c r="Q11232">
        <v>0.92733335494995095</v>
      </c>
      <c r="R11232">
        <v>497</v>
      </c>
      <c r="S11232">
        <v>2.2213716275988601E-2</v>
      </c>
      <c r="T11232">
        <v>0.14904266595840501</v>
      </c>
      <c r="U11232">
        <v>76.633743286132798</v>
      </c>
      <c r="V11232">
        <v>98.709892272949205</v>
      </c>
    </row>
    <row r="11233" spans="1:22">
      <c r="A11233" t="s">
        <v>64</v>
      </c>
      <c r="B11233" t="s">
        <v>68</v>
      </c>
      <c r="C11233" s="7" t="s">
        <v>36</v>
      </c>
      <c r="D11233" s="7">
        <v>41102</v>
      </c>
      <c r="E11233" t="s">
        <v>102</v>
      </c>
      <c r="F11233">
        <v>3.55960249900818</v>
      </c>
      <c r="G11233">
        <v>3.4668986797332799</v>
      </c>
      <c r="H11233">
        <v>0.38394823670387301</v>
      </c>
      <c r="I11233">
        <v>0.107862673699856</v>
      </c>
      <c r="J11233">
        <v>83.143199195171206</v>
      </c>
      <c r="K11233">
        <v>0.21820451319217701</v>
      </c>
      <c r="L11233">
        <v>0.31612724065780601</v>
      </c>
      <c r="M11233">
        <v>0.38394823670387301</v>
      </c>
      <c r="N11233">
        <v>0.45176923274993902</v>
      </c>
      <c r="O11233">
        <v>0.54969197511672996</v>
      </c>
      <c r="P11233">
        <v>0.17121846973895999</v>
      </c>
      <c r="Q11233">
        <v>0.59667801856994596</v>
      </c>
      <c r="R11233">
        <v>497</v>
      </c>
      <c r="S11233">
        <v>1.6726382333004601E-2</v>
      </c>
      <c r="T11233">
        <v>0.12933051586151101</v>
      </c>
      <c r="U11233">
        <v>76.633743286132798</v>
      </c>
      <c r="V11233">
        <v>98.709892272949205</v>
      </c>
    </row>
    <row r="11234" spans="1:22">
      <c r="A11234" t="s">
        <v>64</v>
      </c>
      <c r="B11234" t="s">
        <v>68</v>
      </c>
      <c r="C11234" s="7" t="s">
        <v>36</v>
      </c>
      <c r="D11234" s="7">
        <v>41113</v>
      </c>
      <c r="E11234" t="s">
        <v>79</v>
      </c>
      <c r="F11234">
        <v>3.0589394569396999</v>
      </c>
      <c r="G11234">
        <v>2.9580442905425999</v>
      </c>
      <c r="H11234">
        <v>0.41787379980087302</v>
      </c>
      <c r="I11234">
        <v>0.13660740852355999</v>
      </c>
      <c r="J11234">
        <v>77.781267605633801</v>
      </c>
      <c r="K11234">
        <v>0.28472432494163502</v>
      </c>
      <c r="L11234">
        <v>0.36339011788368197</v>
      </c>
      <c r="M11234">
        <v>0.41787379980087302</v>
      </c>
      <c r="N11234">
        <v>0.47235748171806302</v>
      </c>
      <c r="O11234">
        <v>0.55102324485778797</v>
      </c>
      <c r="P11234">
        <v>0.24697831273078899</v>
      </c>
      <c r="Q11234">
        <v>0.58876931667327903</v>
      </c>
      <c r="R11234">
        <v>497</v>
      </c>
      <c r="S11234">
        <v>1.0794603196245801E-2</v>
      </c>
      <c r="T11234">
        <v>0.103897079825401</v>
      </c>
      <c r="U11234">
        <v>74.140495300292997</v>
      </c>
      <c r="V11234">
        <v>97.948417663574205</v>
      </c>
    </row>
    <row r="11235" spans="1:22">
      <c r="A11235" t="s">
        <v>64</v>
      </c>
      <c r="B11235" t="s">
        <v>68</v>
      </c>
      <c r="C11235" s="7" t="s">
        <v>36</v>
      </c>
      <c r="D11235" s="7">
        <v>41113</v>
      </c>
      <c r="E11235" t="s">
        <v>80</v>
      </c>
      <c r="F11235">
        <v>3.0049376487731898</v>
      </c>
      <c r="G11235">
        <v>2.9219379425048801</v>
      </c>
      <c r="H11235">
        <v>0.34375759959220897</v>
      </c>
      <c r="I11235">
        <v>0.114397577941418</v>
      </c>
      <c r="J11235">
        <v>76.411991951709595</v>
      </c>
      <c r="K11235">
        <v>0.21577709913253801</v>
      </c>
      <c r="L11235">
        <v>0.29138901829719499</v>
      </c>
      <c r="M11235">
        <v>0.34375759959220897</v>
      </c>
      <c r="N11235">
        <v>0.39612618088722201</v>
      </c>
      <c r="O11235">
        <v>0.47173810005187999</v>
      </c>
      <c r="P11235">
        <v>0.17949640750884999</v>
      </c>
      <c r="Q11235">
        <v>0.50801879167556796</v>
      </c>
      <c r="R11235">
        <v>497</v>
      </c>
      <c r="S11235">
        <v>9.9727616674405994E-3</v>
      </c>
      <c r="T11235">
        <v>9.9863715469837203E-2</v>
      </c>
      <c r="U11235">
        <v>74.140495300292997</v>
      </c>
      <c r="V11235">
        <v>97.948417663574205</v>
      </c>
    </row>
    <row r="11236" spans="1:22">
      <c r="A11236" t="s">
        <v>64</v>
      </c>
      <c r="B11236" t="s">
        <v>68</v>
      </c>
      <c r="C11236" s="7" t="s">
        <v>36</v>
      </c>
      <c r="D11236" s="7">
        <v>41113</v>
      </c>
      <c r="E11236" t="s">
        <v>81</v>
      </c>
      <c r="F11236">
        <v>2.9762759208679199</v>
      </c>
      <c r="G11236">
        <v>2.8847575187683101</v>
      </c>
      <c r="H11236">
        <v>0.37903898954391502</v>
      </c>
      <c r="I11236">
        <v>0.12735344469547299</v>
      </c>
      <c r="J11236">
        <v>75.430020120723697</v>
      </c>
      <c r="K11236">
        <v>0.25539448857307401</v>
      </c>
      <c r="L11236">
        <v>0.32844465970992998</v>
      </c>
      <c r="M11236">
        <v>0.37903898954391502</v>
      </c>
      <c r="N11236">
        <v>0.429633319377899</v>
      </c>
      <c r="O11236">
        <v>0.50268346071243297</v>
      </c>
      <c r="P11236">
        <v>0.22034300863742801</v>
      </c>
      <c r="Q11236">
        <v>0.53773498535156306</v>
      </c>
      <c r="R11236">
        <v>497</v>
      </c>
      <c r="S11236">
        <v>9.3084502106002293E-3</v>
      </c>
      <c r="T11236">
        <v>9.6480309963226304E-2</v>
      </c>
      <c r="U11236">
        <v>74.140495300292997</v>
      </c>
      <c r="V11236">
        <v>97.948417663574205</v>
      </c>
    </row>
    <row r="11237" spans="1:22">
      <c r="A11237" t="s">
        <v>64</v>
      </c>
      <c r="B11237" t="s">
        <v>68</v>
      </c>
      <c r="C11237" s="7" t="s">
        <v>36</v>
      </c>
      <c r="D11237" s="7">
        <v>41113</v>
      </c>
      <c r="E11237" t="s">
        <v>82</v>
      </c>
      <c r="F11237">
        <v>3.00874590873718</v>
      </c>
      <c r="G11237">
        <v>2.89887595176697</v>
      </c>
      <c r="H11237">
        <v>0.455044865608215</v>
      </c>
      <c r="I11237">
        <v>0.15124070644378701</v>
      </c>
      <c r="J11237">
        <v>74.664024144869103</v>
      </c>
      <c r="K11237">
        <v>0.32885032892227201</v>
      </c>
      <c r="L11237">
        <v>0.40340709686279302</v>
      </c>
      <c r="M11237">
        <v>0.455044865608215</v>
      </c>
      <c r="N11237">
        <v>0.50668263435363803</v>
      </c>
      <c r="O11237">
        <v>0.58123940229415905</v>
      </c>
      <c r="P11237">
        <v>0.29307594895362898</v>
      </c>
      <c r="Q11237">
        <v>0.61701381206512496</v>
      </c>
      <c r="R11237">
        <v>497</v>
      </c>
      <c r="S11237">
        <v>9.6963633849492196E-3</v>
      </c>
      <c r="T11237">
        <v>9.8470114171505002E-2</v>
      </c>
      <c r="U11237">
        <v>74.140495300292997</v>
      </c>
      <c r="V11237">
        <v>97.948417663574205</v>
      </c>
    </row>
    <row r="11238" spans="1:22">
      <c r="A11238" t="s">
        <v>64</v>
      </c>
      <c r="B11238" t="s">
        <v>68</v>
      </c>
      <c r="C11238" s="7" t="s">
        <v>36</v>
      </c>
      <c r="D11238" s="7">
        <v>41113</v>
      </c>
      <c r="E11238" t="s">
        <v>83</v>
      </c>
      <c r="F11238">
        <v>3.09260821342468</v>
      </c>
      <c r="G11238">
        <v>3.0083572864532502</v>
      </c>
      <c r="H11238">
        <v>0.34893921017646801</v>
      </c>
      <c r="I11238">
        <v>0.112830072641373</v>
      </c>
      <c r="J11238">
        <v>72.8935211267612</v>
      </c>
      <c r="K11238">
        <v>0.20252390205860099</v>
      </c>
      <c r="L11238">
        <v>0.28902724385261502</v>
      </c>
      <c r="M11238">
        <v>0.34893921017646801</v>
      </c>
      <c r="N11238">
        <v>0.40885117650031999</v>
      </c>
      <c r="O11238">
        <v>0.49535453319549599</v>
      </c>
      <c r="P11238">
        <v>0.16101719439029699</v>
      </c>
      <c r="Q11238">
        <v>0.53686124086380005</v>
      </c>
      <c r="R11238">
        <v>497</v>
      </c>
      <c r="S11238">
        <v>1.3052714479113801E-2</v>
      </c>
      <c r="T11238">
        <v>0.114248476922512</v>
      </c>
      <c r="U11238">
        <v>74.140495300292997</v>
      </c>
      <c r="V11238">
        <v>97.948417663574205</v>
      </c>
    </row>
    <row r="11239" spans="1:22">
      <c r="A11239" t="s">
        <v>64</v>
      </c>
      <c r="B11239" t="s">
        <v>68</v>
      </c>
      <c r="C11239" s="7" t="s">
        <v>36</v>
      </c>
      <c r="D11239" s="7">
        <v>41113</v>
      </c>
      <c r="E11239" t="s">
        <v>84</v>
      </c>
      <c r="F11239">
        <v>3.4019353389739999</v>
      </c>
      <c r="G11239">
        <v>3.34196949005127</v>
      </c>
      <c r="H11239">
        <v>0.24835845828056299</v>
      </c>
      <c r="I11239">
        <v>7.3005050420761095E-2</v>
      </c>
      <c r="J11239">
        <v>72.139255533198593</v>
      </c>
      <c r="K11239">
        <v>6.6264584660530104E-2</v>
      </c>
      <c r="L11239">
        <v>0.17384712398052199</v>
      </c>
      <c r="M11239">
        <v>0.24835845828056299</v>
      </c>
      <c r="N11239">
        <v>0.32286980748176602</v>
      </c>
      <c r="O11239">
        <v>0.43045234680175798</v>
      </c>
      <c r="P11239">
        <v>1.46434977650642E-2</v>
      </c>
      <c r="Q11239">
        <v>0.48207342624664301</v>
      </c>
      <c r="R11239">
        <v>497</v>
      </c>
      <c r="S11239">
        <v>2.01891722260206E-2</v>
      </c>
      <c r="T11239">
        <v>0.14208860695362099</v>
      </c>
      <c r="U11239">
        <v>74.140495300292997</v>
      </c>
      <c r="V11239">
        <v>97.948417663574205</v>
      </c>
    </row>
    <row r="11240" spans="1:22">
      <c r="A11240" t="s">
        <v>64</v>
      </c>
      <c r="B11240" t="s">
        <v>68</v>
      </c>
      <c r="C11240" s="7" t="s">
        <v>36</v>
      </c>
      <c r="D11240" s="7">
        <v>41113</v>
      </c>
      <c r="E11240" t="s">
        <v>85</v>
      </c>
      <c r="F11240">
        <v>3.7310709953308101</v>
      </c>
      <c r="G11240">
        <v>3.5727350711822501</v>
      </c>
      <c r="H11240">
        <v>0.65577483177185103</v>
      </c>
      <c r="I11240">
        <v>0.175760477781296</v>
      </c>
      <c r="J11240">
        <v>71.866358148893198</v>
      </c>
      <c r="K11240">
        <v>0.458074361085892</v>
      </c>
      <c r="L11240">
        <v>0.57487738132476796</v>
      </c>
      <c r="M11240">
        <v>0.65577483177185103</v>
      </c>
      <c r="N11240">
        <v>0.73667228221893299</v>
      </c>
      <c r="O11240">
        <v>0.85347527265548695</v>
      </c>
      <c r="P11240">
        <v>0.40202903747558599</v>
      </c>
      <c r="Q11240">
        <v>0.90952062606811501</v>
      </c>
      <c r="R11240">
        <v>497</v>
      </c>
      <c r="S11240">
        <v>2.3798150409693099E-2</v>
      </c>
      <c r="T11240">
        <v>0.15426649153232599</v>
      </c>
      <c r="U11240">
        <v>74.140495300292997</v>
      </c>
      <c r="V11240">
        <v>97.948417663574205</v>
      </c>
    </row>
    <row r="11241" spans="1:22">
      <c r="A11241" t="s">
        <v>64</v>
      </c>
      <c r="B11241" t="s">
        <v>68</v>
      </c>
      <c r="C11241" s="7" t="s">
        <v>36</v>
      </c>
      <c r="D11241" s="7">
        <v>41113</v>
      </c>
      <c r="E11241" t="s">
        <v>86</v>
      </c>
      <c r="F11241">
        <v>4.0966567993164098</v>
      </c>
      <c r="G11241">
        <v>4.0166215896606401</v>
      </c>
      <c r="H11241">
        <v>0.33147895336151101</v>
      </c>
      <c r="I11241">
        <v>8.0914504826068906E-2</v>
      </c>
      <c r="J11241">
        <v>74.046197183098599</v>
      </c>
      <c r="K11241">
        <v>0.13252426683902699</v>
      </c>
      <c r="L11241">
        <v>0.25006830692291299</v>
      </c>
      <c r="M11241">
        <v>0.33147895336151101</v>
      </c>
      <c r="N11241">
        <v>0.41288959980010997</v>
      </c>
      <c r="O11241">
        <v>0.53043365478515603</v>
      </c>
      <c r="P11241">
        <v>7.6123371720313998E-2</v>
      </c>
      <c r="Q11241">
        <v>0.58683454990386996</v>
      </c>
      <c r="R11241">
        <v>497</v>
      </c>
      <c r="S11241">
        <v>2.41010628074643E-2</v>
      </c>
      <c r="T11241">
        <v>0.15524516999721499</v>
      </c>
      <c r="U11241">
        <v>74.140495300292997</v>
      </c>
      <c r="V11241">
        <v>97.948417663574205</v>
      </c>
    </row>
    <row r="11242" spans="1:22">
      <c r="A11242" t="s">
        <v>64</v>
      </c>
      <c r="B11242" t="s">
        <v>68</v>
      </c>
      <c r="C11242" s="7" t="s">
        <v>36</v>
      </c>
      <c r="D11242" s="7">
        <v>41113</v>
      </c>
      <c r="E11242" t="s">
        <v>87</v>
      </c>
      <c r="F11242">
        <v>4.3997130393981898</v>
      </c>
      <c r="G11242">
        <v>4.3798999786376998</v>
      </c>
      <c r="H11242">
        <v>8.2059308886528001E-2</v>
      </c>
      <c r="I11242">
        <v>1.8651058897376099E-2</v>
      </c>
      <c r="J11242">
        <v>78.499315895371595</v>
      </c>
      <c r="K11242">
        <v>-0.159296095371246</v>
      </c>
      <c r="L11242">
        <v>-1.6701364889740899E-2</v>
      </c>
      <c r="M11242">
        <v>8.2059308886528001E-2</v>
      </c>
      <c r="N11242">
        <v>0.18081998825073201</v>
      </c>
      <c r="O11242">
        <v>0.32341471314430198</v>
      </c>
      <c r="P11242">
        <v>-0.22771699726581601</v>
      </c>
      <c r="Q11242">
        <v>0.39183560013771102</v>
      </c>
      <c r="R11242">
        <v>497</v>
      </c>
      <c r="S11242">
        <v>3.54684226281856E-2</v>
      </c>
      <c r="T11242">
        <v>0.18833062052726701</v>
      </c>
      <c r="U11242">
        <v>74.140495300292997</v>
      </c>
      <c r="V11242">
        <v>97.948417663574205</v>
      </c>
    </row>
    <row r="11243" spans="1:22">
      <c r="A11243" t="s">
        <v>64</v>
      </c>
      <c r="B11243" t="s">
        <v>68</v>
      </c>
      <c r="C11243" s="7" t="s">
        <v>36</v>
      </c>
      <c r="D11243" s="7">
        <v>41113</v>
      </c>
      <c r="E11243" t="s">
        <v>88</v>
      </c>
      <c r="F11243">
        <v>4.5693793296814</v>
      </c>
      <c r="G11243">
        <v>4.4669723510742196</v>
      </c>
      <c r="H11243">
        <v>0.42413574457168601</v>
      </c>
      <c r="I11243">
        <v>9.2821300029754597E-2</v>
      </c>
      <c r="J11243">
        <v>80.674185110663899</v>
      </c>
      <c r="K11243">
        <v>0.14264170825481401</v>
      </c>
      <c r="L11243">
        <v>0.30895066261291498</v>
      </c>
      <c r="M11243">
        <v>0.42413574457168601</v>
      </c>
      <c r="N11243">
        <v>0.53932082653045699</v>
      </c>
      <c r="O11243">
        <v>0.70562976598739602</v>
      </c>
      <c r="P11243">
        <v>6.2842048704624204E-2</v>
      </c>
      <c r="Q11243">
        <v>0.78542941808700595</v>
      </c>
      <c r="R11243">
        <v>497</v>
      </c>
      <c r="S11243">
        <v>4.8246548142778303E-2</v>
      </c>
      <c r="T11243">
        <v>0.219650968909264</v>
      </c>
      <c r="U11243">
        <v>74.140495300292997</v>
      </c>
      <c r="V11243">
        <v>97.948417663574205</v>
      </c>
    </row>
    <row r="11244" spans="1:22">
      <c r="A11244" t="s">
        <v>64</v>
      </c>
      <c r="B11244" t="s">
        <v>68</v>
      </c>
      <c r="C11244" s="7" t="s">
        <v>36</v>
      </c>
      <c r="D11244" s="7">
        <v>41113</v>
      </c>
      <c r="E11244" t="s">
        <v>89</v>
      </c>
      <c r="F11244">
        <v>4.7466902732849103</v>
      </c>
      <c r="G11244">
        <v>4.7105951309204102</v>
      </c>
      <c r="H11244">
        <v>0.14949347078800199</v>
      </c>
      <c r="I11244">
        <v>3.1494256108999301E-2</v>
      </c>
      <c r="J11244">
        <v>84.811307847083199</v>
      </c>
      <c r="K11244">
        <v>-0.140355855226517</v>
      </c>
      <c r="L11244">
        <v>3.08894775807858E-2</v>
      </c>
      <c r="M11244">
        <v>0.14949347078800199</v>
      </c>
      <c r="N11244">
        <v>0.26809746026992798</v>
      </c>
      <c r="O11244">
        <v>0.43934279680252097</v>
      </c>
      <c r="P11244">
        <v>-0.22252410650253299</v>
      </c>
      <c r="Q11244">
        <v>0.52151107788085904</v>
      </c>
      <c r="R11244">
        <v>497</v>
      </c>
      <c r="S11244">
        <v>5.1153153541187102E-2</v>
      </c>
      <c r="T11244">
        <v>0.226170629262924</v>
      </c>
      <c r="U11244">
        <v>74.140495300292997</v>
      </c>
      <c r="V11244">
        <v>97.948417663574205</v>
      </c>
    </row>
    <row r="11245" spans="1:22">
      <c r="A11245" t="s">
        <v>64</v>
      </c>
      <c r="B11245" t="s">
        <v>68</v>
      </c>
      <c r="C11245" s="7" t="s">
        <v>36</v>
      </c>
      <c r="D11245" s="7">
        <v>41113</v>
      </c>
      <c r="E11245" t="s">
        <v>90</v>
      </c>
      <c r="F11245">
        <v>4.9090270996093803</v>
      </c>
      <c r="G11245">
        <v>4.92950487136841</v>
      </c>
      <c r="H11245">
        <v>-8.4813527762889904E-2</v>
      </c>
      <c r="I11245">
        <v>-1.7277054488658902E-2</v>
      </c>
      <c r="J11245">
        <v>88.073983903420199</v>
      </c>
      <c r="K11245">
        <v>-0.36801940202713002</v>
      </c>
      <c r="L11245">
        <v>-0.20069907605647999</v>
      </c>
      <c r="M11245">
        <v>-8.4813527762889904E-2</v>
      </c>
      <c r="N11245">
        <v>3.1072014942765201E-2</v>
      </c>
      <c r="O11245">
        <v>0.19839233160018899</v>
      </c>
      <c r="P11245">
        <v>-0.44830432534217801</v>
      </c>
      <c r="Q11245">
        <v>0.27867725491523698</v>
      </c>
      <c r="R11245">
        <v>497</v>
      </c>
      <c r="S11245">
        <v>4.8835125554067299E-2</v>
      </c>
      <c r="T11245">
        <v>0.22098670899868</v>
      </c>
      <c r="U11245">
        <v>74.140495300292997</v>
      </c>
      <c r="V11245">
        <v>97.948417663574205</v>
      </c>
    </row>
    <row r="11246" spans="1:22">
      <c r="A11246" t="s">
        <v>64</v>
      </c>
      <c r="B11246" t="s">
        <v>68</v>
      </c>
      <c r="C11246" s="7" t="s">
        <v>36</v>
      </c>
      <c r="D11246" s="7">
        <v>41113</v>
      </c>
      <c r="E11246" t="s">
        <v>91</v>
      </c>
      <c r="F11246">
        <v>5.0346198081970197</v>
      </c>
      <c r="G11246">
        <v>4.9599537849426296</v>
      </c>
      <c r="H11246">
        <v>0.30924102663993802</v>
      </c>
      <c r="I11246">
        <v>6.1422914266586297E-2</v>
      </c>
      <c r="J11246">
        <v>91.381810865190403</v>
      </c>
      <c r="K11246">
        <v>3.5120375454425798E-2</v>
      </c>
      <c r="L11246">
        <v>0.19707307219505299</v>
      </c>
      <c r="M11246">
        <v>0.30924102663993802</v>
      </c>
      <c r="N11246">
        <v>0.421408981084824</v>
      </c>
      <c r="O11246">
        <v>0.58336168527603105</v>
      </c>
      <c r="P11246">
        <v>-4.2589019984006903E-2</v>
      </c>
      <c r="Q11246">
        <v>0.66107106208801303</v>
      </c>
      <c r="R11246">
        <v>497</v>
      </c>
      <c r="S11246">
        <v>4.5752132618013003E-2</v>
      </c>
      <c r="T11246">
        <v>0.21389748156070701</v>
      </c>
      <c r="U11246">
        <v>74.140495300292997</v>
      </c>
      <c r="V11246">
        <v>97.948417663574205</v>
      </c>
    </row>
    <row r="11247" spans="1:22">
      <c r="A11247" t="s">
        <v>64</v>
      </c>
      <c r="B11247" t="s">
        <v>68</v>
      </c>
      <c r="C11247" s="7" t="s">
        <v>36</v>
      </c>
      <c r="D11247" s="7">
        <v>41113</v>
      </c>
      <c r="E11247" t="s">
        <v>92</v>
      </c>
      <c r="F11247">
        <v>5.16880559921265</v>
      </c>
      <c r="G11247">
        <v>5.1563768386840803</v>
      </c>
      <c r="H11247">
        <v>5.1475357264280298E-2</v>
      </c>
      <c r="I11247">
        <v>9.9588492885232006E-3</v>
      </c>
      <c r="J11247">
        <v>93.699154929577503</v>
      </c>
      <c r="K11247">
        <v>-0.23259100317955</v>
      </c>
      <c r="L11247">
        <v>-6.4762294292450007E-2</v>
      </c>
      <c r="M11247">
        <v>5.1475357264280298E-2</v>
      </c>
      <c r="N11247">
        <v>0.16771300137042999</v>
      </c>
      <c r="O11247">
        <v>0.33554172515869102</v>
      </c>
      <c r="P11247">
        <v>-0.31311985850334201</v>
      </c>
      <c r="Q11247">
        <v>0.41607058048248302</v>
      </c>
      <c r="R11247">
        <v>497</v>
      </c>
      <c r="S11247">
        <v>4.9132337820785098E-2</v>
      </c>
      <c r="T11247">
        <v>0.221658155322075</v>
      </c>
      <c r="U11247">
        <v>74.140495300292997</v>
      </c>
      <c r="V11247">
        <v>97.948417663574205</v>
      </c>
    </row>
    <row r="11248" spans="1:22">
      <c r="A11248" t="s">
        <v>64</v>
      </c>
      <c r="B11248" t="s">
        <v>68</v>
      </c>
      <c r="C11248" s="7" t="s">
        <v>36</v>
      </c>
      <c r="D11248" s="7">
        <v>41113</v>
      </c>
      <c r="E11248" t="s">
        <v>93</v>
      </c>
      <c r="F11248">
        <v>5.22487545013428</v>
      </c>
      <c r="G11248">
        <v>5.1751780509948704</v>
      </c>
      <c r="H11248">
        <v>0.20582953095436099</v>
      </c>
      <c r="I11248">
        <v>3.9394151419401197E-2</v>
      </c>
      <c r="J11248">
        <v>95.293782696176507</v>
      </c>
      <c r="K11248">
        <v>-8.7635546922683702E-2</v>
      </c>
      <c r="L11248">
        <v>8.5745997726917295E-2</v>
      </c>
      <c r="M11248">
        <v>0.20582953095436099</v>
      </c>
      <c r="N11248">
        <v>0.32591307163238498</v>
      </c>
      <c r="O11248">
        <v>0.49929460883140597</v>
      </c>
      <c r="P11248">
        <v>-0.17082881927490201</v>
      </c>
      <c r="Q11248">
        <v>0.58248788118362405</v>
      </c>
      <c r="R11248">
        <v>497</v>
      </c>
      <c r="S11248">
        <v>5.2437342990260503E-2</v>
      </c>
      <c r="T11248">
        <v>0.228992015123367</v>
      </c>
      <c r="U11248">
        <v>74.140495300292997</v>
      </c>
      <c r="V11248">
        <v>97.948417663574205</v>
      </c>
    </row>
    <row r="11249" spans="1:22">
      <c r="A11249" t="s">
        <v>64</v>
      </c>
      <c r="B11249" t="s">
        <v>68</v>
      </c>
      <c r="C11249" s="7" t="s">
        <v>36</v>
      </c>
      <c r="D11249" s="7">
        <v>41113</v>
      </c>
      <c r="E11249" t="s">
        <v>94</v>
      </c>
      <c r="F11249">
        <v>5.3417901992797896</v>
      </c>
      <c r="G11249">
        <v>5.3535132408142099</v>
      </c>
      <c r="H11249">
        <v>-4.8552863299846601E-2</v>
      </c>
      <c r="I11249">
        <v>-9.0892491862177797E-3</v>
      </c>
      <c r="J11249">
        <v>96.593259557343302</v>
      </c>
      <c r="K11249">
        <v>-0.33625215291976901</v>
      </c>
      <c r="L11249">
        <v>-0.166277080774307</v>
      </c>
      <c r="M11249">
        <v>-4.8552863299846601E-2</v>
      </c>
      <c r="N11249">
        <v>6.9171354174613994E-2</v>
      </c>
      <c r="O11249">
        <v>0.23914642632007599</v>
      </c>
      <c r="P11249">
        <v>-0.41781091690063499</v>
      </c>
      <c r="Q11249">
        <v>0.32070517539978</v>
      </c>
      <c r="R11249">
        <v>497</v>
      </c>
      <c r="S11249">
        <v>5.03970855998601E-2</v>
      </c>
      <c r="T11249">
        <v>0.224492952227592</v>
      </c>
      <c r="U11249">
        <v>74.140495300292997</v>
      </c>
      <c r="V11249">
        <v>97.948417663574205</v>
      </c>
    </row>
    <row r="11250" spans="1:22">
      <c r="A11250" t="s">
        <v>64</v>
      </c>
      <c r="B11250" t="s">
        <v>68</v>
      </c>
      <c r="C11250" s="7" t="s">
        <v>36</v>
      </c>
      <c r="D11250" s="7">
        <v>41113</v>
      </c>
      <c r="E11250" t="s">
        <v>95</v>
      </c>
      <c r="F11250">
        <v>5.3488054275512704</v>
      </c>
      <c r="G11250">
        <v>5.2673392295837402</v>
      </c>
      <c r="H11250">
        <v>0.33740454912185702</v>
      </c>
      <c r="I11250">
        <v>6.3080355525016799E-2</v>
      </c>
      <c r="J11250">
        <v>97.208732394366805</v>
      </c>
      <c r="K11250">
        <v>6.5424799919128404E-2</v>
      </c>
      <c r="L11250">
        <v>0.22611263394355799</v>
      </c>
      <c r="M11250">
        <v>0.33740454912185702</v>
      </c>
      <c r="N11250">
        <v>0.44869646430015597</v>
      </c>
      <c r="O11250">
        <v>0.60938429832458496</v>
      </c>
      <c r="P11250">
        <v>-1.1677682399749799E-2</v>
      </c>
      <c r="Q11250">
        <v>0.68648678064346302</v>
      </c>
      <c r="R11250">
        <v>497</v>
      </c>
      <c r="S11250">
        <v>4.5040268662891202E-2</v>
      </c>
      <c r="T11250">
        <v>0.212226927280426</v>
      </c>
      <c r="U11250">
        <v>74.140495300292997</v>
      </c>
      <c r="V11250">
        <v>97.948417663574205</v>
      </c>
    </row>
    <row r="11251" spans="1:22">
      <c r="A11251" t="s">
        <v>64</v>
      </c>
      <c r="B11251" t="s">
        <v>68</v>
      </c>
      <c r="C11251" s="7" t="s">
        <v>36</v>
      </c>
      <c r="D11251" s="7">
        <v>41113</v>
      </c>
      <c r="E11251" t="s">
        <v>96</v>
      </c>
      <c r="F11251">
        <v>5.3166470527648899</v>
      </c>
      <c r="G11251">
        <v>5.2681694030761701</v>
      </c>
      <c r="H11251">
        <v>0.20077821612358099</v>
      </c>
      <c r="I11251">
        <v>3.7764068692922599E-2</v>
      </c>
      <c r="J11251">
        <v>96.110965794768106</v>
      </c>
      <c r="K11251">
        <v>-6.3176035881042494E-2</v>
      </c>
      <c r="L11251">
        <v>9.2770278453826904E-2</v>
      </c>
      <c r="M11251">
        <v>0.20077821612358099</v>
      </c>
      <c r="N11251">
        <v>0.30878615379333502</v>
      </c>
      <c r="O11251">
        <v>0.46473246812820401</v>
      </c>
      <c r="P11251">
        <v>-0.13800339400768299</v>
      </c>
      <c r="Q11251">
        <v>0.53955984115600597</v>
      </c>
      <c r="R11251">
        <v>497</v>
      </c>
      <c r="S11251">
        <v>4.2421414426230299E-2</v>
      </c>
      <c r="T11251">
        <v>0.205964595079422</v>
      </c>
      <c r="U11251">
        <v>74.140495300292997</v>
      </c>
      <c r="V11251">
        <v>97.948417663574205</v>
      </c>
    </row>
    <row r="11252" spans="1:22">
      <c r="A11252" t="s">
        <v>64</v>
      </c>
      <c r="B11252" t="s">
        <v>68</v>
      </c>
      <c r="C11252" s="7" t="s">
        <v>36</v>
      </c>
      <c r="D11252" s="7">
        <v>41113</v>
      </c>
      <c r="E11252" t="s">
        <v>97</v>
      </c>
      <c r="F11252">
        <v>4.9401497840881303</v>
      </c>
      <c r="G11252">
        <v>4.8062853813171396</v>
      </c>
      <c r="H11252">
        <v>0.55442172288894698</v>
      </c>
      <c r="I11252">
        <v>0.112227715551853</v>
      </c>
      <c r="J11252">
        <v>91.601066398390401</v>
      </c>
      <c r="K11252">
        <v>0.27107548713684099</v>
      </c>
      <c r="L11252">
        <v>0.43847873806953402</v>
      </c>
      <c r="M11252">
        <v>0.55442172288894698</v>
      </c>
      <c r="N11252">
        <v>0.67036467790603604</v>
      </c>
      <c r="O11252">
        <v>0.83776795864105202</v>
      </c>
      <c r="P11252">
        <v>0.190750777721405</v>
      </c>
      <c r="Q11252">
        <v>0.91809266805648804</v>
      </c>
      <c r="R11252">
        <v>497</v>
      </c>
      <c r="S11252">
        <v>4.88835440404876E-2</v>
      </c>
      <c r="T11252">
        <v>0.22109623253345501</v>
      </c>
      <c r="U11252">
        <v>74.140495300292997</v>
      </c>
      <c r="V11252">
        <v>97.948417663574205</v>
      </c>
    </row>
    <row r="11253" spans="1:22">
      <c r="A11253" t="s">
        <v>64</v>
      </c>
      <c r="B11253" t="s">
        <v>68</v>
      </c>
      <c r="C11253" s="7" t="s">
        <v>36</v>
      </c>
      <c r="D11253" s="7">
        <v>41113</v>
      </c>
      <c r="E11253" t="s">
        <v>98</v>
      </c>
      <c r="F11253">
        <v>4.6458802223205602</v>
      </c>
      <c r="G11253">
        <v>4.5619564056396502</v>
      </c>
      <c r="H11253">
        <v>0.34758460521697998</v>
      </c>
      <c r="I11253">
        <v>7.4815660715103094E-2</v>
      </c>
      <c r="J11253">
        <v>86.622716297787406</v>
      </c>
      <c r="K11253">
        <v>7.38864466547966E-2</v>
      </c>
      <c r="L11253">
        <v>0.235589534044266</v>
      </c>
      <c r="M11253">
        <v>0.34758460521697998</v>
      </c>
      <c r="N11253">
        <v>0.45957967638969399</v>
      </c>
      <c r="O11253">
        <v>0.62128275632858299</v>
      </c>
      <c r="P11253">
        <v>-3.7031788378953899E-3</v>
      </c>
      <c r="Q11253">
        <v>0.69887238740920998</v>
      </c>
      <c r="R11253">
        <v>497</v>
      </c>
      <c r="S11253">
        <v>4.5611208729445601E-2</v>
      </c>
      <c r="T11253">
        <v>0.21356780827045399</v>
      </c>
      <c r="U11253">
        <v>74.140495300292997</v>
      </c>
      <c r="V11253">
        <v>97.948417663574205</v>
      </c>
    </row>
    <row r="11254" spans="1:22">
      <c r="A11254" t="s">
        <v>64</v>
      </c>
      <c r="B11254" t="s">
        <v>68</v>
      </c>
      <c r="C11254" s="7" t="s">
        <v>36</v>
      </c>
      <c r="D11254" s="7">
        <v>41113</v>
      </c>
      <c r="E11254" t="s">
        <v>99</v>
      </c>
      <c r="F11254">
        <v>4.1320686340331996</v>
      </c>
      <c r="G11254">
        <v>4.0589289665222203</v>
      </c>
      <c r="H11254">
        <v>0.30292177200317399</v>
      </c>
      <c r="I11254">
        <v>7.3309957981109605E-2</v>
      </c>
      <c r="J11254">
        <v>80.233219315895496</v>
      </c>
      <c r="K11254">
        <v>4.8328831791877698E-2</v>
      </c>
      <c r="L11254">
        <v>0.198744401335716</v>
      </c>
      <c r="M11254">
        <v>0.30292177200317399</v>
      </c>
      <c r="N11254">
        <v>0.40709912776946999</v>
      </c>
      <c r="O11254">
        <v>0.55751472711563099</v>
      </c>
      <c r="P11254">
        <v>-2.3844728246331201E-2</v>
      </c>
      <c r="Q11254">
        <v>0.62968826293945301</v>
      </c>
      <c r="R11254">
        <v>497</v>
      </c>
      <c r="S11254">
        <v>3.9465766457738902E-2</v>
      </c>
      <c r="T11254">
        <v>0.19865992665290799</v>
      </c>
      <c r="U11254">
        <v>74.140495300292997</v>
      </c>
      <c r="V11254">
        <v>97.948417663574205</v>
      </c>
    </row>
    <row r="11255" spans="1:22">
      <c r="A11255" t="s">
        <v>64</v>
      </c>
      <c r="B11255" t="s">
        <v>68</v>
      </c>
      <c r="C11255" s="7" t="s">
        <v>36</v>
      </c>
      <c r="D11255" s="7">
        <v>41113</v>
      </c>
      <c r="E11255" t="s">
        <v>100</v>
      </c>
      <c r="F11255">
        <v>3.8751163482665998</v>
      </c>
      <c r="G11255">
        <v>3.6544990539550799</v>
      </c>
      <c r="H11255">
        <v>0.91372305154800404</v>
      </c>
      <c r="I11255">
        <v>0.23579241335392001</v>
      </c>
      <c r="J11255">
        <v>76.834969818913507</v>
      </c>
      <c r="K11255">
        <v>0.695132255554199</v>
      </c>
      <c r="L11255">
        <v>0.82427746057510398</v>
      </c>
      <c r="M11255">
        <v>0.91372305154800404</v>
      </c>
      <c r="N11255">
        <v>1.00316858291626</v>
      </c>
      <c r="O11255">
        <v>1.13231384754181</v>
      </c>
      <c r="P11255">
        <v>0.633164823055267</v>
      </c>
      <c r="Q11255">
        <v>1.19428133964539</v>
      </c>
      <c r="R11255">
        <v>497</v>
      </c>
      <c r="S11255">
        <v>2.90932051583335E-2</v>
      </c>
      <c r="T11255">
        <v>0.17056730389595001</v>
      </c>
      <c r="U11255">
        <v>74.140495300292997</v>
      </c>
      <c r="V11255">
        <v>97.948417663574205</v>
      </c>
    </row>
    <row r="11256" spans="1:22">
      <c r="A11256" t="s">
        <v>64</v>
      </c>
      <c r="B11256" t="s">
        <v>68</v>
      </c>
      <c r="C11256" s="7" t="s">
        <v>36</v>
      </c>
      <c r="D11256" s="7">
        <v>41113</v>
      </c>
      <c r="E11256" t="s">
        <v>101</v>
      </c>
      <c r="F11256">
        <v>3.6328697204589799</v>
      </c>
      <c r="G11256">
        <v>3.4371483325958301</v>
      </c>
      <c r="H11256">
        <v>0.810613453388214</v>
      </c>
      <c r="I11256">
        <v>0.22313308715820299</v>
      </c>
      <c r="J11256">
        <v>76.567726358148207</v>
      </c>
      <c r="K11256">
        <v>0.63606256246566795</v>
      </c>
      <c r="L11256">
        <v>0.73918867111206099</v>
      </c>
      <c r="M11256">
        <v>0.810613453388214</v>
      </c>
      <c r="N11256">
        <v>0.88203823566436801</v>
      </c>
      <c r="O11256">
        <v>0.98516434431076105</v>
      </c>
      <c r="P11256">
        <v>0.58657985925674405</v>
      </c>
      <c r="Q11256">
        <v>1.0346471071243299</v>
      </c>
      <c r="R11256">
        <v>497</v>
      </c>
      <c r="S11256">
        <v>1.8551193872300201E-2</v>
      </c>
      <c r="T11256">
        <v>0.136202767491341</v>
      </c>
      <c r="U11256">
        <v>74.140495300292997</v>
      </c>
      <c r="V11256">
        <v>97.948417663574205</v>
      </c>
    </row>
    <row r="11257" spans="1:22">
      <c r="A11257" t="s">
        <v>64</v>
      </c>
      <c r="B11257" t="s">
        <v>68</v>
      </c>
      <c r="C11257" s="7" t="s">
        <v>36</v>
      </c>
      <c r="D11257" s="7">
        <v>41113</v>
      </c>
      <c r="E11257" t="s">
        <v>102</v>
      </c>
      <c r="F11257">
        <v>3.4191846847534202</v>
      </c>
      <c r="G11257">
        <v>3.19437956809998</v>
      </c>
      <c r="H11257">
        <v>0.93106842041015603</v>
      </c>
      <c r="I11257">
        <v>0.27230715751647899</v>
      </c>
      <c r="J11257">
        <v>75.6412877263582</v>
      </c>
      <c r="K11257">
        <v>0.78081500530242898</v>
      </c>
      <c r="L11257">
        <v>0.86958593130111705</v>
      </c>
      <c r="M11257">
        <v>0.93106842041015603</v>
      </c>
      <c r="N11257">
        <v>0.992550909519196</v>
      </c>
      <c r="O11257">
        <v>1.08132183551788</v>
      </c>
      <c r="P11257">
        <v>0.738220274448395</v>
      </c>
      <c r="Q11257">
        <v>1.1239166259765601</v>
      </c>
      <c r="R11257">
        <v>497</v>
      </c>
      <c r="S11257">
        <v>1.37460030142087E-2</v>
      </c>
      <c r="T11257">
        <v>0.117243349552155</v>
      </c>
      <c r="U11257">
        <v>74.140495300292997</v>
      </c>
      <c r="V11257">
        <v>97.948417663574205</v>
      </c>
    </row>
    <row r="11258" spans="1:22">
      <c r="A11258" t="s">
        <v>64</v>
      </c>
      <c r="B11258" t="s">
        <v>68</v>
      </c>
      <c r="C11258" s="7" t="s">
        <v>36</v>
      </c>
      <c r="D11258" s="7">
        <v>41128</v>
      </c>
      <c r="E11258" t="s">
        <v>79</v>
      </c>
      <c r="F11258">
        <v>3.4829289913177499</v>
      </c>
      <c r="G11258">
        <v>3.3030910491943399</v>
      </c>
      <c r="H11258">
        <v>0.74957633018493697</v>
      </c>
      <c r="I11258">
        <v>0.21521435678005199</v>
      </c>
      <c r="J11258">
        <v>76.569294354838107</v>
      </c>
      <c r="K11258">
        <v>0.60503780841827404</v>
      </c>
      <c r="L11258">
        <v>0.690432369709015</v>
      </c>
      <c r="M11258">
        <v>0.74957633018493697</v>
      </c>
      <c r="N11258">
        <v>0.80872029066085804</v>
      </c>
      <c r="O11258">
        <v>0.89411485195159901</v>
      </c>
      <c r="P11258">
        <v>0.56406313180923495</v>
      </c>
      <c r="Q11258">
        <v>0.93508952856063798</v>
      </c>
      <c r="R11258">
        <v>496</v>
      </c>
      <c r="S11258">
        <v>1.2720230261472801E-2</v>
      </c>
      <c r="T11258">
        <v>0.112783998250961</v>
      </c>
      <c r="U11258">
        <v>80.682594299316406</v>
      </c>
      <c r="V11258">
        <v>103.25</v>
      </c>
    </row>
    <row r="11259" spans="1:22">
      <c r="A11259" t="s">
        <v>64</v>
      </c>
      <c r="B11259" t="s">
        <v>68</v>
      </c>
      <c r="C11259" s="7" t="s">
        <v>36</v>
      </c>
      <c r="D11259" s="7">
        <v>41128</v>
      </c>
      <c r="E11259" t="s">
        <v>80</v>
      </c>
      <c r="F11259">
        <v>3.26354908943176</v>
      </c>
      <c r="G11259">
        <v>3.2568731307983398</v>
      </c>
      <c r="H11259">
        <v>2.7825457975268399E-2</v>
      </c>
      <c r="I11259">
        <v>8.5261343047022802E-3</v>
      </c>
      <c r="J11259">
        <v>73.802560483871105</v>
      </c>
      <c r="K11259">
        <v>-0.111095882952213</v>
      </c>
      <c r="L11259">
        <v>-2.9020028188824699E-2</v>
      </c>
      <c r="M11259">
        <v>2.7825457975268399E-2</v>
      </c>
      <c r="N11259">
        <v>8.4670946002006503E-2</v>
      </c>
      <c r="O11259">
        <v>0.16674679517745999</v>
      </c>
      <c r="P11259">
        <v>-0.15047815442085299</v>
      </c>
      <c r="Q11259">
        <v>0.20612905919551799</v>
      </c>
      <c r="R11259">
        <v>496</v>
      </c>
      <c r="S11259">
        <v>1.17507542951414E-2</v>
      </c>
      <c r="T11259">
        <v>0.108400896191597</v>
      </c>
      <c r="U11259">
        <v>80.682594299316406</v>
      </c>
      <c r="V11259">
        <v>103.25</v>
      </c>
    </row>
    <row r="11260" spans="1:22">
      <c r="A11260" t="s">
        <v>64</v>
      </c>
      <c r="B11260" t="s">
        <v>68</v>
      </c>
      <c r="C11260" s="7" t="s">
        <v>36</v>
      </c>
      <c r="D11260" s="7">
        <v>41128</v>
      </c>
      <c r="E11260" t="s">
        <v>81</v>
      </c>
      <c r="F11260">
        <v>3.15402483940125</v>
      </c>
      <c r="G11260">
        <v>3.0513718128204301</v>
      </c>
      <c r="H11260">
        <v>0.42786404490470897</v>
      </c>
      <c r="I11260">
        <v>0.13565652072429699</v>
      </c>
      <c r="J11260">
        <v>71.693185483871005</v>
      </c>
      <c r="K11260">
        <v>0.29337278008460999</v>
      </c>
      <c r="L11260">
        <v>0.37283131480217002</v>
      </c>
      <c r="M11260">
        <v>0.42786404490470897</v>
      </c>
      <c r="N11260">
        <v>0.48289677500724798</v>
      </c>
      <c r="O11260">
        <v>0.56235533952713002</v>
      </c>
      <c r="P11260">
        <v>0.25524637103080799</v>
      </c>
      <c r="Q11260">
        <v>0.60048174858093295</v>
      </c>
      <c r="R11260">
        <v>496</v>
      </c>
      <c r="S11260">
        <v>1.1013264642416601E-2</v>
      </c>
      <c r="T11260">
        <v>0.104944102466106</v>
      </c>
      <c r="U11260">
        <v>80.682594299316406</v>
      </c>
      <c r="V11260">
        <v>103.25</v>
      </c>
    </row>
    <row r="11261" spans="1:22">
      <c r="A11261" t="s">
        <v>64</v>
      </c>
      <c r="B11261" t="s">
        <v>68</v>
      </c>
      <c r="C11261" s="7" t="s">
        <v>36</v>
      </c>
      <c r="D11261" s="7">
        <v>41128</v>
      </c>
      <c r="E11261" t="s">
        <v>82</v>
      </c>
      <c r="F11261">
        <v>3.1084830760955802</v>
      </c>
      <c r="G11261">
        <v>3.0373089313507098</v>
      </c>
      <c r="H11261">
        <v>0.29665830731391901</v>
      </c>
      <c r="I11261">
        <v>9.5435075461864499E-2</v>
      </c>
      <c r="J11261">
        <v>69.843508064515902</v>
      </c>
      <c r="K11261">
        <v>0.15899486839771301</v>
      </c>
      <c r="L11261">
        <v>0.24032753705978399</v>
      </c>
      <c r="M11261">
        <v>0.29665830731391901</v>
      </c>
      <c r="N11261">
        <v>0.35298907756805398</v>
      </c>
      <c r="O11261">
        <v>0.43432176113128701</v>
      </c>
      <c r="P11261">
        <v>0.119969189167023</v>
      </c>
      <c r="Q11261">
        <v>0.47334742546081499</v>
      </c>
      <c r="R11261">
        <v>496</v>
      </c>
      <c r="S11261">
        <v>1.1538918194649301E-2</v>
      </c>
      <c r="T11261">
        <v>0.107419356703758</v>
      </c>
      <c r="U11261">
        <v>80.682594299316406</v>
      </c>
      <c r="V11261">
        <v>103.25</v>
      </c>
    </row>
    <row r="11262" spans="1:22">
      <c r="A11262" t="s">
        <v>64</v>
      </c>
      <c r="B11262" t="s">
        <v>68</v>
      </c>
      <c r="C11262" s="7" t="s">
        <v>36</v>
      </c>
      <c r="D11262" s="7">
        <v>41128</v>
      </c>
      <c r="E11262" t="s">
        <v>83</v>
      </c>
      <c r="F11262">
        <v>3.1460487842559801</v>
      </c>
      <c r="G11262">
        <v>3.0503418445587198</v>
      </c>
      <c r="H11262">
        <v>0.39891374111175498</v>
      </c>
      <c r="I11262">
        <v>0.12679833173751801</v>
      </c>
      <c r="J11262">
        <v>68.135544354839197</v>
      </c>
      <c r="K11262">
        <v>0.243474170565605</v>
      </c>
      <c r="L11262">
        <v>0.335309118032455</v>
      </c>
      <c r="M11262">
        <v>0.39891374111175498</v>
      </c>
      <c r="N11262">
        <v>0.46251836419105502</v>
      </c>
      <c r="O11262">
        <v>0.55435329675674405</v>
      </c>
      <c r="P11262">
        <v>0.19940921664238001</v>
      </c>
      <c r="Q11262">
        <v>0.59841829538345304</v>
      </c>
      <c r="R11262">
        <v>496</v>
      </c>
      <c r="S11262">
        <v>1.47112980257918E-2</v>
      </c>
      <c r="T11262">
        <v>0.121290139853954</v>
      </c>
      <c r="U11262">
        <v>80.682594299316406</v>
      </c>
      <c r="V11262">
        <v>103.25</v>
      </c>
    </row>
    <row r="11263" spans="1:22">
      <c r="A11263" t="s">
        <v>64</v>
      </c>
      <c r="B11263" t="s">
        <v>68</v>
      </c>
      <c r="C11263" s="7" t="s">
        <v>36</v>
      </c>
      <c r="D11263" s="7">
        <v>41128</v>
      </c>
      <c r="E11263" t="s">
        <v>84</v>
      </c>
      <c r="F11263">
        <v>3.2835988998413099</v>
      </c>
      <c r="G11263">
        <v>3.1868042945861799</v>
      </c>
      <c r="H11263">
        <v>0.403446435928345</v>
      </c>
      <c r="I11263">
        <v>0.122867152094841</v>
      </c>
      <c r="J11263">
        <v>66.289375000000405</v>
      </c>
      <c r="K11263">
        <v>0.20688578486442599</v>
      </c>
      <c r="L11263">
        <v>0.32301542162895203</v>
      </c>
      <c r="M11263">
        <v>0.403446435928345</v>
      </c>
      <c r="N11263">
        <v>0.48387745022773698</v>
      </c>
      <c r="O11263">
        <v>0.60000705718994096</v>
      </c>
      <c r="P11263">
        <v>0.15116357803344699</v>
      </c>
      <c r="Q11263">
        <v>0.65572929382324197</v>
      </c>
      <c r="R11263">
        <v>496</v>
      </c>
      <c r="S11263">
        <v>2.3524530486583699E-2</v>
      </c>
      <c r="T11263">
        <v>0.153377085924149</v>
      </c>
      <c r="U11263">
        <v>80.682594299316406</v>
      </c>
      <c r="V11263">
        <v>103.25</v>
      </c>
    </row>
    <row r="11264" spans="1:22">
      <c r="A11264" t="s">
        <v>64</v>
      </c>
      <c r="B11264" t="s">
        <v>68</v>
      </c>
      <c r="C11264" s="7" t="s">
        <v>36</v>
      </c>
      <c r="D11264" s="7">
        <v>41128</v>
      </c>
      <c r="E11264" t="s">
        <v>85</v>
      </c>
      <c r="F11264">
        <v>3.7248740196228001</v>
      </c>
      <c r="G11264">
        <v>3.5693895816803001</v>
      </c>
      <c r="H11264">
        <v>0.64806896448135398</v>
      </c>
      <c r="I11264">
        <v>0.173984125256538</v>
      </c>
      <c r="J11264">
        <v>65.184697580645604</v>
      </c>
      <c r="K11264">
        <v>0.43503826856613198</v>
      </c>
      <c r="L11264">
        <v>0.56089854240417503</v>
      </c>
      <c r="M11264">
        <v>0.64806896448135398</v>
      </c>
      <c r="N11264">
        <v>0.73523938655853305</v>
      </c>
      <c r="O11264">
        <v>0.86109966039657604</v>
      </c>
      <c r="P11264">
        <v>0.37464702129364003</v>
      </c>
      <c r="Q11264">
        <v>0.92149090766906705</v>
      </c>
      <c r="R11264">
        <v>496</v>
      </c>
      <c r="S11264">
        <v>2.7631994469886401E-2</v>
      </c>
      <c r="T11264">
        <v>0.16622874140739399</v>
      </c>
      <c r="U11264">
        <v>80.682594299316406</v>
      </c>
      <c r="V11264">
        <v>103.25</v>
      </c>
    </row>
    <row r="11265" spans="1:22">
      <c r="A11265" t="s">
        <v>64</v>
      </c>
      <c r="B11265" t="s">
        <v>68</v>
      </c>
      <c r="C11265" s="7" t="s">
        <v>36</v>
      </c>
      <c r="D11265" s="7">
        <v>41128</v>
      </c>
      <c r="E11265" t="s">
        <v>86</v>
      </c>
      <c r="F11265">
        <v>4.1100592613220197</v>
      </c>
      <c r="G11265">
        <v>4.1607837677001998</v>
      </c>
      <c r="H11265">
        <v>-0.21142338216304801</v>
      </c>
      <c r="I11265">
        <v>-5.1440469920635203E-2</v>
      </c>
      <c r="J11265">
        <v>66.812883064516697</v>
      </c>
      <c r="K11265">
        <v>-0.42310202121734602</v>
      </c>
      <c r="L11265">
        <v>-0.29804056882858299</v>
      </c>
      <c r="M11265">
        <v>-0.21142338216304801</v>
      </c>
      <c r="N11265">
        <v>-0.124806202948093</v>
      </c>
      <c r="O11265">
        <v>2.5524370721541302E-4</v>
      </c>
      <c r="P11265">
        <v>-0.483109951019287</v>
      </c>
      <c r="Q11265">
        <v>6.0263194143772097E-2</v>
      </c>
      <c r="R11265">
        <v>496</v>
      </c>
      <c r="S11265">
        <v>2.7282354274493801E-2</v>
      </c>
      <c r="T11265">
        <v>0.165173709392548</v>
      </c>
      <c r="U11265">
        <v>80.682594299316406</v>
      </c>
      <c r="V11265">
        <v>103.25</v>
      </c>
    </row>
    <row r="11266" spans="1:22">
      <c r="A11266" t="s">
        <v>64</v>
      </c>
      <c r="B11266" t="s">
        <v>68</v>
      </c>
      <c r="C11266" s="7" t="s">
        <v>36</v>
      </c>
      <c r="D11266" s="7">
        <v>41128</v>
      </c>
      <c r="E11266" t="s">
        <v>87</v>
      </c>
      <c r="F11266">
        <v>4.5596404075622603</v>
      </c>
      <c r="G11266">
        <v>4.5778875350952104</v>
      </c>
      <c r="H11266">
        <v>-7.6055645942688002E-2</v>
      </c>
      <c r="I11266">
        <v>-1.6680184751749001E-2</v>
      </c>
      <c r="J11266">
        <v>70.827560483870698</v>
      </c>
      <c r="K11266">
        <v>-0.33595082163810702</v>
      </c>
      <c r="L11266">
        <v>-0.18240264058113101</v>
      </c>
      <c r="M11266">
        <v>-7.6055645942688002E-2</v>
      </c>
      <c r="N11266">
        <v>3.0291350558400199E-2</v>
      </c>
      <c r="O11266">
        <v>0.18383952975273099</v>
      </c>
      <c r="P11266">
        <v>-0.40962749719619801</v>
      </c>
      <c r="Q11266">
        <v>0.25751620531082198</v>
      </c>
      <c r="R11266">
        <v>496</v>
      </c>
      <c r="S11266">
        <v>4.1126736273217099E-2</v>
      </c>
      <c r="T11266">
        <v>0.20279727876186401</v>
      </c>
      <c r="U11266">
        <v>80.682594299316406</v>
      </c>
      <c r="V11266">
        <v>103.25</v>
      </c>
    </row>
    <row r="11267" spans="1:22">
      <c r="A11267" t="s">
        <v>64</v>
      </c>
      <c r="B11267" t="s">
        <v>68</v>
      </c>
      <c r="C11267" s="7" t="s">
        <v>36</v>
      </c>
      <c r="D11267" s="7">
        <v>41128</v>
      </c>
      <c r="E11267" t="s">
        <v>88</v>
      </c>
      <c r="F11267">
        <v>4.76096868515015</v>
      </c>
      <c r="G11267">
        <v>4.7012887001037598</v>
      </c>
      <c r="H11267">
        <v>0.24874995648860901</v>
      </c>
      <c r="I11267">
        <v>5.2247762680053697E-2</v>
      </c>
      <c r="J11267">
        <v>74.090322580645207</v>
      </c>
      <c r="K11267">
        <v>-5.4376207292079898E-2</v>
      </c>
      <c r="L11267">
        <v>0.124713189899921</v>
      </c>
      <c r="M11267">
        <v>0.24874995648860901</v>
      </c>
      <c r="N11267">
        <v>0.37278673052787797</v>
      </c>
      <c r="O11267">
        <v>0.55187612771987904</v>
      </c>
      <c r="P11267">
        <v>-0.14030826091766399</v>
      </c>
      <c r="Q11267">
        <v>0.63780820369720503</v>
      </c>
      <c r="R11267">
        <v>496</v>
      </c>
      <c r="S11267">
        <v>5.5946725672217902E-2</v>
      </c>
      <c r="T11267">
        <v>0.236530601978302</v>
      </c>
      <c r="U11267">
        <v>80.682594299316406</v>
      </c>
      <c r="V11267">
        <v>103.25</v>
      </c>
    </row>
    <row r="11268" spans="1:22">
      <c r="A11268" t="s">
        <v>64</v>
      </c>
      <c r="B11268" t="s">
        <v>68</v>
      </c>
      <c r="C11268" s="7" t="s">
        <v>36</v>
      </c>
      <c r="D11268" s="7">
        <v>41128</v>
      </c>
      <c r="E11268" t="s">
        <v>89</v>
      </c>
      <c r="F11268">
        <v>5.00524997711182</v>
      </c>
      <c r="G11268">
        <v>4.9539389610290501</v>
      </c>
      <c r="H11268">
        <v>0.213868483901024</v>
      </c>
      <c r="I11268">
        <v>4.2728830128908199E-2</v>
      </c>
      <c r="J11268">
        <v>77.963306451613605</v>
      </c>
      <c r="K11268">
        <v>-9.9297970533370999E-2</v>
      </c>
      <c r="L11268">
        <v>8.5723310708999606E-2</v>
      </c>
      <c r="M11268">
        <v>0.213868483901024</v>
      </c>
      <c r="N11268">
        <v>0.34201365709304798</v>
      </c>
      <c r="O11268">
        <v>0.52703493833541903</v>
      </c>
      <c r="P11268">
        <v>-0.188076302409172</v>
      </c>
      <c r="Q11268">
        <v>0.61581325531005904</v>
      </c>
      <c r="R11268">
        <v>496</v>
      </c>
      <c r="S11268">
        <v>5.9714292905514797E-2</v>
      </c>
      <c r="T11268">
        <v>0.24436508119106301</v>
      </c>
      <c r="U11268">
        <v>80.682594299316406</v>
      </c>
      <c r="V11268">
        <v>103.25</v>
      </c>
    </row>
    <row r="11269" spans="1:22">
      <c r="A11269" t="s">
        <v>64</v>
      </c>
      <c r="B11269" t="s">
        <v>68</v>
      </c>
      <c r="C11269" s="7" t="s">
        <v>36</v>
      </c>
      <c r="D11269" s="7">
        <v>41128</v>
      </c>
      <c r="E11269" t="s">
        <v>90</v>
      </c>
      <c r="F11269">
        <v>5.1838707923889196</v>
      </c>
      <c r="G11269">
        <v>5.2769918441772496</v>
      </c>
      <c r="H11269">
        <v>-0.38813617825508101</v>
      </c>
      <c r="I11269">
        <v>-7.4873812496662098E-2</v>
      </c>
      <c r="J11269">
        <v>81.2139112903225</v>
      </c>
      <c r="K11269">
        <v>-0.69397395849227905</v>
      </c>
      <c r="L11269">
        <v>-0.51328253746032704</v>
      </c>
      <c r="M11269">
        <v>-0.38813617825508101</v>
      </c>
      <c r="N11269">
        <v>-0.26298984885215798</v>
      </c>
      <c r="O11269">
        <v>-8.2298412919044495E-2</v>
      </c>
      <c r="P11269">
        <v>-0.78067469596862804</v>
      </c>
      <c r="Q11269">
        <v>4.4023459777236002E-3</v>
      </c>
      <c r="R11269">
        <v>496</v>
      </c>
      <c r="S11269">
        <v>5.6952141204477301E-2</v>
      </c>
      <c r="T11269">
        <v>0.23864647746086101</v>
      </c>
      <c r="U11269">
        <v>80.682594299316406</v>
      </c>
      <c r="V11269">
        <v>103.25</v>
      </c>
    </row>
    <row r="11270" spans="1:22">
      <c r="A11270" t="s">
        <v>64</v>
      </c>
      <c r="B11270" t="s">
        <v>68</v>
      </c>
      <c r="C11270" s="7" t="s">
        <v>36</v>
      </c>
      <c r="D11270" s="7">
        <v>41128</v>
      </c>
      <c r="E11270" t="s">
        <v>91</v>
      </c>
      <c r="F11270">
        <v>5.4187278747558603</v>
      </c>
      <c r="G11270">
        <v>5.4193282127380398</v>
      </c>
      <c r="H11270">
        <v>-2.50334991142154E-3</v>
      </c>
      <c r="I11270">
        <v>-4.6198110794648501E-4</v>
      </c>
      <c r="J11270">
        <v>85.687298387097002</v>
      </c>
      <c r="K11270">
        <v>-0.29915255308151201</v>
      </c>
      <c r="L11270">
        <v>-0.123889803886414</v>
      </c>
      <c r="M11270">
        <v>-2.50334991142154E-3</v>
      </c>
      <c r="N11270">
        <v>0.11888310313224799</v>
      </c>
      <c r="O11270">
        <v>0.29414585232734702</v>
      </c>
      <c r="P11270">
        <v>-0.38324847817420998</v>
      </c>
      <c r="Q11270">
        <v>0.378241777420044</v>
      </c>
      <c r="R11270">
        <v>496</v>
      </c>
      <c r="S11270">
        <v>5.3581418633857701E-2</v>
      </c>
      <c r="T11270">
        <v>0.231476604938507</v>
      </c>
      <c r="U11270">
        <v>80.682594299316406</v>
      </c>
      <c r="V11270">
        <v>103.25</v>
      </c>
    </row>
    <row r="11271" spans="1:22">
      <c r="A11271" t="s">
        <v>64</v>
      </c>
      <c r="B11271" t="s">
        <v>68</v>
      </c>
      <c r="C11271" s="7" t="s">
        <v>36</v>
      </c>
      <c r="D11271" s="7">
        <v>41128</v>
      </c>
      <c r="E11271" t="s">
        <v>92</v>
      </c>
      <c r="F11271">
        <v>5.5484824180603001</v>
      </c>
      <c r="G11271">
        <v>5.4893774986267099</v>
      </c>
      <c r="H11271">
        <v>0.246351838111877</v>
      </c>
      <c r="I11271">
        <v>4.4399857521057101E-2</v>
      </c>
      <c r="J11271">
        <v>88.587500000000304</v>
      </c>
      <c r="K11271">
        <v>-6.1697199940681499E-2</v>
      </c>
      <c r="L11271">
        <v>0.12030066549778</v>
      </c>
      <c r="M11271">
        <v>0.246351838111877</v>
      </c>
      <c r="N11271">
        <v>0.37240299582481401</v>
      </c>
      <c r="O11271">
        <v>0.55440086126327504</v>
      </c>
      <c r="P11271">
        <v>-0.149024829268456</v>
      </c>
      <c r="Q11271">
        <v>0.64172852039337203</v>
      </c>
      <c r="R11271">
        <v>496</v>
      </c>
      <c r="S11271">
        <v>5.77786707509063E-2</v>
      </c>
      <c r="T11271">
        <v>0.24037194252014199</v>
      </c>
      <c r="U11271">
        <v>80.682594299316406</v>
      </c>
      <c r="V11271">
        <v>103.25</v>
      </c>
    </row>
    <row r="11272" spans="1:22">
      <c r="A11272" t="s">
        <v>64</v>
      </c>
      <c r="B11272" t="s">
        <v>68</v>
      </c>
      <c r="C11272" s="7" t="s">
        <v>36</v>
      </c>
      <c r="D11272" s="7">
        <v>41128</v>
      </c>
      <c r="E11272" t="s">
        <v>93</v>
      </c>
      <c r="F11272">
        <v>5.4657912254333496</v>
      </c>
      <c r="G11272">
        <v>5.6005229949951199</v>
      </c>
      <c r="H11272">
        <v>-0.56157124042510997</v>
      </c>
      <c r="I11272">
        <v>-0.102742902934551</v>
      </c>
      <c r="J11272">
        <v>91.414314516129394</v>
      </c>
      <c r="K11272">
        <v>-0.88214617967605602</v>
      </c>
      <c r="L11272">
        <v>-0.69274789094924905</v>
      </c>
      <c r="M11272">
        <v>-0.56157124042510997</v>
      </c>
      <c r="N11272">
        <v>-0.43039458990097001</v>
      </c>
      <c r="O11272">
        <v>-0.24099631607532501</v>
      </c>
      <c r="P11272">
        <v>-0.97302472591400102</v>
      </c>
      <c r="Q11272">
        <v>-0.15011778473854101</v>
      </c>
      <c r="R11272">
        <v>496</v>
      </c>
      <c r="S11272">
        <v>6.2572992285425705E-2</v>
      </c>
      <c r="T11272">
        <v>0.25014594197273299</v>
      </c>
      <c r="U11272">
        <v>80.682594299316406</v>
      </c>
      <c r="V11272">
        <v>103.25</v>
      </c>
    </row>
    <row r="11273" spans="1:22">
      <c r="A11273" t="s">
        <v>64</v>
      </c>
      <c r="B11273" t="s">
        <v>68</v>
      </c>
      <c r="C11273" s="7" t="s">
        <v>36</v>
      </c>
      <c r="D11273" s="7">
        <v>41128</v>
      </c>
      <c r="E11273" t="s">
        <v>94</v>
      </c>
      <c r="F11273">
        <v>5.6393504142761204</v>
      </c>
      <c r="G11273">
        <v>5.87343549728394</v>
      </c>
      <c r="H11273">
        <v>-0.97568154335021995</v>
      </c>
      <c r="I11273">
        <v>-0.173013105988503</v>
      </c>
      <c r="J11273">
        <v>93.807862903226606</v>
      </c>
      <c r="K11273">
        <v>-1.2908301353454601</v>
      </c>
      <c r="L11273">
        <v>-1.1046377420425399</v>
      </c>
      <c r="M11273">
        <v>-0.97568154335021995</v>
      </c>
      <c r="N11273">
        <v>-0.84672528505325295</v>
      </c>
      <c r="O11273">
        <v>-0.66053295135498002</v>
      </c>
      <c r="P11273">
        <v>-1.3801703453064</v>
      </c>
      <c r="Q11273">
        <v>-0.57119274139404297</v>
      </c>
      <c r="R11273">
        <v>496</v>
      </c>
      <c r="S11273">
        <v>6.0472587419405401E-2</v>
      </c>
      <c r="T11273">
        <v>0.24591174721717801</v>
      </c>
      <c r="U11273">
        <v>80.682594299316406</v>
      </c>
      <c r="V11273">
        <v>103.25</v>
      </c>
    </row>
    <row r="11274" spans="1:22">
      <c r="A11274" t="s">
        <v>64</v>
      </c>
      <c r="B11274" t="s">
        <v>68</v>
      </c>
      <c r="C11274" s="7" t="s">
        <v>36</v>
      </c>
      <c r="D11274" s="7">
        <v>41128</v>
      </c>
      <c r="E11274" t="s">
        <v>95</v>
      </c>
      <c r="F11274">
        <v>5.6828541755676296</v>
      </c>
      <c r="G11274">
        <v>5.9491162300109899</v>
      </c>
      <c r="H11274">
        <v>-1.10979723930359</v>
      </c>
      <c r="I11274">
        <v>-0.19528870284557301</v>
      </c>
      <c r="J11274">
        <v>95.720564516129002</v>
      </c>
      <c r="K11274">
        <v>-1.4070451259612999</v>
      </c>
      <c r="L11274">
        <v>-1.23142862319946</v>
      </c>
      <c r="M11274">
        <v>-1.10979723930359</v>
      </c>
      <c r="N11274">
        <v>-0.98816579580306996</v>
      </c>
      <c r="O11274">
        <v>-0.81254935264587402</v>
      </c>
      <c r="P11274">
        <v>-1.49131071567535</v>
      </c>
      <c r="Q11274">
        <v>-0.72828370332717896</v>
      </c>
      <c r="R11274">
        <v>496</v>
      </c>
      <c r="S11274">
        <v>5.3797906106006502E-2</v>
      </c>
      <c r="T11274">
        <v>0.23194375634193401</v>
      </c>
      <c r="U11274">
        <v>80.682594299316406</v>
      </c>
      <c r="V11274">
        <v>103.25</v>
      </c>
    </row>
    <row r="11275" spans="1:22">
      <c r="A11275" t="s">
        <v>64</v>
      </c>
      <c r="B11275" t="s">
        <v>68</v>
      </c>
      <c r="C11275" s="7" t="s">
        <v>36</v>
      </c>
      <c r="D11275" s="7">
        <v>41128</v>
      </c>
      <c r="E11275" t="s">
        <v>96</v>
      </c>
      <c r="F11275">
        <v>5.6626768112182599</v>
      </c>
      <c r="G11275">
        <v>5.73598384857178</v>
      </c>
      <c r="H11275">
        <v>-0.30554988980293302</v>
      </c>
      <c r="I11275">
        <v>-5.3958561271429097E-2</v>
      </c>
      <c r="J11275">
        <v>96.123689516128195</v>
      </c>
      <c r="K11275">
        <v>-0.59240514039993297</v>
      </c>
      <c r="L11275">
        <v>-0.42292872071266202</v>
      </c>
      <c r="M11275">
        <v>-0.30554988980293302</v>
      </c>
      <c r="N11275">
        <v>-0.18817104399204301</v>
      </c>
      <c r="O11275">
        <v>-1.86946466565132E-2</v>
      </c>
      <c r="P11275">
        <v>-0.67372459173202504</v>
      </c>
      <c r="Q11275">
        <v>6.2624827027320903E-2</v>
      </c>
      <c r="R11275">
        <v>496</v>
      </c>
      <c r="S11275">
        <v>5.0101809884811402E-2</v>
      </c>
      <c r="T11275">
        <v>0.22383433580398601</v>
      </c>
      <c r="U11275">
        <v>80.682594299316406</v>
      </c>
      <c r="V11275">
        <v>103.25</v>
      </c>
    </row>
    <row r="11276" spans="1:22">
      <c r="A11276" t="s">
        <v>64</v>
      </c>
      <c r="B11276" t="s">
        <v>68</v>
      </c>
      <c r="C11276" s="7" t="s">
        <v>36</v>
      </c>
      <c r="D11276" s="7">
        <v>41128</v>
      </c>
      <c r="E11276" t="s">
        <v>97</v>
      </c>
      <c r="F11276">
        <v>5.0056195259094203</v>
      </c>
      <c r="G11276">
        <v>5.0330519676208496</v>
      </c>
      <c r="H11276">
        <v>-0.11433831602335</v>
      </c>
      <c r="I11276">
        <v>-2.2841991856694201E-2</v>
      </c>
      <c r="J11276">
        <v>94.1428427419347</v>
      </c>
      <c r="K11276">
        <v>-0.42588970065116899</v>
      </c>
      <c r="L11276">
        <v>-0.241822615265846</v>
      </c>
      <c r="M11276">
        <v>-0.11433831602335</v>
      </c>
      <c r="N11276">
        <v>1.31459813565016E-2</v>
      </c>
      <c r="O11276">
        <v>0.19721305370330799</v>
      </c>
      <c r="P11276">
        <v>-0.514210164546967</v>
      </c>
      <c r="Q11276">
        <v>0.285533547401428</v>
      </c>
      <c r="R11276">
        <v>496</v>
      </c>
      <c r="S11276">
        <v>5.9099958556157101E-2</v>
      </c>
      <c r="T11276">
        <v>0.24310483038425401</v>
      </c>
      <c r="U11276">
        <v>80.682594299316406</v>
      </c>
      <c r="V11276">
        <v>103.25</v>
      </c>
    </row>
    <row r="11277" spans="1:22">
      <c r="A11277" t="s">
        <v>64</v>
      </c>
      <c r="B11277" t="s">
        <v>68</v>
      </c>
      <c r="C11277" s="7" t="s">
        <v>36</v>
      </c>
      <c r="D11277" s="7">
        <v>41128</v>
      </c>
      <c r="E11277" t="s">
        <v>98</v>
      </c>
      <c r="F11277">
        <v>4.8401646614074698</v>
      </c>
      <c r="G11277">
        <v>4.7971258163452104</v>
      </c>
      <c r="H11277">
        <v>0.179389908909798</v>
      </c>
      <c r="I11277">
        <v>3.70627716183662E-2</v>
      </c>
      <c r="J11277">
        <v>91.689717741935098</v>
      </c>
      <c r="K11277">
        <v>-0.123568087816238</v>
      </c>
      <c r="L11277">
        <v>5.5421952158212703E-2</v>
      </c>
      <c r="M11277">
        <v>0.179389908909798</v>
      </c>
      <c r="N11277">
        <v>0.30335786938667297</v>
      </c>
      <c r="O11277">
        <v>0.48234790563583402</v>
      </c>
      <c r="P11277">
        <v>-0.209452465176582</v>
      </c>
      <c r="Q11277">
        <v>0.56823229789733898</v>
      </c>
      <c r="R11277">
        <v>496</v>
      </c>
      <c r="S11277">
        <v>5.5884667976799002E-2</v>
      </c>
      <c r="T11277">
        <v>0.23639938235282901</v>
      </c>
      <c r="U11277">
        <v>80.682594299316406</v>
      </c>
      <c r="V11277">
        <v>103.25</v>
      </c>
    </row>
    <row r="11278" spans="1:22">
      <c r="A11278" t="s">
        <v>64</v>
      </c>
      <c r="B11278" t="s">
        <v>68</v>
      </c>
      <c r="C11278" s="7" t="s">
        <v>36</v>
      </c>
      <c r="D11278" s="7">
        <v>41128</v>
      </c>
      <c r="E11278" t="s">
        <v>99</v>
      </c>
      <c r="F11278">
        <v>4.4363827705383301</v>
      </c>
      <c r="G11278">
        <v>4.28365230560303</v>
      </c>
      <c r="H11278">
        <v>0.63659214973449696</v>
      </c>
      <c r="I11278">
        <v>0.14349351823329901</v>
      </c>
      <c r="J11278">
        <v>87.481754032258806</v>
      </c>
      <c r="K11278">
        <v>0.35311916470527599</v>
      </c>
      <c r="L11278">
        <v>0.52059727907180797</v>
      </c>
      <c r="M11278">
        <v>0.63659214973449696</v>
      </c>
      <c r="N11278">
        <v>0.75258702039718595</v>
      </c>
      <c r="O11278">
        <v>0.92006516456604004</v>
      </c>
      <c r="P11278">
        <v>0.27275851368904103</v>
      </c>
      <c r="Q11278">
        <v>1.0004258155822801</v>
      </c>
      <c r="R11278">
        <v>496</v>
      </c>
      <c r="S11278">
        <v>4.8927292809258803E-2</v>
      </c>
      <c r="T11278">
        <v>0.22119514644145999</v>
      </c>
      <c r="U11278">
        <v>80.682594299316406</v>
      </c>
      <c r="V11278">
        <v>103.25</v>
      </c>
    </row>
    <row r="11279" spans="1:22">
      <c r="A11279" t="s">
        <v>64</v>
      </c>
      <c r="B11279" t="s">
        <v>68</v>
      </c>
      <c r="C11279" s="7" t="s">
        <v>36</v>
      </c>
      <c r="D11279" s="7">
        <v>41128</v>
      </c>
      <c r="E11279" t="s">
        <v>100</v>
      </c>
      <c r="F11279">
        <v>3.9651618003845202</v>
      </c>
      <c r="G11279">
        <v>3.9535322189331099</v>
      </c>
      <c r="H11279">
        <v>4.8472877591848401E-2</v>
      </c>
      <c r="I11279">
        <v>1.22246909886599E-2</v>
      </c>
      <c r="J11279">
        <v>85.471310483871704</v>
      </c>
      <c r="K11279">
        <v>-0.192636713385582</v>
      </c>
      <c r="L11279">
        <v>-5.0187211483716999E-2</v>
      </c>
      <c r="M11279">
        <v>4.8472877591848401E-2</v>
      </c>
      <c r="N11279">
        <v>0.147132962942123</v>
      </c>
      <c r="O11279">
        <v>0.28958246111869801</v>
      </c>
      <c r="P11279">
        <v>-0.26098793745040899</v>
      </c>
      <c r="Q11279">
        <v>0.357933700084686</v>
      </c>
      <c r="R11279">
        <v>496</v>
      </c>
      <c r="S11279">
        <v>3.5396212874410998E-2</v>
      </c>
      <c r="T11279">
        <v>0.18813881278038</v>
      </c>
      <c r="U11279">
        <v>80.682594299316406</v>
      </c>
      <c r="V11279">
        <v>103.25</v>
      </c>
    </row>
    <row r="11280" spans="1:22">
      <c r="A11280" t="s">
        <v>64</v>
      </c>
      <c r="B11280" t="s">
        <v>68</v>
      </c>
      <c r="C11280" s="7" t="s">
        <v>36</v>
      </c>
      <c r="D11280" s="7">
        <v>41128</v>
      </c>
      <c r="E11280" t="s">
        <v>101</v>
      </c>
      <c r="F11280">
        <v>3.7133476734161399</v>
      </c>
      <c r="G11280">
        <v>3.6747915744781499</v>
      </c>
      <c r="H11280">
        <v>0.160704985260963</v>
      </c>
      <c r="I11280">
        <v>4.3277654796838802E-2</v>
      </c>
      <c r="J11280">
        <v>81.555201612903303</v>
      </c>
      <c r="K11280">
        <v>-2.84247696399689E-2</v>
      </c>
      <c r="L11280">
        <v>8.3314619958400699E-2</v>
      </c>
      <c r="M11280">
        <v>0.160704985260963</v>
      </c>
      <c r="N11280">
        <v>0.238095343112946</v>
      </c>
      <c r="O11280">
        <v>0.34983474016189597</v>
      </c>
      <c r="P11280">
        <v>-8.2040429115295396E-2</v>
      </c>
      <c r="Q11280">
        <v>0.40345039963722201</v>
      </c>
      <c r="R11280">
        <v>496</v>
      </c>
      <c r="S11280">
        <v>2.17794818964736E-2</v>
      </c>
      <c r="T11280">
        <v>0.147578731179237</v>
      </c>
      <c r="U11280">
        <v>80.682594299316406</v>
      </c>
      <c r="V11280">
        <v>103.25</v>
      </c>
    </row>
    <row r="11281" spans="1:22">
      <c r="A11281" t="s">
        <v>64</v>
      </c>
      <c r="B11281" t="s">
        <v>68</v>
      </c>
      <c r="C11281" s="7" t="s">
        <v>36</v>
      </c>
      <c r="D11281" s="7">
        <v>41128</v>
      </c>
      <c r="E11281" t="s">
        <v>102</v>
      </c>
      <c r="F11281">
        <v>3.5565154552459699</v>
      </c>
      <c r="G11281">
        <v>3.4920780658721902</v>
      </c>
      <c r="H11281">
        <v>0.26858019828796398</v>
      </c>
      <c r="I11281">
        <v>7.5517795979976696E-2</v>
      </c>
      <c r="J11281">
        <v>80.462197580645096</v>
      </c>
      <c r="K11281">
        <v>0.106600433588028</v>
      </c>
      <c r="L11281">
        <v>0.20229938626289401</v>
      </c>
      <c r="M11281">
        <v>0.26858019828796398</v>
      </c>
      <c r="N11281">
        <v>0.334861010313034</v>
      </c>
      <c r="O11281">
        <v>0.4305599629879</v>
      </c>
      <c r="P11281">
        <v>6.06814213097095E-2</v>
      </c>
      <c r="Q11281">
        <v>0.47647896409034701</v>
      </c>
      <c r="R11281">
        <v>496</v>
      </c>
      <c r="S11281">
        <v>1.59753123145931E-2</v>
      </c>
      <c r="T11281">
        <v>0.126393482089043</v>
      </c>
      <c r="U11281">
        <v>80.682594299316406</v>
      </c>
      <c r="V11281">
        <v>103.25</v>
      </c>
    </row>
    <row r="11282" spans="1:22">
      <c r="A11282" t="s">
        <v>64</v>
      </c>
      <c r="B11282" t="s">
        <v>68</v>
      </c>
      <c r="C11282" s="7" t="s">
        <v>36</v>
      </c>
      <c r="D11282" s="7">
        <v>41130</v>
      </c>
      <c r="E11282" t="s">
        <v>79</v>
      </c>
      <c r="F11282">
        <v>3.42001152038574</v>
      </c>
      <c r="G11282">
        <v>3.2828211784362802</v>
      </c>
      <c r="H11282">
        <v>0.57181930541992199</v>
      </c>
      <c r="I11282">
        <v>0.167198061943054</v>
      </c>
      <c r="J11282">
        <v>81.105766129032304</v>
      </c>
      <c r="K11282">
        <v>0.42825087904930098</v>
      </c>
      <c r="L11282">
        <v>0.51307225227356001</v>
      </c>
      <c r="M11282">
        <v>0.57181930541992199</v>
      </c>
      <c r="N11282">
        <v>0.63056635856628396</v>
      </c>
      <c r="O11282">
        <v>0.71538776159286499</v>
      </c>
      <c r="P11282">
        <v>0.38755121827125499</v>
      </c>
      <c r="Q11282">
        <v>0.75608742237091098</v>
      </c>
      <c r="R11282">
        <v>496</v>
      </c>
      <c r="S11282">
        <v>1.2550059722130399E-2</v>
      </c>
      <c r="T11282">
        <v>0.11202704906463599</v>
      </c>
      <c r="U11282">
        <v>82.190895080566406</v>
      </c>
      <c r="V11282">
        <v>104.75</v>
      </c>
    </row>
    <row r="11283" spans="1:22">
      <c r="A11283" t="s">
        <v>64</v>
      </c>
      <c r="B11283" t="s">
        <v>68</v>
      </c>
      <c r="C11283" s="7" t="s">
        <v>36</v>
      </c>
      <c r="D11283" s="7">
        <v>41130</v>
      </c>
      <c r="E11283" t="s">
        <v>80</v>
      </c>
      <c r="F11283">
        <v>3.30123710632324</v>
      </c>
      <c r="G11283">
        <v>3.29548215866089</v>
      </c>
      <c r="H11283">
        <v>2.3986591026186901E-2</v>
      </c>
      <c r="I11283">
        <v>7.2659403085708601E-3</v>
      </c>
      <c r="J11283">
        <v>79.182217741935503</v>
      </c>
      <c r="K11283">
        <v>-0.114178292453289</v>
      </c>
      <c r="L11283">
        <v>-3.2549358904361697E-2</v>
      </c>
      <c r="M11283">
        <v>2.3986591026186901E-2</v>
      </c>
      <c r="N11283">
        <v>8.0522544682025896E-2</v>
      </c>
      <c r="O11283">
        <v>0.16215147078037301</v>
      </c>
      <c r="P11283">
        <v>-0.15334612131118799</v>
      </c>
      <c r="Q11283">
        <v>0.20131929218769101</v>
      </c>
      <c r="R11283">
        <v>496</v>
      </c>
      <c r="S11283">
        <v>1.16231322416562E-2</v>
      </c>
      <c r="T11283">
        <v>0.107810631394386</v>
      </c>
      <c r="U11283">
        <v>82.190895080566406</v>
      </c>
      <c r="V11283">
        <v>104.75</v>
      </c>
    </row>
    <row r="11284" spans="1:22">
      <c r="A11284" t="s">
        <v>64</v>
      </c>
      <c r="B11284" t="s">
        <v>68</v>
      </c>
      <c r="C11284" s="7" t="s">
        <v>36</v>
      </c>
      <c r="D11284" s="7">
        <v>41130</v>
      </c>
      <c r="E11284" t="s">
        <v>81</v>
      </c>
      <c r="F11284">
        <v>3.17600440979004</v>
      </c>
      <c r="G11284">
        <v>3.17983174324036</v>
      </c>
      <c r="H11284">
        <v>-1.5952629968524E-2</v>
      </c>
      <c r="I11284">
        <v>-5.0228615291416602E-3</v>
      </c>
      <c r="J11284">
        <v>77.640080645161902</v>
      </c>
      <c r="K11284">
        <v>-0.14950037002563499</v>
      </c>
      <c r="L11284">
        <v>-7.0599287748336806E-2</v>
      </c>
      <c r="M11284">
        <v>-1.5952629968524E-2</v>
      </c>
      <c r="N11284">
        <v>3.86940240859985E-2</v>
      </c>
      <c r="O11284">
        <v>0.11759511381387699</v>
      </c>
      <c r="P11284">
        <v>-0.187359303236008</v>
      </c>
      <c r="Q11284">
        <v>0.15545403957366899</v>
      </c>
      <c r="R11284">
        <v>496</v>
      </c>
      <c r="S11284">
        <v>1.08592777613306E-2</v>
      </c>
      <c r="T11284">
        <v>0.10420785844326</v>
      </c>
      <c r="U11284">
        <v>82.190895080566406</v>
      </c>
      <c r="V11284">
        <v>104.75</v>
      </c>
    </row>
    <row r="11285" spans="1:22">
      <c r="A11285" t="s">
        <v>64</v>
      </c>
      <c r="B11285" t="s">
        <v>68</v>
      </c>
      <c r="C11285" s="7" t="s">
        <v>36</v>
      </c>
      <c r="D11285" s="7">
        <v>41130</v>
      </c>
      <c r="E11285" t="s">
        <v>82</v>
      </c>
      <c r="F11285">
        <v>3.1319136619567902</v>
      </c>
      <c r="G11285">
        <v>3.1962928771972701</v>
      </c>
      <c r="H11285">
        <v>-0.268336892127991</v>
      </c>
      <c r="I11285">
        <v>-8.5678257048129994E-2</v>
      </c>
      <c r="J11285">
        <v>75.9408669354832</v>
      </c>
      <c r="K11285">
        <v>-0.40501919388771102</v>
      </c>
      <c r="L11285">
        <v>-0.32426616549491899</v>
      </c>
      <c r="M11285">
        <v>-0.268336892127991</v>
      </c>
      <c r="N11285">
        <v>-0.21240760385990101</v>
      </c>
      <c r="O11285">
        <v>-0.13165460526943201</v>
      </c>
      <c r="P11285">
        <v>-0.44376671314239502</v>
      </c>
      <c r="Q11285">
        <v>-9.2907071113586398E-2</v>
      </c>
      <c r="R11285">
        <v>496</v>
      </c>
      <c r="S11285">
        <v>1.13750239661217E-2</v>
      </c>
      <c r="T11285">
        <v>0.10665375739336</v>
      </c>
      <c r="U11285">
        <v>82.190895080566406</v>
      </c>
      <c r="V11285">
        <v>104.75</v>
      </c>
    </row>
    <row r="11286" spans="1:22">
      <c r="A11286" t="s">
        <v>64</v>
      </c>
      <c r="B11286" t="s">
        <v>68</v>
      </c>
      <c r="C11286" s="7" t="s">
        <v>36</v>
      </c>
      <c r="D11286" s="7">
        <v>41130</v>
      </c>
      <c r="E11286" t="s">
        <v>83</v>
      </c>
      <c r="F11286">
        <v>3.1884806156158398</v>
      </c>
      <c r="G11286">
        <v>3.1036562919616699</v>
      </c>
      <c r="H11286">
        <v>0.35355359315872198</v>
      </c>
      <c r="I11286">
        <v>0.110884658992291</v>
      </c>
      <c r="J11286">
        <v>74.130584677419506</v>
      </c>
      <c r="K11286">
        <v>0.19851341843605</v>
      </c>
      <c r="L11286">
        <v>0.29011240601539601</v>
      </c>
      <c r="M11286">
        <v>0.35355359315872198</v>
      </c>
      <c r="N11286">
        <v>0.41699478030204801</v>
      </c>
      <c r="O11286">
        <v>0.50859373807907104</v>
      </c>
      <c r="P11286">
        <v>0.15456168353557601</v>
      </c>
      <c r="Q11286">
        <v>0.55254548788070701</v>
      </c>
      <c r="R11286">
        <v>496</v>
      </c>
      <c r="S11286">
        <v>1.4635794926096899E-2</v>
      </c>
      <c r="T11286">
        <v>0.120978489518166</v>
      </c>
      <c r="U11286">
        <v>82.190895080566406</v>
      </c>
      <c r="V11286">
        <v>104.75</v>
      </c>
    </row>
    <row r="11287" spans="1:22">
      <c r="A11287" t="s">
        <v>64</v>
      </c>
      <c r="B11287" t="s">
        <v>68</v>
      </c>
      <c r="C11287" s="7" t="s">
        <v>36</v>
      </c>
      <c r="D11287" s="7">
        <v>41130</v>
      </c>
      <c r="E11287" t="s">
        <v>84</v>
      </c>
      <c r="F11287">
        <v>3.4071633815765399</v>
      </c>
      <c r="G11287">
        <v>3.4028685092925999</v>
      </c>
      <c r="H11287">
        <v>1.7900701612234102E-2</v>
      </c>
      <c r="I11287">
        <v>5.2538430318236403E-3</v>
      </c>
      <c r="J11287">
        <v>72.603487903225201</v>
      </c>
      <c r="K11287">
        <v>-0.17888614535331701</v>
      </c>
      <c r="L11287">
        <v>-6.2622882425785106E-2</v>
      </c>
      <c r="M11287">
        <v>1.7900701612234102E-2</v>
      </c>
      <c r="N11287">
        <v>9.8424285650253296E-2</v>
      </c>
      <c r="O11287">
        <v>0.21468754112720501</v>
      </c>
      <c r="P11287">
        <v>-0.234672471880913</v>
      </c>
      <c r="Q11287">
        <v>0.27047386765480003</v>
      </c>
      <c r="R11287">
        <v>496</v>
      </c>
      <c r="S11287">
        <v>2.3578705056703599E-2</v>
      </c>
      <c r="T11287">
        <v>0.15355359017848999</v>
      </c>
      <c r="U11287">
        <v>82.190895080566406</v>
      </c>
      <c r="V11287">
        <v>104.75</v>
      </c>
    </row>
    <row r="11288" spans="1:22">
      <c r="A11288" t="s">
        <v>64</v>
      </c>
      <c r="B11288" t="s">
        <v>68</v>
      </c>
      <c r="C11288" s="7" t="s">
        <v>36</v>
      </c>
      <c r="D11288" s="7">
        <v>41130</v>
      </c>
      <c r="E11288" t="s">
        <v>85</v>
      </c>
      <c r="F11288">
        <v>3.7951867580413801</v>
      </c>
      <c r="G11288">
        <v>3.6573209762573202</v>
      </c>
      <c r="H11288">
        <v>0.57463359832763705</v>
      </c>
      <c r="I11288">
        <v>0.15141114592552199</v>
      </c>
      <c r="J11288">
        <v>71.485745967742503</v>
      </c>
      <c r="K11288">
        <v>0.36195862293243403</v>
      </c>
      <c r="L11288">
        <v>0.48760873079299899</v>
      </c>
      <c r="M11288">
        <v>0.57463359832763705</v>
      </c>
      <c r="N11288">
        <v>0.66165846586227395</v>
      </c>
      <c r="O11288">
        <v>0.78730857372283902</v>
      </c>
      <c r="P11288">
        <v>0.30166822671890298</v>
      </c>
      <c r="Q11288">
        <v>0.84759896993637096</v>
      </c>
      <c r="R11288">
        <v>496</v>
      </c>
      <c r="S11288">
        <v>2.75397883605502E-2</v>
      </c>
      <c r="T11288">
        <v>0.165951162576675</v>
      </c>
      <c r="U11288">
        <v>82.190895080566406</v>
      </c>
      <c r="V11288">
        <v>104.75</v>
      </c>
    </row>
    <row r="11289" spans="1:22">
      <c r="A11289" t="s">
        <v>64</v>
      </c>
      <c r="B11289" t="s">
        <v>68</v>
      </c>
      <c r="C11289" s="7" t="s">
        <v>36</v>
      </c>
      <c r="D11289" s="7">
        <v>41130</v>
      </c>
      <c r="E11289" t="s">
        <v>86</v>
      </c>
      <c r="F11289">
        <v>4.1651763916015598</v>
      </c>
      <c r="G11289">
        <v>4.22173976898193</v>
      </c>
      <c r="H11289">
        <v>-0.235759511590004</v>
      </c>
      <c r="I11289">
        <v>-5.6602526456117602E-2</v>
      </c>
      <c r="J11289">
        <v>74.166169354838004</v>
      </c>
      <c r="K11289">
        <v>-0.44553902745246898</v>
      </c>
      <c r="L11289">
        <v>-0.32159960269928001</v>
      </c>
      <c r="M11289">
        <v>-0.235759511590004</v>
      </c>
      <c r="N11289">
        <v>-0.14991943538188901</v>
      </c>
      <c r="O11289">
        <v>-2.5979986414313299E-2</v>
      </c>
      <c r="P11289">
        <v>-0.50500863790512096</v>
      </c>
      <c r="Q11289">
        <v>3.3489596098661402E-2</v>
      </c>
      <c r="R11289">
        <v>496</v>
      </c>
      <c r="S11289">
        <v>2.6795016392340099E-2</v>
      </c>
      <c r="T11289">
        <v>0.16369183361530301</v>
      </c>
      <c r="U11289">
        <v>82.190895080566406</v>
      </c>
      <c r="V11289">
        <v>104.75</v>
      </c>
    </row>
    <row r="11290" spans="1:22">
      <c r="A11290" t="s">
        <v>64</v>
      </c>
      <c r="B11290" t="s">
        <v>68</v>
      </c>
      <c r="C11290" s="7" t="s">
        <v>36</v>
      </c>
      <c r="D11290" s="7">
        <v>41130</v>
      </c>
      <c r="E11290" t="s">
        <v>87</v>
      </c>
      <c r="F11290">
        <v>4.59613132476807</v>
      </c>
      <c r="G11290">
        <v>4.7786898612976101</v>
      </c>
      <c r="H11290">
        <v>-0.760916948318481</v>
      </c>
      <c r="I11290">
        <v>-0.16555596888065299</v>
      </c>
      <c r="J11290">
        <v>78.107762096774195</v>
      </c>
      <c r="K11290">
        <v>-1.0180960893630999</v>
      </c>
      <c r="L11290">
        <v>-0.866152584552765</v>
      </c>
      <c r="M11290">
        <v>-0.760916948318481</v>
      </c>
      <c r="N11290">
        <v>-0.655681312084198</v>
      </c>
      <c r="O11290">
        <v>-0.50373780727386497</v>
      </c>
      <c r="P11290">
        <v>-1.0910028219223</v>
      </c>
      <c r="Q11290">
        <v>-0.43083107471466098</v>
      </c>
      <c r="R11290">
        <v>496</v>
      </c>
      <c r="S11290">
        <v>4.0271644075695598E-2</v>
      </c>
      <c r="T11290">
        <v>0.200677961111069</v>
      </c>
      <c r="U11290">
        <v>82.190895080566406</v>
      </c>
      <c r="V11290">
        <v>104.75</v>
      </c>
    </row>
    <row r="11291" spans="1:22">
      <c r="A11291" t="s">
        <v>64</v>
      </c>
      <c r="B11291" t="s">
        <v>68</v>
      </c>
      <c r="C11291" s="7" t="s">
        <v>36</v>
      </c>
      <c r="D11291" s="7">
        <v>41130</v>
      </c>
      <c r="E11291" t="s">
        <v>88</v>
      </c>
      <c r="F11291">
        <v>4.78452348709106</v>
      </c>
      <c r="G11291">
        <v>4.9292120933532697</v>
      </c>
      <c r="H11291">
        <v>-0.60307216644287098</v>
      </c>
      <c r="I11291">
        <v>-0.12604644894599901</v>
      </c>
      <c r="J11291">
        <v>83.180907258063797</v>
      </c>
      <c r="K11291">
        <v>-0.90468049049377397</v>
      </c>
      <c r="L11291">
        <v>-0.72648781538009599</v>
      </c>
      <c r="M11291">
        <v>-0.60307216644287098</v>
      </c>
      <c r="N11291">
        <v>-0.47965648770332298</v>
      </c>
      <c r="O11291">
        <v>-0.30146387219428999</v>
      </c>
      <c r="P11291">
        <v>-0.99018222093582198</v>
      </c>
      <c r="Q11291">
        <v>-0.21596209704875899</v>
      </c>
      <c r="R11291">
        <v>496</v>
      </c>
      <c r="S11291">
        <v>5.5387839965501499E-2</v>
      </c>
      <c r="T11291">
        <v>0.23534621298313099</v>
      </c>
      <c r="U11291">
        <v>82.190895080566406</v>
      </c>
      <c r="V11291">
        <v>104.75</v>
      </c>
    </row>
    <row r="11292" spans="1:22">
      <c r="A11292" t="s">
        <v>64</v>
      </c>
      <c r="B11292" t="s">
        <v>68</v>
      </c>
      <c r="C11292" s="7" t="s">
        <v>36</v>
      </c>
      <c r="D11292" s="7">
        <v>41130</v>
      </c>
      <c r="E11292" t="s">
        <v>89</v>
      </c>
      <c r="F11292">
        <v>5.0322394371032697</v>
      </c>
      <c r="G11292">
        <v>5.1232008934020996</v>
      </c>
      <c r="H11292">
        <v>-0.37913307547569303</v>
      </c>
      <c r="I11292">
        <v>-7.5340822339057895E-2</v>
      </c>
      <c r="J11292">
        <v>86.421411290322894</v>
      </c>
      <c r="K11292">
        <v>-0.69065248966216997</v>
      </c>
      <c r="L11292">
        <v>-0.50660431385040305</v>
      </c>
      <c r="M11292">
        <v>-0.37913307547569303</v>
      </c>
      <c r="N11292">
        <v>-0.251661866903305</v>
      </c>
      <c r="O11292">
        <v>-6.7613668739795699E-2</v>
      </c>
      <c r="P11292">
        <v>-0.778963923454285</v>
      </c>
      <c r="Q11292">
        <v>2.0697755739092799E-2</v>
      </c>
      <c r="R11292">
        <v>496</v>
      </c>
      <c r="S11292">
        <v>5.9087830900189701E-2</v>
      </c>
      <c r="T11292">
        <v>0.24307988584041601</v>
      </c>
      <c r="U11292">
        <v>82.190895080566406</v>
      </c>
      <c r="V11292">
        <v>104.75</v>
      </c>
    </row>
    <row r="11293" spans="1:22">
      <c r="A11293" t="s">
        <v>64</v>
      </c>
      <c r="B11293" t="s">
        <v>68</v>
      </c>
      <c r="C11293" s="7" t="s">
        <v>36</v>
      </c>
      <c r="D11293" s="7">
        <v>41130</v>
      </c>
      <c r="E11293" t="s">
        <v>90</v>
      </c>
      <c r="F11293">
        <v>5.2981095314025897</v>
      </c>
      <c r="G11293">
        <v>5.3601856231689498</v>
      </c>
      <c r="H11293">
        <v>-0.25873589515686002</v>
      </c>
      <c r="I11293">
        <v>-4.8835512250661899E-2</v>
      </c>
      <c r="J11293">
        <v>89.878298387097203</v>
      </c>
      <c r="K11293">
        <v>-0.56251049041748002</v>
      </c>
      <c r="L11293">
        <v>-0.38303798437118503</v>
      </c>
      <c r="M11293">
        <v>-0.25873589515686002</v>
      </c>
      <c r="N11293">
        <v>-0.13443379104137401</v>
      </c>
      <c r="O11293">
        <v>4.5038692653179203E-2</v>
      </c>
      <c r="P11293">
        <v>-0.64862638711929299</v>
      </c>
      <c r="Q11293">
        <v>0.13115456700325001</v>
      </c>
      <c r="R11293">
        <v>496</v>
      </c>
      <c r="S11293">
        <v>5.6186335947178097E-2</v>
      </c>
      <c r="T11293">
        <v>0.23703657090663899</v>
      </c>
      <c r="U11293">
        <v>82.190895080566406</v>
      </c>
      <c r="V11293">
        <v>104.75</v>
      </c>
    </row>
    <row r="11294" spans="1:22">
      <c r="A11294" t="s">
        <v>64</v>
      </c>
      <c r="B11294" t="s">
        <v>68</v>
      </c>
      <c r="C11294" s="7" t="s">
        <v>36</v>
      </c>
      <c r="D11294" s="7">
        <v>41130</v>
      </c>
      <c r="E11294" t="s">
        <v>91</v>
      </c>
      <c r="F11294">
        <v>5.4596881866455096</v>
      </c>
      <c r="G11294">
        <v>5.6053042411804199</v>
      </c>
      <c r="H11294">
        <v>-0.60693687200546298</v>
      </c>
      <c r="I11294">
        <v>-0.111166946589947</v>
      </c>
      <c r="J11294">
        <v>92.967709677419407</v>
      </c>
      <c r="K11294">
        <v>-0.90129417181015004</v>
      </c>
      <c r="L11294">
        <v>-0.72738552093505904</v>
      </c>
      <c r="M11294">
        <v>-0.60693687200546298</v>
      </c>
      <c r="N11294">
        <v>-0.48648825287818898</v>
      </c>
      <c r="O11294">
        <v>-0.31257957220077498</v>
      </c>
      <c r="P11294">
        <v>-0.98474037647247303</v>
      </c>
      <c r="Q11294">
        <v>-0.22913335263729101</v>
      </c>
      <c r="R11294">
        <v>496</v>
      </c>
      <c r="S11294">
        <v>5.27566817035598E-2</v>
      </c>
      <c r="T11294">
        <v>0.22968822717666601</v>
      </c>
      <c r="U11294">
        <v>82.190895080566406</v>
      </c>
      <c r="V11294">
        <v>104.75</v>
      </c>
    </row>
    <row r="11295" spans="1:22">
      <c r="A11295" t="s">
        <v>64</v>
      </c>
      <c r="B11295" t="s">
        <v>68</v>
      </c>
      <c r="C11295" s="7" t="s">
        <v>36</v>
      </c>
      <c r="D11295" s="7">
        <v>41130</v>
      </c>
      <c r="E11295" t="s">
        <v>92</v>
      </c>
      <c r="F11295">
        <v>5.51206254959106</v>
      </c>
      <c r="G11295">
        <v>5.5738821029663104</v>
      </c>
      <c r="H11295">
        <v>-0.257668167352676</v>
      </c>
      <c r="I11295">
        <v>-4.6746235340833699E-2</v>
      </c>
      <c r="J11295">
        <v>96.4845766129027</v>
      </c>
      <c r="K11295">
        <v>-0.56291961669921897</v>
      </c>
      <c r="L11295">
        <v>-0.38257458806037897</v>
      </c>
      <c r="M11295">
        <v>-0.257668167352676</v>
      </c>
      <c r="N11295">
        <v>-0.132761761546135</v>
      </c>
      <c r="O11295">
        <v>4.7583255916833898E-2</v>
      </c>
      <c r="P11295">
        <v>-0.64945411682128895</v>
      </c>
      <c r="Q11295">
        <v>0.134117797017097</v>
      </c>
      <c r="R11295">
        <v>496</v>
      </c>
      <c r="S11295">
        <v>5.6733976953737802E-2</v>
      </c>
      <c r="T11295">
        <v>0.238188952207565</v>
      </c>
      <c r="U11295">
        <v>82.190895080566406</v>
      </c>
      <c r="V11295">
        <v>104.75</v>
      </c>
    </row>
    <row r="11296" spans="1:22">
      <c r="A11296" t="s">
        <v>64</v>
      </c>
      <c r="B11296" t="s">
        <v>68</v>
      </c>
      <c r="C11296" s="7" t="s">
        <v>36</v>
      </c>
      <c r="D11296" s="7">
        <v>41130</v>
      </c>
      <c r="E11296" t="s">
        <v>93</v>
      </c>
      <c r="F11296">
        <v>5.5536923408508301</v>
      </c>
      <c r="G11296">
        <v>5.5853252410888699</v>
      </c>
      <c r="H11296">
        <v>-0.13184790313243899</v>
      </c>
      <c r="I11296">
        <v>-2.37405840307474E-2</v>
      </c>
      <c r="J11296">
        <v>98.323689516128397</v>
      </c>
      <c r="K11296">
        <v>-0.44995766878128102</v>
      </c>
      <c r="L11296">
        <v>-0.26201584935188299</v>
      </c>
      <c r="M11296">
        <v>-0.13184790313243899</v>
      </c>
      <c r="N11296">
        <v>-1.6799671575427101E-3</v>
      </c>
      <c r="O11296">
        <v>0.186261862516403</v>
      </c>
      <c r="P11296">
        <v>-0.54013735055923495</v>
      </c>
      <c r="Q11296">
        <v>0.27644154429435702</v>
      </c>
      <c r="R11296">
        <v>496</v>
      </c>
      <c r="S11296">
        <v>6.16143429704155E-2</v>
      </c>
      <c r="T11296">
        <v>0.24822236597538</v>
      </c>
      <c r="U11296">
        <v>82.190895080566406</v>
      </c>
      <c r="V11296">
        <v>104.75</v>
      </c>
    </row>
    <row r="11297" spans="1:22">
      <c r="A11297" t="s">
        <v>64</v>
      </c>
      <c r="B11297" t="s">
        <v>68</v>
      </c>
      <c r="C11297" s="7" t="s">
        <v>36</v>
      </c>
      <c r="D11297" s="7">
        <v>41130</v>
      </c>
      <c r="E11297" t="s">
        <v>94</v>
      </c>
      <c r="F11297">
        <v>5.6491136550903303</v>
      </c>
      <c r="G11297">
        <v>5.7011489868164098</v>
      </c>
      <c r="H11297">
        <v>-0.21688717603683499</v>
      </c>
      <c r="I11297">
        <v>-3.8393132388591801E-2</v>
      </c>
      <c r="J11297">
        <v>98.791129032257501</v>
      </c>
      <c r="K11297">
        <v>-0.53017234802246105</v>
      </c>
      <c r="L11297">
        <v>-0.34508094191551197</v>
      </c>
      <c r="M11297">
        <v>-0.21688717603683499</v>
      </c>
      <c r="N11297">
        <v>-8.8693425059318501E-2</v>
      </c>
      <c r="O11297">
        <v>9.6398003399372101E-2</v>
      </c>
      <c r="P11297">
        <v>-0.61898434162139904</v>
      </c>
      <c r="Q11297">
        <v>0.18520998954772899</v>
      </c>
      <c r="R11297">
        <v>496</v>
      </c>
      <c r="S11297">
        <v>5.9759577703744099E-2</v>
      </c>
      <c r="T11297">
        <v>0.24445772171020499</v>
      </c>
      <c r="U11297">
        <v>82.190895080566406</v>
      </c>
      <c r="V11297">
        <v>104.75</v>
      </c>
    </row>
    <row r="11298" spans="1:22">
      <c r="A11298" t="s">
        <v>64</v>
      </c>
      <c r="B11298" t="s">
        <v>68</v>
      </c>
      <c r="C11298" s="7" t="s">
        <v>36</v>
      </c>
      <c r="D11298" s="7">
        <v>41130</v>
      </c>
      <c r="E11298" t="s">
        <v>95</v>
      </c>
      <c r="F11298">
        <v>5.8261756896972701</v>
      </c>
      <c r="G11298">
        <v>5.7688860893249503</v>
      </c>
      <c r="H11298">
        <v>0.23878538608551</v>
      </c>
      <c r="I11298">
        <v>4.0984928607940702E-2</v>
      </c>
      <c r="J11298">
        <v>99.303225806452204</v>
      </c>
      <c r="K11298">
        <v>-5.74393607676029E-2</v>
      </c>
      <c r="L11298">
        <v>0.11757262051105501</v>
      </c>
      <c r="M11298">
        <v>0.23878538608551</v>
      </c>
      <c r="N11298">
        <v>0.35999813675880399</v>
      </c>
      <c r="O11298">
        <v>0.53501015901565596</v>
      </c>
      <c r="P11298">
        <v>-0.141414955258369</v>
      </c>
      <c r="Q11298">
        <v>0.61898571252822898</v>
      </c>
      <c r="R11298">
        <v>496</v>
      </c>
      <c r="S11298">
        <v>5.34281944750747E-2</v>
      </c>
      <c r="T11298">
        <v>0.23114539682865101</v>
      </c>
      <c r="U11298">
        <v>82.190895080566406</v>
      </c>
      <c r="V11298">
        <v>104.75</v>
      </c>
    </row>
    <row r="11299" spans="1:22">
      <c r="A11299" t="s">
        <v>64</v>
      </c>
      <c r="B11299" t="s">
        <v>68</v>
      </c>
      <c r="C11299" s="7" t="s">
        <v>36</v>
      </c>
      <c r="D11299" s="7">
        <v>41130</v>
      </c>
      <c r="E11299" t="s">
        <v>96</v>
      </c>
      <c r="F11299">
        <v>5.6641483306884801</v>
      </c>
      <c r="G11299">
        <v>5.5560483932495099</v>
      </c>
      <c r="H11299">
        <v>0.45056653022766102</v>
      </c>
      <c r="I11299">
        <v>7.9547092318534907E-2</v>
      </c>
      <c r="J11299">
        <v>99.399596774193498</v>
      </c>
      <c r="K11299">
        <v>0.16498094797134399</v>
      </c>
      <c r="L11299">
        <v>0.33370721340179399</v>
      </c>
      <c r="M11299">
        <v>0.45056653022766102</v>
      </c>
      <c r="N11299">
        <v>0.56742584705352805</v>
      </c>
      <c r="O11299">
        <v>0.73615211248397805</v>
      </c>
      <c r="P11299">
        <v>8.4021396934986101E-2</v>
      </c>
      <c r="Q11299">
        <v>0.81711167097091697</v>
      </c>
      <c r="R11299">
        <v>496</v>
      </c>
      <c r="S11299">
        <v>4.9659277727159598E-2</v>
      </c>
      <c r="T11299">
        <v>0.222843617200851</v>
      </c>
      <c r="U11299">
        <v>82.190895080566406</v>
      </c>
      <c r="V11299">
        <v>104.75</v>
      </c>
    </row>
    <row r="11300" spans="1:22">
      <c r="A11300" t="s">
        <v>64</v>
      </c>
      <c r="B11300" t="s">
        <v>68</v>
      </c>
      <c r="C11300" s="7" t="s">
        <v>36</v>
      </c>
      <c r="D11300" s="7">
        <v>41130</v>
      </c>
      <c r="E11300" t="s">
        <v>97</v>
      </c>
      <c r="F11300">
        <v>5.0612306594848597</v>
      </c>
      <c r="G11300">
        <v>4.9555997848510698</v>
      </c>
      <c r="H11300">
        <v>0.44027537107467701</v>
      </c>
      <c r="I11300">
        <v>8.6989782750606495E-2</v>
      </c>
      <c r="J11300">
        <v>98.295362903225794</v>
      </c>
      <c r="K11300">
        <v>0.13082587718963601</v>
      </c>
      <c r="L11300">
        <v>0.31365114450454701</v>
      </c>
      <c r="M11300">
        <v>0.44027537107467701</v>
      </c>
      <c r="N11300">
        <v>0.56689959764480602</v>
      </c>
      <c r="O11300">
        <v>0.74972486495971702</v>
      </c>
      <c r="P11300">
        <v>4.31012511253357E-2</v>
      </c>
      <c r="Q11300">
        <v>0.837449491024017</v>
      </c>
      <c r="R11300">
        <v>496</v>
      </c>
      <c r="S11300">
        <v>5.8305210606885802E-2</v>
      </c>
      <c r="T11300">
        <v>0.241464719176292</v>
      </c>
      <c r="U11300">
        <v>82.190895080566406</v>
      </c>
      <c r="V11300">
        <v>104.75</v>
      </c>
    </row>
    <row r="11301" spans="1:22">
      <c r="A11301" t="s">
        <v>64</v>
      </c>
      <c r="B11301" t="s">
        <v>68</v>
      </c>
      <c r="C11301" s="7" t="s">
        <v>36</v>
      </c>
      <c r="D11301" s="7">
        <v>41130</v>
      </c>
      <c r="E11301" t="s">
        <v>98</v>
      </c>
      <c r="F11301">
        <v>4.9194154739379901</v>
      </c>
      <c r="G11301">
        <v>4.7582507133483896</v>
      </c>
      <c r="H11301">
        <v>0.67174559831619296</v>
      </c>
      <c r="I11301">
        <v>0.13654987514019001</v>
      </c>
      <c r="J11301">
        <v>96.295745967741098</v>
      </c>
      <c r="K11301">
        <v>0.37121129035949701</v>
      </c>
      <c r="L11301">
        <v>0.54876941442489602</v>
      </c>
      <c r="M11301">
        <v>0.67174559831619296</v>
      </c>
      <c r="N11301">
        <v>0.79472178220748901</v>
      </c>
      <c r="O11301">
        <v>0.97227990627288796</v>
      </c>
      <c r="P11301">
        <v>0.28601402044296298</v>
      </c>
      <c r="Q11301">
        <v>1.05747723579407</v>
      </c>
      <c r="R11301">
        <v>496</v>
      </c>
      <c r="S11301">
        <v>5.4994075594677803E-2</v>
      </c>
      <c r="T11301">
        <v>0.234508156776428</v>
      </c>
      <c r="U11301">
        <v>82.190895080566406</v>
      </c>
      <c r="V11301">
        <v>104.75</v>
      </c>
    </row>
    <row r="11302" spans="1:22">
      <c r="A11302" t="s">
        <v>64</v>
      </c>
      <c r="B11302" t="s">
        <v>68</v>
      </c>
      <c r="C11302" s="7" t="s">
        <v>36</v>
      </c>
      <c r="D11302" s="7">
        <v>41130</v>
      </c>
      <c r="E11302" t="s">
        <v>99</v>
      </c>
      <c r="F11302">
        <v>4.8053140640258798</v>
      </c>
      <c r="G11302">
        <v>4.5811805725097701</v>
      </c>
      <c r="H11302">
        <v>0.93420362472534202</v>
      </c>
      <c r="I11302">
        <v>0.19441051781177501</v>
      </c>
      <c r="J11302">
        <v>91.606229838710107</v>
      </c>
      <c r="K11302">
        <v>0.65334409475326505</v>
      </c>
      <c r="L11302">
        <v>0.81927818059921298</v>
      </c>
      <c r="M11302">
        <v>0.93420362472534202</v>
      </c>
      <c r="N11302">
        <v>1.0491290092468299</v>
      </c>
      <c r="O11302">
        <v>1.2150630950927701</v>
      </c>
      <c r="P11302">
        <v>0.57372432947158802</v>
      </c>
      <c r="Q11302">
        <v>1.29468286037445</v>
      </c>
      <c r="R11302">
        <v>496</v>
      </c>
      <c r="S11302">
        <v>4.8029285724116001E-2</v>
      </c>
      <c r="T11302">
        <v>0.219155848026276</v>
      </c>
      <c r="U11302">
        <v>82.190895080566406</v>
      </c>
      <c r="V11302">
        <v>104.75</v>
      </c>
    </row>
    <row r="11303" spans="1:22">
      <c r="A11303" t="s">
        <v>64</v>
      </c>
      <c r="B11303" t="s">
        <v>68</v>
      </c>
      <c r="C11303" s="7" t="s">
        <v>36</v>
      </c>
      <c r="D11303" s="7">
        <v>41130</v>
      </c>
      <c r="E11303" t="s">
        <v>100</v>
      </c>
      <c r="F11303">
        <v>4.0425138473510698</v>
      </c>
      <c r="G11303">
        <v>3.7171370983123802</v>
      </c>
      <c r="H11303">
        <v>1.35619103908539</v>
      </c>
      <c r="I11303">
        <v>0.33548209071159402</v>
      </c>
      <c r="J11303">
        <v>88.202036290322894</v>
      </c>
      <c r="K11303">
        <v>1.1176288127899201</v>
      </c>
      <c r="L11303">
        <v>1.25857329368591</v>
      </c>
      <c r="M11303">
        <v>1.35619103908539</v>
      </c>
      <c r="N11303">
        <v>1.45380878448486</v>
      </c>
      <c r="O11303">
        <v>1.59475326538086</v>
      </c>
      <c r="P11303">
        <v>1.04999983310699</v>
      </c>
      <c r="Q11303">
        <v>1.66238224506378</v>
      </c>
      <c r="R11303">
        <v>496</v>
      </c>
      <c r="S11303">
        <v>3.4652216201579697E-2</v>
      </c>
      <c r="T11303">
        <v>0.186151057481766</v>
      </c>
      <c r="U11303">
        <v>82.190895080566406</v>
      </c>
      <c r="V11303">
        <v>104.75</v>
      </c>
    </row>
    <row r="11304" spans="1:22">
      <c r="A11304" t="s">
        <v>64</v>
      </c>
      <c r="B11304" t="s">
        <v>68</v>
      </c>
      <c r="C11304" s="7" t="s">
        <v>36</v>
      </c>
      <c r="D11304" s="7">
        <v>41130</v>
      </c>
      <c r="E11304" t="s">
        <v>101</v>
      </c>
      <c r="F11304">
        <v>3.68542408943176</v>
      </c>
      <c r="G11304">
        <v>3.5591061115264901</v>
      </c>
      <c r="H11304">
        <v>0.52650135755538896</v>
      </c>
      <c r="I11304">
        <v>0.14286045730114</v>
      </c>
      <c r="J11304">
        <v>84.836451612903403</v>
      </c>
      <c r="K11304">
        <v>0.33934217691421498</v>
      </c>
      <c r="L11304">
        <v>0.44991734623909002</v>
      </c>
      <c r="M11304">
        <v>0.52650135755538896</v>
      </c>
      <c r="N11304">
        <v>0.60308539867401101</v>
      </c>
      <c r="O11304">
        <v>0.71366053819656405</v>
      </c>
      <c r="P11304">
        <v>0.28628516197204601</v>
      </c>
      <c r="Q11304">
        <v>0.76671755313873302</v>
      </c>
      <c r="R11304">
        <v>496</v>
      </c>
      <c r="S11304">
        <v>2.1327997151443699E-2</v>
      </c>
      <c r="T11304">
        <v>0.146041080355644</v>
      </c>
      <c r="U11304">
        <v>82.190895080566406</v>
      </c>
      <c r="V11304">
        <v>104.75</v>
      </c>
    </row>
    <row r="11305" spans="1:22">
      <c r="A11305" t="s">
        <v>64</v>
      </c>
      <c r="B11305" t="s">
        <v>68</v>
      </c>
      <c r="C11305" s="7" t="s">
        <v>36</v>
      </c>
      <c r="D11305" s="7">
        <v>41130</v>
      </c>
      <c r="E11305" t="s">
        <v>102</v>
      </c>
      <c r="F11305">
        <v>3.5468409061431898</v>
      </c>
      <c r="G11305">
        <v>3.5719246864318799</v>
      </c>
      <c r="H11305">
        <v>-0.10455085337162</v>
      </c>
      <c r="I11305">
        <v>-2.94771753251553E-2</v>
      </c>
      <c r="J11305">
        <v>83.655060483870201</v>
      </c>
      <c r="K11305">
        <v>-0.26542961597442599</v>
      </c>
      <c r="L11305">
        <v>-0.170381128787994</v>
      </c>
      <c r="M11305">
        <v>-0.10455085337162</v>
      </c>
      <c r="N11305">
        <v>-3.8720574229955701E-2</v>
      </c>
      <c r="O11305">
        <v>5.6327898055314997E-2</v>
      </c>
      <c r="P11305">
        <v>-0.311036497354507</v>
      </c>
      <c r="Q11305">
        <v>0.10193478316068599</v>
      </c>
      <c r="R11305">
        <v>496</v>
      </c>
      <c r="S11305">
        <v>1.5758874446053301E-2</v>
      </c>
      <c r="T11305">
        <v>0.12553435564041099</v>
      </c>
      <c r="U11305">
        <v>82.190895080566406</v>
      </c>
      <c r="V11305">
        <v>104.75</v>
      </c>
    </row>
    <row r="11306" spans="1:22">
      <c r="A11306" t="s">
        <v>64</v>
      </c>
      <c r="B11306" t="s">
        <v>68</v>
      </c>
      <c r="C11306" s="7" t="s">
        <v>36</v>
      </c>
      <c r="D11306" s="7">
        <v>41134</v>
      </c>
      <c r="E11306" t="s">
        <v>79</v>
      </c>
      <c r="F11306">
        <v>3.14813160896301</v>
      </c>
      <c r="G11306">
        <v>3.3952844142913801</v>
      </c>
      <c r="H11306">
        <v>-1.0301495790481601</v>
      </c>
      <c r="I11306">
        <v>-0.32722571492195102</v>
      </c>
      <c r="J11306">
        <v>86.261653225807194</v>
      </c>
      <c r="K11306">
        <v>-1.1640442609787001</v>
      </c>
      <c r="L11306">
        <v>-1.0849381685257</v>
      </c>
      <c r="M11306">
        <v>-1.0301495790481601</v>
      </c>
      <c r="N11306">
        <v>-0.97536092996597301</v>
      </c>
      <c r="O11306">
        <v>-0.89625489711761497</v>
      </c>
      <c r="P11306">
        <v>-1.2020015716552701</v>
      </c>
      <c r="Q11306">
        <v>-0.85829758644104004</v>
      </c>
      <c r="R11306">
        <v>496</v>
      </c>
      <c r="S11306">
        <v>1.09157742513235E-2</v>
      </c>
      <c r="T11306">
        <v>0.10447858273983</v>
      </c>
      <c r="U11306">
        <v>83.259346008300795</v>
      </c>
      <c r="V11306">
        <v>104.449996948242</v>
      </c>
    </row>
    <row r="11307" spans="1:22">
      <c r="A11307" t="s">
        <v>64</v>
      </c>
      <c r="B11307" t="s">
        <v>68</v>
      </c>
      <c r="C11307" s="7" t="s">
        <v>36</v>
      </c>
      <c r="D11307" s="7">
        <v>41134</v>
      </c>
      <c r="E11307" t="s">
        <v>80</v>
      </c>
      <c r="F11307">
        <v>3.0792257785797101</v>
      </c>
      <c r="G11307">
        <v>3.31761527061462</v>
      </c>
      <c r="H11307">
        <v>-0.99362373352050803</v>
      </c>
      <c r="I11307">
        <v>-0.32268622517585799</v>
      </c>
      <c r="J11307">
        <v>80.776370967741201</v>
      </c>
      <c r="K11307">
        <v>-1.1223942041397099</v>
      </c>
      <c r="L11307">
        <v>-1.04631555080414</v>
      </c>
      <c r="M11307">
        <v>-0.99362373352050803</v>
      </c>
      <c r="N11307">
        <v>-0.940931916236877</v>
      </c>
      <c r="O11307">
        <v>-0.86485332250595104</v>
      </c>
      <c r="P11307">
        <v>-1.1588987112045299</v>
      </c>
      <c r="Q11307">
        <v>-0.82834869623184204</v>
      </c>
      <c r="R11307">
        <v>496</v>
      </c>
      <c r="S11307">
        <v>1.0096247903916901E-2</v>
      </c>
      <c r="T11307">
        <v>0.10048008710146</v>
      </c>
      <c r="U11307">
        <v>83.259346008300795</v>
      </c>
      <c r="V11307">
        <v>104.449996948242</v>
      </c>
    </row>
    <row r="11308" spans="1:22">
      <c r="A11308" t="s">
        <v>64</v>
      </c>
      <c r="B11308" t="s">
        <v>68</v>
      </c>
      <c r="C11308" s="7" t="s">
        <v>36</v>
      </c>
      <c r="D11308" s="7">
        <v>41134</v>
      </c>
      <c r="E11308" t="s">
        <v>81</v>
      </c>
      <c r="F11308">
        <v>3.0311758518218999</v>
      </c>
      <c r="G11308">
        <v>3.2201581001281698</v>
      </c>
      <c r="H11308">
        <v>-0.78769046068191495</v>
      </c>
      <c r="I11308">
        <v>-0.25986298918724099</v>
      </c>
      <c r="J11308">
        <v>78.784858870967795</v>
      </c>
      <c r="K11308">
        <v>-0.91166031360626198</v>
      </c>
      <c r="L11308">
        <v>-0.83841794729232799</v>
      </c>
      <c r="M11308">
        <v>-0.78769046068191495</v>
      </c>
      <c r="N11308">
        <v>-0.73696297407150302</v>
      </c>
      <c r="O11308">
        <v>-0.66372060775756803</v>
      </c>
      <c r="P11308">
        <v>-0.94680404663085904</v>
      </c>
      <c r="Q11308">
        <v>-0.62857687473297097</v>
      </c>
      <c r="R11308">
        <v>496</v>
      </c>
      <c r="S11308">
        <v>9.3575032241859906E-3</v>
      </c>
      <c r="T11308">
        <v>9.6734188497066498E-2</v>
      </c>
      <c r="U11308">
        <v>83.259346008300795</v>
      </c>
      <c r="V11308">
        <v>104.449996948242</v>
      </c>
    </row>
    <row r="11309" spans="1:22">
      <c r="A11309" t="s">
        <v>64</v>
      </c>
      <c r="B11309" t="s">
        <v>68</v>
      </c>
      <c r="C11309" s="7" t="s">
        <v>36</v>
      </c>
      <c r="D11309" s="7">
        <v>41134</v>
      </c>
      <c r="E11309" t="s">
        <v>82</v>
      </c>
      <c r="F11309">
        <v>3.10847735404968</v>
      </c>
      <c r="G11309">
        <v>3.2425954341888401</v>
      </c>
      <c r="H11309">
        <v>-0.55901312828063998</v>
      </c>
      <c r="I11309">
        <v>-0.17983503639698001</v>
      </c>
      <c r="J11309">
        <v>78.085262096774201</v>
      </c>
      <c r="K11309">
        <v>-0.68698781728744496</v>
      </c>
      <c r="L11309">
        <v>-0.61137932538986195</v>
      </c>
      <c r="M11309">
        <v>-0.55901312828063998</v>
      </c>
      <c r="N11309">
        <v>-0.50664693117141701</v>
      </c>
      <c r="O11309">
        <v>-0.431038469076157</v>
      </c>
      <c r="P11309">
        <v>-0.72326683998107899</v>
      </c>
      <c r="Q11309">
        <v>-0.39475941658019997</v>
      </c>
      <c r="R11309">
        <v>496</v>
      </c>
      <c r="S11309">
        <v>9.9718524680325604E-3</v>
      </c>
      <c r="T11309">
        <v>9.9859163165092496E-2</v>
      </c>
      <c r="U11309">
        <v>83.259346008300795</v>
      </c>
      <c r="V11309">
        <v>104.449996948242</v>
      </c>
    </row>
    <row r="11310" spans="1:22">
      <c r="A11310" t="s">
        <v>64</v>
      </c>
      <c r="B11310" t="s">
        <v>68</v>
      </c>
      <c r="C11310" s="7" t="s">
        <v>36</v>
      </c>
      <c r="D11310" s="7">
        <v>41134</v>
      </c>
      <c r="E11310" t="s">
        <v>83</v>
      </c>
      <c r="F11310">
        <v>3.1948425769805899</v>
      </c>
      <c r="G11310">
        <v>3.3312571048736599</v>
      </c>
      <c r="H11310">
        <v>-0.56858462095260598</v>
      </c>
      <c r="I11310">
        <v>-0.1779695302248</v>
      </c>
      <c r="J11310">
        <v>76.942036290321894</v>
      </c>
      <c r="K11310">
        <v>-0.713844954967499</v>
      </c>
      <c r="L11310">
        <v>-0.628023982048035</v>
      </c>
      <c r="M11310">
        <v>-0.56858462095260598</v>
      </c>
      <c r="N11310">
        <v>-0.50914525985717796</v>
      </c>
      <c r="O11310">
        <v>-0.42332428693771401</v>
      </c>
      <c r="P11310">
        <v>-0.755024254322052</v>
      </c>
      <c r="Q11310">
        <v>-0.38214498758316001</v>
      </c>
      <c r="R11310">
        <v>496</v>
      </c>
      <c r="S11310">
        <v>1.2847596768543801E-2</v>
      </c>
      <c r="T11310">
        <v>0.113347239792347</v>
      </c>
      <c r="U11310">
        <v>83.259346008300795</v>
      </c>
      <c r="V11310">
        <v>104.449996948242</v>
      </c>
    </row>
    <row r="11311" spans="1:22">
      <c r="A11311" t="s">
        <v>64</v>
      </c>
      <c r="B11311" t="s">
        <v>68</v>
      </c>
      <c r="C11311" s="7" t="s">
        <v>36</v>
      </c>
      <c r="D11311" s="7">
        <v>41134</v>
      </c>
      <c r="E11311" t="s">
        <v>84</v>
      </c>
      <c r="F11311">
        <v>3.4545207023620601</v>
      </c>
      <c r="G11311">
        <v>3.7011952400207502</v>
      </c>
      <c r="H11311">
        <v>-1.0281555652618399</v>
      </c>
      <c r="I11311">
        <v>-0.29762610793113697</v>
      </c>
      <c r="J11311">
        <v>74.848245967742599</v>
      </c>
      <c r="K11311">
        <v>-1.21021044254303</v>
      </c>
      <c r="L11311">
        <v>-1.10265100002289</v>
      </c>
      <c r="M11311">
        <v>-1.0281555652618399</v>
      </c>
      <c r="N11311">
        <v>-0.95366019010543801</v>
      </c>
      <c r="O11311">
        <v>-0.84610068798065197</v>
      </c>
      <c r="P11311">
        <v>-1.2618205547332799</v>
      </c>
      <c r="Q11311">
        <v>-0.79449063539505005</v>
      </c>
      <c r="R11311">
        <v>496</v>
      </c>
      <c r="S11311">
        <v>2.0180530392654099E-2</v>
      </c>
      <c r="T11311">
        <v>0.14205819368362399</v>
      </c>
      <c r="U11311">
        <v>83.259346008300795</v>
      </c>
      <c r="V11311">
        <v>104.449996948242</v>
      </c>
    </row>
    <row r="11312" spans="1:22">
      <c r="A11312" t="s">
        <v>64</v>
      </c>
      <c r="B11312" t="s">
        <v>68</v>
      </c>
      <c r="C11312" s="7" t="s">
        <v>36</v>
      </c>
      <c r="D11312" s="7">
        <v>41134</v>
      </c>
      <c r="E11312" t="s">
        <v>85</v>
      </c>
      <c r="F11312">
        <v>3.7890191078186</v>
      </c>
      <c r="G11312">
        <v>3.8763492107391402</v>
      </c>
      <c r="H11312">
        <v>-0.36399751901626598</v>
      </c>
      <c r="I11312">
        <v>-9.6066422760486603E-2</v>
      </c>
      <c r="J11312">
        <v>74.565181451612204</v>
      </c>
      <c r="K11312">
        <v>-0.561323642730713</v>
      </c>
      <c r="L11312">
        <v>-0.44474178552627602</v>
      </c>
      <c r="M11312">
        <v>-0.36399751901626598</v>
      </c>
      <c r="N11312">
        <v>-0.28325325250625599</v>
      </c>
      <c r="O11312">
        <v>-0.16667138040065799</v>
      </c>
      <c r="P11312">
        <v>-0.61726284027099598</v>
      </c>
      <c r="Q11312">
        <v>-0.11073216795921299</v>
      </c>
      <c r="R11312">
        <v>496</v>
      </c>
      <c r="S11312">
        <v>2.37081155383587E-2</v>
      </c>
      <c r="T11312">
        <v>0.153974398970604</v>
      </c>
      <c r="U11312">
        <v>83.259346008300795</v>
      </c>
      <c r="V11312">
        <v>104.449996948242</v>
      </c>
    </row>
    <row r="11313" spans="1:22">
      <c r="A11313" t="s">
        <v>64</v>
      </c>
      <c r="B11313" t="s">
        <v>68</v>
      </c>
      <c r="C11313" s="7" t="s">
        <v>36</v>
      </c>
      <c r="D11313" s="7">
        <v>41134</v>
      </c>
      <c r="E11313" t="s">
        <v>86</v>
      </c>
      <c r="F11313">
        <v>4.1385135650634801</v>
      </c>
      <c r="G11313">
        <v>4.4577960968017596</v>
      </c>
      <c r="H11313">
        <v>-1.33078920841217</v>
      </c>
      <c r="I11313">
        <v>-0.32156211137771601</v>
      </c>
      <c r="J11313">
        <v>77.6970362903226</v>
      </c>
      <c r="K11313">
        <v>-1.52707147598267</v>
      </c>
      <c r="L11313">
        <v>-1.4111063480377199</v>
      </c>
      <c r="M11313">
        <v>-1.33078920841217</v>
      </c>
      <c r="N11313">
        <v>-1.25047206878662</v>
      </c>
      <c r="O11313">
        <v>-1.1345069408416699</v>
      </c>
      <c r="P11313">
        <v>-1.58271479606628</v>
      </c>
      <c r="Q11313">
        <v>-1.07886362075806</v>
      </c>
      <c r="R11313">
        <v>496</v>
      </c>
      <c r="S11313">
        <v>2.34579462983719E-2</v>
      </c>
      <c r="T11313">
        <v>0.15315987169742601</v>
      </c>
      <c r="U11313">
        <v>83.259346008300795</v>
      </c>
      <c r="V11313">
        <v>104.449996948242</v>
      </c>
    </row>
    <row r="11314" spans="1:22">
      <c r="A11314" t="s">
        <v>64</v>
      </c>
      <c r="B11314" t="s">
        <v>68</v>
      </c>
      <c r="C11314" s="7" t="s">
        <v>36</v>
      </c>
      <c r="D11314" s="7">
        <v>41134</v>
      </c>
      <c r="E11314" t="s">
        <v>87</v>
      </c>
      <c r="F11314">
        <v>4.5544238090515101</v>
      </c>
      <c r="G11314">
        <v>4.9867224693298304</v>
      </c>
      <c r="H11314">
        <v>-1.8018500804901101</v>
      </c>
      <c r="I11314">
        <v>-0.39562636613845797</v>
      </c>
      <c r="J11314">
        <v>82.899879032257303</v>
      </c>
      <c r="K11314">
        <v>-2.0436539649963401</v>
      </c>
      <c r="L11314">
        <v>-1.9007942676544201</v>
      </c>
      <c r="M11314">
        <v>-1.8018500804901101</v>
      </c>
      <c r="N11314">
        <v>-1.7029058933258101</v>
      </c>
      <c r="O11314">
        <v>-1.56004619598389</v>
      </c>
      <c r="P11314">
        <v>-2.1122019290924099</v>
      </c>
      <c r="Q11314">
        <v>-1.49149823188782</v>
      </c>
      <c r="R11314">
        <v>496</v>
      </c>
      <c r="S11314">
        <v>3.5600347871149497E-2</v>
      </c>
      <c r="T11314">
        <v>0.188680544495583</v>
      </c>
      <c r="U11314">
        <v>83.259346008300795</v>
      </c>
      <c r="V11314">
        <v>104.449996948242</v>
      </c>
    </row>
    <row r="11315" spans="1:22">
      <c r="A11315" t="s">
        <v>64</v>
      </c>
      <c r="B11315" t="s">
        <v>68</v>
      </c>
      <c r="C11315" s="7" t="s">
        <v>36</v>
      </c>
      <c r="D11315" s="7">
        <v>41134</v>
      </c>
      <c r="E11315" t="s">
        <v>88</v>
      </c>
      <c r="F11315">
        <v>4.79899024963379</v>
      </c>
      <c r="G11315">
        <v>5.1503129005432102</v>
      </c>
      <c r="H11315">
        <v>-1.4643363952636701</v>
      </c>
      <c r="I11315">
        <v>-0.305134266614914</v>
      </c>
      <c r="J11315">
        <v>86.395786290321794</v>
      </c>
      <c r="K11315">
        <v>-1.7469140291214</v>
      </c>
      <c r="L11315">
        <v>-1.5799648761749301</v>
      </c>
      <c r="M11315">
        <v>-1.4643363952636701</v>
      </c>
      <c r="N11315">
        <v>-1.3487079143524201</v>
      </c>
      <c r="O11315">
        <v>-1.1817587614059399</v>
      </c>
      <c r="P11315">
        <v>-1.82702076435089</v>
      </c>
      <c r="Q11315">
        <v>-1.10165202617645</v>
      </c>
      <c r="R11315">
        <v>496</v>
      </c>
      <c r="S11315">
        <v>4.8618689223298497E-2</v>
      </c>
      <c r="T11315">
        <v>0.220496460795403</v>
      </c>
      <c r="U11315">
        <v>83.259346008300795</v>
      </c>
      <c r="V11315">
        <v>104.449996948242</v>
      </c>
    </row>
    <row r="11316" spans="1:22">
      <c r="A11316" t="s">
        <v>64</v>
      </c>
      <c r="B11316" t="s">
        <v>68</v>
      </c>
      <c r="C11316" s="7" t="s">
        <v>36</v>
      </c>
      <c r="D11316" s="7">
        <v>41134</v>
      </c>
      <c r="E11316" t="s">
        <v>89</v>
      </c>
      <c r="F11316">
        <v>5.0805721282959002</v>
      </c>
      <c r="G11316">
        <v>5.3723459243774396</v>
      </c>
      <c r="H11316">
        <v>-1.2161326408386199</v>
      </c>
      <c r="I11316">
        <v>-0.23936922848224601</v>
      </c>
      <c r="J11316">
        <v>90.927016129031799</v>
      </c>
      <c r="K11316">
        <v>-1.50831246376038</v>
      </c>
      <c r="L11316">
        <v>-1.3356902599334699</v>
      </c>
      <c r="M11316">
        <v>-1.2161326408386199</v>
      </c>
      <c r="N11316">
        <v>-1.09657502174377</v>
      </c>
      <c r="O11316">
        <v>-0.92395281791687001</v>
      </c>
      <c r="P11316">
        <v>-1.59114134311676</v>
      </c>
      <c r="Q11316">
        <v>-0.84112387895584095</v>
      </c>
      <c r="R11316">
        <v>496</v>
      </c>
      <c r="S11316">
        <v>5.1979046668751701E-2</v>
      </c>
      <c r="T11316">
        <v>0.227989137172699</v>
      </c>
      <c r="U11316">
        <v>83.259346008300795</v>
      </c>
      <c r="V11316">
        <v>104.449996948242</v>
      </c>
    </row>
    <row r="11317" spans="1:22">
      <c r="A11317" t="s">
        <v>64</v>
      </c>
      <c r="B11317" t="s">
        <v>68</v>
      </c>
      <c r="C11317" s="7" t="s">
        <v>36</v>
      </c>
      <c r="D11317" s="7">
        <v>41134</v>
      </c>
      <c r="E11317" t="s">
        <v>90</v>
      </c>
      <c r="F11317">
        <v>5.3020830154418901</v>
      </c>
      <c r="G11317">
        <v>5.5095925331115696</v>
      </c>
      <c r="H11317">
        <v>-0.86491352319717396</v>
      </c>
      <c r="I11317">
        <v>-0.16312712430953999</v>
      </c>
      <c r="J11317">
        <v>95.116935483871003</v>
      </c>
      <c r="K11317">
        <v>-1.15031290054321</v>
      </c>
      <c r="L11317">
        <v>-0.98169660568237305</v>
      </c>
      <c r="M11317">
        <v>-0.86491352319717396</v>
      </c>
      <c r="N11317">
        <v>-0.74813044071197499</v>
      </c>
      <c r="O11317">
        <v>-0.57951420545578003</v>
      </c>
      <c r="P11317">
        <v>-1.2312196493148799</v>
      </c>
      <c r="Q11317">
        <v>-0.49860742688178999</v>
      </c>
      <c r="R11317">
        <v>496</v>
      </c>
      <c r="S11317">
        <v>4.9594526665606403E-2</v>
      </c>
      <c r="T11317">
        <v>0.22269828617572801</v>
      </c>
      <c r="U11317">
        <v>83.259346008300795</v>
      </c>
      <c r="V11317">
        <v>104.449996948242</v>
      </c>
    </row>
    <row r="11318" spans="1:22">
      <c r="A11318" t="s">
        <v>64</v>
      </c>
      <c r="B11318" t="s">
        <v>68</v>
      </c>
      <c r="C11318" s="7" t="s">
        <v>36</v>
      </c>
      <c r="D11318" s="7">
        <v>41134</v>
      </c>
      <c r="E11318" t="s">
        <v>91</v>
      </c>
      <c r="F11318">
        <v>5.4098963737487802</v>
      </c>
      <c r="G11318">
        <v>5.6016263961792001</v>
      </c>
      <c r="H11318">
        <v>-0.79914510250091597</v>
      </c>
      <c r="I11318">
        <v>-0.14771911501884499</v>
      </c>
      <c r="J11318">
        <v>97.036290322581493</v>
      </c>
      <c r="K11318">
        <v>-1.07506716251373</v>
      </c>
      <c r="L11318">
        <v>-0.91205018758773804</v>
      </c>
      <c r="M11318">
        <v>-0.79914510250091597</v>
      </c>
      <c r="N11318">
        <v>-0.68624001741409302</v>
      </c>
      <c r="O11318">
        <v>-0.52322298288345304</v>
      </c>
      <c r="P11318">
        <v>-1.15328729152679</v>
      </c>
      <c r="Q11318">
        <v>-0.44500294327735901</v>
      </c>
      <c r="R11318">
        <v>496</v>
      </c>
      <c r="S11318">
        <v>4.63554476054506E-2</v>
      </c>
      <c r="T11318">
        <v>0.21530315279960599</v>
      </c>
      <c r="U11318">
        <v>83.259346008300795</v>
      </c>
      <c r="V11318">
        <v>104.449996948242</v>
      </c>
    </row>
    <row r="11319" spans="1:22">
      <c r="A11319" t="s">
        <v>64</v>
      </c>
      <c r="B11319" t="s">
        <v>68</v>
      </c>
      <c r="C11319" s="7" t="s">
        <v>36</v>
      </c>
      <c r="D11319" s="7">
        <v>41134</v>
      </c>
      <c r="E11319" t="s">
        <v>92</v>
      </c>
      <c r="F11319">
        <v>5.5353245735168501</v>
      </c>
      <c r="G11319">
        <v>5.6375994682312003</v>
      </c>
      <c r="H11319">
        <v>-0.42628923058509799</v>
      </c>
      <c r="I11319">
        <v>-7.7012509107589694E-2</v>
      </c>
      <c r="J11319">
        <v>99.209475806450797</v>
      </c>
      <c r="K11319">
        <v>-0.71208316087722801</v>
      </c>
      <c r="L11319">
        <v>-0.54323381185531605</v>
      </c>
      <c r="M11319">
        <v>-0.42628923058509799</v>
      </c>
      <c r="N11319">
        <v>-0.30934467911720298</v>
      </c>
      <c r="O11319">
        <v>-0.14049531519413</v>
      </c>
      <c r="P11319">
        <v>-0.79310172796249401</v>
      </c>
      <c r="Q11319">
        <v>-5.9476718306541401E-2</v>
      </c>
      <c r="R11319">
        <v>496</v>
      </c>
      <c r="S11319">
        <v>4.9731753627986403E-2</v>
      </c>
      <c r="T11319">
        <v>0.22300617396831501</v>
      </c>
      <c r="U11319">
        <v>83.259346008300795</v>
      </c>
      <c r="V11319">
        <v>104.449996948242</v>
      </c>
    </row>
    <row r="11320" spans="1:22">
      <c r="A11320" t="s">
        <v>64</v>
      </c>
      <c r="B11320" t="s">
        <v>68</v>
      </c>
      <c r="C11320" s="7" t="s">
        <v>36</v>
      </c>
      <c r="D11320" s="7">
        <v>41134</v>
      </c>
      <c r="E11320" t="s">
        <v>93</v>
      </c>
      <c r="F11320">
        <v>5.5746369361877397</v>
      </c>
      <c r="G11320">
        <v>5.6556320190429696</v>
      </c>
      <c r="H11320">
        <v>-0.33759281039237998</v>
      </c>
      <c r="I11320">
        <v>-6.0558706521987901E-2</v>
      </c>
      <c r="J11320">
        <v>100.830443548388</v>
      </c>
      <c r="K11320">
        <v>-0.63312494754791304</v>
      </c>
      <c r="L11320">
        <v>-0.45852217078208901</v>
      </c>
      <c r="M11320">
        <v>-0.33759281039237998</v>
      </c>
      <c r="N11320">
        <v>-0.21666345000267001</v>
      </c>
      <c r="O11320">
        <v>-4.2060662060976001E-2</v>
      </c>
      <c r="P11320">
        <v>-0.71690422296524003</v>
      </c>
      <c r="Q11320">
        <v>4.17185984551907E-2</v>
      </c>
      <c r="R11320">
        <v>496</v>
      </c>
      <c r="S11320">
        <v>5.3178648275091597E-2</v>
      </c>
      <c r="T11320">
        <v>0.23060496151447299</v>
      </c>
      <c r="U11320">
        <v>83.259346008300795</v>
      </c>
      <c r="V11320">
        <v>104.449996948242</v>
      </c>
    </row>
    <row r="11321" spans="1:22">
      <c r="A11321" t="s">
        <v>64</v>
      </c>
      <c r="B11321" t="s">
        <v>68</v>
      </c>
      <c r="C11321" s="7" t="s">
        <v>36</v>
      </c>
      <c r="D11321" s="7">
        <v>41134</v>
      </c>
      <c r="E11321" t="s">
        <v>94</v>
      </c>
      <c r="F11321">
        <v>5.6391167640686</v>
      </c>
      <c r="G11321">
        <v>5.7224435806274396</v>
      </c>
      <c r="H11321">
        <v>-0.34731128811836198</v>
      </c>
      <c r="I11321">
        <v>-6.1589661985635799E-2</v>
      </c>
      <c r="J11321">
        <v>102.839919354839</v>
      </c>
      <c r="K11321">
        <v>-0.63654059171676602</v>
      </c>
      <c r="L11321">
        <v>-0.46566155552864102</v>
      </c>
      <c r="M11321">
        <v>-0.34731128811836198</v>
      </c>
      <c r="N11321">
        <v>-0.228961005806923</v>
      </c>
      <c r="O11321">
        <v>-5.8082010596990599E-2</v>
      </c>
      <c r="P11321">
        <v>-0.71853303909301802</v>
      </c>
      <c r="Q11321">
        <v>2.39104684442282E-2</v>
      </c>
      <c r="R11321">
        <v>496</v>
      </c>
      <c r="S11321">
        <v>5.0934533256047403E-2</v>
      </c>
      <c r="T11321">
        <v>0.22568680346012099</v>
      </c>
      <c r="U11321">
        <v>83.259346008300795</v>
      </c>
      <c r="V11321">
        <v>104.449996948242</v>
      </c>
    </row>
    <row r="11322" spans="1:22">
      <c r="A11322" t="s">
        <v>64</v>
      </c>
      <c r="B11322" t="s">
        <v>68</v>
      </c>
      <c r="C11322" s="7" t="s">
        <v>36</v>
      </c>
      <c r="D11322" s="7">
        <v>41134</v>
      </c>
      <c r="E11322" t="s">
        <v>95</v>
      </c>
      <c r="F11322">
        <v>5.70550441741943</v>
      </c>
      <c r="G11322">
        <v>5.9038057327270499</v>
      </c>
      <c r="H11322">
        <v>-0.82653200626373302</v>
      </c>
      <c r="I11322">
        <v>-0.14486572146415699</v>
      </c>
      <c r="J11322">
        <v>103.29818548387</v>
      </c>
      <c r="K11322">
        <v>-1.0988787412643399</v>
      </c>
      <c r="L11322">
        <v>-0.93797409534454301</v>
      </c>
      <c r="M11322">
        <v>-0.82653200626373302</v>
      </c>
      <c r="N11322">
        <v>-0.71508991718292203</v>
      </c>
      <c r="O11322">
        <v>-0.554185271263123</v>
      </c>
      <c r="P11322">
        <v>-1.1760852336883501</v>
      </c>
      <c r="Q11322">
        <v>-0.476978749036789</v>
      </c>
      <c r="R11322">
        <v>496</v>
      </c>
      <c r="S11322">
        <v>4.5161895406847799E-2</v>
      </c>
      <c r="T11322">
        <v>0.212513282895088</v>
      </c>
      <c r="U11322">
        <v>83.259346008300795</v>
      </c>
      <c r="V11322">
        <v>104.449996948242</v>
      </c>
    </row>
    <row r="11323" spans="1:22">
      <c r="A11323" t="s">
        <v>64</v>
      </c>
      <c r="B11323" t="s">
        <v>68</v>
      </c>
      <c r="C11323" s="7" t="s">
        <v>36</v>
      </c>
      <c r="D11323" s="7">
        <v>41134</v>
      </c>
      <c r="E11323" t="s">
        <v>96</v>
      </c>
      <c r="F11323">
        <v>5.56886959075928</v>
      </c>
      <c r="G11323">
        <v>5.7072377204895002</v>
      </c>
      <c r="H11323">
        <v>-0.57672828435897805</v>
      </c>
      <c r="I11323">
        <v>-0.103562898933887</v>
      </c>
      <c r="J11323">
        <v>103.631350806451</v>
      </c>
      <c r="K11323">
        <v>-0.84158521890640303</v>
      </c>
      <c r="L11323">
        <v>-0.68510556221008301</v>
      </c>
      <c r="M11323">
        <v>-0.57672828435897805</v>
      </c>
      <c r="N11323">
        <v>-0.46835097670555098</v>
      </c>
      <c r="O11323">
        <v>-0.31187134981155401</v>
      </c>
      <c r="P11323">
        <v>-0.91666847467422496</v>
      </c>
      <c r="Q11323">
        <v>-0.23678809404373199</v>
      </c>
      <c r="R11323">
        <v>496</v>
      </c>
      <c r="S11323">
        <v>4.27120582288689E-2</v>
      </c>
      <c r="T11323">
        <v>0.20666895806789401</v>
      </c>
      <c r="U11323">
        <v>83.259346008300795</v>
      </c>
      <c r="V11323">
        <v>104.449996948242</v>
      </c>
    </row>
    <row r="11324" spans="1:22">
      <c r="A11324" t="s">
        <v>64</v>
      </c>
      <c r="B11324" t="s">
        <v>68</v>
      </c>
      <c r="C11324" s="7" t="s">
        <v>36</v>
      </c>
      <c r="D11324" s="7">
        <v>41134</v>
      </c>
      <c r="E11324" t="s">
        <v>97</v>
      </c>
      <c r="F11324">
        <v>5.0131731033325204</v>
      </c>
      <c r="G11324">
        <v>5.1887454986572301</v>
      </c>
      <c r="H11324">
        <v>-0.73179596662521396</v>
      </c>
      <c r="I11324">
        <v>-0.145974606275558</v>
      </c>
      <c r="J11324">
        <v>101.639879032257</v>
      </c>
      <c r="K11324">
        <v>-1.01658368110657</v>
      </c>
      <c r="L11324">
        <v>-0.84832876920700095</v>
      </c>
      <c r="M11324">
        <v>-0.73179596662521396</v>
      </c>
      <c r="N11324">
        <v>-0.61526316404342696</v>
      </c>
      <c r="O11324">
        <v>-0.44700828194618197</v>
      </c>
      <c r="P11324">
        <v>-1.09731698036194</v>
      </c>
      <c r="Q11324">
        <v>-0.36627492308616599</v>
      </c>
      <c r="R11324">
        <v>496</v>
      </c>
      <c r="S11324">
        <v>4.9382180344892397E-2</v>
      </c>
      <c r="T11324">
        <v>0.22222101688384999</v>
      </c>
      <c r="U11324">
        <v>83.259346008300795</v>
      </c>
      <c r="V11324">
        <v>104.449996948242</v>
      </c>
    </row>
    <row r="11325" spans="1:22">
      <c r="A11325" t="s">
        <v>64</v>
      </c>
      <c r="B11325" t="s">
        <v>68</v>
      </c>
      <c r="C11325" s="7" t="s">
        <v>36</v>
      </c>
      <c r="D11325" s="7">
        <v>41134</v>
      </c>
      <c r="E11325" t="s">
        <v>98</v>
      </c>
      <c r="F11325">
        <v>4.7632737159729004</v>
      </c>
      <c r="G11325">
        <v>5.0226416587829599</v>
      </c>
      <c r="H11325">
        <v>-1.0810637474060101</v>
      </c>
      <c r="I11325">
        <v>-0.22695814073085799</v>
      </c>
      <c r="J11325">
        <v>99.818125000000805</v>
      </c>
      <c r="K11325">
        <v>-1.3556276559829701</v>
      </c>
      <c r="L11325">
        <v>-1.1934130191803001</v>
      </c>
      <c r="M11325">
        <v>-1.0810637474060101</v>
      </c>
      <c r="N11325">
        <v>-0.96871441602706898</v>
      </c>
      <c r="O11325">
        <v>-0.80649989843368497</v>
      </c>
      <c r="P11325">
        <v>-1.4334626197814899</v>
      </c>
      <c r="Q11325">
        <v>-0.72866481542587302</v>
      </c>
      <c r="R11325">
        <v>496</v>
      </c>
      <c r="S11325">
        <v>4.5900201283338903E-2</v>
      </c>
      <c r="T11325">
        <v>0.21424332261085499</v>
      </c>
      <c r="U11325">
        <v>83.259346008300795</v>
      </c>
      <c r="V11325">
        <v>104.449996948242</v>
      </c>
    </row>
    <row r="11326" spans="1:22">
      <c r="A11326" t="s">
        <v>64</v>
      </c>
      <c r="B11326" t="s">
        <v>68</v>
      </c>
      <c r="C11326" s="7" t="s">
        <v>36</v>
      </c>
      <c r="D11326" s="7">
        <v>41134</v>
      </c>
      <c r="E11326" t="s">
        <v>99</v>
      </c>
      <c r="F11326">
        <v>4.2267837524414098</v>
      </c>
      <c r="G11326">
        <v>4.6398820877075204</v>
      </c>
      <c r="H11326">
        <v>-1.72181963920593</v>
      </c>
      <c r="I11326">
        <v>-0.40735930204391502</v>
      </c>
      <c r="J11326">
        <v>92.136673387097602</v>
      </c>
      <c r="K11326">
        <v>-1.9765601158142101</v>
      </c>
      <c r="L11326">
        <v>-1.8260574340820299</v>
      </c>
      <c r="M11326">
        <v>-1.72181963920593</v>
      </c>
      <c r="N11326">
        <v>-1.61758184432983</v>
      </c>
      <c r="O11326">
        <v>-1.46707916259766</v>
      </c>
      <c r="P11326">
        <v>-2.0487756729125999</v>
      </c>
      <c r="Q11326">
        <v>-1.39486372470856</v>
      </c>
      <c r="R11326">
        <v>496</v>
      </c>
      <c r="S11326">
        <v>3.95115335527274E-2</v>
      </c>
      <c r="T11326">
        <v>0.19877508282661399</v>
      </c>
      <c r="U11326">
        <v>83.259346008300795</v>
      </c>
      <c r="V11326">
        <v>104.449996948242</v>
      </c>
    </row>
    <row r="11327" spans="1:22">
      <c r="A11327" t="s">
        <v>64</v>
      </c>
      <c r="B11327" t="s">
        <v>68</v>
      </c>
      <c r="C11327" s="7" t="s">
        <v>36</v>
      </c>
      <c r="D11327" s="7">
        <v>41134</v>
      </c>
      <c r="E11327" t="s">
        <v>100</v>
      </c>
      <c r="F11327">
        <v>3.9296526908874498</v>
      </c>
      <c r="G11327">
        <v>4.1791286468505904</v>
      </c>
      <c r="H11327">
        <v>-1.03983342647552</v>
      </c>
      <c r="I11327">
        <v>-0.26461204886436501</v>
      </c>
      <c r="J11327">
        <v>90.339334677418606</v>
      </c>
      <c r="K11327">
        <v>-1.25827252864838</v>
      </c>
      <c r="L11327">
        <v>-1.12921690940857</v>
      </c>
      <c r="M11327">
        <v>-1.03983342647552</v>
      </c>
      <c r="N11327">
        <v>-0.95044988393783603</v>
      </c>
      <c r="O11327">
        <v>-0.82139432430267301</v>
      </c>
      <c r="P11327">
        <v>-1.32019698619843</v>
      </c>
      <c r="Q11327">
        <v>-0.75946986675262496</v>
      </c>
      <c r="R11327">
        <v>496</v>
      </c>
      <c r="S11327">
        <v>2.9052847581144899E-2</v>
      </c>
      <c r="T11327">
        <v>0.170448958873749</v>
      </c>
      <c r="U11327">
        <v>83.259346008300795</v>
      </c>
      <c r="V11327">
        <v>104.449996948242</v>
      </c>
    </row>
    <row r="11328" spans="1:22">
      <c r="A11328" t="s">
        <v>64</v>
      </c>
      <c r="B11328" t="s">
        <v>68</v>
      </c>
      <c r="C11328" s="7" t="s">
        <v>36</v>
      </c>
      <c r="D11328" s="7">
        <v>41134</v>
      </c>
      <c r="E11328" t="s">
        <v>101</v>
      </c>
      <c r="F11328">
        <v>3.6943848133087198</v>
      </c>
      <c r="G11328">
        <v>3.78494453430176</v>
      </c>
      <c r="H11328">
        <v>-0.377459555864334</v>
      </c>
      <c r="I11328">
        <v>-0.102171152830124</v>
      </c>
      <c r="J11328">
        <v>89.413407258064197</v>
      </c>
      <c r="K11328">
        <v>-0.55177330970764205</v>
      </c>
      <c r="L11328">
        <v>-0.448787331581116</v>
      </c>
      <c r="M11328">
        <v>-0.377459555864334</v>
      </c>
      <c r="N11328">
        <v>-0.30613178014755199</v>
      </c>
      <c r="O11328">
        <v>-0.203145787119865</v>
      </c>
      <c r="P11328">
        <v>-0.60118883848190297</v>
      </c>
      <c r="Q11328">
        <v>-0.153730258345604</v>
      </c>
      <c r="R11328">
        <v>496</v>
      </c>
      <c r="S11328">
        <v>1.8500829586545E-2</v>
      </c>
      <c r="T11328">
        <v>0.13601775467395799</v>
      </c>
      <c r="U11328">
        <v>83.259346008300795</v>
      </c>
      <c r="V11328">
        <v>104.449996948242</v>
      </c>
    </row>
    <row r="11329" spans="1:22">
      <c r="A11329" t="s">
        <v>64</v>
      </c>
      <c r="B11329" t="s">
        <v>68</v>
      </c>
      <c r="C11329" s="7" t="s">
        <v>36</v>
      </c>
      <c r="D11329" s="7">
        <v>41134</v>
      </c>
      <c r="E11329" t="s">
        <v>102</v>
      </c>
      <c r="F11329">
        <v>3.5041198730468799</v>
      </c>
      <c r="G11329">
        <v>3.56494069099426</v>
      </c>
      <c r="H11329">
        <v>-0.25350520014762901</v>
      </c>
      <c r="I11329">
        <v>-7.2344899177551297E-2</v>
      </c>
      <c r="J11329">
        <v>87.270564516128999</v>
      </c>
      <c r="K11329">
        <v>-0.40292227268219</v>
      </c>
      <c r="L11329">
        <v>-0.31464546918869002</v>
      </c>
      <c r="M11329">
        <v>-0.25350520014762901</v>
      </c>
      <c r="N11329">
        <v>-0.19236494600772899</v>
      </c>
      <c r="O11329">
        <v>-0.104088127613068</v>
      </c>
      <c r="P11329">
        <v>-0.44527992606163003</v>
      </c>
      <c r="Q11329">
        <v>-6.1730463057756403E-2</v>
      </c>
      <c r="R11329">
        <v>496</v>
      </c>
      <c r="S11329">
        <v>1.3593405468537699E-2</v>
      </c>
      <c r="T11329">
        <v>0.116590760648251</v>
      </c>
      <c r="U11329">
        <v>83.259346008300795</v>
      </c>
      <c r="V11329">
        <v>104.449996948242</v>
      </c>
    </row>
    <row r="11330" spans="1:22">
      <c r="A11330" t="s">
        <v>64</v>
      </c>
      <c r="B11330" t="s">
        <v>68</v>
      </c>
      <c r="C11330" s="7" t="s">
        <v>36</v>
      </c>
      <c r="D11330" s="7">
        <v>41141</v>
      </c>
      <c r="E11330" t="s">
        <v>79</v>
      </c>
      <c r="F11330">
        <v>3.0792663097381601</v>
      </c>
      <c r="G11330">
        <v>3.20549869537354</v>
      </c>
      <c r="H11330">
        <v>-0.52614480257034302</v>
      </c>
      <c r="I11330">
        <v>-0.17086693644523601</v>
      </c>
      <c r="J11330">
        <v>76.835786290322602</v>
      </c>
      <c r="K11330">
        <v>-0.65776807069778398</v>
      </c>
      <c r="L11330">
        <v>-0.58000397682189897</v>
      </c>
      <c r="M11330">
        <v>-0.52614480257034302</v>
      </c>
      <c r="N11330">
        <v>-0.47228562831878701</v>
      </c>
      <c r="O11330">
        <v>-0.394521534442902</v>
      </c>
      <c r="P11330">
        <v>-0.69508141279220603</v>
      </c>
      <c r="Q11330">
        <v>-0.35720819234848</v>
      </c>
      <c r="R11330">
        <v>496</v>
      </c>
      <c r="S11330">
        <v>1.0548557679019899E-2</v>
      </c>
      <c r="T11330">
        <v>0.102706171572208</v>
      </c>
      <c r="U11330">
        <v>79.678039550781307</v>
      </c>
      <c r="V11330">
        <v>97.199996948242202</v>
      </c>
    </row>
    <row r="11331" spans="1:22">
      <c r="A11331" t="s">
        <v>64</v>
      </c>
      <c r="B11331" t="s">
        <v>68</v>
      </c>
      <c r="C11331" s="7" t="s">
        <v>36</v>
      </c>
      <c r="D11331" s="7">
        <v>41141</v>
      </c>
      <c r="E11331" t="s">
        <v>80</v>
      </c>
      <c r="F11331">
        <v>3.0198459625244101</v>
      </c>
      <c r="G11331">
        <v>3.11885714530945</v>
      </c>
      <c r="H11331">
        <v>-0.412685006856918</v>
      </c>
      <c r="I11331">
        <v>-0.136657640337944</v>
      </c>
      <c r="J11331">
        <v>75.107520161290395</v>
      </c>
      <c r="K11331">
        <v>-0.53898245096206698</v>
      </c>
      <c r="L11331">
        <v>-0.46436491608619701</v>
      </c>
      <c r="M11331">
        <v>-0.412685006856918</v>
      </c>
      <c r="N11331">
        <v>-0.36100509762763999</v>
      </c>
      <c r="O11331">
        <v>-0.28638753294944802</v>
      </c>
      <c r="P11331">
        <v>-0.57478606700897195</v>
      </c>
      <c r="Q11331">
        <v>-0.250583946704865</v>
      </c>
      <c r="R11331">
        <v>496</v>
      </c>
      <c r="S11331">
        <v>9.7121890036220293E-3</v>
      </c>
      <c r="T11331">
        <v>9.8550438880920396E-2</v>
      </c>
      <c r="U11331">
        <v>79.678039550781307</v>
      </c>
      <c r="V11331">
        <v>97.199996948242202</v>
      </c>
    </row>
    <row r="11332" spans="1:22">
      <c r="A11332" t="s">
        <v>64</v>
      </c>
      <c r="B11332" t="s">
        <v>68</v>
      </c>
      <c r="C11332" s="7" t="s">
        <v>36</v>
      </c>
      <c r="D11332" s="7">
        <v>41141</v>
      </c>
      <c r="E11332" t="s">
        <v>81</v>
      </c>
      <c r="F11332">
        <v>2.9636695384979199</v>
      </c>
      <c r="G11332">
        <v>3.0739889144897501</v>
      </c>
      <c r="H11332">
        <v>-0.459818124771118</v>
      </c>
      <c r="I11332">
        <v>-0.15515162050723999</v>
      </c>
      <c r="J11332">
        <v>74.316108870968407</v>
      </c>
      <c r="K11332">
        <v>-0.582375347614288</v>
      </c>
      <c r="L11332">
        <v>-0.50996756553649902</v>
      </c>
      <c r="M11332">
        <v>-0.459818124771118</v>
      </c>
      <c r="N11332">
        <v>-0.40966871380806003</v>
      </c>
      <c r="O11332">
        <v>-0.33726093173027</v>
      </c>
      <c r="P11332">
        <v>-0.61711859703063998</v>
      </c>
      <c r="Q11332">
        <v>-0.30251765251159701</v>
      </c>
      <c r="R11332">
        <v>496</v>
      </c>
      <c r="S11332">
        <v>9.1454583847641602E-3</v>
      </c>
      <c r="T11332">
        <v>9.5631889998912797E-2</v>
      </c>
      <c r="U11332">
        <v>79.678039550781307</v>
      </c>
      <c r="V11332">
        <v>97.199996948242202</v>
      </c>
    </row>
    <row r="11333" spans="1:22">
      <c r="A11333" t="s">
        <v>64</v>
      </c>
      <c r="B11333" t="s">
        <v>68</v>
      </c>
      <c r="C11333" s="7" t="s">
        <v>36</v>
      </c>
      <c r="D11333" s="7">
        <v>41141</v>
      </c>
      <c r="E11333" t="s">
        <v>82</v>
      </c>
      <c r="F11333">
        <v>3.0323455333709699</v>
      </c>
      <c r="G11333">
        <v>3.0893533229827899</v>
      </c>
      <c r="H11333">
        <v>-0.23761221766471899</v>
      </c>
      <c r="I11333">
        <v>-7.8359216451644897E-2</v>
      </c>
      <c r="J11333">
        <v>72.696108870967905</v>
      </c>
      <c r="K11333">
        <v>-0.36393287777900701</v>
      </c>
      <c r="L11333">
        <v>-0.28930160403251598</v>
      </c>
      <c r="M11333">
        <v>-0.23761221766471899</v>
      </c>
      <c r="N11333">
        <v>-0.185922831296921</v>
      </c>
      <c r="O11333">
        <v>-0.11129156500101101</v>
      </c>
      <c r="P11333">
        <v>-0.39974302053451499</v>
      </c>
      <c r="Q11333">
        <v>-7.5481414794921903E-2</v>
      </c>
      <c r="R11333">
        <v>496</v>
      </c>
      <c r="S11333">
        <v>9.7157548876589707E-3</v>
      </c>
      <c r="T11333">
        <v>9.85685288906097E-2</v>
      </c>
      <c r="U11333">
        <v>79.678039550781307</v>
      </c>
      <c r="V11333">
        <v>97.199996948242202</v>
      </c>
    </row>
    <row r="11334" spans="1:22">
      <c r="A11334" t="s">
        <v>64</v>
      </c>
      <c r="B11334" t="s">
        <v>68</v>
      </c>
      <c r="C11334" s="7" t="s">
        <v>36</v>
      </c>
      <c r="D11334" s="7">
        <v>41141</v>
      </c>
      <c r="E11334" t="s">
        <v>83</v>
      </c>
      <c r="F11334">
        <v>3.11661028862</v>
      </c>
      <c r="G11334">
        <v>3.2426803112029998</v>
      </c>
      <c r="H11334">
        <v>-0.52546817064285301</v>
      </c>
      <c r="I11334">
        <v>-0.16860246658325201</v>
      </c>
      <c r="J11334">
        <v>70.021330645161498</v>
      </c>
      <c r="K11334">
        <v>-0.66885006427764904</v>
      </c>
      <c r="L11334">
        <v>-0.58413887023925803</v>
      </c>
      <c r="M11334">
        <v>-0.52546817064285301</v>
      </c>
      <c r="N11334">
        <v>-0.46679747104644798</v>
      </c>
      <c r="O11334">
        <v>-0.38208627700805697</v>
      </c>
      <c r="P11334">
        <v>-0.70949685573577903</v>
      </c>
      <c r="Q11334">
        <v>-0.34143948554992698</v>
      </c>
      <c r="R11334">
        <v>496</v>
      </c>
      <c r="S11334">
        <v>1.25174688164975E-2</v>
      </c>
      <c r="T11334">
        <v>0.111881494522095</v>
      </c>
      <c r="U11334">
        <v>79.678039550781307</v>
      </c>
      <c r="V11334">
        <v>97.199996948242202</v>
      </c>
    </row>
    <row r="11335" spans="1:22">
      <c r="A11335" t="s">
        <v>64</v>
      </c>
      <c r="B11335" t="s">
        <v>68</v>
      </c>
      <c r="C11335" s="7" t="s">
        <v>36</v>
      </c>
      <c r="D11335" s="7">
        <v>41141</v>
      </c>
      <c r="E11335" t="s">
        <v>84</v>
      </c>
      <c r="F11335">
        <v>3.3877186775207502</v>
      </c>
      <c r="G11335">
        <v>3.5443363189697301</v>
      </c>
      <c r="H11335">
        <v>-0.65279227495193504</v>
      </c>
      <c r="I11335">
        <v>-0.19269376993179299</v>
      </c>
      <c r="J11335">
        <v>68.581350806451994</v>
      </c>
      <c r="K11335">
        <v>-0.83245599269866899</v>
      </c>
      <c r="L11335">
        <v>-0.72630918025970503</v>
      </c>
      <c r="M11335">
        <v>-0.65279227495193504</v>
      </c>
      <c r="N11335">
        <v>-0.57927536964416504</v>
      </c>
      <c r="O11335">
        <v>-0.47312858700752303</v>
      </c>
      <c r="P11335">
        <v>-0.88338816165924094</v>
      </c>
      <c r="Q11335">
        <v>-0.42219641804695102</v>
      </c>
      <c r="R11335">
        <v>496</v>
      </c>
      <c r="S11335">
        <v>1.9653889358185201E-2</v>
      </c>
      <c r="T11335">
        <v>0.140192329883575</v>
      </c>
      <c r="U11335">
        <v>79.678039550781307</v>
      </c>
      <c r="V11335">
        <v>97.199996948242202</v>
      </c>
    </row>
    <row r="11336" spans="1:22">
      <c r="A11336" t="s">
        <v>64</v>
      </c>
      <c r="B11336" t="s">
        <v>68</v>
      </c>
      <c r="C11336" s="7" t="s">
        <v>36</v>
      </c>
      <c r="D11336" s="7">
        <v>41141</v>
      </c>
      <c r="E11336" t="s">
        <v>85</v>
      </c>
      <c r="F11336">
        <v>3.7074003219604501</v>
      </c>
      <c r="G11336">
        <v>4.1158251762390101</v>
      </c>
      <c r="H11336">
        <v>-1.70234191417694</v>
      </c>
      <c r="I11336">
        <v>-0.45917400717735302</v>
      </c>
      <c r="J11336">
        <v>66.730887096773898</v>
      </c>
      <c r="K11336">
        <v>-1.89704561233521</v>
      </c>
      <c r="L11336">
        <v>-1.7820130586624101</v>
      </c>
      <c r="M11336">
        <v>-1.70234191417694</v>
      </c>
      <c r="N11336">
        <v>-1.6226707696914699</v>
      </c>
      <c r="O11336">
        <v>-1.5076382160186801</v>
      </c>
      <c r="P11336">
        <v>-1.9522414207458501</v>
      </c>
      <c r="Q11336">
        <v>-1.45244240760803</v>
      </c>
      <c r="R11336">
        <v>496</v>
      </c>
      <c r="S11336">
        <v>2.3082142133166401E-2</v>
      </c>
      <c r="T11336">
        <v>0.15192808210849801</v>
      </c>
      <c r="U11336">
        <v>79.678039550781307</v>
      </c>
      <c r="V11336">
        <v>97.199996948242202</v>
      </c>
    </row>
    <row r="11337" spans="1:22">
      <c r="A11337" t="s">
        <v>64</v>
      </c>
      <c r="B11337" t="s">
        <v>68</v>
      </c>
      <c r="C11337" s="7" t="s">
        <v>36</v>
      </c>
      <c r="D11337" s="7">
        <v>41141</v>
      </c>
      <c r="E11337" t="s">
        <v>86</v>
      </c>
      <c r="F11337">
        <v>4.0436844825744602</v>
      </c>
      <c r="G11337">
        <v>4.5079007148742702</v>
      </c>
      <c r="H11337">
        <v>-1.9348851442337001</v>
      </c>
      <c r="I11337">
        <v>-0.47849556803703303</v>
      </c>
      <c r="J11337">
        <v>68.694939516129807</v>
      </c>
      <c r="K11337">
        <v>-2.1291241645813002</v>
      </c>
      <c r="L11337">
        <v>-2.0143661499023402</v>
      </c>
      <c r="M11337">
        <v>-1.9348851442337001</v>
      </c>
      <c r="N11337">
        <v>-1.8554041385650599</v>
      </c>
      <c r="O11337">
        <v>-1.74064612388611</v>
      </c>
      <c r="P11337">
        <v>-2.1841883659362802</v>
      </c>
      <c r="Q11337">
        <v>-1.6855820417404199</v>
      </c>
      <c r="R11337">
        <v>496</v>
      </c>
      <c r="S11337">
        <v>2.2972111962644901E-2</v>
      </c>
      <c r="T11337">
        <v>0.151565536856651</v>
      </c>
      <c r="U11337">
        <v>79.678039550781307</v>
      </c>
      <c r="V11337">
        <v>97.199996948242202</v>
      </c>
    </row>
    <row r="11338" spans="1:22">
      <c r="A11338" t="s">
        <v>64</v>
      </c>
      <c r="B11338" t="s">
        <v>68</v>
      </c>
      <c r="C11338" s="7" t="s">
        <v>36</v>
      </c>
      <c r="D11338" s="7">
        <v>41141</v>
      </c>
      <c r="E11338" t="s">
        <v>87</v>
      </c>
      <c r="F11338">
        <v>4.44132423400879</v>
      </c>
      <c r="G11338">
        <v>4.8256053924560502</v>
      </c>
      <c r="H11338">
        <v>-1.6017093658447299</v>
      </c>
      <c r="I11338">
        <v>-0.36063778400421098</v>
      </c>
      <c r="J11338">
        <v>72.7982661290322</v>
      </c>
      <c r="K11338">
        <v>-1.8409223556518599</v>
      </c>
      <c r="L11338">
        <v>-1.6995934247970601</v>
      </c>
      <c r="M11338">
        <v>-1.6017093658447299</v>
      </c>
      <c r="N11338">
        <v>-1.5038253068923999</v>
      </c>
      <c r="O11338">
        <v>-1.3624963760376001</v>
      </c>
      <c r="P11338">
        <v>-1.90873599052429</v>
      </c>
      <c r="Q11338">
        <v>-1.29468274116516</v>
      </c>
      <c r="R11338">
        <v>496</v>
      </c>
      <c r="S11338">
        <v>3.4841551989078602E-2</v>
      </c>
      <c r="T11338">
        <v>0.18665891885757399</v>
      </c>
      <c r="U11338">
        <v>79.678039550781307</v>
      </c>
      <c r="V11338">
        <v>97.199996948242202</v>
      </c>
    </row>
    <row r="11339" spans="1:22">
      <c r="A11339" t="s">
        <v>64</v>
      </c>
      <c r="B11339" t="s">
        <v>68</v>
      </c>
      <c r="C11339" s="7" t="s">
        <v>36</v>
      </c>
      <c r="D11339" s="7">
        <v>41141</v>
      </c>
      <c r="E11339" t="s">
        <v>88</v>
      </c>
      <c r="F11339">
        <v>4.6791725158691397</v>
      </c>
      <c r="G11339">
        <v>4.8694624900817898</v>
      </c>
      <c r="H11339">
        <v>-0.79314005374908403</v>
      </c>
      <c r="I11339">
        <v>-0.169504344463348</v>
      </c>
      <c r="J11339">
        <v>77.622379032258706</v>
      </c>
      <c r="K11339">
        <v>-1.0739141702652</v>
      </c>
      <c r="L11339">
        <v>-0.90803056955337502</v>
      </c>
      <c r="M11339">
        <v>-0.79314005374908403</v>
      </c>
      <c r="N11339">
        <v>-0.67824953794479403</v>
      </c>
      <c r="O11339">
        <v>-0.51236587762832597</v>
      </c>
      <c r="P11339">
        <v>-1.1535097360611</v>
      </c>
      <c r="Q11339">
        <v>-0.43277031183242798</v>
      </c>
      <c r="R11339">
        <v>496</v>
      </c>
      <c r="S11339">
        <v>4.8000095011802003E-2</v>
      </c>
      <c r="T11339">
        <v>0.219089239835739</v>
      </c>
      <c r="U11339">
        <v>79.678039550781307</v>
      </c>
      <c r="V11339">
        <v>97.199996948242202</v>
      </c>
    </row>
    <row r="11340" spans="1:22">
      <c r="A11340" t="s">
        <v>64</v>
      </c>
      <c r="B11340" t="s">
        <v>68</v>
      </c>
      <c r="C11340" s="7" t="s">
        <v>36</v>
      </c>
      <c r="D11340" s="7">
        <v>41141</v>
      </c>
      <c r="E11340" t="s">
        <v>89</v>
      </c>
      <c r="F11340">
        <v>4.8958301544189498</v>
      </c>
      <c r="G11340">
        <v>5.1231322288513201</v>
      </c>
      <c r="H11340">
        <v>-0.94741141796112105</v>
      </c>
      <c r="I11340">
        <v>-0.193513944745064</v>
      </c>
      <c r="J11340">
        <v>82.534879032258104</v>
      </c>
      <c r="K11340">
        <v>-1.23716497421265</v>
      </c>
      <c r="L11340">
        <v>-1.0659762620925901</v>
      </c>
      <c r="M11340">
        <v>-0.94741141796112105</v>
      </c>
      <c r="N11340">
        <v>-0.82884663343429599</v>
      </c>
      <c r="O11340">
        <v>-0.65765786170959495</v>
      </c>
      <c r="P11340">
        <v>-1.3193060159683201</v>
      </c>
      <c r="Q11340">
        <v>-0.57551676034927401</v>
      </c>
      <c r="R11340">
        <v>496</v>
      </c>
      <c r="S11340">
        <v>5.1119349231286498E-2</v>
      </c>
      <c r="T11340">
        <v>0.22609588503837599</v>
      </c>
      <c r="U11340">
        <v>79.678039550781307</v>
      </c>
      <c r="V11340">
        <v>97.199996948242202</v>
      </c>
    </row>
    <row r="11341" spans="1:22">
      <c r="A11341" t="s">
        <v>64</v>
      </c>
      <c r="B11341" t="s">
        <v>68</v>
      </c>
      <c r="C11341" s="7" t="s">
        <v>36</v>
      </c>
      <c r="D11341" s="7">
        <v>41141</v>
      </c>
      <c r="E11341" t="s">
        <v>90</v>
      </c>
      <c r="F11341">
        <v>5.1052165031433097</v>
      </c>
      <c r="G11341">
        <v>5.3858389854431197</v>
      </c>
      <c r="H11341">
        <v>-1.1696535348892201</v>
      </c>
      <c r="I11341">
        <v>-0.22910948097705799</v>
      </c>
      <c r="J11341">
        <v>86.708266129032495</v>
      </c>
      <c r="K11341">
        <v>-1.45240485668182</v>
      </c>
      <c r="L11341">
        <v>-1.2853530645370499</v>
      </c>
      <c r="M11341">
        <v>-1.1696535348892201</v>
      </c>
      <c r="N11341">
        <v>-1.05395400524139</v>
      </c>
      <c r="O11341">
        <v>-0.88690215349197399</v>
      </c>
      <c r="P11341">
        <v>-1.5325609445571899</v>
      </c>
      <c r="Q11341">
        <v>-0.806746065616608</v>
      </c>
      <c r="R11341">
        <v>496</v>
      </c>
      <c r="S11341">
        <v>4.8678506500962899E-2</v>
      </c>
      <c r="T11341">
        <v>0.22063206136226701</v>
      </c>
      <c r="U11341">
        <v>79.678039550781307</v>
      </c>
      <c r="V11341">
        <v>97.199996948242202</v>
      </c>
    </row>
    <row r="11342" spans="1:22">
      <c r="A11342" t="s">
        <v>64</v>
      </c>
      <c r="B11342" t="s">
        <v>68</v>
      </c>
      <c r="C11342" s="7" t="s">
        <v>36</v>
      </c>
      <c r="D11342" s="7">
        <v>41141</v>
      </c>
      <c r="E11342" t="s">
        <v>91</v>
      </c>
      <c r="F11342">
        <v>5.2178711891174299</v>
      </c>
      <c r="G11342">
        <v>5.5514416694641104</v>
      </c>
      <c r="H11342">
        <v>-1.39034259319305</v>
      </c>
      <c r="I11342">
        <v>-0.26645782589912398</v>
      </c>
      <c r="J11342">
        <v>89.539314516128698</v>
      </c>
      <c r="K11342">
        <v>-1.6635322570800799</v>
      </c>
      <c r="L11342">
        <v>-1.50212955474854</v>
      </c>
      <c r="M11342">
        <v>-1.39034259319305</v>
      </c>
      <c r="N11342">
        <v>-1.2785556316375699</v>
      </c>
      <c r="O11342">
        <v>-1.1171529293060301</v>
      </c>
      <c r="P11342">
        <v>-1.74097776412964</v>
      </c>
      <c r="Q11342">
        <v>-1.0397074222564699</v>
      </c>
      <c r="R11342">
        <v>496</v>
      </c>
      <c r="S11342">
        <v>4.5441890184862103E-2</v>
      </c>
      <c r="T11342">
        <v>0.21317103505134599</v>
      </c>
      <c r="U11342">
        <v>79.678039550781307</v>
      </c>
      <c r="V11342">
        <v>97.199996948242202</v>
      </c>
    </row>
    <row r="11343" spans="1:22">
      <c r="A11343" t="s">
        <v>64</v>
      </c>
      <c r="B11343" t="s">
        <v>68</v>
      </c>
      <c r="C11343" s="7" t="s">
        <v>36</v>
      </c>
      <c r="D11343" s="7">
        <v>41141</v>
      </c>
      <c r="E11343" t="s">
        <v>92</v>
      </c>
      <c r="F11343">
        <v>5.3874473571777299</v>
      </c>
      <c r="G11343">
        <v>5.71642971038818</v>
      </c>
      <c r="H11343">
        <v>-1.37122166156769</v>
      </c>
      <c r="I11343">
        <v>-0.25452157855033902</v>
      </c>
      <c r="J11343">
        <v>91.703024193549098</v>
      </c>
      <c r="K11343">
        <v>-1.65405189990997</v>
      </c>
      <c r="L11343">
        <v>-1.4869534969329801</v>
      </c>
      <c r="M11343">
        <v>-1.37122166156769</v>
      </c>
      <c r="N11343">
        <v>-1.2554898262023899</v>
      </c>
      <c r="O11343">
        <v>-1.0883914232253999</v>
      </c>
      <c r="P11343">
        <v>-1.73423039913177</v>
      </c>
      <c r="Q11343">
        <v>-1.0082129240036</v>
      </c>
      <c r="R11343">
        <v>496</v>
      </c>
      <c r="S11343">
        <v>4.8705679629224202E-2</v>
      </c>
      <c r="T11343">
        <v>0.22069363296031999</v>
      </c>
      <c r="U11343">
        <v>79.678039550781307</v>
      </c>
      <c r="V11343">
        <v>97.199996948242202</v>
      </c>
    </row>
    <row r="11344" spans="1:22">
      <c r="A11344" t="s">
        <v>64</v>
      </c>
      <c r="B11344" t="s">
        <v>68</v>
      </c>
      <c r="C11344" s="7" t="s">
        <v>36</v>
      </c>
      <c r="D11344" s="7">
        <v>41141</v>
      </c>
      <c r="E11344" t="s">
        <v>93</v>
      </c>
      <c r="F11344">
        <v>5.4495391845703098</v>
      </c>
      <c r="G11344">
        <v>5.72766017913818</v>
      </c>
      <c r="H11344">
        <v>-1.1592262983322099</v>
      </c>
      <c r="I11344">
        <v>-0.212720066308975</v>
      </c>
      <c r="J11344">
        <v>93.817540322579802</v>
      </c>
      <c r="K11344">
        <v>-1.45183122158051</v>
      </c>
      <c r="L11344">
        <v>-1.27895784378052</v>
      </c>
      <c r="M11344">
        <v>-1.1592262983322099</v>
      </c>
      <c r="N11344">
        <v>-1.03949475288391</v>
      </c>
      <c r="O11344">
        <v>-0.86662137508392301</v>
      </c>
      <c r="P11344">
        <v>-1.5347806215286299</v>
      </c>
      <c r="Q11344">
        <v>-0.783671915531158</v>
      </c>
      <c r="R11344">
        <v>496</v>
      </c>
      <c r="S11344">
        <v>5.2130404617912497E-2</v>
      </c>
      <c r="T11344">
        <v>0.228320837020874</v>
      </c>
      <c r="U11344">
        <v>79.678039550781307</v>
      </c>
      <c r="V11344">
        <v>97.199996948242202</v>
      </c>
    </row>
    <row r="11345" spans="1:22">
      <c r="A11345" t="s">
        <v>64</v>
      </c>
      <c r="B11345" t="s">
        <v>68</v>
      </c>
      <c r="C11345" s="7" t="s">
        <v>36</v>
      </c>
      <c r="D11345" s="7">
        <v>41141</v>
      </c>
      <c r="E11345" t="s">
        <v>94</v>
      </c>
      <c r="F11345">
        <v>5.5099740028381303</v>
      </c>
      <c r="G11345">
        <v>5.8532943725585902</v>
      </c>
      <c r="H11345">
        <v>-1.4309834241867101</v>
      </c>
      <c r="I11345">
        <v>-0.25970783829688998</v>
      </c>
      <c r="J11345">
        <v>95.377217741935993</v>
      </c>
      <c r="K11345">
        <v>-1.71778416633606</v>
      </c>
      <c r="L11345">
        <v>-1.54833996295929</v>
      </c>
      <c r="M11345">
        <v>-1.4309834241867101</v>
      </c>
      <c r="N11345">
        <v>-1.31362688541412</v>
      </c>
      <c r="O11345">
        <v>-1.14418268203735</v>
      </c>
      <c r="P11345">
        <v>-1.79908812046051</v>
      </c>
      <c r="Q11345">
        <v>-1.0628787279128999</v>
      </c>
      <c r="R11345">
        <v>496</v>
      </c>
      <c r="S11345">
        <v>5.0082753270102302E-2</v>
      </c>
      <c r="T11345">
        <v>0.22379176318645499</v>
      </c>
      <c r="U11345">
        <v>79.678039550781307</v>
      </c>
      <c r="V11345">
        <v>97.199996948242202</v>
      </c>
    </row>
    <row r="11346" spans="1:22">
      <c r="A11346" t="s">
        <v>64</v>
      </c>
      <c r="B11346" t="s">
        <v>68</v>
      </c>
      <c r="C11346" s="7" t="s">
        <v>36</v>
      </c>
      <c r="D11346" s="7">
        <v>41141</v>
      </c>
      <c r="E11346" t="s">
        <v>95</v>
      </c>
      <c r="F11346">
        <v>5.54091596603394</v>
      </c>
      <c r="G11346">
        <v>5.9493179321289098</v>
      </c>
      <c r="H11346">
        <v>-1.7022460699081401</v>
      </c>
      <c r="I11346">
        <v>-0.30721384286880499</v>
      </c>
      <c r="J11346">
        <v>96.015927419354</v>
      </c>
      <c r="K11346">
        <v>-1.9730142354965201</v>
      </c>
      <c r="L11346">
        <v>-1.8130421638488801</v>
      </c>
      <c r="M11346">
        <v>-1.7022460699081401</v>
      </c>
      <c r="N11346">
        <v>-1.5914499759674099</v>
      </c>
      <c r="O11346">
        <v>-1.4314779043197601</v>
      </c>
      <c r="P11346">
        <v>-2.0497732162475599</v>
      </c>
      <c r="Q11346">
        <v>-1.35471892356873</v>
      </c>
      <c r="R11346">
        <v>496</v>
      </c>
      <c r="S11346">
        <v>4.4639888303720503E-2</v>
      </c>
      <c r="T11346">
        <v>0.211281538009644</v>
      </c>
      <c r="U11346">
        <v>79.678039550781307</v>
      </c>
      <c r="V11346">
        <v>97.199996948242202</v>
      </c>
    </row>
    <row r="11347" spans="1:22">
      <c r="A11347" t="s">
        <v>64</v>
      </c>
      <c r="B11347" t="s">
        <v>68</v>
      </c>
      <c r="C11347" s="7" t="s">
        <v>36</v>
      </c>
      <c r="D11347" s="7">
        <v>41141</v>
      </c>
      <c r="E11347" t="s">
        <v>96</v>
      </c>
      <c r="F11347">
        <v>5.4222059249877903</v>
      </c>
      <c r="G11347">
        <v>5.7243103981018102</v>
      </c>
      <c r="H11347">
        <v>-1.259192943573</v>
      </c>
      <c r="I11347">
        <v>-0.23222890496254001</v>
      </c>
      <c r="J11347">
        <v>96.3332661290315</v>
      </c>
      <c r="K11347">
        <v>-1.52230489253998</v>
      </c>
      <c r="L11347">
        <v>-1.3668562173843399</v>
      </c>
      <c r="M11347">
        <v>-1.259192943573</v>
      </c>
      <c r="N11347">
        <v>-1.1515296697616599</v>
      </c>
      <c r="O11347">
        <v>-0.99608099460601796</v>
      </c>
      <c r="P11347">
        <v>-1.5968934297561601</v>
      </c>
      <c r="Q11347">
        <v>-0.92149245738983199</v>
      </c>
      <c r="R11347">
        <v>496</v>
      </c>
      <c r="S11347">
        <v>4.21511016658025E-2</v>
      </c>
      <c r="T11347">
        <v>0.20530733466148399</v>
      </c>
      <c r="U11347">
        <v>79.678039550781307</v>
      </c>
      <c r="V11347">
        <v>97.199996948242202</v>
      </c>
    </row>
    <row r="11348" spans="1:22">
      <c r="A11348" t="s">
        <v>64</v>
      </c>
      <c r="B11348" t="s">
        <v>68</v>
      </c>
      <c r="C11348" s="7" t="s">
        <v>36</v>
      </c>
      <c r="D11348" s="7">
        <v>41141</v>
      </c>
      <c r="E11348" t="s">
        <v>97</v>
      </c>
      <c r="F11348">
        <v>4.9010472297668501</v>
      </c>
      <c r="G11348">
        <v>5.3106966018676802</v>
      </c>
      <c r="H11348">
        <v>-1.70744740962982</v>
      </c>
      <c r="I11348">
        <v>-0.34838420152664201</v>
      </c>
      <c r="J11348">
        <v>95.192439516128303</v>
      </c>
      <c r="K11348">
        <v>-1.9908821582794201</v>
      </c>
      <c r="L11348">
        <v>-1.8234266042709399</v>
      </c>
      <c r="M11348">
        <v>-1.70744740962982</v>
      </c>
      <c r="N11348">
        <v>-1.5914682149887101</v>
      </c>
      <c r="O11348">
        <v>-1.4240126609802199</v>
      </c>
      <c r="P11348">
        <v>-2.0712318420410201</v>
      </c>
      <c r="Q11348">
        <v>-1.3436628580093399</v>
      </c>
      <c r="R11348">
        <v>496</v>
      </c>
      <c r="S11348">
        <v>4.8914076483108603E-2</v>
      </c>
      <c r="T11348">
        <v>0.22116526961326599</v>
      </c>
      <c r="U11348">
        <v>79.678039550781307</v>
      </c>
      <c r="V11348">
        <v>97.199996948242202</v>
      </c>
    </row>
    <row r="11349" spans="1:22">
      <c r="A11349" t="s">
        <v>64</v>
      </c>
      <c r="B11349" t="s">
        <v>68</v>
      </c>
      <c r="C11349" s="7" t="s">
        <v>36</v>
      </c>
      <c r="D11349" s="7">
        <v>41141</v>
      </c>
      <c r="E11349" t="s">
        <v>98</v>
      </c>
      <c r="F11349">
        <v>4.6345520019531303</v>
      </c>
      <c r="G11349">
        <v>4.9979524612426802</v>
      </c>
      <c r="H11349">
        <v>-1.51467728614807</v>
      </c>
      <c r="I11349">
        <v>-0.32682281732559199</v>
      </c>
      <c r="J11349">
        <v>91.421491935484298</v>
      </c>
      <c r="K11349">
        <v>-1.7885931730270399</v>
      </c>
      <c r="L11349">
        <v>-1.6267614364623999</v>
      </c>
      <c r="M11349">
        <v>-1.51467728614807</v>
      </c>
      <c r="N11349">
        <v>-1.40259313583374</v>
      </c>
      <c r="O11349">
        <v>-1.2407613992691</v>
      </c>
      <c r="P11349">
        <v>-1.86624455451965</v>
      </c>
      <c r="Q11349">
        <v>-1.1631100177764899</v>
      </c>
      <c r="R11349">
        <v>496</v>
      </c>
      <c r="S11349">
        <v>4.5683802866322197E-2</v>
      </c>
      <c r="T11349">
        <v>0.21373769640922499</v>
      </c>
      <c r="U11349">
        <v>79.678039550781307</v>
      </c>
      <c r="V11349">
        <v>97.199996948242202</v>
      </c>
    </row>
    <row r="11350" spans="1:22">
      <c r="A11350" t="s">
        <v>64</v>
      </c>
      <c r="B11350" t="s">
        <v>68</v>
      </c>
      <c r="C11350" s="7" t="s">
        <v>36</v>
      </c>
      <c r="D11350" s="7">
        <v>41141</v>
      </c>
      <c r="E11350" t="s">
        <v>99</v>
      </c>
      <c r="F11350">
        <v>4.0950798988342303</v>
      </c>
      <c r="G11350">
        <v>4.31827688217163</v>
      </c>
      <c r="H11350">
        <v>-0.93030035495758101</v>
      </c>
      <c r="I11350">
        <v>-0.22717514634132399</v>
      </c>
      <c r="J11350">
        <v>87.621290322581402</v>
      </c>
      <c r="K11350">
        <v>-1.1846828460693399</v>
      </c>
      <c r="L11350">
        <v>-1.03439164161682</v>
      </c>
      <c r="M11350">
        <v>-0.93030035495758101</v>
      </c>
      <c r="N11350">
        <v>-0.82620906829833995</v>
      </c>
      <c r="O11350">
        <v>-0.67591786384582497</v>
      </c>
      <c r="P11350">
        <v>-1.25679683685303</v>
      </c>
      <c r="Q11350">
        <v>-0.60380393266677901</v>
      </c>
      <c r="R11350">
        <v>496</v>
      </c>
      <c r="S11350">
        <v>3.9400555129038603E-2</v>
      </c>
      <c r="T11350">
        <v>0.19849573075771301</v>
      </c>
      <c r="U11350">
        <v>79.678039550781307</v>
      </c>
      <c r="V11350">
        <v>97.199996948242202</v>
      </c>
    </row>
    <row r="11351" spans="1:22">
      <c r="A11351" t="s">
        <v>64</v>
      </c>
      <c r="B11351" t="s">
        <v>68</v>
      </c>
      <c r="C11351" s="7" t="s">
        <v>36</v>
      </c>
      <c r="D11351" s="7">
        <v>41141</v>
      </c>
      <c r="E11351" t="s">
        <v>100</v>
      </c>
      <c r="F11351">
        <v>3.7868900299072301</v>
      </c>
      <c r="G11351">
        <v>3.86533451080322</v>
      </c>
      <c r="H11351">
        <v>-0.32696241140365601</v>
      </c>
      <c r="I11351">
        <v>-8.6340613663196605E-2</v>
      </c>
      <c r="J11351">
        <v>85.373971774192796</v>
      </c>
      <c r="K11351">
        <v>-0.54488044977188099</v>
      </c>
      <c r="L11351">
        <v>-0.41613271832466098</v>
      </c>
      <c r="M11351">
        <v>-0.32696241140365601</v>
      </c>
      <c r="N11351">
        <v>-0.23779211938381201</v>
      </c>
      <c r="O11351">
        <v>-0.10904437303543101</v>
      </c>
      <c r="P11351">
        <v>-0.60665720701217696</v>
      </c>
      <c r="Q11351">
        <v>-4.7267634421586997E-2</v>
      </c>
      <c r="R11351">
        <v>496</v>
      </c>
      <c r="S11351">
        <v>2.89144010956035E-2</v>
      </c>
      <c r="T11351">
        <v>0.17004235088825201</v>
      </c>
      <c r="U11351">
        <v>79.678039550781307</v>
      </c>
      <c r="V11351">
        <v>97.199996948242202</v>
      </c>
    </row>
    <row r="11352" spans="1:22">
      <c r="A11352" t="s">
        <v>64</v>
      </c>
      <c r="B11352" t="s">
        <v>68</v>
      </c>
      <c r="C11352" s="7" t="s">
        <v>36</v>
      </c>
      <c r="D11352" s="7">
        <v>41141</v>
      </c>
      <c r="E11352" t="s">
        <v>101</v>
      </c>
      <c r="F11352">
        <v>3.5700056552886998</v>
      </c>
      <c r="G11352">
        <v>3.5613160133361799</v>
      </c>
      <c r="H11352">
        <v>3.6219626665115398E-2</v>
      </c>
      <c r="I11352">
        <v>1.01455375552177E-2</v>
      </c>
      <c r="J11352">
        <v>83.080342741935297</v>
      </c>
      <c r="K11352">
        <v>-0.13696272671222701</v>
      </c>
      <c r="L11352">
        <v>-3.4645188599824898E-2</v>
      </c>
      <c r="M11352">
        <v>3.6219626665115398E-2</v>
      </c>
      <c r="N11352">
        <v>0.107084438204765</v>
      </c>
      <c r="O11352">
        <v>0.209401980042458</v>
      </c>
      <c r="P11352">
        <v>-0.18605750799179099</v>
      </c>
      <c r="Q11352">
        <v>0.25849676132202098</v>
      </c>
      <c r="R11352">
        <v>496</v>
      </c>
      <c r="S11352">
        <v>1.82614427052252E-2</v>
      </c>
      <c r="T11352">
        <v>0.13513490557670599</v>
      </c>
      <c r="U11352">
        <v>79.678039550781307</v>
      </c>
      <c r="V11352">
        <v>97.199996948242202</v>
      </c>
    </row>
    <row r="11353" spans="1:22">
      <c r="A11353" t="s">
        <v>64</v>
      </c>
      <c r="B11353" t="s">
        <v>68</v>
      </c>
      <c r="C11353" s="7" t="s">
        <v>36</v>
      </c>
      <c r="D11353" s="7">
        <v>41141</v>
      </c>
      <c r="E11353" t="s">
        <v>102</v>
      </c>
      <c r="F11353">
        <v>3.3963580131530802</v>
      </c>
      <c r="G11353">
        <v>3.5569972991943399</v>
      </c>
      <c r="H11353">
        <v>-0.669555604457855</v>
      </c>
      <c r="I11353">
        <v>-0.197139292955399</v>
      </c>
      <c r="J11353">
        <v>81.261169354838799</v>
      </c>
      <c r="K11353">
        <v>-0.81740999221801802</v>
      </c>
      <c r="L11353">
        <v>-0.73005640506744396</v>
      </c>
      <c r="M11353">
        <v>-0.669555604457855</v>
      </c>
      <c r="N11353">
        <v>-0.60905480384826705</v>
      </c>
      <c r="O11353">
        <v>-0.52170121669769298</v>
      </c>
      <c r="P11353">
        <v>-0.85932469367981001</v>
      </c>
      <c r="Q11353">
        <v>-0.47978651523590099</v>
      </c>
      <c r="R11353">
        <v>496</v>
      </c>
      <c r="S11353">
        <v>1.33105613404929E-2</v>
      </c>
      <c r="T11353">
        <v>0.115371406078339</v>
      </c>
      <c r="U11353">
        <v>79.678039550781307</v>
      </c>
      <c r="V11353">
        <v>97.199996948242202</v>
      </c>
    </row>
    <row r="11354" spans="1:22">
      <c r="A11354" t="s">
        <v>64</v>
      </c>
      <c r="B11354" t="s">
        <v>68</v>
      </c>
      <c r="C11354" s="7" t="s">
        <v>36</v>
      </c>
      <c r="D11354" s="7">
        <v>41148</v>
      </c>
      <c r="E11354" t="s">
        <v>79</v>
      </c>
      <c r="F11354">
        <v>3.0058507919311501</v>
      </c>
      <c r="G11354">
        <v>2.8685519695282</v>
      </c>
      <c r="H11354">
        <v>0.57227039337158203</v>
      </c>
      <c r="I11354">
        <v>0.19038549065589899</v>
      </c>
      <c r="J11354">
        <v>68.052177419354393</v>
      </c>
      <c r="K11354">
        <v>0.44169566035270702</v>
      </c>
      <c r="L11354">
        <v>0.51884025335311901</v>
      </c>
      <c r="M11354">
        <v>0.57227039337158203</v>
      </c>
      <c r="N11354">
        <v>0.62570053339004505</v>
      </c>
      <c r="O11354">
        <v>0.70284515619277999</v>
      </c>
      <c r="P11354">
        <v>0.40467950701713601</v>
      </c>
      <c r="Q11354">
        <v>0.73986124992370605</v>
      </c>
      <c r="R11354">
        <v>496</v>
      </c>
      <c r="S11354">
        <v>1.0381167777167201E-2</v>
      </c>
      <c r="T11354">
        <v>0.10188801586628</v>
      </c>
      <c r="U11354">
        <v>76.201309204101605</v>
      </c>
      <c r="V11354">
        <v>97.75</v>
      </c>
    </row>
    <row r="11355" spans="1:22">
      <c r="A11355" t="s">
        <v>64</v>
      </c>
      <c r="B11355" t="s">
        <v>68</v>
      </c>
      <c r="C11355" s="7" t="s">
        <v>36</v>
      </c>
      <c r="D11355" s="7">
        <v>41148</v>
      </c>
      <c r="E11355" t="s">
        <v>80</v>
      </c>
      <c r="F11355">
        <v>2.9383299350738499</v>
      </c>
      <c r="G11355">
        <v>2.79990553855896</v>
      </c>
      <c r="H11355">
        <v>0.57696199417114302</v>
      </c>
      <c r="I11355">
        <v>0.196357116103172</v>
      </c>
      <c r="J11355">
        <v>66.414173387096497</v>
      </c>
      <c r="K11355">
        <v>0.45166721940040599</v>
      </c>
      <c r="L11355">
        <v>0.52569240331649802</v>
      </c>
      <c r="M11355">
        <v>0.57696199417114302</v>
      </c>
      <c r="N11355">
        <v>0.62823158502578702</v>
      </c>
      <c r="O11355">
        <v>0.702256739139557</v>
      </c>
      <c r="P11355">
        <v>0.41614791750907898</v>
      </c>
      <c r="Q11355">
        <v>0.73777610063552901</v>
      </c>
      <c r="R11355">
        <v>496</v>
      </c>
      <c r="S11355">
        <v>9.5585864406280106E-3</v>
      </c>
      <c r="T11355">
        <v>9.7768023610115107E-2</v>
      </c>
      <c r="U11355">
        <v>76.201309204101605</v>
      </c>
      <c r="V11355">
        <v>97.75</v>
      </c>
    </row>
    <row r="11356" spans="1:22">
      <c r="A11356" t="s">
        <v>64</v>
      </c>
      <c r="B11356" t="s">
        <v>68</v>
      </c>
      <c r="C11356" s="7" t="s">
        <v>36</v>
      </c>
      <c r="D11356" s="7">
        <v>41148</v>
      </c>
      <c r="E11356" t="s">
        <v>81</v>
      </c>
      <c r="F11356">
        <v>2.87921142578125</v>
      </c>
      <c r="G11356">
        <v>2.7748639583587602</v>
      </c>
      <c r="H11356">
        <v>0.434926837682724</v>
      </c>
      <c r="I11356">
        <v>0.15105763077735901</v>
      </c>
      <c r="J11356">
        <v>64.201673387096506</v>
      </c>
      <c r="K11356">
        <v>0.31314316391944902</v>
      </c>
      <c r="L11356">
        <v>0.38509395718574502</v>
      </c>
      <c r="M11356">
        <v>0.434926837682724</v>
      </c>
      <c r="N11356">
        <v>0.48475971817970298</v>
      </c>
      <c r="O11356">
        <v>0.55671048164367698</v>
      </c>
      <c r="P11356">
        <v>0.27861919999122597</v>
      </c>
      <c r="Q11356">
        <v>0.59123444557189897</v>
      </c>
      <c r="R11356">
        <v>496</v>
      </c>
      <c r="S11356">
        <v>9.0303770621427103E-3</v>
      </c>
      <c r="T11356">
        <v>9.5028296113014193E-2</v>
      </c>
      <c r="U11356">
        <v>76.201309204101605</v>
      </c>
      <c r="V11356">
        <v>97.75</v>
      </c>
    </row>
    <row r="11357" spans="1:22">
      <c r="A11357" t="s">
        <v>64</v>
      </c>
      <c r="B11357" t="s">
        <v>68</v>
      </c>
      <c r="C11357" s="7" t="s">
        <v>36</v>
      </c>
      <c r="D11357" s="7">
        <v>41148</v>
      </c>
      <c r="E11357" t="s">
        <v>82</v>
      </c>
      <c r="F11357">
        <v>2.9365043640136701</v>
      </c>
      <c r="G11357">
        <v>2.8428573608398402</v>
      </c>
      <c r="H11357">
        <v>0.39032632112503102</v>
      </c>
      <c r="I11357">
        <v>0.132922098040581</v>
      </c>
      <c r="J11357">
        <v>62.646189516129503</v>
      </c>
      <c r="K11357">
        <v>0.26505416631698597</v>
      </c>
      <c r="L11357">
        <v>0.33906596899032598</v>
      </c>
      <c r="M11357">
        <v>0.39032632112503102</v>
      </c>
      <c r="N11357">
        <v>0.441586673259735</v>
      </c>
      <c r="O11357">
        <v>0.51559847593307495</v>
      </c>
      <c r="P11357">
        <v>0.22954125702381101</v>
      </c>
      <c r="Q11357">
        <v>0.551111400127411</v>
      </c>
      <c r="R11357">
        <v>496</v>
      </c>
      <c r="S11357">
        <v>9.55513691433851E-3</v>
      </c>
      <c r="T11357">
        <v>9.7750380635261494E-2</v>
      </c>
      <c r="U11357">
        <v>76.201309204101605</v>
      </c>
      <c r="V11357">
        <v>97.75</v>
      </c>
    </row>
    <row r="11358" spans="1:22">
      <c r="A11358" t="s">
        <v>64</v>
      </c>
      <c r="B11358" t="s">
        <v>68</v>
      </c>
      <c r="C11358" s="7" t="s">
        <v>36</v>
      </c>
      <c r="D11358" s="7">
        <v>41148</v>
      </c>
      <c r="E11358" t="s">
        <v>83</v>
      </c>
      <c r="F11358">
        <v>3.03010177612305</v>
      </c>
      <c r="G11358">
        <v>2.89426922798157</v>
      </c>
      <c r="H11358">
        <v>0.56615859270095803</v>
      </c>
      <c r="I11358">
        <v>0.18684475123882299</v>
      </c>
      <c r="J11358">
        <v>60.613830645161698</v>
      </c>
      <c r="K11358">
        <v>0.423785209655762</v>
      </c>
      <c r="L11358">
        <v>0.50790053606033303</v>
      </c>
      <c r="M11358">
        <v>0.56615859270095803</v>
      </c>
      <c r="N11358">
        <v>0.62441664934158303</v>
      </c>
      <c r="O11358">
        <v>0.70853197574615501</v>
      </c>
      <c r="P11358">
        <v>0.383424341678619</v>
      </c>
      <c r="Q11358">
        <v>0.74889284372329701</v>
      </c>
      <c r="R11358">
        <v>496</v>
      </c>
      <c r="S11358">
        <v>1.2341997228351701E-2</v>
      </c>
      <c r="T11358">
        <v>0.11109454184770599</v>
      </c>
      <c r="U11358">
        <v>76.201309204101605</v>
      </c>
      <c r="V11358">
        <v>97.75</v>
      </c>
    </row>
    <row r="11359" spans="1:22">
      <c r="A11359" t="s">
        <v>64</v>
      </c>
      <c r="B11359" t="s">
        <v>68</v>
      </c>
      <c r="C11359" s="7" t="s">
        <v>36</v>
      </c>
      <c r="D11359" s="7">
        <v>41148</v>
      </c>
      <c r="E11359" t="s">
        <v>84</v>
      </c>
      <c r="F11359">
        <v>3.2985966205596902</v>
      </c>
      <c r="G11359">
        <v>3.15997362136841</v>
      </c>
      <c r="H11359">
        <v>0.57779061794280995</v>
      </c>
      <c r="I11359">
        <v>0.175162553787231</v>
      </c>
      <c r="J11359">
        <v>58.744979838709398</v>
      </c>
      <c r="K11359">
        <v>0.39924183487892201</v>
      </c>
      <c r="L11359">
        <v>0.50472992658615101</v>
      </c>
      <c r="M11359">
        <v>0.57779061794280995</v>
      </c>
      <c r="N11359">
        <v>0.65085130929946899</v>
      </c>
      <c r="O11359">
        <v>0.756339371204376</v>
      </c>
      <c r="P11359">
        <v>0.34862574934959401</v>
      </c>
      <c r="Q11359">
        <v>0.80695551633834794</v>
      </c>
      <c r="R11359">
        <v>496</v>
      </c>
      <c r="S11359">
        <v>1.9410718711304599E-2</v>
      </c>
      <c r="T11359">
        <v>0.139322355389595</v>
      </c>
      <c r="U11359">
        <v>76.201309204101605</v>
      </c>
      <c r="V11359">
        <v>97.75</v>
      </c>
    </row>
    <row r="11360" spans="1:22">
      <c r="A11360" t="s">
        <v>64</v>
      </c>
      <c r="B11360" t="s">
        <v>68</v>
      </c>
      <c r="C11360" s="7" t="s">
        <v>36</v>
      </c>
      <c r="D11360" s="7">
        <v>41148</v>
      </c>
      <c r="E11360" t="s">
        <v>85</v>
      </c>
      <c r="F11360">
        <v>3.5688066482543901</v>
      </c>
      <c r="G11360">
        <v>3.4378173351287802</v>
      </c>
      <c r="H11360">
        <v>0.54597216844558705</v>
      </c>
      <c r="I11360">
        <v>0.152984514832497</v>
      </c>
      <c r="J11360">
        <v>58.1431249999995</v>
      </c>
      <c r="K11360">
        <v>0.352494567632675</v>
      </c>
      <c r="L11360">
        <v>0.46680271625518799</v>
      </c>
      <c r="M11360">
        <v>0.54597216844558705</v>
      </c>
      <c r="N11360">
        <v>0.625141620635986</v>
      </c>
      <c r="O11360">
        <v>0.73944973945617698</v>
      </c>
      <c r="P11360">
        <v>0.297646373510361</v>
      </c>
      <c r="Q11360">
        <v>0.79429799318313599</v>
      </c>
      <c r="R11360">
        <v>496</v>
      </c>
      <c r="S11360">
        <v>2.2792353942266801E-2</v>
      </c>
      <c r="T11360">
        <v>0.15097136795520799</v>
      </c>
      <c r="U11360">
        <v>76.201309204101605</v>
      </c>
      <c r="V11360">
        <v>97.75</v>
      </c>
    </row>
    <row r="11361" spans="1:22">
      <c r="A11361" t="s">
        <v>64</v>
      </c>
      <c r="B11361" t="s">
        <v>68</v>
      </c>
      <c r="C11361" s="7" t="s">
        <v>36</v>
      </c>
      <c r="D11361" s="7">
        <v>41148</v>
      </c>
      <c r="E11361" t="s">
        <v>86</v>
      </c>
      <c r="F11361">
        <v>3.9183876514434801</v>
      </c>
      <c r="G11361">
        <v>4.0928649902343803</v>
      </c>
      <c r="H11361">
        <v>-0.72723281383514404</v>
      </c>
      <c r="I11361">
        <v>-0.18559491634368899</v>
      </c>
      <c r="J11361">
        <v>60.672862903226402</v>
      </c>
      <c r="K11361">
        <v>-0.920340776443481</v>
      </c>
      <c r="L11361">
        <v>-0.80625104904174805</v>
      </c>
      <c r="M11361">
        <v>-0.72723281383514404</v>
      </c>
      <c r="N11361">
        <v>-0.64821457862854004</v>
      </c>
      <c r="O11361">
        <v>-0.53412485122680697</v>
      </c>
      <c r="P11361">
        <v>-0.97508418560028098</v>
      </c>
      <c r="Q11361">
        <v>-0.47938144207000699</v>
      </c>
      <c r="R11361">
        <v>496</v>
      </c>
      <c r="S11361">
        <v>2.27053487322595E-2</v>
      </c>
      <c r="T11361">
        <v>0.15068294107913999</v>
      </c>
      <c r="U11361">
        <v>76.201309204101605</v>
      </c>
      <c r="V11361">
        <v>97.75</v>
      </c>
    </row>
    <row r="11362" spans="1:22">
      <c r="A11362" t="s">
        <v>64</v>
      </c>
      <c r="B11362" t="s">
        <v>68</v>
      </c>
      <c r="C11362" s="7" t="s">
        <v>36</v>
      </c>
      <c r="D11362" s="7">
        <v>41148</v>
      </c>
      <c r="E11362" t="s">
        <v>87</v>
      </c>
      <c r="F11362">
        <v>4.27333307266235</v>
      </c>
      <c r="G11362">
        <v>4.2990169525146502</v>
      </c>
      <c r="H11362">
        <v>-0.107050806283951</v>
      </c>
      <c r="I11362">
        <v>-2.5050891563296301E-2</v>
      </c>
      <c r="J11362">
        <v>63.514314516129403</v>
      </c>
      <c r="K11362">
        <v>-0.34453961253166199</v>
      </c>
      <c r="L11362">
        <v>-0.204229295253754</v>
      </c>
      <c r="M11362">
        <v>-0.107050806283951</v>
      </c>
      <c r="N11362">
        <v>-9.8723154515028E-3</v>
      </c>
      <c r="O11362">
        <v>0.13043798506259899</v>
      </c>
      <c r="P11362">
        <v>-0.41186437010765098</v>
      </c>
      <c r="Q11362">
        <v>0.19776275753974901</v>
      </c>
      <c r="R11362">
        <v>496</v>
      </c>
      <c r="S11362">
        <v>3.4341090692820798E-2</v>
      </c>
      <c r="T11362">
        <v>0.18531349301338201</v>
      </c>
      <c r="U11362">
        <v>76.201309204101605</v>
      </c>
      <c r="V11362">
        <v>97.75</v>
      </c>
    </row>
    <row r="11363" spans="1:22">
      <c r="A11363" t="s">
        <v>64</v>
      </c>
      <c r="B11363" t="s">
        <v>68</v>
      </c>
      <c r="C11363" s="7" t="s">
        <v>36</v>
      </c>
      <c r="D11363" s="7">
        <v>41148</v>
      </c>
      <c r="E11363" t="s">
        <v>88</v>
      </c>
      <c r="F11363">
        <v>4.4912424087524396</v>
      </c>
      <c r="G11363">
        <v>4.6432809829711896</v>
      </c>
      <c r="H11363">
        <v>-0.63370716571807895</v>
      </c>
      <c r="I11363">
        <v>-0.14109840989112901</v>
      </c>
      <c r="J11363">
        <v>68.218467741935001</v>
      </c>
      <c r="K11363">
        <v>-0.912614345550537</v>
      </c>
      <c r="L11363">
        <v>-0.74783372879028298</v>
      </c>
      <c r="M11363">
        <v>-0.63370716571807895</v>
      </c>
      <c r="N11363">
        <v>-0.51958060264587402</v>
      </c>
      <c r="O11363">
        <v>-0.35479995608329801</v>
      </c>
      <c r="P11363">
        <v>-0.99168068170547496</v>
      </c>
      <c r="Q11363">
        <v>-0.27573364973068198</v>
      </c>
      <c r="R11363">
        <v>496</v>
      </c>
      <c r="S11363">
        <v>4.7363880121133101E-2</v>
      </c>
      <c r="T11363">
        <v>0.21763244271278401</v>
      </c>
      <c r="U11363">
        <v>76.201309204101605</v>
      </c>
      <c r="V11363">
        <v>97.75</v>
      </c>
    </row>
    <row r="11364" spans="1:22">
      <c r="A11364" t="s">
        <v>64</v>
      </c>
      <c r="B11364" t="s">
        <v>68</v>
      </c>
      <c r="C11364" s="7" t="s">
        <v>36</v>
      </c>
      <c r="D11364" s="7">
        <v>41148</v>
      </c>
      <c r="E11364" t="s">
        <v>89</v>
      </c>
      <c r="F11364">
        <v>4.7304430007934597</v>
      </c>
      <c r="G11364">
        <v>4.7964630126953098</v>
      </c>
      <c r="H11364">
        <v>-0.275177031755447</v>
      </c>
      <c r="I11364">
        <v>-5.8171514421701397E-2</v>
      </c>
      <c r="J11364">
        <v>72.3857862903224</v>
      </c>
      <c r="K11364">
        <v>-0.56355726718902599</v>
      </c>
      <c r="L11364">
        <v>-0.39317989349365201</v>
      </c>
      <c r="M11364">
        <v>-0.275177031755447</v>
      </c>
      <c r="N11364">
        <v>-0.15717417001724199</v>
      </c>
      <c r="O11364">
        <v>1.32032092660666E-2</v>
      </c>
      <c r="P11364">
        <v>-0.64530909061431896</v>
      </c>
      <c r="Q11364">
        <v>9.4954997301101698E-2</v>
      </c>
      <c r="R11364">
        <v>496</v>
      </c>
      <c r="S11364">
        <v>5.0635934615433899E-2</v>
      </c>
      <c r="T11364">
        <v>0.22502429783344299</v>
      </c>
      <c r="U11364">
        <v>76.201309204101605</v>
      </c>
      <c r="V11364">
        <v>97.75</v>
      </c>
    </row>
    <row r="11365" spans="1:22">
      <c r="A11365" t="s">
        <v>64</v>
      </c>
      <c r="B11365" t="s">
        <v>68</v>
      </c>
      <c r="C11365" s="7" t="s">
        <v>36</v>
      </c>
      <c r="D11365" s="7">
        <v>41148</v>
      </c>
      <c r="E11365" t="s">
        <v>90</v>
      </c>
      <c r="F11365">
        <v>4.9502258300781303</v>
      </c>
      <c r="G11365">
        <v>4.9491777420043901</v>
      </c>
      <c r="H11365">
        <v>4.36906516551971E-3</v>
      </c>
      <c r="I11365">
        <v>8.8259915355592999E-4</v>
      </c>
      <c r="J11365">
        <v>76.481854838710305</v>
      </c>
      <c r="K11365">
        <v>-0.276978939771652</v>
      </c>
      <c r="L11365">
        <v>-0.110756255686283</v>
      </c>
      <c r="M11365">
        <v>4.36906516551971E-3</v>
      </c>
      <c r="N11365">
        <v>0.119494386017323</v>
      </c>
      <c r="O11365">
        <v>0.28571707010269198</v>
      </c>
      <c r="P11365">
        <v>-0.35673716664314298</v>
      </c>
      <c r="Q11365">
        <v>0.36547529697418202</v>
      </c>
      <c r="R11365">
        <v>496</v>
      </c>
      <c r="S11365">
        <v>4.8196496489048203E-2</v>
      </c>
      <c r="T11365">
        <v>0.21953700482845301</v>
      </c>
      <c r="U11365">
        <v>76.201309204101605</v>
      </c>
      <c r="V11365">
        <v>97.75</v>
      </c>
    </row>
    <row r="11366" spans="1:22">
      <c r="A11366" t="s">
        <v>64</v>
      </c>
      <c r="B11366" t="s">
        <v>68</v>
      </c>
      <c r="C11366" s="7" t="s">
        <v>36</v>
      </c>
      <c r="D11366" s="7">
        <v>41148</v>
      </c>
      <c r="E11366" t="s">
        <v>91</v>
      </c>
      <c r="F11366">
        <v>5.0484690666198704</v>
      </c>
      <c r="G11366">
        <v>5.0797920227050799</v>
      </c>
      <c r="H11366">
        <v>-0.130557641386986</v>
      </c>
      <c r="I11366">
        <v>-2.5860838592052501E-2</v>
      </c>
      <c r="J11366">
        <v>79.736088709677404</v>
      </c>
      <c r="K11366">
        <v>-0.40233525633812001</v>
      </c>
      <c r="L11366">
        <v>-0.24176684021949801</v>
      </c>
      <c r="M11366">
        <v>-0.130557641386986</v>
      </c>
      <c r="N11366">
        <v>-1.9348444417118998E-2</v>
      </c>
      <c r="O11366">
        <v>0.141219973564148</v>
      </c>
      <c r="P11366">
        <v>-0.47938042879104598</v>
      </c>
      <c r="Q11366">
        <v>0.218265146017075</v>
      </c>
      <c r="R11366">
        <v>496</v>
      </c>
      <c r="S11366">
        <v>4.4973344947847098E-2</v>
      </c>
      <c r="T11366">
        <v>0.21206919848918901</v>
      </c>
      <c r="U11366">
        <v>76.201309204101605</v>
      </c>
      <c r="V11366">
        <v>97.75</v>
      </c>
    </row>
    <row r="11367" spans="1:22">
      <c r="A11367" t="s">
        <v>64</v>
      </c>
      <c r="B11367" t="s">
        <v>68</v>
      </c>
      <c r="C11367" s="7" t="s">
        <v>36</v>
      </c>
      <c r="D11367" s="7">
        <v>41148</v>
      </c>
      <c r="E11367" t="s">
        <v>92</v>
      </c>
      <c r="F11367">
        <v>5.2448072433471697</v>
      </c>
      <c r="G11367">
        <v>5.4329943656921396</v>
      </c>
      <c r="H11367">
        <v>-0.78437834978103604</v>
      </c>
      <c r="I11367">
        <v>-0.14955332875251801</v>
      </c>
      <c r="J11367">
        <v>82.657459677419197</v>
      </c>
      <c r="K11367">
        <v>-1.06598901748657</v>
      </c>
      <c r="L11367">
        <v>-0.899611115455627</v>
      </c>
      <c r="M11367">
        <v>-0.78437834978103604</v>
      </c>
      <c r="N11367">
        <v>-0.66914558410644498</v>
      </c>
      <c r="O11367">
        <v>-0.50276774168014504</v>
      </c>
      <c r="P11367">
        <v>-1.1458216905593901</v>
      </c>
      <c r="Q11367">
        <v>-0.42293500900268599</v>
      </c>
      <c r="R11367">
        <v>496</v>
      </c>
      <c r="S11367">
        <v>4.82865204139813E-2</v>
      </c>
      <c r="T11367">
        <v>0.219741940498352</v>
      </c>
      <c r="U11367">
        <v>76.201309204101605</v>
      </c>
      <c r="V11367">
        <v>97.75</v>
      </c>
    </row>
    <row r="11368" spans="1:22">
      <c r="A11368" t="s">
        <v>64</v>
      </c>
      <c r="B11368" t="s">
        <v>68</v>
      </c>
      <c r="C11368" s="7" t="s">
        <v>36</v>
      </c>
      <c r="D11368" s="7">
        <v>41148</v>
      </c>
      <c r="E11368" t="s">
        <v>93</v>
      </c>
      <c r="F11368">
        <v>5.3077707290649396</v>
      </c>
      <c r="G11368">
        <v>5.3312406539917001</v>
      </c>
      <c r="H11368">
        <v>-9.7824342548847198E-2</v>
      </c>
      <c r="I11368">
        <v>-1.8430400639772401E-2</v>
      </c>
      <c r="J11368">
        <v>85.904838709676596</v>
      </c>
      <c r="K11368">
        <v>-0.389541685581207</v>
      </c>
      <c r="L11368">
        <v>-0.21719270944595301</v>
      </c>
      <c r="M11368">
        <v>-9.7824342548847198E-2</v>
      </c>
      <c r="N11368">
        <v>2.1544026210904101E-2</v>
      </c>
      <c r="O11368">
        <v>0.19389298558235199</v>
      </c>
      <c r="P11368">
        <v>-0.47223949432373002</v>
      </c>
      <c r="Q11368">
        <v>0.27659079432487499</v>
      </c>
      <c r="R11368">
        <v>496</v>
      </c>
      <c r="S11368">
        <v>5.1814618354157703E-2</v>
      </c>
      <c r="T11368">
        <v>0.22762824594974501</v>
      </c>
      <c r="U11368">
        <v>76.201309204101605</v>
      </c>
      <c r="V11368">
        <v>97.75</v>
      </c>
    </row>
    <row r="11369" spans="1:22">
      <c r="A11369" t="s">
        <v>64</v>
      </c>
      <c r="B11369" t="s">
        <v>68</v>
      </c>
      <c r="C11369" s="7" t="s">
        <v>36</v>
      </c>
      <c r="D11369" s="7">
        <v>41148</v>
      </c>
      <c r="E11369" t="s">
        <v>94</v>
      </c>
      <c r="F11369">
        <v>5.3999648094177202</v>
      </c>
      <c r="G11369">
        <v>5.5561494827270499</v>
      </c>
      <c r="H11369">
        <v>-0.65098845958709695</v>
      </c>
      <c r="I11369">
        <v>-0.120554201304913</v>
      </c>
      <c r="J11369">
        <v>87.712500000000006</v>
      </c>
      <c r="K11369">
        <v>-0.937044978141785</v>
      </c>
      <c r="L11369">
        <v>-0.76804047822952304</v>
      </c>
      <c r="M11369">
        <v>-0.65098845958709695</v>
      </c>
      <c r="N11369">
        <v>-0.53393644094467196</v>
      </c>
      <c r="O11369">
        <v>-0.36493194103241</v>
      </c>
      <c r="P11369">
        <v>-1.01813805103302</v>
      </c>
      <c r="Q11369">
        <v>-0.28383886814117398</v>
      </c>
      <c r="R11369">
        <v>496</v>
      </c>
      <c r="S11369">
        <v>4.9823192813713599E-2</v>
      </c>
      <c r="T11369">
        <v>0.223211094737053</v>
      </c>
      <c r="U11369">
        <v>76.201309204101605</v>
      </c>
      <c r="V11369">
        <v>97.75</v>
      </c>
    </row>
    <row r="11370" spans="1:22">
      <c r="A11370" t="s">
        <v>64</v>
      </c>
      <c r="B11370" t="s">
        <v>68</v>
      </c>
      <c r="C11370" s="7" t="s">
        <v>36</v>
      </c>
      <c r="D11370" s="7">
        <v>41148</v>
      </c>
      <c r="E11370" t="s">
        <v>95</v>
      </c>
      <c r="F11370">
        <v>5.43481492996216</v>
      </c>
      <c r="G11370">
        <v>5.6267452239990199</v>
      </c>
      <c r="H11370">
        <v>-0.79997837543487504</v>
      </c>
      <c r="I11370">
        <v>-0.14719514548778501</v>
      </c>
      <c r="J11370">
        <v>88.514112903226604</v>
      </c>
      <c r="K11370">
        <v>-1.0701308250427199</v>
      </c>
      <c r="L11370">
        <v>-0.91052258014678999</v>
      </c>
      <c r="M11370">
        <v>-0.79997837543487504</v>
      </c>
      <c r="N11370">
        <v>-0.68943417072296098</v>
      </c>
      <c r="O11370">
        <v>-0.52982586622238204</v>
      </c>
      <c r="P11370">
        <v>-1.1467154026031501</v>
      </c>
      <c r="Q11370">
        <v>-0.453241407871246</v>
      </c>
      <c r="R11370">
        <v>496</v>
      </c>
      <c r="S11370">
        <v>4.44371078387749E-2</v>
      </c>
      <c r="T11370">
        <v>0.21080110967159299</v>
      </c>
      <c r="U11370">
        <v>76.201309204101605</v>
      </c>
      <c r="V11370">
        <v>97.75</v>
      </c>
    </row>
    <row r="11371" spans="1:22">
      <c r="A11371" t="s">
        <v>64</v>
      </c>
      <c r="B11371" t="s">
        <v>68</v>
      </c>
      <c r="C11371" s="7" t="s">
        <v>36</v>
      </c>
      <c r="D11371" s="7">
        <v>41148</v>
      </c>
      <c r="E11371" t="s">
        <v>96</v>
      </c>
      <c r="F11371">
        <v>5.3286595344543501</v>
      </c>
      <c r="G11371">
        <v>5.5299234390258798</v>
      </c>
      <c r="H11371">
        <v>-0.83888208866119396</v>
      </c>
      <c r="I11371">
        <v>-0.157428354024887</v>
      </c>
      <c r="J11371">
        <v>88.611088709676693</v>
      </c>
      <c r="K11371">
        <v>-1.10137343406677</v>
      </c>
      <c r="L11371">
        <v>-0.94629138708114602</v>
      </c>
      <c r="M11371">
        <v>-0.83888208866119396</v>
      </c>
      <c r="N11371">
        <v>-0.73147279024124101</v>
      </c>
      <c r="O11371">
        <v>-0.57639080286026001</v>
      </c>
      <c r="P11371">
        <v>-1.17578601837158</v>
      </c>
      <c r="Q11371">
        <v>-0.501978158950806</v>
      </c>
      <c r="R11371">
        <v>496</v>
      </c>
      <c r="S11371">
        <v>4.1952486654894601E-2</v>
      </c>
      <c r="T11371">
        <v>0.20482306182384499</v>
      </c>
      <c r="U11371">
        <v>76.201309204101605</v>
      </c>
      <c r="V11371">
        <v>97.75</v>
      </c>
    </row>
    <row r="11372" spans="1:22">
      <c r="A11372" t="s">
        <v>64</v>
      </c>
      <c r="B11372" t="s">
        <v>68</v>
      </c>
      <c r="C11372" s="7" t="s">
        <v>36</v>
      </c>
      <c r="D11372" s="7">
        <v>41148</v>
      </c>
      <c r="E11372" t="s">
        <v>97</v>
      </c>
      <c r="F11372">
        <v>4.8492174148559597</v>
      </c>
      <c r="G11372">
        <v>4.8994793891906703</v>
      </c>
      <c r="H11372">
        <v>-0.20949508249759699</v>
      </c>
      <c r="I11372">
        <v>-4.32018339633942E-2</v>
      </c>
      <c r="J11372">
        <v>87.789213709678194</v>
      </c>
      <c r="K11372">
        <v>-0.49230170249938998</v>
      </c>
      <c r="L11372">
        <v>-0.32521727681160001</v>
      </c>
      <c r="M11372">
        <v>-0.20949508249759699</v>
      </c>
      <c r="N11372">
        <v>-9.3772903084754902E-2</v>
      </c>
      <c r="O11372">
        <v>7.3311544954776806E-2</v>
      </c>
      <c r="P11372">
        <v>-0.57247346639633201</v>
      </c>
      <c r="Q11372">
        <v>0.153483301401138</v>
      </c>
      <c r="R11372">
        <v>496</v>
      </c>
      <c r="S11372">
        <v>4.86975374172351E-2</v>
      </c>
      <c r="T11372">
        <v>0.22067518532276201</v>
      </c>
      <c r="U11372">
        <v>76.201309204101605</v>
      </c>
      <c r="V11372">
        <v>97.75</v>
      </c>
    </row>
    <row r="11373" spans="1:22">
      <c r="A11373" t="s">
        <v>64</v>
      </c>
      <c r="B11373" t="s">
        <v>68</v>
      </c>
      <c r="C11373" s="7" t="s">
        <v>36</v>
      </c>
      <c r="D11373" s="7">
        <v>41148</v>
      </c>
      <c r="E11373" t="s">
        <v>98</v>
      </c>
      <c r="F11373">
        <v>4.5895342826843297</v>
      </c>
      <c r="G11373">
        <v>4.6529402732849103</v>
      </c>
      <c r="H11373">
        <v>-0.26427981257438699</v>
      </c>
      <c r="I11373">
        <v>-5.7583142071962398E-2</v>
      </c>
      <c r="J11373">
        <v>85.114556451613197</v>
      </c>
      <c r="K11373">
        <v>-0.53768235445022605</v>
      </c>
      <c r="L11373">
        <v>-0.37615391612052901</v>
      </c>
      <c r="M11373">
        <v>-0.26427981257438699</v>
      </c>
      <c r="N11373">
        <v>-0.15240570902824399</v>
      </c>
      <c r="O11373">
        <v>9.1227116063237208E-3</v>
      </c>
      <c r="P11373">
        <v>-0.61518818140029896</v>
      </c>
      <c r="Q11373">
        <v>8.6628526449203505E-2</v>
      </c>
      <c r="R11373">
        <v>496</v>
      </c>
      <c r="S11373">
        <v>4.5512728218032102E-2</v>
      </c>
      <c r="T11373">
        <v>0.21333712339401201</v>
      </c>
      <c r="U11373">
        <v>76.201309204101605</v>
      </c>
      <c r="V11373">
        <v>97.75</v>
      </c>
    </row>
    <row r="11374" spans="1:22">
      <c r="A11374" t="s">
        <v>64</v>
      </c>
      <c r="B11374" t="s">
        <v>68</v>
      </c>
      <c r="C11374" s="7" t="s">
        <v>36</v>
      </c>
      <c r="D11374" s="7">
        <v>41148</v>
      </c>
      <c r="E11374" t="s">
        <v>99</v>
      </c>
      <c r="F11374">
        <v>4.0467028617858896</v>
      </c>
      <c r="G11374">
        <v>4.00675296783447</v>
      </c>
      <c r="H11374">
        <v>0.166512876749039</v>
      </c>
      <c r="I11374">
        <v>4.1147790849208797E-2</v>
      </c>
      <c r="J11374">
        <v>81.843689516129004</v>
      </c>
      <c r="K11374">
        <v>-8.7417542934417697E-2</v>
      </c>
      <c r="L11374">
        <v>6.26066029071808E-2</v>
      </c>
      <c r="M11374">
        <v>0.166512876749039</v>
      </c>
      <c r="N11374">
        <v>0.270419150590897</v>
      </c>
      <c r="O11374">
        <v>0.42044329643249501</v>
      </c>
      <c r="P11374">
        <v>-0.15940329432487499</v>
      </c>
      <c r="Q11374">
        <v>0.49242904782295199</v>
      </c>
      <c r="R11374">
        <v>496</v>
      </c>
      <c r="S11374">
        <v>3.9260632862126103E-2</v>
      </c>
      <c r="T11374">
        <v>0.19814296066761</v>
      </c>
      <c r="U11374">
        <v>76.201309204101605</v>
      </c>
      <c r="V11374">
        <v>97.75</v>
      </c>
    </row>
    <row r="11375" spans="1:22">
      <c r="A11375" t="s">
        <v>64</v>
      </c>
      <c r="B11375" t="s">
        <v>68</v>
      </c>
      <c r="C11375" s="7" t="s">
        <v>36</v>
      </c>
      <c r="D11375" s="7">
        <v>41148</v>
      </c>
      <c r="E11375" t="s">
        <v>100</v>
      </c>
      <c r="F11375">
        <v>3.7688393592834499</v>
      </c>
      <c r="G11375">
        <v>3.7635486125946001</v>
      </c>
      <c r="H11375">
        <v>2.20529995858669E-2</v>
      </c>
      <c r="I11375">
        <v>5.8514033444225797E-3</v>
      </c>
      <c r="J11375">
        <v>78.892499999999998</v>
      </c>
      <c r="K11375">
        <v>-0.19534416496753701</v>
      </c>
      <c r="L11375">
        <v>-6.6904157400131198E-2</v>
      </c>
      <c r="M11375">
        <v>2.20529995858669E-2</v>
      </c>
      <c r="N11375">
        <v>0.111010156571865</v>
      </c>
      <c r="O11375">
        <v>0.23945015668868999</v>
      </c>
      <c r="P11375">
        <v>-0.25697323679924</v>
      </c>
      <c r="Q11375">
        <v>0.30107924342155501</v>
      </c>
      <c r="R11375">
        <v>496</v>
      </c>
      <c r="S11375">
        <v>2.8776340881126801E-2</v>
      </c>
      <c r="T11375">
        <v>0.16963590681552901</v>
      </c>
      <c r="U11375">
        <v>76.201309204101605</v>
      </c>
      <c r="V11375">
        <v>97.75</v>
      </c>
    </row>
    <row r="11376" spans="1:22">
      <c r="A11376" t="s">
        <v>64</v>
      </c>
      <c r="B11376" t="s">
        <v>68</v>
      </c>
      <c r="C11376" s="7" t="s">
        <v>36</v>
      </c>
      <c r="D11376" s="7">
        <v>41148</v>
      </c>
      <c r="E11376" t="s">
        <v>101</v>
      </c>
      <c r="F11376">
        <v>3.5317258834838898</v>
      </c>
      <c r="G11376">
        <v>3.50955390930176</v>
      </c>
      <c r="H11376">
        <v>9.2414826154708904E-2</v>
      </c>
      <c r="I11376">
        <v>2.6167044416069998E-2</v>
      </c>
      <c r="J11376">
        <v>76.919536290322597</v>
      </c>
      <c r="K11376">
        <v>-8.04489701986313E-2</v>
      </c>
      <c r="L11376">
        <v>2.1680360659956901E-2</v>
      </c>
      <c r="M11376">
        <v>9.2414826154708904E-2</v>
      </c>
      <c r="N11376">
        <v>0.16314929723739599</v>
      </c>
      <c r="O11376">
        <v>0.26527863740920998</v>
      </c>
      <c r="P11376">
        <v>-0.129453465342522</v>
      </c>
      <c r="Q11376">
        <v>0.31428310275077798</v>
      </c>
      <c r="R11376">
        <v>496</v>
      </c>
      <c r="S11376">
        <v>1.8194324531597601E-2</v>
      </c>
      <c r="T11376">
        <v>0.134886339306831</v>
      </c>
      <c r="U11376">
        <v>76.201309204101605</v>
      </c>
      <c r="V11376">
        <v>97.75</v>
      </c>
    </row>
    <row r="11377" spans="1:22">
      <c r="A11377" t="s">
        <v>64</v>
      </c>
      <c r="B11377" t="s">
        <v>68</v>
      </c>
      <c r="C11377" s="7" t="s">
        <v>36</v>
      </c>
      <c r="D11377" s="7">
        <v>41148</v>
      </c>
      <c r="E11377" t="s">
        <v>102</v>
      </c>
      <c r="F11377">
        <v>3.3550391197204599</v>
      </c>
      <c r="G11377">
        <v>3.3199810981750502</v>
      </c>
      <c r="H11377">
        <v>0.146123737096787</v>
      </c>
      <c r="I11377">
        <v>4.35535125434399E-2</v>
      </c>
      <c r="J11377">
        <v>73.092540322580703</v>
      </c>
      <c r="K11377">
        <v>-1.9434146815910901E-3</v>
      </c>
      <c r="L11377">
        <v>8.5535861551761599E-2</v>
      </c>
      <c r="M11377">
        <v>0.146123737096787</v>
      </c>
      <c r="N11377">
        <v>0.206711620092392</v>
      </c>
      <c r="O11377">
        <v>0.294190883636475</v>
      </c>
      <c r="P11377">
        <v>-4.39183935523033E-2</v>
      </c>
      <c r="Q11377">
        <v>0.33616587519645702</v>
      </c>
      <c r="R11377">
        <v>496</v>
      </c>
      <c r="S11377">
        <v>1.33488936790194E-2</v>
      </c>
      <c r="T11377">
        <v>0.115537412464619</v>
      </c>
      <c r="U11377">
        <v>76.201309204101605</v>
      </c>
      <c r="V11377">
        <v>97.75</v>
      </c>
    </row>
    <row r="11378" spans="1:22">
      <c r="A11378" t="s">
        <v>64</v>
      </c>
      <c r="B11378" t="s">
        <v>68</v>
      </c>
      <c r="C11378" s="7" t="s">
        <v>36</v>
      </c>
      <c r="D11378" s="7">
        <v>41150</v>
      </c>
      <c r="E11378" t="s">
        <v>79</v>
      </c>
      <c r="F11378">
        <v>3.3995959758758501</v>
      </c>
      <c r="G11378">
        <v>3.3708250522613499</v>
      </c>
      <c r="H11378">
        <v>0.11991909891367</v>
      </c>
      <c r="I11378">
        <v>3.5274513065815E-2</v>
      </c>
      <c r="J11378">
        <v>73.696572580645807</v>
      </c>
      <c r="K11378">
        <v>-1.9529381766915301E-2</v>
      </c>
      <c r="L11378">
        <v>6.2857910990714999E-2</v>
      </c>
      <c r="M11378">
        <v>0.11991909891367</v>
      </c>
      <c r="N11378">
        <v>0.17698028683662401</v>
      </c>
      <c r="O11378">
        <v>0.25936758518219</v>
      </c>
      <c r="P11378">
        <v>-5.9061087667941999E-2</v>
      </c>
      <c r="Q11378">
        <v>0.29889929294586198</v>
      </c>
      <c r="R11378">
        <v>496</v>
      </c>
      <c r="S11378">
        <v>1.1840100928634001E-2</v>
      </c>
      <c r="T11378">
        <v>0.108812227845192</v>
      </c>
      <c r="U11378">
        <v>80.470520019531307</v>
      </c>
      <c r="V11378">
        <v>102</v>
      </c>
    </row>
    <row r="11379" spans="1:22">
      <c r="A11379" t="s">
        <v>64</v>
      </c>
      <c r="B11379" t="s">
        <v>68</v>
      </c>
      <c r="C11379" s="7" t="s">
        <v>36</v>
      </c>
      <c r="D11379" s="7">
        <v>41150</v>
      </c>
      <c r="E11379" t="s">
        <v>80</v>
      </c>
      <c r="F11379">
        <v>3.2976520061492902</v>
      </c>
      <c r="G11379">
        <v>3.2774901390075701</v>
      </c>
      <c r="H11379">
        <v>8.4035940468311296E-2</v>
      </c>
      <c r="I11379">
        <v>2.54835691303015E-2</v>
      </c>
      <c r="J11379">
        <v>71.291693548387698</v>
      </c>
      <c r="K11379">
        <v>-4.9714248627424198E-2</v>
      </c>
      <c r="L11379">
        <v>2.9306447133421901E-2</v>
      </c>
      <c r="M11379">
        <v>8.4035940468311296E-2</v>
      </c>
      <c r="N11379">
        <v>0.138765439391136</v>
      </c>
      <c r="O11379">
        <v>0.21778613328933699</v>
      </c>
      <c r="P11379">
        <v>-8.7630569934844998E-2</v>
      </c>
      <c r="Q11379">
        <v>0.25570243597030601</v>
      </c>
      <c r="R11379">
        <v>496</v>
      </c>
      <c r="S11379">
        <v>1.0892225564248299E-2</v>
      </c>
      <c r="T11379">
        <v>0.10436582565307601</v>
      </c>
      <c r="U11379">
        <v>80.470520019531307</v>
      </c>
      <c r="V11379">
        <v>102</v>
      </c>
    </row>
    <row r="11380" spans="1:22">
      <c r="A11380" t="s">
        <v>64</v>
      </c>
      <c r="B11380" t="s">
        <v>68</v>
      </c>
      <c r="C11380" s="7" t="s">
        <v>36</v>
      </c>
      <c r="D11380" s="7">
        <v>41150</v>
      </c>
      <c r="E11380" t="s">
        <v>81</v>
      </c>
      <c r="F11380">
        <v>3.27191114425659</v>
      </c>
      <c r="G11380">
        <v>3.1825654506683398</v>
      </c>
      <c r="H11380">
        <v>0.372399091720581</v>
      </c>
      <c r="I11380">
        <v>0.113816991448402</v>
      </c>
      <c r="J11380">
        <v>69.697802419354304</v>
      </c>
      <c r="K11380">
        <v>0.24284195899963401</v>
      </c>
      <c r="L11380">
        <v>0.31938537955284102</v>
      </c>
      <c r="M11380">
        <v>0.372399091720581</v>
      </c>
      <c r="N11380">
        <v>0.42541280388832098</v>
      </c>
      <c r="O11380">
        <v>0.50195622444152799</v>
      </c>
      <c r="P11380">
        <v>0.206114321947098</v>
      </c>
      <c r="Q11380">
        <v>0.53868389129638705</v>
      </c>
      <c r="R11380">
        <v>496</v>
      </c>
      <c r="S11380">
        <v>1.0219989312299199E-2</v>
      </c>
      <c r="T11380">
        <v>0.101093962788582</v>
      </c>
      <c r="U11380">
        <v>80.470520019531307</v>
      </c>
      <c r="V11380">
        <v>102</v>
      </c>
    </row>
    <row r="11381" spans="1:22">
      <c r="A11381" t="s">
        <v>64</v>
      </c>
      <c r="B11381" t="s">
        <v>68</v>
      </c>
      <c r="C11381" s="7" t="s">
        <v>36</v>
      </c>
      <c r="D11381" s="7">
        <v>41150</v>
      </c>
      <c r="E11381" t="s">
        <v>82</v>
      </c>
      <c r="F11381">
        <v>3.2411437034606898</v>
      </c>
      <c r="G11381">
        <v>3.2188451290130602</v>
      </c>
      <c r="H11381">
        <v>9.2942237854003906E-2</v>
      </c>
      <c r="I11381">
        <v>2.8675753623247102E-2</v>
      </c>
      <c r="J11381">
        <v>68.883649193547896</v>
      </c>
      <c r="K11381">
        <v>-4.0612313896417597E-2</v>
      </c>
      <c r="L11381">
        <v>3.8292799144983299E-2</v>
      </c>
      <c r="M11381">
        <v>9.2942237854003906E-2</v>
      </c>
      <c r="N11381">
        <v>0.14759168028831501</v>
      </c>
      <c r="O11381">
        <v>0.22649678587913499</v>
      </c>
      <c r="P11381">
        <v>-7.8473173081874806E-2</v>
      </c>
      <c r="Q11381">
        <v>0.26435765624046298</v>
      </c>
      <c r="R11381">
        <v>496</v>
      </c>
      <c r="S11381">
        <v>1.0860384948853399E-2</v>
      </c>
      <c r="T11381">
        <v>0.10421317070722599</v>
      </c>
      <c r="U11381">
        <v>80.470520019531307</v>
      </c>
      <c r="V11381">
        <v>102</v>
      </c>
    </row>
    <row r="11382" spans="1:22">
      <c r="A11382" t="s">
        <v>64</v>
      </c>
      <c r="B11382" t="s">
        <v>68</v>
      </c>
      <c r="C11382" s="7" t="s">
        <v>36</v>
      </c>
      <c r="D11382" s="7">
        <v>41150</v>
      </c>
      <c r="E11382" t="s">
        <v>83</v>
      </c>
      <c r="F11382">
        <v>3.3036346435546902</v>
      </c>
      <c r="G11382">
        <v>3.4023861885070801</v>
      </c>
      <c r="H11382">
        <v>-0.41160288453102101</v>
      </c>
      <c r="I11382">
        <v>-0.12459091842174499</v>
      </c>
      <c r="J11382">
        <v>67.241854838709997</v>
      </c>
      <c r="K11382">
        <v>-0.562139391899109</v>
      </c>
      <c r="L11382">
        <v>-0.47320118546485901</v>
      </c>
      <c r="M11382">
        <v>-0.41160288453102101</v>
      </c>
      <c r="N11382">
        <v>-0.35000458359718301</v>
      </c>
      <c r="O11382">
        <v>-0.26106640696525601</v>
      </c>
      <c r="P11382">
        <v>-0.60481435060501099</v>
      </c>
      <c r="Q11382">
        <v>-0.21839140355587</v>
      </c>
      <c r="R11382">
        <v>496</v>
      </c>
      <c r="S11382">
        <v>1.3797848704402999E-2</v>
      </c>
      <c r="T11382">
        <v>0.117464244365692</v>
      </c>
      <c r="U11382">
        <v>80.470520019531307</v>
      </c>
      <c r="V11382">
        <v>102</v>
      </c>
    </row>
    <row r="11383" spans="1:22">
      <c r="A11383" t="s">
        <v>64</v>
      </c>
      <c r="B11383" t="s">
        <v>68</v>
      </c>
      <c r="C11383" s="7" t="s">
        <v>36</v>
      </c>
      <c r="D11383" s="7">
        <v>41150</v>
      </c>
      <c r="E11383" t="s">
        <v>84</v>
      </c>
      <c r="F11383">
        <v>3.4805257320404102</v>
      </c>
      <c r="G11383">
        <v>3.54548144340515</v>
      </c>
      <c r="H11383">
        <v>-0.270739495754242</v>
      </c>
      <c r="I11383">
        <v>-7.77869522571564E-2</v>
      </c>
      <c r="J11383">
        <v>65.398991935484005</v>
      </c>
      <c r="K11383">
        <v>-0.46092113852500899</v>
      </c>
      <c r="L11383">
        <v>-0.34856027364730802</v>
      </c>
      <c r="M11383">
        <v>-0.270739495754242</v>
      </c>
      <c r="N11383">
        <v>-0.19291871786117601</v>
      </c>
      <c r="O11383">
        <v>-8.0557860434055301E-2</v>
      </c>
      <c r="P11383">
        <v>-0.51483500003814697</v>
      </c>
      <c r="Q11383">
        <v>-2.6644011959433601E-2</v>
      </c>
      <c r="R11383">
        <v>496</v>
      </c>
      <c r="S11383">
        <v>2.2022416628059999E-2</v>
      </c>
      <c r="T11383">
        <v>0.14839951694011699</v>
      </c>
      <c r="U11383">
        <v>80.470520019531307</v>
      </c>
      <c r="V11383">
        <v>102</v>
      </c>
    </row>
    <row r="11384" spans="1:22">
      <c r="A11384" t="s">
        <v>64</v>
      </c>
      <c r="B11384" t="s">
        <v>68</v>
      </c>
      <c r="C11384" s="7" t="s">
        <v>36</v>
      </c>
      <c r="D11384" s="7">
        <v>41150</v>
      </c>
      <c r="E11384" t="s">
        <v>85</v>
      </c>
      <c r="F11384">
        <v>3.9478013515472399</v>
      </c>
      <c r="G11384">
        <v>4.0705184936523402</v>
      </c>
      <c r="H11384">
        <v>-0.511493980884552</v>
      </c>
      <c r="I11384">
        <v>-0.12956427037715901</v>
      </c>
      <c r="J11384">
        <v>64.353225806452301</v>
      </c>
      <c r="K11384">
        <v>-0.71684724092483498</v>
      </c>
      <c r="L11384">
        <v>-0.595522880554199</v>
      </c>
      <c r="M11384">
        <v>-0.511493980884552</v>
      </c>
      <c r="N11384">
        <v>-0.42746508121490501</v>
      </c>
      <c r="O11384">
        <v>-0.30614069104194602</v>
      </c>
      <c r="P11384">
        <v>-0.77506208419799805</v>
      </c>
      <c r="Q11384">
        <v>-0.24792590737342801</v>
      </c>
      <c r="R11384">
        <v>496</v>
      </c>
      <c r="S11384">
        <v>2.56762207049024E-2</v>
      </c>
      <c r="T11384">
        <v>0.160238012671471</v>
      </c>
      <c r="U11384">
        <v>80.470520019531307</v>
      </c>
      <c r="V11384">
        <v>102</v>
      </c>
    </row>
    <row r="11385" spans="1:22">
      <c r="A11385" t="s">
        <v>64</v>
      </c>
      <c r="B11385" t="s">
        <v>68</v>
      </c>
      <c r="C11385" s="7" t="s">
        <v>36</v>
      </c>
      <c r="D11385" s="7">
        <v>41150</v>
      </c>
      <c r="E11385" t="s">
        <v>86</v>
      </c>
      <c r="F11385">
        <v>4.3858785629272496</v>
      </c>
      <c r="G11385">
        <v>4.4412961006164604</v>
      </c>
      <c r="H11385">
        <v>-0.230984747409821</v>
      </c>
      <c r="I11385">
        <v>-5.2665557712316499E-2</v>
      </c>
      <c r="J11385">
        <v>65.411149193547999</v>
      </c>
      <c r="K11385">
        <v>-0.43429479002952598</v>
      </c>
      <c r="L11385">
        <v>-0.31417757272720298</v>
      </c>
      <c r="M11385">
        <v>-0.230984747409821</v>
      </c>
      <c r="N11385">
        <v>-0.14779192209243799</v>
      </c>
      <c r="O11385">
        <v>-2.7674712240695998E-2</v>
      </c>
      <c r="P11385">
        <v>-0.49193036556243902</v>
      </c>
      <c r="Q11385">
        <v>2.99608577042818E-2</v>
      </c>
      <c r="R11385">
        <v>496</v>
      </c>
      <c r="S11385">
        <v>2.51678117876999E-2</v>
      </c>
      <c r="T11385">
        <v>0.158643662929535</v>
      </c>
      <c r="U11385">
        <v>80.470520019531307</v>
      </c>
      <c r="V11385">
        <v>102</v>
      </c>
    </row>
    <row r="11386" spans="1:22">
      <c r="A11386" t="s">
        <v>64</v>
      </c>
      <c r="B11386" t="s">
        <v>68</v>
      </c>
      <c r="C11386" s="7" t="s">
        <v>36</v>
      </c>
      <c r="D11386" s="7">
        <v>41150</v>
      </c>
      <c r="E11386" t="s">
        <v>87</v>
      </c>
      <c r="F11386">
        <v>4.7954025268554696</v>
      </c>
      <c r="G11386">
        <v>4.7256655693054199</v>
      </c>
      <c r="H11386">
        <v>0.29066833853721602</v>
      </c>
      <c r="I11386">
        <v>6.0613960027694702E-2</v>
      </c>
      <c r="J11386">
        <v>69.049435483871207</v>
      </c>
      <c r="K11386">
        <v>4.0396042168140397E-2</v>
      </c>
      <c r="L11386">
        <v>0.18825894594192499</v>
      </c>
      <c r="M11386">
        <v>0.29066833853721602</v>
      </c>
      <c r="N11386">
        <v>0.39307773113250699</v>
      </c>
      <c r="O11386">
        <v>0.540940642356873</v>
      </c>
      <c r="P11386">
        <v>-3.0552674084901799E-2</v>
      </c>
      <c r="Q11386">
        <v>0.61188936233520497</v>
      </c>
      <c r="R11386">
        <v>496</v>
      </c>
      <c r="S11386">
        <v>3.8137601798404801E-2</v>
      </c>
      <c r="T11386">
        <v>0.19528850913047799</v>
      </c>
      <c r="U11386">
        <v>80.470520019531307</v>
      </c>
      <c r="V11386">
        <v>102</v>
      </c>
    </row>
    <row r="11387" spans="1:22">
      <c r="A11387" t="s">
        <v>64</v>
      </c>
      <c r="B11387" t="s">
        <v>68</v>
      </c>
      <c r="C11387" s="7" t="s">
        <v>36</v>
      </c>
      <c r="D11387" s="7">
        <v>41150</v>
      </c>
      <c r="E11387" t="s">
        <v>88</v>
      </c>
      <c r="F11387">
        <v>4.9482722282409703</v>
      </c>
      <c r="G11387">
        <v>4.7930669784545898</v>
      </c>
      <c r="H11387">
        <v>0.646905958652496</v>
      </c>
      <c r="I11387">
        <v>0.13073369860649101</v>
      </c>
      <c r="J11387">
        <v>73.971774193549095</v>
      </c>
      <c r="K11387">
        <v>0.354410439729691</v>
      </c>
      <c r="L11387">
        <v>0.52721917629241899</v>
      </c>
      <c r="M11387">
        <v>0.646905958652496</v>
      </c>
      <c r="N11387">
        <v>0.76659274101257302</v>
      </c>
      <c r="O11387">
        <v>0.93940150737762496</v>
      </c>
      <c r="P11387">
        <v>0.27149203419685403</v>
      </c>
      <c r="Q11387">
        <v>1.0223199129104601</v>
      </c>
      <c r="R11387">
        <v>496</v>
      </c>
      <c r="S11387">
        <v>5.2091428975693299E-2</v>
      </c>
      <c r="T11387">
        <v>0.228235468268394</v>
      </c>
      <c r="U11387">
        <v>80.470520019531307</v>
      </c>
      <c r="V11387">
        <v>102</v>
      </c>
    </row>
    <row r="11388" spans="1:22">
      <c r="A11388" t="s">
        <v>64</v>
      </c>
      <c r="B11388" t="s">
        <v>68</v>
      </c>
      <c r="C11388" s="7" t="s">
        <v>36</v>
      </c>
      <c r="D11388" s="7">
        <v>41150</v>
      </c>
      <c r="E11388" t="s">
        <v>89</v>
      </c>
      <c r="F11388">
        <v>5.1686258316040004</v>
      </c>
      <c r="G11388">
        <v>5.0351648330688503</v>
      </c>
      <c r="H11388">
        <v>0.55627459287643399</v>
      </c>
      <c r="I11388">
        <v>0.10762523859739299</v>
      </c>
      <c r="J11388">
        <v>78.665927419354205</v>
      </c>
      <c r="K11388">
        <v>0.25374859571456898</v>
      </c>
      <c r="L11388">
        <v>0.43248340487480202</v>
      </c>
      <c r="M11388">
        <v>0.55627459287643399</v>
      </c>
      <c r="N11388">
        <v>0.68006575107574496</v>
      </c>
      <c r="O11388">
        <v>0.8588005900383</v>
      </c>
      <c r="P11388">
        <v>0.167986676096916</v>
      </c>
      <c r="Q11388">
        <v>0.94456249475479104</v>
      </c>
      <c r="R11388">
        <v>496</v>
      </c>
      <c r="S11388">
        <v>5.5725403950020798E-2</v>
      </c>
      <c r="T11388">
        <v>0.23606228828430201</v>
      </c>
      <c r="U11388">
        <v>80.470520019531307</v>
      </c>
      <c r="V11388">
        <v>102</v>
      </c>
    </row>
    <row r="11389" spans="1:22">
      <c r="A11389" t="s">
        <v>64</v>
      </c>
      <c r="B11389" t="s">
        <v>68</v>
      </c>
      <c r="C11389" s="7" t="s">
        <v>36</v>
      </c>
      <c r="D11389" s="7">
        <v>41150</v>
      </c>
      <c r="E11389" t="s">
        <v>90</v>
      </c>
      <c r="F11389">
        <v>5.39886569976807</v>
      </c>
      <c r="G11389">
        <v>5.2076611518859899</v>
      </c>
      <c r="H11389">
        <v>0.79695212841033902</v>
      </c>
      <c r="I11389">
        <v>0.14761473238468201</v>
      </c>
      <c r="J11389">
        <v>81.423991935484594</v>
      </c>
      <c r="K11389">
        <v>0.50206440687179599</v>
      </c>
      <c r="L11389">
        <v>0.67628645896911599</v>
      </c>
      <c r="M11389">
        <v>0.79695212841033902</v>
      </c>
      <c r="N11389">
        <v>0.91761779785156306</v>
      </c>
      <c r="O11389">
        <v>1.0918397903442401</v>
      </c>
      <c r="P11389">
        <v>0.41846787929534901</v>
      </c>
      <c r="Q11389">
        <v>1.17543637752533</v>
      </c>
      <c r="R11389">
        <v>496</v>
      </c>
      <c r="S11389">
        <v>5.2946972755507603E-2</v>
      </c>
      <c r="T11389">
        <v>0.23010209202766399</v>
      </c>
      <c r="U11389">
        <v>80.470520019531307</v>
      </c>
      <c r="V11389">
        <v>102</v>
      </c>
    </row>
    <row r="11390" spans="1:22">
      <c r="A11390" t="s">
        <v>64</v>
      </c>
      <c r="B11390" t="s">
        <v>68</v>
      </c>
      <c r="C11390" s="7" t="s">
        <v>36</v>
      </c>
      <c r="D11390" s="7">
        <v>41150</v>
      </c>
      <c r="E11390" t="s">
        <v>91</v>
      </c>
      <c r="F11390">
        <v>5.47882175445557</v>
      </c>
      <c r="G11390">
        <v>5.3796267509460396</v>
      </c>
      <c r="H11390">
        <v>0.41345277428626998</v>
      </c>
      <c r="I11390">
        <v>7.5463809072971302E-2</v>
      </c>
      <c r="J11390">
        <v>84.149798387096496</v>
      </c>
      <c r="K11390">
        <v>0.12788146734237699</v>
      </c>
      <c r="L11390">
        <v>0.29659929871559099</v>
      </c>
      <c r="M11390">
        <v>0.41345277428626998</v>
      </c>
      <c r="N11390">
        <v>0.53030622005462602</v>
      </c>
      <c r="O11390">
        <v>0.69902408123016402</v>
      </c>
      <c r="P11390">
        <v>4.6925976872444201E-2</v>
      </c>
      <c r="Q11390">
        <v>0.77997958660125699</v>
      </c>
      <c r="R11390">
        <v>496</v>
      </c>
      <c r="S11390">
        <v>4.9654310190917698E-2</v>
      </c>
      <c r="T11390">
        <v>0.222832471132278</v>
      </c>
      <c r="U11390">
        <v>80.470520019531307</v>
      </c>
      <c r="V11390">
        <v>102</v>
      </c>
    </row>
    <row r="11391" spans="1:22">
      <c r="A11391" t="s">
        <v>64</v>
      </c>
      <c r="B11391" t="s">
        <v>68</v>
      </c>
      <c r="C11391" s="7" t="s">
        <v>36</v>
      </c>
      <c r="D11391" s="7">
        <v>41150</v>
      </c>
      <c r="E11391" t="s">
        <v>92</v>
      </c>
      <c r="F11391">
        <v>5.6448321342468297</v>
      </c>
      <c r="G11391">
        <v>5.5921921730041504</v>
      </c>
      <c r="H11391">
        <v>0.219407424330711</v>
      </c>
      <c r="I11391">
        <v>3.8868725299835198E-2</v>
      </c>
      <c r="J11391">
        <v>85.726411290322801</v>
      </c>
      <c r="K11391">
        <v>-7.6551228761673001E-2</v>
      </c>
      <c r="L11391">
        <v>9.8303541541099507E-2</v>
      </c>
      <c r="M11391">
        <v>0.219407424330711</v>
      </c>
      <c r="N11391">
        <v>0.34051129221916199</v>
      </c>
      <c r="O11391">
        <v>0.51536607742309604</v>
      </c>
      <c r="P11391">
        <v>-0.16045139729976701</v>
      </c>
      <c r="Q11391">
        <v>0.59926623106002797</v>
      </c>
      <c r="R11391">
        <v>496</v>
      </c>
      <c r="S11391">
        <v>5.3332250863755898E-2</v>
      </c>
      <c r="T11391">
        <v>0.23093776404857599</v>
      </c>
      <c r="U11391">
        <v>80.470520019531307</v>
      </c>
      <c r="V11391">
        <v>102</v>
      </c>
    </row>
    <row r="11392" spans="1:22">
      <c r="A11392" t="s">
        <v>64</v>
      </c>
      <c r="B11392" t="s">
        <v>68</v>
      </c>
      <c r="C11392" s="7" t="s">
        <v>36</v>
      </c>
      <c r="D11392" s="7">
        <v>41150</v>
      </c>
      <c r="E11392" t="s">
        <v>93</v>
      </c>
      <c r="F11392">
        <v>5.6996989250183097</v>
      </c>
      <c r="G11392">
        <v>5.5963053703308097</v>
      </c>
      <c r="H11392">
        <v>0.43095225095748901</v>
      </c>
      <c r="I11392">
        <v>7.56096541881561E-2</v>
      </c>
      <c r="J11392">
        <v>87.718548387097599</v>
      </c>
      <c r="K11392">
        <v>0.123184941709042</v>
      </c>
      <c r="L11392">
        <v>0.305016368627548</v>
      </c>
      <c r="M11392">
        <v>0.43095225095748901</v>
      </c>
      <c r="N11392">
        <v>0.55688816308975198</v>
      </c>
      <c r="O11392">
        <v>0.738719582557678</v>
      </c>
      <c r="P11392">
        <v>3.5937190055847203E-2</v>
      </c>
      <c r="Q11392">
        <v>0.82596731185913097</v>
      </c>
      <c r="R11392">
        <v>496</v>
      </c>
      <c r="S11392">
        <v>5.7673033866884001E-2</v>
      </c>
      <c r="T11392">
        <v>0.24015210568904899</v>
      </c>
      <c r="U11392">
        <v>80.470520019531307</v>
      </c>
      <c r="V11392">
        <v>102</v>
      </c>
    </row>
    <row r="11393" spans="1:22">
      <c r="A11393" t="s">
        <v>64</v>
      </c>
      <c r="B11393" t="s">
        <v>68</v>
      </c>
      <c r="C11393" s="7" t="s">
        <v>36</v>
      </c>
      <c r="D11393" s="7">
        <v>41150</v>
      </c>
      <c r="E11393" t="s">
        <v>94</v>
      </c>
      <c r="F11393">
        <v>5.6105847358703604</v>
      </c>
      <c r="G11393">
        <v>5.5430850982665998</v>
      </c>
      <c r="H11393">
        <v>0.28134307265281699</v>
      </c>
      <c r="I11393">
        <v>5.0145052373409299E-2</v>
      </c>
      <c r="J11393">
        <v>89.536895161291099</v>
      </c>
      <c r="K11393">
        <v>-2.1904544904828099E-2</v>
      </c>
      <c r="L11393">
        <v>0.15725660324096699</v>
      </c>
      <c r="M11393">
        <v>0.28134307265281699</v>
      </c>
      <c r="N11393">
        <v>0.40542954206466703</v>
      </c>
      <c r="O11393">
        <v>0.58459067344665505</v>
      </c>
      <c r="P11393">
        <v>-0.107871033251286</v>
      </c>
      <c r="Q11393">
        <v>0.670557200908661</v>
      </c>
      <c r="R11393">
        <v>496</v>
      </c>
      <c r="S11393">
        <v>5.59915673194133E-2</v>
      </c>
      <c r="T11393">
        <v>0.23662537336349501</v>
      </c>
      <c r="U11393">
        <v>80.470520019531307</v>
      </c>
      <c r="V11393">
        <v>102</v>
      </c>
    </row>
    <row r="11394" spans="1:22">
      <c r="A11394" t="s">
        <v>64</v>
      </c>
      <c r="B11394" t="s">
        <v>68</v>
      </c>
      <c r="C11394" s="7" t="s">
        <v>36</v>
      </c>
      <c r="D11394" s="7">
        <v>41150</v>
      </c>
      <c r="E11394" t="s">
        <v>95</v>
      </c>
      <c r="F11394">
        <v>5.6739673614501998</v>
      </c>
      <c r="G11394">
        <v>5.5887289047241202</v>
      </c>
      <c r="H11394">
        <v>0.35527941584587103</v>
      </c>
      <c r="I11394">
        <v>6.2615692615509005E-2</v>
      </c>
      <c r="J11394">
        <v>89.635483870966993</v>
      </c>
      <c r="K11394">
        <v>6.8001911044120802E-2</v>
      </c>
      <c r="L11394">
        <v>0.237727791070938</v>
      </c>
      <c r="M11394">
        <v>0.35527941584587103</v>
      </c>
      <c r="N11394">
        <v>0.472831040620804</v>
      </c>
      <c r="O11394">
        <v>0.64255690574645996</v>
      </c>
      <c r="P11394">
        <v>-1.34372729808092E-2</v>
      </c>
      <c r="Q11394">
        <v>0.72399610280990601</v>
      </c>
      <c r="R11394">
        <v>496</v>
      </c>
      <c r="S11394">
        <v>5.0249422805936902E-2</v>
      </c>
      <c r="T11394">
        <v>0.22416383028030401</v>
      </c>
      <c r="U11394">
        <v>80.470520019531307</v>
      </c>
      <c r="V11394">
        <v>102</v>
      </c>
    </row>
    <row r="11395" spans="1:22">
      <c r="A11395" t="s">
        <v>64</v>
      </c>
      <c r="B11395" t="s">
        <v>68</v>
      </c>
      <c r="C11395" s="7" t="s">
        <v>36</v>
      </c>
      <c r="D11395" s="7">
        <v>41150</v>
      </c>
      <c r="E11395" t="s">
        <v>96</v>
      </c>
      <c r="F11395">
        <v>5.6436858177185103</v>
      </c>
      <c r="G11395">
        <v>5.4843387603759801</v>
      </c>
      <c r="H11395">
        <v>0.66416823863983199</v>
      </c>
      <c r="I11395">
        <v>0.117683418095112</v>
      </c>
      <c r="J11395">
        <v>88.442741935483895</v>
      </c>
      <c r="K11395">
        <v>0.38666173815727201</v>
      </c>
      <c r="L11395">
        <v>0.550614833831787</v>
      </c>
      <c r="M11395">
        <v>0.66416823863983199</v>
      </c>
      <c r="N11395">
        <v>0.77772164344787598</v>
      </c>
      <c r="O11395">
        <v>0.94167470932006803</v>
      </c>
      <c r="P11395">
        <v>0.30799248814582803</v>
      </c>
      <c r="Q11395">
        <v>1.0203440189361599</v>
      </c>
      <c r="R11395">
        <v>496</v>
      </c>
      <c r="S11395">
        <v>4.6889343081951501E-2</v>
      </c>
      <c r="T11395">
        <v>0.216539472341537</v>
      </c>
      <c r="U11395">
        <v>80.470520019531307</v>
      </c>
      <c r="V11395">
        <v>102</v>
      </c>
    </row>
    <row r="11396" spans="1:22">
      <c r="A11396" t="s">
        <v>64</v>
      </c>
      <c r="B11396" t="s">
        <v>68</v>
      </c>
      <c r="C11396" s="7" t="s">
        <v>36</v>
      </c>
      <c r="D11396" s="7">
        <v>41150</v>
      </c>
      <c r="E11396" t="s">
        <v>97</v>
      </c>
      <c r="F11396">
        <v>5.1292996406555202</v>
      </c>
      <c r="G11396">
        <v>4.9560799598693803</v>
      </c>
      <c r="H11396">
        <v>0.72199112176895097</v>
      </c>
      <c r="I11396">
        <v>0.140758231282234</v>
      </c>
      <c r="J11396">
        <v>87.396370967741106</v>
      </c>
      <c r="K11396">
        <v>0.421138525009155</v>
      </c>
      <c r="L11396">
        <v>0.59888470172882102</v>
      </c>
      <c r="M11396">
        <v>0.72199112176895097</v>
      </c>
      <c r="N11396">
        <v>0.84509754180908203</v>
      </c>
      <c r="O11396">
        <v>1.02284371852875</v>
      </c>
      <c r="P11396">
        <v>0.33585098385810902</v>
      </c>
      <c r="Q11396">
        <v>1.10813128948212</v>
      </c>
      <c r="R11396">
        <v>496</v>
      </c>
      <c r="S11396">
        <v>5.5110628063634003E-2</v>
      </c>
      <c r="T11396">
        <v>0.234756529331207</v>
      </c>
      <c r="U11396">
        <v>80.470520019531307</v>
      </c>
      <c r="V11396">
        <v>102</v>
      </c>
    </row>
    <row r="11397" spans="1:22">
      <c r="A11397" t="s">
        <v>64</v>
      </c>
      <c r="B11397" t="s">
        <v>68</v>
      </c>
      <c r="C11397" s="7" t="s">
        <v>36</v>
      </c>
      <c r="D11397" s="7">
        <v>41150</v>
      </c>
      <c r="E11397" t="s">
        <v>98</v>
      </c>
      <c r="F11397">
        <v>4.9626264572143599</v>
      </c>
      <c r="G11397">
        <v>4.6925611495971697</v>
      </c>
      <c r="H11397">
        <v>1.12564921379089</v>
      </c>
      <c r="I11397">
        <v>0.226825296878815</v>
      </c>
      <c r="J11397">
        <v>85.870524193548107</v>
      </c>
      <c r="K11397">
        <v>0.83291596174240101</v>
      </c>
      <c r="L11397">
        <v>1.0058650970459</v>
      </c>
      <c r="M11397">
        <v>1.12564921379089</v>
      </c>
      <c r="N11397">
        <v>1.24543333053589</v>
      </c>
      <c r="O11397">
        <v>1.4183824062347401</v>
      </c>
      <c r="P11397">
        <v>0.74993014335632302</v>
      </c>
      <c r="Q11397">
        <v>1.5013682842254601</v>
      </c>
      <c r="R11397">
        <v>496</v>
      </c>
      <c r="S11397">
        <v>5.2176134018431498E-2</v>
      </c>
      <c r="T11397">
        <v>0.22842095792293499</v>
      </c>
      <c r="U11397">
        <v>80.470520019531307</v>
      </c>
      <c r="V11397">
        <v>102</v>
      </c>
    </row>
    <row r="11398" spans="1:22">
      <c r="A11398" t="s">
        <v>64</v>
      </c>
      <c r="B11398" t="s">
        <v>68</v>
      </c>
      <c r="C11398" s="7" t="s">
        <v>36</v>
      </c>
      <c r="D11398" s="7">
        <v>41150</v>
      </c>
      <c r="E11398" t="s">
        <v>99</v>
      </c>
      <c r="F11398">
        <v>4.8191514015197798</v>
      </c>
      <c r="G11398">
        <v>4.60233354568481</v>
      </c>
      <c r="H11398">
        <v>0.90371161699295</v>
      </c>
      <c r="I11398">
        <v>0.187525048851967</v>
      </c>
      <c r="J11398">
        <v>83.9786693548389</v>
      </c>
      <c r="K11398">
        <v>0.63039433956146196</v>
      </c>
      <c r="L11398">
        <v>0.79187238216400102</v>
      </c>
      <c r="M11398">
        <v>0.90371161699295</v>
      </c>
      <c r="N11398">
        <v>1.0155508518219001</v>
      </c>
      <c r="O11398">
        <v>1.17702889442444</v>
      </c>
      <c r="P11398">
        <v>0.55291271209716797</v>
      </c>
      <c r="Q11398">
        <v>1.25451052188873</v>
      </c>
      <c r="R11398">
        <v>496</v>
      </c>
      <c r="S11398">
        <v>4.5484350790904002E-2</v>
      </c>
      <c r="T11398">
        <v>0.213270604610443</v>
      </c>
      <c r="U11398">
        <v>80.470520019531307</v>
      </c>
      <c r="V11398">
        <v>102</v>
      </c>
    </row>
    <row r="11399" spans="1:22">
      <c r="A11399" t="s">
        <v>64</v>
      </c>
      <c r="B11399" t="s">
        <v>68</v>
      </c>
      <c r="C11399" s="7" t="s">
        <v>36</v>
      </c>
      <c r="D11399" s="7">
        <v>41150</v>
      </c>
      <c r="E11399" t="s">
        <v>100</v>
      </c>
      <c r="F11399">
        <v>4.1941781044006303</v>
      </c>
      <c r="G11399">
        <v>3.9011530876159699</v>
      </c>
      <c r="H11399">
        <v>1.2213484048843399</v>
      </c>
      <c r="I11399">
        <v>0.29120090603828402</v>
      </c>
      <c r="J11399">
        <v>81.006834677419207</v>
      </c>
      <c r="K11399">
        <v>0.98841041326522805</v>
      </c>
      <c r="L11399">
        <v>1.12603211402893</v>
      </c>
      <c r="M11399">
        <v>1.2213484048843399</v>
      </c>
      <c r="N11399">
        <v>1.3166646957397501</v>
      </c>
      <c r="O11399">
        <v>1.4542864561080899</v>
      </c>
      <c r="P11399">
        <v>0.92237573862075795</v>
      </c>
      <c r="Q11399">
        <v>1.5203211307525599</v>
      </c>
      <c r="R11399">
        <v>496</v>
      </c>
      <c r="S11399">
        <v>3.3037601570001997E-2</v>
      </c>
      <c r="T11399">
        <v>0.18176248669624301</v>
      </c>
      <c r="U11399">
        <v>80.470520019531307</v>
      </c>
      <c r="V11399">
        <v>102</v>
      </c>
    </row>
    <row r="11400" spans="1:22">
      <c r="A11400" t="s">
        <v>64</v>
      </c>
      <c r="B11400" t="s">
        <v>68</v>
      </c>
      <c r="C11400" s="7" t="s">
        <v>36</v>
      </c>
      <c r="D11400" s="7">
        <v>41150</v>
      </c>
      <c r="E11400" t="s">
        <v>101</v>
      </c>
      <c r="F11400">
        <v>3.6767742633819598</v>
      </c>
      <c r="G11400">
        <v>3.5985255241393999</v>
      </c>
      <c r="H11400">
        <v>0.32614639401435902</v>
      </c>
      <c r="I11400">
        <v>8.8704489171505002E-2</v>
      </c>
      <c r="J11400">
        <v>76.651189516128397</v>
      </c>
      <c r="K11400">
        <v>0.14301246404647799</v>
      </c>
      <c r="L11400">
        <v>0.25120946764946001</v>
      </c>
      <c r="M11400">
        <v>0.32614639401435902</v>
      </c>
      <c r="N11400">
        <v>0.40108332037925698</v>
      </c>
      <c r="O11400">
        <v>0.50928032398223899</v>
      </c>
      <c r="P11400">
        <v>9.1096535325050396E-2</v>
      </c>
      <c r="Q11400">
        <v>0.56119626760482799</v>
      </c>
      <c r="R11400">
        <v>496</v>
      </c>
      <c r="S11400">
        <v>2.0420458270425702E-2</v>
      </c>
      <c r="T11400">
        <v>0.14290016889572099</v>
      </c>
      <c r="U11400">
        <v>80.470520019531307</v>
      </c>
      <c r="V11400">
        <v>102</v>
      </c>
    </row>
    <row r="11401" spans="1:22">
      <c r="A11401" t="s">
        <v>64</v>
      </c>
      <c r="B11401" t="s">
        <v>68</v>
      </c>
      <c r="C11401" s="7" t="s">
        <v>36</v>
      </c>
      <c r="D11401" s="7">
        <v>41150</v>
      </c>
      <c r="E11401" t="s">
        <v>102</v>
      </c>
      <c r="F11401">
        <v>3.5556588172912602</v>
      </c>
      <c r="G11401">
        <v>3.3940780162811302</v>
      </c>
      <c r="H11401">
        <v>0.67347985506057695</v>
      </c>
      <c r="I11401">
        <v>0.189410701394081</v>
      </c>
      <c r="J11401">
        <v>77.241028225806403</v>
      </c>
      <c r="K11401">
        <v>0.51721876859664895</v>
      </c>
      <c r="L11401">
        <v>0.60953909158706698</v>
      </c>
      <c r="M11401">
        <v>0.67347985506057695</v>
      </c>
      <c r="N11401">
        <v>0.73742061853408802</v>
      </c>
      <c r="O11401">
        <v>0.82974094152450595</v>
      </c>
      <c r="P11401">
        <v>0.47292089462280301</v>
      </c>
      <c r="Q11401">
        <v>0.87403881549835205</v>
      </c>
      <c r="R11401">
        <v>496</v>
      </c>
      <c r="S11401">
        <v>1.48672163773114E-2</v>
      </c>
      <c r="T11401">
        <v>0.121931195259094</v>
      </c>
      <c r="U11401">
        <v>80.470520019531307</v>
      </c>
      <c r="V11401">
        <v>102</v>
      </c>
    </row>
    <row r="11402" spans="1:22">
      <c r="A11402" t="s">
        <v>64</v>
      </c>
      <c r="B11402" t="s">
        <v>68</v>
      </c>
      <c r="C11402" s="7" t="s">
        <v>36</v>
      </c>
      <c r="D11402" s="7">
        <v>41162</v>
      </c>
      <c r="E11402" t="s">
        <v>79</v>
      </c>
      <c r="F11402">
        <v>3.0575811862945601</v>
      </c>
      <c r="G11402">
        <v>3.2565464973449698</v>
      </c>
      <c r="H11402">
        <v>-0.82930058240890503</v>
      </c>
      <c r="I11402">
        <v>-0.271227657794952</v>
      </c>
      <c r="J11402">
        <v>75.513064516128395</v>
      </c>
      <c r="K11402">
        <v>-0.96273338794708296</v>
      </c>
      <c r="L11402">
        <v>-0.88390022516250599</v>
      </c>
      <c r="M11402">
        <v>-0.82930058240890503</v>
      </c>
      <c r="N11402">
        <v>-0.77470093965530396</v>
      </c>
      <c r="O11402">
        <v>-0.69586777687072798</v>
      </c>
      <c r="P11402">
        <v>-1.00055980682373</v>
      </c>
      <c r="Q11402">
        <v>-0.65804141759872403</v>
      </c>
      <c r="R11402">
        <v>496</v>
      </c>
      <c r="S11402">
        <v>1.0840596084362501E-2</v>
      </c>
      <c r="T11402">
        <v>0.10411818325519601</v>
      </c>
      <c r="U11402">
        <v>78.207176208496094</v>
      </c>
      <c r="V11402">
        <v>92.696189880371094</v>
      </c>
    </row>
    <row r="11403" spans="1:22">
      <c r="A11403" t="s">
        <v>64</v>
      </c>
      <c r="B11403" t="s">
        <v>68</v>
      </c>
      <c r="C11403" s="7" t="s">
        <v>36</v>
      </c>
      <c r="D11403" s="7">
        <v>41162</v>
      </c>
      <c r="E11403" t="s">
        <v>80</v>
      </c>
      <c r="F11403">
        <v>3.02597260475159</v>
      </c>
      <c r="G11403">
        <v>3.1578128337860099</v>
      </c>
      <c r="H11403">
        <v>-0.54951834678649902</v>
      </c>
      <c r="I11403">
        <v>-0.18160057067871099</v>
      </c>
      <c r="J11403">
        <v>72.888991935483702</v>
      </c>
      <c r="K11403">
        <v>-0.67709136009216297</v>
      </c>
      <c r="L11403">
        <v>-0.60172015428543102</v>
      </c>
      <c r="M11403">
        <v>-0.54951834678649902</v>
      </c>
      <c r="N11403">
        <v>-0.49731650948524497</v>
      </c>
      <c r="O11403">
        <v>-0.42194536328315702</v>
      </c>
      <c r="P11403">
        <v>-0.71325647830963101</v>
      </c>
      <c r="Q11403">
        <v>-0.38578018546104398</v>
      </c>
      <c r="R11403">
        <v>496</v>
      </c>
      <c r="S11403">
        <v>9.9093527873963493E-3</v>
      </c>
      <c r="T11403">
        <v>9.9545732140541104E-2</v>
      </c>
      <c r="U11403">
        <v>78.207176208496094</v>
      </c>
      <c r="V11403">
        <v>92.696189880371094</v>
      </c>
    </row>
    <row r="11404" spans="1:22">
      <c r="A11404" t="s">
        <v>64</v>
      </c>
      <c r="B11404" t="s">
        <v>68</v>
      </c>
      <c r="C11404" s="7" t="s">
        <v>36</v>
      </c>
      <c r="D11404" s="7">
        <v>41162</v>
      </c>
      <c r="E11404" t="s">
        <v>81</v>
      </c>
      <c r="F11404">
        <v>2.9840140342712398</v>
      </c>
      <c r="G11404">
        <v>3.1441502571106001</v>
      </c>
      <c r="H11404">
        <v>-0.66745865345001198</v>
      </c>
      <c r="I11404">
        <v>-0.22367812693118999</v>
      </c>
      <c r="J11404">
        <v>70.319919354838106</v>
      </c>
      <c r="K11404">
        <v>-0.79140996932983398</v>
      </c>
      <c r="L11404">
        <v>-0.718178510665894</v>
      </c>
      <c r="M11404">
        <v>-0.66745865345001198</v>
      </c>
      <c r="N11404">
        <v>-0.61673879623413097</v>
      </c>
      <c r="O11404">
        <v>-0.54350733757018999</v>
      </c>
      <c r="P11404">
        <v>-0.82654845714569103</v>
      </c>
      <c r="Q11404">
        <v>-0.50836884975433405</v>
      </c>
      <c r="R11404">
        <v>496</v>
      </c>
      <c r="S11404">
        <v>9.3547070167403993E-3</v>
      </c>
      <c r="T11404">
        <v>9.6719734370708493E-2</v>
      </c>
      <c r="U11404">
        <v>78.207176208496094</v>
      </c>
      <c r="V11404">
        <v>92.696189880371094</v>
      </c>
    </row>
    <row r="11405" spans="1:22">
      <c r="A11405" t="s">
        <v>64</v>
      </c>
      <c r="B11405" t="s">
        <v>68</v>
      </c>
      <c r="C11405" s="7" t="s">
        <v>36</v>
      </c>
      <c r="D11405" s="7">
        <v>41162</v>
      </c>
      <c r="E11405" t="s">
        <v>82</v>
      </c>
      <c r="F11405">
        <v>3.0485584735870401</v>
      </c>
      <c r="G11405">
        <v>3.09510326385498</v>
      </c>
      <c r="H11405">
        <v>-0.19400219619274101</v>
      </c>
      <c r="I11405">
        <v>-6.3637353479862199E-2</v>
      </c>
      <c r="J11405">
        <v>69.294213709677607</v>
      </c>
      <c r="K11405">
        <v>-0.32098051905632002</v>
      </c>
      <c r="L11405">
        <v>-0.2459606975317</v>
      </c>
      <c r="M11405">
        <v>-0.19400219619274101</v>
      </c>
      <c r="N11405">
        <v>-0.14204369485378299</v>
      </c>
      <c r="O11405">
        <v>-6.7023865878582001E-2</v>
      </c>
      <c r="P11405">
        <v>-0.35697710514068598</v>
      </c>
      <c r="Q11405">
        <v>-3.1027274206280701E-2</v>
      </c>
      <c r="R11405">
        <v>496</v>
      </c>
      <c r="S11405">
        <v>9.8171867291845794E-3</v>
      </c>
      <c r="T11405">
        <v>9.9081717431545299E-2</v>
      </c>
      <c r="U11405">
        <v>78.207176208496094</v>
      </c>
      <c r="V11405">
        <v>92.696189880371094</v>
      </c>
    </row>
    <row r="11406" spans="1:22">
      <c r="A11406" t="s">
        <v>64</v>
      </c>
      <c r="B11406" t="s">
        <v>68</v>
      </c>
      <c r="C11406" s="7" t="s">
        <v>36</v>
      </c>
      <c r="D11406" s="7">
        <v>41162</v>
      </c>
      <c r="E11406" t="s">
        <v>83</v>
      </c>
      <c r="F11406">
        <v>3.1138548851013201</v>
      </c>
      <c r="G11406">
        <v>3.2415997982025102</v>
      </c>
      <c r="H11406">
        <v>-0.53244930505752597</v>
      </c>
      <c r="I11406">
        <v>-0.17099361121654499</v>
      </c>
      <c r="J11406">
        <v>68.969516129031803</v>
      </c>
      <c r="K11406">
        <v>-0.67675757408142101</v>
      </c>
      <c r="L11406">
        <v>-0.59149909019470204</v>
      </c>
      <c r="M11406">
        <v>-0.53244930505752597</v>
      </c>
      <c r="N11406">
        <v>-0.47339951992034901</v>
      </c>
      <c r="O11406">
        <v>-0.38814103603362998</v>
      </c>
      <c r="P11406">
        <v>-0.71766698360443104</v>
      </c>
      <c r="Q11406">
        <v>-0.347231656312943</v>
      </c>
      <c r="R11406">
        <v>496</v>
      </c>
      <c r="S11406">
        <v>1.2679737927567899E-2</v>
      </c>
      <c r="T11406">
        <v>0.112604342401028</v>
      </c>
      <c r="U11406">
        <v>78.207176208496094</v>
      </c>
      <c r="V11406">
        <v>92.696189880371094</v>
      </c>
    </row>
    <row r="11407" spans="1:22">
      <c r="A11407" t="s">
        <v>64</v>
      </c>
      <c r="B11407" t="s">
        <v>68</v>
      </c>
      <c r="C11407" s="7" t="s">
        <v>36</v>
      </c>
      <c r="D11407" s="7">
        <v>41162</v>
      </c>
      <c r="E11407" t="s">
        <v>84</v>
      </c>
      <c r="F11407">
        <v>3.4034876823425302</v>
      </c>
      <c r="G11407">
        <v>3.4859573841095002</v>
      </c>
      <c r="H11407">
        <v>-0.34373959898948703</v>
      </c>
      <c r="I11407">
        <v>-0.100996278226376</v>
      </c>
      <c r="J11407">
        <v>66.7536290322589</v>
      </c>
      <c r="K11407">
        <v>-0.52542018890380904</v>
      </c>
      <c r="L11407">
        <v>-0.41808182001113903</v>
      </c>
      <c r="M11407">
        <v>-0.34373959898948703</v>
      </c>
      <c r="N11407">
        <v>-0.26939737796783397</v>
      </c>
      <c r="O11407">
        <v>-0.16205902397632599</v>
      </c>
      <c r="P11407">
        <v>-0.57692408561706499</v>
      </c>
      <c r="Q11407">
        <v>-0.110555112361908</v>
      </c>
      <c r="R11407">
        <v>496</v>
      </c>
      <c r="S11407">
        <v>2.00976274273055E-2</v>
      </c>
      <c r="T11407">
        <v>0.14176610112190199</v>
      </c>
      <c r="U11407">
        <v>78.207176208496094</v>
      </c>
      <c r="V11407">
        <v>92.696189880371094</v>
      </c>
    </row>
    <row r="11408" spans="1:22">
      <c r="A11408" t="s">
        <v>64</v>
      </c>
      <c r="B11408" t="s">
        <v>68</v>
      </c>
      <c r="C11408" s="7" t="s">
        <v>36</v>
      </c>
      <c r="D11408" s="7">
        <v>41162</v>
      </c>
      <c r="E11408" t="s">
        <v>85</v>
      </c>
      <c r="F11408">
        <v>3.65545558929443</v>
      </c>
      <c r="G11408">
        <v>4.1572279930114702</v>
      </c>
      <c r="H11408">
        <v>-2.0914213657379199</v>
      </c>
      <c r="I11408">
        <v>-0.57213699817657504</v>
      </c>
      <c r="J11408">
        <v>66.060887096774593</v>
      </c>
      <c r="K11408">
        <v>-2.2878677845001198</v>
      </c>
      <c r="L11408">
        <v>-2.1718056201934801</v>
      </c>
      <c r="M11408">
        <v>-2.0914213657379199</v>
      </c>
      <c r="N11408">
        <v>-2.01103711128235</v>
      </c>
      <c r="O11408">
        <v>-1.89497494697571</v>
      </c>
      <c r="P11408">
        <v>-2.3435575962066699</v>
      </c>
      <c r="Q11408">
        <v>-1.8392851352691699</v>
      </c>
      <c r="R11408">
        <v>496</v>
      </c>
      <c r="S11408">
        <v>2.3497185613337902E-2</v>
      </c>
      <c r="T11408">
        <v>0.15328791737556499</v>
      </c>
      <c r="U11408">
        <v>78.207176208496094</v>
      </c>
      <c r="V11408">
        <v>92.696189880371094</v>
      </c>
    </row>
    <row r="11409" spans="1:22">
      <c r="A11409" t="s">
        <v>64</v>
      </c>
      <c r="B11409" t="s">
        <v>68</v>
      </c>
      <c r="C11409" s="7" t="s">
        <v>36</v>
      </c>
      <c r="D11409" s="7">
        <v>41162</v>
      </c>
      <c r="E11409" t="s">
        <v>86</v>
      </c>
      <c r="F11409">
        <v>3.9337580204010001</v>
      </c>
      <c r="G11409">
        <v>4.5783281326293901</v>
      </c>
      <c r="H11409">
        <v>-2.68661236763</v>
      </c>
      <c r="I11409">
        <v>-0.68296331167221103</v>
      </c>
      <c r="J11409">
        <v>66.947560483870305</v>
      </c>
      <c r="K11409">
        <v>-2.8820064067840598</v>
      </c>
      <c r="L11409">
        <v>-2.7665660381317099</v>
      </c>
      <c r="M11409">
        <v>-2.68661236763</v>
      </c>
      <c r="N11409">
        <v>-2.6066586971282999</v>
      </c>
      <c r="O11409">
        <v>-2.4912183284759499</v>
      </c>
      <c r="P11409">
        <v>-2.9373979568481401</v>
      </c>
      <c r="Q11409">
        <v>-2.4358267784118701</v>
      </c>
      <c r="R11409">
        <v>496</v>
      </c>
      <c r="S11409">
        <v>2.3246126257675699E-2</v>
      </c>
      <c r="T11409">
        <v>0.15246680378913899</v>
      </c>
      <c r="U11409">
        <v>78.207176208496094</v>
      </c>
      <c r="V11409">
        <v>92.696189880371094</v>
      </c>
    </row>
    <row r="11410" spans="1:22">
      <c r="A11410" t="s">
        <v>64</v>
      </c>
      <c r="B11410" t="s">
        <v>68</v>
      </c>
      <c r="C11410" s="7" t="s">
        <v>36</v>
      </c>
      <c r="D11410" s="7">
        <v>41162</v>
      </c>
      <c r="E11410" t="s">
        <v>87</v>
      </c>
      <c r="F11410">
        <v>4.35333251953125</v>
      </c>
      <c r="G11410">
        <v>4.8867301940918004</v>
      </c>
      <c r="H11410">
        <v>-2.2232367992401101</v>
      </c>
      <c r="I11410">
        <v>-0.51069766283035301</v>
      </c>
      <c r="J11410">
        <v>70.306673387096495</v>
      </c>
      <c r="K11410">
        <v>-2.4637179374694802</v>
      </c>
      <c r="L11410">
        <v>-2.3216397762298602</v>
      </c>
      <c r="M11410">
        <v>-2.2232367992401101</v>
      </c>
      <c r="N11410">
        <v>-2.1248338222503702</v>
      </c>
      <c r="O11410">
        <v>-1.98275554180145</v>
      </c>
      <c r="P11410">
        <v>-2.5318911075592001</v>
      </c>
      <c r="Q11410">
        <v>-1.9145824909210201</v>
      </c>
      <c r="R11410">
        <v>496</v>
      </c>
      <c r="S11410">
        <v>3.5211955826037498E-2</v>
      </c>
      <c r="T11410">
        <v>0.187648490071297</v>
      </c>
      <c r="U11410">
        <v>78.207176208496094</v>
      </c>
      <c r="V11410">
        <v>92.696189880371094</v>
      </c>
    </row>
    <row r="11411" spans="1:22">
      <c r="A11411" t="s">
        <v>64</v>
      </c>
      <c r="B11411" t="s">
        <v>68</v>
      </c>
      <c r="C11411" s="7" t="s">
        <v>36</v>
      </c>
      <c r="D11411" s="7">
        <v>41162</v>
      </c>
      <c r="E11411" t="s">
        <v>88</v>
      </c>
      <c r="F11411">
        <v>4.5914807319641104</v>
      </c>
      <c r="G11411">
        <v>5.2427244186401403</v>
      </c>
      <c r="H11411">
        <v>-2.7144260406494101</v>
      </c>
      <c r="I11411">
        <v>-0.59118747711181596</v>
      </c>
      <c r="J11411">
        <v>74.590927419354998</v>
      </c>
      <c r="K11411">
        <v>-2.9955062866210902</v>
      </c>
      <c r="L11411">
        <v>-2.8294417858123802</v>
      </c>
      <c r="M11411">
        <v>-2.7144260406494101</v>
      </c>
      <c r="N11411">
        <v>-2.5994102954864502</v>
      </c>
      <c r="O11411">
        <v>-2.4333457946777299</v>
      </c>
      <c r="P11411">
        <v>-3.07518863677979</v>
      </c>
      <c r="Q11411">
        <v>-2.3536634445190399</v>
      </c>
      <c r="R11411">
        <v>496</v>
      </c>
      <c r="S11411">
        <v>4.81048178401444E-2</v>
      </c>
      <c r="T11411">
        <v>0.21932810544967701</v>
      </c>
      <c r="U11411">
        <v>78.207176208496094</v>
      </c>
      <c r="V11411">
        <v>92.696189880371094</v>
      </c>
    </row>
    <row r="11412" spans="1:22">
      <c r="A11412" t="s">
        <v>64</v>
      </c>
      <c r="B11412" t="s">
        <v>68</v>
      </c>
      <c r="C11412" s="7" t="s">
        <v>36</v>
      </c>
      <c r="D11412" s="7">
        <v>41162</v>
      </c>
      <c r="E11412" t="s">
        <v>89</v>
      </c>
      <c r="F11412">
        <v>4.7977113723754901</v>
      </c>
      <c r="G11412">
        <v>5.5203819274902299</v>
      </c>
      <c r="H11412">
        <v>-3.0121395587921098</v>
      </c>
      <c r="I11412">
        <v>-0.62782841920852706</v>
      </c>
      <c r="J11412">
        <v>78.662298387097493</v>
      </c>
      <c r="K11412">
        <v>-3.3028330802917498</v>
      </c>
      <c r="L11412">
        <v>-3.1310889720916699</v>
      </c>
      <c r="M11412">
        <v>-3.0121395587921098</v>
      </c>
      <c r="N11412">
        <v>-2.8931901454925502</v>
      </c>
      <c r="O11412">
        <v>-2.72144603729248</v>
      </c>
      <c r="P11412">
        <v>-3.3852405548095699</v>
      </c>
      <c r="Q11412">
        <v>-2.63903856277466</v>
      </c>
      <c r="R11412">
        <v>496</v>
      </c>
      <c r="S11412">
        <v>5.14515404989178E-2</v>
      </c>
      <c r="T11412">
        <v>0.22682932019233701</v>
      </c>
      <c r="U11412">
        <v>78.207176208496094</v>
      </c>
      <c r="V11412">
        <v>92.696189880371094</v>
      </c>
    </row>
    <row r="11413" spans="1:22">
      <c r="A11413" t="s">
        <v>64</v>
      </c>
      <c r="B11413" t="s">
        <v>68</v>
      </c>
      <c r="C11413" s="7" t="s">
        <v>36</v>
      </c>
      <c r="D11413" s="7">
        <v>41162</v>
      </c>
      <c r="E11413" t="s">
        <v>90</v>
      </c>
      <c r="F11413">
        <v>4.9869728088378897</v>
      </c>
      <c r="G11413">
        <v>5.4920363426208496</v>
      </c>
      <c r="H11413">
        <v>-2.1051387786865199</v>
      </c>
      <c r="I11413">
        <v>-0.422127574682236</v>
      </c>
      <c r="J11413">
        <v>82.262499999999307</v>
      </c>
      <c r="K11413">
        <v>-2.3888757228851301</v>
      </c>
      <c r="L11413">
        <v>-2.22124171257019</v>
      </c>
      <c r="M11413">
        <v>-2.1051387786865199</v>
      </c>
      <c r="N11413">
        <v>-1.98903584480286</v>
      </c>
      <c r="O11413">
        <v>-1.8214018344879199</v>
      </c>
      <c r="P11413">
        <v>-2.46931123733521</v>
      </c>
      <c r="Q11413">
        <v>-1.74096632003784</v>
      </c>
      <c r="R11413">
        <v>496</v>
      </c>
      <c r="S11413">
        <v>4.9018471433104303E-2</v>
      </c>
      <c r="T11413">
        <v>0.22140115499496499</v>
      </c>
      <c r="U11413">
        <v>78.207176208496094</v>
      </c>
      <c r="V11413">
        <v>92.696189880371094</v>
      </c>
    </row>
    <row r="11414" spans="1:22">
      <c r="A11414" t="s">
        <v>64</v>
      </c>
      <c r="B11414" t="s">
        <v>68</v>
      </c>
      <c r="C11414" s="7" t="s">
        <v>36</v>
      </c>
      <c r="D11414" s="7">
        <v>41162</v>
      </c>
      <c r="E11414" t="s">
        <v>91</v>
      </c>
      <c r="F11414">
        <v>5.1660704612731898</v>
      </c>
      <c r="G11414">
        <v>5.7378406524658203</v>
      </c>
      <c r="H11414">
        <v>-2.3831768035888699</v>
      </c>
      <c r="I11414">
        <v>-0.46131324768066401</v>
      </c>
      <c r="J11414">
        <v>85.033669354838693</v>
      </c>
      <c r="K11414">
        <v>-2.6578299999237101</v>
      </c>
      <c r="L11414">
        <v>-2.4955627918243399</v>
      </c>
      <c r="M11414">
        <v>-2.3831768035888699</v>
      </c>
      <c r="N11414">
        <v>-2.27079081535339</v>
      </c>
      <c r="O11414">
        <v>-2.1085236072540301</v>
      </c>
      <c r="P11414">
        <v>-2.7356903553009002</v>
      </c>
      <c r="Q11414">
        <v>-2.0306632518768302</v>
      </c>
      <c r="R11414">
        <v>496</v>
      </c>
      <c r="S11414">
        <v>4.5930100480010297E-2</v>
      </c>
      <c r="T11414">
        <v>0.214313089847565</v>
      </c>
      <c r="U11414">
        <v>78.207176208496094</v>
      </c>
      <c r="V11414">
        <v>92.696189880371094</v>
      </c>
    </row>
    <row r="11415" spans="1:22">
      <c r="A11415" t="s">
        <v>64</v>
      </c>
      <c r="B11415" t="s">
        <v>68</v>
      </c>
      <c r="C11415" s="7" t="s">
        <v>36</v>
      </c>
      <c r="D11415" s="7">
        <v>41162</v>
      </c>
      <c r="E11415" t="s">
        <v>92</v>
      </c>
      <c r="F11415">
        <v>5.3197884559631303</v>
      </c>
      <c r="G11415">
        <v>5.8172445297241202</v>
      </c>
      <c r="H11415">
        <v>-2.0734305381774898</v>
      </c>
      <c r="I11415">
        <v>-0.389758080244064</v>
      </c>
      <c r="J11415">
        <v>87.240120967742698</v>
      </c>
      <c r="K11415">
        <v>-2.3594458103179901</v>
      </c>
      <c r="L11415">
        <v>-2.1904656887054399</v>
      </c>
      <c r="M11415">
        <v>-2.0734305381774898</v>
      </c>
      <c r="N11415">
        <v>-1.9563953876495399</v>
      </c>
      <c r="O11415">
        <v>-1.78741526603699</v>
      </c>
      <c r="P11415">
        <v>-2.4405272006988499</v>
      </c>
      <c r="Q11415">
        <v>-1.7063338756561299</v>
      </c>
      <c r="R11415">
        <v>496</v>
      </c>
      <c r="S11415">
        <v>4.9808825078232297E-2</v>
      </c>
      <c r="T11415">
        <v>0.22317890822887401</v>
      </c>
      <c r="U11415">
        <v>78.207176208496094</v>
      </c>
      <c r="V11415">
        <v>92.696189880371094</v>
      </c>
    </row>
    <row r="11416" spans="1:22">
      <c r="A11416" t="s">
        <v>64</v>
      </c>
      <c r="B11416" t="s">
        <v>68</v>
      </c>
      <c r="C11416" s="7" t="s">
        <v>36</v>
      </c>
      <c r="D11416" s="7">
        <v>41162</v>
      </c>
      <c r="E11416" t="s">
        <v>93</v>
      </c>
      <c r="F11416">
        <v>5.3835988044738796</v>
      </c>
      <c r="G11416">
        <v>5.7059264183044398</v>
      </c>
      <c r="H11416">
        <v>-1.3434820175170901</v>
      </c>
      <c r="I11416">
        <v>-0.24955092370510101</v>
      </c>
      <c r="J11416">
        <v>89.823185483871399</v>
      </c>
      <c r="K11416">
        <v>-1.6421868801116899</v>
      </c>
      <c r="L11416">
        <v>-1.4657096862793</v>
      </c>
      <c r="M11416">
        <v>-1.3434820175170901</v>
      </c>
      <c r="N11416">
        <v>-1.2212543487548799</v>
      </c>
      <c r="O11416">
        <v>-1.04477715492249</v>
      </c>
      <c r="P11416">
        <v>-1.7268656492233301</v>
      </c>
      <c r="Q11416">
        <v>-0.96009844541549705</v>
      </c>
      <c r="R11416">
        <v>496</v>
      </c>
      <c r="S11416">
        <v>5.4326598838381403E-2</v>
      </c>
      <c r="T11416">
        <v>0.233080670237541</v>
      </c>
      <c r="U11416">
        <v>78.207176208496094</v>
      </c>
      <c r="V11416">
        <v>92.696189880371094</v>
      </c>
    </row>
    <row r="11417" spans="1:22">
      <c r="A11417" t="s">
        <v>64</v>
      </c>
      <c r="B11417" t="s">
        <v>68</v>
      </c>
      <c r="C11417" s="7" t="s">
        <v>36</v>
      </c>
      <c r="D11417" s="7">
        <v>41162</v>
      </c>
      <c r="E11417" t="s">
        <v>94</v>
      </c>
      <c r="F11417">
        <v>5.4414520263671902</v>
      </c>
      <c r="G11417">
        <v>5.5826978683471697</v>
      </c>
      <c r="H11417">
        <v>-0.58872216939926103</v>
      </c>
      <c r="I11417">
        <v>-0.108192108571529</v>
      </c>
      <c r="J11417">
        <v>91.503225806451596</v>
      </c>
      <c r="K11417">
        <v>-0.87848943471908603</v>
      </c>
      <c r="L11417">
        <v>-0.70729261636733998</v>
      </c>
      <c r="M11417">
        <v>-0.58872216939926103</v>
      </c>
      <c r="N11417">
        <v>-0.47015175223350503</v>
      </c>
      <c r="O11417">
        <v>-0.29895487427711498</v>
      </c>
      <c r="P11417">
        <v>-0.96063446998596203</v>
      </c>
      <c r="Q11417">
        <v>-0.21680988371372201</v>
      </c>
      <c r="R11417">
        <v>496</v>
      </c>
      <c r="S11417">
        <v>5.1124200837762999E-2</v>
      </c>
      <c r="T11417">
        <v>0.22610661387443501</v>
      </c>
      <c r="U11417">
        <v>78.207176208496094</v>
      </c>
      <c r="V11417">
        <v>92.696189880371094</v>
      </c>
    </row>
    <row r="11418" spans="1:22">
      <c r="A11418" t="s">
        <v>64</v>
      </c>
      <c r="B11418" t="s">
        <v>68</v>
      </c>
      <c r="C11418" s="7" t="s">
        <v>36</v>
      </c>
      <c r="D11418" s="7">
        <v>41162</v>
      </c>
      <c r="E11418" t="s">
        <v>95</v>
      </c>
      <c r="F11418">
        <v>5.4404525756835902</v>
      </c>
      <c r="G11418">
        <v>5.8084912300109899</v>
      </c>
      <c r="H11418">
        <v>-1.5340095758438099</v>
      </c>
      <c r="I11418">
        <v>-0.28196358680725098</v>
      </c>
      <c r="J11418">
        <v>92.030846774192796</v>
      </c>
      <c r="K11418">
        <v>-1.8065878152847299</v>
      </c>
      <c r="L11418">
        <v>-1.64554643630981</v>
      </c>
      <c r="M11418">
        <v>-1.5340095758438099</v>
      </c>
      <c r="N11418">
        <v>-1.4224727153778101</v>
      </c>
      <c r="O11418">
        <v>-1.26143133640289</v>
      </c>
      <c r="P11418">
        <v>-1.8838599920272801</v>
      </c>
      <c r="Q11418">
        <v>-1.18415915966034</v>
      </c>
      <c r="R11418">
        <v>496</v>
      </c>
      <c r="S11418">
        <v>4.5238707719420297E-2</v>
      </c>
      <c r="T11418">
        <v>0.21269392967224099</v>
      </c>
      <c r="U11418">
        <v>78.207176208496094</v>
      </c>
      <c r="V11418">
        <v>92.696189880371094</v>
      </c>
    </row>
    <row r="11419" spans="1:22">
      <c r="A11419" t="s">
        <v>64</v>
      </c>
      <c r="B11419" t="s">
        <v>68</v>
      </c>
      <c r="C11419" s="7" t="s">
        <v>36</v>
      </c>
      <c r="D11419" s="7">
        <v>41162</v>
      </c>
      <c r="E11419" t="s">
        <v>96</v>
      </c>
      <c r="F11419">
        <v>5.3280553817748997</v>
      </c>
      <c r="G11419">
        <v>5.6995725631713903</v>
      </c>
      <c r="H11419">
        <v>-1.5485085248947099</v>
      </c>
      <c r="I11419">
        <v>-0.29063296318054199</v>
      </c>
      <c r="J11419">
        <v>92.213709677420098</v>
      </c>
      <c r="K11419">
        <v>-1.8133190870285001</v>
      </c>
      <c r="L11419">
        <v>-1.65686678886414</v>
      </c>
      <c r="M11419">
        <v>-1.5485085248947099</v>
      </c>
      <c r="N11419">
        <v>-1.4401502609252901</v>
      </c>
      <c r="O11419">
        <v>-1.28369796276093</v>
      </c>
      <c r="P11419">
        <v>-1.88838911056519</v>
      </c>
      <c r="Q11419">
        <v>-1.2086279392242401</v>
      </c>
      <c r="R11419">
        <v>496</v>
      </c>
      <c r="S11419">
        <v>4.26970926477745E-2</v>
      </c>
      <c r="T11419">
        <v>0.20663274824619299</v>
      </c>
      <c r="U11419">
        <v>78.207176208496094</v>
      </c>
      <c r="V11419">
        <v>92.696189880371094</v>
      </c>
    </row>
    <row r="11420" spans="1:22">
      <c r="A11420" t="s">
        <v>64</v>
      </c>
      <c r="B11420" t="s">
        <v>68</v>
      </c>
      <c r="C11420" s="7" t="s">
        <v>36</v>
      </c>
      <c r="D11420" s="7">
        <v>41162</v>
      </c>
      <c r="E11420" t="s">
        <v>97</v>
      </c>
      <c r="F11420">
        <v>4.8418674468994096</v>
      </c>
      <c r="G11420">
        <v>5.1036686897277797</v>
      </c>
      <c r="H11420">
        <v>-1.0912048816680899</v>
      </c>
      <c r="I11420">
        <v>-0.22536860406398801</v>
      </c>
      <c r="J11420">
        <v>91.640322580645105</v>
      </c>
      <c r="K11420">
        <v>-1.3760695457458501</v>
      </c>
      <c r="L11420">
        <v>-1.20776915550232</v>
      </c>
      <c r="M11420">
        <v>-1.0912048816680899</v>
      </c>
      <c r="N11420">
        <v>-0.97464054822921797</v>
      </c>
      <c r="O11420">
        <v>-0.80634021759033203</v>
      </c>
      <c r="P11420">
        <v>-1.4568247795105</v>
      </c>
      <c r="Q11420">
        <v>-0.72558504343032804</v>
      </c>
      <c r="R11420">
        <v>496</v>
      </c>
      <c r="S11420">
        <v>4.9408880066206501E-2</v>
      </c>
      <c r="T11420">
        <v>0.222281083464623</v>
      </c>
      <c r="U11420">
        <v>78.207176208496094</v>
      </c>
      <c r="V11420">
        <v>92.696189880371094</v>
      </c>
    </row>
    <row r="11421" spans="1:22">
      <c r="A11421" t="s">
        <v>64</v>
      </c>
      <c r="B11421" t="s">
        <v>68</v>
      </c>
      <c r="C11421" s="7" t="s">
        <v>36</v>
      </c>
      <c r="D11421" s="7">
        <v>41162</v>
      </c>
      <c r="E11421" t="s">
        <v>98</v>
      </c>
      <c r="F11421">
        <v>4.6303873062133798</v>
      </c>
      <c r="G11421">
        <v>4.9449362754821804</v>
      </c>
      <c r="H11421">
        <v>-1.3110599517822299</v>
      </c>
      <c r="I11421">
        <v>-0.28314259648323098</v>
      </c>
      <c r="J11421">
        <v>87.451612903225495</v>
      </c>
      <c r="K11421">
        <v>-1.58617115020752</v>
      </c>
      <c r="L11421">
        <v>-1.42363321781158</v>
      </c>
      <c r="M11421">
        <v>-1.3110599517822299</v>
      </c>
      <c r="N11421">
        <v>-1.19848668575287</v>
      </c>
      <c r="O11421">
        <v>-1.03594875335693</v>
      </c>
      <c r="P11421">
        <v>-1.66416132450104</v>
      </c>
      <c r="Q11421">
        <v>-0.95795851945877097</v>
      </c>
      <c r="R11421">
        <v>496</v>
      </c>
      <c r="S11421">
        <v>4.60833890911658E-2</v>
      </c>
      <c r="T11421">
        <v>0.214670419692993</v>
      </c>
      <c r="U11421">
        <v>78.207176208496094</v>
      </c>
      <c r="V11421">
        <v>92.696189880371094</v>
      </c>
    </row>
    <row r="11422" spans="1:22">
      <c r="A11422" t="s">
        <v>64</v>
      </c>
      <c r="B11422" t="s">
        <v>68</v>
      </c>
      <c r="C11422" s="7" t="s">
        <v>36</v>
      </c>
      <c r="D11422" s="7">
        <v>41162</v>
      </c>
      <c r="E11422" t="s">
        <v>99</v>
      </c>
      <c r="F11422">
        <v>4.05187940597534</v>
      </c>
      <c r="G11422">
        <v>4.37644243240356</v>
      </c>
      <c r="H11422">
        <v>-1.35279989242554</v>
      </c>
      <c r="I11422">
        <v>-0.33386972546577498</v>
      </c>
      <c r="J11422">
        <v>83.703729838709904</v>
      </c>
      <c r="K11422">
        <v>-1.6082016229629501</v>
      </c>
      <c r="L11422">
        <v>-1.45730817317963</v>
      </c>
      <c r="M11422">
        <v>-1.35279989242554</v>
      </c>
      <c r="N11422">
        <v>-1.24829161167145</v>
      </c>
      <c r="O11422">
        <v>-1.0973981618881199</v>
      </c>
      <c r="P11422">
        <v>-1.6806044578552199</v>
      </c>
      <c r="Q11422">
        <v>-1.0249953269958501</v>
      </c>
      <c r="R11422">
        <v>496</v>
      </c>
      <c r="S11422">
        <v>3.9716904965125602E-2</v>
      </c>
      <c r="T11422">
        <v>0.199291005730629</v>
      </c>
      <c r="U11422">
        <v>78.207176208496094</v>
      </c>
      <c r="V11422">
        <v>92.696189880371094</v>
      </c>
    </row>
    <row r="11423" spans="1:22">
      <c r="A11423" t="s">
        <v>64</v>
      </c>
      <c r="B11423" t="s">
        <v>68</v>
      </c>
      <c r="C11423" s="7" t="s">
        <v>36</v>
      </c>
      <c r="D11423" s="7">
        <v>41162</v>
      </c>
      <c r="E11423" t="s">
        <v>100</v>
      </c>
      <c r="F11423">
        <v>3.738924741745</v>
      </c>
      <c r="G11423">
        <v>3.9735119342803999</v>
      </c>
      <c r="H11423">
        <v>-0.97777509689331099</v>
      </c>
      <c r="I11423">
        <v>-0.26151236891746499</v>
      </c>
      <c r="J11423">
        <v>82.060725806450904</v>
      </c>
      <c r="K11423">
        <v>-1.19673955440521</v>
      </c>
      <c r="L11423">
        <v>-1.0673735141754199</v>
      </c>
      <c r="M11423">
        <v>-0.97777509689331099</v>
      </c>
      <c r="N11423">
        <v>-0.88817662000656095</v>
      </c>
      <c r="O11423">
        <v>-0.75881063938140902</v>
      </c>
      <c r="P11423">
        <v>-1.2588129043579099</v>
      </c>
      <c r="Q11423">
        <v>-0.69673728942871105</v>
      </c>
      <c r="R11423">
        <v>496</v>
      </c>
      <c r="S11423">
        <v>2.9192750045922401E-2</v>
      </c>
      <c r="T11423">
        <v>0.170858860015869</v>
      </c>
      <c r="U11423">
        <v>78.207176208496094</v>
      </c>
      <c r="V11423">
        <v>92.696189880371094</v>
      </c>
    </row>
    <row r="11424" spans="1:22">
      <c r="A11424" t="s">
        <v>64</v>
      </c>
      <c r="B11424" t="s">
        <v>68</v>
      </c>
      <c r="C11424" s="7" t="s">
        <v>36</v>
      </c>
      <c r="D11424" s="7">
        <v>41162</v>
      </c>
      <c r="E11424" t="s">
        <v>101</v>
      </c>
      <c r="F11424">
        <v>3.5462710857391402</v>
      </c>
      <c r="G11424">
        <v>3.5949165821075399</v>
      </c>
      <c r="H11424">
        <v>-0.20275764167308799</v>
      </c>
      <c r="I11424">
        <v>-5.7174883782863603E-2</v>
      </c>
      <c r="J11424">
        <v>78.932580645161295</v>
      </c>
      <c r="K11424">
        <v>-0.376966893672943</v>
      </c>
      <c r="L11424">
        <v>-0.27404266595840499</v>
      </c>
      <c r="M11424">
        <v>-0.20275764167308799</v>
      </c>
      <c r="N11424">
        <v>-0.13147263228893299</v>
      </c>
      <c r="O11424">
        <v>-2.8548391535878199E-2</v>
      </c>
      <c r="P11424">
        <v>-0.426352798938751</v>
      </c>
      <c r="Q11424">
        <v>2.0837511867284799E-2</v>
      </c>
      <c r="R11424">
        <v>496</v>
      </c>
      <c r="S11424">
        <v>1.8478650638659399E-2</v>
      </c>
      <c r="T11424">
        <v>0.13593620061874401</v>
      </c>
      <c r="U11424">
        <v>78.207176208496094</v>
      </c>
      <c r="V11424">
        <v>92.696189880371094</v>
      </c>
    </row>
    <row r="11425" spans="1:22">
      <c r="A11425" t="s">
        <v>64</v>
      </c>
      <c r="B11425" t="s">
        <v>68</v>
      </c>
      <c r="C11425" s="7" t="s">
        <v>36</v>
      </c>
      <c r="D11425" s="7">
        <v>41162</v>
      </c>
      <c r="E11425" t="s">
        <v>102</v>
      </c>
      <c r="F11425">
        <v>3.3675408363342298</v>
      </c>
      <c r="G11425">
        <v>3.4620013236999498</v>
      </c>
      <c r="H11425">
        <v>-0.39371797442436202</v>
      </c>
      <c r="I11425">
        <v>-0.116915576159954</v>
      </c>
      <c r="J11425">
        <v>75.530141129032401</v>
      </c>
      <c r="K11425">
        <v>-0.54236239194869995</v>
      </c>
      <c r="L11425">
        <v>-0.45454207062721302</v>
      </c>
      <c r="M11425">
        <v>-0.39371797442436202</v>
      </c>
      <c r="N11425">
        <v>-0.33289387822151201</v>
      </c>
      <c r="O11425">
        <v>-0.245073556900024</v>
      </c>
      <c r="P11425">
        <v>-0.58450102806091297</v>
      </c>
      <c r="Q11425">
        <v>-0.202934935688972</v>
      </c>
      <c r="R11425">
        <v>496</v>
      </c>
      <c r="S11425">
        <v>1.34531818616266E-2</v>
      </c>
      <c r="T11425">
        <v>0.115987852215767</v>
      </c>
      <c r="U11425">
        <v>78.207176208496094</v>
      </c>
      <c r="V11425">
        <v>92.696189880371094</v>
      </c>
    </row>
    <row r="11426" spans="1:22">
      <c r="A11426" t="s">
        <v>64</v>
      </c>
      <c r="B11426" t="s">
        <v>68</v>
      </c>
      <c r="C11426" s="7" t="s">
        <v>36</v>
      </c>
      <c r="D11426" s="7">
        <v>41172</v>
      </c>
      <c r="E11426" t="s">
        <v>79</v>
      </c>
      <c r="F11426">
        <v>3.2599322795867902</v>
      </c>
      <c r="G11426">
        <v>2.9623951911926301</v>
      </c>
      <c r="H11426">
        <v>1.24814224243164</v>
      </c>
      <c r="I11426">
        <v>0.38287368416786199</v>
      </c>
      <c r="J11426">
        <v>72.331131313131905</v>
      </c>
      <c r="K11426">
        <v>1.1121349334716799</v>
      </c>
      <c r="L11426">
        <v>1.19248914718628</v>
      </c>
      <c r="M11426">
        <v>1.24814224243164</v>
      </c>
      <c r="N11426">
        <v>1.303795337677</v>
      </c>
      <c r="O11426">
        <v>1.3841495513916</v>
      </c>
      <c r="P11426">
        <v>1.0735788345336901</v>
      </c>
      <c r="Q11426">
        <v>1.4227056503295901</v>
      </c>
      <c r="R11426">
        <v>495</v>
      </c>
      <c r="S11426">
        <v>1.12629499030104E-2</v>
      </c>
      <c r="T11426">
        <v>0.106127046048641</v>
      </c>
      <c r="U11426">
        <v>77.130813598632798</v>
      </c>
      <c r="V11426">
        <v>99.699996948242202</v>
      </c>
    </row>
    <row r="11427" spans="1:22">
      <c r="A11427" t="s">
        <v>64</v>
      </c>
      <c r="B11427" t="s">
        <v>68</v>
      </c>
      <c r="C11427" s="7" t="s">
        <v>36</v>
      </c>
      <c r="D11427" s="7">
        <v>41172</v>
      </c>
      <c r="E11427" t="s">
        <v>80</v>
      </c>
      <c r="F11427">
        <v>3.1512100696563698</v>
      </c>
      <c r="G11427">
        <v>2.8704266548156698</v>
      </c>
      <c r="H11427">
        <v>1.177863240242</v>
      </c>
      <c r="I11427">
        <v>0.37378126382827798</v>
      </c>
      <c r="J11427">
        <v>70.961535353535396</v>
      </c>
      <c r="K11427">
        <v>1.0483423471450799</v>
      </c>
      <c r="L11427">
        <v>1.1248643398284901</v>
      </c>
      <c r="M11427">
        <v>1.177863240242</v>
      </c>
      <c r="N11427">
        <v>1.23086214065552</v>
      </c>
      <c r="O11427">
        <v>1.30738413333893</v>
      </c>
      <c r="P11427">
        <v>1.01162493228912</v>
      </c>
      <c r="Q11427">
        <v>1.3441015481948899</v>
      </c>
      <c r="R11427">
        <v>495</v>
      </c>
      <c r="S11427">
        <v>1.02142732576054E-2</v>
      </c>
      <c r="T11427">
        <v>0.10106568783521699</v>
      </c>
      <c r="U11427">
        <v>77.130813598632798</v>
      </c>
      <c r="V11427">
        <v>99.699996948242202</v>
      </c>
    </row>
    <row r="11428" spans="1:22">
      <c r="A11428" t="s">
        <v>64</v>
      </c>
      <c r="B11428" t="s">
        <v>68</v>
      </c>
      <c r="C11428" s="7" t="s">
        <v>36</v>
      </c>
      <c r="D11428" s="7">
        <v>41172</v>
      </c>
      <c r="E11428" t="s">
        <v>81</v>
      </c>
      <c r="F11428">
        <v>3.04689288139343</v>
      </c>
      <c r="G11428">
        <v>2.9553585052490199</v>
      </c>
      <c r="H11428">
        <v>0.38397872447967502</v>
      </c>
      <c r="I11428">
        <v>0.126023054122925</v>
      </c>
      <c r="J11428">
        <v>69.428424242424597</v>
      </c>
      <c r="K11428">
        <v>0.25773328542709401</v>
      </c>
      <c r="L11428">
        <v>0.33232012391090399</v>
      </c>
      <c r="M11428">
        <v>0.38397872447967502</v>
      </c>
      <c r="N11428">
        <v>0.43563732504844699</v>
      </c>
      <c r="O11428">
        <v>0.51022416353225697</v>
      </c>
      <c r="P11428">
        <v>0.22194446623325301</v>
      </c>
      <c r="Q11428">
        <v>0.54601299762725797</v>
      </c>
      <c r="R11428">
        <v>495</v>
      </c>
      <c r="S11428">
        <v>9.7041872403755801E-3</v>
      </c>
      <c r="T11428">
        <v>9.8509833216667203E-2</v>
      </c>
      <c r="U11428">
        <v>77.130813598632798</v>
      </c>
      <c r="V11428">
        <v>99.699996948242202</v>
      </c>
    </row>
    <row r="11429" spans="1:22">
      <c r="A11429" t="s">
        <v>64</v>
      </c>
      <c r="B11429" t="s">
        <v>68</v>
      </c>
      <c r="C11429" s="7" t="s">
        <v>36</v>
      </c>
      <c r="D11429" s="7">
        <v>41172</v>
      </c>
      <c r="E11429" t="s">
        <v>82</v>
      </c>
      <c r="F11429">
        <v>2.9612476825714098</v>
      </c>
      <c r="G11429">
        <v>3.0846612453460698</v>
      </c>
      <c r="H11429">
        <v>-0.51770895719528198</v>
      </c>
      <c r="I11429">
        <v>-0.17482797801494601</v>
      </c>
      <c r="J11429">
        <v>67.727353535353799</v>
      </c>
      <c r="K11429">
        <v>-0.64936751127242998</v>
      </c>
      <c r="L11429">
        <v>-0.57158255577087402</v>
      </c>
      <c r="M11429">
        <v>-0.51770895719528198</v>
      </c>
      <c r="N11429">
        <v>-0.463835328817368</v>
      </c>
      <c r="O11429">
        <v>-0.38605040311813399</v>
      </c>
      <c r="P11429">
        <v>-0.68669086694717396</v>
      </c>
      <c r="Q11429">
        <v>-0.348727017641068</v>
      </c>
      <c r="R11429">
        <v>495</v>
      </c>
      <c r="S11429">
        <v>1.0554218009771099E-2</v>
      </c>
      <c r="T11429">
        <v>0.102733723819256</v>
      </c>
      <c r="U11429">
        <v>77.130813598632798</v>
      </c>
      <c r="V11429">
        <v>99.699996948242202</v>
      </c>
    </row>
    <row r="11430" spans="1:22">
      <c r="A11430" t="s">
        <v>64</v>
      </c>
      <c r="B11430" t="s">
        <v>68</v>
      </c>
      <c r="C11430" s="7" t="s">
        <v>36</v>
      </c>
      <c r="D11430" s="7">
        <v>41172</v>
      </c>
      <c r="E11430" t="s">
        <v>83</v>
      </c>
      <c r="F11430">
        <v>2.9873914718627899</v>
      </c>
      <c r="G11430">
        <v>3.0121769905090301</v>
      </c>
      <c r="H11430">
        <v>-0.103972725570202</v>
      </c>
      <c r="I11430">
        <v>-3.4803848713636398E-2</v>
      </c>
      <c r="J11430">
        <v>64.605919191919099</v>
      </c>
      <c r="K11430">
        <v>-0.25408846139907798</v>
      </c>
      <c r="L11430">
        <v>-0.16539886593818701</v>
      </c>
      <c r="M11430">
        <v>-0.103972725570202</v>
      </c>
      <c r="N11430">
        <v>-4.2546581476926797E-2</v>
      </c>
      <c r="O11430">
        <v>4.6143013983964899E-2</v>
      </c>
      <c r="P11430">
        <v>-0.29664418101310702</v>
      </c>
      <c r="Q11430">
        <v>8.8698744773864704E-2</v>
      </c>
      <c r="R11430">
        <v>495</v>
      </c>
      <c r="S11430">
        <v>1.3720827158612101E-2</v>
      </c>
      <c r="T11430">
        <v>0.117135934531689</v>
      </c>
      <c r="U11430">
        <v>77.130813598632798</v>
      </c>
      <c r="V11430">
        <v>99.699996948242202</v>
      </c>
    </row>
    <row r="11431" spans="1:22">
      <c r="A11431" t="s">
        <v>64</v>
      </c>
      <c r="B11431" t="s">
        <v>68</v>
      </c>
      <c r="C11431" s="7" t="s">
        <v>36</v>
      </c>
      <c r="D11431" s="7">
        <v>41172</v>
      </c>
      <c r="E11431" t="s">
        <v>84</v>
      </c>
      <c r="F11431">
        <v>3.2307658195495601</v>
      </c>
      <c r="G11431">
        <v>3.22791695594788</v>
      </c>
      <c r="H11431">
        <v>1.1950669810175899E-2</v>
      </c>
      <c r="I11431">
        <v>3.6990207154303802E-3</v>
      </c>
      <c r="J11431">
        <v>63.018161616161997</v>
      </c>
      <c r="K11431">
        <v>-0.18063373863697099</v>
      </c>
      <c r="L11431">
        <v>-6.6853307187557207E-2</v>
      </c>
      <c r="M11431">
        <v>1.1950669810175899E-2</v>
      </c>
      <c r="N11431">
        <v>9.0754650533199296E-2</v>
      </c>
      <c r="O11431">
        <v>0.204535081982613</v>
      </c>
      <c r="P11431">
        <v>-0.23522874712944</v>
      </c>
      <c r="Q11431">
        <v>0.25913009047508201</v>
      </c>
      <c r="R11431">
        <v>495</v>
      </c>
      <c r="S11431">
        <v>2.2582398554466001E-2</v>
      </c>
      <c r="T11431">
        <v>0.15027441084384899</v>
      </c>
      <c r="U11431">
        <v>77.130813598632798</v>
      </c>
      <c r="V11431">
        <v>99.699996948242202</v>
      </c>
    </row>
    <row r="11432" spans="1:22">
      <c r="A11432" t="s">
        <v>64</v>
      </c>
      <c r="B11432" t="s">
        <v>68</v>
      </c>
      <c r="C11432" s="7" t="s">
        <v>36</v>
      </c>
      <c r="D11432" s="7">
        <v>41172</v>
      </c>
      <c r="E11432" t="s">
        <v>85</v>
      </c>
      <c r="F11432">
        <v>3.5230257511138898</v>
      </c>
      <c r="G11432">
        <v>3.6096994876861599</v>
      </c>
      <c r="H11432">
        <v>-0.36358916759491</v>
      </c>
      <c r="I11432">
        <v>-0.10320366173982599</v>
      </c>
      <c r="J11432">
        <v>62.304646464647099</v>
      </c>
      <c r="K11432">
        <v>-0.572162926197052</v>
      </c>
      <c r="L11432">
        <v>-0.448935866355896</v>
      </c>
      <c r="M11432">
        <v>-0.36358916759491</v>
      </c>
      <c r="N11432">
        <v>-0.27824246883392301</v>
      </c>
      <c r="O11432">
        <v>-0.155015408992767</v>
      </c>
      <c r="P11432">
        <v>-0.63129067420959495</v>
      </c>
      <c r="Q11432">
        <v>-9.5887638628482805E-2</v>
      </c>
      <c r="R11432">
        <v>495</v>
      </c>
      <c r="S11432">
        <v>2.64878796347932E-2</v>
      </c>
      <c r="T11432">
        <v>0.162750974297524</v>
      </c>
      <c r="U11432">
        <v>77.130813598632798</v>
      </c>
      <c r="V11432">
        <v>99.699996948242202</v>
      </c>
    </row>
    <row r="11433" spans="1:22">
      <c r="A11433" t="s">
        <v>64</v>
      </c>
      <c r="B11433" t="s">
        <v>68</v>
      </c>
      <c r="C11433" s="7" t="s">
        <v>36</v>
      </c>
      <c r="D11433" s="7">
        <v>41172</v>
      </c>
      <c r="E11433" t="s">
        <v>86</v>
      </c>
      <c r="F11433">
        <v>3.8185677528381299</v>
      </c>
      <c r="G11433">
        <v>3.8240785598754901</v>
      </c>
      <c r="H11433">
        <v>-2.31182221323252E-2</v>
      </c>
      <c r="I11433">
        <v>-6.05416065081954E-3</v>
      </c>
      <c r="J11433">
        <v>63.070262626263201</v>
      </c>
      <c r="K11433">
        <v>-0.228480875492096</v>
      </c>
      <c r="L11433">
        <v>-0.107150956988335</v>
      </c>
      <c r="M11433">
        <v>-2.31182221323252E-2</v>
      </c>
      <c r="N11433">
        <v>6.0914508998393999E-2</v>
      </c>
      <c r="O11433">
        <v>0.18224443495273601</v>
      </c>
      <c r="P11433">
        <v>-0.28669834136962902</v>
      </c>
      <c r="Q11433">
        <v>0.240461885929108</v>
      </c>
      <c r="R11433">
        <v>495</v>
      </c>
      <c r="S11433">
        <v>2.5678565511705099E-2</v>
      </c>
      <c r="T11433">
        <v>0.16024532914161699</v>
      </c>
      <c r="U11433">
        <v>77.130813598632798</v>
      </c>
      <c r="V11433">
        <v>99.699996948242202</v>
      </c>
    </row>
    <row r="11434" spans="1:22">
      <c r="A11434" t="s">
        <v>64</v>
      </c>
      <c r="B11434" t="s">
        <v>68</v>
      </c>
      <c r="C11434" s="7" t="s">
        <v>36</v>
      </c>
      <c r="D11434" s="7">
        <v>41172</v>
      </c>
      <c r="E11434" t="s">
        <v>87</v>
      </c>
      <c r="F11434">
        <v>4.2062897682189897</v>
      </c>
      <c r="G11434">
        <v>4.2079439163207999</v>
      </c>
      <c r="H11434">
        <v>-6.9402498193085202E-3</v>
      </c>
      <c r="I11434">
        <v>-1.6499694902449801E-3</v>
      </c>
      <c r="J11434">
        <v>65.447131313132004</v>
      </c>
      <c r="K11434">
        <v>-0.260847628116608</v>
      </c>
      <c r="L11434">
        <v>-0.110837087035179</v>
      </c>
      <c r="M11434">
        <v>-6.9402498193085202E-3</v>
      </c>
      <c r="N11434">
        <v>9.6956588327884702E-2</v>
      </c>
      <c r="O11434">
        <v>0.24696712195873299</v>
      </c>
      <c r="P11434">
        <v>-0.33282682299614003</v>
      </c>
      <c r="Q11434">
        <v>0.31894633173942599</v>
      </c>
      <c r="R11434">
        <v>495</v>
      </c>
      <c r="S11434">
        <v>3.9253505705297599E-2</v>
      </c>
      <c r="T11434">
        <v>0.198124974966049</v>
      </c>
      <c r="U11434">
        <v>77.130813598632798</v>
      </c>
      <c r="V11434">
        <v>99.699996948242202</v>
      </c>
    </row>
    <row r="11435" spans="1:22">
      <c r="A11435" t="s">
        <v>64</v>
      </c>
      <c r="B11435" t="s">
        <v>68</v>
      </c>
      <c r="C11435" s="7" t="s">
        <v>36</v>
      </c>
      <c r="D11435" s="7">
        <v>41172</v>
      </c>
      <c r="E11435" t="s">
        <v>88</v>
      </c>
      <c r="F11435">
        <v>4.4513964653015101</v>
      </c>
      <c r="G11435">
        <v>4.3941521644592303</v>
      </c>
      <c r="H11435">
        <v>0.24013489484787001</v>
      </c>
      <c r="I11435">
        <v>5.3945969790220302E-2</v>
      </c>
      <c r="J11435">
        <v>70.580585858585195</v>
      </c>
      <c r="K11435">
        <v>-5.8001667261123699E-2</v>
      </c>
      <c r="L11435">
        <v>0.118139833211899</v>
      </c>
      <c r="M11435">
        <v>0.24013489484787001</v>
      </c>
      <c r="N11435">
        <v>0.362129956483841</v>
      </c>
      <c r="O11435">
        <v>0.53827148675918601</v>
      </c>
      <c r="P11435">
        <v>-0.142519235610962</v>
      </c>
      <c r="Q11435">
        <v>0.62278902530670199</v>
      </c>
      <c r="R11435">
        <v>495</v>
      </c>
      <c r="S11435">
        <v>5.4120065325307998E-2</v>
      </c>
      <c r="T11435">
        <v>0.23263719677925099</v>
      </c>
      <c r="U11435">
        <v>77.130813598632798</v>
      </c>
      <c r="V11435">
        <v>99.699996948242202</v>
      </c>
    </row>
    <row r="11436" spans="1:22">
      <c r="A11436" t="s">
        <v>64</v>
      </c>
      <c r="B11436" t="s">
        <v>68</v>
      </c>
      <c r="C11436" s="7" t="s">
        <v>36</v>
      </c>
      <c r="D11436" s="7">
        <v>41172</v>
      </c>
      <c r="E11436" t="s">
        <v>89</v>
      </c>
      <c r="F11436">
        <v>4.6401538848876998</v>
      </c>
      <c r="G11436">
        <v>4.6178216934204102</v>
      </c>
      <c r="H11436">
        <v>9.3681886792182895E-2</v>
      </c>
      <c r="I11436">
        <v>2.0189391449093801E-2</v>
      </c>
      <c r="J11436">
        <v>75.548383838383202</v>
      </c>
      <c r="K11436">
        <v>-0.21331413090229001</v>
      </c>
      <c r="L11436">
        <v>-3.1938392668962499E-2</v>
      </c>
      <c r="M11436">
        <v>9.3681886792182895E-2</v>
      </c>
      <c r="N11436">
        <v>0.219302162528038</v>
      </c>
      <c r="O11436">
        <v>0.400677889585495</v>
      </c>
      <c r="P11436">
        <v>-0.30034324526786799</v>
      </c>
      <c r="Q11436">
        <v>0.487707018852234</v>
      </c>
      <c r="R11436">
        <v>495</v>
      </c>
      <c r="S11436">
        <v>5.7384328354651799E-2</v>
      </c>
      <c r="T11436">
        <v>0.23955026268959001</v>
      </c>
      <c r="U11436">
        <v>77.130813598632798</v>
      </c>
      <c r="V11436">
        <v>99.699996948242202</v>
      </c>
    </row>
    <row r="11437" spans="1:22">
      <c r="A11437" t="s">
        <v>64</v>
      </c>
      <c r="B11437" t="s">
        <v>68</v>
      </c>
      <c r="C11437" s="7" t="s">
        <v>36</v>
      </c>
      <c r="D11437" s="7">
        <v>41172</v>
      </c>
      <c r="E11437" t="s">
        <v>90</v>
      </c>
      <c r="F11437">
        <v>4.8738460540771502</v>
      </c>
      <c r="G11437">
        <v>4.6770992279052699</v>
      </c>
      <c r="H11437">
        <v>0.82533645629882801</v>
      </c>
      <c r="I11437">
        <v>0.169339865446091</v>
      </c>
      <c r="J11437">
        <v>79.636767676767604</v>
      </c>
      <c r="K11437">
        <v>0.52632409334182695</v>
      </c>
      <c r="L11437">
        <v>0.70298302173614502</v>
      </c>
      <c r="M11437">
        <v>0.82533645629882801</v>
      </c>
      <c r="N11437">
        <v>0.94768989086151101</v>
      </c>
      <c r="O11437">
        <v>1.1243488788604701</v>
      </c>
      <c r="P11437">
        <v>0.44155824184417702</v>
      </c>
      <c r="Q11437">
        <v>1.2091146707534799</v>
      </c>
      <c r="R11437">
        <v>495</v>
      </c>
      <c r="S11437">
        <v>5.4438499507014598E-2</v>
      </c>
      <c r="T11437">
        <v>0.23332059383392301</v>
      </c>
      <c r="U11437">
        <v>77.130813598632798</v>
      </c>
      <c r="V11437">
        <v>99.699996948242202</v>
      </c>
    </row>
    <row r="11438" spans="1:22">
      <c r="A11438" t="s">
        <v>64</v>
      </c>
      <c r="B11438" t="s">
        <v>68</v>
      </c>
      <c r="C11438" s="7" t="s">
        <v>36</v>
      </c>
      <c r="D11438" s="7">
        <v>41172</v>
      </c>
      <c r="E11438" t="s">
        <v>91</v>
      </c>
      <c r="F11438">
        <v>5.0940012931823704</v>
      </c>
      <c r="G11438">
        <v>5.0496826171875</v>
      </c>
      <c r="H11438">
        <v>0.18591354787349701</v>
      </c>
      <c r="I11438">
        <v>3.6496564745903001E-2</v>
      </c>
      <c r="J11438">
        <v>83.3550505050505</v>
      </c>
      <c r="K11438">
        <v>-0.10133930295705799</v>
      </c>
      <c r="L11438">
        <v>6.8372011184692397E-2</v>
      </c>
      <c r="M11438">
        <v>0.18591354787349701</v>
      </c>
      <c r="N11438">
        <v>0.30345508456230202</v>
      </c>
      <c r="O11438">
        <v>0.47316640615463301</v>
      </c>
      <c r="P11438">
        <v>-0.18277150392532299</v>
      </c>
      <c r="Q11438">
        <v>0.55459856986999501</v>
      </c>
      <c r="R11438">
        <v>495</v>
      </c>
      <c r="S11438">
        <v>5.0240798517880103E-2</v>
      </c>
      <c r="T11438">
        <v>0.224144592881203</v>
      </c>
      <c r="U11438">
        <v>77.130813598632798</v>
      </c>
      <c r="V11438">
        <v>99.699996948242202</v>
      </c>
    </row>
    <row r="11439" spans="1:22">
      <c r="A11439" t="s">
        <v>64</v>
      </c>
      <c r="B11439" t="s">
        <v>68</v>
      </c>
      <c r="C11439" s="7" t="s">
        <v>36</v>
      </c>
      <c r="D11439" s="7">
        <v>41172</v>
      </c>
      <c r="E11439" t="s">
        <v>92</v>
      </c>
      <c r="F11439">
        <v>5.2050046920776403</v>
      </c>
      <c r="G11439">
        <v>5.3311419486999503</v>
      </c>
      <c r="H11439">
        <v>-0.52913540601730302</v>
      </c>
      <c r="I11439">
        <v>-0.101658970117569</v>
      </c>
      <c r="J11439">
        <v>85.1361616161619</v>
      </c>
      <c r="K11439">
        <v>-0.82807362079620395</v>
      </c>
      <c r="L11439">
        <v>-0.65145850181579601</v>
      </c>
      <c r="M11439">
        <v>-0.52913540601730302</v>
      </c>
      <c r="N11439">
        <v>-0.40681231021881098</v>
      </c>
      <c r="O11439">
        <v>-0.23019716143608099</v>
      </c>
      <c r="P11439">
        <v>-0.91281849145889304</v>
      </c>
      <c r="Q11439">
        <v>-0.145452335476875</v>
      </c>
      <c r="R11439">
        <v>495</v>
      </c>
      <c r="S11439">
        <v>5.44115093834572E-2</v>
      </c>
      <c r="T11439">
        <v>0.23326274752616899</v>
      </c>
      <c r="U11439">
        <v>77.130813598632798</v>
      </c>
      <c r="V11439">
        <v>99.699996948242202</v>
      </c>
    </row>
    <row r="11440" spans="1:22">
      <c r="A11440" t="s">
        <v>64</v>
      </c>
      <c r="B11440" t="s">
        <v>68</v>
      </c>
      <c r="C11440" s="7" t="s">
        <v>36</v>
      </c>
      <c r="D11440" s="7">
        <v>41172</v>
      </c>
      <c r="E11440" t="s">
        <v>93</v>
      </c>
      <c r="F11440">
        <v>5.24466800689697</v>
      </c>
      <c r="G11440">
        <v>5.2711505889892596</v>
      </c>
      <c r="H11440">
        <v>-0.111092753708363</v>
      </c>
      <c r="I11440">
        <v>-2.11820378899574E-2</v>
      </c>
      <c r="J11440">
        <v>87.815959595958802</v>
      </c>
      <c r="K11440">
        <v>-0.42323821783065801</v>
      </c>
      <c r="L11440">
        <v>-0.238820135593414</v>
      </c>
      <c r="M11440">
        <v>-0.111092753708363</v>
      </c>
      <c r="N11440">
        <v>1.66346356272697E-2</v>
      </c>
      <c r="O11440">
        <v>0.201052695512772</v>
      </c>
      <c r="P11440">
        <v>-0.511727094650269</v>
      </c>
      <c r="Q11440">
        <v>0.28954160213470498</v>
      </c>
      <c r="R11440">
        <v>495</v>
      </c>
      <c r="S11440">
        <v>5.9325560903290303E-2</v>
      </c>
      <c r="T11440">
        <v>0.243568390607834</v>
      </c>
      <c r="U11440">
        <v>77.130813598632798</v>
      </c>
      <c r="V11440">
        <v>99.699996948242202</v>
      </c>
    </row>
    <row r="11441" spans="1:22">
      <c r="A11441" t="s">
        <v>64</v>
      </c>
      <c r="B11441" t="s">
        <v>68</v>
      </c>
      <c r="C11441" s="7" t="s">
        <v>36</v>
      </c>
      <c r="D11441" s="7">
        <v>41172</v>
      </c>
      <c r="E11441" t="s">
        <v>94</v>
      </c>
      <c r="F11441">
        <v>5.33030080795288</v>
      </c>
      <c r="G11441">
        <v>5.2079195976257298</v>
      </c>
      <c r="H11441">
        <v>0.51337963342666604</v>
      </c>
      <c r="I11441">
        <v>9.6313446760177598E-2</v>
      </c>
      <c r="J11441">
        <v>89.103434343434301</v>
      </c>
      <c r="K11441">
        <v>0.20566652715206099</v>
      </c>
      <c r="L11441">
        <v>0.38746592402458202</v>
      </c>
      <c r="M11441">
        <v>0.51337963342666604</v>
      </c>
      <c r="N11441">
        <v>0.639293372631073</v>
      </c>
      <c r="O11441">
        <v>0.82109272480010997</v>
      </c>
      <c r="P11441">
        <v>0.118434131145477</v>
      </c>
      <c r="Q11441">
        <v>0.908325135707855</v>
      </c>
      <c r="R11441">
        <v>495</v>
      </c>
      <c r="S11441">
        <v>5.7652723832515101E-2</v>
      </c>
      <c r="T11441">
        <v>0.24010981619358099</v>
      </c>
      <c r="U11441">
        <v>77.130813598632798</v>
      </c>
      <c r="V11441">
        <v>99.699996948242202</v>
      </c>
    </row>
    <row r="11442" spans="1:22">
      <c r="A11442" t="s">
        <v>64</v>
      </c>
      <c r="B11442" t="s">
        <v>68</v>
      </c>
      <c r="C11442" s="7" t="s">
        <v>36</v>
      </c>
      <c r="D11442" s="7">
        <v>41172</v>
      </c>
      <c r="E11442" t="s">
        <v>95</v>
      </c>
      <c r="F11442">
        <v>5.4694175720214799</v>
      </c>
      <c r="G11442">
        <v>5.2094054222106898</v>
      </c>
      <c r="H11442">
        <v>1.0907300710678101</v>
      </c>
      <c r="I11442">
        <v>0.19942344725132</v>
      </c>
      <c r="J11442">
        <v>89.304444444444798</v>
      </c>
      <c r="K11442">
        <v>0.80055427551269498</v>
      </c>
      <c r="L11442">
        <v>0.97199249267578103</v>
      </c>
      <c r="M11442">
        <v>1.0907300710678101</v>
      </c>
      <c r="N11442">
        <v>1.20946764945984</v>
      </c>
      <c r="O11442">
        <v>1.3809058666229199</v>
      </c>
      <c r="P11442">
        <v>0.71829348802566495</v>
      </c>
      <c r="Q11442">
        <v>1.4631665945053101</v>
      </c>
      <c r="R11442">
        <v>495</v>
      </c>
      <c r="S11442">
        <v>5.1268445740371399E-2</v>
      </c>
      <c r="T11442">
        <v>0.22642536461353299</v>
      </c>
      <c r="U11442">
        <v>77.130813598632798</v>
      </c>
      <c r="V11442">
        <v>99.699996948242202</v>
      </c>
    </row>
    <row r="11443" spans="1:22">
      <c r="A11443" t="s">
        <v>64</v>
      </c>
      <c r="B11443" t="s">
        <v>68</v>
      </c>
      <c r="C11443" s="7" t="s">
        <v>36</v>
      </c>
      <c r="D11443" s="7">
        <v>41172</v>
      </c>
      <c r="E11443" t="s">
        <v>96</v>
      </c>
      <c r="F11443">
        <v>5.3393149375915501</v>
      </c>
      <c r="G11443">
        <v>5.1558952331543004</v>
      </c>
      <c r="H11443">
        <v>0.76942980289459195</v>
      </c>
      <c r="I11443">
        <v>0.14410646259784701</v>
      </c>
      <c r="J11443">
        <v>89.363434343434307</v>
      </c>
      <c r="K11443">
        <v>0.48886290192604098</v>
      </c>
      <c r="L11443">
        <v>0.65462410449981701</v>
      </c>
      <c r="M11443">
        <v>0.76942980289459195</v>
      </c>
      <c r="N11443">
        <v>0.88423550128936801</v>
      </c>
      <c r="O11443">
        <v>1.0499967336654701</v>
      </c>
      <c r="P11443">
        <v>0.40932607650756803</v>
      </c>
      <c r="Q11443">
        <v>1.12953352928162</v>
      </c>
      <c r="R11443">
        <v>495</v>
      </c>
      <c r="S11443">
        <v>4.7929257933294403E-2</v>
      </c>
      <c r="T11443">
        <v>0.218927517533302</v>
      </c>
      <c r="U11443">
        <v>77.130813598632798</v>
      </c>
      <c r="V11443">
        <v>99.699996948242202</v>
      </c>
    </row>
    <row r="11444" spans="1:22">
      <c r="A11444" t="s">
        <v>64</v>
      </c>
      <c r="B11444" t="s">
        <v>68</v>
      </c>
      <c r="C11444" s="7" t="s">
        <v>36</v>
      </c>
      <c r="D11444" s="7">
        <v>41172</v>
      </c>
      <c r="E11444" t="s">
        <v>97</v>
      </c>
      <c r="F11444">
        <v>4.8234534263610804</v>
      </c>
      <c r="G11444">
        <v>4.61419725418091</v>
      </c>
      <c r="H11444">
        <v>0.87781149148940996</v>
      </c>
      <c r="I11444">
        <v>0.181988179683685</v>
      </c>
      <c r="J11444">
        <v>87.187090909091694</v>
      </c>
      <c r="K11444">
        <v>0.57113307714462302</v>
      </c>
      <c r="L11444">
        <v>0.75232118368148804</v>
      </c>
      <c r="M11444">
        <v>0.87781149148940996</v>
      </c>
      <c r="N11444">
        <v>1.00330185890198</v>
      </c>
      <c r="O11444">
        <v>1.1844898462295499</v>
      </c>
      <c r="P11444">
        <v>0.48419404029846203</v>
      </c>
      <c r="Q11444">
        <v>1.27142894268036</v>
      </c>
      <c r="R11444">
        <v>495</v>
      </c>
      <c r="S11444">
        <v>5.7265651365455902E-2</v>
      </c>
      <c r="T11444">
        <v>0.23930242657661399</v>
      </c>
      <c r="U11444">
        <v>77.130813598632798</v>
      </c>
      <c r="V11444">
        <v>99.699996948242202</v>
      </c>
    </row>
    <row r="11445" spans="1:22">
      <c r="A11445" t="s">
        <v>64</v>
      </c>
      <c r="B11445" t="s">
        <v>68</v>
      </c>
      <c r="C11445" s="7" t="s">
        <v>36</v>
      </c>
      <c r="D11445" s="7">
        <v>41172</v>
      </c>
      <c r="E11445" t="s">
        <v>98</v>
      </c>
      <c r="F11445">
        <v>4.70994329452515</v>
      </c>
      <c r="G11445">
        <v>4.4092092514038104</v>
      </c>
      <c r="H11445">
        <v>1.2615538835525499</v>
      </c>
      <c r="I11445">
        <v>0.26784905791282698</v>
      </c>
      <c r="J11445">
        <v>83.325333333333305</v>
      </c>
      <c r="K11445">
        <v>0.96328741312027</v>
      </c>
      <c r="L11445">
        <v>1.1395056247711199</v>
      </c>
      <c r="M11445">
        <v>1.2615538835525499</v>
      </c>
      <c r="N11445">
        <v>1.3836021423339799</v>
      </c>
      <c r="O11445">
        <v>1.55982029438019</v>
      </c>
      <c r="P11445">
        <v>0.87873303890228305</v>
      </c>
      <c r="Q11445">
        <v>1.64437472820282</v>
      </c>
      <c r="R11445">
        <v>495</v>
      </c>
      <c r="S11445">
        <v>5.4167234740365403E-2</v>
      </c>
      <c r="T11445">
        <v>0.23273855447769201</v>
      </c>
      <c r="U11445">
        <v>77.130813598632798</v>
      </c>
      <c r="V11445">
        <v>99.699996948242202</v>
      </c>
    </row>
    <row r="11446" spans="1:22">
      <c r="A11446" t="s">
        <v>64</v>
      </c>
      <c r="B11446" t="s">
        <v>68</v>
      </c>
      <c r="C11446" s="7" t="s">
        <v>36</v>
      </c>
      <c r="D11446" s="7">
        <v>41172</v>
      </c>
      <c r="E11446" t="s">
        <v>99</v>
      </c>
      <c r="F11446">
        <v>4.5488486289978001</v>
      </c>
      <c r="G11446">
        <v>4.2376070022582999</v>
      </c>
      <c r="H11446">
        <v>1.3056327104568499</v>
      </c>
      <c r="I11446">
        <v>0.28702488541603099</v>
      </c>
      <c r="J11446">
        <v>79.686868686868706</v>
      </c>
      <c r="K11446">
        <v>1.02664947509766</v>
      </c>
      <c r="L11446">
        <v>1.1914750337600699</v>
      </c>
      <c r="M11446">
        <v>1.3056327104568499</v>
      </c>
      <c r="N11446">
        <v>1.4197903871536299</v>
      </c>
      <c r="O11446">
        <v>1.58461594581604</v>
      </c>
      <c r="P11446">
        <v>0.94756162166595503</v>
      </c>
      <c r="Q11446">
        <v>1.6637037992477399</v>
      </c>
      <c r="R11446">
        <v>495</v>
      </c>
      <c r="S11446">
        <v>4.7389704215963002E-2</v>
      </c>
      <c r="T11446">
        <v>0.21769176423549699</v>
      </c>
      <c r="U11446">
        <v>77.130813598632798</v>
      </c>
      <c r="V11446">
        <v>99.699996948242202</v>
      </c>
    </row>
    <row r="11447" spans="1:22">
      <c r="A11447" t="s">
        <v>64</v>
      </c>
      <c r="B11447" t="s">
        <v>68</v>
      </c>
      <c r="C11447" s="7" t="s">
        <v>36</v>
      </c>
      <c r="D11447" s="7">
        <v>41172</v>
      </c>
      <c r="E11447" t="s">
        <v>100</v>
      </c>
      <c r="F11447">
        <v>3.7944600582122798</v>
      </c>
      <c r="G11447">
        <v>3.78815770149231</v>
      </c>
      <c r="H11447">
        <v>2.6437681168317798E-2</v>
      </c>
      <c r="I11447">
        <v>6.9674421101808496E-3</v>
      </c>
      <c r="J11447">
        <v>77.900000000000006</v>
      </c>
      <c r="K11447">
        <v>-0.20979142189025901</v>
      </c>
      <c r="L11447">
        <v>-7.0225358009338407E-2</v>
      </c>
      <c r="M11447">
        <v>2.6437681168317798E-2</v>
      </c>
      <c r="N11447">
        <v>0.123100720345974</v>
      </c>
      <c r="O11447">
        <v>0.26266679167747498</v>
      </c>
      <c r="P11447">
        <v>-0.27675908803939803</v>
      </c>
      <c r="Q11447">
        <v>0.32963445782661399</v>
      </c>
      <c r="R11447">
        <v>495</v>
      </c>
      <c r="S11447">
        <v>3.3977752701596302E-2</v>
      </c>
      <c r="T11447">
        <v>0.18433055281639099</v>
      </c>
      <c r="U11447">
        <v>77.130813598632798</v>
      </c>
      <c r="V11447">
        <v>99.699996948242202</v>
      </c>
    </row>
    <row r="11448" spans="1:22">
      <c r="A11448" t="s">
        <v>64</v>
      </c>
      <c r="B11448" t="s">
        <v>68</v>
      </c>
      <c r="C11448" s="7" t="s">
        <v>36</v>
      </c>
      <c r="D11448" s="7">
        <v>41172</v>
      </c>
      <c r="E11448" t="s">
        <v>101</v>
      </c>
      <c r="F11448">
        <v>3.4812819957733199</v>
      </c>
      <c r="G11448">
        <v>3.39752864837646</v>
      </c>
      <c r="H11448">
        <v>0.351337760686874</v>
      </c>
      <c r="I11448">
        <v>0.100921951234341</v>
      </c>
      <c r="J11448">
        <v>75.711636363636302</v>
      </c>
      <c r="K11448">
        <v>0.16723161935806299</v>
      </c>
      <c r="L11448">
        <v>0.27600303292274497</v>
      </c>
      <c r="M11448">
        <v>0.351337760686874</v>
      </c>
      <c r="N11448">
        <v>0.42667248845100397</v>
      </c>
      <c r="O11448">
        <v>0.53544390201568604</v>
      </c>
      <c r="P11448">
        <v>0.115040086209774</v>
      </c>
      <c r="Q11448">
        <v>0.587635457515717</v>
      </c>
      <c r="R11448">
        <v>495</v>
      </c>
      <c r="S11448">
        <v>2.0637847085787999E-2</v>
      </c>
      <c r="T11448">
        <v>0.1436587870121</v>
      </c>
      <c r="U11448">
        <v>77.130813598632798</v>
      </c>
      <c r="V11448">
        <v>99.699996948242202</v>
      </c>
    </row>
    <row r="11449" spans="1:22">
      <c r="A11449" t="s">
        <v>64</v>
      </c>
      <c r="B11449" t="s">
        <v>68</v>
      </c>
      <c r="C11449" s="7" t="s">
        <v>36</v>
      </c>
      <c r="D11449" s="7">
        <v>41172</v>
      </c>
      <c r="E11449" t="s">
        <v>102</v>
      </c>
      <c r="F11449">
        <v>3.3711566925048801</v>
      </c>
      <c r="G11449">
        <v>3.1467447280883798</v>
      </c>
      <c r="H11449">
        <v>0.94138836860656705</v>
      </c>
      <c r="I11449">
        <v>0.27924787998199502</v>
      </c>
      <c r="J11449">
        <v>71.133616161616203</v>
      </c>
      <c r="K11449">
        <v>0.78530257940292403</v>
      </c>
      <c r="L11449">
        <v>0.87751930952072099</v>
      </c>
      <c r="M11449">
        <v>0.94138836860656705</v>
      </c>
      <c r="N11449">
        <v>1.0052573680877701</v>
      </c>
      <c r="O11449">
        <v>1.09747409820557</v>
      </c>
      <c r="P11449">
        <v>0.74105441570282005</v>
      </c>
      <c r="Q11449">
        <v>1.1417223215103101</v>
      </c>
      <c r="R11449">
        <v>495</v>
      </c>
      <c r="S11449">
        <v>1.4833871059895301E-2</v>
      </c>
      <c r="T11449">
        <v>0.121794380247593</v>
      </c>
      <c r="U11449">
        <v>77.130813598632798</v>
      </c>
      <c r="V11449">
        <v>99.699996948242202</v>
      </c>
    </row>
    <row r="11450" spans="1:22">
      <c r="A11450" t="s">
        <v>64</v>
      </c>
      <c r="B11450" t="s">
        <v>68</v>
      </c>
      <c r="C11450" s="7" t="s">
        <v>36</v>
      </c>
      <c r="D11450" s="7">
        <v>41180</v>
      </c>
      <c r="E11450" t="s">
        <v>79</v>
      </c>
      <c r="F11450">
        <v>3.0197434425353999</v>
      </c>
      <c r="G11450">
        <v>2.8036262989044198</v>
      </c>
      <c r="H11450">
        <v>0.91249459981918302</v>
      </c>
      <c r="I11450">
        <v>0.30217620730400102</v>
      </c>
      <c r="J11450">
        <v>70.237672064777897</v>
      </c>
      <c r="K11450">
        <v>0.79281699657440197</v>
      </c>
      <c r="L11450">
        <v>0.86352348327636697</v>
      </c>
      <c r="M11450">
        <v>0.91249459981918302</v>
      </c>
      <c r="N11450">
        <v>0.96146571636199996</v>
      </c>
      <c r="O11450">
        <v>1.03217220306396</v>
      </c>
      <c r="P11450">
        <v>0.75889003276824996</v>
      </c>
      <c r="Q11450">
        <v>1.0660991668701201</v>
      </c>
      <c r="R11450">
        <v>494</v>
      </c>
      <c r="S11450">
        <v>8.7207491392158297E-3</v>
      </c>
      <c r="T11450">
        <v>9.3384951353073106E-2</v>
      </c>
      <c r="U11450">
        <v>74.188514709472699</v>
      </c>
      <c r="V11450">
        <v>92.599998474121094</v>
      </c>
    </row>
    <row r="11451" spans="1:22">
      <c r="A11451" t="s">
        <v>64</v>
      </c>
      <c r="B11451" t="s">
        <v>68</v>
      </c>
      <c r="C11451" s="7" t="s">
        <v>36</v>
      </c>
      <c r="D11451" s="7">
        <v>41180</v>
      </c>
      <c r="E11451" t="s">
        <v>80</v>
      </c>
      <c r="F11451">
        <v>2.9415187835693399</v>
      </c>
      <c r="G11451">
        <v>2.7179052829742401</v>
      </c>
      <c r="H11451">
        <v>0.94414657354354903</v>
      </c>
      <c r="I11451">
        <v>0.32097247242927601</v>
      </c>
      <c r="J11451">
        <v>70.093157894736507</v>
      </c>
      <c r="K11451">
        <v>0.82986575365066495</v>
      </c>
      <c r="L11451">
        <v>0.89738380908966098</v>
      </c>
      <c r="M11451">
        <v>0.94414657354354903</v>
      </c>
      <c r="N11451">
        <v>0.99090933799743697</v>
      </c>
      <c r="O11451">
        <v>1.05842733383179</v>
      </c>
      <c r="P11451">
        <v>0.797468721866608</v>
      </c>
      <c r="Q11451">
        <v>1.0908243656158401</v>
      </c>
      <c r="R11451">
        <v>494</v>
      </c>
      <c r="S11451">
        <v>7.9519654993873701E-3</v>
      </c>
      <c r="T11451">
        <v>8.9173793792724595E-2</v>
      </c>
      <c r="U11451">
        <v>74.188514709472699</v>
      </c>
      <c r="V11451">
        <v>92.599998474121094</v>
      </c>
    </row>
    <row r="11452" spans="1:22">
      <c r="A11452" t="s">
        <v>64</v>
      </c>
      <c r="B11452" t="s">
        <v>68</v>
      </c>
      <c r="C11452" s="7" t="s">
        <v>36</v>
      </c>
      <c r="D11452" s="7">
        <v>41180</v>
      </c>
      <c r="E11452" t="s">
        <v>81</v>
      </c>
      <c r="F11452">
        <v>2.8760650157928498</v>
      </c>
      <c r="G11452">
        <v>2.6574058532714799</v>
      </c>
      <c r="H11452">
        <v>0.92322713136672996</v>
      </c>
      <c r="I11452">
        <v>0.32100355625152599</v>
      </c>
      <c r="J11452">
        <v>68.318279352226099</v>
      </c>
      <c r="K11452">
        <v>0.811151623725891</v>
      </c>
      <c r="L11452">
        <v>0.87736672163009599</v>
      </c>
      <c r="M11452">
        <v>0.92322713136672996</v>
      </c>
      <c r="N11452">
        <v>0.96908754110336304</v>
      </c>
      <c r="O11452">
        <v>1.0353026390075699</v>
      </c>
      <c r="P11452">
        <v>0.77937978506088301</v>
      </c>
      <c r="Q11452">
        <v>1.0670745372772199</v>
      </c>
      <c r="R11452">
        <v>494</v>
      </c>
      <c r="S11452">
        <v>7.64802334283221E-3</v>
      </c>
      <c r="T11452">
        <v>8.7452977895736694E-2</v>
      </c>
      <c r="U11452">
        <v>74.188514709472699</v>
      </c>
      <c r="V11452">
        <v>92.599998474121094</v>
      </c>
    </row>
    <row r="11453" spans="1:22">
      <c r="A11453" t="s">
        <v>64</v>
      </c>
      <c r="B11453" t="s">
        <v>68</v>
      </c>
      <c r="C11453" s="7" t="s">
        <v>36</v>
      </c>
      <c r="D11453" s="7">
        <v>41180</v>
      </c>
      <c r="E11453" t="s">
        <v>82</v>
      </c>
      <c r="F11453">
        <v>2.8559300899505602</v>
      </c>
      <c r="G11453">
        <v>2.7523264884948699</v>
      </c>
      <c r="H11453">
        <v>0.43743669986724898</v>
      </c>
      <c r="I11453">
        <v>0.15316785871982599</v>
      </c>
      <c r="J11453">
        <v>67.931862348177503</v>
      </c>
      <c r="K11453">
        <v>0.31897461414337203</v>
      </c>
      <c r="L11453">
        <v>0.38896298408508301</v>
      </c>
      <c r="M11453">
        <v>0.43743669986724898</v>
      </c>
      <c r="N11453">
        <v>0.48591041564941401</v>
      </c>
      <c r="O11453">
        <v>0.55589878559112504</v>
      </c>
      <c r="P11453">
        <v>0.28539225459098799</v>
      </c>
      <c r="Q11453">
        <v>0.58948117494583097</v>
      </c>
      <c r="R11453">
        <v>494</v>
      </c>
      <c r="S11453">
        <v>8.5444996255370498E-3</v>
      </c>
      <c r="T11453">
        <v>9.2436462640762301E-2</v>
      </c>
      <c r="U11453">
        <v>74.188514709472699</v>
      </c>
      <c r="V11453">
        <v>92.599998474121094</v>
      </c>
    </row>
    <row r="11454" spans="1:22">
      <c r="A11454" t="s">
        <v>64</v>
      </c>
      <c r="B11454" t="s">
        <v>68</v>
      </c>
      <c r="C11454" s="7" t="s">
        <v>36</v>
      </c>
      <c r="D11454" s="7">
        <v>41180</v>
      </c>
      <c r="E11454" t="s">
        <v>83</v>
      </c>
      <c r="F11454">
        <v>2.8933093547821001</v>
      </c>
      <c r="G11454">
        <v>2.7171571254730198</v>
      </c>
      <c r="H11454">
        <v>0.74375402927398704</v>
      </c>
      <c r="I11454">
        <v>0.25705996155738797</v>
      </c>
      <c r="J11454">
        <v>66.738906882591493</v>
      </c>
      <c r="K11454">
        <v>0.60734921693801902</v>
      </c>
      <c r="L11454">
        <v>0.687938272953033</v>
      </c>
      <c r="M11454">
        <v>0.74375402927398704</v>
      </c>
      <c r="N11454">
        <v>0.79956978559493996</v>
      </c>
      <c r="O11454">
        <v>0.88015884160995495</v>
      </c>
      <c r="P11454">
        <v>0.56868040561676003</v>
      </c>
      <c r="Q11454">
        <v>0.91882765293121305</v>
      </c>
      <c r="R11454">
        <v>494</v>
      </c>
      <c r="S11454">
        <v>1.1328882050279E-2</v>
      </c>
      <c r="T11454">
        <v>0.106437221169472</v>
      </c>
      <c r="U11454">
        <v>74.188514709472699</v>
      </c>
      <c r="V11454">
        <v>92.599998474121094</v>
      </c>
    </row>
    <row r="11455" spans="1:22">
      <c r="A11455" t="s">
        <v>64</v>
      </c>
      <c r="B11455" t="s">
        <v>68</v>
      </c>
      <c r="C11455" s="7" t="s">
        <v>36</v>
      </c>
      <c r="D11455" s="7">
        <v>41180</v>
      </c>
      <c r="E11455" t="s">
        <v>84</v>
      </c>
      <c r="F11455">
        <v>3.1072528362274201</v>
      </c>
      <c r="G11455">
        <v>3.0839614868164098</v>
      </c>
      <c r="H11455">
        <v>9.83409583568573E-2</v>
      </c>
      <c r="I11455">
        <v>3.1648844480514499E-2</v>
      </c>
      <c r="J11455">
        <v>65.5933198380569</v>
      </c>
      <c r="K11455">
        <v>-7.4901677668094593E-2</v>
      </c>
      <c r="L11455">
        <v>2.74514760822058E-2</v>
      </c>
      <c r="M11455">
        <v>9.83409583568573E-2</v>
      </c>
      <c r="N11455">
        <v>0.169230446219444</v>
      </c>
      <c r="O11455">
        <v>0.27158358693122903</v>
      </c>
      <c r="P11455">
        <v>-0.12401355803012799</v>
      </c>
      <c r="Q11455">
        <v>0.32069548964500399</v>
      </c>
      <c r="R11455">
        <v>494</v>
      </c>
      <c r="S11455">
        <v>1.8274159211772799E-2</v>
      </c>
      <c r="T11455">
        <v>0.13518194854259499</v>
      </c>
      <c r="U11455">
        <v>74.188514709472699</v>
      </c>
      <c r="V11455">
        <v>92.599998474121094</v>
      </c>
    </row>
    <row r="11456" spans="1:22">
      <c r="A11456" t="s">
        <v>64</v>
      </c>
      <c r="B11456" t="s">
        <v>68</v>
      </c>
      <c r="C11456" s="7" t="s">
        <v>36</v>
      </c>
      <c r="D11456" s="7">
        <v>41180</v>
      </c>
      <c r="E11456" t="s">
        <v>85</v>
      </c>
      <c r="F11456">
        <v>3.3068101406097399</v>
      </c>
      <c r="G11456">
        <v>3.3144602775573699</v>
      </c>
      <c r="H11456">
        <v>-3.2300613820552798E-2</v>
      </c>
      <c r="I11456">
        <v>-9.7679067403078097E-3</v>
      </c>
      <c r="J11456">
        <v>64.451558704452793</v>
      </c>
      <c r="K11456">
        <v>-0.21943901479244199</v>
      </c>
      <c r="L11456">
        <v>-0.10887613147497199</v>
      </c>
      <c r="M11456">
        <v>-3.2300613820552798E-2</v>
      </c>
      <c r="N11456">
        <v>4.42749001085758E-2</v>
      </c>
      <c r="O11456">
        <v>0.154837787151337</v>
      </c>
      <c r="P11456">
        <v>-0.27249014377594</v>
      </c>
      <c r="Q11456">
        <v>0.20788891613483401</v>
      </c>
      <c r="R11456">
        <v>494</v>
      </c>
      <c r="S11456">
        <v>2.1323262042953501E-2</v>
      </c>
      <c r="T11456">
        <v>0.14602486789226499</v>
      </c>
      <c r="U11456">
        <v>74.188514709472699</v>
      </c>
      <c r="V11456">
        <v>92.599998474121094</v>
      </c>
    </row>
    <row r="11457" spans="1:22">
      <c r="A11457" t="s">
        <v>64</v>
      </c>
      <c r="B11457" t="s">
        <v>68</v>
      </c>
      <c r="C11457" s="7" t="s">
        <v>36</v>
      </c>
      <c r="D11457" s="7">
        <v>41180</v>
      </c>
      <c r="E11457" t="s">
        <v>86</v>
      </c>
      <c r="F11457">
        <v>3.5206816196441699</v>
      </c>
      <c r="G11457">
        <v>3.5351357460021999</v>
      </c>
      <c r="H11457">
        <v>-6.1028584837913499E-2</v>
      </c>
      <c r="I11457">
        <v>-1.7334310337901102E-2</v>
      </c>
      <c r="J11457">
        <v>63.576659919028003</v>
      </c>
      <c r="K11457">
        <v>-0.24681627750396701</v>
      </c>
      <c r="L11457">
        <v>-0.13705140352249101</v>
      </c>
      <c r="M11457">
        <v>-6.1028584837913499E-2</v>
      </c>
      <c r="N11457">
        <v>1.4994233846664399E-2</v>
      </c>
      <c r="O11457">
        <v>0.12475910782814</v>
      </c>
      <c r="P11457">
        <v>-0.29948452115058899</v>
      </c>
      <c r="Q11457">
        <v>0.17742733657360099</v>
      </c>
      <c r="R11457">
        <v>494</v>
      </c>
      <c r="S11457">
        <v>2.10165643869973E-2</v>
      </c>
      <c r="T11457">
        <v>0.144970908761024</v>
      </c>
      <c r="U11457">
        <v>74.188514709472699</v>
      </c>
      <c r="V11457">
        <v>92.599998474121094</v>
      </c>
    </row>
    <row r="11458" spans="1:22">
      <c r="A11458" t="s">
        <v>64</v>
      </c>
      <c r="B11458" t="s">
        <v>68</v>
      </c>
      <c r="C11458" s="7" t="s">
        <v>36</v>
      </c>
      <c r="D11458" s="7">
        <v>41180</v>
      </c>
      <c r="E11458" t="s">
        <v>87</v>
      </c>
      <c r="F11458">
        <v>3.7881178855896001</v>
      </c>
      <c r="G11458">
        <v>3.7808306217193599</v>
      </c>
      <c r="H11458">
        <v>3.0768642202019698E-2</v>
      </c>
      <c r="I11458">
        <v>8.1224087625741993E-3</v>
      </c>
      <c r="J11458">
        <v>69.231963562752497</v>
      </c>
      <c r="K11458">
        <v>-0.20046459138393399</v>
      </c>
      <c r="L11458">
        <v>-6.3850119709968595E-2</v>
      </c>
      <c r="M11458">
        <v>3.0768642202019698E-2</v>
      </c>
      <c r="N11458">
        <v>0.12538740038871801</v>
      </c>
      <c r="O11458">
        <v>0.26200187206268299</v>
      </c>
      <c r="P11458">
        <v>-0.26601597666740401</v>
      </c>
      <c r="Q11458">
        <v>0.32755327224731401</v>
      </c>
      <c r="R11458">
        <v>494</v>
      </c>
      <c r="S11458">
        <v>3.2555795084567601E-2</v>
      </c>
      <c r="T11458">
        <v>0.18043224513530701</v>
      </c>
      <c r="U11458">
        <v>74.188514709472699</v>
      </c>
      <c r="V11458">
        <v>92.599998474121094</v>
      </c>
    </row>
    <row r="11459" spans="1:22">
      <c r="A11459" t="s">
        <v>64</v>
      </c>
      <c r="B11459" t="s">
        <v>68</v>
      </c>
      <c r="C11459" s="7" t="s">
        <v>36</v>
      </c>
      <c r="D11459" s="7">
        <v>41180</v>
      </c>
      <c r="E11459" t="s">
        <v>88</v>
      </c>
      <c r="F11459">
        <v>3.9470191001892099</v>
      </c>
      <c r="G11459">
        <v>3.8617963790893599</v>
      </c>
      <c r="H11459">
        <v>0.35982921719551098</v>
      </c>
      <c r="I11459">
        <v>9.1164804995059995E-2</v>
      </c>
      <c r="J11459">
        <v>75.756336032389299</v>
      </c>
      <c r="K11459">
        <v>8.8333390653133406E-2</v>
      </c>
      <c r="L11459">
        <v>0.24873532354831701</v>
      </c>
      <c r="M11459">
        <v>0.35982921719551098</v>
      </c>
      <c r="N11459">
        <v>0.47092309594154402</v>
      </c>
      <c r="O11459">
        <v>0.63132506608963002</v>
      </c>
      <c r="P11459">
        <v>1.13680996000767E-2</v>
      </c>
      <c r="Q11459">
        <v>0.70829033851623502</v>
      </c>
      <c r="R11459">
        <v>494</v>
      </c>
      <c r="S11459">
        <v>4.4880133094136E-2</v>
      </c>
      <c r="T11459">
        <v>0.21184931695461301</v>
      </c>
      <c r="U11459">
        <v>74.188514709472699</v>
      </c>
      <c r="V11459">
        <v>92.599998474121094</v>
      </c>
    </row>
    <row r="11460" spans="1:22">
      <c r="A11460" t="s">
        <v>64</v>
      </c>
      <c r="B11460" t="s">
        <v>68</v>
      </c>
      <c r="C11460" s="7" t="s">
        <v>36</v>
      </c>
      <c r="D11460" s="7">
        <v>41180</v>
      </c>
      <c r="E11460" t="s">
        <v>89</v>
      </c>
      <c r="F11460">
        <v>4.1045908927917498</v>
      </c>
      <c r="G11460">
        <v>4.0780968666076696</v>
      </c>
      <c r="H11460">
        <v>0.111864201724529</v>
      </c>
      <c r="I11460">
        <v>2.72534359246492E-2</v>
      </c>
      <c r="J11460">
        <v>80.994473684210405</v>
      </c>
      <c r="K11460">
        <v>-0.16647906601428999</v>
      </c>
      <c r="L11460">
        <v>-2.03161011449993E-3</v>
      </c>
      <c r="M11460">
        <v>0.111864201724529</v>
      </c>
      <c r="N11460">
        <v>0.225760012865067</v>
      </c>
      <c r="O11460">
        <v>0.390207469463348</v>
      </c>
      <c r="P11460">
        <v>-0.245385527610779</v>
      </c>
      <c r="Q11460">
        <v>0.46911391615867598</v>
      </c>
      <c r="R11460">
        <v>494</v>
      </c>
      <c r="S11460">
        <v>4.7172543579620203E-2</v>
      </c>
      <c r="T11460">
        <v>0.21719241142272899</v>
      </c>
      <c r="U11460">
        <v>74.188514709472699</v>
      </c>
      <c r="V11460">
        <v>92.599998474121094</v>
      </c>
    </row>
    <row r="11461" spans="1:22">
      <c r="A11461" t="s">
        <v>64</v>
      </c>
      <c r="B11461" t="s">
        <v>68</v>
      </c>
      <c r="C11461" s="7" t="s">
        <v>36</v>
      </c>
      <c r="D11461" s="7">
        <v>41180</v>
      </c>
      <c r="E11461" t="s">
        <v>90</v>
      </c>
      <c r="F11461">
        <v>4.2554917335510298</v>
      </c>
      <c r="G11461">
        <v>4.21091556549072</v>
      </c>
      <c r="H11461">
        <v>0.18821056187152899</v>
      </c>
      <c r="I11461">
        <v>4.4227689504623399E-2</v>
      </c>
      <c r="J11461">
        <v>84.111356275303805</v>
      </c>
      <c r="K11461">
        <v>-8.1334769725799602E-2</v>
      </c>
      <c r="L11461">
        <v>7.7914796769619002E-2</v>
      </c>
      <c r="M11461">
        <v>0.18821056187152899</v>
      </c>
      <c r="N11461">
        <v>0.298506319522858</v>
      </c>
      <c r="O11461">
        <v>0.45775589346885698</v>
      </c>
      <c r="P11461">
        <v>-0.15774713456630701</v>
      </c>
      <c r="Q11461">
        <v>0.53416824340820301</v>
      </c>
      <c r="R11461">
        <v>494</v>
      </c>
      <c r="S11461">
        <v>4.4237590856974998E-2</v>
      </c>
      <c r="T11461">
        <v>0.21032734215259599</v>
      </c>
      <c r="U11461">
        <v>74.188514709472699</v>
      </c>
      <c r="V11461">
        <v>92.599998474121094</v>
      </c>
    </row>
    <row r="11462" spans="1:22">
      <c r="A11462" t="s">
        <v>64</v>
      </c>
      <c r="B11462" t="s">
        <v>68</v>
      </c>
      <c r="C11462" s="7" t="s">
        <v>36</v>
      </c>
      <c r="D11462" s="7">
        <v>41180</v>
      </c>
      <c r="E11462" t="s">
        <v>91</v>
      </c>
      <c r="F11462">
        <v>4.4050102233886701</v>
      </c>
      <c r="G11462">
        <v>4.23748779296875</v>
      </c>
      <c r="H11462">
        <v>0.70731681585311901</v>
      </c>
      <c r="I11462">
        <v>0.160570979118347</v>
      </c>
      <c r="J11462">
        <v>86.700000000000799</v>
      </c>
      <c r="K11462">
        <v>0.45120912790298501</v>
      </c>
      <c r="L11462">
        <v>0.602519631385803</v>
      </c>
      <c r="M11462">
        <v>0.70731681585311901</v>
      </c>
      <c r="N11462">
        <v>0.81211400032043501</v>
      </c>
      <c r="O11462">
        <v>0.96342450380325295</v>
      </c>
      <c r="P11462">
        <v>0.37860617041587802</v>
      </c>
      <c r="Q11462">
        <v>1.03602743148804</v>
      </c>
      <c r="R11462">
        <v>494</v>
      </c>
      <c r="S11462">
        <v>3.9936779703318798E-2</v>
      </c>
      <c r="T11462">
        <v>0.19984188675880399</v>
      </c>
      <c r="U11462">
        <v>74.188514709472699</v>
      </c>
      <c r="V11462">
        <v>92.599998474121094</v>
      </c>
    </row>
    <row r="11463" spans="1:22">
      <c r="A11463" t="s">
        <v>64</v>
      </c>
      <c r="B11463" t="s">
        <v>68</v>
      </c>
      <c r="C11463" s="7" t="s">
        <v>36</v>
      </c>
      <c r="D11463" s="7">
        <v>41180</v>
      </c>
      <c r="E11463" t="s">
        <v>92</v>
      </c>
      <c r="F11463">
        <v>4.5456833839416504</v>
      </c>
      <c r="G11463">
        <v>4.5296182632446298</v>
      </c>
      <c r="H11463">
        <v>6.7830637097358704E-2</v>
      </c>
      <c r="I11463">
        <v>1.49219892919064E-2</v>
      </c>
      <c r="J11463">
        <v>89.219331983805603</v>
      </c>
      <c r="K11463">
        <v>-0.19776619970798501</v>
      </c>
      <c r="L11463">
        <v>-4.08494397997856E-2</v>
      </c>
      <c r="M11463">
        <v>6.7830637097358704E-2</v>
      </c>
      <c r="N11463">
        <v>0.17651070654392201</v>
      </c>
      <c r="O11463">
        <v>0.33342748880386402</v>
      </c>
      <c r="P11463">
        <v>-0.27305921912193298</v>
      </c>
      <c r="Q11463">
        <v>0.40872049331665</v>
      </c>
      <c r="R11463">
        <v>494</v>
      </c>
      <c r="S11463">
        <v>4.2951036515021003E-2</v>
      </c>
      <c r="T11463">
        <v>0.207246318459511</v>
      </c>
      <c r="U11463">
        <v>74.188514709472699</v>
      </c>
      <c r="V11463">
        <v>92.599998474121094</v>
      </c>
    </row>
    <row r="11464" spans="1:22">
      <c r="A11464" t="s">
        <v>64</v>
      </c>
      <c r="B11464" t="s">
        <v>68</v>
      </c>
      <c r="C11464" s="7" t="s">
        <v>36</v>
      </c>
      <c r="D11464" s="7">
        <v>41180</v>
      </c>
      <c r="E11464" t="s">
        <v>93</v>
      </c>
      <c r="F11464">
        <v>4.56225633621216</v>
      </c>
      <c r="G11464">
        <v>4.7104687690734899</v>
      </c>
      <c r="H11464">
        <v>-0.62578648328781095</v>
      </c>
      <c r="I11464">
        <v>-0.137166008353233</v>
      </c>
      <c r="J11464">
        <v>90.778744939270496</v>
      </c>
      <c r="K11464">
        <v>-0.90106546878814697</v>
      </c>
      <c r="L11464">
        <v>-0.73842841386795</v>
      </c>
      <c r="M11464">
        <v>-0.62578648328781095</v>
      </c>
      <c r="N11464">
        <v>-0.51314455270767201</v>
      </c>
      <c r="O11464">
        <v>-0.35050749778747597</v>
      </c>
      <c r="P11464">
        <v>-0.97910320758819602</v>
      </c>
      <c r="Q11464">
        <v>-0.27246972918510398</v>
      </c>
      <c r="R11464">
        <v>494</v>
      </c>
      <c r="S11464">
        <v>4.6139609820656603E-2</v>
      </c>
      <c r="T11464">
        <v>0.214801326394081</v>
      </c>
      <c r="U11464">
        <v>74.188514709472699</v>
      </c>
      <c r="V11464">
        <v>92.599998474121094</v>
      </c>
    </row>
    <row r="11465" spans="1:22">
      <c r="A11465" t="s">
        <v>64</v>
      </c>
      <c r="B11465" t="s">
        <v>68</v>
      </c>
      <c r="C11465" s="7" t="s">
        <v>36</v>
      </c>
      <c r="D11465" s="7">
        <v>41180</v>
      </c>
      <c r="E11465" t="s">
        <v>94</v>
      </c>
      <c r="F11465">
        <v>4.6622772216796902</v>
      </c>
      <c r="G11465">
        <v>4.9608101844787598</v>
      </c>
      <c r="H11465">
        <v>-1.2604724168777499</v>
      </c>
      <c r="I11465">
        <v>-0.27035552263259899</v>
      </c>
      <c r="J11465">
        <v>91.886680161943701</v>
      </c>
      <c r="K11465">
        <v>-1.5301988124847401</v>
      </c>
      <c r="L11465">
        <v>-1.3708422183990501</v>
      </c>
      <c r="M11465">
        <v>-1.2604724168777499</v>
      </c>
      <c r="N11465">
        <v>-1.15010261535645</v>
      </c>
      <c r="O11465">
        <v>-0.99074602127075195</v>
      </c>
      <c r="P11465">
        <v>-1.60666251182556</v>
      </c>
      <c r="Q11465">
        <v>-0.91428232192993197</v>
      </c>
      <c r="R11465">
        <v>494</v>
      </c>
      <c r="S11465">
        <v>4.4297046303203497E-2</v>
      </c>
      <c r="T11465">
        <v>0.210468634963036</v>
      </c>
      <c r="U11465">
        <v>74.188514709472699</v>
      </c>
      <c r="V11465">
        <v>92.599998474121094</v>
      </c>
    </row>
    <row r="11466" spans="1:22">
      <c r="A11466" t="s">
        <v>64</v>
      </c>
      <c r="B11466" t="s">
        <v>68</v>
      </c>
      <c r="C11466" s="7" t="s">
        <v>36</v>
      </c>
      <c r="D11466" s="7">
        <v>41180</v>
      </c>
      <c r="E11466" t="s">
        <v>95</v>
      </c>
      <c r="F11466">
        <v>4.7284121513366699</v>
      </c>
      <c r="G11466">
        <v>4.9910359382629403</v>
      </c>
      <c r="H11466">
        <v>-1.1088560819625899</v>
      </c>
      <c r="I11466">
        <v>-0.23450918495655099</v>
      </c>
      <c r="J11466">
        <v>91.508056680161999</v>
      </c>
      <c r="K11466">
        <v>-1.36160087585449</v>
      </c>
      <c r="L11466">
        <v>-1.2122771739959699</v>
      </c>
      <c r="M11466">
        <v>-1.1088560819625899</v>
      </c>
      <c r="N11466">
        <v>-1.0054349899292001</v>
      </c>
      <c r="O11466">
        <v>-0.85611128807067904</v>
      </c>
      <c r="P11466">
        <v>-1.43325042724609</v>
      </c>
      <c r="Q11466">
        <v>-0.78446167707443204</v>
      </c>
      <c r="R11466">
        <v>494</v>
      </c>
      <c r="S11466">
        <v>3.8894857588865697E-2</v>
      </c>
      <c r="T11466">
        <v>0.197217792272568</v>
      </c>
      <c r="U11466">
        <v>74.188514709472699</v>
      </c>
      <c r="V11466">
        <v>92.599998474121094</v>
      </c>
    </row>
    <row r="11467" spans="1:22">
      <c r="A11467" t="s">
        <v>64</v>
      </c>
      <c r="B11467" t="s">
        <v>68</v>
      </c>
      <c r="C11467" s="7" t="s">
        <v>36</v>
      </c>
      <c r="D11467" s="7">
        <v>41180</v>
      </c>
      <c r="E11467" t="s">
        <v>96</v>
      </c>
      <c r="F11467">
        <v>4.6724801063537598</v>
      </c>
      <c r="G11467">
        <v>4.7745270729064897</v>
      </c>
      <c r="H11467">
        <v>-0.43086501955986001</v>
      </c>
      <c r="I11467">
        <v>-9.2213347554206807E-2</v>
      </c>
      <c r="J11467">
        <v>90.994999999999195</v>
      </c>
      <c r="K11467">
        <v>-0.67854946851730302</v>
      </c>
      <c r="L11467">
        <v>-0.532215476036072</v>
      </c>
      <c r="M11467">
        <v>-0.43086501955986001</v>
      </c>
      <c r="N11467">
        <v>-0.32951453328132602</v>
      </c>
      <c r="O11467">
        <v>-0.18318054080009499</v>
      </c>
      <c r="P11467">
        <v>-0.74876457452774003</v>
      </c>
      <c r="Q11467">
        <v>-0.112965434789658</v>
      </c>
      <c r="R11467">
        <v>494</v>
      </c>
      <c r="S11467">
        <v>3.7352992549274197E-2</v>
      </c>
      <c r="T11467">
        <v>0.193269222974777</v>
      </c>
      <c r="U11467">
        <v>74.188514709472699</v>
      </c>
      <c r="V11467">
        <v>92.599998474121094</v>
      </c>
    </row>
    <row r="11468" spans="1:22">
      <c r="A11468" t="s">
        <v>64</v>
      </c>
      <c r="B11468" t="s">
        <v>68</v>
      </c>
      <c r="C11468" s="7" t="s">
        <v>36</v>
      </c>
      <c r="D11468" s="7">
        <v>41180</v>
      </c>
      <c r="E11468" t="s">
        <v>97</v>
      </c>
      <c r="F11468">
        <v>4.3217005729675302</v>
      </c>
      <c r="G11468">
        <v>4.1871089935302699</v>
      </c>
      <c r="H11468">
        <v>0.56827712059020996</v>
      </c>
      <c r="I11468">
        <v>0.13149386644363401</v>
      </c>
      <c r="J11468">
        <v>87.994595141699705</v>
      </c>
      <c r="K11468">
        <v>0.29584392905235302</v>
      </c>
      <c r="L11468">
        <v>0.456799656152725</v>
      </c>
      <c r="M11468">
        <v>0.56827712059020996</v>
      </c>
      <c r="N11468">
        <v>0.67975455522537198</v>
      </c>
      <c r="O11468">
        <v>0.84071034193038896</v>
      </c>
      <c r="P11468">
        <v>0.21861289441585499</v>
      </c>
      <c r="Q11468">
        <v>0.91794133186340299</v>
      </c>
      <c r="R11468">
        <v>494</v>
      </c>
      <c r="S11468">
        <v>4.5190577546440999E-2</v>
      </c>
      <c r="T11468">
        <v>0.21258075535297399</v>
      </c>
      <c r="U11468">
        <v>74.188514709472699</v>
      </c>
      <c r="V11468">
        <v>92.599998474121094</v>
      </c>
    </row>
    <row r="11469" spans="1:22">
      <c r="A11469" t="s">
        <v>64</v>
      </c>
      <c r="B11469" t="s">
        <v>68</v>
      </c>
      <c r="C11469" s="7" t="s">
        <v>36</v>
      </c>
      <c r="D11469" s="7">
        <v>41180</v>
      </c>
      <c r="E11469" t="s">
        <v>98</v>
      </c>
      <c r="F11469">
        <v>4.1792960166931197</v>
      </c>
      <c r="G11469">
        <v>3.9754259586334202</v>
      </c>
      <c r="H11469">
        <v>0.86078476905822798</v>
      </c>
      <c r="I11469">
        <v>0.20596405863761899</v>
      </c>
      <c r="J11469">
        <v>83.777732793522503</v>
      </c>
      <c r="K11469">
        <v>0.59605789184570301</v>
      </c>
      <c r="L11469">
        <v>0.75246065855026201</v>
      </c>
      <c r="M11469">
        <v>0.86078476905822798</v>
      </c>
      <c r="N11469">
        <v>0.96910887956619296</v>
      </c>
      <c r="O11469">
        <v>1.12551164627075</v>
      </c>
      <c r="P11469">
        <v>0.52101147174835205</v>
      </c>
      <c r="Q11469">
        <v>1.2005580663680999</v>
      </c>
      <c r="R11469">
        <v>494</v>
      </c>
      <c r="S11469">
        <v>4.2670130429045598E-2</v>
      </c>
      <c r="T11469">
        <v>0.20656749606132499</v>
      </c>
      <c r="U11469">
        <v>74.188514709472699</v>
      </c>
      <c r="V11469">
        <v>92.599998474121094</v>
      </c>
    </row>
    <row r="11470" spans="1:22">
      <c r="A11470" t="s">
        <v>64</v>
      </c>
      <c r="B11470" t="s">
        <v>68</v>
      </c>
      <c r="C11470" s="7" t="s">
        <v>36</v>
      </c>
      <c r="D11470" s="7">
        <v>41180</v>
      </c>
      <c r="E11470" t="s">
        <v>99</v>
      </c>
      <c r="F11470">
        <v>3.8596341609954798</v>
      </c>
      <c r="G11470">
        <v>3.72313284873962</v>
      </c>
      <c r="H11470">
        <v>0.57633918523788497</v>
      </c>
      <c r="I11470">
        <v>0.14932481944560999</v>
      </c>
      <c r="J11470">
        <v>81.207327935222594</v>
      </c>
      <c r="K11470">
        <v>0.32976621389388999</v>
      </c>
      <c r="L11470">
        <v>0.47544351220130898</v>
      </c>
      <c r="M11470">
        <v>0.57633918523788497</v>
      </c>
      <c r="N11470">
        <v>0.67723482847213701</v>
      </c>
      <c r="O11470">
        <v>0.822912156581879</v>
      </c>
      <c r="P11470">
        <v>0.25986620783805803</v>
      </c>
      <c r="Q11470">
        <v>0.89281219244003296</v>
      </c>
      <c r="R11470">
        <v>494</v>
      </c>
      <c r="S11470">
        <v>3.7018497199142998E-2</v>
      </c>
      <c r="T11470">
        <v>0.19240191578865101</v>
      </c>
      <c r="U11470">
        <v>74.188514709472699</v>
      </c>
      <c r="V11470">
        <v>92.599998474121094</v>
      </c>
    </row>
    <row r="11471" spans="1:22">
      <c r="A11471" t="s">
        <v>64</v>
      </c>
      <c r="B11471" t="s">
        <v>68</v>
      </c>
      <c r="C11471" s="7" t="s">
        <v>36</v>
      </c>
      <c r="D11471" s="7">
        <v>41180</v>
      </c>
      <c r="E11471" t="s">
        <v>100</v>
      </c>
      <c r="F11471">
        <v>3.5734891891479501</v>
      </c>
      <c r="G11471">
        <v>3.5524373054504399</v>
      </c>
      <c r="H11471">
        <v>8.8885888457298307E-2</v>
      </c>
      <c r="I11471">
        <v>2.4873698130250001E-2</v>
      </c>
      <c r="J11471">
        <v>78.040404858300306</v>
      </c>
      <c r="K11471">
        <v>-0.121038541197777</v>
      </c>
      <c r="L11471">
        <v>2.9865130782127402E-3</v>
      </c>
      <c r="M11471">
        <v>8.8885888457298307E-2</v>
      </c>
      <c r="N11471">
        <v>0.174785271286964</v>
      </c>
      <c r="O11471">
        <v>0.29881033301353499</v>
      </c>
      <c r="P11471">
        <v>-0.18054920434951799</v>
      </c>
      <c r="Q11471">
        <v>0.35832098126411399</v>
      </c>
      <c r="R11471">
        <v>494</v>
      </c>
      <c r="S11471">
        <v>2.6832046452067899E-2</v>
      </c>
      <c r="T11471">
        <v>0.16380490362644201</v>
      </c>
      <c r="U11471">
        <v>74.188514709472699</v>
      </c>
      <c r="V11471">
        <v>92.599998474121094</v>
      </c>
    </row>
    <row r="11472" spans="1:22">
      <c r="A11472" t="s">
        <v>64</v>
      </c>
      <c r="B11472" t="s">
        <v>68</v>
      </c>
      <c r="C11472" s="7" t="s">
        <v>36</v>
      </c>
      <c r="D11472" s="7">
        <v>41180</v>
      </c>
      <c r="E11472" t="s">
        <v>101</v>
      </c>
      <c r="F11472">
        <v>3.30958199501038</v>
      </c>
      <c r="G11472">
        <v>3.3023211956024201</v>
      </c>
      <c r="H11472">
        <v>3.06566897779703E-2</v>
      </c>
      <c r="I11472">
        <v>9.2630097642540897E-3</v>
      </c>
      <c r="J11472">
        <v>75.421801619433296</v>
      </c>
      <c r="K11472">
        <v>-0.13327744603156999</v>
      </c>
      <c r="L11472">
        <v>-3.6423828452825498E-2</v>
      </c>
      <c r="M11472">
        <v>3.06566897779703E-2</v>
      </c>
      <c r="N11472">
        <v>9.7737208008766202E-2</v>
      </c>
      <c r="O11472">
        <v>0.19459082186222099</v>
      </c>
      <c r="P11472">
        <v>-0.17975048720836601</v>
      </c>
      <c r="Q11472">
        <v>0.241063863039017</v>
      </c>
      <c r="R11472">
        <v>494</v>
      </c>
      <c r="S11472">
        <v>1.6363137992868801E-2</v>
      </c>
      <c r="T11472">
        <v>0.127918481826782</v>
      </c>
      <c r="U11472">
        <v>74.188514709472699</v>
      </c>
      <c r="V11472">
        <v>92.599998474121094</v>
      </c>
    </row>
    <row r="11473" spans="1:22">
      <c r="A11473" t="s">
        <v>64</v>
      </c>
      <c r="B11473" t="s">
        <v>68</v>
      </c>
      <c r="C11473" s="7" t="s">
        <v>36</v>
      </c>
      <c r="D11473" s="7">
        <v>41180</v>
      </c>
      <c r="E11473" t="s">
        <v>102</v>
      </c>
      <c r="F11473">
        <v>3.1224281787872301</v>
      </c>
      <c r="G11473">
        <v>3.03963327407837</v>
      </c>
      <c r="H11473">
        <v>0.349578857421875</v>
      </c>
      <c r="I11473">
        <v>0.11195737123489399</v>
      </c>
      <c r="J11473">
        <v>73.849676113359706</v>
      </c>
      <c r="K11473">
        <v>0.21229413151741</v>
      </c>
      <c r="L11473">
        <v>0.29340305924415599</v>
      </c>
      <c r="M11473">
        <v>0.349578857421875</v>
      </c>
      <c r="N11473">
        <v>0.40575465559959401</v>
      </c>
      <c r="O11473">
        <v>0.48686358332634</v>
      </c>
      <c r="P11473">
        <v>0.173375815153122</v>
      </c>
      <c r="Q11473">
        <v>0.52578192949295</v>
      </c>
      <c r="R11473">
        <v>494</v>
      </c>
      <c r="S11473">
        <v>1.14755180230831E-2</v>
      </c>
      <c r="T11473">
        <v>0.10712384432554201</v>
      </c>
      <c r="U11473">
        <v>74.188514709472699</v>
      </c>
      <c r="V11473">
        <v>92.599998474121094</v>
      </c>
    </row>
    <row r="11474" spans="1:22">
      <c r="A11474" t="s">
        <v>64</v>
      </c>
      <c r="B11474" t="s">
        <v>68</v>
      </c>
      <c r="C11474" s="7" t="s">
        <v>78</v>
      </c>
      <c r="D11474" s="7" t="s">
        <v>31</v>
      </c>
      <c r="E11474" t="s">
        <v>79</v>
      </c>
      <c r="R11474">
        <v>3.25</v>
      </c>
      <c r="S11474">
        <v>9.1514273681530499E-3</v>
      </c>
      <c r="T11474">
        <v>9.5663093030452701E-2</v>
      </c>
      <c r="U11474">
        <v>77.977005004882798</v>
      </c>
      <c r="V11474">
        <v>97.199996948242202</v>
      </c>
    </row>
    <row r="11475" spans="1:22">
      <c r="A11475" t="s">
        <v>64</v>
      </c>
      <c r="B11475" t="s">
        <v>68</v>
      </c>
      <c r="C11475" s="7" t="s">
        <v>78</v>
      </c>
      <c r="D11475" s="7" t="s">
        <v>31</v>
      </c>
      <c r="E11475" t="s">
        <v>80</v>
      </c>
      <c r="R11475">
        <v>3.25</v>
      </c>
      <c r="S11475">
        <v>5.5809546117436297E-3</v>
      </c>
      <c r="T11475">
        <v>7.47057870030403E-2</v>
      </c>
      <c r="U11475">
        <v>77.977005004882798</v>
      </c>
      <c r="V11475">
        <v>97.199996948242202</v>
      </c>
    </row>
    <row r="11476" spans="1:22">
      <c r="A11476" t="s">
        <v>64</v>
      </c>
      <c r="B11476" t="s">
        <v>68</v>
      </c>
      <c r="C11476" s="7" t="s">
        <v>78</v>
      </c>
      <c r="D11476" s="7" t="s">
        <v>31</v>
      </c>
      <c r="E11476" t="s">
        <v>81</v>
      </c>
      <c r="R11476">
        <v>3.25</v>
      </c>
      <c r="S11476">
        <v>4.9287570953959704E-3</v>
      </c>
      <c r="T11476">
        <v>7.0205107331275898E-2</v>
      </c>
      <c r="U11476">
        <v>77.977005004882798</v>
      </c>
      <c r="V11476">
        <v>97.199996948242202</v>
      </c>
    </row>
    <row r="11477" spans="1:22">
      <c r="A11477" t="s">
        <v>64</v>
      </c>
      <c r="B11477" t="s">
        <v>68</v>
      </c>
      <c r="C11477" s="7" t="s">
        <v>78</v>
      </c>
      <c r="D11477" s="7" t="s">
        <v>31</v>
      </c>
      <c r="E11477" t="s">
        <v>82</v>
      </c>
      <c r="R11477">
        <v>3.25</v>
      </c>
      <c r="S11477">
        <v>3.39909585711674E-3</v>
      </c>
      <c r="T11477">
        <v>5.8301765471696902E-2</v>
      </c>
      <c r="U11477">
        <v>77.977005004882798</v>
      </c>
      <c r="V11477">
        <v>97.199996948242202</v>
      </c>
    </row>
    <row r="11478" spans="1:22">
      <c r="A11478" t="s">
        <v>64</v>
      </c>
      <c r="B11478" t="s">
        <v>68</v>
      </c>
      <c r="C11478" s="7" t="s">
        <v>78</v>
      </c>
      <c r="D11478" s="7" t="s">
        <v>31</v>
      </c>
      <c r="E11478" t="s">
        <v>83</v>
      </c>
      <c r="R11478">
        <v>3.25</v>
      </c>
      <c r="S11478">
        <v>2.3415922024492301E-3</v>
      </c>
      <c r="T11478">
        <v>4.8390001058578498E-2</v>
      </c>
      <c r="U11478">
        <v>77.977005004882798</v>
      </c>
      <c r="V11478">
        <v>97.199996948242202</v>
      </c>
    </row>
    <row r="11479" spans="1:22">
      <c r="A11479" t="s">
        <v>64</v>
      </c>
      <c r="B11479" t="s">
        <v>68</v>
      </c>
      <c r="C11479" s="7" t="s">
        <v>78</v>
      </c>
      <c r="D11479" s="7" t="s">
        <v>31</v>
      </c>
      <c r="E11479" t="s">
        <v>84</v>
      </c>
      <c r="R11479">
        <v>3.25</v>
      </c>
      <c r="S11479">
        <v>5.0487022081711101E-3</v>
      </c>
      <c r="T11479">
        <v>7.1054220199585003E-2</v>
      </c>
      <c r="U11479">
        <v>77.977005004882798</v>
      </c>
      <c r="V11479">
        <v>97.199996948242202</v>
      </c>
    </row>
    <row r="11480" spans="1:22">
      <c r="A11480" t="s">
        <v>64</v>
      </c>
      <c r="B11480" t="s">
        <v>68</v>
      </c>
      <c r="C11480" s="7" t="s">
        <v>78</v>
      </c>
      <c r="D11480" s="7" t="s">
        <v>31</v>
      </c>
      <c r="E11480" t="s">
        <v>85</v>
      </c>
      <c r="R11480">
        <v>3.25</v>
      </c>
      <c r="S11480">
        <v>1.07110118272482E-2</v>
      </c>
      <c r="T11480">
        <v>0.103494018316269</v>
      </c>
      <c r="U11480">
        <v>77.977005004882798</v>
      </c>
      <c r="V11480">
        <v>97.199996948242202</v>
      </c>
    </row>
    <row r="11481" spans="1:22">
      <c r="A11481" t="s">
        <v>64</v>
      </c>
      <c r="B11481" t="s">
        <v>68</v>
      </c>
      <c r="C11481" s="7" t="s">
        <v>78</v>
      </c>
      <c r="D11481" s="7" t="s">
        <v>31</v>
      </c>
      <c r="E11481" t="s">
        <v>86</v>
      </c>
      <c r="R11481">
        <v>3.25</v>
      </c>
      <c r="S11481">
        <v>1.53097222825915E-2</v>
      </c>
      <c r="T11481">
        <v>0.123732462525368</v>
      </c>
      <c r="U11481">
        <v>77.977005004882798</v>
      </c>
      <c r="V11481">
        <v>97.199996948242202</v>
      </c>
    </row>
    <row r="11482" spans="1:22">
      <c r="A11482" t="s">
        <v>64</v>
      </c>
      <c r="B11482" t="s">
        <v>68</v>
      </c>
      <c r="C11482" s="7" t="s">
        <v>78</v>
      </c>
      <c r="D11482" s="7" t="s">
        <v>31</v>
      </c>
      <c r="E11482" t="s">
        <v>87</v>
      </c>
      <c r="R11482">
        <v>3.25</v>
      </c>
      <c r="S11482">
        <v>1.44377484382439E-2</v>
      </c>
      <c r="T11482">
        <v>0.120157182216644</v>
      </c>
      <c r="U11482">
        <v>77.977005004882798</v>
      </c>
      <c r="V11482">
        <v>97.199996948242202</v>
      </c>
    </row>
    <row r="11483" spans="1:22">
      <c r="A11483" t="s">
        <v>64</v>
      </c>
      <c r="B11483" t="s">
        <v>68</v>
      </c>
      <c r="C11483" s="7" t="s">
        <v>78</v>
      </c>
      <c r="D11483" s="7" t="s">
        <v>31</v>
      </c>
      <c r="E11483" t="s">
        <v>88</v>
      </c>
      <c r="R11483">
        <v>3.25</v>
      </c>
      <c r="S11483">
        <v>8.2713002851877403E-3</v>
      </c>
      <c r="T11483">
        <v>9.0946689248084994E-2</v>
      </c>
      <c r="U11483">
        <v>77.977005004882798</v>
      </c>
      <c r="V11483">
        <v>97.199996948242202</v>
      </c>
    </row>
    <row r="11484" spans="1:22">
      <c r="A11484" t="s">
        <v>64</v>
      </c>
      <c r="B11484" t="s">
        <v>68</v>
      </c>
      <c r="C11484" s="7" t="s">
        <v>78</v>
      </c>
      <c r="D11484" s="7" t="s">
        <v>31</v>
      </c>
      <c r="E11484" t="s">
        <v>89</v>
      </c>
      <c r="R11484">
        <v>3.25</v>
      </c>
      <c r="S11484">
        <v>6.3940120404579696E-3</v>
      </c>
      <c r="T11484">
        <v>7.9962566494941698E-2</v>
      </c>
      <c r="U11484">
        <v>77.977005004882798</v>
      </c>
      <c r="V11484">
        <v>97.199996948242202</v>
      </c>
    </row>
    <row r="11485" spans="1:22">
      <c r="A11485" t="s">
        <v>64</v>
      </c>
      <c r="B11485" t="s">
        <v>68</v>
      </c>
      <c r="C11485" s="7" t="s">
        <v>78</v>
      </c>
      <c r="D11485" s="7" t="s">
        <v>31</v>
      </c>
      <c r="E11485" t="s">
        <v>90</v>
      </c>
      <c r="R11485">
        <v>3.25</v>
      </c>
      <c r="S11485">
        <v>1.4366537697508199E-2</v>
      </c>
      <c r="T11485">
        <v>0.119860492646694</v>
      </c>
      <c r="U11485">
        <v>77.977005004882798</v>
      </c>
      <c r="V11485">
        <v>97.199996948242202</v>
      </c>
    </row>
    <row r="11486" spans="1:22">
      <c r="A11486" t="s">
        <v>64</v>
      </c>
      <c r="B11486" t="s">
        <v>68</v>
      </c>
      <c r="C11486" s="7" t="s">
        <v>78</v>
      </c>
      <c r="D11486" s="7" t="s">
        <v>31</v>
      </c>
      <c r="E11486" t="s">
        <v>91</v>
      </c>
      <c r="R11486">
        <v>3.25</v>
      </c>
      <c r="S11486">
        <v>1.27872958791811E-2</v>
      </c>
      <c r="T11486">
        <v>0.11308092623949099</v>
      </c>
      <c r="U11486">
        <v>77.977005004882798</v>
      </c>
      <c r="V11486">
        <v>97.199996948242202</v>
      </c>
    </row>
    <row r="11487" spans="1:22">
      <c r="A11487" t="s">
        <v>64</v>
      </c>
      <c r="B11487" t="s">
        <v>68</v>
      </c>
      <c r="C11487" s="7" t="s">
        <v>78</v>
      </c>
      <c r="D11487" s="7" t="s">
        <v>31</v>
      </c>
      <c r="E11487" t="s">
        <v>92</v>
      </c>
      <c r="R11487">
        <v>3.25</v>
      </c>
      <c r="S11487">
        <v>7.4151995623666402E-3</v>
      </c>
      <c r="T11487">
        <v>8.6111553013324696E-2</v>
      </c>
      <c r="U11487">
        <v>77.977005004882798</v>
      </c>
      <c r="V11487">
        <v>97.199996948242202</v>
      </c>
    </row>
    <row r="11488" spans="1:22">
      <c r="A11488" t="s">
        <v>64</v>
      </c>
      <c r="B11488" t="s">
        <v>68</v>
      </c>
      <c r="C11488" s="7" t="s">
        <v>78</v>
      </c>
      <c r="D11488" s="7" t="s">
        <v>31</v>
      </c>
      <c r="E11488" t="s">
        <v>93</v>
      </c>
      <c r="R11488">
        <v>3.25</v>
      </c>
      <c r="S11488">
        <v>7.57343779540648E-3</v>
      </c>
      <c r="T11488">
        <v>8.7025500833988204E-2</v>
      </c>
      <c r="U11488">
        <v>77.977005004882798</v>
      </c>
      <c r="V11488">
        <v>97.199996948242202</v>
      </c>
    </row>
    <row r="11489" spans="1:22">
      <c r="A11489" t="s">
        <v>64</v>
      </c>
      <c r="B11489" t="s">
        <v>68</v>
      </c>
      <c r="C11489" s="7" t="s">
        <v>78</v>
      </c>
      <c r="D11489" s="7" t="s">
        <v>31</v>
      </c>
      <c r="E11489" t="s">
        <v>94</v>
      </c>
      <c r="R11489">
        <v>3.25</v>
      </c>
      <c r="S11489">
        <v>1.0676120682613401E-2</v>
      </c>
      <c r="T11489">
        <v>0.103325314819813</v>
      </c>
      <c r="U11489">
        <v>77.977005004882798</v>
      </c>
      <c r="V11489">
        <v>97.199996948242202</v>
      </c>
    </row>
    <row r="11490" spans="1:22">
      <c r="A11490" t="s">
        <v>64</v>
      </c>
      <c r="B11490" t="s">
        <v>68</v>
      </c>
      <c r="C11490" s="7" t="s">
        <v>78</v>
      </c>
      <c r="D11490" s="7" t="s">
        <v>31</v>
      </c>
      <c r="E11490" t="s">
        <v>95</v>
      </c>
      <c r="R11490">
        <v>3.25</v>
      </c>
      <c r="S11490">
        <v>2.2592928797408301E-2</v>
      </c>
      <c r="T11490">
        <v>0.150309443473816</v>
      </c>
      <c r="U11490">
        <v>77.977005004882798</v>
      </c>
      <c r="V11490">
        <v>97.199996948242202</v>
      </c>
    </row>
    <row r="11491" spans="1:22">
      <c r="A11491" t="s">
        <v>64</v>
      </c>
      <c r="B11491" t="s">
        <v>68</v>
      </c>
      <c r="C11491" s="7" t="s">
        <v>78</v>
      </c>
      <c r="D11491" s="7" t="s">
        <v>31</v>
      </c>
      <c r="E11491" t="s">
        <v>96</v>
      </c>
      <c r="R11491">
        <v>3.25</v>
      </c>
      <c r="S11491">
        <v>4.08854588707597E-2</v>
      </c>
      <c r="T11491">
        <v>0.20220153033733401</v>
      </c>
      <c r="U11491">
        <v>77.977005004882798</v>
      </c>
      <c r="V11491">
        <v>97.199996948242202</v>
      </c>
    </row>
    <row r="11492" spans="1:22">
      <c r="A11492" t="s">
        <v>64</v>
      </c>
      <c r="B11492" t="s">
        <v>68</v>
      </c>
      <c r="C11492" s="7" t="s">
        <v>78</v>
      </c>
      <c r="D11492" s="7" t="s">
        <v>31</v>
      </c>
      <c r="E11492" t="s">
        <v>97</v>
      </c>
      <c r="R11492">
        <v>3.25</v>
      </c>
      <c r="S11492">
        <v>4.0482186912701203E-2</v>
      </c>
      <c r="T11492">
        <v>0.20120185613632199</v>
      </c>
      <c r="U11492">
        <v>77.977005004882798</v>
      </c>
      <c r="V11492">
        <v>97.199996948242202</v>
      </c>
    </row>
    <row r="11493" spans="1:22">
      <c r="A11493" t="s">
        <v>64</v>
      </c>
      <c r="B11493" t="s">
        <v>68</v>
      </c>
      <c r="C11493" s="7" t="s">
        <v>78</v>
      </c>
      <c r="D11493" s="7" t="s">
        <v>31</v>
      </c>
      <c r="E11493" t="s">
        <v>98</v>
      </c>
      <c r="R11493">
        <v>3.25</v>
      </c>
      <c r="S11493">
        <v>2.6447506108348201E-2</v>
      </c>
      <c r="T11493">
        <v>0.162626892328262</v>
      </c>
      <c r="U11493">
        <v>77.977005004882798</v>
      </c>
      <c r="V11493">
        <v>97.199996948242202</v>
      </c>
    </row>
    <row r="11494" spans="1:22">
      <c r="A11494" t="s">
        <v>64</v>
      </c>
      <c r="B11494" t="s">
        <v>68</v>
      </c>
      <c r="C11494" s="7" t="s">
        <v>78</v>
      </c>
      <c r="D11494" s="7" t="s">
        <v>31</v>
      </c>
      <c r="E11494" t="s">
        <v>99</v>
      </c>
      <c r="R11494">
        <v>3.25</v>
      </c>
      <c r="S11494">
        <v>1.6500732485127598E-2</v>
      </c>
      <c r="T11494">
        <v>0.12845517694950101</v>
      </c>
      <c r="U11494">
        <v>77.977005004882798</v>
      </c>
      <c r="V11494">
        <v>97.199996948242202</v>
      </c>
    </row>
    <row r="11495" spans="1:22">
      <c r="A11495" t="s">
        <v>64</v>
      </c>
      <c r="B11495" t="s">
        <v>68</v>
      </c>
      <c r="C11495" s="7" t="s">
        <v>78</v>
      </c>
      <c r="D11495" s="7" t="s">
        <v>31</v>
      </c>
      <c r="E11495" t="s">
        <v>100</v>
      </c>
      <c r="R11495">
        <v>3.25</v>
      </c>
      <c r="S11495">
        <v>1.6733043312356699E-2</v>
      </c>
      <c r="T11495">
        <v>0.129356265068054</v>
      </c>
      <c r="U11495">
        <v>77.977005004882798</v>
      </c>
      <c r="V11495">
        <v>97.199996948242202</v>
      </c>
    </row>
    <row r="11496" spans="1:22">
      <c r="A11496" t="s">
        <v>64</v>
      </c>
      <c r="B11496" t="s">
        <v>68</v>
      </c>
      <c r="C11496" s="7" t="s">
        <v>78</v>
      </c>
      <c r="D11496" s="7" t="s">
        <v>31</v>
      </c>
      <c r="E11496" t="s">
        <v>101</v>
      </c>
      <c r="R11496">
        <v>3.25</v>
      </c>
      <c r="S11496">
        <v>1.6228845422455701E-2</v>
      </c>
      <c r="T11496">
        <v>0.12739248573780099</v>
      </c>
      <c r="U11496">
        <v>77.977005004882798</v>
      </c>
      <c r="V11496">
        <v>97.199996948242202</v>
      </c>
    </row>
    <row r="11497" spans="1:22">
      <c r="A11497" t="s">
        <v>64</v>
      </c>
      <c r="B11497" t="s">
        <v>68</v>
      </c>
      <c r="C11497" s="7" t="s">
        <v>78</v>
      </c>
      <c r="D11497" s="7" t="s">
        <v>31</v>
      </c>
      <c r="E11497" t="s">
        <v>102</v>
      </c>
      <c r="R11497">
        <v>3.25</v>
      </c>
      <c r="S11497">
        <v>1.2982252412589801E-2</v>
      </c>
      <c r="T11497">
        <v>0.113939687609673</v>
      </c>
      <c r="U11497">
        <v>77.977005004882798</v>
      </c>
      <c r="V11497">
        <v>97.199996948242202</v>
      </c>
    </row>
    <row r="11498" spans="1:22">
      <c r="A11498" t="s">
        <v>64</v>
      </c>
      <c r="B11498" t="s">
        <v>68</v>
      </c>
      <c r="C11498" s="7" t="s">
        <v>78</v>
      </c>
      <c r="D11498" s="7">
        <v>41089</v>
      </c>
      <c r="E11498" t="s">
        <v>79</v>
      </c>
      <c r="R11498">
        <v>4</v>
      </c>
      <c r="S11498">
        <v>6.8981084269026396E-2</v>
      </c>
      <c r="T11498">
        <v>0.262642502784729</v>
      </c>
      <c r="U11498">
        <v>72.560157775878906</v>
      </c>
      <c r="V11498">
        <v>93.050003051757798</v>
      </c>
    </row>
    <row r="11499" spans="1:22">
      <c r="A11499" t="s">
        <v>64</v>
      </c>
      <c r="B11499" t="s">
        <v>68</v>
      </c>
      <c r="C11499" s="7" t="s">
        <v>78</v>
      </c>
      <c r="D11499" s="7">
        <v>41089</v>
      </c>
      <c r="E11499" t="s">
        <v>80</v>
      </c>
      <c r="R11499">
        <v>4</v>
      </c>
      <c r="S11499">
        <v>4.1497498884759197E-2</v>
      </c>
      <c r="T11499">
        <v>0.20370934903621701</v>
      </c>
      <c r="U11499">
        <v>72.560157775878906</v>
      </c>
      <c r="V11499">
        <v>93.050003051757798</v>
      </c>
    </row>
    <row r="11500" spans="1:22">
      <c r="A11500" t="s">
        <v>64</v>
      </c>
      <c r="B11500" t="s">
        <v>68</v>
      </c>
      <c r="C11500" s="7" t="s">
        <v>78</v>
      </c>
      <c r="D11500" s="7">
        <v>41089</v>
      </c>
      <c r="E11500" t="s">
        <v>81</v>
      </c>
      <c r="R11500">
        <v>4</v>
      </c>
      <c r="S11500">
        <v>3.6507655815226601E-2</v>
      </c>
      <c r="T11500">
        <v>0.191069766879082</v>
      </c>
      <c r="U11500">
        <v>72.560157775878906</v>
      </c>
      <c r="V11500">
        <v>93.050003051757798</v>
      </c>
    </row>
    <row r="11501" spans="1:22">
      <c r="A11501" t="s">
        <v>64</v>
      </c>
      <c r="B11501" t="s">
        <v>68</v>
      </c>
      <c r="C11501" s="7" t="s">
        <v>78</v>
      </c>
      <c r="D11501" s="7">
        <v>41089</v>
      </c>
      <c r="E11501" t="s">
        <v>82</v>
      </c>
      <c r="R11501">
        <v>4</v>
      </c>
      <c r="S11501">
        <v>2.5202990561092001E-2</v>
      </c>
      <c r="T11501">
        <v>0.158754497766495</v>
      </c>
      <c r="U11501">
        <v>72.560157775878906</v>
      </c>
      <c r="V11501">
        <v>93.050003051757798</v>
      </c>
    </row>
    <row r="11502" spans="1:22">
      <c r="A11502" t="s">
        <v>64</v>
      </c>
      <c r="B11502" t="s">
        <v>68</v>
      </c>
      <c r="C11502" s="7" t="s">
        <v>78</v>
      </c>
      <c r="D11502" s="7">
        <v>41089</v>
      </c>
      <c r="E11502" t="s">
        <v>83</v>
      </c>
      <c r="R11502">
        <v>4</v>
      </c>
      <c r="S11502">
        <v>1.7355840856654099E-2</v>
      </c>
      <c r="T11502">
        <v>0.131741568446159</v>
      </c>
      <c r="U11502">
        <v>72.560157775878906</v>
      </c>
      <c r="V11502">
        <v>93.050003051757798</v>
      </c>
    </row>
    <row r="11503" spans="1:22">
      <c r="A11503" t="s">
        <v>64</v>
      </c>
      <c r="B11503" t="s">
        <v>68</v>
      </c>
      <c r="C11503" s="7" t="s">
        <v>78</v>
      </c>
      <c r="D11503" s="7">
        <v>41089</v>
      </c>
      <c r="E11503" t="s">
        <v>84</v>
      </c>
      <c r="R11503">
        <v>4</v>
      </c>
      <c r="S11503">
        <v>3.71293039962097E-2</v>
      </c>
      <c r="T11503">
        <v>0.19268965721130399</v>
      </c>
      <c r="U11503">
        <v>72.560157775878906</v>
      </c>
      <c r="V11503">
        <v>93.050003051757798</v>
      </c>
    </row>
    <row r="11504" spans="1:22">
      <c r="A11504" t="s">
        <v>64</v>
      </c>
      <c r="B11504" t="s">
        <v>68</v>
      </c>
      <c r="C11504" s="7" t="s">
        <v>78</v>
      </c>
      <c r="D11504" s="7">
        <v>41089</v>
      </c>
      <c r="E11504" t="s">
        <v>85</v>
      </c>
      <c r="R11504">
        <v>4</v>
      </c>
      <c r="S11504">
        <v>7.8663996928899096E-2</v>
      </c>
      <c r="T11504">
        <v>0.28047102689742998</v>
      </c>
      <c r="U11504">
        <v>72.560157775878906</v>
      </c>
      <c r="V11504">
        <v>93.050003051757798</v>
      </c>
    </row>
    <row r="11505" spans="1:22">
      <c r="A11505" t="s">
        <v>64</v>
      </c>
      <c r="B11505" t="s">
        <v>68</v>
      </c>
      <c r="C11505" s="7" t="s">
        <v>78</v>
      </c>
      <c r="D11505" s="7">
        <v>41089</v>
      </c>
      <c r="E11505" t="s">
        <v>86</v>
      </c>
      <c r="R11505">
        <v>4</v>
      </c>
      <c r="S11505">
        <v>0.112115769716298</v>
      </c>
      <c r="T11505">
        <v>0.33483693003654502</v>
      </c>
      <c r="U11505">
        <v>72.560157775878906</v>
      </c>
      <c r="V11505">
        <v>93.050003051757798</v>
      </c>
    </row>
    <row r="11506" spans="1:22">
      <c r="A11506" t="s">
        <v>64</v>
      </c>
      <c r="B11506" t="s">
        <v>68</v>
      </c>
      <c r="C11506" s="7" t="s">
        <v>78</v>
      </c>
      <c r="D11506" s="7">
        <v>41089</v>
      </c>
      <c r="E11506" t="s">
        <v>87</v>
      </c>
      <c r="R11506">
        <v>4</v>
      </c>
      <c r="S11506">
        <v>0.108602081579821</v>
      </c>
      <c r="T11506">
        <v>0.329548299312592</v>
      </c>
      <c r="U11506">
        <v>72.560157775878906</v>
      </c>
      <c r="V11506">
        <v>93.050003051757798</v>
      </c>
    </row>
    <row r="11507" spans="1:22">
      <c r="A11507" t="s">
        <v>64</v>
      </c>
      <c r="B11507" t="s">
        <v>68</v>
      </c>
      <c r="C11507" s="7" t="s">
        <v>78</v>
      </c>
      <c r="D11507" s="7">
        <v>41089</v>
      </c>
      <c r="E11507" t="s">
        <v>88</v>
      </c>
      <c r="R11507">
        <v>4</v>
      </c>
      <c r="S11507">
        <v>6.45177300416577E-2</v>
      </c>
      <c r="T11507">
        <v>0.254003405570984</v>
      </c>
      <c r="U11507">
        <v>72.560157775878906</v>
      </c>
      <c r="V11507">
        <v>93.050003051757798</v>
      </c>
    </row>
    <row r="11508" spans="1:22">
      <c r="A11508" t="s">
        <v>64</v>
      </c>
      <c r="B11508" t="s">
        <v>68</v>
      </c>
      <c r="C11508" s="7" t="s">
        <v>78</v>
      </c>
      <c r="D11508" s="7">
        <v>41089</v>
      </c>
      <c r="E11508" t="s">
        <v>89</v>
      </c>
      <c r="R11508">
        <v>4</v>
      </c>
      <c r="S11508">
        <v>5.5393016317856203E-2</v>
      </c>
      <c r="T11508">
        <v>0.235357210040092</v>
      </c>
      <c r="U11508">
        <v>72.560157775878906</v>
      </c>
      <c r="V11508">
        <v>93.050003051757798</v>
      </c>
    </row>
    <row r="11509" spans="1:22">
      <c r="A11509" t="s">
        <v>64</v>
      </c>
      <c r="B11509" t="s">
        <v>68</v>
      </c>
      <c r="C11509" s="7" t="s">
        <v>78</v>
      </c>
      <c r="D11509" s="7">
        <v>41089</v>
      </c>
      <c r="E11509" t="s">
        <v>90</v>
      </c>
      <c r="R11509">
        <v>4</v>
      </c>
      <c r="S11509">
        <v>0.119526208302582</v>
      </c>
      <c r="T11509">
        <v>0.34572562575340299</v>
      </c>
      <c r="U11509">
        <v>72.560157775878906</v>
      </c>
      <c r="V11509">
        <v>93.050003051757798</v>
      </c>
    </row>
    <row r="11510" spans="1:22">
      <c r="A11510" t="s">
        <v>64</v>
      </c>
      <c r="B11510" t="s">
        <v>68</v>
      </c>
      <c r="C11510" s="7" t="s">
        <v>78</v>
      </c>
      <c r="D11510" s="7">
        <v>41089</v>
      </c>
      <c r="E11510" t="s">
        <v>91</v>
      </c>
      <c r="R11510">
        <v>4</v>
      </c>
      <c r="S11510">
        <v>0.108314684525745</v>
      </c>
      <c r="T11510">
        <v>0.32911196351051297</v>
      </c>
      <c r="U11510">
        <v>72.560157775878906</v>
      </c>
      <c r="V11510">
        <v>93.050003051757798</v>
      </c>
    </row>
    <row r="11511" spans="1:22">
      <c r="A11511" t="s">
        <v>64</v>
      </c>
      <c r="B11511" t="s">
        <v>68</v>
      </c>
      <c r="C11511" s="7" t="s">
        <v>78</v>
      </c>
      <c r="D11511" s="7">
        <v>41089</v>
      </c>
      <c r="E11511" t="s">
        <v>92</v>
      </c>
      <c r="R11511">
        <v>4</v>
      </c>
      <c r="S11511">
        <v>6.7020654279076594E-2</v>
      </c>
      <c r="T11511">
        <v>0.258883476257324</v>
      </c>
      <c r="U11511">
        <v>72.560157775878906</v>
      </c>
      <c r="V11511">
        <v>93.050003051757798</v>
      </c>
    </row>
    <row r="11512" spans="1:22">
      <c r="A11512" t="s">
        <v>64</v>
      </c>
      <c r="B11512" t="s">
        <v>68</v>
      </c>
      <c r="C11512" s="7" t="s">
        <v>78</v>
      </c>
      <c r="D11512" s="7">
        <v>41089</v>
      </c>
      <c r="E11512" t="s">
        <v>93</v>
      </c>
      <c r="R11512">
        <v>4</v>
      </c>
      <c r="S11512">
        <v>6.9505021072502296E-2</v>
      </c>
      <c r="T11512">
        <v>0.26363804936409002</v>
      </c>
      <c r="U11512">
        <v>72.560157775878906</v>
      </c>
      <c r="V11512">
        <v>93.050003051757798</v>
      </c>
    </row>
    <row r="11513" spans="1:22">
      <c r="A11513" t="s">
        <v>64</v>
      </c>
      <c r="B11513" t="s">
        <v>68</v>
      </c>
      <c r="C11513" s="7" t="s">
        <v>78</v>
      </c>
      <c r="D11513" s="7">
        <v>41089</v>
      </c>
      <c r="E11513" t="s">
        <v>94</v>
      </c>
      <c r="R11513">
        <v>4</v>
      </c>
      <c r="S11513">
        <v>9.1696376864924795E-2</v>
      </c>
      <c r="T11513">
        <v>0.30281409621238697</v>
      </c>
      <c r="U11513">
        <v>72.560157775878906</v>
      </c>
      <c r="V11513">
        <v>93.050003051757798</v>
      </c>
    </row>
    <row r="11514" spans="1:22">
      <c r="A11514" t="s">
        <v>64</v>
      </c>
      <c r="B11514" t="s">
        <v>68</v>
      </c>
      <c r="C11514" s="7" t="s">
        <v>78</v>
      </c>
      <c r="D11514" s="7">
        <v>41089</v>
      </c>
      <c r="E11514" t="s">
        <v>95</v>
      </c>
      <c r="R11514">
        <v>4</v>
      </c>
      <c r="S11514">
        <v>0.18009373388611399</v>
      </c>
      <c r="T11514">
        <v>0.42437452077865601</v>
      </c>
      <c r="U11514">
        <v>72.560157775878906</v>
      </c>
      <c r="V11514">
        <v>93.050003051757798</v>
      </c>
    </row>
    <row r="11515" spans="1:22">
      <c r="A11515" t="s">
        <v>64</v>
      </c>
      <c r="B11515" t="s">
        <v>68</v>
      </c>
      <c r="C11515" s="7" t="s">
        <v>78</v>
      </c>
      <c r="D11515" s="7">
        <v>41089</v>
      </c>
      <c r="E11515" t="s">
        <v>96</v>
      </c>
      <c r="R11515">
        <v>4</v>
      </c>
      <c r="S11515">
        <v>0.314475265403932</v>
      </c>
      <c r="T11515">
        <v>0.56078094244003296</v>
      </c>
      <c r="U11515">
        <v>72.560157775878906</v>
      </c>
      <c r="V11515">
        <v>93.050003051757798</v>
      </c>
    </row>
    <row r="11516" spans="1:22">
      <c r="A11516" t="s">
        <v>64</v>
      </c>
      <c r="B11516" t="s">
        <v>68</v>
      </c>
      <c r="C11516" s="7" t="s">
        <v>78</v>
      </c>
      <c r="D11516" s="7">
        <v>41089</v>
      </c>
      <c r="E11516" t="s">
        <v>97</v>
      </c>
      <c r="R11516">
        <v>4</v>
      </c>
      <c r="S11516">
        <v>0.30572538615211903</v>
      </c>
      <c r="T11516">
        <v>0.55292439460754395</v>
      </c>
      <c r="U11516">
        <v>72.560157775878906</v>
      </c>
      <c r="V11516">
        <v>93.050003051757798</v>
      </c>
    </row>
    <row r="11517" spans="1:22">
      <c r="A11517" t="s">
        <v>64</v>
      </c>
      <c r="B11517" t="s">
        <v>68</v>
      </c>
      <c r="C11517" s="7" t="s">
        <v>78</v>
      </c>
      <c r="D11517" s="7">
        <v>41089</v>
      </c>
      <c r="E11517" t="s">
        <v>98</v>
      </c>
      <c r="R11517">
        <v>4</v>
      </c>
      <c r="S11517">
        <v>0.21571817809035901</v>
      </c>
      <c r="T11517">
        <v>0.46445471048355103</v>
      </c>
      <c r="U11517">
        <v>72.560157775878906</v>
      </c>
      <c r="V11517">
        <v>93.050003051757798</v>
      </c>
    </row>
    <row r="11518" spans="1:22">
      <c r="A11518" t="s">
        <v>64</v>
      </c>
      <c r="B11518" t="s">
        <v>68</v>
      </c>
      <c r="C11518" s="7" t="s">
        <v>78</v>
      </c>
      <c r="D11518" s="7">
        <v>41089</v>
      </c>
      <c r="E11518" t="s">
        <v>99</v>
      </c>
      <c r="R11518">
        <v>4</v>
      </c>
      <c r="S11518">
        <v>0.14296973495255799</v>
      </c>
      <c r="T11518">
        <v>0.37811338901519798</v>
      </c>
      <c r="U11518">
        <v>72.560157775878906</v>
      </c>
      <c r="V11518">
        <v>93.050003051757798</v>
      </c>
    </row>
    <row r="11519" spans="1:22">
      <c r="A11519" t="s">
        <v>64</v>
      </c>
      <c r="B11519" t="s">
        <v>68</v>
      </c>
      <c r="C11519" s="7" t="s">
        <v>78</v>
      </c>
      <c r="D11519" s="7">
        <v>41089</v>
      </c>
      <c r="E11519" t="s">
        <v>100</v>
      </c>
      <c r="R11519">
        <v>4</v>
      </c>
      <c r="S11519">
        <v>0.143023401332983</v>
      </c>
      <c r="T11519">
        <v>0.37818434834480302</v>
      </c>
      <c r="U11519">
        <v>72.560157775878906</v>
      </c>
      <c r="V11519">
        <v>93.050003051757798</v>
      </c>
    </row>
    <row r="11520" spans="1:22">
      <c r="A11520" t="s">
        <v>64</v>
      </c>
      <c r="B11520" t="s">
        <v>68</v>
      </c>
      <c r="C11520" s="7" t="s">
        <v>78</v>
      </c>
      <c r="D11520" s="7">
        <v>41089</v>
      </c>
      <c r="E11520" t="s">
        <v>101</v>
      </c>
      <c r="R11520">
        <v>4</v>
      </c>
      <c r="S11520">
        <v>0.13768681660298299</v>
      </c>
      <c r="T11520">
        <v>0.371061742305756</v>
      </c>
      <c r="U11520">
        <v>72.560157775878906</v>
      </c>
      <c r="V11520">
        <v>93.050003051757798</v>
      </c>
    </row>
    <row r="11521" spans="1:22">
      <c r="A11521" t="s">
        <v>64</v>
      </c>
      <c r="B11521" t="s">
        <v>68</v>
      </c>
      <c r="C11521" s="7" t="s">
        <v>78</v>
      </c>
      <c r="D11521" s="7">
        <v>41089</v>
      </c>
      <c r="E11521" t="s">
        <v>102</v>
      </c>
      <c r="R11521">
        <v>4</v>
      </c>
      <c r="S11521">
        <v>0.111769111028082</v>
      </c>
      <c r="T11521">
        <v>0.33431887626647899</v>
      </c>
      <c r="U11521">
        <v>72.560157775878906</v>
      </c>
      <c r="V11521">
        <v>93.050003051757798</v>
      </c>
    </row>
    <row r="11522" spans="1:22">
      <c r="A11522" t="s">
        <v>64</v>
      </c>
      <c r="B11522" t="s">
        <v>68</v>
      </c>
      <c r="C11522" s="7" t="s">
        <v>78</v>
      </c>
      <c r="D11522" s="7">
        <v>41102</v>
      </c>
      <c r="E11522" t="s">
        <v>79</v>
      </c>
      <c r="R11522">
        <v>4</v>
      </c>
      <c r="S11522">
        <v>7.9460311462753494E-2</v>
      </c>
      <c r="T11522">
        <v>0.28188705444335899</v>
      </c>
      <c r="U11522">
        <v>76.633743286132798</v>
      </c>
      <c r="V11522">
        <v>98.709892272949205</v>
      </c>
    </row>
    <row r="11523" spans="1:22">
      <c r="A11523" t="s">
        <v>64</v>
      </c>
      <c r="B11523" t="s">
        <v>68</v>
      </c>
      <c r="C11523" s="7" t="s">
        <v>78</v>
      </c>
      <c r="D11523" s="7">
        <v>41102</v>
      </c>
      <c r="E11523" t="s">
        <v>80</v>
      </c>
      <c r="R11523">
        <v>4</v>
      </c>
      <c r="S11523">
        <v>4.7871774333717802E-2</v>
      </c>
      <c r="T11523">
        <v>0.21879619359970101</v>
      </c>
      <c r="U11523">
        <v>76.633743286132798</v>
      </c>
      <c r="V11523">
        <v>98.709892272949205</v>
      </c>
    </row>
    <row r="11524" spans="1:22">
      <c r="A11524" t="s">
        <v>64</v>
      </c>
      <c r="B11524" t="s">
        <v>68</v>
      </c>
      <c r="C11524" s="7" t="s">
        <v>78</v>
      </c>
      <c r="D11524" s="7">
        <v>41102</v>
      </c>
      <c r="E11524" t="s">
        <v>81</v>
      </c>
      <c r="R11524">
        <v>4</v>
      </c>
      <c r="S11524">
        <v>4.2342415476576398E-2</v>
      </c>
      <c r="T11524">
        <v>0.20577272772788999</v>
      </c>
      <c r="U11524">
        <v>76.633743286132798</v>
      </c>
      <c r="V11524">
        <v>98.709892272949205</v>
      </c>
    </row>
    <row r="11525" spans="1:22">
      <c r="A11525" t="s">
        <v>64</v>
      </c>
      <c r="B11525" t="s">
        <v>68</v>
      </c>
      <c r="C11525" s="7" t="s">
        <v>78</v>
      </c>
      <c r="D11525" s="7">
        <v>41102</v>
      </c>
      <c r="E11525" t="s">
        <v>82</v>
      </c>
      <c r="R11525">
        <v>4</v>
      </c>
      <c r="S11525">
        <v>2.9254670902823899E-2</v>
      </c>
      <c r="T11525">
        <v>0.171039968729019</v>
      </c>
      <c r="U11525">
        <v>76.633743286132798</v>
      </c>
      <c r="V11525">
        <v>98.709892272949205</v>
      </c>
    </row>
    <row r="11526" spans="1:22">
      <c r="A11526" t="s">
        <v>64</v>
      </c>
      <c r="B11526" t="s">
        <v>68</v>
      </c>
      <c r="C11526" s="7" t="s">
        <v>78</v>
      </c>
      <c r="D11526" s="7">
        <v>41102</v>
      </c>
      <c r="E11526" t="s">
        <v>83</v>
      </c>
      <c r="R11526">
        <v>4</v>
      </c>
      <c r="S11526">
        <v>2.0192526145114999E-2</v>
      </c>
      <c r="T11526">
        <v>0.14210040867328599</v>
      </c>
      <c r="U11526">
        <v>76.633743286132798</v>
      </c>
      <c r="V11526">
        <v>98.709892272949205</v>
      </c>
    </row>
    <row r="11527" spans="1:22">
      <c r="A11527" t="s">
        <v>64</v>
      </c>
      <c r="B11527" t="s">
        <v>68</v>
      </c>
      <c r="C11527" s="7" t="s">
        <v>78</v>
      </c>
      <c r="D11527" s="7">
        <v>41102</v>
      </c>
      <c r="E11527" t="s">
        <v>84</v>
      </c>
      <c r="R11527">
        <v>4</v>
      </c>
      <c r="S11527">
        <v>4.3283536670829501E-2</v>
      </c>
      <c r="T11527">
        <v>0.20804695785045599</v>
      </c>
      <c r="U11527">
        <v>76.633743286132798</v>
      </c>
      <c r="V11527">
        <v>98.709892272949205</v>
      </c>
    </row>
    <row r="11528" spans="1:22">
      <c r="A11528" t="s">
        <v>64</v>
      </c>
      <c r="B11528" t="s">
        <v>68</v>
      </c>
      <c r="C11528" s="7" t="s">
        <v>78</v>
      </c>
      <c r="D11528" s="7">
        <v>41102</v>
      </c>
      <c r="E11528" t="s">
        <v>85</v>
      </c>
      <c r="R11528">
        <v>4</v>
      </c>
      <c r="S11528">
        <v>9.2409525397219E-2</v>
      </c>
      <c r="T11528">
        <v>0.30398935079574602</v>
      </c>
      <c r="U11528">
        <v>76.633743286132798</v>
      </c>
      <c r="V11528">
        <v>98.709892272949205</v>
      </c>
    </row>
    <row r="11529" spans="1:22">
      <c r="A11529" t="s">
        <v>64</v>
      </c>
      <c r="B11529" t="s">
        <v>68</v>
      </c>
      <c r="C11529" s="7" t="s">
        <v>78</v>
      </c>
      <c r="D11529" s="7">
        <v>41102</v>
      </c>
      <c r="E11529" t="s">
        <v>86</v>
      </c>
      <c r="R11529">
        <v>4</v>
      </c>
      <c r="S11529">
        <v>0.13435365792770501</v>
      </c>
      <c r="T11529">
        <v>0.36654284596443198</v>
      </c>
      <c r="U11529">
        <v>76.633743286132798</v>
      </c>
      <c r="V11529">
        <v>98.709892272949205</v>
      </c>
    </row>
    <row r="11530" spans="1:22">
      <c r="A11530" t="s">
        <v>64</v>
      </c>
      <c r="B11530" t="s">
        <v>68</v>
      </c>
      <c r="C11530" s="7" t="s">
        <v>78</v>
      </c>
      <c r="D11530" s="7">
        <v>41102</v>
      </c>
      <c r="E11530" t="s">
        <v>87</v>
      </c>
      <c r="R11530">
        <v>4</v>
      </c>
      <c r="S11530">
        <v>0.126638393428395</v>
      </c>
      <c r="T11530">
        <v>0.35586288571357699</v>
      </c>
      <c r="U11530">
        <v>76.633743286132798</v>
      </c>
      <c r="V11530">
        <v>98.709892272949205</v>
      </c>
    </row>
    <row r="11531" spans="1:22">
      <c r="A11531" t="s">
        <v>64</v>
      </c>
      <c r="B11531" t="s">
        <v>68</v>
      </c>
      <c r="C11531" s="7" t="s">
        <v>78</v>
      </c>
      <c r="D11531" s="7">
        <v>41102</v>
      </c>
      <c r="E11531" t="s">
        <v>88</v>
      </c>
      <c r="R11531">
        <v>4</v>
      </c>
      <c r="S11531">
        <v>7.4319612895203099E-2</v>
      </c>
      <c r="T11531">
        <v>0.272616237401962</v>
      </c>
      <c r="U11531">
        <v>76.633743286132798</v>
      </c>
      <c r="V11531">
        <v>98.709892272949205</v>
      </c>
    </row>
    <row r="11532" spans="1:22">
      <c r="A11532" t="s">
        <v>64</v>
      </c>
      <c r="B11532" t="s">
        <v>68</v>
      </c>
      <c r="C11532" s="7" t="s">
        <v>78</v>
      </c>
      <c r="D11532" s="7">
        <v>41102</v>
      </c>
      <c r="E11532" t="s">
        <v>89</v>
      </c>
      <c r="R11532">
        <v>4</v>
      </c>
      <c r="S11532">
        <v>6.2763715226283004E-2</v>
      </c>
      <c r="T11532">
        <v>0.25052687525749201</v>
      </c>
      <c r="U11532">
        <v>76.633743286132798</v>
      </c>
      <c r="V11532">
        <v>98.709892272949205</v>
      </c>
    </row>
    <row r="11533" spans="1:22">
      <c r="A11533" t="s">
        <v>64</v>
      </c>
      <c r="B11533" t="s">
        <v>68</v>
      </c>
      <c r="C11533" s="7" t="s">
        <v>78</v>
      </c>
      <c r="D11533" s="7">
        <v>41102</v>
      </c>
      <c r="E11533" t="s">
        <v>90</v>
      </c>
      <c r="R11533">
        <v>4</v>
      </c>
      <c r="S11533">
        <v>0.13515953378464499</v>
      </c>
      <c r="T11533">
        <v>0.36764049530029302</v>
      </c>
      <c r="U11533">
        <v>76.633743286132798</v>
      </c>
      <c r="V11533">
        <v>98.709892272949205</v>
      </c>
    </row>
    <row r="11534" spans="1:22">
      <c r="A11534" t="s">
        <v>64</v>
      </c>
      <c r="B11534" t="s">
        <v>68</v>
      </c>
      <c r="C11534" s="7" t="s">
        <v>78</v>
      </c>
      <c r="D11534" s="7">
        <v>41102</v>
      </c>
      <c r="E11534" t="s">
        <v>91</v>
      </c>
      <c r="R11534">
        <v>4</v>
      </c>
      <c r="S11534">
        <v>0.122193584368549</v>
      </c>
      <c r="T11534">
        <v>0.34956198930740401</v>
      </c>
      <c r="U11534">
        <v>76.633743286132798</v>
      </c>
      <c r="V11534">
        <v>98.709892272949205</v>
      </c>
    </row>
    <row r="11535" spans="1:22">
      <c r="A11535" t="s">
        <v>64</v>
      </c>
      <c r="B11535" t="s">
        <v>68</v>
      </c>
      <c r="C11535" s="7" t="s">
        <v>78</v>
      </c>
      <c r="D11535" s="7">
        <v>41102</v>
      </c>
      <c r="E11535" t="s">
        <v>92</v>
      </c>
      <c r="R11535">
        <v>4</v>
      </c>
      <c r="S11535">
        <v>7.4991811500669997E-2</v>
      </c>
      <c r="T11535">
        <v>0.27384632825851402</v>
      </c>
      <c r="U11535">
        <v>76.633743286132798</v>
      </c>
      <c r="V11535">
        <v>98.709892272949205</v>
      </c>
    </row>
    <row r="11536" spans="1:22">
      <c r="A11536" t="s">
        <v>64</v>
      </c>
      <c r="B11536" t="s">
        <v>68</v>
      </c>
      <c r="C11536" s="7" t="s">
        <v>78</v>
      </c>
      <c r="D11536" s="7">
        <v>41102</v>
      </c>
      <c r="E11536" t="s">
        <v>93</v>
      </c>
      <c r="R11536">
        <v>4</v>
      </c>
      <c r="S11536">
        <v>7.8093834534062295E-2</v>
      </c>
      <c r="T11536">
        <v>0.27945274114608798</v>
      </c>
      <c r="U11536">
        <v>76.633743286132798</v>
      </c>
      <c r="V11536">
        <v>98.709892272949205</v>
      </c>
    </row>
    <row r="11537" spans="1:22">
      <c r="A11537" t="s">
        <v>64</v>
      </c>
      <c r="B11537" t="s">
        <v>68</v>
      </c>
      <c r="C11537" s="7" t="s">
        <v>78</v>
      </c>
      <c r="D11537" s="7">
        <v>41102</v>
      </c>
      <c r="E11537" t="s">
        <v>94</v>
      </c>
      <c r="R11537">
        <v>4</v>
      </c>
      <c r="S11537">
        <v>0.104034214462772</v>
      </c>
      <c r="T11537">
        <v>0.32254335284233099</v>
      </c>
      <c r="U11537">
        <v>76.633743286132798</v>
      </c>
      <c r="V11537">
        <v>98.709892272949205</v>
      </c>
    </row>
    <row r="11538" spans="1:22">
      <c r="A11538" t="s">
        <v>64</v>
      </c>
      <c r="B11538" t="s">
        <v>68</v>
      </c>
      <c r="C11538" s="7" t="s">
        <v>78</v>
      </c>
      <c r="D11538" s="7">
        <v>41102</v>
      </c>
      <c r="E11538" t="s">
        <v>95</v>
      </c>
      <c r="R11538">
        <v>4</v>
      </c>
      <c r="S11538">
        <v>0.20787425248283201</v>
      </c>
      <c r="T11538">
        <v>0.45593228936195401</v>
      </c>
      <c r="U11538">
        <v>76.633743286132798</v>
      </c>
      <c r="V11538">
        <v>98.709892272949205</v>
      </c>
    </row>
    <row r="11539" spans="1:22">
      <c r="A11539" t="s">
        <v>64</v>
      </c>
      <c r="B11539" t="s">
        <v>68</v>
      </c>
      <c r="C11539" s="7" t="s">
        <v>78</v>
      </c>
      <c r="D11539" s="7">
        <v>41102</v>
      </c>
      <c r="E11539" t="s">
        <v>96</v>
      </c>
      <c r="R11539">
        <v>4</v>
      </c>
      <c r="S11539">
        <v>0.36841418753937599</v>
      </c>
      <c r="T11539">
        <v>0.60697132349014304</v>
      </c>
      <c r="U11539">
        <v>76.633743286132798</v>
      </c>
      <c r="V11539">
        <v>98.709892272949205</v>
      </c>
    </row>
    <row r="11540" spans="1:22">
      <c r="A11540" t="s">
        <v>64</v>
      </c>
      <c r="B11540" t="s">
        <v>68</v>
      </c>
      <c r="C11540" s="7" t="s">
        <v>78</v>
      </c>
      <c r="D11540" s="7">
        <v>41102</v>
      </c>
      <c r="E11540" t="s">
        <v>97</v>
      </c>
      <c r="R11540">
        <v>4</v>
      </c>
      <c r="S11540">
        <v>0.35939124591601901</v>
      </c>
      <c r="T11540">
        <v>0.59949249029159501</v>
      </c>
      <c r="U11540">
        <v>76.633743286132798</v>
      </c>
      <c r="V11540">
        <v>98.709892272949205</v>
      </c>
    </row>
    <row r="11541" spans="1:22">
      <c r="A11541" t="s">
        <v>64</v>
      </c>
      <c r="B11541" t="s">
        <v>68</v>
      </c>
      <c r="C11541" s="7" t="s">
        <v>78</v>
      </c>
      <c r="D11541" s="7">
        <v>41102</v>
      </c>
      <c r="E11541" t="s">
        <v>98</v>
      </c>
      <c r="R11541">
        <v>4</v>
      </c>
      <c r="S11541">
        <v>0.24707729567566999</v>
      </c>
      <c r="T11541">
        <v>0.49706870317459101</v>
      </c>
      <c r="U11541">
        <v>76.633743286132798</v>
      </c>
      <c r="V11541">
        <v>98.709892272949205</v>
      </c>
    </row>
    <row r="11542" spans="1:22">
      <c r="A11542" t="s">
        <v>64</v>
      </c>
      <c r="B11542" t="s">
        <v>68</v>
      </c>
      <c r="C11542" s="7" t="s">
        <v>78</v>
      </c>
      <c r="D11542" s="7">
        <v>41102</v>
      </c>
      <c r="E11542" t="s">
        <v>99</v>
      </c>
      <c r="R11542">
        <v>4</v>
      </c>
      <c r="S11542">
        <v>0.16110712653784401</v>
      </c>
      <c r="T11542">
        <v>0.40138152241706798</v>
      </c>
      <c r="U11542">
        <v>76.633743286132798</v>
      </c>
      <c r="V11542">
        <v>98.709892272949205</v>
      </c>
    </row>
    <row r="11543" spans="1:22">
      <c r="A11543" t="s">
        <v>64</v>
      </c>
      <c r="B11543" t="s">
        <v>68</v>
      </c>
      <c r="C11543" s="7" t="s">
        <v>78</v>
      </c>
      <c r="D11543" s="7">
        <v>41102</v>
      </c>
      <c r="E11543" t="s">
        <v>100</v>
      </c>
      <c r="R11543">
        <v>4</v>
      </c>
      <c r="S11543">
        <v>0.16243522932660401</v>
      </c>
      <c r="T11543">
        <v>0.40303254127502403</v>
      </c>
      <c r="U11543">
        <v>76.633743286132798</v>
      </c>
      <c r="V11543">
        <v>98.709892272949205</v>
      </c>
    </row>
    <row r="11544" spans="1:22">
      <c r="A11544" t="s">
        <v>64</v>
      </c>
      <c r="B11544" t="s">
        <v>68</v>
      </c>
      <c r="C11544" s="7" t="s">
        <v>78</v>
      </c>
      <c r="D11544" s="7">
        <v>41102</v>
      </c>
      <c r="E11544" t="s">
        <v>101</v>
      </c>
      <c r="R11544">
        <v>4</v>
      </c>
      <c r="S11544">
        <v>0.15581631511981101</v>
      </c>
      <c r="T11544">
        <v>0.39473575353622398</v>
      </c>
      <c r="U11544">
        <v>76.633743286132798</v>
      </c>
      <c r="V11544">
        <v>98.709892272949205</v>
      </c>
    </row>
    <row r="11545" spans="1:22">
      <c r="A11545" t="s">
        <v>64</v>
      </c>
      <c r="B11545" t="s">
        <v>68</v>
      </c>
      <c r="C11545" s="7" t="s">
        <v>78</v>
      </c>
      <c r="D11545" s="7">
        <v>41102</v>
      </c>
      <c r="E11545" t="s">
        <v>102</v>
      </c>
      <c r="R11545">
        <v>4</v>
      </c>
      <c r="S11545">
        <v>0.12571077726990201</v>
      </c>
      <c r="T11545">
        <v>0.35455715656280501</v>
      </c>
      <c r="U11545">
        <v>76.633743286132798</v>
      </c>
      <c r="V11545">
        <v>98.709892272949205</v>
      </c>
    </row>
    <row r="11546" spans="1:22">
      <c r="A11546" t="s">
        <v>64</v>
      </c>
      <c r="B11546" t="s">
        <v>68</v>
      </c>
      <c r="C11546" s="7" t="s">
        <v>78</v>
      </c>
      <c r="D11546" s="7">
        <v>41113</v>
      </c>
      <c r="E11546" t="s">
        <v>79</v>
      </c>
      <c r="R11546">
        <v>4</v>
      </c>
      <c r="S11546">
        <v>6.8733211450208401E-2</v>
      </c>
      <c r="T11546">
        <v>0.26217019557952898</v>
      </c>
      <c r="U11546">
        <v>74.140495300292997</v>
      </c>
      <c r="V11546">
        <v>97.948417663574205</v>
      </c>
    </row>
    <row r="11547" spans="1:22">
      <c r="A11547" t="s">
        <v>64</v>
      </c>
      <c r="B11547" t="s">
        <v>68</v>
      </c>
      <c r="C11547" s="7" t="s">
        <v>78</v>
      </c>
      <c r="D11547" s="7">
        <v>41113</v>
      </c>
      <c r="E11547" t="s">
        <v>80</v>
      </c>
      <c r="R11547">
        <v>4</v>
      </c>
      <c r="S11547">
        <v>4.1255370830804799E-2</v>
      </c>
      <c r="T11547">
        <v>0.20311418175697299</v>
      </c>
      <c r="U11547">
        <v>74.140495300292997</v>
      </c>
      <c r="V11547">
        <v>97.948417663574205</v>
      </c>
    </row>
    <row r="11548" spans="1:22">
      <c r="A11548" t="s">
        <v>64</v>
      </c>
      <c r="B11548" t="s">
        <v>68</v>
      </c>
      <c r="C11548" s="7" t="s">
        <v>78</v>
      </c>
      <c r="D11548" s="7">
        <v>41113</v>
      </c>
      <c r="E11548" t="s">
        <v>81</v>
      </c>
      <c r="R11548">
        <v>4</v>
      </c>
      <c r="S11548">
        <v>3.6347542263620802E-2</v>
      </c>
      <c r="T11548">
        <v>0.190650314092636</v>
      </c>
      <c r="U11548">
        <v>74.140495300292997</v>
      </c>
      <c r="V11548">
        <v>97.948417663574205</v>
      </c>
    </row>
    <row r="11549" spans="1:22">
      <c r="A11549" t="s">
        <v>64</v>
      </c>
      <c r="B11549" t="s">
        <v>68</v>
      </c>
      <c r="C11549" s="7" t="s">
        <v>78</v>
      </c>
      <c r="D11549" s="7">
        <v>41113</v>
      </c>
      <c r="E11549" t="s">
        <v>82</v>
      </c>
      <c r="R11549">
        <v>4</v>
      </c>
      <c r="S11549">
        <v>2.5065390614980299E-2</v>
      </c>
      <c r="T11549">
        <v>0.15832053124904599</v>
      </c>
      <c r="U11549">
        <v>74.140495300292997</v>
      </c>
      <c r="V11549">
        <v>97.948417663574205</v>
      </c>
    </row>
    <row r="11550" spans="1:22">
      <c r="A11550" t="s">
        <v>64</v>
      </c>
      <c r="B11550" t="s">
        <v>68</v>
      </c>
      <c r="C11550" s="7" t="s">
        <v>78</v>
      </c>
      <c r="D11550" s="7">
        <v>41113</v>
      </c>
      <c r="E11550" t="s">
        <v>83</v>
      </c>
      <c r="R11550">
        <v>4</v>
      </c>
      <c r="S11550">
        <v>1.72403871426106E-2</v>
      </c>
      <c r="T11550">
        <v>0.131302654743195</v>
      </c>
      <c r="U11550">
        <v>74.140495300292997</v>
      </c>
      <c r="V11550">
        <v>97.948417663574205</v>
      </c>
    </row>
    <row r="11551" spans="1:22">
      <c r="A11551" t="s">
        <v>64</v>
      </c>
      <c r="B11551" t="s">
        <v>68</v>
      </c>
      <c r="C11551" s="7" t="s">
        <v>78</v>
      </c>
      <c r="D11551" s="7">
        <v>41113</v>
      </c>
      <c r="E11551" t="s">
        <v>84</v>
      </c>
      <c r="R11551">
        <v>4</v>
      </c>
      <c r="S11551">
        <v>3.7063522969877E-2</v>
      </c>
      <c r="T11551">
        <v>0.19251888990402199</v>
      </c>
      <c r="U11551">
        <v>74.140495300292997</v>
      </c>
      <c r="V11551">
        <v>97.948417663574205</v>
      </c>
    </row>
    <row r="11552" spans="1:22">
      <c r="A11552" t="s">
        <v>64</v>
      </c>
      <c r="B11552" t="s">
        <v>68</v>
      </c>
      <c r="C11552" s="7" t="s">
        <v>78</v>
      </c>
      <c r="D11552" s="7">
        <v>41113</v>
      </c>
      <c r="E11552" t="s">
        <v>85</v>
      </c>
      <c r="R11552">
        <v>4</v>
      </c>
      <c r="S11552">
        <v>7.8559013423969801E-2</v>
      </c>
      <c r="T11552">
        <v>0.28028380870819097</v>
      </c>
      <c r="U11552">
        <v>74.140495300292997</v>
      </c>
      <c r="V11552">
        <v>97.948417663574205</v>
      </c>
    </row>
    <row r="11553" spans="1:22">
      <c r="A11553" t="s">
        <v>64</v>
      </c>
      <c r="B11553" t="s">
        <v>68</v>
      </c>
      <c r="C11553" s="7" t="s">
        <v>78</v>
      </c>
      <c r="D11553" s="7">
        <v>41113</v>
      </c>
      <c r="E11553" t="s">
        <v>86</v>
      </c>
      <c r="R11553">
        <v>4</v>
      </c>
      <c r="S11553">
        <v>0.11196049167807599</v>
      </c>
      <c r="T11553">
        <v>0.33460497856140098</v>
      </c>
      <c r="U11553">
        <v>74.140495300292997</v>
      </c>
      <c r="V11553">
        <v>97.948417663574205</v>
      </c>
    </row>
    <row r="11554" spans="1:22">
      <c r="A11554" t="s">
        <v>64</v>
      </c>
      <c r="B11554" t="s">
        <v>68</v>
      </c>
      <c r="C11554" s="7" t="s">
        <v>78</v>
      </c>
      <c r="D11554" s="7">
        <v>41113</v>
      </c>
      <c r="E11554" t="s">
        <v>87</v>
      </c>
      <c r="R11554">
        <v>4</v>
      </c>
      <c r="S11554">
        <v>0.107476193379913</v>
      </c>
      <c r="T11554">
        <v>0.32783561944961498</v>
      </c>
      <c r="U11554">
        <v>74.140495300292997</v>
      </c>
      <c r="V11554">
        <v>97.948417663574205</v>
      </c>
    </row>
    <row r="11555" spans="1:22">
      <c r="A11555" t="s">
        <v>64</v>
      </c>
      <c r="B11555" t="s">
        <v>68</v>
      </c>
      <c r="C11555" s="7" t="s">
        <v>78</v>
      </c>
      <c r="D11555" s="7">
        <v>41113</v>
      </c>
      <c r="E11555" t="s">
        <v>88</v>
      </c>
      <c r="R11555">
        <v>4</v>
      </c>
      <c r="S11555">
        <v>6.4111037120206896E-2</v>
      </c>
      <c r="T11555">
        <v>0.253201574087143</v>
      </c>
      <c r="U11555">
        <v>74.140495300292997</v>
      </c>
      <c r="V11555">
        <v>97.948417663574205</v>
      </c>
    </row>
    <row r="11556" spans="1:22">
      <c r="A11556" t="s">
        <v>64</v>
      </c>
      <c r="B11556" t="s">
        <v>68</v>
      </c>
      <c r="C11556" s="7" t="s">
        <v>78</v>
      </c>
      <c r="D11556" s="7">
        <v>41113</v>
      </c>
      <c r="E11556" t="s">
        <v>89</v>
      </c>
      <c r="R11556">
        <v>4</v>
      </c>
      <c r="S11556">
        <v>5.5116749987185402E-2</v>
      </c>
      <c r="T11556">
        <v>0.234769567847252</v>
      </c>
      <c r="U11556">
        <v>74.140495300292997</v>
      </c>
      <c r="V11556">
        <v>97.948417663574205</v>
      </c>
    </row>
    <row r="11557" spans="1:22">
      <c r="A11557" t="s">
        <v>64</v>
      </c>
      <c r="B11557" t="s">
        <v>68</v>
      </c>
      <c r="C11557" s="7" t="s">
        <v>78</v>
      </c>
      <c r="D11557" s="7">
        <v>41113</v>
      </c>
      <c r="E11557" t="s">
        <v>90</v>
      </c>
      <c r="R11557">
        <v>4</v>
      </c>
      <c r="S11557">
        <v>0.11925727545914901</v>
      </c>
      <c r="T11557">
        <v>0.34533646702766402</v>
      </c>
      <c r="U11557">
        <v>74.140495300292997</v>
      </c>
      <c r="V11557">
        <v>97.948417663574205</v>
      </c>
    </row>
    <row r="11558" spans="1:22">
      <c r="A11558" t="s">
        <v>64</v>
      </c>
      <c r="B11558" t="s">
        <v>68</v>
      </c>
      <c r="C11558" s="7" t="s">
        <v>78</v>
      </c>
      <c r="D11558" s="7">
        <v>41113</v>
      </c>
      <c r="E11558" t="s">
        <v>91</v>
      </c>
      <c r="R11558">
        <v>4</v>
      </c>
      <c r="S11558">
        <v>0.10789400381714501</v>
      </c>
      <c r="T11558">
        <v>0.32847222685813898</v>
      </c>
      <c r="U11558">
        <v>74.140495300292997</v>
      </c>
      <c r="V11558">
        <v>97.948417663574205</v>
      </c>
    </row>
    <row r="11559" spans="1:22">
      <c r="A11559" t="s">
        <v>64</v>
      </c>
      <c r="B11559" t="s">
        <v>68</v>
      </c>
      <c r="C11559" s="7" t="s">
        <v>78</v>
      </c>
      <c r="D11559" s="7">
        <v>41113</v>
      </c>
      <c r="E11559" t="s">
        <v>92</v>
      </c>
      <c r="R11559">
        <v>4</v>
      </c>
      <c r="S11559">
        <v>6.6459847822230203E-2</v>
      </c>
      <c r="T11559">
        <v>0.25779807567596402</v>
      </c>
      <c r="U11559">
        <v>74.140495300292997</v>
      </c>
      <c r="V11559">
        <v>97.948417663574205</v>
      </c>
    </row>
    <row r="11560" spans="1:22">
      <c r="A11560" t="s">
        <v>64</v>
      </c>
      <c r="B11560" t="s">
        <v>68</v>
      </c>
      <c r="C11560" s="7" t="s">
        <v>78</v>
      </c>
      <c r="D11560" s="7">
        <v>41113</v>
      </c>
      <c r="E11560" t="s">
        <v>93</v>
      </c>
      <c r="R11560">
        <v>4</v>
      </c>
      <c r="S11560">
        <v>6.8124939788560795E-2</v>
      </c>
      <c r="T11560">
        <v>0.26100754737853998</v>
      </c>
      <c r="U11560">
        <v>74.140495300292997</v>
      </c>
      <c r="V11560">
        <v>97.948417663574205</v>
      </c>
    </row>
    <row r="11561" spans="1:22">
      <c r="A11561" t="s">
        <v>64</v>
      </c>
      <c r="B11561" t="s">
        <v>68</v>
      </c>
      <c r="C11561" s="7" t="s">
        <v>78</v>
      </c>
      <c r="D11561" s="7">
        <v>41113</v>
      </c>
      <c r="E11561" t="s">
        <v>94</v>
      </c>
      <c r="R11561">
        <v>4</v>
      </c>
      <c r="S11561">
        <v>8.98358950730795E-2</v>
      </c>
      <c r="T11561">
        <v>0.29972636699676503</v>
      </c>
      <c r="U11561">
        <v>74.140495300292997</v>
      </c>
      <c r="V11561">
        <v>97.948417663574205</v>
      </c>
    </row>
    <row r="11562" spans="1:22">
      <c r="A11562" t="s">
        <v>64</v>
      </c>
      <c r="B11562" t="s">
        <v>68</v>
      </c>
      <c r="C11562" s="7" t="s">
        <v>78</v>
      </c>
      <c r="D11562" s="7">
        <v>41113</v>
      </c>
      <c r="E11562" t="s">
        <v>95</v>
      </c>
      <c r="R11562">
        <v>4</v>
      </c>
      <c r="S11562">
        <v>0.177463075416257</v>
      </c>
      <c r="T11562">
        <v>0.42126366496086098</v>
      </c>
      <c r="U11562">
        <v>74.140495300292997</v>
      </c>
      <c r="V11562">
        <v>97.948417663574205</v>
      </c>
    </row>
    <row r="11563" spans="1:22">
      <c r="A11563" t="s">
        <v>64</v>
      </c>
      <c r="B11563" t="s">
        <v>68</v>
      </c>
      <c r="C11563" s="7" t="s">
        <v>78</v>
      </c>
      <c r="D11563" s="7">
        <v>41113</v>
      </c>
      <c r="E11563" t="s">
        <v>96</v>
      </c>
      <c r="R11563">
        <v>4</v>
      </c>
      <c r="S11563">
        <v>0.30905858301826999</v>
      </c>
      <c r="T11563">
        <v>0.555930376052856</v>
      </c>
      <c r="U11563">
        <v>74.140495300292997</v>
      </c>
      <c r="V11563">
        <v>97.948417663574205</v>
      </c>
    </row>
    <row r="11564" spans="1:22">
      <c r="A11564" t="s">
        <v>64</v>
      </c>
      <c r="B11564" t="s">
        <v>68</v>
      </c>
      <c r="C11564" s="7" t="s">
        <v>78</v>
      </c>
      <c r="D11564" s="7">
        <v>41113</v>
      </c>
      <c r="E11564" t="s">
        <v>97</v>
      </c>
      <c r="R11564">
        <v>4</v>
      </c>
      <c r="S11564">
        <v>0.30210059126512001</v>
      </c>
      <c r="T11564">
        <v>0.54963678121566795</v>
      </c>
      <c r="U11564">
        <v>74.140495300292997</v>
      </c>
      <c r="V11564">
        <v>97.948417663574205</v>
      </c>
    </row>
    <row r="11565" spans="1:22">
      <c r="A11565" t="s">
        <v>64</v>
      </c>
      <c r="B11565" t="s">
        <v>68</v>
      </c>
      <c r="C11565" s="7" t="s">
        <v>78</v>
      </c>
      <c r="D11565" s="7">
        <v>41113</v>
      </c>
      <c r="E11565" t="s">
        <v>98</v>
      </c>
      <c r="R11565">
        <v>4</v>
      </c>
      <c r="S11565">
        <v>0.2132717175237</v>
      </c>
      <c r="T11565">
        <v>0.46181350946426403</v>
      </c>
      <c r="U11565">
        <v>74.140495300292997</v>
      </c>
      <c r="V11565">
        <v>97.948417663574205</v>
      </c>
    </row>
    <row r="11566" spans="1:22">
      <c r="A11566" t="s">
        <v>64</v>
      </c>
      <c r="B11566" t="s">
        <v>68</v>
      </c>
      <c r="C11566" s="7" t="s">
        <v>78</v>
      </c>
      <c r="D11566" s="7">
        <v>41113</v>
      </c>
      <c r="E11566" t="s">
        <v>99</v>
      </c>
      <c r="R11566">
        <v>4</v>
      </c>
      <c r="S11566">
        <v>0.14236437127930701</v>
      </c>
      <c r="T11566">
        <v>0.37731203436851501</v>
      </c>
      <c r="U11566">
        <v>74.140495300292997</v>
      </c>
      <c r="V11566">
        <v>97.948417663574205</v>
      </c>
    </row>
    <row r="11567" spans="1:22">
      <c r="A11567" t="s">
        <v>64</v>
      </c>
      <c r="B11567" t="s">
        <v>68</v>
      </c>
      <c r="C11567" s="7" t="s">
        <v>78</v>
      </c>
      <c r="D11567" s="7">
        <v>41113</v>
      </c>
      <c r="E11567" t="s">
        <v>100</v>
      </c>
      <c r="R11567">
        <v>4</v>
      </c>
      <c r="S11567">
        <v>0.14175869858231599</v>
      </c>
      <c r="T11567">
        <v>0.37650856375694303</v>
      </c>
      <c r="U11567">
        <v>74.140495300292997</v>
      </c>
      <c r="V11567">
        <v>97.948417663574205</v>
      </c>
    </row>
    <row r="11568" spans="1:22">
      <c r="A11568" t="s">
        <v>64</v>
      </c>
      <c r="B11568" t="s">
        <v>68</v>
      </c>
      <c r="C11568" s="7" t="s">
        <v>78</v>
      </c>
      <c r="D11568" s="7">
        <v>41113</v>
      </c>
      <c r="E11568" t="s">
        <v>101</v>
      </c>
      <c r="R11568">
        <v>4</v>
      </c>
      <c r="S11568">
        <v>0.13679961135843499</v>
      </c>
      <c r="T11568">
        <v>0.36986431479454002</v>
      </c>
      <c r="U11568">
        <v>74.140495300292997</v>
      </c>
      <c r="V11568">
        <v>97.948417663574205</v>
      </c>
    </row>
    <row r="11569" spans="1:22">
      <c r="A11569" t="s">
        <v>64</v>
      </c>
      <c r="B11569" t="s">
        <v>68</v>
      </c>
      <c r="C11569" s="7" t="s">
        <v>78</v>
      </c>
      <c r="D11569" s="7">
        <v>41113</v>
      </c>
      <c r="E11569" t="s">
        <v>102</v>
      </c>
      <c r="R11569">
        <v>4</v>
      </c>
      <c r="S11569">
        <v>0.11117188304258099</v>
      </c>
      <c r="T11569">
        <v>0.33342447876930198</v>
      </c>
      <c r="U11569">
        <v>74.140495300292997</v>
      </c>
      <c r="V11569">
        <v>97.948417663574205</v>
      </c>
    </row>
    <row r="11570" spans="1:22">
      <c r="A11570" t="s">
        <v>64</v>
      </c>
      <c r="B11570" t="s">
        <v>68</v>
      </c>
      <c r="C11570" s="7" t="s">
        <v>78</v>
      </c>
      <c r="D11570" s="7">
        <v>41128</v>
      </c>
      <c r="E11570" t="s">
        <v>79</v>
      </c>
      <c r="R11570">
        <v>3</v>
      </c>
      <c r="S11570">
        <v>0.139192366907545</v>
      </c>
      <c r="T11570">
        <v>0.37308493256568898</v>
      </c>
      <c r="U11570">
        <v>80.682594299316406</v>
      </c>
      <c r="V11570">
        <v>103.25</v>
      </c>
    </row>
    <row r="11571" spans="1:22">
      <c r="A11571" t="s">
        <v>64</v>
      </c>
      <c r="B11571" t="s">
        <v>68</v>
      </c>
      <c r="C11571" s="7" t="s">
        <v>78</v>
      </c>
      <c r="D11571" s="7">
        <v>41128</v>
      </c>
      <c r="E11571" t="s">
        <v>80</v>
      </c>
      <c r="R11571">
        <v>3</v>
      </c>
      <c r="S11571">
        <v>8.5928679922719894E-2</v>
      </c>
      <c r="T11571">
        <v>0.29313594102859503</v>
      </c>
      <c r="U11571">
        <v>80.682594299316406</v>
      </c>
      <c r="V11571">
        <v>103.25</v>
      </c>
    </row>
    <row r="11572" spans="1:22">
      <c r="A11572" t="s">
        <v>64</v>
      </c>
      <c r="B11572" t="s">
        <v>68</v>
      </c>
      <c r="C11572" s="7" t="s">
        <v>78</v>
      </c>
      <c r="D11572" s="7">
        <v>41128</v>
      </c>
      <c r="E11572" t="s">
        <v>81</v>
      </c>
      <c r="R11572">
        <v>3</v>
      </c>
      <c r="S11572">
        <v>7.6916530525253698E-2</v>
      </c>
      <c r="T11572">
        <v>0.277338296175003</v>
      </c>
      <c r="U11572">
        <v>80.682594299316406</v>
      </c>
      <c r="V11572">
        <v>103.25</v>
      </c>
    </row>
    <row r="11573" spans="1:22">
      <c r="A11573" t="s">
        <v>64</v>
      </c>
      <c r="B11573" t="s">
        <v>68</v>
      </c>
      <c r="C11573" s="7" t="s">
        <v>78</v>
      </c>
      <c r="D11573" s="7">
        <v>41128</v>
      </c>
      <c r="E11573" t="s">
        <v>82</v>
      </c>
      <c r="R11573">
        <v>3</v>
      </c>
      <c r="S11573">
        <v>5.2840329472294799E-2</v>
      </c>
      <c r="T11573">
        <v>0.229870244860649</v>
      </c>
      <c r="U11573">
        <v>80.682594299316406</v>
      </c>
      <c r="V11573">
        <v>103.25</v>
      </c>
    </row>
    <row r="11574" spans="1:22">
      <c r="A11574" t="s">
        <v>64</v>
      </c>
      <c r="B11574" t="s">
        <v>68</v>
      </c>
      <c r="C11574" s="7" t="s">
        <v>78</v>
      </c>
      <c r="D11574" s="7">
        <v>41128</v>
      </c>
      <c r="E11574" t="s">
        <v>83</v>
      </c>
      <c r="R11574">
        <v>3</v>
      </c>
      <c r="S11574">
        <v>3.7018267838541299E-2</v>
      </c>
      <c r="T11574">
        <v>0.19240131974220301</v>
      </c>
      <c r="U11574">
        <v>80.682594299316406</v>
      </c>
      <c r="V11574">
        <v>103.25</v>
      </c>
    </row>
    <row r="11575" spans="1:22">
      <c r="A11575" t="s">
        <v>64</v>
      </c>
      <c r="B11575" t="s">
        <v>68</v>
      </c>
      <c r="C11575" s="7" t="s">
        <v>78</v>
      </c>
      <c r="D11575" s="7">
        <v>41128</v>
      </c>
      <c r="E11575" t="s">
        <v>84</v>
      </c>
      <c r="R11575">
        <v>3</v>
      </c>
      <c r="S11575">
        <v>8.0820609685336095E-2</v>
      </c>
      <c r="T11575">
        <v>0.28428965806961098</v>
      </c>
      <c r="U11575">
        <v>80.682594299316406</v>
      </c>
      <c r="V11575">
        <v>103.25</v>
      </c>
    </row>
    <row r="11576" spans="1:22">
      <c r="A11576" t="s">
        <v>64</v>
      </c>
      <c r="B11576" t="s">
        <v>68</v>
      </c>
      <c r="C11576" s="7" t="s">
        <v>78</v>
      </c>
      <c r="D11576" s="7">
        <v>41128</v>
      </c>
      <c r="E11576" t="s">
        <v>85</v>
      </c>
      <c r="R11576">
        <v>3</v>
      </c>
      <c r="S11576">
        <v>0.17077898572110001</v>
      </c>
      <c r="T11576">
        <v>0.41325414180755599</v>
      </c>
      <c r="U11576">
        <v>80.682594299316406</v>
      </c>
      <c r="V11576">
        <v>103.25</v>
      </c>
    </row>
    <row r="11577" spans="1:22">
      <c r="A11577" t="s">
        <v>64</v>
      </c>
      <c r="B11577" t="s">
        <v>68</v>
      </c>
      <c r="C11577" s="7" t="s">
        <v>78</v>
      </c>
      <c r="D11577" s="7">
        <v>41128</v>
      </c>
      <c r="E11577" t="s">
        <v>86</v>
      </c>
      <c r="R11577">
        <v>3</v>
      </c>
      <c r="S11577">
        <v>0.24984812063713999</v>
      </c>
      <c r="T11577">
        <v>0.49984809756278997</v>
      </c>
      <c r="U11577">
        <v>80.682594299316406</v>
      </c>
      <c r="V11577">
        <v>103.25</v>
      </c>
    </row>
    <row r="11578" spans="1:22">
      <c r="A11578" t="s">
        <v>64</v>
      </c>
      <c r="B11578" t="s">
        <v>68</v>
      </c>
      <c r="C11578" s="7" t="s">
        <v>78</v>
      </c>
      <c r="D11578" s="7">
        <v>41128</v>
      </c>
      <c r="E11578" t="s">
        <v>87</v>
      </c>
      <c r="R11578">
        <v>3</v>
      </c>
      <c r="S11578">
        <v>0.23479017471590499</v>
      </c>
      <c r="T11578">
        <v>0.48455151915550199</v>
      </c>
      <c r="U11578">
        <v>80.682594299316406</v>
      </c>
      <c r="V11578">
        <v>103.25</v>
      </c>
    </row>
    <row r="11579" spans="1:22">
      <c r="A11579" t="s">
        <v>64</v>
      </c>
      <c r="B11579" t="s">
        <v>68</v>
      </c>
      <c r="C11579" s="7" t="s">
        <v>78</v>
      </c>
      <c r="D11579" s="7">
        <v>41128</v>
      </c>
      <c r="E11579" t="s">
        <v>88</v>
      </c>
      <c r="R11579">
        <v>3</v>
      </c>
      <c r="S11579">
        <v>0.13196148749648301</v>
      </c>
      <c r="T11579">
        <v>0.36326503753662098</v>
      </c>
      <c r="U11579">
        <v>80.682594299316406</v>
      </c>
      <c r="V11579">
        <v>103.25</v>
      </c>
    </row>
    <row r="11580" spans="1:22">
      <c r="A11580" t="s">
        <v>64</v>
      </c>
      <c r="B11580" t="s">
        <v>68</v>
      </c>
      <c r="C11580" s="7" t="s">
        <v>78</v>
      </c>
      <c r="D11580" s="7">
        <v>41128</v>
      </c>
      <c r="E11580" t="s">
        <v>89</v>
      </c>
      <c r="R11580">
        <v>3</v>
      </c>
      <c r="S11580">
        <v>9.6733246849042095E-2</v>
      </c>
      <c r="T11580">
        <v>0.31101968884468101</v>
      </c>
      <c r="U11580">
        <v>80.682594299316406</v>
      </c>
      <c r="V11580">
        <v>103.25</v>
      </c>
    </row>
    <row r="11581" spans="1:22">
      <c r="A11581" t="s">
        <v>64</v>
      </c>
      <c r="B11581" t="s">
        <v>68</v>
      </c>
      <c r="C11581" s="7" t="s">
        <v>78</v>
      </c>
      <c r="D11581" s="7">
        <v>41128</v>
      </c>
      <c r="E11581" t="s">
        <v>90</v>
      </c>
      <c r="R11581">
        <v>3</v>
      </c>
      <c r="S11581">
        <v>0.210369192951711</v>
      </c>
      <c r="T11581">
        <v>0.45866021513938898</v>
      </c>
      <c r="U11581">
        <v>80.682594299316406</v>
      </c>
      <c r="V11581">
        <v>103.25</v>
      </c>
    </row>
    <row r="11582" spans="1:22">
      <c r="A11582" t="s">
        <v>64</v>
      </c>
      <c r="B11582" t="s">
        <v>68</v>
      </c>
      <c r="C11582" s="7" t="s">
        <v>78</v>
      </c>
      <c r="D11582" s="7">
        <v>41128</v>
      </c>
      <c r="E11582" t="s">
        <v>91</v>
      </c>
      <c r="R11582">
        <v>3</v>
      </c>
      <c r="S11582">
        <v>0.18581224935767501</v>
      </c>
      <c r="T11582">
        <v>0.431059449911118</v>
      </c>
      <c r="U11582">
        <v>80.682594299316406</v>
      </c>
      <c r="V11582">
        <v>103.25</v>
      </c>
    </row>
    <row r="11583" spans="1:22">
      <c r="A11583" t="s">
        <v>64</v>
      </c>
      <c r="B11583" t="s">
        <v>68</v>
      </c>
      <c r="C11583" s="7" t="s">
        <v>78</v>
      </c>
      <c r="D11583" s="7">
        <v>41128</v>
      </c>
      <c r="E11583" t="s">
        <v>92</v>
      </c>
      <c r="R11583">
        <v>3</v>
      </c>
      <c r="S11583">
        <v>0.106163429782757</v>
      </c>
      <c r="T11583">
        <v>0.32582730054855302</v>
      </c>
      <c r="U11583">
        <v>80.682594299316406</v>
      </c>
      <c r="V11583">
        <v>103.25</v>
      </c>
    </row>
    <row r="11584" spans="1:22">
      <c r="A11584" t="s">
        <v>64</v>
      </c>
      <c r="B11584" t="s">
        <v>68</v>
      </c>
      <c r="C11584" s="7" t="s">
        <v>78</v>
      </c>
      <c r="D11584" s="7">
        <v>41128</v>
      </c>
      <c r="E11584" t="s">
        <v>93</v>
      </c>
      <c r="R11584">
        <v>3</v>
      </c>
      <c r="S11584">
        <v>0.110777542715895</v>
      </c>
      <c r="T11584">
        <v>0.33283260464668302</v>
      </c>
      <c r="U11584">
        <v>80.682594299316406</v>
      </c>
      <c r="V11584">
        <v>103.25</v>
      </c>
    </row>
    <row r="11585" spans="1:22">
      <c r="A11585" t="s">
        <v>64</v>
      </c>
      <c r="B11585" t="s">
        <v>68</v>
      </c>
      <c r="C11585" s="7" t="s">
        <v>78</v>
      </c>
      <c r="D11585" s="7">
        <v>41128</v>
      </c>
      <c r="E11585" t="s">
        <v>94</v>
      </c>
      <c r="R11585">
        <v>3</v>
      </c>
      <c r="S11585">
        <v>0.160544156376944</v>
      </c>
      <c r="T11585">
        <v>0.40067961812019298</v>
      </c>
      <c r="U11585">
        <v>80.682594299316406</v>
      </c>
      <c r="V11585">
        <v>103.25</v>
      </c>
    </row>
    <row r="11586" spans="1:22">
      <c r="A11586" t="s">
        <v>64</v>
      </c>
      <c r="B11586" t="s">
        <v>68</v>
      </c>
      <c r="C11586" s="7" t="s">
        <v>78</v>
      </c>
      <c r="D11586" s="7">
        <v>41128</v>
      </c>
      <c r="E11586" t="s">
        <v>95</v>
      </c>
      <c r="R11586">
        <v>3</v>
      </c>
      <c r="S11586">
        <v>0.35517260930397798</v>
      </c>
      <c r="T11586">
        <v>0.59596359729766801</v>
      </c>
      <c r="U11586">
        <v>80.682594299316406</v>
      </c>
      <c r="V11586">
        <v>103.25</v>
      </c>
    </row>
    <row r="11587" spans="1:22">
      <c r="A11587" t="s">
        <v>64</v>
      </c>
      <c r="B11587" t="s">
        <v>68</v>
      </c>
      <c r="C11587" s="7" t="s">
        <v>78</v>
      </c>
      <c r="D11587" s="7">
        <v>41128</v>
      </c>
      <c r="E11587" t="s">
        <v>96</v>
      </c>
      <c r="R11587">
        <v>3</v>
      </c>
      <c r="S11587">
        <v>0.65209360769849001</v>
      </c>
      <c r="T11587">
        <v>0.80752313137054399</v>
      </c>
      <c r="U11587">
        <v>80.682594299316406</v>
      </c>
      <c r="V11587">
        <v>103.25</v>
      </c>
    </row>
    <row r="11588" spans="1:22">
      <c r="A11588" t="s">
        <v>64</v>
      </c>
      <c r="B11588" t="s">
        <v>68</v>
      </c>
      <c r="C11588" s="7" t="s">
        <v>78</v>
      </c>
      <c r="D11588" s="7">
        <v>41128</v>
      </c>
      <c r="E11588" t="s">
        <v>97</v>
      </c>
      <c r="R11588">
        <v>3</v>
      </c>
      <c r="S11588">
        <v>0.64808307072075899</v>
      </c>
      <c r="T11588">
        <v>0.80503606796264604</v>
      </c>
      <c r="U11588">
        <v>80.682594299316406</v>
      </c>
      <c r="V11588">
        <v>103.25</v>
      </c>
    </row>
    <row r="11589" spans="1:22">
      <c r="A11589" t="s">
        <v>64</v>
      </c>
      <c r="B11589" t="s">
        <v>68</v>
      </c>
      <c r="C11589" s="7" t="s">
        <v>78</v>
      </c>
      <c r="D11589" s="7">
        <v>41128</v>
      </c>
      <c r="E11589" t="s">
        <v>98</v>
      </c>
      <c r="R11589">
        <v>3</v>
      </c>
      <c r="S11589">
        <v>0.40391617854951201</v>
      </c>
      <c r="T11589">
        <v>0.63554400205612205</v>
      </c>
      <c r="U11589">
        <v>80.682594299316406</v>
      </c>
      <c r="V11589">
        <v>103.25</v>
      </c>
    </row>
    <row r="11590" spans="1:22">
      <c r="A11590" t="s">
        <v>64</v>
      </c>
      <c r="B11590" t="s">
        <v>68</v>
      </c>
      <c r="C11590" s="7" t="s">
        <v>78</v>
      </c>
      <c r="D11590" s="7">
        <v>41128</v>
      </c>
      <c r="E11590" t="s">
        <v>99</v>
      </c>
      <c r="R11590">
        <v>3</v>
      </c>
      <c r="S11590">
        <v>0.24112071215743999</v>
      </c>
      <c r="T11590">
        <v>0.49104043841362</v>
      </c>
      <c r="U11590">
        <v>80.682594299316406</v>
      </c>
      <c r="V11590">
        <v>103.25</v>
      </c>
    </row>
    <row r="11591" spans="1:22">
      <c r="A11591" t="s">
        <v>64</v>
      </c>
      <c r="B11591" t="s">
        <v>68</v>
      </c>
      <c r="C11591" s="7" t="s">
        <v>78</v>
      </c>
      <c r="D11591" s="7">
        <v>41128</v>
      </c>
      <c r="E11591" t="s">
        <v>100</v>
      </c>
      <c r="R11591">
        <v>3</v>
      </c>
      <c r="S11591">
        <v>0.246486548891277</v>
      </c>
      <c r="T11591">
        <v>0.49647411704063399</v>
      </c>
      <c r="U11591">
        <v>80.682594299316406</v>
      </c>
      <c r="V11591">
        <v>103.25</v>
      </c>
    </row>
    <row r="11592" spans="1:22">
      <c r="A11592" t="s">
        <v>64</v>
      </c>
      <c r="B11592" t="s">
        <v>68</v>
      </c>
      <c r="C11592" s="7" t="s">
        <v>78</v>
      </c>
      <c r="D11592" s="7">
        <v>41128</v>
      </c>
      <c r="E11592" t="s">
        <v>101</v>
      </c>
      <c r="R11592">
        <v>3</v>
      </c>
      <c r="S11592">
        <v>0.23823194367213699</v>
      </c>
      <c r="T11592">
        <v>0.48809009790420499</v>
      </c>
      <c r="U11592">
        <v>80.682594299316406</v>
      </c>
      <c r="V11592">
        <v>103.25</v>
      </c>
    </row>
    <row r="11593" spans="1:22">
      <c r="A11593" t="s">
        <v>64</v>
      </c>
      <c r="B11593" t="s">
        <v>68</v>
      </c>
      <c r="C11593" s="7" t="s">
        <v>78</v>
      </c>
      <c r="D11593" s="7">
        <v>41128</v>
      </c>
      <c r="E11593" t="s">
        <v>102</v>
      </c>
      <c r="R11593">
        <v>3</v>
      </c>
      <c r="S11593">
        <v>0.18965547026045601</v>
      </c>
      <c r="T11593">
        <v>0.43549451231956499</v>
      </c>
      <c r="U11593">
        <v>80.682594299316406</v>
      </c>
      <c r="V11593">
        <v>103.25</v>
      </c>
    </row>
    <row r="11594" spans="1:22">
      <c r="A11594" t="s">
        <v>64</v>
      </c>
      <c r="B11594" t="s">
        <v>68</v>
      </c>
      <c r="C11594" s="7" t="s">
        <v>78</v>
      </c>
      <c r="D11594" s="7">
        <v>41130</v>
      </c>
      <c r="E11594" t="s">
        <v>79</v>
      </c>
      <c r="R11594">
        <v>3</v>
      </c>
      <c r="S11594">
        <v>0.14114097064477099</v>
      </c>
      <c r="T11594">
        <v>0.37568733096122697</v>
      </c>
      <c r="U11594">
        <v>82.190895080566406</v>
      </c>
      <c r="V11594">
        <v>104.75</v>
      </c>
    </row>
    <row r="11595" spans="1:22">
      <c r="A11595" t="s">
        <v>64</v>
      </c>
      <c r="B11595" t="s">
        <v>68</v>
      </c>
      <c r="C11595" s="7" t="s">
        <v>78</v>
      </c>
      <c r="D11595" s="7">
        <v>41130</v>
      </c>
      <c r="E11595" t="s">
        <v>80</v>
      </c>
      <c r="R11595">
        <v>3</v>
      </c>
      <c r="S11595">
        <v>8.6275048973934801E-2</v>
      </c>
      <c r="T11595">
        <v>0.293726146221161</v>
      </c>
      <c r="U11595">
        <v>82.190895080566406</v>
      </c>
      <c r="V11595">
        <v>104.75</v>
      </c>
    </row>
    <row r="11596" spans="1:22">
      <c r="A11596" t="s">
        <v>64</v>
      </c>
      <c r="B11596" t="s">
        <v>68</v>
      </c>
      <c r="C11596" s="7" t="s">
        <v>78</v>
      </c>
      <c r="D11596" s="7">
        <v>41130</v>
      </c>
      <c r="E11596" t="s">
        <v>81</v>
      </c>
      <c r="R11596">
        <v>3</v>
      </c>
      <c r="S11596">
        <v>7.6083915540948496E-2</v>
      </c>
      <c r="T11596">
        <v>0.275833129882813</v>
      </c>
      <c r="U11596">
        <v>82.190895080566406</v>
      </c>
      <c r="V11596">
        <v>104.75</v>
      </c>
    </row>
    <row r="11597" spans="1:22">
      <c r="A11597" t="s">
        <v>64</v>
      </c>
      <c r="B11597" t="s">
        <v>68</v>
      </c>
      <c r="C11597" s="7" t="s">
        <v>78</v>
      </c>
      <c r="D11597" s="7">
        <v>41130</v>
      </c>
      <c r="E11597" t="s">
        <v>82</v>
      </c>
      <c r="R11597">
        <v>3</v>
      </c>
      <c r="S11597">
        <v>5.2308998294620303E-2</v>
      </c>
      <c r="T11597">
        <v>0.22871160507202101</v>
      </c>
      <c r="U11597">
        <v>82.190895080566406</v>
      </c>
      <c r="V11597">
        <v>104.75</v>
      </c>
    </row>
    <row r="11598" spans="1:22">
      <c r="A11598" t="s">
        <v>64</v>
      </c>
      <c r="B11598" t="s">
        <v>68</v>
      </c>
      <c r="C11598" s="7" t="s">
        <v>78</v>
      </c>
      <c r="D11598" s="7">
        <v>41130</v>
      </c>
      <c r="E11598" t="s">
        <v>83</v>
      </c>
      <c r="R11598">
        <v>3</v>
      </c>
      <c r="S11598">
        <v>3.5814482363321298E-2</v>
      </c>
      <c r="T11598">
        <v>0.189247146248817</v>
      </c>
      <c r="U11598">
        <v>82.190895080566406</v>
      </c>
      <c r="V11598">
        <v>104.75</v>
      </c>
    </row>
    <row r="11599" spans="1:22">
      <c r="A11599" t="s">
        <v>64</v>
      </c>
      <c r="B11599" t="s">
        <v>68</v>
      </c>
      <c r="C11599" s="7" t="s">
        <v>78</v>
      </c>
      <c r="D11599" s="7">
        <v>41130</v>
      </c>
      <c r="E11599" t="s">
        <v>84</v>
      </c>
      <c r="R11599">
        <v>3</v>
      </c>
      <c r="S11599">
        <v>7.7580804611380394E-2</v>
      </c>
      <c r="T11599">
        <v>0.27853330969810502</v>
      </c>
      <c r="U11599">
        <v>82.190895080566406</v>
      </c>
      <c r="V11599">
        <v>104.75</v>
      </c>
    </row>
    <row r="11600" spans="1:22">
      <c r="A11600" t="s">
        <v>64</v>
      </c>
      <c r="B11600" t="s">
        <v>68</v>
      </c>
      <c r="C11600" s="7" t="s">
        <v>78</v>
      </c>
      <c r="D11600" s="7">
        <v>41130</v>
      </c>
      <c r="E11600" t="s">
        <v>85</v>
      </c>
      <c r="R11600">
        <v>3</v>
      </c>
      <c r="S11600">
        <v>0.16504334847431401</v>
      </c>
      <c r="T11600">
        <v>0.40625527501106301</v>
      </c>
      <c r="U11600">
        <v>82.190895080566406</v>
      </c>
      <c r="V11600">
        <v>104.75</v>
      </c>
    </row>
    <row r="11601" spans="1:22">
      <c r="A11601" t="s">
        <v>64</v>
      </c>
      <c r="B11601" t="s">
        <v>68</v>
      </c>
      <c r="C11601" s="7" t="s">
        <v>78</v>
      </c>
      <c r="D11601" s="7">
        <v>41130</v>
      </c>
      <c r="E11601" t="s">
        <v>86</v>
      </c>
      <c r="R11601">
        <v>3</v>
      </c>
      <c r="S11601">
        <v>0.23148969407040801</v>
      </c>
      <c r="T11601">
        <v>0.48113375902175898</v>
      </c>
      <c r="U11601">
        <v>82.190895080566406</v>
      </c>
      <c r="V11601">
        <v>104.75</v>
      </c>
    </row>
    <row r="11602" spans="1:22">
      <c r="A11602" t="s">
        <v>64</v>
      </c>
      <c r="B11602" t="s">
        <v>68</v>
      </c>
      <c r="C11602" s="7" t="s">
        <v>78</v>
      </c>
      <c r="D11602" s="7">
        <v>41130</v>
      </c>
      <c r="E11602" t="s">
        <v>87</v>
      </c>
      <c r="R11602">
        <v>3</v>
      </c>
      <c r="S11602">
        <v>0.21789100343385701</v>
      </c>
      <c r="T11602">
        <v>0.46678796410560602</v>
      </c>
      <c r="U11602">
        <v>82.190895080566406</v>
      </c>
      <c r="V11602">
        <v>104.75</v>
      </c>
    </row>
    <row r="11603" spans="1:22">
      <c r="A11603" t="s">
        <v>64</v>
      </c>
      <c r="B11603" t="s">
        <v>68</v>
      </c>
      <c r="C11603" s="7" t="s">
        <v>78</v>
      </c>
      <c r="D11603" s="7">
        <v>41130</v>
      </c>
      <c r="E11603" t="s">
        <v>88</v>
      </c>
      <c r="R11603">
        <v>3</v>
      </c>
      <c r="S11603">
        <v>0.124411771465888</v>
      </c>
      <c r="T11603">
        <v>0.35272052884101901</v>
      </c>
      <c r="U11603">
        <v>82.190895080566406</v>
      </c>
      <c r="V11603">
        <v>104.75</v>
      </c>
    </row>
    <row r="11604" spans="1:22">
      <c r="A11604" t="s">
        <v>64</v>
      </c>
      <c r="B11604" t="s">
        <v>68</v>
      </c>
      <c r="C11604" s="7" t="s">
        <v>78</v>
      </c>
      <c r="D11604" s="7">
        <v>41130</v>
      </c>
      <c r="E11604" t="s">
        <v>89</v>
      </c>
      <c r="R11604">
        <v>3</v>
      </c>
      <c r="S11604">
        <v>9.3420334961735699E-2</v>
      </c>
      <c r="T11604">
        <v>0.305647403001785</v>
      </c>
      <c r="U11604">
        <v>82.190895080566406</v>
      </c>
      <c r="V11604">
        <v>104.75</v>
      </c>
    </row>
    <row r="11605" spans="1:22">
      <c r="A11605" t="s">
        <v>64</v>
      </c>
      <c r="B11605" t="s">
        <v>68</v>
      </c>
      <c r="C11605" s="7" t="s">
        <v>78</v>
      </c>
      <c r="D11605" s="7">
        <v>41130</v>
      </c>
      <c r="E11605" t="s">
        <v>90</v>
      </c>
      <c r="R11605">
        <v>3</v>
      </c>
      <c r="S11605">
        <v>0.21563679581280201</v>
      </c>
      <c r="T11605">
        <v>0.46436709165573098</v>
      </c>
      <c r="U11605">
        <v>82.190895080566406</v>
      </c>
      <c r="V11605">
        <v>104.75</v>
      </c>
    </row>
    <row r="11606" spans="1:22">
      <c r="A11606" t="s">
        <v>64</v>
      </c>
      <c r="B11606" t="s">
        <v>68</v>
      </c>
      <c r="C11606" s="7" t="s">
        <v>78</v>
      </c>
      <c r="D11606" s="7">
        <v>41130</v>
      </c>
      <c r="E11606" t="s">
        <v>91</v>
      </c>
      <c r="R11606">
        <v>3</v>
      </c>
      <c r="S11606">
        <v>0.19042765952114901</v>
      </c>
      <c r="T11606">
        <v>0.43638017773628202</v>
      </c>
      <c r="U11606">
        <v>82.190895080566406</v>
      </c>
      <c r="V11606">
        <v>104.75</v>
      </c>
    </row>
    <row r="11607" spans="1:22">
      <c r="A11607" t="s">
        <v>64</v>
      </c>
      <c r="B11607" t="s">
        <v>68</v>
      </c>
      <c r="C11607" s="7" t="s">
        <v>78</v>
      </c>
      <c r="D11607" s="7">
        <v>41130</v>
      </c>
      <c r="E11607" t="s">
        <v>92</v>
      </c>
      <c r="R11607">
        <v>3</v>
      </c>
      <c r="S11607">
        <v>0.10699028245242299</v>
      </c>
      <c r="T11607">
        <v>0.32709369063377403</v>
      </c>
      <c r="U11607">
        <v>82.190895080566406</v>
      </c>
      <c r="V11607">
        <v>104.75</v>
      </c>
    </row>
    <row r="11608" spans="1:22">
      <c r="A11608" t="s">
        <v>64</v>
      </c>
      <c r="B11608" t="s">
        <v>68</v>
      </c>
      <c r="C11608" s="7" t="s">
        <v>78</v>
      </c>
      <c r="D11608" s="7">
        <v>41130</v>
      </c>
      <c r="E11608" t="s">
        <v>93</v>
      </c>
      <c r="R11608">
        <v>3</v>
      </c>
      <c r="S11608">
        <v>0.106612699834124</v>
      </c>
      <c r="T11608">
        <v>0.326516002416611</v>
      </c>
      <c r="U11608">
        <v>82.190895080566406</v>
      </c>
      <c r="V11608">
        <v>104.75</v>
      </c>
    </row>
    <row r="11609" spans="1:22">
      <c r="A11609" t="s">
        <v>64</v>
      </c>
      <c r="B11609" t="s">
        <v>68</v>
      </c>
      <c r="C11609" s="7" t="s">
        <v>78</v>
      </c>
      <c r="D11609" s="7">
        <v>41130</v>
      </c>
      <c r="E11609" t="s">
        <v>94</v>
      </c>
      <c r="R11609">
        <v>3</v>
      </c>
      <c r="S11609">
        <v>0.154325465060169</v>
      </c>
      <c r="T11609">
        <v>0.39284279942512501</v>
      </c>
      <c r="U11609">
        <v>82.190895080566406</v>
      </c>
      <c r="V11609">
        <v>104.75</v>
      </c>
    </row>
    <row r="11610" spans="1:22">
      <c r="A11610" t="s">
        <v>64</v>
      </c>
      <c r="B11610" t="s">
        <v>68</v>
      </c>
      <c r="C11610" s="7" t="s">
        <v>78</v>
      </c>
      <c r="D11610" s="7">
        <v>41130</v>
      </c>
      <c r="E11610" t="s">
        <v>95</v>
      </c>
      <c r="R11610">
        <v>3</v>
      </c>
      <c r="S11610">
        <v>0.33436450441329102</v>
      </c>
      <c r="T11610">
        <v>0.57824259996414196</v>
      </c>
      <c r="U11610">
        <v>82.190895080566406</v>
      </c>
      <c r="V11610">
        <v>104.75</v>
      </c>
    </row>
    <row r="11611" spans="1:22">
      <c r="A11611" t="s">
        <v>64</v>
      </c>
      <c r="B11611" t="s">
        <v>68</v>
      </c>
      <c r="C11611" s="7" t="s">
        <v>78</v>
      </c>
      <c r="D11611" s="7">
        <v>41130</v>
      </c>
      <c r="E11611" t="s">
        <v>96</v>
      </c>
      <c r="R11611">
        <v>3</v>
      </c>
      <c r="S11611">
        <v>0.61022099805826702</v>
      </c>
      <c r="T11611">
        <v>0.78116643428802501</v>
      </c>
      <c r="U11611">
        <v>82.190895080566406</v>
      </c>
      <c r="V11611">
        <v>104.75</v>
      </c>
    </row>
    <row r="11612" spans="1:22">
      <c r="A11612" t="s">
        <v>64</v>
      </c>
      <c r="B11612" t="s">
        <v>68</v>
      </c>
      <c r="C11612" s="7" t="s">
        <v>78</v>
      </c>
      <c r="D11612" s="7">
        <v>41130</v>
      </c>
      <c r="E11612" t="s">
        <v>97</v>
      </c>
      <c r="R11612">
        <v>3</v>
      </c>
      <c r="S11612">
        <v>0.61267415806733905</v>
      </c>
      <c r="T11612">
        <v>0.78273504972457897</v>
      </c>
      <c r="U11612">
        <v>82.190895080566406</v>
      </c>
      <c r="V11612">
        <v>104.75</v>
      </c>
    </row>
    <row r="11613" spans="1:22">
      <c r="A11613" t="s">
        <v>64</v>
      </c>
      <c r="B11613" t="s">
        <v>68</v>
      </c>
      <c r="C11613" s="7" t="s">
        <v>78</v>
      </c>
      <c r="D11613" s="7">
        <v>41130</v>
      </c>
      <c r="E11613" t="s">
        <v>98</v>
      </c>
      <c r="R11613">
        <v>3</v>
      </c>
      <c r="S11613">
        <v>0.39535088057363399</v>
      </c>
      <c r="T11613">
        <v>0.62876933813095104</v>
      </c>
      <c r="U11613">
        <v>82.190895080566406</v>
      </c>
      <c r="V11613">
        <v>104.75</v>
      </c>
    </row>
    <row r="11614" spans="1:22">
      <c r="A11614" t="s">
        <v>64</v>
      </c>
      <c r="B11614" t="s">
        <v>68</v>
      </c>
      <c r="C11614" s="7" t="s">
        <v>78</v>
      </c>
      <c r="D11614" s="7">
        <v>41130</v>
      </c>
      <c r="E11614" t="s">
        <v>99</v>
      </c>
      <c r="R11614">
        <v>3</v>
      </c>
      <c r="S11614">
        <v>0.242863087422095</v>
      </c>
      <c r="T11614">
        <v>0.49281141161918601</v>
      </c>
      <c r="U11614">
        <v>82.190895080566406</v>
      </c>
      <c r="V11614">
        <v>104.75</v>
      </c>
    </row>
    <row r="11615" spans="1:22">
      <c r="A11615" t="s">
        <v>64</v>
      </c>
      <c r="B11615" t="s">
        <v>68</v>
      </c>
      <c r="C11615" s="7" t="s">
        <v>78</v>
      </c>
      <c r="D11615" s="7">
        <v>41130</v>
      </c>
      <c r="E11615" t="s">
        <v>100</v>
      </c>
      <c r="R11615">
        <v>3</v>
      </c>
      <c r="S11615">
        <v>0.24581999276901501</v>
      </c>
      <c r="T11615">
        <v>0.495802372694016</v>
      </c>
      <c r="U11615">
        <v>82.190895080566406</v>
      </c>
      <c r="V11615">
        <v>104.75</v>
      </c>
    </row>
    <row r="11616" spans="1:22">
      <c r="A11616" t="s">
        <v>64</v>
      </c>
      <c r="B11616" t="s">
        <v>68</v>
      </c>
      <c r="C11616" s="7" t="s">
        <v>78</v>
      </c>
      <c r="D11616" s="7">
        <v>41130</v>
      </c>
      <c r="E11616" t="s">
        <v>101</v>
      </c>
      <c r="R11616">
        <v>3</v>
      </c>
      <c r="S11616">
        <v>0.24035183344507499</v>
      </c>
      <c r="T11616">
        <v>0.49025690555572499</v>
      </c>
      <c r="U11616">
        <v>82.190895080566406</v>
      </c>
      <c r="V11616">
        <v>104.75</v>
      </c>
    </row>
    <row r="11617" spans="1:22">
      <c r="A11617" t="s">
        <v>64</v>
      </c>
      <c r="B11617" t="s">
        <v>68</v>
      </c>
      <c r="C11617" s="7" t="s">
        <v>78</v>
      </c>
      <c r="D11617" s="7">
        <v>41130</v>
      </c>
      <c r="E11617" t="s">
        <v>102</v>
      </c>
      <c r="R11617">
        <v>3</v>
      </c>
      <c r="S11617">
        <v>0.19168396674738</v>
      </c>
      <c r="T11617">
        <v>0.43781727552413902</v>
      </c>
      <c r="U11617">
        <v>82.190895080566406</v>
      </c>
      <c r="V11617">
        <v>104.75</v>
      </c>
    </row>
    <row r="11618" spans="1:22">
      <c r="A11618" t="s">
        <v>64</v>
      </c>
      <c r="B11618" t="s">
        <v>68</v>
      </c>
      <c r="C11618" s="7" t="s">
        <v>78</v>
      </c>
      <c r="D11618" s="7">
        <v>41134</v>
      </c>
      <c r="E11618" t="s">
        <v>79</v>
      </c>
      <c r="R11618">
        <v>3</v>
      </c>
      <c r="S11618">
        <v>0.12837720316187901</v>
      </c>
      <c r="T11618">
        <v>0.35829764604568498</v>
      </c>
      <c r="U11618">
        <v>83.259346008300795</v>
      </c>
      <c r="V11618">
        <v>104.449996948242</v>
      </c>
    </row>
    <row r="11619" spans="1:22">
      <c r="A11619" t="s">
        <v>64</v>
      </c>
      <c r="B11619" t="s">
        <v>68</v>
      </c>
      <c r="C11619" s="7" t="s">
        <v>78</v>
      </c>
      <c r="D11619" s="7">
        <v>41134</v>
      </c>
      <c r="E11619" t="s">
        <v>80</v>
      </c>
      <c r="R11619">
        <v>3</v>
      </c>
      <c r="S11619">
        <v>7.8243933317545505E-2</v>
      </c>
      <c r="T11619">
        <v>0.27972117066383401</v>
      </c>
      <c r="U11619">
        <v>83.259346008300795</v>
      </c>
      <c r="V11619">
        <v>104.449996948242</v>
      </c>
    </row>
    <row r="11620" spans="1:22">
      <c r="A11620" t="s">
        <v>64</v>
      </c>
      <c r="B11620" t="s">
        <v>68</v>
      </c>
      <c r="C11620" s="7" t="s">
        <v>78</v>
      </c>
      <c r="D11620" s="7">
        <v>41134</v>
      </c>
      <c r="E11620" t="s">
        <v>81</v>
      </c>
      <c r="R11620">
        <v>3</v>
      </c>
      <c r="S11620">
        <v>6.8519699919992405E-2</v>
      </c>
      <c r="T11620">
        <v>0.26176267862319902</v>
      </c>
      <c r="U11620">
        <v>83.259346008300795</v>
      </c>
      <c r="V11620">
        <v>104.449996948242</v>
      </c>
    </row>
    <row r="11621" spans="1:22">
      <c r="A11621" t="s">
        <v>64</v>
      </c>
      <c r="B11621" t="s">
        <v>68</v>
      </c>
      <c r="C11621" s="7" t="s">
        <v>78</v>
      </c>
      <c r="D11621" s="7">
        <v>41134</v>
      </c>
      <c r="E11621" t="s">
        <v>82</v>
      </c>
      <c r="R11621">
        <v>3</v>
      </c>
      <c r="S11621">
        <v>4.7300326151344101E-2</v>
      </c>
      <c r="T11621">
        <v>0.217486381530762</v>
      </c>
      <c r="U11621">
        <v>83.259346008300795</v>
      </c>
      <c r="V11621">
        <v>104.449996948242</v>
      </c>
    </row>
    <row r="11622" spans="1:22">
      <c r="A11622" t="s">
        <v>64</v>
      </c>
      <c r="B11622" t="s">
        <v>68</v>
      </c>
      <c r="C11622" s="7" t="s">
        <v>78</v>
      </c>
      <c r="D11622" s="7">
        <v>41134</v>
      </c>
      <c r="E11622" t="s">
        <v>83</v>
      </c>
      <c r="R11622">
        <v>3</v>
      </c>
      <c r="S11622">
        <v>3.2054974717085301E-2</v>
      </c>
      <c r="T11622">
        <v>0.179039031267166</v>
      </c>
      <c r="U11622">
        <v>83.259346008300795</v>
      </c>
      <c r="V11622">
        <v>104.449996948242</v>
      </c>
    </row>
    <row r="11623" spans="1:22">
      <c r="A11623" t="s">
        <v>64</v>
      </c>
      <c r="B11623" t="s">
        <v>68</v>
      </c>
      <c r="C11623" s="7" t="s">
        <v>78</v>
      </c>
      <c r="D11623" s="7">
        <v>41134</v>
      </c>
      <c r="E11623" t="s">
        <v>84</v>
      </c>
      <c r="R11623">
        <v>3</v>
      </c>
      <c r="S11623">
        <v>6.8562051026915996E-2</v>
      </c>
      <c r="T11623">
        <v>0.26184356212616</v>
      </c>
      <c r="U11623">
        <v>83.259346008300795</v>
      </c>
      <c r="V11623">
        <v>104.449996948242</v>
      </c>
    </row>
    <row r="11624" spans="1:22">
      <c r="A11624" t="s">
        <v>64</v>
      </c>
      <c r="B11624" t="s">
        <v>68</v>
      </c>
      <c r="C11624" s="7" t="s">
        <v>78</v>
      </c>
      <c r="D11624" s="7">
        <v>41134</v>
      </c>
      <c r="E11624" t="s">
        <v>85</v>
      </c>
      <c r="R11624">
        <v>3</v>
      </c>
      <c r="S11624">
        <v>0.146425483614011</v>
      </c>
      <c r="T11624">
        <v>0.382655829191208</v>
      </c>
      <c r="U11624">
        <v>83.259346008300795</v>
      </c>
      <c r="V11624">
        <v>104.449996948242</v>
      </c>
    </row>
    <row r="11625" spans="1:22">
      <c r="A11625" t="s">
        <v>64</v>
      </c>
      <c r="B11625" t="s">
        <v>68</v>
      </c>
      <c r="C11625" s="7" t="s">
        <v>78</v>
      </c>
      <c r="D11625" s="7">
        <v>41134</v>
      </c>
      <c r="E11625" t="s">
        <v>86</v>
      </c>
      <c r="R11625">
        <v>3</v>
      </c>
      <c r="S11625">
        <v>0.200903131735402</v>
      </c>
      <c r="T11625">
        <v>0.44822219014167802</v>
      </c>
      <c r="U11625">
        <v>83.259346008300795</v>
      </c>
      <c r="V11625">
        <v>104.449996948242</v>
      </c>
    </row>
    <row r="11626" spans="1:22">
      <c r="A11626" t="s">
        <v>64</v>
      </c>
      <c r="B11626" t="s">
        <v>68</v>
      </c>
      <c r="C11626" s="7" t="s">
        <v>78</v>
      </c>
      <c r="D11626" s="7">
        <v>41134</v>
      </c>
      <c r="E11626" t="s">
        <v>87</v>
      </c>
      <c r="R11626">
        <v>3</v>
      </c>
      <c r="S11626">
        <v>0.18919650825232401</v>
      </c>
      <c r="T11626">
        <v>0.43496724963188199</v>
      </c>
      <c r="U11626">
        <v>83.259346008300795</v>
      </c>
      <c r="V11626">
        <v>104.449996948242</v>
      </c>
    </row>
    <row r="11627" spans="1:22">
      <c r="A11627" t="s">
        <v>64</v>
      </c>
      <c r="B11627" t="s">
        <v>68</v>
      </c>
      <c r="C11627" s="7" t="s">
        <v>78</v>
      </c>
      <c r="D11627" s="7">
        <v>41134</v>
      </c>
      <c r="E11627" t="s">
        <v>88</v>
      </c>
      <c r="R11627">
        <v>3</v>
      </c>
      <c r="S11627">
        <v>0.109045867714542</v>
      </c>
      <c r="T11627">
        <v>0.330220937728882</v>
      </c>
      <c r="U11627">
        <v>83.259346008300795</v>
      </c>
      <c r="V11627">
        <v>104.449996948242</v>
      </c>
    </row>
    <row r="11628" spans="1:22">
      <c r="A11628" t="s">
        <v>64</v>
      </c>
      <c r="B11628" t="s">
        <v>68</v>
      </c>
      <c r="C11628" s="7" t="s">
        <v>78</v>
      </c>
      <c r="D11628" s="7">
        <v>41134</v>
      </c>
      <c r="E11628" t="s">
        <v>89</v>
      </c>
      <c r="R11628">
        <v>3</v>
      </c>
      <c r="S11628">
        <v>8.2771923005084097E-2</v>
      </c>
      <c r="T11628">
        <v>0.28770110011100802</v>
      </c>
      <c r="U11628">
        <v>83.259346008300795</v>
      </c>
      <c r="V11628">
        <v>104.449996948242</v>
      </c>
    </row>
    <row r="11629" spans="1:22">
      <c r="A11629" t="s">
        <v>64</v>
      </c>
      <c r="B11629" t="s">
        <v>68</v>
      </c>
      <c r="C11629" s="7" t="s">
        <v>78</v>
      </c>
      <c r="D11629" s="7">
        <v>41134</v>
      </c>
      <c r="E11629" t="s">
        <v>90</v>
      </c>
      <c r="R11629">
        <v>3</v>
      </c>
      <c r="S11629">
        <v>0.19660934399513899</v>
      </c>
      <c r="T11629">
        <v>0.443406522274017</v>
      </c>
      <c r="U11629">
        <v>83.259346008300795</v>
      </c>
      <c r="V11629">
        <v>104.449996948242</v>
      </c>
    </row>
    <row r="11630" spans="1:22">
      <c r="A11630" t="s">
        <v>64</v>
      </c>
      <c r="B11630" t="s">
        <v>68</v>
      </c>
      <c r="C11630" s="7" t="s">
        <v>78</v>
      </c>
      <c r="D11630" s="7">
        <v>41134</v>
      </c>
      <c r="E11630" t="s">
        <v>91</v>
      </c>
      <c r="R11630">
        <v>3</v>
      </c>
      <c r="S11630">
        <v>0.17407931453804201</v>
      </c>
      <c r="T11630">
        <v>0.417228132486343</v>
      </c>
      <c r="U11630">
        <v>83.259346008300795</v>
      </c>
      <c r="V11630">
        <v>104.449996948242</v>
      </c>
    </row>
    <row r="11631" spans="1:22">
      <c r="A11631" t="s">
        <v>64</v>
      </c>
      <c r="B11631" t="s">
        <v>68</v>
      </c>
      <c r="C11631" s="7" t="s">
        <v>78</v>
      </c>
      <c r="D11631" s="7">
        <v>41134</v>
      </c>
      <c r="E11631" t="s">
        <v>92</v>
      </c>
      <c r="R11631">
        <v>3</v>
      </c>
      <c r="S11631">
        <v>9.7716329543673403E-2</v>
      </c>
      <c r="T11631">
        <v>0.31259611248969998</v>
      </c>
      <c r="U11631">
        <v>83.259346008300795</v>
      </c>
      <c r="V11631">
        <v>104.449996948242</v>
      </c>
    </row>
    <row r="11632" spans="1:22">
      <c r="A11632" t="s">
        <v>64</v>
      </c>
      <c r="B11632" t="s">
        <v>68</v>
      </c>
      <c r="C11632" s="7" t="s">
        <v>78</v>
      </c>
      <c r="D11632" s="7">
        <v>41134</v>
      </c>
      <c r="E11632" t="s">
        <v>93</v>
      </c>
      <c r="R11632">
        <v>3</v>
      </c>
      <c r="S11632">
        <v>9.6521582159980704E-2</v>
      </c>
      <c r="T11632">
        <v>0.31067922711372398</v>
      </c>
      <c r="U11632">
        <v>83.259346008300795</v>
      </c>
      <c r="V11632">
        <v>104.449996948242</v>
      </c>
    </row>
    <row r="11633" spans="1:22">
      <c r="A11633" t="s">
        <v>64</v>
      </c>
      <c r="B11633" t="s">
        <v>68</v>
      </c>
      <c r="C11633" s="7" t="s">
        <v>78</v>
      </c>
      <c r="D11633" s="7">
        <v>41134</v>
      </c>
      <c r="E11633" t="s">
        <v>94</v>
      </c>
      <c r="R11633">
        <v>3</v>
      </c>
      <c r="S11633">
        <v>0.13971334663363499</v>
      </c>
      <c r="T11633">
        <v>0.37378248572349498</v>
      </c>
      <c r="U11633">
        <v>83.259346008300795</v>
      </c>
      <c r="V11633">
        <v>104.449996948242</v>
      </c>
    </row>
    <row r="11634" spans="1:22">
      <c r="A11634" t="s">
        <v>64</v>
      </c>
      <c r="B11634" t="s">
        <v>68</v>
      </c>
      <c r="C11634" s="7" t="s">
        <v>78</v>
      </c>
      <c r="D11634" s="7">
        <v>41134</v>
      </c>
      <c r="E11634" t="s">
        <v>95</v>
      </c>
      <c r="R11634">
        <v>3</v>
      </c>
      <c r="S11634">
        <v>0.300144730611066</v>
      </c>
      <c r="T11634">
        <v>0.54785466194152799</v>
      </c>
      <c r="U11634">
        <v>83.259346008300795</v>
      </c>
      <c r="V11634">
        <v>104.449996948242</v>
      </c>
    </row>
    <row r="11635" spans="1:22">
      <c r="A11635" t="s">
        <v>64</v>
      </c>
      <c r="B11635" t="s">
        <v>68</v>
      </c>
      <c r="C11635" s="7" t="s">
        <v>78</v>
      </c>
      <c r="D11635" s="7">
        <v>41134</v>
      </c>
      <c r="E11635" t="s">
        <v>96</v>
      </c>
      <c r="R11635">
        <v>3</v>
      </c>
      <c r="S11635">
        <v>0.54493626108839899</v>
      </c>
      <c r="T11635">
        <v>0.738197982311249</v>
      </c>
      <c r="U11635">
        <v>83.259346008300795</v>
      </c>
      <c r="V11635">
        <v>104.449996948242</v>
      </c>
    </row>
    <row r="11636" spans="1:22">
      <c r="A11636" t="s">
        <v>64</v>
      </c>
      <c r="B11636" t="s">
        <v>68</v>
      </c>
      <c r="C11636" s="7" t="s">
        <v>78</v>
      </c>
      <c r="D11636" s="7">
        <v>41134</v>
      </c>
      <c r="E11636" t="s">
        <v>97</v>
      </c>
      <c r="R11636">
        <v>3</v>
      </c>
      <c r="S11636">
        <v>0.54317232171185004</v>
      </c>
      <c r="T11636">
        <v>0.73700225353241</v>
      </c>
      <c r="U11636">
        <v>83.259346008300795</v>
      </c>
      <c r="V11636">
        <v>104.449996948242</v>
      </c>
    </row>
    <row r="11637" spans="1:22">
      <c r="A11637" t="s">
        <v>64</v>
      </c>
      <c r="B11637" t="s">
        <v>68</v>
      </c>
      <c r="C11637" s="7" t="s">
        <v>78</v>
      </c>
      <c r="D11637" s="7">
        <v>41134</v>
      </c>
      <c r="E11637" t="s">
        <v>98</v>
      </c>
      <c r="R11637">
        <v>3</v>
      </c>
      <c r="S11637">
        <v>0.35230276596709897</v>
      </c>
      <c r="T11637">
        <v>0.59355098009109497</v>
      </c>
      <c r="U11637">
        <v>83.259346008300795</v>
      </c>
      <c r="V11637">
        <v>104.449996948242</v>
      </c>
    </row>
    <row r="11638" spans="1:22">
      <c r="A11638" t="s">
        <v>64</v>
      </c>
      <c r="B11638" t="s">
        <v>68</v>
      </c>
      <c r="C11638" s="7" t="s">
        <v>78</v>
      </c>
      <c r="D11638" s="7">
        <v>41134</v>
      </c>
      <c r="E11638" t="s">
        <v>99</v>
      </c>
      <c r="R11638">
        <v>3</v>
      </c>
      <c r="S11638">
        <v>0.21961325378066501</v>
      </c>
      <c r="T11638">
        <v>0.46862912178039601</v>
      </c>
      <c r="U11638">
        <v>83.259346008300795</v>
      </c>
      <c r="V11638">
        <v>104.449996948242</v>
      </c>
    </row>
    <row r="11639" spans="1:22">
      <c r="A11639" t="s">
        <v>64</v>
      </c>
      <c r="B11639" t="s">
        <v>68</v>
      </c>
      <c r="C11639" s="7" t="s">
        <v>78</v>
      </c>
      <c r="D11639" s="7">
        <v>41134</v>
      </c>
      <c r="E11639" t="s">
        <v>100</v>
      </c>
      <c r="R11639">
        <v>3</v>
      </c>
      <c r="S11639">
        <v>0.222988607553426</v>
      </c>
      <c r="T11639">
        <v>0.47221669554710399</v>
      </c>
      <c r="U11639">
        <v>83.259346008300795</v>
      </c>
      <c r="V11639">
        <v>104.449996948242</v>
      </c>
    </row>
    <row r="11640" spans="1:22">
      <c r="A11640" t="s">
        <v>64</v>
      </c>
      <c r="B11640" t="s">
        <v>68</v>
      </c>
      <c r="C11640" s="7" t="s">
        <v>78</v>
      </c>
      <c r="D11640" s="7">
        <v>41134</v>
      </c>
      <c r="E11640" t="s">
        <v>101</v>
      </c>
      <c r="R11640">
        <v>3</v>
      </c>
      <c r="S11640">
        <v>0.21843850876187901</v>
      </c>
      <c r="T11640">
        <v>0.46737405657768299</v>
      </c>
      <c r="U11640">
        <v>83.259346008300795</v>
      </c>
      <c r="V11640">
        <v>104.449996948242</v>
      </c>
    </row>
    <row r="11641" spans="1:22">
      <c r="A11641" t="s">
        <v>64</v>
      </c>
      <c r="B11641" t="s">
        <v>68</v>
      </c>
      <c r="C11641" s="7" t="s">
        <v>78</v>
      </c>
      <c r="D11641" s="7">
        <v>41134</v>
      </c>
      <c r="E11641" t="s">
        <v>102</v>
      </c>
      <c r="R11641">
        <v>3</v>
      </c>
      <c r="S11641">
        <v>0.17405036853432501</v>
      </c>
      <c r="T11641">
        <v>0.417193442583084</v>
      </c>
      <c r="U11641">
        <v>83.259346008300795</v>
      </c>
      <c r="V11641">
        <v>104.449996948242</v>
      </c>
    </row>
    <row r="11642" spans="1:22">
      <c r="A11642" t="s">
        <v>64</v>
      </c>
      <c r="B11642" t="s">
        <v>68</v>
      </c>
      <c r="C11642" s="7" t="s">
        <v>78</v>
      </c>
      <c r="D11642" s="7">
        <v>41141</v>
      </c>
      <c r="E11642" t="s">
        <v>79</v>
      </c>
      <c r="R11642">
        <v>3</v>
      </c>
      <c r="S11642">
        <v>0.12112560759214799</v>
      </c>
      <c r="T11642">
        <v>0.34803104400634799</v>
      </c>
      <c r="U11642">
        <v>79.678039550781307</v>
      </c>
      <c r="V11642">
        <v>97.199996948242202</v>
      </c>
    </row>
    <row r="11643" spans="1:22">
      <c r="A11643" t="s">
        <v>64</v>
      </c>
      <c r="B11643" t="s">
        <v>68</v>
      </c>
      <c r="C11643" s="7" t="s">
        <v>78</v>
      </c>
      <c r="D11643" s="7">
        <v>41141</v>
      </c>
      <c r="E11643" t="s">
        <v>80</v>
      </c>
      <c r="R11643">
        <v>3</v>
      </c>
      <c r="S11643">
        <v>7.45317835910351E-2</v>
      </c>
      <c r="T11643">
        <v>0.27300509810447698</v>
      </c>
      <c r="U11643">
        <v>79.678039550781307</v>
      </c>
      <c r="V11643">
        <v>97.199996948242202</v>
      </c>
    </row>
    <row r="11644" spans="1:22">
      <c r="A11644" t="s">
        <v>64</v>
      </c>
      <c r="B11644" t="s">
        <v>68</v>
      </c>
      <c r="C11644" s="7" t="s">
        <v>78</v>
      </c>
      <c r="D11644" s="7">
        <v>41141</v>
      </c>
      <c r="E11644" t="s">
        <v>81</v>
      </c>
      <c r="R11644">
        <v>3</v>
      </c>
      <c r="S11644">
        <v>6.6375853293720893E-2</v>
      </c>
      <c r="T11644">
        <v>0.25763511657714799</v>
      </c>
      <c r="U11644">
        <v>79.678039550781307</v>
      </c>
      <c r="V11644">
        <v>97.199996948242202</v>
      </c>
    </row>
    <row r="11645" spans="1:22">
      <c r="A11645" t="s">
        <v>64</v>
      </c>
      <c r="B11645" t="s">
        <v>68</v>
      </c>
      <c r="C11645" s="7" t="s">
        <v>78</v>
      </c>
      <c r="D11645" s="7">
        <v>41141</v>
      </c>
      <c r="E11645" t="s">
        <v>82</v>
      </c>
      <c r="R11645">
        <v>3</v>
      </c>
      <c r="S11645">
        <v>4.6171956261803503E-2</v>
      </c>
      <c r="T11645">
        <v>0.21487660706043199</v>
      </c>
      <c r="U11645">
        <v>79.678039550781307</v>
      </c>
      <c r="V11645">
        <v>97.199996948242202</v>
      </c>
    </row>
    <row r="11646" spans="1:22">
      <c r="A11646" t="s">
        <v>64</v>
      </c>
      <c r="B11646" t="s">
        <v>68</v>
      </c>
      <c r="C11646" s="7" t="s">
        <v>78</v>
      </c>
      <c r="D11646" s="7">
        <v>41141</v>
      </c>
      <c r="E11646" t="s">
        <v>83</v>
      </c>
      <c r="R11646">
        <v>3</v>
      </c>
      <c r="S11646">
        <v>3.1917619152309798E-2</v>
      </c>
      <c r="T11646">
        <v>0.17865502834320099</v>
      </c>
      <c r="U11646">
        <v>79.678039550781307</v>
      </c>
      <c r="V11646">
        <v>97.199996948242202</v>
      </c>
    </row>
    <row r="11647" spans="1:22">
      <c r="A11647" t="s">
        <v>64</v>
      </c>
      <c r="B11647" t="s">
        <v>68</v>
      </c>
      <c r="C11647" s="7" t="s">
        <v>78</v>
      </c>
      <c r="D11647" s="7">
        <v>41141</v>
      </c>
      <c r="E11647" t="s">
        <v>84</v>
      </c>
      <c r="R11647">
        <v>3</v>
      </c>
      <c r="S11647">
        <v>6.7974242234768695E-2</v>
      </c>
      <c r="T11647">
        <v>0.260718703269959</v>
      </c>
      <c r="U11647">
        <v>79.678039550781307</v>
      </c>
      <c r="V11647">
        <v>97.199996948242202</v>
      </c>
    </row>
    <row r="11648" spans="1:22">
      <c r="A11648" t="s">
        <v>64</v>
      </c>
      <c r="B11648" t="s">
        <v>68</v>
      </c>
      <c r="C11648" s="7" t="s">
        <v>78</v>
      </c>
      <c r="D11648" s="7">
        <v>41141</v>
      </c>
      <c r="E11648" t="s">
        <v>85</v>
      </c>
      <c r="R11648">
        <v>3</v>
      </c>
      <c r="S11648">
        <v>0.14354056526365699</v>
      </c>
      <c r="T11648">
        <v>0.378867477178574</v>
      </c>
      <c r="U11648">
        <v>79.678039550781307</v>
      </c>
      <c r="V11648">
        <v>97.199996948242202</v>
      </c>
    </row>
    <row r="11649" spans="1:22">
      <c r="A11649" t="s">
        <v>64</v>
      </c>
      <c r="B11649" t="s">
        <v>68</v>
      </c>
      <c r="C11649" s="7" t="s">
        <v>78</v>
      </c>
      <c r="D11649" s="7">
        <v>41141</v>
      </c>
      <c r="E11649" t="s">
        <v>86</v>
      </c>
      <c r="R11649">
        <v>3</v>
      </c>
      <c r="S11649">
        <v>0.220805545153376</v>
      </c>
      <c r="T11649">
        <v>0.46989950537681602</v>
      </c>
      <c r="U11649">
        <v>79.678039550781307</v>
      </c>
      <c r="V11649">
        <v>97.199996948242202</v>
      </c>
    </row>
    <row r="11650" spans="1:22">
      <c r="A11650" t="s">
        <v>64</v>
      </c>
      <c r="B11650" t="s">
        <v>68</v>
      </c>
      <c r="C11650" s="7" t="s">
        <v>78</v>
      </c>
      <c r="D11650" s="7">
        <v>41141</v>
      </c>
      <c r="E11650" t="s">
        <v>87</v>
      </c>
      <c r="R11650">
        <v>3</v>
      </c>
      <c r="S11650">
        <v>0.20291551544858399</v>
      </c>
      <c r="T11650">
        <v>0.45046144723892201</v>
      </c>
      <c r="U11650">
        <v>79.678039550781307</v>
      </c>
      <c r="V11650">
        <v>97.199996948242202</v>
      </c>
    </row>
    <row r="11651" spans="1:22">
      <c r="A11651" t="s">
        <v>64</v>
      </c>
      <c r="B11651" t="s">
        <v>68</v>
      </c>
      <c r="C11651" s="7" t="s">
        <v>78</v>
      </c>
      <c r="D11651" s="7">
        <v>41141</v>
      </c>
      <c r="E11651" t="s">
        <v>88</v>
      </c>
      <c r="R11651">
        <v>3</v>
      </c>
      <c r="S11651">
        <v>0.112958069655761</v>
      </c>
      <c r="T11651">
        <v>0.33609235286712602</v>
      </c>
      <c r="U11651">
        <v>79.678039550781307</v>
      </c>
      <c r="V11651">
        <v>97.199996948242202</v>
      </c>
    </row>
    <row r="11652" spans="1:22">
      <c r="A11652" t="s">
        <v>64</v>
      </c>
      <c r="B11652" t="s">
        <v>68</v>
      </c>
      <c r="C11652" s="7" t="s">
        <v>78</v>
      </c>
      <c r="D11652" s="7">
        <v>41141</v>
      </c>
      <c r="E11652" t="s">
        <v>89</v>
      </c>
      <c r="R11652">
        <v>3</v>
      </c>
      <c r="S11652">
        <v>8.0493648669816203E-2</v>
      </c>
      <c r="T11652">
        <v>0.28371402621269198</v>
      </c>
      <c r="U11652">
        <v>79.678039550781307</v>
      </c>
      <c r="V11652">
        <v>97.199996948242202</v>
      </c>
    </row>
    <row r="11653" spans="1:22">
      <c r="A11653" t="s">
        <v>64</v>
      </c>
      <c r="B11653" t="s">
        <v>68</v>
      </c>
      <c r="C11653" s="7" t="s">
        <v>78</v>
      </c>
      <c r="D11653" s="7">
        <v>41141</v>
      </c>
      <c r="E11653" t="s">
        <v>90</v>
      </c>
      <c r="R11653">
        <v>3</v>
      </c>
      <c r="S11653">
        <v>0.18365712469808801</v>
      </c>
      <c r="T11653">
        <v>0.42855235934257502</v>
      </c>
      <c r="U11653">
        <v>79.678039550781307</v>
      </c>
      <c r="V11653">
        <v>97.199996948242202</v>
      </c>
    </row>
    <row r="11654" spans="1:22">
      <c r="A11654" t="s">
        <v>64</v>
      </c>
      <c r="B11654" t="s">
        <v>68</v>
      </c>
      <c r="C11654" s="7" t="s">
        <v>78</v>
      </c>
      <c r="D11654" s="7">
        <v>41141</v>
      </c>
      <c r="E11654" t="s">
        <v>91</v>
      </c>
      <c r="R11654">
        <v>3</v>
      </c>
      <c r="S11654">
        <v>0.162504061398793</v>
      </c>
      <c r="T11654">
        <v>0.40311792492866499</v>
      </c>
      <c r="U11654">
        <v>79.678039550781307</v>
      </c>
      <c r="V11654">
        <v>97.199996948242202</v>
      </c>
    </row>
    <row r="11655" spans="1:22">
      <c r="A11655" t="s">
        <v>64</v>
      </c>
      <c r="B11655" t="s">
        <v>68</v>
      </c>
      <c r="C11655" s="7" t="s">
        <v>78</v>
      </c>
      <c r="D11655" s="7">
        <v>41141</v>
      </c>
      <c r="E11655" t="s">
        <v>92</v>
      </c>
      <c r="R11655">
        <v>3</v>
      </c>
      <c r="S11655">
        <v>9.2079164317731901E-2</v>
      </c>
      <c r="T11655">
        <v>0.30344548821449302</v>
      </c>
      <c r="U11655">
        <v>79.678039550781307</v>
      </c>
      <c r="V11655">
        <v>97.199996948242202</v>
      </c>
    </row>
    <row r="11656" spans="1:22">
      <c r="A11656" t="s">
        <v>64</v>
      </c>
      <c r="B11656" t="s">
        <v>68</v>
      </c>
      <c r="C11656" s="7" t="s">
        <v>78</v>
      </c>
      <c r="D11656" s="7">
        <v>41141</v>
      </c>
      <c r="E11656" t="s">
        <v>93</v>
      </c>
      <c r="R11656">
        <v>3</v>
      </c>
      <c r="S11656">
        <v>9.4003471345388306E-2</v>
      </c>
      <c r="T11656">
        <v>0.30659985542297402</v>
      </c>
      <c r="U11656">
        <v>79.678039550781307</v>
      </c>
      <c r="V11656">
        <v>97.199996948242202</v>
      </c>
    </row>
    <row r="11657" spans="1:22">
      <c r="A11657" t="s">
        <v>64</v>
      </c>
      <c r="B11657" t="s">
        <v>68</v>
      </c>
      <c r="C11657" s="7" t="s">
        <v>78</v>
      </c>
      <c r="D11657" s="7">
        <v>41141</v>
      </c>
      <c r="E11657" t="s">
        <v>94</v>
      </c>
      <c r="R11657">
        <v>3</v>
      </c>
      <c r="S11657">
        <v>0.136154480846714</v>
      </c>
      <c r="T11657">
        <v>0.36899116635322599</v>
      </c>
      <c r="U11657">
        <v>79.678039550781307</v>
      </c>
      <c r="V11657">
        <v>97.199996948242202</v>
      </c>
    </row>
    <row r="11658" spans="1:22">
      <c r="A11658" t="s">
        <v>64</v>
      </c>
      <c r="B11658" t="s">
        <v>68</v>
      </c>
      <c r="C11658" s="7" t="s">
        <v>78</v>
      </c>
      <c r="D11658" s="7">
        <v>41141</v>
      </c>
      <c r="E11658" t="s">
        <v>95</v>
      </c>
      <c r="R11658">
        <v>3</v>
      </c>
      <c r="S11658">
        <v>0.29541532251730401</v>
      </c>
      <c r="T11658">
        <v>0.54352122545242298</v>
      </c>
      <c r="U11658">
        <v>79.678039550781307</v>
      </c>
      <c r="V11658">
        <v>97.199996948242202</v>
      </c>
    </row>
    <row r="11659" spans="1:22">
      <c r="A11659" t="s">
        <v>64</v>
      </c>
      <c r="B11659" t="s">
        <v>68</v>
      </c>
      <c r="C11659" s="7" t="s">
        <v>78</v>
      </c>
      <c r="D11659" s="7">
        <v>41141</v>
      </c>
      <c r="E11659" t="s">
        <v>96</v>
      </c>
      <c r="R11659">
        <v>3</v>
      </c>
      <c r="S11659">
        <v>0.54352565422167098</v>
      </c>
      <c r="T11659">
        <v>0.73724192380905196</v>
      </c>
      <c r="U11659">
        <v>79.678039550781307</v>
      </c>
      <c r="V11659">
        <v>97.199996948242202</v>
      </c>
    </row>
    <row r="11660" spans="1:22">
      <c r="A11660" t="s">
        <v>64</v>
      </c>
      <c r="B11660" t="s">
        <v>68</v>
      </c>
      <c r="C11660" s="7" t="s">
        <v>78</v>
      </c>
      <c r="D11660" s="7">
        <v>41141</v>
      </c>
      <c r="E11660" t="s">
        <v>97</v>
      </c>
      <c r="R11660">
        <v>3</v>
      </c>
      <c r="S11660">
        <v>0.53440824106576601</v>
      </c>
      <c r="T11660">
        <v>0.73103231191635099</v>
      </c>
      <c r="U11660">
        <v>79.678039550781307</v>
      </c>
      <c r="V11660">
        <v>97.199996948242202</v>
      </c>
    </row>
    <row r="11661" spans="1:22">
      <c r="A11661" t="s">
        <v>64</v>
      </c>
      <c r="B11661" t="s">
        <v>68</v>
      </c>
      <c r="C11661" s="7" t="s">
        <v>78</v>
      </c>
      <c r="D11661" s="7">
        <v>41141</v>
      </c>
      <c r="E11661" t="s">
        <v>98</v>
      </c>
      <c r="R11661">
        <v>3</v>
      </c>
      <c r="S11661">
        <v>0.34019938893949597</v>
      </c>
      <c r="T11661">
        <v>0.58326613903045699</v>
      </c>
      <c r="U11661">
        <v>79.678039550781307</v>
      </c>
      <c r="V11661">
        <v>97.199996948242202</v>
      </c>
    </row>
    <row r="11662" spans="1:22">
      <c r="A11662" t="s">
        <v>64</v>
      </c>
      <c r="B11662" t="s">
        <v>68</v>
      </c>
      <c r="C11662" s="7" t="s">
        <v>78</v>
      </c>
      <c r="D11662" s="7">
        <v>41141</v>
      </c>
      <c r="E11662" t="s">
        <v>99</v>
      </c>
      <c r="R11662">
        <v>3</v>
      </c>
      <c r="S11662">
        <v>0.207643133231418</v>
      </c>
      <c r="T11662">
        <v>0.455678761005402</v>
      </c>
      <c r="U11662">
        <v>79.678039550781307</v>
      </c>
      <c r="V11662">
        <v>97.199996948242202</v>
      </c>
    </row>
    <row r="11663" spans="1:22">
      <c r="A11663" t="s">
        <v>64</v>
      </c>
      <c r="B11663" t="s">
        <v>68</v>
      </c>
      <c r="C11663" s="7" t="s">
        <v>78</v>
      </c>
      <c r="D11663" s="7">
        <v>41141</v>
      </c>
      <c r="E11663" t="s">
        <v>100</v>
      </c>
      <c r="R11663">
        <v>3</v>
      </c>
      <c r="S11663">
        <v>0.21176079074578899</v>
      </c>
      <c r="T11663">
        <v>0.46017473936080899</v>
      </c>
      <c r="U11663">
        <v>79.678039550781307</v>
      </c>
      <c r="V11663">
        <v>97.199996948242202</v>
      </c>
    </row>
    <row r="11664" spans="1:22">
      <c r="A11664" t="s">
        <v>64</v>
      </c>
      <c r="B11664" t="s">
        <v>68</v>
      </c>
      <c r="C11664" s="7" t="s">
        <v>78</v>
      </c>
      <c r="D11664" s="7">
        <v>41141</v>
      </c>
      <c r="E11664" t="s">
        <v>101</v>
      </c>
      <c r="R11664">
        <v>3</v>
      </c>
      <c r="S11664">
        <v>0.205937003088877</v>
      </c>
      <c r="T11664">
        <v>0.45380282402038602</v>
      </c>
      <c r="U11664">
        <v>79.678039550781307</v>
      </c>
      <c r="V11664">
        <v>97.199996948242202</v>
      </c>
    </row>
    <row r="11665" spans="1:22">
      <c r="A11665" t="s">
        <v>64</v>
      </c>
      <c r="B11665" t="s">
        <v>68</v>
      </c>
      <c r="C11665" s="7" t="s">
        <v>78</v>
      </c>
      <c r="D11665" s="7">
        <v>41141</v>
      </c>
      <c r="E11665" t="s">
        <v>102</v>
      </c>
      <c r="R11665">
        <v>3</v>
      </c>
      <c r="S11665">
        <v>0.163939339714162</v>
      </c>
      <c r="T11665">
        <v>0.40489423274993902</v>
      </c>
      <c r="U11665">
        <v>79.678039550781307</v>
      </c>
      <c r="V11665">
        <v>97.199996948242202</v>
      </c>
    </row>
    <row r="11666" spans="1:22">
      <c r="A11666" t="s">
        <v>64</v>
      </c>
      <c r="B11666" t="s">
        <v>68</v>
      </c>
      <c r="C11666" s="7" t="s">
        <v>78</v>
      </c>
      <c r="D11666" s="7">
        <v>41148</v>
      </c>
      <c r="E11666" t="s">
        <v>79</v>
      </c>
      <c r="R11666">
        <v>3</v>
      </c>
      <c r="S11666">
        <v>0.11940183710033</v>
      </c>
      <c r="T11666">
        <v>0.34554570913314803</v>
      </c>
      <c r="U11666">
        <v>76.201309204101605</v>
      </c>
      <c r="V11666">
        <v>97.75</v>
      </c>
    </row>
    <row r="11667" spans="1:22">
      <c r="A11667" t="s">
        <v>64</v>
      </c>
      <c r="B11667" t="s">
        <v>68</v>
      </c>
      <c r="C11667" s="7" t="s">
        <v>78</v>
      </c>
      <c r="D11667" s="7">
        <v>41148</v>
      </c>
      <c r="E11667" t="s">
        <v>80</v>
      </c>
      <c r="R11667">
        <v>3</v>
      </c>
      <c r="S11667">
        <v>7.3020529672164394E-2</v>
      </c>
      <c r="T11667">
        <v>0.27022311091423001</v>
      </c>
      <c r="U11667">
        <v>76.201309204101605</v>
      </c>
      <c r="V11667">
        <v>97.75</v>
      </c>
    </row>
    <row r="11668" spans="1:22">
      <c r="A11668" t="s">
        <v>64</v>
      </c>
      <c r="B11668" t="s">
        <v>68</v>
      </c>
      <c r="C11668" s="7" t="s">
        <v>78</v>
      </c>
      <c r="D11668" s="7">
        <v>41148</v>
      </c>
      <c r="E11668" t="s">
        <v>81</v>
      </c>
      <c r="R11668">
        <v>3</v>
      </c>
      <c r="S11668">
        <v>6.4359192909652294E-2</v>
      </c>
      <c r="T11668">
        <v>0.253691136837006</v>
      </c>
      <c r="U11668">
        <v>76.201309204101605</v>
      </c>
      <c r="V11668">
        <v>97.75</v>
      </c>
    </row>
    <row r="11669" spans="1:22">
      <c r="A11669" t="s">
        <v>64</v>
      </c>
      <c r="B11669" t="s">
        <v>68</v>
      </c>
      <c r="C11669" s="7" t="s">
        <v>78</v>
      </c>
      <c r="D11669" s="7">
        <v>41148</v>
      </c>
      <c r="E11669" t="s">
        <v>82</v>
      </c>
      <c r="R11669">
        <v>3</v>
      </c>
      <c r="S11669">
        <v>4.4313582035117899E-2</v>
      </c>
      <c r="T11669">
        <v>0.21050791442394301</v>
      </c>
      <c r="U11669">
        <v>76.201309204101605</v>
      </c>
      <c r="V11669">
        <v>97.75</v>
      </c>
    </row>
    <row r="11670" spans="1:22">
      <c r="A11670" t="s">
        <v>64</v>
      </c>
      <c r="B11670" t="s">
        <v>68</v>
      </c>
      <c r="C11670" s="7" t="s">
        <v>78</v>
      </c>
      <c r="D11670" s="7">
        <v>41148</v>
      </c>
      <c r="E11670" t="s">
        <v>83</v>
      </c>
      <c r="R11670">
        <v>3</v>
      </c>
      <c r="S11670">
        <v>3.0436211460751299E-2</v>
      </c>
      <c r="T11670">
        <v>0.17445977032184601</v>
      </c>
      <c r="U11670">
        <v>76.201309204101605</v>
      </c>
      <c r="V11670">
        <v>97.75</v>
      </c>
    </row>
    <row r="11671" spans="1:22">
      <c r="A11671" t="s">
        <v>64</v>
      </c>
      <c r="B11671" t="s">
        <v>68</v>
      </c>
      <c r="C11671" s="7" t="s">
        <v>78</v>
      </c>
      <c r="D11671" s="7">
        <v>41148</v>
      </c>
      <c r="E11671" t="s">
        <v>84</v>
      </c>
      <c r="R11671">
        <v>3</v>
      </c>
      <c r="S11671">
        <v>6.5857780858999099E-2</v>
      </c>
      <c r="T11671">
        <v>0.25662770867347701</v>
      </c>
      <c r="U11671">
        <v>76.201309204101605</v>
      </c>
      <c r="V11671">
        <v>97.75</v>
      </c>
    </row>
    <row r="11672" spans="1:22">
      <c r="A11672" t="s">
        <v>64</v>
      </c>
      <c r="B11672" t="s">
        <v>68</v>
      </c>
      <c r="C11672" s="7" t="s">
        <v>78</v>
      </c>
      <c r="D11672" s="7">
        <v>41148</v>
      </c>
      <c r="E11672" t="s">
        <v>85</v>
      </c>
      <c r="R11672">
        <v>3</v>
      </c>
      <c r="S11672">
        <v>0.139631772215417</v>
      </c>
      <c r="T11672">
        <v>0.37367334961891202</v>
      </c>
      <c r="U11672">
        <v>76.201309204101605</v>
      </c>
      <c r="V11672">
        <v>97.75</v>
      </c>
    </row>
    <row r="11673" spans="1:22">
      <c r="A11673" t="s">
        <v>64</v>
      </c>
      <c r="B11673" t="s">
        <v>68</v>
      </c>
      <c r="C11673" s="7" t="s">
        <v>78</v>
      </c>
      <c r="D11673" s="7">
        <v>41148</v>
      </c>
      <c r="E11673" t="s">
        <v>86</v>
      </c>
      <c r="R11673">
        <v>3</v>
      </c>
      <c r="S11673">
        <v>0.195133627501093</v>
      </c>
      <c r="T11673">
        <v>0.44173932075500499</v>
      </c>
      <c r="U11673">
        <v>76.201309204101605</v>
      </c>
      <c r="V11673">
        <v>97.75</v>
      </c>
    </row>
    <row r="11674" spans="1:22">
      <c r="A11674" t="s">
        <v>64</v>
      </c>
      <c r="B11674" t="s">
        <v>68</v>
      </c>
      <c r="C11674" s="7" t="s">
        <v>78</v>
      </c>
      <c r="D11674" s="7">
        <v>41148</v>
      </c>
      <c r="E11674" t="s">
        <v>87</v>
      </c>
      <c r="R11674">
        <v>3</v>
      </c>
      <c r="S11674">
        <v>0.18464917360057601</v>
      </c>
      <c r="T11674">
        <v>0.429708242416382</v>
      </c>
      <c r="U11674">
        <v>76.201309204101605</v>
      </c>
      <c r="V11674">
        <v>97.75</v>
      </c>
    </row>
    <row r="11675" spans="1:22">
      <c r="A11675" t="s">
        <v>64</v>
      </c>
      <c r="B11675" t="s">
        <v>68</v>
      </c>
      <c r="C11675" s="7" t="s">
        <v>78</v>
      </c>
      <c r="D11675" s="7">
        <v>41148</v>
      </c>
      <c r="E11675" t="s">
        <v>88</v>
      </c>
      <c r="R11675">
        <v>3</v>
      </c>
      <c r="S11675">
        <v>0.105189834252969</v>
      </c>
      <c r="T11675">
        <v>0.324329823255539</v>
      </c>
      <c r="U11675">
        <v>76.201309204101605</v>
      </c>
      <c r="V11675">
        <v>97.75</v>
      </c>
    </row>
    <row r="11676" spans="1:22">
      <c r="A11676" t="s">
        <v>64</v>
      </c>
      <c r="B11676" t="s">
        <v>68</v>
      </c>
      <c r="C11676" s="7" t="s">
        <v>78</v>
      </c>
      <c r="D11676" s="7">
        <v>41148</v>
      </c>
      <c r="E11676" t="s">
        <v>89</v>
      </c>
      <c r="R11676">
        <v>3</v>
      </c>
      <c r="S11676">
        <v>7.9218986217629406E-2</v>
      </c>
      <c r="T11676">
        <v>0.28145867586135898</v>
      </c>
      <c r="U11676">
        <v>76.201309204101605</v>
      </c>
      <c r="V11676">
        <v>97.75</v>
      </c>
    </row>
    <row r="11677" spans="1:22">
      <c r="A11677" t="s">
        <v>64</v>
      </c>
      <c r="B11677" t="s">
        <v>68</v>
      </c>
      <c r="C11677" s="7" t="s">
        <v>78</v>
      </c>
      <c r="D11677" s="7">
        <v>41148</v>
      </c>
      <c r="E11677" t="s">
        <v>90</v>
      </c>
      <c r="R11677">
        <v>3</v>
      </c>
      <c r="S11677">
        <v>0.18241380139148</v>
      </c>
      <c r="T11677">
        <v>0.42709928750991799</v>
      </c>
      <c r="U11677">
        <v>76.201309204101605</v>
      </c>
      <c r="V11677">
        <v>97.75</v>
      </c>
    </row>
    <row r="11678" spans="1:22">
      <c r="A11678" t="s">
        <v>64</v>
      </c>
      <c r="B11678" t="s">
        <v>68</v>
      </c>
      <c r="C11678" s="7" t="s">
        <v>78</v>
      </c>
      <c r="D11678" s="7">
        <v>41148</v>
      </c>
      <c r="E11678" t="s">
        <v>91</v>
      </c>
      <c r="R11678">
        <v>3</v>
      </c>
      <c r="S11678">
        <v>0.16143215706178199</v>
      </c>
      <c r="T11678">
        <v>0.401786208152771</v>
      </c>
      <c r="U11678">
        <v>76.201309204101605</v>
      </c>
      <c r="V11678">
        <v>97.75</v>
      </c>
    </row>
    <row r="11679" spans="1:22">
      <c r="A11679" t="s">
        <v>64</v>
      </c>
      <c r="B11679" t="s">
        <v>68</v>
      </c>
      <c r="C11679" s="7" t="s">
        <v>78</v>
      </c>
      <c r="D11679" s="7">
        <v>41148</v>
      </c>
      <c r="E11679" t="s">
        <v>92</v>
      </c>
      <c r="R11679">
        <v>3</v>
      </c>
      <c r="S11679">
        <v>9.1432904754648298E-2</v>
      </c>
      <c r="T11679">
        <v>0.30237874388694802</v>
      </c>
      <c r="U11679">
        <v>76.201309204101605</v>
      </c>
      <c r="V11679">
        <v>97.75</v>
      </c>
    </row>
    <row r="11680" spans="1:22">
      <c r="A11680" t="s">
        <v>64</v>
      </c>
      <c r="B11680" t="s">
        <v>68</v>
      </c>
      <c r="C11680" s="7" t="s">
        <v>78</v>
      </c>
      <c r="D11680" s="7">
        <v>41148</v>
      </c>
      <c r="E11680" t="s">
        <v>93</v>
      </c>
      <c r="R11680">
        <v>3</v>
      </c>
      <c r="S11680">
        <v>9.2844207094970002E-2</v>
      </c>
      <c r="T11680">
        <v>0.30470347404480003</v>
      </c>
      <c r="U11680">
        <v>76.201309204101605</v>
      </c>
      <c r="V11680">
        <v>97.75</v>
      </c>
    </row>
    <row r="11681" spans="1:22">
      <c r="A11681" t="s">
        <v>64</v>
      </c>
      <c r="B11681" t="s">
        <v>68</v>
      </c>
      <c r="C11681" s="7" t="s">
        <v>78</v>
      </c>
      <c r="D11681" s="7">
        <v>41148</v>
      </c>
      <c r="E11681" t="s">
        <v>94</v>
      </c>
      <c r="R11681">
        <v>3</v>
      </c>
      <c r="S11681">
        <v>0.13474991659567401</v>
      </c>
      <c r="T11681">
        <v>0.36708298325538602</v>
      </c>
      <c r="U11681">
        <v>76.201309204101605</v>
      </c>
      <c r="V11681">
        <v>97.75</v>
      </c>
    </row>
    <row r="11682" spans="1:22">
      <c r="A11682" t="s">
        <v>64</v>
      </c>
      <c r="B11682" t="s">
        <v>68</v>
      </c>
      <c r="C11682" s="7" t="s">
        <v>78</v>
      </c>
      <c r="D11682" s="7">
        <v>41148</v>
      </c>
      <c r="E11682" t="s">
        <v>95</v>
      </c>
      <c r="R11682">
        <v>3</v>
      </c>
      <c r="S11682">
        <v>0.291711592285893</v>
      </c>
      <c r="T11682">
        <v>0.54010331630706798</v>
      </c>
      <c r="U11682">
        <v>76.201309204101605</v>
      </c>
      <c r="V11682">
        <v>97.75</v>
      </c>
    </row>
    <row r="11683" spans="1:22">
      <c r="A11683" t="s">
        <v>64</v>
      </c>
      <c r="B11683" t="s">
        <v>68</v>
      </c>
      <c r="C11683" s="7" t="s">
        <v>78</v>
      </c>
      <c r="D11683" s="7">
        <v>41148</v>
      </c>
      <c r="E11683" t="s">
        <v>96</v>
      </c>
      <c r="R11683">
        <v>3</v>
      </c>
      <c r="S11683">
        <v>0.53297983072733102</v>
      </c>
      <c r="T11683">
        <v>0.73005467653274503</v>
      </c>
      <c r="U11683">
        <v>76.201309204101605</v>
      </c>
      <c r="V11683">
        <v>97.75</v>
      </c>
    </row>
    <row r="11684" spans="1:22">
      <c r="A11684" t="s">
        <v>64</v>
      </c>
      <c r="B11684" t="s">
        <v>68</v>
      </c>
      <c r="C11684" s="7" t="s">
        <v>78</v>
      </c>
      <c r="D11684" s="7">
        <v>41148</v>
      </c>
      <c r="E11684" t="s">
        <v>97</v>
      </c>
      <c r="R11684">
        <v>3</v>
      </c>
      <c r="S11684">
        <v>0.53221929210014096</v>
      </c>
      <c r="T11684">
        <v>0.72953361272811901</v>
      </c>
      <c r="U11684">
        <v>76.201309204101605</v>
      </c>
      <c r="V11684">
        <v>97.75</v>
      </c>
    </row>
    <row r="11685" spans="1:22">
      <c r="A11685" t="s">
        <v>64</v>
      </c>
      <c r="B11685" t="s">
        <v>68</v>
      </c>
      <c r="C11685" s="7" t="s">
        <v>78</v>
      </c>
      <c r="D11685" s="7">
        <v>41148</v>
      </c>
      <c r="E11685" t="s">
        <v>98</v>
      </c>
      <c r="R11685">
        <v>3</v>
      </c>
      <c r="S11685">
        <v>0.33800992347381997</v>
      </c>
      <c r="T11685">
        <v>0.58138620853424094</v>
      </c>
      <c r="U11685">
        <v>76.201309204101605</v>
      </c>
      <c r="V11685">
        <v>97.75</v>
      </c>
    </row>
    <row r="11686" spans="1:22">
      <c r="A11686" t="s">
        <v>64</v>
      </c>
      <c r="B11686" t="s">
        <v>68</v>
      </c>
      <c r="C11686" s="7" t="s">
        <v>78</v>
      </c>
      <c r="D11686" s="7">
        <v>41148</v>
      </c>
      <c r="E11686" t="s">
        <v>99</v>
      </c>
      <c r="R11686">
        <v>3</v>
      </c>
      <c r="S11686">
        <v>0.20695892548952</v>
      </c>
      <c r="T11686">
        <v>0.45492738485336298</v>
      </c>
      <c r="U11686">
        <v>76.201309204101605</v>
      </c>
      <c r="V11686">
        <v>97.75</v>
      </c>
    </row>
    <row r="11687" spans="1:22">
      <c r="A11687" t="s">
        <v>64</v>
      </c>
      <c r="B11687" t="s">
        <v>68</v>
      </c>
      <c r="C11687" s="7" t="s">
        <v>78</v>
      </c>
      <c r="D11687" s="7">
        <v>41148</v>
      </c>
      <c r="E11687" t="s">
        <v>100</v>
      </c>
      <c r="R11687">
        <v>3</v>
      </c>
      <c r="S11687">
        <v>0.21180522733075999</v>
      </c>
      <c r="T11687">
        <v>0.460223019123077</v>
      </c>
      <c r="U11687">
        <v>76.201309204101605</v>
      </c>
      <c r="V11687">
        <v>97.75</v>
      </c>
    </row>
    <row r="11688" spans="1:22">
      <c r="A11688" t="s">
        <v>64</v>
      </c>
      <c r="B11688" t="s">
        <v>68</v>
      </c>
      <c r="C11688" s="7" t="s">
        <v>78</v>
      </c>
      <c r="D11688" s="7">
        <v>41148</v>
      </c>
      <c r="E11688" t="s">
        <v>101</v>
      </c>
      <c r="R11688">
        <v>3</v>
      </c>
      <c r="S11688">
        <v>0.20596226740190501</v>
      </c>
      <c r="T11688">
        <v>0.45383065938949602</v>
      </c>
      <c r="U11688">
        <v>76.201309204101605</v>
      </c>
      <c r="V11688">
        <v>97.75</v>
      </c>
    </row>
    <row r="11689" spans="1:22">
      <c r="A11689" t="s">
        <v>64</v>
      </c>
      <c r="B11689" t="s">
        <v>68</v>
      </c>
      <c r="C11689" s="7" t="s">
        <v>78</v>
      </c>
      <c r="D11689" s="7">
        <v>41148</v>
      </c>
      <c r="E11689" t="s">
        <v>102</v>
      </c>
      <c r="R11689">
        <v>3</v>
      </c>
      <c r="S11689">
        <v>0.16340608413927199</v>
      </c>
      <c r="T11689">
        <v>0.40423518419265703</v>
      </c>
      <c r="U11689">
        <v>76.201309204101605</v>
      </c>
      <c r="V11689">
        <v>97.75</v>
      </c>
    </row>
    <row r="11690" spans="1:22">
      <c r="A11690" t="s">
        <v>64</v>
      </c>
      <c r="B11690" t="s">
        <v>68</v>
      </c>
      <c r="C11690" s="7" t="s">
        <v>78</v>
      </c>
      <c r="D11690" s="7">
        <v>41150</v>
      </c>
      <c r="E11690" t="s">
        <v>79</v>
      </c>
      <c r="R11690">
        <v>3</v>
      </c>
      <c r="S11690">
        <v>0.13362718123630701</v>
      </c>
      <c r="T11690">
        <v>0.365550518035889</v>
      </c>
      <c r="U11690">
        <v>80.470520019531307</v>
      </c>
      <c r="V11690">
        <v>102</v>
      </c>
    </row>
    <row r="11691" spans="1:22">
      <c r="A11691" t="s">
        <v>64</v>
      </c>
      <c r="B11691" t="s">
        <v>68</v>
      </c>
      <c r="C11691" s="7" t="s">
        <v>78</v>
      </c>
      <c r="D11691" s="7">
        <v>41150</v>
      </c>
      <c r="E11691" t="s">
        <v>80</v>
      </c>
      <c r="R11691">
        <v>3</v>
      </c>
      <c r="S11691">
        <v>8.1473083116666303E-2</v>
      </c>
      <c r="T11691">
        <v>0.28543490171432501</v>
      </c>
      <c r="U11691">
        <v>80.470520019531307</v>
      </c>
      <c r="V11691">
        <v>102</v>
      </c>
    </row>
    <row r="11692" spans="1:22">
      <c r="A11692" t="s">
        <v>64</v>
      </c>
      <c r="B11692" t="s">
        <v>68</v>
      </c>
      <c r="C11692" s="7" t="s">
        <v>78</v>
      </c>
      <c r="D11692" s="7">
        <v>41150</v>
      </c>
      <c r="E11692" t="s">
        <v>81</v>
      </c>
      <c r="R11692">
        <v>3</v>
      </c>
      <c r="S11692">
        <v>7.1767754008394705E-2</v>
      </c>
      <c r="T11692">
        <v>0.26789504289627097</v>
      </c>
      <c r="U11692">
        <v>80.470520019531307</v>
      </c>
      <c r="V11692">
        <v>102</v>
      </c>
    </row>
    <row r="11693" spans="1:22">
      <c r="A11693" t="s">
        <v>64</v>
      </c>
      <c r="B11693" t="s">
        <v>68</v>
      </c>
      <c r="C11693" s="7" t="s">
        <v>78</v>
      </c>
      <c r="D11693" s="7">
        <v>41150</v>
      </c>
      <c r="E11693" t="s">
        <v>82</v>
      </c>
      <c r="R11693">
        <v>3</v>
      </c>
      <c r="S11693">
        <v>4.9357249017939503E-2</v>
      </c>
      <c r="T11693">
        <v>0.22216491401195501</v>
      </c>
      <c r="U11693">
        <v>80.470520019531307</v>
      </c>
      <c r="V11693">
        <v>102</v>
      </c>
    </row>
    <row r="11694" spans="1:22">
      <c r="A11694" t="s">
        <v>64</v>
      </c>
      <c r="B11694" t="s">
        <v>68</v>
      </c>
      <c r="C11694" s="7" t="s">
        <v>78</v>
      </c>
      <c r="D11694" s="7">
        <v>41150</v>
      </c>
      <c r="E11694" t="s">
        <v>83</v>
      </c>
      <c r="R11694">
        <v>3</v>
      </c>
      <c r="S11694">
        <v>3.3932287411936303E-2</v>
      </c>
      <c r="T11694">
        <v>0.18420718610286699</v>
      </c>
      <c r="U11694">
        <v>80.470520019531307</v>
      </c>
      <c r="V11694">
        <v>102</v>
      </c>
    </row>
    <row r="11695" spans="1:22">
      <c r="A11695" t="s">
        <v>64</v>
      </c>
      <c r="B11695" t="s">
        <v>68</v>
      </c>
      <c r="C11695" s="7" t="s">
        <v>78</v>
      </c>
      <c r="D11695" s="7">
        <v>41150</v>
      </c>
      <c r="E11695" t="s">
        <v>84</v>
      </c>
      <c r="R11695">
        <v>3</v>
      </c>
      <c r="S11695">
        <v>7.3501099761977606E-2</v>
      </c>
      <c r="T11695">
        <v>0.27111086249351501</v>
      </c>
      <c r="U11695">
        <v>80.470520019531307</v>
      </c>
      <c r="V11695">
        <v>102</v>
      </c>
    </row>
    <row r="11696" spans="1:22">
      <c r="A11696" t="s">
        <v>64</v>
      </c>
      <c r="B11696" t="s">
        <v>68</v>
      </c>
      <c r="C11696" s="7" t="s">
        <v>78</v>
      </c>
      <c r="D11696" s="7">
        <v>41150</v>
      </c>
      <c r="E11696" t="s">
        <v>85</v>
      </c>
      <c r="R11696">
        <v>3</v>
      </c>
      <c r="S11696">
        <v>0.155809350884656</v>
      </c>
      <c r="T11696">
        <v>0.394726932048798</v>
      </c>
      <c r="U11696">
        <v>80.470520019531307</v>
      </c>
      <c r="V11696">
        <v>102</v>
      </c>
    </row>
    <row r="11697" spans="1:22">
      <c r="A11697" t="s">
        <v>64</v>
      </c>
      <c r="B11697" t="s">
        <v>68</v>
      </c>
      <c r="C11697" s="7" t="s">
        <v>78</v>
      </c>
      <c r="D11697" s="7">
        <v>41150</v>
      </c>
      <c r="E11697" t="s">
        <v>86</v>
      </c>
      <c r="R11697">
        <v>3</v>
      </c>
      <c r="S11697">
        <v>0.22164762858301401</v>
      </c>
      <c r="T11697">
        <v>0.470794677734375</v>
      </c>
      <c r="U11697">
        <v>80.470520019531307</v>
      </c>
      <c r="V11697">
        <v>102</v>
      </c>
    </row>
    <row r="11698" spans="1:22">
      <c r="A11698" t="s">
        <v>64</v>
      </c>
      <c r="B11698" t="s">
        <v>68</v>
      </c>
      <c r="C11698" s="7" t="s">
        <v>78</v>
      </c>
      <c r="D11698" s="7">
        <v>41150</v>
      </c>
      <c r="E11698" t="s">
        <v>87</v>
      </c>
      <c r="R11698">
        <v>3</v>
      </c>
      <c r="S11698">
        <v>0.20735910369712299</v>
      </c>
      <c r="T11698">
        <v>0.45536699891090399</v>
      </c>
      <c r="U11698">
        <v>80.470520019531307</v>
      </c>
      <c r="V11698">
        <v>102</v>
      </c>
    </row>
    <row r="11699" spans="1:22">
      <c r="A11699" t="s">
        <v>64</v>
      </c>
      <c r="B11699" t="s">
        <v>68</v>
      </c>
      <c r="C11699" s="7" t="s">
        <v>78</v>
      </c>
      <c r="D11699" s="7">
        <v>41150</v>
      </c>
      <c r="E11699" t="s">
        <v>88</v>
      </c>
      <c r="R11699">
        <v>3</v>
      </c>
      <c r="S11699">
        <v>0.117551905575297</v>
      </c>
      <c r="T11699">
        <v>0.34285843372344998</v>
      </c>
      <c r="U11699">
        <v>80.470520019531307</v>
      </c>
      <c r="V11699">
        <v>102</v>
      </c>
    </row>
    <row r="11700" spans="1:22">
      <c r="A11700" t="s">
        <v>64</v>
      </c>
      <c r="B11700" t="s">
        <v>68</v>
      </c>
      <c r="C11700" s="7" t="s">
        <v>78</v>
      </c>
      <c r="D11700" s="7">
        <v>41150</v>
      </c>
      <c r="E11700" t="s">
        <v>89</v>
      </c>
      <c r="R11700">
        <v>3</v>
      </c>
      <c r="S11700">
        <v>8.8220041373521199E-2</v>
      </c>
      <c r="T11700">
        <v>0.29701858758926403</v>
      </c>
      <c r="U11700">
        <v>80.470520019531307</v>
      </c>
      <c r="V11700">
        <v>102</v>
      </c>
    </row>
    <row r="11701" spans="1:22">
      <c r="A11701" t="s">
        <v>64</v>
      </c>
      <c r="B11701" t="s">
        <v>68</v>
      </c>
      <c r="C11701" s="7" t="s">
        <v>78</v>
      </c>
      <c r="D11701" s="7">
        <v>41150</v>
      </c>
      <c r="E11701" t="s">
        <v>90</v>
      </c>
      <c r="R11701">
        <v>3</v>
      </c>
      <c r="S11701">
        <v>0.20091678390690501</v>
      </c>
      <c r="T11701">
        <v>0.44823741912841802</v>
      </c>
      <c r="U11701">
        <v>80.470520019531307</v>
      </c>
      <c r="V11701">
        <v>102</v>
      </c>
    </row>
    <row r="11702" spans="1:22">
      <c r="A11702" t="s">
        <v>64</v>
      </c>
      <c r="B11702" t="s">
        <v>68</v>
      </c>
      <c r="C11702" s="7" t="s">
        <v>78</v>
      </c>
      <c r="D11702" s="7">
        <v>41150</v>
      </c>
      <c r="E11702" t="s">
        <v>91</v>
      </c>
      <c r="R11702">
        <v>3</v>
      </c>
      <c r="S11702">
        <v>0.177274529787667</v>
      </c>
      <c r="T11702">
        <v>0.421039819717407</v>
      </c>
      <c r="U11702">
        <v>80.470520019531307</v>
      </c>
      <c r="V11702">
        <v>102</v>
      </c>
    </row>
    <row r="11703" spans="1:22">
      <c r="A11703" t="s">
        <v>64</v>
      </c>
      <c r="B11703" t="s">
        <v>68</v>
      </c>
      <c r="C11703" s="7" t="s">
        <v>78</v>
      </c>
      <c r="D11703" s="7">
        <v>41150</v>
      </c>
      <c r="E11703" t="s">
        <v>92</v>
      </c>
      <c r="R11703">
        <v>3</v>
      </c>
      <c r="S11703">
        <v>9.9946098800075794E-2</v>
      </c>
      <c r="T11703">
        <v>0.31614252924919101</v>
      </c>
      <c r="U11703">
        <v>80.470520019531307</v>
      </c>
      <c r="V11703">
        <v>102</v>
      </c>
    </row>
    <row r="11704" spans="1:22">
      <c r="A11704" t="s">
        <v>64</v>
      </c>
      <c r="B11704" t="s">
        <v>68</v>
      </c>
      <c r="C11704" s="7" t="s">
        <v>78</v>
      </c>
      <c r="D11704" s="7">
        <v>41150</v>
      </c>
      <c r="E11704" t="s">
        <v>93</v>
      </c>
      <c r="R11704">
        <v>3</v>
      </c>
      <c r="S11704">
        <v>0.100522334024121</v>
      </c>
      <c r="T11704">
        <v>0.317052572965622</v>
      </c>
      <c r="U11704">
        <v>80.470520019531307</v>
      </c>
      <c r="V11704">
        <v>102</v>
      </c>
    </row>
    <row r="11705" spans="1:22">
      <c r="A11705" t="s">
        <v>64</v>
      </c>
      <c r="B11705" t="s">
        <v>68</v>
      </c>
      <c r="C11705" s="7" t="s">
        <v>78</v>
      </c>
      <c r="D11705" s="7">
        <v>41150</v>
      </c>
      <c r="E11705" t="s">
        <v>94</v>
      </c>
      <c r="R11705">
        <v>3</v>
      </c>
      <c r="S11705">
        <v>0.14545133461955201</v>
      </c>
      <c r="T11705">
        <v>0.381380826234818</v>
      </c>
      <c r="U11705">
        <v>80.470520019531307</v>
      </c>
      <c r="V11705">
        <v>102</v>
      </c>
    </row>
    <row r="11706" spans="1:22">
      <c r="A11706" t="s">
        <v>64</v>
      </c>
      <c r="B11706" t="s">
        <v>68</v>
      </c>
      <c r="C11706" s="7" t="s">
        <v>78</v>
      </c>
      <c r="D11706" s="7">
        <v>41150</v>
      </c>
      <c r="E11706" t="s">
        <v>95</v>
      </c>
      <c r="R11706">
        <v>3</v>
      </c>
      <c r="S11706">
        <v>0.31678254162569902</v>
      </c>
      <c r="T11706">
        <v>0.56283438205719005</v>
      </c>
      <c r="U11706">
        <v>80.470520019531307</v>
      </c>
      <c r="V11706">
        <v>102</v>
      </c>
    </row>
    <row r="11707" spans="1:22">
      <c r="A11707" t="s">
        <v>64</v>
      </c>
      <c r="B11707" t="s">
        <v>68</v>
      </c>
      <c r="C11707" s="7" t="s">
        <v>78</v>
      </c>
      <c r="D11707" s="7">
        <v>41150</v>
      </c>
      <c r="E11707" t="s">
        <v>96</v>
      </c>
      <c r="R11707">
        <v>3</v>
      </c>
      <c r="S11707">
        <v>0.58434117550243403</v>
      </c>
      <c r="T11707">
        <v>0.76442211866378795</v>
      </c>
      <c r="U11707">
        <v>80.470520019531307</v>
      </c>
      <c r="V11707">
        <v>102</v>
      </c>
    </row>
    <row r="11708" spans="1:22">
      <c r="A11708" t="s">
        <v>64</v>
      </c>
      <c r="B11708" t="s">
        <v>68</v>
      </c>
      <c r="C11708" s="7" t="s">
        <v>78</v>
      </c>
      <c r="D11708" s="7">
        <v>41150</v>
      </c>
      <c r="E11708" t="s">
        <v>97</v>
      </c>
      <c r="R11708">
        <v>3</v>
      </c>
      <c r="S11708">
        <v>0.58421889051661302</v>
      </c>
      <c r="T11708">
        <v>0.76434212923049905</v>
      </c>
      <c r="U11708">
        <v>80.470520019531307</v>
      </c>
      <c r="V11708">
        <v>102</v>
      </c>
    </row>
    <row r="11709" spans="1:22">
      <c r="A11709" t="s">
        <v>64</v>
      </c>
      <c r="B11709" t="s">
        <v>68</v>
      </c>
      <c r="C11709" s="7" t="s">
        <v>78</v>
      </c>
      <c r="D11709" s="7">
        <v>41150</v>
      </c>
      <c r="E11709" t="s">
        <v>98</v>
      </c>
      <c r="R11709">
        <v>3</v>
      </c>
      <c r="S11709">
        <v>0.37189316444159098</v>
      </c>
      <c r="T11709">
        <v>0.60983043909072898</v>
      </c>
      <c r="U11709">
        <v>80.470520019531307</v>
      </c>
      <c r="V11709">
        <v>102</v>
      </c>
    </row>
    <row r="11710" spans="1:22">
      <c r="A11710" t="s">
        <v>64</v>
      </c>
      <c r="B11710" t="s">
        <v>68</v>
      </c>
      <c r="C11710" s="7" t="s">
        <v>78</v>
      </c>
      <c r="D11710" s="7">
        <v>41150</v>
      </c>
      <c r="E11710" t="s">
        <v>99</v>
      </c>
      <c r="R11710">
        <v>3</v>
      </c>
      <c r="S11710">
        <v>0.22658557184219399</v>
      </c>
      <c r="T11710">
        <v>0.47601005434989901</v>
      </c>
      <c r="U11710">
        <v>80.470520019531307</v>
      </c>
      <c r="V11710">
        <v>102</v>
      </c>
    </row>
    <row r="11711" spans="1:22">
      <c r="A11711" t="s">
        <v>64</v>
      </c>
      <c r="B11711" t="s">
        <v>68</v>
      </c>
      <c r="C11711" s="7" t="s">
        <v>78</v>
      </c>
      <c r="D11711" s="7">
        <v>41150</v>
      </c>
      <c r="E11711" t="s">
        <v>100</v>
      </c>
      <c r="R11711">
        <v>3</v>
      </c>
      <c r="S11711">
        <v>0.23020825524235999</v>
      </c>
      <c r="T11711">
        <v>0.479800224304199</v>
      </c>
      <c r="U11711">
        <v>80.470520019531307</v>
      </c>
      <c r="V11711">
        <v>102</v>
      </c>
    </row>
    <row r="11712" spans="1:22">
      <c r="A11712" t="s">
        <v>64</v>
      </c>
      <c r="B11712" t="s">
        <v>68</v>
      </c>
      <c r="C11712" s="7" t="s">
        <v>78</v>
      </c>
      <c r="D11712" s="7">
        <v>41150</v>
      </c>
      <c r="E11712" t="s">
        <v>101</v>
      </c>
      <c r="R11712">
        <v>3</v>
      </c>
      <c r="S11712">
        <v>0.22428168863641301</v>
      </c>
      <c r="T11712">
        <v>0.47358387708663902</v>
      </c>
      <c r="U11712">
        <v>80.470520019531307</v>
      </c>
      <c r="V11712">
        <v>102</v>
      </c>
    </row>
    <row r="11713" spans="1:22">
      <c r="A11713" t="s">
        <v>64</v>
      </c>
      <c r="B11713" t="s">
        <v>68</v>
      </c>
      <c r="C11713" s="7" t="s">
        <v>78</v>
      </c>
      <c r="D11713" s="7">
        <v>41150</v>
      </c>
      <c r="E11713" t="s">
        <v>102</v>
      </c>
      <c r="R11713">
        <v>3</v>
      </c>
      <c r="S11713">
        <v>0.178748679990584</v>
      </c>
      <c r="T11713">
        <v>0.42278680205345198</v>
      </c>
      <c r="U11713">
        <v>80.470520019531307</v>
      </c>
      <c r="V11713">
        <v>102</v>
      </c>
    </row>
    <row r="11714" spans="1:22">
      <c r="A11714" t="s">
        <v>64</v>
      </c>
      <c r="B11714" t="s">
        <v>68</v>
      </c>
      <c r="C11714" s="7" t="s">
        <v>78</v>
      </c>
      <c r="D11714" s="7">
        <v>41162</v>
      </c>
      <c r="E11714" t="s">
        <v>79</v>
      </c>
      <c r="R11714">
        <v>3</v>
      </c>
      <c r="S11714">
        <v>0.120719754646367</v>
      </c>
      <c r="T11714">
        <v>0.34744748473167397</v>
      </c>
      <c r="U11714">
        <v>78.207176208496094</v>
      </c>
      <c r="V11714">
        <v>92.696189880371094</v>
      </c>
    </row>
    <row r="11715" spans="1:22">
      <c r="A11715" t="s">
        <v>64</v>
      </c>
      <c r="B11715" t="s">
        <v>68</v>
      </c>
      <c r="C11715" s="7" t="s">
        <v>78</v>
      </c>
      <c r="D11715" s="7">
        <v>41162</v>
      </c>
      <c r="E11715" t="s">
        <v>80</v>
      </c>
      <c r="R11715">
        <v>3</v>
      </c>
      <c r="S11715">
        <v>7.4175357622508806E-2</v>
      </c>
      <c r="T11715">
        <v>0.27235153317451499</v>
      </c>
      <c r="U11715">
        <v>78.207176208496094</v>
      </c>
      <c r="V11715">
        <v>92.696189880371094</v>
      </c>
    </row>
    <row r="11716" spans="1:22">
      <c r="A11716" t="s">
        <v>64</v>
      </c>
      <c r="B11716" t="s">
        <v>68</v>
      </c>
      <c r="C11716" s="7" t="s">
        <v>78</v>
      </c>
      <c r="D11716" s="7">
        <v>41162</v>
      </c>
      <c r="E11716" t="s">
        <v>81</v>
      </c>
      <c r="R11716">
        <v>3</v>
      </c>
      <c r="S11716">
        <v>6.5468991502516602E-2</v>
      </c>
      <c r="T11716">
        <v>0.255869090557098</v>
      </c>
      <c r="U11716">
        <v>78.207176208496094</v>
      </c>
      <c r="V11716">
        <v>92.696189880371094</v>
      </c>
    </row>
    <row r="11717" spans="1:22">
      <c r="A11717" t="s">
        <v>64</v>
      </c>
      <c r="B11717" t="s">
        <v>68</v>
      </c>
      <c r="C11717" s="7" t="s">
        <v>78</v>
      </c>
      <c r="D11717" s="7">
        <v>41162</v>
      </c>
      <c r="E11717" t="s">
        <v>82</v>
      </c>
      <c r="R11717">
        <v>3</v>
      </c>
      <c r="S11717">
        <v>4.5216359966212302E-2</v>
      </c>
      <c r="T11717">
        <v>0.21264138817787201</v>
      </c>
      <c r="U11717">
        <v>78.207176208496094</v>
      </c>
      <c r="V11717">
        <v>92.696189880371094</v>
      </c>
    </row>
    <row r="11718" spans="1:22">
      <c r="A11718" t="s">
        <v>64</v>
      </c>
      <c r="B11718" t="s">
        <v>68</v>
      </c>
      <c r="C11718" s="7" t="s">
        <v>78</v>
      </c>
      <c r="D11718" s="7">
        <v>41162</v>
      </c>
      <c r="E11718" t="s">
        <v>83</v>
      </c>
      <c r="R11718">
        <v>3</v>
      </c>
      <c r="S11718">
        <v>3.1361967317187003E-2</v>
      </c>
      <c r="T11718">
        <v>0.17709310352802299</v>
      </c>
      <c r="U11718">
        <v>78.207176208496094</v>
      </c>
      <c r="V11718">
        <v>92.696189880371094</v>
      </c>
    </row>
    <row r="11719" spans="1:22">
      <c r="A11719" t="s">
        <v>64</v>
      </c>
      <c r="B11719" t="s">
        <v>68</v>
      </c>
      <c r="C11719" s="7" t="s">
        <v>78</v>
      </c>
      <c r="D11719" s="7">
        <v>41162</v>
      </c>
      <c r="E11719" t="s">
        <v>84</v>
      </c>
      <c r="R11719">
        <v>3</v>
      </c>
      <c r="S11719">
        <v>6.7562233622120396E-2</v>
      </c>
      <c r="T11719">
        <v>0.25992736220359802</v>
      </c>
      <c r="U11719">
        <v>78.207176208496094</v>
      </c>
      <c r="V11719">
        <v>92.696189880371094</v>
      </c>
    </row>
    <row r="11720" spans="1:22">
      <c r="A11720" t="s">
        <v>64</v>
      </c>
      <c r="B11720" t="s">
        <v>68</v>
      </c>
      <c r="C11720" s="7" t="s">
        <v>78</v>
      </c>
      <c r="D11720" s="7">
        <v>41162</v>
      </c>
      <c r="E11720" t="s">
        <v>85</v>
      </c>
      <c r="R11720">
        <v>3</v>
      </c>
      <c r="S11720">
        <v>0.143011048833736</v>
      </c>
      <c r="T11720">
        <v>0.37816801667213401</v>
      </c>
      <c r="U11720">
        <v>78.207176208496094</v>
      </c>
      <c r="V11720">
        <v>92.696189880371094</v>
      </c>
    </row>
    <row r="11721" spans="1:22">
      <c r="A11721" t="s">
        <v>64</v>
      </c>
      <c r="B11721" t="s">
        <v>68</v>
      </c>
      <c r="C11721" s="7" t="s">
        <v>78</v>
      </c>
      <c r="D11721" s="7">
        <v>41162</v>
      </c>
      <c r="E11721" t="s">
        <v>86</v>
      </c>
      <c r="R11721">
        <v>3</v>
      </c>
      <c r="S11721">
        <v>0.20254534796413401</v>
      </c>
      <c r="T11721">
        <v>0.45005038380622903</v>
      </c>
      <c r="U11721">
        <v>78.207176208496094</v>
      </c>
      <c r="V11721">
        <v>92.696189880371094</v>
      </c>
    </row>
    <row r="11722" spans="1:22">
      <c r="A11722" t="s">
        <v>64</v>
      </c>
      <c r="B11722" t="s">
        <v>68</v>
      </c>
      <c r="C11722" s="7" t="s">
        <v>78</v>
      </c>
      <c r="D11722" s="7">
        <v>41162</v>
      </c>
      <c r="E11722" t="s">
        <v>87</v>
      </c>
      <c r="R11722">
        <v>3</v>
      </c>
      <c r="S11722">
        <v>0.191216273829768</v>
      </c>
      <c r="T11722">
        <v>0.43728283047676098</v>
      </c>
      <c r="U11722">
        <v>78.207176208496094</v>
      </c>
      <c r="V11722">
        <v>92.696189880371094</v>
      </c>
    </row>
    <row r="11723" spans="1:22">
      <c r="A11723" t="s">
        <v>64</v>
      </c>
      <c r="B11723" t="s">
        <v>68</v>
      </c>
      <c r="C11723" s="7" t="s">
        <v>78</v>
      </c>
      <c r="D11723" s="7">
        <v>41162</v>
      </c>
      <c r="E11723" t="s">
        <v>88</v>
      </c>
      <c r="R11723">
        <v>3</v>
      </c>
      <c r="S11723">
        <v>0.108040755162676</v>
      </c>
      <c r="T11723">
        <v>0.32869553565978998</v>
      </c>
      <c r="U11723">
        <v>78.207176208496094</v>
      </c>
      <c r="V11723">
        <v>92.696189880371094</v>
      </c>
    </row>
    <row r="11724" spans="1:22">
      <c r="A11724" t="s">
        <v>64</v>
      </c>
      <c r="B11724" t="s">
        <v>68</v>
      </c>
      <c r="C11724" s="7" t="s">
        <v>78</v>
      </c>
      <c r="D11724" s="7">
        <v>41162</v>
      </c>
      <c r="E11724" t="s">
        <v>89</v>
      </c>
      <c r="R11724">
        <v>3</v>
      </c>
      <c r="S11724">
        <v>8.0769037383593201E-2</v>
      </c>
      <c r="T11724">
        <v>0.28419893980026201</v>
      </c>
      <c r="U11724">
        <v>78.207176208496094</v>
      </c>
      <c r="V11724">
        <v>92.696189880371094</v>
      </c>
    </row>
    <row r="11725" spans="1:22">
      <c r="A11725" t="s">
        <v>64</v>
      </c>
      <c r="B11725" t="s">
        <v>68</v>
      </c>
      <c r="C11725" s="7" t="s">
        <v>78</v>
      </c>
      <c r="D11725" s="7">
        <v>41162</v>
      </c>
      <c r="E11725" t="s">
        <v>90</v>
      </c>
      <c r="R11725">
        <v>3</v>
      </c>
      <c r="S11725">
        <v>0.18320900407851401</v>
      </c>
      <c r="T11725">
        <v>0.42802920937538103</v>
      </c>
      <c r="U11725">
        <v>78.207176208496094</v>
      </c>
      <c r="V11725">
        <v>92.696189880371094</v>
      </c>
    </row>
    <row r="11726" spans="1:22">
      <c r="A11726" t="s">
        <v>64</v>
      </c>
      <c r="B11726" t="s">
        <v>68</v>
      </c>
      <c r="C11726" s="7" t="s">
        <v>78</v>
      </c>
      <c r="D11726" s="7">
        <v>41162</v>
      </c>
      <c r="E11726" t="s">
        <v>91</v>
      </c>
      <c r="R11726">
        <v>3</v>
      </c>
      <c r="S11726">
        <v>0.16211463775925899</v>
      </c>
      <c r="T11726">
        <v>0.40263462066650402</v>
      </c>
      <c r="U11726">
        <v>78.207176208496094</v>
      </c>
      <c r="V11726">
        <v>92.696189880371094</v>
      </c>
    </row>
    <row r="11727" spans="1:22">
      <c r="A11727" t="s">
        <v>64</v>
      </c>
      <c r="B11727" t="s">
        <v>68</v>
      </c>
      <c r="C11727" s="7" t="s">
        <v>78</v>
      </c>
      <c r="D11727" s="7">
        <v>41162</v>
      </c>
      <c r="E11727" t="s">
        <v>92</v>
      </c>
      <c r="R11727">
        <v>3</v>
      </c>
      <c r="S11727">
        <v>9.1914214653145102E-2</v>
      </c>
      <c r="T11727">
        <v>0.30317357182502702</v>
      </c>
      <c r="U11727">
        <v>78.207176208496094</v>
      </c>
      <c r="V11727">
        <v>92.696189880371094</v>
      </c>
    </row>
    <row r="11728" spans="1:22">
      <c r="A11728" t="s">
        <v>64</v>
      </c>
      <c r="B11728" t="s">
        <v>68</v>
      </c>
      <c r="C11728" s="7" t="s">
        <v>78</v>
      </c>
      <c r="D11728" s="7">
        <v>41162</v>
      </c>
      <c r="E11728" t="s">
        <v>93</v>
      </c>
      <c r="R11728">
        <v>3</v>
      </c>
      <c r="S11728">
        <v>9.3708437655885199E-2</v>
      </c>
      <c r="T11728">
        <v>0.30611833930015597</v>
      </c>
      <c r="U11728">
        <v>78.207176208496094</v>
      </c>
      <c r="V11728">
        <v>92.696189880371094</v>
      </c>
    </row>
    <row r="11729" spans="1:22">
      <c r="A11729" t="s">
        <v>64</v>
      </c>
      <c r="B11729" t="s">
        <v>68</v>
      </c>
      <c r="C11729" s="7" t="s">
        <v>78</v>
      </c>
      <c r="D11729" s="7">
        <v>41162</v>
      </c>
      <c r="E11729" t="s">
        <v>94</v>
      </c>
      <c r="R11729">
        <v>3</v>
      </c>
      <c r="S11729">
        <v>0.135544447752381</v>
      </c>
      <c r="T11729">
        <v>0.36816361546516402</v>
      </c>
      <c r="U11729">
        <v>78.207176208496094</v>
      </c>
      <c r="V11729">
        <v>92.696189880371094</v>
      </c>
    </row>
    <row r="11730" spans="1:22">
      <c r="A11730" t="s">
        <v>64</v>
      </c>
      <c r="B11730" t="s">
        <v>68</v>
      </c>
      <c r="C11730" s="7" t="s">
        <v>78</v>
      </c>
      <c r="D11730" s="7">
        <v>41162</v>
      </c>
      <c r="E11730" t="s">
        <v>95</v>
      </c>
      <c r="R11730">
        <v>3</v>
      </c>
      <c r="S11730">
        <v>0.29508581358540198</v>
      </c>
      <c r="T11730">
        <v>0.54321801662445102</v>
      </c>
      <c r="U11730">
        <v>78.207176208496094</v>
      </c>
      <c r="V11730">
        <v>92.696189880371094</v>
      </c>
    </row>
    <row r="11731" spans="1:22">
      <c r="A11731" t="s">
        <v>64</v>
      </c>
      <c r="B11731" t="s">
        <v>68</v>
      </c>
      <c r="C11731" s="7" t="s">
        <v>78</v>
      </c>
      <c r="D11731" s="7">
        <v>41162</v>
      </c>
      <c r="E11731" t="s">
        <v>96</v>
      </c>
      <c r="R11731">
        <v>3</v>
      </c>
      <c r="S11731">
        <v>0.53879471542672197</v>
      </c>
      <c r="T11731">
        <v>0.73402637243270896</v>
      </c>
      <c r="U11731">
        <v>78.207176208496094</v>
      </c>
      <c r="V11731">
        <v>92.696189880371094</v>
      </c>
    </row>
    <row r="11732" spans="1:22">
      <c r="A11732" t="s">
        <v>64</v>
      </c>
      <c r="B11732" t="s">
        <v>68</v>
      </c>
      <c r="C11732" s="7" t="s">
        <v>78</v>
      </c>
      <c r="D11732" s="7">
        <v>41162</v>
      </c>
      <c r="E11732" t="s">
        <v>97</v>
      </c>
      <c r="R11732">
        <v>3</v>
      </c>
      <c r="S11732">
        <v>0.53603544497002897</v>
      </c>
      <c r="T11732">
        <v>0.732144415378571</v>
      </c>
      <c r="U11732">
        <v>78.207176208496094</v>
      </c>
      <c r="V11732">
        <v>92.696189880371094</v>
      </c>
    </row>
    <row r="11733" spans="1:22">
      <c r="A11733" t="s">
        <v>64</v>
      </c>
      <c r="B11733" t="s">
        <v>68</v>
      </c>
      <c r="C11733" s="7" t="s">
        <v>78</v>
      </c>
      <c r="D11733" s="7">
        <v>41162</v>
      </c>
      <c r="E11733" t="s">
        <v>98</v>
      </c>
      <c r="R11733">
        <v>3</v>
      </c>
      <c r="S11733">
        <v>0.34167043844723799</v>
      </c>
      <c r="T11733">
        <v>0.58452582359313998</v>
      </c>
      <c r="U11733">
        <v>78.207176208496094</v>
      </c>
      <c r="V11733">
        <v>92.696189880371094</v>
      </c>
    </row>
    <row r="11734" spans="1:22">
      <c r="A11734" t="s">
        <v>64</v>
      </c>
      <c r="B11734" t="s">
        <v>68</v>
      </c>
      <c r="C11734" s="7" t="s">
        <v>78</v>
      </c>
      <c r="D11734" s="7">
        <v>41162</v>
      </c>
      <c r="E11734" t="s">
        <v>99</v>
      </c>
      <c r="R11734">
        <v>3</v>
      </c>
      <c r="S11734">
        <v>0.20793208635645799</v>
      </c>
      <c r="T11734">
        <v>0.45599570870399497</v>
      </c>
      <c r="U11734">
        <v>78.207176208496094</v>
      </c>
      <c r="V11734">
        <v>92.696189880371094</v>
      </c>
    </row>
    <row r="11735" spans="1:22">
      <c r="A11735" t="s">
        <v>64</v>
      </c>
      <c r="B11735" t="s">
        <v>68</v>
      </c>
      <c r="C11735" s="7" t="s">
        <v>78</v>
      </c>
      <c r="D11735" s="7">
        <v>41162</v>
      </c>
      <c r="E11735" t="s">
        <v>100</v>
      </c>
      <c r="R11735">
        <v>3</v>
      </c>
      <c r="S11735">
        <v>0.21220566841041999</v>
      </c>
      <c r="T11735">
        <v>0.46065786480903598</v>
      </c>
      <c r="U11735">
        <v>78.207176208496094</v>
      </c>
      <c r="V11735">
        <v>92.696189880371094</v>
      </c>
    </row>
    <row r="11736" spans="1:22">
      <c r="A11736" t="s">
        <v>64</v>
      </c>
      <c r="B11736" t="s">
        <v>68</v>
      </c>
      <c r="C11736" s="7" t="s">
        <v>78</v>
      </c>
      <c r="D11736" s="7">
        <v>41162</v>
      </c>
      <c r="E11736" t="s">
        <v>101</v>
      </c>
      <c r="R11736">
        <v>3</v>
      </c>
      <c r="S11736">
        <v>0.20579066827439699</v>
      </c>
      <c r="T11736">
        <v>0.45364156365394598</v>
      </c>
      <c r="U11736">
        <v>78.207176208496094</v>
      </c>
      <c r="V11736">
        <v>92.696189880371094</v>
      </c>
    </row>
    <row r="11737" spans="1:22">
      <c r="A11737" t="s">
        <v>64</v>
      </c>
      <c r="B11737" t="s">
        <v>68</v>
      </c>
      <c r="C11737" s="7" t="s">
        <v>78</v>
      </c>
      <c r="D11737" s="7">
        <v>41162</v>
      </c>
      <c r="E11737" t="s">
        <v>102</v>
      </c>
      <c r="R11737">
        <v>3</v>
      </c>
      <c r="S11737">
        <v>0.16371760303714999</v>
      </c>
      <c r="T11737">
        <v>0.40462031960487399</v>
      </c>
      <c r="U11737">
        <v>78.207176208496094</v>
      </c>
      <c r="V11737">
        <v>92.696189880371094</v>
      </c>
    </row>
    <row r="11738" spans="1:22">
      <c r="A11738" t="s">
        <v>64</v>
      </c>
      <c r="B11738" t="s">
        <v>68</v>
      </c>
      <c r="C11738" s="7" t="s">
        <v>78</v>
      </c>
      <c r="D11738" s="7">
        <v>41172</v>
      </c>
      <c r="E11738" t="s">
        <v>79</v>
      </c>
      <c r="R11738">
        <v>3</v>
      </c>
      <c r="S11738">
        <v>0.137909912645996</v>
      </c>
      <c r="T11738">
        <v>0.37136223912239102</v>
      </c>
      <c r="U11738">
        <v>77.130813598632798</v>
      </c>
      <c r="V11738">
        <v>99.699996948242202</v>
      </c>
    </row>
    <row r="11739" spans="1:22">
      <c r="A11739" t="s">
        <v>64</v>
      </c>
      <c r="B11739" t="s">
        <v>68</v>
      </c>
      <c r="C11739" s="7" t="s">
        <v>78</v>
      </c>
      <c r="D11739" s="7">
        <v>41172</v>
      </c>
      <c r="E11739" t="s">
        <v>80</v>
      </c>
      <c r="R11739">
        <v>3</v>
      </c>
      <c r="S11739">
        <v>8.4507574983035696E-2</v>
      </c>
      <c r="T11739">
        <v>0.29070186614990201</v>
      </c>
      <c r="U11739">
        <v>77.130813598632798</v>
      </c>
      <c r="V11739">
        <v>99.699996948242202</v>
      </c>
    </row>
    <row r="11740" spans="1:22">
      <c r="A11740" t="s">
        <v>64</v>
      </c>
      <c r="B11740" t="s">
        <v>68</v>
      </c>
      <c r="C11740" s="7" t="s">
        <v>78</v>
      </c>
      <c r="D11740" s="7">
        <v>41172</v>
      </c>
      <c r="E11740" t="s">
        <v>81</v>
      </c>
      <c r="R11740">
        <v>3</v>
      </c>
      <c r="S11740">
        <v>7.4517497133194305E-2</v>
      </c>
      <c r="T11740">
        <v>0.27297893166542098</v>
      </c>
      <c r="U11740">
        <v>77.130813598632798</v>
      </c>
      <c r="V11740">
        <v>99.699996948242202</v>
      </c>
    </row>
    <row r="11741" spans="1:22">
      <c r="A11741" t="s">
        <v>64</v>
      </c>
      <c r="B11741" t="s">
        <v>68</v>
      </c>
      <c r="C11741" s="7" t="s">
        <v>78</v>
      </c>
      <c r="D11741" s="7">
        <v>41172</v>
      </c>
      <c r="E11741" t="s">
        <v>82</v>
      </c>
      <c r="R11741">
        <v>3</v>
      </c>
      <c r="S11741">
        <v>5.1352486025636197E-2</v>
      </c>
      <c r="T11741">
        <v>0.22661086916923501</v>
      </c>
      <c r="U11741">
        <v>77.130813598632798</v>
      </c>
      <c r="V11741">
        <v>99.699996948242202</v>
      </c>
    </row>
    <row r="11742" spans="1:22">
      <c r="A11742" t="s">
        <v>64</v>
      </c>
      <c r="B11742" t="s">
        <v>68</v>
      </c>
      <c r="C11742" s="7" t="s">
        <v>78</v>
      </c>
      <c r="D11742" s="7">
        <v>41172</v>
      </c>
      <c r="E11742" t="s">
        <v>83</v>
      </c>
      <c r="R11742">
        <v>3</v>
      </c>
      <c r="S11742">
        <v>3.5394704614592799E-2</v>
      </c>
      <c r="T11742">
        <v>0.18813480436801899</v>
      </c>
      <c r="U11742">
        <v>77.130813598632798</v>
      </c>
      <c r="V11742">
        <v>99.699996948242202</v>
      </c>
    </row>
    <row r="11743" spans="1:22">
      <c r="A11743" t="s">
        <v>64</v>
      </c>
      <c r="B11743" t="s">
        <v>68</v>
      </c>
      <c r="C11743" s="7" t="s">
        <v>78</v>
      </c>
      <c r="D11743" s="7">
        <v>41172</v>
      </c>
      <c r="E11743" t="s">
        <v>84</v>
      </c>
      <c r="R11743">
        <v>3</v>
      </c>
      <c r="S11743">
        <v>7.7156891835418406E-2</v>
      </c>
      <c r="T11743">
        <v>0.27777129411697399</v>
      </c>
      <c r="U11743">
        <v>77.130813598632798</v>
      </c>
      <c r="V11743">
        <v>99.699996948242202</v>
      </c>
    </row>
    <row r="11744" spans="1:22">
      <c r="A11744" t="s">
        <v>64</v>
      </c>
      <c r="B11744" t="s">
        <v>68</v>
      </c>
      <c r="C11744" s="7" t="s">
        <v>78</v>
      </c>
      <c r="D11744" s="7">
        <v>41172</v>
      </c>
      <c r="E11744" t="s">
        <v>85</v>
      </c>
      <c r="R11744">
        <v>3</v>
      </c>
      <c r="S11744">
        <v>0.16327942089355901</v>
      </c>
      <c r="T11744">
        <v>0.40407848358154302</v>
      </c>
      <c r="U11744">
        <v>77.130813598632798</v>
      </c>
      <c r="V11744">
        <v>99.699996948242202</v>
      </c>
    </row>
    <row r="11745" spans="1:22">
      <c r="A11745" t="s">
        <v>64</v>
      </c>
      <c r="B11745" t="s">
        <v>68</v>
      </c>
      <c r="C11745" s="7" t="s">
        <v>78</v>
      </c>
      <c r="D11745" s="7">
        <v>41172</v>
      </c>
      <c r="E11745" t="s">
        <v>86</v>
      </c>
      <c r="R11745">
        <v>3</v>
      </c>
      <c r="S11745">
        <v>0.23309455166151699</v>
      </c>
      <c r="T11745">
        <v>0.48279866576194802</v>
      </c>
      <c r="U11745">
        <v>77.130813598632798</v>
      </c>
      <c r="V11745">
        <v>99.699996948242202</v>
      </c>
    </row>
    <row r="11746" spans="1:22">
      <c r="A11746" t="s">
        <v>64</v>
      </c>
      <c r="B11746" t="s">
        <v>68</v>
      </c>
      <c r="C11746" s="7" t="s">
        <v>78</v>
      </c>
      <c r="D11746" s="7">
        <v>41172</v>
      </c>
      <c r="E11746" t="s">
        <v>87</v>
      </c>
      <c r="R11746">
        <v>3</v>
      </c>
      <c r="S11746">
        <v>0.218670429630695</v>
      </c>
      <c r="T11746">
        <v>0.46762210130691501</v>
      </c>
      <c r="U11746">
        <v>77.130813598632798</v>
      </c>
      <c r="V11746">
        <v>99.699996948242202</v>
      </c>
    </row>
    <row r="11747" spans="1:22">
      <c r="A11747" t="s">
        <v>64</v>
      </c>
      <c r="B11747" t="s">
        <v>68</v>
      </c>
      <c r="C11747" s="7" t="s">
        <v>78</v>
      </c>
      <c r="D11747" s="7">
        <v>41172</v>
      </c>
      <c r="E11747" t="s">
        <v>88</v>
      </c>
      <c r="R11747">
        <v>3</v>
      </c>
      <c r="S11747">
        <v>0.12324479972623099</v>
      </c>
      <c r="T11747">
        <v>0.35106238722801197</v>
      </c>
      <c r="U11747">
        <v>77.130813598632798</v>
      </c>
      <c r="V11747">
        <v>99.699996948242202</v>
      </c>
    </row>
    <row r="11748" spans="1:22">
      <c r="A11748" t="s">
        <v>64</v>
      </c>
      <c r="B11748" t="s">
        <v>68</v>
      </c>
      <c r="C11748" s="7" t="s">
        <v>78</v>
      </c>
      <c r="D11748" s="7">
        <v>41172</v>
      </c>
      <c r="E11748" t="s">
        <v>89</v>
      </c>
      <c r="R11748">
        <v>3</v>
      </c>
      <c r="S11748">
        <v>9.2217507612851995E-2</v>
      </c>
      <c r="T11748">
        <v>0.30367335677146901</v>
      </c>
      <c r="U11748">
        <v>77.130813598632798</v>
      </c>
      <c r="V11748">
        <v>99.699996948242202</v>
      </c>
    </row>
    <row r="11749" spans="1:22">
      <c r="A11749" t="s">
        <v>64</v>
      </c>
      <c r="B11749" t="s">
        <v>68</v>
      </c>
      <c r="C11749" s="7" t="s">
        <v>78</v>
      </c>
      <c r="D11749" s="7">
        <v>41172</v>
      </c>
      <c r="E11749" t="s">
        <v>90</v>
      </c>
      <c r="R11749">
        <v>3</v>
      </c>
      <c r="S11749">
        <v>0.20901313760646201</v>
      </c>
      <c r="T11749">
        <v>0.45717954635620101</v>
      </c>
      <c r="U11749">
        <v>77.130813598632798</v>
      </c>
      <c r="V11749">
        <v>99.699996948242202</v>
      </c>
    </row>
    <row r="11750" spans="1:22">
      <c r="A11750" t="s">
        <v>64</v>
      </c>
      <c r="B11750" t="s">
        <v>68</v>
      </c>
      <c r="C11750" s="7" t="s">
        <v>78</v>
      </c>
      <c r="D11750" s="7">
        <v>41172</v>
      </c>
      <c r="E11750" t="s">
        <v>91</v>
      </c>
      <c r="R11750">
        <v>3</v>
      </c>
      <c r="S11750">
        <v>0.185095742958269</v>
      </c>
      <c r="T11750">
        <v>0.43022754788398698</v>
      </c>
      <c r="U11750">
        <v>77.130813598632798</v>
      </c>
      <c r="V11750">
        <v>99.699996948242202</v>
      </c>
    </row>
    <row r="11751" spans="1:22">
      <c r="A11751" t="s">
        <v>64</v>
      </c>
      <c r="B11751" t="s">
        <v>68</v>
      </c>
      <c r="C11751" s="7" t="s">
        <v>78</v>
      </c>
      <c r="D11751" s="7">
        <v>41172</v>
      </c>
      <c r="E11751" t="s">
        <v>92</v>
      </c>
      <c r="R11751">
        <v>3</v>
      </c>
      <c r="S11751">
        <v>0.10514993768879401</v>
      </c>
      <c r="T11751">
        <v>0.32426831126213101</v>
      </c>
      <c r="U11751">
        <v>77.130813598632798</v>
      </c>
      <c r="V11751">
        <v>99.699996948242202</v>
      </c>
    </row>
    <row r="11752" spans="1:22">
      <c r="A11752" t="s">
        <v>64</v>
      </c>
      <c r="B11752" t="s">
        <v>68</v>
      </c>
      <c r="C11752" s="7" t="s">
        <v>78</v>
      </c>
      <c r="D11752" s="7">
        <v>41172</v>
      </c>
      <c r="E11752" t="s">
        <v>93</v>
      </c>
      <c r="R11752">
        <v>3</v>
      </c>
      <c r="S11752">
        <v>0.108271140047322</v>
      </c>
      <c r="T11752">
        <v>0.32904580235481301</v>
      </c>
      <c r="U11752">
        <v>77.130813598632798</v>
      </c>
      <c r="V11752">
        <v>99.699996948242202</v>
      </c>
    </row>
    <row r="11753" spans="1:22">
      <c r="A11753" t="s">
        <v>64</v>
      </c>
      <c r="B11753" t="s">
        <v>68</v>
      </c>
      <c r="C11753" s="7" t="s">
        <v>78</v>
      </c>
      <c r="D11753" s="7">
        <v>41172</v>
      </c>
      <c r="E11753" t="s">
        <v>94</v>
      </c>
      <c r="R11753">
        <v>3</v>
      </c>
      <c r="S11753">
        <v>0.156134906900562</v>
      </c>
      <c r="T11753">
        <v>0.39513909816741899</v>
      </c>
      <c r="U11753">
        <v>77.130813598632798</v>
      </c>
      <c r="V11753">
        <v>99.699996948242202</v>
      </c>
    </row>
    <row r="11754" spans="1:22">
      <c r="A11754" t="s">
        <v>64</v>
      </c>
      <c r="B11754" t="s">
        <v>68</v>
      </c>
      <c r="C11754" s="7" t="s">
        <v>78</v>
      </c>
      <c r="D11754" s="7">
        <v>41172</v>
      </c>
      <c r="E11754" t="s">
        <v>95</v>
      </c>
      <c r="R11754">
        <v>3</v>
      </c>
      <c r="S11754">
        <v>0.33636748497381003</v>
      </c>
      <c r="T11754">
        <v>0.57997196912765503</v>
      </c>
      <c r="U11754">
        <v>77.130813598632798</v>
      </c>
      <c r="V11754">
        <v>99.699996948242202</v>
      </c>
    </row>
    <row r="11755" spans="1:22">
      <c r="A11755" t="s">
        <v>64</v>
      </c>
      <c r="B11755" t="s">
        <v>68</v>
      </c>
      <c r="C11755" s="7" t="s">
        <v>78</v>
      </c>
      <c r="D11755" s="7">
        <v>41172</v>
      </c>
      <c r="E11755" t="s">
        <v>96</v>
      </c>
      <c r="R11755">
        <v>3</v>
      </c>
      <c r="S11755">
        <v>0.61503360456117995</v>
      </c>
      <c r="T11755">
        <v>0.784240782260895</v>
      </c>
      <c r="U11755">
        <v>77.130813598632798</v>
      </c>
      <c r="V11755">
        <v>99.699996948242202</v>
      </c>
    </row>
    <row r="11756" spans="1:22">
      <c r="A11756" t="s">
        <v>64</v>
      </c>
      <c r="B11756" t="s">
        <v>68</v>
      </c>
      <c r="C11756" s="7" t="s">
        <v>78</v>
      </c>
      <c r="D11756" s="7">
        <v>41172</v>
      </c>
      <c r="E11756" t="s">
        <v>97</v>
      </c>
      <c r="R11756">
        <v>3</v>
      </c>
      <c r="S11756">
        <v>0.61092473978380102</v>
      </c>
      <c r="T11756">
        <v>0.78161674737930298</v>
      </c>
      <c r="U11756">
        <v>77.130813598632798</v>
      </c>
      <c r="V11756">
        <v>99.699996948242202</v>
      </c>
    </row>
    <row r="11757" spans="1:22">
      <c r="A11757" t="s">
        <v>64</v>
      </c>
      <c r="B11757" t="s">
        <v>68</v>
      </c>
      <c r="C11757" s="7" t="s">
        <v>78</v>
      </c>
      <c r="D11757" s="7">
        <v>41172</v>
      </c>
      <c r="E11757" t="s">
        <v>98</v>
      </c>
      <c r="R11757">
        <v>3</v>
      </c>
      <c r="S11757">
        <v>0.39033165123102298</v>
      </c>
      <c r="T11757">
        <v>0.62476527690887496</v>
      </c>
      <c r="U11757">
        <v>77.130813598632798</v>
      </c>
      <c r="V11757">
        <v>99.699996948242202</v>
      </c>
    </row>
    <row r="11758" spans="1:22">
      <c r="A11758" t="s">
        <v>64</v>
      </c>
      <c r="B11758" t="s">
        <v>68</v>
      </c>
      <c r="C11758" s="7" t="s">
        <v>78</v>
      </c>
      <c r="D11758" s="7">
        <v>41172</v>
      </c>
      <c r="E11758" t="s">
        <v>99</v>
      </c>
      <c r="R11758">
        <v>3</v>
      </c>
      <c r="S11758">
        <v>0.237521396937211</v>
      </c>
      <c r="T11758">
        <v>0.487361669540405</v>
      </c>
      <c r="U11758">
        <v>77.130813598632798</v>
      </c>
      <c r="V11758">
        <v>99.699996948242202</v>
      </c>
    </row>
    <row r="11759" spans="1:22">
      <c r="A11759" t="s">
        <v>64</v>
      </c>
      <c r="B11759" t="s">
        <v>68</v>
      </c>
      <c r="C11759" s="7" t="s">
        <v>78</v>
      </c>
      <c r="D11759" s="7">
        <v>41172</v>
      </c>
      <c r="E11759" t="s">
        <v>100</v>
      </c>
      <c r="R11759">
        <v>3</v>
      </c>
      <c r="S11759">
        <v>0.24266423780945001</v>
      </c>
      <c r="T11759">
        <v>0.49260962009429898</v>
      </c>
      <c r="U11759">
        <v>77.130813598632798</v>
      </c>
      <c r="V11759">
        <v>99.699996948242202</v>
      </c>
    </row>
    <row r="11760" spans="1:22">
      <c r="A11760" t="s">
        <v>64</v>
      </c>
      <c r="B11760" t="s">
        <v>68</v>
      </c>
      <c r="C11760" s="7" t="s">
        <v>78</v>
      </c>
      <c r="D11760" s="7">
        <v>41172</v>
      </c>
      <c r="E11760" t="s">
        <v>101</v>
      </c>
      <c r="R11760">
        <v>3</v>
      </c>
      <c r="S11760">
        <v>0.23552783850745099</v>
      </c>
      <c r="T11760">
        <v>0.48531210422515902</v>
      </c>
      <c r="U11760">
        <v>77.130813598632798</v>
      </c>
      <c r="V11760">
        <v>99.699996948242202</v>
      </c>
    </row>
    <row r="11761" spans="1:22">
      <c r="A11761" t="s">
        <v>64</v>
      </c>
      <c r="B11761" t="s">
        <v>68</v>
      </c>
      <c r="C11761" s="7" t="s">
        <v>78</v>
      </c>
      <c r="D11761" s="7">
        <v>41172</v>
      </c>
      <c r="E11761" t="s">
        <v>102</v>
      </c>
      <c r="R11761">
        <v>3</v>
      </c>
      <c r="S11761">
        <v>0.18729770085015299</v>
      </c>
      <c r="T11761">
        <v>0.43277904391288802</v>
      </c>
      <c r="U11761">
        <v>77.130813598632798</v>
      </c>
      <c r="V11761">
        <v>99.699996948242202</v>
      </c>
    </row>
    <row r="11762" spans="1:22">
      <c r="A11762" t="s">
        <v>64</v>
      </c>
      <c r="B11762" t="s">
        <v>68</v>
      </c>
      <c r="C11762" s="7" t="s">
        <v>78</v>
      </c>
      <c r="D11762" s="7">
        <v>41180</v>
      </c>
      <c r="E11762" t="s">
        <v>79</v>
      </c>
      <c r="R11762">
        <v>3</v>
      </c>
      <c r="S11762">
        <v>0.119008178745013</v>
      </c>
      <c r="T11762">
        <v>0.34497562050819403</v>
      </c>
      <c r="U11762">
        <v>74.188514709472699</v>
      </c>
      <c r="V11762">
        <v>92.599998474121094</v>
      </c>
    </row>
    <row r="11763" spans="1:22">
      <c r="A11763" t="s">
        <v>64</v>
      </c>
      <c r="B11763" t="s">
        <v>68</v>
      </c>
      <c r="C11763" s="7" t="s">
        <v>78</v>
      </c>
      <c r="D11763" s="7">
        <v>41180</v>
      </c>
      <c r="E11763" t="s">
        <v>80</v>
      </c>
      <c r="R11763">
        <v>3</v>
      </c>
      <c r="S11763">
        <v>7.2803848139812999E-2</v>
      </c>
      <c r="T11763">
        <v>0.26982188224792503</v>
      </c>
      <c r="U11763">
        <v>74.188514709472699</v>
      </c>
      <c r="V11763">
        <v>92.599998474121094</v>
      </c>
    </row>
    <row r="11764" spans="1:22">
      <c r="A11764" t="s">
        <v>64</v>
      </c>
      <c r="B11764" t="s">
        <v>68</v>
      </c>
      <c r="C11764" s="7" t="s">
        <v>78</v>
      </c>
      <c r="D11764" s="7">
        <v>41180</v>
      </c>
      <c r="E11764" t="s">
        <v>81</v>
      </c>
      <c r="R11764">
        <v>3</v>
      </c>
      <c r="S11764">
        <v>6.4154720777623603E-2</v>
      </c>
      <c r="T11764">
        <v>0.25328782200813299</v>
      </c>
      <c r="U11764">
        <v>74.188514709472699</v>
      </c>
      <c r="V11764">
        <v>92.599998474121094</v>
      </c>
    </row>
    <row r="11765" spans="1:22">
      <c r="A11765" t="s">
        <v>64</v>
      </c>
      <c r="B11765" t="s">
        <v>68</v>
      </c>
      <c r="C11765" s="7" t="s">
        <v>78</v>
      </c>
      <c r="D11765" s="7">
        <v>41180</v>
      </c>
      <c r="E11765" t="s">
        <v>82</v>
      </c>
      <c r="R11765">
        <v>3</v>
      </c>
      <c r="S11765">
        <v>4.4211562672419498E-2</v>
      </c>
      <c r="T11765">
        <v>0.210265457630157</v>
      </c>
      <c r="U11765">
        <v>74.188514709472699</v>
      </c>
      <c r="V11765">
        <v>92.599998474121094</v>
      </c>
    </row>
    <row r="11766" spans="1:22">
      <c r="A11766" t="s">
        <v>64</v>
      </c>
      <c r="B11766" t="s">
        <v>68</v>
      </c>
      <c r="C11766" s="7" t="s">
        <v>78</v>
      </c>
      <c r="D11766" s="7">
        <v>41180</v>
      </c>
      <c r="E11766" t="s">
        <v>83</v>
      </c>
      <c r="R11766">
        <v>3</v>
      </c>
      <c r="S11766">
        <v>3.0396356235727E-2</v>
      </c>
      <c r="T11766">
        <v>0.174345508217812</v>
      </c>
      <c r="U11766">
        <v>74.188514709472699</v>
      </c>
      <c r="V11766">
        <v>92.599998474121094</v>
      </c>
    </row>
    <row r="11767" spans="1:22">
      <c r="A11767" t="s">
        <v>64</v>
      </c>
      <c r="B11767" t="s">
        <v>68</v>
      </c>
      <c r="C11767" s="7" t="s">
        <v>78</v>
      </c>
      <c r="D11767" s="7">
        <v>41180</v>
      </c>
      <c r="E11767" t="s">
        <v>84</v>
      </c>
      <c r="R11767">
        <v>3</v>
      </c>
      <c r="S11767">
        <v>6.5368023179744703E-2</v>
      </c>
      <c r="T11767">
        <v>0.25567170977592502</v>
      </c>
      <c r="U11767">
        <v>74.188514709472699</v>
      </c>
      <c r="V11767">
        <v>92.599998474121094</v>
      </c>
    </row>
    <row r="11768" spans="1:22">
      <c r="A11768" t="s">
        <v>64</v>
      </c>
      <c r="B11768" t="s">
        <v>68</v>
      </c>
      <c r="C11768" s="7" t="s">
        <v>78</v>
      </c>
      <c r="D11768" s="7">
        <v>41180</v>
      </c>
      <c r="E11768" t="s">
        <v>85</v>
      </c>
      <c r="R11768">
        <v>3</v>
      </c>
      <c r="S11768">
        <v>0.13884971880282501</v>
      </c>
      <c r="T11768">
        <v>0.37262544035911599</v>
      </c>
      <c r="U11768">
        <v>74.188514709472699</v>
      </c>
      <c r="V11768">
        <v>92.599998474121094</v>
      </c>
    </row>
    <row r="11769" spans="1:22">
      <c r="A11769" t="s">
        <v>64</v>
      </c>
      <c r="B11769" t="s">
        <v>68</v>
      </c>
      <c r="C11769" s="7" t="s">
        <v>78</v>
      </c>
      <c r="D11769" s="7">
        <v>41180</v>
      </c>
      <c r="E11769" t="s">
        <v>86</v>
      </c>
      <c r="R11769">
        <v>3</v>
      </c>
      <c r="S11769">
        <v>0.19466671267542801</v>
      </c>
      <c r="T11769">
        <v>0.44121050834655801</v>
      </c>
      <c r="U11769">
        <v>74.188514709472699</v>
      </c>
      <c r="V11769">
        <v>92.599998474121094</v>
      </c>
    </row>
    <row r="11770" spans="1:22">
      <c r="A11770" t="s">
        <v>64</v>
      </c>
      <c r="B11770" t="s">
        <v>68</v>
      </c>
      <c r="C11770" s="7" t="s">
        <v>78</v>
      </c>
      <c r="D11770" s="7">
        <v>41180</v>
      </c>
      <c r="E11770" t="s">
        <v>87</v>
      </c>
      <c r="R11770">
        <v>3</v>
      </c>
      <c r="S11770">
        <v>0.184017288622741</v>
      </c>
      <c r="T11770">
        <v>0.42897236347198497</v>
      </c>
      <c r="U11770">
        <v>74.188514709472699</v>
      </c>
      <c r="V11770">
        <v>92.599998474121094</v>
      </c>
    </row>
    <row r="11771" spans="1:22">
      <c r="A11771" t="s">
        <v>64</v>
      </c>
      <c r="B11771" t="s">
        <v>68</v>
      </c>
      <c r="C11771" s="7" t="s">
        <v>78</v>
      </c>
      <c r="D11771" s="7">
        <v>41180</v>
      </c>
      <c r="E11771" t="s">
        <v>88</v>
      </c>
      <c r="R11771">
        <v>3</v>
      </c>
      <c r="S11771">
        <v>0.104648012762284</v>
      </c>
      <c r="T11771">
        <v>0.32349345088005099</v>
      </c>
      <c r="U11771">
        <v>74.188514709472699</v>
      </c>
      <c r="V11771">
        <v>92.599998474121094</v>
      </c>
    </row>
    <row r="11772" spans="1:22">
      <c r="A11772" t="s">
        <v>64</v>
      </c>
      <c r="B11772" t="s">
        <v>68</v>
      </c>
      <c r="C11772" s="7" t="s">
        <v>78</v>
      </c>
      <c r="D11772" s="7">
        <v>41180</v>
      </c>
      <c r="E11772" t="s">
        <v>89</v>
      </c>
      <c r="R11772">
        <v>3</v>
      </c>
      <c r="S11772">
        <v>7.8701648963889398E-2</v>
      </c>
      <c r="T11772">
        <v>0.28053814172744801</v>
      </c>
      <c r="U11772">
        <v>74.188514709472699</v>
      </c>
      <c r="V11772">
        <v>92.599998474121094</v>
      </c>
    </row>
    <row r="11773" spans="1:22">
      <c r="A11773" t="s">
        <v>64</v>
      </c>
      <c r="B11773" t="s">
        <v>68</v>
      </c>
      <c r="C11773" s="7" t="s">
        <v>78</v>
      </c>
      <c r="D11773" s="7">
        <v>41180</v>
      </c>
      <c r="E11773" t="s">
        <v>90</v>
      </c>
      <c r="R11773">
        <v>3</v>
      </c>
      <c r="S11773">
        <v>0.18133220977973999</v>
      </c>
      <c r="T11773">
        <v>0.425831198692322</v>
      </c>
      <c r="U11773">
        <v>74.188514709472699</v>
      </c>
      <c r="V11773">
        <v>92.599998474121094</v>
      </c>
    </row>
    <row r="11774" spans="1:22">
      <c r="A11774" t="s">
        <v>64</v>
      </c>
      <c r="B11774" t="s">
        <v>68</v>
      </c>
      <c r="C11774" s="7" t="s">
        <v>78</v>
      </c>
      <c r="D11774" s="7">
        <v>41180</v>
      </c>
      <c r="E11774" t="s">
        <v>91</v>
      </c>
      <c r="R11774">
        <v>3</v>
      </c>
      <c r="S11774">
        <v>0.16070862857148799</v>
      </c>
      <c r="T11774">
        <v>0.40088480710983299</v>
      </c>
      <c r="U11774">
        <v>74.188514709472699</v>
      </c>
      <c r="V11774">
        <v>92.599998474121094</v>
      </c>
    </row>
    <row r="11775" spans="1:22">
      <c r="A11775" t="s">
        <v>64</v>
      </c>
      <c r="B11775" t="s">
        <v>68</v>
      </c>
      <c r="C11775" s="7" t="s">
        <v>78</v>
      </c>
      <c r="D11775" s="7">
        <v>41180</v>
      </c>
      <c r="E11775" t="s">
        <v>92</v>
      </c>
      <c r="R11775">
        <v>3</v>
      </c>
      <c r="S11775">
        <v>9.1158941705615795E-2</v>
      </c>
      <c r="T11775">
        <v>0.30192539095878601</v>
      </c>
      <c r="U11775">
        <v>74.188514709472699</v>
      </c>
      <c r="V11775">
        <v>92.599998474121094</v>
      </c>
    </row>
    <row r="11776" spans="1:22">
      <c r="A11776" t="s">
        <v>64</v>
      </c>
      <c r="B11776" t="s">
        <v>68</v>
      </c>
      <c r="C11776" s="7" t="s">
        <v>78</v>
      </c>
      <c r="D11776" s="7">
        <v>41180</v>
      </c>
      <c r="E11776" t="s">
        <v>93</v>
      </c>
      <c r="R11776">
        <v>3</v>
      </c>
      <c r="S11776">
        <v>9.3140534047209095E-2</v>
      </c>
      <c r="T11776">
        <v>0.30518934130668601</v>
      </c>
      <c r="U11776">
        <v>74.188514709472699</v>
      </c>
      <c r="V11776">
        <v>92.599998474121094</v>
      </c>
    </row>
    <row r="11777" spans="1:22">
      <c r="A11777" t="s">
        <v>64</v>
      </c>
      <c r="B11777" t="s">
        <v>68</v>
      </c>
      <c r="C11777" s="7" t="s">
        <v>78</v>
      </c>
      <c r="D11777" s="7">
        <v>41180</v>
      </c>
      <c r="E11777" t="s">
        <v>94</v>
      </c>
      <c r="R11777">
        <v>3</v>
      </c>
      <c r="S11777">
        <v>0.13397255588088899</v>
      </c>
      <c r="T11777">
        <v>0.36602261662483199</v>
      </c>
      <c r="U11777">
        <v>74.188514709472699</v>
      </c>
      <c r="V11777">
        <v>92.599998474121094</v>
      </c>
    </row>
    <row r="11778" spans="1:22">
      <c r="A11778" t="s">
        <v>64</v>
      </c>
      <c r="B11778" t="s">
        <v>68</v>
      </c>
      <c r="C11778" s="7" t="s">
        <v>78</v>
      </c>
      <c r="D11778" s="7">
        <v>41180</v>
      </c>
      <c r="E11778" t="s">
        <v>95</v>
      </c>
      <c r="R11778">
        <v>3</v>
      </c>
      <c r="S11778">
        <v>0.287949788168604</v>
      </c>
      <c r="T11778">
        <v>0.53660953044891402</v>
      </c>
      <c r="U11778">
        <v>74.188514709472699</v>
      </c>
      <c r="V11778">
        <v>92.599998474121094</v>
      </c>
    </row>
    <row r="11779" spans="1:22">
      <c r="A11779" t="s">
        <v>64</v>
      </c>
      <c r="B11779" t="s">
        <v>68</v>
      </c>
      <c r="C11779" s="7" t="s">
        <v>78</v>
      </c>
      <c r="D11779" s="7">
        <v>41180</v>
      </c>
      <c r="E11779" t="s">
        <v>96</v>
      </c>
      <c r="R11779">
        <v>3</v>
      </c>
      <c r="S11779">
        <v>0.52425399176195198</v>
      </c>
      <c r="T11779">
        <v>0.72405385971069303</v>
      </c>
      <c r="U11779">
        <v>74.188514709472699</v>
      </c>
      <c r="V11779">
        <v>92.599998474121094</v>
      </c>
    </row>
    <row r="11780" spans="1:22">
      <c r="A11780" t="s">
        <v>64</v>
      </c>
      <c r="B11780" t="s">
        <v>68</v>
      </c>
      <c r="C11780" s="7" t="s">
        <v>78</v>
      </c>
      <c r="D11780" s="7">
        <v>41180</v>
      </c>
      <c r="E11780" t="s">
        <v>97</v>
      </c>
      <c r="R11780">
        <v>3</v>
      </c>
      <c r="S11780">
        <v>0.520256243586946</v>
      </c>
      <c r="T11780">
        <v>0.72128790616989102</v>
      </c>
      <c r="U11780">
        <v>74.188514709472699</v>
      </c>
      <c r="V11780">
        <v>92.599998474121094</v>
      </c>
    </row>
    <row r="11781" spans="1:22">
      <c r="A11781" t="s">
        <v>64</v>
      </c>
      <c r="B11781" t="s">
        <v>68</v>
      </c>
      <c r="C11781" s="7" t="s">
        <v>78</v>
      </c>
      <c r="D11781" s="7">
        <v>41180</v>
      </c>
      <c r="E11781" t="s">
        <v>98</v>
      </c>
      <c r="R11781">
        <v>3</v>
      </c>
      <c r="S11781">
        <v>0.33405665655392602</v>
      </c>
      <c r="T11781">
        <v>0.57797634601592995</v>
      </c>
      <c r="U11781">
        <v>74.188514709472699</v>
      </c>
      <c r="V11781">
        <v>92.599998474121094</v>
      </c>
    </row>
    <row r="11782" spans="1:22">
      <c r="A11782" t="s">
        <v>64</v>
      </c>
      <c r="B11782" t="s">
        <v>68</v>
      </c>
      <c r="C11782" s="7" t="s">
        <v>78</v>
      </c>
      <c r="D11782" s="7">
        <v>41180</v>
      </c>
      <c r="E11782" t="s">
        <v>99</v>
      </c>
      <c r="R11782">
        <v>3</v>
      </c>
      <c r="S11782">
        <v>0.204712033805415</v>
      </c>
      <c r="T11782">
        <v>0.45245113968849199</v>
      </c>
      <c r="U11782">
        <v>74.188514709472699</v>
      </c>
      <c r="V11782">
        <v>92.599998474121094</v>
      </c>
    </row>
    <row r="11783" spans="1:22">
      <c r="A11783" t="s">
        <v>64</v>
      </c>
      <c r="B11783" t="s">
        <v>68</v>
      </c>
      <c r="C11783" s="7" t="s">
        <v>78</v>
      </c>
      <c r="D11783" s="7">
        <v>41180</v>
      </c>
      <c r="E11783" t="s">
        <v>100</v>
      </c>
      <c r="R11783">
        <v>3</v>
      </c>
      <c r="S11783">
        <v>0.20889191982789199</v>
      </c>
      <c r="T11783">
        <v>0.45704695582389798</v>
      </c>
      <c r="U11783">
        <v>74.188514709472699</v>
      </c>
      <c r="V11783">
        <v>92.599998474121094</v>
      </c>
    </row>
    <row r="11784" spans="1:22">
      <c r="A11784" t="s">
        <v>64</v>
      </c>
      <c r="B11784" t="s">
        <v>68</v>
      </c>
      <c r="C11784" s="7" t="s">
        <v>78</v>
      </c>
      <c r="D11784" s="7">
        <v>41180</v>
      </c>
      <c r="E11784" t="s">
        <v>101</v>
      </c>
      <c r="R11784">
        <v>3</v>
      </c>
      <c r="S11784">
        <v>0.203170156292281</v>
      </c>
      <c r="T11784">
        <v>0.45074400305748002</v>
      </c>
      <c r="U11784">
        <v>74.188514709472699</v>
      </c>
      <c r="V11784">
        <v>92.599998474121094</v>
      </c>
    </row>
    <row r="11785" spans="1:22">
      <c r="A11785" t="s">
        <v>64</v>
      </c>
      <c r="B11785" t="s">
        <v>68</v>
      </c>
      <c r="C11785" s="7" t="s">
        <v>78</v>
      </c>
      <c r="D11785" s="7">
        <v>41180</v>
      </c>
      <c r="E11785" t="s">
        <v>102</v>
      </c>
      <c r="R11785">
        <v>3</v>
      </c>
      <c r="S11785">
        <v>0.16167599511351599</v>
      </c>
      <c r="T11785">
        <v>0.40208953619003301</v>
      </c>
      <c r="U11785">
        <v>74.188514709472699</v>
      </c>
      <c r="V11785">
        <v>92.599998474121094</v>
      </c>
    </row>
    <row r="11786" spans="1:22">
      <c r="A11786" t="s">
        <v>64</v>
      </c>
      <c r="B11786" t="s">
        <v>68</v>
      </c>
      <c r="C11786" s="7" t="s">
        <v>37</v>
      </c>
      <c r="D11786" s="7" t="s">
        <v>31</v>
      </c>
      <c r="E11786" t="s">
        <v>79</v>
      </c>
      <c r="R11786">
        <v>10</v>
      </c>
      <c r="S11786">
        <v>0.45854198568873999</v>
      </c>
      <c r="T11786">
        <v>0.677157282829285</v>
      </c>
      <c r="U11786">
        <v>77.977005004882798</v>
      </c>
      <c r="V11786">
        <v>97.199996948242202</v>
      </c>
    </row>
    <row r="11787" spans="1:22">
      <c r="A11787" t="s">
        <v>64</v>
      </c>
      <c r="B11787" t="s">
        <v>68</v>
      </c>
      <c r="C11787" s="7" t="s">
        <v>37</v>
      </c>
      <c r="D11787" s="7" t="s">
        <v>31</v>
      </c>
      <c r="E11787" t="s">
        <v>80</v>
      </c>
      <c r="R11787">
        <v>10</v>
      </c>
      <c r="S11787">
        <v>0.50186080846346204</v>
      </c>
      <c r="T11787">
        <v>0.70842134952545199</v>
      </c>
      <c r="U11787">
        <v>77.977005004882798</v>
      </c>
      <c r="V11787">
        <v>97.199996948242202</v>
      </c>
    </row>
    <row r="11788" spans="1:22">
      <c r="A11788" t="s">
        <v>64</v>
      </c>
      <c r="B11788" t="s">
        <v>68</v>
      </c>
      <c r="C11788" s="7" t="s">
        <v>37</v>
      </c>
      <c r="D11788" s="7" t="s">
        <v>31</v>
      </c>
      <c r="E11788" t="s">
        <v>81</v>
      </c>
      <c r="R11788">
        <v>10</v>
      </c>
      <c r="S11788">
        <v>0.50586190452464996</v>
      </c>
      <c r="T11788">
        <v>0.71123969554901101</v>
      </c>
      <c r="U11788">
        <v>77.977005004882798</v>
      </c>
      <c r="V11788">
        <v>97.199996948242202</v>
      </c>
    </row>
    <row r="11789" spans="1:22">
      <c r="A11789" t="s">
        <v>64</v>
      </c>
      <c r="B11789" t="s">
        <v>68</v>
      </c>
      <c r="C11789" s="7" t="s">
        <v>37</v>
      </c>
      <c r="D11789" s="7" t="s">
        <v>31</v>
      </c>
      <c r="E11789" t="s">
        <v>82</v>
      </c>
      <c r="R11789">
        <v>10</v>
      </c>
      <c r="S11789">
        <v>0.79576601311151796</v>
      </c>
      <c r="T11789">
        <v>0.89205718040466297</v>
      </c>
      <c r="U11789">
        <v>77.977005004882798</v>
      </c>
      <c r="V11789">
        <v>97.199996948242202</v>
      </c>
    </row>
    <row r="11790" spans="1:22">
      <c r="A11790" t="s">
        <v>64</v>
      </c>
      <c r="B11790" t="s">
        <v>68</v>
      </c>
      <c r="C11790" s="7" t="s">
        <v>37</v>
      </c>
      <c r="D11790" s="7" t="s">
        <v>31</v>
      </c>
      <c r="E11790" t="s">
        <v>83</v>
      </c>
      <c r="R11790">
        <v>10</v>
      </c>
      <c r="S11790">
        <v>0.65872769683878496</v>
      </c>
      <c r="T11790">
        <v>0.81162041425705</v>
      </c>
      <c r="U11790">
        <v>77.977005004882798</v>
      </c>
      <c r="V11790">
        <v>97.199996948242202</v>
      </c>
    </row>
    <row r="11791" spans="1:22">
      <c r="A11791" t="s">
        <v>64</v>
      </c>
      <c r="B11791" t="s">
        <v>68</v>
      </c>
      <c r="C11791" s="7" t="s">
        <v>37</v>
      </c>
      <c r="D11791" s="7" t="s">
        <v>31</v>
      </c>
      <c r="E11791" t="s">
        <v>84</v>
      </c>
      <c r="R11791">
        <v>10</v>
      </c>
      <c r="S11791">
        <v>0.66389791358324102</v>
      </c>
      <c r="T11791">
        <v>0.81479930877685502</v>
      </c>
      <c r="U11791">
        <v>77.977005004882798</v>
      </c>
      <c r="V11791">
        <v>97.199996948242202</v>
      </c>
    </row>
    <row r="11792" spans="1:22">
      <c r="A11792" t="s">
        <v>64</v>
      </c>
      <c r="B11792" t="s">
        <v>68</v>
      </c>
      <c r="C11792" s="7" t="s">
        <v>37</v>
      </c>
      <c r="D11792" s="7" t="s">
        <v>31</v>
      </c>
      <c r="E11792" t="s">
        <v>85</v>
      </c>
      <c r="R11792">
        <v>10</v>
      </c>
      <c r="S11792">
        <v>1.12230150699908</v>
      </c>
      <c r="T11792">
        <v>1.05938732624054</v>
      </c>
      <c r="U11792">
        <v>77.977005004882798</v>
      </c>
      <c r="V11792">
        <v>97.199996948242202</v>
      </c>
    </row>
    <row r="11793" spans="1:22">
      <c r="A11793" t="s">
        <v>64</v>
      </c>
      <c r="B11793" t="s">
        <v>68</v>
      </c>
      <c r="C11793" s="7" t="s">
        <v>37</v>
      </c>
      <c r="D11793" s="7" t="s">
        <v>31</v>
      </c>
      <c r="E11793" t="s">
        <v>86</v>
      </c>
      <c r="R11793">
        <v>10</v>
      </c>
      <c r="S11793">
        <v>1.1138251551051901</v>
      </c>
      <c r="T11793">
        <v>1.0553791522979701</v>
      </c>
      <c r="U11793">
        <v>77.977005004882798</v>
      </c>
      <c r="V11793">
        <v>97.199996948242202</v>
      </c>
    </row>
    <row r="11794" spans="1:22">
      <c r="A11794" t="s">
        <v>64</v>
      </c>
      <c r="B11794" t="s">
        <v>68</v>
      </c>
      <c r="C11794" s="7" t="s">
        <v>37</v>
      </c>
      <c r="D11794" s="7" t="s">
        <v>31</v>
      </c>
      <c r="E11794" t="s">
        <v>87</v>
      </c>
      <c r="R11794">
        <v>10</v>
      </c>
      <c r="S11794">
        <v>1.08122653218339</v>
      </c>
      <c r="T11794">
        <v>1.0398204326629601</v>
      </c>
      <c r="U11794">
        <v>77.977005004882798</v>
      </c>
      <c r="V11794">
        <v>97.199996948242202</v>
      </c>
    </row>
    <row r="11795" spans="1:22">
      <c r="A11795" t="s">
        <v>64</v>
      </c>
      <c r="B11795" t="s">
        <v>68</v>
      </c>
      <c r="C11795" s="7" t="s">
        <v>37</v>
      </c>
      <c r="D11795" s="7" t="s">
        <v>31</v>
      </c>
      <c r="E11795" t="s">
        <v>88</v>
      </c>
      <c r="R11795">
        <v>10</v>
      </c>
      <c r="S11795">
        <v>1.0809087317013599</v>
      </c>
      <c r="T11795">
        <v>1.03966760635376</v>
      </c>
      <c r="U11795">
        <v>77.977005004882798</v>
      </c>
      <c r="V11795">
        <v>97.199996948242202</v>
      </c>
    </row>
    <row r="11796" spans="1:22">
      <c r="A11796" t="s">
        <v>64</v>
      </c>
      <c r="B11796" t="s">
        <v>68</v>
      </c>
      <c r="C11796" s="7" t="s">
        <v>37</v>
      </c>
      <c r="D11796" s="7" t="s">
        <v>31</v>
      </c>
      <c r="E11796" t="s">
        <v>89</v>
      </c>
      <c r="R11796">
        <v>10</v>
      </c>
      <c r="S11796">
        <v>1.4160675087885199</v>
      </c>
      <c r="T11796">
        <v>1.18998634815216</v>
      </c>
      <c r="U11796">
        <v>77.977005004882798</v>
      </c>
      <c r="V11796">
        <v>97.199996948242202</v>
      </c>
    </row>
    <row r="11797" spans="1:22">
      <c r="A11797" t="s">
        <v>64</v>
      </c>
      <c r="B11797" t="s">
        <v>68</v>
      </c>
      <c r="C11797" s="7" t="s">
        <v>37</v>
      </c>
      <c r="D11797" s="7" t="s">
        <v>31</v>
      </c>
      <c r="E11797" t="s">
        <v>90</v>
      </c>
      <c r="R11797">
        <v>10</v>
      </c>
      <c r="S11797">
        <v>1.60994394171929</v>
      </c>
      <c r="T11797">
        <v>1.2688356637954701</v>
      </c>
      <c r="U11797">
        <v>77.977005004882798</v>
      </c>
      <c r="V11797">
        <v>97.199996948242202</v>
      </c>
    </row>
    <row r="11798" spans="1:22">
      <c r="A11798" t="s">
        <v>64</v>
      </c>
      <c r="B11798" t="s">
        <v>68</v>
      </c>
      <c r="C11798" s="7" t="s">
        <v>37</v>
      </c>
      <c r="D11798" s="7" t="s">
        <v>31</v>
      </c>
      <c r="E11798" t="s">
        <v>91</v>
      </c>
      <c r="R11798">
        <v>10</v>
      </c>
      <c r="S11798">
        <v>2.0146289506510699</v>
      </c>
      <c r="T11798">
        <v>1.4193762540817301</v>
      </c>
      <c r="U11798">
        <v>77.977005004882798</v>
      </c>
      <c r="V11798">
        <v>97.199996948242202</v>
      </c>
    </row>
    <row r="11799" spans="1:22">
      <c r="A11799" t="s">
        <v>64</v>
      </c>
      <c r="B11799" t="s">
        <v>68</v>
      </c>
      <c r="C11799" s="7" t="s">
        <v>37</v>
      </c>
      <c r="D11799" s="7" t="s">
        <v>31</v>
      </c>
      <c r="E11799" t="s">
        <v>92</v>
      </c>
      <c r="R11799">
        <v>10</v>
      </c>
      <c r="S11799">
        <v>2.0901282550790401</v>
      </c>
      <c r="T11799">
        <v>1.44572758674622</v>
      </c>
      <c r="U11799">
        <v>77.977005004882798</v>
      </c>
      <c r="V11799">
        <v>97.199996948242202</v>
      </c>
    </row>
    <row r="11800" spans="1:22">
      <c r="A11800" t="s">
        <v>64</v>
      </c>
      <c r="B11800" t="s">
        <v>68</v>
      </c>
      <c r="C11800" s="7" t="s">
        <v>37</v>
      </c>
      <c r="D11800" s="7" t="s">
        <v>31</v>
      </c>
      <c r="E11800" t="s">
        <v>93</v>
      </c>
      <c r="R11800">
        <v>10</v>
      </c>
      <c r="S11800">
        <v>1.9288519315750801</v>
      </c>
      <c r="T11800">
        <v>1.3888311386108401</v>
      </c>
      <c r="U11800">
        <v>77.977005004882798</v>
      </c>
      <c r="V11800">
        <v>97.199996948242202</v>
      </c>
    </row>
    <row r="11801" spans="1:22">
      <c r="A11801" t="s">
        <v>64</v>
      </c>
      <c r="B11801" t="s">
        <v>68</v>
      </c>
      <c r="C11801" s="7" t="s">
        <v>37</v>
      </c>
      <c r="D11801" s="7" t="s">
        <v>31</v>
      </c>
      <c r="E11801" t="s">
        <v>94</v>
      </c>
      <c r="R11801">
        <v>10</v>
      </c>
      <c r="S11801">
        <v>1.5323079160476101</v>
      </c>
      <c r="T11801">
        <v>1.23786425590515</v>
      </c>
      <c r="U11801">
        <v>77.977005004882798</v>
      </c>
      <c r="V11801">
        <v>97.199996948242202</v>
      </c>
    </row>
    <row r="11802" spans="1:22">
      <c r="A11802" t="s">
        <v>64</v>
      </c>
      <c r="B11802" t="s">
        <v>68</v>
      </c>
      <c r="C11802" s="7" t="s">
        <v>37</v>
      </c>
      <c r="D11802" s="7" t="s">
        <v>31</v>
      </c>
      <c r="E11802" t="s">
        <v>95</v>
      </c>
      <c r="R11802">
        <v>10</v>
      </c>
      <c r="S11802">
        <v>1.25024501741996</v>
      </c>
      <c r="T11802">
        <v>1.1181435585021999</v>
      </c>
      <c r="U11802">
        <v>77.977005004882798</v>
      </c>
      <c r="V11802">
        <v>97.199996948242202</v>
      </c>
    </row>
    <row r="11803" spans="1:22">
      <c r="A11803" t="s">
        <v>64</v>
      </c>
      <c r="B11803" t="s">
        <v>68</v>
      </c>
      <c r="C11803" s="7" t="s">
        <v>37</v>
      </c>
      <c r="D11803" s="7" t="s">
        <v>31</v>
      </c>
      <c r="E11803" t="s">
        <v>96</v>
      </c>
      <c r="R11803">
        <v>10</v>
      </c>
      <c r="S11803">
        <v>0.99213626347136596</v>
      </c>
      <c r="T11803">
        <v>0.996060371398926</v>
      </c>
      <c r="U11803">
        <v>77.977005004882798</v>
      </c>
      <c r="V11803">
        <v>97.199996948242202</v>
      </c>
    </row>
    <row r="11804" spans="1:22">
      <c r="A11804" t="s">
        <v>64</v>
      </c>
      <c r="B11804" t="s">
        <v>68</v>
      </c>
      <c r="C11804" s="7" t="s">
        <v>37</v>
      </c>
      <c r="D11804" s="7" t="s">
        <v>31</v>
      </c>
      <c r="E11804" t="s">
        <v>97</v>
      </c>
      <c r="R11804">
        <v>10</v>
      </c>
      <c r="S11804">
        <v>0.878397821424315</v>
      </c>
      <c r="T11804">
        <v>0.93722879886627197</v>
      </c>
      <c r="U11804">
        <v>77.977005004882798</v>
      </c>
      <c r="V11804">
        <v>97.199996948242202</v>
      </c>
    </row>
    <row r="11805" spans="1:22">
      <c r="A11805" t="s">
        <v>64</v>
      </c>
      <c r="B11805" t="s">
        <v>68</v>
      </c>
      <c r="C11805" s="7" t="s">
        <v>37</v>
      </c>
      <c r="D11805" s="7" t="s">
        <v>31</v>
      </c>
      <c r="E11805" t="s">
        <v>98</v>
      </c>
      <c r="R11805">
        <v>10</v>
      </c>
      <c r="S11805">
        <v>0.77792005589603597</v>
      </c>
      <c r="T11805">
        <v>0.88199776411056496</v>
      </c>
      <c r="U11805">
        <v>77.977005004882798</v>
      </c>
      <c r="V11805">
        <v>97.199996948242202</v>
      </c>
    </row>
    <row r="11806" spans="1:22">
      <c r="A11806" t="s">
        <v>64</v>
      </c>
      <c r="B11806" t="s">
        <v>68</v>
      </c>
      <c r="C11806" s="7" t="s">
        <v>37</v>
      </c>
      <c r="D11806" s="7" t="s">
        <v>31</v>
      </c>
      <c r="E11806" t="s">
        <v>99</v>
      </c>
      <c r="R11806">
        <v>10</v>
      </c>
      <c r="S11806">
        <v>0.70982126694515602</v>
      </c>
      <c r="T11806">
        <v>0.84250891208648704</v>
      </c>
      <c r="U11806">
        <v>77.977005004882798</v>
      </c>
      <c r="V11806">
        <v>97.199996948242202</v>
      </c>
    </row>
    <row r="11807" spans="1:22">
      <c r="A11807" t="s">
        <v>64</v>
      </c>
      <c r="B11807" t="s">
        <v>68</v>
      </c>
      <c r="C11807" s="7" t="s">
        <v>37</v>
      </c>
      <c r="D11807" s="7" t="s">
        <v>31</v>
      </c>
      <c r="E11807" t="s">
        <v>100</v>
      </c>
      <c r="R11807">
        <v>10</v>
      </c>
      <c r="S11807">
        <v>0.54352328129993999</v>
      </c>
      <c r="T11807">
        <v>0.73724031448364302</v>
      </c>
      <c r="U11807">
        <v>77.977005004882798</v>
      </c>
      <c r="V11807">
        <v>97.199996948242202</v>
      </c>
    </row>
    <row r="11808" spans="1:22">
      <c r="A11808" t="s">
        <v>64</v>
      </c>
      <c r="B11808" t="s">
        <v>68</v>
      </c>
      <c r="C11808" s="7" t="s">
        <v>37</v>
      </c>
      <c r="D11808" s="7" t="s">
        <v>31</v>
      </c>
      <c r="E11808" t="s">
        <v>101</v>
      </c>
      <c r="R11808">
        <v>10</v>
      </c>
      <c r="S11808">
        <v>0.614230144039141</v>
      </c>
      <c r="T11808">
        <v>0.78372836112976096</v>
      </c>
      <c r="U11808">
        <v>77.977005004882798</v>
      </c>
      <c r="V11808">
        <v>97.199996948242202</v>
      </c>
    </row>
    <row r="11809" spans="1:22">
      <c r="A11809" t="s">
        <v>64</v>
      </c>
      <c r="B11809" t="s">
        <v>68</v>
      </c>
      <c r="C11809" s="7" t="s">
        <v>37</v>
      </c>
      <c r="D11809" s="7" t="s">
        <v>31</v>
      </c>
      <c r="E11809" t="s">
        <v>102</v>
      </c>
      <c r="R11809">
        <v>10</v>
      </c>
      <c r="S11809">
        <v>0.55337914172923797</v>
      </c>
      <c r="T11809">
        <v>0.74389457702636697</v>
      </c>
      <c r="U11809">
        <v>77.977005004882798</v>
      </c>
      <c r="V11809">
        <v>97.199996948242202</v>
      </c>
    </row>
    <row r="11810" spans="1:22">
      <c r="A11810" t="s">
        <v>64</v>
      </c>
      <c r="B11810" t="s">
        <v>68</v>
      </c>
      <c r="C11810" s="7" t="s">
        <v>37</v>
      </c>
      <c r="D11810" s="7">
        <v>41089</v>
      </c>
      <c r="E11810" t="s">
        <v>79</v>
      </c>
      <c r="R11810">
        <v>10</v>
      </c>
      <c r="S11810">
        <v>5.0992289560972504</v>
      </c>
      <c r="T11810">
        <v>2.2581472396850599</v>
      </c>
      <c r="U11810">
        <v>72.560157775878906</v>
      </c>
      <c r="V11810">
        <v>93.050003051757798</v>
      </c>
    </row>
    <row r="11811" spans="1:22">
      <c r="A11811" t="s">
        <v>64</v>
      </c>
      <c r="B11811" t="s">
        <v>68</v>
      </c>
      <c r="C11811" s="7" t="s">
        <v>37</v>
      </c>
      <c r="D11811" s="7">
        <v>41089</v>
      </c>
      <c r="E11811" t="s">
        <v>80</v>
      </c>
      <c r="R11811">
        <v>10</v>
      </c>
      <c r="S11811">
        <v>5.5944712449875196</v>
      </c>
      <c r="T11811">
        <v>2.3652634620666499</v>
      </c>
      <c r="U11811">
        <v>72.560157775878906</v>
      </c>
      <c r="V11811">
        <v>93.050003051757798</v>
      </c>
    </row>
    <row r="11812" spans="1:22">
      <c r="A11812" t="s">
        <v>64</v>
      </c>
      <c r="B11812" t="s">
        <v>68</v>
      </c>
      <c r="C11812" s="7" t="s">
        <v>37</v>
      </c>
      <c r="D11812" s="7">
        <v>41089</v>
      </c>
      <c r="E11812" t="s">
        <v>81</v>
      </c>
      <c r="R11812">
        <v>10</v>
      </c>
      <c r="S11812">
        <v>5.6499208929113296</v>
      </c>
      <c r="T11812">
        <v>2.3769562244415301</v>
      </c>
      <c r="U11812">
        <v>72.560157775878906</v>
      </c>
      <c r="V11812">
        <v>93.050003051757798</v>
      </c>
    </row>
    <row r="11813" spans="1:22">
      <c r="A11813" t="s">
        <v>64</v>
      </c>
      <c r="B11813" t="s">
        <v>68</v>
      </c>
      <c r="C11813" s="7" t="s">
        <v>37</v>
      </c>
      <c r="D11813" s="7">
        <v>41089</v>
      </c>
      <c r="E11813" t="s">
        <v>82</v>
      </c>
      <c r="R11813">
        <v>10</v>
      </c>
      <c r="S11813">
        <v>8.9308664785835994</v>
      </c>
      <c r="T11813">
        <v>2.9884555339813201</v>
      </c>
      <c r="U11813">
        <v>72.560157775878906</v>
      </c>
      <c r="V11813">
        <v>93.050003051757798</v>
      </c>
    </row>
    <row r="11814" spans="1:22">
      <c r="A11814" t="s">
        <v>64</v>
      </c>
      <c r="B11814" t="s">
        <v>68</v>
      </c>
      <c r="C11814" s="7" t="s">
        <v>37</v>
      </c>
      <c r="D11814" s="7">
        <v>41089</v>
      </c>
      <c r="E11814" t="s">
        <v>83</v>
      </c>
      <c r="R11814">
        <v>10</v>
      </c>
      <c r="S11814">
        <v>7.3830516787944003</v>
      </c>
      <c r="T11814">
        <v>2.7171771526336701</v>
      </c>
      <c r="U11814">
        <v>72.560157775878906</v>
      </c>
      <c r="V11814">
        <v>93.050003051757798</v>
      </c>
    </row>
    <row r="11815" spans="1:22">
      <c r="A11815" t="s">
        <v>64</v>
      </c>
      <c r="B11815" t="s">
        <v>68</v>
      </c>
      <c r="C11815" s="7" t="s">
        <v>37</v>
      </c>
      <c r="D11815" s="7">
        <v>41089</v>
      </c>
      <c r="E11815" t="s">
        <v>84</v>
      </c>
      <c r="R11815">
        <v>10</v>
      </c>
      <c r="S11815">
        <v>7.3538429636642499</v>
      </c>
      <c r="T11815">
        <v>2.7117969989776598</v>
      </c>
      <c r="U11815">
        <v>72.560157775878906</v>
      </c>
      <c r="V11815">
        <v>93.050003051757798</v>
      </c>
    </row>
    <row r="11816" spans="1:22">
      <c r="A11816" t="s">
        <v>64</v>
      </c>
      <c r="B11816" t="s">
        <v>68</v>
      </c>
      <c r="C11816" s="7" t="s">
        <v>37</v>
      </c>
      <c r="D11816" s="7">
        <v>41089</v>
      </c>
      <c r="E11816" t="s">
        <v>85</v>
      </c>
      <c r="R11816">
        <v>10</v>
      </c>
      <c r="S11816">
        <v>12.0664098111965</v>
      </c>
      <c r="T11816">
        <v>3.4736738204956099</v>
      </c>
      <c r="U11816">
        <v>72.560157775878906</v>
      </c>
      <c r="V11816">
        <v>93.050003051757798</v>
      </c>
    </row>
    <row r="11817" spans="1:22">
      <c r="A11817" t="s">
        <v>64</v>
      </c>
      <c r="B11817" t="s">
        <v>68</v>
      </c>
      <c r="C11817" s="7" t="s">
        <v>37</v>
      </c>
      <c r="D11817" s="7">
        <v>41089</v>
      </c>
      <c r="E11817" t="s">
        <v>86</v>
      </c>
      <c r="R11817">
        <v>10</v>
      </c>
      <c r="S11817">
        <v>11.9863495723644</v>
      </c>
      <c r="T11817">
        <v>3.4621307849884002</v>
      </c>
      <c r="U11817">
        <v>72.560157775878906</v>
      </c>
      <c r="V11817">
        <v>93.050003051757798</v>
      </c>
    </row>
    <row r="11818" spans="1:22">
      <c r="A11818" t="s">
        <v>64</v>
      </c>
      <c r="B11818" t="s">
        <v>68</v>
      </c>
      <c r="C11818" s="7" t="s">
        <v>37</v>
      </c>
      <c r="D11818" s="7">
        <v>41089</v>
      </c>
      <c r="E11818" t="s">
        <v>87</v>
      </c>
      <c r="R11818">
        <v>10</v>
      </c>
      <c r="S11818">
        <v>11.6200759614958</v>
      </c>
      <c r="T11818">
        <v>3.4088232517242401</v>
      </c>
      <c r="U11818">
        <v>72.560157775878906</v>
      </c>
      <c r="V11818">
        <v>93.050003051757798</v>
      </c>
    </row>
    <row r="11819" spans="1:22">
      <c r="A11819" t="s">
        <v>64</v>
      </c>
      <c r="B11819" t="s">
        <v>68</v>
      </c>
      <c r="C11819" s="7" t="s">
        <v>37</v>
      </c>
      <c r="D11819" s="7">
        <v>41089</v>
      </c>
      <c r="E11819" t="s">
        <v>88</v>
      </c>
      <c r="R11819">
        <v>10</v>
      </c>
      <c r="S11819">
        <v>11.7075006332712</v>
      </c>
      <c r="T11819">
        <v>3.4216225147247301</v>
      </c>
      <c r="U11819">
        <v>72.560157775878906</v>
      </c>
      <c r="V11819">
        <v>93.050003051757798</v>
      </c>
    </row>
    <row r="11820" spans="1:22">
      <c r="A11820" t="s">
        <v>64</v>
      </c>
      <c r="B11820" t="s">
        <v>68</v>
      </c>
      <c r="C11820" s="7" t="s">
        <v>37</v>
      </c>
      <c r="D11820" s="7">
        <v>41089</v>
      </c>
      <c r="E11820" t="s">
        <v>89</v>
      </c>
      <c r="R11820">
        <v>10</v>
      </c>
      <c r="S11820">
        <v>15.2214528558971</v>
      </c>
      <c r="T11820">
        <v>3.90146803855896</v>
      </c>
      <c r="U11820">
        <v>72.560157775878906</v>
      </c>
      <c r="V11820">
        <v>93.050003051757798</v>
      </c>
    </row>
    <row r="11821" spans="1:22">
      <c r="A11821" t="s">
        <v>64</v>
      </c>
      <c r="B11821" t="s">
        <v>68</v>
      </c>
      <c r="C11821" s="7" t="s">
        <v>37</v>
      </c>
      <c r="D11821" s="7">
        <v>41089</v>
      </c>
      <c r="E11821" t="s">
        <v>90</v>
      </c>
      <c r="R11821">
        <v>10</v>
      </c>
      <c r="S11821">
        <v>17.275567521037601</v>
      </c>
      <c r="T11821">
        <v>4.1563887596130398</v>
      </c>
      <c r="U11821">
        <v>72.560157775878906</v>
      </c>
      <c r="V11821">
        <v>93.050003051757798</v>
      </c>
    </row>
    <row r="11822" spans="1:22">
      <c r="A11822" t="s">
        <v>64</v>
      </c>
      <c r="B11822" t="s">
        <v>68</v>
      </c>
      <c r="C11822" s="7" t="s">
        <v>37</v>
      </c>
      <c r="D11822" s="7">
        <v>41089</v>
      </c>
      <c r="E11822" t="s">
        <v>91</v>
      </c>
      <c r="R11822">
        <v>10</v>
      </c>
      <c r="S11822">
        <v>21.6753801347013</v>
      </c>
      <c r="T11822">
        <v>4.6556825637817401</v>
      </c>
      <c r="U11822">
        <v>72.560157775878906</v>
      </c>
      <c r="V11822">
        <v>93.050003051757798</v>
      </c>
    </row>
    <row r="11823" spans="1:22">
      <c r="A11823" t="s">
        <v>64</v>
      </c>
      <c r="B11823" t="s">
        <v>68</v>
      </c>
      <c r="C11823" s="7" t="s">
        <v>37</v>
      </c>
      <c r="D11823" s="7">
        <v>41089</v>
      </c>
      <c r="E11823" t="s">
        <v>92</v>
      </c>
      <c r="R11823">
        <v>10</v>
      </c>
      <c r="S11823">
        <v>22.697421906956201</v>
      </c>
      <c r="T11823">
        <v>4.76418113708496</v>
      </c>
      <c r="U11823">
        <v>72.560157775878906</v>
      </c>
      <c r="V11823">
        <v>93.050003051757798</v>
      </c>
    </row>
    <row r="11824" spans="1:22">
      <c r="A11824" t="s">
        <v>64</v>
      </c>
      <c r="B11824" t="s">
        <v>68</v>
      </c>
      <c r="C11824" s="7" t="s">
        <v>37</v>
      </c>
      <c r="D11824" s="7">
        <v>41089</v>
      </c>
      <c r="E11824" t="s">
        <v>93</v>
      </c>
      <c r="R11824">
        <v>10</v>
      </c>
      <c r="S11824">
        <v>20.873497476583001</v>
      </c>
      <c r="T11824">
        <v>4.5687522888183603</v>
      </c>
      <c r="U11824">
        <v>72.560157775878906</v>
      </c>
      <c r="V11824">
        <v>93.050003051757798</v>
      </c>
    </row>
    <row r="11825" spans="1:22">
      <c r="A11825" t="s">
        <v>64</v>
      </c>
      <c r="B11825" t="s">
        <v>68</v>
      </c>
      <c r="C11825" s="7" t="s">
        <v>37</v>
      </c>
      <c r="D11825" s="7">
        <v>41089</v>
      </c>
      <c r="E11825" t="s">
        <v>94</v>
      </c>
      <c r="R11825">
        <v>10</v>
      </c>
      <c r="S11825">
        <v>16.4718542301691</v>
      </c>
      <c r="T11825">
        <v>4.0585532188415501</v>
      </c>
      <c r="U11825">
        <v>72.560157775878906</v>
      </c>
      <c r="V11825">
        <v>93.050003051757798</v>
      </c>
    </row>
    <row r="11826" spans="1:22">
      <c r="A11826" t="s">
        <v>64</v>
      </c>
      <c r="B11826" t="s">
        <v>68</v>
      </c>
      <c r="C11826" s="7" t="s">
        <v>37</v>
      </c>
      <c r="D11826" s="7">
        <v>41089</v>
      </c>
      <c r="E11826" t="s">
        <v>95</v>
      </c>
      <c r="R11826">
        <v>10</v>
      </c>
      <c r="S11826">
        <v>13.559481451062499</v>
      </c>
      <c r="T11826">
        <v>3.6823201179504399</v>
      </c>
      <c r="U11826">
        <v>72.560157775878906</v>
      </c>
      <c r="V11826">
        <v>93.050003051757798</v>
      </c>
    </row>
    <row r="11827" spans="1:22">
      <c r="A11827" t="s">
        <v>64</v>
      </c>
      <c r="B11827" t="s">
        <v>68</v>
      </c>
      <c r="C11827" s="7" t="s">
        <v>37</v>
      </c>
      <c r="D11827" s="7">
        <v>41089</v>
      </c>
      <c r="E11827" t="s">
        <v>96</v>
      </c>
      <c r="R11827">
        <v>10</v>
      </c>
      <c r="S11827">
        <v>10.8456264542056</v>
      </c>
      <c r="T11827">
        <v>3.2932698726654102</v>
      </c>
      <c r="U11827">
        <v>72.560157775878906</v>
      </c>
      <c r="V11827">
        <v>93.050003051757798</v>
      </c>
    </row>
    <row r="11828" spans="1:22">
      <c r="A11828" t="s">
        <v>64</v>
      </c>
      <c r="B11828" t="s">
        <v>68</v>
      </c>
      <c r="C11828" s="7" t="s">
        <v>37</v>
      </c>
      <c r="D11828" s="7">
        <v>41089</v>
      </c>
      <c r="E11828" t="s">
        <v>97</v>
      </c>
      <c r="R11828">
        <v>10</v>
      </c>
      <c r="S11828">
        <v>9.65817488643461</v>
      </c>
      <c r="T11828">
        <v>3.1077604293823202</v>
      </c>
      <c r="U11828">
        <v>72.560157775878906</v>
      </c>
      <c r="V11828">
        <v>93.050003051757798</v>
      </c>
    </row>
    <row r="11829" spans="1:22">
      <c r="A11829" t="s">
        <v>64</v>
      </c>
      <c r="B11829" t="s">
        <v>68</v>
      </c>
      <c r="C11829" s="7" t="s">
        <v>37</v>
      </c>
      <c r="D11829" s="7">
        <v>41089</v>
      </c>
      <c r="E11829" t="s">
        <v>98</v>
      </c>
      <c r="R11829">
        <v>10</v>
      </c>
      <c r="S11829">
        <v>8.6303840614237401</v>
      </c>
      <c r="T11829">
        <v>2.9377515316009499</v>
      </c>
      <c r="U11829">
        <v>72.560157775878906</v>
      </c>
      <c r="V11829">
        <v>93.050003051757798</v>
      </c>
    </row>
    <row r="11830" spans="1:22">
      <c r="A11830" t="s">
        <v>64</v>
      </c>
      <c r="B11830" t="s">
        <v>68</v>
      </c>
      <c r="C11830" s="7" t="s">
        <v>37</v>
      </c>
      <c r="D11830" s="7">
        <v>41089</v>
      </c>
      <c r="E11830" t="s">
        <v>99</v>
      </c>
      <c r="R11830">
        <v>10</v>
      </c>
      <c r="S11830">
        <v>7.8889769712491802</v>
      </c>
      <c r="T11830">
        <v>2.8087322711944598</v>
      </c>
      <c r="U11830">
        <v>72.560157775878906</v>
      </c>
      <c r="V11830">
        <v>93.050003051757798</v>
      </c>
    </row>
    <row r="11831" spans="1:22">
      <c r="A11831" t="s">
        <v>64</v>
      </c>
      <c r="B11831" t="s">
        <v>68</v>
      </c>
      <c r="C11831" s="7" t="s">
        <v>37</v>
      </c>
      <c r="D11831" s="7">
        <v>41089</v>
      </c>
      <c r="E11831" t="s">
        <v>100</v>
      </c>
      <c r="R11831">
        <v>10</v>
      </c>
      <c r="S11831">
        <v>6.0325231817696503</v>
      </c>
      <c r="T11831">
        <v>2.4561195373535201</v>
      </c>
      <c r="U11831">
        <v>72.560157775878906</v>
      </c>
      <c r="V11831">
        <v>93.050003051757798</v>
      </c>
    </row>
    <row r="11832" spans="1:22">
      <c r="A11832" t="s">
        <v>64</v>
      </c>
      <c r="B11832" t="s">
        <v>68</v>
      </c>
      <c r="C11832" s="7" t="s">
        <v>37</v>
      </c>
      <c r="D11832" s="7">
        <v>41089</v>
      </c>
      <c r="E11832" t="s">
        <v>101</v>
      </c>
      <c r="R11832">
        <v>10</v>
      </c>
      <c r="S11832">
        <v>6.8460567592555899</v>
      </c>
      <c r="T11832">
        <v>2.6164970397949201</v>
      </c>
      <c r="U11832">
        <v>72.560157775878906</v>
      </c>
      <c r="V11832">
        <v>93.050003051757798</v>
      </c>
    </row>
    <row r="11833" spans="1:22">
      <c r="A11833" t="s">
        <v>64</v>
      </c>
      <c r="B11833" t="s">
        <v>68</v>
      </c>
      <c r="C11833" s="7" t="s">
        <v>37</v>
      </c>
      <c r="D11833" s="7">
        <v>41089</v>
      </c>
      <c r="E11833" t="s">
        <v>102</v>
      </c>
      <c r="R11833">
        <v>10</v>
      </c>
      <c r="S11833">
        <v>6.1856338222626199</v>
      </c>
      <c r="T11833">
        <v>2.48709344863892</v>
      </c>
      <c r="U11833">
        <v>72.560157775878906</v>
      </c>
      <c r="V11833">
        <v>93.050003051757798</v>
      </c>
    </row>
    <row r="11834" spans="1:22">
      <c r="A11834" t="s">
        <v>64</v>
      </c>
      <c r="B11834" t="s">
        <v>68</v>
      </c>
      <c r="C11834" s="7" t="s">
        <v>37</v>
      </c>
      <c r="D11834" s="7">
        <v>41102</v>
      </c>
      <c r="E11834" t="s">
        <v>79</v>
      </c>
      <c r="R11834">
        <v>10</v>
      </c>
      <c r="S11834">
        <v>6.11406194423125</v>
      </c>
      <c r="T11834">
        <v>2.47266292572021</v>
      </c>
      <c r="U11834">
        <v>76.633743286132798</v>
      </c>
      <c r="V11834">
        <v>98.709892272949205</v>
      </c>
    </row>
    <row r="11835" spans="1:22">
      <c r="A11835" t="s">
        <v>64</v>
      </c>
      <c r="B11835" t="s">
        <v>68</v>
      </c>
      <c r="C11835" s="7" t="s">
        <v>37</v>
      </c>
      <c r="D11835" s="7">
        <v>41102</v>
      </c>
      <c r="E11835" t="s">
        <v>80</v>
      </c>
      <c r="R11835">
        <v>10</v>
      </c>
      <c r="S11835">
        <v>6.7117729725419499</v>
      </c>
      <c r="T11835">
        <v>2.59070897102356</v>
      </c>
      <c r="U11835">
        <v>76.633743286132798</v>
      </c>
      <c r="V11835">
        <v>98.709892272949205</v>
      </c>
    </row>
    <row r="11836" spans="1:22">
      <c r="A11836" t="s">
        <v>64</v>
      </c>
      <c r="B11836" t="s">
        <v>68</v>
      </c>
      <c r="C11836" s="7" t="s">
        <v>37</v>
      </c>
      <c r="D11836" s="7">
        <v>41102</v>
      </c>
      <c r="E11836" t="s">
        <v>81</v>
      </c>
      <c r="R11836">
        <v>10</v>
      </c>
      <c r="S11836">
        <v>6.7332443764908003</v>
      </c>
      <c r="T11836">
        <v>2.59484958648682</v>
      </c>
      <c r="U11836">
        <v>76.633743286132798</v>
      </c>
      <c r="V11836">
        <v>98.709892272949205</v>
      </c>
    </row>
    <row r="11837" spans="1:22">
      <c r="A11837" t="s">
        <v>64</v>
      </c>
      <c r="B11837" t="s">
        <v>68</v>
      </c>
      <c r="C11837" s="7" t="s">
        <v>37</v>
      </c>
      <c r="D11837" s="7">
        <v>41102</v>
      </c>
      <c r="E11837" t="s">
        <v>82</v>
      </c>
      <c r="R11837">
        <v>10</v>
      </c>
      <c r="S11837">
        <v>10.515694610120599</v>
      </c>
      <c r="T11837">
        <v>3.24279117584229</v>
      </c>
      <c r="U11837">
        <v>76.633743286132798</v>
      </c>
      <c r="V11837">
        <v>98.709892272949205</v>
      </c>
    </row>
    <row r="11838" spans="1:22">
      <c r="A11838" t="s">
        <v>64</v>
      </c>
      <c r="B11838" t="s">
        <v>68</v>
      </c>
      <c r="C11838" s="7" t="s">
        <v>37</v>
      </c>
      <c r="D11838" s="7">
        <v>41102</v>
      </c>
      <c r="E11838" t="s">
        <v>83</v>
      </c>
      <c r="R11838">
        <v>10</v>
      </c>
      <c r="S11838">
        <v>8.7107537614184007</v>
      </c>
      <c r="T11838">
        <v>2.95139861106873</v>
      </c>
      <c r="U11838">
        <v>76.633743286132798</v>
      </c>
      <c r="V11838">
        <v>98.709892272949205</v>
      </c>
    </row>
    <row r="11839" spans="1:22">
      <c r="A11839" t="s">
        <v>64</v>
      </c>
      <c r="B11839" t="s">
        <v>68</v>
      </c>
      <c r="C11839" s="7" t="s">
        <v>37</v>
      </c>
      <c r="D11839" s="7">
        <v>41102</v>
      </c>
      <c r="E11839" t="s">
        <v>84</v>
      </c>
      <c r="R11839">
        <v>10</v>
      </c>
      <c r="S11839">
        <v>8.9670569115607996</v>
      </c>
      <c r="T11839">
        <v>2.9945044517517099</v>
      </c>
      <c r="U11839">
        <v>76.633743286132798</v>
      </c>
      <c r="V11839">
        <v>98.709892272949205</v>
      </c>
    </row>
    <row r="11840" spans="1:22">
      <c r="A11840" t="s">
        <v>64</v>
      </c>
      <c r="B11840" t="s">
        <v>68</v>
      </c>
      <c r="C11840" s="7" t="s">
        <v>37</v>
      </c>
      <c r="D11840" s="7">
        <v>41102</v>
      </c>
      <c r="E11840" t="s">
        <v>85</v>
      </c>
      <c r="R11840">
        <v>10</v>
      </c>
      <c r="S11840">
        <v>15.743912848217899</v>
      </c>
      <c r="T11840">
        <v>3.9678599834442099</v>
      </c>
      <c r="U11840">
        <v>76.633743286132798</v>
      </c>
      <c r="V11840">
        <v>98.709892272949205</v>
      </c>
    </row>
    <row r="11841" spans="1:22">
      <c r="A11841" t="s">
        <v>64</v>
      </c>
      <c r="B11841" t="s">
        <v>68</v>
      </c>
      <c r="C11841" s="7" t="s">
        <v>37</v>
      </c>
      <c r="D11841" s="7">
        <v>41102</v>
      </c>
      <c r="E11841" t="s">
        <v>86</v>
      </c>
      <c r="R11841">
        <v>10</v>
      </c>
      <c r="S11841">
        <v>15.575141260055799</v>
      </c>
      <c r="T11841">
        <v>3.9465353488922101</v>
      </c>
      <c r="U11841">
        <v>76.633743286132798</v>
      </c>
      <c r="V11841">
        <v>98.709892272949205</v>
      </c>
    </row>
    <row r="11842" spans="1:22">
      <c r="A11842" t="s">
        <v>64</v>
      </c>
      <c r="B11842" t="s">
        <v>68</v>
      </c>
      <c r="C11842" s="7" t="s">
        <v>37</v>
      </c>
      <c r="D11842" s="7">
        <v>41102</v>
      </c>
      <c r="E11842" t="s">
        <v>87</v>
      </c>
      <c r="R11842">
        <v>10</v>
      </c>
      <c r="S11842">
        <v>15.2314111572323</v>
      </c>
      <c r="T11842">
        <v>3.9027440547943102</v>
      </c>
      <c r="U11842">
        <v>76.633743286132798</v>
      </c>
      <c r="V11842">
        <v>98.709892272949205</v>
      </c>
    </row>
    <row r="11843" spans="1:22">
      <c r="A11843" t="s">
        <v>64</v>
      </c>
      <c r="B11843" t="s">
        <v>68</v>
      </c>
      <c r="C11843" s="7" t="s">
        <v>37</v>
      </c>
      <c r="D11843" s="7">
        <v>41102</v>
      </c>
      <c r="E11843" t="s">
        <v>88</v>
      </c>
      <c r="R11843">
        <v>10</v>
      </c>
      <c r="S11843">
        <v>15.127534405289699</v>
      </c>
      <c r="T11843">
        <v>3.8894131183624299</v>
      </c>
      <c r="U11843">
        <v>76.633743286132798</v>
      </c>
      <c r="V11843">
        <v>98.709892272949205</v>
      </c>
    </row>
    <row r="11844" spans="1:22">
      <c r="A11844" t="s">
        <v>64</v>
      </c>
      <c r="B11844" t="s">
        <v>68</v>
      </c>
      <c r="C11844" s="7" t="s">
        <v>37</v>
      </c>
      <c r="D11844" s="7">
        <v>41102</v>
      </c>
      <c r="E11844" t="s">
        <v>89</v>
      </c>
      <c r="R11844">
        <v>10</v>
      </c>
      <c r="S11844">
        <v>19.956542939988999</v>
      </c>
      <c r="T11844">
        <v>4.4672746658325204</v>
      </c>
      <c r="U11844">
        <v>76.633743286132798</v>
      </c>
      <c r="V11844">
        <v>98.709892272949205</v>
      </c>
    </row>
    <row r="11845" spans="1:22">
      <c r="A11845" t="s">
        <v>64</v>
      </c>
      <c r="B11845" t="s">
        <v>68</v>
      </c>
      <c r="C11845" s="7" t="s">
        <v>37</v>
      </c>
      <c r="D11845" s="7">
        <v>41102</v>
      </c>
      <c r="E11845" t="s">
        <v>90</v>
      </c>
      <c r="R11845">
        <v>10</v>
      </c>
      <c r="S11845">
        <v>22.749497273455098</v>
      </c>
      <c r="T11845">
        <v>4.7696433067321804</v>
      </c>
      <c r="U11845">
        <v>76.633743286132798</v>
      </c>
      <c r="V11845">
        <v>98.709892272949205</v>
      </c>
    </row>
    <row r="11846" spans="1:22">
      <c r="A11846" t="s">
        <v>64</v>
      </c>
      <c r="B11846" t="s">
        <v>68</v>
      </c>
      <c r="C11846" s="7" t="s">
        <v>37</v>
      </c>
      <c r="D11846" s="7">
        <v>41102</v>
      </c>
      <c r="E11846" t="s">
        <v>91</v>
      </c>
      <c r="R11846">
        <v>10</v>
      </c>
      <c r="S11846">
        <v>28.293422359693299</v>
      </c>
      <c r="T11846">
        <v>5.3191561698913601</v>
      </c>
      <c r="U11846">
        <v>76.633743286132798</v>
      </c>
      <c r="V11846">
        <v>98.709892272949205</v>
      </c>
    </row>
    <row r="11847" spans="1:22">
      <c r="A11847" t="s">
        <v>64</v>
      </c>
      <c r="B11847" t="s">
        <v>68</v>
      </c>
      <c r="C11847" s="7" t="s">
        <v>37</v>
      </c>
      <c r="D11847" s="7">
        <v>41102</v>
      </c>
      <c r="E11847" t="s">
        <v>92</v>
      </c>
      <c r="R11847">
        <v>10</v>
      </c>
      <c r="S11847">
        <v>29.03899740204</v>
      </c>
      <c r="T11847">
        <v>5.3887844085693404</v>
      </c>
      <c r="U11847">
        <v>76.633743286132798</v>
      </c>
      <c r="V11847">
        <v>98.709892272949205</v>
      </c>
    </row>
    <row r="11848" spans="1:22">
      <c r="A11848" t="s">
        <v>64</v>
      </c>
      <c r="B11848" t="s">
        <v>68</v>
      </c>
      <c r="C11848" s="7" t="s">
        <v>37</v>
      </c>
      <c r="D11848" s="7">
        <v>41102</v>
      </c>
      <c r="E11848" t="s">
        <v>93</v>
      </c>
      <c r="R11848">
        <v>10</v>
      </c>
      <c r="S11848">
        <v>26.944718484082799</v>
      </c>
      <c r="T11848">
        <v>5.1908302307128897</v>
      </c>
      <c r="U11848">
        <v>76.633743286132798</v>
      </c>
      <c r="V11848">
        <v>98.709892272949205</v>
      </c>
    </row>
    <row r="11849" spans="1:22">
      <c r="A11849" t="s">
        <v>64</v>
      </c>
      <c r="B11849" t="s">
        <v>68</v>
      </c>
      <c r="C11849" s="7" t="s">
        <v>37</v>
      </c>
      <c r="D11849" s="7">
        <v>41102</v>
      </c>
      <c r="E11849" t="s">
        <v>94</v>
      </c>
      <c r="R11849">
        <v>10</v>
      </c>
      <c r="S11849">
        <v>21.5576627091707</v>
      </c>
      <c r="T11849">
        <v>4.6430230140686</v>
      </c>
      <c r="U11849">
        <v>76.633743286132798</v>
      </c>
      <c r="V11849">
        <v>98.709892272949205</v>
      </c>
    </row>
    <row r="11850" spans="1:22">
      <c r="A11850" t="s">
        <v>64</v>
      </c>
      <c r="B11850" t="s">
        <v>68</v>
      </c>
      <c r="C11850" s="7" t="s">
        <v>37</v>
      </c>
      <c r="D11850" s="7">
        <v>41102</v>
      </c>
      <c r="E11850" t="s">
        <v>95</v>
      </c>
      <c r="R11850">
        <v>10</v>
      </c>
      <c r="S11850">
        <v>17.6087458507536</v>
      </c>
      <c r="T11850">
        <v>4.1962776184081996</v>
      </c>
      <c r="U11850">
        <v>76.633743286132798</v>
      </c>
      <c r="V11850">
        <v>98.709892272949205</v>
      </c>
    </row>
    <row r="11851" spans="1:22">
      <c r="A11851" t="s">
        <v>64</v>
      </c>
      <c r="B11851" t="s">
        <v>68</v>
      </c>
      <c r="C11851" s="7" t="s">
        <v>37</v>
      </c>
      <c r="D11851" s="7">
        <v>41102</v>
      </c>
      <c r="E11851" t="s">
        <v>96</v>
      </c>
      <c r="R11851">
        <v>10</v>
      </c>
      <c r="S11851">
        <v>13.9439113327398</v>
      </c>
      <c r="T11851">
        <v>3.7341547012329102</v>
      </c>
      <c r="U11851">
        <v>76.633743286132798</v>
      </c>
      <c r="V11851">
        <v>98.709892272949205</v>
      </c>
    </row>
    <row r="11852" spans="1:22">
      <c r="A11852" t="s">
        <v>64</v>
      </c>
      <c r="B11852" t="s">
        <v>68</v>
      </c>
      <c r="C11852" s="7" t="s">
        <v>37</v>
      </c>
      <c r="D11852" s="7">
        <v>41102</v>
      </c>
      <c r="E11852" t="s">
        <v>97</v>
      </c>
      <c r="R11852">
        <v>10</v>
      </c>
      <c r="S11852">
        <v>12.107499686914</v>
      </c>
      <c r="T11852">
        <v>3.4795832633972199</v>
      </c>
      <c r="U11852">
        <v>76.633743286132798</v>
      </c>
      <c r="V11852">
        <v>98.709892272949205</v>
      </c>
    </row>
    <row r="11853" spans="1:22">
      <c r="A11853" t="s">
        <v>64</v>
      </c>
      <c r="B11853" t="s">
        <v>68</v>
      </c>
      <c r="C11853" s="7" t="s">
        <v>37</v>
      </c>
      <c r="D11853" s="7">
        <v>41102</v>
      </c>
      <c r="E11853" t="s">
        <v>98</v>
      </c>
      <c r="R11853">
        <v>10</v>
      </c>
      <c r="S11853">
        <v>10.532221589761299</v>
      </c>
      <c r="T11853">
        <v>3.2453384399414098</v>
      </c>
      <c r="U11853">
        <v>76.633743286132798</v>
      </c>
      <c r="V11853">
        <v>98.709892272949205</v>
      </c>
    </row>
    <row r="11854" spans="1:22">
      <c r="A11854" t="s">
        <v>64</v>
      </c>
      <c r="B11854" t="s">
        <v>68</v>
      </c>
      <c r="C11854" s="7" t="s">
        <v>37</v>
      </c>
      <c r="D11854" s="7">
        <v>41102</v>
      </c>
      <c r="E11854" t="s">
        <v>99</v>
      </c>
      <c r="R11854">
        <v>10</v>
      </c>
      <c r="S11854">
        <v>9.5188919996599601</v>
      </c>
      <c r="T11854">
        <v>3.0852701663970898</v>
      </c>
      <c r="U11854">
        <v>76.633743286132798</v>
      </c>
      <c r="V11854">
        <v>98.709892272949205</v>
      </c>
    </row>
    <row r="11855" spans="1:22">
      <c r="A11855" t="s">
        <v>64</v>
      </c>
      <c r="B11855" t="s">
        <v>68</v>
      </c>
      <c r="C11855" s="7" t="s">
        <v>37</v>
      </c>
      <c r="D11855" s="7">
        <v>41102</v>
      </c>
      <c r="E11855" t="s">
        <v>100</v>
      </c>
      <c r="R11855">
        <v>10</v>
      </c>
      <c r="S11855">
        <v>7.3540343415743896</v>
      </c>
      <c r="T11855">
        <v>2.7118322849273699</v>
      </c>
      <c r="U11855">
        <v>76.633743286132798</v>
      </c>
      <c r="V11855">
        <v>98.709892272949205</v>
      </c>
    </row>
    <row r="11856" spans="1:22">
      <c r="A11856" t="s">
        <v>64</v>
      </c>
      <c r="B11856" t="s">
        <v>68</v>
      </c>
      <c r="C11856" s="7" t="s">
        <v>37</v>
      </c>
      <c r="D11856" s="7">
        <v>41102</v>
      </c>
      <c r="E11856" t="s">
        <v>101</v>
      </c>
      <c r="R11856">
        <v>10</v>
      </c>
      <c r="S11856">
        <v>8.1466584186330202</v>
      </c>
      <c r="T11856">
        <v>2.8542351722717298</v>
      </c>
      <c r="U11856">
        <v>76.633743286132798</v>
      </c>
      <c r="V11856">
        <v>98.709892272949205</v>
      </c>
    </row>
    <row r="11857" spans="1:22">
      <c r="A11857" t="s">
        <v>64</v>
      </c>
      <c r="B11857" t="s">
        <v>68</v>
      </c>
      <c r="C11857" s="7" t="s">
        <v>37</v>
      </c>
      <c r="D11857" s="7">
        <v>41102</v>
      </c>
      <c r="E11857" t="s">
        <v>102</v>
      </c>
      <c r="R11857">
        <v>10</v>
      </c>
      <c r="S11857">
        <v>7.3472005905937898</v>
      </c>
      <c r="T11857">
        <v>2.71057200431824</v>
      </c>
      <c r="U11857">
        <v>76.633743286132798</v>
      </c>
      <c r="V11857">
        <v>98.709892272949205</v>
      </c>
    </row>
    <row r="11858" spans="1:22">
      <c r="A11858" t="s">
        <v>64</v>
      </c>
      <c r="B11858" t="s">
        <v>68</v>
      </c>
      <c r="C11858" s="7" t="s">
        <v>37</v>
      </c>
      <c r="D11858" s="7">
        <v>41113</v>
      </c>
      <c r="E11858" t="s">
        <v>79</v>
      </c>
      <c r="R11858">
        <v>10</v>
      </c>
      <c r="S11858">
        <v>5.0853932643806301</v>
      </c>
      <c r="T11858">
        <v>2.2550816535949698</v>
      </c>
      <c r="U11858">
        <v>74.140495300292997</v>
      </c>
      <c r="V11858">
        <v>97.948417663574205</v>
      </c>
    </row>
    <row r="11859" spans="1:22">
      <c r="A11859" t="s">
        <v>64</v>
      </c>
      <c r="B11859" t="s">
        <v>68</v>
      </c>
      <c r="C11859" s="7" t="s">
        <v>37</v>
      </c>
      <c r="D11859" s="7">
        <v>41113</v>
      </c>
      <c r="E11859" t="s">
        <v>80</v>
      </c>
      <c r="R11859">
        <v>10</v>
      </c>
      <c r="S11859">
        <v>5.5777634284186801</v>
      </c>
      <c r="T11859">
        <v>2.3617289066314702</v>
      </c>
      <c r="U11859">
        <v>74.140495300292997</v>
      </c>
      <c r="V11859">
        <v>97.948417663574205</v>
      </c>
    </row>
    <row r="11860" spans="1:22">
      <c r="A11860" t="s">
        <v>64</v>
      </c>
      <c r="B11860" t="s">
        <v>68</v>
      </c>
      <c r="C11860" s="7" t="s">
        <v>37</v>
      </c>
      <c r="D11860" s="7">
        <v>41113</v>
      </c>
      <c r="E11860" t="s">
        <v>81</v>
      </c>
      <c r="R11860">
        <v>10</v>
      </c>
      <c r="S11860">
        <v>5.6361423699609601</v>
      </c>
      <c r="T11860">
        <v>2.37405610084534</v>
      </c>
      <c r="U11860">
        <v>74.140495300292997</v>
      </c>
      <c r="V11860">
        <v>97.948417663574205</v>
      </c>
    </row>
    <row r="11861" spans="1:22">
      <c r="A11861" t="s">
        <v>64</v>
      </c>
      <c r="B11861" t="s">
        <v>68</v>
      </c>
      <c r="C11861" s="7" t="s">
        <v>37</v>
      </c>
      <c r="D11861" s="7">
        <v>41113</v>
      </c>
      <c r="E11861" t="s">
        <v>82</v>
      </c>
      <c r="R11861">
        <v>10</v>
      </c>
      <c r="S11861">
        <v>8.9303705831553692</v>
      </c>
      <c r="T11861">
        <v>2.9883725643157999</v>
      </c>
      <c r="U11861">
        <v>74.140495300292997</v>
      </c>
      <c r="V11861">
        <v>97.948417663574205</v>
      </c>
    </row>
    <row r="11862" spans="1:22">
      <c r="A11862" t="s">
        <v>64</v>
      </c>
      <c r="B11862" t="s">
        <v>68</v>
      </c>
      <c r="C11862" s="7" t="s">
        <v>37</v>
      </c>
      <c r="D11862" s="7">
        <v>41113</v>
      </c>
      <c r="E11862" t="s">
        <v>83</v>
      </c>
      <c r="R11862">
        <v>10</v>
      </c>
      <c r="S11862">
        <v>7.3806743505556396</v>
      </c>
      <c r="T11862">
        <v>2.7167396545410201</v>
      </c>
      <c r="U11862">
        <v>74.140495300292997</v>
      </c>
      <c r="V11862">
        <v>97.948417663574205</v>
      </c>
    </row>
    <row r="11863" spans="1:22">
      <c r="A11863" t="s">
        <v>64</v>
      </c>
      <c r="B11863" t="s">
        <v>68</v>
      </c>
      <c r="C11863" s="7" t="s">
        <v>37</v>
      </c>
      <c r="D11863" s="7">
        <v>41113</v>
      </c>
      <c r="E11863" t="s">
        <v>84</v>
      </c>
      <c r="R11863">
        <v>10</v>
      </c>
      <c r="S11863">
        <v>7.3441506037630102</v>
      </c>
      <c r="T11863">
        <v>2.7100093364715598</v>
      </c>
      <c r="U11863">
        <v>74.140495300292997</v>
      </c>
      <c r="V11863">
        <v>97.948417663574205</v>
      </c>
    </row>
    <row r="11864" spans="1:22">
      <c r="A11864" t="s">
        <v>64</v>
      </c>
      <c r="B11864" t="s">
        <v>68</v>
      </c>
      <c r="C11864" s="7" t="s">
        <v>37</v>
      </c>
      <c r="D11864" s="7">
        <v>41113</v>
      </c>
      <c r="E11864" t="s">
        <v>85</v>
      </c>
      <c r="R11864">
        <v>10</v>
      </c>
      <c r="S11864">
        <v>12.087105166624999</v>
      </c>
      <c r="T11864">
        <v>3.47665143013</v>
      </c>
      <c r="U11864">
        <v>74.140495300292997</v>
      </c>
      <c r="V11864">
        <v>97.948417663574205</v>
      </c>
    </row>
    <row r="11865" spans="1:22">
      <c r="A11865" t="s">
        <v>64</v>
      </c>
      <c r="B11865" t="s">
        <v>68</v>
      </c>
      <c r="C11865" s="7" t="s">
        <v>37</v>
      </c>
      <c r="D11865" s="7">
        <v>41113</v>
      </c>
      <c r="E11865" t="s">
        <v>86</v>
      </c>
      <c r="R11865">
        <v>10</v>
      </c>
      <c r="S11865">
        <v>11.9866236187832</v>
      </c>
      <c r="T11865">
        <v>3.4621703624725302</v>
      </c>
      <c r="U11865">
        <v>74.140495300292997</v>
      </c>
      <c r="V11865">
        <v>97.948417663574205</v>
      </c>
    </row>
    <row r="11866" spans="1:22">
      <c r="A11866" t="s">
        <v>64</v>
      </c>
      <c r="B11866" t="s">
        <v>68</v>
      </c>
      <c r="C11866" s="7" t="s">
        <v>37</v>
      </c>
      <c r="D11866" s="7">
        <v>41113</v>
      </c>
      <c r="E11866" t="s">
        <v>87</v>
      </c>
      <c r="R11866">
        <v>10</v>
      </c>
      <c r="S11866">
        <v>11.581031285459201</v>
      </c>
      <c r="T11866">
        <v>3.4030914306640598</v>
      </c>
      <c r="U11866">
        <v>74.140495300292997</v>
      </c>
      <c r="V11866">
        <v>97.948417663574205</v>
      </c>
    </row>
    <row r="11867" spans="1:22">
      <c r="A11867" t="s">
        <v>64</v>
      </c>
      <c r="B11867" t="s">
        <v>68</v>
      </c>
      <c r="C11867" s="7" t="s">
        <v>37</v>
      </c>
      <c r="D11867" s="7">
        <v>41113</v>
      </c>
      <c r="E11867" t="s">
        <v>88</v>
      </c>
      <c r="R11867">
        <v>10</v>
      </c>
      <c r="S11867">
        <v>11.6853643554578</v>
      </c>
      <c r="T11867">
        <v>3.4183862209320099</v>
      </c>
      <c r="U11867">
        <v>74.140495300292997</v>
      </c>
      <c r="V11867">
        <v>97.948417663574205</v>
      </c>
    </row>
    <row r="11868" spans="1:22">
      <c r="A11868" t="s">
        <v>64</v>
      </c>
      <c r="B11868" t="s">
        <v>68</v>
      </c>
      <c r="C11868" s="7" t="s">
        <v>37</v>
      </c>
      <c r="D11868" s="7">
        <v>41113</v>
      </c>
      <c r="E11868" t="s">
        <v>89</v>
      </c>
      <c r="R11868">
        <v>10</v>
      </c>
      <c r="S11868">
        <v>15.1892651128619</v>
      </c>
      <c r="T11868">
        <v>3.8973407745361301</v>
      </c>
      <c r="U11868">
        <v>74.140495300292997</v>
      </c>
      <c r="V11868">
        <v>97.948417663574205</v>
      </c>
    </row>
    <row r="11869" spans="1:22">
      <c r="A11869" t="s">
        <v>64</v>
      </c>
      <c r="B11869" t="s">
        <v>68</v>
      </c>
      <c r="C11869" s="7" t="s">
        <v>37</v>
      </c>
      <c r="D11869" s="7">
        <v>41113</v>
      </c>
      <c r="E11869" t="s">
        <v>90</v>
      </c>
      <c r="R11869">
        <v>10</v>
      </c>
      <c r="S11869">
        <v>17.2444297364564</v>
      </c>
      <c r="T11869">
        <v>4.1526412963867196</v>
      </c>
      <c r="U11869">
        <v>74.140495300292997</v>
      </c>
      <c r="V11869">
        <v>97.948417663574205</v>
      </c>
    </row>
    <row r="11870" spans="1:22">
      <c r="A11870" t="s">
        <v>64</v>
      </c>
      <c r="B11870" t="s">
        <v>68</v>
      </c>
      <c r="C11870" s="7" t="s">
        <v>37</v>
      </c>
      <c r="D11870" s="7">
        <v>41113</v>
      </c>
      <c r="E11870" t="s">
        <v>91</v>
      </c>
      <c r="R11870">
        <v>10</v>
      </c>
      <c r="S11870">
        <v>21.690261144300401</v>
      </c>
      <c r="T11870">
        <v>4.6572804450988796</v>
      </c>
      <c r="U11870">
        <v>74.140495300292997</v>
      </c>
      <c r="V11870">
        <v>97.948417663574205</v>
      </c>
    </row>
    <row r="11871" spans="1:22">
      <c r="A11871" t="s">
        <v>64</v>
      </c>
      <c r="B11871" t="s">
        <v>68</v>
      </c>
      <c r="C11871" s="7" t="s">
        <v>37</v>
      </c>
      <c r="D11871" s="7">
        <v>41113</v>
      </c>
      <c r="E11871" t="s">
        <v>92</v>
      </c>
      <c r="R11871">
        <v>10</v>
      </c>
      <c r="S11871">
        <v>22.707309589928599</v>
      </c>
      <c r="T11871">
        <v>4.76521873474121</v>
      </c>
      <c r="U11871">
        <v>74.140495300292997</v>
      </c>
      <c r="V11871">
        <v>97.948417663574205</v>
      </c>
    </row>
    <row r="11872" spans="1:22">
      <c r="A11872" t="s">
        <v>64</v>
      </c>
      <c r="B11872" t="s">
        <v>68</v>
      </c>
      <c r="C11872" s="7" t="s">
        <v>37</v>
      </c>
      <c r="D11872" s="7">
        <v>41113</v>
      </c>
      <c r="E11872" t="s">
        <v>93</v>
      </c>
      <c r="R11872">
        <v>10</v>
      </c>
      <c r="S11872">
        <v>20.871693675443598</v>
      </c>
      <c r="T11872">
        <v>4.5685548782348597</v>
      </c>
      <c r="U11872">
        <v>74.140495300292997</v>
      </c>
      <c r="V11872">
        <v>97.948417663574205</v>
      </c>
    </row>
    <row r="11873" spans="1:22">
      <c r="A11873" t="s">
        <v>64</v>
      </c>
      <c r="B11873" t="s">
        <v>68</v>
      </c>
      <c r="C11873" s="7" t="s">
        <v>37</v>
      </c>
      <c r="D11873" s="7">
        <v>41113</v>
      </c>
      <c r="E11873" t="s">
        <v>94</v>
      </c>
      <c r="R11873">
        <v>10</v>
      </c>
      <c r="S11873">
        <v>16.4600202513213</v>
      </c>
      <c r="T11873">
        <v>4.0570950508117702</v>
      </c>
      <c r="U11873">
        <v>74.140495300292997</v>
      </c>
      <c r="V11873">
        <v>97.948417663574205</v>
      </c>
    </row>
    <row r="11874" spans="1:22">
      <c r="A11874" t="s">
        <v>64</v>
      </c>
      <c r="B11874" t="s">
        <v>68</v>
      </c>
      <c r="C11874" s="7" t="s">
        <v>37</v>
      </c>
      <c r="D11874" s="7">
        <v>41113</v>
      </c>
      <c r="E11874" t="s">
        <v>95</v>
      </c>
      <c r="R11874">
        <v>10</v>
      </c>
      <c r="S11874">
        <v>13.480633313088299</v>
      </c>
      <c r="T11874">
        <v>3.67159819602966</v>
      </c>
      <c r="U11874">
        <v>74.140495300292997</v>
      </c>
      <c r="V11874">
        <v>97.948417663574205</v>
      </c>
    </row>
    <row r="11875" spans="1:22">
      <c r="A11875" t="s">
        <v>64</v>
      </c>
      <c r="B11875" t="s">
        <v>68</v>
      </c>
      <c r="C11875" s="7" t="s">
        <v>37</v>
      </c>
      <c r="D11875" s="7">
        <v>41113</v>
      </c>
      <c r="E11875" t="s">
        <v>96</v>
      </c>
      <c r="R11875">
        <v>10</v>
      </c>
      <c r="S11875">
        <v>10.767984732702599</v>
      </c>
      <c r="T11875">
        <v>3.2814607620239298</v>
      </c>
      <c r="U11875">
        <v>74.140495300292997</v>
      </c>
      <c r="V11875">
        <v>97.948417663574205</v>
      </c>
    </row>
    <row r="11876" spans="1:22">
      <c r="A11876" t="s">
        <v>64</v>
      </c>
      <c r="B11876" t="s">
        <v>68</v>
      </c>
      <c r="C11876" s="7" t="s">
        <v>37</v>
      </c>
      <c r="D11876" s="7">
        <v>41113</v>
      </c>
      <c r="E11876" t="s">
        <v>97</v>
      </c>
      <c r="R11876">
        <v>10</v>
      </c>
      <c r="S11876">
        <v>9.6115678377605605</v>
      </c>
      <c r="T11876">
        <v>3.100252866745</v>
      </c>
      <c r="U11876">
        <v>74.140495300292997</v>
      </c>
      <c r="V11876">
        <v>97.948417663574205</v>
      </c>
    </row>
    <row r="11877" spans="1:22">
      <c r="A11877" t="s">
        <v>64</v>
      </c>
      <c r="B11877" t="s">
        <v>68</v>
      </c>
      <c r="C11877" s="7" t="s">
        <v>37</v>
      </c>
      <c r="D11877" s="7">
        <v>41113</v>
      </c>
      <c r="E11877" t="s">
        <v>98</v>
      </c>
      <c r="R11877">
        <v>10</v>
      </c>
      <c r="S11877">
        <v>8.5873860705362404</v>
      </c>
      <c r="T11877">
        <v>2.9304242134094198</v>
      </c>
      <c r="U11877">
        <v>74.140495300292997</v>
      </c>
      <c r="V11877">
        <v>97.948417663574205</v>
      </c>
    </row>
    <row r="11878" spans="1:22">
      <c r="A11878" t="s">
        <v>64</v>
      </c>
      <c r="B11878" t="s">
        <v>68</v>
      </c>
      <c r="C11878" s="7" t="s">
        <v>37</v>
      </c>
      <c r="D11878" s="7">
        <v>41113</v>
      </c>
      <c r="E11878" t="s">
        <v>99</v>
      </c>
      <c r="R11878">
        <v>10</v>
      </c>
      <c r="S11878">
        <v>7.8496664833392602</v>
      </c>
      <c r="T11878">
        <v>2.80172562599182</v>
      </c>
      <c r="U11878">
        <v>74.140495300292997</v>
      </c>
      <c r="V11878">
        <v>97.948417663574205</v>
      </c>
    </row>
    <row r="11879" spans="1:22">
      <c r="A11879" t="s">
        <v>64</v>
      </c>
      <c r="B11879" t="s">
        <v>68</v>
      </c>
      <c r="C11879" s="7" t="s">
        <v>37</v>
      </c>
      <c r="D11879" s="7">
        <v>41113</v>
      </c>
      <c r="E11879" t="s">
        <v>100</v>
      </c>
      <c r="R11879">
        <v>10</v>
      </c>
      <c r="S11879">
        <v>6.0126016738504404</v>
      </c>
      <c r="T11879">
        <v>2.4520606994628902</v>
      </c>
      <c r="U11879">
        <v>74.140495300292997</v>
      </c>
      <c r="V11879">
        <v>97.948417663574205</v>
      </c>
    </row>
    <row r="11880" spans="1:22">
      <c r="A11880" t="s">
        <v>64</v>
      </c>
      <c r="B11880" t="s">
        <v>68</v>
      </c>
      <c r="C11880" s="7" t="s">
        <v>37</v>
      </c>
      <c r="D11880" s="7">
        <v>41113</v>
      </c>
      <c r="E11880" t="s">
        <v>101</v>
      </c>
      <c r="R11880">
        <v>10</v>
      </c>
      <c r="S11880">
        <v>6.8645555653802699</v>
      </c>
      <c r="T11880">
        <v>2.6200296878814702</v>
      </c>
      <c r="U11880">
        <v>74.140495300292997</v>
      </c>
      <c r="V11880">
        <v>97.948417663574205</v>
      </c>
    </row>
    <row r="11881" spans="1:22">
      <c r="A11881" t="s">
        <v>64</v>
      </c>
      <c r="B11881" t="s">
        <v>68</v>
      </c>
      <c r="C11881" s="7" t="s">
        <v>37</v>
      </c>
      <c r="D11881" s="7">
        <v>41113</v>
      </c>
      <c r="E11881" t="s">
        <v>102</v>
      </c>
      <c r="R11881">
        <v>10</v>
      </c>
      <c r="S11881">
        <v>6.1868708180305099</v>
      </c>
      <c r="T11881">
        <v>2.4873421192169198</v>
      </c>
      <c r="U11881">
        <v>74.140495300292997</v>
      </c>
      <c r="V11881">
        <v>97.948417663574205</v>
      </c>
    </row>
    <row r="11882" spans="1:22">
      <c r="A11882" t="s">
        <v>64</v>
      </c>
      <c r="B11882" t="s">
        <v>68</v>
      </c>
      <c r="C11882" s="7" t="s">
        <v>37</v>
      </c>
      <c r="D11882" s="7">
        <v>41128</v>
      </c>
      <c r="E11882" t="s">
        <v>79</v>
      </c>
      <c r="R11882">
        <v>10</v>
      </c>
      <c r="S11882">
        <v>6.0437212363445401</v>
      </c>
      <c r="T11882">
        <v>2.4583981037139901</v>
      </c>
      <c r="U11882">
        <v>80.682594299316406</v>
      </c>
      <c r="V11882">
        <v>103.25</v>
      </c>
    </row>
    <row r="11883" spans="1:22">
      <c r="A11883" t="s">
        <v>64</v>
      </c>
      <c r="B11883" t="s">
        <v>68</v>
      </c>
      <c r="C11883" s="7" t="s">
        <v>37</v>
      </c>
      <c r="D11883" s="7">
        <v>41128</v>
      </c>
      <c r="E11883" t="s">
        <v>80</v>
      </c>
      <c r="R11883">
        <v>10</v>
      </c>
      <c r="S11883">
        <v>6.6272515273468002</v>
      </c>
      <c r="T11883">
        <v>2.5743448734283398</v>
      </c>
      <c r="U11883">
        <v>80.682594299316406</v>
      </c>
      <c r="V11883">
        <v>103.25</v>
      </c>
    </row>
    <row r="11884" spans="1:22">
      <c r="A11884" t="s">
        <v>64</v>
      </c>
      <c r="B11884" t="s">
        <v>68</v>
      </c>
      <c r="C11884" s="7" t="s">
        <v>37</v>
      </c>
      <c r="D11884" s="7">
        <v>41128</v>
      </c>
      <c r="E11884" t="s">
        <v>81</v>
      </c>
      <c r="R11884">
        <v>10</v>
      </c>
      <c r="S11884">
        <v>6.6642483882972101</v>
      </c>
      <c r="T11884">
        <v>2.58152055740356</v>
      </c>
      <c r="U11884">
        <v>80.682594299316406</v>
      </c>
      <c r="V11884">
        <v>103.25</v>
      </c>
    </row>
    <row r="11885" spans="1:22">
      <c r="A11885" t="s">
        <v>64</v>
      </c>
      <c r="B11885" t="s">
        <v>68</v>
      </c>
      <c r="C11885" s="7" t="s">
        <v>37</v>
      </c>
      <c r="D11885" s="7">
        <v>41128</v>
      </c>
      <c r="E11885" t="s">
        <v>82</v>
      </c>
      <c r="R11885">
        <v>10</v>
      </c>
      <c r="S11885">
        <v>10.3642703274409</v>
      </c>
      <c r="T11885">
        <v>3.2193586826324498</v>
      </c>
      <c r="U11885">
        <v>80.682594299316406</v>
      </c>
      <c r="V11885">
        <v>103.25</v>
      </c>
    </row>
    <row r="11886" spans="1:22">
      <c r="A11886" t="s">
        <v>64</v>
      </c>
      <c r="B11886" t="s">
        <v>68</v>
      </c>
      <c r="C11886" s="7" t="s">
        <v>37</v>
      </c>
      <c r="D11886" s="7">
        <v>41128</v>
      </c>
      <c r="E11886" t="s">
        <v>83</v>
      </c>
      <c r="R11886">
        <v>10</v>
      </c>
      <c r="S11886">
        <v>8.5910209238295998</v>
      </c>
      <c r="T11886">
        <v>2.9310443401336701</v>
      </c>
      <c r="U11886">
        <v>80.682594299316406</v>
      </c>
      <c r="V11886">
        <v>103.25</v>
      </c>
    </row>
    <row r="11887" spans="1:22">
      <c r="A11887" t="s">
        <v>64</v>
      </c>
      <c r="B11887" t="s">
        <v>68</v>
      </c>
      <c r="C11887" s="7" t="s">
        <v>37</v>
      </c>
      <c r="D11887" s="7">
        <v>41128</v>
      </c>
      <c r="E11887" t="s">
        <v>84</v>
      </c>
      <c r="R11887">
        <v>10</v>
      </c>
      <c r="S11887">
        <v>8.6264873948312601</v>
      </c>
      <c r="T11887">
        <v>2.9370882511138898</v>
      </c>
      <c r="U11887">
        <v>80.682594299316406</v>
      </c>
      <c r="V11887">
        <v>103.25</v>
      </c>
    </row>
    <row r="11888" spans="1:22">
      <c r="A11888" t="s">
        <v>64</v>
      </c>
      <c r="B11888" t="s">
        <v>68</v>
      </c>
      <c r="C11888" s="7" t="s">
        <v>37</v>
      </c>
      <c r="D11888" s="7">
        <v>41128</v>
      </c>
      <c r="E11888" t="s">
        <v>85</v>
      </c>
      <c r="R11888">
        <v>10</v>
      </c>
      <c r="S11888">
        <v>15.170092510819799</v>
      </c>
      <c r="T11888">
        <v>3.8948802947997998</v>
      </c>
      <c r="U11888">
        <v>80.682594299316406</v>
      </c>
      <c r="V11888">
        <v>103.25</v>
      </c>
    </row>
    <row r="11889" spans="1:22">
      <c r="A11889" t="s">
        <v>64</v>
      </c>
      <c r="B11889" t="s">
        <v>68</v>
      </c>
      <c r="C11889" s="7" t="s">
        <v>37</v>
      </c>
      <c r="D11889" s="7">
        <v>41128</v>
      </c>
      <c r="E11889" t="s">
        <v>86</v>
      </c>
      <c r="R11889">
        <v>10</v>
      </c>
      <c r="S11889">
        <v>15.040761133416</v>
      </c>
      <c r="T11889">
        <v>3.8782420158386199</v>
      </c>
      <c r="U11889">
        <v>80.682594299316406</v>
      </c>
      <c r="V11889">
        <v>103.25</v>
      </c>
    </row>
    <row r="11890" spans="1:22">
      <c r="A11890" t="s">
        <v>64</v>
      </c>
      <c r="B11890" t="s">
        <v>68</v>
      </c>
      <c r="C11890" s="7" t="s">
        <v>37</v>
      </c>
      <c r="D11890" s="7">
        <v>41128</v>
      </c>
      <c r="E11890" t="s">
        <v>87</v>
      </c>
      <c r="R11890">
        <v>10</v>
      </c>
      <c r="S11890">
        <v>14.567697419253999</v>
      </c>
      <c r="T11890">
        <v>3.8167653083801301</v>
      </c>
      <c r="U11890">
        <v>80.682594299316406</v>
      </c>
      <c r="V11890">
        <v>103.25</v>
      </c>
    </row>
    <row r="11891" spans="1:22">
      <c r="A11891" t="s">
        <v>64</v>
      </c>
      <c r="B11891" t="s">
        <v>68</v>
      </c>
      <c r="C11891" s="7" t="s">
        <v>37</v>
      </c>
      <c r="D11891" s="7">
        <v>41128</v>
      </c>
      <c r="E11891" t="s">
        <v>88</v>
      </c>
      <c r="R11891">
        <v>10</v>
      </c>
      <c r="S11891">
        <v>14.5656609378207</v>
      </c>
      <c r="T11891">
        <v>3.8164985179901101</v>
      </c>
      <c r="U11891">
        <v>80.682594299316406</v>
      </c>
      <c r="V11891">
        <v>103.25</v>
      </c>
    </row>
    <row r="11892" spans="1:22">
      <c r="A11892" t="s">
        <v>64</v>
      </c>
      <c r="B11892" t="s">
        <v>68</v>
      </c>
      <c r="C11892" s="7" t="s">
        <v>37</v>
      </c>
      <c r="D11892" s="7">
        <v>41128</v>
      </c>
      <c r="E11892" t="s">
        <v>89</v>
      </c>
      <c r="R11892">
        <v>10</v>
      </c>
      <c r="S11892">
        <v>19.439263474605699</v>
      </c>
      <c r="T11892">
        <v>4.4089980125427202</v>
      </c>
      <c r="U11892">
        <v>80.682594299316406</v>
      </c>
      <c r="V11892">
        <v>103.25</v>
      </c>
    </row>
    <row r="11893" spans="1:22">
      <c r="A11893" t="s">
        <v>64</v>
      </c>
      <c r="B11893" t="s">
        <v>68</v>
      </c>
      <c r="C11893" s="7" t="s">
        <v>37</v>
      </c>
      <c r="D11893" s="7">
        <v>41128</v>
      </c>
      <c r="E11893" t="s">
        <v>90</v>
      </c>
      <c r="R11893">
        <v>10</v>
      </c>
      <c r="S11893">
        <v>22.109002631534398</v>
      </c>
      <c r="T11893">
        <v>4.7020211219787598</v>
      </c>
      <c r="U11893">
        <v>80.682594299316406</v>
      </c>
      <c r="V11893">
        <v>103.25</v>
      </c>
    </row>
    <row r="11894" spans="1:22">
      <c r="A11894" t="s">
        <v>64</v>
      </c>
      <c r="B11894" t="s">
        <v>68</v>
      </c>
      <c r="C11894" s="7" t="s">
        <v>37</v>
      </c>
      <c r="D11894" s="7">
        <v>41128</v>
      </c>
      <c r="E11894" t="s">
        <v>91</v>
      </c>
      <c r="R11894">
        <v>10</v>
      </c>
      <c r="S11894">
        <v>27.6387760718499</v>
      </c>
      <c r="T11894">
        <v>5.2572593688964799</v>
      </c>
      <c r="U11894">
        <v>80.682594299316406</v>
      </c>
      <c r="V11894">
        <v>103.25</v>
      </c>
    </row>
    <row r="11895" spans="1:22">
      <c r="A11895" t="s">
        <v>64</v>
      </c>
      <c r="B11895" t="s">
        <v>68</v>
      </c>
      <c r="C11895" s="7" t="s">
        <v>37</v>
      </c>
      <c r="D11895" s="7">
        <v>41128</v>
      </c>
      <c r="E11895" t="s">
        <v>92</v>
      </c>
      <c r="R11895">
        <v>10</v>
      </c>
      <c r="S11895">
        <v>28.3131790671926</v>
      </c>
      <c r="T11895">
        <v>5.3210129737854004</v>
      </c>
      <c r="U11895">
        <v>80.682594299316406</v>
      </c>
      <c r="V11895">
        <v>103.25</v>
      </c>
    </row>
    <row r="11896" spans="1:22">
      <c r="A11896" t="s">
        <v>64</v>
      </c>
      <c r="B11896" t="s">
        <v>68</v>
      </c>
      <c r="C11896" s="7" t="s">
        <v>37</v>
      </c>
      <c r="D11896" s="7">
        <v>41128</v>
      </c>
      <c r="E11896" t="s">
        <v>93</v>
      </c>
      <c r="R11896">
        <v>10</v>
      </c>
      <c r="S11896">
        <v>26.161232454473101</v>
      </c>
      <c r="T11896">
        <v>5.1148052215576199</v>
      </c>
      <c r="U11896">
        <v>80.682594299316406</v>
      </c>
      <c r="V11896">
        <v>103.25</v>
      </c>
    </row>
    <row r="11897" spans="1:22">
      <c r="A11897" t="s">
        <v>64</v>
      </c>
      <c r="B11897" t="s">
        <v>68</v>
      </c>
      <c r="C11897" s="7" t="s">
        <v>37</v>
      </c>
      <c r="D11897" s="7">
        <v>41128</v>
      </c>
      <c r="E11897" t="s">
        <v>94</v>
      </c>
      <c r="R11897">
        <v>10</v>
      </c>
      <c r="S11897">
        <v>20.917566653572301</v>
      </c>
      <c r="T11897">
        <v>4.5735726356506303</v>
      </c>
      <c r="U11897">
        <v>80.682594299316406</v>
      </c>
      <c r="V11897">
        <v>103.25</v>
      </c>
    </row>
    <row r="11898" spans="1:22">
      <c r="A11898" t="s">
        <v>64</v>
      </c>
      <c r="B11898" t="s">
        <v>68</v>
      </c>
      <c r="C11898" s="7" t="s">
        <v>37</v>
      </c>
      <c r="D11898" s="7">
        <v>41128</v>
      </c>
      <c r="E11898" t="s">
        <v>95</v>
      </c>
      <c r="R11898">
        <v>10</v>
      </c>
      <c r="S11898">
        <v>16.685230742340501</v>
      </c>
      <c r="T11898">
        <v>4.08475589752197</v>
      </c>
      <c r="U11898">
        <v>80.682594299316406</v>
      </c>
      <c r="V11898">
        <v>103.25</v>
      </c>
    </row>
    <row r="11899" spans="1:22">
      <c r="A11899" t="s">
        <v>64</v>
      </c>
      <c r="B11899" t="s">
        <v>68</v>
      </c>
      <c r="C11899" s="7" t="s">
        <v>37</v>
      </c>
      <c r="D11899" s="7">
        <v>41128</v>
      </c>
      <c r="E11899" t="s">
        <v>96</v>
      </c>
      <c r="R11899">
        <v>10</v>
      </c>
      <c r="S11899">
        <v>13.065949796437099</v>
      </c>
      <c r="T11899">
        <v>3.61468529701233</v>
      </c>
      <c r="U11899">
        <v>80.682594299316406</v>
      </c>
      <c r="V11899">
        <v>103.25</v>
      </c>
    </row>
    <row r="11900" spans="1:22">
      <c r="A11900" t="s">
        <v>64</v>
      </c>
      <c r="B11900" t="s">
        <v>68</v>
      </c>
      <c r="C11900" s="7" t="s">
        <v>37</v>
      </c>
      <c r="D11900" s="7">
        <v>41128</v>
      </c>
      <c r="E11900" t="s">
        <v>97</v>
      </c>
      <c r="R11900">
        <v>10</v>
      </c>
      <c r="S11900">
        <v>11.7253436050106</v>
      </c>
      <c r="T11900">
        <v>3.4242289066314702</v>
      </c>
      <c r="U11900">
        <v>80.682594299316406</v>
      </c>
      <c r="V11900">
        <v>103.25</v>
      </c>
    </row>
    <row r="11901" spans="1:22">
      <c r="A11901" t="s">
        <v>64</v>
      </c>
      <c r="B11901" t="s">
        <v>68</v>
      </c>
      <c r="C11901" s="7" t="s">
        <v>37</v>
      </c>
      <c r="D11901" s="7">
        <v>41128</v>
      </c>
      <c r="E11901" t="s">
        <v>98</v>
      </c>
      <c r="R11901">
        <v>10</v>
      </c>
      <c r="S11901">
        <v>10.3493651682547</v>
      </c>
      <c r="T11901">
        <v>3.2170429229736301</v>
      </c>
      <c r="U11901">
        <v>80.682594299316406</v>
      </c>
      <c r="V11901">
        <v>103.25</v>
      </c>
    </row>
    <row r="11902" spans="1:22">
      <c r="A11902" t="s">
        <v>64</v>
      </c>
      <c r="B11902" t="s">
        <v>68</v>
      </c>
      <c r="C11902" s="7" t="s">
        <v>37</v>
      </c>
      <c r="D11902" s="7">
        <v>41128</v>
      </c>
      <c r="E11902" t="s">
        <v>99</v>
      </c>
      <c r="R11902">
        <v>10</v>
      </c>
      <c r="S11902">
        <v>9.4660636465507704</v>
      </c>
      <c r="T11902">
        <v>3.0766968727111799</v>
      </c>
      <c r="U11902">
        <v>80.682594299316406</v>
      </c>
      <c r="V11902">
        <v>103.25</v>
      </c>
    </row>
    <row r="11903" spans="1:22">
      <c r="A11903" t="s">
        <v>64</v>
      </c>
      <c r="B11903" t="s">
        <v>68</v>
      </c>
      <c r="C11903" s="7" t="s">
        <v>37</v>
      </c>
      <c r="D11903" s="7">
        <v>41128</v>
      </c>
      <c r="E11903" t="s">
        <v>100</v>
      </c>
      <c r="R11903">
        <v>10</v>
      </c>
      <c r="S11903">
        <v>7.2489675754368896</v>
      </c>
      <c r="T11903">
        <v>2.6923906803131099</v>
      </c>
      <c r="U11903">
        <v>80.682594299316406</v>
      </c>
      <c r="V11903">
        <v>103.25</v>
      </c>
    </row>
    <row r="11904" spans="1:22">
      <c r="A11904" t="s">
        <v>64</v>
      </c>
      <c r="B11904" t="s">
        <v>68</v>
      </c>
      <c r="C11904" s="7" t="s">
        <v>37</v>
      </c>
      <c r="D11904" s="7">
        <v>41128</v>
      </c>
      <c r="E11904" t="s">
        <v>101</v>
      </c>
      <c r="R11904">
        <v>10</v>
      </c>
      <c r="S11904">
        <v>8.2305041103429595</v>
      </c>
      <c r="T11904">
        <v>2.86888551712036</v>
      </c>
      <c r="U11904">
        <v>80.682594299316406</v>
      </c>
      <c r="V11904">
        <v>103.25</v>
      </c>
    </row>
    <row r="11905" spans="1:22">
      <c r="A11905" t="s">
        <v>64</v>
      </c>
      <c r="B11905" t="s">
        <v>68</v>
      </c>
      <c r="C11905" s="7" t="s">
        <v>37</v>
      </c>
      <c r="D11905" s="7">
        <v>41128</v>
      </c>
      <c r="E11905" t="s">
        <v>102</v>
      </c>
      <c r="R11905">
        <v>10</v>
      </c>
      <c r="S11905">
        <v>7.3417537068680803</v>
      </c>
      <c r="T11905">
        <v>2.7095670700073202</v>
      </c>
      <c r="U11905">
        <v>80.682594299316406</v>
      </c>
      <c r="V11905">
        <v>103.25</v>
      </c>
    </row>
    <row r="11906" spans="1:22">
      <c r="A11906" t="s">
        <v>64</v>
      </c>
      <c r="B11906" t="s">
        <v>68</v>
      </c>
      <c r="C11906" s="7" t="s">
        <v>37</v>
      </c>
      <c r="D11906" s="7">
        <v>41130</v>
      </c>
      <c r="E11906" t="s">
        <v>79</v>
      </c>
      <c r="R11906">
        <v>10</v>
      </c>
      <c r="S11906">
        <v>5.9132297809029</v>
      </c>
      <c r="T11906">
        <v>2.43171334266663</v>
      </c>
      <c r="U11906">
        <v>82.190895080566406</v>
      </c>
      <c r="V11906">
        <v>104.75</v>
      </c>
    </row>
    <row r="11907" spans="1:22">
      <c r="A11907" t="s">
        <v>64</v>
      </c>
      <c r="B11907" t="s">
        <v>68</v>
      </c>
      <c r="C11907" s="7" t="s">
        <v>37</v>
      </c>
      <c r="D11907" s="7">
        <v>41130</v>
      </c>
      <c r="E11907" t="s">
        <v>80</v>
      </c>
      <c r="R11907">
        <v>10</v>
      </c>
      <c r="S11907">
        <v>6.47004450016198</v>
      </c>
      <c r="T11907">
        <v>2.54362821578979</v>
      </c>
      <c r="U11907">
        <v>82.190895080566406</v>
      </c>
      <c r="V11907">
        <v>104.75</v>
      </c>
    </row>
    <row r="11908" spans="1:22">
      <c r="A11908" t="s">
        <v>64</v>
      </c>
      <c r="B11908" t="s">
        <v>68</v>
      </c>
      <c r="C11908" s="7" t="s">
        <v>37</v>
      </c>
      <c r="D11908" s="7">
        <v>41130</v>
      </c>
      <c r="E11908" t="s">
        <v>81</v>
      </c>
      <c r="R11908">
        <v>10</v>
      </c>
      <c r="S11908">
        <v>6.5280460525682402</v>
      </c>
      <c r="T11908">
        <v>2.55500411987305</v>
      </c>
      <c r="U11908">
        <v>82.190895080566406</v>
      </c>
      <c r="V11908">
        <v>104.75</v>
      </c>
    </row>
    <row r="11909" spans="1:22">
      <c r="A11909" t="s">
        <v>64</v>
      </c>
      <c r="B11909" t="s">
        <v>68</v>
      </c>
      <c r="C11909" s="7" t="s">
        <v>37</v>
      </c>
      <c r="D11909" s="7">
        <v>41130</v>
      </c>
      <c r="E11909" t="s">
        <v>82</v>
      </c>
      <c r="R11909">
        <v>10</v>
      </c>
      <c r="S11909">
        <v>10.3219400008331</v>
      </c>
      <c r="T11909">
        <v>3.2127776145935099</v>
      </c>
      <c r="U11909">
        <v>82.190895080566406</v>
      </c>
      <c r="V11909">
        <v>104.75</v>
      </c>
    </row>
    <row r="11910" spans="1:22">
      <c r="A11910" t="s">
        <v>64</v>
      </c>
      <c r="B11910" t="s">
        <v>68</v>
      </c>
      <c r="C11910" s="7" t="s">
        <v>37</v>
      </c>
      <c r="D11910" s="7">
        <v>41130</v>
      </c>
      <c r="E11910" t="s">
        <v>83</v>
      </c>
      <c r="R11910">
        <v>10</v>
      </c>
      <c r="S11910">
        <v>8.5363629375161203</v>
      </c>
      <c r="T11910">
        <v>2.9217054843902601</v>
      </c>
      <c r="U11910">
        <v>82.190895080566406</v>
      </c>
      <c r="V11910">
        <v>104.75</v>
      </c>
    </row>
    <row r="11911" spans="1:22">
      <c r="A11911" t="s">
        <v>64</v>
      </c>
      <c r="B11911" t="s">
        <v>68</v>
      </c>
      <c r="C11911" s="7" t="s">
        <v>37</v>
      </c>
      <c r="D11911" s="7">
        <v>41130</v>
      </c>
      <c r="E11911" t="s">
        <v>84</v>
      </c>
      <c r="R11911">
        <v>10</v>
      </c>
      <c r="S11911">
        <v>8.5939380270067396</v>
      </c>
      <c r="T11911">
        <v>2.9315419197082502</v>
      </c>
      <c r="U11911">
        <v>82.190895080566406</v>
      </c>
      <c r="V11911">
        <v>104.75</v>
      </c>
    </row>
    <row r="11912" spans="1:22">
      <c r="A11912" t="s">
        <v>64</v>
      </c>
      <c r="B11912" t="s">
        <v>68</v>
      </c>
      <c r="C11912" s="7" t="s">
        <v>37</v>
      </c>
      <c r="D11912" s="7">
        <v>41130</v>
      </c>
      <c r="E11912" t="s">
        <v>85</v>
      </c>
      <c r="R11912">
        <v>10</v>
      </c>
      <c r="S11912">
        <v>15.160707554432699</v>
      </c>
      <c r="T11912">
        <v>3.8936753273010298</v>
      </c>
      <c r="U11912">
        <v>82.190895080566406</v>
      </c>
      <c r="V11912">
        <v>104.75</v>
      </c>
    </row>
    <row r="11913" spans="1:22">
      <c r="A11913" t="s">
        <v>64</v>
      </c>
      <c r="B11913" t="s">
        <v>68</v>
      </c>
      <c r="C11913" s="7" t="s">
        <v>37</v>
      </c>
      <c r="D11913" s="7">
        <v>41130</v>
      </c>
      <c r="E11913" t="s">
        <v>86</v>
      </c>
      <c r="R11913">
        <v>10</v>
      </c>
      <c r="S11913">
        <v>15.1043086889109</v>
      </c>
      <c r="T11913">
        <v>3.8864262104034402</v>
      </c>
      <c r="U11913">
        <v>82.190895080566406</v>
      </c>
      <c r="V11913">
        <v>104.75</v>
      </c>
    </row>
    <row r="11914" spans="1:22">
      <c r="A11914" t="s">
        <v>64</v>
      </c>
      <c r="B11914" t="s">
        <v>68</v>
      </c>
      <c r="C11914" s="7" t="s">
        <v>37</v>
      </c>
      <c r="D11914" s="7">
        <v>41130</v>
      </c>
      <c r="E11914" t="s">
        <v>87</v>
      </c>
      <c r="R11914">
        <v>10</v>
      </c>
      <c r="S11914">
        <v>14.6280063585055</v>
      </c>
      <c r="T11914">
        <v>3.82465767860413</v>
      </c>
      <c r="U11914">
        <v>82.190895080566406</v>
      </c>
      <c r="V11914">
        <v>104.75</v>
      </c>
    </row>
    <row r="11915" spans="1:22">
      <c r="A11915" t="s">
        <v>64</v>
      </c>
      <c r="B11915" t="s">
        <v>68</v>
      </c>
      <c r="C11915" s="7" t="s">
        <v>37</v>
      </c>
      <c r="D11915" s="7">
        <v>41130</v>
      </c>
      <c r="E11915" t="s">
        <v>88</v>
      </c>
      <c r="R11915">
        <v>10</v>
      </c>
      <c r="S11915">
        <v>14.6248004012</v>
      </c>
      <c r="T11915">
        <v>3.8242385387420699</v>
      </c>
      <c r="U11915">
        <v>82.190895080566406</v>
      </c>
      <c r="V11915">
        <v>104.75</v>
      </c>
    </row>
    <row r="11916" spans="1:22">
      <c r="A11916" t="s">
        <v>64</v>
      </c>
      <c r="B11916" t="s">
        <v>68</v>
      </c>
      <c r="C11916" s="7" t="s">
        <v>37</v>
      </c>
      <c r="D11916" s="7">
        <v>41130</v>
      </c>
      <c r="E11916" t="s">
        <v>89</v>
      </c>
      <c r="R11916">
        <v>10</v>
      </c>
      <c r="S11916">
        <v>19.300222301568301</v>
      </c>
      <c r="T11916">
        <v>4.3932018280029297</v>
      </c>
      <c r="U11916">
        <v>82.190895080566406</v>
      </c>
      <c r="V11916">
        <v>104.75</v>
      </c>
    </row>
    <row r="11917" spans="1:22">
      <c r="A11917" t="s">
        <v>64</v>
      </c>
      <c r="B11917" t="s">
        <v>68</v>
      </c>
      <c r="C11917" s="7" t="s">
        <v>37</v>
      </c>
      <c r="D11917" s="7">
        <v>41130</v>
      </c>
      <c r="E11917" t="s">
        <v>90</v>
      </c>
      <c r="R11917">
        <v>10</v>
      </c>
      <c r="S11917">
        <v>21.923826970996998</v>
      </c>
      <c r="T11917">
        <v>4.6822886466979998</v>
      </c>
      <c r="U11917">
        <v>82.190895080566406</v>
      </c>
      <c r="V11917">
        <v>104.75</v>
      </c>
    </row>
    <row r="11918" spans="1:22">
      <c r="A11918" t="s">
        <v>64</v>
      </c>
      <c r="B11918" t="s">
        <v>68</v>
      </c>
      <c r="C11918" s="7" t="s">
        <v>37</v>
      </c>
      <c r="D11918" s="7">
        <v>41130</v>
      </c>
      <c r="E11918" t="s">
        <v>91</v>
      </c>
      <c r="R11918">
        <v>10</v>
      </c>
      <c r="S11918">
        <v>27.510108833949101</v>
      </c>
      <c r="T11918">
        <v>5.2450079917907697</v>
      </c>
      <c r="U11918">
        <v>82.190895080566406</v>
      </c>
      <c r="V11918">
        <v>104.75</v>
      </c>
    </row>
    <row r="11919" spans="1:22">
      <c r="A11919" t="s">
        <v>64</v>
      </c>
      <c r="B11919" t="s">
        <v>68</v>
      </c>
      <c r="C11919" s="7" t="s">
        <v>37</v>
      </c>
      <c r="D11919" s="7">
        <v>41130</v>
      </c>
      <c r="E11919" t="s">
        <v>92</v>
      </c>
      <c r="R11919">
        <v>10</v>
      </c>
      <c r="S11919">
        <v>28.228031950848401</v>
      </c>
      <c r="T11919">
        <v>5.31300592422485</v>
      </c>
      <c r="U11919">
        <v>82.190895080566406</v>
      </c>
      <c r="V11919">
        <v>104.75</v>
      </c>
    </row>
    <row r="11920" spans="1:22">
      <c r="A11920" t="s">
        <v>64</v>
      </c>
      <c r="B11920" t="s">
        <v>68</v>
      </c>
      <c r="C11920" s="7" t="s">
        <v>37</v>
      </c>
      <c r="D11920" s="7">
        <v>41130</v>
      </c>
      <c r="E11920" t="s">
        <v>93</v>
      </c>
      <c r="R11920">
        <v>10</v>
      </c>
      <c r="S11920">
        <v>26.0730664041048</v>
      </c>
      <c r="T11920">
        <v>5.10617923736572</v>
      </c>
      <c r="U11920">
        <v>82.190895080566406</v>
      </c>
      <c r="V11920">
        <v>104.75</v>
      </c>
    </row>
    <row r="11921" spans="1:22">
      <c r="A11921" t="s">
        <v>64</v>
      </c>
      <c r="B11921" t="s">
        <v>68</v>
      </c>
      <c r="C11921" s="7" t="s">
        <v>37</v>
      </c>
      <c r="D11921" s="7">
        <v>41130</v>
      </c>
      <c r="E11921" t="s">
        <v>94</v>
      </c>
      <c r="R11921">
        <v>10</v>
      </c>
      <c r="S11921">
        <v>20.805921325453699</v>
      </c>
      <c r="T11921">
        <v>4.5613508224487296</v>
      </c>
      <c r="U11921">
        <v>82.190895080566406</v>
      </c>
      <c r="V11921">
        <v>104.75</v>
      </c>
    </row>
    <row r="11922" spans="1:22">
      <c r="A11922" t="s">
        <v>64</v>
      </c>
      <c r="B11922" t="s">
        <v>68</v>
      </c>
      <c r="C11922" s="7" t="s">
        <v>37</v>
      </c>
      <c r="D11922" s="7">
        <v>41130</v>
      </c>
      <c r="E11922" t="s">
        <v>95</v>
      </c>
      <c r="R11922">
        <v>10</v>
      </c>
      <c r="S11922">
        <v>16.558773147357901</v>
      </c>
      <c r="T11922">
        <v>4.0692472457885698</v>
      </c>
      <c r="U11922">
        <v>82.190895080566406</v>
      </c>
      <c r="V11922">
        <v>104.75</v>
      </c>
    </row>
    <row r="11923" spans="1:22">
      <c r="A11923" t="s">
        <v>64</v>
      </c>
      <c r="B11923" t="s">
        <v>68</v>
      </c>
      <c r="C11923" s="7" t="s">
        <v>37</v>
      </c>
      <c r="D11923" s="7">
        <v>41130</v>
      </c>
      <c r="E11923" t="s">
        <v>96</v>
      </c>
      <c r="R11923">
        <v>10</v>
      </c>
      <c r="S11923">
        <v>12.959928932287401</v>
      </c>
      <c r="T11923">
        <v>3.5999901294708301</v>
      </c>
      <c r="U11923">
        <v>82.190895080566406</v>
      </c>
      <c r="V11923">
        <v>104.75</v>
      </c>
    </row>
    <row r="11924" spans="1:22">
      <c r="A11924" t="s">
        <v>64</v>
      </c>
      <c r="B11924" t="s">
        <v>68</v>
      </c>
      <c r="C11924" s="7" t="s">
        <v>37</v>
      </c>
      <c r="D11924" s="7">
        <v>41130</v>
      </c>
      <c r="E11924" t="s">
        <v>97</v>
      </c>
      <c r="R11924">
        <v>10</v>
      </c>
      <c r="S11924">
        <v>11.5979786824937</v>
      </c>
      <c r="T11924">
        <v>3.4055805206298801</v>
      </c>
      <c r="U11924">
        <v>82.190895080566406</v>
      </c>
      <c r="V11924">
        <v>104.75</v>
      </c>
    </row>
    <row r="11925" spans="1:22">
      <c r="A11925" t="s">
        <v>64</v>
      </c>
      <c r="B11925" t="s">
        <v>68</v>
      </c>
      <c r="C11925" s="7" t="s">
        <v>37</v>
      </c>
      <c r="D11925" s="7">
        <v>41130</v>
      </c>
      <c r="E11925" t="s">
        <v>98</v>
      </c>
      <c r="R11925">
        <v>10</v>
      </c>
      <c r="S11925">
        <v>10.167992940125799</v>
      </c>
      <c r="T11925">
        <v>3.1887290477752699</v>
      </c>
      <c r="U11925">
        <v>82.190895080566406</v>
      </c>
      <c r="V11925">
        <v>104.75</v>
      </c>
    </row>
    <row r="11926" spans="1:22">
      <c r="A11926" t="s">
        <v>64</v>
      </c>
      <c r="B11926" t="s">
        <v>68</v>
      </c>
      <c r="C11926" s="7" t="s">
        <v>37</v>
      </c>
      <c r="D11926" s="7">
        <v>41130</v>
      </c>
      <c r="E11926" t="s">
        <v>99</v>
      </c>
      <c r="R11926">
        <v>10</v>
      </c>
      <c r="S11926">
        <v>9.2110561992749407</v>
      </c>
      <c r="T11926">
        <v>3.03497219085693</v>
      </c>
      <c r="U11926">
        <v>82.190895080566406</v>
      </c>
      <c r="V11926">
        <v>104.75</v>
      </c>
    </row>
    <row r="11927" spans="1:22">
      <c r="A11927" t="s">
        <v>64</v>
      </c>
      <c r="B11927" t="s">
        <v>68</v>
      </c>
      <c r="C11927" s="7" t="s">
        <v>37</v>
      </c>
      <c r="D11927" s="7">
        <v>41130</v>
      </c>
      <c r="E11927" t="s">
        <v>100</v>
      </c>
      <c r="R11927">
        <v>10</v>
      </c>
      <c r="S11927">
        <v>7.0421204951619503</v>
      </c>
      <c r="T11927">
        <v>2.6536993980407702</v>
      </c>
      <c r="U11927">
        <v>82.190895080566406</v>
      </c>
      <c r="V11927">
        <v>104.75</v>
      </c>
    </row>
    <row r="11928" spans="1:22">
      <c r="A11928" t="s">
        <v>64</v>
      </c>
      <c r="B11928" t="s">
        <v>68</v>
      </c>
      <c r="C11928" s="7" t="s">
        <v>37</v>
      </c>
      <c r="D11928" s="7">
        <v>41130</v>
      </c>
      <c r="E11928" t="s">
        <v>101</v>
      </c>
      <c r="R11928">
        <v>10</v>
      </c>
      <c r="S11928">
        <v>7.9594567283638797</v>
      </c>
      <c r="T11928">
        <v>2.8212509155273402</v>
      </c>
      <c r="U11928">
        <v>82.190895080566406</v>
      </c>
      <c r="V11928">
        <v>104.75</v>
      </c>
    </row>
    <row r="11929" spans="1:22">
      <c r="A11929" t="s">
        <v>64</v>
      </c>
      <c r="B11929" t="s">
        <v>68</v>
      </c>
      <c r="C11929" s="7" t="s">
        <v>37</v>
      </c>
      <c r="D11929" s="7">
        <v>41130</v>
      </c>
      <c r="E11929" t="s">
        <v>102</v>
      </c>
      <c r="R11929">
        <v>10</v>
      </c>
      <c r="S11929">
        <v>7.15160225916412</v>
      </c>
      <c r="T11929">
        <v>2.6742479801178001</v>
      </c>
      <c r="U11929">
        <v>82.190895080566406</v>
      </c>
      <c r="V11929">
        <v>104.75</v>
      </c>
    </row>
    <row r="11930" spans="1:22">
      <c r="A11930" t="s">
        <v>64</v>
      </c>
      <c r="B11930" t="s">
        <v>68</v>
      </c>
      <c r="C11930" s="7" t="s">
        <v>37</v>
      </c>
      <c r="D11930" s="7">
        <v>41134</v>
      </c>
      <c r="E11930" t="s">
        <v>79</v>
      </c>
      <c r="R11930">
        <v>10</v>
      </c>
      <c r="S11930">
        <v>5.2135728587746302</v>
      </c>
      <c r="T11930">
        <v>2.28332495689392</v>
      </c>
      <c r="U11930">
        <v>83.259346008300795</v>
      </c>
      <c r="V11930">
        <v>104.449996948242</v>
      </c>
    </row>
    <row r="11931" spans="1:22">
      <c r="A11931" t="s">
        <v>64</v>
      </c>
      <c r="B11931" t="s">
        <v>68</v>
      </c>
      <c r="C11931" s="7" t="s">
        <v>37</v>
      </c>
      <c r="D11931" s="7">
        <v>41134</v>
      </c>
      <c r="E11931" t="s">
        <v>80</v>
      </c>
      <c r="R11931">
        <v>10</v>
      </c>
      <c r="S11931">
        <v>5.7027273847598403</v>
      </c>
      <c r="T11931">
        <v>2.3880383968353298</v>
      </c>
      <c r="U11931">
        <v>83.259346008300795</v>
      </c>
      <c r="V11931">
        <v>104.449996948242</v>
      </c>
    </row>
    <row r="11932" spans="1:22">
      <c r="A11932" t="s">
        <v>64</v>
      </c>
      <c r="B11932" t="s">
        <v>68</v>
      </c>
      <c r="C11932" s="7" t="s">
        <v>37</v>
      </c>
      <c r="D11932" s="7">
        <v>41134</v>
      </c>
      <c r="E11932" t="s">
        <v>81</v>
      </c>
      <c r="R11932">
        <v>10</v>
      </c>
      <c r="S11932">
        <v>5.7700756608994697</v>
      </c>
      <c r="T11932">
        <v>2.4020981788635298</v>
      </c>
      <c r="U11932">
        <v>83.259346008300795</v>
      </c>
      <c r="V11932">
        <v>104.449996948242</v>
      </c>
    </row>
    <row r="11933" spans="1:22">
      <c r="A11933" t="s">
        <v>64</v>
      </c>
      <c r="B11933" t="s">
        <v>68</v>
      </c>
      <c r="C11933" s="7" t="s">
        <v>37</v>
      </c>
      <c r="D11933" s="7">
        <v>41134</v>
      </c>
      <c r="E11933" t="s">
        <v>82</v>
      </c>
      <c r="R11933">
        <v>10</v>
      </c>
      <c r="S11933">
        <v>9.0770829484156401</v>
      </c>
      <c r="T11933">
        <v>3.0128197669982901</v>
      </c>
      <c r="U11933">
        <v>83.259346008300795</v>
      </c>
      <c r="V11933">
        <v>104.449996948242</v>
      </c>
    </row>
    <row r="11934" spans="1:22">
      <c r="A11934" t="s">
        <v>64</v>
      </c>
      <c r="B11934" t="s">
        <v>68</v>
      </c>
      <c r="C11934" s="7" t="s">
        <v>37</v>
      </c>
      <c r="D11934" s="7">
        <v>41134</v>
      </c>
      <c r="E11934" t="s">
        <v>83</v>
      </c>
      <c r="R11934">
        <v>10</v>
      </c>
      <c r="S11934">
        <v>7.5282849519337596</v>
      </c>
      <c r="T11934">
        <v>2.7437720298767099</v>
      </c>
      <c r="U11934">
        <v>83.259346008300795</v>
      </c>
      <c r="V11934">
        <v>104.449996948242</v>
      </c>
    </row>
    <row r="11935" spans="1:22">
      <c r="A11935" t="s">
        <v>64</v>
      </c>
      <c r="B11935" t="s">
        <v>68</v>
      </c>
      <c r="C11935" s="7" t="s">
        <v>37</v>
      </c>
      <c r="D11935" s="7">
        <v>41134</v>
      </c>
      <c r="E11935" t="s">
        <v>84</v>
      </c>
      <c r="R11935">
        <v>10</v>
      </c>
      <c r="S11935">
        <v>7.5232042461777802</v>
      </c>
      <c r="T11935">
        <v>2.7428460121154798</v>
      </c>
      <c r="U11935">
        <v>83.259346008300795</v>
      </c>
      <c r="V11935">
        <v>104.449996948242</v>
      </c>
    </row>
    <row r="11936" spans="1:22">
      <c r="A11936" t="s">
        <v>64</v>
      </c>
      <c r="B11936" t="s">
        <v>68</v>
      </c>
      <c r="C11936" s="7" t="s">
        <v>37</v>
      </c>
      <c r="D11936" s="7">
        <v>41134</v>
      </c>
      <c r="E11936" t="s">
        <v>85</v>
      </c>
      <c r="R11936">
        <v>10</v>
      </c>
      <c r="S11936">
        <v>12.302070759651601</v>
      </c>
      <c r="T11936">
        <v>3.5074307918548602</v>
      </c>
      <c r="U11936">
        <v>83.259346008300795</v>
      </c>
      <c r="V11936">
        <v>104.449996948242</v>
      </c>
    </row>
    <row r="11937" spans="1:22">
      <c r="A11937" t="s">
        <v>64</v>
      </c>
      <c r="B11937" t="s">
        <v>68</v>
      </c>
      <c r="C11937" s="7" t="s">
        <v>37</v>
      </c>
      <c r="D11937" s="7">
        <v>41134</v>
      </c>
      <c r="E11937" t="s">
        <v>86</v>
      </c>
      <c r="R11937">
        <v>10</v>
      </c>
      <c r="S11937">
        <v>12.207201020465201</v>
      </c>
      <c r="T11937">
        <v>3.4938805103302002</v>
      </c>
      <c r="U11937">
        <v>83.259346008300795</v>
      </c>
      <c r="V11937">
        <v>104.449996948242</v>
      </c>
    </row>
    <row r="11938" spans="1:22">
      <c r="A11938" t="s">
        <v>64</v>
      </c>
      <c r="B11938" t="s">
        <v>68</v>
      </c>
      <c r="C11938" s="7" t="s">
        <v>37</v>
      </c>
      <c r="D11938" s="7">
        <v>41134</v>
      </c>
      <c r="E11938" t="s">
        <v>87</v>
      </c>
      <c r="R11938">
        <v>10</v>
      </c>
      <c r="S11938">
        <v>11.8803069284413</v>
      </c>
      <c r="T11938">
        <v>3.4467821121215798</v>
      </c>
      <c r="U11938">
        <v>83.259346008300795</v>
      </c>
      <c r="V11938">
        <v>104.449996948242</v>
      </c>
    </row>
    <row r="11939" spans="1:22">
      <c r="A11939" t="s">
        <v>64</v>
      </c>
      <c r="B11939" t="s">
        <v>68</v>
      </c>
      <c r="C11939" s="7" t="s">
        <v>37</v>
      </c>
      <c r="D11939" s="7">
        <v>41134</v>
      </c>
      <c r="E11939" t="s">
        <v>88</v>
      </c>
      <c r="R11939">
        <v>10</v>
      </c>
      <c r="S11939">
        <v>11.8891180098299</v>
      </c>
      <c r="T11939">
        <v>3.44806003570557</v>
      </c>
      <c r="U11939">
        <v>83.259346008300795</v>
      </c>
      <c r="V11939">
        <v>104.449996948242</v>
      </c>
    </row>
    <row r="11940" spans="1:22">
      <c r="A11940" t="s">
        <v>64</v>
      </c>
      <c r="B11940" t="s">
        <v>68</v>
      </c>
      <c r="C11940" s="7" t="s">
        <v>37</v>
      </c>
      <c r="D11940" s="7">
        <v>41134</v>
      </c>
      <c r="E11940" t="s">
        <v>89</v>
      </c>
      <c r="R11940">
        <v>10</v>
      </c>
      <c r="S11940">
        <v>15.463792168375701</v>
      </c>
      <c r="T11940">
        <v>3.9324028491973899</v>
      </c>
      <c r="U11940">
        <v>83.259346008300795</v>
      </c>
      <c r="V11940">
        <v>104.449996948242</v>
      </c>
    </row>
    <row r="11941" spans="1:22">
      <c r="A11941" t="s">
        <v>64</v>
      </c>
      <c r="B11941" t="s">
        <v>68</v>
      </c>
      <c r="C11941" s="7" t="s">
        <v>37</v>
      </c>
      <c r="D11941" s="7">
        <v>41134</v>
      </c>
      <c r="E11941" t="s">
        <v>90</v>
      </c>
      <c r="R11941">
        <v>10</v>
      </c>
      <c r="S11941">
        <v>17.583475034194901</v>
      </c>
      <c r="T11941">
        <v>4.1932654380798304</v>
      </c>
      <c r="U11941">
        <v>83.259346008300795</v>
      </c>
      <c r="V11941">
        <v>104.449996948242</v>
      </c>
    </row>
    <row r="11942" spans="1:22">
      <c r="A11942" t="s">
        <v>64</v>
      </c>
      <c r="B11942" t="s">
        <v>68</v>
      </c>
      <c r="C11942" s="7" t="s">
        <v>37</v>
      </c>
      <c r="D11942" s="7">
        <v>41134</v>
      </c>
      <c r="E11942" t="s">
        <v>91</v>
      </c>
      <c r="R11942">
        <v>10</v>
      </c>
      <c r="S11942">
        <v>21.9959439913655</v>
      </c>
      <c r="T11942">
        <v>4.6899833679199201</v>
      </c>
      <c r="U11942">
        <v>83.259346008300795</v>
      </c>
      <c r="V11942">
        <v>104.449996948242</v>
      </c>
    </row>
    <row r="11943" spans="1:22">
      <c r="A11943" t="s">
        <v>64</v>
      </c>
      <c r="B11943" t="s">
        <v>68</v>
      </c>
      <c r="C11943" s="7" t="s">
        <v>37</v>
      </c>
      <c r="D11943" s="7">
        <v>41134</v>
      </c>
      <c r="E11943" t="s">
        <v>92</v>
      </c>
      <c r="R11943">
        <v>10</v>
      </c>
      <c r="S11943">
        <v>23.007050058058901</v>
      </c>
      <c r="T11943">
        <v>4.7965664863586399</v>
      </c>
      <c r="U11943">
        <v>83.259346008300795</v>
      </c>
      <c r="V11943">
        <v>104.449996948242</v>
      </c>
    </row>
    <row r="11944" spans="1:22">
      <c r="A11944" t="s">
        <v>64</v>
      </c>
      <c r="B11944" t="s">
        <v>68</v>
      </c>
      <c r="C11944" s="7" t="s">
        <v>37</v>
      </c>
      <c r="D11944" s="7">
        <v>41134</v>
      </c>
      <c r="E11944" t="s">
        <v>93</v>
      </c>
      <c r="R11944">
        <v>10</v>
      </c>
      <c r="S11944">
        <v>21.181184384324499</v>
      </c>
      <c r="T11944">
        <v>4.6023020744323704</v>
      </c>
      <c r="U11944">
        <v>83.259346008300795</v>
      </c>
      <c r="V11944">
        <v>104.449996948242</v>
      </c>
    </row>
    <row r="11945" spans="1:22">
      <c r="A11945" t="s">
        <v>64</v>
      </c>
      <c r="B11945" t="s">
        <v>68</v>
      </c>
      <c r="C11945" s="7" t="s">
        <v>37</v>
      </c>
      <c r="D11945" s="7">
        <v>41134</v>
      </c>
      <c r="E11945" t="s">
        <v>94</v>
      </c>
      <c r="R11945">
        <v>10</v>
      </c>
      <c r="S11945">
        <v>16.753979551198402</v>
      </c>
      <c r="T11945">
        <v>4.0931625366210902</v>
      </c>
      <c r="U11945">
        <v>83.259346008300795</v>
      </c>
      <c r="V11945">
        <v>104.449996948242</v>
      </c>
    </row>
    <row r="11946" spans="1:22">
      <c r="A11946" t="s">
        <v>64</v>
      </c>
      <c r="B11946" t="s">
        <v>68</v>
      </c>
      <c r="C11946" s="7" t="s">
        <v>37</v>
      </c>
      <c r="D11946" s="7">
        <v>41134</v>
      </c>
      <c r="E11946" t="s">
        <v>95</v>
      </c>
      <c r="R11946">
        <v>10</v>
      </c>
      <c r="S11946">
        <v>13.9104831263253</v>
      </c>
      <c r="T11946">
        <v>3.72967600822449</v>
      </c>
      <c r="U11946">
        <v>83.259346008300795</v>
      </c>
      <c r="V11946">
        <v>104.449996948242</v>
      </c>
    </row>
    <row r="11947" spans="1:22">
      <c r="A11947" t="s">
        <v>64</v>
      </c>
      <c r="B11947" t="s">
        <v>68</v>
      </c>
      <c r="C11947" s="7" t="s">
        <v>37</v>
      </c>
      <c r="D11947" s="7">
        <v>41134</v>
      </c>
      <c r="E11947" t="s">
        <v>96</v>
      </c>
      <c r="R11947">
        <v>10</v>
      </c>
      <c r="S11947">
        <v>11.0805250714662</v>
      </c>
      <c r="T11947">
        <v>3.3287422657012899</v>
      </c>
      <c r="U11947">
        <v>83.259346008300795</v>
      </c>
      <c r="V11947">
        <v>104.449996948242</v>
      </c>
    </row>
    <row r="11948" spans="1:22">
      <c r="A11948" t="s">
        <v>64</v>
      </c>
      <c r="B11948" t="s">
        <v>68</v>
      </c>
      <c r="C11948" s="7" t="s">
        <v>37</v>
      </c>
      <c r="D11948" s="7">
        <v>41134</v>
      </c>
      <c r="E11948" t="s">
        <v>97</v>
      </c>
      <c r="R11948">
        <v>10</v>
      </c>
      <c r="S11948">
        <v>9.8120509702403602</v>
      </c>
      <c r="T11948">
        <v>3.1324193477630602</v>
      </c>
      <c r="U11948">
        <v>83.259346008300795</v>
      </c>
      <c r="V11948">
        <v>104.449996948242</v>
      </c>
    </row>
    <row r="11949" spans="1:22">
      <c r="A11949" t="s">
        <v>64</v>
      </c>
      <c r="B11949" t="s">
        <v>68</v>
      </c>
      <c r="C11949" s="7" t="s">
        <v>37</v>
      </c>
      <c r="D11949" s="7">
        <v>41134</v>
      </c>
      <c r="E11949" t="s">
        <v>98</v>
      </c>
      <c r="R11949">
        <v>10</v>
      </c>
      <c r="S11949">
        <v>8.7721524888022504</v>
      </c>
      <c r="T11949">
        <v>2.96178197860718</v>
      </c>
      <c r="U11949">
        <v>83.259346008300795</v>
      </c>
      <c r="V11949">
        <v>104.449996948242</v>
      </c>
    </row>
    <row r="11950" spans="1:22">
      <c r="A11950" t="s">
        <v>64</v>
      </c>
      <c r="B11950" t="s">
        <v>68</v>
      </c>
      <c r="C11950" s="7" t="s">
        <v>37</v>
      </c>
      <c r="D11950" s="7">
        <v>41134</v>
      </c>
      <c r="E11950" t="s">
        <v>99</v>
      </c>
      <c r="R11950">
        <v>10</v>
      </c>
      <c r="S11950">
        <v>8.0411730543792093</v>
      </c>
      <c r="T11950">
        <v>2.8356962203979501</v>
      </c>
      <c r="U11950">
        <v>83.259346008300795</v>
      </c>
      <c r="V11950">
        <v>104.449996948242</v>
      </c>
    </row>
    <row r="11951" spans="1:22">
      <c r="A11951" t="s">
        <v>64</v>
      </c>
      <c r="B11951" t="s">
        <v>68</v>
      </c>
      <c r="C11951" s="7" t="s">
        <v>37</v>
      </c>
      <c r="D11951" s="7">
        <v>41134</v>
      </c>
      <c r="E11951" t="s">
        <v>100</v>
      </c>
      <c r="R11951">
        <v>10</v>
      </c>
      <c r="S11951">
        <v>6.1622550144441002</v>
      </c>
      <c r="T11951">
        <v>2.48238897323608</v>
      </c>
      <c r="U11951">
        <v>83.259346008300795</v>
      </c>
      <c r="V11951">
        <v>104.449996948242</v>
      </c>
    </row>
    <row r="11952" spans="1:22">
      <c r="A11952" t="s">
        <v>64</v>
      </c>
      <c r="B11952" t="s">
        <v>68</v>
      </c>
      <c r="C11952" s="7" t="s">
        <v>37</v>
      </c>
      <c r="D11952" s="7">
        <v>41134</v>
      </c>
      <c r="E11952" t="s">
        <v>101</v>
      </c>
      <c r="R11952">
        <v>10</v>
      </c>
      <c r="S11952">
        <v>7.0022088354389798</v>
      </c>
      <c r="T11952">
        <v>2.64616870880127</v>
      </c>
      <c r="U11952">
        <v>83.259346008300795</v>
      </c>
      <c r="V11952">
        <v>104.449996948242</v>
      </c>
    </row>
    <row r="11953" spans="1:22">
      <c r="A11953" t="s">
        <v>64</v>
      </c>
      <c r="B11953" t="s">
        <v>68</v>
      </c>
      <c r="C11953" s="7" t="s">
        <v>37</v>
      </c>
      <c r="D11953" s="7">
        <v>41134</v>
      </c>
      <c r="E11953" t="s">
        <v>102</v>
      </c>
      <c r="R11953">
        <v>10</v>
      </c>
      <c r="S11953">
        <v>6.3060042545671999</v>
      </c>
      <c r="T11953">
        <v>2.5111758708953902</v>
      </c>
      <c r="U11953">
        <v>83.259346008300795</v>
      </c>
      <c r="V11953">
        <v>104.449996948242</v>
      </c>
    </row>
    <row r="11954" spans="1:22">
      <c r="A11954" t="s">
        <v>64</v>
      </c>
      <c r="B11954" t="s">
        <v>68</v>
      </c>
      <c r="C11954" s="7" t="s">
        <v>37</v>
      </c>
      <c r="D11954" s="7">
        <v>41141</v>
      </c>
      <c r="E11954" t="s">
        <v>79</v>
      </c>
      <c r="R11954">
        <v>10</v>
      </c>
      <c r="S11954">
        <v>5.1907065092311804</v>
      </c>
      <c r="T11954">
        <v>2.2783122062683101</v>
      </c>
      <c r="U11954">
        <v>79.678039550781307</v>
      </c>
      <c r="V11954">
        <v>97.199996948242202</v>
      </c>
    </row>
    <row r="11955" spans="1:22">
      <c r="A11955" t="s">
        <v>64</v>
      </c>
      <c r="B11955" t="s">
        <v>68</v>
      </c>
      <c r="C11955" s="7" t="s">
        <v>37</v>
      </c>
      <c r="D11955" s="7">
        <v>41141</v>
      </c>
      <c r="E11955" t="s">
        <v>80</v>
      </c>
      <c r="R11955">
        <v>10</v>
      </c>
      <c r="S11955">
        <v>5.6909626605195198</v>
      </c>
      <c r="T11955">
        <v>2.3855738639831499</v>
      </c>
      <c r="U11955">
        <v>79.678039550781307</v>
      </c>
      <c r="V11955">
        <v>97.199996948242202</v>
      </c>
    </row>
    <row r="11956" spans="1:22">
      <c r="A11956" t="s">
        <v>64</v>
      </c>
      <c r="B11956" t="s">
        <v>68</v>
      </c>
      <c r="C11956" s="7" t="s">
        <v>37</v>
      </c>
      <c r="D11956" s="7">
        <v>41141</v>
      </c>
      <c r="E11956" t="s">
        <v>81</v>
      </c>
      <c r="R11956">
        <v>10</v>
      </c>
      <c r="S11956">
        <v>5.7479024006288997</v>
      </c>
      <c r="T11956">
        <v>2.39747834205627</v>
      </c>
      <c r="U11956">
        <v>79.678039550781307</v>
      </c>
      <c r="V11956">
        <v>97.199996948242202</v>
      </c>
    </row>
    <row r="11957" spans="1:22">
      <c r="A11957" t="s">
        <v>64</v>
      </c>
      <c r="B11957" t="s">
        <v>68</v>
      </c>
      <c r="C11957" s="7" t="s">
        <v>37</v>
      </c>
      <c r="D11957" s="7">
        <v>41141</v>
      </c>
      <c r="E11957" t="s">
        <v>82</v>
      </c>
      <c r="R11957">
        <v>10</v>
      </c>
      <c r="S11957">
        <v>9.0503713582634795</v>
      </c>
      <c r="T11957">
        <v>3.00838351249695</v>
      </c>
      <c r="U11957">
        <v>79.678039550781307</v>
      </c>
      <c r="V11957">
        <v>97.199996948242202</v>
      </c>
    </row>
    <row r="11958" spans="1:22">
      <c r="A11958" t="s">
        <v>64</v>
      </c>
      <c r="B11958" t="s">
        <v>68</v>
      </c>
      <c r="C11958" s="7" t="s">
        <v>37</v>
      </c>
      <c r="D11958" s="7">
        <v>41141</v>
      </c>
      <c r="E11958" t="s">
        <v>83</v>
      </c>
      <c r="R11958">
        <v>10</v>
      </c>
      <c r="S11958">
        <v>7.4841804347508996</v>
      </c>
      <c r="T11958">
        <v>2.7357230186462398</v>
      </c>
      <c r="U11958">
        <v>79.678039550781307</v>
      </c>
      <c r="V11958">
        <v>97.199996948242202</v>
      </c>
    </row>
    <row r="11959" spans="1:22">
      <c r="A11959" t="s">
        <v>64</v>
      </c>
      <c r="B11959" t="s">
        <v>68</v>
      </c>
      <c r="C11959" s="7" t="s">
        <v>37</v>
      </c>
      <c r="D11959" s="7">
        <v>41141</v>
      </c>
      <c r="E11959" t="s">
        <v>84</v>
      </c>
      <c r="R11959">
        <v>10</v>
      </c>
      <c r="S11959">
        <v>7.5220625007460198</v>
      </c>
      <c r="T11959">
        <v>2.7426378726959202</v>
      </c>
      <c r="U11959">
        <v>79.678039550781307</v>
      </c>
      <c r="V11959">
        <v>97.199996948242202</v>
      </c>
    </row>
    <row r="11960" spans="1:22">
      <c r="A11960" t="s">
        <v>64</v>
      </c>
      <c r="B11960" t="s">
        <v>68</v>
      </c>
      <c r="C11960" s="7" t="s">
        <v>37</v>
      </c>
      <c r="D11960" s="7">
        <v>41141</v>
      </c>
      <c r="E11960" t="s">
        <v>85</v>
      </c>
      <c r="R11960">
        <v>10</v>
      </c>
      <c r="S11960">
        <v>12.3252989887288</v>
      </c>
      <c r="T11960">
        <v>3.5107405185699498</v>
      </c>
      <c r="U11960">
        <v>79.678039550781307</v>
      </c>
      <c r="V11960">
        <v>97.199996948242202</v>
      </c>
    </row>
    <row r="11961" spans="1:22">
      <c r="A11961" t="s">
        <v>64</v>
      </c>
      <c r="B11961" t="s">
        <v>68</v>
      </c>
      <c r="C11961" s="7" t="s">
        <v>37</v>
      </c>
      <c r="D11961" s="7">
        <v>41141</v>
      </c>
      <c r="E11961" t="s">
        <v>86</v>
      </c>
      <c r="R11961">
        <v>10</v>
      </c>
      <c r="S11961">
        <v>12.218237511683601</v>
      </c>
      <c r="T11961">
        <v>3.4954595565795898</v>
      </c>
      <c r="U11961">
        <v>79.678039550781307</v>
      </c>
      <c r="V11961">
        <v>97.199996948242202</v>
      </c>
    </row>
    <row r="11962" spans="1:22">
      <c r="A11962" t="s">
        <v>64</v>
      </c>
      <c r="B11962" t="s">
        <v>68</v>
      </c>
      <c r="C11962" s="7" t="s">
        <v>37</v>
      </c>
      <c r="D11962" s="7">
        <v>41141</v>
      </c>
      <c r="E11962" t="s">
        <v>87</v>
      </c>
      <c r="R11962">
        <v>10</v>
      </c>
      <c r="S11962">
        <v>11.840042806334701</v>
      </c>
      <c r="T11962">
        <v>3.4409363269805899</v>
      </c>
      <c r="U11962">
        <v>79.678039550781307</v>
      </c>
      <c r="V11962">
        <v>97.199996948242202</v>
      </c>
    </row>
    <row r="11963" spans="1:22">
      <c r="A11963" t="s">
        <v>64</v>
      </c>
      <c r="B11963" t="s">
        <v>68</v>
      </c>
      <c r="C11963" s="7" t="s">
        <v>37</v>
      </c>
      <c r="D11963" s="7">
        <v>41141</v>
      </c>
      <c r="E11963" t="s">
        <v>88</v>
      </c>
      <c r="R11963">
        <v>10</v>
      </c>
      <c r="S11963">
        <v>11.8913360893612</v>
      </c>
      <c r="T11963">
        <v>3.44838166236877</v>
      </c>
      <c r="U11963">
        <v>79.678039550781307</v>
      </c>
      <c r="V11963">
        <v>97.199996948242202</v>
      </c>
    </row>
    <row r="11964" spans="1:22">
      <c r="A11964" t="s">
        <v>64</v>
      </c>
      <c r="B11964" t="s">
        <v>68</v>
      </c>
      <c r="C11964" s="7" t="s">
        <v>37</v>
      </c>
      <c r="D11964" s="7">
        <v>41141</v>
      </c>
      <c r="E11964" t="s">
        <v>89</v>
      </c>
      <c r="R11964">
        <v>10</v>
      </c>
      <c r="S11964">
        <v>15.414918450555</v>
      </c>
      <c r="T11964">
        <v>3.9261837005615199</v>
      </c>
      <c r="U11964">
        <v>79.678039550781307</v>
      </c>
      <c r="V11964">
        <v>97.199996948242202</v>
      </c>
    </row>
    <row r="11965" spans="1:22">
      <c r="A11965" t="s">
        <v>64</v>
      </c>
      <c r="B11965" t="s">
        <v>68</v>
      </c>
      <c r="C11965" s="7" t="s">
        <v>37</v>
      </c>
      <c r="D11965" s="7">
        <v>41141</v>
      </c>
      <c r="E11965" t="s">
        <v>90</v>
      </c>
      <c r="R11965">
        <v>10</v>
      </c>
      <c r="S11965">
        <v>17.5107803478395</v>
      </c>
      <c r="T11965">
        <v>4.1845884323120099</v>
      </c>
      <c r="U11965">
        <v>79.678039550781307</v>
      </c>
      <c r="V11965">
        <v>97.199996948242202</v>
      </c>
    </row>
    <row r="11966" spans="1:22">
      <c r="A11966" t="s">
        <v>64</v>
      </c>
      <c r="B11966" t="s">
        <v>68</v>
      </c>
      <c r="C11966" s="7" t="s">
        <v>37</v>
      </c>
      <c r="D11966" s="7">
        <v>41141</v>
      </c>
      <c r="E11966" t="s">
        <v>91</v>
      </c>
      <c r="R11966">
        <v>10</v>
      </c>
      <c r="S11966">
        <v>21.928372961865801</v>
      </c>
      <c r="T11966">
        <v>4.6827740669250497</v>
      </c>
      <c r="U11966">
        <v>79.678039550781307</v>
      </c>
      <c r="V11966">
        <v>97.199996948242202</v>
      </c>
    </row>
    <row r="11967" spans="1:22">
      <c r="A11967" t="s">
        <v>64</v>
      </c>
      <c r="B11967" t="s">
        <v>68</v>
      </c>
      <c r="C11967" s="7" t="s">
        <v>37</v>
      </c>
      <c r="D11967" s="7">
        <v>41141</v>
      </c>
      <c r="E11967" t="s">
        <v>92</v>
      </c>
      <c r="R11967">
        <v>10</v>
      </c>
      <c r="S11967">
        <v>22.9479187250117</v>
      </c>
      <c r="T11967">
        <v>4.7903985977172896</v>
      </c>
      <c r="U11967">
        <v>79.678039550781307</v>
      </c>
      <c r="V11967">
        <v>97.199996948242202</v>
      </c>
    </row>
    <row r="11968" spans="1:22">
      <c r="A11968" t="s">
        <v>64</v>
      </c>
      <c r="B11968" t="s">
        <v>68</v>
      </c>
      <c r="C11968" s="7" t="s">
        <v>37</v>
      </c>
      <c r="D11968" s="7">
        <v>41141</v>
      </c>
      <c r="E11968" t="s">
        <v>93</v>
      </c>
      <c r="R11968">
        <v>10</v>
      </c>
      <c r="S11968">
        <v>21.152059575324799</v>
      </c>
      <c r="T11968">
        <v>4.5991368293762198</v>
      </c>
      <c r="U11968">
        <v>79.678039550781307</v>
      </c>
      <c r="V11968">
        <v>97.199996948242202</v>
      </c>
    </row>
    <row r="11969" spans="1:22">
      <c r="A11969" t="s">
        <v>64</v>
      </c>
      <c r="B11969" t="s">
        <v>68</v>
      </c>
      <c r="C11969" s="7" t="s">
        <v>37</v>
      </c>
      <c r="D11969" s="7">
        <v>41141</v>
      </c>
      <c r="E11969" t="s">
        <v>94</v>
      </c>
      <c r="R11969">
        <v>10</v>
      </c>
      <c r="S11969">
        <v>16.752101999147499</v>
      </c>
      <c r="T11969">
        <v>4.0929331779479998</v>
      </c>
      <c r="U11969">
        <v>79.678039550781307</v>
      </c>
      <c r="V11969">
        <v>97.199996948242202</v>
      </c>
    </row>
    <row r="11970" spans="1:22">
      <c r="A11970" t="s">
        <v>64</v>
      </c>
      <c r="B11970" t="s">
        <v>68</v>
      </c>
      <c r="C11970" s="7" t="s">
        <v>37</v>
      </c>
      <c r="D11970" s="7">
        <v>41141</v>
      </c>
      <c r="E11970" t="s">
        <v>95</v>
      </c>
      <c r="R11970">
        <v>10</v>
      </c>
      <c r="S11970">
        <v>13.9059413406404</v>
      </c>
      <c r="T11970">
        <v>3.7290670871734601</v>
      </c>
      <c r="U11970">
        <v>79.678039550781307</v>
      </c>
      <c r="V11970">
        <v>97.199996948242202</v>
      </c>
    </row>
    <row r="11971" spans="1:22">
      <c r="A11971" t="s">
        <v>64</v>
      </c>
      <c r="B11971" t="s">
        <v>68</v>
      </c>
      <c r="C11971" s="7" t="s">
        <v>37</v>
      </c>
      <c r="D11971" s="7">
        <v>41141</v>
      </c>
      <c r="E11971" t="s">
        <v>96</v>
      </c>
      <c r="R11971">
        <v>10</v>
      </c>
      <c r="S11971">
        <v>11.1448246613727</v>
      </c>
      <c r="T11971">
        <v>3.3383865356445299</v>
      </c>
      <c r="U11971">
        <v>79.678039550781307</v>
      </c>
      <c r="V11971">
        <v>97.199996948242202</v>
      </c>
    </row>
    <row r="11972" spans="1:22">
      <c r="A11972" t="s">
        <v>64</v>
      </c>
      <c r="B11972" t="s">
        <v>68</v>
      </c>
      <c r="C11972" s="7" t="s">
        <v>37</v>
      </c>
      <c r="D11972" s="7">
        <v>41141</v>
      </c>
      <c r="E11972" t="s">
        <v>97</v>
      </c>
      <c r="R11972">
        <v>10</v>
      </c>
      <c r="S11972">
        <v>9.8019400454804799</v>
      </c>
      <c r="T11972">
        <v>3.13080501556396</v>
      </c>
      <c r="U11972">
        <v>79.678039550781307</v>
      </c>
      <c r="V11972">
        <v>97.199996948242202</v>
      </c>
    </row>
    <row r="11973" spans="1:22">
      <c r="A11973" t="s">
        <v>64</v>
      </c>
      <c r="B11973" t="s">
        <v>68</v>
      </c>
      <c r="C11973" s="7" t="s">
        <v>37</v>
      </c>
      <c r="D11973" s="7">
        <v>41141</v>
      </c>
      <c r="E11973" t="s">
        <v>98</v>
      </c>
      <c r="R11973">
        <v>10</v>
      </c>
      <c r="S11973">
        <v>8.7428522546417806</v>
      </c>
      <c r="T11973">
        <v>2.9568314552307098</v>
      </c>
      <c r="U11973">
        <v>79.678039550781307</v>
      </c>
      <c r="V11973">
        <v>97.199996948242202</v>
      </c>
    </row>
    <row r="11974" spans="1:22">
      <c r="A11974" t="s">
        <v>64</v>
      </c>
      <c r="B11974" t="s">
        <v>68</v>
      </c>
      <c r="C11974" s="7" t="s">
        <v>37</v>
      </c>
      <c r="D11974" s="7">
        <v>41141</v>
      </c>
      <c r="E11974" t="s">
        <v>99</v>
      </c>
      <c r="R11974">
        <v>10</v>
      </c>
      <c r="S11974">
        <v>8.0008224537919492</v>
      </c>
      <c r="T11974">
        <v>2.8285725116729701</v>
      </c>
      <c r="U11974">
        <v>79.678039550781307</v>
      </c>
      <c r="V11974">
        <v>97.199996948242202</v>
      </c>
    </row>
    <row r="11975" spans="1:22">
      <c r="A11975" t="s">
        <v>64</v>
      </c>
      <c r="B11975" t="s">
        <v>68</v>
      </c>
      <c r="C11975" s="7" t="s">
        <v>37</v>
      </c>
      <c r="D11975" s="7">
        <v>41141</v>
      </c>
      <c r="E11975" t="s">
        <v>100</v>
      </c>
      <c r="R11975">
        <v>10</v>
      </c>
      <c r="S11975">
        <v>6.1151986085460504</v>
      </c>
      <c r="T11975">
        <v>2.4728927612304701</v>
      </c>
      <c r="U11975">
        <v>79.678039550781307</v>
      </c>
      <c r="V11975">
        <v>97.199996948242202</v>
      </c>
    </row>
    <row r="11976" spans="1:22">
      <c r="A11976" t="s">
        <v>64</v>
      </c>
      <c r="B11976" t="s">
        <v>68</v>
      </c>
      <c r="C11976" s="7" t="s">
        <v>37</v>
      </c>
      <c r="D11976" s="7">
        <v>41141</v>
      </c>
      <c r="E11976" t="s">
        <v>101</v>
      </c>
      <c r="R11976">
        <v>10</v>
      </c>
      <c r="S11976">
        <v>6.93143802386862</v>
      </c>
      <c r="T11976">
        <v>2.63276243209839</v>
      </c>
      <c r="U11976">
        <v>79.678039550781307</v>
      </c>
      <c r="V11976">
        <v>97.199996948242202</v>
      </c>
    </row>
    <row r="11977" spans="1:22">
      <c r="A11977" t="s">
        <v>64</v>
      </c>
      <c r="B11977" t="s">
        <v>68</v>
      </c>
      <c r="C11977" s="7" t="s">
        <v>37</v>
      </c>
      <c r="D11977" s="7">
        <v>41141</v>
      </c>
      <c r="E11977" t="s">
        <v>102</v>
      </c>
      <c r="R11977">
        <v>10</v>
      </c>
      <c r="S11977">
        <v>6.2574754643288202</v>
      </c>
      <c r="T11977">
        <v>2.5014946460723899</v>
      </c>
      <c r="U11977">
        <v>79.678039550781307</v>
      </c>
      <c r="V11977">
        <v>97.199996948242202</v>
      </c>
    </row>
    <row r="11978" spans="1:22">
      <c r="A11978" t="s">
        <v>64</v>
      </c>
      <c r="B11978" t="s">
        <v>68</v>
      </c>
      <c r="C11978" s="7" t="s">
        <v>37</v>
      </c>
      <c r="D11978" s="7">
        <v>41148</v>
      </c>
      <c r="E11978" t="s">
        <v>79</v>
      </c>
      <c r="R11978">
        <v>10</v>
      </c>
      <c r="S11978">
        <v>5.16189225162839</v>
      </c>
      <c r="T11978">
        <v>2.2719798088073699</v>
      </c>
      <c r="U11978">
        <v>76.201309204101605</v>
      </c>
      <c r="V11978">
        <v>97.75</v>
      </c>
    </row>
    <row r="11979" spans="1:22">
      <c r="A11979" t="s">
        <v>64</v>
      </c>
      <c r="B11979" t="s">
        <v>68</v>
      </c>
      <c r="C11979" s="7" t="s">
        <v>37</v>
      </c>
      <c r="D11979" s="7">
        <v>41148</v>
      </c>
      <c r="E11979" t="s">
        <v>80</v>
      </c>
      <c r="R11979">
        <v>10</v>
      </c>
      <c r="S11979">
        <v>5.6605460388373698</v>
      </c>
      <c r="T11979">
        <v>2.37919020652771</v>
      </c>
      <c r="U11979">
        <v>76.201309204101605</v>
      </c>
      <c r="V11979">
        <v>97.75</v>
      </c>
    </row>
    <row r="11980" spans="1:22">
      <c r="A11980" t="s">
        <v>64</v>
      </c>
      <c r="B11980" t="s">
        <v>68</v>
      </c>
      <c r="C11980" s="7" t="s">
        <v>37</v>
      </c>
      <c r="D11980" s="7">
        <v>41148</v>
      </c>
      <c r="E11980" t="s">
        <v>81</v>
      </c>
      <c r="R11980">
        <v>10</v>
      </c>
      <c r="S11980">
        <v>5.7282868747506699</v>
      </c>
      <c r="T11980">
        <v>2.3933839797973602</v>
      </c>
      <c r="U11980">
        <v>76.201309204101605</v>
      </c>
      <c r="V11980">
        <v>97.75</v>
      </c>
    </row>
    <row r="11981" spans="1:22">
      <c r="A11981" t="s">
        <v>64</v>
      </c>
      <c r="B11981" t="s">
        <v>68</v>
      </c>
      <c r="C11981" s="7" t="s">
        <v>37</v>
      </c>
      <c r="D11981" s="7">
        <v>41148</v>
      </c>
      <c r="E11981" t="s">
        <v>82</v>
      </c>
      <c r="R11981">
        <v>10</v>
      </c>
      <c r="S11981">
        <v>9.0146057210588406</v>
      </c>
      <c r="T11981">
        <v>3.0024333000183101</v>
      </c>
      <c r="U11981">
        <v>76.201309204101605</v>
      </c>
      <c r="V11981">
        <v>97.75</v>
      </c>
    </row>
    <row r="11982" spans="1:22">
      <c r="A11982" t="s">
        <v>64</v>
      </c>
      <c r="B11982" t="s">
        <v>68</v>
      </c>
      <c r="C11982" s="7" t="s">
        <v>37</v>
      </c>
      <c r="D11982" s="7">
        <v>41148</v>
      </c>
      <c r="E11982" t="s">
        <v>83</v>
      </c>
      <c r="R11982">
        <v>10</v>
      </c>
      <c r="S11982">
        <v>7.4403992897856002</v>
      </c>
      <c r="T11982">
        <v>2.7277095317840598</v>
      </c>
      <c r="U11982">
        <v>76.201309204101605</v>
      </c>
      <c r="V11982">
        <v>97.75</v>
      </c>
    </row>
    <row r="11983" spans="1:22">
      <c r="A11983" t="s">
        <v>64</v>
      </c>
      <c r="B11983" t="s">
        <v>68</v>
      </c>
      <c r="C11983" s="7" t="s">
        <v>37</v>
      </c>
      <c r="D11983" s="7">
        <v>41148</v>
      </c>
      <c r="E11983" t="s">
        <v>84</v>
      </c>
      <c r="R11983">
        <v>10</v>
      </c>
      <c r="S11983">
        <v>7.5042400233110698</v>
      </c>
      <c r="T11983">
        <v>2.7393867969512899</v>
      </c>
      <c r="U11983">
        <v>76.201309204101605</v>
      </c>
      <c r="V11983">
        <v>97.75</v>
      </c>
    </row>
    <row r="11984" spans="1:22">
      <c r="A11984" t="s">
        <v>64</v>
      </c>
      <c r="B11984" t="s">
        <v>68</v>
      </c>
      <c r="C11984" s="7" t="s">
        <v>37</v>
      </c>
      <c r="D11984" s="7">
        <v>41148</v>
      </c>
      <c r="E11984" t="s">
        <v>85</v>
      </c>
      <c r="R11984">
        <v>10</v>
      </c>
      <c r="S11984">
        <v>12.390020535132001</v>
      </c>
      <c r="T11984">
        <v>3.5199460983276398</v>
      </c>
      <c r="U11984">
        <v>76.201309204101605</v>
      </c>
      <c r="V11984">
        <v>97.75</v>
      </c>
    </row>
    <row r="11985" spans="1:22">
      <c r="A11985" t="s">
        <v>64</v>
      </c>
      <c r="B11985" t="s">
        <v>68</v>
      </c>
      <c r="C11985" s="7" t="s">
        <v>37</v>
      </c>
      <c r="D11985" s="7">
        <v>41148</v>
      </c>
      <c r="E11985" t="s">
        <v>86</v>
      </c>
      <c r="R11985">
        <v>10</v>
      </c>
      <c r="S11985">
        <v>12.302217937745</v>
      </c>
      <c r="T11985">
        <v>3.5074517726898198</v>
      </c>
      <c r="U11985">
        <v>76.201309204101605</v>
      </c>
      <c r="V11985">
        <v>97.75</v>
      </c>
    </row>
    <row r="11986" spans="1:22">
      <c r="A11986" t="s">
        <v>64</v>
      </c>
      <c r="B11986" t="s">
        <v>68</v>
      </c>
      <c r="C11986" s="7" t="s">
        <v>37</v>
      </c>
      <c r="D11986" s="7">
        <v>41148</v>
      </c>
      <c r="E11986" t="s">
        <v>87</v>
      </c>
      <c r="R11986">
        <v>10</v>
      </c>
      <c r="S11986">
        <v>11.9260202473197</v>
      </c>
      <c r="T11986">
        <v>3.4534070491790798</v>
      </c>
      <c r="U11986">
        <v>76.201309204101605</v>
      </c>
      <c r="V11986">
        <v>97.75</v>
      </c>
    </row>
    <row r="11987" spans="1:22">
      <c r="A11987" t="s">
        <v>64</v>
      </c>
      <c r="B11987" t="s">
        <v>68</v>
      </c>
      <c r="C11987" s="7" t="s">
        <v>37</v>
      </c>
      <c r="D11987" s="7">
        <v>41148</v>
      </c>
      <c r="E11987" t="s">
        <v>88</v>
      </c>
      <c r="R11987">
        <v>10</v>
      </c>
      <c r="S11987">
        <v>11.858126027988201</v>
      </c>
      <c r="T11987">
        <v>3.4435629844665501</v>
      </c>
      <c r="U11987">
        <v>76.201309204101605</v>
      </c>
      <c r="V11987">
        <v>97.75</v>
      </c>
    </row>
    <row r="11988" spans="1:22">
      <c r="A11988" t="s">
        <v>64</v>
      </c>
      <c r="B11988" t="s">
        <v>68</v>
      </c>
      <c r="C11988" s="7" t="s">
        <v>37</v>
      </c>
      <c r="D11988" s="7">
        <v>41148</v>
      </c>
      <c r="E11988" t="s">
        <v>89</v>
      </c>
      <c r="R11988">
        <v>10</v>
      </c>
      <c r="S11988">
        <v>15.3554060518969</v>
      </c>
      <c r="T11988">
        <v>3.9185974597930899</v>
      </c>
      <c r="U11988">
        <v>76.201309204101605</v>
      </c>
      <c r="V11988">
        <v>97.75</v>
      </c>
    </row>
    <row r="11989" spans="1:22">
      <c r="A11989" t="s">
        <v>64</v>
      </c>
      <c r="B11989" t="s">
        <v>68</v>
      </c>
      <c r="C11989" s="7" t="s">
        <v>37</v>
      </c>
      <c r="D11989" s="7">
        <v>41148</v>
      </c>
      <c r="E11989" t="s">
        <v>90</v>
      </c>
      <c r="R11989">
        <v>10</v>
      </c>
      <c r="S11989">
        <v>17.3917998603449</v>
      </c>
      <c r="T11989">
        <v>4.1703476905822798</v>
      </c>
      <c r="U11989">
        <v>76.201309204101605</v>
      </c>
      <c r="V11989">
        <v>97.75</v>
      </c>
    </row>
    <row r="11990" spans="1:22">
      <c r="A11990" t="s">
        <v>64</v>
      </c>
      <c r="B11990" t="s">
        <v>68</v>
      </c>
      <c r="C11990" s="7" t="s">
        <v>37</v>
      </c>
      <c r="D11990" s="7">
        <v>41148</v>
      </c>
      <c r="E11990" t="s">
        <v>91</v>
      </c>
      <c r="R11990">
        <v>10</v>
      </c>
      <c r="S11990">
        <v>21.820539676348101</v>
      </c>
      <c r="T11990">
        <v>4.6712460517883301</v>
      </c>
      <c r="U11990">
        <v>76.201309204101605</v>
      </c>
      <c r="V11990">
        <v>97.75</v>
      </c>
    </row>
    <row r="11991" spans="1:22">
      <c r="A11991" t="s">
        <v>64</v>
      </c>
      <c r="B11991" t="s">
        <v>68</v>
      </c>
      <c r="C11991" s="7" t="s">
        <v>37</v>
      </c>
      <c r="D11991" s="7">
        <v>41148</v>
      </c>
      <c r="E11991" t="s">
        <v>92</v>
      </c>
      <c r="R11991">
        <v>10</v>
      </c>
      <c r="S11991">
        <v>22.879752876325298</v>
      </c>
      <c r="T11991">
        <v>4.7832784652709996</v>
      </c>
      <c r="U11991">
        <v>76.201309204101605</v>
      </c>
      <c r="V11991">
        <v>97.75</v>
      </c>
    </row>
    <row r="11992" spans="1:22">
      <c r="A11992" t="s">
        <v>64</v>
      </c>
      <c r="B11992" t="s">
        <v>68</v>
      </c>
      <c r="C11992" s="7" t="s">
        <v>37</v>
      </c>
      <c r="D11992" s="7">
        <v>41148</v>
      </c>
      <c r="E11992" t="s">
        <v>93</v>
      </c>
      <c r="R11992">
        <v>10</v>
      </c>
      <c r="S11992">
        <v>21.065785838163901</v>
      </c>
      <c r="T11992">
        <v>4.5897479057312003</v>
      </c>
      <c r="U11992">
        <v>76.201309204101605</v>
      </c>
      <c r="V11992">
        <v>97.75</v>
      </c>
    </row>
    <row r="11993" spans="1:22">
      <c r="A11993" t="s">
        <v>64</v>
      </c>
      <c r="B11993" t="s">
        <v>68</v>
      </c>
      <c r="C11993" s="7" t="s">
        <v>37</v>
      </c>
      <c r="D11993" s="7">
        <v>41148</v>
      </c>
      <c r="E11993" t="s">
        <v>94</v>
      </c>
      <c r="R11993">
        <v>10</v>
      </c>
      <c r="S11993">
        <v>16.665988495462699</v>
      </c>
      <c r="T11993">
        <v>4.0823998451232901</v>
      </c>
      <c r="U11993">
        <v>76.201309204101605</v>
      </c>
      <c r="V11993">
        <v>97.75</v>
      </c>
    </row>
    <row r="11994" spans="1:22">
      <c r="A11994" t="s">
        <v>64</v>
      </c>
      <c r="B11994" t="s">
        <v>68</v>
      </c>
      <c r="C11994" s="7" t="s">
        <v>37</v>
      </c>
      <c r="D11994" s="7">
        <v>41148</v>
      </c>
      <c r="E11994" t="s">
        <v>95</v>
      </c>
      <c r="R11994">
        <v>10</v>
      </c>
      <c r="S11994">
        <v>13.6683151449484</v>
      </c>
      <c r="T11994">
        <v>3.6970684528350799</v>
      </c>
      <c r="U11994">
        <v>76.201309204101605</v>
      </c>
      <c r="V11994">
        <v>97.75</v>
      </c>
    </row>
    <row r="11995" spans="1:22">
      <c r="A11995" t="s">
        <v>64</v>
      </c>
      <c r="B11995" t="s">
        <v>68</v>
      </c>
      <c r="C11995" s="7" t="s">
        <v>37</v>
      </c>
      <c r="D11995" s="7">
        <v>41148</v>
      </c>
      <c r="E11995" t="s">
        <v>96</v>
      </c>
      <c r="R11995">
        <v>10</v>
      </c>
      <c r="S11995">
        <v>10.9557350297806</v>
      </c>
      <c r="T11995">
        <v>3.3099448680877699</v>
      </c>
      <c r="U11995">
        <v>76.201309204101605</v>
      </c>
      <c r="V11995">
        <v>97.75</v>
      </c>
    </row>
    <row r="11996" spans="1:22">
      <c r="A11996" t="s">
        <v>64</v>
      </c>
      <c r="B11996" t="s">
        <v>68</v>
      </c>
      <c r="C11996" s="7" t="s">
        <v>37</v>
      </c>
      <c r="D11996" s="7">
        <v>41148</v>
      </c>
      <c r="E11996" t="s">
        <v>97</v>
      </c>
      <c r="R11996">
        <v>10</v>
      </c>
      <c r="S11996">
        <v>9.7421757251433991</v>
      </c>
      <c r="T11996">
        <v>3.1212458610534699</v>
      </c>
      <c r="U11996">
        <v>76.201309204101605</v>
      </c>
      <c r="V11996">
        <v>97.75</v>
      </c>
    </row>
    <row r="11997" spans="1:22">
      <c r="A11997" t="s">
        <v>64</v>
      </c>
      <c r="B11997" t="s">
        <v>68</v>
      </c>
      <c r="C11997" s="7" t="s">
        <v>37</v>
      </c>
      <c r="D11997" s="7">
        <v>41148</v>
      </c>
      <c r="E11997" t="s">
        <v>98</v>
      </c>
      <c r="R11997">
        <v>10</v>
      </c>
      <c r="S11997">
        <v>8.7175863122234301</v>
      </c>
      <c r="T11997">
        <v>2.9525558948516801</v>
      </c>
      <c r="U11997">
        <v>76.201309204101605</v>
      </c>
      <c r="V11997">
        <v>97.75</v>
      </c>
    </row>
    <row r="11998" spans="1:22">
      <c r="A11998" t="s">
        <v>64</v>
      </c>
      <c r="B11998" t="s">
        <v>68</v>
      </c>
      <c r="C11998" s="7" t="s">
        <v>37</v>
      </c>
      <c r="D11998" s="7">
        <v>41148</v>
      </c>
      <c r="E11998" t="s">
        <v>99</v>
      </c>
      <c r="R11998">
        <v>10</v>
      </c>
      <c r="S11998">
        <v>8.0154781335588705</v>
      </c>
      <c r="T11998">
        <v>2.8311619758606001</v>
      </c>
      <c r="U11998">
        <v>76.201309204101605</v>
      </c>
      <c r="V11998">
        <v>97.75</v>
      </c>
    </row>
    <row r="11999" spans="1:22">
      <c r="A11999" t="s">
        <v>64</v>
      </c>
      <c r="B11999" t="s">
        <v>68</v>
      </c>
      <c r="C11999" s="7" t="s">
        <v>37</v>
      </c>
      <c r="D11999" s="7">
        <v>41148</v>
      </c>
      <c r="E11999" t="s">
        <v>100</v>
      </c>
      <c r="R11999">
        <v>10</v>
      </c>
      <c r="S11999">
        <v>6.1257177618677501</v>
      </c>
      <c r="T11999">
        <v>2.47501873970032</v>
      </c>
      <c r="U11999">
        <v>76.201309204101605</v>
      </c>
      <c r="V11999">
        <v>97.75</v>
      </c>
    </row>
    <row r="12000" spans="1:22">
      <c r="A12000" t="s">
        <v>64</v>
      </c>
      <c r="B12000" t="s">
        <v>68</v>
      </c>
      <c r="C12000" s="7" t="s">
        <v>37</v>
      </c>
      <c r="D12000" s="7">
        <v>41148</v>
      </c>
      <c r="E12000" t="s">
        <v>101</v>
      </c>
      <c r="R12000">
        <v>10</v>
      </c>
      <c r="S12000">
        <v>6.9416594814711603</v>
      </c>
      <c r="T12000">
        <v>2.6347029209136998</v>
      </c>
      <c r="U12000">
        <v>76.201309204101605</v>
      </c>
      <c r="V12000">
        <v>97.75</v>
      </c>
    </row>
    <row r="12001" spans="1:22">
      <c r="A12001" t="s">
        <v>64</v>
      </c>
      <c r="B12001" t="s">
        <v>68</v>
      </c>
      <c r="C12001" s="7" t="s">
        <v>37</v>
      </c>
      <c r="D12001" s="7">
        <v>41148</v>
      </c>
      <c r="E12001" t="s">
        <v>102</v>
      </c>
      <c r="R12001">
        <v>10</v>
      </c>
      <c r="S12001">
        <v>6.2608109931616696</v>
      </c>
      <c r="T12001">
        <v>2.5021612644195601</v>
      </c>
      <c r="U12001">
        <v>76.201309204101605</v>
      </c>
      <c r="V12001">
        <v>97.75</v>
      </c>
    </row>
    <row r="12002" spans="1:22">
      <c r="A12002" t="s">
        <v>64</v>
      </c>
      <c r="B12002" t="s">
        <v>68</v>
      </c>
      <c r="C12002" s="7" t="s">
        <v>37</v>
      </c>
      <c r="D12002" s="7">
        <v>41150</v>
      </c>
      <c r="E12002" t="s">
        <v>79</v>
      </c>
      <c r="R12002">
        <v>10</v>
      </c>
      <c r="S12002">
        <v>5.7614928640507497</v>
      </c>
      <c r="T12002">
        <v>2.4003109931945801</v>
      </c>
      <c r="U12002">
        <v>80.470520019531307</v>
      </c>
      <c r="V12002">
        <v>102</v>
      </c>
    </row>
    <row r="12003" spans="1:22">
      <c r="A12003" t="s">
        <v>64</v>
      </c>
      <c r="B12003" t="s">
        <v>68</v>
      </c>
      <c r="C12003" s="7" t="s">
        <v>37</v>
      </c>
      <c r="D12003" s="7">
        <v>41150</v>
      </c>
      <c r="E12003" t="s">
        <v>80</v>
      </c>
      <c r="R12003">
        <v>10</v>
      </c>
      <c r="S12003">
        <v>6.2489831861199203</v>
      </c>
      <c r="T12003">
        <v>2.4997966289520299</v>
      </c>
      <c r="U12003">
        <v>80.470520019531307</v>
      </c>
      <c r="V12003">
        <v>102</v>
      </c>
    </row>
    <row r="12004" spans="1:22">
      <c r="A12004" t="s">
        <v>64</v>
      </c>
      <c r="B12004" t="s">
        <v>68</v>
      </c>
      <c r="C12004" s="7" t="s">
        <v>37</v>
      </c>
      <c r="D12004" s="7">
        <v>41150</v>
      </c>
      <c r="E12004" t="s">
        <v>81</v>
      </c>
      <c r="R12004">
        <v>10</v>
      </c>
      <c r="S12004">
        <v>6.2530628618015403</v>
      </c>
      <c r="T12004">
        <v>2.5006124973297101</v>
      </c>
      <c r="U12004">
        <v>80.470520019531307</v>
      </c>
      <c r="V12004">
        <v>102</v>
      </c>
    </row>
    <row r="12005" spans="1:22">
      <c r="A12005" t="s">
        <v>64</v>
      </c>
      <c r="B12005" t="s">
        <v>68</v>
      </c>
      <c r="C12005" s="7" t="s">
        <v>37</v>
      </c>
      <c r="D12005" s="7">
        <v>41150</v>
      </c>
      <c r="E12005" t="s">
        <v>82</v>
      </c>
      <c r="R12005">
        <v>10</v>
      </c>
      <c r="S12005">
        <v>9.8661403153712399</v>
      </c>
      <c r="T12005">
        <v>3.14104127883911</v>
      </c>
      <c r="U12005">
        <v>80.470520019531307</v>
      </c>
      <c r="V12005">
        <v>102</v>
      </c>
    </row>
    <row r="12006" spans="1:22">
      <c r="A12006" t="s">
        <v>64</v>
      </c>
      <c r="B12006" t="s">
        <v>68</v>
      </c>
      <c r="C12006" s="7" t="s">
        <v>37</v>
      </c>
      <c r="D12006" s="7">
        <v>41150</v>
      </c>
      <c r="E12006" t="s">
        <v>83</v>
      </c>
      <c r="R12006">
        <v>10</v>
      </c>
      <c r="S12006">
        <v>8.1540612468998006</v>
      </c>
      <c r="T12006">
        <v>2.8555316925048801</v>
      </c>
      <c r="U12006">
        <v>80.470520019531307</v>
      </c>
      <c r="V12006">
        <v>102</v>
      </c>
    </row>
    <row r="12007" spans="1:22">
      <c r="A12007" t="s">
        <v>64</v>
      </c>
      <c r="B12007" t="s">
        <v>68</v>
      </c>
      <c r="C12007" s="7" t="s">
        <v>37</v>
      </c>
      <c r="D12007" s="7">
        <v>41150</v>
      </c>
      <c r="E12007" t="s">
        <v>84</v>
      </c>
      <c r="R12007">
        <v>10</v>
      </c>
      <c r="S12007">
        <v>8.1794684800666495</v>
      </c>
      <c r="T12007">
        <v>2.8599770069122301</v>
      </c>
      <c r="U12007">
        <v>80.470520019531307</v>
      </c>
      <c r="V12007">
        <v>102</v>
      </c>
    </row>
    <row r="12008" spans="1:22">
      <c r="A12008" t="s">
        <v>64</v>
      </c>
      <c r="B12008" t="s">
        <v>68</v>
      </c>
      <c r="C12008" s="7" t="s">
        <v>37</v>
      </c>
      <c r="D12008" s="7">
        <v>41150</v>
      </c>
      <c r="E12008" t="s">
        <v>85</v>
      </c>
      <c r="R12008">
        <v>10</v>
      </c>
      <c r="S12008">
        <v>14.0614056800123</v>
      </c>
      <c r="T12008">
        <v>3.7498540878295898</v>
      </c>
      <c r="U12008">
        <v>80.470520019531307</v>
      </c>
      <c r="V12008">
        <v>102</v>
      </c>
    </row>
    <row r="12009" spans="1:22">
      <c r="A12009" t="s">
        <v>64</v>
      </c>
      <c r="B12009" t="s">
        <v>68</v>
      </c>
      <c r="C12009" s="7" t="s">
        <v>37</v>
      </c>
      <c r="D12009" s="7">
        <v>41150</v>
      </c>
      <c r="E12009" t="s">
        <v>86</v>
      </c>
      <c r="R12009">
        <v>10</v>
      </c>
      <c r="S12009">
        <v>13.9572831595469</v>
      </c>
      <c r="T12009">
        <v>3.7359447479247998</v>
      </c>
      <c r="U12009">
        <v>80.470520019531307</v>
      </c>
      <c r="V12009">
        <v>102</v>
      </c>
    </row>
    <row r="12010" spans="1:22">
      <c r="A12010" t="s">
        <v>64</v>
      </c>
      <c r="B12010" t="s">
        <v>68</v>
      </c>
      <c r="C12010" s="7" t="s">
        <v>37</v>
      </c>
      <c r="D12010" s="7">
        <v>41150</v>
      </c>
      <c r="E12010" t="s">
        <v>87</v>
      </c>
      <c r="R12010">
        <v>10</v>
      </c>
      <c r="S12010">
        <v>13.43335369898</v>
      </c>
      <c r="T12010">
        <v>3.6651539802551301</v>
      </c>
      <c r="U12010">
        <v>80.470520019531307</v>
      </c>
      <c r="V12010">
        <v>102</v>
      </c>
    </row>
    <row r="12011" spans="1:22">
      <c r="A12011" t="s">
        <v>64</v>
      </c>
      <c r="B12011" t="s">
        <v>68</v>
      </c>
      <c r="C12011" s="7" t="s">
        <v>37</v>
      </c>
      <c r="D12011" s="7">
        <v>41150</v>
      </c>
      <c r="E12011" t="s">
        <v>88</v>
      </c>
      <c r="R12011">
        <v>10</v>
      </c>
      <c r="S12011">
        <v>13.4531255001912</v>
      </c>
      <c r="T12011">
        <v>3.6678502559661901</v>
      </c>
      <c r="U12011">
        <v>80.470520019531307</v>
      </c>
      <c r="V12011">
        <v>102</v>
      </c>
    </row>
    <row r="12012" spans="1:22">
      <c r="A12012" t="s">
        <v>64</v>
      </c>
      <c r="B12012" t="s">
        <v>68</v>
      </c>
      <c r="C12012" s="7" t="s">
        <v>37</v>
      </c>
      <c r="D12012" s="7">
        <v>41150</v>
      </c>
      <c r="E12012" t="s">
        <v>89</v>
      </c>
      <c r="R12012">
        <v>10</v>
      </c>
      <c r="S12012">
        <v>17.853634188621999</v>
      </c>
      <c r="T12012">
        <v>4.2253561019897496</v>
      </c>
      <c r="U12012">
        <v>80.470520019531307</v>
      </c>
      <c r="V12012">
        <v>102</v>
      </c>
    </row>
    <row r="12013" spans="1:22">
      <c r="A12013" t="s">
        <v>64</v>
      </c>
      <c r="B12013" t="s">
        <v>68</v>
      </c>
      <c r="C12013" s="7" t="s">
        <v>37</v>
      </c>
      <c r="D12013" s="7">
        <v>41150</v>
      </c>
      <c r="E12013" t="s">
        <v>90</v>
      </c>
      <c r="R12013">
        <v>10</v>
      </c>
      <c r="S12013">
        <v>20.297792944483302</v>
      </c>
      <c r="T12013">
        <v>4.5053071975707999</v>
      </c>
      <c r="U12013">
        <v>80.470520019531307</v>
      </c>
      <c r="V12013">
        <v>102</v>
      </c>
    </row>
    <row r="12014" spans="1:22">
      <c r="A12014" t="s">
        <v>64</v>
      </c>
      <c r="B12014" t="s">
        <v>68</v>
      </c>
      <c r="C12014" s="7" t="s">
        <v>37</v>
      </c>
      <c r="D12014" s="7">
        <v>41150</v>
      </c>
      <c r="E12014" t="s">
        <v>91</v>
      </c>
      <c r="R12014">
        <v>10</v>
      </c>
      <c r="S12014">
        <v>25.425450349859801</v>
      </c>
      <c r="T12014">
        <v>5.0423655509948704</v>
      </c>
      <c r="U12014">
        <v>80.470520019531307</v>
      </c>
      <c r="V12014">
        <v>102</v>
      </c>
    </row>
    <row r="12015" spans="1:22">
      <c r="A12015" t="s">
        <v>64</v>
      </c>
      <c r="B12015" t="s">
        <v>68</v>
      </c>
      <c r="C12015" s="7" t="s">
        <v>37</v>
      </c>
      <c r="D12015" s="7">
        <v>41150</v>
      </c>
      <c r="E12015" t="s">
        <v>92</v>
      </c>
      <c r="R12015">
        <v>10</v>
      </c>
      <c r="S12015">
        <v>26.257375411354602</v>
      </c>
      <c r="T12015">
        <v>5.1241950988769496</v>
      </c>
      <c r="U12015">
        <v>80.470520019531307</v>
      </c>
      <c r="V12015">
        <v>102</v>
      </c>
    </row>
    <row r="12016" spans="1:22">
      <c r="A12016" t="s">
        <v>64</v>
      </c>
      <c r="B12016" t="s">
        <v>68</v>
      </c>
      <c r="C12016" s="7" t="s">
        <v>37</v>
      </c>
      <c r="D12016" s="7">
        <v>41150</v>
      </c>
      <c r="E12016" t="s">
        <v>93</v>
      </c>
      <c r="R12016">
        <v>10</v>
      </c>
      <c r="S12016">
        <v>24.229486582646398</v>
      </c>
      <c r="T12016">
        <v>4.92234563827515</v>
      </c>
      <c r="U12016">
        <v>80.470520019531307</v>
      </c>
      <c r="V12016">
        <v>102</v>
      </c>
    </row>
    <row r="12017" spans="1:22">
      <c r="A12017" t="s">
        <v>64</v>
      </c>
      <c r="B12017" t="s">
        <v>68</v>
      </c>
      <c r="C12017" s="7" t="s">
        <v>37</v>
      </c>
      <c r="D12017" s="7">
        <v>41150</v>
      </c>
      <c r="E12017" t="s">
        <v>94</v>
      </c>
      <c r="R12017">
        <v>10</v>
      </c>
      <c r="S12017">
        <v>19.280933629590699</v>
      </c>
      <c r="T12017">
        <v>4.3910059928893999</v>
      </c>
      <c r="U12017">
        <v>80.470520019531307</v>
      </c>
      <c r="V12017">
        <v>102</v>
      </c>
    </row>
    <row r="12018" spans="1:22">
      <c r="A12018" t="s">
        <v>64</v>
      </c>
      <c r="B12018" t="s">
        <v>68</v>
      </c>
      <c r="C12018" s="7" t="s">
        <v>37</v>
      </c>
      <c r="D12018" s="7">
        <v>41150</v>
      </c>
      <c r="E12018" t="s">
        <v>95</v>
      </c>
      <c r="R12018">
        <v>10</v>
      </c>
      <c r="S12018">
        <v>15.505100392446399</v>
      </c>
      <c r="T12018">
        <v>3.9376516342163099</v>
      </c>
      <c r="U12018">
        <v>80.470520019531307</v>
      </c>
      <c r="V12018">
        <v>102</v>
      </c>
    </row>
    <row r="12019" spans="1:22">
      <c r="A12019" t="s">
        <v>64</v>
      </c>
      <c r="B12019" t="s">
        <v>68</v>
      </c>
      <c r="C12019" s="7" t="s">
        <v>37</v>
      </c>
      <c r="D12019" s="7">
        <v>41150</v>
      </c>
      <c r="E12019" t="s">
        <v>96</v>
      </c>
      <c r="R12019">
        <v>10</v>
      </c>
      <c r="S12019">
        <v>12.288497367238101</v>
      </c>
      <c r="T12019">
        <v>3.5054953098297101</v>
      </c>
      <c r="U12019">
        <v>80.470520019531307</v>
      </c>
      <c r="V12019">
        <v>102</v>
      </c>
    </row>
    <row r="12020" spans="1:22">
      <c r="A12020" t="s">
        <v>64</v>
      </c>
      <c r="B12020" t="s">
        <v>68</v>
      </c>
      <c r="C12020" s="7" t="s">
        <v>37</v>
      </c>
      <c r="D12020" s="7">
        <v>41150</v>
      </c>
      <c r="E12020" t="s">
        <v>97</v>
      </c>
      <c r="R12020">
        <v>10</v>
      </c>
      <c r="S12020">
        <v>10.938315896957899</v>
      </c>
      <c r="T12020">
        <v>3.30731248855591</v>
      </c>
      <c r="U12020">
        <v>80.470520019531307</v>
      </c>
      <c r="V12020">
        <v>102</v>
      </c>
    </row>
    <row r="12021" spans="1:22">
      <c r="A12021" t="s">
        <v>64</v>
      </c>
      <c r="B12021" t="s">
        <v>68</v>
      </c>
      <c r="C12021" s="7" t="s">
        <v>37</v>
      </c>
      <c r="D12021" s="7">
        <v>41150</v>
      </c>
      <c r="E12021" t="s">
        <v>98</v>
      </c>
      <c r="R12021">
        <v>10</v>
      </c>
      <c r="S12021">
        <v>9.6194666227248096</v>
      </c>
      <c r="T12021">
        <v>3.1015264987945601</v>
      </c>
      <c r="U12021">
        <v>80.470520019531307</v>
      </c>
      <c r="V12021">
        <v>102</v>
      </c>
    </row>
    <row r="12022" spans="1:22">
      <c r="A12022" t="s">
        <v>64</v>
      </c>
      <c r="B12022" t="s">
        <v>68</v>
      </c>
      <c r="C12022" s="7" t="s">
        <v>37</v>
      </c>
      <c r="D12022" s="7">
        <v>41150</v>
      </c>
      <c r="E12022" t="s">
        <v>99</v>
      </c>
      <c r="R12022">
        <v>10</v>
      </c>
      <c r="S12022">
        <v>8.7447021768550695</v>
      </c>
      <c r="T12022">
        <v>2.9571442604064901</v>
      </c>
      <c r="U12022">
        <v>80.470520019531307</v>
      </c>
      <c r="V12022">
        <v>102</v>
      </c>
    </row>
    <row r="12023" spans="1:22">
      <c r="A12023" t="s">
        <v>64</v>
      </c>
      <c r="B12023" t="s">
        <v>68</v>
      </c>
      <c r="C12023" s="7" t="s">
        <v>37</v>
      </c>
      <c r="D12023" s="7">
        <v>41150</v>
      </c>
      <c r="E12023" t="s">
        <v>100</v>
      </c>
      <c r="R12023">
        <v>10</v>
      </c>
      <c r="S12023">
        <v>6.6780977767467098</v>
      </c>
      <c r="T12023">
        <v>2.5842015743255602</v>
      </c>
      <c r="U12023">
        <v>80.470520019531307</v>
      </c>
      <c r="V12023">
        <v>102</v>
      </c>
    </row>
    <row r="12024" spans="1:22">
      <c r="A12024" t="s">
        <v>64</v>
      </c>
      <c r="B12024" t="s">
        <v>68</v>
      </c>
      <c r="C12024" s="7" t="s">
        <v>37</v>
      </c>
      <c r="D12024" s="7">
        <v>41150</v>
      </c>
      <c r="E12024" t="s">
        <v>101</v>
      </c>
      <c r="R12024">
        <v>10</v>
      </c>
      <c r="S12024">
        <v>7.5858473692351804</v>
      </c>
      <c r="T12024">
        <v>2.7542417049407999</v>
      </c>
      <c r="U12024">
        <v>80.470520019531307</v>
      </c>
      <c r="V12024">
        <v>102</v>
      </c>
    </row>
    <row r="12025" spans="1:22">
      <c r="A12025" t="s">
        <v>64</v>
      </c>
      <c r="B12025" t="s">
        <v>68</v>
      </c>
      <c r="C12025" s="7" t="s">
        <v>37</v>
      </c>
      <c r="D12025" s="7">
        <v>41150</v>
      </c>
      <c r="E12025" t="s">
        <v>102</v>
      </c>
      <c r="R12025">
        <v>10</v>
      </c>
      <c r="S12025">
        <v>6.8466306870695899</v>
      </c>
      <c r="T12025">
        <v>2.6166067123413099</v>
      </c>
      <c r="U12025">
        <v>80.470520019531307</v>
      </c>
      <c r="V12025">
        <v>102</v>
      </c>
    </row>
    <row r="12026" spans="1:22">
      <c r="A12026" t="s">
        <v>64</v>
      </c>
      <c r="B12026" t="s">
        <v>68</v>
      </c>
      <c r="C12026" s="7" t="s">
        <v>37</v>
      </c>
      <c r="D12026" s="7">
        <v>41162</v>
      </c>
      <c r="E12026" t="s">
        <v>79</v>
      </c>
      <c r="R12026">
        <v>10</v>
      </c>
      <c r="S12026">
        <v>5.2720222028624999</v>
      </c>
      <c r="T12026">
        <v>2.2960884571075399</v>
      </c>
      <c r="U12026">
        <v>78.207176208496094</v>
      </c>
      <c r="V12026">
        <v>92.696189880371094</v>
      </c>
    </row>
    <row r="12027" spans="1:22">
      <c r="A12027" t="s">
        <v>64</v>
      </c>
      <c r="B12027" t="s">
        <v>68</v>
      </c>
      <c r="C12027" s="7" t="s">
        <v>37</v>
      </c>
      <c r="D12027" s="7">
        <v>41162</v>
      </c>
      <c r="E12027" t="s">
        <v>80</v>
      </c>
      <c r="R12027">
        <v>10</v>
      </c>
      <c r="S12027">
        <v>5.74840427935123</v>
      </c>
      <c r="T12027">
        <v>2.3975830078125</v>
      </c>
      <c r="U12027">
        <v>78.207176208496094</v>
      </c>
      <c r="V12027">
        <v>92.696189880371094</v>
      </c>
    </row>
    <row r="12028" spans="1:22">
      <c r="A12028" t="s">
        <v>64</v>
      </c>
      <c r="B12028" t="s">
        <v>68</v>
      </c>
      <c r="C12028" s="7" t="s">
        <v>37</v>
      </c>
      <c r="D12028" s="7">
        <v>41162</v>
      </c>
      <c r="E12028" t="s">
        <v>81</v>
      </c>
      <c r="R12028">
        <v>10</v>
      </c>
      <c r="S12028">
        <v>5.79386853395141</v>
      </c>
      <c r="T12028">
        <v>2.4070456027984601</v>
      </c>
      <c r="U12028">
        <v>78.207176208496094</v>
      </c>
      <c r="V12028">
        <v>92.696189880371094</v>
      </c>
    </row>
    <row r="12029" spans="1:22">
      <c r="A12029" t="s">
        <v>64</v>
      </c>
      <c r="B12029" t="s">
        <v>68</v>
      </c>
      <c r="C12029" s="7" t="s">
        <v>37</v>
      </c>
      <c r="D12029" s="7">
        <v>41162</v>
      </c>
      <c r="E12029" t="s">
        <v>82</v>
      </c>
      <c r="R12029">
        <v>10</v>
      </c>
      <c r="S12029">
        <v>9.1153301797663193</v>
      </c>
      <c r="T12029">
        <v>3.0191605091095002</v>
      </c>
      <c r="U12029">
        <v>78.207176208496094</v>
      </c>
      <c r="V12029">
        <v>92.696189880371094</v>
      </c>
    </row>
    <row r="12030" spans="1:22">
      <c r="A12030" t="s">
        <v>64</v>
      </c>
      <c r="B12030" t="s">
        <v>68</v>
      </c>
      <c r="C12030" s="7" t="s">
        <v>37</v>
      </c>
      <c r="D12030" s="7">
        <v>41162</v>
      </c>
      <c r="E12030" t="s">
        <v>83</v>
      </c>
      <c r="R12030">
        <v>10</v>
      </c>
      <c r="S12030">
        <v>7.5911882875771504</v>
      </c>
      <c r="T12030">
        <v>2.7552111148834202</v>
      </c>
      <c r="U12030">
        <v>78.207176208496094</v>
      </c>
      <c r="V12030">
        <v>92.696189880371094</v>
      </c>
    </row>
    <row r="12031" spans="1:22">
      <c r="A12031" t="s">
        <v>64</v>
      </c>
      <c r="B12031" t="s">
        <v>68</v>
      </c>
      <c r="C12031" s="7" t="s">
        <v>37</v>
      </c>
      <c r="D12031" s="7">
        <v>41162</v>
      </c>
      <c r="E12031" t="s">
        <v>84</v>
      </c>
      <c r="R12031">
        <v>10</v>
      </c>
      <c r="S12031">
        <v>7.7001743168016796</v>
      </c>
      <c r="T12031">
        <v>2.7749187946319598</v>
      </c>
      <c r="U12031">
        <v>78.207176208496094</v>
      </c>
      <c r="V12031">
        <v>92.696189880371094</v>
      </c>
    </row>
    <row r="12032" spans="1:22">
      <c r="A12032" t="s">
        <v>64</v>
      </c>
      <c r="B12032" t="s">
        <v>68</v>
      </c>
      <c r="C12032" s="7" t="s">
        <v>37</v>
      </c>
      <c r="D12032" s="7">
        <v>41162</v>
      </c>
      <c r="E12032" t="s">
        <v>85</v>
      </c>
      <c r="R12032">
        <v>10</v>
      </c>
      <c r="S12032">
        <v>12.595230254774799</v>
      </c>
      <c r="T12032">
        <v>3.5489759445190399</v>
      </c>
      <c r="U12032">
        <v>78.207176208496094</v>
      </c>
      <c r="V12032">
        <v>92.696189880371094</v>
      </c>
    </row>
    <row r="12033" spans="1:22">
      <c r="A12033" t="s">
        <v>64</v>
      </c>
      <c r="B12033" t="s">
        <v>68</v>
      </c>
      <c r="C12033" s="7" t="s">
        <v>37</v>
      </c>
      <c r="D12033" s="7">
        <v>41162</v>
      </c>
      <c r="E12033" t="s">
        <v>86</v>
      </c>
      <c r="R12033">
        <v>10</v>
      </c>
      <c r="S12033">
        <v>12.450306085247799</v>
      </c>
      <c r="T12033">
        <v>3.5284991264343302</v>
      </c>
      <c r="U12033">
        <v>78.207176208496094</v>
      </c>
      <c r="V12033">
        <v>92.696189880371094</v>
      </c>
    </row>
    <row r="12034" spans="1:22">
      <c r="A12034" t="s">
        <v>64</v>
      </c>
      <c r="B12034" t="s">
        <v>68</v>
      </c>
      <c r="C12034" s="7" t="s">
        <v>37</v>
      </c>
      <c r="D12034" s="7">
        <v>41162</v>
      </c>
      <c r="E12034" t="s">
        <v>87</v>
      </c>
      <c r="R12034">
        <v>10</v>
      </c>
      <c r="S12034">
        <v>12.092556616337401</v>
      </c>
      <c r="T12034">
        <v>3.4774353504180899</v>
      </c>
      <c r="U12034">
        <v>78.207176208496094</v>
      </c>
      <c r="V12034">
        <v>92.696189880371094</v>
      </c>
    </row>
    <row r="12035" spans="1:22">
      <c r="A12035" t="s">
        <v>64</v>
      </c>
      <c r="B12035" t="s">
        <v>68</v>
      </c>
      <c r="C12035" s="7" t="s">
        <v>37</v>
      </c>
      <c r="D12035" s="7">
        <v>41162</v>
      </c>
      <c r="E12035" t="s">
        <v>88</v>
      </c>
      <c r="R12035">
        <v>10</v>
      </c>
      <c r="S12035">
        <v>11.9338434156658</v>
      </c>
      <c r="T12035">
        <v>3.45453953742981</v>
      </c>
      <c r="U12035">
        <v>78.207176208496094</v>
      </c>
      <c r="V12035">
        <v>92.696189880371094</v>
      </c>
    </row>
    <row r="12036" spans="1:22">
      <c r="A12036" t="s">
        <v>64</v>
      </c>
      <c r="B12036" t="s">
        <v>68</v>
      </c>
      <c r="C12036" s="7" t="s">
        <v>37</v>
      </c>
      <c r="D12036" s="7">
        <v>41162</v>
      </c>
      <c r="E12036" t="s">
        <v>89</v>
      </c>
      <c r="R12036">
        <v>10</v>
      </c>
      <c r="S12036">
        <v>15.470770261310699</v>
      </c>
      <c r="T12036">
        <v>3.9332900047302202</v>
      </c>
      <c r="U12036">
        <v>78.207176208496094</v>
      </c>
      <c r="V12036">
        <v>92.696189880371094</v>
      </c>
    </row>
    <row r="12037" spans="1:22">
      <c r="A12037" t="s">
        <v>64</v>
      </c>
      <c r="B12037" t="s">
        <v>68</v>
      </c>
      <c r="C12037" s="7" t="s">
        <v>37</v>
      </c>
      <c r="D12037" s="7">
        <v>41162</v>
      </c>
      <c r="E12037" t="s">
        <v>90</v>
      </c>
      <c r="R12037">
        <v>10</v>
      </c>
      <c r="S12037">
        <v>17.640162620919199</v>
      </c>
      <c r="T12037">
        <v>4.2000193595886204</v>
      </c>
      <c r="U12037">
        <v>78.207176208496094</v>
      </c>
      <c r="V12037">
        <v>92.696189880371094</v>
      </c>
    </row>
    <row r="12038" spans="1:22">
      <c r="A12038" t="s">
        <v>64</v>
      </c>
      <c r="B12038" t="s">
        <v>68</v>
      </c>
      <c r="C12038" s="7" t="s">
        <v>37</v>
      </c>
      <c r="D12038" s="7">
        <v>41162</v>
      </c>
      <c r="E12038" t="s">
        <v>91</v>
      </c>
      <c r="R12038">
        <v>10</v>
      </c>
      <c r="S12038">
        <v>22.072036925063902</v>
      </c>
      <c r="T12038">
        <v>4.6980886459350604</v>
      </c>
      <c r="U12038">
        <v>78.207176208496094</v>
      </c>
      <c r="V12038">
        <v>92.696189880371094</v>
      </c>
    </row>
    <row r="12039" spans="1:22">
      <c r="A12039" t="s">
        <v>64</v>
      </c>
      <c r="B12039" t="s">
        <v>68</v>
      </c>
      <c r="C12039" s="7" t="s">
        <v>37</v>
      </c>
      <c r="D12039" s="7">
        <v>41162</v>
      </c>
      <c r="E12039" t="s">
        <v>92</v>
      </c>
      <c r="R12039">
        <v>10</v>
      </c>
      <c r="S12039">
        <v>23.094379583381901</v>
      </c>
      <c r="T12039">
        <v>4.8056612014770499</v>
      </c>
      <c r="U12039">
        <v>78.207176208496094</v>
      </c>
      <c r="V12039">
        <v>92.696189880371094</v>
      </c>
    </row>
    <row r="12040" spans="1:22">
      <c r="A12040" t="s">
        <v>64</v>
      </c>
      <c r="B12040" t="s">
        <v>68</v>
      </c>
      <c r="C12040" s="7" t="s">
        <v>37</v>
      </c>
      <c r="D12040" s="7">
        <v>41162</v>
      </c>
      <c r="E12040" t="s">
        <v>93</v>
      </c>
      <c r="R12040">
        <v>10</v>
      </c>
      <c r="S12040">
        <v>21.279130332070299</v>
      </c>
      <c r="T12040">
        <v>4.6129307746887198</v>
      </c>
      <c r="U12040">
        <v>78.207176208496094</v>
      </c>
      <c r="V12040">
        <v>92.696189880371094</v>
      </c>
    </row>
    <row r="12041" spans="1:22">
      <c r="A12041" t="s">
        <v>64</v>
      </c>
      <c r="B12041" t="s">
        <v>68</v>
      </c>
      <c r="C12041" s="7" t="s">
        <v>37</v>
      </c>
      <c r="D12041" s="7">
        <v>41162</v>
      </c>
      <c r="E12041" t="s">
        <v>94</v>
      </c>
      <c r="R12041">
        <v>10</v>
      </c>
      <c r="S12041">
        <v>16.826937972772601</v>
      </c>
      <c r="T12041">
        <v>4.1020650863647496</v>
      </c>
      <c r="U12041">
        <v>78.207176208496094</v>
      </c>
      <c r="V12041">
        <v>92.696189880371094</v>
      </c>
    </row>
    <row r="12042" spans="1:22">
      <c r="A12042" t="s">
        <v>64</v>
      </c>
      <c r="B12042" t="s">
        <v>68</v>
      </c>
      <c r="C12042" s="7" t="s">
        <v>37</v>
      </c>
      <c r="D12042" s="7">
        <v>41162</v>
      </c>
      <c r="E12042" t="s">
        <v>95</v>
      </c>
      <c r="R12042">
        <v>10</v>
      </c>
      <c r="S12042">
        <v>13.9102750486747</v>
      </c>
      <c r="T12042">
        <v>3.7296481132507302</v>
      </c>
      <c r="U12042">
        <v>78.207176208496094</v>
      </c>
      <c r="V12042">
        <v>92.696189880371094</v>
      </c>
    </row>
    <row r="12043" spans="1:22">
      <c r="A12043" t="s">
        <v>64</v>
      </c>
      <c r="B12043" t="s">
        <v>68</v>
      </c>
      <c r="C12043" s="7" t="s">
        <v>37</v>
      </c>
      <c r="D12043" s="7">
        <v>41162</v>
      </c>
      <c r="E12043" t="s">
        <v>96</v>
      </c>
      <c r="R12043">
        <v>10</v>
      </c>
      <c r="S12043">
        <v>11.166779346243001</v>
      </c>
      <c r="T12043">
        <v>3.3416731357574498</v>
      </c>
      <c r="U12043">
        <v>78.207176208496094</v>
      </c>
      <c r="V12043">
        <v>92.696189880371094</v>
      </c>
    </row>
    <row r="12044" spans="1:22">
      <c r="A12044" t="s">
        <v>64</v>
      </c>
      <c r="B12044" t="s">
        <v>68</v>
      </c>
      <c r="C12044" s="7" t="s">
        <v>37</v>
      </c>
      <c r="D12044" s="7">
        <v>41162</v>
      </c>
      <c r="E12044" t="s">
        <v>97</v>
      </c>
      <c r="R12044">
        <v>10</v>
      </c>
      <c r="S12044">
        <v>9.8893903259531708</v>
      </c>
      <c r="T12044">
        <v>3.1447401046752899</v>
      </c>
      <c r="U12044">
        <v>78.207176208496094</v>
      </c>
      <c r="V12044">
        <v>92.696189880371094</v>
      </c>
    </row>
    <row r="12045" spans="1:22">
      <c r="A12045" t="s">
        <v>64</v>
      </c>
      <c r="B12045" t="s">
        <v>68</v>
      </c>
      <c r="C12045" s="7" t="s">
        <v>37</v>
      </c>
      <c r="D12045" s="7">
        <v>41162</v>
      </c>
      <c r="E12045" t="s">
        <v>98</v>
      </c>
      <c r="R12045">
        <v>10</v>
      </c>
      <c r="S12045">
        <v>8.8243008091385509</v>
      </c>
      <c r="T12045">
        <v>2.9705724716186501</v>
      </c>
      <c r="U12045">
        <v>78.207176208496094</v>
      </c>
      <c r="V12045">
        <v>92.696189880371094</v>
      </c>
    </row>
    <row r="12046" spans="1:22">
      <c r="A12046" t="s">
        <v>64</v>
      </c>
      <c r="B12046" t="s">
        <v>68</v>
      </c>
      <c r="C12046" s="7" t="s">
        <v>37</v>
      </c>
      <c r="D12046" s="7">
        <v>41162</v>
      </c>
      <c r="E12046" t="s">
        <v>99</v>
      </c>
      <c r="R12046">
        <v>10</v>
      </c>
      <c r="S12046">
        <v>8.0703061046735893</v>
      </c>
      <c r="T12046">
        <v>2.8408284187316899</v>
      </c>
      <c r="U12046">
        <v>78.207176208496094</v>
      </c>
      <c r="V12046">
        <v>92.696189880371094</v>
      </c>
    </row>
    <row r="12047" spans="1:22">
      <c r="A12047" t="s">
        <v>64</v>
      </c>
      <c r="B12047" t="s">
        <v>68</v>
      </c>
      <c r="C12047" s="7" t="s">
        <v>37</v>
      </c>
      <c r="D12047" s="7">
        <v>41162</v>
      </c>
      <c r="E12047" t="s">
        <v>100</v>
      </c>
      <c r="R12047">
        <v>10</v>
      </c>
      <c r="S12047">
        <v>6.1531226401129997</v>
      </c>
      <c r="T12047">
        <v>2.4805488586425799</v>
      </c>
      <c r="U12047">
        <v>78.207176208496094</v>
      </c>
      <c r="V12047">
        <v>92.696189880371094</v>
      </c>
    </row>
    <row r="12048" spans="1:22">
      <c r="A12048" t="s">
        <v>64</v>
      </c>
      <c r="B12048" t="s">
        <v>68</v>
      </c>
      <c r="C12048" s="7" t="s">
        <v>37</v>
      </c>
      <c r="D12048" s="7">
        <v>41162</v>
      </c>
      <c r="E12048" t="s">
        <v>101</v>
      </c>
      <c r="R12048">
        <v>10</v>
      </c>
      <c r="S12048">
        <v>6.9813266356434296</v>
      </c>
      <c r="T12048">
        <v>2.6422200202941899</v>
      </c>
      <c r="U12048">
        <v>78.207176208496094</v>
      </c>
      <c r="V12048">
        <v>92.696189880371094</v>
      </c>
    </row>
    <row r="12049" spans="1:22">
      <c r="A12049" t="s">
        <v>64</v>
      </c>
      <c r="B12049" t="s">
        <v>68</v>
      </c>
      <c r="C12049" s="7" t="s">
        <v>37</v>
      </c>
      <c r="D12049" s="7">
        <v>41162</v>
      </c>
      <c r="E12049" t="s">
        <v>102</v>
      </c>
      <c r="R12049">
        <v>10</v>
      </c>
      <c r="S12049">
        <v>6.3075310599799703</v>
      </c>
      <c r="T12049">
        <v>2.5114798545837398</v>
      </c>
      <c r="U12049">
        <v>78.207176208496094</v>
      </c>
      <c r="V12049">
        <v>92.696189880371094</v>
      </c>
    </row>
    <row r="12050" spans="1:22">
      <c r="A12050" t="s">
        <v>64</v>
      </c>
      <c r="B12050" t="s">
        <v>68</v>
      </c>
      <c r="C12050" s="7" t="s">
        <v>37</v>
      </c>
      <c r="D12050" s="7">
        <v>41172</v>
      </c>
      <c r="E12050" t="s">
        <v>79</v>
      </c>
      <c r="R12050">
        <v>10</v>
      </c>
      <c r="S12050">
        <v>6.05666517191281</v>
      </c>
      <c r="T12050">
        <v>2.4610292911529501</v>
      </c>
      <c r="U12050">
        <v>77.130813598632798</v>
      </c>
      <c r="V12050">
        <v>99.699996948242202</v>
      </c>
    </row>
    <row r="12051" spans="1:22">
      <c r="A12051" t="s">
        <v>64</v>
      </c>
      <c r="B12051" t="s">
        <v>68</v>
      </c>
      <c r="C12051" s="7" t="s">
        <v>37</v>
      </c>
      <c r="D12051" s="7">
        <v>41172</v>
      </c>
      <c r="E12051" t="s">
        <v>80</v>
      </c>
      <c r="R12051">
        <v>10</v>
      </c>
      <c r="S12051">
        <v>6.6217078740819497</v>
      </c>
      <c r="T12051">
        <v>2.5732679367065399</v>
      </c>
      <c r="U12051">
        <v>77.130813598632798</v>
      </c>
      <c r="V12051">
        <v>99.699996948242202</v>
      </c>
    </row>
    <row r="12052" spans="1:22">
      <c r="A12052" t="s">
        <v>64</v>
      </c>
      <c r="B12052" t="s">
        <v>68</v>
      </c>
      <c r="C12052" s="7" t="s">
        <v>37</v>
      </c>
      <c r="D12052" s="7">
        <v>41172</v>
      </c>
      <c r="E12052" t="s">
        <v>81</v>
      </c>
      <c r="R12052">
        <v>10</v>
      </c>
      <c r="S12052">
        <v>6.6737917806349296</v>
      </c>
      <c r="T12052">
        <v>2.5833683013915998</v>
      </c>
      <c r="U12052">
        <v>77.130813598632798</v>
      </c>
      <c r="V12052">
        <v>99.699996948242202</v>
      </c>
    </row>
    <row r="12053" spans="1:22">
      <c r="A12053" t="s">
        <v>64</v>
      </c>
      <c r="B12053" t="s">
        <v>68</v>
      </c>
      <c r="C12053" s="7" t="s">
        <v>37</v>
      </c>
      <c r="D12053" s="7">
        <v>41172</v>
      </c>
      <c r="E12053" t="s">
        <v>82</v>
      </c>
      <c r="R12053">
        <v>10</v>
      </c>
      <c r="S12053">
        <v>10.4518699440387</v>
      </c>
      <c r="T12053">
        <v>3.2329351902008101</v>
      </c>
      <c r="U12053">
        <v>77.130813598632798</v>
      </c>
      <c r="V12053">
        <v>99.699996948242202</v>
      </c>
    </row>
    <row r="12054" spans="1:22">
      <c r="A12054" t="s">
        <v>64</v>
      </c>
      <c r="B12054" t="s">
        <v>68</v>
      </c>
      <c r="C12054" s="7" t="s">
        <v>37</v>
      </c>
      <c r="D12054" s="7">
        <v>41172</v>
      </c>
      <c r="E12054" t="s">
        <v>83</v>
      </c>
      <c r="R12054">
        <v>10</v>
      </c>
      <c r="S12054">
        <v>8.6576573034295201</v>
      </c>
      <c r="T12054">
        <v>2.9423897266387899</v>
      </c>
      <c r="U12054">
        <v>77.130813598632798</v>
      </c>
      <c r="V12054">
        <v>99.699996948242202</v>
      </c>
    </row>
    <row r="12055" spans="1:22">
      <c r="A12055" t="s">
        <v>64</v>
      </c>
      <c r="B12055" t="s">
        <v>68</v>
      </c>
      <c r="C12055" s="7" t="s">
        <v>37</v>
      </c>
      <c r="D12055" s="7">
        <v>41172</v>
      </c>
      <c r="E12055" t="s">
        <v>84</v>
      </c>
      <c r="R12055">
        <v>10</v>
      </c>
      <c r="S12055">
        <v>8.8837937255104897</v>
      </c>
      <c r="T12055">
        <v>2.98056936264038</v>
      </c>
      <c r="U12055">
        <v>77.130813598632798</v>
      </c>
      <c r="V12055">
        <v>99.699996948242202</v>
      </c>
    </row>
    <row r="12056" spans="1:22">
      <c r="A12056" t="s">
        <v>64</v>
      </c>
      <c r="B12056" t="s">
        <v>68</v>
      </c>
      <c r="C12056" s="7" t="s">
        <v>37</v>
      </c>
      <c r="D12056" s="7">
        <v>41172</v>
      </c>
      <c r="E12056" t="s">
        <v>85</v>
      </c>
      <c r="R12056">
        <v>10</v>
      </c>
      <c r="S12056">
        <v>15.578652998853199</v>
      </c>
      <c r="T12056">
        <v>3.9469802379608199</v>
      </c>
      <c r="U12056">
        <v>77.130813598632798</v>
      </c>
      <c r="V12056">
        <v>99.699996948242202</v>
      </c>
    </row>
    <row r="12057" spans="1:22">
      <c r="A12057" t="s">
        <v>64</v>
      </c>
      <c r="B12057" t="s">
        <v>68</v>
      </c>
      <c r="C12057" s="7" t="s">
        <v>37</v>
      </c>
      <c r="D12057" s="7">
        <v>41172</v>
      </c>
      <c r="E12057" t="s">
        <v>86</v>
      </c>
      <c r="R12057">
        <v>10</v>
      </c>
      <c r="S12057">
        <v>15.4950661449089</v>
      </c>
      <c r="T12057">
        <v>3.9363772869110099</v>
      </c>
      <c r="U12057">
        <v>77.130813598632798</v>
      </c>
      <c r="V12057">
        <v>99.699996948242202</v>
      </c>
    </row>
    <row r="12058" spans="1:22">
      <c r="A12058" t="s">
        <v>64</v>
      </c>
      <c r="B12058" t="s">
        <v>68</v>
      </c>
      <c r="C12058" s="7" t="s">
        <v>37</v>
      </c>
      <c r="D12058" s="7">
        <v>41172</v>
      </c>
      <c r="E12058" t="s">
        <v>87</v>
      </c>
      <c r="R12058">
        <v>10</v>
      </c>
      <c r="S12058">
        <v>15.1562890516109</v>
      </c>
      <c r="T12058">
        <v>3.8931078910827601</v>
      </c>
      <c r="U12058">
        <v>77.130813598632798</v>
      </c>
      <c r="V12058">
        <v>99.699996948242202</v>
      </c>
    </row>
    <row r="12059" spans="1:22">
      <c r="A12059" t="s">
        <v>64</v>
      </c>
      <c r="B12059" t="s">
        <v>68</v>
      </c>
      <c r="C12059" s="7" t="s">
        <v>37</v>
      </c>
      <c r="D12059" s="7">
        <v>41172</v>
      </c>
      <c r="E12059" t="s">
        <v>88</v>
      </c>
      <c r="R12059">
        <v>10</v>
      </c>
      <c r="S12059">
        <v>15.1011584260578</v>
      </c>
      <c r="T12059">
        <v>3.8860208988189702</v>
      </c>
      <c r="U12059">
        <v>77.130813598632798</v>
      </c>
      <c r="V12059">
        <v>99.699996948242202</v>
      </c>
    </row>
    <row r="12060" spans="1:22">
      <c r="A12060" t="s">
        <v>64</v>
      </c>
      <c r="B12060" t="s">
        <v>68</v>
      </c>
      <c r="C12060" s="7" t="s">
        <v>37</v>
      </c>
      <c r="D12060" s="7">
        <v>41172</v>
      </c>
      <c r="E12060" t="s">
        <v>89</v>
      </c>
      <c r="R12060">
        <v>10</v>
      </c>
      <c r="S12060">
        <v>19.947316142530301</v>
      </c>
      <c r="T12060">
        <v>4.4662418365478498</v>
      </c>
      <c r="U12060">
        <v>77.130813598632798</v>
      </c>
      <c r="V12060">
        <v>99.699996948242202</v>
      </c>
    </row>
    <row r="12061" spans="1:22">
      <c r="A12061" t="s">
        <v>64</v>
      </c>
      <c r="B12061" t="s">
        <v>68</v>
      </c>
      <c r="C12061" s="7" t="s">
        <v>37</v>
      </c>
      <c r="D12061" s="7">
        <v>41172</v>
      </c>
      <c r="E12061" t="s">
        <v>90</v>
      </c>
      <c r="R12061">
        <v>10</v>
      </c>
      <c r="S12061">
        <v>22.742629275546498</v>
      </c>
      <c r="T12061">
        <v>4.7689232826232901</v>
      </c>
      <c r="U12061">
        <v>77.130813598632798</v>
      </c>
      <c r="V12061">
        <v>99.699996948242202</v>
      </c>
    </row>
    <row r="12062" spans="1:22">
      <c r="A12062" t="s">
        <v>64</v>
      </c>
      <c r="B12062" t="s">
        <v>68</v>
      </c>
      <c r="C12062" s="7" t="s">
        <v>37</v>
      </c>
      <c r="D12062" s="7">
        <v>41172</v>
      </c>
      <c r="E12062" t="s">
        <v>91</v>
      </c>
      <c r="R12062">
        <v>10</v>
      </c>
      <c r="S12062">
        <v>28.274306422667902</v>
      </c>
      <c r="T12062">
        <v>5.3173589706420898</v>
      </c>
      <c r="U12062">
        <v>77.130813598632798</v>
      </c>
      <c r="V12062">
        <v>99.699996948242202</v>
      </c>
    </row>
    <row r="12063" spans="1:22">
      <c r="A12063" t="s">
        <v>64</v>
      </c>
      <c r="B12063" t="s">
        <v>68</v>
      </c>
      <c r="C12063" s="7" t="s">
        <v>37</v>
      </c>
      <c r="D12063" s="7">
        <v>41172</v>
      </c>
      <c r="E12063" t="s">
        <v>92</v>
      </c>
      <c r="R12063">
        <v>10</v>
      </c>
      <c r="S12063">
        <v>28.997051439142801</v>
      </c>
      <c r="T12063">
        <v>5.3848910331726101</v>
      </c>
      <c r="U12063">
        <v>77.130813598632798</v>
      </c>
      <c r="V12063">
        <v>99.699996948242202</v>
      </c>
    </row>
    <row r="12064" spans="1:22">
      <c r="A12064" t="s">
        <v>64</v>
      </c>
      <c r="B12064" t="s">
        <v>68</v>
      </c>
      <c r="C12064" s="7" t="s">
        <v>37</v>
      </c>
      <c r="D12064" s="7">
        <v>41172</v>
      </c>
      <c r="E12064" t="s">
        <v>93</v>
      </c>
      <c r="R12064">
        <v>10</v>
      </c>
      <c r="S12064">
        <v>26.892863668399499</v>
      </c>
      <c r="T12064">
        <v>5.1858329772949201</v>
      </c>
      <c r="U12064">
        <v>77.130813598632798</v>
      </c>
      <c r="V12064">
        <v>99.699996948242202</v>
      </c>
    </row>
    <row r="12065" spans="1:22">
      <c r="A12065" t="s">
        <v>64</v>
      </c>
      <c r="B12065" t="s">
        <v>68</v>
      </c>
      <c r="C12065" s="7" t="s">
        <v>37</v>
      </c>
      <c r="D12065" s="7">
        <v>41172</v>
      </c>
      <c r="E12065" t="s">
        <v>94</v>
      </c>
      <c r="R12065">
        <v>10</v>
      </c>
      <c r="S12065">
        <v>21.5526815736666</v>
      </c>
      <c r="T12065">
        <v>4.6424865722656303</v>
      </c>
      <c r="U12065">
        <v>77.130813598632798</v>
      </c>
      <c r="V12065">
        <v>99.699996948242202</v>
      </c>
    </row>
    <row r="12066" spans="1:22">
      <c r="A12066" t="s">
        <v>64</v>
      </c>
      <c r="B12066" t="s">
        <v>68</v>
      </c>
      <c r="C12066" s="7" t="s">
        <v>37</v>
      </c>
      <c r="D12066" s="7">
        <v>41172</v>
      </c>
      <c r="E12066" t="s">
        <v>95</v>
      </c>
      <c r="R12066">
        <v>10</v>
      </c>
      <c r="S12066">
        <v>17.577824887667699</v>
      </c>
      <c r="T12066">
        <v>4.1925916671752903</v>
      </c>
      <c r="U12066">
        <v>77.130813598632798</v>
      </c>
      <c r="V12066">
        <v>99.699996948242202</v>
      </c>
    </row>
    <row r="12067" spans="1:22">
      <c r="A12067" t="s">
        <v>64</v>
      </c>
      <c r="B12067" t="s">
        <v>68</v>
      </c>
      <c r="C12067" s="7" t="s">
        <v>37</v>
      </c>
      <c r="D12067" s="7">
        <v>41172</v>
      </c>
      <c r="E12067" t="s">
        <v>96</v>
      </c>
      <c r="R12067">
        <v>10</v>
      </c>
      <c r="S12067">
        <v>13.739482365447</v>
      </c>
      <c r="T12067">
        <v>3.7066807746887198</v>
      </c>
      <c r="U12067">
        <v>77.130813598632798</v>
      </c>
      <c r="V12067">
        <v>99.699996948242202</v>
      </c>
    </row>
    <row r="12068" spans="1:22">
      <c r="A12068" t="s">
        <v>64</v>
      </c>
      <c r="B12068" t="s">
        <v>68</v>
      </c>
      <c r="C12068" s="7" t="s">
        <v>37</v>
      </c>
      <c r="D12068" s="7">
        <v>41172</v>
      </c>
      <c r="E12068" t="s">
        <v>97</v>
      </c>
      <c r="R12068">
        <v>10</v>
      </c>
      <c r="S12068">
        <v>11.938171141097</v>
      </c>
      <c r="T12068">
        <v>3.4551658630371098</v>
      </c>
      <c r="U12068">
        <v>77.130813598632798</v>
      </c>
      <c r="V12068">
        <v>99.699996948242202</v>
      </c>
    </row>
    <row r="12069" spans="1:22">
      <c r="A12069" t="s">
        <v>64</v>
      </c>
      <c r="B12069" t="s">
        <v>68</v>
      </c>
      <c r="C12069" s="7" t="s">
        <v>37</v>
      </c>
      <c r="D12069" s="7">
        <v>41172</v>
      </c>
      <c r="E12069" t="s">
        <v>98</v>
      </c>
      <c r="R12069">
        <v>10</v>
      </c>
      <c r="S12069">
        <v>10.444257449118799</v>
      </c>
      <c r="T12069">
        <v>3.2317576408386199</v>
      </c>
      <c r="U12069">
        <v>77.130813598632798</v>
      </c>
      <c r="V12069">
        <v>99.699996948242202</v>
      </c>
    </row>
    <row r="12070" spans="1:22">
      <c r="A12070" t="s">
        <v>64</v>
      </c>
      <c r="B12070" t="s">
        <v>68</v>
      </c>
      <c r="C12070" s="7" t="s">
        <v>37</v>
      </c>
      <c r="D12070" s="7">
        <v>41172</v>
      </c>
      <c r="E12070" t="s">
        <v>99</v>
      </c>
      <c r="R12070">
        <v>10</v>
      </c>
      <c r="S12070">
        <v>9.5067866384908903</v>
      </c>
      <c r="T12070">
        <v>3.0833077430725102</v>
      </c>
      <c r="U12070">
        <v>77.130813598632798</v>
      </c>
      <c r="V12070">
        <v>99.699996948242202</v>
      </c>
    </row>
    <row r="12071" spans="1:22">
      <c r="A12071" t="s">
        <v>64</v>
      </c>
      <c r="B12071" t="s">
        <v>68</v>
      </c>
      <c r="C12071" s="7" t="s">
        <v>37</v>
      </c>
      <c r="D12071" s="7">
        <v>41172</v>
      </c>
      <c r="E12071" t="s">
        <v>100</v>
      </c>
      <c r="R12071">
        <v>10</v>
      </c>
      <c r="S12071">
        <v>7.2854588048954296</v>
      </c>
      <c r="T12071">
        <v>2.6991589069366499</v>
      </c>
      <c r="U12071">
        <v>77.130813598632798</v>
      </c>
      <c r="V12071">
        <v>99.699996948242202</v>
      </c>
    </row>
    <row r="12072" spans="1:22">
      <c r="A12072" t="s">
        <v>64</v>
      </c>
      <c r="B12072" t="s">
        <v>68</v>
      </c>
      <c r="C12072" s="7" t="s">
        <v>37</v>
      </c>
      <c r="D12072" s="7">
        <v>41172</v>
      </c>
      <c r="E12072" t="s">
        <v>101</v>
      </c>
      <c r="R12072">
        <v>10</v>
      </c>
      <c r="S12072">
        <v>8.1026486624580194</v>
      </c>
      <c r="T12072">
        <v>2.8465151786804199</v>
      </c>
      <c r="U12072">
        <v>77.130813598632798</v>
      </c>
      <c r="V12072">
        <v>99.699996948242202</v>
      </c>
    </row>
    <row r="12073" spans="1:22">
      <c r="A12073" t="s">
        <v>64</v>
      </c>
      <c r="B12073" t="s">
        <v>68</v>
      </c>
      <c r="C12073" s="7" t="s">
        <v>37</v>
      </c>
      <c r="D12073" s="7">
        <v>41172</v>
      </c>
      <c r="E12073" t="s">
        <v>102</v>
      </c>
      <c r="R12073">
        <v>10</v>
      </c>
      <c r="S12073">
        <v>7.3034797553302697</v>
      </c>
      <c r="T12073">
        <v>2.7024950981140101</v>
      </c>
      <c r="U12073">
        <v>77.130813598632798</v>
      </c>
      <c r="V12073">
        <v>99.699996948242202</v>
      </c>
    </row>
    <row r="12074" spans="1:22">
      <c r="A12074" t="s">
        <v>64</v>
      </c>
      <c r="B12074" t="s">
        <v>68</v>
      </c>
      <c r="C12074" s="7" t="s">
        <v>37</v>
      </c>
      <c r="D12074" s="7">
        <v>41180</v>
      </c>
      <c r="E12074" t="s">
        <v>79</v>
      </c>
      <c r="R12074">
        <v>10</v>
      </c>
      <c r="S12074">
        <v>5.1180563719199803</v>
      </c>
      <c r="T12074">
        <v>2.2623121738433798</v>
      </c>
      <c r="U12074">
        <v>74.188514709472699</v>
      </c>
      <c r="V12074">
        <v>92.599998474121094</v>
      </c>
    </row>
    <row r="12075" spans="1:22">
      <c r="A12075" t="s">
        <v>64</v>
      </c>
      <c r="B12075" t="s">
        <v>68</v>
      </c>
      <c r="C12075" s="7" t="s">
        <v>37</v>
      </c>
      <c r="D12075" s="7">
        <v>41180</v>
      </c>
      <c r="E12075" t="s">
        <v>80</v>
      </c>
      <c r="R12075">
        <v>10</v>
      </c>
      <c r="S12075">
        <v>5.6133266370036399</v>
      </c>
      <c r="T12075">
        <v>2.3692460060119598</v>
      </c>
      <c r="U12075">
        <v>74.188514709472699</v>
      </c>
      <c r="V12075">
        <v>92.599998474121094</v>
      </c>
    </row>
    <row r="12076" spans="1:22">
      <c r="A12076" t="s">
        <v>64</v>
      </c>
      <c r="B12076" t="s">
        <v>68</v>
      </c>
      <c r="C12076" s="7" t="s">
        <v>37</v>
      </c>
      <c r="D12076" s="7">
        <v>41180</v>
      </c>
      <c r="E12076" t="s">
        <v>81</v>
      </c>
      <c r="R12076">
        <v>10</v>
      </c>
      <c r="S12076">
        <v>5.66552639418751</v>
      </c>
      <c r="T12076">
        <v>2.3802366256713898</v>
      </c>
      <c r="U12076">
        <v>74.188514709472699</v>
      </c>
      <c r="V12076">
        <v>92.599998474121094</v>
      </c>
    </row>
    <row r="12077" spans="1:22">
      <c r="A12077" t="s">
        <v>64</v>
      </c>
      <c r="B12077" t="s">
        <v>68</v>
      </c>
      <c r="C12077" s="7" t="s">
        <v>37</v>
      </c>
      <c r="D12077" s="7">
        <v>41180</v>
      </c>
      <c r="E12077" t="s">
        <v>82</v>
      </c>
      <c r="R12077">
        <v>10</v>
      </c>
      <c r="S12077">
        <v>8.9517707191989793</v>
      </c>
      <c r="T12077">
        <v>2.9919509887695299</v>
      </c>
      <c r="U12077">
        <v>74.188514709472699</v>
      </c>
      <c r="V12077">
        <v>92.599998474121094</v>
      </c>
    </row>
    <row r="12078" spans="1:22">
      <c r="A12078" t="s">
        <v>64</v>
      </c>
      <c r="B12078" t="s">
        <v>68</v>
      </c>
      <c r="C12078" s="7" t="s">
        <v>37</v>
      </c>
      <c r="D12078" s="7">
        <v>41180</v>
      </c>
      <c r="E12078" t="s">
        <v>83</v>
      </c>
      <c r="R12078">
        <v>10</v>
      </c>
      <c r="S12078">
        <v>7.3991615125144099</v>
      </c>
      <c r="T12078">
        <v>2.7201399803161599</v>
      </c>
      <c r="U12078">
        <v>74.188514709472699</v>
      </c>
      <c r="V12078">
        <v>92.599998474121094</v>
      </c>
    </row>
    <row r="12079" spans="1:22">
      <c r="A12079" t="s">
        <v>64</v>
      </c>
      <c r="B12079" t="s">
        <v>68</v>
      </c>
      <c r="C12079" s="7" t="s">
        <v>37</v>
      </c>
      <c r="D12079" s="7">
        <v>41180</v>
      </c>
      <c r="E12079" t="s">
        <v>84</v>
      </c>
      <c r="R12079">
        <v>10</v>
      </c>
      <c r="S12079">
        <v>7.4028858512761504</v>
      </c>
      <c r="T12079">
        <v>2.72082448005676</v>
      </c>
      <c r="U12079">
        <v>74.188514709472699</v>
      </c>
      <c r="V12079">
        <v>92.599998474121094</v>
      </c>
    </row>
    <row r="12080" spans="1:22">
      <c r="A12080" t="s">
        <v>64</v>
      </c>
      <c r="B12080" t="s">
        <v>68</v>
      </c>
      <c r="C12080" s="7" t="s">
        <v>37</v>
      </c>
      <c r="D12080" s="7">
        <v>41180</v>
      </c>
      <c r="E12080" t="s">
        <v>85</v>
      </c>
      <c r="R12080">
        <v>10</v>
      </c>
      <c r="S12080">
        <v>12.130498739749401</v>
      </c>
      <c r="T12080">
        <v>3.4828865528106698</v>
      </c>
      <c r="U12080">
        <v>74.188514709472699</v>
      </c>
      <c r="V12080">
        <v>92.599998474121094</v>
      </c>
    </row>
    <row r="12081" spans="1:22">
      <c r="A12081" t="s">
        <v>64</v>
      </c>
      <c r="B12081" t="s">
        <v>68</v>
      </c>
      <c r="C12081" s="7" t="s">
        <v>37</v>
      </c>
      <c r="D12081" s="7">
        <v>41180</v>
      </c>
      <c r="E12081" t="s">
        <v>86</v>
      </c>
      <c r="R12081">
        <v>10</v>
      </c>
      <c r="S12081">
        <v>12.0673075840953</v>
      </c>
      <c r="T12081">
        <v>3.4738030433654798</v>
      </c>
      <c r="U12081">
        <v>74.188514709472699</v>
      </c>
      <c r="V12081">
        <v>92.599998474121094</v>
      </c>
    </row>
    <row r="12082" spans="1:22">
      <c r="A12082" t="s">
        <v>64</v>
      </c>
      <c r="B12082" t="s">
        <v>68</v>
      </c>
      <c r="C12082" s="7" t="s">
        <v>37</v>
      </c>
      <c r="D12082" s="7">
        <v>41180</v>
      </c>
      <c r="E12082" t="s">
        <v>87</v>
      </c>
      <c r="R12082">
        <v>10</v>
      </c>
      <c r="S12082">
        <v>11.739834277173101</v>
      </c>
      <c r="T12082">
        <v>3.4263441562652601</v>
      </c>
      <c r="U12082">
        <v>74.188514709472699</v>
      </c>
      <c r="V12082">
        <v>92.599998474121094</v>
      </c>
    </row>
    <row r="12083" spans="1:22">
      <c r="A12083" t="s">
        <v>64</v>
      </c>
      <c r="B12083" t="s">
        <v>68</v>
      </c>
      <c r="C12083" s="7" t="s">
        <v>37</v>
      </c>
      <c r="D12083" s="7">
        <v>41180</v>
      </c>
      <c r="E12083" t="s">
        <v>88</v>
      </c>
      <c r="R12083">
        <v>10</v>
      </c>
      <c r="S12083">
        <v>11.8133019459876</v>
      </c>
      <c r="T12083">
        <v>3.4370484352111799</v>
      </c>
      <c r="U12083">
        <v>74.188514709472699</v>
      </c>
      <c r="V12083">
        <v>92.599998474121094</v>
      </c>
    </row>
    <row r="12084" spans="1:22">
      <c r="A12084" t="s">
        <v>64</v>
      </c>
      <c r="B12084" t="s">
        <v>68</v>
      </c>
      <c r="C12084" s="7" t="s">
        <v>37</v>
      </c>
      <c r="D12084" s="7">
        <v>41180</v>
      </c>
      <c r="E12084" t="s">
        <v>89</v>
      </c>
      <c r="R12084">
        <v>10</v>
      </c>
      <c r="S12084">
        <v>15.3011339723164</v>
      </c>
      <c r="T12084">
        <v>3.9116663932800302</v>
      </c>
      <c r="U12084">
        <v>74.188514709472699</v>
      </c>
      <c r="V12084">
        <v>92.599998474121094</v>
      </c>
    </row>
    <row r="12085" spans="1:22">
      <c r="A12085" t="s">
        <v>64</v>
      </c>
      <c r="B12085" t="s">
        <v>68</v>
      </c>
      <c r="C12085" s="7" t="s">
        <v>37</v>
      </c>
      <c r="D12085" s="7">
        <v>41180</v>
      </c>
      <c r="E12085" t="s">
        <v>90</v>
      </c>
      <c r="R12085">
        <v>10</v>
      </c>
      <c r="S12085">
        <v>17.362945658084101</v>
      </c>
      <c r="T12085">
        <v>4.1668868064880398</v>
      </c>
      <c r="U12085">
        <v>74.188514709472699</v>
      </c>
      <c r="V12085">
        <v>92.599998474121094</v>
      </c>
    </row>
    <row r="12086" spans="1:22">
      <c r="A12086" t="s">
        <v>64</v>
      </c>
      <c r="B12086" t="s">
        <v>68</v>
      </c>
      <c r="C12086" s="7" t="s">
        <v>37</v>
      </c>
      <c r="D12086" s="7">
        <v>41180</v>
      </c>
      <c r="E12086" t="s">
        <v>91</v>
      </c>
      <c r="R12086">
        <v>10</v>
      </c>
      <c r="S12086">
        <v>21.781942142757799</v>
      </c>
      <c r="T12086">
        <v>4.6671128273010298</v>
      </c>
      <c r="U12086">
        <v>74.188514709472699</v>
      </c>
      <c r="V12086">
        <v>92.599998474121094</v>
      </c>
    </row>
    <row r="12087" spans="1:22">
      <c r="A12087" t="s">
        <v>64</v>
      </c>
      <c r="B12087" t="s">
        <v>68</v>
      </c>
      <c r="C12087" s="7" t="s">
        <v>37</v>
      </c>
      <c r="D12087" s="7">
        <v>41180</v>
      </c>
      <c r="E12087" t="s">
        <v>92</v>
      </c>
      <c r="R12087">
        <v>10</v>
      </c>
      <c r="S12087">
        <v>22.809971255403301</v>
      </c>
      <c r="T12087">
        <v>4.77597856521606</v>
      </c>
      <c r="U12087">
        <v>74.188514709472699</v>
      </c>
      <c r="V12087">
        <v>92.599998474121094</v>
      </c>
    </row>
    <row r="12088" spans="1:22">
      <c r="A12088" t="s">
        <v>64</v>
      </c>
      <c r="B12088" t="s">
        <v>68</v>
      </c>
      <c r="C12088" s="7" t="s">
        <v>37</v>
      </c>
      <c r="D12088" s="7">
        <v>41180</v>
      </c>
      <c r="E12088" t="s">
        <v>93</v>
      </c>
      <c r="R12088">
        <v>10</v>
      </c>
      <c r="S12088">
        <v>21.029987425456302</v>
      </c>
      <c r="T12088">
        <v>4.5858464241027797</v>
      </c>
      <c r="U12088">
        <v>74.188514709472699</v>
      </c>
      <c r="V12088">
        <v>92.599998474121094</v>
      </c>
    </row>
    <row r="12089" spans="1:22">
      <c r="A12089" t="s">
        <v>64</v>
      </c>
      <c r="B12089" t="s">
        <v>68</v>
      </c>
      <c r="C12089" s="7" t="s">
        <v>37</v>
      </c>
      <c r="D12089" s="7">
        <v>41180</v>
      </c>
      <c r="E12089" t="s">
        <v>94</v>
      </c>
      <c r="R12089">
        <v>10</v>
      </c>
      <c r="S12089">
        <v>16.606703832981999</v>
      </c>
      <c r="T12089">
        <v>4.0751323699951199</v>
      </c>
      <c r="U12089">
        <v>74.188514709472699</v>
      </c>
      <c r="V12089">
        <v>92.599998474121094</v>
      </c>
    </row>
    <row r="12090" spans="1:22">
      <c r="A12090" t="s">
        <v>64</v>
      </c>
      <c r="B12090" t="s">
        <v>68</v>
      </c>
      <c r="C12090" s="7" t="s">
        <v>37</v>
      </c>
      <c r="D12090" s="7">
        <v>41180</v>
      </c>
      <c r="E12090" t="s">
        <v>95</v>
      </c>
      <c r="R12090">
        <v>10</v>
      </c>
      <c r="S12090">
        <v>13.664496971067001</v>
      </c>
      <c r="T12090">
        <v>3.6965520381927499</v>
      </c>
      <c r="U12090">
        <v>74.188514709472699</v>
      </c>
      <c r="V12090">
        <v>92.599998474121094</v>
      </c>
    </row>
    <row r="12091" spans="1:22">
      <c r="A12091" t="s">
        <v>64</v>
      </c>
      <c r="B12091" t="s">
        <v>68</v>
      </c>
      <c r="C12091" s="7" t="s">
        <v>37</v>
      </c>
      <c r="D12091" s="7">
        <v>41180</v>
      </c>
      <c r="E12091" t="s">
        <v>96</v>
      </c>
      <c r="R12091">
        <v>10</v>
      </c>
      <c r="S12091">
        <v>10.9083819264924</v>
      </c>
      <c r="T12091">
        <v>3.30278396606445</v>
      </c>
      <c r="U12091">
        <v>74.188514709472699</v>
      </c>
      <c r="V12091">
        <v>92.599998474121094</v>
      </c>
    </row>
    <row r="12092" spans="1:22">
      <c r="A12092" t="s">
        <v>64</v>
      </c>
      <c r="B12092" t="s">
        <v>68</v>
      </c>
      <c r="C12092" s="7" t="s">
        <v>37</v>
      </c>
      <c r="D12092" s="7">
        <v>41180</v>
      </c>
      <c r="E12092" t="s">
        <v>97</v>
      </c>
      <c r="R12092">
        <v>10</v>
      </c>
      <c r="S12092">
        <v>9.6666828403285798</v>
      </c>
      <c r="T12092">
        <v>3.1091289520263699</v>
      </c>
      <c r="U12092">
        <v>74.188514709472699</v>
      </c>
      <c r="V12092">
        <v>92.599998474121094</v>
      </c>
    </row>
    <row r="12093" spans="1:22">
      <c r="A12093" t="s">
        <v>64</v>
      </c>
      <c r="B12093" t="s">
        <v>68</v>
      </c>
      <c r="C12093" s="7" t="s">
        <v>37</v>
      </c>
      <c r="D12093" s="7">
        <v>41180</v>
      </c>
      <c r="E12093" t="s">
        <v>98</v>
      </c>
      <c r="R12093">
        <v>10</v>
      </c>
      <c r="S12093">
        <v>8.6325134529743703</v>
      </c>
      <c r="T12093">
        <v>2.9381139278411901</v>
      </c>
      <c r="U12093">
        <v>74.188514709472699</v>
      </c>
      <c r="V12093">
        <v>92.599998474121094</v>
      </c>
    </row>
    <row r="12094" spans="1:22">
      <c r="A12094" t="s">
        <v>64</v>
      </c>
      <c r="B12094" t="s">
        <v>68</v>
      </c>
      <c r="C12094" s="7" t="s">
        <v>37</v>
      </c>
      <c r="D12094" s="7">
        <v>41180</v>
      </c>
      <c r="E12094" t="s">
        <v>99</v>
      </c>
      <c r="R12094">
        <v>10</v>
      </c>
      <c r="S12094">
        <v>7.9003450913571696</v>
      </c>
      <c r="T12094">
        <v>2.8107552528381299</v>
      </c>
      <c r="U12094">
        <v>74.188514709472699</v>
      </c>
      <c r="V12094">
        <v>92.599998474121094</v>
      </c>
    </row>
    <row r="12095" spans="1:22">
      <c r="A12095" t="s">
        <v>64</v>
      </c>
      <c r="B12095" t="s">
        <v>68</v>
      </c>
      <c r="C12095" s="7" t="s">
        <v>37</v>
      </c>
      <c r="D12095" s="7">
        <v>41180</v>
      </c>
      <c r="E12095" t="s">
        <v>100</v>
      </c>
      <c r="R12095">
        <v>10</v>
      </c>
      <c r="S12095">
        <v>6.0572542883647298</v>
      </c>
      <c r="T12095">
        <v>2.46114897727966</v>
      </c>
      <c r="U12095">
        <v>74.188514709472699</v>
      </c>
      <c r="V12095">
        <v>92.599998474121094</v>
      </c>
    </row>
    <row r="12096" spans="1:22">
      <c r="A12096" t="s">
        <v>64</v>
      </c>
      <c r="B12096" t="s">
        <v>68</v>
      </c>
      <c r="C12096" s="7" t="s">
        <v>37</v>
      </c>
      <c r="D12096" s="7">
        <v>41180</v>
      </c>
      <c r="E12096" t="s">
        <v>101</v>
      </c>
      <c r="R12096">
        <v>10</v>
      </c>
      <c r="S12096">
        <v>6.8567757098653601</v>
      </c>
      <c r="T12096">
        <v>2.6185445785522501</v>
      </c>
      <c r="U12096">
        <v>74.188514709472699</v>
      </c>
      <c r="V12096">
        <v>92.599998474121094</v>
      </c>
    </row>
    <row r="12097" spans="1:22">
      <c r="A12097" t="s">
        <v>64</v>
      </c>
      <c r="B12097" t="s">
        <v>68</v>
      </c>
      <c r="C12097" s="7" t="s">
        <v>37</v>
      </c>
      <c r="D12097" s="7">
        <v>41180</v>
      </c>
      <c r="E12097" t="s">
        <v>102</v>
      </c>
      <c r="R12097">
        <v>10</v>
      </c>
      <c r="S12097">
        <v>6.1916088370463198</v>
      </c>
      <c r="T12097">
        <v>2.4882943630218501</v>
      </c>
      <c r="U12097">
        <v>74.188514709472699</v>
      </c>
      <c r="V12097">
        <v>92.599998474121094</v>
      </c>
    </row>
    <row r="12098" spans="1:22">
      <c r="A12098" t="s">
        <v>64</v>
      </c>
      <c r="B12098" t="s">
        <v>68</v>
      </c>
      <c r="C12098" s="7" t="s">
        <v>38</v>
      </c>
      <c r="D12098" s="7" t="s">
        <v>31</v>
      </c>
      <c r="E12098" t="s">
        <v>79</v>
      </c>
      <c r="F12098">
        <v>18.758649826049801</v>
      </c>
      <c r="G12098">
        <v>19.215446472168001</v>
      </c>
      <c r="H12098">
        <v>-0.473308235406876</v>
      </c>
      <c r="I12098">
        <v>-2.5231465697288499E-2</v>
      </c>
      <c r="J12098">
        <v>72.050319767441906</v>
      </c>
      <c r="K12098">
        <v>-0.82630842924117998</v>
      </c>
      <c r="L12098">
        <v>-0.61775302886962902</v>
      </c>
      <c r="M12098">
        <v>-0.473308235406876</v>
      </c>
      <c r="N12098">
        <v>-0.32886341214179998</v>
      </c>
      <c r="O12098">
        <v>-0.120308041572571</v>
      </c>
      <c r="P12098">
        <v>-0.92637908458709695</v>
      </c>
      <c r="Q12098">
        <v>-2.0237386226654101E-2</v>
      </c>
      <c r="R12098">
        <v>28.6666666666667</v>
      </c>
      <c r="S12098">
        <v>7.5871334970423199E-2</v>
      </c>
      <c r="T12098">
        <v>0.275447517633438</v>
      </c>
      <c r="U12098">
        <v>77.977005004882798</v>
      </c>
      <c r="V12098">
        <v>97.199996948242202</v>
      </c>
    </row>
    <row r="12099" spans="1:22">
      <c r="A12099" t="s">
        <v>64</v>
      </c>
      <c r="B12099" t="s">
        <v>68</v>
      </c>
      <c r="C12099" s="7" t="s">
        <v>38</v>
      </c>
      <c r="D12099" s="7" t="s">
        <v>31</v>
      </c>
      <c r="E12099" t="s">
        <v>80</v>
      </c>
      <c r="F12099">
        <v>18.5180149078369</v>
      </c>
      <c r="G12099">
        <v>18.807258605956999</v>
      </c>
      <c r="H12099">
        <v>-0.29969871044158902</v>
      </c>
      <c r="I12099">
        <v>-1.6184169799089401E-2</v>
      </c>
      <c r="J12099">
        <v>71.135668604651201</v>
      </c>
      <c r="K12099">
        <v>-0.63270926475524902</v>
      </c>
      <c r="L12099">
        <v>-0.43596392869949302</v>
      </c>
      <c r="M12099">
        <v>-0.29969871044158902</v>
      </c>
      <c r="N12099">
        <v>-0.163433492183685</v>
      </c>
      <c r="O12099">
        <v>3.3311847597360597E-2</v>
      </c>
      <c r="P12099">
        <v>-0.72711312770843495</v>
      </c>
      <c r="Q12099">
        <v>0.12771570682525599</v>
      </c>
      <c r="R12099">
        <v>28.6666666666667</v>
      </c>
      <c r="S12099">
        <v>6.75217722841817E-2</v>
      </c>
      <c r="T12099">
        <v>0.25984951853752097</v>
      </c>
      <c r="U12099">
        <v>77.977005004882798</v>
      </c>
      <c r="V12099">
        <v>97.199996948242202</v>
      </c>
    </row>
    <row r="12100" spans="1:22">
      <c r="A12100" t="s">
        <v>64</v>
      </c>
      <c r="B12100" t="s">
        <v>68</v>
      </c>
      <c r="C12100" s="7" t="s">
        <v>38</v>
      </c>
      <c r="D12100" s="7" t="s">
        <v>31</v>
      </c>
      <c r="E12100" t="s">
        <v>81</v>
      </c>
      <c r="F12100">
        <v>18.234991073608398</v>
      </c>
      <c r="G12100">
        <v>18.531650543212901</v>
      </c>
      <c r="H12100">
        <v>-0.30738189816474898</v>
      </c>
      <c r="I12100">
        <v>-1.6856707632541702E-2</v>
      </c>
      <c r="J12100">
        <v>70.286627906976705</v>
      </c>
      <c r="K12100">
        <v>-0.63714081048965499</v>
      </c>
      <c r="L12100">
        <v>-0.44231659173965499</v>
      </c>
      <c r="M12100">
        <v>-0.30738189816474898</v>
      </c>
      <c r="N12100">
        <v>-0.172447219491005</v>
      </c>
      <c r="O12100">
        <v>2.2377042099833499E-2</v>
      </c>
      <c r="P12100">
        <v>-0.73062288761138905</v>
      </c>
      <c r="Q12100">
        <v>0.11585912108421299</v>
      </c>
      <c r="R12100">
        <v>28.6666666666667</v>
      </c>
      <c r="S12100">
        <v>6.6209603272938899E-2</v>
      </c>
      <c r="T12100">
        <v>0.25731226801872298</v>
      </c>
      <c r="U12100">
        <v>77.977005004882798</v>
      </c>
      <c r="V12100">
        <v>97.199996948242202</v>
      </c>
    </row>
    <row r="12101" spans="1:22">
      <c r="A12101" t="s">
        <v>64</v>
      </c>
      <c r="B12101" t="s">
        <v>68</v>
      </c>
      <c r="C12101" s="7" t="s">
        <v>38</v>
      </c>
      <c r="D12101" s="7" t="s">
        <v>31</v>
      </c>
      <c r="E12101" t="s">
        <v>82</v>
      </c>
      <c r="F12101">
        <v>18.351345062255898</v>
      </c>
      <c r="G12101">
        <v>18.8439121246338</v>
      </c>
      <c r="H12101">
        <v>-0.51037138700485196</v>
      </c>
      <c r="I12101">
        <v>-2.7811115607619299E-2</v>
      </c>
      <c r="J12101">
        <v>69.608284883720899</v>
      </c>
      <c r="K12101">
        <v>-0.84956532716751099</v>
      </c>
      <c r="L12101">
        <v>-0.64916682243347201</v>
      </c>
      <c r="M12101">
        <v>-0.51037138700485196</v>
      </c>
      <c r="N12101">
        <v>-0.37157598137855502</v>
      </c>
      <c r="O12101">
        <v>-0.17117743194103199</v>
      </c>
      <c r="P12101">
        <v>-0.94572210311889604</v>
      </c>
      <c r="Q12101">
        <v>-7.5020648539066301E-2</v>
      </c>
      <c r="R12101">
        <v>28.6666666666667</v>
      </c>
      <c r="S12101">
        <v>7.00525670911398E-2</v>
      </c>
      <c r="T12101">
        <v>0.26467445492744401</v>
      </c>
      <c r="U12101">
        <v>77.977005004882798</v>
      </c>
      <c r="V12101">
        <v>97.199996948242202</v>
      </c>
    </row>
    <row r="12102" spans="1:22">
      <c r="A12102" t="s">
        <v>64</v>
      </c>
      <c r="B12102" t="s">
        <v>68</v>
      </c>
      <c r="C12102" s="7" t="s">
        <v>38</v>
      </c>
      <c r="D12102" s="7" t="s">
        <v>31</v>
      </c>
      <c r="E12102" t="s">
        <v>83</v>
      </c>
      <c r="F12102">
        <v>19.4034538269043</v>
      </c>
      <c r="G12102">
        <v>19.554374694824201</v>
      </c>
      <c r="H12102">
        <v>-0.156375646591187</v>
      </c>
      <c r="I12102">
        <v>-8.0591654404997808E-3</v>
      </c>
      <c r="J12102">
        <v>68.875319767441894</v>
      </c>
      <c r="K12102">
        <v>-0.53211051225662198</v>
      </c>
      <c r="L12102">
        <v>-0.31012329459190402</v>
      </c>
      <c r="M12102">
        <v>-0.156375646591187</v>
      </c>
      <c r="N12102">
        <v>-2.6279874145984702E-3</v>
      </c>
      <c r="O12102">
        <v>0.21935921907424899</v>
      </c>
      <c r="P12102">
        <v>-0.63862609863281306</v>
      </c>
      <c r="Q12102">
        <v>0.32587483525276201</v>
      </c>
      <c r="R12102">
        <v>28.6666666666667</v>
      </c>
      <c r="S12102">
        <v>8.5958892121703406E-2</v>
      </c>
      <c r="T12102">
        <v>0.29318746924400302</v>
      </c>
      <c r="U12102">
        <v>77.977005004882798</v>
      </c>
      <c r="V12102">
        <v>97.199996948242202</v>
      </c>
    </row>
    <row r="12103" spans="1:22">
      <c r="A12103" t="s">
        <v>64</v>
      </c>
      <c r="B12103" t="s">
        <v>68</v>
      </c>
      <c r="C12103" s="7" t="s">
        <v>38</v>
      </c>
      <c r="D12103" s="7" t="s">
        <v>31</v>
      </c>
      <c r="E12103" t="s">
        <v>84</v>
      </c>
      <c r="F12103">
        <v>25.724840164184599</v>
      </c>
      <c r="G12103">
        <v>26.504932403564499</v>
      </c>
      <c r="H12103">
        <v>-0.80828678607940696</v>
      </c>
      <c r="I12103">
        <v>-3.14204767346382E-2</v>
      </c>
      <c r="J12103">
        <v>68.395232558139597</v>
      </c>
      <c r="K12103">
        <v>-1.3142347335815401</v>
      </c>
      <c r="L12103">
        <v>-1.0153166055679299</v>
      </c>
      <c r="M12103">
        <v>-0.80828678607940696</v>
      </c>
      <c r="N12103">
        <v>-0.60125696659088101</v>
      </c>
      <c r="O12103">
        <v>-0.30233883857727101</v>
      </c>
      <c r="P12103">
        <v>-1.45766389369965</v>
      </c>
      <c r="Q12103">
        <v>-0.15890963375568401</v>
      </c>
      <c r="R12103">
        <v>28.6666666666667</v>
      </c>
      <c r="S12103">
        <v>0.15586172763101999</v>
      </c>
      <c r="T12103">
        <v>0.39479327201843301</v>
      </c>
      <c r="U12103">
        <v>77.977005004882798</v>
      </c>
      <c r="V12103">
        <v>97.199996948242202</v>
      </c>
    </row>
    <row r="12104" spans="1:22">
      <c r="A12104" t="s">
        <v>64</v>
      </c>
      <c r="B12104" t="s">
        <v>68</v>
      </c>
      <c r="C12104" s="7" t="s">
        <v>38</v>
      </c>
      <c r="D12104" s="7" t="s">
        <v>31</v>
      </c>
      <c r="E12104" t="s">
        <v>85</v>
      </c>
      <c r="F12104">
        <v>34.812999725341797</v>
      </c>
      <c r="G12104">
        <v>36.759429931640597</v>
      </c>
      <c r="H12104">
        <v>-2.0167796611785902</v>
      </c>
      <c r="I12104">
        <v>-5.7931799441575997E-2</v>
      </c>
      <c r="J12104">
        <v>68.373110465116298</v>
      </c>
      <c r="K12104">
        <v>-2.7499098777771001</v>
      </c>
      <c r="L12104">
        <v>-2.3167705535888699</v>
      </c>
      <c r="M12104">
        <v>-2.0167796611785902</v>
      </c>
      <c r="N12104">
        <v>-1.7167886495590201</v>
      </c>
      <c r="O12104">
        <v>-1.2836493253707899</v>
      </c>
      <c r="P12104">
        <v>-2.95774221420288</v>
      </c>
      <c r="Q12104">
        <v>-1.0758171081543</v>
      </c>
      <c r="R12104">
        <v>28.6666666666667</v>
      </c>
      <c r="S12104">
        <v>0.327257950207752</v>
      </c>
      <c r="T12104">
        <v>0.57206463813781705</v>
      </c>
      <c r="U12104">
        <v>77.977005004882798</v>
      </c>
      <c r="V12104">
        <v>97.199996948242202</v>
      </c>
    </row>
    <row r="12105" spans="1:22">
      <c r="A12105" t="s">
        <v>64</v>
      </c>
      <c r="B12105" t="s">
        <v>68</v>
      </c>
      <c r="C12105" s="7" t="s">
        <v>38</v>
      </c>
      <c r="D12105" s="7" t="s">
        <v>31</v>
      </c>
      <c r="E12105" t="s">
        <v>86</v>
      </c>
      <c r="F12105">
        <v>46.0280570983887</v>
      </c>
      <c r="G12105">
        <v>48.908603668212898</v>
      </c>
      <c r="H12105">
        <v>-2.9846637248992902</v>
      </c>
      <c r="I12105">
        <v>-6.4844444394111606E-2</v>
      </c>
      <c r="J12105">
        <v>70.391220930232507</v>
      </c>
      <c r="K12105">
        <v>-4.0785999298095703</v>
      </c>
      <c r="L12105">
        <v>-3.4322936534881601</v>
      </c>
      <c r="M12105">
        <v>-2.9846637248992902</v>
      </c>
      <c r="N12105">
        <v>-2.5370337963104199</v>
      </c>
      <c r="O12105">
        <v>-1.8907272815704299</v>
      </c>
      <c r="P12105">
        <v>-4.3887157440185502</v>
      </c>
      <c r="Q12105">
        <v>-1.58061158657074</v>
      </c>
      <c r="R12105">
        <v>28.6666666666667</v>
      </c>
      <c r="S12105">
        <v>0.72863829435851801</v>
      </c>
      <c r="T12105">
        <v>0.85360312461853005</v>
      </c>
      <c r="U12105">
        <v>77.977005004882798</v>
      </c>
      <c r="V12105">
        <v>97.199996948242202</v>
      </c>
    </row>
    <row r="12106" spans="1:22">
      <c r="A12106" t="s">
        <v>64</v>
      </c>
      <c r="B12106" t="s">
        <v>68</v>
      </c>
      <c r="C12106" s="7" t="s">
        <v>38</v>
      </c>
      <c r="D12106" s="7" t="s">
        <v>31</v>
      </c>
      <c r="E12106" t="s">
        <v>87</v>
      </c>
      <c r="F12106">
        <v>59.307533264160199</v>
      </c>
      <c r="G12106">
        <v>63.985107421875</v>
      </c>
      <c r="H12106">
        <v>-4.8466458320617702</v>
      </c>
      <c r="I12106">
        <v>-8.1720575690269498E-2</v>
      </c>
      <c r="J12106">
        <v>74.057848837209306</v>
      </c>
      <c r="K12106">
        <v>-6.4325294494628897</v>
      </c>
      <c r="L12106">
        <v>-5.4955763816833496</v>
      </c>
      <c r="M12106">
        <v>-4.8466458320617702</v>
      </c>
      <c r="N12106">
        <v>-4.19771528244019</v>
      </c>
      <c r="O12106">
        <v>-3.2607624530792201</v>
      </c>
      <c r="P12106">
        <v>-6.8821053504943803</v>
      </c>
      <c r="Q12106">
        <v>-2.8111863136291499</v>
      </c>
      <c r="R12106">
        <v>28.6666666666667</v>
      </c>
      <c r="S12106">
        <v>1.5313356175222601</v>
      </c>
      <c r="T12106">
        <v>1.23747146129608</v>
      </c>
      <c r="U12106">
        <v>77.977005004882798</v>
      </c>
      <c r="V12106">
        <v>97.199996948242202</v>
      </c>
    </row>
    <row r="12107" spans="1:22">
      <c r="A12107" t="s">
        <v>64</v>
      </c>
      <c r="B12107" t="s">
        <v>68</v>
      </c>
      <c r="C12107" s="7" t="s">
        <v>38</v>
      </c>
      <c r="D12107" s="7" t="s">
        <v>31</v>
      </c>
      <c r="E12107" t="s">
        <v>88</v>
      </c>
      <c r="F12107">
        <v>65.578300476074205</v>
      </c>
      <c r="G12107">
        <v>69.887985229492202</v>
      </c>
      <c r="H12107">
        <v>-4.4654574394226101</v>
      </c>
      <c r="I12107">
        <v>-6.8093523383140606E-2</v>
      </c>
      <c r="J12107">
        <v>78.220116279069799</v>
      </c>
      <c r="K12107">
        <v>-6.1548366546630904</v>
      </c>
      <c r="L12107">
        <v>-5.15673780441284</v>
      </c>
      <c r="M12107">
        <v>-4.4654574394226101</v>
      </c>
      <c r="N12107">
        <v>-3.7741770744323699</v>
      </c>
      <c r="O12107">
        <v>-2.7760782241821298</v>
      </c>
      <c r="P12107">
        <v>-6.6337523460388201</v>
      </c>
      <c r="Q12107">
        <v>-2.2971625328064</v>
      </c>
      <c r="R12107">
        <v>28.6666666666667</v>
      </c>
      <c r="S12107">
        <v>1.73772947682301</v>
      </c>
      <c r="T12107">
        <v>1.3182296752929701</v>
      </c>
      <c r="U12107">
        <v>77.977005004882798</v>
      </c>
      <c r="V12107">
        <v>97.199996948242202</v>
      </c>
    </row>
    <row r="12108" spans="1:22">
      <c r="A12108" t="s">
        <v>64</v>
      </c>
      <c r="B12108" t="s">
        <v>68</v>
      </c>
      <c r="C12108" s="7" t="s">
        <v>38</v>
      </c>
      <c r="D12108" s="7" t="s">
        <v>31</v>
      </c>
      <c r="E12108" t="s">
        <v>89</v>
      </c>
      <c r="F12108">
        <v>71.426727294921903</v>
      </c>
      <c r="G12108">
        <v>75.511032104492202</v>
      </c>
      <c r="H12108">
        <v>-4.2319316864013699</v>
      </c>
      <c r="I12108">
        <v>-5.9248574078082997E-2</v>
      </c>
      <c r="J12108">
        <v>82.158430232558203</v>
      </c>
      <c r="K12108">
        <v>-6.04705858230591</v>
      </c>
      <c r="L12108">
        <v>-4.9746670722961399</v>
      </c>
      <c r="M12108">
        <v>-4.2319316864013699</v>
      </c>
      <c r="N12108">
        <v>-3.48919653892517</v>
      </c>
      <c r="O12108">
        <v>-2.4168047904968302</v>
      </c>
      <c r="P12108">
        <v>-6.5616216659545898</v>
      </c>
      <c r="Q12108">
        <v>-1.9022417068481401</v>
      </c>
      <c r="R12108">
        <v>28.6666666666667</v>
      </c>
      <c r="S12108">
        <v>2.0060500439650601</v>
      </c>
      <c r="T12108">
        <v>1.4163509607315099</v>
      </c>
      <c r="U12108">
        <v>77.977005004882798</v>
      </c>
      <c r="V12108">
        <v>97.199996948242202</v>
      </c>
    </row>
    <row r="12109" spans="1:22">
      <c r="A12109" t="s">
        <v>64</v>
      </c>
      <c r="B12109" t="s">
        <v>68</v>
      </c>
      <c r="C12109" s="7" t="s">
        <v>38</v>
      </c>
      <c r="D12109" s="7" t="s">
        <v>31</v>
      </c>
      <c r="E12109" t="s">
        <v>90</v>
      </c>
      <c r="F12109">
        <v>77.151817321777301</v>
      </c>
      <c r="G12109">
        <v>80.287780761718807</v>
      </c>
      <c r="H12109">
        <v>-3.24931120872498</v>
      </c>
      <c r="I12109">
        <v>-4.2115807533264202E-2</v>
      </c>
      <c r="J12109">
        <v>85.10275</v>
      </c>
      <c r="K12109">
        <v>-5.24621486663818</v>
      </c>
      <c r="L12109">
        <v>-4.06642818450928</v>
      </c>
      <c r="M12109">
        <v>-3.24931120872498</v>
      </c>
      <c r="N12109">
        <v>-2.4321942329406698</v>
      </c>
      <c r="O12109">
        <v>-1.25240731239319</v>
      </c>
      <c r="P12109">
        <v>-5.8123097419738796</v>
      </c>
      <c r="Q12109">
        <v>-0.68631285429000899</v>
      </c>
      <c r="R12109">
        <v>28.6666666666667</v>
      </c>
      <c r="S12109">
        <v>2.4279634691627199</v>
      </c>
      <c r="T12109">
        <v>1.5581923723220801</v>
      </c>
      <c r="U12109">
        <v>77.977005004882798</v>
      </c>
      <c r="V12109">
        <v>97.199996948242202</v>
      </c>
    </row>
    <row r="12110" spans="1:22">
      <c r="A12110" t="s">
        <v>64</v>
      </c>
      <c r="B12110" t="s">
        <v>68</v>
      </c>
      <c r="C12110" s="7" t="s">
        <v>38</v>
      </c>
      <c r="D12110" s="7" t="s">
        <v>31</v>
      </c>
      <c r="E12110" t="s">
        <v>91</v>
      </c>
      <c r="F12110">
        <v>78.916458129882798</v>
      </c>
      <c r="G12110">
        <v>81.619758605957003</v>
      </c>
      <c r="H12110">
        <v>-2.8010158538818399</v>
      </c>
      <c r="I12110">
        <v>-3.54934297502041E-2</v>
      </c>
      <c r="J12110">
        <v>87.130331395348804</v>
      </c>
      <c r="K12110">
        <v>-4.8418040275573704</v>
      </c>
      <c r="L12110">
        <v>-3.6360898017883301</v>
      </c>
      <c r="M12110">
        <v>-2.8010158538818399</v>
      </c>
      <c r="N12110">
        <v>-1.96594190597534</v>
      </c>
      <c r="O12110">
        <v>-0.76022768020629905</v>
      </c>
      <c r="P12110">
        <v>-5.4203391075134304</v>
      </c>
      <c r="Q12110">
        <v>-0.181692585349083</v>
      </c>
      <c r="R12110">
        <v>28.6666666666667</v>
      </c>
      <c r="S12110">
        <v>2.5358507553006699</v>
      </c>
      <c r="T12110">
        <v>1.59243547916412</v>
      </c>
      <c r="U12110">
        <v>77.977005004882798</v>
      </c>
      <c r="V12110">
        <v>97.199996948242202</v>
      </c>
    </row>
    <row r="12111" spans="1:22">
      <c r="A12111" t="s">
        <v>64</v>
      </c>
      <c r="B12111" t="s">
        <v>68</v>
      </c>
      <c r="C12111" s="7" t="s">
        <v>38</v>
      </c>
      <c r="D12111" s="7" t="s">
        <v>31</v>
      </c>
      <c r="E12111" t="s">
        <v>92</v>
      </c>
      <c r="F12111">
        <v>81.4110107421875</v>
      </c>
      <c r="G12111">
        <v>83.765663146972699</v>
      </c>
      <c r="H12111">
        <v>-2.4397625923156698</v>
      </c>
      <c r="I12111">
        <v>-2.9968459159135801E-2</v>
      </c>
      <c r="J12111">
        <v>88.311171511627904</v>
      </c>
      <c r="K12111">
        <v>-4.5901727676391602</v>
      </c>
      <c r="L12111">
        <v>-3.3196928501129199</v>
      </c>
      <c r="M12111">
        <v>-2.4397625923156698</v>
      </c>
      <c r="N12111">
        <v>-1.55983221530914</v>
      </c>
      <c r="O12111">
        <v>-0.28935256600379899</v>
      </c>
      <c r="P12111">
        <v>-5.1997838020324698</v>
      </c>
      <c r="Q12111">
        <v>0.32025879621505698</v>
      </c>
      <c r="R12111">
        <v>28.6666666666667</v>
      </c>
      <c r="S12111">
        <v>2.81559629653181</v>
      </c>
      <c r="T12111">
        <v>1.67797386646271</v>
      </c>
      <c r="U12111">
        <v>77.977005004882798</v>
      </c>
      <c r="V12111">
        <v>97.199996948242202</v>
      </c>
    </row>
    <row r="12112" spans="1:22">
      <c r="A12112" t="s">
        <v>64</v>
      </c>
      <c r="B12112" t="s">
        <v>68</v>
      </c>
      <c r="C12112" s="7" t="s">
        <v>38</v>
      </c>
      <c r="D12112" s="7" t="s">
        <v>31</v>
      </c>
      <c r="E12112" t="s">
        <v>93</v>
      </c>
      <c r="F12112">
        <v>79.571060180664105</v>
      </c>
      <c r="G12112">
        <v>80.513236999511705</v>
      </c>
      <c r="H12112">
        <v>-0.97623151540756203</v>
      </c>
      <c r="I12112">
        <v>-1.22686754912138E-2</v>
      </c>
      <c r="J12112">
        <v>88.675159883720994</v>
      </c>
      <c r="K12112">
        <v>-3.0485134124755899</v>
      </c>
      <c r="L12112">
        <v>-1.8241924047470099</v>
      </c>
      <c r="M12112">
        <v>-0.97623151540756203</v>
      </c>
      <c r="N12112">
        <v>-0.12827058136463201</v>
      </c>
      <c r="O12112">
        <v>1.0960503816604601</v>
      </c>
      <c r="P12112">
        <v>-3.6359765529632599</v>
      </c>
      <c r="Q12112">
        <v>1.6835134029388401</v>
      </c>
      <c r="R12112">
        <v>28.6666666666667</v>
      </c>
      <c r="S12112">
        <v>2.6147217171128401</v>
      </c>
      <c r="T12112">
        <v>1.61701011657715</v>
      </c>
      <c r="U12112">
        <v>77.977005004882798</v>
      </c>
      <c r="V12112">
        <v>97.199996948242202</v>
      </c>
    </row>
    <row r="12113" spans="1:22">
      <c r="A12113" t="s">
        <v>64</v>
      </c>
      <c r="B12113" t="s">
        <v>68</v>
      </c>
      <c r="C12113" s="7" t="s">
        <v>38</v>
      </c>
      <c r="D12113" s="7" t="s">
        <v>31</v>
      </c>
      <c r="E12113" t="s">
        <v>94</v>
      </c>
      <c r="F12113">
        <v>68.387481689453097</v>
      </c>
      <c r="G12113">
        <v>70.243316650390597</v>
      </c>
      <c r="H12113">
        <v>-1.9229158163070701</v>
      </c>
      <c r="I12113">
        <v>-2.8117951005697299E-2</v>
      </c>
      <c r="J12113">
        <v>88.710465116279096</v>
      </c>
      <c r="K12113">
        <v>-3.5945134162902801</v>
      </c>
      <c r="L12113">
        <v>-2.6069200038909899</v>
      </c>
      <c r="M12113">
        <v>-1.9229158163070701</v>
      </c>
      <c r="N12113">
        <v>-1.2389116287231401</v>
      </c>
      <c r="O12113">
        <v>-0.25131821632385298</v>
      </c>
      <c r="P12113">
        <v>-4.0683879852294904</v>
      </c>
      <c r="Q12113">
        <v>0.222556486725807</v>
      </c>
      <c r="R12113">
        <v>28.6666666666667</v>
      </c>
      <c r="S12113">
        <v>1.70134078807338</v>
      </c>
      <c r="T12113">
        <v>1.30435454845428</v>
      </c>
      <c r="U12113">
        <v>77.977005004882798</v>
      </c>
      <c r="V12113">
        <v>97.199996948242202</v>
      </c>
    </row>
    <row r="12114" spans="1:22">
      <c r="A12114" t="s">
        <v>64</v>
      </c>
      <c r="B12114" t="s">
        <v>68</v>
      </c>
      <c r="C12114" s="7" t="s">
        <v>38</v>
      </c>
      <c r="D12114" s="7" t="s">
        <v>31</v>
      </c>
      <c r="E12114" t="s">
        <v>95</v>
      </c>
      <c r="F12114">
        <v>53.961734771728501</v>
      </c>
      <c r="G12114">
        <v>54.879795074462898</v>
      </c>
      <c r="H12114">
        <v>-0.95124340057373002</v>
      </c>
      <c r="I12114">
        <v>-1.76281109452248E-2</v>
      </c>
      <c r="J12114">
        <v>87.739447674418599</v>
      </c>
      <c r="K12114">
        <v>-2.1552195549011199</v>
      </c>
      <c r="L12114">
        <v>-1.4439007043838501</v>
      </c>
      <c r="M12114">
        <v>-0.95124340057373002</v>
      </c>
      <c r="N12114">
        <v>-0.45858612656593301</v>
      </c>
      <c r="O12114">
        <v>0.252732694149017</v>
      </c>
      <c r="P12114">
        <v>-2.4965300559997599</v>
      </c>
      <c r="Q12114">
        <v>0.59404319524765004</v>
      </c>
      <c r="R12114">
        <v>28.6666666666667</v>
      </c>
      <c r="S12114">
        <v>0.88259927623290901</v>
      </c>
      <c r="T12114">
        <v>0.93946754932403598</v>
      </c>
      <c r="U12114">
        <v>77.977005004882798</v>
      </c>
      <c r="V12114">
        <v>97.199996948242202</v>
      </c>
    </row>
    <row r="12115" spans="1:22">
      <c r="A12115" t="s">
        <v>64</v>
      </c>
      <c r="B12115" t="s">
        <v>68</v>
      </c>
      <c r="C12115" s="7" t="s">
        <v>38</v>
      </c>
      <c r="D12115" s="7" t="s">
        <v>31</v>
      </c>
      <c r="E12115" t="s">
        <v>96</v>
      </c>
      <c r="F12115">
        <v>43.113517761230497</v>
      </c>
      <c r="G12115">
        <v>44.199188232421903</v>
      </c>
      <c r="H12115">
        <v>-1.1249130964279199</v>
      </c>
      <c r="I12115">
        <v>-2.6091888546943699E-2</v>
      </c>
      <c r="J12115">
        <v>85.986308139534799</v>
      </c>
      <c r="K12115">
        <v>-2.1079678535461399</v>
      </c>
      <c r="L12115">
        <v>-1.52717113494873</v>
      </c>
      <c r="M12115">
        <v>-1.1249130964279199</v>
      </c>
      <c r="N12115">
        <v>-0.72265511751174905</v>
      </c>
      <c r="O12115">
        <v>-0.14185844361782099</v>
      </c>
      <c r="P12115">
        <v>-2.3866500854492201</v>
      </c>
      <c r="Q12115">
        <v>0.13682389259338401</v>
      </c>
      <c r="R12115">
        <v>28.6666666666667</v>
      </c>
      <c r="S12115">
        <v>0.58841420914758702</v>
      </c>
      <c r="T12115">
        <v>0.767081618309021</v>
      </c>
      <c r="U12115">
        <v>77.977005004882798</v>
      </c>
      <c r="V12115">
        <v>97.199996948242202</v>
      </c>
    </row>
    <row r="12116" spans="1:22">
      <c r="A12116" t="s">
        <v>64</v>
      </c>
      <c r="B12116" t="s">
        <v>68</v>
      </c>
      <c r="C12116" s="7" t="s">
        <v>38</v>
      </c>
      <c r="D12116" s="7" t="s">
        <v>31</v>
      </c>
      <c r="E12116" t="s">
        <v>97</v>
      </c>
      <c r="F12116">
        <v>29.558265686035199</v>
      </c>
      <c r="G12116">
        <v>31.402853012085</v>
      </c>
      <c r="H12116">
        <v>-1.9112588167190601</v>
      </c>
      <c r="I12116">
        <v>-6.4660720527172103E-2</v>
      </c>
      <c r="J12116">
        <v>83.465959302325501</v>
      </c>
      <c r="K12116">
        <v>-2.64512062072754</v>
      </c>
      <c r="L12116">
        <v>-2.2115490436553999</v>
      </c>
      <c r="M12116">
        <v>-1.9112588167190601</v>
      </c>
      <c r="N12116">
        <v>-1.61096847057343</v>
      </c>
      <c r="O12116">
        <v>-1.17739689350128</v>
      </c>
      <c r="P12116">
        <v>-2.85316038131714</v>
      </c>
      <c r="Q12116">
        <v>-0.96935731172561601</v>
      </c>
      <c r="R12116">
        <v>28.6666666666667</v>
      </c>
      <c r="S12116">
        <v>0.32791138358746602</v>
      </c>
      <c r="T12116">
        <v>0.57263547182083097</v>
      </c>
      <c r="U12116">
        <v>77.977005004882798</v>
      </c>
      <c r="V12116">
        <v>97.199996948242202</v>
      </c>
    </row>
    <row r="12117" spans="1:22">
      <c r="A12117" t="s">
        <v>64</v>
      </c>
      <c r="B12117" t="s">
        <v>68</v>
      </c>
      <c r="C12117" s="7" t="s">
        <v>38</v>
      </c>
      <c r="D12117" s="7" t="s">
        <v>31</v>
      </c>
      <c r="E12117" t="s">
        <v>98</v>
      </c>
      <c r="F12117">
        <v>25.487720489501999</v>
      </c>
      <c r="G12117">
        <v>27.387407302856399</v>
      </c>
      <c r="H12117">
        <v>-1.96835052967072</v>
      </c>
      <c r="I12117">
        <v>-7.7227406203746796E-2</v>
      </c>
      <c r="J12117">
        <v>80.260174418604706</v>
      </c>
      <c r="K12117">
        <v>-2.5324790477752699</v>
      </c>
      <c r="L12117">
        <v>-2.1991872787475599</v>
      </c>
      <c r="M12117">
        <v>-1.96835052967072</v>
      </c>
      <c r="N12117">
        <v>-1.7375137805938701</v>
      </c>
      <c r="O12117">
        <v>-1.4042220115661601</v>
      </c>
      <c r="P12117">
        <v>-2.6924016475677499</v>
      </c>
      <c r="Q12117">
        <v>-1.2442995309829701</v>
      </c>
      <c r="R12117">
        <v>28.6666666666667</v>
      </c>
      <c r="S12117">
        <v>0.19376879927099899</v>
      </c>
      <c r="T12117">
        <v>0.44019177556037897</v>
      </c>
      <c r="U12117">
        <v>77.977005004882798</v>
      </c>
      <c r="V12117">
        <v>97.199996948242202</v>
      </c>
    </row>
    <row r="12118" spans="1:22">
      <c r="A12118" t="s">
        <v>64</v>
      </c>
      <c r="B12118" t="s">
        <v>68</v>
      </c>
      <c r="C12118" s="7" t="s">
        <v>38</v>
      </c>
      <c r="D12118" s="7" t="s">
        <v>31</v>
      </c>
      <c r="E12118" t="s">
        <v>99</v>
      </c>
      <c r="F12118">
        <v>25.8181266784668</v>
      </c>
      <c r="G12118">
        <v>26.8765354156494</v>
      </c>
      <c r="H12118">
        <v>-1.09666287899017</v>
      </c>
      <c r="I12118">
        <v>-4.2476471513509799E-2</v>
      </c>
      <c r="J12118">
        <v>77.514505813953505</v>
      </c>
      <c r="K12118">
        <v>-1.57767033576965</v>
      </c>
      <c r="L12118">
        <v>-1.2934871912002599</v>
      </c>
      <c r="M12118">
        <v>-1.09666287899017</v>
      </c>
      <c r="N12118">
        <v>-0.899838507175446</v>
      </c>
      <c r="O12118">
        <v>-0.61565536260604903</v>
      </c>
      <c r="P12118">
        <v>-1.71402931213379</v>
      </c>
      <c r="Q12118">
        <v>-0.47929644584655801</v>
      </c>
      <c r="R12118">
        <v>28.6666666666667</v>
      </c>
      <c r="S12118">
        <v>0.14087422048380999</v>
      </c>
      <c r="T12118">
        <v>0.37533214688301098</v>
      </c>
      <c r="U12118">
        <v>77.977005004882798</v>
      </c>
      <c r="V12118">
        <v>97.199996948242202</v>
      </c>
    </row>
    <row r="12119" spans="1:22">
      <c r="A12119" t="s">
        <v>64</v>
      </c>
      <c r="B12119" t="s">
        <v>68</v>
      </c>
      <c r="C12119" s="7" t="s">
        <v>38</v>
      </c>
      <c r="D12119" s="7" t="s">
        <v>31</v>
      </c>
      <c r="E12119" t="s">
        <v>100</v>
      </c>
      <c r="F12119">
        <v>24.303592681884801</v>
      </c>
      <c r="G12119">
        <v>25.1690979003906</v>
      </c>
      <c r="H12119">
        <v>-0.89678758382797197</v>
      </c>
      <c r="I12119">
        <v>-3.6899384111166E-2</v>
      </c>
      <c r="J12119">
        <v>75.849883720930194</v>
      </c>
      <c r="K12119">
        <v>-1.3087348937988299</v>
      </c>
      <c r="L12119">
        <v>-1.06535303592682</v>
      </c>
      <c r="M12119">
        <v>-0.89678758382797197</v>
      </c>
      <c r="N12119">
        <v>-0.72822207212448098</v>
      </c>
      <c r="O12119">
        <v>-0.48484024405479398</v>
      </c>
      <c r="P12119">
        <v>-1.4255162477493299</v>
      </c>
      <c r="Q12119">
        <v>-0.36805889010429399</v>
      </c>
      <c r="R12119">
        <v>28.6666666666667</v>
      </c>
      <c r="S12119">
        <v>0.103326382322141</v>
      </c>
      <c r="T12119">
        <v>0.32144421339035001</v>
      </c>
      <c r="U12119">
        <v>77.977005004882798</v>
      </c>
      <c r="V12119">
        <v>97.199996948242202</v>
      </c>
    </row>
    <row r="12120" spans="1:22">
      <c r="A12120" t="s">
        <v>64</v>
      </c>
      <c r="B12120" t="s">
        <v>68</v>
      </c>
      <c r="C12120" s="7" t="s">
        <v>38</v>
      </c>
      <c r="D12120" s="7" t="s">
        <v>31</v>
      </c>
      <c r="E12120" t="s">
        <v>101</v>
      </c>
      <c r="F12120">
        <v>22.153854370117202</v>
      </c>
      <c r="G12120">
        <v>22.763017654418899</v>
      </c>
      <c r="H12120">
        <v>-0.63118088245391801</v>
      </c>
      <c r="I12120">
        <v>-2.8490792959928499E-2</v>
      </c>
      <c r="J12120">
        <v>74.388255813953506</v>
      </c>
      <c r="K12120">
        <v>-0.98761010169982899</v>
      </c>
      <c r="L12120">
        <v>-0.77702885866165206</v>
      </c>
      <c r="M12120">
        <v>-0.63118088245391801</v>
      </c>
      <c r="N12120">
        <v>-0.48533293604850802</v>
      </c>
      <c r="O12120">
        <v>-0.27475166320800798</v>
      </c>
      <c r="P12120">
        <v>-1.0886528491973899</v>
      </c>
      <c r="Q12120">
        <v>-0.17370893061161</v>
      </c>
      <c r="R12120">
        <v>28.6666666666667</v>
      </c>
      <c r="S12120">
        <v>7.7352514344713796E-2</v>
      </c>
      <c r="T12120">
        <v>0.27812319993972801</v>
      </c>
      <c r="U12120">
        <v>77.977005004882798</v>
      </c>
      <c r="V12120">
        <v>97.199996948242202</v>
      </c>
    </row>
    <row r="12121" spans="1:22">
      <c r="A12121" t="s">
        <v>64</v>
      </c>
      <c r="B12121" t="s">
        <v>68</v>
      </c>
      <c r="C12121" s="7" t="s">
        <v>38</v>
      </c>
      <c r="D12121" s="7" t="s">
        <v>31</v>
      </c>
      <c r="E12121" t="s">
        <v>102</v>
      </c>
      <c r="F12121">
        <v>20.3716335296631</v>
      </c>
      <c r="G12121">
        <v>20.898046493530298</v>
      </c>
      <c r="H12121">
        <v>-0.54544001817703203</v>
      </c>
      <c r="I12121">
        <v>-2.67744865268469E-2</v>
      </c>
      <c r="J12121">
        <v>73.106802325581398</v>
      </c>
      <c r="K12121">
        <v>-0.89733183383941695</v>
      </c>
      <c r="L12121">
        <v>-0.68943130970001198</v>
      </c>
      <c r="M12121">
        <v>-0.54544001817703203</v>
      </c>
      <c r="N12121">
        <v>-0.40144875645637501</v>
      </c>
      <c r="O12121">
        <v>-0.19354823231697099</v>
      </c>
      <c r="P12121">
        <v>-0.99708825349807695</v>
      </c>
      <c r="Q12121">
        <v>-9.3791790306568104E-2</v>
      </c>
      <c r="R12121">
        <v>28.6666666666667</v>
      </c>
      <c r="S12121">
        <v>7.5395617641845505E-2</v>
      </c>
      <c r="T12121">
        <v>0.27458262443542503</v>
      </c>
      <c r="U12121">
        <v>77.977005004882798</v>
      </c>
      <c r="V12121">
        <v>97.199996948242202</v>
      </c>
    </row>
    <row r="12122" spans="1:22">
      <c r="A12122" t="s">
        <v>64</v>
      </c>
      <c r="B12122" t="s">
        <v>68</v>
      </c>
      <c r="C12122" s="7" t="s">
        <v>38</v>
      </c>
      <c r="D12122" s="7">
        <v>41089</v>
      </c>
      <c r="E12122" t="s">
        <v>79</v>
      </c>
      <c r="F12122">
        <v>16.926355361938501</v>
      </c>
      <c r="G12122">
        <v>16.609983444213899</v>
      </c>
      <c r="H12122">
        <v>0.32691773772239702</v>
      </c>
      <c r="I12122">
        <v>1.9314125180244401E-2</v>
      </c>
      <c r="J12122">
        <v>66.091290322580704</v>
      </c>
      <c r="K12122">
        <v>-0.74767106771469105</v>
      </c>
      <c r="L12122">
        <v>-0.112795293331146</v>
      </c>
      <c r="M12122">
        <v>0.32691773772239702</v>
      </c>
      <c r="N12122">
        <v>0.76663076877594005</v>
      </c>
      <c r="O12122">
        <v>1.40150654315948</v>
      </c>
      <c r="P12122">
        <v>-1.05230212211609</v>
      </c>
      <c r="Q12122">
        <v>1.70613753795624</v>
      </c>
      <c r="R12122">
        <v>31</v>
      </c>
      <c r="S12122">
        <v>0.703092484033633</v>
      </c>
      <c r="T12122">
        <v>0.83850610256195102</v>
      </c>
      <c r="U12122">
        <v>72.560157775878906</v>
      </c>
      <c r="V12122">
        <v>93.050003051757798</v>
      </c>
    </row>
    <row r="12123" spans="1:22">
      <c r="A12123" t="s">
        <v>64</v>
      </c>
      <c r="B12123" t="s">
        <v>68</v>
      </c>
      <c r="C12123" s="7" t="s">
        <v>38</v>
      </c>
      <c r="D12123" s="7">
        <v>41089</v>
      </c>
      <c r="E12123" t="s">
        <v>80</v>
      </c>
      <c r="F12123">
        <v>16.790626525878899</v>
      </c>
      <c r="G12123">
        <v>16.300960540771499</v>
      </c>
      <c r="H12123">
        <v>0.50598883628845204</v>
      </c>
      <c r="I12123">
        <v>3.0135197564959498E-2</v>
      </c>
      <c r="J12123">
        <v>65.142580645161303</v>
      </c>
      <c r="K12123">
        <v>-0.50454455614089999</v>
      </c>
      <c r="L12123">
        <v>9.2486776411533397E-2</v>
      </c>
      <c r="M12123">
        <v>0.50598883628845204</v>
      </c>
      <c r="N12123">
        <v>0.91949087381362904</v>
      </c>
      <c r="O12123">
        <v>1.5165221691131601</v>
      </c>
      <c r="P12123">
        <v>-0.79101669788360596</v>
      </c>
      <c r="Q12123">
        <v>1.80299437046051</v>
      </c>
      <c r="R12123">
        <v>31</v>
      </c>
      <c r="S12123">
        <v>0.62176911447952299</v>
      </c>
      <c r="T12123">
        <v>0.78852337598800704</v>
      </c>
      <c r="U12123">
        <v>72.560157775878906</v>
      </c>
      <c r="V12123">
        <v>93.050003051757798</v>
      </c>
    </row>
    <row r="12124" spans="1:22">
      <c r="A12124" t="s">
        <v>64</v>
      </c>
      <c r="B12124" t="s">
        <v>68</v>
      </c>
      <c r="C12124" s="7" t="s">
        <v>38</v>
      </c>
      <c r="D12124" s="7">
        <v>41089</v>
      </c>
      <c r="E12124" t="s">
        <v>81</v>
      </c>
      <c r="F12124">
        <v>16.625715255737301</v>
      </c>
      <c r="G12124">
        <v>15.983461380004901</v>
      </c>
      <c r="H12124">
        <v>0.66366195678710904</v>
      </c>
      <c r="I12124">
        <v>3.9917800575494801E-2</v>
      </c>
      <c r="J12124">
        <v>64.517419354838694</v>
      </c>
      <c r="K12124">
        <v>-0.33715644478797901</v>
      </c>
      <c r="L12124">
        <v>0.254135191440582</v>
      </c>
      <c r="M12124">
        <v>0.66366195678710904</v>
      </c>
      <c r="N12124">
        <v>1.0731887817382799</v>
      </c>
      <c r="O12124">
        <v>1.6644803285598799</v>
      </c>
      <c r="P12124">
        <v>-0.620874524116516</v>
      </c>
      <c r="Q12124">
        <v>1.94819843769073</v>
      </c>
      <c r="R12124">
        <v>31</v>
      </c>
      <c r="S12124">
        <v>0.60987156012268795</v>
      </c>
      <c r="T12124">
        <v>0.78094273805618297</v>
      </c>
      <c r="U12124">
        <v>72.560157775878906</v>
      </c>
      <c r="V12124">
        <v>93.050003051757798</v>
      </c>
    </row>
    <row r="12125" spans="1:22">
      <c r="A12125" t="s">
        <v>64</v>
      </c>
      <c r="B12125" t="s">
        <v>68</v>
      </c>
      <c r="C12125" s="7" t="s">
        <v>38</v>
      </c>
      <c r="D12125" s="7">
        <v>41089</v>
      </c>
      <c r="E12125" t="s">
        <v>82</v>
      </c>
      <c r="F12125">
        <v>16.7391662597656</v>
      </c>
      <c r="G12125">
        <v>15.8895320892334</v>
      </c>
      <c r="H12125">
        <v>0.87795603275299094</v>
      </c>
      <c r="I12125">
        <v>5.2449207752942997E-2</v>
      </c>
      <c r="J12125">
        <v>63.654838709677399</v>
      </c>
      <c r="K12125">
        <v>-0.15886373817920699</v>
      </c>
      <c r="L12125">
        <v>0.453697800636292</v>
      </c>
      <c r="M12125">
        <v>0.87795603275299094</v>
      </c>
      <c r="N12125">
        <v>1.3022142648696899</v>
      </c>
      <c r="O12125">
        <v>1.9147758483886701</v>
      </c>
      <c r="P12125">
        <v>-0.45278772711753801</v>
      </c>
      <c r="Q12125">
        <v>2.2086997032165501</v>
      </c>
      <c r="R12125">
        <v>31</v>
      </c>
      <c r="S12125">
        <v>0.65453725060109802</v>
      </c>
      <c r="T12125">
        <v>0.809034764766693</v>
      </c>
      <c r="U12125">
        <v>72.560157775878906</v>
      </c>
      <c r="V12125">
        <v>93.050003051757798</v>
      </c>
    </row>
    <row r="12126" spans="1:22">
      <c r="A12126" t="s">
        <v>64</v>
      </c>
      <c r="B12126" t="s">
        <v>68</v>
      </c>
      <c r="C12126" s="7" t="s">
        <v>38</v>
      </c>
      <c r="D12126" s="7">
        <v>41089</v>
      </c>
      <c r="E12126" t="s">
        <v>83</v>
      </c>
      <c r="F12126">
        <v>17.1536674499512</v>
      </c>
      <c r="G12126">
        <v>17.0612487792969</v>
      </c>
      <c r="H12126">
        <v>9.5498159527778598E-2</v>
      </c>
      <c r="I12126">
        <v>5.5672153830528303E-3</v>
      </c>
      <c r="J12126">
        <v>62.600322580645198</v>
      </c>
      <c r="K12126">
        <v>-1.2832680940628101</v>
      </c>
      <c r="L12126">
        <v>-0.46868181228637701</v>
      </c>
      <c r="M12126">
        <v>9.5498159527778598E-2</v>
      </c>
      <c r="N12126">
        <v>0.65967816114425704</v>
      </c>
      <c r="O12126">
        <v>1.47426438331604</v>
      </c>
      <c r="P12126">
        <v>-1.6741292476654099</v>
      </c>
      <c r="Q12126">
        <v>1.8651255369186399</v>
      </c>
      <c r="R12126">
        <v>31</v>
      </c>
      <c r="S12126">
        <v>1.1574683775457</v>
      </c>
      <c r="T12126">
        <v>1.0758570432662999</v>
      </c>
      <c r="U12126">
        <v>72.560157775878906</v>
      </c>
      <c r="V12126">
        <v>93.050003051757798</v>
      </c>
    </row>
    <row r="12127" spans="1:22">
      <c r="A12127" t="s">
        <v>64</v>
      </c>
      <c r="B12127" t="s">
        <v>68</v>
      </c>
      <c r="C12127" s="7" t="s">
        <v>38</v>
      </c>
      <c r="D12127" s="7">
        <v>41089</v>
      </c>
      <c r="E12127" t="s">
        <v>84</v>
      </c>
      <c r="F12127">
        <v>21.010318756103501</v>
      </c>
      <c r="G12127">
        <v>19.488111495971701</v>
      </c>
      <c r="H12127">
        <v>1.57294809818268</v>
      </c>
      <c r="I12127">
        <v>7.4865505099296598E-2</v>
      </c>
      <c r="J12127">
        <v>61.851290322580603</v>
      </c>
      <c r="K12127">
        <v>-0.41593474149704002</v>
      </c>
      <c r="L12127">
        <v>0.75911337137222301</v>
      </c>
      <c r="M12127">
        <v>1.57294809818268</v>
      </c>
      <c r="N12127">
        <v>2.3867828845977801</v>
      </c>
      <c r="O12127">
        <v>3.5618309974670401</v>
      </c>
      <c r="P12127">
        <v>-0.97975540161132801</v>
      </c>
      <c r="Q12127">
        <v>4.1256513595581099</v>
      </c>
      <c r="R12127">
        <v>31</v>
      </c>
      <c r="S12127">
        <v>2.4084976722043101</v>
      </c>
      <c r="T12127">
        <v>1.5519335269928001</v>
      </c>
      <c r="U12127">
        <v>72.560157775878906</v>
      </c>
      <c r="V12127">
        <v>93.050003051757798</v>
      </c>
    </row>
    <row r="12128" spans="1:22">
      <c r="A12128" t="s">
        <v>64</v>
      </c>
      <c r="B12128" t="s">
        <v>68</v>
      </c>
      <c r="C12128" s="7" t="s">
        <v>38</v>
      </c>
      <c r="D12128" s="7">
        <v>41089</v>
      </c>
      <c r="E12128" t="s">
        <v>85</v>
      </c>
      <c r="F12128">
        <v>25.939613342285199</v>
      </c>
      <c r="G12128">
        <v>19.307970046997099</v>
      </c>
      <c r="H12128">
        <v>6.8526968955993697</v>
      </c>
      <c r="I12128">
        <v>0.26417884230613697</v>
      </c>
      <c r="J12128">
        <v>62.309354838709702</v>
      </c>
      <c r="K12128">
        <v>4.2311449050903303</v>
      </c>
      <c r="L12128">
        <v>5.7799787521362296</v>
      </c>
      <c r="M12128">
        <v>6.8526968955993697</v>
      </c>
      <c r="N12128">
        <v>7.9254150390625</v>
      </c>
      <c r="O12128">
        <v>9.4742488861084002</v>
      </c>
      <c r="P12128">
        <v>3.4879710674285902</v>
      </c>
      <c r="Q12128">
        <v>10.2174224853516</v>
      </c>
      <c r="R12128">
        <v>31</v>
      </c>
      <c r="S12128">
        <v>4.1845122683300797</v>
      </c>
      <c r="T12128">
        <v>2.0456080436706499</v>
      </c>
      <c r="U12128">
        <v>72.560157775878906</v>
      </c>
      <c r="V12128">
        <v>93.050003051757798</v>
      </c>
    </row>
    <row r="12129" spans="1:22">
      <c r="A12129" t="s">
        <v>64</v>
      </c>
      <c r="B12129" t="s">
        <v>68</v>
      </c>
      <c r="C12129" s="7" t="s">
        <v>38</v>
      </c>
      <c r="D12129" s="7">
        <v>41089</v>
      </c>
      <c r="E12129" t="s">
        <v>86</v>
      </c>
      <c r="F12129">
        <v>35.748073577880902</v>
      </c>
      <c r="G12129">
        <v>22.069147109985401</v>
      </c>
      <c r="H12129">
        <v>14.134889602661101</v>
      </c>
      <c r="I12129">
        <v>0.39540284872055098</v>
      </c>
      <c r="J12129">
        <v>65.023548387096795</v>
      </c>
      <c r="K12129">
        <v>10.5181007385254</v>
      </c>
      <c r="L12129">
        <v>12.6549291610718</v>
      </c>
      <c r="M12129">
        <v>14.134889602661101</v>
      </c>
      <c r="N12129">
        <v>15.614850044250501</v>
      </c>
      <c r="O12129">
        <v>17.7516784667969</v>
      </c>
      <c r="P12129">
        <v>9.4927911758422905</v>
      </c>
      <c r="Q12129">
        <v>18.7769870758057</v>
      </c>
      <c r="R12129">
        <v>31</v>
      </c>
      <c r="S12129">
        <v>7.9647862634729396</v>
      </c>
      <c r="T12129">
        <v>2.8221952915191699</v>
      </c>
      <c r="U12129">
        <v>72.560157775878906</v>
      </c>
      <c r="V12129">
        <v>93.050003051757798</v>
      </c>
    </row>
    <row r="12130" spans="1:22">
      <c r="A12130" t="s">
        <v>64</v>
      </c>
      <c r="B12130" t="s">
        <v>68</v>
      </c>
      <c r="C12130" s="7" t="s">
        <v>38</v>
      </c>
      <c r="D12130" s="7">
        <v>41089</v>
      </c>
      <c r="E12130" t="s">
        <v>87</v>
      </c>
      <c r="F12130">
        <v>46.328365325927699</v>
      </c>
      <c r="G12130">
        <v>25.486509323120099</v>
      </c>
      <c r="H12130">
        <v>21.536582946777301</v>
      </c>
      <c r="I12130">
        <v>0.46486818790435802</v>
      </c>
      <c r="J12130">
        <v>68.985161290322594</v>
      </c>
      <c r="K12130">
        <v>16.387233734130898</v>
      </c>
      <c r="L12130">
        <v>19.429512023925799</v>
      </c>
      <c r="M12130">
        <v>21.536582946777301</v>
      </c>
      <c r="N12130">
        <v>23.643653869628899</v>
      </c>
      <c r="O12130">
        <v>26.6859321594238</v>
      </c>
      <c r="P12130">
        <v>14.9274654388428</v>
      </c>
      <c r="Q12130">
        <v>28.1457004547119</v>
      </c>
      <c r="R12130">
        <v>31</v>
      </c>
      <c r="S12130">
        <v>16.144792502346</v>
      </c>
      <c r="T12130">
        <v>4.0180583000183097</v>
      </c>
      <c r="U12130">
        <v>72.560157775878906</v>
      </c>
      <c r="V12130">
        <v>93.050003051757798</v>
      </c>
    </row>
    <row r="12131" spans="1:22">
      <c r="A12131" t="s">
        <v>64</v>
      </c>
      <c r="B12131" t="s">
        <v>68</v>
      </c>
      <c r="C12131" s="7" t="s">
        <v>38</v>
      </c>
      <c r="D12131" s="7">
        <v>41089</v>
      </c>
      <c r="E12131" t="s">
        <v>88</v>
      </c>
      <c r="F12131">
        <v>51.4412231445313</v>
      </c>
      <c r="G12131">
        <v>27.929170608520501</v>
      </c>
      <c r="H12131">
        <v>24.2957878112793</v>
      </c>
      <c r="I12131">
        <v>0.47230190038681003</v>
      </c>
      <c r="J12131">
        <v>73.026129032258098</v>
      </c>
      <c r="K12131">
        <v>18.774253845214801</v>
      </c>
      <c r="L12131">
        <v>22.036420822143601</v>
      </c>
      <c r="M12131">
        <v>24.2957878112793</v>
      </c>
      <c r="N12131">
        <v>26.555154800415</v>
      </c>
      <c r="O12131">
        <v>29.8173217773438</v>
      </c>
      <c r="P12131">
        <v>17.2089748382568</v>
      </c>
      <c r="Q12131">
        <v>31.3826007843018</v>
      </c>
      <c r="R12131">
        <v>31</v>
      </c>
      <c r="S12131">
        <v>18.5629693034798</v>
      </c>
      <c r="T12131">
        <v>4.3084764480590803</v>
      </c>
      <c r="U12131">
        <v>72.560157775878906</v>
      </c>
      <c r="V12131">
        <v>93.050003051757798</v>
      </c>
    </row>
    <row r="12132" spans="1:22">
      <c r="A12132" t="s">
        <v>64</v>
      </c>
      <c r="B12132" t="s">
        <v>68</v>
      </c>
      <c r="C12132" s="7" t="s">
        <v>38</v>
      </c>
      <c r="D12132" s="7">
        <v>41089</v>
      </c>
      <c r="E12132" t="s">
        <v>89</v>
      </c>
      <c r="F12132">
        <v>56.2300834655762</v>
      </c>
      <c r="G12132">
        <v>30.2139282226563</v>
      </c>
      <c r="H12132">
        <v>26.883359909057599</v>
      </c>
      <c r="I12132">
        <v>0.47809568047523499</v>
      </c>
      <c r="J12132">
        <v>76.573225806451603</v>
      </c>
      <c r="K12132">
        <v>20.893354415893601</v>
      </c>
      <c r="L12132">
        <v>24.432298660278299</v>
      </c>
      <c r="M12132">
        <v>26.883359909057599</v>
      </c>
      <c r="N12132">
        <v>29.3344211578369</v>
      </c>
      <c r="O12132">
        <v>32.873363494872997</v>
      </c>
      <c r="P12132">
        <v>19.195270538330099</v>
      </c>
      <c r="Q12132">
        <v>34.571449279785199</v>
      </c>
      <c r="R12132">
        <v>31</v>
      </c>
      <c r="S12132">
        <v>21.846519164784901</v>
      </c>
      <c r="T12132">
        <v>4.6740260124206499</v>
      </c>
      <c r="U12132">
        <v>72.560157775878906</v>
      </c>
      <c r="V12132">
        <v>93.050003051757798</v>
      </c>
    </row>
    <row r="12133" spans="1:22">
      <c r="A12133" t="s">
        <v>64</v>
      </c>
      <c r="B12133" t="s">
        <v>68</v>
      </c>
      <c r="C12133" s="7" t="s">
        <v>38</v>
      </c>
      <c r="D12133" s="7">
        <v>41089</v>
      </c>
      <c r="E12133" t="s">
        <v>90</v>
      </c>
      <c r="F12133">
        <v>61.307682037353501</v>
      </c>
      <c r="G12133">
        <v>32.015377044677699</v>
      </c>
      <c r="H12133">
        <v>30.268712997436499</v>
      </c>
      <c r="I12133">
        <v>0.49371811747550998</v>
      </c>
      <c r="J12133">
        <v>79.456451612903194</v>
      </c>
      <c r="K12133">
        <v>23.7206020355225</v>
      </c>
      <c r="L12133">
        <v>27.589279174804702</v>
      </c>
      <c r="M12133">
        <v>30.268712997436499</v>
      </c>
      <c r="N12133">
        <v>32.948146820068402</v>
      </c>
      <c r="O12133">
        <v>36.816822052002003</v>
      </c>
      <c r="P12133">
        <v>21.864303588867202</v>
      </c>
      <c r="Q12133">
        <v>38.673122406005902</v>
      </c>
      <c r="R12133">
        <v>31</v>
      </c>
      <c r="S12133">
        <v>26.107169842185801</v>
      </c>
      <c r="T12133">
        <v>5.1095175743103001</v>
      </c>
      <c r="U12133">
        <v>72.560157775878906</v>
      </c>
      <c r="V12133">
        <v>93.050003051757798</v>
      </c>
    </row>
    <row r="12134" spans="1:22">
      <c r="A12134" t="s">
        <v>64</v>
      </c>
      <c r="B12134" t="s">
        <v>68</v>
      </c>
      <c r="C12134" s="7" t="s">
        <v>38</v>
      </c>
      <c r="D12134" s="7">
        <v>41089</v>
      </c>
      <c r="E12134" t="s">
        <v>91</v>
      </c>
      <c r="F12134">
        <v>61.5864448547363</v>
      </c>
      <c r="G12134">
        <v>31.968074798583999</v>
      </c>
      <c r="H12134">
        <v>30.605648040771499</v>
      </c>
      <c r="I12134">
        <v>0.49695429205894498</v>
      </c>
      <c r="J12134">
        <v>81.153870967741895</v>
      </c>
      <c r="K12134">
        <v>23.9456481933594</v>
      </c>
      <c r="L12134">
        <v>27.880430221557599</v>
      </c>
      <c r="M12134">
        <v>30.605648040771499</v>
      </c>
      <c r="N12134">
        <v>33.330863952636697</v>
      </c>
      <c r="O12134">
        <v>37.265647888183601</v>
      </c>
      <c r="P12134">
        <v>22.057632446289102</v>
      </c>
      <c r="Q12134">
        <v>39.153663635253899</v>
      </c>
      <c r="R12134">
        <v>31</v>
      </c>
      <c r="S12134">
        <v>27.006990366095099</v>
      </c>
      <c r="T12134">
        <v>5.1968250274658203</v>
      </c>
      <c r="U12134">
        <v>72.560157775878906</v>
      </c>
      <c r="V12134">
        <v>93.050003051757798</v>
      </c>
    </row>
    <row r="12135" spans="1:22">
      <c r="A12135" t="s">
        <v>64</v>
      </c>
      <c r="B12135" t="s">
        <v>68</v>
      </c>
      <c r="C12135" s="7" t="s">
        <v>38</v>
      </c>
      <c r="D12135" s="7">
        <v>41089</v>
      </c>
      <c r="E12135" t="s">
        <v>92</v>
      </c>
      <c r="F12135">
        <v>62.715476989746101</v>
      </c>
      <c r="G12135">
        <v>31.6138019561768</v>
      </c>
      <c r="H12135">
        <v>32.138397216796903</v>
      </c>
      <c r="I12135">
        <v>0.51244759559631303</v>
      </c>
      <c r="J12135">
        <v>82.580645161290306</v>
      </c>
      <c r="K12135">
        <v>25.124586105346701</v>
      </c>
      <c r="L12135">
        <v>29.2684020996094</v>
      </c>
      <c r="M12135">
        <v>32.138397216796903</v>
      </c>
      <c r="N12135">
        <v>35.008392333984403</v>
      </c>
      <c r="O12135">
        <v>39.152210235595703</v>
      </c>
      <c r="P12135">
        <v>23.136266708373999</v>
      </c>
      <c r="Q12135">
        <v>41.140525817871101</v>
      </c>
      <c r="R12135">
        <v>31</v>
      </c>
      <c r="S12135">
        <v>29.952706537480701</v>
      </c>
      <c r="T12135">
        <v>5.4729065895080602</v>
      </c>
      <c r="U12135">
        <v>72.560157775878906</v>
      </c>
      <c r="V12135">
        <v>93.050003051757798</v>
      </c>
    </row>
    <row r="12136" spans="1:22">
      <c r="A12136" t="s">
        <v>64</v>
      </c>
      <c r="B12136" t="s">
        <v>68</v>
      </c>
      <c r="C12136" s="7" t="s">
        <v>38</v>
      </c>
      <c r="D12136" s="7">
        <v>41089</v>
      </c>
      <c r="E12136" t="s">
        <v>93</v>
      </c>
      <c r="F12136">
        <v>59.911220550537102</v>
      </c>
      <c r="G12136">
        <v>31.704784393310501</v>
      </c>
      <c r="H12136">
        <v>29.146650314331101</v>
      </c>
      <c r="I12136">
        <v>0.486497342586517</v>
      </c>
      <c r="J12136">
        <v>83.8</v>
      </c>
      <c r="K12136">
        <v>22.3712272644043</v>
      </c>
      <c r="L12136">
        <v>26.374202728271499</v>
      </c>
      <c r="M12136">
        <v>29.146650314331101</v>
      </c>
      <c r="N12136">
        <v>31.9190979003906</v>
      </c>
      <c r="O12136">
        <v>35.922073364257798</v>
      </c>
      <c r="P12136">
        <v>20.450489044189499</v>
      </c>
      <c r="Q12136">
        <v>37.842811584472699</v>
      </c>
      <c r="R12136">
        <v>31</v>
      </c>
      <c r="S12136">
        <v>27.951216272275801</v>
      </c>
      <c r="T12136">
        <v>5.2868909835815403</v>
      </c>
      <c r="U12136">
        <v>72.560157775878906</v>
      </c>
      <c r="V12136">
        <v>93.050003051757798</v>
      </c>
    </row>
    <row r="12137" spans="1:22">
      <c r="A12137" t="s">
        <v>64</v>
      </c>
      <c r="B12137" t="s">
        <v>68</v>
      </c>
      <c r="C12137" s="7" t="s">
        <v>38</v>
      </c>
      <c r="D12137" s="7">
        <v>41089</v>
      </c>
      <c r="E12137" t="s">
        <v>94</v>
      </c>
      <c r="F12137">
        <v>50.754833221435497</v>
      </c>
      <c r="G12137">
        <v>29.941036224365199</v>
      </c>
      <c r="H12137">
        <v>21.507591247558601</v>
      </c>
      <c r="I12137">
        <v>0.423754543066025</v>
      </c>
      <c r="J12137">
        <v>85.283870967742004</v>
      </c>
      <c r="K12137">
        <v>15.9414224624634</v>
      </c>
      <c r="L12137">
        <v>19.229959487915</v>
      </c>
      <c r="M12137">
        <v>21.507591247558601</v>
      </c>
      <c r="N12137">
        <v>23.785223007202099</v>
      </c>
      <c r="O12137">
        <v>27.0737609863281</v>
      </c>
      <c r="P12137">
        <v>14.3634910583496</v>
      </c>
      <c r="Q12137">
        <v>28.651691436767599</v>
      </c>
      <c r="R12137">
        <v>31</v>
      </c>
      <c r="S12137">
        <v>18.864295144544499</v>
      </c>
      <c r="T12137">
        <v>4.3433046340942401</v>
      </c>
      <c r="U12137">
        <v>72.560157775878906</v>
      </c>
      <c r="V12137">
        <v>93.050003051757798</v>
      </c>
    </row>
    <row r="12138" spans="1:22">
      <c r="A12138" t="s">
        <v>64</v>
      </c>
      <c r="B12138" t="s">
        <v>68</v>
      </c>
      <c r="C12138" s="7" t="s">
        <v>38</v>
      </c>
      <c r="D12138" s="7">
        <v>41089</v>
      </c>
      <c r="E12138" t="s">
        <v>95</v>
      </c>
      <c r="F12138">
        <v>39.076873779296903</v>
      </c>
      <c r="G12138">
        <v>26.6097087860107</v>
      </c>
      <c r="H12138">
        <v>12.8827352523804</v>
      </c>
      <c r="I12138">
        <v>0.32967671751976002</v>
      </c>
      <c r="J12138">
        <v>84.710645161290302</v>
      </c>
      <c r="K12138">
        <v>9.1475620269775408</v>
      </c>
      <c r="L12138">
        <v>11.354332923889199</v>
      </c>
      <c r="M12138">
        <v>12.8827352523804</v>
      </c>
      <c r="N12138">
        <v>14.4111375808716</v>
      </c>
      <c r="O12138">
        <v>16.6179084777832</v>
      </c>
      <c r="P12138">
        <v>8.0886917114257795</v>
      </c>
      <c r="Q12138">
        <v>17.676778793335</v>
      </c>
      <c r="R12138">
        <v>31</v>
      </c>
      <c r="S12138">
        <v>8.4947271665669692</v>
      </c>
      <c r="T12138">
        <v>2.9145715236663801</v>
      </c>
      <c r="U12138">
        <v>72.560157775878906</v>
      </c>
      <c r="V12138">
        <v>93.050003051757798</v>
      </c>
    </row>
    <row r="12139" spans="1:22">
      <c r="A12139" t="s">
        <v>64</v>
      </c>
      <c r="B12139" t="s">
        <v>68</v>
      </c>
      <c r="C12139" s="7" t="s">
        <v>38</v>
      </c>
      <c r="D12139" s="7">
        <v>41089</v>
      </c>
      <c r="E12139" t="s">
        <v>96</v>
      </c>
      <c r="F12139">
        <v>30.382585525512699</v>
      </c>
      <c r="G12139">
        <v>22.161352157592798</v>
      </c>
      <c r="H12139">
        <v>8.4952735900878906</v>
      </c>
      <c r="I12139">
        <v>0.27960994839668302</v>
      </c>
      <c r="J12139">
        <v>84.000967741935497</v>
      </c>
      <c r="K12139">
        <v>5.4288864135742196</v>
      </c>
      <c r="L12139">
        <v>7.2405328750610396</v>
      </c>
      <c r="M12139">
        <v>8.4952735900878906</v>
      </c>
      <c r="N12139">
        <v>9.7500143051147496</v>
      </c>
      <c r="O12139">
        <v>11.5616607666016</v>
      </c>
      <c r="P12139">
        <v>4.5596084594726598</v>
      </c>
      <c r="Q12139">
        <v>12.4309387207031</v>
      </c>
      <c r="R12139">
        <v>31</v>
      </c>
      <c r="S12139">
        <v>5.7250826805548103</v>
      </c>
      <c r="T12139">
        <v>2.3927145004272501</v>
      </c>
      <c r="U12139">
        <v>72.560157775878906</v>
      </c>
      <c r="V12139">
        <v>93.050003051757798</v>
      </c>
    </row>
    <row r="12140" spans="1:22">
      <c r="A12140" t="s">
        <v>64</v>
      </c>
      <c r="B12140" t="s">
        <v>68</v>
      </c>
      <c r="C12140" s="7" t="s">
        <v>38</v>
      </c>
      <c r="D12140" s="7">
        <v>41089</v>
      </c>
      <c r="E12140" t="s">
        <v>97</v>
      </c>
      <c r="F12140">
        <v>23.060935974121101</v>
      </c>
      <c r="G12140">
        <v>17.5038242340088</v>
      </c>
      <c r="H12140">
        <v>5.74234914779663</v>
      </c>
      <c r="I12140">
        <v>0.24900764226913499</v>
      </c>
      <c r="J12140">
        <v>82.105161290322599</v>
      </c>
      <c r="K12140">
        <v>3.45429611206055</v>
      </c>
      <c r="L12140">
        <v>4.8060965538024902</v>
      </c>
      <c r="M12140">
        <v>5.74234914779663</v>
      </c>
      <c r="N12140">
        <v>6.6786017417907697</v>
      </c>
      <c r="O12140">
        <v>8.0304021835327095</v>
      </c>
      <c r="P12140">
        <v>2.80566477775574</v>
      </c>
      <c r="Q12140">
        <v>8.6790332794189506</v>
      </c>
      <c r="R12140">
        <v>31</v>
      </c>
      <c r="S12140">
        <v>3.1875719748896398</v>
      </c>
      <c r="T12140">
        <v>1.78537726402283</v>
      </c>
      <c r="U12140">
        <v>72.560157775878906</v>
      </c>
      <c r="V12140">
        <v>93.050003051757798</v>
      </c>
    </row>
    <row r="12141" spans="1:22">
      <c r="A12141" t="s">
        <v>64</v>
      </c>
      <c r="B12141" t="s">
        <v>68</v>
      </c>
      <c r="C12141" s="7" t="s">
        <v>38</v>
      </c>
      <c r="D12141" s="7">
        <v>41089</v>
      </c>
      <c r="E12141" t="s">
        <v>98</v>
      </c>
      <c r="F12141">
        <v>20.662525177001999</v>
      </c>
      <c r="G12141">
        <v>17.1189479827881</v>
      </c>
      <c r="H12141">
        <v>3.6616973876953098</v>
      </c>
      <c r="I12141">
        <v>0.17721441388130199</v>
      </c>
      <c r="J12141">
        <v>78.856774193548404</v>
      </c>
      <c r="K12141">
        <v>1.8735111951828001</v>
      </c>
      <c r="L12141">
        <v>2.92998600006104</v>
      </c>
      <c r="M12141">
        <v>3.6616973876953098</v>
      </c>
      <c r="N12141">
        <v>4.3934087753295898</v>
      </c>
      <c r="O12141">
        <v>5.4498834609985396</v>
      </c>
      <c r="P12141">
        <v>1.3665852546691899</v>
      </c>
      <c r="Q12141">
        <v>5.95680952072144</v>
      </c>
      <c r="R12141">
        <v>31</v>
      </c>
      <c r="S12141">
        <v>1.9469433469106601</v>
      </c>
      <c r="T12141">
        <v>1.39532911777496</v>
      </c>
      <c r="U12141">
        <v>72.560157775878906</v>
      </c>
      <c r="V12141">
        <v>93.050003051757798</v>
      </c>
    </row>
    <row r="12142" spans="1:22">
      <c r="A12142" t="s">
        <v>64</v>
      </c>
      <c r="B12142" t="s">
        <v>68</v>
      </c>
      <c r="C12142" s="7" t="s">
        <v>38</v>
      </c>
      <c r="D12142" s="7">
        <v>41089</v>
      </c>
      <c r="E12142" t="s">
        <v>99</v>
      </c>
      <c r="F12142">
        <v>22.4053554534912</v>
      </c>
      <c r="G12142">
        <v>20.293787002563501</v>
      </c>
      <c r="H12142">
        <v>2.1819555759429901</v>
      </c>
      <c r="I12142">
        <v>9.7385451197624207E-2</v>
      </c>
      <c r="J12142">
        <v>74.809677419354799</v>
      </c>
      <c r="K12142">
        <v>0.67891746759414695</v>
      </c>
      <c r="L12142">
        <v>1.5669245719909699</v>
      </c>
      <c r="M12142">
        <v>2.1819555759429901</v>
      </c>
      <c r="N12142">
        <v>2.79698657989502</v>
      </c>
      <c r="O12142">
        <v>3.6849937438964799</v>
      </c>
      <c r="P12142">
        <v>0.252827018499374</v>
      </c>
      <c r="Q12142">
        <v>4.111083984375</v>
      </c>
      <c r="R12142">
        <v>31</v>
      </c>
      <c r="S12142">
        <v>1.3755229049397899</v>
      </c>
      <c r="T12142">
        <v>1.1728268861770601</v>
      </c>
      <c r="U12142">
        <v>72.560157775878906</v>
      </c>
      <c r="V12142">
        <v>93.050003051757798</v>
      </c>
    </row>
    <row r="12143" spans="1:22">
      <c r="A12143" t="s">
        <v>64</v>
      </c>
      <c r="B12143" t="s">
        <v>68</v>
      </c>
      <c r="C12143" s="7" t="s">
        <v>38</v>
      </c>
      <c r="D12143" s="7">
        <v>41089</v>
      </c>
      <c r="E12143" t="s">
        <v>100</v>
      </c>
      <c r="F12143">
        <v>22.025144577026399</v>
      </c>
      <c r="G12143">
        <v>20.6738986968994</v>
      </c>
      <c r="H12143">
        <v>1.39628922939301</v>
      </c>
      <c r="I12143">
        <v>6.3395231962203993E-2</v>
      </c>
      <c r="J12143">
        <v>71.653225806451601</v>
      </c>
      <c r="K12143">
        <v>0.12032540887594199</v>
      </c>
      <c r="L12143">
        <v>0.87417519092559803</v>
      </c>
      <c r="M12143">
        <v>1.39628922939301</v>
      </c>
      <c r="N12143">
        <v>1.9184032678604099</v>
      </c>
      <c r="O12143">
        <v>2.67225313186646</v>
      </c>
      <c r="P12143">
        <v>-0.241392612457275</v>
      </c>
      <c r="Q12143">
        <v>3.0339710712432901</v>
      </c>
      <c r="R12143">
        <v>31</v>
      </c>
      <c r="S12143">
        <v>0.99129873207539598</v>
      </c>
      <c r="T12143">
        <v>0.99563986063003496</v>
      </c>
      <c r="U12143">
        <v>72.560157775878906</v>
      </c>
      <c r="V12143">
        <v>93.050003051757798</v>
      </c>
    </row>
    <row r="12144" spans="1:22">
      <c r="A12144" t="s">
        <v>64</v>
      </c>
      <c r="B12144" t="s">
        <v>68</v>
      </c>
      <c r="C12144" s="7" t="s">
        <v>38</v>
      </c>
      <c r="D12144" s="7">
        <v>41089</v>
      </c>
      <c r="E12144" t="s">
        <v>101</v>
      </c>
      <c r="F12144">
        <v>20.143745422363299</v>
      </c>
      <c r="G12144">
        <v>19.0349941253662</v>
      </c>
      <c r="H12144">
        <v>1.1457089185714699</v>
      </c>
      <c r="I12144">
        <v>5.6876659393310498E-2</v>
      </c>
      <c r="J12144">
        <v>69.079354838709705</v>
      </c>
      <c r="K12144">
        <v>4.8274230211973197E-2</v>
      </c>
      <c r="L12144">
        <v>0.69664752483367898</v>
      </c>
      <c r="M12144">
        <v>1.1457089185714699</v>
      </c>
      <c r="N12144">
        <v>1.59477031230927</v>
      </c>
      <c r="O12144">
        <v>2.2431435585021999</v>
      </c>
      <c r="P12144">
        <v>-0.26283326745033297</v>
      </c>
      <c r="Q12144">
        <v>2.5542511940002401</v>
      </c>
      <c r="R12144">
        <v>31</v>
      </c>
      <c r="S12144">
        <v>0.73330593035393898</v>
      </c>
      <c r="T12144">
        <v>0.85633283853530895</v>
      </c>
      <c r="U12144">
        <v>72.560157775878906</v>
      </c>
      <c r="V12144">
        <v>93.050003051757798</v>
      </c>
    </row>
    <row r="12145" spans="1:22">
      <c r="A12145" t="s">
        <v>64</v>
      </c>
      <c r="B12145" t="s">
        <v>68</v>
      </c>
      <c r="C12145" s="7" t="s">
        <v>38</v>
      </c>
      <c r="D12145" s="7">
        <v>41089</v>
      </c>
      <c r="E12145" t="s">
        <v>102</v>
      </c>
      <c r="F12145">
        <v>18.291828155517599</v>
      </c>
      <c r="G12145">
        <v>17.112655639648398</v>
      </c>
      <c r="H12145">
        <v>1.21847760677338</v>
      </c>
      <c r="I12145">
        <v>6.6613219678401905E-2</v>
      </c>
      <c r="J12145">
        <v>67.413548387096796</v>
      </c>
      <c r="K12145">
        <v>0.132517069578171</v>
      </c>
      <c r="L12145">
        <v>0.77411133050918601</v>
      </c>
      <c r="M12145">
        <v>1.21847760677338</v>
      </c>
      <c r="N12145">
        <v>1.6628438234329199</v>
      </c>
      <c r="O12145">
        <v>2.3044381141662602</v>
      </c>
      <c r="P12145">
        <v>-0.17533764243125899</v>
      </c>
      <c r="Q12145">
        <v>2.61229276657104</v>
      </c>
      <c r="R12145">
        <v>31</v>
      </c>
      <c r="S12145">
        <v>0.71805202656904399</v>
      </c>
      <c r="T12145">
        <v>0.84737950563430797</v>
      </c>
      <c r="U12145">
        <v>72.560157775878906</v>
      </c>
      <c r="V12145">
        <v>93.050003051757798</v>
      </c>
    </row>
    <row r="12146" spans="1:22">
      <c r="A12146" t="s">
        <v>64</v>
      </c>
      <c r="B12146" t="s">
        <v>68</v>
      </c>
      <c r="C12146" s="7" t="s">
        <v>38</v>
      </c>
      <c r="D12146" s="7">
        <v>41102</v>
      </c>
      <c r="E12146" t="s">
        <v>79</v>
      </c>
      <c r="F12146">
        <v>17.790370941162099</v>
      </c>
      <c r="G12146">
        <v>17.724311828613299</v>
      </c>
      <c r="H12146">
        <v>6.8336471915245098E-2</v>
      </c>
      <c r="I12146">
        <v>3.8412055000662799E-3</v>
      </c>
      <c r="J12146">
        <v>71.477999999999994</v>
      </c>
      <c r="K12146">
        <v>-1.20015072822571</v>
      </c>
      <c r="L12146">
        <v>-0.450718194246292</v>
      </c>
      <c r="M12146">
        <v>6.8336471915245098E-2</v>
      </c>
      <c r="N12146">
        <v>0.587391138076782</v>
      </c>
      <c r="O12146">
        <v>1.3368237018585201</v>
      </c>
      <c r="P12146">
        <v>-1.5597492456436199</v>
      </c>
      <c r="Q12146">
        <v>1.69642221927643</v>
      </c>
      <c r="R12146">
        <v>30</v>
      </c>
      <c r="S12146">
        <v>0.97971555656285103</v>
      </c>
      <c r="T12146">
        <v>0.98980581760406505</v>
      </c>
      <c r="U12146">
        <v>76.633743286132798</v>
      </c>
      <c r="V12146">
        <v>98.709892272949205</v>
      </c>
    </row>
    <row r="12147" spans="1:22">
      <c r="A12147" t="s">
        <v>64</v>
      </c>
      <c r="B12147" t="s">
        <v>68</v>
      </c>
      <c r="C12147" s="7" t="s">
        <v>38</v>
      </c>
      <c r="D12147" s="7">
        <v>41102</v>
      </c>
      <c r="E12147" t="s">
        <v>80</v>
      </c>
      <c r="F12147">
        <v>17.973712921142599</v>
      </c>
      <c r="G12147">
        <v>17.7463264465332</v>
      </c>
      <c r="H12147">
        <v>0.23522789776325201</v>
      </c>
      <c r="I12147">
        <v>1.3087329454719999E-2</v>
      </c>
      <c r="J12147">
        <v>70.897000000000006</v>
      </c>
      <c r="K12147">
        <v>-0.96627932786941495</v>
      </c>
      <c r="L12147">
        <v>-0.25641912221908603</v>
      </c>
      <c r="M12147">
        <v>0.23522789776325201</v>
      </c>
      <c r="N12147">
        <v>0.72687488794326804</v>
      </c>
      <c r="O12147">
        <v>1.43673515319824</v>
      </c>
      <c r="P12147">
        <v>-1.30688989162445</v>
      </c>
      <c r="Q12147">
        <v>1.7773457765579199</v>
      </c>
      <c r="R12147">
        <v>30</v>
      </c>
      <c r="S12147">
        <v>0.878983253437017</v>
      </c>
      <c r="T12147">
        <v>0.93754106760025002</v>
      </c>
      <c r="U12147">
        <v>76.633743286132798</v>
      </c>
      <c r="V12147">
        <v>98.709892272949205</v>
      </c>
    </row>
    <row r="12148" spans="1:22">
      <c r="A12148" t="s">
        <v>64</v>
      </c>
      <c r="B12148" t="s">
        <v>68</v>
      </c>
      <c r="C12148" s="7" t="s">
        <v>38</v>
      </c>
      <c r="D12148" s="7">
        <v>41102</v>
      </c>
      <c r="E12148" t="s">
        <v>81</v>
      </c>
      <c r="F12148">
        <v>17.5419807434082</v>
      </c>
      <c r="G12148">
        <v>17.2989101409912</v>
      </c>
      <c r="H12148">
        <v>0.25145170092582703</v>
      </c>
      <c r="I12148">
        <v>1.4334281906485599E-2</v>
      </c>
      <c r="J12148">
        <v>70.198333333333295</v>
      </c>
      <c r="K12148">
        <v>-0.94408869743347201</v>
      </c>
      <c r="L12148">
        <v>-0.23775373399257699</v>
      </c>
      <c r="M12148">
        <v>0.25145170092582703</v>
      </c>
      <c r="N12148">
        <v>0.74065715074539196</v>
      </c>
      <c r="O12148">
        <v>1.4469920396804801</v>
      </c>
      <c r="P12148">
        <v>-1.28300774097443</v>
      </c>
      <c r="Q12148">
        <v>1.78591120243073</v>
      </c>
      <c r="R12148">
        <v>30</v>
      </c>
      <c r="S12148">
        <v>0.87027462916546805</v>
      </c>
      <c r="T12148">
        <v>0.93288511037826505</v>
      </c>
      <c r="U12148">
        <v>76.633743286132798</v>
      </c>
      <c r="V12148">
        <v>98.709892272949205</v>
      </c>
    </row>
    <row r="12149" spans="1:22">
      <c r="A12149" t="s">
        <v>64</v>
      </c>
      <c r="B12149" t="s">
        <v>68</v>
      </c>
      <c r="C12149" s="7" t="s">
        <v>38</v>
      </c>
      <c r="D12149" s="7">
        <v>41102</v>
      </c>
      <c r="E12149" t="s">
        <v>82</v>
      </c>
      <c r="F12149">
        <v>17.7306213378906</v>
      </c>
      <c r="G12149">
        <v>18.4238471984863</v>
      </c>
      <c r="H12149">
        <v>-0.71713119745254505</v>
      </c>
      <c r="I12149">
        <v>-4.0445916354656199E-2</v>
      </c>
      <c r="J12149">
        <v>69.5536666666667</v>
      </c>
      <c r="K12149">
        <v>-1.9431794881820701</v>
      </c>
      <c r="L12149">
        <v>-1.2188202142715501</v>
      </c>
      <c r="M12149">
        <v>-0.71713119745254505</v>
      </c>
      <c r="N12149">
        <v>-0.21544215083122301</v>
      </c>
      <c r="O12149">
        <v>0.50891715288162198</v>
      </c>
      <c r="P12149">
        <v>-2.2907471656799299</v>
      </c>
      <c r="Q12149">
        <v>0.85648483037948597</v>
      </c>
      <c r="R12149">
        <v>30</v>
      </c>
      <c r="S12149">
        <v>0.91525692221958699</v>
      </c>
      <c r="T12149">
        <v>0.95669060945510898</v>
      </c>
      <c r="U12149">
        <v>76.633743286132798</v>
      </c>
      <c r="V12149">
        <v>98.709892272949205</v>
      </c>
    </row>
    <row r="12150" spans="1:22">
      <c r="A12150" t="s">
        <v>64</v>
      </c>
      <c r="B12150" t="s">
        <v>68</v>
      </c>
      <c r="C12150" s="7" t="s">
        <v>38</v>
      </c>
      <c r="D12150" s="7">
        <v>41102</v>
      </c>
      <c r="E12150" t="s">
        <v>83</v>
      </c>
      <c r="F12150">
        <v>18.747270584106399</v>
      </c>
      <c r="G12150">
        <v>18.655958175659201</v>
      </c>
      <c r="H12150">
        <v>9.4461292028427096E-2</v>
      </c>
      <c r="I12150">
        <v>5.0386688672006104E-3</v>
      </c>
      <c r="J12150">
        <v>68.981999999999999</v>
      </c>
      <c r="K12150">
        <v>-1.2395595312118499</v>
      </c>
      <c r="L12150">
        <v>-0.451409190893173</v>
      </c>
      <c r="M12150">
        <v>9.4461292028427096E-2</v>
      </c>
      <c r="N12150">
        <v>0.64033180475234996</v>
      </c>
      <c r="O12150">
        <v>1.4284820556640601</v>
      </c>
      <c r="P12150">
        <v>-1.61773586273193</v>
      </c>
      <c r="Q12150">
        <v>1.80665838718414</v>
      </c>
      <c r="R12150">
        <v>30</v>
      </c>
      <c r="S12150">
        <v>1.0835601508875401</v>
      </c>
      <c r="T12150">
        <v>1.0409419536590601</v>
      </c>
      <c r="U12150">
        <v>76.633743286132798</v>
      </c>
      <c r="V12150">
        <v>98.709892272949205</v>
      </c>
    </row>
    <row r="12151" spans="1:22">
      <c r="A12151" t="s">
        <v>64</v>
      </c>
      <c r="B12151" t="s">
        <v>68</v>
      </c>
      <c r="C12151" s="7" t="s">
        <v>38</v>
      </c>
      <c r="D12151" s="7">
        <v>41102</v>
      </c>
      <c r="E12151" t="s">
        <v>84</v>
      </c>
      <c r="F12151">
        <v>22.207309722900401</v>
      </c>
      <c r="G12151">
        <v>23.0237140655518</v>
      </c>
      <c r="H12151">
        <v>-0.84455478191375699</v>
      </c>
      <c r="I12151">
        <v>-3.8030486553907401E-2</v>
      </c>
      <c r="J12151">
        <v>69.147999999999996</v>
      </c>
      <c r="K12151">
        <v>-2.6205711364746098</v>
      </c>
      <c r="L12151">
        <v>-1.5712863206863401</v>
      </c>
      <c r="M12151">
        <v>-0.84455478191375699</v>
      </c>
      <c r="N12151">
        <v>-0.117823295295238</v>
      </c>
      <c r="O12151">
        <v>0.93146157264709495</v>
      </c>
      <c r="P12151">
        <v>-3.1240470409393302</v>
      </c>
      <c r="Q12151">
        <v>1.43493747711182</v>
      </c>
      <c r="R12151">
        <v>30</v>
      </c>
      <c r="S12151">
        <v>1.9205328427131201</v>
      </c>
      <c r="T12151">
        <v>1.3858329057693499</v>
      </c>
      <c r="U12151">
        <v>76.633743286132798</v>
      </c>
      <c r="V12151">
        <v>98.709892272949205</v>
      </c>
    </row>
    <row r="12152" spans="1:22">
      <c r="A12152" t="s">
        <v>64</v>
      </c>
      <c r="B12152" t="s">
        <v>68</v>
      </c>
      <c r="C12152" s="7" t="s">
        <v>38</v>
      </c>
      <c r="D12152" s="7">
        <v>41102</v>
      </c>
      <c r="E12152" t="s">
        <v>85</v>
      </c>
      <c r="F12152">
        <v>26.889194488525401</v>
      </c>
      <c r="G12152">
        <v>28.135566711425799</v>
      </c>
      <c r="H12152">
        <v>-1.28935110569</v>
      </c>
      <c r="I12152">
        <v>-4.7950528562068898E-2</v>
      </c>
      <c r="J12152">
        <v>69.591666666666697</v>
      </c>
      <c r="K12152">
        <v>-3.8841063976287802</v>
      </c>
      <c r="L12152">
        <v>-2.3511040210723899</v>
      </c>
      <c r="M12152">
        <v>-1.28935110569</v>
      </c>
      <c r="N12152">
        <v>-0.22759829461574599</v>
      </c>
      <c r="O12152">
        <v>1.30540406703949</v>
      </c>
      <c r="P12152">
        <v>-4.6196832656860396</v>
      </c>
      <c r="Q12152">
        <v>2.0409810543060298</v>
      </c>
      <c r="R12152">
        <v>30</v>
      </c>
      <c r="S12152">
        <v>4.0994030337060403</v>
      </c>
      <c r="T12152">
        <v>2.02469825744629</v>
      </c>
      <c r="U12152">
        <v>76.633743286132798</v>
      </c>
      <c r="V12152">
        <v>98.709892272949205</v>
      </c>
    </row>
    <row r="12153" spans="1:22">
      <c r="A12153" t="s">
        <v>64</v>
      </c>
      <c r="B12153" t="s">
        <v>68</v>
      </c>
      <c r="C12153" s="7" t="s">
        <v>38</v>
      </c>
      <c r="D12153" s="7">
        <v>41102</v>
      </c>
      <c r="E12153" t="s">
        <v>86</v>
      </c>
      <c r="F12153">
        <v>32.969852447509801</v>
      </c>
      <c r="G12153">
        <v>33.755447387695298</v>
      </c>
      <c r="H12153">
        <v>-0.81268453598022505</v>
      </c>
      <c r="I12153">
        <v>-2.4649322032928501E-2</v>
      </c>
      <c r="J12153">
        <v>70.893000000000001</v>
      </c>
      <c r="K12153">
        <v>-4.6976079940795898</v>
      </c>
      <c r="L12153">
        <v>-2.4023637771606401</v>
      </c>
      <c r="M12153">
        <v>-0.81268453598022505</v>
      </c>
      <c r="N12153">
        <v>0.77699464559555098</v>
      </c>
      <c r="O12153">
        <v>3.0722389221191402</v>
      </c>
      <c r="P12153">
        <v>-5.7989296913146999</v>
      </c>
      <c r="Q12153">
        <v>4.1735606193542498</v>
      </c>
      <c r="R12153">
        <v>30</v>
      </c>
      <c r="S12153">
        <v>9.1895187345599503</v>
      </c>
      <c r="T12153">
        <v>3.03142189979553</v>
      </c>
      <c r="U12153">
        <v>76.633743286132798</v>
      </c>
      <c r="V12153">
        <v>98.709892272949205</v>
      </c>
    </row>
    <row r="12154" spans="1:22">
      <c r="A12154" t="s">
        <v>64</v>
      </c>
      <c r="B12154" t="s">
        <v>68</v>
      </c>
      <c r="C12154" s="7" t="s">
        <v>38</v>
      </c>
      <c r="D12154" s="7">
        <v>41102</v>
      </c>
      <c r="E12154" t="s">
        <v>87</v>
      </c>
      <c r="F12154">
        <v>36.155063629150398</v>
      </c>
      <c r="G12154">
        <v>39.876056671142599</v>
      </c>
      <c r="H12154">
        <v>-3.8493018150329599</v>
      </c>
      <c r="I12154">
        <v>-0.106466464698315</v>
      </c>
      <c r="J12154">
        <v>73.485333333333301</v>
      </c>
      <c r="K12154">
        <v>-9.5004072189331108</v>
      </c>
      <c r="L12154">
        <v>-6.1616883277893102</v>
      </c>
      <c r="M12154">
        <v>-3.8493018150329599</v>
      </c>
      <c r="N12154">
        <v>-1.53691518306732</v>
      </c>
      <c r="O12154">
        <v>1.8018038272857699</v>
      </c>
      <c r="P12154">
        <v>-11.1024169921875</v>
      </c>
      <c r="Q12154">
        <v>3.4038138389587398</v>
      </c>
      <c r="R12154">
        <v>30</v>
      </c>
      <c r="S12154">
        <v>19.444406221701701</v>
      </c>
      <c r="T12154">
        <v>4.4095811843872097</v>
      </c>
      <c r="U12154">
        <v>76.633743286132798</v>
      </c>
      <c r="V12154">
        <v>98.709892272949205</v>
      </c>
    </row>
    <row r="12155" spans="1:22">
      <c r="A12155" t="s">
        <v>64</v>
      </c>
      <c r="B12155" t="s">
        <v>68</v>
      </c>
      <c r="C12155" s="7" t="s">
        <v>38</v>
      </c>
      <c r="D12155" s="7">
        <v>41102</v>
      </c>
      <c r="E12155" t="s">
        <v>88</v>
      </c>
      <c r="F12155">
        <v>41.003993988037102</v>
      </c>
      <c r="G12155">
        <v>43.351470947265597</v>
      </c>
      <c r="H12155">
        <v>-2.42842698097229</v>
      </c>
      <c r="I12155">
        <v>-5.9224158525466898E-2</v>
      </c>
      <c r="J12155">
        <v>76.72</v>
      </c>
      <c r="K12155">
        <v>-8.4229707717895508</v>
      </c>
      <c r="L12155">
        <v>-4.8813457489013699</v>
      </c>
      <c r="M12155">
        <v>-2.42842698097229</v>
      </c>
      <c r="N12155">
        <v>2.4491805583238602E-2</v>
      </c>
      <c r="O12155">
        <v>3.5661170482635498</v>
      </c>
      <c r="P12155">
        <v>-10.1223411560059</v>
      </c>
      <c r="Q12155">
        <v>5.2654867172241202</v>
      </c>
      <c r="R12155">
        <v>30</v>
      </c>
      <c r="S12155">
        <v>21.879637548613601</v>
      </c>
      <c r="T12155">
        <v>4.6775674819946298</v>
      </c>
      <c r="U12155">
        <v>76.633743286132798</v>
      </c>
      <c r="V12155">
        <v>98.709892272949205</v>
      </c>
    </row>
    <row r="12156" spans="1:22">
      <c r="A12156" t="s">
        <v>64</v>
      </c>
      <c r="B12156" t="s">
        <v>68</v>
      </c>
      <c r="C12156" s="7" t="s">
        <v>38</v>
      </c>
      <c r="D12156" s="7">
        <v>41102</v>
      </c>
      <c r="E12156" t="s">
        <v>89</v>
      </c>
      <c r="F12156">
        <v>43.353214263916001</v>
      </c>
      <c r="G12156">
        <v>45.412387847900398</v>
      </c>
      <c r="H12156">
        <v>-2.13017797470093</v>
      </c>
      <c r="I12156">
        <v>-4.9135409295558902E-2</v>
      </c>
      <c r="J12156">
        <v>79.736666666666693</v>
      </c>
      <c r="K12156">
        <v>-8.5552854537963903</v>
      </c>
      <c r="L12156">
        <v>-4.7592797279357901</v>
      </c>
      <c r="M12156">
        <v>-2.13017797470093</v>
      </c>
      <c r="N12156">
        <v>0.49892386794090299</v>
      </c>
      <c r="O12156">
        <v>4.2949295043945304</v>
      </c>
      <c r="P12156">
        <v>-10.3767137527466</v>
      </c>
      <c r="Q12156">
        <v>6.1163578033447301</v>
      </c>
      <c r="R12156">
        <v>30</v>
      </c>
      <c r="S12156">
        <v>25.135562111882098</v>
      </c>
      <c r="T12156">
        <v>5.0135378837585396</v>
      </c>
      <c r="U12156">
        <v>76.633743286132798</v>
      </c>
      <c r="V12156">
        <v>98.709892272949205</v>
      </c>
    </row>
    <row r="12157" spans="1:22">
      <c r="A12157" t="s">
        <v>64</v>
      </c>
      <c r="B12157" t="s">
        <v>68</v>
      </c>
      <c r="C12157" s="7" t="s">
        <v>38</v>
      </c>
      <c r="D12157" s="7">
        <v>41102</v>
      </c>
      <c r="E12157" t="s">
        <v>90</v>
      </c>
      <c r="F12157">
        <v>47.287631988525398</v>
      </c>
      <c r="G12157">
        <v>47.335887908935497</v>
      </c>
      <c r="H12157">
        <v>-4.9920037388801602E-2</v>
      </c>
      <c r="I12157">
        <v>-1.0556679917499399E-3</v>
      </c>
      <c r="J12157">
        <v>82.813333333333304</v>
      </c>
      <c r="K12157">
        <v>-7.1264271736145002</v>
      </c>
      <c r="L12157">
        <v>-2.9455692768096902</v>
      </c>
      <c r="M12157">
        <v>-4.9920037388801602E-2</v>
      </c>
      <c r="N12157">
        <v>2.8457293510436998</v>
      </c>
      <c r="O12157">
        <v>7.0265870094299299</v>
      </c>
      <c r="P12157">
        <v>-9.1325187683105504</v>
      </c>
      <c r="Q12157">
        <v>9.0326786041259801</v>
      </c>
      <c r="R12157">
        <v>30</v>
      </c>
      <c r="S12157">
        <v>30.490581123682201</v>
      </c>
      <c r="T12157">
        <v>5.5218276977539098</v>
      </c>
      <c r="U12157">
        <v>76.633743286132798</v>
      </c>
      <c r="V12157">
        <v>98.709892272949205</v>
      </c>
    </row>
    <row r="12158" spans="1:22">
      <c r="A12158" t="s">
        <v>64</v>
      </c>
      <c r="B12158" t="s">
        <v>68</v>
      </c>
      <c r="C12158" s="7" t="s">
        <v>38</v>
      </c>
      <c r="D12158" s="7">
        <v>41102</v>
      </c>
      <c r="E12158" t="s">
        <v>91</v>
      </c>
      <c r="F12158">
        <v>47.752895355224602</v>
      </c>
      <c r="G12158">
        <v>46.888339996337898</v>
      </c>
      <c r="H12158">
        <v>0.89436811208724998</v>
      </c>
      <c r="I12158">
        <v>1.8729086965322501E-2</v>
      </c>
      <c r="J12158">
        <v>84.453333333333305</v>
      </c>
      <c r="K12158">
        <v>-6.3547806739807102</v>
      </c>
      <c r="L12158">
        <v>-2.0719249248504599</v>
      </c>
      <c r="M12158">
        <v>0.89436811208724998</v>
      </c>
      <c r="N12158">
        <v>3.8606610298156698</v>
      </c>
      <c r="O12158">
        <v>8.1435165405273402</v>
      </c>
      <c r="P12158">
        <v>-8.4098138809204102</v>
      </c>
      <c r="Q12158">
        <v>10.198550224304199</v>
      </c>
      <c r="R12158">
        <v>30</v>
      </c>
      <c r="S12158">
        <v>31.996454621520598</v>
      </c>
      <c r="T12158">
        <v>5.6565408706665004</v>
      </c>
      <c r="U12158">
        <v>76.633743286132798</v>
      </c>
      <c r="V12158">
        <v>98.709892272949205</v>
      </c>
    </row>
    <row r="12159" spans="1:22">
      <c r="A12159" t="s">
        <v>64</v>
      </c>
      <c r="B12159" t="s">
        <v>68</v>
      </c>
      <c r="C12159" s="7" t="s">
        <v>38</v>
      </c>
      <c r="D12159" s="7">
        <v>41102</v>
      </c>
      <c r="E12159" t="s">
        <v>92</v>
      </c>
      <c r="F12159">
        <v>48.263999938964801</v>
      </c>
      <c r="G12159">
        <v>45.466259002685497</v>
      </c>
      <c r="H12159">
        <v>2.8942139148712198</v>
      </c>
      <c r="I12159">
        <v>5.9966307133436203E-2</v>
      </c>
      <c r="J12159">
        <v>84.416333333333299</v>
      </c>
      <c r="K12159">
        <v>-4.7517185211181596</v>
      </c>
      <c r="L12159">
        <v>-0.234439596533775</v>
      </c>
      <c r="M12159">
        <v>2.8942139148712198</v>
      </c>
      <c r="N12159">
        <v>6.02286720275879</v>
      </c>
      <c r="O12159">
        <v>10.5401458740234</v>
      </c>
      <c r="P12159">
        <v>-6.9192337989807102</v>
      </c>
      <c r="Q12159">
        <v>12.7076616287231</v>
      </c>
      <c r="R12159">
        <v>30</v>
      </c>
      <c r="S12159">
        <v>35.5949776578748</v>
      </c>
      <c r="T12159">
        <v>5.9661526679992702</v>
      </c>
      <c r="U12159">
        <v>76.633743286132798</v>
      </c>
      <c r="V12159">
        <v>98.709892272949205</v>
      </c>
    </row>
    <row r="12160" spans="1:22">
      <c r="A12160" t="s">
        <v>64</v>
      </c>
      <c r="B12160" t="s">
        <v>68</v>
      </c>
      <c r="C12160" s="7" t="s">
        <v>38</v>
      </c>
      <c r="D12160" s="7">
        <v>41102</v>
      </c>
      <c r="E12160" t="s">
        <v>93</v>
      </c>
      <c r="F12160">
        <v>48.337703704833999</v>
      </c>
      <c r="G12160">
        <v>44.810272216796903</v>
      </c>
      <c r="H12160">
        <v>3.6490671634674099</v>
      </c>
      <c r="I12160">
        <v>7.5491115450859098E-2</v>
      </c>
      <c r="J12160">
        <v>83.402666666666704</v>
      </c>
      <c r="K12160">
        <v>-3.69001412391663</v>
      </c>
      <c r="L12160">
        <v>0.64597457647323597</v>
      </c>
      <c r="M12160">
        <v>3.6490671634674099</v>
      </c>
      <c r="N12160">
        <v>6.65215969085693</v>
      </c>
      <c r="O12160">
        <v>10.98814868927</v>
      </c>
      <c r="P12160">
        <v>-5.7705416679382298</v>
      </c>
      <c r="Q12160">
        <v>13.068675994873001</v>
      </c>
      <c r="R12160">
        <v>30</v>
      </c>
      <c r="S12160">
        <v>32.795271159295503</v>
      </c>
      <c r="T12160">
        <v>5.7267155647277797</v>
      </c>
      <c r="U12160">
        <v>76.633743286132798</v>
      </c>
      <c r="V12160">
        <v>98.709892272949205</v>
      </c>
    </row>
    <row r="12161" spans="1:22">
      <c r="A12161" t="s">
        <v>64</v>
      </c>
      <c r="B12161" t="s">
        <v>68</v>
      </c>
      <c r="C12161" s="7" t="s">
        <v>38</v>
      </c>
      <c r="D12161" s="7">
        <v>41102</v>
      </c>
      <c r="E12161" t="s">
        <v>94</v>
      </c>
      <c r="F12161">
        <v>41.7007865905762</v>
      </c>
      <c r="G12161">
        <v>39.9477348327637</v>
      </c>
      <c r="H12161">
        <v>1.8135025501251201</v>
      </c>
      <c r="I12161">
        <v>4.34884503483772E-2</v>
      </c>
      <c r="J12161">
        <v>83.06</v>
      </c>
      <c r="K12161">
        <v>-4.1427755355834996</v>
      </c>
      <c r="L12161">
        <v>-0.62375813722610496</v>
      </c>
      <c r="M12161">
        <v>1.8135025501251201</v>
      </c>
      <c r="N12161">
        <v>4.2507634162902797</v>
      </c>
      <c r="O12161">
        <v>7.7697806358337402</v>
      </c>
      <c r="P12161">
        <v>-5.8312973976135298</v>
      </c>
      <c r="Q12161">
        <v>9.4583024978637695</v>
      </c>
      <c r="R12161">
        <v>30</v>
      </c>
      <c r="S12161">
        <v>21.6011935200188</v>
      </c>
      <c r="T12161">
        <v>4.6477084159851101</v>
      </c>
      <c r="U12161">
        <v>76.633743286132798</v>
      </c>
      <c r="V12161">
        <v>98.709892272949205</v>
      </c>
    </row>
    <row r="12162" spans="1:22">
      <c r="A12162" t="s">
        <v>64</v>
      </c>
      <c r="B12162" t="s">
        <v>68</v>
      </c>
      <c r="C12162" s="7" t="s">
        <v>38</v>
      </c>
      <c r="D12162" s="7">
        <v>41102</v>
      </c>
      <c r="E12162" t="s">
        <v>95</v>
      </c>
      <c r="F12162">
        <v>35.895023345947301</v>
      </c>
      <c r="G12162">
        <v>34.972030639648402</v>
      </c>
      <c r="H12162">
        <v>0.95481956005096402</v>
      </c>
      <c r="I12162">
        <v>2.66003329306841E-2</v>
      </c>
      <c r="J12162">
        <v>82.739666666666693</v>
      </c>
      <c r="K12162">
        <v>-3.39144706726074</v>
      </c>
      <c r="L12162">
        <v>-0.82363754510879505</v>
      </c>
      <c r="M12162">
        <v>0.95481956005096402</v>
      </c>
      <c r="N12162">
        <v>2.73327660560608</v>
      </c>
      <c r="O12162">
        <v>5.30108642578125</v>
      </c>
      <c r="P12162">
        <v>-4.6235532760620099</v>
      </c>
      <c r="Q12162">
        <v>6.5331921577453604</v>
      </c>
      <c r="R12162">
        <v>30</v>
      </c>
      <c r="S12162">
        <v>11.501660933209701</v>
      </c>
      <c r="T12162">
        <v>3.3914098739624001</v>
      </c>
      <c r="U12162">
        <v>76.633743286132798</v>
      </c>
      <c r="V12162">
        <v>98.709892272949205</v>
      </c>
    </row>
    <row r="12163" spans="1:22">
      <c r="A12163" t="s">
        <v>64</v>
      </c>
      <c r="B12163" t="s">
        <v>68</v>
      </c>
      <c r="C12163" s="7" t="s">
        <v>38</v>
      </c>
      <c r="D12163" s="7">
        <v>41102</v>
      </c>
      <c r="E12163" t="s">
        <v>96</v>
      </c>
      <c r="F12163">
        <v>29.313117980956999</v>
      </c>
      <c r="G12163">
        <v>27.586061477661101</v>
      </c>
      <c r="H12163">
        <v>1.78661012649536</v>
      </c>
      <c r="I12163">
        <v>6.0949165374040597E-2</v>
      </c>
      <c r="J12163">
        <v>80.582999999999998</v>
      </c>
      <c r="K12163">
        <v>-1.7502213716507</v>
      </c>
      <c r="L12163">
        <v>0.33936735987663302</v>
      </c>
      <c r="M12163">
        <v>1.78661012649536</v>
      </c>
      <c r="N12163">
        <v>3.2338528633117698</v>
      </c>
      <c r="O12163">
        <v>5.3234415054321298</v>
      </c>
      <c r="P12163">
        <v>-2.7528638839721702</v>
      </c>
      <c r="Q12163">
        <v>6.3260841369628897</v>
      </c>
      <c r="R12163">
        <v>30</v>
      </c>
      <c r="S12163">
        <v>7.6165194917486998</v>
      </c>
      <c r="T12163">
        <v>2.75980424880981</v>
      </c>
      <c r="U12163">
        <v>76.633743286132798</v>
      </c>
      <c r="V12163">
        <v>98.709892272949205</v>
      </c>
    </row>
    <row r="12164" spans="1:22">
      <c r="A12164" t="s">
        <v>64</v>
      </c>
      <c r="B12164" t="s">
        <v>68</v>
      </c>
      <c r="C12164" s="7" t="s">
        <v>38</v>
      </c>
      <c r="D12164" s="7">
        <v>41102</v>
      </c>
      <c r="E12164" t="s">
        <v>97</v>
      </c>
      <c r="F12164">
        <v>23.204837799072301</v>
      </c>
      <c r="G12164">
        <v>21.4799499511719</v>
      </c>
      <c r="H12164">
        <v>1.7843658924102801</v>
      </c>
      <c r="I12164">
        <v>7.6896287500858307E-2</v>
      </c>
      <c r="J12164">
        <v>79.219333333333296</v>
      </c>
      <c r="K12164">
        <v>-0.82940346002578702</v>
      </c>
      <c r="L12164">
        <v>0.714832663536072</v>
      </c>
      <c r="M12164">
        <v>1.7843658924102801</v>
      </c>
      <c r="N12164">
        <v>2.8538990020752002</v>
      </c>
      <c r="O12164">
        <v>4.3981351852417001</v>
      </c>
      <c r="P12164">
        <v>-1.5703706741332999</v>
      </c>
      <c r="Q12164">
        <v>5.1391024589538601</v>
      </c>
      <c r="R12164">
        <v>30</v>
      </c>
      <c r="S12164">
        <v>4.1597032023275897</v>
      </c>
      <c r="T12164">
        <v>2.0395350456237802</v>
      </c>
      <c r="U12164">
        <v>76.633743286132798</v>
      </c>
      <c r="V12164">
        <v>98.709892272949205</v>
      </c>
    </row>
    <row r="12165" spans="1:22">
      <c r="A12165" t="s">
        <v>64</v>
      </c>
      <c r="B12165" t="s">
        <v>68</v>
      </c>
      <c r="C12165" s="7" t="s">
        <v>38</v>
      </c>
      <c r="D12165" s="7">
        <v>41102</v>
      </c>
      <c r="E12165" t="s">
        <v>98</v>
      </c>
      <c r="F12165">
        <v>20.1369113922119</v>
      </c>
      <c r="G12165">
        <v>20.1469116210938</v>
      </c>
      <c r="H12165">
        <v>-1.0344810783863101E-2</v>
      </c>
      <c r="I12165">
        <v>-5.1372381858527704E-4</v>
      </c>
      <c r="J12165">
        <v>78.222999999999999</v>
      </c>
      <c r="K12165">
        <v>-2.02516794204712</v>
      </c>
      <c r="L12165">
        <v>-0.83479416370391801</v>
      </c>
      <c r="M12165">
        <v>-1.0344810783863101E-2</v>
      </c>
      <c r="N12165">
        <v>0.81410449743270896</v>
      </c>
      <c r="O12165">
        <v>2.0044784545898402</v>
      </c>
      <c r="P12165">
        <v>-2.59634232521057</v>
      </c>
      <c r="Q12165">
        <v>2.5756528377532999</v>
      </c>
      <c r="R12165">
        <v>30</v>
      </c>
      <c r="S12165">
        <v>2.4717339373535299</v>
      </c>
      <c r="T12165">
        <v>1.5721749067306501</v>
      </c>
      <c r="U12165">
        <v>76.633743286132798</v>
      </c>
      <c r="V12165">
        <v>98.709892272949205</v>
      </c>
    </row>
    <row r="12166" spans="1:22">
      <c r="A12166" t="s">
        <v>64</v>
      </c>
      <c r="B12166" t="s">
        <v>68</v>
      </c>
      <c r="C12166" s="7" t="s">
        <v>38</v>
      </c>
      <c r="D12166" s="7">
        <v>41102</v>
      </c>
      <c r="E12166" t="s">
        <v>99</v>
      </c>
      <c r="F12166">
        <v>22.364316940307599</v>
      </c>
      <c r="G12166">
        <v>21.532911300659201</v>
      </c>
      <c r="H12166">
        <v>0.86007529497146595</v>
      </c>
      <c r="I12166">
        <v>3.8457479327917099E-2</v>
      </c>
      <c r="J12166">
        <v>77.635333333333307</v>
      </c>
      <c r="K12166">
        <v>-0.85507863759994496</v>
      </c>
      <c r="L12166">
        <v>0.158248215913773</v>
      </c>
      <c r="M12166">
        <v>0.86007529497146595</v>
      </c>
      <c r="N12166">
        <v>1.5619024038314799</v>
      </c>
      <c r="O12166">
        <v>2.5752291679382302</v>
      </c>
      <c r="P12166">
        <v>-1.3413009643554701</v>
      </c>
      <c r="Q12166">
        <v>3.06145143508911</v>
      </c>
      <c r="R12166">
        <v>30</v>
      </c>
      <c r="S12166">
        <v>1.7911585406263799</v>
      </c>
      <c r="T12166">
        <v>1.3383417129516599</v>
      </c>
      <c r="U12166">
        <v>76.633743286132798</v>
      </c>
      <c r="V12166">
        <v>98.709892272949205</v>
      </c>
    </row>
    <row r="12167" spans="1:22">
      <c r="A12167" t="s">
        <v>64</v>
      </c>
      <c r="B12167" t="s">
        <v>68</v>
      </c>
      <c r="C12167" s="7" t="s">
        <v>38</v>
      </c>
      <c r="D12167" s="7">
        <v>41102</v>
      </c>
      <c r="E12167" t="s">
        <v>100</v>
      </c>
      <c r="F12167">
        <v>22.417615890502901</v>
      </c>
      <c r="G12167">
        <v>22.753026962280298</v>
      </c>
      <c r="H12167">
        <v>-0.34697610139846802</v>
      </c>
      <c r="I12167">
        <v>-1.54778324067593E-2</v>
      </c>
      <c r="J12167">
        <v>77.278666666666695</v>
      </c>
      <c r="K12167">
        <v>-1.8297141790389999</v>
      </c>
      <c r="L12167">
        <v>-0.95370054244995095</v>
      </c>
      <c r="M12167">
        <v>-0.34697610139846802</v>
      </c>
      <c r="N12167">
        <v>0.25974830985069303</v>
      </c>
      <c r="O12167">
        <v>1.1357619762420701</v>
      </c>
      <c r="P12167">
        <v>-2.25004982948303</v>
      </c>
      <c r="Q12167">
        <v>1.55609774589539</v>
      </c>
      <c r="R12167">
        <v>30</v>
      </c>
      <c r="S12167">
        <v>1.33861825500594</v>
      </c>
      <c r="T12167">
        <v>1.1569867134094201</v>
      </c>
      <c r="U12167">
        <v>76.633743286132798</v>
      </c>
      <c r="V12167">
        <v>98.709892272949205</v>
      </c>
    </row>
    <row r="12168" spans="1:22">
      <c r="A12168" t="s">
        <v>64</v>
      </c>
      <c r="B12168" t="s">
        <v>68</v>
      </c>
      <c r="C12168" s="7" t="s">
        <v>38</v>
      </c>
      <c r="D12168" s="7">
        <v>41102</v>
      </c>
      <c r="E12168" t="s">
        <v>101</v>
      </c>
      <c r="F12168">
        <v>20.638494491577099</v>
      </c>
      <c r="G12168">
        <v>20.3088283538818</v>
      </c>
      <c r="H12168">
        <v>0.34103474020957902</v>
      </c>
      <c r="I12168">
        <v>1.65242068469524E-2</v>
      </c>
      <c r="J12168">
        <v>75.938333333333304</v>
      </c>
      <c r="K12168">
        <v>-0.95092862844467196</v>
      </c>
      <c r="L12168">
        <v>-0.18762618303299</v>
      </c>
      <c r="M12168">
        <v>0.34103474020957902</v>
      </c>
      <c r="N12168">
        <v>0.86969566345214799</v>
      </c>
      <c r="O12168">
        <v>1.6329981088638299</v>
      </c>
      <c r="P12168">
        <v>-1.31718230247498</v>
      </c>
      <c r="Q12168">
        <v>1.99925172328949</v>
      </c>
      <c r="R12168">
        <v>30</v>
      </c>
      <c r="S12168">
        <v>1.0163147080902499</v>
      </c>
      <c r="T12168">
        <v>1.00812435150146</v>
      </c>
      <c r="U12168">
        <v>76.633743286132798</v>
      </c>
      <c r="V12168">
        <v>98.709892272949205</v>
      </c>
    </row>
    <row r="12169" spans="1:22">
      <c r="A12169" t="s">
        <v>64</v>
      </c>
      <c r="B12169" t="s">
        <v>68</v>
      </c>
      <c r="C12169" s="7" t="s">
        <v>38</v>
      </c>
      <c r="D12169" s="7">
        <v>41102</v>
      </c>
      <c r="E12169" t="s">
        <v>102</v>
      </c>
      <c r="F12169">
        <v>18.593164443969702</v>
      </c>
      <c r="G12169">
        <v>17.994411468505898</v>
      </c>
      <c r="H12169">
        <v>0.61940038204193104</v>
      </c>
      <c r="I12169">
        <v>3.3313337713480003E-2</v>
      </c>
      <c r="J12169">
        <v>74.082666666666697</v>
      </c>
      <c r="K12169">
        <v>-0.651311695575714</v>
      </c>
      <c r="L12169">
        <v>9.9435292184352903E-2</v>
      </c>
      <c r="M12169">
        <v>0.61940038204193104</v>
      </c>
      <c r="N12169">
        <v>1.13936543464661</v>
      </c>
      <c r="O12169">
        <v>1.8901125192642201</v>
      </c>
      <c r="P12169">
        <v>-1.01154088973999</v>
      </c>
      <c r="Q12169">
        <v>2.2503416538238499</v>
      </c>
      <c r="R12169">
        <v>30</v>
      </c>
      <c r="S12169">
        <v>0.98315538326676599</v>
      </c>
      <c r="T12169">
        <v>0.99154192209243797</v>
      </c>
      <c r="U12169">
        <v>76.633743286132798</v>
      </c>
      <c r="V12169">
        <v>98.709892272949205</v>
      </c>
    </row>
    <row r="12170" spans="1:22">
      <c r="A12170" t="s">
        <v>64</v>
      </c>
      <c r="B12170" t="s">
        <v>68</v>
      </c>
      <c r="C12170" s="7" t="s">
        <v>38</v>
      </c>
      <c r="D12170" s="7">
        <v>41113</v>
      </c>
      <c r="E12170" t="s">
        <v>79</v>
      </c>
      <c r="F12170">
        <v>16.8565063476563</v>
      </c>
      <c r="G12170">
        <v>17.7336521148682</v>
      </c>
      <c r="H12170">
        <v>-0.907393097877502</v>
      </c>
      <c r="I12170">
        <v>-5.3830437362194103E-2</v>
      </c>
      <c r="J12170">
        <v>68.639333333333298</v>
      </c>
      <c r="K12170">
        <v>-2.0055921077728298</v>
      </c>
      <c r="L12170">
        <v>-1.35676717758179</v>
      </c>
      <c r="M12170">
        <v>-0.907393097877502</v>
      </c>
      <c r="N12170">
        <v>-0.458018958568573</v>
      </c>
      <c r="O12170">
        <v>0.19080591201782199</v>
      </c>
      <c r="P12170">
        <v>-2.3169162273407</v>
      </c>
      <c r="Q12170">
        <v>0.50213009119033802</v>
      </c>
      <c r="R12170">
        <v>30</v>
      </c>
      <c r="S12170">
        <v>0.73432772684174497</v>
      </c>
      <c r="T12170">
        <v>0.85692924261093095</v>
      </c>
      <c r="U12170">
        <v>74.140495300292997</v>
      </c>
      <c r="V12170">
        <v>97.948417663574205</v>
      </c>
    </row>
    <row r="12171" spans="1:22">
      <c r="A12171" t="s">
        <v>64</v>
      </c>
      <c r="B12171" t="s">
        <v>68</v>
      </c>
      <c r="C12171" s="7" t="s">
        <v>38</v>
      </c>
      <c r="D12171" s="7">
        <v>41113</v>
      </c>
      <c r="E12171" t="s">
        <v>80</v>
      </c>
      <c r="F12171">
        <v>16.5961723327637</v>
      </c>
      <c r="G12171">
        <v>16.111660003662099</v>
      </c>
      <c r="H12171">
        <v>0.50121974945068404</v>
      </c>
      <c r="I12171">
        <v>3.0200924724340401E-2</v>
      </c>
      <c r="J12171">
        <v>68.149666666666604</v>
      </c>
      <c r="K12171">
        <v>-0.53649210929870605</v>
      </c>
      <c r="L12171">
        <v>7.6596453785896301E-2</v>
      </c>
      <c r="M12171">
        <v>0.50121974945068404</v>
      </c>
      <c r="N12171">
        <v>0.92584306001663197</v>
      </c>
      <c r="O12171">
        <v>1.5389316082000699</v>
      </c>
      <c r="P12171">
        <v>-0.830669045448303</v>
      </c>
      <c r="Q12171">
        <v>1.83310854434967</v>
      </c>
      <c r="R12171">
        <v>30</v>
      </c>
      <c r="S12171">
        <v>0.65566411003068503</v>
      </c>
      <c r="T12171">
        <v>0.80973088741302501</v>
      </c>
      <c r="U12171">
        <v>74.140495300292997</v>
      </c>
      <c r="V12171">
        <v>97.948417663574205</v>
      </c>
    </row>
    <row r="12172" spans="1:22">
      <c r="A12172" t="s">
        <v>64</v>
      </c>
      <c r="B12172" t="s">
        <v>68</v>
      </c>
      <c r="C12172" s="7" t="s">
        <v>38</v>
      </c>
      <c r="D12172" s="7">
        <v>41113</v>
      </c>
      <c r="E12172" t="s">
        <v>81</v>
      </c>
      <c r="F12172">
        <v>16.495338439941399</v>
      </c>
      <c r="G12172">
        <v>16.559577941894499</v>
      </c>
      <c r="H12172">
        <v>-6.6453307867050199E-2</v>
      </c>
      <c r="I12172">
        <v>-4.0286113508045699E-3</v>
      </c>
      <c r="J12172">
        <v>67.498000000000005</v>
      </c>
      <c r="K12172">
        <v>-1.09550225734711</v>
      </c>
      <c r="L12172">
        <v>-0.48753178119659402</v>
      </c>
      <c r="M12172">
        <v>-6.6453307867050199E-2</v>
      </c>
      <c r="N12172">
        <v>0.35462516546249401</v>
      </c>
      <c r="O12172">
        <v>0.96259558200836204</v>
      </c>
      <c r="P12172">
        <v>-1.38722324371338</v>
      </c>
      <c r="Q12172">
        <v>1.25431668758392</v>
      </c>
      <c r="R12172">
        <v>30</v>
      </c>
      <c r="S12172">
        <v>0.64476262702015696</v>
      </c>
      <c r="T12172">
        <v>0.80297112464904796</v>
      </c>
      <c r="U12172">
        <v>74.140495300292997</v>
      </c>
      <c r="V12172">
        <v>97.948417663574205</v>
      </c>
    </row>
    <row r="12173" spans="1:22">
      <c r="A12173" t="s">
        <v>64</v>
      </c>
      <c r="B12173" t="s">
        <v>68</v>
      </c>
      <c r="C12173" s="7" t="s">
        <v>38</v>
      </c>
      <c r="D12173" s="7">
        <v>41113</v>
      </c>
      <c r="E12173" t="s">
        <v>82</v>
      </c>
      <c r="F12173">
        <v>16.8814373016357</v>
      </c>
      <c r="G12173">
        <v>17.9798488616943</v>
      </c>
      <c r="H12173">
        <v>-1.1362881660461399</v>
      </c>
      <c r="I12173">
        <v>-6.7309916019439697E-2</v>
      </c>
      <c r="J12173">
        <v>66.954666666666697</v>
      </c>
      <c r="K12173">
        <v>-2.1977610588073699</v>
      </c>
      <c r="L12173">
        <v>-1.5706342458725</v>
      </c>
      <c r="M12173">
        <v>-1.1362881660461399</v>
      </c>
      <c r="N12173">
        <v>-0.70194208621978804</v>
      </c>
      <c r="O12173">
        <v>-7.48153626918793E-2</v>
      </c>
      <c r="P12173">
        <v>-2.4986736774444598</v>
      </c>
      <c r="Q12173">
        <v>0.22609741985797899</v>
      </c>
      <c r="R12173">
        <v>30</v>
      </c>
      <c r="S12173">
        <v>0.68603388879915905</v>
      </c>
      <c r="T12173">
        <v>0.82827162742614702</v>
      </c>
      <c r="U12173">
        <v>74.140495300292997</v>
      </c>
      <c r="V12173">
        <v>97.948417663574205</v>
      </c>
    </row>
    <row r="12174" spans="1:22">
      <c r="A12174" t="s">
        <v>64</v>
      </c>
      <c r="B12174" t="s">
        <v>68</v>
      </c>
      <c r="C12174" s="7" t="s">
        <v>38</v>
      </c>
      <c r="D12174" s="7">
        <v>41113</v>
      </c>
      <c r="E12174" t="s">
        <v>83</v>
      </c>
      <c r="F12174">
        <v>18.026901245117202</v>
      </c>
      <c r="G12174">
        <v>17.053958892822301</v>
      </c>
      <c r="H12174">
        <v>1.00649213790894</v>
      </c>
      <c r="I12174">
        <v>5.5832788348197902E-2</v>
      </c>
      <c r="J12174">
        <v>66.7023333333333</v>
      </c>
      <c r="K12174">
        <v>-0.15546853840351099</v>
      </c>
      <c r="L12174">
        <v>0.53102725744247403</v>
      </c>
      <c r="M12174">
        <v>1.00649213790894</v>
      </c>
      <c r="N12174">
        <v>1.4819570779800399</v>
      </c>
      <c r="O12174">
        <v>2.1684527397155802</v>
      </c>
      <c r="P12174">
        <v>-0.48486822843551602</v>
      </c>
      <c r="Q12174">
        <v>2.49785256385803</v>
      </c>
      <c r="R12174">
        <v>30</v>
      </c>
      <c r="S12174">
        <v>0.82207357237445</v>
      </c>
      <c r="T12174">
        <v>0.906682729721069</v>
      </c>
      <c r="U12174">
        <v>74.140495300292997</v>
      </c>
      <c r="V12174">
        <v>97.948417663574205</v>
      </c>
    </row>
    <row r="12175" spans="1:22">
      <c r="A12175" t="s">
        <v>64</v>
      </c>
      <c r="B12175" t="s">
        <v>68</v>
      </c>
      <c r="C12175" s="7" t="s">
        <v>38</v>
      </c>
      <c r="D12175" s="7">
        <v>41113</v>
      </c>
      <c r="E12175" t="s">
        <v>84</v>
      </c>
      <c r="F12175">
        <v>22.042230606079102</v>
      </c>
      <c r="G12175">
        <v>20.607713699340799</v>
      </c>
      <c r="H12175">
        <v>1.4839833974838299</v>
      </c>
      <c r="I12175">
        <v>6.7324556410312694E-2</v>
      </c>
      <c r="J12175">
        <v>66.488</v>
      </c>
      <c r="K12175">
        <v>-7.1224369108676897E-2</v>
      </c>
      <c r="L12175">
        <v>0.84760499000549305</v>
      </c>
      <c r="M12175">
        <v>1.4839833974838299</v>
      </c>
      <c r="N12175">
        <v>2.12036180496216</v>
      </c>
      <c r="O12175">
        <v>3.03919124603271</v>
      </c>
      <c r="P12175">
        <v>-0.51210415363311801</v>
      </c>
      <c r="Q12175">
        <v>3.4800710678100599</v>
      </c>
      <c r="R12175">
        <v>30</v>
      </c>
      <c r="S12175">
        <v>1.4726673671376</v>
      </c>
      <c r="T12175">
        <v>1.21353507041931</v>
      </c>
      <c r="U12175">
        <v>74.140495300292997</v>
      </c>
      <c r="V12175">
        <v>97.948417663574205</v>
      </c>
    </row>
    <row r="12176" spans="1:22">
      <c r="A12176" t="s">
        <v>64</v>
      </c>
      <c r="B12176" t="s">
        <v>68</v>
      </c>
      <c r="C12176" s="7" t="s">
        <v>38</v>
      </c>
      <c r="D12176" s="7">
        <v>41113</v>
      </c>
      <c r="E12176" t="s">
        <v>85</v>
      </c>
      <c r="F12176">
        <v>26.54660987854</v>
      </c>
      <c r="G12176">
        <v>23.780235290527301</v>
      </c>
      <c r="H12176">
        <v>2.86176705360413</v>
      </c>
      <c r="I12176">
        <v>0.107801601290703</v>
      </c>
      <c r="J12176">
        <v>66.578999999999994</v>
      </c>
      <c r="K12176">
        <v>0.579381883144379</v>
      </c>
      <c r="L12176">
        <v>1.92783355712891</v>
      </c>
      <c r="M12176">
        <v>2.86176705360413</v>
      </c>
      <c r="N12176">
        <v>3.7957005500793501</v>
      </c>
      <c r="O12176">
        <v>5.1441521644592303</v>
      </c>
      <c r="P12176">
        <v>-6.7642576992511694E-2</v>
      </c>
      <c r="Q12176">
        <v>5.79117679595947</v>
      </c>
      <c r="R12176">
        <v>30</v>
      </c>
      <c r="S12176">
        <v>3.1717992850545298</v>
      </c>
      <c r="T12176">
        <v>1.7809545993804901</v>
      </c>
      <c r="U12176">
        <v>74.140495300292997</v>
      </c>
      <c r="V12176">
        <v>97.948417663574205</v>
      </c>
    </row>
    <row r="12177" spans="1:22">
      <c r="A12177" t="s">
        <v>64</v>
      </c>
      <c r="B12177" t="s">
        <v>68</v>
      </c>
      <c r="C12177" s="7" t="s">
        <v>38</v>
      </c>
      <c r="D12177" s="7">
        <v>41113</v>
      </c>
      <c r="E12177" t="s">
        <v>86</v>
      </c>
      <c r="F12177">
        <v>34.505764007568402</v>
      </c>
      <c r="G12177">
        <v>30.9747829437256</v>
      </c>
      <c r="H12177">
        <v>3.6527373790740998</v>
      </c>
      <c r="I12177">
        <v>0.105858758091927</v>
      </c>
      <c r="J12177">
        <v>68.102666666666707</v>
      </c>
      <c r="K12177">
        <v>0.23107679188251501</v>
      </c>
      <c r="L12177">
        <v>2.2526216506957999</v>
      </c>
      <c r="M12177">
        <v>3.6527373790740998</v>
      </c>
      <c r="N12177">
        <v>5.0528531074523899</v>
      </c>
      <c r="O12177">
        <v>7.0743980407714799</v>
      </c>
      <c r="P12177">
        <v>-0.738916456699371</v>
      </c>
      <c r="Q12177">
        <v>8.0443916320800799</v>
      </c>
      <c r="R12177">
        <v>30</v>
      </c>
      <c r="S12177">
        <v>7.1285579327609998</v>
      </c>
      <c r="T12177">
        <v>2.6699359416961701</v>
      </c>
      <c r="U12177">
        <v>74.140495300292997</v>
      </c>
      <c r="V12177">
        <v>97.948417663574205</v>
      </c>
    </row>
    <row r="12178" spans="1:22">
      <c r="A12178" t="s">
        <v>64</v>
      </c>
      <c r="B12178" t="s">
        <v>68</v>
      </c>
      <c r="C12178" s="7" t="s">
        <v>38</v>
      </c>
      <c r="D12178" s="7">
        <v>41113</v>
      </c>
      <c r="E12178" t="s">
        <v>87</v>
      </c>
      <c r="F12178">
        <v>40.984134674072301</v>
      </c>
      <c r="G12178">
        <v>37.319389343261697</v>
      </c>
      <c r="H12178">
        <v>3.79111671447754</v>
      </c>
      <c r="I12178">
        <v>9.2502057552337605E-2</v>
      </c>
      <c r="J12178">
        <v>70.507999999999996</v>
      </c>
      <c r="K12178">
        <v>-1.14741671085358</v>
      </c>
      <c r="L12178">
        <v>1.77030885219574</v>
      </c>
      <c r="M12178">
        <v>3.79111671447754</v>
      </c>
      <c r="N12178">
        <v>5.8119244575500497</v>
      </c>
      <c r="O12178">
        <v>8.7296504974365199</v>
      </c>
      <c r="P12178">
        <v>-2.5474221706390399</v>
      </c>
      <c r="Q12178">
        <v>10.129655838012701</v>
      </c>
      <c r="R12178">
        <v>30</v>
      </c>
      <c r="S12178">
        <v>14.8499097488204</v>
      </c>
      <c r="T12178">
        <v>3.8535580635070801</v>
      </c>
      <c r="U12178">
        <v>74.140495300292997</v>
      </c>
      <c r="V12178">
        <v>97.948417663574205</v>
      </c>
    </row>
    <row r="12179" spans="1:22">
      <c r="A12179" t="s">
        <v>64</v>
      </c>
      <c r="B12179" t="s">
        <v>68</v>
      </c>
      <c r="C12179" s="7" t="s">
        <v>38</v>
      </c>
      <c r="D12179" s="7">
        <v>41113</v>
      </c>
      <c r="E12179" t="s">
        <v>88</v>
      </c>
      <c r="F12179">
        <v>44.189208984375</v>
      </c>
      <c r="G12179">
        <v>40.917469024658203</v>
      </c>
      <c r="H12179">
        <v>3.3845567703247101</v>
      </c>
      <c r="I12179">
        <v>7.6592378318309798E-2</v>
      </c>
      <c r="J12179">
        <v>74.289333333333303</v>
      </c>
      <c r="K12179">
        <v>-1.8817800283432</v>
      </c>
      <c r="L12179">
        <v>1.22961437702179</v>
      </c>
      <c r="M12179">
        <v>3.3845567703247101</v>
      </c>
      <c r="N12179">
        <v>5.5394992828369096</v>
      </c>
      <c r="O12179">
        <v>8.6508932113647496</v>
      </c>
      <c r="P12179">
        <v>-3.3747134208679199</v>
      </c>
      <c r="Q12179">
        <v>10.143826484680201</v>
      </c>
      <c r="R12179">
        <v>30</v>
      </c>
      <c r="S12179">
        <v>16.886712075211101</v>
      </c>
      <c r="T12179">
        <v>4.1093444824218803</v>
      </c>
      <c r="U12179">
        <v>74.140495300292997</v>
      </c>
      <c r="V12179">
        <v>97.948417663574205</v>
      </c>
    </row>
    <row r="12180" spans="1:22">
      <c r="A12180" t="s">
        <v>64</v>
      </c>
      <c r="B12180" t="s">
        <v>68</v>
      </c>
      <c r="C12180" s="7" t="s">
        <v>38</v>
      </c>
      <c r="D12180" s="7">
        <v>41113</v>
      </c>
      <c r="E12180" t="s">
        <v>89</v>
      </c>
      <c r="F12180">
        <v>47.007274627685497</v>
      </c>
      <c r="G12180">
        <v>43.3770561218262</v>
      </c>
      <c r="H12180">
        <v>3.7553985118865998</v>
      </c>
      <c r="I12180">
        <v>7.9889729619026198E-2</v>
      </c>
      <c r="J12180">
        <v>77.769666666666694</v>
      </c>
      <c r="K12180">
        <v>-1.8990442752838099</v>
      </c>
      <c r="L12180">
        <v>1.4416463375091599</v>
      </c>
      <c r="M12180">
        <v>3.7553985118865998</v>
      </c>
      <c r="N12180">
        <v>6.0691509246826199</v>
      </c>
      <c r="O12180">
        <v>9.4098415374755895</v>
      </c>
      <c r="P12180">
        <v>-3.5020003318786599</v>
      </c>
      <c r="Q12180">
        <v>11.0127973556519</v>
      </c>
      <c r="R12180">
        <v>30</v>
      </c>
      <c r="S12180">
        <v>19.467378169458499</v>
      </c>
      <c r="T12180">
        <v>4.4121851921081499</v>
      </c>
      <c r="U12180">
        <v>74.140495300292997</v>
      </c>
      <c r="V12180">
        <v>97.948417663574205</v>
      </c>
    </row>
    <row r="12181" spans="1:22">
      <c r="A12181" t="s">
        <v>64</v>
      </c>
      <c r="B12181" t="s">
        <v>68</v>
      </c>
      <c r="C12181" s="7" t="s">
        <v>38</v>
      </c>
      <c r="D12181" s="7">
        <v>41113</v>
      </c>
      <c r="E12181" t="s">
        <v>90</v>
      </c>
      <c r="F12181">
        <v>49.7327270507813</v>
      </c>
      <c r="G12181">
        <v>45.7772216796875</v>
      </c>
      <c r="H12181">
        <v>4.0919003486633301</v>
      </c>
      <c r="I12181">
        <v>8.2277819514274597E-2</v>
      </c>
      <c r="J12181">
        <v>79.927000000000007</v>
      </c>
      <c r="K12181">
        <v>-2.1184749603271502</v>
      </c>
      <c r="L12181">
        <v>1.55066514015198</v>
      </c>
      <c r="M12181">
        <v>4.0919003486633301</v>
      </c>
      <c r="N12181">
        <v>6.6331357955932599</v>
      </c>
      <c r="O12181">
        <v>10.3022756576538</v>
      </c>
      <c r="P12181">
        <v>-3.8790299892425502</v>
      </c>
      <c r="Q12181">
        <v>12.0628309249878</v>
      </c>
      <c r="R12181">
        <v>30</v>
      </c>
      <c r="S12181">
        <v>23.483537647189198</v>
      </c>
      <c r="T12181">
        <v>4.8459815979003897</v>
      </c>
      <c r="U12181">
        <v>74.140495300292997</v>
      </c>
      <c r="V12181">
        <v>97.948417663574205</v>
      </c>
    </row>
    <row r="12182" spans="1:22">
      <c r="A12182" t="s">
        <v>64</v>
      </c>
      <c r="B12182" t="s">
        <v>68</v>
      </c>
      <c r="C12182" s="7" t="s">
        <v>38</v>
      </c>
      <c r="D12182" s="7">
        <v>41113</v>
      </c>
      <c r="E12182" t="s">
        <v>91</v>
      </c>
      <c r="F12182">
        <v>49.699989318847699</v>
      </c>
      <c r="G12182">
        <v>43.885673522949197</v>
      </c>
      <c r="H12182">
        <v>6.01480913162231</v>
      </c>
      <c r="I12182">
        <v>0.121022343635559</v>
      </c>
      <c r="J12182">
        <v>81.450999999999993</v>
      </c>
      <c r="K12182">
        <v>-0.34087944030761702</v>
      </c>
      <c r="L12182">
        <v>3.41411280632019</v>
      </c>
      <c r="M12182">
        <v>6.01480913162231</v>
      </c>
      <c r="N12182">
        <v>8.6155052185058594</v>
      </c>
      <c r="O12182">
        <v>12.3704977035522</v>
      </c>
      <c r="P12182">
        <v>-2.14262890815735</v>
      </c>
      <c r="Q12182">
        <v>14.1722469329834</v>
      </c>
      <c r="R12182">
        <v>30</v>
      </c>
      <c r="S12182">
        <v>24.5953521484373</v>
      </c>
      <c r="T12182">
        <v>4.9593701362609899</v>
      </c>
      <c r="U12182">
        <v>74.140495300292997</v>
      </c>
      <c r="V12182">
        <v>97.948417663574205</v>
      </c>
    </row>
    <row r="12183" spans="1:22">
      <c r="A12183" t="s">
        <v>64</v>
      </c>
      <c r="B12183" t="s">
        <v>68</v>
      </c>
      <c r="C12183" s="7" t="s">
        <v>38</v>
      </c>
      <c r="D12183" s="7">
        <v>41113</v>
      </c>
      <c r="E12183" t="s">
        <v>92</v>
      </c>
      <c r="F12183">
        <v>50.287338256835902</v>
      </c>
      <c r="G12183">
        <v>43.149593353271499</v>
      </c>
      <c r="H12183">
        <v>7.3838734626770002</v>
      </c>
      <c r="I12183">
        <v>0.14683364331722301</v>
      </c>
      <c r="J12183">
        <v>82.581333333333305</v>
      </c>
      <c r="K12183">
        <v>0.70147281885147095</v>
      </c>
      <c r="L12183">
        <v>4.6494894027709996</v>
      </c>
      <c r="M12183">
        <v>7.3838734626770002</v>
      </c>
      <c r="N12183">
        <v>10.118257522583001</v>
      </c>
      <c r="O12183">
        <v>14.06627368927</v>
      </c>
      <c r="P12183">
        <v>-1.1928949356079099</v>
      </c>
      <c r="Q12183">
        <v>15.9606418609619</v>
      </c>
      <c r="R12183">
        <v>30</v>
      </c>
      <c r="S12183">
        <v>27.188975840567799</v>
      </c>
      <c r="T12183">
        <v>5.2143049240112296</v>
      </c>
      <c r="U12183">
        <v>74.140495300292997</v>
      </c>
      <c r="V12183">
        <v>97.948417663574205</v>
      </c>
    </row>
    <row r="12184" spans="1:22">
      <c r="A12184" t="s">
        <v>64</v>
      </c>
      <c r="B12184" t="s">
        <v>68</v>
      </c>
      <c r="C12184" s="7" t="s">
        <v>38</v>
      </c>
      <c r="D12184" s="7">
        <v>41113</v>
      </c>
      <c r="E12184" t="s">
        <v>93</v>
      </c>
      <c r="F12184">
        <v>50.2346801757813</v>
      </c>
      <c r="G12184">
        <v>42.969608306884801</v>
      </c>
      <c r="H12184">
        <v>7.5155897140502903</v>
      </c>
      <c r="I12184">
        <v>0.149609580636024</v>
      </c>
      <c r="J12184">
        <v>83.328999999999994</v>
      </c>
      <c r="K12184">
        <v>1.10033130645752</v>
      </c>
      <c r="L12184">
        <v>4.8905181884765598</v>
      </c>
      <c r="M12184">
        <v>7.5155897140502903</v>
      </c>
      <c r="N12184">
        <v>10.140661239624</v>
      </c>
      <c r="O12184">
        <v>13.9308481216431</v>
      </c>
      <c r="P12184">
        <v>-0.71830523014068604</v>
      </c>
      <c r="Q12184">
        <v>15.7494850158691</v>
      </c>
      <c r="R12184">
        <v>30</v>
      </c>
      <c r="S12184">
        <v>25.058561246886701</v>
      </c>
      <c r="T12184">
        <v>5.0058526992797896</v>
      </c>
      <c r="U12184">
        <v>74.140495300292997</v>
      </c>
      <c r="V12184">
        <v>97.948417663574205</v>
      </c>
    </row>
    <row r="12185" spans="1:22">
      <c r="A12185" t="s">
        <v>64</v>
      </c>
      <c r="B12185" t="s">
        <v>68</v>
      </c>
      <c r="C12185" s="7" t="s">
        <v>38</v>
      </c>
      <c r="D12185" s="7">
        <v>41113</v>
      </c>
      <c r="E12185" t="s">
        <v>94</v>
      </c>
      <c r="F12185">
        <v>44.135299682617202</v>
      </c>
      <c r="G12185">
        <v>39.779067993164098</v>
      </c>
      <c r="H12185">
        <v>4.5064439773559597</v>
      </c>
      <c r="I12185">
        <v>0.102105207741261</v>
      </c>
      <c r="J12185">
        <v>83.465999999999994</v>
      </c>
      <c r="K12185">
        <v>-0.69455438852310203</v>
      </c>
      <c r="L12185">
        <v>2.3782377243042001</v>
      </c>
      <c r="M12185">
        <v>4.5064439773559597</v>
      </c>
      <c r="N12185">
        <v>6.6346502304077104</v>
      </c>
      <c r="O12185">
        <v>9.7074422836303693</v>
      </c>
      <c r="P12185">
        <v>-2.1689651012420699</v>
      </c>
      <c r="Q12185">
        <v>11.181853294372599</v>
      </c>
      <c r="R12185">
        <v>30</v>
      </c>
      <c r="S12185">
        <v>16.470290569941699</v>
      </c>
      <c r="T12185">
        <v>4.0583605766296396</v>
      </c>
      <c r="U12185">
        <v>74.140495300292997</v>
      </c>
      <c r="V12185">
        <v>97.948417663574205</v>
      </c>
    </row>
    <row r="12186" spans="1:22">
      <c r="A12186" t="s">
        <v>64</v>
      </c>
      <c r="B12186" t="s">
        <v>68</v>
      </c>
      <c r="C12186" s="7" t="s">
        <v>38</v>
      </c>
      <c r="D12186" s="7">
        <v>41113</v>
      </c>
      <c r="E12186" t="s">
        <v>95</v>
      </c>
      <c r="F12186">
        <v>37.3634033203125</v>
      </c>
      <c r="G12186">
        <v>33.046031951904297</v>
      </c>
      <c r="H12186">
        <v>4.46624803543091</v>
      </c>
      <c r="I12186">
        <v>0.119535364210606</v>
      </c>
      <c r="J12186">
        <v>82.881</v>
      </c>
      <c r="K12186">
        <v>0.67936867475509599</v>
      </c>
      <c r="L12186">
        <v>2.91668772697449</v>
      </c>
      <c r="M12186">
        <v>4.46624803543091</v>
      </c>
      <c r="N12186">
        <v>6.01580858230591</v>
      </c>
      <c r="O12186">
        <v>8.2531270980834996</v>
      </c>
      <c r="P12186">
        <v>-0.39415901899337802</v>
      </c>
      <c r="Q12186">
        <v>9.3266553878784197</v>
      </c>
      <c r="R12186">
        <v>30</v>
      </c>
      <c r="S12186">
        <v>8.7315384323192706</v>
      </c>
      <c r="T12186">
        <v>2.9549176692962602</v>
      </c>
      <c r="U12186">
        <v>74.140495300292997</v>
      </c>
      <c r="V12186">
        <v>97.948417663574205</v>
      </c>
    </row>
    <row r="12187" spans="1:22">
      <c r="A12187" t="s">
        <v>64</v>
      </c>
      <c r="B12187" t="s">
        <v>68</v>
      </c>
      <c r="C12187" s="7" t="s">
        <v>38</v>
      </c>
      <c r="D12187" s="7">
        <v>41113</v>
      </c>
      <c r="E12187" t="s">
        <v>96</v>
      </c>
      <c r="F12187">
        <v>29.830995559692401</v>
      </c>
      <c r="G12187">
        <v>27.298728942871101</v>
      </c>
      <c r="H12187">
        <v>2.61958527565002</v>
      </c>
      <c r="I12187">
        <v>8.7814211845397894E-2</v>
      </c>
      <c r="J12187">
        <v>81.951999999999998</v>
      </c>
      <c r="K12187">
        <v>-0.465492874383926</v>
      </c>
      <c r="L12187">
        <v>1.3571963310241699</v>
      </c>
      <c r="M12187">
        <v>2.61958527565002</v>
      </c>
      <c r="N12187">
        <v>3.8819742202758798</v>
      </c>
      <c r="O12187">
        <v>5.7046632766723597</v>
      </c>
      <c r="P12187">
        <v>-1.3400696516037001</v>
      </c>
      <c r="Q12187">
        <v>6.5792403221130398</v>
      </c>
      <c r="R12187">
        <v>30</v>
      </c>
      <c r="S12187">
        <v>5.79508982429076</v>
      </c>
      <c r="T12187">
        <v>2.40729928016663</v>
      </c>
      <c r="U12187">
        <v>74.140495300292997</v>
      </c>
      <c r="V12187">
        <v>97.948417663574205</v>
      </c>
    </row>
    <row r="12188" spans="1:22">
      <c r="A12188" t="s">
        <v>64</v>
      </c>
      <c r="B12188" t="s">
        <v>68</v>
      </c>
      <c r="C12188" s="7" t="s">
        <v>38</v>
      </c>
      <c r="D12188" s="7">
        <v>41113</v>
      </c>
      <c r="E12188" t="s">
        <v>97</v>
      </c>
      <c r="F12188">
        <v>22.656162261962901</v>
      </c>
      <c r="G12188">
        <v>20.681951522827099</v>
      </c>
      <c r="H12188">
        <v>2.04228734970093</v>
      </c>
      <c r="I12188">
        <v>9.0142689645290403E-2</v>
      </c>
      <c r="J12188">
        <v>79.946666666666701</v>
      </c>
      <c r="K12188">
        <v>-0.26711186766624501</v>
      </c>
      <c r="L12188">
        <v>1.0972999334335301</v>
      </c>
      <c r="M12188">
        <v>2.04228734970093</v>
      </c>
      <c r="N12188">
        <v>2.9872748851776101</v>
      </c>
      <c r="O12188">
        <v>4.3516864776611301</v>
      </c>
      <c r="P12188">
        <v>-0.921794474124908</v>
      </c>
      <c r="Q12188">
        <v>5.00636911392212</v>
      </c>
      <c r="R12188">
        <v>30</v>
      </c>
      <c r="S12188">
        <v>3.24732575148836</v>
      </c>
      <c r="T12188">
        <v>1.8020337820053101</v>
      </c>
      <c r="U12188">
        <v>74.140495300292997</v>
      </c>
      <c r="V12188">
        <v>97.948417663574205</v>
      </c>
    </row>
    <row r="12189" spans="1:22">
      <c r="A12189" t="s">
        <v>64</v>
      </c>
      <c r="B12189" t="s">
        <v>68</v>
      </c>
      <c r="C12189" s="7" t="s">
        <v>38</v>
      </c>
      <c r="D12189" s="7">
        <v>41113</v>
      </c>
      <c r="E12189" t="s">
        <v>98</v>
      </c>
      <c r="F12189">
        <v>20.174951553344702</v>
      </c>
      <c r="G12189">
        <v>19.118913650512699</v>
      </c>
      <c r="H12189">
        <v>1.0924539566039999</v>
      </c>
      <c r="I12189">
        <v>5.4149024188518503E-2</v>
      </c>
      <c r="J12189">
        <v>76.509333333333302</v>
      </c>
      <c r="K12189">
        <v>-0.682500779628754</v>
      </c>
      <c r="L12189">
        <v>0.366156876087189</v>
      </c>
      <c r="M12189">
        <v>1.0924539566039999</v>
      </c>
      <c r="N12189">
        <v>1.8187510967254601</v>
      </c>
      <c r="O12189">
        <v>2.8674087524414098</v>
      </c>
      <c r="P12189">
        <v>-1.185675740242</v>
      </c>
      <c r="Q12189">
        <v>3.3705837726593</v>
      </c>
      <c r="R12189">
        <v>30</v>
      </c>
      <c r="S12189">
        <v>1.9182375215734699</v>
      </c>
      <c r="T12189">
        <v>1.38500452041626</v>
      </c>
      <c r="U12189">
        <v>74.140495300292997</v>
      </c>
      <c r="V12189">
        <v>97.948417663574205</v>
      </c>
    </row>
    <row r="12190" spans="1:22">
      <c r="A12190" t="s">
        <v>64</v>
      </c>
      <c r="B12190" t="s">
        <v>68</v>
      </c>
      <c r="C12190" s="7" t="s">
        <v>38</v>
      </c>
      <c r="D12190" s="7">
        <v>41113</v>
      </c>
      <c r="E12190" t="s">
        <v>99</v>
      </c>
      <c r="F12190">
        <v>21.937442779541001</v>
      </c>
      <c r="G12190">
        <v>20.7809143066406</v>
      </c>
      <c r="H12190">
        <v>1.1964086294174201</v>
      </c>
      <c r="I12190">
        <v>5.4537288844585398E-2</v>
      </c>
      <c r="J12190">
        <v>72.56</v>
      </c>
      <c r="K12190">
        <v>-0.32257807254791299</v>
      </c>
      <c r="L12190">
        <v>0.57485157251357999</v>
      </c>
      <c r="M12190">
        <v>1.1964086294174201</v>
      </c>
      <c r="N12190">
        <v>1.81796562671661</v>
      </c>
      <c r="O12190">
        <v>2.7153952121734601</v>
      </c>
      <c r="P12190">
        <v>-0.75318968296051003</v>
      </c>
      <c r="Q12190">
        <v>3.14600706100464</v>
      </c>
      <c r="R12190">
        <v>30</v>
      </c>
      <c r="S12190">
        <v>1.40486881495634</v>
      </c>
      <c r="T12190">
        <v>1.1852716207504299</v>
      </c>
      <c r="U12190">
        <v>74.140495300292997</v>
      </c>
      <c r="V12190">
        <v>97.948417663574205</v>
      </c>
    </row>
    <row r="12191" spans="1:22">
      <c r="A12191" t="s">
        <v>64</v>
      </c>
      <c r="B12191" t="s">
        <v>68</v>
      </c>
      <c r="C12191" s="7" t="s">
        <v>38</v>
      </c>
      <c r="D12191" s="7">
        <v>41113</v>
      </c>
      <c r="E12191" t="s">
        <v>100</v>
      </c>
      <c r="F12191">
        <v>21.864574432373001</v>
      </c>
      <c r="G12191">
        <v>20.644359588623001</v>
      </c>
      <c r="H12191">
        <v>1.26229047775269</v>
      </c>
      <c r="I12191">
        <v>5.7732220739126199E-2</v>
      </c>
      <c r="J12191">
        <v>70.415333333333294</v>
      </c>
      <c r="K12191">
        <v>-3.6465145647525801E-2</v>
      </c>
      <c r="L12191">
        <v>0.73085021972656306</v>
      </c>
      <c r="M12191">
        <v>1.26229047775269</v>
      </c>
      <c r="N12191">
        <v>1.7937307357788099</v>
      </c>
      <c r="O12191">
        <v>2.56104612350464</v>
      </c>
      <c r="P12191">
        <v>-0.40464431047439597</v>
      </c>
      <c r="Q12191">
        <v>2.9292252063751198</v>
      </c>
      <c r="R12191">
        <v>30</v>
      </c>
      <c r="S12191">
        <v>1.02702900745157</v>
      </c>
      <c r="T12191">
        <v>1.0134243965148899</v>
      </c>
      <c r="U12191">
        <v>74.140495300292997</v>
      </c>
      <c r="V12191">
        <v>97.948417663574205</v>
      </c>
    </row>
    <row r="12192" spans="1:22">
      <c r="A12192" t="s">
        <v>64</v>
      </c>
      <c r="B12192" t="s">
        <v>68</v>
      </c>
      <c r="C12192" s="7" t="s">
        <v>38</v>
      </c>
      <c r="D12192" s="7">
        <v>41113</v>
      </c>
      <c r="E12192" t="s">
        <v>101</v>
      </c>
      <c r="F12192">
        <v>20.3741550445557</v>
      </c>
      <c r="G12192">
        <v>19.370161056518601</v>
      </c>
      <c r="H12192">
        <v>1.038614153862</v>
      </c>
      <c r="I12192">
        <v>5.0977040082216298E-2</v>
      </c>
      <c r="J12192">
        <v>69.167666666666705</v>
      </c>
      <c r="K12192">
        <v>-7.9875841736793504E-2</v>
      </c>
      <c r="L12192">
        <v>0.58093708753585804</v>
      </c>
      <c r="M12192">
        <v>1.038614153862</v>
      </c>
      <c r="N12192">
        <v>1.4962911605835001</v>
      </c>
      <c r="O12192">
        <v>2.15710425376892</v>
      </c>
      <c r="P12192">
        <v>-0.39695221185684199</v>
      </c>
      <c r="Q12192">
        <v>2.4741804599761998</v>
      </c>
      <c r="R12192">
        <v>30</v>
      </c>
      <c r="S12192">
        <v>0.76171417548752995</v>
      </c>
      <c r="T12192">
        <v>0.87276238203048695</v>
      </c>
      <c r="U12192">
        <v>74.140495300292997</v>
      </c>
      <c r="V12192">
        <v>97.948417663574205</v>
      </c>
    </row>
    <row r="12193" spans="1:22">
      <c r="A12193" t="s">
        <v>64</v>
      </c>
      <c r="B12193" t="s">
        <v>68</v>
      </c>
      <c r="C12193" s="7" t="s">
        <v>38</v>
      </c>
      <c r="D12193" s="7">
        <v>41113</v>
      </c>
      <c r="E12193" t="s">
        <v>102</v>
      </c>
      <c r="F12193">
        <v>18.821250915527301</v>
      </c>
      <c r="G12193">
        <v>18.044410705566399</v>
      </c>
      <c r="H12193">
        <v>0.80362737178802501</v>
      </c>
      <c r="I12193">
        <v>4.2697872966527897E-2</v>
      </c>
      <c r="J12193">
        <v>67.960333333333395</v>
      </c>
      <c r="K12193">
        <v>-0.29948207736015298</v>
      </c>
      <c r="L12193">
        <v>0.35224393010139499</v>
      </c>
      <c r="M12193">
        <v>0.80362737178802501</v>
      </c>
      <c r="N12193">
        <v>1.25501084327698</v>
      </c>
      <c r="O12193">
        <v>1.9067368507385301</v>
      </c>
      <c r="P12193">
        <v>-0.61219823360443104</v>
      </c>
      <c r="Q12193">
        <v>2.2194530963897701</v>
      </c>
      <c r="R12193">
        <v>30</v>
      </c>
      <c r="S12193">
        <v>0.74090927118405503</v>
      </c>
      <c r="T12193">
        <v>0.86076086759567305</v>
      </c>
      <c r="U12193">
        <v>74.140495300292997</v>
      </c>
      <c r="V12193">
        <v>97.948417663574205</v>
      </c>
    </row>
    <row r="12194" spans="1:22">
      <c r="A12194" t="s">
        <v>64</v>
      </c>
      <c r="B12194" t="s">
        <v>68</v>
      </c>
      <c r="C12194" s="7" t="s">
        <v>38</v>
      </c>
      <c r="D12194" s="7">
        <v>41128</v>
      </c>
      <c r="E12194" t="s">
        <v>79</v>
      </c>
      <c r="F12194">
        <v>18.9344692230225</v>
      </c>
      <c r="G12194">
        <v>18.954122543335</v>
      </c>
      <c r="H12194">
        <v>-2.03551165759563E-2</v>
      </c>
      <c r="I12194">
        <v>-1.0750297224149099E-3</v>
      </c>
      <c r="J12194">
        <v>74.645172413793105</v>
      </c>
      <c r="K12194">
        <v>-1.28830182552338</v>
      </c>
      <c r="L12194">
        <v>-0.53918862342834495</v>
      </c>
      <c r="M12194">
        <v>-2.03551165759563E-2</v>
      </c>
      <c r="N12194">
        <v>0.498478382825851</v>
      </c>
      <c r="O12194">
        <v>1.24759161472321</v>
      </c>
      <c r="P12194">
        <v>-1.6477470397949201</v>
      </c>
      <c r="Q12194">
        <v>1.6070368289947501</v>
      </c>
      <c r="R12194">
        <v>29</v>
      </c>
      <c r="S12194">
        <v>0.97888080856058901</v>
      </c>
      <c r="T12194">
        <v>0.98938405513763406</v>
      </c>
      <c r="U12194">
        <v>80.682594299316406</v>
      </c>
      <c r="V12194">
        <v>103.25</v>
      </c>
    </row>
    <row r="12195" spans="1:22">
      <c r="A12195" t="s">
        <v>64</v>
      </c>
      <c r="B12195" t="s">
        <v>68</v>
      </c>
      <c r="C12195" s="7" t="s">
        <v>38</v>
      </c>
      <c r="D12195" s="7">
        <v>41128</v>
      </c>
      <c r="E12195" t="s">
        <v>80</v>
      </c>
      <c r="F12195">
        <v>18.843629837036101</v>
      </c>
      <c r="G12195">
        <v>17.878267288208001</v>
      </c>
      <c r="H12195">
        <v>0.999839007854462</v>
      </c>
      <c r="I12195">
        <v>5.3059786558151197E-2</v>
      </c>
      <c r="J12195">
        <v>73.489655172413805</v>
      </c>
      <c r="K12195">
        <v>-0.19566935300827001</v>
      </c>
      <c r="L12195">
        <v>0.51064670085907005</v>
      </c>
      <c r="M12195">
        <v>0.999839007854462</v>
      </c>
      <c r="N12195">
        <v>1.48903131484985</v>
      </c>
      <c r="O12195">
        <v>2.1953473091125502</v>
      </c>
      <c r="P12195">
        <v>-0.53457939624786399</v>
      </c>
      <c r="Q12195">
        <v>2.5342574119567902</v>
      </c>
      <c r="R12195">
        <v>29</v>
      </c>
      <c r="S12195">
        <v>0.87022803339783705</v>
      </c>
      <c r="T12195">
        <v>0.93286013603210405</v>
      </c>
      <c r="U12195">
        <v>80.682594299316406</v>
      </c>
      <c r="V12195">
        <v>103.25</v>
      </c>
    </row>
    <row r="12196" spans="1:22">
      <c r="A12196" t="s">
        <v>64</v>
      </c>
      <c r="B12196" t="s">
        <v>68</v>
      </c>
      <c r="C12196" s="7" t="s">
        <v>38</v>
      </c>
      <c r="D12196" s="7">
        <v>41128</v>
      </c>
      <c r="E12196" t="s">
        <v>81</v>
      </c>
      <c r="F12196">
        <v>18.614892959594702</v>
      </c>
      <c r="G12196">
        <v>17.6761150360107</v>
      </c>
      <c r="H12196">
        <v>0.97230619192123402</v>
      </c>
      <c r="I12196">
        <v>5.22327050566673E-2</v>
      </c>
      <c r="J12196">
        <v>72.607241379310395</v>
      </c>
      <c r="K12196">
        <v>-0.21142064034938801</v>
      </c>
      <c r="L12196">
        <v>0.48793476819992099</v>
      </c>
      <c r="M12196">
        <v>0.97230619192123402</v>
      </c>
      <c r="N12196">
        <v>1.4566776752471899</v>
      </c>
      <c r="O12196">
        <v>2.1560330390930198</v>
      </c>
      <c r="P12196">
        <v>-0.54699075222015403</v>
      </c>
      <c r="Q12196">
        <v>2.4916031360626198</v>
      </c>
      <c r="R12196">
        <v>29</v>
      </c>
      <c r="S12196">
        <v>0.85316064198650599</v>
      </c>
      <c r="T12196">
        <v>0.92366695404052701</v>
      </c>
      <c r="U12196">
        <v>80.682594299316406</v>
      </c>
      <c r="V12196">
        <v>103.25</v>
      </c>
    </row>
    <row r="12197" spans="1:22">
      <c r="A12197" t="s">
        <v>64</v>
      </c>
      <c r="B12197" t="s">
        <v>68</v>
      </c>
      <c r="C12197" s="7" t="s">
        <v>38</v>
      </c>
      <c r="D12197" s="7">
        <v>41128</v>
      </c>
      <c r="E12197" t="s">
        <v>82</v>
      </c>
      <c r="F12197">
        <v>18.583024978637699</v>
      </c>
      <c r="G12197">
        <v>17.401912689208999</v>
      </c>
      <c r="H12197">
        <v>1.22329413890839</v>
      </c>
      <c r="I12197">
        <v>6.5828576683998094E-2</v>
      </c>
      <c r="J12197">
        <v>71.858965517241401</v>
      </c>
      <c r="K12197">
        <v>9.8727727308869397E-3</v>
      </c>
      <c r="L12197">
        <v>0.72677195072174094</v>
      </c>
      <c r="M12197">
        <v>1.22329413890839</v>
      </c>
      <c r="N12197">
        <v>1.71981632709503</v>
      </c>
      <c r="O12197">
        <v>2.4367156028747599</v>
      </c>
      <c r="P12197">
        <v>-0.33411532640457198</v>
      </c>
      <c r="Q12197">
        <v>2.7807035446167001</v>
      </c>
      <c r="R12197">
        <v>29</v>
      </c>
      <c r="S12197">
        <v>0.89650167417901006</v>
      </c>
      <c r="T12197">
        <v>0.94683772325515703</v>
      </c>
      <c r="U12197">
        <v>80.682594299316406</v>
      </c>
      <c r="V12197">
        <v>103.25</v>
      </c>
    </row>
    <row r="12198" spans="1:22">
      <c r="A12198" t="s">
        <v>64</v>
      </c>
      <c r="B12198" t="s">
        <v>68</v>
      </c>
      <c r="C12198" s="7" t="s">
        <v>38</v>
      </c>
      <c r="D12198" s="7">
        <v>41128</v>
      </c>
      <c r="E12198" t="s">
        <v>83</v>
      </c>
      <c r="F12198">
        <v>19.669845581054702</v>
      </c>
      <c r="G12198">
        <v>19.499956130981399</v>
      </c>
      <c r="H12198">
        <v>0.17595687508583099</v>
      </c>
      <c r="I12198">
        <v>8.9455135166645102E-3</v>
      </c>
      <c r="J12198">
        <v>70.946551724137905</v>
      </c>
      <c r="K12198">
        <v>-1.1481518745422401</v>
      </c>
      <c r="L12198">
        <v>-0.36585769057273898</v>
      </c>
      <c r="M12198">
        <v>0.17595687508583099</v>
      </c>
      <c r="N12198">
        <v>0.71777141094207797</v>
      </c>
      <c r="O12198">
        <v>1.50006556510925</v>
      </c>
      <c r="P12198">
        <v>-1.5235183238983201</v>
      </c>
      <c r="Q12198">
        <v>1.87543201446533</v>
      </c>
      <c r="R12198">
        <v>29</v>
      </c>
      <c r="S12198">
        <v>1.0675178119176001</v>
      </c>
      <c r="T12198">
        <v>1.03320753574371</v>
      </c>
      <c r="U12198">
        <v>80.682594299316406</v>
      </c>
      <c r="V12198">
        <v>103.25</v>
      </c>
    </row>
    <row r="12199" spans="1:22">
      <c r="A12199" t="s">
        <v>64</v>
      </c>
      <c r="B12199" t="s">
        <v>68</v>
      </c>
      <c r="C12199" s="7" t="s">
        <v>38</v>
      </c>
      <c r="D12199" s="7">
        <v>41128</v>
      </c>
      <c r="E12199" t="s">
        <v>84</v>
      </c>
      <c r="F12199">
        <v>26.329921722412099</v>
      </c>
      <c r="G12199">
        <v>23.4686679840088</v>
      </c>
      <c r="H12199">
        <v>2.9634411334991499</v>
      </c>
      <c r="I12199">
        <v>0.112550318241119</v>
      </c>
      <c r="J12199">
        <v>70.400000000000006</v>
      </c>
      <c r="K12199">
        <v>1.2018733024597199</v>
      </c>
      <c r="L12199">
        <v>2.2426218986511199</v>
      </c>
      <c r="M12199">
        <v>2.9634411334991499</v>
      </c>
      <c r="N12199">
        <v>3.6842603683471702</v>
      </c>
      <c r="O12199">
        <v>4.7250089645385698</v>
      </c>
      <c r="P12199">
        <v>0.70249330997466997</v>
      </c>
      <c r="Q12199">
        <v>5.2243890762329102</v>
      </c>
      <c r="R12199">
        <v>29</v>
      </c>
      <c r="S12199">
        <v>1.8894115845847099</v>
      </c>
      <c r="T12199">
        <v>1.3745586872100799</v>
      </c>
      <c r="U12199">
        <v>80.682594299316406</v>
      </c>
      <c r="V12199">
        <v>103.25</v>
      </c>
    </row>
    <row r="12200" spans="1:22">
      <c r="A12200" t="s">
        <v>64</v>
      </c>
      <c r="B12200" t="s">
        <v>68</v>
      </c>
      <c r="C12200" s="7" t="s">
        <v>38</v>
      </c>
      <c r="D12200" s="7">
        <v>41128</v>
      </c>
      <c r="E12200" t="s">
        <v>85</v>
      </c>
      <c r="F12200">
        <v>39.135269165039098</v>
      </c>
      <c r="G12200">
        <v>29.6236896514893</v>
      </c>
      <c r="H12200">
        <v>9.8512783050537092</v>
      </c>
      <c r="I12200">
        <v>0.25172379612922702</v>
      </c>
      <c r="J12200">
        <v>70.035517241379296</v>
      </c>
      <c r="K12200">
        <v>7.2546768188476598</v>
      </c>
      <c r="L12200">
        <v>8.7887697219848597</v>
      </c>
      <c r="M12200">
        <v>9.8512783050537092</v>
      </c>
      <c r="N12200">
        <v>10.913786888122599</v>
      </c>
      <c r="O12200">
        <v>12.447879791259799</v>
      </c>
      <c r="P12200">
        <v>6.51857662200928</v>
      </c>
      <c r="Q12200">
        <v>13.1839799880981</v>
      </c>
      <c r="R12200">
        <v>29</v>
      </c>
      <c r="S12200">
        <v>4.1052383659555298</v>
      </c>
      <c r="T12200">
        <v>2.0261387825012198</v>
      </c>
      <c r="U12200">
        <v>80.682594299316406</v>
      </c>
      <c r="V12200">
        <v>103.25</v>
      </c>
    </row>
    <row r="12201" spans="1:22">
      <c r="A12201" t="s">
        <v>64</v>
      </c>
      <c r="B12201" t="s">
        <v>68</v>
      </c>
      <c r="C12201" s="7" t="s">
        <v>38</v>
      </c>
      <c r="D12201" s="7">
        <v>41128</v>
      </c>
      <c r="E12201" t="s">
        <v>86</v>
      </c>
      <c r="F12201">
        <v>50.205841064453097</v>
      </c>
      <c r="G12201">
        <v>37.445632934570298</v>
      </c>
      <c r="H12201">
        <v>13.2159280776978</v>
      </c>
      <c r="I12201">
        <v>0.263234883546829</v>
      </c>
      <c r="J12201">
        <v>72.685862068965506</v>
      </c>
      <c r="K12201">
        <v>9.2850503921508807</v>
      </c>
      <c r="L12201">
        <v>11.607444763183601</v>
      </c>
      <c r="M12201">
        <v>13.2159280776978</v>
      </c>
      <c r="N12201">
        <v>14.8244113922119</v>
      </c>
      <c r="O12201">
        <v>17.146804809570298</v>
      </c>
      <c r="P12201">
        <v>8.1707010269165004</v>
      </c>
      <c r="Q12201">
        <v>18.261154174804702</v>
      </c>
      <c r="R12201">
        <v>29</v>
      </c>
      <c r="S12201">
        <v>9.4082069302331206</v>
      </c>
      <c r="T12201">
        <v>3.0672800540924099</v>
      </c>
      <c r="U12201">
        <v>80.682594299316406</v>
      </c>
      <c r="V12201">
        <v>103.25</v>
      </c>
    </row>
    <row r="12202" spans="1:22">
      <c r="A12202" t="s">
        <v>64</v>
      </c>
      <c r="B12202" t="s">
        <v>68</v>
      </c>
      <c r="C12202" s="7" t="s">
        <v>38</v>
      </c>
      <c r="D12202" s="7">
        <v>41128</v>
      </c>
      <c r="E12202" t="s">
        <v>87</v>
      </c>
      <c r="F12202">
        <v>65.603157043457003</v>
      </c>
      <c r="G12202">
        <v>43.627643585205099</v>
      </c>
      <c r="H12202">
        <v>22.760353088378899</v>
      </c>
      <c r="I12202">
        <v>0.34693989157676702</v>
      </c>
      <c r="J12202">
        <v>76.803448275862095</v>
      </c>
      <c r="K12202">
        <v>17.049903869628899</v>
      </c>
      <c r="L12202">
        <v>20.423683166503899</v>
      </c>
      <c r="M12202">
        <v>22.760353088378899</v>
      </c>
      <c r="N12202">
        <v>25.097023010253899</v>
      </c>
      <c r="O12202">
        <v>28.470802307128899</v>
      </c>
      <c r="P12202">
        <v>15.4310703277588</v>
      </c>
      <c r="Q12202">
        <v>30.089635848998999</v>
      </c>
      <c r="R12202">
        <v>29</v>
      </c>
      <c r="S12202">
        <v>19.854936037126201</v>
      </c>
      <c r="T12202">
        <v>4.4558877944946298</v>
      </c>
      <c r="U12202">
        <v>80.682594299316406</v>
      </c>
      <c r="V12202">
        <v>103.25</v>
      </c>
    </row>
    <row r="12203" spans="1:22">
      <c r="A12203" t="s">
        <v>64</v>
      </c>
      <c r="B12203" t="s">
        <v>68</v>
      </c>
      <c r="C12203" s="7" t="s">
        <v>38</v>
      </c>
      <c r="D12203" s="7">
        <v>41128</v>
      </c>
      <c r="E12203" t="s">
        <v>88</v>
      </c>
      <c r="F12203">
        <v>73.896354675292997</v>
      </c>
      <c r="G12203">
        <v>47.989109039306598</v>
      </c>
      <c r="H12203">
        <v>26.832502365112301</v>
      </c>
      <c r="I12203">
        <v>0.36310994625091603</v>
      </c>
      <c r="J12203">
        <v>81.213793103448296</v>
      </c>
      <c r="K12203">
        <v>20.725929260253899</v>
      </c>
      <c r="L12203">
        <v>24.333742141723601</v>
      </c>
      <c r="M12203">
        <v>26.832502365112301</v>
      </c>
      <c r="N12203">
        <v>29.331262588501001</v>
      </c>
      <c r="O12203">
        <v>32.939075469970703</v>
      </c>
      <c r="P12203">
        <v>18.994800567626999</v>
      </c>
      <c r="Q12203">
        <v>34.670204162597699</v>
      </c>
      <c r="R12203">
        <v>29</v>
      </c>
      <c r="S12203">
        <v>22.705073767341698</v>
      </c>
      <c r="T12203">
        <v>4.7649841308593803</v>
      </c>
      <c r="U12203">
        <v>80.682594299316406</v>
      </c>
      <c r="V12203">
        <v>103.25</v>
      </c>
    </row>
    <row r="12204" spans="1:22">
      <c r="A12204" t="s">
        <v>64</v>
      </c>
      <c r="B12204" t="s">
        <v>68</v>
      </c>
      <c r="C12204" s="7" t="s">
        <v>38</v>
      </c>
      <c r="D12204" s="7">
        <v>41128</v>
      </c>
      <c r="E12204" t="s">
        <v>89</v>
      </c>
      <c r="F12204">
        <v>80.503768920898395</v>
      </c>
      <c r="G12204">
        <v>52.921092987060497</v>
      </c>
      <c r="H12204">
        <v>28.5677700042725</v>
      </c>
      <c r="I12204">
        <v>0.35486251115799</v>
      </c>
      <c r="J12204">
        <v>85.268965517241398</v>
      </c>
      <c r="K12204">
        <v>22.007379531860401</v>
      </c>
      <c r="L12204">
        <v>25.8833122253418</v>
      </c>
      <c r="M12204">
        <v>28.5677700042725</v>
      </c>
      <c r="N12204">
        <v>31.2522277832031</v>
      </c>
      <c r="O12204">
        <v>35.128162384033203</v>
      </c>
      <c r="P12204">
        <v>20.147600173950199</v>
      </c>
      <c r="Q12204">
        <v>36.987941741943402</v>
      </c>
      <c r="R12204">
        <v>29</v>
      </c>
      <c r="S12204">
        <v>26.205185770768601</v>
      </c>
      <c r="T12204">
        <v>5.1191000938415501</v>
      </c>
      <c r="U12204">
        <v>80.682594299316406</v>
      </c>
      <c r="V12204">
        <v>103.25</v>
      </c>
    </row>
    <row r="12205" spans="1:22">
      <c r="A12205" t="s">
        <v>64</v>
      </c>
      <c r="B12205" t="s">
        <v>68</v>
      </c>
      <c r="C12205" s="7" t="s">
        <v>38</v>
      </c>
      <c r="D12205" s="7">
        <v>41128</v>
      </c>
      <c r="E12205" t="s">
        <v>90</v>
      </c>
      <c r="F12205">
        <v>87.784088134765597</v>
      </c>
      <c r="G12205">
        <v>54.457813262939503</v>
      </c>
      <c r="H12205">
        <v>34.516494750976598</v>
      </c>
      <c r="I12205">
        <v>0.39319762587547302</v>
      </c>
      <c r="J12205">
        <v>88.051724137931004</v>
      </c>
      <c r="K12205">
        <v>27.277494430541999</v>
      </c>
      <c r="L12205">
        <v>31.5543537139893</v>
      </c>
      <c r="M12205">
        <v>34.516494750976598</v>
      </c>
      <c r="N12205">
        <v>37.478633880615199</v>
      </c>
      <c r="O12205">
        <v>41.755496978759801</v>
      </c>
      <c r="P12205">
        <v>25.225337982177699</v>
      </c>
      <c r="Q12205">
        <v>43.807651519775398</v>
      </c>
      <c r="R12205">
        <v>29</v>
      </c>
      <c r="S12205">
        <v>31.9069362923074</v>
      </c>
      <c r="T12205">
        <v>5.6486225128173801</v>
      </c>
      <c r="U12205">
        <v>80.682594299316406</v>
      </c>
      <c r="V12205">
        <v>103.25</v>
      </c>
    </row>
    <row r="12206" spans="1:22">
      <c r="A12206" t="s">
        <v>64</v>
      </c>
      <c r="B12206" t="s">
        <v>68</v>
      </c>
      <c r="C12206" s="7" t="s">
        <v>38</v>
      </c>
      <c r="D12206" s="7">
        <v>41128</v>
      </c>
      <c r="E12206" t="s">
        <v>91</v>
      </c>
      <c r="F12206">
        <v>91.888526916503906</v>
      </c>
      <c r="G12206">
        <v>56.618282318115199</v>
      </c>
      <c r="H12206">
        <v>36.529895782470703</v>
      </c>
      <c r="I12206">
        <v>0.39754578471183799</v>
      </c>
      <c r="J12206">
        <v>90.8827586206896</v>
      </c>
      <c r="K12206">
        <v>29.125312805175799</v>
      </c>
      <c r="L12206">
        <v>33.5</v>
      </c>
      <c r="M12206">
        <v>36.529895782470703</v>
      </c>
      <c r="N12206">
        <v>39.559791564941399</v>
      </c>
      <c r="O12206">
        <v>43.934478759765597</v>
      </c>
      <c r="P12206">
        <v>27.026216506958001</v>
      </c>
      <c r="Q12206">
        <v>46.033576965332003</v>
      </c>
      <c r="R12206">
        <v>29</v>
      </c>
      <c r="S12206">
        <v>33.383282369495902</v>
      </c>
      <c r="T12206">
        <v>5.7778267860412598</v>
      </c>
      <c r="U12206">
        <v>80.682594299316406</v>
      </c>
      <c r="V12206">
        <v>103.25</v>
      </c>
    </row>
    <row r="12207" spans="1:22">
      <c r="A12207" t="s">
        <v>64</v>
      </c>
      <c r="B12207" t="s">
        <v>68</v>
      </c>
      <c r="C12207" s="7" t="s">
        <v>38</v>
      </c>
      <c r="D12207" s="7">
        <v>41128</v>
      </c>
      <c r="E12207" t="s">
        <v>92</v>
      </c>
      <c r="F12207">
        <v>95.161453247070298</v>
      </c>
      <c r="G12207">
        <v>60.204399108886697</v>
      </c>
      <c r="H12207">
        <v>36.205516815185497</v>
      </c>
      <c r="I12207">
        <v>0.380464106798172</v>
      </c>
      <c r="J12207">
        <v>92.696551724137905</v>
      </c>
      <c r="K12207">
        <v>28.412050247192401</v>
      </c>
      <c r="L12207">
        <v>33.016494750976598</v>
      </c>
      <c r="M12207">
        <v>36.205516815185497</v>
      </c>
      <c r="N12207">
        <v>39.394538879394503</v>
      </c>
      <c r="O12207">
        <v>43.998981475830099</v>
      </c>
      <c r="P12207">
        <v>26.202711105346701</v>
      </c>
      <c r="Q12207">
        <v>46.208320617675803</v>
      </c>
      <c r="R12207">
        <v>29</v>
      </c>
      <c r="S12207">
        <v>36.981893859487201</v>
      </c>
      <c r="T12207">
        <v>6.0812740325927699</v>
      </c>
      <c r="U12207">
        <v>80.682594299316406</v>
      </c>
      <c r="V12207">
        <v>103.25</v>
      </c>
    </row>
    <row r="12208" spans="1:22">
      <c r="A12208" t="s">
        <v>64</v>
      </c>
      <c r="B12208" t="s">
        <v>68</v>
      </c>
      <c r="C12208" s="7" t="s">
        <v>38</v>
      </c>
      <c r="D12208" s="7">
        <v>41128</v>
      </c>
      <c r="E12208" t="s">
        <v>93</v>
      </c>
      <c r="F12208">
        <v>92.008125305175795</v>
      </c>
      <c r="G12208">
        <v>58.902351379394503</v>
      </c>
      <c r="H12208">
        <v>34.288124084472699</v>
      </c>
      <c r="I12208">
        <v>0.372664093971252</v>
      </c>
      <c r="J12208">
        <v>92.737931034482799</v>
      </c>
      <c r="K12208">
        <v>26.815290451049801</v>
      </c>
      <c r="L12208">
        <v>31.230300903320298</v>
      </c>
      <c r="M12208">
        <v>34.288124084472699</v>
      </c>
      <c r="N12208">
        <v>37.345947265625</v>
      </c>
      <c r="O12208">
        <v>41.760955810546903</v>
      </c>
      <c r="P12208">
        <v>24.6968479156494</v>
      </c>
      <c r="Q12208">
        <v>43.879402160644503</v>
      </c>
      <c r="R12208">
        <v>29</v>
      </c>
      <c r="S12208">
        <v>34.001521303152003</v>
      </c>
      <c r="T12208">
        <v>5.8310823440551802</v>
      </c>
      <c r="U12208">
        <v>80.682594299316406</v>
      </c>
      <c r="V12208">
        <v>103.25</v>
      </c>
    </row>
    <row r="12209" spans="1:22">
      <c r="A12209" t="s">
        <v>64</v>
      </c>
      <c r="B12209" t="s">
        <v>68</v>
      </c>
      <c r="C12209" s="7" t="s">
        <v>38</v>
      </c>
      <c r="D12209" s="7">
        <v>41128</v>
      </c>
      <c r="E12209" t="s">
        <v>94</v>
      </c>
      <c r="F12209">
        <v>77.982246398925795</v>
      </c>
      <c r="G12209">
        <v>55.7783393859863</v>
      </c>
      <c r="H12209">
        <v>22.996900558471701</v>
      </c>
      <c r="I12209">
        <v>0.29489916563034102</v>
      </c>
      <c r="J12209">
        <v>92.068965517241395</v>
      </c>
      <c r="K12209">
        <v>16.9752292633057</v>
      </c>
      <c r="L12209">
        <v>20.532880783081101</v>
      </c>
      <c r="M12209">
        <v>22.996900558471701</v>
      </c>
      <c r="N12209">
        <v>25.460920333862301</v>
      </c>
      <c r="O12209">
        <v>29.018571853637699</v>
      </c>
      <c r="P12209">
        <v>15.2681694030762</v>
      </c>
      <c r="Q12209">
        <v>30.725631713867202</v>
      </c>
      <c r="R12209">
        <v>29</v>
      </c>
      <c r="S12209">
        <v>22.078108347505101</v>
      </c>
      <c r="T12209">
        <v>4.6987347602844203</v>
      </c>
      <c r="U12209">
        <v>80.682594299316406</v>
      </c>
      <c r="V12209">
        <v>103.25</v>
      </c>
    </row>
    <row r="12210" spans="1:22">
      <c r="A12210" t="s">
        <v>64</v>
      </c>
      <c r="B12210" t="s">
        <v>68</v>
      </c>
      <c r="C12210" s="7" t="s">
        <v>38</v>
      </c>
      <c r="D12210" s="7">
        <v>41128</v>
      </c>
      <c r="E12210" t="s">
        <v>95</v>
      </c>
      <c r="F12210">
        <v>58.206256866455099</v>
      </c>
      <c r="G12210">
        <v>46.757270812988303</v>
      </c>
      <c r="H12210">
        <v>11.8578777313232</v>
      </c>
      <c r="I12210">
        <v>0.20372170209884599</v>
      </c>
      <c r="J12210">
        <v>91.055172413793102</v>
      </c>
      <c r="K12210">
        <v>7.5004568099975604</v>
      </c>
      <c r="L12210">
        <v>10.074856758117701</v>
      </c>
      <c r="M12210">
        <v>11.8578777313232</v>
      </c>
      <c r="N12210">
        <v>13.6408987045288</v>
      </c>
      <c r="O12210">
        <v>16.215297698974599</v>
      </c>
      <c r="P12210">
        <v>6.2651886940002397</v>
      </c>
      <c r="Q12210">
        <v>17.450567245483398</v>
      </c>
      <c r="R12210">
        <v>29</v>
      </c>
      <c r="S12210">
        <v>11.5607723746564</v>
      </c>
      <c r="T12210">
        <v>3.40011358261108</v>
      </c>
      <c r="U12210">
        <v>80.682594299316406</v>
      </c>
      <c r="V12210">
        <v>103.25</v>
      </c>
    </row>
    <row r="12211" spans="1:22">
      <c r="A12211" t="s">
        <v>64</v>
      </c>
      <c r="B12211" t="s">
        <v>68</v>
      </c>
      <c r="C12211" s="7" t="s">
        <v>38</v>
      </c>
      <c r="D12211" s="7">
        <v>41128</v>
      </c>
      <c r="E12211" t="s">
        <v>96</v>
      </c>
      <c r="F12211">
        <v>48.003410339355497</v>
      </c>
      <c r="G12211">
        <v>38.470409393310497</v>
      </c>
      <c r="H12211">
        <v>9.8734674453735405</v>
      </c>
      <c r="I12211">
        <v>0.20568262040615101</v>
      </c>
      <c r="J12211">
        <v>89.086206896551701</v>
      </c>
      <c r="K12211">
        <v>6.30828762054443</v>
      </c>
      <c r="L12211">
        <v>8.4146251678466797</v>
      </c>
      <c r="M12211">
        <v>9.8734674453735405</v>
      </c>
      <c r="N12211">
        <v>11.3323097229004</v>
      </c>
      <c r="O12211">
        <v>13.438647270202599</v>
      </c>
      <c r="P12211">
        <v>5.2976088523864702</v>
      </c>
      <c r="Q12211">
        <v>14.4493255615234</v>
      </c>
      <c r="R12211">
        <v>29</v>
      </c>
      <c r="S12211">
        <v>7.7391038466981303</v>
      </c>
      <c r="T12211">
        <v>2.7819244861602801</v>
      </c>
      <c r="U12211">
        <v>80.682594299316406</v>
      </c>
      <c r="V12211">
        <v>103.25</v>
      </c>
    </row>
    <row r="12212" spans="1:22">
      <c r="A12212" t="s">
        <v>64</v>
      </c>
      <c r="B12212" t="s">
        <v>68</v>
      </c>
      <c r="C12212" s="7" t="s">
        <v>38</v>
      </c>
      <c r="D12212" s="7">
        <v>41128</v>
      </c>
      <c r="E12212" t="s">
        <v>97</v>
      </c>
      <c r="F12212">
        <v>34.472728729247997</v>
      </c>
      <c r="G12212">
        <v>29.389600753784201</v>
      </c>
      <c r="H12212">
        <v>5.2646689414978001</v>
      </c>
      <c r="I12212">
        <v>0.15271982550620999</v>
      </c>
      <c r="J12212">
        <v>86.904137931034498</v>
      </c>
      <c r="K12212">
        <v>2.6128065586090101</v>
      </c>
      <c r="L12212">
        <v>4.1795482635498002</v>
      </c>
      <c r="M12212">
        <v>5.2646689414978001</v>
      </c>
      <c r="N12212">
        <v>6.3497896194457999</v>
      </c>
      <c r="O12212">
        <v>7.9165310859680202</v>
      </c>
      <c r="P12212">
        <v>1.86104047298431</v>
      </c>
      <c r="Q12212">
        <v>8.6682977676391602</v>
      </c>
      <c r="R12212">
        <v>29</v>
      </c>
      <c r="S12212">
        <v>4.2818334990445202</v>
      </c>
      <c r="T12212">
        <v>2.0692591667175302</v>
      </c>
      <c r="U12212">
        <v>80.682594299316406</v>
      </c>
      <c r="V12212">
        <v>103.25</v>
      </c>
    </row>
    <row r="12213" spans="1:22">
      <c r="A12213" t="s">
        <v>64</v>
      </c>
      <c r="B12213" t="s">
        <v>68</v>
      </c>
      <c r="C12213" s="7" t="s">
        <v>38</v>
      </c>
      <c r="D12213" s="7">
        <v>41128</v>
      </c>
      <c r="E12213" t="s">
        <v>98</v>
      </c>
      <c r="F12213">
        <v>27.901725769043001</v>
      </c>
      <c r="G12213">
        <v>25.611286163330099</v>
      </c>
      <c r="H12213">
        <v>2.3722405433654798</v>
      </c>
      <c r="I12213">
        <v>8.5021287202835097E-2</v>
      </c>
      <c r="J12213">
        <v>83.717931034482802</v>
      </c>
      <c r="K12213">
        <v>0.35093900561332703</v>
      </c>
      <c r="L12213">
        <v>1.5451403856277499</v>
      </c>
      <c r="M12213">
        <v>2.3722405433654798</v>
      </c>
      <c r="N12213">
        <v>3.1993408203125</v>
      </c>
      <c r="O12213">
        <v>4.3935422897338903</v>
      </c>
      <c r="P12213">
        <v>-0.22207190096378299</v>
      </c>
      <c r="Q12213">
        <v>4.96655321121216</v>
      </c>
      <c r="R12213">
        <v>29</v>
      </c>
      <c r="S12213">
        <v>2.4876543992561402</v>
      </c>
      <c r="T12213">
        <v>1.5772299766540501</v>
      </c>
      <c r="U12213">
        <v>80.682594299316406</v>
      </c>
      <c r="V12213">
        <v>103.25</v>
      </c>
    </row>
    <row r="12214" spans="1:22">
      <c r="A12214" t="s">
        <v>64</v>
      </c>
      <c r="B12214" t="s">
        <v>68</v>
      </c>
      <c r="C12214" s="7" t="s">
        <v>38</v>
      </c>
      <c r="D12214" s="7">
        <v>41128</v>
      </c>
      <c r="E12214" t="s">
        <v>99</v>
      </c>
      <c r="F12214">
        <v>27.901475906372099</v>
      </c>
      <c r="G12214">
        <v>27.809217453002901</v>
      </c>
      <c r="H12214">
        <v>9.5553725957870497E-2</v>
      </c>
      <c r="I12214">
        <v>3.4246835857629802E-3</v>
      </c>
      <c r="J12214">
        <v>81.016551724137898</v>
      </c>
      <c r="K12214">
        <v>-1.6266235113143901</v>
      </c>
      <c r="L12214">
        <v>-0.60914725065231301</v>
      </c>
      <c r="M12214">
        <v>9.5553725957870497E-2</v>
      </c>
      <c r="N12214">
        <v>0.80025470256805398</v>
      </c>
      <c r="O12214">
        <v>1.8177309036254901</v>
      </c>
      <c r="P12214">
        <v>-2.1148366928100599</v>
      </c>
      <c r="Q12214">
        <v>2.3059442043304399</v>
      </c>
      <c r="R12214">
        <v>29</v>
      </c>
      <c r="S12214">
        <v>1.80585757416361</v>
      </c>
      <c r="T12214">
        <v>1.34382200241089</v>
      </c>
      <c r="U12214">
        <v>80.682594299316406</v>
      </c>
      <c r="V12214">
        <v>103.25</v>
      </c>
    </row>
    <row r="12215" spans="1:22">
      <c r="A12215" t="s">
        <v>64</v>
      </c>
      <c r="B12215" t="s">
        <v>68</v>
      </c>
      <c r="C12215" s="7" t="s">
        <v>38</v>
      </c>
      <c r="D12215" s="7">
        <v>41128</v>
      </c>
      <c r="E12215" t="s">
        <v>100</v>
      </c>
      <c r="F12215">
        <v>25.368923187255898</v>
      </c>
      <c r="G12215">
        <v>26.2520961761475</v>
      </c>
      <c r="H12215">
        <v>-0.91471487283706698</v>
      </c>
      <c r="I12215">
        <v>-3.6056511104106903E-2</v>
      </c>
      <c r="J12215">
        <v>79.208275862069002</v>
      </c>
      <c r="K12215">
        <v>-2.3912653923034699</v>
      </c>
      <c r="L12215">
        <v>-1.5189074277877801</v>
      </c>
      <c r="M12215">
        <v>-0.91471487283706698</v>
      </c>
      <c r="N12215">
        <v>-0.31052237749099698</v>
      </c>
      <c r="O12215">
        <v>0.56183564662933405</v>
      </c>
      <c r="P12215">
        <v>-2.80984687805176</v>
      </c>
      <c r="Q12215">
        <v>0.98041719198226895</v>
      </c>
      <c r="R12215">
        <v>29</v>
      </c>
      <c r="S12215">
        <v>1.3274692062742</v>
      </c>
      <c r="T12215">
        <v>1.1521584987640401</v>
      </c>
      <c r="U12215">
        <v>80.682594299316406</v>
      </c>
      <c r="V12215">
        <v>103.25</v>
      </c>
    </row>
    <row r="12216" spans="1:22">
      <c r="A12216" t="s">
        <v>64</v>
      </c>
      <c r="B12216" t="s">
        <v>68</v>
      </c>
      <c r="C12216" s="7" t="s">
        <v>38</v>
      </c>
      <c r="D12216" s="7">
        <v>41128</v>
      </c>
      <c r="E12216" t="s">
        <v>101</v>
      </c>
      <c r="F12216">
        <v>22.5656127929688</v>
      </c>
      <c r="G12216">
        <v>23.3794765472412</v>
      </c>
      <c r="H12216">
        <v>-0.84293025732040405</v>
      </c>
      <c r="I12216">
        <v>-3.7354636937379802E-2</v>
      </c>
      <c r="J12216">
        <v>77.521379310344798</v>
      </c>
      <c r="K12216">
        <v>-2.12638163566589</v>
      </c>
      <c r="L12216">
        <v>-1.3681081533432</v>
      </c>
      <c r="M12216">
        <v>-0.84293025732040405</v>
      </c>
      <c r="N12216">
        <v>-0.31775233149528498</v>
      </c>
      <c r="O12216">
        <v>0.44052118062973</v>
      </c>
      <c r="P12216">
        <v>-2.49022245407104</v>
      </c>
      <c r="Q12216">
        <v>0.80436182022094704</v>
      </c>
      <c r="R12216">
        <v>29</v>
      </c>
      <c r="S12216">
        <v>1.0029671712166</v>
      </c>
      <c r="T12216">
        <v>1.00148248672485</v>
      </c>
      <c r="U12216">
        <v>80.682594299316406</v>
      </c>
      <c r="V12216">
        <v>103.25</v>
      </c>
    </row>
    <row r="12217" spans="1:22">
      <c r="A12217" t="s">
        <v>64</v>
      </c>
      <c r="B12217" t="s">
        <v>68</v>
      </c>
      <c r="C12217" s="7" t="s">
        <v>38</v>
      </c>
      <c r="D12217" s="7">
        <v>41128</v>
      </c>
      <c r="E12217" t="s">
        <v>102</v>
      </c>
      <c r="F12217">
        <v>20.578475952148398</v>
      </c>
      <c r="G12217">
        <v>22.405252456665</v>
      </c>
      <c r="H12217">
        <v>-1.89201807975769</v>
      </c>
      <c r="I12217">
        <v>-9.1941602528095204E-2</v>
      </c>
      <c r="J12217">
        <v>76.171724137931093</v>
      </c>
      <c r="K12217">
        <v>-3.1613075733184801</v>
      </c>
      <c r="L12217">
        <v>-2.4114010334014901</v>
      </c>
      <c r="M12217">
        <v>-1.89201807975769</v>
      </c>
      <c r="N12217">
        <v>-1.37263512611389</v>
      </c>
      <c r="O12217">
        <v>-0.62272852659225497</v>
      </c>
      <c r="P12217">
        <v>-3.5211336612701398</v>
      </c>
      <c r="Q12217">
        <v>-0.26290255784988398</v>
      </c>
      <c r="R12217">
        <v>29</v>
      </c>
      <c r="S12217">
        <v>0.98095535803146605</v>
      </c>
      <c r="T12217">
        <v>0.99043190479278598</v>
      </c>
      <c r="U12217">
        <v>80.682594299316406</v>
      </c>
      <c r="V12217">
        <v>103.25</v>
      </c>
    </row>
    <row r="12218" spans="1:22">
      <c r="A12218" t="s">
        <v>64</v>
      </c>
      <c r="B12218" t="s">
        <v>68</v>
      </c>
      <c r="C12218" s="7" t="s">
        <v>38</v>
      </c>
      <c r="D12218" s="7">
        <v>41130</v>
      </c>
      <c r="E12218" t="s">
        <v>79</v>
      </c>
      <c r="F12218">
        <v>19.9110813140869</v>
      </c>
      <c r="G12218">
        <v>19.169620513916001</v>
      </c>
      <c r="H12218">
        <v>0.76892268657684304</v>
      </c>
      <c r="I12218">
        <v>3.8617826998233802E-2</v>
      </c>
      <c r="J12218">
        <v>74.8167857142857</v>
      </c>
      <c r="K12218">
        <v>-0.53143906593322798</v>
      </c>
      <c r="L12218">
        <v>0.23682521283626601</v>
      </c>
      <c r="M12218">
        <v>0.76892268657684304</v>
      </c>
      <c r="N12218">
        <v>1.30102014541626</v>
      </c>
      <c r="O12218">
        <v>2.0692844390869101</v>
      </c>
      <c r="P12218">
        <v>-0.90007352828979503</v>
      </c>
      <c r="Q12218">
        <v>2.4379189014434801</v>
      </c>
      <c r="R12218">
        <v>28</v>
      </c>
      <c r="S12218">
        <v>1.0295707207786899</v>
      </c>
      <c r="T12218">
        <v>1.0146776437759399</v>
      </c>
      <c r="U12218">
        <v>82.190895080566406</v>
      </c>
      <c r="V12218">
        <v>104.75</v>
      </c>
    </row>
    <row r="12219" spans="1:22">
      <c r="A12219" t="s">
        <v>64</v>
      </c>
      <c r="B12219" t="s">
        <v>68</v>
      </c>
      <c r="C12219" s="7" t="s">
        <v>38</v>
      </c>
      <c r="D12219" s="7">
        <v>41130</v>
      </c>
      <c r="E12219" t="s">
        <v>80</v>
      </c>
      <c r="F12219">
        <v>19.812294006347699</v>
      </c>
      <c r="G12219">
        <v>18.8574924468994</v>
      </c>
      <c r="H12219">
        <v>0.99016469717025801</v>
      </c>
      <c r="I12219">
        <v>4.9977287650108303E-2</v>
      </c>
      <c r="J12219">
        <v>73.662857142857106</v>
      </c>
      <c r="K12219">
        <v>-0.23735630512237499</v>
      </c>
      <c r="L12219">
        <v>0.48787304759025601</v>
      </c>
      <c r="M12219">
        <v>0.99016469717025801</v>
      </c>
      <c r="N12219">
        <v>1.4924563169479399</v>
      </c>
      <c r="O12219">
        <v>2.2176856994628902</v>
      </c>
      <c r="P12219">
        <v>-0.58534145355224598</v>
      </c>
      <c r="Q12219">
        <v>2.5656707286834699</v>
      </c>
      <c r="R12219">
        <v>28</v>
      </c>
      <c r="S12219">
        <v>0.91745694338902695</v>
      </c>
      <c r="T12219">
        <v>0.95783972740173295</v>
      </c>
      <c r="U12219">
        <v>82.190895080566406</v>
      </c>
      <c r="V12219">
        <v>104.75</v>
      </c>
    </row>
    <row r="12220" spans="1:22">
      <c r="A12220" t="s">
        <v>64</v>
      </c>
      <c r="B12220" t="s">
        <v>68</v>
      </c>
      <c r="C12220" s="7" t="s">
        <v>38</v>
      </c>
      <c r="D12220" s="7">
        <v>41130</v>
      </c>
      <c r="E12220" t="s">
        <v>81</v>
      </c>
      <c r="F12220">
        <v>19.2395915985107</v>
      </c>
      <c r="G12220">
        <v>18.723831176757798</v>
      </c>
      <c r="H12220">
        <v>0.53486126661300704</v>
      </c>
      <c r="I12220">
        <v>2.78000328689814E-2</v>
      </c>
      <c r="J12220">
        <v>72.841785714285706</v>
      </c>
      <c r="K12220">
        <v>-0.68192338943481401</v>
      </c>
      <c r="L12220">
        <v>3.6962848156690598E-2</v>
      </c>
      <c r="M12220">
        <v>0.53486126661300704</v>
      </c>
      <c r="N12220">
        <v>1.03275966644287</v>
      </c>
      <c r="O12220">
        <v>1.7516459226608301</v>
      </c>
      <c r="P12220">
        <v>-1.0268648862838701</v>
      </c>
      <c r="Q12220">
        <v>2.0965874195098899</v>
      </c>
      <c r="R12220">
        <v>28</v>
      </c>
      <c r="S12220">
        <v>0.90147830927222505</v>
      </c>
      <c r="T12220">
        <v>0.94946211576461803</v>
      </c>
      <c r="U12220">
        <v>82.190895080566406</v>
      </c>
      <c r="V12220">
        <v>104.75</v>
      </c>
    </row>
    <row r="12221" spans="1:22">
      <c r="A12221" t="s">
        <v>64</v>
      </c>
      <c r="B12221" t="s">
        <v>68</v>
      </c>
      <c r="C12221" s="7" t="s">
        <v>38</v>
      </c>
      <c r="D12221" s="7">
        <v>41130</v>
      </c>
      <c r="E12221" t="s">
        <v>82</v>
      </c>
      <c r="F12221">
        <v>19.2032165527344</v>
      </c>
      <c r="G12221">
        <v>18.2984104156494</v>
      </c>
      <c r="H12221">
        <v>0.93831598758697499</v>
      </c>
      <c r="I12221">
        <v>4.8862438648939098E-2</v>
      </c>
      <c r="J12221">
        <v>72.487142857142899</v>
      </c>
      <c r="K12221">
        <v>-0.30997365713119501</v>
      </c>
      <c r="L12221">
        <v>0.42752599716186501</v>
      </c>
      <c r="M12221">
        <v>0.93831598758697499</v>
      </c>
      <c r="N12221">
        <v>1.4491059780120901</v>
      </c>
      <c r="O12221">
        <v>2.18660569190979</v>
      </c>
      <c r="P12221">
        <v>-0.66384643316268899</v>
      </c>
      <c r="Q12221">
        <v>2.5404784679412802</v>
      </c>
      <c r="R12221">
        <v>28</v>
      </c>
      <c r="S12221">
        <v>0.94876478152460597</v>
      </c>
      <c r="T12221">
        <v>0.97404557466507002</v>
      </c>
      <c r="U12221">
        <v>82.190895080566406</v>
      </c>
      <c r="V12221">
        <v>104.75</v>
      </c>
    </row>
    <row r="12222" spans="1:22">
      <c r="A12222" t="s">
        <v>64</v>
      </c>
      <c r="B12222" t="s">
        <v>68</v>
      </c>
      <c r="C12222" s="7" t="s">
        <v>38</v>
      </c>
      <c r="D12222" s="7">
        <v>41130</v>
      </c>
      <c r="E12222" t="s">
        <v>83</v>
      </c>
      <c r="F12222">
        <v>20.055881500244102</v>
      </c>
      <c r="G12222">
        <v>19.674240112304702</v>
      </c>
      <c r="H12222">
        <v>0.395775616168976</v>
      </c>
      <c r="I12222">
        <v>1.97336431592703E-2</v>
      </c>
      <c r="J12222">
        <v>71.869642857142793</v>
      </c>
      <c r="K12222">
        <v>-0.96139132976532005</v>
      </c>
      <c r="L12222">
        <v>-0.159566104412079</v>
      </c>
      <c r="M12222">
        <v>0.395775616168976</v>
      </c>
      <c r="N12222">
        <v>0.95111733675003096</v>
      </c>
      <c r="O12222">
        <v>1.7529425621032699</v>
      </c>
      <c r="P12222">
        <v>-1.34612929821014</v>
      </c>
      <c r="Q12222">
        <v>2.1376805305481001</v>
      </c>
      <c r="R12222">
        <v>28</v>
      </c>
      <c r="S12222">
        <v>1.1214873444589699</v>
      </c>
      <c r="T12222">
        <v>1.0590029954910301</v>
      </c>
      <c r="U12222">
        <v>82.190895080566406</v>
      </c>
      <c r="V12222">
        <v>104.75</v>
      </c>
    </row>
    <row r="12223" spans="1:22">
      <c r="A12223" t="s">
        <v>64</v>
      </c>
      <c r="B12223" t="s">
        <v>68</v>
      </c>
      <c r="C12223" s="7" t="s">
        <v>38</v>
      </c>
      <c r="D12223" s="7">
        <v>41130</v>
      </c>
      <c r="E12223" t="s">
        <v>84</v>
      </c>
      <c r="F12223">
        <v>26.374238967895501</v>
      </c>
      <c r="G12223">
        <v>26.315406799316399</v>
      </c>
      <c r="H12223">
        <v>6.1012491583824199E-2</v>
      </c>
      <c r="I12223">
        <v>2.3133365903049699E-3</v>
      </c>
      <c r="J12223">
        <v>71.340714285714299</v>
      </c>
      <c r="K12223">
        <v>-1.7453595399856601</v>
      </c>
      <c r="L12223">
        <v>-0.67814028263091997</v>
      </c>
      <c r="M12223">
        <v>6.1012491583824199E-2</v>
      </c>
      <c r="N12223">
        <v>0.800165295600891</v>
      </c>
      <c r="O12223">
        <v>1.8673844337463399</v>
      </c>
      <c r="P12223">
        <v>-2.2574408054351802</v>
      </c>
      <c r="Q12223">
        <v>2.37946581840515</v>
      </c>
      <c r="R12223">
        <v>28</v>
      </c>
      <c r="S12223">
        <v>1.98674537080946</v>
      </c>
      <c r="T12223">
        <v>1.4095195531845099</v>
      </c>
      <c r="U12223">
        <v>82.190895080566406</v>
      </c>
      <c r="V12223">
        <v>104.75</v>
      </c>
    </row>
    <row r="12224" spans="1:22">
      <c r="A12224" t="s">
        <v>64</v>
      </c>
      <c r="B12224" t="s">
        <v>68</v>
      </c>
      <c r="C12224" s="7" t="s">
        <v>38</v>
      </c>
      <c r="D12224" s="7">
        <v>41130</v>
      </c>
      <c r="E12224" t="s">
        <v>85</v>
      </c>
      <c r="F12224">
        <v>36.775562286377003</v>
      </c>
      <c r="G12224">
        <v>35.178821563720703</v>
      </c>
      <c r="H12224">
        <v>1.6558811664581301</v>
      </c>
      <c r="I12224">
        <v>4.5026671141385997E-2</v>
      </c>
      <c r="J12224">
        <v>71.716428571428594</v>
      </c>
      <c r="K12224">
        <v>-1.00693070888519</v>
      </c>
      <c r="L12224">
        <v>0.56628012657165505</v>
      </c>
      <c r="M12224">
        <v>1.6558811664581301</v>
      </c>
      <c r="N12224">
        <v>2.7454822063446001</v>
      </c>
      <c r="O12224">
        <v>4.3186931610107404</v>
      </c>
      <c r="P12224">
        <v>-1.7618008852005</v>
      </c>
      <c r="Q12224">
        <v>5.0735630989074698</v>
      </c>
      <c r="R12224">
        <v>28</v>
      </c>
      <c r="S12224">
        <v>4.3172658674759496</v>
      </c>
      <c r="T12224">
        <v>2.0778031349182098</v>
      </c>
      <c r="U12224">
        <v>82.190895080566406</v>
      </c>
      <c r="V12224">
        <v>104.75</v>
      </c>
    </row>
    <row r="12225" spans="1:22">
      <c r="A12225" t="s">
        <v>64</v>
      </c>
      <c r="B12225" t="s">
        <v>68</v>
      </c>
      <c r="C12225" s="7" t="s">
        <v>38</v>
      </c>
      <c r="D12225" s="7">
        <v>41130</v>
      </c>
      <c r="E12225" t="s">
        <v>86</v>
      </c>
      <c r="F12225">
        <v>45.818450927734403</v>
      </c>
      <c r="G12225">
        <v>43.338691711425803</v>
      </c>
      <c r="H12225">
        <v>2.5716011524200399</v>
      </c>
      <c r="I12225">
        <v>5.6125886738300303E-2</v>
      </c>
      <c r="J12225">
        <v>74.577500000000001</v>
      </c>
      <c r="K12225">
        <v>-1.4705680608749401</v>
      </c>
      <c r="L12225">
        <v>0.91757827997207597</v>
      </c>
      <c r="M12225">
        <v>2.5716011524200399</v>
      </c>
      <c r="N12225">
        <v>4.2256240844726598</v>
      </c>
      <c r="O12225">
        <v>6.61377048492432</v>
      </c>
      <c r="P12225">
        <v>-2.61646676063538</v>
      </c>
      <c r="Q12225">
        <v>7.7596693038940403</v>
      </c>
      <c r="R12225">
        <v>28</v>
      </c>
      <c r="S12225">
        <v>9.9484817991615309</v>
      </c>
      <c r="T12225">
        <v>3.1541213989257799</v>
      </c>
      <c r="U12225">
        <v>82.190895080566406</v>
      </c>
      <c r="V12225">
        <v>104.75</v>
      </c>
    </row>
    <row r="12226" spans="1:22">
      <c r="A12226" t="s">
        <v>64</v>
      </c>
      <c r="B12226" t="s">
        <v>68</v>
      </c>
      <c r="C12226" s="7" t="s">
        <v>38</v>
      </c>
      <c r="D12226" s="7">
        <v>41130</v>
      </c>
      <c r="E12226" t="s">
        <v>87</v>
      </c>
      <c r="F12226">
        <v>55.271736145019503</v>
      </c>
      <c r="G12226">
        <v>50.023628234863303</v>
      </c>
      <c r="H12226">
        <v>5.4424819946289098</v>
      </c>
      <c r="I12226">
        <v>9.8467722535133403E-2</v>
      </c>
      <c r="J12226">
        <v>79.001785714285703</v>
      </c>
      <c r="K12226">
        <v>-0.455786913633347</v>
      </c>
      <c r="L12226">
        <v>3.0289580821990998</v>
      </c>
      <c r="M12226">
        <v>5.4424819946289098</v>
      </c>
      <c r="N12226">
        <v>7.8560056686401403</v>
      </c>
      <c r="O12226">
        <v>11.340750694274901</v>
      </c>
      <c r="P12226">
        <v>-2.1278641223907502</v>
      </c>
      <c r="Q12226">
        <v>13.01282787323</v>
      </c>
      <c r="R12226">
        <v>28</v>
      </c>
      <c r="S12226">
        <v>21.1824879662745</v>
      </c>
      <c r="T12226">
        <v>4.6024436950683603</v>
      </c>
      <c r="U12226">
        <v>82.190895080566406</v>
      </c>
      <c r="V12226">
        <v>104.75</v>
      </c>
    </row>
    <row r="12227" spans="1:22">
      <c r="A12227" t="s">
        <v>64</v>
      </c>
      <c r="B12227" t="s">
        <v>68</v>
      </c>
      <c r="C12227" s="7" t="s">
        <v>38</v>
      </c>
      <c r="D12227" s="7">
        <v>41130</v>
      </c>
      <c r="E12227" t="s">
        <v>88</v>
      </c>
      <c r="F12227">
        <v>62.511962890625</v>
      </c>
      <c r="G12227">
        <v>54.135856628417997</v>
      </c>
      <c r="H12227">
        <v>8.6863336563110405</v>
      </c>
      <c r="I12227">
        <v>0.138954743742943</v>
      </c>
      <c r="J12227">
        <v>83.958571428571403</v>
      </c>
      <c r="K12227">
        <v>2.3864951133728001</v>
      </c>
      <c r="L12227">
        <v>6.1084909439086896</v>
      </c>
      <c r="M12227">
        <v>8.6863336563110405</v>
      </c>
      <c r="N12227">
        <v>11.2641763687134</v>
      </c>
      <c r="O12227">
        <v>14.9861717224121</v>
      </c>
      <c r="P12227">
        <v>0.60057848691940297</v>
      </c>
      <c r="Q12227">
        <v>16.772089004516602</v>
      </c>
      <c r="R12227">
        <v>28</v>
      </c>
      <c r="S12227">
        <v>24.164992120695601</v>
      </c>
      <c r="T12227">
        <v>4.9157900810241699</v>
      </c>
      <c r="U12227">
        <v>82.190895080566406</v>
      </c>
      <c r="V12227">
        <v>104.75</v>
      </c>
    </row>
    <row r="12228" spans="1:22">
      <c r="A12228" t="s">
        <v>64</v>
      </c>
      <c r="B12228" t="s">
        <v>68</v>
      </c>
      <c r="C12228" s="7" t="s">
        <v>38</v>
      </c>
      <c r="D12228" s="7">
        <v>41130</v>
      </c>
      <c r="E12228" t="s">
        <v>89</v>
      </c>
      <c r="F12228">
        <v>68.010391235351605</v>
      </c>
      <c r="G12228">
        <v>61.066123962402301</v>
      </c>
      <c r="H12228">
        <v>7.2014641761779803</v>
      </c>
      <c r="I12228">
        <v>0.105887703597546</v>
      </c>
      <c r="J12228">
        <v>88.090714285714299</v>
      </c>
      <c r="K12228">
        <v>0.44699019193649298</v>
      </c>
      <c r="L12228">
        <v>4.4375882148742702</v>
      </c>
      <c r="M12228">
        <v>7.2014641761779803</v>
      </c>
      <c r="N12228">
        <v>9.9653406143188494</v>
      </c>
      <c r="O12228">
        <v>13.9559383392334</v>
      </c>
      <c r="P12228">
        <v>-1.4678093194961499</v>
      </c>
      <c r="Q12228">
        <v>15.87073802948</v>
      </c>
      <c r="R12228">
        <v>28</v>
      </c>
      <c r="S12228">
        <v>27.778634605379899</v>
      </c>
      <c r="T12228">
        <v>5.2705440521240199</v>
      </c>
      <c r="U12228">
        <v>82.190895080566406</v>
      </c>
      <c r="V12228">
        <v>104.75</v>
      </c>
    </row>
    <row r="12229" spans="1:22">
      <c r="A12229" t="s">
        <v>64</v>
      </c>
      <c r="B12229" t="s">
        <v>68</v>
      </c>
      <c r="C12229" s="7" t="s">
        <v>38</v>
      </c>
      <c r="D12229" s="7">
        <v>41130</v>
      </c>
      <c r="E12229" t="s">
        <v>90</v>
      </c>
      <c r="F12229">
        <v>73.930374145507798</v>
      </c>
      <c r="G12229">
        <v>65.862731933593807</v>
      </c>
      <c r="H12229">
        <v>8.3664407730102504</v>
      </c>
      <c r="I12229">
        <v>0.113166488707066</v>
      </c>
      <c r="J12229">
        <v>90.638785714285703</v>
      </c>
      <c r="K12229">
        <v>0.90489983558654796</v>
      </c>
      <c r="L12229">
        <v>5.3132386207580602</v>
      </c>
      <c r="M12229">
        <v>8.3664407730102504</v>
      </c>
      <c r="N12229">
        <v>11.4196424484253</v>
      </c>
      <c r="O12229">
        <v>15.8279819488525</v>
      </c>
      <c r="P12229">
        <v>-1.21034336090088</v>
      </c>
      <c r="Q12229">
        <v>17.9432258605957</v>
      </c>
      <c r="R12229">
        <v>28</v>
      </c>
      <c r="S12229">
        <v>33.898843638631703</v>
      </c>
      <c r="T12229">
        <v>5.8222713470459002</v>
      </c>
      <c r="U12229">
        <v>82.190895080566406</v>
      </c>
      <c r="V12229">
        <v>104.75</v>
      </c>
    </row>
    <row r="12230" spans="1:22">
      <c r="A12230" t="s">
        <v>64</v>
      </c>
      <c r="B12230" t="s">
        <v>68</v>
      </c>
      <c r="C12230" s="7" t="s">
        <v>38</v>
      </c>
      <c r="D12230" s="7">
        <v>41130</v>
      </c>
      <c r="E12230" t="s">
        <v>91</v>
      </c>
      <c r="F12230">
        <v>76.286231994628906</v>
      </c>
      <c r="G12230">
        <v>66.688217163085895</v>
      </c>
      <c r="H12230">
        <v>9.9535007476806605</v>
      </c>
      <c r="I12230">
        <v>0.130475714802742</v>
      </c>
      <c r="J12230">
        <v>92.515500000000003</v>
      </c>
      <c r="K12230">
        <v>2.3415775299072301</v>
      </c>
      <c r="L12230">
        <v>6.8387632369995099</v>
      </c>
      <c r="M12230">
        <v>9.9535007476806605</v>
      </c>
      <c r="N12230">
        <v>13.0682382583618</v>
      </c>
      <c r="O12230">
        <v>17.565423965454102</v>
      </c>
      <c r="P12230">
        <v>0.18370306491851801</v>
      </c>
      <c r="Q12230">
        <v>19.7232990264893</v>
      </c>
      <c r="R12230">
        <v>28</v>
      </c>
      <c r="S12230">
        <v>35.279029313682301</v>
      </c>
      <c r="T12230">
        <v>5.93961524963379</v>
      </c>
      <c r="U12230">
        <v>82.190895080566406</v>
      </c>
      <c r="V12230">
        <v>104.75</v>
      </c>
    </row>
    <row r="12231" spans="1:22">
      <c r="A12231" t="s">
        <v>64</v>
      </c>
      <c r="B12231" t="s">
        <v>68</v>
      </c>
      <c r="C12231" s="7" t="s">
        <v>38</v>
      </c>
      <c r="D12231" s="7">
        <v>41130</v>
      </c>
      <c r="E12231" t="s">
        <v>92</v>
      </c>
      <c r="F12231">
        <v>78.532638549804702</v>
      </c>
      <c r="G12231">
        <v>68.778839111328097</v>
      </c>
      <c r="H12231">
        <v>10.1150503158569</v>
      </c>
      <c r="I12231">
        <v>0.12880058586597401</v>
      </c>
      <c r="J12231">
        <v>93.568321428571394</v>
      </c>
      <c r="K12231">
        <v>2.09748411178589</v>
      </c>
      <c r="L12231">
        <v>6.8343272209167498</v>
      </c>
      <c r="M12231">
        <v>10.1150503158569</v>
      </c>
      <c r="N12231">
        <v>13.3957738876343</v>
      </c>
      <c r="O12231">
        <v>18.132616043090799</v>
      </c>
      <c r="P12231">
        <v>-0.17538464069366499</v>
      </c>
      <c r="Q12231">
        <v>20.4054851531982</v>
      </c>
      <c r="R12231">
        <v>28</v>
      </c>
      <c r="S12231">
        <v>39.1392906035273</v>
      </c>
      <c r="T12231">
        <v>6.2561402320861799</v>
      </c>
      <c r="U12231">
        <v>82.190895080566406</v>
      </c>
      <c r="V12231">
        <v>104.75</v>
      </c>
    </row>
    <row r="12232" spans="1:22">
      <c r="A12232" t="s">
        <v>64</v>
      </c>
      <c r="B12232" t="s">
        <v>68</v>
      </c>
      <c r="C12232" s="7" t="s">
        <v>38</v>
      </c>
      <c r="D12232" s="7">
        <v>41130</v>
      </c>
      <c r="E12232" t="s">
        <v>93</v>
      </c>
      <c r="F12232">
        <v>78.078895568847699</v>
      </c>
      <c r="G12232">
        <v>69.118141174316406</v>
      </c>
      <c r="H12232">
        <v>9.2926273345947301</v>
      </c>
      <c r="I12232">
        <v>0.119015865027905</v>
      </c>
      <c r="J12232">
        <v>92.622321428571396</v>
      </c>
      <c r="K12232">
        <v>1.5906745195388801</v>
      </c>
      <c r="L12232">
        <v>6.1410508155822798</v>
      </c>
      <c r="M12232">
        <v>9.2926273345947301</v>
      </c>
      <c r="N12232">
        <v>12.4442043304443</v>
      </c>
      <c r="O12232">
        <v>16.994579315185501</v>
      </c>
      <c r="P12232">
        <v>-0.59272217750549305</v>
      </c>
      <c r="Q12232">
        <v>19.177976608276399</v>
      </c>
      <c r="R12232">
        <v>28</v>
      </c>
      <c r="S12232">
        <v>36.118486462874898</v>
      </c>
      <c r="T12232">
        <v>6.00986576080322</v>
      </c>
      <c r="U12232">
        <v>82.190895080566406</v>
      </c>
      <c r="V12232">
        <v>104.75</v>
      </c>
    </row>
    <row r="12233" spans="1:22">
      <c r="A12233" t="s">
        <v>64</v>
      </c>
      <c r="B12233" t="s">
        <v>68</v>
      </c>
      <c r="C12233" s="7" t="s">
        <v>38</v>
      </c>
      <c r="D12233" s="7">
        <v>41130</v>
      </c>
      <c r="E12233" t="s">
        <v>94</v>
      </c>
      <c r="F12233">
        <v>68.225822448730497</v>
      </c>
      <c r="G12233">
        <v>62.511138916015597</v>
      </c>
      <c r="H12233">
        <v>5.9263410568237296</v>
      </c>
      <c r="I12233">
        <v>8.6863607168197604E-2</v>
      </c>
      <c r="J12233">
        <v>92.321428571428498</v>
      </c>
      <c r="K12233">
        <v>-0.26356267929077098</v>
      </c>
      <c r="L12233">
        <v>3.39348268508911</v>
      </c>
      <c r="M12233">
        <v>5.9263410568237296</v>
      </c>
      <c r="N12233">
        <v>8.4591999053955096</v>
      </c>
      <c r="O12233">
        <v>12.1162452697754</v>
      </c>
      <c r="P12233">
        <v>-2.0183143615722701</v>
      </c>
      <c r="Q12233">
        <v>13.8709964752197</v>
      </c>
      <c r="R12233">
        <v>28</v>
      </c>
      <c r="S12233">
        <v>23.328972963008699</v>
      </c>
      <c r="T12233">
        <v>4.8300075531005904</v>
      </c>
      <c r="U12233">
        <v>82.190895080566406</v>
      </c>
      <c r="V12233">
        <v>104.75</v>
      </c>
    </row>
    <row r="12234" spans="1:22">
      <c r="A12234" t="s">
        <v>64</v>
      </c>
      <c r="B12234" t="s">
        <v>68</v>
      </c>
      <c r="C12234" s="7" t="s">
        <v>38</v>
      </c>
      <c r="D12234" s="7">
        <v>41130</v>
      </c>
      <c r="E12234" t="s">
        <v>95</v>
      </c>
      <c r="F12234">
        <v>55.604560852050803</v>
      </c>
      <c r="G12234">
        <v>53.065029144287102</v>
      </c>
      <c r="H12234">
        <v>2.6335873603820801</v>
      </c>
      <c r="I12234">
        <v>4.7362793236970901E-2</v>
      </c>
      <c r="J12234">
        <v>91.967857142857099</v>
      </c>
      <c r="K12234">
        <v>-1.8194599151611299</v>
      </c>
      <c r="L12234">
        <v>0.81143653392791704</v>
      </c>
      <c r="M12234">
        <v>2.6335873603820801</v>
      </c>
      <c r="N12234">
        <v>4.4557380676269496</v>
      </c>
      <c r="O12234">
        <v>7.0866346359252903</v>
      </c>
      <c r="P12234">
        <v>-3.08183693885803</v>
      </c>
      <c r="Q12234">
        <v>8.3490114212036097</v>
      </c>
      <c r="R12234">
        <v>28</v>
      </c>
      <c r="S12234">
        <v>12.0737569601625</v>
      </c>
      <c r="T12234">
        <v>3.47473120689392</v>
      </c>
      <c r="U12234">
        <v>82.190895080566406</v>
      </c>
      <c r="V12234">
        <v>104.75</v>
      </c>
    </row>
    <row r="12235" spans="1:22">
      <c r="A12235" t="s">
        <v>64</v>
      </c>
      <c r="B12235" t="s">
        <v>68</v>
      </c>
      <c r="C12235" s="7" t="s">
        <v>38</v>
      </c>
      <c r="D12235" s="7">
        <v>41130</v>
      </c>
      <c r="E12235" t="s">
        <v>96</v>
      </c>
      <c r="F12235">
        <v>45.947029113769503</v>
      </c>
      <c r="G12235">
        <v>44.528633117675803</v>
      </c>
      <c r="H12235">
        <v>1.47092938423157</v>
      </c>
      <c r="I12235">
        <v>3.2013591378927203E-2</v>
      </c>
      <c r="J12235">
        <v>90.810714285714297</v>
      </c>
      <c r="K12235">
        <v>-2.1693344116210902</v>
      </c>
      <c r="L12235">
        <v>-1.8637085333466499E-2</v>
      </c>
      <c r="M12235">
        <v>1.47092938423157</v>
      </c>
      <c r="N12235">
        <v>2.9604959487914999</v>
      </c>
      <c r="O12235">
        <v>5.1111931800842303</v>
      </c>
      <c r="P12235">
        <v>-3.2012987136840798</v>
      </c>
      <c r="Q12235">
        <v>6.1431574821472203</v>
      </c>
      <c r="R12235">
        <v>28</v>
      </c>
      <c r="S12235">
        <v>8.0685140517644491</v>
      </c>
      <c r="T12235">
        <v>2.8405129909515399</v>
      </c>
      <c r="U12235">
        <v>82.190895080566406</v>
      </c>
      <c r="V12235">
        <v>104.75</v>
      </c>
    </row>
    <row r="12236" spans="1:22">
      <c r="A12236" t="s">
        <v>64</v>
      </c>
      <c r="B12236" t="s">
        <v>68</v>
      </c>
      <c r="C12236" s="7" t="s">
        <v>38</v>
      </c>
      <c r="D12236" s="7">
        <v>41130</v>
      </c>
      <c r="E12236" t="s">
        <v>97</v>
      </c>
      <c r="F12236">
        <v>31.483396530151399</v>
      </c>
      <c r="G12236">
        <v>28.807086944580099</v>
      </c>
      <c r="H12236">
        <v>2.7754316329956099</v>
      </c>
      <c r="I12236">
        <v>8.8155403733253507E-2</v>
      </c>
      <c r="J12236">
        <v>88.071428571428598</v>
      </c>
      <c r="K12236">
        <v>5.6987538933754002E-2</v>
      </c>
      <c r="L12236">
        <v>1.6630663871765099</v>
      </c>
      <c r="M12236">
        <v>2.7754316329956099</v>
      </c>
      <c r="N12236">
        <v>3.8877968788146999</v>
      </c>
      <c r="O12236">
        <v>5.49387550354004</v>
      </c>
      <c r="P12236">
        <v>-0.713653564453125</v>
      </c>
      <c r="Q12236">
        <v>6.2645168304443404</v>
      </c>
      <c r="R12236">
        <v>28</v>
      </c>
      <c r="S12236">
        <v>4.4995454301311497</v>
      </c>
      <c r="T12236">
        <v>2.1212131977081299</v>
      </c>
      <c r="U12236">
        <v>82.190895080566406</v>
      </c>
      <c r="V12236">
        <v>104.75</v>
      </c>
    </row>
    <row r="12237" spans="1:22">
      <c r="A12237" t="s">
        <v>64</v>
      </c>
      <c r="B12237" t="s">
        <v>68</v>
      </c>
      <c r="C12237" s="7" t="s">
        <v>38</v>
      </c>
      <c r="D12237" s="7">
        <v>41130</v>
      </c>
      <c r="E12237" t="s">
        <v>98</v>
      </c>
      <c r="F12237">
        <v>26.273138046264599</v>
      </c>
      <c r="G12237">
        <v>24.4081211090088</v>
      </c>
      <c r="H12237">
        <v>1.93409216403961</v>
      </c>
      <c r="I12237">
        <v>7.3614813387394007E-2</v>
      </c>
      <c r="J12237">
        <v>84.529642857142804</v>
      </c>
      <c r="K12237">
        <v>-0.15250343084335299</v>
      </c>
      <c r="L12237">
        <v>1.0802741050720199</v>
      </c>
      <c r="M12237">
        <v>1.93409216403961</v>
      </c>
      <c r="N12237">
        <v>2.7879102230071999</v>
      </c>
      <c r="O12237">
        <v>4.0206875801086399</v>
      </c>
      <c r="P12237">
        <v>-0.74402427673339799</v>
      </c>
      <c r="Q12237">
        <v>4.6122088432312003</v>
      </c>
      <c r="R12237">
        <v>28</v>
      </c>
      <c r="S12237">
        <v>2.6509674830300698</v>
      </c>
      <c r="T12237">
        <v>1.62817919254303</v>
      </c>
      <c r="U12237">
        <v>82.190895080566406</v>
      </c>
      <c r="V12237">
        <v>104.75</v>
      </c>
    </row>
    <row r="12238" spans="1:22">
      <c r="A12238" t="s">
        <v>64</v>
      </c>
      <c r="B12238" t="s">
        <v>68</v>
      </c>
      <c r="C12238" s="7" t="s">
        <v>38</v>
      </c>
      <c r="D12238" s="7">
        <v>41130</v>
      </c>
      <c r="E12238" t="s">
        <v>99</v>
      </c>
      <c r="F12238">
        <v>26.908971786498999</v>
      </c>
      <c r="G12238">
        <v>25.5545463562012</v>
      </c>
      <c r="H12238">
        <v>1.4045878648757899</v>
      </c>
      <c r="I12238">
        <v>5.21977543830872E-2</v>
      </c>
      <c r="J12238">
        <v>81.160357142857094</v>
      </c>
      <c r="K12238">
        <v>-0.371389210224152</v>
      </c>
      <c r="L12238">
        <v>0.67787241935730003</v>
      </c>
      <c r="M12238">
        <v>1.4045878648757899</v>
      </c>
      <c r="N12238">
        <v>2.1313033103942902</v>
      </c>
      <c r="O12238">
        <v>3.1805648803710902</v>
      </c>
      <c r="P12238">
        <v>-0.87485402822494496</v>
      </c>
      <c r="Q12238">
        <v>3.6840298175811799</v>
      </c>
      <c r="R12238">
        <v>28</v>
      </c>
      <c r="S12238">
        <v>1.9204479287154801</v>
      </c>
      <c r="T12238">
        <v>1.38580226898193</v>
      </c>
      <c r="U12238">
        <v>82.190895080566406</v>
      </c>
      <c r="V12238">
        <v>104.75</v>
      </c>
    </row>
    <row r="12239" spans="1:22">
      <c r="A12239" t="s">
        <v>64</v>
      </c>
      <c r="B12239" t="s">
        <v>68</v>
      </c>
      <c r="C12239" s="7" t="s">
        <v>38</v>
      </c>
      <c r="D12239" s="7">
        <v>41130</v>
      </c>
      <c r="E12239" t="s">
        <v>100</v>
      </c>
      <c r="F12239">
        <v>25.086866378784201</v>
      </c>
      <c r="G12239">
        <v>24.403242111206101</v>
      </c>
      <c r="H12239">
        <v>0.70894414186477706</v>
      </c>
      <c r="I12239">
        <v>2.82595735043287E-2</v>
      </c>
      <c r="J12239">
        <v>79.243928571428597</v>
      </c>
      <c r="K12239">
        <v>-0.81045854091644298</v>
      </c>
      <c r="L12239">
        <v>8.7216868996620206E-2</v>
      </c>
      <c r="M12239">
        <v>0.70894414186477706</v>
      </c>
      <c r="N12239">
        <v>1.33067142963409</v>
      </c>
      <c r="O12239">
        <v>2.2283468246460001</v>
      </c>
      <c r="P12239">
        <v>-1.2411881685257</v>
      </c>
      <c r="Q12239">
        <v>2.6590764522552499</v>
      </c>
      <c r="R12239">
        <v>28</v>
      </c>
      <c r="S12239">
        <v>1.40563841500813</v>
      </c>
      <c r="T12239">
        <v>1.18559622764587</v>
      </c>
      <c r="U12239">
        <v>82.190895080566406</v>
      </c>
      <c r="V12239">
        <v>104.75</v>
      </c>
    </row>
    <row r="12240" spans="1:22">
      <c r="A12240" t="s">
        <v>64</v>
      </c>
      <c r="B12240" t="s">
        <v>68</v>
      </c>
      <c r="C12240" s="7" t="s">
        <v>38</v>
      </c>
      <c r="D12240" s="7">
        <v>41130</v>
      </c>
      <c r="E12240" t="s">
        <v>101</v>
      </c>
      <c r="F12240">
        <v>23.0056667327881</v>
      </c>
      <c r="G12240">
        <v>22.5008869171143</v>
      </c>
      <c r="H12240">
        <v>0.52347588539123502</v>
      </c>
      <c r="I12240">
        <v>2.2754214704036699E-2</v>
      </c>
      <c r="J12240">
        <v>77.624642857142902</v>
      </c>
      <c r="K12240">
        <v>-0.79496175050735496</v>
      </c>
      <c r="L12240">
        <v>-1.6018114984035499E-2</v>
      </c>
      <c r="M12240">
        <v>0.52347588539123502</v>
      </c>
      <c r="N12240">
        <v>1.0629699230194101</v>
      </c>
      <c r="O12240">
        <v>1.84191358089447</v>
      </c>
      <c r="P12240">
        <v>-1.1687204837799099</v>
      </c>
      <c r="Q12240">
        <v>2.2156722545623802</v>
      </c>
      <c r="R12240">
        <v>28</v>
      </c>
      <c r="S12240">
        <v>1.05839316010338</v>
      </c>
      <c r="T12240">
        <v>1.0287823677062999</v>
      </c>
      <c r="U12240">
        <v>82.190895080566406</v>
      </c>
      <c r="V12240">
        <v>104.75</v>
      </c>
    </row>
    <row r="12241" spans="1:22">
      <c r="A12241" t="s">
        <v>64</v>
      </c>
      <c r="B12241" t="s">
        <v>68</v>
      </c>
      <c r="C12241" s="7" t="s">
        <v>38</v>
      </c>
      <c r="D12241" s="7">
        <v>41130</v>
      </c>
      <c r="E12241" t="s">
        <v>102</v>
      </c>
      <c r="F12241">
        <v>20.964309692382798</v>
      </c>
      <c r="G12241">
        <v>20.490440368652301</v>
      </c>
      <c r="H12241">
        <v>0.49142140150070202</v>
      </c>
      <c r="I12241">
        <v>2.3440858349204102E-2</v>
      </c>
      <c r="J12241">
        <v>76.591785714285706</v>
      </c>
      <c r="K12241">
        <v>-0.81220078468322798</v>
      </c>
      <c r="L12241">
        <v>-4.2010236531495999E-2</v>
      </c>
      <c r="M12241">
        <v>0.49142140150070202</v>
      </c>
      <c r="N12241">
        <v>1.02485299110413</v>
      </c>
      <c r="O12241">
        <v>1.79504358768463</v>
      </c>
      <c r="P12241">
        <v>-1.1817595958709699</v>
      </c>
      <c r="Q12241">
        <v>2.1646022796630899</v>
      </c>
      <c r="R12241">
        <v>28</v>
      </c>
      <c r="S12241">
        <v>1.0347402075527901</v>
      </c>
      <c r="T12241">
        <v>1.0172218084335301</v>
      </c>
      <c r="U12241">
        <v>82.190895080566406</v>
      </c>
      <c r="V12241">
        <v>104.75</v>
      </c>
    </row>
    <row r="12242" spans="1:22">
      <c r="A12242" t="s">
        <v>64</v>
      </c>
      <c r="B12242" t="s">
        <v>68</v>
      </c>
      <c r="C12242" s="7" t="s">
        <v>38</v>
      </c>
      <c r="D12242" s="7">
        <v>41134</v>
      </c>
      <c r="E12242" t="s">
        <v>79</v>
      </c>
      <c r="F12242">
        <v>19.3316440582275</v>
      </c>
      <c r="G12242">
        <v>21.231769561767599</v>
      </c>
      <c r="H12242">
        <v>-1.9705005884170499</v>
      </c>
      <c r="I12242">
        <v>-0.10193134844303101</v>
      </c>
      <c r="J12242">
        <v>76.8857142857143</v>
      </c>
      <c r="K12242">
        <v>-3.1727874279022199</v>
      </c>
      <c r="L12242">
        <v>-2.4624667167663601</v>
      </c>
      <c r="M12242">
        <v>-1.9705005884170499</v>
      </c>
      <c r="N12242">
        <v>-1.4785345792770399</v>
      </c>
      <c r="O12242">
        <v>-0.76821368932723999</v>
      </c>
      <c r="P12242">
        <v>-3.5136191844940199</v>
      </c>
      <c r="Q12242">
        <v>-0.427382051944733</v>
      </c>
      <c r="R12242">
        <v>28</v>
      </c>
      <c r="S12242">
        <v>0.88012439468093395</v>
      </c>
      <c r="T12242">
        <v>0.93814945220947299</v>
      </c>
      <c r="U12242">
        <v>83.259346008300795</v>
      </c>
      <c r="V12242">
        <v>104.449996948242</v>
      </c>
    </row>
    <row r="12243" spans="1:22">
      <c r="A12243" t="s">
        <v>64</v>
      </c>
      <c r="B12243" t="s">
        <v>68</v>
      </c>
      <c r="C12243" s="7" t="s">
        <v>38</v>
      </c>
      <c r="D12243" s="7">
        <v>41134</v>
      </c>
      <c r="E12243" t="s">
        <v>80</v>
      </c>
      <c r="F12243">
        <v>18.7853488922119</v>
      </c>
      <c r="G12243">
        <v>21.251777648925799</v>
      </c>
      <c r="H12243">
        <v>-2.55777883529663</v>
      </c>
      <c r="I12243">
        <v>-0.13615816831588701</v>
      </c>
      <c r="J12243">
        <v>75.724999999999994</v>
      </c>
      <c r="K12243">
        <v>-3.69552421569824</v>
      </c>
      <c r="L12243">
        <v>-3.0233349800109899</v>
      </c>
      <c r="M12243">
        <v>-2.55777883529663</v>
      </c>
      <c r="N12243">
        <v>-2.0922226905822798</v>
      </c>
      <c r="O12243">
        <v>-1.42003345489502</v>
      </c>
      <c r="P12243">
        <v>-4.0180592536926296</v>
      </c>
      <c r="Q12243">
        <v>-1.0974985361099201</v>
      </c>
      <c r="R12243">
        <v>28</v>
      </c>
      <c r="S12243">
        <v>0.78816647057493905</v>
      </c>
      <c r="T12243">
        <v>0.88778740167617798</v>
      </c>
      <c r="U12243">
        <v>83.259346008300795</v>
      </c>
      <c r="V12243">
        <v>104.449996948242</v>
      </c>
    </row>
    <row r="12244" spans="1:22">
      <c r="A12244" t="s">
        <v>64</v>
      </c>
      <c r="B12244" t="s">
        <v>68</v>
      </c>
      <c r="C12244" s="7" t="s">
        <v>38</v>
      </c>
      <c r="D12244" s="7">
        <v>41134</v>
      </c>
      <c r="E12244" t="s">
        <v>81</v>
      </c>
      <c r="F12244">
        <v>18.5101623535156</v>
      </c>
      <c r="G12244">
        <v>21.108831405639599</v>
      </c>
      <c r="H12244">
        <v>-2.6949155330657999</v>
      </c>
      <c r="I12244">
        <v>-0.145591139793396</v>
      </c>
      <c r="J12244">
        <v>74.97</v>
      </c>
      <c r="K12244">
        <v>-3.8211755752563499</v>
      </c>
      <c r="L12244">
        <v>-3.1557719707489</v>
      </c>
      <c r="M12244">
        <v>-2.6949155330657999</v>
      </c>
      <c r="N12244">
        <v>-2.23405909538269</v>
      </c>
      <c r="O12244">
        <v>-1.5686554908752399</v>
      </c>
      <c r="P12244">
        <v>-4.1404547691345197</v>
      </c>
      <c r="Q12244">
        <v>-1.2493762969970701</v>
      </c>
      <c r="R12244">
        <v>28</v>
      </c>
      <c r="S12244">
        <v>0.772334129562807</v>
      </c>
      <c r="T12244">
        <v>0.87882542610168501</v>
      </c>
      <c r="U12244">
        <v>83.259346008300795</v>
      </c>
      <c r="V12244">
        <v>104.449996948242</v>
      </c>
    </row>
    <row r="12245" spans="1:22">
      <c r="A12245" t="s">
        <v>64</v>
      </c>
      <c r="B12245" t="s">
        <v>68</v>
      </c>
      <c r="C12245" s="7" t="s">
        <v>38</v>
      </c>
      <c r="D12245" s="7">
        <v>41134</v>
      </c>
      <c r="E12245" t="s">
        <v>82</v>
      </c>
      <c r="F12245">
        <v>18.646293640136701</v>
      </c>
      <c r="G12245">
        <v>21.912694931030298</v>
      </c>
      <c r="H12245">
        <v>-3.38737916946411</v>
      </c>
      <c r="I12245">
        <v>-0.181665018200874</v>
      </c>
      <c r="J12245">
        <v>74.521071428571403</v>
      </c>
      <c r="K12245">
        <v>-4.5480079650878897</v>
      </c>
      <c r="L12245">
        <v>-3.8622989654540998</v>
      </c>
      <c r="M12245">
        <v>-3.38737916946411</v>
      </c>
      <c r="N12245">
        <v>-2.9124593734741202</v>
      </c>
      <c r="O12245">
        <v>-2.2267506122589098</v>
      </c>
      <c r="P12245">
        <v>-4.8770298957824698</v>
      </c>
      <c r="Q12245">
        <v>-1.89772844314575</v>
      </c>
      <c r="R12245">
        <v>28</v>
      </c>
      <c r="S12245">
        <v>0.82018986639651803</v>
      </c>
      <c r="T12245">
        <v>0.90564334392547596</v>
      </c>
      <c r="U12245">
        <v>83.259346008300795</v>
      </c>
      <c r="V12245">
        <v>104.449996948242</v>
      </c>
    </row>
    <row r="12246" spans="1:22">
      <c r="A12246" t="s">
        <v>64</v>
      </c>
      <c r="B12246" t="s">
        <v>68</v>
      </c>
      <c r="C12246" s="7" t="s">
        <v>38</v>
      </c>
      <c r="D12246" s="7">
        <v>41134</v>
      </c>
      <c r="E12246" t="s">
        <v>83</v>
      </c>
      <c r="F12246">
        <v>19.722705841064499</v>
      </c>
      <c r="G12246">
        <v>21.7349548339844</v>
      </c>
      <c r="H12246">
        <v>-2.0867753028869598</v>
      </c>
      <c r="I12246">
        <v>-0.105805732309818</v>
      </c>
      <c r="J12246">
        <v>73.930714285714302</v>
      </c>
      <c r="K12246">
        <v>-3.3489964008331299</v>
      </c>
      <c r="L12246">
        <v>-2.6032660007476802</v>
      </c>
      <c r="M12246">
        <v>-2.0867753028869598</v>
      </c>
      <c r="N12246">
        <v>-1.57028472423553</v>
      </c>
      <c r="O12246">
        <v>-0.82455432415008501</v>
      </c>
      <c r="P12246">
        <v>-3.7068183422088601</v>
      </c>
      <c r="Q12246">
        <v>-0.46673220396041898</v>
      </c>
      <c r="R12246">
        <v>28</v>
      </c>
      <c r="S12246">
        <v>0.97006005847578403</v>
      </c>
      <c r="T12246">
        <v>0.98491626977920499</v>
      </c>
      <c r="U12246">
        <v>83.259346008300795</v>
      </c>
      <c r="V12246">
        <v>104.449996948242</v>
      </c>
    </row>
    <row r="12247" spans="1:22">
      <c r="A12247" t="s">
        <v>64</v>
      </c>
      <c r="B12247" t="s">
        <v>68</v>
      </c>
      <c r="C12247" s="7" t="s">
        <v>38</v>
      </c>
      <c r="D12247" s="7">
        <v>41134</v>
      </c>
      <c r="E12247" t="s">
        <v>84</v>
      </c>
      <c r="F12247">
        <v>27.283836364746101</v>
      </c>
      <c r="G12247">
        <v>28.0996913909912</v>
      </c>
      <c r="H12247">
        <v>-0.846072018146515</v>
      </c>
      <c r="I12247">
        <v>-3.10100093483925E-2</v>
      </c>
      <c r="J12247">
        <v>73.202142857142803</v>
      </c>
      <c r="K12247">
        <v>-2.5337400436401398</v>
      </c>
      <c r="L12247">
        <v>-1.5366520881652801</v>
      </c>
      <c r="M12247">
        <v>-0.846072018146515</v>
      </c>
      <c r="N12247">
        <v>-0.155491918325424</v>
      </c>
      <c r="O12247">
        <v>0.84159606695175204</v>
      </c>
      <c r="P12247">
        <v>-3.0121705532074001</v>
      </c>
      <c r="Q12247">
        <v>1.3200265169143699</v>
      </c>
      <c r="R12247">
        <v>28</v>
      </c>
      <c r="S12247">
        <v>1.73421089246405</v>
      </c>
      <c r="T12247">
        <v>1.31689441204071</v>
      </c>
      <c r="U12247">
        <v>83.259346008300795</v>
      </c>
      <c r="V12247">
        <v>104.449996948242</v>
      </c>
    </row>
    <row r="12248" spans="1:22">
      <c r="A12248" t="s">
        <v>64</v>
      </c>
      <c r="B12248" t="s">
        <v>68</v>
      </c>
      <c r="C12248" s="7" t="s">
        <v>38</v>
      </c>
      <c r="D12248" s="7">
        <v>41134</v>
      </c>
      <c r="E12248" t="s">
        <v>85</v>
      </c>
      <c r="F12248">
        <v>39.307582855224602</v>
      </c>
      <c r="G12248">
        <v>48.510246276855497</v>
      </c>
      <c r="H12248">
        <v>-9.5435009002685494</v>
      </c>
      <c r="I12248">
        <v>-0.242790326476097</v>
      </c>
      <c r="J12248">
        <v>73.140357142857098</v>
      </c>
      <c r="K12248">
        <v>-12.030988693237299</v>
      </c>
      <c r="L12248">
        <v>-10.5613613128662</v>
      </c>
      <c r="M12248">
        <v>-9.5435009002685494</v>
      </c>
      <c r="N12248">
        <v>-8.5256404876709002</v>
      </c>
      <c r="O12248">
        <v>-7.05601263046265</v>
      </c>
      <c r="P12248">
        <v>-12.736157417297401</v>
      </c>
      <c r="Q12248">
        <v>-6.3508443832397496</v>
      </c>
      <c r="R12248">
        <v>28</v>
      </c>
      <c r="S12248">
        <v>3.7674702970523599</v>
      </c>
      <c r="T12248">
        <v>1.9409972429275499</v>
      </c>
      <c r="U12248">
        <v>83.259346008300795</v>
      </c>
      <c r="V12248">
        <v>104.449996948242</v>
      </c>
    </row>
    <row r="12249" spans="1:22">
      <c r="A12249" t="s">
        <v>64</v>
      </c>
      <c r="B12249" t="s">
        <v>68</v>
      </c>
      <c r="C12249" s="7" t="s">
        <v>38</v>
      </c>
      <c r="D12249" s="7">
        <v>41134</v>
      </c>
      <c r="E12249" t="s">
        <v>86</v>
      </c>
      <c r="F12249">
        <v>50.2307319641113</v>
      </c>
      <c r="G12249">
        <v>57.655117034912102</v>
      </c>
      <c r="H12249">
        <v>-7.69936227798462</v>
      </c>
      <c r="I12249">
        <v>-0.15327991545200301</v>
      </c>
      <c r="J12249">
        <v>75.562857142857197</v>
      </c>
      <c r="K12249">
        <v>-11.444801330566399</v>
      </c>
      <c r="L12249">
        <v>-9.2319650650024396</v>
      </c>
      <c r="M12249">
        <v>-7.69936227798462</v>
      </c>
      <c r="N12249">
        <v>-6.1667590141296396</v>
      </c>
      <c r="O12249">
        <v>-3.9539234638214098</v>
      </c>
      <c r="P12249">
        <v>-12.5065813064575</v>
      </c>
      <c r="Q12249">
        <v>-2.8921434879303001</v>
      </c>
      <c r="R12249">
        <v>28</v>
      </c>
      <c r="S12249">
        <v>8.54148223982207</v>
      </c>
      <c r="T12249">
        <v>2.9225814342498802</v>
      </c>
      <c r="U12249">
        <v>83.259346008300795</v>
      </c>
      <c r="V12249">
        <v>104.449996948242</v>
      </c>
    </row>
    <row r="12250" spans="1:22">
      <c r="A12250" t="s">
        <v>64</v>
      </c>
      <c r="B12250" t="s">
        <v>68</v>
      </c>
      <c r="C12250" s="7" t="s">
        <v>38</v>
      </c>
      <c r="D12250" s="7">
        <v>41134</v>
      </c>
      <c r="E12250" t="s">
        <v>87</v>
      </c>
      <c r="F12250">
        <v>64.254295349121094</v>
      </c>
      <c r="G12250">
        <v>68.787193298339801</v>
      </c>
      <c r="H12250">
        <v>-4.70078420639038</v>
      </c>
      <c r="I12250">
        <v>-7.3159068822860704E-2</v>
      </c>
      <c r="J12250">
        <v>79.709999999999994</v>
      </c>
      <c r="K12250">
        <v>-10.1240320205688</v>
      </c>
      <c r="L12250">
        <v>-6.9199333190918004</v>
      </c>
      <c r="M12250">
        <v>-4.70078420639038</v>
      </c>
      <c r="N12250">
        <v>-2.48163509368896</v>
      </c>
      <c r="O12250">
        <v>0.72246378660202004</v>
      </c>
      <c r="P12250">
        <v>-11.6614475250244</v>
      </c>
      <c r="Q12250">
        <v>2.2598793506622301</v>
      </c>
      <c r="R12250">
        <v>28</v>
      </c>
      <c r="S12250">
        <v>17.9079866245193</v>
      </c>
      <c r="T12250">
        <v>4.2317829132080096</v>
      </c>
      <c r="U12250">
        <v>83.259346008300795</v>
      </c>
      <c r="V12250">
        <v>104.449996948242</v>
      </c>
    </row>
    <row r="12251" spans="1:22">
      <c r="A12251" t="s">
        <v>64</v>
      </c>
      <c r="B12251" t="s">
        <v>68</v>
      </c>
      <c r="C12251" s="7" t="s">
        <v>38</v>
      </c>
      <c r="D12251" s="7">
        <v>41134</v>
      </c>
      <c r="E12251" t="s">
        <v>88</v>
      </c>
      <c r="F12251">
        <v>69.9420166015625</v>
      </c>
      <c r="G12251">
        <v>74.636566162109403</v>
      </c>
      <c r="H12251">
        <v>-4.8684191703796396</v>
      </c>
      <c r="I12251">
        <v>-6.9606505334377303E-2</v>
      </c>
      <c r="J12251">
        <v>83.328571428571394</v>
      </c>
      <c r="K12251">
        <v>-10.639728546142599</v>
      </c>
      <c r="L12251">
        <v>-7.2299919128418004</v>
      </c>
      <c r="M12251">
        <v>-4.8684191703796396</v>
      </c>
      <c r="N12251">
        <v>-2.5068461894989</v>
      </c>
      <c r="O12251">
        <v>0.90289002656936601</v>
      </c>
      <c r="P12251">
        <v>-12.2758140563965</v>
      </c>
      <c r="Q12251">
        <v>2.5389759540557901</v>
      </c>
      <c r="R12251">
        <v>28</v>
      </c>
      <c r="S12251">
        <v>20.280399755898799</v>
      </c>
      <c r="T12251">
        <v>4.5033764839172399</v>
      </c>
      <c r="U12251">
        <v>83.259346008300795</v>
      </c>
      <c r="V12251">
        <v>104.449996948242</v>
      </c>
    </row>
    <row r="12252" spans="1:22">
      <c r="A12252" t="s">
        <v>64</v>
      </c>
      <c r="B12252" t="s">
        <v>68</v>
      </c>
      <c r="C12252" s="7" t="s">
        <v>38</v>
      </c>
      <c r="D12252" s="7">
        <v>41134</v>
      </c>
      <c r="E12252" t="s">
        <v>89</v>
      </c>
      <c r="F12252">
        <v>76.444190979003906</v>
      </c>
      <c r="G12252">
        <v>80.061126708984403</v>
      </c>
      <c r="H12252">
        <v>-3.7508921623229998</v>
      </c>
      <c r="I12252">
        <v>-4.9067065119743299E-2</v>
      </c>
      <c r="J12252">
        <v>87.303571428571402</v>
      </c>
      <c r="K12252">
        <v>-9.9511804580688494</v>
      </c>
      <c r="L12252">
        <v>-6.2880001068115199</v>
      </c>
      <c r="M12252">
        <v>-3.7508921623229998</v>
      </c>
      <c r="N12252">
        <v>-1.21378433704376</v>
      </c>
      <c r="O12252">
        <v>2.4493963718414302</v>
      </c>
      <c r="P12252">
        <v>-11.7088766098022</v>
      </c>
      <c r="Q12252">
        <v>4.20709228515625</v>
      </c>
      <c r="R12252">
        <v>28</v>
      </c>
      <c r="S12252">
        <v>23.407317310674401</v>
      </c>
      <c r="T12252">
        <v>4.8381109237670898</v>
      </c>
      <c r="U12252">
        <v>83.259346008300795</v>
      </c>
      <c r="V12252">
        <v>104.449996948242</v>
      </c>
    </row>
    <row r="12253" spans="1:22">
      <c r="A12253" t="s">
        <v>64</v>
      </c>
      <c r="B12253" t="s">
        <v>68</v>
      </c>
      <c r="C12253" s="7" t="s">
        <v>38</v>
      </c>
      <c r="D12253" s="7">
        <v>41134</v>
      </c>
      <c r="E12253" t="s">
        <v>90</v>
      </c>
      <c r="F12253">
        <v>82.310554504394503</v>
      </c>
      <c r="G12253">
        <v>86.045578002929702</v>
      </c>
      <c r="H12253">
        <v>-3.8733584880828902</v>
      </c>
      <c r="I12253">
        <v>-4.7057859599590302E-2</v>
      </c>
      <c r="J12253">
        <v>90.171428571428606</v>
      </c>
      <c r="K12253">
        <v>-10.6921730041504</v>
      </c>
      <c r="L12253">
        <v>-6.6635622978210396</v>
      </c>
      <c r="M12253">
        <v>-3.8733584880828902</v>
      </c>
      <c r="N12253">
        <v>-1.0831547975540201</v>
      </c>
      <c r="O12253">
        <v>2.94545602798462</v>
      </c>
      <c r="P12253">
        <v>-12.625212669372599</v>
      </c>
      <c r="Q12253">
        <v>4.8784952163696298</v>
      </c>
      <c r="R12253">
        <v>28</v>
      </c>
      <c r="S12253">
        <v>28.3103729308095</v>
      </c>
      <c r="T12253">
        <v>5.3207492828369096</v>
      </c>
      <c r="U12253">
        <v>83.259346008300795</v>
      </c>
      <c r="V12253">
        <v>104.449996948242</v>
      </c>
    </row>
    <row r="12254" spans="1:22">
      <c r="A12254" t="s">
        <v>64</v>
      </c>
      <c r="B12254" t="s">
        <v>68</v>
      </c>
      <c r="C12254" s="7" t="s">
        <v>38</v>
      </c>
      <c r="D12254" s="7">
        <v>41134</v>
      </c>
      <c r="E12254" t="s">
        <v>91</v>
      </c>
      <c r="F12254">
        <v>83.947166442871094</v>
      </c>
      <c r="G12254">
        <v>88.408203125</v>
      </c>
      <c r="H12254">
        <v>-4.6262578964233398</v>
      </c>
      <c r="I12254">
        <v>-5.5109161883592599E-2</v>
      </c>
      <c r="J12254">
        <v>91.828571428571394</v>
      </c>
      <c r="K12254">
        <v>-11.5928945541382</v>
      </c>
      <c r="L12254">
        <v>-7.4769492149353001</v>
      </c>
      <c r="M12254">
        <v>-4.6262578964233398</v>
      </c>
      <c r="N12254">
        <v>-1.7755668163299601</v>
      </c>
      <c r="O12254">
        <v>2.3403785228729199</v>
      </c>
      <c r="P12254">
        <v>-13.5678386688232</v>
      </c>
      <c r="Q12254">
        <v>4.3153228759765598</v>
      </c>
      <c r="R12254">
        <v>28</v>
      </c>
      <c r="S12254">
        <v>29.551131433691801</v>
      </c>
      <c r="T12254">
        <v>5.43609523773193</v>
      </c>
      <c r="U12254">
        <v>83.259346008300795</v>
      </c>
      <c r="V12254">
        <v>104.449996948242</v>
      </c>
    </row>
    <row r="12255" spans="1:22">
      <c r="A12255" t="s">
        <v>64</v>
      </c>
      <c r="B12255" t="s">
        <v>68</v>
      </c>
      <c r="C12255" s="7" t="s">
        <v>38</v>
      </c>
      <c r="D12255" s="7">
        <v>41134</v>
      </c>
      <c r="E12255" t="s">
        <v>92</v>
      </c>
      <c r="F12255">
        <v>86.214767456054702</v>
      </c>
      <c r="G12255">
        <v>91.368118286132798</v>
      </c>
      <c r="H12255">
        <v>-5.3442120552062997</v>
      </c>
      <c r="I12255">
        <v>-6.1987198889255503E-2</v>
      </c>
      <c r="J12255">
        <v>93.25</v>
      </c>
      <c r="K12255">
        <v>-12.6782636642456</v>
      </c>
      <c r="L12255">
        <v>-8.3452463150024396</v>
      </c>
      <c r="M12255">
        <v>-5.3442120552062997</v>
      </c>
      <c r="N12255">
        <v>-2.3431773185729998</v>
      </c>
      <c r="O12255">
        <v>1.98983991146088</v>
      </c>
      <c r="P12255">
        <v>-14.757366180419901</v>
      </c>
      <c r="Q12255">
        <v>4.0689415931701696</v>
      </c>
      <c r="R12255">
        <v>28</v>
      </c>
      <c r="S12255">
        <v>32.750339060605498</v>
      </c>
      <c r="T12255">
        <v>5.7227911949157697</v>
      </c>
      <c r="U12255">
        <v>83.259346008300795</v>
      </c>
      <c r="V12255">
        <v>104.449996948242</v>
      </c>
    </row>
    <row r="12256" spans="1:22">
      <c r="A12256" t="s">
        <v>64</v>
      </c>
      <c r="B12256" t="s">
        <v>68</v>
      </c>
      <c r="C12256" s="7" t="s">
        <v>38</v>
      </c>
      <c r="D12256" s="7">
        <v>41134</v>
      </c>
      <c r="E12256" t="s">
        <v>93</v>
      </c>
      <c r="F12256">
        <v>85.842887878417997</v>
      </c>
      <c r="G12256">
        <v>88.548141479492202</v>
      </c>
      <c r="H12256">
        <v>-2.8054430484771702</v>
      </c>
      <c r="I12256">
        <v>-3.2681137323379503E-2</v>
      </c>
      <c r="J12256">
        <v>93.982142857142804</v>
      </c>
      <c r="K12256">
        <v>-9.8385524749755895</v>
      </c>
      <c r="L12256">
        <v>-5.6833343505859402</v>
      </c>
      <c r="M12256">
        <v>-2.8054430484771702</v>
      </c>
      <c r="N12256">
        <v>7.2448164224624606E-2</v>
      </c>
      <c r="O12256">
        <v>4.2276659011840803</v>
      </c>
      <c r="P12256">
        <v>-11.8323411941528</v>
      </c>
      <c r="Q12256">
        <v>6.2214546203613299</v>
      </c>
      <c r="R12256">
        <v>28</v>
      </c>
      <c r="S12256">
        <v>30.117750547793801</v>
      </c>
      <c r="T12256">
        <v>5.4879641532897896</v>
      </c>
      <c r="U12256">
        <v>83.259346008300795</v>
      </c>
      <c r="V12256">
        <v>104.449996948242</v>
      </c>
    </row>
    <row r="12257" spans="1:22">
      <c r="A12257" t="s">
        <v>64</v>
      </c>
      <c r="B12257" t="s">
        <v>68</v>
      </c>
      <c r="C12257" s="7" t="s">
        <v>38</v>
      </c>
      <c r="D12257" s="7">
        <v>41134</v>
      </c>
      <c r="E12257" t="s">
        <v>94</v>
      </c>
      <c r="F12257">
        <v>74.728599548339801</v>
      </c>
      <c r="G12257">
        <v>78.087562561035199</v>
      </c>
      <c r="H12257">
        <v>-3.4833714962005602</v>
      </c>
      <c r="I12257">
        <v>-4.6613633632659898E-2</v>
      </c>
      <c r="J12257">
        <v>93.2</v>
      </c>
      <c r="K12257">
        <v>-9.1608409881591797</v>
      </c>
      <c r="L12257">
        <v>-5.8065457344055202</v>
      </c>
      <c r="M12257">
        <v>-3.4833714962005602</v>
      </c>
      <c r="N12257">
        <v>-1.1601970195770299</v>
      </c>
      <c r="O12257">
        <v>2.1940979957580602</v>
      </c>
      <c r="P12257">
        <v>-10.7703247070313</v>
      </c>
      <c r="Q12257">
        <v>3.8035814762115501</v>
      </c>
      <c r="R12257">
        <v>28</v>
      </c>
      <c r="S12257">
        <v>19.626254655944599</v>
      </c>
      <c r="T12257">
        <v>4.4301528930664098</v>
      </c>
      <c r="U12257">
        <v>83.259346008300795</v>
      </c>
      <c r="V12257">
        <v>104.449996948242</v>
      </c>
    </row>
    <row r="12258" spans="1:22">
      <c r="A12258" t="s">
        <v>64</v>
      </c>
      <c r="B12258" t="s">
        <v>68</v>
      </c>
      <c r="C12258" s="7" t="s">
        <v>38</v>
      </c>
      <c r="D12258" s="7">
        <v>41134</v>
      </c>
      <c r="E12258" t="s">
        <v>95</v>
      </c>
      <c r="F12258">
        <v>58.679161071777301</v>
      </c>
      <c r="G12258">
        <v>57.824314117431598</v>
      </c>
      <c r="H12258">
        <v>0.88650822639465299</v>
      </c>
      <c r="I12258">
        <v>1.5107718296349E-2</v>
      </c>
      <c r="J12258">
        <v>91.453571428571394</v>
      </c>
      <c r="K12258">
        <v>-3.2490310668945299</v>
      </c>
      <c r="L12258">
        <v>-0.80572098493576105</v>
      </c>
      <c r="M12258">
        <v>0.88650822639465299</v>
      </c>
      <c r="N12258">
        <v>2.5787374973297101</v>
      </c>
      <c r="O12258">
        <v>5.0220475196838397</v>
      </c>
      <c r="P12258">
        <v>-4.4213991165161097</v>
      </c>
      <c r="Q12258">
        <v>6.1944155693054199</v>
      </c>
      <c r="R12258">
        <v>28</v>
      </c>
      <c r="S12258">
        <v>10.4133905003346</v>
      </c>
      <c r="T12258">
        <v>3.22697854042053</v>
      </c>
      <c r="U12258">
        <v>83.259346008300795</v>
      </c>
      <c r="V12258">
        <v>104.449996948242</v>
      </c>
    </row>
    <row r="12259" spans="1:22">
      <c r="A12259" t="s">
        <v>64</v>
      </c>
      <c r="B12259" t="s">
        <v>68</v>
      </c>
      <c r="C12259" s="7" t="s">
        <v>38</v>
      </c>
      <c r="D12259" s="7">
        <v>41134</v>
      </c>
      <c r="E12259" t="s">
        <v>96</v>
      </c>
      <c r="F12259">
        <v>47.0538139343262</v>
      </c>
      <c r="G12259">
        <v>48.655776977539098</v>
      </c>
      <c r="H12259">
        <v>-1.6612962484359699</v>
      </c>
      <c r="I12259">
        <v>-3.5306304693221997E-2</v>
      </c>
      <c r="J12259">
        <v>89.757142857142895</v>
      </c>
      <c r="K12259">
        <v>-5.0474705696106001</v>
      </c>
      <c r="L12259">
        <v>-3.0468912124633798</v>
      </c>
      <c r="M12259">
        <v>-1.6612962484359699</v>
      </c>
      <c r="N12259">
        <v>-0.275701224803925</v>
      </c>
      <c r="O12259">
        <v>1.7248779535293599</v>
      </c>
      <c r="P12259">
        <v>-6.0074038505554199</v>
      </c>
      <c r="Q12259">
        <v>2.6848113536834699</v>
      </c>
      <c r="R12259">
        <v>28</v>
      </c>
      <c r="S12259">
        <v>6.9814627064445203</v>
      </c>
      <c r="T12259">
        <v>2.6422457695007302</v>
      </c>
      <c r="U12259">
        <v>83.259346008300795</v>
      </c>
      <c r="V12259">
        <v>104.449996948242</v>
      </c>
    </row>
    <row r="12260" spans="1:22">
      <c r="A12260" t="s">
        <v>64</v>
      </c>
      <c r="B12260" t="s">
        <v>68</v>
      </c>
      <c r="C12260" s="7" t="s">
        <v>38</v>
      </c>
      <c r="D12260" s="7">
        <v>41134</v>
      </c>
      <c r="E12260" t="s">
        <v>97</v>
      </c>
      <c r="F12260">
        <v>31.811292648315401</v>
      </c>
      <c r="G12260">
        <v>36.612083435058601</v>
      </c>
      <c r="H12260">
        <v>-4.9786000251770002</v>
      </c>
      <c r="I12260">
        <v>-0.15650416910648299</v>
      </c>
      <c r="J12260">
        <v>88.02</v>
      </c>
      <c r="K12260">
        <v>-7.5024447441101101</v>
      </c>
      <c r="L12260">
        <v>-6.0113368034362802</v>
      </c>
      <c r="M12260">
        <v>-4.9786000251770002</v>
      </c>
      <c r="N12260">
        <v>-3.9458632469177202</v>
      </c>
      <c r="O12260">
        <v>-2.4547553062439</v>
      </c>
      <c r="P12260">
        <v>-8.2179193496704102</v>
      </c>
      <c r="Q12260">
        <v>-1.73928034305573</v>
      </c>
      <c r="R12260">
        <v>28</v>
      </c>
      <c r="S12260">
        <v>3.8784046100138299</v>
      </c>
      <c r="T12260">
        <v>1.96936655044556</v>
      </c>
      <c r="U12260">
        <v>83.259346008300795</v>
      </c>
      <c r="V12260">
        <v>104.449996948242</v>
      </c>
    </row>
    <row r="12261" spans="1:22">
      <c r="A12261" t="s">
        <v>64</v>
      </c>
      <c r="B12261" t="s">
        <v>68</v>
      </c>
      <c r="C12261" s="7" t="s">
        <v>38</v>
      </c>
      <c r="D12261" s="7">
        <v>41134</v>
      </c>
      <c r="E12261" t="s">
        <v>98</v>
      </c>
      <c r="F12261">
        <v>27.196142196655298</v>
      </c>
      <c r="G12261">
        <v>30.8859748840332</v>
      </c>
      <c r="H12261">
        <v>-3.82649445533752</v>
      </c>
      <c r="I12261">
        <v>-0.14069989323616</v>
      </c>
      <c r="J12261">
        <v>84.679642857142895</v>
      </c>
      <c r="K12261">
        <v>-5.7560763359069798</v>
      </c>
      <c r="L12261">
        <v>-4.6160635948181197</v>
      </c>
      <c r="M12261">
        <v>-3.82649445533752</v>
      </c>
      <c r="N12261">
        <v>-3.0369250774383501</v>
      </c>
      <c r="O12261">
        <v>-1.89691233634949</v>
      </c>
      <c r="P12261">
        <v>-6.3030862808227504</v>
      </c>
      <c r="Q12261">
        <v>-1.34990262985229</v>
      </c>
      <c r="R12261">
        <v>28</v>
      </c>
      <c r="S12261">
        <v>2.2670147202916402</v>
      </c>
      <c r="T12261">
        <v>1.5056608915328999</v>
      </c>
      <c r="U12261">
        <v>83.259346008300795</v>
      </c>
      <c r="V12261">
        <v>104.449996948242</v>
      </c>
    </row>
    <row r="12262" spans="1:22">
      <c r="A12262" t="s">
        <v>64</v>
      </c>
      <c r="B12262" t="s">
        <v>68</v>
      </c>
      <c r="C12262" s="7" t="s">
        <v>38</v>
      </c>
      <c r="D12262" s="7">
        <v>41134</v>
      </c>
      <c r="E12262" t="s">
        <v>99</v>
      </c>
      <c r="F12262">
        <v>27.330472946166999</v>
      </c>
      <c r="G12262">
        <v>30.79026222229</v>
      </c>
      <c r="H12262">
        <v>-3.58792972564697</v>
      </c>
      <c r="I12262">
        <v>-0.13127945363521601</v>
      </c>
      <c r="J12262">
        <v>80.905357142857198</v>
      </c>
      <c r="K12262">
        <v>-5.2346129417419398</v>
      </c>
      <c r="L12262">
        <v>-4.2617392539978001</v>
      </c>
      <c r="M12262">
        <v>-3.58792972564697</v>
      </c>
      <c r="N12262">
        <v>-2.9141201972961399</v>
      </c>
      <c r="O12262">
        <v>-1.941246509552</v>
      </c>
      <c r="P12262">
        <v>-5.7014245986938503</v>
      </c>
      <c r="Q12262">
        <v>-1.4744346141815201</v>
      </c>
      <c r="R12262">
        <v>28</v>
      </c>
      <c r="S12262">
        <v>1.65100341767817</v>
      </c>
      <c r="T12262">
        <v>1.2849137783050499</v>
      </c>
      <c r="U12262">
        <v>83.259346008300795</v>
      </c>
      <c r="V12262">
        <v>104.449996948242</v>
      </c>
    </row>
    <row r="12263" spans="1:22">
      <c r="A12263" t="s">
        <v>64</v>
      </c>
      <c r="B12263" t="s">
        <v>68</v>
      </c>
      <c r="C12263" s="7" t="s">
        <v>38</v>
      </c>
      <c r="D12263" s="7">
        <v>41134</v>
      </c>
      <c r="E12263" t="s">
        <v>100</v>
      </c>
      <c r="F12263">
        <v>25.282444000244102</v>
      </c>
      <c r="G12263">
        <v>27.261100769043001</v>
      </c>
      <c r="H12263">
        <v>-2.05194020271301</v>
      </c>
      <c r="I12263">
        <v>-8.11606720089912E-2</v>
      </c>
      <c r="J12263">
        <v>78.883214285714303</v>
      </c>
      <c r="K12263">
        <v>-3.46058249473572</v>
      </c>
      <c r="L12263">
        <v>-2.62834525108337</v>
      </c>
      <c r="M12263">
        <v>-2.05194020271301</v>
      </c>
      <c r="N12263">
        <v>-1.47553515434265</v>
      </c>
      <c r="O12263">
        <v>-0.64329779148101796</v>
      </c>
      <c r="P12263">
        <v>-3.85991311073303</v>
      </c>
      <c r="Q12263">
        <v>-0.243967279791832</v>
      </c>
      <c r="R12263">
        <v>28</v>
      </c>
      <c r="S12263">
        <v>1.2081735737297701</v>
      </c>
      <c r="T12263">
        <v>1.0991694927215601</v>
      </c>
      <c r="U12263">
        <v>83.259346008300795</v>
      </c>
      <c r="V12263">
        <v>104.449996948242</v>
      </c>
    </row>
    <row r="12264" spans="1:22">
      <c r="A12264" t="s">
        <v>64</v>
      </c>
      <c r="B12264" t="s">
        <v>68</v>
      </c>
      <c r="C12264" s="7" t="s">
        <v>38</v>
      </c>
      <c r="D12264" s="7">
        <v>41134</v>
      </c>
      <c r="E12264" t="s">
        <v>101</v>
      </c>
      <c r="F12264">
        <v>23.270521163940401</v>
      </c>
      <c r="G12264">
        <v>23.951601028442401</v>
      </c>
      <c r="H12264">
        <v>-0.70630508661270097</v>
      </c>
      <c r="I12264">
        <v>-3.03519237786531E-2</v>
      </c>
      <c r="J12264">
        <v>77.651071428571399</v>
      </c>
      <c r="K12264">
        <v>-1.9235546588897701</v>
      </c>
      <c r="L12264">
        <v>-1.2043937444686901</v>
      </c>
      <c r="M12264">
        <v>-0.70630508661270097</v>
      </c>
      <c r="N12264">
        <v>-0.20821644365787501</v>
      </c>
      <c r="O12264">
        <v>0.51094448566436801</v>
      </c>
      <c r="P12264">
        <v>-2.2686278820037802</v>
      </c>
      <c r="Q12264">
        <v>0.85601776838302601</v>
      </c>
      <c r="R12264">
        <v>28</v>
      </c>
      <c r="S12264">
        <v>0.90216728297281501</v>
      </c>
      <c r="T12264">
        <v>0.94982486963272095</v>
      </c>
      <c r="U12264">
        <v>83.259346008300795</v>
      </c>
      <c r="V12264">
        <v>104.449996948242</v>
      </c>
    </row>
    <row r="12265" spans="1:22">
      <c r="A12265" t="s">
        <v>64</v>
      </c>
      <c r="B12265" t="s">
        <v>68</v>
      </c>
      <c r="C12265" s="7" t="s">
        <v>38</v>
      </c>
      <c r="D12265" s="7">
        <v>41134</v>
      </c>
      <c r="E12265" t="s">
        <v>102</v>
      </c>
      <c r="F12265">
        <v>21.739091873168899</v>
      </c>
      <c r="G12265">
        <v>21.739725112915</v>
      </c>
      <c r="H12265">
        <v>-6.5667979652062102E-4</v>
      </c>
      <c r="I12265">
        <v>-3.0207324016373601E-5</v>
      </c>
      <c r="J12265">
        <v>76.53</v>
      </c>
      <c r="K12265">
        <v>-1.2035672664642301</v>
      </c>
      <c r="L12265">
        <v>-0.49287793040275601</v>
      </c>
      <c r="M12265">
        <v>-6.5667979652062102E-4</v>
      </c>
      <c r="N12265">
        <v>0.491564571857452</v>
      </c>
      <c r="O12265">
        <v>1.20225393772125</v>
      </c>
      <c r="P12265">
        <v>-1.5445756912231401</v>
      </c>
      <c r="Q12265">
        <v>1.54326236248016</v>
      </c>
      <c r="R12265">
        <v>28</v>
      </c>
      <c r="S12265">
        <v>0.88103777352941703</v>
      </c>
      <c r="T12265">
        <v>0.93863612413406405</v>
      </c>
      <c r="U12265">
        <v>83.259346008300795</v>
      </c>
      <c r="V12265">
        <v>104.449996948242</v>
      </c>
    </row>
    <row r="12266" spans="1:22">
      <c r="A12266" t="s">
        <v>64</v>
      </c>
      <c r="B12266" t="s">
        <v>68</v>
      </c>
      <c r="C12266" s="7" t="s">
        <v>38</v>
      </c>
      <c r="D12266" s="7">
        <v>41141</v>
      </c>
      <c r="E12266" t="s">
        <v>79</v>
      </c>
      <c r="F12266">
        <v>19.1945495605469</v>
      </c>
      <c r="G12266">
        <v>20.751766204833999</v>
      </c>
      <c r="H12266">
        <v>-1.61489105224609</v>
      </c>
      <c r="I12266">
        <v>-8.4132790565490695E-2</v>
      </c>
      <c r="J12266">
        <v>74.84</v>
      </c>
      <c r="K12266">
        <v>-2.8156185150146502</v>
      </c>
      <c r="L12266">
        <v>-2.10621905326843</v>
      </c>
      <c r="M12266">
        <v>-1.61489105224609</v>
      </c>
      <c r="N12266">
        <v>-1.12356317043304</v>
      </c>
      <c r="O12266">
        <v>-0.414163649082184</v>
      </c>
      <c r="P12266">
        <v>-3.1560080051422101</v>
      </c>
      <c r="Q12266">
        <v>-7.3774129152298001E-2</v>
      </c>
      <c r="R12266">
        <v>28</v>
      </c>
      <c r="S12266">
        <v>0.87784262907462096</v>
      </c>
      <c r="T12266">
        <v>0.93693256378173795</v>
      </c>
      <c r="U12266">
        <v>79.678039550781307</v>
      </c>
      <c r="V12266">
        <v>97.199996948242202</v>
      </c>
    </row>
    <row r="12267" spans="1:22">
      <c r="A12267" t="s">
        <v>64</v>
      </c>
      <c r="B12267" t="s">
        <v>68</v>
      </c>
      <c r="C12267" s="7" t="s">
        <v>38</v>
      </c>
      <c r="D12267" s="7">
        <v>41141</v>
      </c>
      <c r="E12267" t="s">
        <v>80</v>
      </c>
      <c r="F12267">
        <v>18.707649230956999</v>
      </c>
      <c r="G12267">
        <v>20.1867771148682</v>
      </c>
      <c r="H12267">
        <v>-1.5339107513427701</v>
      </c>
      <c r="I12267">
        <v>-8.1993773579597501E-2</v>
      </c>
      <c r="J12267">
        <v>74.078214285714296</v>
      </c>
      <c r="K12267">
        <v>-2.6708524227142298</v>
      </c>
      <c r="L12267">
        <v>-1.9991379976272601</v>
      </c>
      <c r="M12267">
        <v>-1.5339107513427701</v>
      </c>
      <c r="N12267">
        <v>-1.0686835050582899</v>
      </c>
      <c r="O12267">
        <v>-0.39696916937828097</v>
      </c>
      <c r="P12267">
        <v>-2.9931595325470002</v>
      </c>
      <c r="Q12267">
        <v>-7.4662007391452803E-2</v>
      </c>
      <c r="R12267">
        <v>28</v>
      </c>
      <c r="S12267">
        <v>0.78705329428260395</v>
      </c>
      <c r="T12267">
        <v>0.88716024160385099</v>
      </c>
      <c r="U12267">
        <v>79.678039550781307</v>
      </c>
      <c r="V12267">
        <v>97.199996948242202</v>
      </c>
    </row>
    <row r="12268" spans="1:22">
      <c r="A12268" t="s">
        <v>64</v>
      </c>
      <c r="B12268" t="s">
        <v>68</v>
      </c>
      <c r="C12268" s="7" t="s">
        <v>38</v>
      </c>
      <c r="D12268" s="7">
        <v>41141</v>
      </c>
      <c r="E12268" t="s">
        <v>81</v>
      </c>
      <c r="F12268">
        <v>18.463342666626001</v>
      </c>
      <c r="G12268">
        <v>19.6988334655762</v>
      </c>
      <c r="H12268">
        <v>-1.28124892711639</v>
      </c>
      <c r="I12268">
        <v>-6.9394201040267903E-2</v>
      </c>
      <c r="J12268">
        <v>73.525714285714301</v>
      </c>
      <c r="K12268">
        <v>-2.40899610519409</v>
      </c>
      <c r="L12268">
        <v>-1.74271392822266</v>
      </c>
      <c r="M12268">
        <v>-1.28124892711639</v>
      </c>
      <c r="N12268">
        <v>-0.81978392601013195</v>
      </c>
      <c r="O12268">
        <v>-0.15350173413753501</v>
      </c>
      <c r="P12268">
        <v>-2.7286968231201199</v>
      </c>
      <c r="Q12268">
        <v>0.16619892418384599</v>
      </c>
      <c r="R12268">
        <v>28</v>
      </c>
      <c r="S12268">
        <v>0.77437502461543795</v>
      </c>
      <c r="T12268">
        <v>0.87998580932617199</v>
      </c>
      <c r="U12268">
        <v>79.678039550781307</v>
      </c>
      <c r="V12268">
        <v>97.199996948242202</v>
      </c>
    </row>
    <row r="12269" spans="1:22">
      <c r="A12269" t="s">
        <v>64</v>
      </c>
      <c r="B12269" t="s">
        <v>68</v>
      </c>
      <c r="C12269" s="7" t="s">
        <v>38</v>
      </c>
      <c r="D12269" s="7">
        <v>41141</v>
      </c>
      <c r="E12269" t="s">
        <v>82</v>
      </c>
      <c r="F12269">
        <v>18.479701995849599</v>
      </c>
      <c r="G12269">
        <v>19.5026950836182</v>
      </c>
      <c r="H12269">
        <v>-1.0608820915222199</v>
      </c>
      <c r="I12269">
        <v>-5.7407964020967497E-2</v>
      </c>
      <c r="J12269">
        <v>72.880357142857093</v>
      </c>
      <c r="K12269">
        <v>-2.2237410545349099</v>
      </c>
      <c r="L12269">
        <v>-1.53671455383301</v>
      </c>
      <c r="M12269">
        <v>-1.0608820915222199</v>
      </c>
      <c r="N12269">
        <v>-0.585049629211426</v>
      </c>
      <c r="O12269">
        <v>0.101976811885834</v>
      </c>
      <c r="P12269">
        <v>-2.55339527130127</v>
      </c>
      <c r="Q12269">
        <v>0.43163114786148099</v>
      </c>
      <c r="R12269">
        <v>28</v>
      </c>
      <c r="S12269">
        <v>0.82334503518538704</v>
      </c>
      <c r="T12269">
        <v>0.90738362073898304</v>
      </c>
      <c r="U12269">
        <v>79.678039550781307</v>
      </c>
      <c r="V12269">
        <v>97.199996948242202</v>
      </c>
    </row>
    <row r="12270" spans="1:22">
      <c r="A12270" t="s">
        <v>64</v>
      </c>
      <c r="B12270" t="s">
        <v>68</v>
      </c>
      <c r="C12270" s="7" t="s">
        <v>38</v>
      </c>
      <c r="D12270" s="7">
        <v>41141</v>
      </c>
      <c r="E12270" t="s">
        <v>83</v>
      </c>
      <c r="F12270">
        <v>19.426233291626001</v>
      </c>
      <c r="G12270">
        <v>20.2585258483887</v>
      </c>
      <c r="H12270">
        <v>-0.86311835050582897</v>
      </c>
      <c r="I12270">
        <v>-4.4430557638406802E-2</v>
      </c>
      <c r="J12270">
        <v>71.980714285714299</v>
      </c>
      <c r="K12270">
        <v>-2.1201195716857901</v>
      </c>
      <c r="L12270">
        <v>-1.3774729967117301</v>
      </c>
      <c r="M12270">
        <v>-0.86311835050582897</v>
      </c>
      <c r="N12270">
        <v>-0.34876364469528198</v>
      </c>
      <c r="O12270">
        <v>0.39388284087181102</v>
      </c>
      <c r="P12270">
        <v>-2.47646188735962</v>
      </c>
      <c r="Q12270">
        <v>0.75022524595260598</v>
      </c>
      <c r="R12270">
        <v>28</v>
      </c>
      <c r="S12270">
        <v>0.96205347319071099</v>
      </c>
      <c r="T12270">
        <v>0.980843245983124</v>
      </c>
      <c r="U12270">
        <v>79.678039550781307</v>
      </c>
      <c r="V12270">
        <v>97.199996948242202</v>
      </c>
    </row>
    <row r="12271" spans="1:22">
      <c r="A12271" t="s">
        <v>64</v>
      </c>
      <c r="B12271" t="s">
        <v>68</v>
      </c>
      <c r="C12271" s="7" t="s">
        <v>38</v>
      </c>
      <c r="D12271" s="7">
        <v>41141</v>
      </c>
      <c r="E12271" t="s">
        <v>84</v>
      </c>
      <c r="F12271">
        <v>26.620359420776399</v>
      </c>
      <c r="G12271">
        <v>26.714693069458001</v>
      </c>
      <c r="H12271">
        <v>-9.7826898097991902E-2</v>
      </c>
      <c r="I12271">
        <v>-3.6748901475220901E-3</v>
      </c>
      <c r="J12271">
        <v>71.680714285714302</v>
      </c>
      <c r="K12271">
        <v>-1.78229820728302</v>
      </c>
      <c r="L12271">
        <v>-0.78709888458251998</v>
      </c>
      <c r="M12271">
        <v>-9.7826898097991902E-2</v>
      </c>
      <c r="N12271">
        <v>0.59144508838653598</v>
      </c>
      <c r="O12271">
        <v>1.5866444110870399</v>
      </c>
      <c r="P12271">
        <v>-2.2598223686218302</v>
      </c>
      <c r="Q12271">
        <v>2.0641686916351301</v>
      </c>
      <c r="R12271">
        <v>28</v>
      </c>
      <c r="S12271">
        <v>1.7276472486883601</v>
      </c>
      <c r="T12271">
        <v>1.3143999576568599</v>
      </c>
      <c r="U12271">
        <v>79.678039550781307</v>
      </c>
      <c r="V12271">
        <v>97.199996948242202</v>
      </c>
    </row>
    <row r="12272" spans="1:22">
      <c r="A12272" t="s">
        <v>64</v>
      </c>
      <c r="B12272" t="s">
        <v>68</v>
      </c>
      <c r="C12272" s="7" t="s">
        <v>38</v>
      </c>
      <c r="D12272" s="7">
        <v>41141</v>
      </c>
      <c r="E12272" t="s">
        <v>85</v>
      </c>
      <c r="F12272">
        <v>37.593421936035199</v>
      </c>
      <c r="G12272">
        <v>48.009529113769503</v>
      </c>
      <c r="H12272">
        <v>-10.8018894195557</v>
      </c>
      <c r="I12272">
        <v>-0.28733456134796098</v>
      </c>
      <c r="J12272">
        <v>71.552857142857206</v>
      </c>
      <c r="K12272">
        <v>-13.2728271484375</v>
      </c>
      <c r="L12272">
        <v>-11.8129768371582</v>
      </c>
      <c r="M12272">
        <v>-10.8018894195557</v>
      </c>
      <c r="N12272">
        <v>-9.7908020019531303</v>
      </c>
      <c r="O12272">
        <v>-8.3309516906738299</v>
      </c>
      <c r="P12272">
        <v>-13.973303794860801</v>
      </c>
      <c r="Q12272">
        <v>-7.6304745674133301</v>
      </c>
      <c r="R12272">
        <v>28</v>
      </c>
      <c r="S12272">
        <v>3.7175052140160099</v>
      </c>
      <c r="T12272">
        <v>1.92808330059052</v>
      </c>
      <c r="U12272">
        <v>79.678039550781307</v>
      </c>
      <c r="V12272">
        <v>97.199996948242202</v>
      </c>
    </row>
    <row r="12273" spans="1:22">
      <c r="A12273" t="s">
        <v>64</v>
      </c>
      <c r="B12273" t="s">
        <v>68</v>
      </c>
      <c r="C12273" s="7" t="s">
        <v>38</v>
      </c>
      <c r="D12273" s="7">
        <v>41141</v>
      </c>
      <c r="E12273" t="s">
        <v>86</v>
      </c>
      <c r="F12273">
        <v>47.6854057312012</v>
      </c>
      <c r="G12273">
        <v>61.957969665527301</v>
      </c>
      <c r="H12273">
        <v>-14.8011779785156</v>
      </c>
      <c r="I12273">
        <v>-0.31039220094680797</v>
      </c>
      <c r="J12273">
        <v>73.533571428571406</v>
      </c>
      <c r="K12273">
        <v>-18.508476257324201</v>
      </c>
      <c r="L12273">
        <v>-16.318174362182599</v>
      </c>
      <c r="M12273">
        <v>-14.8011779785156</v>
      </c>
      <c r="N12273">
        <v>-13.284181594848601</v>
      </c>
      <c r="O12273">
        <v>-11.093879699706999</v>
      </c>
      <c r="P12273">
        <v>-19.559442520141602</v>
      </c>
      <c r="Q12273">
        <v>-10.0429124832153</v>
      </c>
      <c r="R12273">
        <v>28</v>
      </c>
      <c r="S12273">
        <v>8.3684068664499591</v>
      </c>
      <c r="T12273">
        <v>2.8928198814392099</v>
      </c>
      <c r="U12273">
        <v>79.678039550781307</v>
      </c>
      <c r="V12273">
        <v>97.199996948242202</v>
      </c>
    </row>
    <row r="12274" spans="1:22">
      <c r="A12274" t="s">
        <v>64</v>
      </c>
      <c r="B12274" t="s">
        <v>68</v>
      </c>
      <c r="C12274" s="7" t="s">
        <v>38</v>
      </c>
      <c r="D12274" s="7">
        <v>41141</v>
      </c>
      <c r="E12274" t="s">
        <v>87</v>
      </c>
      <c r="F12274">
        <v>60.509387969970703</v>
      </c>
      <c r="G12274">
        <v>77.719337463378906</v>
      </c>
      <c r="H12274">
        <v>-17.8473510742188</v>
      </c>
      <c r="I12274">
        <v>-0.29495176672935502</v>
      </c>
      <c r="J12274">
        <v>76.921428571428606</v>
      </c>
      <c r="K12274">
        <v>-23.206535339355501</v>
      </c>
      <c r="L12274">
        <v>-20.040285110473601</v>
      </c>
      <c r="M12274">
        <v>-17.8473510742188</v>
      </c>
      <c r="N12274">
        <v>-15.654417037963899</v>
      </c>
      <c r="O12274">
        <v>-12.4881677627563</v>
      </c>
      <c r="P12274">
        <v>-24.725788116455099</v>
      </c>
      <c r="Q12274">
        <v>-10.9689130783081</v>
      </c>
      <c r="R12274">
        <v>28</v>
      </c>
      <c r="S12274">
        <v>17.4873944753781</v>
      </c>
      <c r="T12274">
        <v>4.1817932128906303</v>
      </c>
      <c r="U12274">
        <v>79.678039550781307</v>
      </c>
      <c r="V12274">
        <v>97.199996948242202</v>
      </c>
    </row>
    <row r="12275" spans="1:22">
      <c r="A12275" t="s">
        <v>64</v>
      </c>
      <c r="B12275" t="s">
        <v>68</v>
      </c>
      <c r="C12275" s="7" t="s">
        <v>38</v>
      </c>
      <c r="D12275" s="7">
        <v>41141</v>
      </c>
      <c r="E12275" t="s">
        <v>88</v>
      </c>
      <c r="F12275">
        <v>65.665512084960895</v>
      </c>
      <c r="G12275">
        <v>82.771560668945298</v>
      </c>
      <c r="H12275">
        <v>-17.739608764648398</v>
      </c>
      <c r="I12275">
        <v>-0.27015107870101901</v>
      </c>
      <c r="J12275">
        <v>80.896428571428601</v>
      </c>
      <c r="K12275">
        <v>-23.441738128662099</v>
      </c>
      <c r="L12275">
        <v>-20.072874069213899</v>
      </c>
      <c r="M12275">
        <v>-17.739608764648398</v>
      </c>
      <c r="N12275">
        <v>-15.406343460083001</v>
      </c>
      <c r="O12275">
        <v>-12.037478446960399</v>
      </c>
      <c r="P12275">
        <v>-25.058214187622099</v>
      </c>
      <c r="Q12275">
        <v>-10.4210042953491</v>
      </c>
      <c r="R12275">
        <v>28</v>
      </c>
      <c r="S12275">
        <v>19.797121708843601</v>
      </c>
      <c r="T12275">
        <v>4.4493956565856898</v>
      </c>
      <c r="U12275">
        <v>79.678039550781307</v>
      </c>
      <c r="V12275">
        <v>97.199996948242202</v>
      </c>
    </row>
    <row r="12276" spans="1:22">
      <c r="A12276" t="s">
        <v>64</v>
      </c>
      <c r="B12276" t="s">
        <v>68</v>
      </c>
      <c r="C12276" s="7" t="s">
        <v>38</v>
      </c>
      <c r="D12276" s="7">
        <v>41141</v>
      </c>
      <c r="E12276" t="s">
        <v>89</v>
      </c>
      <c r="F12276">
        <v>71.705047607421903</v>
      </c>
      <c r="G12276">
        <v>89.130401611328097</v>
      </c>
      <c r="H12276">
        <v>-18.070737838745099</v>
      </c>
      <c r="I12276">
        <v>-0.25201487541198703</v>
      </c>
      <c r="J12276">
        <v>84.075000000000003</v>
      </c>
      <c r="K12276">
        <v>-24.201231002807599</v>
      </c>
      <c r="L12276">
        <v>-20.579286575317401</v>
      </c>
      <c r="M12276">
        <v>-18.070737838745099</v>
      </c>
      <c r="N12276">
        <v>-15.5621900558472</v>
      </c>
      <c r="O12276">
        <v>-11.940244674682599</v>
      </c>
      <c r="P12276">
        <v>-25.939140319824201</v>
      </c>
      <c r="Q12276">
        <v>-10.202334403991699</v>
      </c>
      <c r="R12276">
        <v>28</v>
      </c>
      <c r="S12276">
        <v>22.883302008631301</v>
      </c>
      <c r="T12276">
        <v>4.7836494445800799</v>
      </c>
      <c r="U12276">
        <v>79.678039550781307</v>
      </c>
      <c r="V12276">
        <v>97.199996948242202</v>
      </c>
    </row>
    <row r="12277" spans="1:22">
      <c r="A12277" t="s">
        <v>64</v>
      </c>
      <c r="B12277" t="s">
        <v>68</v>
      </c>
      <c r="C12277" s="7" t="s">
        <v>38</v>
      </c>
      <c r="D12277" s="7">
        <v>41141</v>
      </c>
      <c r="E12277" t="s">
        <v>90</v>
      </c>
      <c r="F12277">
        <v>77.300765991210895</v>
      </c>
      <c r="G12277">
        <v>92.782005310058594</v>
      </c>
      <c r="H12277">
        <v>-16.0546169281006</v>
      </c>
      <c r="I12277">
        <v>-0.207690268754959</v>
      </c>
      <c r="J12277">
        <v>86.467857142857099</v>
      </c>
      <c r="K12277">
        <v>-22.798416137695298</v>
      </c>
      <c r="L12277">
        <v>-18.814125061035199</v>
      </c>
      <c r="M12277">
        <v>-16.0546169281006</v>
      </c>
      <c r="N12277">
        <v>-13.295108795166</v>
      </c>
      <c r="O12277">
        <v>-9.3108177185058594</v>
      </c>
      <c r="P12277">
        <v>-24.710189819335898</v>
      </c>
      <c r="Q12277">
        <v>-7.3990449905395499</v>
      </c>
      <c r="R12277">
        <v>28</v>
      </c>
      <c r="S12277">
        <v>27.690898116263501</v>
      </c>
      <c r="T12277">
        <v>5.2622141838073704</v>
      </c>
      <c r="U12277">
        <v>79.678039550781307</v>
      </c>
      <c r="V12277">
        <v>97.199996948242202</v>
      </c>
    </row>
    <row r="12278" spans="1:22">
      <c r="A12278" t="s">
        <v>64</v>
      </c>
      <c r="B12278" t="s">
        <v>68</v>
      </c>
      <c r="C12278" s="7" t="s">
        <v>38</v>
      </c>
      <c r="D12278" s="7">
        <v>41141</v>
      </c>
      <c r="E12278" t="s">
        <v>91</v>
      </c>
      <c r="F12278">
        <v>79.268905639648395</v>
      </c>
      <c r="G12278">
        <v>95.240341186523395</v>
      </c>
      <c r="H12278">
        <v>-16.5629768371582</v>
      </c>
      <c r="I12278">
        <v>-0.20894670486450201</v>
      </c>
      <c r="J12278">
        <v>88.207142857142898</v>
      </c>
      <c r="K12278">
        <v>-23.457649230956999</v>
      </c>
      <c r="L12278">
        <v>-19.384222030639599</v>
      </c>
      <c r="M12278">
        <v>-16.5629768371582</v>
      </c>
      <c r="N12278">
        <v>-13.741732597351101</v>
      </c>
      <c r="O12278">
        <v>-9.6683034896850604</v>
      </c>
      <c r="P12278">
        <v>-25.412193298339801</v>
      </c>
      <c r="Q12278">
        <v>-7.7137598991393999</v>
      </c>
      <c r="R12278">
        <v>28</v>
      </c>
      <c r="S12278">
        <v>28.943775281080899</v>
      </c>
      <c r="T12278">
        <v>5.3799419403076199</v>
      </c>
      <c r="U12278">
        <v>79.678039550781307</v>
      </c>
      <c r="V12278">
        <v>97.199996948242202</v>
      </c>
    </row>
    <row r="12279" spans="1:22">
      <c r="A12279" t="s">
        <v>64</v>
      </c>
      <c r="B12279" t="s">
        <v>68</v>
      </c>
      <c r="C12279" s="7" t="s">
        <v>38</v>
      </c>
      <c r="D12279" s="7">
        <v>41141</v>
      </c>
      <c r="E12279" t="s">
        <v>92</v>
      </c>
      <c r="F12279">
        <v>81.850982666015597</v>
      </c>
      <c r="G12279">
        <v>98.378829956054702</v>
      </c>
      <c r="H12279">
        <v>-17.1399841308594</v>
      </c>
      <c r="I12279">
        <v>-0.20940475165844</v>
      </c>
      <c r="J12279">
        <v>89.517857142857096</v>
      </c>
      <c r="K12279">
        <v>-24.374343872070298</v>
      </c>
      <c r="L12279">
        <v>-20.100225448608398</v>
      </c>
      <c r="M12279">
        <v>-17.1399841308594</v>
      </c>
      <c r="N12279">
        <v>-14.1797428131104</v>
      </c>
      <c r="O12279">
        <v>-9.9056243896484393</v>
      </c>
      <c r="P12279">
        <v>-26.425184249877901</v>
      </c>
      <c r="Q12279">
        <v>-7.8547840118408203</v>
      </c>
      <c r="R12279">
        <v>28</v>
      </c>
      <c r="S12279">
        <v>31.866035551644199</v>
      </c>
      <c r="T12279">
        <v>5.6450009346008301</v>
      </c>
      <c r="U12279">
        <v>79.678039550781307</v>
      </c>
      <c r="V12279">
        <v>97.199996948242202</v>
      </c>
    </row>
    <row r="12280" spans="1:22">
      <c r="A12280" t="s">
        <v>64</v>
      </c>
      <c r="B12280" t="s">
        <v>68</v>
      </c>
      <c r="C12280" s="7" t="s">
        <v>38</v>
      </c>
      <c r="D12280" s="7">
        <v>41141</v>
      </c>
      <c r="E12280" t="s">
        <v>93</v>
      </c>
      <c r="F12280">
        <v>81.720710754394503</v>
      </c>
      <c r="G12280">
        <v>95.954559326171903</v>
      </c>
      <c r="H12280">
        <v>-14.761028289794901</v>
      </c>
      <c r="I12280">
        <v>-0.18062774837017101</v>
      </c>
      <c r="J12280">
        <v>89.960714285714303</v>
      </c>
      <c r="K12280">
        <v>-21.701276779174801</v>
      </c>
      <c r="L12280">
        <v>-17.6009216308594</v>
      </c>
      <c r="M12280">
        <v>-14.761028289794901</v>
      </c>
      <c r="N12280">
        <v>-11.921134948730501</v>
      </c>
      <c r="O12280">
        <v>-7.8207807540893599</v>
      </c>
      <c r="P12280">
        <v>-23.668739318847699</v>
      </c>
      <c r="Q12280">
        <v>-5.8533167839050302</v>
      </c>
      <c r="R12280">
        <v>28</v>
      </c>
      <c r="S12280">
        <v>29.327683343632302</v>
      </c>
      <c r="T12280">
        <v>5.4155039787292498</v>
      </c>
      <c r="U12280">
        <v>79.678039550781307</v>
      </c>
      <c r="V12280">
        <v>97.199996948242202</v>
      </c>
    </row>
    <row r="12281" spans="1:22">
      <c r="A12281" t="s">
        <v>64</v>
      </c>
      <c r="B12281" t="s">
        <v>68</v>
      </c>
      <c r="C12281" s="7" t="s">
        <v>38</v>
      </c>
      <c r="D12281" s="7">
        <v>41141</v>
      </c>
      <c r="E12281" t="s">
        <v>94</v>
      </c>
      <c r="F12281">
        <v>72.034744262695298</v>
      </c>
      <c r="G12281">
        <v>86.239700317382798</v>
      </c>
      <c r="H12281">
        <v>-14.731068611145</v>
      </c>
      <c r="I12281">
        <v>-0.20449949800968201</v>
      </c>
      <c r="J12281">
        <v>89.832142857142898</v>
      </c>
      <c r="K12281">
        <v>-20.339067459106399</v>
      </c>
      <c r="L12281">
        <v>-17.025815963745099</v>
      </c>
      <c r="M12281">
        <v>-14.731068611145</v>
      </c>
      <c r="N12281">
        <v>-12.436321258544901</v>
      </c>
      <c r="O12281">
        <v>-9.1230707168579102</v>
      </c>
      <c r="P12281">
        <v>-21.928855895996101</v>
      </c>
      <c r="Q12281">
        <v>-7.5332808494567898</v>
      </c>
      <c r="R12281">
        <v>28</v>
      </c>
      <c r="S12281">
        <v>19.148887095161601</v>
      </c>
      <c r="T12281">
        <v>4.3759441375732404</v>
      </c>
      <c r="U12281">
        <v>79.678039550781307</v>
      </c>
      <c r="V12281">
        <v>97.199996948242202</v>
      </c>
    </row>
    <row r="12282" spans="1:22">
      <c r="A12282" t="s">
        <v>64</v>
      </c>
      <c r="B12282" t="s">
        <v>68</v>
      </c>
      <c r="C12282" s="7" t="s">
        <v>38</v>
      </c>
      <c r="D12282" s="7">
        <v>41141</v>
      </c>
      <c r="E12282" t="s">
        <v>95</v>
      </c>
      <c r="F12282">
        <v>57.2758598327637</v>
      </c>
      <c r="G12282">
        <v>64.828598022460895</v>
      </c>
      <c r="H12282">
        <v>-7.8324699401855504</v>
      </c>
      <c r="I12282">
        <v>-0.136749938130379</v>
      </c>
      <c r="J12282">
        <v>88.671428571428606</v>
      </c>
      <c r="K12282">
        <v>-11.9220056533813</v>
      </c>
      <c r="L12282">
        <v>-9.5058746337890607</v>
      </c>
      <c r="M12282">
        <v>-7.8324699401855504</v>
      </c>
      <c r="N12282">
        <v>-6.1590647697448704</v>
      </c>
      <c r="O12282">
        <v>-3.7429337501525901</v>
      </c>
      <c r="P12282">
        <v>-13.0813331604004</v>
      </c>
      <c r="Q12282">
        <v>-2.58360719680786</v>
      </c>
      <c r="R12282">
        <v>28</v>
      </c>
      <c r="S12282">
        <v>10.183004335398399</v>
      </c>
      <c r="T12282">
        <v>3.1910820007324201</v>
      </c>
      <c r="U12282">
        <v>79.678039550781307</v>
      </c>
      <c r="V12282">
        <v>97.199996948242202</v>
      </c>
    </row>
    <row r="12283" spans="1:22">
      <c r="A12283" t="s">
        <v>64</v>
      </c>
      <c r="B12283" t="s">
        <v>68</v>
      </c>
      <c r="C12283" s="7" t="s">
        <v>38</v>
      </c>
      <c r="D12283" s="7">
        <v>41141</v>
      </c>
      <c r="E12283" t="s">
        <v>96</v>
      </c>
      <c r="F12283">
        <v>46.1418266296387</v>
      </c>
      <c r="G12283">
        <v>54.912918090820298</v>
      </c>
      <c r="H12283">
        <v>-9.09594631195068</v>
      </c>
      <c r="I12283">
        <v>-0.19713017344474801</v>
      </c>
      <c r="J12283">
        <v>86.428571428571402</v>
      </c>
      <c r="K12283">
        <v>-12.4440412521362</v>
      </c>
      <c r="L12283">
        <v>-10.465959548950201</v>
      </c>
      <c r="M12283">
        <v>-9.09594631195068</v>
      </c>
      <c r="N12283">
        <v>-7.7259330749511701</v>
      </c>
      <c r="O12283">
        <v>-5.7478508949279803</v>
      </c>
      <c r="P12283">
        <v>-13.3931798934937</v>
      </c>
      <c r="Q12283">
        <v>-4.7987127304077104</v>
      </c>
      <c r="R12283">
        <v>28</v>
      </c>
      <c r="S12283">
        <v>6.8253266678957498</v>
      </c>
      <c r="T12283">
        <v>2.6125326156616202</v>
      </c>
      <c r="U12283">
        <v>79.678039550781307</v>
      </c>
      <c r="V12283">
        <v>97.199996948242202</v>
      </c>
    </row>
    <row r="12284" spans="1:22">
      <c r="A12284" t="s">
        <v>64</v>
      </c>
      <c r="B12284" t="s">
        <v>68</v>
      </c>
      <c r="C12284" s="7" t="s">
        <v>38</v>
      </c>
      <c r="D12284" s="7">
        <v>41141</v>
      </c>
      <c r="E12284" t="s">
        <v>97</v>
      </c>
      <c r="F12284">
        <v>30.6660461425781</v>
      </c>
      <c r="G12284">
        <v>39.720653533935497</v>
      </c>
      <c r="H12284">
        <v>-9.3899631500244105</v>
      </c>
      <c r="I12284">
        <v>-0.30620065331459001</v>
      </c>
      <c r="J12284">
        <v>83.746428571428595</v>
      </c>
      <c r="K12284">
        <v>-11.896203994751</v>
      </c>
      <c r="L12284">
        <v>-10.4154968261719</v>
      </c>
      <c r="M12284">
        <v>-9.3899631500244105</v>
      </c>
      <c r="N12284">
        <v>-8.3644294738769496</v>
      </c>
      <c r="O12284">
        <v>-6.8837223052978498</v>
      </c>
      <c r="P12284">
        <v>-12.6066884994507</v>
      </c>
      <c r="Q12284">
        <v>-6.1732378005981401</v>
      </c>
      <c r="R12284">
        <v>28</v>
      </c>
      <c r="S12284">
        <v>3.8244889472621799</v>
      </c>
      <c r="T12284">
        <v>1.9556300640106199</v>
      </c>
      <c r="U12284">
        <v>79.678039550781307</v>
      </c>
      <c r="V12284">
        <v>97.199996948242202</v>
      </c>
    </row>
    <row r="12285" spans="1:22">
      <c r="A12285" t="s">
        <v>64</v>
      </c>
      <c r="B12285" t="s">
        <v>68</v>
      </c>
      <c r="C12285" s="7" t="s">
        <v>38</v>
      </c>
      <c r="D12285" s="7">
        <v>41141</v>
      </c>
      <c r="E12285" t="s">
        <v>98</v>
      </c>
      <c r="F12285">
        <v>26.492403030395501</v>
      </c>
      <c r="G12285">
        <v>33.551689147949197</v>
      </c>
      <c r="H12285">
        <v>-7.32073926925659</v>
      </c>
      <c r="I12285">
        <v>-0.27633354067802401</v>
      </c>
      <c r="J12285">
        <v>80.406071428571394</v>
      </c>
      <c r="K12285">
        <v>-9.2408237457275408</v>
      </c>
      <c r="L12285">
        <v>-8.1064224243164098</v>
      </c>
      <c r="M12285">
        <v>-7.32073926925659</v>
      </c>
      <c r="N12285">
        <v>-6.53505659103394</v>
      </c>
      <c r="O12285">
        <v>-5.4006552696228001</v>
      </c>
      <c r="P12285">
        <v>-9.7851409912109393</v>
      </c>
      <c r="Q12285">
        <v>-4.8563380241393999</v>
      </c>
      <c r="R12285">
        <v>28</v>
      </c>
      <c r="S12285">
        <v>2.2447520137296899</v>
      </c>
      <c r="T12285">
        <v>1.4982496500015301</v>
      </c>
      <c r="U12285">
        <v>79.678039550781307</v>
      </c>
      <c r="V12285">
        <v>97.199996948242202</v>
      </c>
    </row>
    <row r="12286" spans="1:22">
      <c r="A12286" t="s">
        <v>64</v>
      </c>
      <c r="B12286" t="s">
        <v>68</v>
      </c>
      <c r="C12286" s="7" t="s">
        <v>38</v>
      </c>
      <c r="D12286" s="7">
        <v>41141</v>
      </c>
      <c r="E12286" t="s">
        <v>99</v>
      </c>
      <c r="F12286">
        <v>26.848653793335</v>
      </c>
      <c r="G12286">
        <v>32.016689300537102</v>
      </c>
      <c r="H12286">
        <v>-5.3594446182251003</v>
      </c>
      <c r="I12286">
        <v>-0.199616879224777</v>
      </c>
      <c r="J12286">
        <v>77.701785714285705</v>
      </c>
      <c r="K12286">
        <v>-6.9990539550781303</v>
      </c>
      <c r="L12286">
        <v>-6.0303592681884801</v>
      </c>
      <c r="M12286">
        <v>-5.3594446182251003</v>
      </c>
      <c r="N12286">
        <v>-4.6885299682617196</v>
      </c>
      <c r="O12286">
        <v>-3.7198355197906499</v>
      </c>
      <c r="P12286">
        <v>-7.4638600349426296</v>
      </c>
      <c r="Q12286">
        <v>-3.2550292015075701</v>
      </c>
      <c r="R12286">
        <v>28</v>
      </c>
      <c r="S12286">
        <v>1.6368484753981101</v>
      </c>
      <c r="T12286">
        <v>1.2793937921523999</v>
      </c>
      <c r="U12286">
        <v>79.678039550781307</v>
      </c>
      <c r="V12286">
        <v>97.199996948242202</v>
      </c>
    </row>
    <row r="12287" spans="1:22">
      <c r="A12287" t="s">
        <v>64</v>
      </c>
      <c r="B12287" t="s">
        <v>68</v>
      </c>
      <c r="C12287" s="7" t="s">
        <v>38</v>
      </c>
      <c r="D12287" s="7">
        <v>41141</v>
      </c>
      <c r="E12287" t="s">
        <v>100</v>
      </c>
      <c r="F12287">
        <v>24.962793350219702</v>
      </c>
      <c r="G12287">
        <v>28.948240280151399</v>
      </c>
      <c r="H12287">
        <v>-4.13305616378784</v>
      </c>
      <c r="I12287">
        <v>-0.16556864976882901</v>
      </c>
      <c r="J12287">
        <v>75.988928571428602</v>
      </c>
      <c r="K12287">
        <v>-5.53511667251587</v>
      </c>
      <c r="L12287">
        <v>-4.7067680358886701</v>
      </c>
      <c r="M12287">
        <v>-4.13305616378784</v>
      </c>
      <c r="N12287">
        <v>-3.5593442916870099</v>
      </c>
      <c r="O12287">
        <v>-2.73099565505981</v>
      </c>
      <c r="P12287">
        <v>-5.9325814247131303</v>
      </c>
      <c r="Q12287">
        <v>-2.3335311412811302</v>
      </c>
      <c r="R12287">
        <v>28</v>
      </c>
      <c r="S12287">
        <v>1.19690951552174</v>
      </c>
      <c r="T12287">
        <v>1.09403359889984</v>
      </c>
      <c r="U12287">
        <v>79.678039550781307</v>
      </c>
      <c r="V12287">
        <v>97.199996948242202</v>
      </c>
    </row>
    <row r="12288" spans="1:22">
      <c r="A12288" t="s">
        <v>64</v>
      </c>
      <c r="B12288" t="s">
        <v>68</v>
      </c>
      <c r="C12288" s="7" t="s">
        <v>38</v>
      </c>
      <c r="D12288" s="7">
        <v>41141</v>
      </c>
      <c r="E12288" t="s">
        <v>101</v>
      </c>
      <c r="F12288">
        <v>22.989484786987301</v>
      </c>
      <c r="G12288">
        <v>25.357313156127901</v>
      </c>
      <c r="H12288">
        <v>-2.45552635192871</v>
      </c>
      <c r="I12288">
        <v>-0.106810845434666</v>
      </c>
      <c r="J12288">
        <v>75.265357142857098</v>
      </c>
      <c r="K12288">
        <v>-3.6651444435119598</v>
      </c>
      <c r="L12288">
        <v>-2.9504921436309801</v>
      </c>
      <c r="M12288">
        <v>-2.45552635192871</v>
      </c>
      <c r="N12288">
        <v>-1.96056044101715</v>
      </c>
      <c r="O12288">
        <v>-1.2459083795547501</v>
      </c>
      <c r="P12288">
        <v>-4.0080542564392099</v>
      </c>
      <c r="Q12288">
        <v>-0.902998447418213</v>
      </c>
      <c r="R12288">
        <v>28</v>
      </c>
      <c r="S12288">
        <v>0.89089047946835398</v>
      </c>
      <c r="T12288">
        <v>0.943869948387146</v>
      </c>
      <c r="U12288">
        <v>79.678039550781307</v>
      </c>
      <c r="V12288">
        <v>97.199996948242202</v>
      </c>
    </row>
    <row r="12289" spans="1:22">
      <c r="A12289" t="s">
        <v>64</v>
      </c>
      <c r="B12289" t="s">
        <v>68</v>
      </c>
      <c r="C12289" s="7" t="s">
        <v>38</v>
      </c>
      <c r="D12289" s="7">
        <v>41141</v>
      </c>
      <c r="E12289" t="s">
        <v>102</v>
      </c>
      <c r="F12289">
        <v>21.450431823730501</v>
      </c>
      <c r="G12289">
        <v>23.3782958984375</v>
      </c>
      <c r="H12289">
        <v>-1.9992656707763701</v>
      </c>
      <c r="I12289">
        <v>-9.3203984200954396E-2</v>
      </c>
      <c r="J12289">
        <v>74.310714285714297</v>
      </c>
      <c r="K12289">
        <v>-3.19345307350159</v>
      </c>
      <c r="L12289">
        <v>-2.4879174232482901</v>
      </c>
      <c r="M12289">
        <v>-1.9992656707763701</v>
      </c>
      <c r="N12289">
        <v>-1.51061379909515</v>
      </c>
      <c r="O12289">
        <v>-0.80507814884185802</v>
      </c>
      <c r="P12289">
        <v>-3.5319886207580602</v>
      </c>
      <c r="Q12289">
        <v>-0.46654260158538802</v>
      </c>
      <c r="R12289">
        <v>28</v>
      </c>
      <c r="S12289">
        <v>0.868306128573749</v>
      </c>
      <c r="T12289">
        <v>0.93182945251464799</v>
      </c>
      <c r="U12289">
        <v>79.678039550781307</v>
      </c>
      <c r="V12289">
        <v>97.199996948242202</v>
      </c>
    </row>
    <row r="12290" spans="1:22">
      <c r="A12290" t="s">
        <v>64</v>
      </c>
      <c r="B12290" t="s">
        <v>68</v>
      </c>
      <c r="C12290" s="7" t="s">
        <v>38</v>
      </c>
      <c r="D12290" s="7">
        <v>41148</v>
      </c>
      <c r="E12290" t="s">
        <v>79</v>
      </c>
      <c r="F12290">
        <v>18.169849395751999</v>
      </c>
      <c r="G12290">
        <v>19.266050338745099</v>
      </c>
      <c r="H12290">
        <v>-1.1368005275726301</v>
      </c>
      <c r="I12290">
        <v>-6.2565214931964902E-2</v>
      </c>
      <c r="J12290">
        <v>67.516071428571493</v>
      </c>
      <c r="K12290">
        <v>-2.3289418220520002</v>
      </c>
      <c r="L12290">
        <v>-1.6246150732040401</v>
      </c>
      <c r="M12290">
        <v>-1.1368005275726301</v>
      </c>
      <c r="N12290">
        <v>-0.64898604154586803</v>
      </c>
      <c r="O12290">
        <v>5.5340651422739001E-2</v>
      </c>
      <c r="P12290">
        <v>-2.6668970584869398</v>
      </c>
      <c r="Q12290">
        <v>0.39329612255096402</v>
      </c>
      <c r="R12290">
        <v>28</v>
      </c>
      <c r="S12290">
        <v>0.86533288300652</v>
      </c>
      <c r="T12290">
        <v>0.93023270368576105</v>
      </c>
      <c r="U12290">
        <v>76.201309204101605</v>
      </c>
      <c r="V12290">
        <v>97.75</v>
      </c>
    </row>
    <row r="12291" spans="1:22">
      <c r="A12291" t="s">
        <v>64</v>
      </c>
      <c r="B12291" t="s">
        <v>68</v>
      </c>
      <c r="C12291" s="7" t="s">
        <v>38</v>
      </c>
      <c r="D12291" s="7">
        <v>41148</v>
      </c>
      <c r="E12291" t="s">
        <v>80</v>
      </c>
      <c r="F12291">
        <v>17.774410247802699</v>
      </c>
      <c r="G12291">
        <v>19.3939208984375</v>
      </c>
      <c r="H12291">
        <v>-1.6794918775558501</v>
      </c>
      <c r="I12291">
        <v>-9.4489313662052196E-2</v>
      </c>
      <c r="J12291">
        <v>66.485357142857197</v>
      </c>
      <c r="K12291">
        <v>-2.8045911788940399</v>
      </c>
      <c r="L12291">
        <v>-2.1398732662200901</v>
      </c>
      <c r="M12291">
        <v>-1.6794918775558501</v>
      </c>
      <c r="N12291">
        <v>-1.21911036968231</v>
      </c>
      <c r="O12291">
        <v>-0.55439263582229603</v>
      </c>
      <c r="P12291">
        <v>-3.1235411167144802</v>
      </c>
      <c r="Q12291">
        <v>-0.23544260859489399</v>
      </c>
      <c r="R12291">
        <v>28</v>
      </c>
      <c r="S12291">
        <v>0.770742849199056</v>
      </c>
      <c r="T12291">
        <v>0.87791961431503296</v>
      </c>
      <c r="U12291">
        <v>76.201309204101605</v>
      </c>
      <c r="V12291">
        <v>97.75</v>
      </c>
    </row>
    <row r="12292" spans="1:22">
      <c r="A12292" t="s">
        <v>64</v>
      </c>
      <c r="B12292" t="s">
        <v>68</v>
      </c>
      <c r="C12292" s="7" t="s">
        <v>38</v>
      </c>
      <c r="D12292" s="7">
        <v>41148</v>
      </c>
      <c r="E12292" t="s">
        <v>81</v>
      </c>
      <c r="F12292">
        <v>17.626194000244102</v>
      </c>
      <c r="G12292">
        <v>19.189546585083001</v>
      </c>
      <c r="H12292">
        <v>-1.62125444412231</v>
      </c>
      <c r="I12292">
        <v>-9.19798389077187E-2</v>
      </c>
      <c r="J12292">
        <v>65.440357142857096</v>
      </c>
      <c r="K12292">
        <v>-2.7386100292205802</v>
      </c>
      <c r="L12292">
        <v>-2.0784673690795898</v>
      </c>
      <c r="M12292">
        <v>-1.62125444412231</v>
      </c>
      <c r="N12292">
        <v>-1.16404151916504</v>
      </c>
      <c r="O12292">
        <v>-0.50389879941940297</v>
      </c>
      <c r="P12292">
        <v>-3.0553648471832302</v>
      </c>
      <c r="Q12292">
        <v>-0.18714398145675701</v>
      </c>
      <c r="R12292">
        <v>28</v>
      </c>
      <c r="S12292">
        <v>0.76016994439573105</v>
      </c>
      <c r="T12292">
        <v>0.87187725305557295</v>
      </c>
      <c r="U12292">
        <v>76.201309204101605</v>
      </c>
      <c r="V12292">
        <v>97.75</v>
      </c>
    </row>
    <row r="12293" spans="1:22">
      <c r="A12293" t="s">
        <v>64</v>
      </c>
      <c r="B12293" t="s">
        <v>68</v>
      </c>
      <c r="C12293" s="7" t="s">
        <v>38</v>
      </c>
      <c r="D12293" s="7">
        <v>41148</v>
      </c>
      <c r="E12293" t="s">
        <v>82</v>
      </c>
      <c r="F12293">
        <v>17.800266265869102</v>
      </c>
      <c r="G12293">
        <v>19.576980590820298</v>
      </c>
      <c r="H12293">
        <v>-1.8425203561782799</v>
      </c>
      <c r="I12293">
        <v>-0.103510834276676</v>
      </c>
      <c r="J12293">
        <v>64.596428571428604</v>
      </c>
      <c r="K12293">
        <v>-2.9969937801361102</v>
      </c>
      <c r="L12293">
        <v>-2.3149216175079301</v>
      </c>
      <c r="M12293">
        <v>-1.8425203561782799</v>
      </c>
      <c r="N12293">
        <v>-1.3701192140579199</v>
      </c>
      <c r="O12293">
        <v>-0.68804687261581399</v>
      </c>
      <c r="P12293">
        <v>-3.3242709636688201</v>
      </c>
      <c r="Q12293">
        <v>-0.36076965928077698</v>
      </c>
      <c r="R12293">
        <v>28</v>
      </c>
      <c r="S12293">
        <v>0.811513536632535</v>
      </c>
      <c r="T12293">
        <v>0.90084046125411998</v>
      </c>
      <c r="U12293">
        <v>76.201309204101605</v>
      </c>
      <c r="V12293">
        <v>97.75</v>
      </c>
    </row>
    <row r="12294" spans="1:22">
      <c r="A12294" t="s">
        <v>64</v>
      </c>
      <c r="B12294" t="s">
        <v>68</v>
      </c>
      <c r="C12294" s="7" t="s">
        <v>38</v>
      </c>
      <c r="D12294" s="7">
        <v>41148</v>
      </c>
      <c r="E12294" t="s">
        <v>83</v>
      </c>
      <c r="F12294">
        <v>18.76220703125</v>
      </c>
      <c r="G12294">
        <v>19.6528129577637</v>
      </c>
      <c r="H12294">
        <v>-0.92359077930450395</v>
      </c>
      <c r="I12294">
        <v>-4.9226127564907102E-2</v>
      </c>
      <c r="J12294">
        <v>63.888214285714298</v>
      </c>
      <c r="K12294">
        <v>-2.1834979057311998</v>
      </c>
      <c r="L12294">
        <v>-1.4391345977783201</v>
      </c>
      <c r="M12294">
        <v>-0.92359077930450395</v>
      </c>
      <c r="N12294">
        <v>-0.40804699063301098</v>
      </c>
      <c r="O12294">
        <v>0.33631637692451499</v>
      </c>
      <c r="P12294">
        <v>-2.5406641960143999</v>
      </c>
      <c r="Q12294">
        <v>0.69348257780075095</v>
      </c>
      <c r="R12294">
        <v>28</v>
      </c>
      <c r="S12294">
        <v>0.96650681653558501</v>
      </c>
      <c r="T12294">
        <v>0.98311078548431396</v>
      </c>
      <c r="U12294">
        <v>76.201309204101605</v>
      </c>
      <c r="V12294">
        <v>97.75</v>
      </c>
    </row>
    <row r="12295" spans="1:22">
      <c r="A12295" t="s">
        <v>64</v>
      </c>
      <c r="B12295" t="s">
        <v>68</v>
      </c>
      <c r="C12295" s="7" t="s">
        <v>38</v>
      </c>
      <c r="D12295" s="7">
        <v>41148</v>
      </c>
      <c r="E12295" t="s">
        <v>84</v>
      </c>
      <c r="F12295">
        <v>25.016931533813501</v>
      </c>
      <c r="G12295">
        <v>26.4382629394531</v>
      </c>
      <c r="H12295">
        <v>-1.4739735126495399</v>
      </c>
      <c r="I12295">
        <v>-5.8919038623571403E-2</v>
      </c>
      <c r="J12295">
        <v>63.167857142857102</v>
      </c>
      <c r="K12295">
        <v>-3.16407322883606</v>
      </c>
      <c r="L12295">
        <v>-2.16554856300354</v>
      </c>
      <c r="M12295">
        <v>-1.4739735126495399</v>
      </c>
      <c r="N12295">
        <v>-0.78239840269088701</v>
      </c>
      <c r="O12295">
        <v>0.216126263141632</v>
      </c>
      <c r="P12295">
        <v>-3.6431930065154998</v>
      </c>
      <c r="Q12295">
        <v>0.69524610042571999</v>
      </c>
      <c r="R12295">
        <v>28</v>
      </c>
      <c r="S12295">
        <v>1.7392119866256099</v>
      </c>
      <c r="T12295">
        <v>1.31879186630249</v>
      </c>
      <c r="U12295">
        <v>76.201309204101605</v>
      </c>
      <c r="V12295">
        <v>97.75</v>
      </c>
    </row>
    <row r="12296" spans="1:22">
      <c r="A12296" t="s">
        <v>64</v>
      </c>
      <c r="B12296" t="s">
        <v>68</v>
      </c>
      <c r="C12296" s="7" t="s">
        <v>38</v>
      </c>
      <c r="D12296" s="7">
        <v>41148</v>
      </c>
      <c r="E12296" t="s">
        <v>85</v>
      </c>
      <c r="F12296">
        <v>32.454414367675803</v>
      </c>
      <c r="G12296">
        <v>38.123817443847699</v>
      </c>
      <c r="H12296">
        <v>-5.8793811798095703</v>
      </c>
      <c r="I12296">
        <v>-0.18115814030170399</v>
      </c>
      <c r="J12296">
        <v>62.911071428571397</v>
      </c>
      <c r="K12296">
        <v>-8.3525562286377006</v>
      </c>
      <c r="L12296">
        <v>-6.8913846015930202</v>
      </c>
      <c r="M12296">
        <v>-5.8793811798095703</v>
      </c>
      <c r="N12296">
        <v>-4.8673777580261204</v>
      </c>
      <c r="O12296">
        <v>-3.4062058925628702</v>
      </c>
      <c r="P12296">
        <v>-9.0536670684814506</v>
      </c>
      <c r="Q12296">
        <v>-2.7050950527191202</v>
      </c>
      <c r="R12296">
        <v>28</v>
      </c>
      <c r="S12296">
        <v>3.7242395146404901</v>
      </c>
      <c r="T12296">
        <v>1.9298288822174099</v>
      </c>
      <c r="U12296">
        <v>76.201309204101605</v>
      </c>
      <c r="V12296">
        <v>97.75</v>
      </c>
    </row>
    <row r="12297" spans="1:22">
      <c r="A12297" t="s">
        <v>64</v>
      </c>
      <c r="B12297" t="s">
        <v>68</v>
      </c>
      <c r="C12297" s="7" t="s">
        <v>38</v>
      </c>
      <c r="D12297" s="7">
        <v>41148</v>
      </c>
      <c r="E12297" t="s">
        <v>86</v>
      </c>
      <c r="F12297">
        <v>41.586776733398402</v>
      </c>
      <c r="G12297">
        <v>52.947257995605497</v>
      </c>
      <c r="H12297">
        <v>-11.7812404632568</v>
      </c>
      <c r="I12297">
        <v>-0.28329294919967701</v>
      </c>
      <c r="J12297">
        <v>65.555000000000007</v>
      </c>
      <c r="K12297">
        <v>-15.474422454834</v>
      </c>
      <c r="L12297">
        <v>-13.2924604415894</v>
      </c>
      <c r="M12297">
        <v>-11.7812404632568</v>
      </c>
      <c r="N12297">
        <v>-10.2700204849243</v>
      </c>
      <c r="O12297">
        <v>-8.0880584716796893</v>
      </c>
      <c r="P12297">
        <v>-16.521389007568398</v>
      </c>
      <c r="Q12297">
        <v>-7.0410928726196298</v>
      </c>
      <c r="R12297">
        <v>28</v>
      </c>
      <c r="S12297">
        <v>8.3048011041392407</v>
      </c>
      <c r="T12297">
        <v>2.8818051815032999</v>
      </c>
      <c r="U12297">
        <v>76.201309204101605</v>
      </c>
      <c r="V12297">
        <v>97.75</v>
      </c>
    </row>
    <row r="12298" spans="1:22">
      <c r="A12298" t="s">
        <v>64</v>
      </c>
      <c r="B12298" t="s">
        <v>68</v>
      </c>
      <c r="C12298" s="7" t="s">
        <v>38</v>
      </c>
      <c r="D12298" s="7">
        <v>41148</v>
      </c>
      <c r="E12298" t="s">
        <v>87</v>
      </c>
      <c r="F12298">
        <v>52.525592803955099</v>
      </c>
      <c r="G12298">
        <v>71.950050354003906</v>
      </c>
      <c r="H12298">
        <v>-20.1438808441162</v>
      </c>
      <c r="I12298">
        <v>-0.383506029844284</v>
      </c>
      <c r="J12298">
        <v>69.934285714285707</v>
      </c>
      <c r="K12298">
        <v>-25.503635406494102</v>
      </c>
      <c r="L12298">
        <v>-22.337049484252901</v>
      </c>
      <c r="M12298">
        <v>-20.1438808441162</v>
      </c>
      <c r="N12298">
        <v>-17.950712203979499</v>
      </c>
      <c r="O12298">
        <v>-14.784127235412599</v>
      </c>
      <c r="P12298">
        <v>-27.0230503082275</v>
      </c>
      <c r="Q12298">
        <v>-13.264711380004901</v>
      </c>
      <c r="R12298">
        <v>28</v>
      </c>
      <c r="S12298">
        <v>17.491115541479498</v>
      </c>
      <c r="T12298">
        <v>4.1822381019592303</v>
      </c>
      <c r="U12298">
        <v>76.201309204101605</v>
      </c>
      <c r="V12298">
        <v>97.75</v>
      </c>
    </row>
    <row r="12299" spans="1:22">
      <c r="A12299" t="s">
        <v>64</v>
      </c>
      <c r="B12299" t="s">
        <v>68</v>
      </c>
      <c r="C12299" s="7" t="s">
        <v>38</v>
      </c>
      <c r="D12299" s="7">
        <v>41148</v>
      </c>
      <c r="E12299" t="s">
        <v>88</v>
      </c>
      <c r="F12299">
        <v>58.669998168945298</v>
      </c>
      <c r="G12299">
        <v>80.0487060546875</v>
      </c>
      <c r="H12299">
        <v>-22.1705131530762</v>
      </c>
      <c r="I12299">
        <v>-0.37788501381874101</v>
      </c>
      <c r="J12299">
        <v>75.067142857142898</v>
      </c>
      <c r="K12299">
        <v>-27.862211227416999</v>
      </c>
      <c r="L12299">
        <v>-24.499509811401399</v>
      </c>
      <c r="M12299">
        <v>-22.1705131530762</v>
      </c>
      <c r="N12299">
        <v>-19.841516494751001</v>
      </c>
      <c r="O12299">
        <v>-16.478815078735401</v>
      </c>
      <c r="P12299">
        <v>-29.4757270812988</v>
      </c>
      <c r="Q12299">
        <v>-14.865298271179199</v>
      </c>
      <c r="R12299">
        <v>28</v>
      </c>
      <c r="S12299">
        <v>19.724746797730599</v>
      </c>
      <c r="T12299">
        <v>4.4412550926208496</v>
      </c>
      <c r="U12299">
        <v>76.201309204101605</v>
      </c>
      <c r="V12299">
        <v>97.75</v>
      </c>
    </row>
    <row r="12300" spans="1:22">
      <c r="A12300" t="s">
        <v>64</v>
      </c>
      <c r="B12300" t="s">
        <v>68</v>
      </c>
      <c r="C12300" s="7" t="s">
        <v>38</v>
      </c>
      <c r="D12300" s="7">
        <v>41148</v>
      </c>
      <c r="E12300" t="s">
        <v>89</v>
      </c>
      <c r="F12300">
        <v>65.147064208984403</v>
      </c>
      <c r="G12300">
        <v>88.032546997070298</v>
      </c>
      <c r="H12300">
        <v>-23.733089447021499</v>
      </c>
      <c r="I12300">
        <v>-0.36430022120475802</v>
      </c>
      <c r="J12300">
        <v>80.185714285714297</v>
      </c>
      <c r="K12300">
        <v>-29.837497711181602</v>
      </c>
      <c r="L12300">
        <v>-26.230964660644499</v>
      </c>
      <c r="M12300">
        <v>-23.733089447021499</v>
      </c>
      <c r="N12300">
        <v>-21.235214233398398</v>
      </c>
      <c r="O12300">
        <v>-17.6286811828613</v>
      </c>
      <c r="P12300">
        <v>-31.5680122375488</v>
      </c>
      <c r="Q12300">
        <v>-15.898165702819799</v>
      </c>
      <c r="R12300">
        <v>28</v>
      </c>
      <c r="S12300">
        <v>22.688980911269901</v>
      </c>
      <c r="T12300">
        <v>4.7632951736450204</v>
      </c>
      <c r="U12300">
        <v>76.201309204101605</v>
      </c>
      <c r="V12300">
        <v>97.75</v>
      </c>
    </row>
    <row r="12301" spans="1:22">
      <c r="A12301" t="s">
        <v>64</v>
      </c>
      <c r="B12301" t="s">
        <v>68</v>
      </c>
      <c r="C12301" s="7" t="s">
        <v>38</v>
      </c>
      <c r="D12301" s="7">
        <v>41148</v>
      </c>
      <c r="E12301" t="s">
        <v>90</v>
      </c>
      <c r="F12301">
        <v>71.302505493164105</v>
      </c>
      <c r="G12301">
        <v>96.065582275390597</v>
      </c>
      <c r="H12301">
        <v>-25.6802272796631</v>
      </c>
      <c r="I12301">
        <v>-0.360158830881119</v>
      </c>
      <c r="J12301">
        <v>84.185714285714297</v>
      </c>
      <c r="K12301">
        <v>-32.369071960449197</v>
      </c>
      <c r="L12301">
        <v>-28.4172477722168</v>
      </c>
      <c r="M12301">
        <v>-25.6802272796631</v>
      </c>
      <c r="N12301">
        <v>-22.9432067871094</v>
      </c>
      <c r="O12301">
        <v>-18.9913845062256</v>
      </c>
      <c r="P12301">
        <v>-34.265266418457003</v>
      </c>
      <c r="Q12301">
        <v>-17.095190048217798</v>
      </c>
      <c r="R12301">
        <v>28</v>
      </c>
      <c r="S12301">
        <v>27.241428803629098</v>
      </c>
      <c r="T12301">
        <v>5.2193322181701696</v>
      </c>
      <c r="U12301">
        <v>76.201309204101605</v>
      </c>
      <c r="V12301">
        <v>97.75</v>
      </c>
    </row>
    <row r="12302" spans="1:22">
      <c r="A12302" t="s">
        <v>64</v>
      </c>
      <c r="B12302" t="s">
        <v>68</v>
      </c>
      <c r="C12302" s="7" t="s">
        <v>38</v>
      </c>
      <c r="D12302" s="7">
        <v>41148</v>
      </c>
      <c r="E12302" t="s">
        <v>91</v>
      </c>
      <c r="F12302">
        <v>73.841133117675795</v>
      </c>
      <c r="G12302">
        <v>101.390342712402</v>
      </c>
      <c r="H12302">
        <v>-28.5695495605469</v>
      </c>
      <c r="I12302">
        <v>-0.38690561056137102</v>
      </c>
      <c r="J12302">
        <v>87.096428571428504</v>
      </c>
      <c r="K12302">
        <v>-35.408962249755902</v>
      </c>
      <c r="L12302">
        <v>-31.368181228637699</v>
      </c>
      <c r="M12302">
        <v>-28.5695495605469</v>
      </c>
      <c r="N12302">
        <v>-25.770917892456101</v>
      </c>
      <c r="O12302">
        <v>-21.730136871337901</v>
      </c>
      <c r="P12302">
        <v>-37.347843170166001</v>
      </c>
      <c r="Q12302">
        <v>-19.791257858276399</v>
      </c>
      <c r="R12302">
        <v>28</v>
      </c>
      <c r="S12302">
        <v>28.4816745007411</v>
      </c>
      <c r="T12302">
        <v>5.3368225097656303</v>
      </c>
      <c r="U12302">
        <v>76.201309204101605</v>
      </c>
      <c r="V12302">
        <v>97.75</v>
      </c>
    </row>
    <row r="12303" spans="1:22">
      <c r="A12303" t="s">
        <v>64</v>
      </c>
      <c r="B12303" t="s">
        <v>68</v>
      </c>
      <c r="C12303" s="7" t="s">
        <v>38</v>
      </c>
      <c r="D12303" s="7">
        <v>41148</v>
      </c>
      <c r="E12303" t="s">
        <v>92</v>
      </c>
      <c r="F12303">
        <v>76.895683288574205</v>
      </c>
      <c r="G12303">
        <v>105.16168212890599</v>
      </c>
      <c r="H12303">
        <v>-29.312883377075199</v>
      </c>
      <c r="I12303">
        <v>-0.38120323419570901</v>
      </c>
      <c r="J12303">
        <v>89.242857142857204</v>
      </c>
      <c r="K12303">
        <v>-36.510505676269503</v>
      </c>
      <c r="L12303">
        <v>-32.258090972900398</v>
      </c>
      <c r="M12303">
        <v>-29.312883377075199</v>
      </c>
      <c r="N12303">
        <v>-26.367673873901399</v>
      </c>
      <c r="O12303">
        <v>-22.115259170532202</v>
      </c>
      <c r="P12303">
        <v>-38.550933837890597</v>
      </c>
      <c r="Q12303">
        <v>-20.074832916259801</v>
      </c>
      <c r="R12303">
        <v>28</v>
      </c>
      <c r="S12303">
        <v>31.543228591567601</v>
      </c>
      <c r="T12303">
        <v>5.6163358688354501</v>
      </c>
      <c r="U12303">
        <v>76.201309204101605</v>
      </c>
      <c r="V12303">
        <v>97.75</v>
      </c>
    </row>
    <row r="12304" spans="1:22">
      <c r="A12304" t="s">
        <v>64</v>
      </c>
      <c r="B12304" t="s">
        <v>68</v>
      </c>
      <c r="C12304" s="7" t="s">
        <v>38</v>
      </c>
      <c r="D12304" s="7">
        <v>41148</v>
      </c>
      <c r="E12304" t="s">
        <v>93</v>
      </c>
      <c r="F12304">
        <v>76.207084655761705</v>
      </c>
      <c r="G12304">
        <v>99.103843688964801</v>
      </c>
      <c r="H12304">
        <v>-23.744787216186499</v>
      </c>
      <c r="I12304">
        <v>-0.31158241629600503</v>
      </c>
      <c r="J12304">
        <v>90.253571428571405</v>
      </c>
      <c r="K12304">
        <v>-30.6501979827881</v>
      </c>
      <c r="L12304">
        <v>-26.5704250335693</v>
      </c>
      <c r="M12304">
        <v>-23.744787216186499</v>
      </c>
      <c r="N12304">
        <v>-20.9191493988037</v>
      </c>
      <c r="O12304">
        <v>-16.839376449585</v>
      </c>
      <c r="P12304">
        <v>-32.607784271240199</v>
      </c>
      <c r="Q12304">
        <v>-14.8817892074585</v>
      </c>
      <c r="R12304">
        <v>28</v>
      </c>
      <c r="S12304">
        <v>29.033997228936901</v>
      </c>
      <c r="T12304">
        <v>5.3883204460143999</v>
      </c>
      <c r="U12304">
        <v>76.201309204101605</v>
      </c>
      <c r="V12304">
        <v>97.75</v>
      </c>
    </row>
    <row r="12305" spans="1:22">
      <c r="A12305" t="s">
        <v>64</v>
      </c>
      <c r="B12305" t="s">
        <v>68</v>
      </c>
      <c r="C12305" s="7" t="s">
        <v>38</v>
      </c>
      <c r="D12305" s="7">
        <v>41148</v>
      </c>
      <c r="E12305" t="s">
        <v>94</v>
      </c>
      <c r="F12305">
        <v>67.725524902343807</v>
      </c>
      <c r="G12305">
        <v>88.470413208007798</v>
      </c>
      <c r="H12305">
        <v>-21.513221740722699</v>
      </c>
      <c r="I12305">
        <v>-0.31765308976173401</v>
      </c>
      <c r="J12305">
        <v>91.310714285714297</v>
      </c>
      <c r="K12305">
        <v>-27.1059455871582</v>
      </c>
      <c r="L12305">
        <v>-23.801719665527301</v>
      </c>
      <c r="M12305">
        <v>-21.513221740722699</v>
      </c>
      <c r="N12305">
        <v>-19.224723815918001</v>
      </c>
      <c r="O12305">
        <v>-15.9204969406128</v>
      </c>
      <c r="P12305">
        <v>-28.69140625</v>
      </c>
      <c r="Q12305">
        <v>-14.3350372314453</v>
      </c>
      <c r="R12305">
        <v>28</v>
      </c>
      <c r="S12305">
        <v>19.044723536507298</v>
      </c>
      <c r="T12305">
        <v>4.3640260696411097</v>
      </c>
      <c r="U12305">
        <v>76.201309204101605</v>
      </c>
      <c r="V12305">
        <v>97.75</v>
      </c>
    </row>
    <row r="12306" spans="1:22">
      <c r="A12306" t="s">
        <v>64</v>
      </c>
      <c r="B12306" t="s">
        <v>68</v>
      </c>
      <c r="C12306" s="7" t="s">
        <v>38</v>
      </c>
      <c r="D12306" s="7">
        <v>41148</v>
      </c>
      <c r="E12306" t="s">
        <v>95</v>
      </c>
      <c r="F12306">
        <v>54.145168304443402</v>
      </c>
      <c r="G12306">
        <v>64.573593139648395</v>
      </c>
      <c r="H12306">
        <v>-10.8146677017212</v>
      </c>
      <c r="I12306">
        <v>-0.199734672904015</v>
      </c>
      <c r="J12306">
        <v>90.271428571428601</v>
      </c>
      <c r="K12306">
        <v>-14.8929786682129</v>
      </c>
      <c r="L12306">
        <v>-12.4834794998169</v>
      </c>
      <c r="M12306">
        <v>-10.8146677017212</v>
      </c>
      <c r="N12306">
        <v>-9.1458559036254901</v>
      </c>
      <c r="O12306">
        <v>-6.7363567352294904</v>
      </c>
      <c r="P12306">
        <v>-16.0491237640381</v>
      </c>
      <c r="Q12306">
        <v>-5.5802121162414604</v>
      </c>
      <c r="R12306">
        <v>28</v>
      </c>
      <c r="S12306">
        <v>10.1271795425021</v>
      </c>
      <c r="T12306">
        <v>3.18232297897339</v>
      </c>
      <c r="U12306">
        <v>76.201309204101605</v>
      </c>
      <c r="V12306">
        <v>97.75</v>
      </c>
    </row>
    <row r="12307" spans="1:22">
      <c r="A12307" t="s">
        <v>64</v>
      </c>
      <c r="B12307" t="s">
        <v>68</v>
      </c>
      <c r="C12307" s="7" t="s">
        <v>38</v>
      </c>
      <c r="D12307" s="7">
        <v>41148</v>
      </c>
      <c r="E12307" t="s">
        <v>96</v>
      </c>
      <c r="F12307">
        <v>43.5433540344238</v>
      </c>
      <c r="G12307">
        <v>53.897201538085902</v>
      </c>
      <c r="H12307">
        <v>-10.737325668335</v>
      </c>
      <c r="I12307">
        <v>-0.24658931791782401</v>
      </c>
      <c r="J12307">
        <v>88.775000000000006</v>
      </c>
      <c r="K12307">
        <v>-14.0715675354004</v>
      </c>
      <c r="L12307">
        <v>-12.1016702651978</v>
      </c>
      <c r="M12307">
        <v>-10.737325668335</v>
      </c>
      <c r="N12307">
        <v>-9.3729810714721697</v>
      </c>
      <c r="O12307">
        <v>-7.4030833244323704</v>
      </c>
      <c r="P12307">
        <v>-15.0167789459229</v>
      </c>
      <c r="Q12307">
        <v>-6.4578723907470703</v>
      </c>
      <c r="R12307">
        <v>28</v>
      </c>
      <c r="S12307">
        <v>6.76896233823578</v>
      </c>
      <c r="T12307">
        <v>2.6017229557037398</v>
      </c>
      <c r="U12307">
        <v>76.201309204101605</v>
      </c>
      <c r="V12307">
        <v>97.75</v>
      </c>
    </row>
    <row r="12308" spans="1:22">
      <c r="A12308" t="s">
        <v>64</v>
      </c>
      <c r="B12308" t="s">
        <v>68</v>
      </c>
      <c r="C12308" s="7" t="s">
        <v>38</v>
      </c>
      <c r="D12308" s="7">
        <v>41148</v>
      </c>
      <c r="E12308" t="s">
        <v>97</v>
      </c>
      <c r="F12308">
        <v>29.342893600463899</v>
      </c>
      <c r="G12308">
        <v>41.191371917724602</v>
      </c>
      <c r="H12308">
        <v>-12.287310600280801</v>
      </c>
      <c r="I12308">
        <v>-0.41874912381172202</v>
      </c>
      <c r="J12308">
        <v>86.067857142857093</v>
      </c>
      <c r="K12308">
        <v>-14.781359672546399</v>
      </c>
      <c r="L12308">
        <v>-13.3078556060791</v>
      </c>
      <c r="M12308">
        <v>-12.287310600280801</v>
      </c>
      <c r="N12308">
        <v>-11.266765594482401</v>
      </c>
      <c r="O12308">
        <v>-9.7932615280151403</v>
      </c>
      <c r="P12308">
        <v>-15.4883880615234</v>
      </c>
      <c r="Q12308">
        <v>-9.0862331390380895</v>
      </c>
      <c r="R12308">
        <v>28</v>
      </c>
      <c r="S12308">
        <v>3.7873706190015501</v>
      </c>
      <c r="T12308">
        <v>1.9461168050766</v>
      </c>
      <c r="U12308">
        <v>76.201309204101605</v>
      </c>
      <c r="V12308">
        <v>97.75</v>
      </c>
    </row>
    <row r="12309" spans="1:22">
      <c r="A12309" t="s">
        <v>64</v>
      </c>
      <c r="B12309" t="s">
        <v>68</v>
      </c>
      <c r="C12309" s="7" t="s">
        <v>38</v>
      </c>
      <c r="D12309" s="7">
        <v>41148</v>
      </c>
      <c r="E12309" t="s">
        <v>98</v>
      </c>
      <c r="F12309">
        <v>25.3694858551025</v>
      </c>
      <c r="G12309">
        <v>33.672405242919901</v>
      </c>
      <c r="H12309">
        <v>-8.6104345321655291</v>
      </c>
      <c r="I12309">
        <v>-0.339401215314865</v>
      </c>
      <c r="J12309">
        <v>81.947142857142893</v>
      </c>
      <c r="K12309">
        <v>-10.5268955230713</v>
      </c>
      <c r="L12309">
        <v>-9.3946352005004901</v>
      </c>
      <c r="M12309">
        <v>-8.6104345321655291</v>
      </c>
      <c r="N12309">
        <v>-7.8262343406677202</v>
      </c>
      <c r="O12309">
        <v>-6.6939735412597701</v>
      </c>
      <c r="P12309">
        <v>-11.0701856613159</v>
      </c>
      <c r="Q12309">
        <v>-6.1506834030151403</v>
      </c>
      <c r="R12309">
        <v>28</v>
      </c>
      <c r="S12309">
        <v>2.2362884011381698</v>
      </c>
      <c r="T12309">
        <v>1.49542248249054</v>
      </c>
      <c r="U12309">
        <v>76.201309204101605</v>
      </c>
      <c r="V12309">
        <v>97.75</v>
      </c>
    </row>
    <row r="12310" spans="1:22">
      <c r="A12310" t="s">
        <v>64</v>
      </c>
      <c r="B12310" t="s">
        <v>68</v>
      </c>
      <c r="C12310" s="7" t="s">
        <v>38</v>
      </c>
      <c r="D12310" s="7">
        <v>41148</v>
      </c>
      <c r="E12310" t="s">
        <v>99</v>
      </c>
      <c r="F12310">
        <v>26.144027709960898</v>
      </c>
      <c r="G12310">
        <v>29.955974578857401</v>
      </c>
      <c r="H12310">
        <v>-3.9531304836273198</v>
      </c>
      <c r="I12310">
        <v>-0.15120586752891499</v>
      </c>
      <c r="J12310">
        <v>79.102857142857104</v>
      </c>
      <c r="K12310">
        <v>-5.5980372428893999</v>
      </c>
      <c r="L12310">
        <v>-4.6262130737304696</v>
      </c>
      <c r="M12310">
        <v>-3.9531304836273198</v>
      </c>
      <c r="N12310">
        <v>-3.2800478935241699</v>
      </c>
      <c r="O12310">
        <v>-2.3082234859466602</v>
      </c>
      <c r="P12310">
        <v>-6.0643458366393999</v>
      </c>
      <c r="Q12310">
        <v>-1.8419152498245199</v>
      </c>
      <c r="R12310">
        <v>28</v>
      </c>
      <c r="S12310">
        <v>1.6474434385446699</v>
      </c>
      <c r="T12310">
        <v>1.2835277318954501</v>
      </c>
      <c r="U12310">
        <v>76.201309204101605</v>
      </c>
      <c r="V12310">
        <v>97.75</v>
      </c>
    </row>
    <row r="12311" spans="1:22">
      <c r="A12311" t="s">
        <v>64</v>
      </c>
      <c r="B12311" t="s">
        <v>68</v>
      </c>
      <c r="C12311" s="7" t="s">
        <v>38</v>
      </c>
      <c r="D12311" s="7">
        <v>41148</v>
      </c>
      <c r="E12311" t="s">
        <v>100</v>
      </c>
      <c r="F12311">
        <v>24.367233276367202</v>
      </c>
      <c r="G12311">
        <v>26.765384674072301</v>
      </c>
      <c r="H12311">
        <v>-2.4869723320007302</v>
      </c>
      <c r="I12311">
        <v>-0.102062158286572</v>
      </c>
      <c r="J12311">
        <v>77.204999999999998</v>
      </c>
      <c r="K12311">
        <v>-3.8965485095977801</v>
      </c>
      <c r="L12311">
        <v>-3.06375956535339</v>
      </c>
      <c r="M12311">
        <v>-2.4869723320007302</v>
      </c>
      <c r="N12311">
        <v>-1.91018509864807</v>
      </c>
      <c r="O12311">
        <v>-1.0773960351944001</v>
      </c>
      <c r="P12311">
        <v>-4.2961440086364702</v>
      </c>
      <c r="Q12311">
        <v>-0.67780077457428001</v>
      </c>
      <c r="R12311">
        <v>28</v>
      </c>
      <c r="S12311">
        <v>1.2097760923982299</v>
      </c>
      <c r="T12311">
        <v>1.09989821910858</v>
      </c>
      <c r="U12311">
        <v>76.201309204101605</v>
      </c>
      <c r="V12311">
        <v>97.75</v>
      </c>
    </row>
    <row r="12312" spans="1:22">
      <c r="A12312" t="s">
        <v>64</v>
      </c>
      <c r="B12312" t="s">
        <v>68</v>
      </c>
      <c r="C12312" s="7" t="s">
        <v>38</v>
      </c>
      <c r="D12312" s="7">
        <v>41148</v>
      </c>
      <c r="E12312" t="s">
        <v>101</v>
      </c>
      <c r="F12312">
        <v>22.355607986450199</v>
      </c>
      <c r="G12312">
        <v>23.697313308715799</v>
      </c>
      <c r="H12312">
        <v>-1.3913989067077599</v>
      </c>
      <c r="I12312">
        <v>-6.2239367514848702E-2</v>
      </c>
      <c r="J12312">
        <v>75.5539285714286</v>
      </c>
      <c r="K12312">
        <v>-2.60805463790894</v>
      </c>
      <c r="L12312">
        <v>-1.889244556427</v>
      </c>
      <c r="M12312">
        <v>-1.3913989067077599</v>
      </c>
      <c r="N12312">
        <v>-0.89355319738388095</v>
      </c>
      <c r="O12312">
        <v>-0.17474311590194699</v>
      </c>
      <c r="P12312">
        <v>-2.95295977592468</v>
      </c>
      <c r="Q12312">
        <v>0.170161902904511</v>
      </c>
      <c r="R12312">
        <v>28</v>
      </c>
      <c r="S12312">
        <v>0.90128737678702497</v>
      </c>
      <c r="T12312">
        <v>0.94936156272888195</v>
      </c>
      <c r="U12312">
        <v>76.201309204101605</v>
      </c>
      <c r="V12312">
        <v>97.75</v>
      </c>
    </row>
    <row r="12313" spans="1:22">
      <c r="A12313" t="s">
        <v>64</v>
      </c>
      <c r="B12313" t="s">
        <v>68</v>
      </c>
      <c r="C12313" s="7" t="s">
        <v>38</v>
      </c>
      <c r="D12313" s="7">
        <v>41148</v>
      </c>
      <c r="E12313" t="s">
        <v>102</v>
      </c>
      <c r="F12313">
        <v>20.6776218414307</v>
      </c>
      <c r="G12313">
        <v>21.583297729492202</v>
      </c>
      <c r="H12313">
        <v>-0.93921941518783603</v>
      </c>
      <c r="I12313">
        <v>-4.5422021299600601E-2</v>
      </c>
      <c r="J12313">
        <v>73.8814285714286</v>
      </c>
      <c r="K12313">
        <v>-2.1350173950195299</v>
      </c>
      <c r="L12313">
        <v>-1.4285302162170399</v>
      </c>
      <c r="M12313">
        <v>-0.93921941518783603</v>
      </c>
      <c r="N12313">
        <v>-0.44990855455398598</v>
      </c>
      <c r="O12313">
        <v>0.25657862424850503</v>
      </c>
      <c r="P12313">
        <v>-2.47400951385498</v>
      </c>
      <c r="Q12313">
        <v>0.59557074308395397</v>
      </c>
      <c r="R12313">
        <v>28</v>
      </c>
      <c r="S12313">
        <v>0.87064977609594496</v>
      </c>
      <c r="T12313">
        <v>0.933086156845093</v>
      </c>
      <c r="U12313">
        <v>76.201309204101605</v>
      </c>
      <c r="V12313">
        <v>97.75</v>
      </c>
    </row>
    <row r="12314" spans="1:22">
      <c r="A12314" t="s">
        <v>64</v>
      </c>
      <c r="B12314" t="s">
        <v>68</v>
      </c>
      <c r="C12314" s="7" t="s">
        <v>38</v>
      </c>
      <c r="D12314" s="7">
        <v>41150</v>
      </c>
      <c r="E12314" t="s">
        <v>79</v>
      </c>
      <c r="F12314">
        <v>20.411064147949201</v>
      </c>
      <c r="G12314">
        <v>21.308191299438501</v>
      </c>
      <c r="H12314">
        <v>-0.93035417795181297</v>
      </c>
      <c r="I12314">
        <v>-4.55808751285076E-2</v>
      </c>
      <c r="J12314">
        <v>78.488928571428602</v>
      </c>
      <c r="K12314">
        <v>-2.24593925476074</v>
      </c>
      <c r="L12314">
        <v>-1.4686809778213501</v>
      </c>
      <c r="M12314">
        <v>-0.93035417795181297</v>
      </c>
      <c r="N12314">
        <v>-0.39202743768692</v>
      </c>
      <c r="O12314">
        <v>0.38523089885711698</v>
      </c>
      <c r="P12314">
        <v>-2.6188893318176301</v>
      </c>
      <c r="Q12314">
        <v>0.75818097591400102</v>
      </c>
      <c r="R12314">
        <v>28</v>
      </c>
      <c r="S12314">
        <v>1.0538182309630899</v>
      </c>
      <c r="T12314">
        <v>1.02655649185181</v>
      </c>
      <c r="U12314">
        <v>80.470520019531307</v>
      </c>
      <c r="V12314">
        <v>102</v>
      </c>
    </row>
    <row r="12315" spans="1:22">
      <c r="A12315" t="s">
        <v>64</v>
      </c>
      <c r="B12315" t="s">
        <v>68</v>
      </c>
      <c r="C12315" s="7" t="s">
        <v>38</v>
      </c>
      <c r="D12315" s="7">
        <v>41150</v>
      </c>
      <c r="E12315" t="s">
        <v>80</v>
      </c>
      <c r="F12315">
        <v>19.941463470458999</v>
      </c>
      <c r="G12315">
        <v>21.728919982910199</v>
      </c>
      <c r="H12315">
        <v>-1.85365879535675</v>
      </c>
      <c r="I12315">
        <v>-9.2955000698566395E-2</v>
      </c>
      <c r="J12315">
        <v>77.130357142857207</v>
      </c>
      <c r="K12315">
        <v>-3.07818508148193</v>
      </c>
      <c r="L12315">
        <v>-2.3547248840332</v>
      </c>
      <c r="M12315">
        <v>-1.85365879535675</v>
      </c>
      <c r="N12315">
        <v>-1.3525925874710101</v>
      </c>
      <c r="O12315">
        <v>-0.62913262844085704</v>
      </c>
      <c r="P12315">
        <v>-3.42532110214233</v>
      </c>
      <c r="Q12315">
        <v>-0.28199642896652199</v>
      </c>
      <c r="R12315">
        <v>28</v>
      </c>
      <c r="S12315">
        <v>0.91298573018038098</v>
      </c>
      <c r="T12315">
        <v>0.95550286769866899</v>
      </c>
      <c r="U12315">
        <v>80.470520019531307</v>
      </c>
      <c r="V12315">
        <v>102</v>
      </c>
    </row>
    <row r="12316" spans="1:22">
      <c r="A12316" t="s">
        <v>64</v>
      </c>
      <c r="B12316" t="s">
        <v>68</v>
      </c>
      <c r="C12316" s="7" t="s">
        <v>38</v>
      </c>
      <c r="D12316" s="7">
        <v>41150</v>
      </c>
      <c r="E12316" t="s">
        <v>81</v>
      </c>
      <c r="F12316">
        <v>19.819141387939499</v>
      </c>
      <c r="G12316">
        <v>21.0145473480225</v>
      </c>
      <c r="H12316">
        <v>-1.23967945575714</v>
      </c>
      <c r="I12316">
        <v>-6.2549605965614305E-2</v>
      </c>
      <c r="J12316">
        <v>75.756428571428501</v>
      </c>
      <c r="K12316">
        <v>-2.4363574981689502</v>
      </c>
      <c r="L12316">
        <v>-1.7293504476547199</v>
      </c>
      <c r="M12316">
        <v>-1.23967945575714</v>
      </c>
      <c r="N12316">
        <v>-0.75000846385955799</v>
      </c>
      <c r="O12316">
        <v>-4.30013053119183E-2</v>
      </c>
      <c r="P12316">
        <v>-2.7755992412567099</v>
      </c>
      <c r="Q12316">
        <v>0.29624032974243197</v>
      </c>
      <c r="R12316">
        <v>28</v>
      </c>
      <c r="S12316">
        <v>0.87193186904279696</v>
      </c>
      <c r="T12316">
        <v>0.93377292156219505</v>
      </c>
      <c r="U12316">
        <v>80.470520019531307</v>
      </c>
      <c r="V12316">
        <v>102</v>
      </c>
    </row>
    <row r="12317" spans="1:22">
      <c r="A12317" t="s">
        <v>64</v>
      </c>
      <c r="B12317" t="s">
        <v>68</v>
      </c>
      <c r="C12317" s="7" t="s">
        <v>38</v>
      </c>
      <c r="D12317" s="7">
        <v>41150</v>
      </c>
      <c r="E12317" t="s">
        <v>82</v>
      </c>
      <c r="F12317">
        <v>19.679548263549801</v>
      </c>
      <c r="G12317">
        <v>20.679124832153299</v>
      </c>
      <c r="H12317">
        <v>-1.0365976095199601</v>
      </c>
      <c r="I12317">
        <v>-5.2673850208520903E-2</v>
      </c>
      <c r="J12317">
        <v>74.805000000000007</v>
      </c>
      <c r="K12317">
        <v>-2.25890445709229</v>
      </c>
      <c r="L12317">
        <v>-1.5367556810378999</v>
      </c>
      <c r="M12317">
        <v>-1.0365976095199601</v>
      </c>
      <c r="N12317">
        <v>-0.53643959760665905</v>
      </c>
      <c r="O12317">
        <v>0.185709178447723</v>
      </c>
      <c r="P12317">
        <v>-2.6054112911224401</v>
      </c>
      <c r="Q12317">
        <v>0.53221619129180897</v>
      </c>
      <c r="R12317">
        <v>28</v>
      </c>
      <c r="S12317">
        <v>0.90967922486885699</v>
      </c>
      <c r="T12317">
        <v>0.95377105474472001</v>
      </c>
      <c r="U12317">
        <v>80.470520019531307</v>
      </c>
      <c r="V12317">
        <v>102</v>
      </c>
    </row>
    <row r="12318" spans="1:22">
      <c r="A12318" t="s">
        <v>64</v>
      </c>
      <c r="B12318" t="s">
        <v>68</v>
      </c>
      <c r="C12318" s="7" t="s">
        <v>38</v>
      </c>
      <c r="D12318" s="7">
        <v>41150</v>
      </c>
      <c r="E12318" t="s">
        <v>83</v>
      </c>
      <c r="F12318">
        <v>20.1391696929932</v>
      </c>
      <c r="G12318">
        <v>20.535669326782202</v>
      </c>
      <c r="H12318">
        <v>-0.41118380427360501</v>
      </c>
      <c r="I12318">
        <v>-2.0417118445038799E-2</v>
      </c>
      <c r="J12318">
        <v>73.278928571428594</v>
      </c>
      <c r="K12318">
        <v>-1.7265038490295399</v>
      </c>
      <c r="L12318">
        <v>-0.94940209388732899</v>
      </c>
      <c r="M12318">
        <v>-0.41118380427360501</v>
      </c>
      <c r="N12318">
        <v>0.12703448534011799</v>
      </c>
      <c r="O12318">
        <v>0.90413624048232999</v>
      </c>
      <c r="P12318">
        <v>-2.0993788242340101</v>
      </c>
      <c r="Q12318">
        <v>1.27701115608215</v>
      </c>
      <c r="R12318">
        <v>28</v>
      </c>
      <c r="S12318">
        <v>1.0533936322477899</v>
      </c>
      <c r="T12318">
        <v>1.02634966373444</v>
      </c>
      <c r="U12318">
        <v>80.470520019531307</v>
      </c>
      <c r="V12318">
        <v>102</v>
      </c>
    </row>
    <row r="12319" spans="1:22">
      <c r="A12319" t="s">
        <v>64</v>
      </c>
      <c r="B12319" t="s">
        <v>68</v>
      </c>
      <c r="C12319" s="7" t="s">
        <v>38</v>
      </c>
      <c r="D12319" s="7">
        <v>41150</v>
      </c>
      <c r="E12319" t="s">
        <v>84</v>
      </c>
      <c r="F12319">
        <v>26.584104537963899</v>
      </c>
      <c r="G12319">
        <v>33.857547760009801</v>
      </c>
      <c r="H12319">
        <v>-7.5428299903869602</v>
      </c>
      <c r="I12319">
        <v>-0.28373458981513999</v>
      </c>
      <c r="J12319">
        <v>72.653571428571396</v>
      </c>
      <c r="K12319">
        <v>-9.2975263595581108</v>
      </c>
      <c r="L12319">
        <v>-8.2608375549316406</v>
      </c>
      <c r="M12319">
        <v>-7.5428299903869602</v>
      </c>
      <c r="N12319">
        <v>-6.8248224258422896</v>
      </c>
      <c r="O12319">
        <v>-5.7881340980529803</v>
      </c>
      <c r="P12319">
        <v>-9.7949581146240199</v>
      </c>
      <c r="Q12319">
        <v>-5.2907023429870597</v>
      </c>
      <c r="R12319">
        <v>28</v>
      </c>
      <c r="S12319">
        <v>1.87469914914699</v>
      </c>
      <c r="T12319">
        <v>1.3691965341568</v>
      </c>
      <c r="U12319">
        <v>80.470520019531307</v>
      </c>
      <c r="V12319">
        <v>102</v>
      </c>
    </row>
    <row r="12320" spans="1:22">
      <c r="A12320" t="s">
        <v>64</v>
      </c>
      <c r="B12320" t="s">
        <v>68</v>
      </c>
      <c r="C12320" s="7" t="s">
        <v>38</v>
      </c>
      <c r="D12320" s="7">
        <v>41150</v>
      </c>
      <c r="E12320" t="s">
        <v>85</v>
      </c>
      <c r="F12320">
        <v>38.371315002441399</v>
      </c>
      <c r="G12320">
        <v>46.648101806640597</v>
      </c>
      <c r="H12320">
        <v>-8.5833358764648402</v>
      </c>
      <c r="I12320">
        <v>-0.22369146347045901</v>
      </c>
      <c r="J12320">
        <v>72.3707142857143</v>
      </c>
      <c r="K12320">
        <v>-11.1655740737915</v>
      </c>
      <c r="L12320">
        <v>-9.6399669647216797</v>
      </c>
      <c r="M12320">
        <v>-8.5833358764648402</v>
      </c>
      <c r="N12320">
        <v>-7.5267047882080096</v>
      </c>
      <c r="O12320">
        <v>-6.0010972023010298</v>
      </c>
      <c r="P12320">
        <v>-11.8976030349731</v>
      </c>
      <c r="Q12320">
        <v>-5.2690687179565403</v>
      </c>
      <c r="R12320">
        <v>28</v>
      </c>
      <c r="S12320">
        <v>4.0599487093246003</v>
      </c>
      <c r="T12320">
        <v>2.01493144035339</v>
      </c>
      <c r="U12320">
        <v>80.470520019531307</v>
      </c>
      <c r="V12320">
        <v>102</v>
      </c>
    </row>
    <row r="12321" spans="1:22">
      <c r="A12321" t="s">
        <v>64</v>
      </c>
      <c r="B12321" t="s">
        <v>68</v>
      </c>
      <c r="C12321" s="7" t="s">
        <v>38</v>
      </c>
      <c r="D12321" s="7">
        <v>41150</v>
      </c>
      <c r="E12321" t="s">
        <v>86</v>
      </c>
      <c r="F12321">
        <v>50.774135589599602</v>
      </c>
      <c r="G12321">
        <v>67.918678283691406</v>
      </c>
      <c r="H12321">
        <v>-17.7795314788818</v>
      </c>
      <c r="I12321">
        <v>-0.35016906261444097</v>
      </c>
      <c r="J12321">
        <v>74.3167857142857</v>
      </c>
      <c r="K12321">
        <v>-21.681463241577099</v>
      </c>
      <c r="L12321">
        <v>-19.376171112060501</v>
      </c>
      <c r="M12321">
        <v>-17.7795314788818</v>
      </c>
      <c r="N12321">
        <v>-16.1828918457031</v>
      </c>
      <c r="O12321">
        <v>-13.8775997161865</v>
      </c>
      <c r="P12321">
        <v>-22.7876071929932</v>
      </c>
      <c r="Q12321">
        <v>-12.771456718444799</v>
      </c>
      <c r="R12321">
        <v>28</v>
      </c>
      <c r="S12321">
        <v>9.2701583262680707</v>
      </c>
      <c r="T12321">
        <v>3.0446934700012198</v>
      </c>
      <c r="U12321">
        <v>80.470520019531307</v>
      </c>
      <c r="V12321">
        <v>102</v>
      </c>
    </row>
    <row r="12322" spans="1:22">
      <c r="A12322" t="s">
        <v>64</v>
      </c>
      <c r="B12322" t="s">
        <v>68</v>
      </c>
      <c r="C12322" s="7" t="s">
        <v>38</v>
      </c>
      <c r="D12322" s="7">
        <v>41150</v>
      </c>
      <c r="E12322" t="s">
        <v>87</v>
      </c>
      <c r="F12322">
        <v>65.223976135253906</v>
      </c>
      <c r="G12322">
        <v>96.048606872558594</v>
      </c>
      <c r="H12322">
        <v>-31.966281890869102</v>
      </c>
      <c r="I12322">
        <v>-0.49010017514228799</v>
      </c>
      <c r="J12322">
        <v>77.584285714285699</v>
      </c>
      <c r="K12322">
        <v>-37.656505584716797</v>
      </c>
      <c r="L12322">
        <v>-34.294673919677699</v>
      </c>
      <c r="M12322">
        <v>-31.966281890869102</v>
      </c>
      <c r="N12322">
        <v>-29.6378879547119</v>
      </c>
      <c r="O12322">
        <v>-26.276058197021499</v>
      </c>
      <c r="P12322">
        <v>-39.269603729247997</v>
      </c>
      <c r="Q12322">
        <v>-24.662958145141602</v>
      </c>
      <c r="R12322">
        <v>28</v>
      </c>
      <c r="S12322">
        <v>19.714536302621099</v>
      </c>
      <c r="T12322">
        <v>4.4401054382324201</v>
      </c>
      <c r="U12322">
        <v>80.470520019531307</v>
      </c>
      <c r="V12322">
        <v>102</v>
      </c>
    </row>
    <row r="12323" spans="1:22">
      <c r="A12323" t="s">
        <v>64</v>
      </c>
      <c r="B12323" t="s">
        <v>68</v>
      </c>
      <c r="C12323" s="7" t="s">
        <v>38</v>
      </c>
      <c r="D12323" s="7">
        <v>41150</v>
      </c>
      <c r="E12323" t="s">
        <v>88</v>
      </c>
      <c r="F12323">
        <v>70.776580810546903</v>
      </c>
      <c r="G12323">
        <v>103.205841064453</v>
      </c>
      <c r="H12323">
        <v>-33.630344390869098</v>
      </c>
      <c r="I12323">
        <v>-0.47516202926635698</v>
      </c>
      <c r="J12323">
        <v>81.617857142857105</v>
      </c>
      <c r="K12323">
        <v>-39.689823150634801</v>
      </c>
      <c r="L12323">
        <v>-36.109832763671903</v>
      </c>
      <c r="M12323">
        <v>-33.630344390869098</v>
      </c>
      <c r="N12323">
        <v>-31.150856018066399</v>
      </c>
      <c r="O12323">
        <v>-27.570865631103501</v>
      </c>
      <c r="P12323">
        <v>-41.407600402832003</v>
      </c>
      <c r="Q12323">
        <v>-25.8530883789063</v>
      </c>
      <c r="R12323">
        <v>28</v>
      </c>
      <c r="S12323">
        <v>22.356213038902101</v>
      </c>
      <c r="T12323">
        <v>4.7282357215881303</v>
      </c>
      <c r="U12323">
        <v>80.470520019531307</v>
      </c>
      <c r="V12323">
        <v>102</v>
      </c>
    </row>
    <row r="12324" spans="1:22">
      <c r="A12324" t="s">
        <v>64</v>
      </c>
      <c r="B12324" t="s">
        <v>68</v>
      </c>
      <c r="C12324" s="7" t="s">
        <v>38</v>
      </c>
      <c r="D12324" s="7">
        <v>41150</v>
      </c>
      <c r="E12324" t="s">
        <v>89</v>
      </c>
      <c r="F12324">
        <v>77.646270751953097</v>
      </c>
      <c r="G12324">
        <v>110.22039794921901</v>
      </c>
      <c r="H12324">
        <v>-33.780574798583999</v>
      </c>
      <c r="I12324">
        <v>-0.435057282447815</v>
      </c>
      <c r="J12324">
        <v>85.517857142857096</v>
      </c>
      <c r="K12324">
        <v>-40.3135375976563</v>
      </c>
      <c r="L12324">
        <v>-36.453811645507798</v>
      </c>
      <c r="M12324">
        <v>-33.780574798583999</v>
      </c>
      <c r="N12324">
        <v>-31.1073398590088</v>
      </c>
      <c r="O12324">
        <v>-27.247611999511701</v>
      </c>
      <c r="P12324">
        <v>-42.165538787841797</v>
      </c>
      <c r="Q12324">
        <v>-25.3956089019775</v>
      </c>
      <c r="R12324">
        <v>28</v>
      </c>
      <c r="S12324">
        <v>25.9865173341759</v>
      </c>
      <c r="T12324">
        <v>5.0976972579956099</v>
      </c>
      <c r="U12324">
        <v>80.470520019531307</v>
      </c>
      <c r="V12324">
        <v>102</v>
      </c>
    </row>
    <row r="12325" spans="1:22">
      <c r="A12325" t="s">
        <v>64</v>
      </c>
      <c r="B12325" t="s">
        <v>68</v>
      </c>
      <c r="C12325" s="7" t="s">
        <v>38</v>
      </c>
      <c r="D12325" s="7">
        <v>41150</v>
      </c>
      <c r="E12325" t="s">
        <v>90</v>
      </c>
      <c r="F12325">
        <v>82.652175903320298</v>
      </c>
      <c r="G12325">
        <v>116.876991271973</v>
      </c>
      <c r="H12325">
        <v>-35.492401123046903</v>
      </c>
      <c r="I12325">
        <v>-0.42941883206367498</v>
      </c>
      <c r="J12325">
        <v>87.875</v>
      </c>
      <c r="K12325">
        <v>-42.682796478271499</v>
      </c>
      <c r="L12325">
        <v>-38.434650421142599</v>
      </c>
      <c r="M12325">
        <v>-35.492401123046903</v>
      </c>
      <c r="N12325">
        <v>-32.5501518249512</v>
      </c>
      <c r="O12325">
        <v>-28.302007675170898</v>
      </c>
      <c r="P12325">
        <v>-44.7211723327637</v>
      </c>
      <c r="Q12325">
        <v>-26.263629913330099</v>
      </c>
      <c r="R12325">
        <v>28</v>
      </c>
      <c r="S12325">
        <v>31.479891744639001</v>
      </c>
      <c r="T12325">
        <v>5.6106944084167498</v>
      </c>
      <c r="U12325">
        <v>80.470520019531307</v>
      </c>
      <c r="V12325">
        <v>102</v>
      </c>
    </row>
    <row r="12326" spans="1:22">
      <c r="A12326" t="s">
        <v>64</v>
      </c>
      <c r="B12326" t="s">
        <v>68</v>
      </c>
      <c r="C12326" s="7" t="s">
        <v>38</v>
      </c>
      <c r="D12326" s="7">
        <v>41150</v>
      </c>
      <c r="E12326" t="s">
        <v>91</v>
      </c>
      <c r="F12326">
        <v>84.836692810058594</v>
      </c>
      <c r="G12326">
        <v>117.25177001953099</v>
      </c>
      <c r="H12326">
        <v>-33.615634918212898</v>
      </c>
      <c r="I12326">
        <v>-0.39623934030532798</v>
      </c>
      <c r="J12326">
        <v>89.753571428571405</v>
      </c>
      <c r="K12326">
        <v>-40.957809448242202</v>
      </c>
      <c r="L12326">
        <v>-36.6199951171875</v>
      </c>
      <c r="M12326">
        <v>-33.615634918212898</v>
      </c>
      <c r="N12326">
        <v>-30.6112766265869</v>
      </c>
      <c r="O12326">
        <v>-26.273460388183601</v>
      </c>
      <c r="P12326">
        <v>-43.039215087890597</v>
      </c>
      <c r="Q12326">
        <v>-24.1920566558838</v>
      </c>
      <c r="R12326">
        <v>28</v>
      </c>
      <c r="S12326">
        <v>32.822922701376498</v>
      </c>
      <c r="T12326">
        <v>5.7291293144226101</v>
      </c>
      <c r="U12326">
        <v>80.470520019531307</v>
      </c>
      <c r="V12326">
        <v>102</v>
      </c>
    </row>
    <row r="12327" spans="1:22">
      <c r="A12327" t="s">
        <v>64</v>
      </c>
      <c r="B12327" t="s">
        <v>68</v>
      </c>
      <c r="C12327" s="7" t="s">
        <v>38</v>
      </c>
      <c r="D12327" s="7">
        <v>41150</v>
      </c>
      <c r="E12327" t="s">
        <v>92</v>
      </c>
      <c r="F12327">
        <v>85.972114562988295</v>
      </c>
      <c r="G12327">
        <v>118.684539794922</v>
      </c>
      <c r="H12327">
        <v>-33.923999786377003</v>
      </c>
      <c r="I12327">
        <v>-0.39459306001663202</v>
      </c>
      <c r="J12327">
        <v>90.603571428571399</v>
      </c>
      <c r="K12327">
        <v>-41.656288146972699</v>
      </c>
      <c r="L12327">
        <v>-37.087989807128899</v>
      </c>
      <c r="M12327">
        <v>-33.923999786377003</v>
      </c>
      <c r="N12327">
        <v>-30.760009765625</v>
      </c>
      <c r="O12327">
        <v>-26.1917114257813</v>
      </c>
      <c r="P12327">
        <v>-43.848281860351598</v>
      </c>
      <c r="Q12327">
        <v>-23.9997158050537</v>
      </c>
      <c r="R12327">
        <v>28</v>
      </c>
      <c r="S12327">
        <v>36.403556148471601</v>
      </c>
      <c r="T12327">
        <v>6.0335359573364302</v>
      </c>
      <c r="U12327">
        <v>80.470520019531307</v>
      </c>
      <c r="V12327">
        <v>102</v>
      </c>
    </row>
    <row r="12328" spans="1:22">
      <c r="A12328" t="s">
        <v>64</v>
      </c>
      <c r="B12328" t="s">
        <v>68</v>
      </c>
      <c r="C12328" s="7" t="s">
        <v>38</v>
      </c>
      <c r="D12328" s="7">
        <v>41150</v>
      </c>
      <c r="E12328" t="s">
        <v>93</v>
      </c>
      <c r="F12328">
        <v>85.9517822265625</v>
      </c>
      <c r="G12328">
        <v>111.360275268555</v>
      </c>
      <c r="H12328">
        <v>-26.349544525146499</v>
      </c>
      <c r="I12328">
        <v>-0.30656194686889598</v>
      </c>
      <c r="J12328">
        <v>91.053571428571502</v>
      </c>
      <c r="K12328">
        <v>-33.767974853515597</v>
      </c>
      <c r="L12328">
        <v>-29.385107040405298</v>
      </c>
      <c r="M12328">
        <v>-26.349544525146499</v>
      </c>
      <c r="N12328">
        <v>-23.313982009887699</v>
      </c>
      <c r="O12328">
        <v>-18.931114196777301</v>
      </c>
      <c r="P12328">
        <v>-35.870998382568402</v>
      </c>
      <c r="Q12328">
        <v>-16.828090667724599</v>
      </c>
      <c r="R12328">
        <v>28</v>
      </c>
      <c r="S12328">
        <v>33.508264979937799</v>
      </c>
      <c r="T12328">
        <v>5.7886323928832999</v>
      </c>
      <c r="U12328">
        <v>80.470520019531307</v>
      </c>
      <c r="V12328">
        <v>102</v>
      </c>
    </row>
    <row r="12329" spans="1:22">
      <c r="A12329" t="s">
        <v>64</v>
      </c>
      <c r="B12329" t="s">
        <v>68</v>
      </c>
      <c r="C12329" s="7" t="s">
        <v>38</v>
      </c>
      <c r="D12329" s="7">
        <v>41150</v>
      </c>
      <c r="E12329" t="s">
        <v>94</v>
      </c>
      <c r="F12329">
        <v>78.554885864257798</v>
      </c>
      <c r="G12329">
        <v>96.641838073730497</v>
      </c>
      <c r="H12329">
        <v>-18.756837844848601</v>
      </c>
      <c r="I12329">
        <v>-0.238773658871651</v>
      </c>
      <c r="J12329">
        <v>91.053571428571402</v>
      </c>
      <c r="K12329">
        <v>-24.721401214599599</v>
      </c>
      <c r="L12329">
        <v>-21.19748878479</v>
      </c>
      <c r="M12329">
        <v>-18.756837844848601</v>
      </c>
      <c r="N12329">
        <v>-16.316186904907202</v>
      </c>
      <c r="O12329">
        <v>-12.792275428771999</v>
      </c>
      <c r="P12329">
        <v>-26.4122714996338</v>
      </c>
      <c r="Q12329">
        <v>-11.1014051437378</v>
      </c>
      <c r="R12329">
        <v>28</v>
      </c>
      <c r="S12329">
        <v>21.661325358323701</v>
      </c>
      <c r="T12329">
        <v>4.6541728973388699</v>
      </c>
      <c r="U12329">
        <v>80.470520019531307</v>
      </c>
      <c r="V12329">
        <v>102</v>
      </c>
    </row>
    <row r="12330" spans="1:22">
      <c r="A12330" t="s">
        <v>64</v>
      </c>
      <c r="B12330" t="s">
        <v>68</v>
      </c>
      <c r="C12330" s="7" t="s">
        <v>38</v>
      </c>
      <c r="D12330" s="7">
        <v>41150</v>
      </c>
      <c r="E12330" t="s">
        <v>95</v>
      </c>
      <c r="F12330">
        <v>62.0895805358887</v>
      </c>
      <c r="G12330">
        <v>70.250022888183594</v>
      </c>
      <c r="H12330">
        <v>-8.4626798629760707</v>
      </c>
      <c r="I12330">
        <v>-0.13629791140556299</v>
      </c>
      <c r="J12330">
        <v>90.217857142857198</v>
      </c>
      <c r="K12330">
        <v>-12.7700309753418</v>
      </c>
      <c r="L12330">
        <v>-10.225213050842299</v>
      </c>
      <c r="M12330">
        <v>-8.4626798629760707</v>
      </c>
      <c r="N12330">
        <v>-6.7001466751098597</v>
      </c>
      <c r="O12330">
        <v>-4.1553292274475098</v>
      </c>
      <c r="P12330">
        <v>-13.9911050796509</v>
      </c>
      <c r="Q12330">
        <v>-2.93425488471985</v>
      </c>
      <c r="R12330">
        <v>28</v>
      </c>
      <c r="S12330">
        <v>11.296614697080299</v>
      </c>
      <c r="T12330">
        <v>3.3610436916351301</v>
      </c>
      <c r="U12330">
        <v>80.470520019531307</v>
      </c>
      <c r="V12330">
        <v>102</v>
      </c>
    </row>
    <row r="12331" spans="1:22">
      <c r="A12331" t="s">
        <v>64</v>
      </c>
      <c r="B12331" t="s">
        <v>68</v>
      </c>
      <c r="C12331" s="7" t="s">
        <v>38</v>
      </c>
      <c r="D12331" s="7">
        <v>41150</v>
      </c>
      <c r="E12331" t="s">
        <v>96</v>
      </c>
      <c r="F12331">
        <v>50.470802307128899</v>
      </c>
      <c r="G12331">
        <v>57.995773315429702</v>
      </c>
      <c r="H12331">
        <v>-7.8036737442016602</v>
      </c>
      <c r="I12331">
        <v>-0.15461759269237499</v>
      </c>
      <c r="J12331">
        <v>87.128571428571405</v>
      </c>
      <c r="K12331">
        <v>-11.3217916488647</v>
      </c>
      <c r="L12331">
        <v>-9.2432594299316406</v>
      </c>
      <c r="M12331">
        <v>-7.8036737442016602</v>
      </c>
      <c r="N12331">
        <v>-6.3640880584716797</v>
      </c>
      <c r="O12331">
        <v>-4.2855553627014196</v>
      </c>
      <c r="P12331">
        <v>-12.319129943847701</v>
      </c>
      <c r="Q12331">
        <v>-3.2882177829742401</v>
      </c>
      <c r="R12331">
        <v>28</v>
      </c>
      <c r="S12331">
        <v>7.5361356840272196</v>
      </c>
      <c r="T12331">
        <v>2.7452023029327401</v>
      </c>
      <c r="U12331">
        <v>80.470520019531307</v>
      </c>
      <c r="V12331">
        <v>102</v>
      </c>
    </row>
    <row r="12332" spans="1:22">
      <c r="A12332" t="s">
        <v>64</v>
      </c>
      <c r="B12332" t="s">
        <v>68</v>
      </c>
      <c r="C12332" s="7" t="s">
        <v>38</v>
      </c>
      <c r="D12332" s="7">
        <v>41150</v>
      </c>
      <c r="E12332" t="s">
        <v>97</v>
      </c>
      <c r="F12332">
        <v>34.762962341308601</v>
      </c>
      <c r="G12332">
        <v>38.7885131835938</v>
      </c>
      <c r="H12332">
        <v>-4.1746444702148402</v>
      </c>
      <c r="I12332">
        <v>-0.120088860392571</v>
      </c>
      <c r="J12332">
        <v>83.757142857142796</v>
      </c>
      <c r="K12332">
        <v>-6.8139023780822798</v>
      </c>
      <c r="L12332">
        <v>-5.2546072006225604</v>
      </c>
      <c r="M12332">
        <v>-4.1746444702148402</v>
      </c>
      <c r="N12332">
        <v>-3.0946815013885498</v>
      </c>
      <c r="O12332">
        <v>-1.5353865623474101</v>
      </c>
      <c r="P12332">
        <v>-7.56209516525269</v>
      </c>
      <c r="Q12332">
        <v>-0.78719353675842296</v>
      </c>
      <c r="R12332">
        <v>28</v>
      </c>
      <c r="S12332">
        <v>4.24122689665296</v>
      </c>
      <c r="T12332">
        <v>2.0594239234924299</v>
      </c>
      <c r="U12332">
        <v>80.470520019531307</v>
      </c>
      <c r="V12332">
        <v>102</v>
      </c>
    </row>
    <row r="12333" spans="1:22">
      <c r="A12333" t="s">
        <v>64</v>
      </c>
      <c r="B12333" t="s">
        <v>68</v>
      </c>
      <c r="C12333" s="7" t="s">
        <v>38</v>
      </c>
      <c r="D12333" s="7">
        <v>41150</v>
      </c>
      <c r="E12333" t="s">
        <v>98</v>
      </c>
      <c r="F12333">
        <v>28.9802055358887</v>
      </c>
      <c r="G12333">
        <v>32.771690368652301</v>
      </c>
      <c r="H12333">
        <v>-3.9319086074829102</v>
      </c>
      <c r="I12333">
        <v>-0.135675668716431</v>
      </c>
      <c r="J12333">
        <v>80.613928571428602</v>
      </c>
      <c r="K12333">
        <v>-5.9518704414367702</v>
      </c>
      <c r="L12333">
        <v>-4.7584605216979998</v>
      </c>
      <c r="M12333">
        <v>-3.9319086074829102</v>
      </c>
      <c r="N12333">
        <v>-3.10535669326782</v>
      </c>
      <c r="O12333">
        <v>-1.9119468927383401</v>
      </c>
      <c r="P12333">
        <v>-6.5245013236999503</v>
      </c>
      <c r="Q12333">
        <v>-1.33931577205658</v>
      </c>
      <c r="R12333">
        <v>28</v>
      </c>
      <c r="S12333">
        <v>2.4843576132985299</v>
      </c>
      <c r="T12333">
        <v>1.5761845111846899</v>
      </c>
      <c r="U12333">
        <v>80.470520019531307</v>
      </c>
      <c r="V12333">
        <v>102</v>
      </c>
    </row>
    <row r="12334" spans="1:22">
      <c r="A12334" t="s">
        <v>64</v>
      </c>
      <c r="B12334" t="s">
        <v>68</v>
      </c>
      <c r="C12334" s="7" t="s">
        <v>38</v>
      </c>
      <c r="D12334" s="7">
        <v>41150</v>
      </c>
      <c r="E12334" t="s">
        <v>99</v>
      </c>
      <c r="F12334">
        <v>28.236574172973601</v>
      </c>
      <c r="G12334">
        <v>31.035261154174801</v>
      </c>
      <c r="H12334">
        <v>-2.9023413658142099</v>
      </c>
      <c r="I12334">
        <v>-0.102786593139172</v>
      </c>
      <c r="J12334">
        <v>78.835357142857106</v>
      </c>
      <c r="K12334">
        <v>-4.62172651290894</v>
      </c>
      <c r="L12334">
        <v>-3.6058998107910201</v>
      </c>
      <c r="M12334">
        <v>-2.9023413658142099</v>
      </c>
      <c r="N12334">
        <v>-2.1987829208374001</v>
      </c>
      <c r="O12334">
        <v>-1.18295609951019</v>
      </c>
      <c r="P12334">
        <v>-5.10914850234985</v>
      </c>
      <c r="Q12334">
        <v>-0.69553428888320901</v>
      </c>
      <c r="R12334">
        <v>28</v>
      </c>
      <c r="S12334">
        <v>1.8000071540234499</v>
      </c>
      <c r="T12334">
        <v>1.3416434526443499</v>
      </c>
      <c r="U12334">
        <v>80.470520019531307</v>
      </c>
      <c r="V12334">
        <v>102</v>
      </c>
    </row>
    <row r="12335" spans="1:22">
      <c r="A12335" t="s">
        <v>64</v>
      </c>
      <c r="B12335" t="s">
        <v>68</v>
      </c>
      <c r="C12335" s="7" t="s">
        <v>38</v>
      </c>
      <c r="D12335" s="7">
        <v>41150</v>
      </c>
      <c r="E12335" t="s">
        <v>100</v>
      </c>
      <c r="F12335">
        <v>25.657974243164102</v>
      </c>
      <c r="G12335">
        <v>28.510383605956999</v>
      </c>
      <c r="H12335">
        <v>-2.9580554962158199</v>
      </c>
      <c r="I12335">
        <v>-0.11528795957565301</v>
      </c>
      <c r="J12335">
        <v>77.576071428571396</v>
      </c>
      <c r="K12335">
        <v>-4.43032026290894</v>
      </c>
      <c r="L12335">
        <v>-3.5604944229125999</v>
      </c>
      <c r="M12335">
        <v>-2.9580554962158199</v>
      </c>
      <c r="N12335">
        <v>-2.3556165695190399</v>
      </c>
      <c r="O12335">
        <v>-1.48579061031342</v>
      </c>
      <c r="P12335">
        <v>-4.8476872444152797</v>
      </c>
      <c r="Q12335">
        <v>-1.0684238672256501</v>
      </c>
      <c r="R12335">
        <v>28</v>
      </c>
      <c r="S12335">
        <v>1.31977461703224</v>
      </c>
      <c r="T12335">
        <v>1.14881443977356</v>
      </c>
      <c r="U12335">
        <v>80.470520019531307</v>
      </c>
      <c r="V12335">
        <v>102</v>
      </c>
    </row>
    <row r="12336" spans="1:22">
      <c r="A12336" t="s">
        <v>64</v>
      </c>
      <c r="B12336" t="s">
        <v>68</v>
      </c>
      <c r="C12336" s="7" t="s">
        <v>38</v>
      </c>
      <c r="D12336" s="7">
        <v>41150</v>
      </c>
      <c r="E12336" t="s">
        <v>101</v>
      </c>
      <c r="F12336">
        <v>23.4157199859619</v>
      </c>
      <c r="G12336">
        <v>25.775171279907202</v>
      </c>
      <c r="H12336">
        <v>-2.44683837890625</v>
      </c>
      <c r="I12336">
        <v>-0.104495540261269</v>
      </c>
      <c r="J12336">
        <v>76.525714285714301</v>
      </c>
      <c r="K12336">
        <v>-3.7207322120666499</v>
      </c>
      <c r="L12336">
        <v>-2.9681053161621098</v>
      </c>
      <c r="M12336">
        <v>-2.44683837890625</v>
      </c>
      <c r="N12336">
        <v>-1.92557144165039</v>
      </c>
      <c r="O12336">
        <v>-1.17294466495514</v>
      </c>
      <c r="P12336">
        <v>-4.0818634033203098</v>
      </c>
      <c r="Q12336">
        <v>-0.81181347370147705</v>
      </c>
      <c r="R12336">
        <v>28</v>
      </c>
      <c r="S12336">
        <v>0.98808485522008405</v>
      </c>
      <c r="T12336">
        <v>0.99402457475662198</v>
      </c>
      <c r="U12336">
        <v>80.470520019531307</v>
      </c>
      <c r="V12336">
        <v>102</v>
      </c>
    </row>
    <row r="12337" spans="1:22">
      <c r="A12337" t="s">
        <v>64</v>
      </c>
      <c r="B12337" t="s">
        <v>68</v>
      </c>
      <c r="C12337" s="7" t="s">
        <v>38</v>
      </c>
      <c r="D12337" s="7">
        <v>41150</v>
      </c>
      <c r="E12337" t="s">
        <v>102</v>
      </c>
      <c r="F12337">
        <v>21.7016277313232</v>
      </c>
      <c r="G12337">
        <v>23.972581863403299</v>
      </c>
      <c r="H12337">
        <v>-2.3550651073455802</v>
      </c>
      <c r="I12337">
        <v>-0.108520202338696</v>
      </c>
      <c r="J12337">
        <v>75.653214285714299</v>
      </c>
      <c r="K12337">
        <v>-3.6146323680877699</v>
      </c>
      <c r="L12337">
        <v>-2.8704698085784899</v>
      </c>
      <c r="M12337">
        <v>-2.3550651073455802</v>
      </c>
      <c r="N12337">
        <v>-1.83966040611267</v>
      </c>
      <c r="O12337">
        <v>-1.0954977273941</v>
      </c>
      <c r="P12337">
        <v>-3.9717023372650102</v>
      </c>
      <c r="Q12337">
        <v>-0.73842793703079201</v>
      </c>
      <c r="R12337">
        <v>28</v>
      </c>
      <c r="S12337">
        <v>0.96598548212714197</v>
      </c>
      <c r="T12337">
        <v>0.98284560441970803</v>
      </c>
      <c r="U12337">
        <v>80.470520019531307</v>
      </c>
      <c r="V12337">
        <v>102</v>
      </c>
    </row>
    <row r="12338" spans="1:22">
      <c r="A12338" t="s">
        <v>64</v>
      </c>
      <c r="B12338" t="s">
        <v>68</v>
      </c>
      <c r="C12338" s="7" t="s">
        <v>38</v>
      </c>
      <c r="D12338" s="7">
        <v>41162</v>
      </c>
      <c r="E12338" t="s">
        <v>79</v>
      </c>
      <c r="F12338">
        <v>19.567438125610401</v>
      </c>
      <c r="G12338">
        <v>19.669624328613299</v>
      </c>
      <c r="H12338">
        <v>-0.105970971286297</v>
      </c>
      <c r="I12338">
        <v>-5.4156794212758498E-3</v>
      </c>
      <c r="J12338">
        <v>74.606785714285706</v>
      </c>
      <c r="K12338">
        <v>-1.3187333345413199</v>
      </c>
      <c r="L12338">
        <v>-0.60222351551055897</v>
      </c>
      <c r="M12338">
        <v>-0.105970971286297</v>
      </c>
      <c r="N12338">
        <v>0.39028155803680398</v>
      </c>
      <c r="O12338">
        <v>1.1067913770675699</v>
      </c>
      <c r="P12338">
        <v>-1.6625345945358301</v>
      </c>
      <c r="Q12338">
        <v>1.4505926370620701</v>
      </c>
      <c r="R12338">
        <v>28</v>
      </c>
      <c r="S12338">
        <v>0.89552819312031295</v>
      </c>
      <c r="T12338">
        <v>0.94632351398467995</v>
      </c>
      <c r="U12338">
        <v>78.207176208496094</v>
      </c>
      <c r="V12338">
        <v>92.696189880371094</v>
      </c>
    </row>
    <row r="12339" spans="1:22">
      <c r="A12339" t="s">
        <v>64</v>
      </c>
      <c r="B12339" t="s">
        <v>68</v>
      </c>
      <c r="C12339" s="7" t="s">
        <v>38</v>
      </c>
      <c r="D12339" s="7">
        <v>41162</v>
      </c>
      <c r="E12339" t="s">
        <v>80</v>
      </c>
      <c r="F12339">
        <v>18.995216369628899</v>
      </c>
      <c r="G12339">
        <v>19.675350189208999</v>
      </c>
      <c r="H12339">
        <v>-0.70532339811325095</v>
      </c>
      <c r="I12339">
        <v>-3.7131633609533303E-2</v>
      </c>
      <c r="J12339">
        <v>74.058928571428595</v>
      </c>
      <c r="K12339">
        <v>-1.84940457344055</v>
      </c>
      <c r="L12339">
        <v>-1.1734721660614</v>
      </c>
      <c r="M12339">
        <v>-0.70532339811325095</v>
      </c>
      <c r="N12339">
        <v>-0.23717464506626099</v>
      </c>
      <c r="O12339">
        <v>0.43875780701637301</v>
      </c>
      <c r="P12339">
        <v>-2.1737356185913099</v>
      </c>
      <c r="Q12339">
        <v>0.76308894157409701</v>
      </c>
      <c r="R12339">
        <v>28</v>
      </c>
      <c r="S12339">
        <v>0.79696918995649901</v>
      </c>
      <c r="T12339">
        <v>0.89273130893707298</v>
      </c>
      <c r="U12339">
        <v>78.207176208496094</v>
      </c>
      <c r="V12339">
        <v>92.696189880371094</v>
      </c>
    </row>
    <row r="12340" spans="1:22">
      <c r="A12340" t="s">
        <v>64</v>
      </c>
      <c r="B12340" t="s">
        <v>68</v>
      </c>
      <c r="C12340" s="7" t="s">
        <v>38</v>
      </c>
      <c r="D12340" s="7">
        <v>41162</v>
      </c>
      <c r="E12340" t="s">
        <v>81</v>
      </c>
      <c r="F12340">
        <v>18.662187576293899</v>
      </c>
      <c r="G12340">
        <v>18.953832626342798</v>
      </c>
      <c r="H12340">
        <v>-0.30244597792625399</v>
      </c>
      <c r="I12340">
        <v>-1.6206352040171599E-2</v>
      </c>
      <c r="J12340">
        <v>73.057857142857102</v>
      </c>
      <c r="K12340">
        <v>-1.4336967468261701</v>
      </c>
      <c r="L12340">
        <v>-0.76534461975097701</v>
      </c>
      <c r="M12340">
        <v>-0.30244597792625399</v>
      </c>
      <c r="N12340">
        <v>0.16045267879962899</v>
      </c>
      <c r="O12340">
        <v>0.82880485057830799</v>
      </c>
      <c r="P12340">
        <v>-1.7543907165527299</v>
      </c>
      <c r="Q12340">
        <v>1.1494987010955799</v>
      </c>
      <c r="R12340">
        <v>28</v>
      </c>
      <c r="S12340">
        <v>0.77919406094381205</v>
      </c>
      <c r="T12340">
        <v>0.88271969556808505</v>
      </c>
      <c r="U12340">
        <v>78.207176208496094</v>
      </c>
      <c r="V12340">
        <v>92.696189880371094</v>
      </c>
    </row>
    <row r="12341" spans="1:22">
      <c r="A12341" t="s">
        <v>64</v>
      </c>
      <c r="B12341" t="s">
        <v>68</v>
      </c>
      <c r="C12341" s="7" t="s">
        <v>38</v>
      </c>
      <c r="D12341" s="7">
        <v>41162</v>
      </c>
      <c r="E12341" t="s">
        <v>82</v>
      </c>
      <c r="F12341">
        <v>18.869737625122099</v>
      </c>
      <c r="G12341">
        <v>20.656982421875</v>
      </c>
      <c r="H12341">
        <v>-1.85343742370605</v>
      </c>
      <c r="I12341">
        <v>-9.8222747445106506E-2</v>
      </c>
      <c r="J12341">
        <v>72.61</v>
      </c>
      <c r="K12341">
        <v>-3.02167940139771</v>
      </c>
      <c r="L12341">
        <v>-2.3314726352691699</v>
      </c>
      <c r="M12341">
        <v>-1.85343742370605</v>
      </c>
      <c r="N12341">
        <v>-1.3754023313522299</v>
      </c>
      <c r="O12341">
        <v>-0.68519550561904896</v>
      </c>
      <c r="P12341">
        <v>-3.3528597354888898</v>
      </c>
      <c r="Q12341">
        <v>-0.35401514172553999</v>
      </c>
      <c r="R12341">
        <v>28</v>
      </c>
      <c r="S12341">
        <v>0.83098542490121496</v>
      </c>
      <c r="T12341">
        <v>0.91158401966095004</v>
      </c>
      <c r="U12341">
        <v>78.207176208496094</v>
      </c>
      <c r="V12341">
        <v>92.696189880371094</v>
      </c>
    </row>
    <row r="12342" spans="1:22">
      <c r="A12342" t="s">
        <v>64</v>
      </c>
      <c r="B12342" t="s">
        <v>68</v>
      </c>
      <c r="C12342" s="7" t="s">
        <v>38</v>
      </c>
      <c r="D12342" s="7">
        <v>41162</v>
      </c>
      <c r="E12342" t="s">
        <v>83</v>
      </c>
      <c r="F12342">
        <v>20.653009414672901</v>
      </c>
      <c r="G12342">
        <v>20.039955139160199</v>
      </c>
      <c r="H12342">
        <v>0.63576132059097301</v>
      </c>
      <c r="I12342">
        <v>3.0782986432313902E-2</v>
      </c>
      <c r="J12342">
        <v>72.495000000000005</v>
      </c>
      <c r="K12342">
        <v>-0.63897228240966797</v>
      </c>
      <c r="L12342">
        <v>0.114150658249855</v>
      </c>
      <c r="M12342">
        <v>0.63576132059097301</v>
      </c>
      <c r="N12342">
        <v>1.15737199783325</v>
      </c>
      <c r="O12342">
        <v>1.91049492359161</v>
      </c>
      <c r="P12342">
        <v>-1.0003415346145601</v>
      </c>
      <c r="Q12342">
        <v>2.2718641757965101</v>
      </c>
      <c r="R12342">
        <v>28</v>
      </c>
      <c r="S12342">
        <v>0.98938815881979303</v>
      </c>
      <c r="T12342">
        <v>0.99467992782592796</v>
      </c>
      <c r="U12342">
        <v>78.207176208496094</v>
      </c>
      <c r="V12342">
        <v>92.696189880371094</v>
      </c>
    </row>
    <row r="12343" spans="1:22">
      <c r="A12343" t="s">
        <v>64</v>
      </c>
      <c r="B12343" t="s">
        <v>68</v>
      </c>
      <c r="C12343" s="7" t="s">
        <v>38</v>
      </c>
      <c r="D12343" s="7">
        <v>41162</v>
      </c>
      <c r="E12343" t="s">
        <v>84</v>
      </c>
      <c r="F12343">
        <v>29.8965244293213</v>
      </c>
      <c r="G12343">
        <v>34.208976745605497</v>
      </c>
      <c r="H12343">
        <v>-4.4721722602844203</v>
      </c>
      <c r="I12343">
        <v>-0.14958836138248399</v>
      </c>
      <c r="J12343">
        <v>72.355000000000004</v>
      </c>
      <c r="K12343">
        <v>-6.1755008697509801</v>
      </c>
      <c r="L12343">
        <v>-5.1691603660583496</v>
      </c>
      <c r="M12343">
        <v>-4.4721722602844203</v>
      </c>
      <c r="N12343">
        <v>-3.7751839160919198</v>
      </c>
      <c r="O12343">
        <v>-2.7688436508178702</v>
      </c>
      <c r="P12343">
        <v>-6.6583709716796902</v>
      </c>
      <c r="Q12343">
        <v>-2.2859735488891602</v>
      </c>
      <c r="R12343">
        <v>28</v>
      </c>
      <c r="S12343">
        <v>1.76654518691635</v>
      </c>
      <c r="T12343">
        <v>1.3291144371032699</v>
      </c>
      <c r="U12343">
        <v>78.207176208496094</v>
      </c>
      <c r="V12343">
        <v>92.696189880371094</v>
      </c>
    </row>
    <row r="12344" spans="1:22">
      <c r="A12344" t="s">
        <v>64</v>
      </c>
      <c r="B12344" t="s">
        <v>68</v>
      </c>
      <c r="C12344" s="7" t="s">
        <v>38</v>
      </c>
      <c r="D12344" s="7">
        <v>41162</v>
      </c>
      <c r="E12344" t="s">
        <v>85</v>
      </c>
      <c r="F12344">
        <v>42.6408081054688</v>
      </c>
      <c r="G12344">
        <v>53.043815612792997</v>
      </c>
      <c r="H12344">
        <v>-10.7883033752441</v>
      </c>
      <c r="I12344">
        <v>-0.25300419330596902</v>
      </c>
      <c r="J12344">
        <v>72.194999999999993</v>
      </c>
      <c r="K12344">
        <v>-13.2800073623657</v>
      </c>
      <c r="L12344">
        <v>-11.8078880310059</v>
      </c>
      <c r="M12344">
        <v>-10.7883033752441</v>
      </c>
      <c r="N12344">
        <v>-9.7687187194824201</v>
      </c>
      <c r="O12344">
        <v>-8.2965993881225604</v>
      </c>
      <c r="P12344">
        <v>-13.986370086669901</v>
      </c>
      <c r="Q12344">
        <v>-7.5902361869812003</v>
      </c>
      <c r="R12344">
        <v>28</v>
      </c>
      <c r="S12344">
        <v>3.78025078759778</v>
      </c>
      <c r="T12344">
        <v>1.94428670406342</v>
      </c>
      <c r="U12344">
        <v>78.207176208496094</v>
      </c>
      <c r="V12344">
        <v>92.696189880371094</v>
      </c>
    </row>
    <row r="12345" spans="1:22">
      <c r="A12345" t="s">
        <v>64</v>
      </c>
      <c r="B12345" t="s">
        <v>68</v>
      </c>
      <c r="C12345" s="7" t="s">
        <v>38</v>
      </c>
      <c r="D12345" s="7">
        <v>41162</v>
      </c>
      <c r="E12345" t="s">
        <v>86</v>
      </c>
      <c r="F12345">
        <v>60.028079986572301</v>
      </c>
      <c r="G12345">
        <v>78.725822448730497</v>
      </c>
      <c r="H12345">
        <v>-19.3902492523193</v>
      </c>
      <c r="I12345">
        <v>-0.32301965355873102</v>
      </c>
      <c r="J12345">
        <v>73.493928571428597</v>
      </c>
      <c r="K12345">
        <v>-23.131191253662099</v>
      </c>
      <c r="L12345">
        <v>-20.921012878418001</v>
      </c>
      <c r="M12345">
        <v>-19.3902492523193</v>
      </c>
      <c r="N12345">
        <v>-17.8594856262207</v>
      </c>
      <c r="O12345">
        <v>-15.6493072509766</v>
      </c>
      <c r="P12345">
        <v>-24.191696166992202</v>
      </c>
      <c r="Q12345">
        <v>-14.5888023376465</v>
      </c>
      <c r="R12345">
        <v>28</v>
      </c>
      <c r="S12345">
        <v>8.5209836157405903</v>
      </c>
      <c r="T12345">
        <v>2.9190723896026598</v>
      </c>
      <c r="U12345">
        <v>78.207176208496094</v>
      </c>
      <c r="V12345">
        <v>92.696189880371094</v>
      </c>
    </row>
    <row r="12346" spans="1:22">
      <c r="A12346" t="s">
        <v>64</v>
      </c>
      <c r="B12346" t="s">
        <v>68</v>
      </c>
      <c r="C12346" s="7" t="s">
        <v>38</v>
      </c>
      <c r="D12346" s="7">
        <v>41162</v>
      </c>
      <c r="E12346" t="s">
        <v>87</v>
      </c>
      <c r="F12346">
        <v>83.333984375</v>
      </c>
      <c r="G12346">
        <v>109.99146270752</v>
      </c>
      <c r="H12346">
        <v>-27.6447944641113</v>
      </c>
      <c r="I12346">
        <v>-0.33173495531082198</v>
      </c>
      <c r="J12346">
        <v>76.977142857142894</v>
      </c>
      <c r="K12346">
        <v>-33.068889617919901</v>
      </c>
      <c r="L12346">
        <v>-29.8642902374268</v>
      </c>
      <c r="M12346">
        <v>-27.6447944641113</v>
      </c>
      <c r="N12346">
        <v>-25.425298690795898</v>
      </c>
      <c r="O12346">
        <v>-22.220701217651399</v>
      </c>
      <c r="P12346">
        <v>-34.606544494628899</v>
      </c>
      <c r="Q12346">
        <v>-20.683046340942401</v>
      </c>
      <c r="R12346">
        <v>28</v>
      </c>
      <c r="S12346">
        <v>17.9135725279084</v>
      </c>
      <c r="T12346">
        <v>4.23244285583496</v>
      </c>
      <c r="U12346">
        <v>78.207176208496094</v>
      </c>
      <c r="V12346">
        <v>92.696189880371094</v>
      </c>
    </row>
    <row r="12347" spans="1:22">
      <c r="A12347" t="s">
        <v>64</v>
      </c>
      <c r="B12347" t="s">
        <v>68</v>
      </c>
      <c r="C12347" s="7" t="s">
        <v>38</v>
      </c>
      <c r="D12347" s="7">
        <v>41162</v>
      </c>
      <c r="E12347" t="s">
        <v>88</v>
      </c>
      <c r="F12347">
        <v>90.544937133789105</v>
      </c>
      <c r="G12347">
        <v>116.387260437012</v>
      </c>
      <c r="H12347">
        <v>-26.799444198608398</v>
      </c>
      <c r="I12347">
        <v>-0.29597949981689498</v>
      </c>
      <c r="J12347">
        <v>80.053571428571402</v>
      </c>
      <c r="K12347">
        <v>-32.546035766601598</v>
      </c>
      <c r="L12347">
        <v>-29.150903701782202</v>
      </c>
      <c r="M12347">
        <v>-26.799444198608398</v>
      </c>
      <c r="N12347">
        <v>-24.447984695434599</v>
      </c>
      <c r="O12347">
        <v>-21.052850723266602</v>
      </c>
      <c r="P12347">
        <v>-34.175117492675803</v>
      </c>
      <c r="Q12347">
        <v>-19.423772811889599</v>
      </c>
      <c r="R12347">
        <v>28</v>
      </c>
      <c r="S12347">
        <v>20.1070660716052</v>
      </c>
      <c r="T12347">
        <v>4.4840903282165501</v>
      </c>
      <c r="U12347">
        <v>78.207176208496094</v>
      </c>
      <c r="V12347">
        <v>92.696189880371094</v>
      </c>
    </row>
    <row r="12348" spans="1:22">
      <c r="A12348" t="s">
        <v>64</v>
      </c>
      <c r="B12348" t="s">
        <v>68</v>
      </c>
      <c r="C12348" s="7" t="s">
        <v>38</v>
      </c>
      <c r="D12348" s="7">
        <v>41162</v>
      </c>
      <c r="E12348" t="s">
        <v>89</v>
      </c>
      <c r="F12348">
        <v>98.212936401367202</v>
      </c>
      <c r="G12348">
        <v>121.927528381348</v>
      </c>
      <c r="H12348">
        <v>-24.5929145812988</v>
      </c>
      <c r="I12348">
        <v>-0.25040403008460999</v>
      </c>
      <c r="J12348">
        <v>82.914285714285697</v>
      </c>
      <c r="K12348">
        <v>-30.730962753295898</v>
      </c>
      <c r="L12348">
        <v>-27.104555130004901</v>
      </c>
      <c r="M12348">
        <v>-24.5929145812988</v>
      </c>
      <c r="N12348">
        <v>-22.081274032592798</v>
      </c>
      <c r="O12348">
        <v>-18.4548664093018</v>
      </c>
      <c r="P12348">
        <v>-32.471015930175803</v>
      </c>
      <c r="Q12348">
        <v>-16.7148132324219</v>
      </c>
      <c r="R12348">
        <v>28</v>
      </c>
      <c r="S12348">
        <v>22.939741874146399</v>
      </c>
      <c r="T12348">
        <v>4.7895450592040998</v>
      </c>
      <c r="U12348">
        <v>78.207176208496094</v>
      </c>
      <c r="V12348">
        <v>92.696189880371094</v>
      </c>
    </row>
    <row r="12349" spans="1:22">
      <c r="A12349" t="s">
        <v>64</v>
      </c>
      <c r="B12349" t="s">
        <v>68</v>
      </c>
      <c r="C12349" s="7" t="s">
        <v>38</v>
      </c>
      <c r="D12349" s="7">
        <v>41162</v>
      </c>
      <c r="E12349" t="s">
        <v>90</v>
      </c>
      <c r="F12349">
        <v>105.549041748047</v>
      </c>
      <c r="G12349">
        <v>126.236282348633</v>
      </c>
      <c r="H12349">
        <v>-21.453435897827099</v>
      </c>
      <c r="I12349">
        <v>-0.20325562357902499</v>
      </c>
      <c r="J12349">
        <v>85.15</v>
      </c>
      <c r="K12349">
        <v>-28.199996948242202</v>
      </c>
      <c r="L12349">
        <v>-24.214073181152301</v>
      </c>
      <c r="M12349">
        <v>-21.453435897827099</v>
      </c>
      <c r="N12349">
        <v>-18.692798614501999</v>
      </c>
      <c r="O12349">
        <v>-14.706875801086399</v>
      </c>
      <c r="P12349">
        <v>-30.112552642822301</v>
      </c>
      <c r="Q12349">
        <v>-12.794319152831999</v>
      </c>
      <c r="R12349">
        <v>28</v>
      </c>
      <c r="S12349">
        <v>27.713581083190501</v>
      </c>
      <c r="T12349">
        <v>5.2643690109252903</v>
      </c>
      <c r="U12349">
        <v>78.207176208496094</v>
      </c>
      <c r="V12349">
        <v>92.696189880371094</v>
      </c>
    </row>
    <row r="12350" spans="1:22">
      <c r="A12350" t="s">
        <v>64</v>
      </c>
      <c r="B12350" t="s">
        <v>68</v>
      </c>
      <c r="C12350" s="7" t="s">
        <v>38</v>
      </c>
      <c r="D12350" s="7">
        <v>41162</v>
      </c>
      <c r="E12350" t="s">
        <v>91</v>
      </c>
      <c r="F12350">
        <v>107.428100585938</v>
      </c>
      <c r="G12350">
        <v>125.19533538818401</v>
      </c>
      <c r="H12350">
        <v>-18.425285339355501</v>
      </c>
      <c r="I12350">
        <v>-0.17151272296905501</v>
      </c>
      <c r="J12350">
        <v>86.214285714285694</v>
      </c>
      <c r="K12350">
        <v>-25.3370666503906</v>
      </c>
      <c r="L12350">
        <v>-21.2535305023193</v>
      </c>
      <c r="M12350">
        <v>-18.425285339355501</v>
      </c>
      <c r="N12350">
        <v>-15.5970411300659</v>
      </c>
      <c r="O12350">
        <v>-11.5135049819946</v>
      </c>
      <c r="P12350">
        <v>-27.296459197998001</v>
      </c>
      <c r="Q12350">
        <v>-9.5541114807128906</v>
      </c>
      <c r="R12350">
        <v>28</v>
      </c>
      <c r="S12350">
        <v>29.087587773483602</v>
      </c>
      <c r="T12350">
        <v>5.3932909965515101</v>
      </c>
      <c r="U12350">
        <v>78.207176208496094</v>
      </c>
      <c r="V12350">
        <v>92.696189880371094</v>
      </c>
    </row>
    <row r="12351" spans="1:22">
      <c r="A12351" t="s">
        <v>64</v>
      </c>
      <c r="B12351" t="s">
        <v>68</v>
      </c>
      <c r="C12351" s="7" t="s">
        <v>38</v>
      </c>
      <c r="D12351" s="7">
        <v>41162</v>
      </c>
      <c r="E12351" t="s">
        <v>92</v>
      </c>
      <c r="F12351">
        <v>112.035766601563</v>
      </c>
      <c r="G12351">
        <v>127.55095672607401</v>
      </c>
      <c r="H12351">
        <v>-16.0898323059082</v>
      </c>
      <c r="I12351">
        <v>-0.14361335337162001</v>
      </c>
      <c r="J12351">
        <v>86.607142857142904</v>
      </c>
      <c r="K12351">
        <v>-23.469861984252901</v>
      </c>
      <c r="L12351">
        <v>-19.1096801757813</v>
      </c>
      <c r="M12351">
        <v>-16.0898323059082</v>
      </c>
      <c r="N12351">
        <v>-13.069983482360801</v>
      </c>
      <c r="O12351">
        <v>-8.7098026275634801</v>
      </c>
      <c r="P12351">
        <v>-25.561998367309599</v>
      </c>
      <c r="Q12351">
        <v>-6.6176662445068404</v>
      </c>
      <c r="R12351">
        <v>28</v>
      </c>
      <c r="S12351">
        <v>33.162256510696402</v>
      </c>
      <c r="T12351">
        <v>5.75866794586182</v>
      </c>
      <c r="U12351">
        <v>78.207176208496094</v>
      </c>
      <c r="V12351">
        <v>92.696189880371094</v>
      </c>
    </row>
    <row r="12352" spans="1:22">
      <c r="A12352" t="s">
        <v>64</v>
      </c>
      <c r="B12352" t="s">
        <v>68</v>
      </c>
      <c r="C12352" s="7" t="s">
        <v>38</v>
      </c>
      <c r="D12352" s="7">
        <v>41162</v>
      </c>
      <c r="E12352" t="s">
        <v>93</v>
      </c>
      <c r="F12352">
        <v>107.65216827392599</v>
      </c>
      <c r="G12352">
        <v>119.01169586181599</v>
      </c>
      <c r="H12352">
        <v>-11.7802534103394</v>
      </c>
      <c r="I12352">
        <v>-0.109428852796555</v>
      </c>
      <c r="J12352">
        <v>86.284999999999997</v>
      </c>
      <c r="K12352">
        <v>-19.195554733276399</v>
      </c>
      <c r="L12352">
        <v>-14.8145351409912</v>
      </c>
      <c r="M12352">
        <v>-11.7802534103394</v>
      </c>
      <c r="N12352">
        <v>-8.7459716796875</v>
      </c>
      <c r="O12352">
        <v>-4.3649520874023402</v>
      </c>
      <c r="P12352">
        <v>-21.2976894378662</v>
      </c>
      <c r="Q12352">
        <v>-2.26281690597534</v>
      </c>
      <c r="R12352">
        <v>28</v>
      </c>
      <c r="S12352">
        <v>33.480000615654902</v>
      </c>
      <c r="T12352">
        <v>5.7861905097961399</v>
      </c>
      <c r="U12352">
        <v>78.207176208496094</v>
      </c>
      <c r="V12352">
        <v>92.696189880371094</v>
      </c>
    </row>
    <row r="12353" spans="1:22">
      <c r="A12353" t="s">
        <v>64</v>
      </c>
      <c r="B12353" t="s">
        <v>68</v>
      </c>
      <c r="C12353" s="7" t="s">
        <v>38</v>
      </c>
      <c r="D12353" s="7">
        <v>41162</v>
      </c>
      <c r="E12353" t="s">
        <v>94</v>
      </c>
      <c r="F12353">
        <v>89.111000061035199</v>
      </c>
      <c r="G12353">
        <v>100.239692687988</v>
      </c>
      <c r="H12353">
        <v>-11.540865898132299</v>
      </c>
      <c r="I12353">
        <v>-0.129511117935181</v>
      </c>
      <c r="J12353">
        <v>86.564285714285703</v>
      </c>
      <c r="K12353">
        <v>-17.343694686889599</v>
      </c>
      <c r="L12353">
        <v>-13.915335655212401</v>
      </c>
      <c r="M12353">
        <v>-11.540865898132299</v>
      </c>
      <c r="N12353">
        <v>-9.1663961410522496</v>
      </c>
      <c r="O12353">
        <v>-5.73803806304932</v>
      </c>
      <c r="P12353">
        <v>-18.988714218139599</v>
      </c>
      <c r="Q12353">
        <v>-4.09301662445068</v>
      </c>
      <c r="R12353">
        <v>28</v>
      </c>
      <c r="S12353">
        <v>20.502519482908799</v>
      </c>
      <c r="T12353">
        <v>4.5279707908630398</v>
      </c>
      <c r="U12353">
        <v>78.207176208496094</v>
      </c>
      <c r="V12353">
        <v>92.696189880371094</v>
      </c>
    </row>
    <row r="12354" spans="1:22">
      <c r="A12354" t="s">
        <v>64</v>
      </c>
      <c r="B12354" t="s">
        <v>68</v>
      </c>
      <c r="C12354" s="7" t="s">
        <v>38</v>
      </c>
      <c r="D12354" s="7">
        <v>41162</v>
      </c>
      <c r="E12354" t="s">
        <v>95</v>
      </c>
      <c r="F12354">
        <v>68.630905151367202</v>
      </c>
      <c r="G12354">
        <v>77.159309387207003</v>
      </c>
      <c r="H12354">
        <v>-8.8442678451538104</v>
      </c>
      <c r="I12354">
        <v>-0.12886713445186601</v>
      </c>
      <c r="J12354">
        <v>85.724999999999994</v>
      </c>
      <c r="K12354">
        <v>-13.0096998214722</v>
      </c>
      <c r="L12354">
        <v>-10.548728942871101</v>
      </c>
      <c r="M12354">
        <v>-8.8442678451538104</v>
      </c>
      <c r="N12354">
        <v>-7.1398067474365199</v>
      </c>
      <c r="O12354">
        <v>-4.6788358688354501</v>
      </c>
      <c r="P12354">
        <v>-14.1905422210693</v>
      </c>
      <c r="Q12354">
        <v>-3.4979939460754399</v>
      </c>
      <c r="R12354">
        <v>28</v>
      </c>
      <c r="S12354">
        <v>10.564474436514701</v>
      </c>
      <c r="T12354">
        <v>3.2503037452697798</v>
      </c>
      <c r="U12354">
        <v>78.207176208496094</v>
      </c>
      <c r="V12354">
        <v>92.696189880371094</v>
      </c>
    </row>
    <row r="12355" spans="1:22">
      <c r="A12355" t="s">
        <v>64</v>
      </c>
      <c r="B12355" t="s">
        <v>68</v>
      </c>
      <c r="C12355" s="7" t="s">
        <v>38</v>
      </c>
      <c r="D12355" s="7">
        <v>41162</v>
      </c>
      <c r="E12355" t="s">
        <v>96</v>
      </c>
      <c r="F12355">
        <v>52.784183502197301</v>
      </c>
      <c r="G12355">
        <v>58.6071968078613</v>
      </c>
      <c r="H12355">
        <v>-6.0386810302734402</v>
      </c>
      <c r="I12355">
        <v>-0.11440322548151</v>
      </c>
      <c r="J12355">
        <v>84.103571428571399</v>
      </c>
      <c r="K12355">
        <v>-9.4097089767456108</v>
      </c>
      <c r="L12355">
        <v>-7.4180784225463903</v>
      </c>
      <c r="M12355">
        <v>-6.0386810302734402</v>
      </c>
      <c r="N12355">
        <v>-4.6592836380004901</v>
      </c>
      <c r="O12355">
        <v>-2.66765332221985</v>
      </c>
      <c r="P12355">
        <v>-10.3653478622437</v>
      </c>
      <c r="Q12355">
        <v>-1.71201384067535</v>
      </c>
      <c r="R12355">
        <v>28</v>
      </c>
      <c r="S12355">
        <v>6.9191455904785899</v>
      </c>
      <c r="T12355">
        <v>2.6304268836975102</v>
      </c>
      <c r="U12355">
        <v>78.207176208496094</v>
      </c>
      <c r="V12355">
        <v>92.696189880371094</v>
      </c>
    </row>
    <row r="12356" spans="1:22">
      <c r="A12356" t="s">
        <v>64</v>
      </c>
      <c r="B12356" t="s">
        <v>68</v>
      </c>
      <c r="C12356" s="7" t="s">
        <v>38</v>
      </c>
      <c r="D12356" s="7">
        <v>41162</v>
      </c>
      <c r="E12356" t="s">
        <v>97</v>
      </c>
      <c r="F12356">
        <v>33.063873291015597</v>
      </c>
      <c r="G12356">
        <v>37.2620849609375</v>
      </c>
      <c r="H12356">
        <v>-4.3537015914917001</v>
      </c>
      <c r="I12356">
        <v>-0.13167548179626501</v>
      </c>
      <c r="J12356">
        <v>80.613214285714307</v>
      </c>
      <c r="K12356">
        <v>-6.87764596939087</v>
      </c>
      <c r="L12356">
        <v>-5.3864789009094203</v>
      </c>
      <c r="M12356">
        <v>-4.3537015914917001</v>
      </c>
      <c r="N12356">
        <v>-3.3209240436553999</v>
      </c>
      <c r="O12356">
        <v>-1.82975733280182</v>
      </c>
      <c r="P12356">
        <v>-7.5931491851806596</v>
      </c>
      <c r="Q12356">
        <v>-1.1142542362213099</v>
      </c>
      <c r="R12356">
        <v>28</v>
      </c>
      <c r="S12356">
        <v>3.8787102823935302</v>
      </c>
      <c r="T12356">
        <v>1.96944415569305</v>
      </c>
      <c r="U12356">
        <v>78.207176208496094</v>
      </c>
      <c r="V12356">
        <v>92.696189880371094</v>
      </c>
    </row>
    <row r="12357" spans="1:22">
      <c r="A12357" t="s">
        <v>64</v>
      </c>
      <c r="B12357" t="s">
        <v>68</v>
      </c>
      <c r="C12357" s="7" t="s">
        <v>38</v>
      </c>
      <c r="D12357" s="7">
        <v>41162</v>
      </c>
      <c r="E12357" t="s">
        <v>98</v>
      </c>
      <c r="F12357">
        <v>29.426742553710898</v>
      </c>
      <c r="G12357">
        <v>32.585262298583999</v>
      </c>
      <c r="H12357">
        <v>-3.2755000591278098</v>
      </c>
      <c r="I12357">
        <v>-0.11131031811237301</v>
      </c>
      <c r="J12357">
        <v>77.7435714285714</v>
      </c>
      <c r="K12357">
        <v>-5.2066674232482901</v>
      </c>
      <c r="L12357">
        <v>-4.0657181739807102</v>
      </c>
      <c r="M12357">
        <v>-3.2755000591278098</v>
      </c>
      <c r="N12357">
        <v>-2.4852819442749001</v>
      </c>
      <c r="O12357">
        <v>-1.34433245658875</v>
      </c>
      <c r="P12357">
        <v>-5.7541265487670898</v>
      </c>
      <c r="Q12357">
        <v>-0.79687333106994596</v>
      </c>
      <c r="R12357">
        <v>28</v>
      </c>
      <c r="S12357">
        <v>2.27074171965184</v>
      </c>
      <c r="T12357">
        <v>1.50689804553986</v>
      </c>
      <c r="U12357">
        <v>78.207176208496094</v>
      </c>
      <c r="V12357">
        <v>92.696189880371094</v>
      </c>
    </row>
    <row r="12358" spans="1:22">
      <c r="A12358" t="s">
        <v>64</v>
      </c>
      <c r="B12358" t="s">
        <v>68</v>
      </c>
      <c r="C12358" s="7" t="s">
        <v>38</v>
      </c>
      <c r="D12358" s="7">
        <v>41162</v>
      </c>
      <c r="E12358" t="s">
        <v>99</v>
      </c>
      <c r="F12358">
        <v>27.852401733398398</v>
      </c>
      <c r="G12358">
        <v>30.1631183624268</v>
      </c>
      <c r="H12358">
        <v>-2.3962981700897199</v>
      </c>
      <c r="I12358">
        <v>-8.6035601794719696E-2</v>
      </c>
      <c r="J12358">
        <v>75.935000000000002</v>
      </c>
      <c r="K12358">
        <v>-4.0433673858642596</v>
      </c>
      <c r="L12358">
        <v>-3.0702655315399201</v>
      </c>
      <c r="M12358">
        <v>-2.3962981700897199</v>
      </c>
      <c r="N12358">
        <v>-1.7223308086395299</v>
      </c>
      <c r="O12358">
        <v>-0.749228835105896</v>
      </c>
      <c r="P12358">
        <v>-4.5102887153625497</v>
      </c>
      <c r="Q12358">
        <v>-0.28230759501457198</v>
      </c>
      <c r="R12358">
        <v>28</v>
      </c>
      <c r="S12358">
        <v>1.6517776480956301</v>
      </c>
      <c r="T12358">
        <v>1.2852150201797501</v>
      </c>
      <c r="U12358">
        <v>78.207176208496094</v>
      </c>
      <c r="V12358">
        <v>92.696189880371094</v>
      </c>
    </row>
    <row r="12359" spans="1:22">
      <c r="A12359" t="s">
        <v>64</v>
      </c>
      <c r="B12359" t="s">
        <v>68</v>
      </c>
      <c r="C12359" s="7" t="s">
        <v>38</v>
      </c>
      <c r="D12359" s="7">
        <v>41162</v>
      </c>
      <c r="E12359" t="s">
        <v>100</v>
      </c>
      <c r="F12359">
        <v>25.813625335693398</v>
      </c>
      <c r="G12359">
        <v>28.269670486450199</v>
      </c>
      <c r="H12359">
        <v>-2.5470108985900901</v>
      </c>
      <c r="I12359">
        <v>-9.8669245839118999E-2</v>
      </c>
      <c r="J12359">
        <v>74.858214285714297</v>
      </c>
      <c r="K12359">
        <v>-3.9542152881622301</v>
      </c>
      <c r="L12359">
        <v>-3.1228275299072301</v>
      </c>
      <c r="M12359">
        <v>-2.5470108985900901</v>
      </c>
      <c r="N12359">
        <v>-1.9711942672729501</v>
      </c>
      <c r="O12359">
        <v>-1.1398063898086499</v>
      </c>
      <c r="P12359">
        <v>-4.3531384468078604</v>
      </c>
      <c r="Q12359">
        <v>-0.740883469581604</v>
      </c>
      <c r="R12359">
        <v>28</v>
      </c>
      <c r="S12359">
        <v>1.2057083010304801</v>
      </c>
      <c r="T12359">
        <v>1.0980474948883101</v>
      </c>
      <c r="U12359">
        <v>78.207176208496094</v>
      </c>
      <c r="V12359">
        <v>92.696189880371094</v>
      </c>
    </row>
    <row r="12360" spans="1:22">
      <c r="A12360" t="s">
        <v>64</v>
      </c>
      <c r="B12360" t="s">
        <v>68</v>
      </c>
      <c r="C12360" s="7" t="s">
        <v>38</v>
      </c>
      <c r="D12360" s="7">
        <v>41162</v>
      </c>
      <c r="E12360" t="s">
        <v>101</v>
      </c>
      <c r="F12360">
        <v>23.185073852539102</v>
      </c>
      <c r="G12360">
        <v>25.966600418090799</v>
      </c>
      <c r="H12360">
        <v>-2.8845460414886501</v>
      </c>
      <c r="I12360">
        <v>-0.124413922429085</v>
      </c>
      <c r="J12360">
        <v>74.09</v>
      </c>
      <c r="K12360">
        <v>-4.0960259437561</v>
      </c>
      <c r="L12360">
        <v>-3.3802738189697301</v>
      </c>
      <c r="M12360">
        <v>-2.8845460414886501</v>
      </c>
      <c r="N12360">
        <v>-2.3888182640075701</v>
      </c>
      <c r="O12360">
        <v>-1.6730662584304801</v>
      </c>
      <c r="P12360">
        <v>-4.4394636154174796</v>
      </c>
      <c r="Q12360">
        <v>-1.3296285867691</v>
      </c>
      <c r="R12360">
        <v>28</v>
      </c>
      <c r="S12360">
        <v>0.89363499275552605</v>
      </c>
      <c r="T12360">
        <v>0.94532269239425704</v>
      </c>
      <c r="U12360">
        <v>78.207176208496094</v>
      </c>
      <c r="V12360">
        <v>92.696189880371094</v>
      </c>
    </row>
    <row r="12361" spans="1:22">
      <c r="A12361" t="s">
        <v>64</v>
      </c>
      <c r="B12361" t="s">
        <v>68</v>
      </c>
      <c r="C12361" s="7" t="s">
        <v>38</v>
      </c>
      <c r="D12361" s="7">
        <v>41162</v>
      </c>
      <c r="E12361" t="s">
        <v>102</v>
      </c>
      <c r="F12361">
        <v>21.570671081543001</v>
      </c>
      <c r="G12361">
        <v>23.6111545562744</v>
      </c>
      <c r="H12361">
        <v>-2.11605620384216</v>
      </c>
      <c r="I12361">
        <v>-9.8098762333393097E-2</v>
      </c>
      <c r="J12361">
        <v>73.442499999999995</v>
      </c>
      <c r="K12361">
        <v>-3.3111121654510498</v>
      </c>
      <c r="L12361">
        <v>-2.60506343841553</v>
      </c>
      <c r="M12361">
        <v>-2.11605620384216</v>
      </c>
      <c r="N12361">
        <v>-1.6270490884780899</v>
      </c>
      <c r="O12361">
        <v>-0.92100036144256603</v>
      </c>
      <c r="P12361">
        <v>-3.6498937606811501</v>
      </c>
      <c r="Q12361">
        <v>-0.58221864700317405</v>
      </c>
      <c r="R12361">
        <v>28</v>
      </c>
      <c r="S12361">
        <v>0.86956937613672403</v>
      </c>
      <c r="T12361">
        <v>0.93250703811645497</v>
      </c>
      <c r="U12361">
        <v>78.207176208496094</v>
      </c>
      <c r="V12361">
        <v>92.696189880371094</v>
      </c>
    </row>
    <row r="12362" spans="1:22">
      <c r="A12362" t="s">
        <v>64</v>
      </c>
      <c r="B12362" t="s">
        <v>68</v>
      </c>
      <c r="C12362" s="7" t="s">
        <v>38</v>
      </c>
      <c r="D12362" s="7">
        <v>41172</v>
      </c>
      <c r="E12362" t="s">
        <v>79</v>
      </c>
      <c r="F12362">
        <v>19.453353881835898</v>
      </c>
      <c r="G12362">
        <v>19.503913879394499</v>
      </c>
      <c r="H12362">
        <v>-5.2431181073188803E-2</v>
      </c>
      <c r="I12362">
        <v>-2.6952258776873398E-3</v>
      </c>
      <c r="J12362">
        <v>70.294642857142904</v>
      </c>
      <c r="K12362">
        <v>-1.40114057064056</v>
      </c>
      <c r="L12362">
        <v>-0.60431218147277799</v>
      </c>
      <c r="M12362">
        <v>-5.2431181073188803E-2</v>
      </c>
      <c r="N12362">
        <v>0.49944978952407798</v>
      </c>
      <c r="O12362">
        <v>1.2962782382965099</v>
      </c>
      <c r="P12362">
        <v>-1.78348100185394</v>
      </c>
      <c r="Q12362">
        <v>1.6786186695098899</v>
      </c>
      <c r="R12362">
        <v>28</v>
      </c>
      <c r="S12362">
        <v>1.10755327251015</v>
      </c>
      <c r="T12362">
        <v>1.0524035692214999</v>
      </c>
      <c r="U12362">
        <v>77.130813598632798</v>
      </c>
      <c r="V12362">
        <v>99.699996948242202</v>
      </c>
    </row>
    <row r="12363" spans="1:22">
      <c r="A12363" t="s">
        <v>64</v>
      </c>
      <c r="B12363" t="s">
        <v>68</v>
      </c>
      <c r="C12363" s="7" t="s">
        <v>38</v>
      </c>
      <c r="D12363" s="7">
        <v>41172</v>
      </c>
      <c r="E12363" t="s">
        <v>80</v>
      </c>
      <c r="F12363">
        <v>19.5626430511475</v>
      </c>
      <c r="G12363">
        <v>18.748207092285199</v>
      </c>
      <c r="H12363">
        <v>0.84460073709487904</v>
      </c>
      <c r="I12363">
        <v>4.3174162507057197E-2</v>
      </c>
      <c r="J12363">
        <v>69.447500000000005</v>
      </c>
      <c r="K12363">
        <v>-0.43234473466873202</v>
      </c>
      <c r="L12363">
        <v>0.32208499312400801</v>
      </c>
      <c r="M12363">
        <v>0.84460073709487904</v>
      </c>
      <c r="N12363">
        <v>1.36711645126343</v>
      </c>
      <c r="O12363">
        <v>2.1215462684631299</v>
      </c>
      <c r="P12363">
        <v>-0.79434102773666404</v>
      </c>
      <c r="Q12363">
        <v>2.48354244232178</v>
      </c>
      <c r="R12363">
        <v>28</v>
      </c>
      <c r="S12363">
        <v>0.99282459782676802</v>
      </c>
      <c r="T12363">
        <v>0.99640583992004395</v>
      </c>
      <c r="U12363">
        <v>77.130813598632798</v>
      </c>
      <c r="V12363">
        <v>99.699996948242202</v>
      </c>
    </row>
    <row r="12364" spans="1:22">
      <c r="A12364" t="s">
        <v>64</v>
      </c>
      <c r="B12364" t="s">
        <v>68</v>
      </c>
      <c r="C12364" s="7" t="s">
        <v>38</v>
      </c>
      <c r="D12364" s="7">
        <v>41172</v>
      </c>
      <c r="E12364" t="s">
        <v>81</v>
      </c>
      <c r="F12364">
        <v>19.0871982574463</v>
      </c>
      <c r="G12364">
        <v>18.433118820190401</v>
      </c>
      <c r="H12364">
        <v>0.67830353975295998</v>
      </c>
      <c r="I12364">
        <v>3.55370938777924E-2</v>
      </c>
      <c r="J12364">
        <v>68.293571428571397</v>
      </c>
      <c r="K12364">
        <v>-0.59048116207122803</v>
      </c>
      <c r="L12364">
        <v>0.15912711620330799</v>
      </c>
      <c r="M12364">
        <v>0.67830353975295998</v>
      </c>
      <c r="N12364">
        <v>1.1974799633026101</v>
      </c>
      <c r="O12364">
        <v>1.94708824157715</v>
      </c>
      <c r="P12364">
        <v>-0.95016402006149303</v>
      </c>
      <c r="Q12364">
        <v>2.3067710399627699</v>
      </c>
      <c r="R12364">
        <v>28</v>
      </c>
      <c r="S12364">
        <v>0.980175197279326</v>
      </c>
      <c r="T12364">
        <v>0.99003797769546498</v>
      </c>
      <c r="U12364">
        <v>77.130813598632798</v>
      </c>
      <c r="V12364">
        <v>99.699996948242202</v>
      </c>
    </row>
    <row r="12365" spans="1:22">
      <c r="A12365" t="s">
        <v>64</v>
      </c>
      <c r="B12365" t="s">
        <v>68</v>
      </c>
      <c r="C12365" s="7" t="s">
        <v>38</v>
      </c>
      <c r="D12365" s="7">
        <v>41172</v>
      </c>
      <c r="E12365" t="s">
        <v>82</v>
      </c>
      <c r="F12365">
        <v>19.196701049804702</v>
      </c>
      <c r="G12365">
        <v>18.325553894043001</v>
      </c>
      <c r="H12365">
        <v>0.90341323614120495</v>
      </c>
      <c r="I12365">
        <v>4.7060858458280598E-2</v>
      </c>
      <c r="J12365">
        <v>67.388571428571396</v>
      </c>
      <c r="K12365">
        <v>-0.39618262648582497</v>
      </c>
      <c r="L12365">
        <v>0.371629148721695</v>
      </c>
      <c r="M12365">
        <v>0.90341323614120495</v>
      </c>
      <c r="N12365">
        <v>1.43519735336304</v>
      </c>
      <c r="O12365">
        <v>2.2030091285705602</v>
      </c>
      <c r="P12365">
        <v>-0.76459997892379805</v>
      </c>
      <c r="Q12365">
        <v>2.5714263916015598</v>
      </c>
      <c r="R12365">
        <v>28</v>
      </c>
      <c r="S12365">
        <v>1.0283583429554699</v>
      </c>
      <c r="T12365">
        <v>1.0140800476074201</v>
      </c>
      <c r="U12365">
        <v>77.130813598632798</v>
      </c>
      <c r="V12365">
        <v>99.699996948242202</v>
      </c>
    </row>
    <row r="12366" spans="1:22">
      <c r="A12366" t="s">
        <v>64</v>
      </c>
      <c r="B12366" t="s">
        <v>68</v>
      </c>
      <c r="C12366" s="7" t="s">
        <v>38</v>
      </c>
      <c r="D12366" s="7">
        <v>41172</v>
      </c>
      <c r="E12366" t="s">
        <v>83</v>
      </c>
      <c r="F12366">
        <v>20.745975494384801</v>
      </c>
      <c r="G12366">
        <v>20.254955291748001</v>
      </c>
      <c r="H12366">
        <v>0.50920611619949296</v>
      </c>
      <c r="I12366">
        <v>2.45448146015406E-2</v>
      </c>
      <c r="J12366">
        <v>66.583571428571403</v>
      </c>
      <c r="K12366">
        <v>-0.90001726150512695</v>
      </c>
      <c r="L12366">
        <v>-6.7436665296554593E-2</v>
      </c>
      <c r="M12366">
        <v>0.50920611619949296</v>
      </c>
      <c r="N12366">
        <v>1.08584892749786</v>
      </c>
      <c r="O12366">
        <v>1.91842949390411</v>
      </c>
      <c r="P12366">
        <v>-1.2995125055313099</v>
      </c>
      <c r="Q12366">
        <v>2.3179247379303001</v>
      </c>
      <c r="R12366">
        <v>28</v>
      </c>
      <c r="S12366">
        <v>1.20917040267479</v>
      </c>
      <c r="T12366">
        <v>1.0996228456497199</v>
      </c>
      <c r="U12366">
        <v>77.130813598632798</v>
      </c>
      <c r="V12366">
        <v>99.699996948242202</v>
      </c>
    </row>
    <row r="12367" spans="1:22">
      <c r="A12367" t="s">
        <v>64</v>
      </c>
      <c r="B12367" t="s">
        <v>68</v>
      </c>
      <c r="C12367" s="7" t="s">
        <v>38</v>
      </c>
      <c r="D12367" s="7">
        <v>41172</v>
      </c>
      <c r="E12367" t="s">
        <v>84</v>
      </c>
      <c r="F12367">
        <v>28.3349285125732</v>
      </c>
      <c r="G12367">
        <v>29.533977508544901</v>
      </c>
      <c r="H12367">
        <v>-1.2434583902359</v>
      </c>
      <c r="I12367">
        <v>-4.3884295970201499E-2</v>
      </c>
      <c r="J12367">
        <v>65.834642857142796</v>
      </c>
      <c r="K12367">
        <v>-3.1090722084045401</v>
      </c>
      <c r="L12367">
        <v>-2.0068523883819598</v>
      </c>
      <c r="M12367">
        <v>-1.2434583902359</v>
      </c>
      <c r="N12367">
        <v>-0.48006436228752097</v>
      </c>
      <c r="O12367">
        <v>0.62215536832809404</v>
      </c>
      <c r="P12367">
        <v>-3.6379477977752699</v>
      </c>
      <c r="Q12367">
        <v>1.1510310173034699</v>
      </c>
      <c r="R12367">
        <v>28</v>
      </c>
      <c r="S12367">
        <v>2.1191969227040799</v>
      </c>
      <c r="T12367">
        <v>1.4557461738586399</v>
      </c>
      <c r="U12367">
        <v>77.130813598632798</v>
      </c>
      <c r="V12367">
        <v>99.699996948242202</v>
      </c>
    </row>
    <row r="12368" spans="1:22">
      <c r="A12368" t="s">
        <v>64</v>
      </c>
      <c r="B12368" t="s">
        <v>68</v>
      </c>
      <c r="C12368" s="7" t="s">
        <v>38</v>
      </c>
      <c r="D12368" s="7">
        <v>41172</v>
      </c>
      <c r="E12368" t="s">
        <v>85</v>
      </c>
      <c r="F12368">
        <v>37.165210723877003</v>
      </c>
      <c r="G12368">
        <v>37.848819732666001</v>
      </c>
      <c r="H12368">
        <v>-0.70892733335494995</v>
      </c>
      <c r="I12368">
        <v>-1.9075024873018299E-2</v>
      </c>
      <c r="J12368">
        <v>65.376071428571393</v>
      </c>
      <c r="K12368">
        <v>-3.4292175769805899</v>
      </c>
      <c r="L12368">
        <v>-1.82204806804657</v>
      </c>
      <c r="M12368">
        <v>-0.70892733335494995</v>
      </c>
      <c r="N12368">
        <v>0.40419337153434798</v>
      </c>
      <c r="O12368">
        <v>2.0113627910614</v>
      </c>
      <c r="P12368">
        <v>-4.2003822326660201</v>
      </c>
      <c r="Q12368">
        <v>2.7825274467468302</v>
      </c>
      <c r="R12368">
        <v>28</v>
      </c>
      <c r="S12368">
        <v>4.5056588267598796</v>
      </c>
      <c r="T12368">
        <v>2.1226537227630602</v>
      </c>
      <c r="U12368">
        <v>77.130813598632798</v>
      </c>
      <c r="V12368">
        <v>99.699996948242202</v>
      </c>
    </row>
    <row r="12369" spans="1:22">
      <c r="A12369" t="s">
        <v>64</v>
      </c>
      <c r="B12369" t="s">
        <v>68</v>
      </c>
      <c r="C12369" s="7" t="s">
        <v>38</v>
      </c>
      <c r="D12369" s="7">
        <v>41172</v>
      </c>
      <c r="E12369" t="s">
        <v>86</v>
      </c>
      <c r="F12369">
        <v>53.1975708007813</v>
      </c>
      <c r="G12369">
        <v>55.300117492675803</v>
      </c>
      <c r="H12369">
        <v>-2.1804180145263699</v>
      </c>
      <c r="I12369">
        <v>-4.0987171232700299E-2</v>
      </c>
      <c r="J12369">
        <v>67.587142857142894</v>
      </c>
      <c r="K12369">
        <v>-6.28652143478394</v>
      </c>
      <c r="L12369">
        <v>-3.8606021404266402</v>
      </c>
      <c r="M12369">
        <v>-2.1804180145263699</v>
      </c>
      <c r="N12369">
        <v>-0.50023376941680897</v>
      </c>
      <c r="O12369">
        <v>1.9256854057312001</v>
      </c>
      <c r="P12369">
        <v>-7.4505448341369602</v>
      </c>
      <c r="Q12369">
        <v>3.0897088050842298</v>
      </c>
      <c r="R12369">
        <v>28</v>
      </c>
      <c r="S12369">
        <v>10.265677087096501</v>
      </c>
      <c r="T12369">
        <v>3.2040095329284699</v>
      </c>
      <c r="U12369">
        <v>77.130813598632798</v>
      </c>
      <c r="V12369">
        <v>99.699996948242202</v>
      </c>
    </row>
    <row r="12370" spans="1:22">
      <c r="A12370" t="s">
        <v>64</v>
      </c>
      <c r="B12370" t="s">
        <v>68</v>
      </c>
      <c r="C12370" s="7" t="s">
        <v>38</v>
      </c>
      <c r="D12370" s="7">
        <v>41172</v>
      </c>
      <c r="E12370" t="s">
        <v>87</v>
      </c>
      <c r="F12370">
        <v>72.416564941406307</v>
      </c>
      <c r="G12370">
        <v>83.500755310058594</v>
      </c>
      <c r="H12370">
        <v>-11.4947185516357</v>
      </c>
      <c r="I12370">
        <v>-0.15873050689697299</v>
      </c>
      <c r="J12370">
        <v>71.859285714285704</v>
      </c>
      <c r="K12370">
        <v>-17.489185333251999</v>
      </c>
      <c r="L12370">
        <v>-13.947606086731</v>
      </c>
      <c r="M12370">
        <v>-11.4947185516357</v>
      </c>
      <c r="N12370">
        <v>-9.0418310165405291</v>
      </c>
      <c r="O12370">
        <v>-5.5002517700195304</v>
      </c>
      <c r="P12370">
        <v>-19.188533782958999</v>
      </c>
      <c r="Q12370">
        <v>-3.80090355873108</v>
      </c>
      <c r="R12370">
        <v>28</v>
      </c>
      <c r="S12370">
        <v>21.879075481851</v>
      </c>
      <c r="T12370">
        <v>4.6775074005126998</v>
      </c>
      <c r="U12370">
        <v>77.130813598632798</v>
      </c>
      <c r="V12370">
        <v>99.699996948242202</v>
      </c>
    </row>
    <row r="12371" spans="1:22">
      <c r="A12371" t="s">
        <v>64</v>
      </c>
      <c r="B12371" t="s">
        <v>68</v>
      </c>
      <c r="C12371" s="7" t="s">
        <v>38</v>
      </c>
      <c r="D12371" s="7">
        <v>41172</v>
      </c>
      <c r="E12371" t="s">
        <v>88</v>
      </c>
      <c r="F12371">
        <v>80.912307739257798</v>
      </c>
      <c r="G12371">
        <v>93.441558837890597</v>
      </c>
      <c r="H12371">
        <v>-12.9932956695557</v>
      </c>
      <c r="I12371">
        <v>-0.160584911704063</v>
      </c>
      <c r="J12371">
        <v>76.736428571428505</v>
      </c>
      <c r="K12371">
        <v>-19.373325347900401</v>
      </c>
      <c r="L12371">
        <v>-15.603951454162599</v>
      </c>
      <c r="M12371">
        <v>-12.9932956695557</v>
      </c>
      <c r="N12371">
        <v>-10.3826398849487</v>
      </c>
      <c r="O12371">
        <v>-6.6132669448852504</v>
      </c>
      <c r="P12371">
        <v>-21.1819744110107</v>
      </c>
      <c r="Q12371">
        <v>-4.8046174049377397</v>
      </c>
      <c r="R12371">
        <v>28</v>
      </c>
      <c r="S12371">
        <v>24.784098529256902</v>
      </c>
      <c r="T12371">
        <v>4.9783630371093803</v>
      </c>
      <c r="U12371">
        <v>77.130813598632798</v>
      </c>
      <c r="V12371">
        <v>99.699996948242202</v>
      </c>
    </row>
    <row r="12372" spans="1:22">
      <c r="A12372" t="s">
        <v>64</v>
      </c>
      <c r="B12372" t="s">
        <v>68</v>
      </c>
      <c r="C12372" s="7" t="s">
        <v>38</v>
      </c>
      <c r="D12372" s="7">
        <v>41172</v>
      </c>
      <c r="E12372" t="s">
        <v>89</v>
      </c>
      <c r="F12372">
        <v>88.131080627441406</v>
      </c>
      <c r="G12372">
        <v>102.22110748291</v>
      </c>
      <c r="H12372">
        <v>-14.6118822097778</v>
      </c>
      <c r="I12372">
        <v>-0.165797159075737</v>
      </c>
      <c r="J12372">
        <v>81.474999999999994</v>
      </c>
      <c r="K12372">
        <v>-21.455034255981399</v>
      </c>
      <c r="L12372">
        <v>-17.412044525146499</v>
      </c>
      <c r="M12372">
        <v>-14.6118822097778</v>
      </c>
      <c r="N12372">
        <v>-11.811719894409199</v>
      </c>
      <c r="O12372">
        <v>-7.7687311172485396</v>
      </c>
      <c r="P12372">
        <v>-23.394971847534201</v>
      </c>
      <c r="Q12372">
        <v>-5.8287925720214799</v>
      </c>
      <c r="R12372">
        <v>28</v>
      </c>
      <c r="S12372">
        <v>28.512816033986599</v>
      </c>
      <c r="T12372">
        <v>5.33973932266235</v>
      </c>
      <c r="U12372">
        <v>77.130813598632798</v>
      </c>
      <c r="V12372">
        <v>99.699996948242202</v>
      </c>
    </row>
    <row r="12373" spans="1:22">
      <c r="A12373" t="s">
        <v>64</v>
      </c>
      <c r="B12373" t="s">
        <v>68</v>
      </c>
      <c r="C12373" s="7" t="s">
        <v>38</v>
      </c>
      <c r="D12373" s="7">
        <v>41172</v>
      </c>
      <c r="E12373" t="s">
        <v>90</v>
      </c>
      <c r="F12373">
        <v>95.942413330078097</v>
      </c>
      <c r="G12373">
        <v>112.06557464599599</v>
      </c>
      <c r="H12373">
        <v>-16.7203159332275</v>
      </c>
      <c r="I12373">
        <v>-0.17427450418472301</v>
      </c>
      <c r="J12373">
        <v>85.664285714285697</v>
      </c>
      <c r="K12373">
        <v>-24.2847576141357</v>
      </c>
      <c r="L12373">
        <v>-19.815624237060501</v>
      </c>
      <c r="M12373">
        <v>-16.7203159332275</v>
      </c>
      <c r="N12373">
        <v>-13.625007629394499</v>
      </c>
      <c r="O12373">
        <v>-9.1558752059936506</v>
      </c>
      <c r="P12373">
        <v>-26.429170608520501</v>
      </c>
      <c r="Q12373">
        <v>-7.0114612579345703</v>
      </c>
      <c r="R12373">
        <v>28</v>
      </c>
      <c r="S12373">
        <v>34.840267978921702</v>
      </c>
      <c r="T12373">
        <v>5.9025645256042498</v>
      </c>
      <c r="U12373">
        <v>77.130813598632798</v>
      </c>
      <c r="V12373">
        <v>99.699996948242202</v>
      </c>
    </row>
    <row r="12374" spans="1:22">
      <c r="A12374" t="s">
        <v>64</v>
      </c>
      <c r="B12374" t="s">
        <v>68</v>
      </c>
      <c r="C12374" s="7" t="s">
        <v>38</v>
      </c>
      <c r="D12374" s="7">
        <v>41172</v>
      </c>
      <c r="E12374" t="s">
        <v>91</v>
      </c>
      <c r="F12374">
        <v>98.540496826171903</v>
      </c>
      <c r="G12374">
        <v>116.703910827637</v>
      </c>
      <c r="H12374">
        <v>-18.836137771606399</v>
      </c>
      <c r="I12374">
        <v>-0.19115123152732799</v>
      </c>
      <c r="J12374">
        <v>88.528571428571396</v>
      </c>
      <c r="K12374">
        <v>-26.5592365264893</v>
      </c>
      <c r="L12374">
        <v>-21.996366500854499</v>
      </c>
      <c r="M12374">
        <v>-18.836137771606399</v>
      </c>
      <c r="N12374">
        <v>-15.6759080886841</v>
      </c>
      <c r="O12374">
        <v>-11.113039016723601</v>
      </c>
      <c r="P12374">
        <v>-28.748628616333001</v>
      </c>
      <c r="Q12374">
        <v>-8.9236478805541992</v>
      </c>
      <c r="R12374">
        <v>28</v>
      </c>
      <c r="S12374">
        <v>36.317089984194403</v>
      </c>
      <c r="T12374">
        <v>6.02636623382568</v>
      </c>
      <c r="U12374">
        <v>77.130813598632798</v>
      </c>
      <c r="V12374">
        <v>99.699996948242202</v>
      </c>
    </row>
    <row r="12375" spans="1:22">
      <c r="A12375" t="s">
        <v>64</v>
      </c>
      <c r="B12375" t="s">
        <v>68</v>
      </c>
      <c r="C12375" s="7" t="s">
        <v>38</v>
      </c>
      <c r="D12375" s="7">
        <v>41172</v>
      </c>
      <c r="E12375" t="s">
        <v>92</v>
      </c>
      <c r="F12375">
        <v>103.218872070313</v>
      </c>
      <c r="G12375">
        <v>120.886680603027</v>
      </c>
      <c r="H12375">
        <v>-18.322168350219702</v>
      </c>
      <c r="I12375">
        <v>-0.17750793695449801</v>
      </c>
      <c r="J12375">
        <v>89.642857142857096</v>
      </c>
      <c r="K12375">
        <v>-26.455587387085</v>
      </c>
      <c r="L12375">
        <v>-21.650297164916999</v>
      </c>
      <c r="M12375">
        <v>-18.322168350219702</v>
      </c>
      <c r="N12375">
        <v>-14.9940395355225</v>
      </c>
      <c r="O12375">
        <v>-10.1887502670288</v>
      </c>
      <c r="P12375">
        <v>-28.761297225952099</v>
      </c>
      <c r="Q12375">
        <v>-7.88303899765015</v>
      </c>
      <c r="R12375">
        <v>28</v>
      </c>
      <c r="S12375">
        <v>40.278569644279102</v>
      </c>
      <c r="T12375">
        <v>6.34653997421265</v>
      </c>
      <c r="U12375">
        <v>77.130813598632798</v>
      </c>
      <c r="V12375">
        <v>99.699996948242202</v>
      </c>
    </row>
    <row r="12376" spans="1:22">
      <c r="A12376" t="s">
        <v>64</v>
      </c>
      <c r="B12376" t="s">
        <v>68</v>
      </c>
      <c r="C12376" s="7" t="s">
        <v>38</v>
      </c>
      <c r="D12376" s="7">
        <v>41172</v>
      </c>
      <c r="E12376" t="s">
        <v>93</v>
      </c>
      <c r="F12376">
        <v>98.729942321777301</v>
      </c>
      <c r="G12376">
        <v>115.006698608398</v>
      </c>
      <c r="H12376">
        <v>-16.879600524902301</v>
      </c>
      <c r="I12376">
        <v>-0.17096738517284399</v>
      </c>
      <c r="J12376">
        <v>90.821428571428598</v>
      </c>
      <c r="K12376">
        <v>-24.683097839355501</v>
      </c>
      <c r="L12376">
        <v>-20.072729110717798</v>
      </c>
      <c r="M12376">
        <v>-16.879600524902301</v>
      </c>
      <c r="N12376">
        <v>-13.6864728927612</v>
      </c>
      <c r="O12376">
        <v>-9.0761022567749006</v>
      </c>
      <c r="P12376">
        <v>-26.895280838012699</v>
      </c>
      <c r="Q12376">
        <v>-6.8639192581176802</v>
      </c>
      <c r="R12376">
        <v>28</v>
      </c>
      <c r="S12376">
        <v>37.077160625809498</v>
      </c>
      <c r="T12376">
        <v>6.0891017913818404</v>
      </c>
      <c r="U12376">
        <v>77.130813598632798</v>
      </c>
      <c r="V12376">
        <v>99.699996948242202</v>
      </c>
    </row>
    <row r="12377" spans="1:22">
      <c r="A12377" t="s">
        <v>64</v>
      </c>
      <c r="B12377" t="s">
        <v>68</v>
      </c>
      <c r="C12377" s="7" t="s">
        <v>38</v>
      </c>
      <c r="D12377" s="7">
        <v>41172</v>
      </c>
      <c r="E12377" t="s">
        <v>94</v>
      </c>
      <c r="F12377">
        <v>81.633224487304702</v>
      </c>
      <c r="G12377">
        <v>91.763267517089801</v>
      </c>
      <c r="H12377">
        <v>-10.5052347183228</v>
      </c>
      <c r="I12377">
        <v>-0.12868823111057301</v>
      </c>
      <c r="J12377">
        <v>90.707142857142898</v>
      </c>
      <c r="K12377">
        <v>-16.801364898681602</v>
      </c>
      <c r="L12377">
        <v>-13.081560134887701</v>
      </c>
      <c r="M12377">
        <v>-10.5052347183228</v>
      </c>
      <c r="N12377">
        <v>-7.9289093017578098</v>
      </c>
      <c r="O12377">
        <v>-4.2091050148010298</v>
      </c>
      <c r="P12377">
        <v>-18.586229324340799</v>
      </c>
      <c r="Q12377">
        <v>-2.4242396354675302</v>
      </c>
      <c r="R12377">
        <v>28</v>
      </c>
      <c r="S12377">
        <v>24.136548642695701</v>
      </c>
      <c r="T12377">
        <v>4.9128961563110396</v>
      </c>
      <c r="U12377">
        <v>77.130813598632798</v>
      </c>
      <c r="V12377">
        <v>99.699996948242202</v>
      </c>
    </row>
    <row r="12378" spans="1:22">
      <c r="A12378" t="s">
        <v>64</v>
      </c>
      <c r="B12378" t="s">
        <v>68</v>
      </c>
      <c r="C12378" s="7" t="s">
        <v>38</v>
      </c>
      <c r="D12378" s="7">
        <v>41172</v>
      </c>
      <c r="E12378" t="s">
        <v>95</v>
      </c>
      <c r="F12378">
        <v>63.867588043212898</v>
      </c>
      <c r="G12378">
        <v>73.283592224121094</v>
      </c>
      <c r="H12378">
        <v>-9.7647476196289098</v>
      </c>
      <c r="I12378">
        <v>-0.15289050340652499</v>
      </c>
      <c r="J12378">
        <v>89.310714285714297</v>
      </c>
      <c r="K12378">
        <v>-14.300921440124499</v>
      </c>
      <c r="L12378">
        <v>-11.620913505554199</v>
      </c>
      <c r="M12378">
        <v>-9.7647476196289098</v>
      </c>
      <c r="N12378">
        <v>-7.9085822105407697</v>
      </c>
      <c r="O12378">
        <v>-5.2285737991332999</v>
      </c>
      <c r="P12378">
        <v>-15.5868635177612</v>
      </c>
      <c r="Q12378">
        <v>-3.9426317214965798</v>
      </c>
      <c r="R12378">
        <v>28</v>
      </c>
      <c r="S12378">
        <v>12.528733663830501</v>
      </c>
      <c r="T12378">
        <v>3.5395951271057098</v>
      </c>
      <c r="U12378">
        <v>77.130813598632798</v>
      </c>
      <c r="V12378">
        <v>99.699996948242202</v>
      </c>
    </row>
    <row r="12379" spans="1:22">
      <c r="A12379" t="s">
        <v>64</v>
      </c>
      <c r="B12379" t="s">
        <v>68</v>
      </c>
      <c r="C12379" s="7" t="s">
        <v>38</v>
      </c>
      <c r="D12379" s="7">
        <v>41172</v>
      </c>
      <c r="E12379" t="s">
        <v>96</v>
      </c>
      <c r="F12379">
        <v>50.443580627441399</v>
      </c>
      <c r="G12379">
        <v>56.118629455566399</v>
      </c>
      <c r="H12379">
        <v>-5.88523626327515</v>
      </c>
      <c r="I12379">
        <v>-0.116669677197933</v>
      </c>
      <c r="J12379">
        <v>87.460714285714303</v>
      </c>
      <c r="K12379">
        <v>-9.5841970443725604</v>
      </c>
      <c r="L12379">
        <v>-7.3988208770751998</v>
      </c>
      <c r="M12379">
        <v>-5.88523626327515</v>
      </c>
      <c r="N12379">
        <v>-4.3716516494751003</v>
      </c>
      <c r="O12379">
        <v>-2.1862759590148899</v>
      </c>
      <c r="P12379">
        <v>-10.632800102233899</v>
      </c>
      <c r="Q12379">
        <v>-1.13767194747925</v>
      </c>
      <c r="R12379">
        <v>28</v>
      </c>
      <c r="S12379">
        <v>8.3308093936830705</v>
      </c>
      <c r="T12379">
        <v>2.8863141536712602</v>
      </c>
      <c r="U12379">
        <v>77.130813598632798</v>
      </c>
      <c r="V12379">
        <v>99.699996948242202</v>
      </c>
    </row>
    <row r="12380" spans="1:22">
      <c r="A12380" t="s">
        <v>64</v>
      </c>
      <c r="B12380" t="s">
        <v>68</v>
      </c>
      <c r="C12380" s="7" t="s">
        <v>38</v>
      </c>
      <c r="D12380" s="7">
        <v>41172</v>
      </c>
      <c r="E12380" t="s">
        <v>97</v>
      </c>
      <c r="F12380">
        <v>32.488777160644503</v>
      </c>
      <c r="G12380">
        <v>38.311370849609403</v>
      </c>
      <c r="H12380">
        <v>-6.0382437705993697</v>
      </c>
      <c r="I12380">
        <v>-0.18585629761219</v>
      </c>
      <c r="J12380">
        <v>84.3060714285714</v>
      </c>
      <c r="K12380">
        <v>-8.7989568710327095</v>
      </c>
      <c r="L12380">
        <v>-7.1679048538207999</v>
      </c>
      <c r="M12380">
        <v>-6.0382437705993697</v>
      </c>
      <c r="N12380">
        <v>-4.9085826873779297</v>
      </c>
      <c r="O12380">
        <v>-3.2775311470031698</v>
      </c>
      <c r="P12380">
        <v>-9.5815801620483398</v>
      </c>
      <c r="Q12380">
        <v>-2.4949073791503902</v>
      </c>
      <c r="R12380">
        <v>28</v>
      </c>
      <c r="S12380">
        <v>4.6405584551621901</v>
      </c>
      <c r="T12380">
        <v>2.1541955471038801</v>
      </c>
      <c r="U12380">
        <v>77.130813598632798</v>
      </c>
      <c r="V12380">
        <v>99.699996948242202</v>
      </c>
    </row>
    <row r="12381" spans="1:22">
      <c r="A12381" t="s">
        <v>64</v>
      </c>
      <c r="B12381" t="s">
        <v>68</v>
      </c>
      <c r="C12381" s="7" t="s">
        <v>38</v>
      </c>
      <c r="D12381" s="7">
        <v>41172</v>
      </c>
      <c r="E12381" t="s">
        <v>98</v>
      </c>
      <c r="F12381">
        <v>28.158502578735401</v>
      </c>
      <c r="G12381">
        <v>33.414546966552699</v>
      </c>
      <c r="H12381">
        <v>-5.4507122039794904</v>
      </c>
      <c r="I12381">
        <v>-0.19357252120971699</v>
      </c>
      <c r="J12381">
        <v>80.217857142857099</v>
      </c>
      <c r="K12381">
        <v>-7.5884714126586896</v>
      </c>
      <c r="L12381">
        <v>-6.3254656791687003</v>
      </c>
      <c r="M12381">
        <v>-5.4507122039794904</v>
      </c>
      <c r="N12381">
        <v>-4.5759587287902797</v>
      </c>
      <c r="O12381">
        <v>-3.3129532337188698</v>
      </c>
      <c r="P12381">
        <v>-8.1944961547851598</v>
      </c>
      <c r="Q12381">
        <v>-2.7069282531738299</v>
      </c>
      <c r="R12381">
        <v>28</v>
      </c>
      <c r="S12381">
        <v>2.7825651645107401</v>
      </c>
      <c r="T12381">
        <v>1.6681022644043</v>
      </c>
      <c r="U12381">
        <v>77.130813598632798</v>
      </c>
      <c r="V12381">
        <v>99.699996948242202</v>
      </c>
    </row>
    <row r="12382" spans="1:22">
      <c r="A12382" t="s">
        <v>64</v>
      </c>
      <c r="B12382" t="s">
        <v>68</v>
      </c>
      <c r="C12382" s="7" t="s">
        <v>38</v>
      </c>
      <c r="D12382" s="7">
        <v>41172</v>
      </c>
      <c r="E12382" t="s">
        <v>99</v>
      </c>
      <c r="F12382">
        <v>27.119321823120099</v>
      </c>
      <c r="G12382">
        <v>28.659547805786101</v>
      </c>
      <c r="H12382">
        <v>-1.5972702503204299</v>
      </c>
      <c r="I12382">
        <v>-5.8897867798805202E-2</v>
      </c>
      <c r="J12382">
        <v>77.132857142857105</v>
      </c>
      <c r="K12382">
        <v>-3.4278197288513201</v>
      </c>
      <c r="L12382">
        <v>-2.3463163375854501</v>
      </c>
      <c r="M12382">
        <v>-1.5972702503204299</v>
      </c>
      <c r="N12382">
        <v>-0.84822422266006503</v>
      </c>
      <c r="O12382">
        <v>0.23327927291393299</v>
      </c>
      <c r="P12382">
        <v>-3.94675517082214</v>
      </c>
      <c r="Q12382">
        <v>0.75221461057662997</v>
      </c>
      <c r="R12382">
        <v>28</v>
      </c>
      <c r="S12382">
        <v>2.0402847850281298</v>
      </c>
      <c r="T12382">
        <v>1.4283853769302399</v>
      </c>
      <c r="U12382">
        <v>77.130813598632798</v>
      </c>
      <c r="V12382">
        <v>99.699996948242202</v>
      </c>
    </row>
    <row r="12383" spans="1:22">
      <c r="A12383" t="s">
        <v>64</v>
      </c>
      <c r="B12383" t="s">
        <v>68</v>
      </c>
      <c r="C12383" s="7" t="s">
        <v>38</v>
      </c>
      <c r="D12383" s="7">
        <v>41172</v>
      </c>
      <c r="E12383" t="s">
        <v>100</v>
      </c>
      <c r="F12383">
        <v>25.276979446411101</v>
      </c>
      <c r="G12383">
        <v>25.122529983520501</v>
      </c>
      <c r="H12383">
        <v>0.160168647766113</v>
      </c>
      <c r="I12383">
        <v>6.3365423120558297E-3</v>
      </c>
      <c r="J12383">
        <v>75.708571428571403</v>
      </c>
      <c r="K12383">
        <v>-1.41189384460449</v>
      </c>
      <c r="L12383">
        <v>-0.48310655355453502</v>
      </c>
      <c r="M12383">
        <v>0.160168647766113</v>
      </c>
      <c r="N12383">
        <v>0.80344384908676103</v>
      </c>
      <c r="O12383">
        <v>1.7322311401367201</v>
      </c>
      <c r="P12383">
        <v>-1.8575516939163199</v>
      </c>
      <c r="Q12383">
        <v>2.17788887023926</v>
      </c>
      <c r="R12383">
        <v>28</v>
      </c>
      <c r="S12383">
        <v>1.50476059187135</v>
      </c>
      <c r="T12383">
        <v>1.2266868352889999</v>
      </c>
      <c r="U12383">
        <v>77.130813598632798</v>
      </c>
      <c r="V12383">
        <v>99.699996948242202</v>
      </c>
    </row>
    <row r="12384" spans="1:22">
      <c r="A12384" t="s">
        <v>64</v>
      </c>
      <c r="B12384" t="s">
        <v>68</v>
      </c>
      <c r="C12384" s="7" t="s">
        <v>38</v>
      </c>
      <c r="D12384" s="7">
        <v>41172</v>
      </c>
      <c r="E12384" t="s">
        <v>101</v>
      </c>
      <c r="F12384">
        <v>22.6441040039063</v>
      </c>
      <c r="G12384">
        <v>22.955886840820298</v>
      </c>
      <c r="H12384">
        <v>-0.32333165407180797</v>
      </c>
      <c r="I12384">
        <v>-1.4278844930231601E-2</v>
      </c>
      <c r="J12384">
        <v>73.814999999999998</v>
      </c>
      <c r="K12384">
        <v>-1.69159543514252</v>
      </c>
      <c r="L12384">
        <v>-0.88321411609649703</v>
      </c>
      <c r="M12384">
        <v>-0.32333165407180797</v>
      </c>
      <c r="N12384">
        <v>0.236550778150558</v>
      </c>
      <c r="O12384">
        <v>1.0449321269989</v>
      </c>
      <c r="P12384">
        <v>-2.0794792175293</v>
      </c>
      <c r="Q12384">
        <v>1.43281590938568</v>
      </c>
      <c r="R12384">
        <v>28</v>
      </c>
      <c r="S12384">
        <v>1.1399018930946001</v>
      </c>
      <c r="T12384">
        <v>1.0676618814468399</v>
      </c>
      <c r="U12384">
        <v>77.130813598632798</v>
      </c>
      <c r="V12384">
        <v>99.699996948242202</v>
      </c>
    </row>
    <row r="12385" spans="1:22">
      <c r="A12385" t="s">
        <v>64</v>
      </c>
      <c r="B12385" t="s">
        <v>68</v>
      </c>
      <c r="C12385" s="7" t="s">
        <v>38</v>
      </c>
      <c r="D12385" s="7">
        <v>41172</v>
      </c>
      <c r="E12385" t="s">
        <v>102</v>
      </c>
      <c r="F12385">
        <v>20.582094192504901</v>
      </c>
      <c r="G12385">
        <v>21.389726638793899</v>
      </c>
      <c r="H12385">
        <v>-0.83754348754882801</v>
      </c>
      <c r="I12385">
        <v>-4.0692821145057699E-2</v>
      </c>
      <c r="J12385">
        <v>72.169285714285706</v>
      </c>
      <c r="K12385">
        <v>-2.1919822692871098</v>
      </c>
      <c r="L12385">
        <v>-1.39176881313324</v>
      </c>
      <c r="M12385">
        <v>-0.83754348754882801</v>
      </c>
      <c r="N12385">
        <v>-0.28331813216209401</v>
      </c>
      <c r="O12385">
        <v>0.51689523458480802</v>
      </c>
      <c r="P12385">
        <v>-2.5759468078613299</v>
      </c>
      <c r="Q12385">
        <v>0.90085977315902699</v>
      </c>
      <c r="R12385">
        <v>28</v>
      </c>
      <c r="S12385">
        <v>1.1169829816169701</v>
      </c>
      <c r="T12385">
        <v>1.05687415599823</v>
      </c>
      <c r="U12385">
        <v>77.130813598632798</v>
      </c>
      <c r="V12385">
        <v>99.699996948242202</v>
      </c>
    </row>
    <row r="12386" spans="1:22">
      <c r="A12386" t="s">
        <v>64</v>
      </c>
      <c r="B12386" t="s">
        <v>68</v>
      </c>
      <c r="C12386" s="7" t="s">
        <v>38</v>
      </c>
      <c r="D12386" s="7">
        <v>41180</v>
      </c>
      <c r="E12386" t="s">
        <v>79</v>
      </c>
      <c r="F12386">
        <v>18.952171325683601</v>
      </c>
      <c r="G12386">
        <v>19.163192749023398</v>
      </c>
      <c r="H12386">
        <v>-0.218836605548859</v>
      </c>
      <c r="I12386">
        <v>-1.1546783149242399E-2</v>
      </c>
      <c r="J12386">
        <v>67.1314285714286</v>
      </c>
      <c r="K12386">
        <v>-1.40911269187927</v>
      </c>
      <c r="L12386">
        <v>-0.70588797330856301</v>
      </c>
      <c r="M12386">
        <v>-0.218836605548859</v>
      </c>
      <c r="N12386">
        <v>0.268214732408524</v>
      </c>
      <c r="O12386">
        <v>0.97143954038619995</v>
      </c>
      <c r="P12386">
        <v>-1.7465394735336299</v>
      </c>
      <c r="Q12386">
        <v>1.30886626243591</v>
      </c>
      <c r="R12386">
        <v>28</v>
      </c>
      <c r="S12386">
        <v>0.86262745258168005</v>
      </c>
      <c r="T12386">
        <v>0.928777396678925</v>
      </c>
      <c r="U12386">
        <v>74.188514709472699</v>
      </c>
      <c r="V12386">
        <v>92.599998474121094</v>
      </c>
    </row>
    <row r="12387" spans="1:22">
      <c r="A12387" t="s">
        <v>64</v>
      </c>
      <c r="B12387" t="s">
        <v>68</v>
      </c>
      <c r="C12387" s="7" t="s">
        <v>38</v>
      </c>
      <c r="D12387" s="7">
        <v>41180</v>
      </c>
      <c r="E12387" t="s">
        <v>80</v>
      </c>
      <c r="F12387">
        <v>18.7826232910156</v>
      </c>
      <c r="G12387">
        <v>18.3774929046631</v>
      </c>
      <c r="H12387">
        <v>0.42013493180275002</v>
      </c>
      <c r="I12387">
        <v>2.2368278354406398E-2</v>
      </c>
      <c r="J12387">
        <v>66.149285714285696</v>
      </c>
      <c r="K12387">
        <v>-0.70303469896316495</v>
      </c>
      <c r="L12387">
        <v>-3.9456989616155597E-2</v>
      </c>
      <c r="M12387">
        <v>0.42013493180275002</v>
      </c>
      <c r="N12387">
        <v>0.87972682714462302</v>
      </c>
      <c r="O12387">
        <v>1.5433045625686601</v>
      </c>
      <c r="P12387">
        <v>-1.0214377641677901</v>
      </c>
      <c r="Q12387">
        <v>1.8617075681686399</v>
      </c>
      <c r="R12387">
        <v>28</v>
      </c>
      <c r="S12387">
        <v>0.76810139665111898</v>
      </c>
      <c r="T12387">
        <v>0.87641394138336204</v>
      </c>
      <c r="U12387">
        <v>74.188514709472699</v>
      </c>
      <c r="V12387">
        <v>92.599998474121094</v>
      </c>
    </row>
    <row r="12388" spans="1:22">
      <c r="A12388" t="s">
        <v>64</v>
      </c>
      <c r="B12388" t="s">
        <v>68</v>
      </c>
      <c r="C12388" s="7" t="s">
        <v>38</v>
      </c>
      <c r="D12388" s="7">
        <v>41180</v>
      </c>
      <c r="E12388" t="s">
        <v>81</v>
      </c>
      <c r="F12388">
        <v>18.4667644500732</v>
      </c>
      <c r="G12388">
        <v>18.271690368652301</v>
      </c>
      <c r="H12388">
        <v>0.20229864120483401</v>
      </c>
      <c r="I12388">
        <v>1.09547423198819E-2</v>
      </c>
      <c r="J12388">
        <v>65.473571428571404</v>
      </c>
      <c r="K12388">
        <v>-0.90902882814407304</v>
      </c>
      <c r="L12388">
        <v>-0.25244754552841198</v>
      </c>
      <c r="M12388">
        <v>0.20229864120483401</v>
      </c>
      <c r="N12388">
        <v>0.65704482793807995</v>
      </c>
      <c r="O12388">
        <v>1.31362617015839</v>
      </c>
      <c r="P12388">
        <v>-1.2240747213363601</v>
      </c>
      <c r="Q12388">
        <v>1.6286720037460301</v>
      </c>
      <c r="R12388">
        <v>28</v>
      </c>
      <c r="S12388">
        <v>0.75198976342795698</v>
      </c>
      <c r="T12388">
        <v>0.86717343330383301</v>
      </c>
      <c r="U12388">
        <v>74.188514709472699</v>
      </c>
      <c r="V12388">
        <v>92.599998474121094</v>
      </c>
    </row>
    <row r="12389" spans="1:22">
      <c r="A12389" t="s">
        <v>64</v>
      </c>
      <c r="B12389" t="s">
        <v>68</v>
      </c>
      <c r="C12389" s="7" t="s">
        <v>38</v>
      </c>
      <c r="D12389" s="7">
        <v>41180</v>
      </c>
      <c r="E12389" t="s">
        <v>82</v>
      </c>
      <c r="F12389">
        <v>18.720207214355501</v>
      </c>
      <c r="G12389">
        <v>17.939125061035199</v>
      </c>
      <c r="H12389">
        <v>0.81001174449920699</v>
      </c>
      <c r="I12389">
        <v>4.3269380927085897E-2</v>
      </c>
      <c r="J12389">
        <v>64.739642857142798</v>
      </c>
      <c r="K12389">
        <v>-0.33524313569068898</v>
      </c>
      <c r="L12389">
        <v>0.34138274192810097</v>
      </c>
      <c r="M12389">
        <v>0.81001174449920699</v>
      </c>
      <c r="N12389">
        <v>1.2786407470703101</v>
      </c>
      <c r="O12389">
        <v>1.95526659488678</v>
      </c>
      <c r="P12389">
        <v>-0.65990698337554898</v>
      </c>
      <c r="Q12389">
        <v>2.2799305915832502</v>
      </c>
      <c r="R12389">
        <v>28</v>
      </c>
      <c r="S12389">
        <v>0.79860520064983498</v>
      </c>
      <c r="T12389">
        <v>0.89364713430404696</v>
      </c>
      <c r="U12389">
        <v>74.188514709472699</v>
      </c>
      <c r="V12389">
        <v>92.599998474121094</v>
      </c>
    </row>
    <row r="12390" spans="1:22">
      <c r="A12390" t="s">
        <v>64</v>
      </c>
      <c r="B12390" t="s">
        <v>68</v>
      </c>
      <c r="C12390" s="7" t="s">
        <v>38</v>
      </c>
      <c r="D12390" s="7">
        <v>41180</v>
      </c>
      <c r="E12390" t="s">
        <v>83</v>
      </c>
      <c r="F12390">
        <v>20.115306854248001</v>
      </c>
      <c r="G12390">
        <v>20.7420978546143</v>
      </c>
      <c r="H12390">
        <v>-0.65000450611114502</v>
      </c>
      <c r="I12390">
        <v>-3.2313924282789203E-2</v>
      </c>
      <c r="J12390">
        <v>63.991785714285697</v>
      </c>
      <c r="K12390">
        <v>-1.89974117279053</v>
      </c>
      <c r="L12390">
        <v>-1.1613866090774501</v>
      </c>
      <c r="M12390">
        <v>-0.65000450611114502</v>
      </c>
      <c r="N12390">
        <v>-0.13862237334251401</v>
      </c>
      <c r="O12390">
        <v>0.59973216056823697</v>
      </c>
      <c r="P12390">
        <v>-2.2540242671966602</v>
      </c>
      <c r="Q12390">
        <v>0.95401519536972001</v>
      </c>
      <c r="R12390">
        <v>28</v>
      </c>
      <c r="S12390">
        <v>0.95096574438744996</v>
      </c>
      <c r="T12390">
        <v>0.97517472505569502</v>
      </c>
      <c r="U12390">
        <v>74.188514709472699</v>
      </c>
      <c r="V12390">
        <v>92.599998474121094</v>
      </c>
    </row>
    <row r="12391" spans="1:22">
      <c r="A12391" t="s">
        <v>64</v>
      </c>
      <c r="B12391" t="s">
        <v>68</v>
      </c>
      <c r="C12391" s="7" t="s">
        <v>38</v>
      </c>
      <c r="D12391" s="7">
        <v>41180</v>
      </c>
      <c r="E12391" t="s">
        <v>84</v>
      </c>
      <c r="F12391">
        <v>27.9951992034912</v>
      </c>
      <c r="G12391">
        <v>27.832548141479499</v>
      </c>
      <c r="H12391">
        <v>0.168674811720848</v>
      </c>
      <c r="I12391">
        <v>6.0251336544752104E-3</v>
      </c>
      <c r="J12391">
        <v>63.3328571428572</v>
      </c>
      <c r="K12391">
        <v>-1.5037548542022701</v>
      </c>
      <c r="L12391">
        <v>-0.51566982269287098</v>
      </c>
      <c r="M12391">
        <v>0.168674811720848</v>
      </c>
      <c r="N12391">
        <v>0.85301947593688998</v>
      </c>
      <c r="O12391">
        <v>1.841104388237</v>
      </c>
      <c r="P12391">
        <v>-1.9778653383255</v>
      </c>
      <c r="Q12391">
        <v>2.3152148723602299</v>
      </c>
      <c r="R12391">
        <v>28</v>
      </c>
      <c r="S12391">
        <v>1.7030348194740701</v>
      </c>
      <c r="T12391">
        <v>1.30500376224518</v>
      </c>
      <c r="U12391">
        <v>74.188514709472699</v>
      </c>
      <c r="V12391">
        <v>92.599998474121094</v>
      </c>
    </row>
    <row r="12392" spans="1:22">
      <c r="A12392" t="s">
        <v>64</v>
      </c>
      <c r="B12392" t="s">
        <v>68</v>
      </c>
      <c r="C12392" s="7" t="s">
        <v>38</v>
      </c>
      <c r="D12392" s="7">
        <v>41180</v>
      </c>
      <c r="E12392" t="s">
        <v>85</v>
      </c>
      <c r="F12392">
        <v>36.889808654785199</v>
      </c>
      <c r="G12392">
        <v>36.570247650146499</v>
      </c>
      <c r="H12392">
        <v>0.33139711618423501</v>
      </c>
      <c r="I12392">
        <v>8.9834323152899707E-3</v>
      </c>
      <c r="J12392">
        <v>63.330714285714301</v>
      </c>
      <c r="K12392">
        <v>-2.1148550510406499</v>
      </c>
      <c r="L12392">
        <v>-0.66958940029144298</v>
      </c>
      <c r="M12392">
        <v>0.33139711618423501</v>
      </c>
      <c r="N12392">
        <v>1.3323836326599101</v>
      </c>
      <c r="O12392">
        <v>2.77764916419983</v>
      </c>
      <c r="P12392">
        <v>-2.8083333969116202</v>
      </c>
      <c r="Q12392">
        <v>3.4711277484893799</v>
      </c>
      <c r="R12392">
        <v>28</v>
      </c>
      <c r="S12392">
        <v>3.6435961941535902</v>
      </c>
      <c r="T12392">
        <v>1.9088206291198699</v>
      </c>
      <c r="U12392">
        <v>74.188514709472699</v>
      </c>
      <c r="V12392">
        <v>92.599998474121094</v>
      </c>
    </row>
    <row r="12393" spans="1:22">
      <c r="A12393" t="s">
        <v>64</v>
      </c>
      <c r="B12393" t="s">
        <v>68</v>
      </c>
      <c r="C12393" s="7" t="s">
        <v>38</v>
      </c>
      <c r="D12393" s="7">
        <v>41180</v>
      </c>
      <c r="E12393" t="s">
        <v>86</v>
      </c>
      <c r="F12393">
        <v>52.293960571289098</v>
      </c>
      <c r="G12393">
        <v>50.462974548339801</v>
      </c>
      <c r="H12393">
        <v>1.8988008499145499</v>
      </c>
      <c r="I12393">
        <v>3.6310136318206801E-2</v>
      </c>
      <c r="J12393">
        <v>63.983571428571402</v>
      </c>
      <c r="K12393">
        <v>-1.76475811004639</v>
      </c>
      <c r="L12393">
        <v>0.39970222115516701</v>
      </c>
      <c r="M12393">
        <v>1.8988008499145499</v>
      </c>
      <c r="N12393">
        <v>3.39789938926697</v>
      </c>
      <c r="O12393">
        <v>5.5623598098754901</v>
      </c>
      <c r="P12393">
        <v>-2.8033261299133301</v>
      </c>
      <c r="Q12393">
        <v>6.6009278297424299</v>
      </c>
      <c r="R12393">
        <v>28</v>
      </c>
      <c r="S12393">
        <v>8.1721100131435396</v>
      </c>
      <c r="T12393">
        <v>2.8586902618408199</v>
      </c>
      <c r="U12393">
        <v>74.188514709472699</v>
      </c>
      <c r="V12393">
        <v>92.599998474121094</v>
      </c>
    </row>
    <row r="12394" spans="1:22">
      <c r="A12394" t="s">
        <v>64</v>
      </c>
      <c r="B12394" t="s">
        <v>68</v>
      </c>
      <c r="C12394" s="7" t="s">
        <v>38</v>
      </c>
      <c r="D12394" s="7">
        <v>41180</v>
      </c>
      <c r="E12394" t="s">
        <v>87</v>
      </c>
      <c r="F12394">
        <v>73.212463378906307</v>
      </c>
      <c r="G12394">
        <v>71.969337463378906</v>
      </c>
      <c r="H12394">
        <v>1.28916823863983</v>
      </c>
      <c r="I12394">
        <v>1.7608590424060801E-2</v>
      </c>
      <c r="J12394">
        <v>67.663928571428599</v>
      </c>
      <c r="K12394">
        <v>-4.0111122131347701</v>
      </c>
      <c r="L12394">
        <v>-0.879663586616516</v>
      </c>
      <c r="M12394">
        <v>1.28916823863983</v>
      </c>
      <c r="N12394">
        <v>3.4580001831054701</v>
      </c>
      <c r="O12394">
        <v>6.5894489288330096</v>
      </c>
      <c r="P12394">
        <v>-5.5136680603027299</v>
      </c>
      <c r="Q12394">
        <v>8.0920047760009801</v>
      </c>
      <c r="R12394">
        <v>28</v>
      </c>
      <c r="S12394">
        <v>17.105097061438801</v>
      </c>
      <c r="T12394">
        <v>4.1358308792114302</v>
      </c>
      <c r="U12394">
        <v>74.188514709472699</v>
      </c>
      <c r="V12394">
        <v>92.599998474121094</v>
      </c>
    </row>
    <row r="12395" spans="1:22">
      <c r="A12395" t="s">
        <v>64</v>
      </c>
      <c r="B12395" t="s">
        <v>68</v>
      </c>
      <c r="C12395" s="7" t="s">
        <v>38</v>
      </c>
      <c r="D12395" s="7">
        <v>41180</v>
      </c>
      <c r="E12395" t="s">
        <v>88</v>
      </c>
      <c r="F12395">
        <v>81.886192321777301</v>
      </c>
      <c r="G12395">
        <v>83.083709716796903</v>
      </c>
      <c r="H12395">
        <v>-1.2418693304061901</v>
      </c>
      <c r="I12395">
        <v>-1.5165796503424599E-2</v>
      </c>
      <c r="J12395">
        <v>72.5710714285714</v>
      </c>
      <c r="K12395">
        <v>-6.8958568572998002</v>
      </c>
      <c r="L12395">
        <v>-3.5554351806640598</v>
      </c>
      <c r="M12395">
        <v>-1.2418693304061901</v>
      </c>
      <c r="N12395">
        <v>1.0716965198516799</v>
      </c>
      <c r="O12395">
        <v>4.4121184349060103</v>
      </c>
      <c r="P12395">
        <v>-8.4986839294433594</v>
      </c>
      <c r="Q12395">
        <v>6.0149450302123997</v>
      </c>
      <c r="R12395">
        <v>28</v>
      </c>
      <c r="S12395">
        <v>19.464243493822298</v>
      </c>
      <c r="T12395">
        <v>4.4118299484252903</v>
      </c>
      <c r="U12395">
        <v>74.188514709472699</v>
      </c>
      <c r="V12395">
        <v>92.599998474121094</v>
      </c>
    </row>
    <row r="12396" spans="1:22">
      <c r="A12396" t="s">
        <v>64</v>
      </c>
      <c r="B12396" t="s">
        <v>68</v>
      </c>
      <c r="C12396" s="7" t="s">
        <v>38</v>
      </c>
      <c r="D12396" s="7">
        <v>41180</v>
      </c>
      <c r="E12396" t="s">
        <v>89</v>
      </c>
      <c r="F12396">
        <v>89.782966613769503</v>
      </c>
      <c r="G12396">
        <v>91.653968811035199</v>
      </c>
      <c r="H12396">
        <v>-1.94030165672302</v>
      </c>
      <c r="I12396">
        <v>-2.1611021831631699E-2</v>
      </c>
      <c r="J12396">
        <v>77.964285714285694</v>
      </c>
      <c r="K12396">
        <v>-8.0195016860961896</v>
      </c>
      <c r="L12396">
        <v>-4.4278607368469203</v>
      </c>
      <c r="M12396">
        <v>-1.94030165672302</v>
      </c>
      <c r="N12396">
        <v>0.54725754261016801</v>
      </c>
      <c r="O12396">
        <v>4.1388978958129901</v>
      </c>
      <c r="P12396">
        <v>-9.7428703308105504</v>
      </c>
      <c r="Q12396">
        <v>5.8622665405273402</v>
      </c>
      <c r="R12396">
        <v>28</v>
      </c>
      <c r="S12396">
        <v>22.501975172964201</v>
      </c>
      <c r="T12396">
        <v>4.7436246871948198</v>
      </c>
      <c r="U12396">
        <v>74.188514709472699</v>
      </c>
      <c r="V12396">
        <v>92.599998474121094</v>
      </c>
    </row>
    <row r="12397" spans="1:22">
      <c r="A12397" t="s">
        <v>64</v>
      </c>
      <c r="B12397" t="s">
        <v>68</v>
      </c>
      <c r="C12397" s="7" t="s">
        <v>38</v>
      </c>
      <c r="D12397" s="7">
        <v>41180</v>
      </c>
      <c r="E12397" t="s">
        <v>90</v>
      </c>
      <c r="F12397">
        <v>96.13134765625</v>
      </c>
      <c r="G12397">
        <v>98.8455810546875</v>
      </c>
      <c r="H12397">
        <v>-2.8147535324096702</v>
      </c>
      <c r="I12397">
        <v>-2.9280288144946098E-2</v>
      </c>
      <c r="J12397">
        <v>81.8642857142857</v>
      </c>
      <c r="K12397">
        <v>-9.4875040054321307</v>
      </c>
      <c r="L12397">
        <v>-5.5451889038085902</v>
      </c>
      <c r="M12397">
        <v>-2.8147535324096702</v>
      </c>
      <c r="N12397">
        <v>-8.4317952394485501E-2</v>
      </c>
      <c r="O12397">
        <v>3.8579974174499498</v>
      </c>
      <c r="P12397">
        <v>-11.379137039184601</v>
      </c>
      <c r="Q12397">
        <v>5.7496294975280797</v>
      </c>
      <c r="R12397">
        <v>28</v>
      </c>
      <c r="S12397">
        <v>27.1105078630173</v>
      </c>
      <c r="T12397">
        <v>5.2067751884460396</v>
      </c>
      <c r="U12397">
        <v>74.188514709472699</v>
      </c>
      <c r="V12397">
        <v>92.599998474121094</v>
      </c>
    </row>
    <row r="12398" spans="1:22">
      <c r="A12398" t="s">
        <v>64</v>
      </c>
      <c r="B12398" t="s">
        <v>68</v>
      </c>
      <c r="C12398" s="7" t="s">
        <v>38</v>
      </c>
      <c r="D12398" s="7">
        <v>41180</v>
      </c>
      <c r="E12398" t="s">
        <v>91</v>
      </c>
      <c r="F12398">
        <v>97.627250671386705</v>
      </c>
      <c r="G12398">
        <v>100.58748626709</v>
      </c>
      <c r="H12398">
        <v>-3.0698788166046098</v>
      </c>
      <c r="I12398">
        <v>-3.1444896012544597E-2</v>
      </c>
      <c r="J12398">
        <v>84.582142857142898</v>
      </c>
      <c r="K12398">
        <v>-9.8989105224609393</v>
      </c>
      <c r="L12398">
        <v>-5.8642630577087402</v>
      </c>
      <c r="M12398">
        <v>-3.0698788166046098</v>
      </c>
      <c r="N12398">
        <v>-0.27549451589584401</v>
      </c>
      <c r="O12398">
        <v>3.7591526508331299</v>
      </c>
      <c r="P12398">
        <v>-11.834845542907701</v>
      </c>
      <c r="Q12398">
        <v>5.6950879096984899</v>
      </c>
      <c r="R12398">
        <v>28</v>
      </c>
      <c r="S12398">
        <v>28.395273072719899</v>
      </c>
      <c r="T12398">
        <v>5.3287215232849103</v>
      </c>
      <c r="U12398">
        <v>74.188514709472699</v>
      </c>
      <c r="V12398">
        <v>92.599998474121094</v>
      </c>
    </row>
    <row r="12399" spans="1:22">
      <c r="A12399" t="s">
        <v>64</v>
      </c>
      <c r="B12399" t="s">
        <v>68</v>
      </c>
      <c r="C12399" s="7" t="s">
        <v>38</v>
      </c>
      <c r="D12399" s="7">
        <v>41180</v>
      </c>
      <c r="E12399" t="s">
        <v>92</v>
      </c>
      <c r="F12399">
        <v>101.885780334473</v>
      </c>
      <c r="G12399">
        <v>106.01025390625</v>
      </c>
      <c r="H12399">
        <v>-4.2772316932678196</v>
      </c>
      <c r="I12399">
        <v>-4.1980654001235997E-2</v>
      </c>
      <c r="J12399">
        <v>86.171428571428606</v>
      </c>
      <c r="K12399">
        <v>-11.4562482833862</v>
      </c>
      <c r="L12399">
        <v>-7.2148270606994602</v>
      </c>
      <c r="M12399">
        <v>-4.2772316932678196</v>
      </c>
      <c r="N12399">
        <v>-1.3396364450454701</v>
      </c>
      <c r="O12399">
        <v>2.9017846584320099</v>
      </c>
      <c r="P12399">
        <v>-13.4913997650146</v>
      </c>
      <c r="Q12399">
        <v>4.9369359016418501</v>
      </c>
      <c r="R12399">
        <v>28</v>
      </c>
      <c r="S12399">
        <v>31.380344485023699</v>
      </c>
      <c r="T12399">
        <v>5.6018161773681596</v>
      </c>
      <c r="U12399">
        <v>74.188514709472699</v>
      </c>
      <c r="V12399">
        <v>92.599998474121094</v>
      </c>
    </row>
    <row r="12400" spans="1:22">
      <c r="A12400" t="s">
        <v>64</v>
      </c>
      <c r="B12400" t="s">
        <v>68</v>
      </c>
      <c r="C12400" s="7" t="s">
        <v>38</v>
      </c>
      <c r="D12400" s="7">
        <v>41180</v>
      </c>
      <c r="E12400" t="s">
        <v>93</v>
      </c>
      <c r="F12400">
        <v>96.166198730468807</v>
      </c>
      <c r="G12400">
        <v>100.90170288085901</v>
      </c>
      <c r="H12400">
        <v>-4.9108934402465803</v>
      </c>
      <c r="I12400">
        <v>-5.1066730171441997E-2</v>
      </c>
      <c r="J12400">
        <v>86.9892857142857</v>
      </c>
      <c r="K12400">
        <v>-11.794445991516101</v>
      </c>
      <c r="L12400">
        <v>-7.7275872230529803</v>
      </c>
      <c r="M12400">
        <v>-4.9108934402465803</v>
      </c>
      <c r="N12400">
        <v>-2.09419965744019</v>
      </c>
      <c r="O12400">
        <v>1.9726589918136599</v>
      </c>
      <c r="P12400">
        <v>-13.745837211608899</v>
      </c>
      <c r="Q12400">
        <v>3.92405033111572</v>
      </c>
      <c r="R12400">
        <v>28</v>
      </c>
      <c r="S12400">
        <v>28.8504818745796</v>
      </c>
      <c r="T12400">
        <v>5.3712644577026403</v>
      </c>
      <c r="U12400">
        <v>74.188514709472699</v>
      </c>
      <c r="V12400">
        <v>92.599998474121094</v>
      </c>
    </row>
    <row r="12401" spans="1:22">
      <c r="A12401" t="s">
        <v>64</v>
      </c>
      <c r="B12401" t="s">
        <v>68</v>
      </c>
      <c r="C12401" s="7" t="s">
        <v>38</v>
      </c>
      <c r="D12401" s="7">
        <v>41180</v>
      </c>
      <c r="E12401" t="s">
        <v>94</v>
      </c>
      <c r="F12401">
        <v>79.247825622558594</v>
      </c>
      <c r="G12401">
        <v>82.6947021484375</v>
      </c>
      <c r="H12401">
        <v>-3.5745365619659402</v>
      </c>
      <c r="I12401">
        <v>-4.5105800032615703E-2</v>
      </c>
      <c r="J12401">
        <v>86.682857142857102</v>
      </c>
      <c r="K12401">
        <v>-9.13683986663818</v>
      </c>
      <c r="L12401">
        <v>-5.8505859375</v>
      </c>
      <c r="M12401">
        <v>-3.5745365619659402</v>
      </c>
      <c r="N12401">
        <v>-1.2984869480133101</v>
      </c>
      <c r="O12401">
        <v>1.9877671003341699</v>
      </c>
      <c r="P12401">
        <v>-10.713676452636699</v>
      </c>
      <c r="Q12401">
        <v>3.5646028518676798</v>
      </c>
      <c r="R12401">
        <v>28</v>
      </c>
      <c r="S12401">
        <v>18.838105470428001</v>
      </c>
      <c r="T12401">
        <v>4.3402886390686</v>
      </c>
      <c r="U12401">
        <v>74.188514709472699</v>
      </c>
      <c r="V12401">
        <v>92.599998474121094</v>
      </c>
    </row>
    <row r="12402" spans="1:22">
      <c r="A12402" t="s">
        <v>64</v>
      </c>
      <c r="B12402" t="s">
        <v>68</v>
      </c>
      <c r="C12402" s="7" t="s">
        <v>38</v>
      </c>
      <c r="D12402" s="7">
        <v>41180</v>
      </c>
      <c r="E12402" t="s">
        <v>95</v>
      </c>
      <c r="F12402">
        <v>60.625720977783203</v>
      </c>
      <c r="G12402">
        <v>62.488597869872997</v>
      </c>
      <c r="H12402">
        <v>-1.9318695068359399</v>
      </c>
      <c r="I12402">
        <v>-3.1865511089563398E-2</v>
      </c>
      <c r="J12402">
        <v>84.779285714285706</v>
      </c>
      <c r="K12402">
        <v>-5.98258399963379</v>
      </c>
      <c r="L12402">
        <v>-3.5893890857696502</v>
      </c>
      <c r="M12402">
        <v>-1.9318695068359399</v>
      </c>
      <c r="N12402">
        <v>-0.27435001730918901</v>
      </c>
      <c r="O12402">
        <v>2.1188449859619101</v>
      </c>
      <c r="P12402">
        <v>-7.1309051513671902</v>
      </c>
      <c r="Q12402">
        <v>3.2671661376953098</v>
      </c>
      <c r="R12402">
        <v>28</v>
      </c>
      <c r="S12402">
        <v>9.9905886913075506</v>
      </c>
      <c r="T12402">
        <v>3.1607892513275102</v>
      </c>
      <c r="U12402">
        <v>74.188514709472699</v>
      </c>
      <c r="V12402">
        <v>92.599998474121094</v>
      </c>
    </row>
    <row r="12403" spans="1:22">
      <c r="A12403" t="s">
        <v>64</v>
      </c>
      <c r="B12403" t="s">
        <v>68</v>
      </c>
      <c r="C12403" s="7" t="s">
        <v>38</v>
      </c>
      <c r="D12403" s="7">
        <v>41180</v>
      </c>
      <c r="E12403" t="s">
        <v>96</v>
      </c>
      <c r="F12403">
        <v>46.571388244628899</v>
      </c>
      <c r="G12403">
        <v>45.1172065734863</v>
      </c>
      <c r="H12403">
        <v>1.50804042816162</v>
      </c>
      <c r="I12403">
        <v>3.23812626302242E-2</v>
      </c>
      <c r="J12403">
        <v>82.525357142857104</v>
      </c>
      <c r="K12403">
        <v>-1.8014442920684799</v>
      </c>
      <c r="L12403">
        <v>0.15382611751556399</v>
      </c>
      <c r="M12403">
        <v>1.50804042816162</v>
      </c>
      <c r="N12403">
        <v>2.86225461959839</v>
      </c>
      <c r="O12403">
        <v>4.8175249099731401</v>
      </c>
      <c r="P12403">
        <v>-2.7396371364593501</v>
      </c>
      <c r="Q12403">
        <v>5.7557182312011701</v>
      </c>
      <c r="R12403">
        <v>28</v>
      </c>
      <c r="S12403">
        <v>6.6688135877996002</v>
      </c>
      <c r="T12403">
        <v>2.5824046134948699</v>
      </c>
      <c r="U12403">
        <v>74.188514709472699</v>
      </c>
      <c r="V12403">
        <v>92.599998474121094</v>
      </c>
    </row>
    <row r="12404" spans="1:22">
      <c r="A12404" t="s">
        <v>64</v>
      </c>
      <c r="B12404" t="s">
        <v>68</v>
      </c>
      <c r="C12404" s="7" t="s">
        <v>38</v>
      </c>
      <c r="D12404" s="7">
        <v>41180</v>
      </c>
      <c r="E12404" t="s">
        <v>97</v>
      </c>
      <c r="F12404">
        <v>29.152723312377901</v>
      </c>
      <c r="G12404">
        <v>30.121374130248999</v>
      </c>
      <c r="H12404">
        <v>-1.0045261383056601</v>
      </c>
      <c r="I12404">
        <v>-3.44573706388474E-2</v>
      </c>
      <c r="J12404">
        <v>79.411785714285699</v>
      </c>
      <c r="K12404">
        <v>-3.48323321342468</v>
      </c>
      <c r="L12404">
        <v>-2.0187928676605198</v>
      </c>
      <c r="M12404">
        <v>-1.0045261383056601</v>
      </c>
      <c r="N12404">
        <v>9.7406655550003104E-3</v>
      </c>
      <c r="O12404">
        <v>1.4741808176040601</v>
      </c>
      <c r="P12404">
        <v>-4.18591213226318</v>
      </c>
      <c r="Q12404">
        <v>2.1768598556518599</v>
      </c>
      <c r="R12404">
        <v>28</v>
      </c>
      <c r="S12404">
        <v>3.7409181629096899</v>
      </c>
      <c r="T12404">
        <v>1.9341453313827499</v>
      </c>
      <c r="U12404">
        <v>74.188514709472699</v>
      </c>
      <c r="V12404">
        <v>92.599998474121094</v>
      </c>
    </row>
    <row r="12405" spans="1:22">
      <c r="A12405" t="s">
        <v>64</v>
      </c>
      <c r="B12405" t="s">
        <v>68</v>
      </c>
      <c r="C12405" s="7" t="s">
        <v>38</v>
      </c>
      <c r="D12405" s="7">
        <v>41180</v>
      </c>
      <c r="E12405" t="s">
        <v>98</v>
      </c>
      <c r="F12405">
        <v>26.272356033325199</v>
      </c>
      <c r="G12405">
        <v>27.634548187255898</v>
      </c>
      <c r="H12405">
        <v>-1.4126437902450599</v>
      </c>
      <c r="I12405">
        <v>-5.37692084908485E-2</v>
      </c>
      <c r="J12405">
        <v>76.117500000000007</v>
      </c>
      <c r="K12405">
        <v>-3.3203999996185298</v>
      </c>
      <c r="L12405">
        <v>-2.1932821273803702</v>
      </c>
      <c r="M12405">
        <v>-1.4126437902450599</v>
      </c>
      <c r="N12405">
        <v>-0.63200545310974099</v>
      </c>
      <c r="O12405">
        <v>0.49511238932609603</v>
      </c>
      <c r="P12405">
        <v>-3.8612222671508798</v>
      </c>
      <c r="Q12405">
        <v>1.0359348058700599</v>
      </c>
      <c r="R12405">
        <v>28</v>
      </c>
      <c r="S12405">
        <v>2.21601944476157</v>
      </c>
      <c r="T12405">
        <v>1.48863005638123</v>
      </c>
      <c r="U12405">
        <v>74.188514709472699</v>
      </c>
      <c r="V12405">
        <v>92.599998474121094</v>
      </c>
    </row>
    <row r="12406" spans="1:22">
      <c r="A12406" t="s">
        <v>64</v>
      </c>
      <c r="B12406" t="s">
        <v>68</v>
      </c>
      <c r="C12406" s="7" t="s">
        <v>38</v>
      </c>
      <c r="D12406" s="7">
        <v>41180</v>
      </c>
      <c r="E12406" t="s">
        <v>99</v>
      </c>
      <c r="F12406">
        <v>25.583656311035199</v>
      </c>
      <c r="G12406">
        <v>25.41526222229</v>
      </c>
      <c r="H12406">
        <v>0.174631372094154</v>
      </c>
      <c r="I12406">
        <v>6.8258959800005002E-3</v>
      </c>
      <c r="J12406">
        <v>73.888928571428593</v>
      </c>
      <c r="K12406">
        <v>-1.4582493305206301</v>
      </c>
      <c r="L12406">
        <v>-0.493530184030533</v>
      </c>
      <c r="M12406">
        <v>0.174631372094154</v>
      </c>
      <c r="N12406">
        <v>0.842792928218842</v>
      </c>
      <c r="O12406">
        <v>1.80751204490662</v>
      </c>
      <c r="P12406">
        <v>-1.9211483001709</v>
      </c>
      <c r="Q12406">
        <v>2.2704110145568799</v>
      </c>
      <c r="R12406">
        <v>28</v>
      </c>
      <c r="S12406">
        <v>1.62344185384713</v>
      </c>
      <c r="T12406">
        <v>1.2741435766220099</v>
      </c>
      <c r="U12406">
        <v>74.188514709472699</v>
      </c>
      <c r="V12406">
        <v>92.599998474121094</v>
      </c>
    </row>
    <row r="12407" spans="1:22">
      <c r="A12407" t="s">
        <v>64</v>
      </c>
      <c r="B12407" t="s">
        <v>68</v>
      </c>
      <c r="C12407" s="7" t="s">
        <v>38</v>
      </c>
      <c r="D12407" s="7">
        <v>41180</v>
      </c>
      <c r="E12407" t="s">
        <v>100</v>
      </c>
      <c r="F12407">
        <v>24.0339450836182</v>
      </c>
      <c r="G12407">
        <v>23.363958358764599</v>
      </c>
      <c r="H12407">
        <v>0.69480180740356401</v>
      </c>
      <c r="I12407">
        <v>2.89091859012842E-2</v>
      </c>
      <c r="J12407">
        <v>72.795000000000002</v>
      </c>
      <c r="K12407">
        <v>-0.70348060131072998</v>
      </c>
      <c r="L12407">
        <v>0.12263598293066</v>
      </c>
      <c r="M12407">
        <v>0.69480180740356401</v>
      </c>
      <c r="N12407">
        <v>1.26696765422821</v>
      </c>
      <c r="O12407">
        <v>2.0930840969085698</v>
      </c>
      <c r="P12407">
        <v>-1.0998742580413801</v>
      </c>
      <c r="Q12407">
        <v>2.4894778728485099</v>
      </c>
      <c r="R12407">
        <v>28</v>
      </c>
      <c r="S12407">
        <v>1.19046768433465</v>
      </c>
      <c r="T12407">
        <v>1.09108555316925</v>
      </c>
      <c r="U12407">
        <v>74.188514709472699</v>
      </c>
      <c r="V12407">
        <v>92.599998474121094</v>
      </c>
    </row>
    <row r="12408" spans="1:22">
      <c r="A12408" t="s">
        <v>64</v>
      </c>
      <c r="B12408" t="s">
        <v>68</v>
      </c>
      <c r="C12408" s="7" t="s">
        <v>38</v>
      </c>
      <c r="D12408" s="7">
        <v>41180</v>
      </c>
      <c r="E12408" t="s">
        <v>101</v>
      </c>
      <c r="F12408">
        <v>21.694087982177699</v>
      </c>
      <c r="G12408">
        <v>21.653030395507798</v>
      </c>
      <c r="H12408">
        <v>4.2578727006912197E-2</v>
      </c>
      <c r="I12408">
        <v>1.9626880530268002E-3</v>
      </c>
      <c r="J12408">
        <v>71.145714285714305</v>
      </c>
      <c r="K12408">
        <v>-1.16322481632233</v>
      </c>
      <c r="L12408">
        <v>-0.45082631707191501</v>
      </c>
      <c r="M12408">
        <v>4.2578727006912197E-2</v>
      </c>
      <c r="N12408">
        <v>0.53598380088806197</v>
      </c>
      <c r="O12408">
        <v>1.2483823299407999</v>
      </c>
      <c r="P12408">
        <v>-1.5050534009933501</v>
      </c>
      <c r="Q12408">
        <v>1.59021091461182</v>
      </c>
      <c r="R12408">
        <v>28</v>
      </c>
      <c r="S12408">
        <v>0.88528063638717902</v>
      </c>
      <c r="T12408">
        <v>0.94089353084564198</v>
      </c>
      <c r="U12408">
        <v>74.188514709472699</v>
      </c>
      <c r="V12408">
        <v>92.599998474121094</v>
      </c>
    </row>
    <row r="12409" spans="1:22">
      <c r="A12409" t="s">
        <v>64</v>
      </c>
      <c r="B12409" t="s">
        <v>68</v>
      </c>
      <c r="C12409" s="7" t="s">
        <v>38</v>
      </c>
      <c r="D12409" s="7">
        <v>41180</v>
      </c>
      <c r="E12409" t="s">
        <v>102</v>
      </c>
      <c r="F12409">
        <v>19.9422512054443</v>
      </c>
      <c r="G12409">
        <v>19.817583084106399</v>
      </c>
      <c r="H12409">
        <v>0.12928473949432401</v>
      </c>
      <c r="I12409">
        <v>6.4829559996724103E-3</v>
      </c>
      <c r="J12409">
        <v>69.8728571428571</v>
      </c>
      <c r="K12409">
        <v>-1.0600447654724101</v>
      </c>
      <c r="L12409">
        <v>-0.35737922787666299</v>
      </c>
      <c r="M12409">
        <v>0.12928473949432401</v>
      </c>
      <c r="N12409">
        <v>0.61594873666763295</v>
      </c>
      <c r="O12409">
        <v>1.31861424446106</v>
      </c>
      <c r="P12409">
        <v>-1.3972030878067001</v>
      </c>
      <c r="Q12409">
        <v>1.65577256679535</v>
      </c>
      <c r="R12409">
        <v>28</v>
      </c>
      <c r="S12409">
        <v>0.86125585898186297</v>
      </c>
      <c r="T12409">
        <v>0.92803871631622303</v>
      </c>
      <c r="U12409">
        <v>74.188514709472699</v>
      </c>
      <c r="V12409">
        <v>92.599998474121094</v>
      </c>
    </row>
    <row r="12410" spans="1:22">
      <c r="A12410" t="s">
        <v>64</v>
      </c>
      <c r="B12410" t="s">
        <v>68</v>
      </c>
      <c r="C12410" s="7" t="s">
        <v>39</v>
      </c>
      <c r="D12410" s="7" t="s">
        <v>31</v>
      </c>
      <c r="E12410" t="s">
        <v>79</v>
      </c>
      <c r="F12410">
        <v>42.180519104003899</v>
      </c>
      <c r="G12410">
        <v>41.059986114502003</v>
      </c>
      <c r="H12410">
        <v>1.1827862262725799</v>
      </c>
      <c r="I12410">
        <v>2.80410535633564E-2</v>
      </c>
      <c r="J12410">
        <v>71.308771929824502</v>
      </c>
      <c r="K12410">
        <v>-0.25431254506111101</v>
      </c>
      <c r="L12410">
        <v>0.59473705291748002</v>
      </c>
      <c r="M12410">
        <v>1.1827862262725799</v>
      </c>
      <c r="N12410">
        <v>1.77083539962769</v>
      </c>
      <c r="O12410">
        <v>2.61988496780396</v>
      </c>
      <c r="P12410">
        <v>-0.66171008348464999</v>
      </c>
      <c r="Q12410">
        <v>3.02728247642517</v>
      </c>
      <c r="R12410">
        <v>19</v>
      </c>
      <c r="S12410">
        <v>1.25747993999175</v>
      </c>
      <c r="T12410">
        <v>1.1213741302490201</v>
      </c>
      <c r="U12410">
        <v>77.977005004882798</v>
      </c>
      <c r="V12410">
        <v>97.199996948242202</v>
      </c>
    </row>
    <row r="12411" spans="1:22">
      <c r="A12411" t="s">
        <v>64</v>
      </c>
      <c r="B12411" t="s">
        <v>68</v>
      </c>
      <c r="C12411" s="7" t="s">
        <v>39</v>
      </c>
      <c r="D12411" s="7" t="s">
        <v>31</v>
      </c>
      <c r="E12411" t="s">
        <v>80</v>
      </c>
      <c r="F12411">
        <v>40.749141693115199</v>
      </c>
      <c r="G12411">
        <v>38.715812683105497</v>
      </c>
      <c r="H12411">
        <v>2.14629125595093</v>
      </c>
      <c r="I12411">
        <v>5.26708327233791E-2</v>
      </c>
      <c r="J12411">
        <v>70.523114035087701</v>
      </c>
      <c r="K12411">
        <v>0.73106372356414795</v>
      </c>
      <c r="L12411">
        <v>1.5671916007995601</v>
      </c>
      <c r="M12411">
        <v>2.14629125595093</v>
      </c>
      <c r="N12411">
        <v>2.72539091110229</v>
      </c>
      <c r="O12411">
        <v>3.5615186691284202</v>
      </c>
      <c r="P12411">
        <v>0.32986640930175798</v>
      </c>
      <c r="Q12411">
        <v>3.9627161026000999</v>
      </c>
      <c r="R12411">
        <v>19</v>
      </c>
      <c r="S12411">
        <v>1.2194959157801</v>
      </c>
      <c r="T12411">
        <v>1.1043078899383501</v>
      </c>
      <c r="U12411">
        <v>77.977005004882798</v>
      </c>
      <c r="V12411">
        <v>97.199996948242202</v>
      </c>
    </row>
    <row r="12412" spans="1:22">
      <c r="A12412" t="s">
        <v>64</v>
      </c>
      <c r="B12412" t="s">
        <v>68</v>
      </c>
      <c r="C12412" s="7" t="s">
        <v>39</v>
      </c>
      <c r="D12412" s="7" t="s">
        <v>31</v>
      </c>
      <c r="E12412" t="s">
        <v>81</v>
      </c>
      <c r="F12412">
        <v>39.791217803955099</v>
      </c>
      <c r="G12412">
        <v>37.858131408691399</v>
      </c>
      <c r="H12412">
        <v>2.04047751426697</v>
      </c>
      <c r="I12412">
        <v>5.1279593259096097E-2</v>
      </c>
      <c r="J12412">
        <v>69.804254385964896</v>
      </c>
      <c r="K12412">
        <v>0.64934456348419201</v>
      </c>
      <c r="L12412">
        <v>1.4712371826171899</v>
      </c>
      <c r="M12412">
        <v>2.04047751426697</v>
      </c>
      <c r="N12412">
        <v>2.6097178459167498</v>
      </c>
      <c r="O12412">
        <v>3.4316103458404501</v>
      </c>
      <c r="P12412">
        <v>0.25497773289680498</v>
      </c>
      <c r="Q12412">
        <v>3.82597732543945</v>
      </c>
      <c r="R12412">
        <v>19</v>
      </c>
      <c r="S12412">
        <v>1.178325005979</v>
      </c>
      <c r="T12412">
        <v>1.0855067968368499</v>
      </c>
      <c r="U12412">
        <v>77.977005004882798</v>
      </c>
      <c r="V12412">
        <v>97.199996948242202</v>
      </c>
    </row>
    <row r="12413" spans="1:22">
      <c r="A12413" t="s">
        <v>64</v>
      </c>
      <c r="B12413" t="s">
        <v>68</v>
      </c>
      <c r="C12413" s="7" t="s">
        <v>39</v>
      </c>
      <c r="D12413" s="7" t="s">
        <v>31</v>
      </c>
      <c r="E12413" t="s">
        <v>82</v>
      </c>
      <c r="F12413">
        <v>38.574882507324197</v>
      </c>
      <c r="G12413">
        <v>37.142845153808601</v>
      </c>
      <c r="H12413">
        <v>1.5115948915481601</v>
      </c>
      <c r="I12413">
        <v>3.91859896481037E-2</v>
      </c>
      <c r="J12413">
        <v>69.331535087719303</v>
      </c>
      <c r="K12413">
        <v>0.118383176624775</v>
      </c>
      <c r="L12413">
        <v>0.94150394201278698</v>
      </c>
      <c r="M12413">
        <v>1.5115948915481601</v>
      </c>
      <c r="N12413">
        <v>2.0816857814788801</v>
      </c>
      <c r="O12413">
        <v>2.90480661392212</v>
      </c>
      <c r="P12413">
        <v>-0.27657297253608698</v>
      </c>
      <c r="Q12413">
        <v>3.2997627258300799</v>
      </c>
      <c r="R12413">
        <v>19</v>
      </c>
      <c r="S12413">
        <v>1.18184919659831</v>
      </c>
      <c r="T12413">
        <v>1.0871288776397701</v>
      </c>
      <c r="U12413">
        <v>77.977005004882798</v>
      </c>
      <c r="V12413">
        <v>97.199996948242202</v>
      </c>
    </row>
    <row r="12414" spans="1:22">
      <c r="A12414" t="s">
        <v>64</v>
      </c>
      <c r="B12414" t="s">
        <v>68</v>
      </c>
      <c r="C12414" s="7" t="s">
        <v>39</v>
      </c>
      <c r="D12414" s="7" t="s">
        <v>31</v>
      </c>
      <c r="E12414" t="s">
        <v>83</v>
      </c>
      <c r="F12414">
        <v>36.571907043457003</v>
      </c>
      <c r="G12414">
        <v>35.899631500244098</v>
      </c>
      <c r="H12414">
        <v>0.70962280035018899</v>
      </c>
      <c r="I12414">
        <v>1.9403494894504499E-2</v>
      </c>
      <c r="J12414">
        <v>68.831710526315803</v>
      </c>
      <c r="K12414">
        <v>-0.53280246257782005</v>
      </c>
      <c r="L12414">
        <v>0.20123244822025299</v>
      </c>
      <c r="M12414">
        <v>0.70962280035018899</v>
      </c>
      <c r="N12414">
        <v>1.21801316738129</v>
      </c>
      <c r="O12414">
        <v>1.9520480632782</v>
      </c>
      <c r="P12414">
        <v>-0.88501280546188399</v>
      </c>
      <c r="Q12414">
        <v>2.3042583465576199</v>
      </c>
      <c r="R12414">
        <v>19</v>
      </c>
      <c r="S12414">
        <v>0.93987131865703</v>
      </c>
      <c r="T12414">
        <v>0.96946960687637296</v>
      </c>
      <c r="U12414">
        <v>77.977005004882798</v>
      </c>
      <c r="V12414">
        <v>97.199996948242202</v>
      </c>
    </row>
    <row r="12415" spans="1:22">
      <c r="A12415" t="s">
        <v>64</v>
      </c>
      <c r="B12415" t="s">
        <v>68</v>
      </c>
      <c r="C12415" s="7" t="s">
        <v>39</v>
      </c>
      <c r="D12415" s="7" t="s">
        <v>31</v>
      </c>
      <c r="E12415" t="s">
        <v>84</v>
      </c>
      <c r="F12415">
        <v>42.175209045410199</v>
      </c>
      <c r="G12415">
        <v>41.704269409179702</v>
      </c>
      <c r="H12415">
        <v>0.49710103869438199</v>
      </c>
      <c r="I12415">
        <v>1.17865698412061E-2</v>
      </c>
      <c r="J12415">
        <v>68.475043859649205</v>
      </c>
      <c r="K12415">
        <v>-0.87290602922439597</v>
      </c>
      <c r="L12415">
        <v>-6.3494741916656494E-2</v>
      </c>
      <c r="M12415">
        <v>0.49710103869438199</v>
      </c>
      <c r="N12415">
        <v>1.0576968193054199</v>
      </c>
      <c r="O12415">
        <v>1.8671081066131601</v>
      </c>
      <c r="P12415">
        <v>-1.2612839937210101</v>
      </c>
      <c r="Q12415">
        <v>2.2554860115051301</v>
      </c>
      <c r="R12415">
        <v>19</v>
      </c>
      <c r="S12415">
        <v>1.1428084184453799</v>
      </c>
      <c r="T12415">
        <v>1.0690221786498999</v>
      </c>
      <c r="U12415">
        <v>77.977005004882798</v>
      </c>
      <c r="V12415">
        <v>97.199996948242202</v>
      </c>
    </row>
    <row r="12416" spans="1:22">
      <c r="A12416" t="s">
        <v>64</v>
      </c>
      <c r="B12416" t="s">
        <v>68</v>
      </c>
      <c r="C12416" s="7" t="s">
        <v>39</v>
      </c>
      <c r="D12416" s="7" t="s">
        <v>31</v>
      </c>
      <c r="E12416" t="s">
        <v>85</v>
      </c>
      <c r="F12416">
        <v>50.428134918212898</v>
      </c>
      <c r="G12416">
        <v>51.017372131347699</v>
      </c>
      <c r="H12416">
        <v>-0.621970415115356</v>
      </c>
      <c r="I12416">
        <v>-1.2333797290921201E-2</v>
      </c>
      <c r="J12416">
        <v>68.477719298245603</v>
      </c>
      <c r="K12416">
        <v>-2.56499147415161</v>
      </c>
      <c r="L12416">
        <v>-1.4170389175414999</v>
      </c>
      <c r="M12416">
        <v>-0.621970415115356</v>
      </c>
      <c r="N12416">
        <v>0.17309804260730699</v>
      </c>
      <c r="O12416">
        <v>1.3210506439209</v>
      </c>
      <c r="P12416">
        <v>-3.1158108711242698</v>
      </c>
      <c r="Q12416">
        <v>1.87187004089355</v>
      </c>
      <c r="R12416">
        <v>19</v>
      </c>
      <c r="S12416">
        <v>2.2987028630432702</v>
      </c>
      <c r="T12416">
        <v>1.51614737510681</v>
      </c>
      <c r="U12416">
        <v>77.977005004882798</v>
      </c>
      <c r="V12416">
        <v>97.199996948242202</v>
      </c>
    </row>
    <row r="12417" spans="1:22">
      <c r="A12417" t="s">
        <v>64</v>
      </c>
      <c r="B12417" t="s">
        <v>68</v>
      </c>
      <c r="C12417" s="7" t="s">
        <v>39</v>
      </c>
      <c r="D12417" s="7" t="s">
        <v>31</v>
      </c>
      <c r="E12417" t="s">
        <v>86</v>
      </c>
      <c r="F12417">
        <v>61.537220001220703</v>
      </c>
      <c r="G12417">
        <v>62.625270843505902</v>
      </c>
      <c r="H12417">
        <v>-1.1484967470169101</v>
      </c>
      <c r="I12417">
        <v>-1.86634492129087E-2</v>
      </c>
      <c r="J12417">
        <v>70.328947368421098</v>
      </c>
      <c r="K12417">
        <v>-3.45563793182373</v>
      </c>
      <c r="L12417">
        <v>-2.0925602912902801</v>
      </c>
      <c r="M12417">
        <v>-1.1484967470169101</v>
      </c>
      <c r="N12417">
        <v>-0.20443326234817499</v>
      </c>
      <c r="O12417">
        <v>1.1586444377899201</v>
      </c>
      <c r="P12417">
        <v>-4.10968065261841</v>
      </c>
      <c r="Q12417">
        <v>1.8126869201660201</v>
      </c>
      <c r="R12417">
        <v>19</v>
      </c>
      <c r="S12417">
        <v>3.2409788012532901</v>
      </c>
      <c r="T12417">
        <v>1.80027186870575</v>
      </c>
      <c r="U12417">
        <v>77.977005004882798</v>
      </c>
      <c r="V12417">
        <v>97.199996948242202</v>
      </c>
    </row>
    <row r="12418" spans="1:22">
      <c r="A12418" t="s">
        <v>64</v>
      </c>
      <c r="B12418" t="s">
        <v>68</v>
      </c>
      <c r="C12418" s="7" t="s">
        <v>39</v>
      </c>
      <c r="D12418" s="7" t="s">
        <v>31</v>
      </c>
      <c r="E12418" t="s">
        <v>87</v>
      </c>
      <c r="F12418">
        <v>69.081367492675795</v>
      </c>
      <c r="G12418">
        <v>70.141578674316406</v>
      </c>
      <c r="H12418">
        <v>-1.1191167831420901</v>
      </c>
      <c r="I12418">
        <v>-1.6199979931116101E-2</v>
      </c>
      <c r="J12418">
        <v>73.812982456140304</v>
      </c>
      <c r="K12418">
        <v>-4.07560157775879</v>
      </c>
      <c r="L12418">
        <v>-2.3288865089416499</v>
      </c>
      <c r="M12418">
        <v>-1.1191167831420901</v>
      </c>
      <c r="N12418">
        <v>9.0652905404567705E-2</v>
      </c>
      <c r="O12418">
        <v>1.83736824989319</v>
      </c>
      <c r="P12418">
        <v>-4.9137239456176802</v>
      </c>
      <c r="Q12418">
        <v>2.6754906177520801</v>
      </c>
      <c r="R12418">
        <v>19</v>
      </c>
      <c r="S12418">
        <v>5.3220528297152301</v>
      </c>
      <c r="T12418">
        <v>2.30695748329163</v>
      </c>
      <c r="U12418">
        <v>77.977005004882798</v>
      </c>
      <c r="V12418">
        <v>97.199996948242202</v>
      </c>
    </row>
    <row r="12419" spans="1:22">
      <c r="A12419" t="s">
        <v>64</v>
      </c>
      <c r="B12419" t="s">
        <v>68</v>
      </c>
      <c r="C12419" s="7" t="s">
        <v>39</v>
      </c>
      <c r="D12419" s="7" t="s">
        <v>31</v>
      </c>
      <c r="E12419" t="s">
        <v>88</v>
      </c>
      <c r="F12419">
        <v>67.441398620605497</v>
      </c>
      <c r="G12419">
        <v>67.988746643066406</v>
      </c>
      <c r="H12419">
        <v>-0.57776355743408203</v>
      </c>
      <c r="I12419">
        <v>-8.5668973624706303E-3</v>
      </c>
      <c r="J12419">
        <v>77.823070175438602</v>
      </c>
      <c r="K12419">
        <v>-3.6637609004974401</v>
      </c>
      <c r="L12419">
        <v>-1.8405286073684699</v>
      </c>
      <c r="M12419">
        <v>-0.57776355743408203</v>
      </c>
      <c r="N12419">
        <v>0.68500149250030495</v>
      </c>
      <c r="O12419">
        <v>2.5082337856292698</v>
      </c>
      <c r="P12419">
        <v>-4.5385980606079102</v>
      </c>
      <c r="Q12419">
        <v>3.3830709457397501</v>
      </c>
      <c r="R12419">
        <v>19</v>
      </c>
      <c r="S12419">
        <v>5.7985431909747298</v>
      </c>
      <c r="T12419">
        <v>2.4080164432525599</v>
      </c>
      <c r="U12419">
        <v>77.977005004882798</v>
      </c>
      <c r="V12419">
        <v>97.199996948242202</v>
      </c>
    </row>
    <row r="12420" spans="1:22">
      <c r="A12420" t="s">
        <v>64</v>
      </c>
      <c r="B12420" t="s">
        <v>68</v>
      </c>
      <c r="C12420" s="7" t="s">
        <v>39</v>
      </c>
      <c r="D12420" s="7" t="s">
        <v>31</v>
      </c>
      <c r="E12420" t="s">
        <v>89</v>
      </c>
      <c r="F12420">
        <v>64.926742553710895</v>
      </c>
      <c r="G12420">
        <v>65.456085205078097</v>
      </c>
      <c r="H12420">
        <v>-0.55875205993652299</v>
      </c>
      <c r="I12420">
        <v>-8.60588438808918E-3</v>
      </c>
      <c r="J12420">
        <v>81.541754385964893</v>
      </c>
      <c r="K12420">
        <v>-3.0794799327850302</v>
      </c>
      <c r="L12420">
        <v>-1.5902135372161901</v>
      </c>
      <c r="M12420">
        <v>-0.55875205993652299</v>
      </c>
      <c r="N12420">
        <v>0.47270935773849498</v>
      </c>
      <c r="O12420">
        <v>1.96197581291199</v>
      </c>
      <c r="P12420">
        <v>-3.7940711975097701</v>
      </c>
      <c r="Q12420">
        <v>2.6765670776367201</v>
      </c>
      <c r="R12420">
        <v>19</v>
      </c>
      <c r="S12420">
        <v>3.8688311011720198</v>
      </c>
      <c r="T12420">
        <v>1.96693444252014</v>
      </c>
      <c r="U12420">
        <v>77.977005004882798</v>
      </c>
      <c r="V12420">
        <v>97.199996948242202</v>
      </c>
    </row>
    <row r="12421" spans="1:22">
      <c r="A12421" t="s">
        <v>64</v>
      </c>
      <c r="B12421" t="s">
        <v>68</v>
      </c>
      <c r="C12421" s="7" t="s">
        <v>39</v>
      </c>
      <c r="D12421" s="7" t="s">
        <v>31</v>
      </c>
      <c r="E12421" t="s">
        <v>90</v>
      </c>
      <c r="F12421">
        <v>64.089485168457003</v>
      </c>
      <c r="G12421">
        <v>65.277427673339801</v>
      </c>
      <c r="H12421">
        <v>-1.2539354562759399</v>
      </c>
      <c r="I12421">
        <v>-1.95653848350048E-2</v>
      </c>
      <c r="J12421">
        <v>84.221021929824502</v>
      </c>
      <c r="K12421">
        <v>-4.3157329559326199</v>
      </c>
      <c r="L12421">
        <v>-2.5067980289459202</v>
      </c>
      <c r="M12421">
        <v>-1.2539354562759399</v>
      </c>
      <c r="N12421">
        <v>-1.0727734770625799E-3</v>
      </c>
      <c r="O12421">
        <v>1.80786192417145</v>
      </c>
      <c r="P12421">
        <v>-5.1837100982665998</v>
      </c>
      <c r="Q12421">
        <v>2.6758389472961399</v>
      </c>
      <c r="R12421">
        <v>19</v>
      </c>
      <c r="S12421">
        <v>5.7079575187800096</v>
      </c>
      <c r="T12421">
        <v>2.3891332149505602</v>
      </c>
      <c r="U12421">
        <v>77.977005004882798</v>
      </c>
      <c r="V12421">
        <v>97.199996948242202</v>
      </c>
    </row>
    <row r="12422" spans="1:22">
      <c r="A12422" t="s">
        <v>64</v>
      </c>
      <c r="B12422" t="s">
        <v>68</v>
      </c>
      <c r="C12422" s="7" t="s">
        <v>39</v>
      </c>
      <c r="D12422" s="7" t="s">
        <v>31</v>
      </c>
      <c r="E12422" t="s">
        <v>91</v>
      </c>
      <c r="F12422">
        <v>61.596084594726598</v>
      </c>
      <c r="G12422">
        <v>63.139411926269503</v>
      </c>
      <c r="H12422">
        <v>-1.62906789779663</v>
      </c>
      <c r="I12422">
        <v>-2.6447588577866599E-2</v>
      </c>
      <c r="J12422">
        <v>85.958232456140294</v>
      </c>
      <c r="K12422">
        <v>-3.8667328357696502</v>
      </c>
      <c r="L12422">
        <v>-2.5447022914886501</v>
      </c>
      <c r="M12422">
        <v>-1.62906789779663</v>
      </c>
      <c r="N12422">
        <v>-0.71343350410461404</v>
      </c>
      <c r="O12422">
        <v>0.60859715938568104</v>
      </c>
      <c r="P12422">
        <v>-4.5010800361633301</v>
      </c>
      <c r="Q12422">
        <v>1.2429441213607799</v>
      </c>
      <c r="R12422">
        <v>19</v>
      </c>
      <c r="S12422">
        <v>3.0487230739318099</v>
      </c>
      <c r="T12422">
        <v>1.74605929851532</v>
      </c>
      <c r="U12422">
        <v>77.977005004882798</v>
      </c>
      <c r="V12422">
        <v>97.199996948242202</v>
      </c>
    </row>
    <row r="12423" spans="1:22">
      <c r="A12423" t="s">
        <v>64</v>
      </c>
      <c r="B12423" t="s">
        <v>68</v>
      </c>
      <c r="C12423" s="7" t="s">
        <v>39</v>
      </c>
      <c r="D12423" s="7" t="s">
        <v>31</v>
      </c>
      <c r="E12423" t="s">
        <v>92</v>
      </c>
      <c r="F12423">
        <v>63.463878631591797</v>
      </c>
      <c r="G12423">
        <v>65.466354370117202</v>
      </c>
      <c r="H12423">
        <v>-2.1137244701385498</v>
      </c>
      <c r="I12423">
        <v>-3.3305946737527799E-2</v>
      </c>
      <c r="J12423">
        <v>86.993828947368499</v>
      </c>
      <c r="K12423">
        <v>-5.0354495048522896</v>
      </c>
      <c r="L12423">
        <v>-3.3092706203460698</v>
      </c>
      <c r="M12423">
        <v>-2.1137244701385498</v>
      </c>
      <c r="N12423">
        <v>-0.91817820072174094</v>
      </c>
      <c r="O12423">
        <v>0.80800068378448497</v>
      </c>
      <c r="P12423">
        <v>-5.8637180328369096</v>
      </c>
      <c r="Q12423">
        <v>1.6362692117691</v>
      </c>
      <c r="R12423">
        <v>19</v>
      </c>
      <c r="S12423">
        <v>5.1976443008427404</v>
      </c>
      <c r="T12423">
        <v>2.27983427047729</v>
      </c>
      <c r="U12423">
        <v>77.977005004882798</v>
      </c>
      <c r="V12423">
        <v>97.199996948242202</v>
      </c>
    </row>
    <row r="12424" spans="1:22">
      <c r="A12424" t="s">
        <v>64</v>
      </c>
      <c r="B12424" t="s">
        <v>68</v>
      </c>
      <c r="C12424" s="7" t="s">
        <v>39</v>
      </c>
      <c r="D12424" s="7" t="s">
        <v>31</v>
      </c>
      <c r="E12424" t="s">
        <v>93</v>
      </c>
      <c r="F12424">
        <v>62.1873588562012</v>
      </c>
      <c r="G12424">
        <v>60.643844604492202</v>
      </c>
      <c r="H12424">
        <v>1.6292641162872299</v>
      </c>
      <c r="I12424">
        <v>2.61992812156677E-2</v>
      </c>
      <c r="J12424">
        <v>87.317434210526301</v>
      </c>
      <c r="K12424">
        <v>-1.5077277421951301</v>
      </c>
      <c r="L12424">
        <v>0.345632463693619</v>
      </c>
      <c r="M12424">
        <v>1.6292641162872299</v>
      </c>
      <c r="N12424">
        <v>2.9128956794738801</v>
      </c>
      <c r="O12424">
        <v>4.7662558555603001</v>
      </c>
      <c r="P12424">
        <v>-2.3970212936401398</v>
      </c>
      <c r="Q12424">
        <v>5.6555495262145996</v>
      </c>
      <c r="R12424">
        <v>19</v>
      </c>
      <c r="S12424">
        <v>5.99176297114923</v>
      </c>
      <c r="T12424">
        <v>2.4478077888488801</v>
      </c>
      <c r="U12424">
        <v>77.977005004882798</v>
      </c>
      <c r="V12424">
        <v>97.199996948242202</v>
      </c>
    </row>
    <row r="12425" spans="1:22">
      <c r="A12425" t="s">
        <v>64</v>
      </c>
      <c r="B12425" t="s">
        <v>68</v>
      </c>
      <c r="C12425" s="7" t="s">
        <v>39</v>
      </c>
      <c r="D12425" s="7" t="s">
        <v>31</v>
      </c>
      <c r="E12425" t="s">
        <v>94</v>
      </c>
      <c r="F12425">
        <v>60.187484741210902</v>
      </c>
      <c r="G12425">
        <v>58.489837646484403</v>
      </c>
      <c r="H12425">
        <v>1.7919616699218801</v>
      </c>
      <c r="I12425">
        <v>2.9772995039820699E-2</v>
      </c>
      <c r="J12425">
        <v>87.187236842105193</v>
      </c>
      <c r="K12425">
        <v>-1.11966097354889</v>
      </c>
      <c r="L12425">
        <v>0.60054928064346302</v>
      </c>
      <c r="M12425">
        <v>1.7919616699218801</v>
      </c>
      <c r="N12425">
        <v>2.9833741188049299</v>
      </c>
      <c r="O12425">
        <v>4.7035841941833496</v>
      </c>
      <c r="P12425">
        <v>-1.9450654983520499</v>
      </c>
      <c r="Q12425">
        <v>5.5289888381957999</v>
      </c>
      <c r="R12425">
        <v>19</v>
      </c>
      <c r="S12425">
        <v>5.1617622487194703</v>
      </c>
      <c r="T12425">
        <v>2.27195119857788</v>
      </c>
      <c r="U12425">
        <v>77.977005004882798</v>
      </c>
      <c r="V12425">
        <v>97.199996948242202</v>
      </c>
    </row>
    <row r="12426" spans="1:22">
      <c r="A12426" t="s">
        <v>64</v>
      </c>
      <c r="B12426" t="s">
        <v>68</v>
      </c>
      <c r="C12426" s="7" t="s">
        <v>39</v>
      </c>
      <c r="D12426" s="7" t="s">
        <v>31</v>
      </c>
      <c r="E12426" t="s">
        <v>95</v>
      </c>
      <c r="F12426">
        <v>56.556758880615199</v>
      </c>
      <c r="G12426">
        <v>55.359508514404297</v>
      </c>
      <c r="H12426">
        <v>1.26376533508301</v>
      </c>
      <c r="I12426">
        <v>2.23450809717178E-2</v>
      </c>
      <c r="J12426">
        <v>86.204824561403498</v>
      </c>
      <c r="K12426">
        <v>-1.3267140388488801</v>
      </c>
      <c r="L12426">
        <v>0.20376215875148801</v>
      </c>
      <c r="M12426">
        <v>1.26376533508301</v>
      </c>
      <c r="N12426">
        <v>2.3237686157226598</v>
      </c>
      <c r="O12426">
        <v>3.8542447090148899</v>
      </c>
      <c r="P12426">
        <v>-2.0610790252685498</v>
      </c>
      <c r="Q12426">
        <v>4.5886096954345703</v>
      </c>
      <c r="R12426">
        <v>19</v>
      </c>
      <c r="S12426">
        <v>4.0859036390904704</v>
      </c>
      <c r="T12426">
        <v>2.02136182785034</v>
      </c>
      <c r="U12426">
        <v>77.977005004882798</v>
      </c>
      <c r="V12426">
        <v>97.199996948242202</v>
      </c>
    </row>
    <row r="12427" spans="1:22">
      <c r="A12427" t="s">
        <v>64</v>
      </c>
      <c r="B12427" t="s">
        <v>68</v>
      </c>
      <c r="C12427" s="7" t="s">
        <v>39</v>
      </c>
      <c r="D12427" s="7" t="s">
        <v>31</v>
      </c>
      <c r="E12427" t="s">
        <v>96</v>
      </c>
      <c r="F12427">
        <v>49.370635986328097</v>
      </c>
      <c r="G12427">
        <v>48.9531059265137</v>
      </c>
      <c r="H12427">
        <v>0.44072988629341098</v>
      </c>
      <c r="I12427">
        <v>8.9269643649458903E-3</v>
      </c>
      <c r="J12427">
        <v>84.365964912280603</v>
      </c>
      <c r="K12427">
        <v>-1.50548660755157</v>
      </c>
      <c r="L12427">
        <v>-0.35564610362052901</v>
      </c>
      <c r="M12427">
        <v>0.44072988629341098</v>
      </c>
      <c r="N12427">
        <v>1.23710584640503</v>
      </c>
      <c r="O12427">
        <v>2.3869464397430402</v>
      </c>
      <c r="P12427">
        <v>-2.05721187591553</v>
      </c>
      <c r="Q12427">
        <v>2.93867158889771</v>
      </c>
      <c r="R12427">
        <v>19</v>
      </c>
      <c r="S12427">
        <v>2.30626974762805</v>
      </c>
      <c r="T12427">
        <v>1.5186407566070601</v>
      </c>
      <c r="U12427">
        <v>77.977005004882798</v>
      </c>
      <c r="V12427">
        <v>97.199996948242202</v>
      </c>
    </row>
    <row r="12428" spans="1:22">
      <c r="A12428" t="s">
        <v>64</v>
      </c>
      <c r="B12428" t="s">
        <v>68</v>
      </c>
      <c r="C12428" s="7" t="s">
        <v>39</v>
      </c>
      <c r="D12428" s="7" t="s">
        <v>31</v>
      </c>
      <c r="E12428" t="s">
        <v>97</v>
      </c>
      <c r="F12428">
        <v>46.811691284179702</v>
      </c>
      <c r="G12428">
        <v>47.5872993469238</v>
      </c>
      <c r="H12428">
        <v>-0.81870025396347001</v>
      </c>
      <c r="I12428">
        <v>-1.7489226534962699E-2</v>
      </c>
      <c r="J12428">
        <v>81.811754385964804</v>
      </c>
      <c r="K12428">
        <v>-2.6627972126007098</v>
      </c>
      <c r="L12428">
        <v>-1.5732897520065301</v>
      </c>
      <c r="M12428">
        <v>-0.81870025396347001</v>
      </c>
      <c r="N12428">
        <v>-6.4110726118087796E-2</v>
      </c>
      <c r="O12428">
        <v>1.02539670467377</v>
      </c>
      <c r="P12428">
        <v>-3.1855731010436998</v>
      </c>
      <c r="Q12428">
        <v>1.54817259311676</v>
      </c>
      <c r="R12428">
        <v>19</v>
      </c>
      <c r="S12428">
        <v>2.0705958063013599</v>
      </c>
      <c r="T12428">
        <v>1.4389564990997299</v>
      </c>
      <c r="U12428">
        <v>77.977005004882798</v>
      </c>
      <c r="V12428">
        <v>97.199996948242202</v>
      </c>
    </row>
    <row r="12429" spans="1:22">
      <c r="A12429" t="s">
        <v>64</v>
      </c>
      <c r="B12429" t="s">
        <v>68</v>
      </c>
      <c r="C12429" s="7" t="s">
        <v>39</v>
      </c>
      <c r="D12429" s="7" t="s">
        <v>31</v>
      </c>
      <c r="E12429" t="s">
        <v>98</v>
      </c>
      <c r="F12429">
        <v>44.260101318359403</v>
      </c>
      <c r="G12429">
        <v>45.001956939697301</v>
      </c>
      <c r="H12429">
        <v>-0.78306865692138705</v>
      </c>
      <c r="I12429">
        <v>-1.76924280822277E-2</v>
      </c>
      <c r="J12429">
        <v>78.841535087719294</v>
      </c>
      <c r="K12429">
        <v>-2.0752768516540501</v>
      </c>
      <c r="L12429">
        <v>-1.3118298053741499</v>
      </c>
      <c r="M12429">
        <v>-0.78306865692138705</v>
      </c>
      <c r="N12429">
        <v>-0.25430750846862799</v>
      </c>
      <c r="O12429">
        <v>0.50913959741592396</v>
      </c>
      <c r="P12429">
        <v>-2.44160008430481</v>
      </c>
      <c r="Q12429">
        <v>0.87546265125274703</v>
      </c>
      <c r="R12429">
        <v>19</v>
      </c>
      <c r="S12429">
        <v>1.01670003459402</v>
      </c>
      <c r="T12429">
        <v>1.0083154439926101</v>
      </c>
      <c r="U12429">
        <v>77.977005004882798</v>
      </c>
      <c r="V12429">
        <v>97.199996948242202</v>
      </c>
    </row>
    <row r="12430" spans="1:22">
      <c r="A12430" t="s">
        <v>64</v>
      </c>
      <c r="B12430" t="s">
        <v>68</v>
      </c>
      <c r="C12430" s="7" t="s">
        <v>39</v>
      </c>
      <c r="D12430" s="7" t="s">
        <v>31</v>
      </c>
      <c r="E12430" t="s">
        <v>99</v>
      </c>
      <c r="F12430">
        <v>43.570335388183601</v>
      </c>
      <c r="G12430">
        <v>44.3323364257813</v>
      </c>
      <c r="H12430">
        <v>-0.80433392524719205</v>
      </c>
      <c r="I12430">
        <v>-1.8460586667060901E-2</v>
      </c>
      <c r="J12430">
        <v>76.428070175438606</v>
      </c>
      <c r="K12430">
        <v>-2.0564608573913601</v>
      </c>
      <c r="L12430">
        <v>-1.31669402122498</v>
      </c>
      <c r="M12430">
        <v>-0.80433392524719205</v>
      </c>
      <c r="N12430">
        <v>-0.29197376966476402</v>
      </c>
      <c r="O12430">
        <v>0.44779288768768299</v>
      </c>
      <c r="P12430">
        <v>-2.4114212989807098</v>
      </c>
      <c r="Q12430">
        <v>0.80275344848632801</v>
      </c>
      <c r="R12430">
        <v>19</v>
      </c>
      <c r="S12430">
        <v>0.95460668165987195</v>
      </c>
      <c r="T12430">
        <v>0.977039754390717</v>
      </c>
      <c r="U12430">
        <v>77.977005004882798</v>
      </c>
      <c r="V12430">
        <v>97.199996948242202</v>
      </c>
    </row>
    <row r="12431" spans="1:22">
      <c r="A12431" t="s">
        <v>64</v>
      </c>
      <c r="B12431" t="s">
        <v>68</v>
      </c>
      <c r="C12431" s="7" t="s">
        <v>39</v>
      </c>
      <c r="D12431" s="7" t="s">
        <v>31</v>
      </c>
      <c r="E12431" t="s">
        <v>100</v>
      </c>
      <c r="F12431">
        <v>41.837059020996101</v>
      </c>
      <c r="G12431">
        <v>41.5072021484375</v>
      </c>
      <c r="H12431">
        <v>0.34818309545517001</v>
      </c>
      <c r="I12431">
        <v>8.3223609253764205E-3</v>
      </c>
      <c r="J12431">
        <v>74.857587719298294</v>
      </c>
      <c r="K12431">
        <v>-0.84556239843368497</v>
      </c>
      <c r="L12431">
        <v>-0.140287891030312</v>
      </c>
      <c r="M12431">
        <v>0.34818309545517001</v>
      </c>
      <c r="N12431">
        <v>0.83665406703948997</v>
      </c>
      <c r="O12431">
        <v>1.5419286489486701</v>
      </c>
      <c r="P12431">
        <v>-1.1839727163314799</v>
      </c>
      <c r="Q12431">
        <v>1.88033890724182</v>
      </c>
      <c r="R12431">
        <v>19</v>
      </c>
      <c r="S12431">
        <v>0.86766352285225401</v>
      </c>
      <c r="T12431">
        <v>0.93148458003997803</v>
      </c>
      <c r="U12431">
        <v>77.977005004882798</v>
      </c>
      <c r="V12431">
        <v>97.199996948242202</v>
      </c>
    </row>
    <row r="12432" spans="1:22">
      <c r="A12432" t="s">
        <v>64</v>
      </c>
      <c r="B12432" t="s">
        <v>68</v>
      </c>
      <c r="C12432" s="7" t="s">
        <v>39</v>
      </c>
      <c r="D12432" s="7" t="s">
        <v>31</v>
      </c>
      <c r="E12432" t="s">
        <v>101</v>
      </c>
      <c r="F12432">
        <v>42.603031158447301</v>
      </c>
      <c r="G12432">
        <v>41.244491577148402</v>
      </c>
      <c r="H12432">
        <v>1.4340146780014</v>
      </c>
      <c r="I12432">
        <v>3.36599200963974E-2</v>
      </c>
      <c r="J12432">
        <v>73.569473684210493</v>
      </c>
      <c r="K12432">
        <v>0.18320994079113001</v>
      </c>
      <c r="L12432">
        <v>0.92219549417495705</v>
      </c>
      <c r="M12432">
        <v>1.4340146780014</v>
      </c>
      <c r="N12432">
        <v>1.94583380222321</v>
      </c>
      <c r="O12432">
        <v>2.6848194599151598</v>
      </c>
      <c r="P12432">
        <v>-0.17137581110000599</v>
      </c>
      <c r="Q12432">
        <v>3.0394051074981698</v>
      </c>
      <c r="R12432">
        <v>19</v>
      </c>
      <c r="S12432">
        <v>0.95259184483822801</v>
      </c>
      <c r="T12432">
        <v>0.97600811719894398</v>
      </c>
      <c r="U12432">
        <v>77.977005004882798</v>
      </c>
      <c r="V12432">
        <v>97.199996948242202</v>
      </c>
    </row>
    <row r="12433" spans="1:22">
      <c r="A12433" t="s">
        <v>64</v>
      </c>
      <c r="B12433" t="s">
        <v>68</v>
      </c>
      <c r="C12433" s="7" t="s">
        <v>39</v>
      </c>
      <c r="D12433" s="7" t="s">
        <v>31</v>
      </c>
      <c r="E12433" t="s">
        <v>102</v>
      </c>
      <c r="F12433">
        <v>43.150432586669901</v>
      </c>
      <c r="G12433">
        <v>41.4518852233887</v>
      </c>
      <c r="H12433">
        <v>1.79291248321533</v>
      </c>
      <c r="I12433">
        <v>4.1550278663635302E-2</v>
      </c>
      <c r="J12433">
        <v>72.457236842105203</v>
      </c>
      <c r="K12433">
        <v>0.44322407245635997</v>
      </c>
      <c r="L12433">
        <v>1.2406309843063399</v>
      </c>
      <c r="M12433">
        <v>1.79291248321533</v>
      </c>
      <c r="N12433">
        <v>2.3451941013336199</v>
      </c>
      <c r="O12433">
        <v>3.1426007747650102</v>
      </c>
      <c r="P12433">
        <v>6.0606162995100001E-2</v>
      </c>
      <c r="Q12433">
        <v>3.52521872520447</v>
      </c>
      <c r="R12433">
        <v>19</v>
      </c>
      <c r="S12433">
        <v>1.1091617037504999</v>
      </c>
      <c r="T12433">
        <v>1.05316746234894</v>
      </c>
      <c r="U12433">
        <v>77.977005004882798</v>
      </c>
      <c r="V12433">
        <v>97.199996948242202</v>
      </c>
    </row>
    <row r="12434" spans="1:22">
      <c r="A12434" t="s">
        <v>64</v>
      </c>
      <c r="B12434" t="s">
        <v>68</v>
      </c>
      <c r="C12434" s="7" t="s">
        <v>39</v>
      </c>
      <c r="D12434" s="7">
        <v>41089</v>
      </c>
      <c r="E12434" t="s">
        <v>79</v>
      </c>
      <c r="F12434">
        <v>41.6616020202637</v>
      </c>
      <c r="G12434">
        <v>43.452709197997997</v>
      </c>
      <c r="H12434">
        <v>-1.8906121253967301</v>
      </c>
      <c r="I12434">
        <v>-4.5380208641290699E-2</v>
      </c>
      <c r="J12434">
        <v>65.079473684210498</v>
      </c>
      <c r="K12434">
        <v>-6.7046232223510698</v>
      </c>
      <c r="L12434">
        <v>-3.8604664802551301</v>
      </c>
      <c r="M12434">
        <v>-1.8906121253967301</v>
      </c>
      <c r="N12434">
        <v>7.92421400547028E-2</v>
      </c>
      <c r="O12434">
        <v>2.9233987331390399</v>
      </c>
      <c r="P12434">
        <v>-8.0693283081054705</v>
      </c>
      <c r="Q12434">
        <v>4.2881040573120099</v>
      </c>
      <c r="R12434">
        <v>19</v>
      </c>
      <c r="S12434">
        <v>14.110486247046101</v>
      </c>
      <c r="T12434">
        <v>3.7563927173614502</v>
      </c>
      <c r="U12434">
        <v>72.560157775878906</v>
      </c>
      <c r="V12434">
        <v>93.050003051757798</v>
      </c>
    </row>
    <row r="12435" spans="1:22">
      <c r="A12435" t="s">
        <v>64</v>
      </c>
      <c r="B12435" t="s">
        <v>68</v>
      </c>
      <c r="C12435" s="7" t="s">
        <v>39</v>
      </c>
      <c r="D12435" s="7">
        <v>41089</v>
      </c>
      <c r="E12435" t="s">
        <v>80</v>
      </c>
      <c r="F12435">
        <v>40.449783325195298</v>
      </c>
      <c r="G12435">
        <v>42.016250610351598</v>
      </c>
      <c r="H12435">
        <v>-1.65349149703979</v>
      </c>
      <c r="I12435">
        <v>-4.08776365220547E-2</v>
      </c>
      <c r="J12435">
        <v>64.252631578947401</v>
      </c>
      <c r="K12435">
        <v>-6.39520263671875</v>
      </c>
      <c r="L12435">
        <v>-3.59376120567322</v>
      </c>
      <c r="M12435">
        <v>-1.65349149703979</v>
      </c>
      <c r="N12435">
        <v>0.28677830100059498</v>
      </c>
      <c r="O12435">
        <v>3.0882196426391602</v>
      </c>
      <c r="P12435">
        <v>-7.7394118309020996</v>
      </c>
      <c r="Q12435">
        <v>4.4324288368225098</v>
      </c>
      <c r="R12435">
        <v>19</v>
      </c>
      <c r="S12435">
        <v>13.689829216536101</v>
      </c>
      <c r="T12435">
        <v>3.6999769210815399</v>
      </c>
      <c r="U12435">
        <v>72.560157775878906</v>
      </c>
      <c r="V12435">
        <v>93.050003051757798</v>
      </c>
    </row>
    <row r="12436" spans="1:22">
      <c r="A12436" t="s">
        <v>64</v>
      </c>
      <c r="B12436" t="s">
        <v>68</v>
      </c>
      <c r="C12436" s="7" t="s">
        <v>39</v>
      </c>
      <c r="D12436" s="7">
        <v>41089</v>
      </c>
      <c r="E12436" t="s">
        <v>81</v>
      </c>
      <c r="F12436">
        <v>39.3851127624512</v>
      </c>
      <c r="G12436">
        <v>41.293483734130902</v>
      </c>
      <c r="H12436">
        <v>-2.0143885612487802</v>
      </c>
      <c r="I12436">
        <v>-5.1145937293767901E-2</v>
      </c>
      <c r="J12436">
        <v>63.718947368421098</v>
      </c>
      <c r="K12436">
        <v>-6.6748299598693803</v>
      </c>
      <c r="L12436">
        <v>-3.9214034080505402</v>
      </c>
      <c r="M12436">
        <v>-2.0143885612487802</v>
      </c>
      <c r="N12436">
        <v>-0.107373774051666</v>
      </c>
      <c r="O12436">
        <v>2.6460525989532502</v>
      </c>
      <c r="P12436">
        <v>-7.9960002899169904</v>
      </c>
      <c r="Q12436">
        <v>3.9672229290008501</v>
      </c>
      <c r="R12436">
        <v>19</v>
      </c>
      <c r="S12436">
        <v>13.224580504471801</v>
      </c>
      <c r="T12436">
        <v>3.6365616321563698</v>
      </c>
      <c r="U12436">
        <v>72.560157775878906</v>
      </c>
      <c r="V12436">
        <v>93.050003051757798</v>
      </c>
    </row>
    <row r="12437" spans="1:22">
      <c r="A12437" t="s">
        <v>64</v>
      </c>
      <c r="B12437" t="s">
        <v>68</v>
      </c>
      <c r="C12437" s="7" t="s">
        <v>39</v>
      </c>
      <c r="D12437" s="7">
        <v>41089</v>
      </c>
      <c r="E12437" t="s">
        <v>82</v>
      </c>
      <c r="F12437">
        <v>38.359546661377003</v>
      </c>
      <c r="G12437">
        <v>40.326000213622997</v>
      </c>
      <c r="H12437">
        <v>-2.0757031440734899</v>
      </c>
      <c r="I12437">
        <v>-5.4111775010824197E-2</v>
      </c>
      <c r="J12437">
        <v>63.1531578947368</v>
      </c>
      <c r="K12437">
        <v>-6.7307076454162598</v>
      </c>
      <c r="L12437">
        <v>-3.9804933071136501</v>
      </c>
      <c r="M12437">
        <v>-2.0757031440734899</v>
      </c>
      <c r="N12437">
        <v>-0.170912966132164</v>
      </c>
      <c r="O12437">
        <v>2.5793015956878702</v>
      </c>
      <c r="P12437">
        <v>-8.0503368377685494</v>
      </c>
      <c r="Q12437">
        <v>3.8989307880401598</v>
      </c>
      <c r="R12437">
        <v>19</v>
      </c>
      <c r="S12437">
        <v>13.193744589597401</v>
      </c>
      <c r="T12437">
        <v>3.6323194503784202</v>
      </c>
      <c r="U12437">
        <v>72.560157775878906</v>
      </c>
      <c r="V12437">
        <v>93.050003051757798</v>
      </c>
    </row>
    <row r="12438" spans="1:22">
      <c r="A12438" t="s">
        <v>64</v>
      </c>
      <c r="B12438" t="s">
        <v>68</v>
      </c>
      <c r="C12438" s="7" t="s">
        <v>39</v>
      </c>
      <c r="D12438" s="7">
        <v>41089</v>
      </c>
      <c r="E12438" t="s">
        <v>83</v>
      </c>
      <c r="F12438">
        <v>37.231510162353501</v>
      </c>
      <c r="G12438">
        <v>36.496212005615199</v>
      </c>
      <c r="H12438">
        <v>0.77615034580230702</v>
      </c>
      <c r="I12438">
        <v>2.0846597850322699E-2</v>
      </c>
      <c r="J12438">
        <v>62.351052631579002</v>
      </c>
      <c r="K12438">
        <v>-3.3758070468902601</v>
      </c>
      <c r="L12438">
        <v>-0.92279690504074097</v>
      </c>
      <c r="M12438">
        <v>0.77615034580230702</v>
      </c>
      <c r="N12438">
        <v>2.47509765625</v>
      </c>
      <c r="O12438">
        <v>4.9281077384948704</v>
      </c>
      <c r="P12438">
        <v>-4.5528292655944798</v>
      </c>
      <c r="Q12438">
        <v>6.1051297187805202</v>
      </c>
      <c r="R12438">
        <v>19</v>
      </c>
      <c r="S12438">
        <v>10.496235913151599</v>
      </c>
      <c r="T12438">
        <v>3.2397894859314</v>
      </c>
      <c r="U12438">
        <v>72.560157775878906</v>
      </c>
      <c r="V12438">
        <v>93.050003051757798</v>
      </c>
    </row>
    <row r="12439" spans="1:22">
      <c r="A12439" t="s">
        <v>64</v>
      </c>
      <c r="B12439" t="s">
        <v>68</v>
      </c>
      <c r="C12439" s="7" t="s">
        <v>39</v>
      </c>
      <c r="D12439" s="7">
        <v>41089</v>
      </c>
      <c r="E12439" t="s">
        <v>84</v>
      </c>
      <c r="F12439">
        <v>41.968193054199197</v>
      </c>
      <c r="G12439">
        <v>40.416812896728501</v>
      </c>
      <c r="H12439">
        <v>1.63756740093231</v>
      </c>
      <c r="I12439">
        <v>3.9019249379634899E-2</v>
      </c>
      <c r="J12439">
        <v>61.563157894736797</v>
      </c>
      <c r="K12439">
        <v>-2.9423930644989</v>
      </c>
      <c r="L12439">
        <v>-0.236515313386917</v>
      </c>
      <c r="M12439">
        <v>1.63756740093231</v>
      </c>
      <c r="N12439">
        <v>3.5116500854492201</v>
      </c>
      <c r="O12439">
        <v>6.2175278663635298</v>
      </c>
      <c r="P12439">
        <v>-4.2407484054565403</v>
      </c>
      <c r="Q12439">
        <v>7.5158829689025897</v>
      </c>
      <c r="R12439">
        <v>19</v>
      </c>
      <c r="S12439">
        <v>12.771776107912601</v>
      </c>
      <c r="T12439">
        <v>3.5737621784210201</v>
      </c>
      <c r="U12439">
        <v>72.560157775878906</v>
      </c>
      <c r="V12439">
        <v>93.050003051757798</v>
      </c>
    </row>
    <row r="12440" spans="1:22">
      <c r="A12440" t="s">
        <v>64</v>
      </c>
      <c r="B12440" t="s">
        <v>68</v>
      </c>
      <c r="C12440" s="7" t="s">
        <v>39</v>
      </c>
      <c r="D12440" s="7">
        <v>41089</v>
      </c>
      <c r="E12440" t="s">
        <v>85</v>
      </c>
      <c r="F12440">
        <v>47.5594291687012</v>
      </c>
      <c r="G12440">
        <v>51.044124603271499</v>
      </c>
      <c r="H12440">
        <v>-3.6782889366149898</v>
      </c>
      <c r="I12440">
        <v>-7.7340900897979695E-2</v>
      </c>
      <c r="J12440">
        <v>61.895789473684196</v>
      </c>
      <c r="K12440">
        <v>-10.16344165802</v>
      </c>
      <c r="L12440">
        <v>-6.3319606781005904</v>
      </c>
      <c r="M12440">
        <v>-3.6782889366149898</v>
      </c>
      <c r="N12440">
        <v>-1.0246170759201101</v>
      </c>
      <c r="O12440">
        <v>2.80686354637146</v>
      </c>
      <c r="P12440">
        <v>-12.0018920898438</v>
      </c>
      <c r="Q12440">
        <v>4.6453142166137704</v>
      </c>
      <c r="R12440">
        <v>19</v>
      </c>
      <c r="S12440">
        <v>25.607561385208999</v>
      </c>
      <c r="T12440">
        <v>5.0603914260864302</v>
      </c>
      <c r="U12440">
        <v>72.560157775878906</v>
      </c>
      <c r="V12440">
        <v>93.050003051757798</v>
      </c>
    </row>
    <row r="12441" spans="1:22">
      <c r="A12441" t="s">
        <v>64</v>
      </c>
      <c r="B12441" t="s">
        <v>68</v>
      </c>
      <c r="C12441" s="7" t="s">
        <v>39</v>
      </c>
      <c r="D12441" s="7">
        <v>41089</v>
      </c>
      <c r="E12441" t="s">
        <v>86</v>
      </c>
      <c r="F12441">
        <v>59.049087524414098</v>
      </c>
      <c r="G12441">
        <v>61.802814483642599</v>
      </c>
      <c r="H12441">
        <v>-2.9067106246948202</v>
      </c>
      <c r="I12441">
        <v>-4.9225326627492898E-2</v>
      </c>
      <c r="J12441">
        <v>64.265789473684194</v>
      </c>
      <c r="K12441">
        <v>-10.5976343154907</v>
      </c>
      <c r="L12441">
        <v>-6.0537743568420401</v>
      </c>
      <c r="M12441">
        <v>-2.9067106246948202</v>
      </c>
      <c r="N12441">
        <v>0.240353092551231</v>
      </c>
      <c r="O12441">
        <v>4.7842130661010698</v>
      </c>
      <c r="P12441">
        <v>-12.777904510498001</v>
      </c>
      <c r="Q12441">
        <v>6.9644832611084002</v>
      </c>
      <c r="R12441">
        <v>19</v>
      </c>
      <c r="S12441">
        <v>36.015119232369202</v>
      </c>
      <c r="T12441">
        <v>6.00125980377197</v>
      </c>
      <c r="U12441">
        <v>72.560157775878906</v>
      </c>
      <c r="V12441">
        <v>93.050003051757798</v>
      </c>
    </row>
    <row r="12442" spans="1:22">
      <c r="A12442" t="s">
        <v>64</v>
      </c>
      <c r="B12442" t="s">
        <v>68</v>
      </c>
      <c r="C12442" s="7" t="s">
        <v>39</v>
      </c>
      <c r="D12442" s="7">
        <v>41089</v>
      </c>
      <c r="E12442" t="s">
        <v>87</v>
      </c>
      <c r="F12442">
        <v>68.107955932617202</v>
      </c>
      <c r="G12442">
        <v>70.454826354980497</v>
      </c>
      <c r="H12442">
        <v>-2.4772515296936</v>
      </c>
      <c r="I12442">
        <v>-3.6372426897287403E-2</v>
      </c>
      <c r="J12442">
        <v>67.873684210526307</v>
      </c>
      <c r="K12442">
        <v>-12.326962471008301</v>
      </c>
      <c r="L12442">
        <v>-6.5076732635498002</v>
      </c>
      <c r="M12442">
        <v>-2.4772515296936</v>
      </c>
      <c r="N12442">
        <v>1.5531702041626001</v>
      </c>
      <c r="O12442">
        <v>7.37245893478394</v>
      </c>
      <c r="P12442">
        <v>-15.1192178726196</v>
      </c>
      <c r="Q12442">
        <v>10.164714813232401</v>
      </c>
      <c r="R12442">
        <v>19</v>
      </c>
      <c r="S12442">
        <v>59.0710610276765</v>
      </c>
      <c r="T12442">
        <v>7.68577003479004</v>
      </c>
      <c r="U12442">
        <v>72.560157775878906</v>
      </c>
      <c r="V12442">
        <v>93.050003051757798</v>
      </c>
    </row>
    <row r="12443" spans="1:22">
      <c r="A12443" t="s">
        <v>64</v>
      </c>
      <c r="B12443" t="s">
        <v>68</v>
      </c>
      <c r="C12443" s="7" t="s">
        <v>39</v>
      </c>
      <c r="D12443" s="7">
        <v>41089</v>
      </c>
      <c r="E12443" t="s">
        <v>88</v>
      </c>
      <c r="F12443">
        <v>67.804130554199205</v>
      </c>
      <c r="G12443">
        <v>65.321731567382798</v>
      </c>
      <c r="H12443">
        <v>2.6203095912933398</v>
      </c>
      <c r="I12443">
        <v>3.8645278662443203E-2</v>
      </c>
      <c r="J12443">
        <v>72.258947368421005</v>
      </c>
      <c r="K12443">
        <v>-7.6765294075012198</v>
      </c>
      <c r="L12443">
        <v>-1.59307336807251</v>
      </c>
      <c r="M12443">
        <v>2.6203095912933398</v>
      </c>
      <c r="N12443">
        <v>6.8336925506591797</v>
      </c>
      <c r="O12443">
        <v>12.9171485900879</v>
      </c>
      <c r="P12443">
        <v>-10.5955400466919</v>
      </c>
      <c r="Q12443">
        <v>15.836158752441399</v>
      </c>
      <c r="R12443">
        <v>19</v>
      </c>
      <c r="S12443">
        <v>64.555858718235001</v>
      </c>
      <c r="T12443">
        <v>8.0346660614013707</v>
      </c>
      <c r="U12443">
        <v>72.560157775878906</v>
      </c>
      <c r="V12443">
        <v>93.050003051757798</v>
      </c>
    </row>
    <row r="12444" spans="1:22">
      <c r="A12444" t="s">
        <v>64</v>
      </c>
      <c r="B12444" t="s">
        <v>68</v>
      </c>
      <c r="C12444" s="7" t="s">
        <v>39</v>
      </c>
      <c r="D12444" s="7">
        <v>41089</v>
      </c>
      <c r="E12444" t="s">
        <v>89</v>
      </c>
      <c r="F12444">
        <v>65.174095153808594</v>
      </c>
      <c r="G12444">
        <v>60.445995330810497</v>
      </c>
      <c r="H12444">
        <v>4.9907732009887704</v>
      </c>
      <c r="I12444">
        <v>7.6576024293899494E-2</v>
      </c>
      <c r="J12444">
        <v>76.238421052631594</v>
      </c>
      <c r="K12444">
        <v>-3.4183418750762899</v>
      </c>
      <c r="L12444">
        <v>1.54983139038086</v>
      </c>
      <c r="M12444">
        <v>4.9907732009887704</v>
      </c>
      <c r="N12444">
        <v>8.4317150115966797</v>
      </c>
      <c r="O12444">
        <v>13.3998880386353</v>
      </c>
      <c r="P12444">
        <v>-5.8022093772888201</v>
      </c>
      <c r="Q12444">
        <v>15.783755302429199</v>
      </c>
      <c r="R12444">
        <v>19</v>
      </c>
      <c r="S12444">
        <v>43.055479623625601</v>
      </c>
      <c r="T12444">
        <v>6.56166744232178</v>
      </c>
      <c r="U12444">
        <v>72.560157775878906</v>
      </c>
      <c r="V12444">
        <v>93.050003051757798</v>
      </c>
    </row>
    <row r="12445" spans="1:22">
      <c r="A12445" t="s">
        <v>64</v>
      </c>
      <c r="B12445" t="s">
        <v>68</v>
      </c>
      <c r="C12445" s="7" t="s">
        <v>39</v>
      </c>
      <c r="D12445" s="7">
        <v>41089</v>
      </c>
      <c r="E12445" t="s">
        <v>90</v>
      </c>
      <c r="F12445">
        <v>63.490566253662102</v>
      </c>
      <c r="G12445">
        <v>60.379970550537102</v>
      </c>
      <c r="H12445">
        <v>3.2834060192108199</v>
      </c>
      <c r="I12445">
        <v>5.1714863628148998E-2</v>
      </c>
      <c r="J12445">
        <v>78.4168421052631</v>
      </c>
      <c r="K12445">
        <v>-6.9411749839782697</v>
      </c>
      <c r="L12445">
        <v>-0.90040963888168302</v>
      </c>
      <c r="M12445">
        <v>3.2834060192108199</v>
      </c>
      <c r="N12445">
        <v>7.4672217369079599</v>
      </c>
      <c r="O12445">
        <v>13.507987022399901</v>
      </c>
      <c r="P12445">
        <v>-9.8397016525268608</v>
      </c>
      <c r="Q12445">
        <v>16.4065132141113</v>
      </c>
      <c r="R12445">
        <v>19</v>
      </c>
      <c r="S12445">
        <v>63.6529984866647</v>
      </c>
      <c r="T12445">
        <v>7.9782829284668004</v>
      </c>
      <c r="U12445">
        <v>72.560157775878906</v>
      </c>
      <c r="V12445">
        <v>93.050003051757798</v>
      </c>
    </row>
    <row r="12446" spans="1:22">
      <c r="A12446" t="s">
        <v>64</v>
      </c>
      <c r="B12446" t="s">
        <v>68</v>
      </c>
      <c r="C12446" s="7" t="s">
        <v>39</v>
      </c>
      <c r="D12446" s="7">
        <v>41089</v>
      </c>
      <c r="E12446" t="s">
        <v>91</v>
      </c>
      <c r="F12446">
        <v>61.076095581054702</v>
      </c>
      <c r="G12446">
        <v>56.535552978515597</v>
      </c>
      <c r="H12446">
        <v>4.7927937507629403</v>
      </c>
      <c r="I12446">
        <v>7.84724950790405E-2</v>
      </c>
      <c r="J12446">
        <v>79.475263157894702</v>
      </c>
      <c r="K12446">
        <v>-2.6685736179351802</v>
      </c>
      <c r="L12446">
        <v>1.73966264724731</v>
      </c>
      <c r="M12446">
        <v>4.7927937507629403</v>
      </c>
      <c r="N12446">
        <v>7.84592485427856</v>
      </c>
      <c r="O12446">
        <v>12.2541608810425</v>
      </c>
      <c r="P12446">
        <v>-4.7837677001953098</v>
      </c>
      <c r="Q12446">
        <v>14.3693552017212</v>
      </c>
      <c r="R12446">
        <v>19</v>
      </c>
      <c r="S12446">
        <v>33.897266732586999</v>
      </c>
      <c r="T12446">
        <v>5.8221359252929696</v>
      </c>
      <c r="U12446">
        <v>72.560157775878906</v>
      </c>
      <c r="V12446">
        <v>93.050003051757798</v>
      </c>
    </row>
    <row r="12447" spans="1:22">
      <c r="A12447" t="s">
        <v>64</v>
      </c>
      <c r="B12447" t="s">
        <v>68</v>
      </c>
      <c r="C12447" s="7" t="s">
        <v>39</v>
      </c>
      <c r="D12447" s="7">
        <v>41089</v>
      </c>
      <c r="E12447" t="s">
        <v>92</v>
      </c>
      <c r="F12447">
        <v>63.087844848632798</v>
      </c>
      <c r="G12447">
        <v>60.0484619140625</v>
      </c>
      <c r="H12447">
        <v>3.2082364559173602</v>
      </c>
      <c r="I12447">
        <v>5.0853479653596899E-2</v>
      </c>
      <c r="J12447">
        <v>80.726315789473702</v>
      </c>
      <c r="K12447">
        <v>-6.5544848442077601</v>
      </c>
      <c r="L12447">
        <v>-0.78658992052078203</v>
      </c>
      <c r="M12447">
        <v>3.2082364559173602</v>
      </c>
      <c r="N12447">
        <v>7.20306301116943</v>
      </c>
      <c r="O12447">
        <v>12.9709577560425</v>
      </c>
      <c r="P12447">
        <v>-9.3220806121826207</v>
      </c>
      <c r="Q12447">
        <v>15.738553047180201</v>
      </c>
      <c r="R12447">
        <v>19</v>
      </c>
      <c r="S12447">
        <v>58.032275301031603</v>
      </c>
      <c r="T12447">
        <v>7.6178917884826696</v>
      </c>
      <c r="U12447">
        <v>72.560157775878906</v>
      </c>
      <c r="V12447">
        <v>93.050003051757798</v>
      </c>
    </row>
    <row r="12448" spans="1:22">
      <c r="A12448" t="s">
        <v>64</v>
      </c>
      <c r="B12448" t="s">
        <v>68</v>
      </c>
      <c r="C12448" s="7" t="s">
        <v>39</v>
      </c>
      <c r="D12448" s="7">
        <v>41089</v>
      </c>
      <c r="E12448" t="s">
        <v>93</v>
      </c>
      <c r="F12448">
        <v>62.194831848144503</v>
      </c>
      <c r="G12448">
        <v>59.364109039306598</v>
      </c>
      <c r="H12448">
        <v>2.9879839420318599</v>
      </c>
      <c r="I12448">
        <v>4.8042319715022999E-2</v>
      </c>
      <c r="J12448">
        <v>82.017368421052595</v>
      </c>
      <c r="K12448">
        <v>-7.4916520118713397</v>
      </c>
      <c r="L12448">
        <v>-1.30019807815552</v>
      </c>
      <c r="M12448">
        <v>2.9879839420318599</v>
      </c>
      <c r="N12448">
        <v>7.2761659622192401</v>
      </c>
      <c r="O12448">
        <v>13.467619895935099</v>
      </c>
      <c r="P12448">
        <v>-10.4624834060669</v>
      </c>
      <c r="Q12448">
        <v>16.438451766967798</v>
      </c>
      <c r="R12448">
        <v>19</v>
      </c>
      <c r="S12448">
        <v>66.868289492573197</v>
      </c>
      <c r="T12448">
        <v>8.1773033142089808</v>
      </c>
      <c r="U12448">
        <v>72.560157775878906</v>
      </c>
      <c r="V12448">
        <v>93.050003051757798</v>
      </c>
    </row>
    <row r="12449" spans="1:22">
      <c r="A12449" t="s">
        <v>64</v>
      </c>
      <c r="B12449" t="s">
        <v>68</v>
      </c>
      <c r="C12449" s="7" t="s">
        <v>39</v>
      </c>
      <c r="D12449" s="7">
        <v>41089</v>
      </c>
      <c r="E12449" t="s">
        <v>94</v>
      </c>
      <c r="F12449">
        <v>59.34521484375</v>
      </c>
      <c r="G12449">
        <v>58.755538940429702</v>
      </c>
      <c r="H12449">
        <v>0.62243586778640703</v>
      </c>
      <c r="I12449">
        <v>1.0488391853868999E-2</v>
      </c>
      <c r="J12449">
        <v>83.118947368421004</v>
      </c>
      <c r="K12449">
        <v>-9.1049785614013707</v>
      </c>
      <c r="L12449">
        <v>-3.35794305801392</v>
      </c>
      <c r="M12449">
        <v>0.62243586778640703</v>
      </c>
      <c r="N12449">
        <v>4.6028146743774396</v>
      </c>
      <c r="O12449">
        <v>10.349849700927701</v>
      </c>
      <c r="P12449">
        <v>-11.8625650405884</v>
      </c>
      <c r="Q12449">
        <v>13.1074371337891</v>
      </c>
      <c r="R12449">
        <v>19</v>
      </c>
      <c r="S12449">
        <v>57.613285118804903</v>
      </c>
      <c r="T12449">
        <v>7.5903415679931596</v>
      </c>
      <c r="U12449">
        <v>72.560157775878906</v>
      </c>
      <c r="V12449">
        <v>93.050003051757798</v>
      </c>
    </row>
    <row r="12450" spans="1:22">
      <c r="A12450" t="s">
        <v>64</v>
      </c>
      <c r="B12450" t="s">
        <v>68</v>
      </c>
      <c r="C12450" s="7" t="s">
        <v>39</v>
      </c>
      <c r="D12450" s="7">
        <v>41089</v>
      </c>
      <c r="E12450" t="s">
        <v>95</v>
      </c>
      <c r="F12450">
        <v>53.733814239502003</v>
      </c>
      <c r="G12450">
        <v>56.352230072021499</v>
      </c>
      <c r="H12450">
        <v>-2.7638812065124498</v>
      </c>
      <c r="I12450">
        <v>-5.1436536014079999E-2</v>
      </c>
      <c r="J12450">
        <v>82.503157894736802</v>
      </c>
      <c r="K12450">
        <v>-11.423175811767599</v>
      </c>
      <c r="L12450">
        <v>-6.3071942329406703</v>
      </c>
      <c r="M12450">
        <v>-2.7638812065124498</v>
      </c>
      <c r="N12450">
        <v>0.77943176031112704</v>
      </c>
      <c r="O12450">
        <v>5.8954129219055202</v>
      </c>
      <c r="P12450">
        <v>-13.8779649734497</v>
      </c>
      <c r="Q12450">
        <v>8.3502025604247994</v>
      </c>
      <c r="R12450">
        <v>19</v>
      </c>
      <c r="S12450">
        <v>45.655469826788497</v>
      </c>
      <c r="T12450">
        <v>6.7568831443786603</v>
      </c>
      <c r="U12450">
        <v>72.560157775878906</v>
      </c>
      <c r="V12450">
        <v>93.050003051757798</v>
      </c>
    </row>
    <row r="12451" spans="1:22">
      <c r="A12451" t="s">
        <v>64</v>
      </c>
      <c r="B12451" t="s">
        <v>68</v>
      </c>
      <c r="C12451" s="7" t="s">
        <v>39</v>
      </c>
      <c r="D12451" s="7">
        <v>41089</v>
      </c>
      <c r="E12451" t="s">
        <v>96</v>
      </c>
      <c r="F12451">
        <v>45.355308532714801</v>
      </c>
      <c r="G12451">
        <v>51.562225341796903</v>
      </c>
      <c r="H12451">
        <v>-6.5517458915710396</v>
      </c>
      <c r="I12451">
        <v>-0.14445377886295299</v>
      </c>
      <c r="J12451">
        <v>81.7778947368421</v>
      </c>
      <c r="K12451">
        <v>-13.061302185058601</v>
      </c>
      <c r="L12451">
        <v>-9.2154035568237305</v>
      </c>
      <c r="M12451">
        <v>-6.5517458915710396</v>
      </c>
      <c r="N12451">
        <v>-3.8880884647369398</v>
      </c>
      <c r="O12451">
        <v>-4.2190011590719202E-2</v>
      </c>
      <c r="P12451">
        <v>-14.9066705703735</v>
      </c>
      <c r="Q12451">
        <v>1.80317866802216</v>
      </c>
      <c r="R12451">
        <v>19</v>
      </c>
      <c r="S12451">
        <v>25.800644083195898</v>
      </c>
      <c r="T12451">
        <v>5.0794334411621103</v>
      </c>
      <c r="U12451">
        <v>72.560157775878906</v>
      </c>
      <c r="V12451">
        <v>93.050003051757798</v>
      </c>
    </row>
    <row r="12452" spans="1:22">
      <c r="A12452" t="s">
        <v>64</v>
      </c>
      <c r="B12452" t="s">
        <v>68</v>
      </c>
      <c r="C12452" s="7" t="s">
        <v>39</v>
      </c>
      <c r="D12452" s="7">
        <v>41089</v>
      </c>
      <c r="E12452" t="s">
        <v>97</v>
      </c>
      <c r="F12452">
        <v>45.513492584228501</v>
      </c>
      <c r="G12452">
        <v>51.629669189453097</v>
      </c>
      <c r="H12452">
        <v>-6.4559664726257298</v>
      </c>
      <c r="I12452">
        <v>-0.14184731245040899</v>
      </c>
      <c r="J12452">
        <v>79.813157894736804</v>
      </c>
      <c r="K12452">
        <v>-12.640333175659199</v>
      </c>
      <c r="L12452">
        <v>-8.9865589141845703</v>
      </c>
      <c r="M12452">
        <v>-6.4559664726257298</v>
      </c>
      <c r="N12452">
        <v>-3.9253737926483199</v>
      </c>
      <c r="O12452">
        <v>-0.27159982919692999</v>
      </c>
      <c r="P12452">
        <v>-14.393515586853001</v>
      </c>
      <c r="Q12452">
        <v>1.4815821647644001</v>
      </c>
      <c r="R12452">
        <v>19</v>
      </c>
      <c r="S12452">
        <v>23.287254361912598</v>
      </c>
      <c r="T12452">
        <v>4.8256869316101101</v>
      </c>
      <c r="U12452">
        <v>72.560157775878906</v>
      </c>
      <c r="V12452">
        <v>93.050003051757798</v>
      </c>
    </row>
    <row r="12453" spans="1:22">
      <c r="A12453" t="s">
        <v>64</v>
      </c>
      <c r="B12453" t="s">
        <v>68</v>
      </c>
      <c r="C12453" s="7" t="s">
        <v>39</v>
      </c>
      <c r="D12453" s="7">
        <v>41089</v>
      </c>
      <c r="E12453" t="s">
        <v>98</v>
      </c>
      <c r="F12453">
        <v>43.130592346191399</v>
      </c>
      <c r="G12453">
        <v>46.042041778564503</v>
      </c>
      <c r="H12453">
        <v>-3.0731966495513898</v>
      </c>
      <c r="I12453">
        <v>-7.1253292262554196E-2</v>
      </c>
      <c r="J12453">
        <v>76.874210526315807</v>
      </c>
      <c r="K12453">
        <v>-7.4039731025695801</v>
      </c>
      <c r="L12453">
        <v>-4.84531545639038</v>
      </c>
      <c r="M12453">
        <v>-3.0731966495513898</v>
      </c>
      <c r="N12453">
        <v>-1.3010780811309799</v>
      </c>
      <c r="O12453">
        <v>1.25757968425751</v>
      </c>
      <c r="P12453">
        <v>-8.6316881179809606</v>
      </c>
      <c r="Q12453">
        <v>2.4852945804595898</v>
      </c>
      <c r="R12453">
        <v>19</v>
      </c>
      <c r="S12453">
        <v>11.419822365306199</v>
      </c>
      <c r="T12453">
        <v>3.37932276725769</v>
      </c>
      <c r="U12453">
        <v>72.560157775878906</v>
      </c>
      <c r="V12453">
        <v>93.050003051757798</v>
      </c>
    </row>
    <row r="12454" spans="1:22">
      <c r="A12454" t="s">
        <v>64</v>
      </c>
      <c r="B12454" t="s">
        <v>68</v>
      </c>
      <c r="C12454" s="7" t="s">
        <v>39</v>
      </c>
      <c r="D12454" s="7">
        <v>41089</v>
      </c>
      <c r="E12454" t="s">
        <v>99</v>
      </c>
      <c r="F12454">
        <v>41.944419860839801</v>
      </c>
      <c r="G12454">
        <v>44.8486518859863</v>
      </c>
      <c r="H12454">
        <v>-3.0655772686004599</v>
      </c>
      <c r="I12454">
        <v>-7.3086656630039201E-2</v>
      </c>
      <c r="J12454">
        <v>73.254210526315802</v>
      </c>
      <c r="K12454">
        <v>-7.2611842155456499</v>
      </c>
      <c r="L12454">
        <v>-4.7823858261108398</v>
      </c>
      <c r="M12454">
        <v>-3.0655772686004599</v>
      </c>
      <c r="N12454">
        <v>-1.3487689495086701</v>
      </c>
      <c r="O12454">
        <v>1.1300296783447299</v>
      </c>
      <c r="P12454">
        <v>-8.4505805969238299</v>
      </c>
      <c r="Q12454">
        <v>2.31942582130432</v>
      </c>
      <c r="R12454">
        <v>19</v>
      </c>
      <c r="S12454">
        <v>10.718090465525201</v>
      </c>
      <c r="T12454">
        <v>3.2738494873046902</v>
      </c>
      <c r="U12454">
        <v>72.560157775878906</v>
      </c>
      <c r="V12454">
        <v>93.050003051757798</v>
      </c>
    </row>
    <row r="12455" spans="1:22">
      <c r="A12455" t="s">
        <v>64</v>
      </c>
      <c r="B12455" t="s">
        <v>68</v>
      </c>
      <c r="C12455" s="7" t="s">
        <v>39</v>
      </c>
      <c r="D12455" s="7">
        <v>41089</v>
      </c>
      <c r="E12455" t="s">
        <v>100</v>
      </c>
      <c r="F12455">
        <v>39.462120056152301</v>
      </c>
      <c r="G12455">
        <v>42.859127044677699</v>
      </c>
      <c r="H12455">
        <v>-3.5857310295104998</v>
      </c>
      <c r="I12455">
        <v>-9.0865142643451705E-2</v>
      </c>
      <c r="J12455">
        <v>70.315263157894705</v>
      </c>
      <c r="K12455">
        <v>-7.5869665145873997</v>
      </c>
      <c r="L12455">
        <v>-5.2230038642883301</v>
      </c>
      <c r="M12455">
        <v>-3.5857310295104998</v>
      </c>
      <c r="N12455">
        <v>-1.94845795631409</v>
      </c>
      <c r="O12455">
        <v>0.41550421714782698</v>
      </c>
      <c r="P12455">
        <v>-8.7212610244750994</v>
      </c>
      <c r="Q12455">
        <v>1.54979884624481</v>
      </c>
      <c r="R12455">
        <v>19</v>
      </c>
      <c r="S12455">
        <v>9.7480108365673495</v>
      </c>
      <c r="T12455">
        <v>3.12218046188354</v>
      </c>
      <c r="U12455">
        <v>72.560157775878906</v>
      </c>
      <c r="V12455">
        <v>93.050003051757798</v>
      </c>
    </row>
    <row r="12456" spans="1:22">
      <c r="A12456" t="s">
        <v>64</v>
      </c>
      <c r="B12456" t="s">
        <v>68</v>
      </c>
      <c r="C12456" s="7" t="s">
        <v>39</v>
      </c>
      <c r="D12456" s="7">
        <v>41089</v>
      </c>
      <c r="E12456" t="s">
        <v>101</v>
      </c>
      <c r="F12456">
        <v>38.295017242431598</v>
      </c>
      <c r="G12456">
        <v>41.063175201416001</v>
      </c>
      <c r="H12456">
        <v>-2.9219458103179901</v>
      </c>
      <c r="I12456">
        <v>-7.6300941407680498E-2</v>
      </c>
      <c r="J12456">
        <v>67.918421052631601</v>
      </c>
      <c r="K12456">
        <v>-7.1133069992065403</v>
      </c>
      <c r="L12456">
        <v>-4.6370167732238796</v>
      </c>
      <c r="M12456">
        <v>-2.9219458103179901</v>
      </c>
      <c r="N12456">
        <v>-1.20687484741211</v>
      </c>
      <c r="O12456">
        <v>1.26941525936127</v>
      </c>
      <c r="P12456">
        <v>-8.3014993667602504</v>
      </c>
      <c r="Q12456">
        <v>2.4576079845428498</v>
      </c>
      <c r="R12456">
        <v>19</v>
      </c>
      <c r="S12456">
        <v>10.696408492400201</v>
      </c>
      <c r="T12456">
        <v>3.27053642272949</v>
      </c>
      <c r="U12456">
        <v>72.560157775878906</v>
      </c>
      <c r="V12456">
        <v>93.050003051757798</v>
      </c>
    </row>
    <row r="12457" spans="1:22">
      <c r="A12457" t="s">
        <v>64</v>
      </c>
      <c r="B12457" t="s">
        <v>68</v>
      </c>
      <c r="C12457" s="7" t="s">
        <v>39</v>
      </c>
      <c r="D12457" s="7">
        <v>41089</v>
      </c>
      <c r="E12457" t="s">
        <v>102</v>
      </c>
      <c r="F12457">
        <v>38.824817657470703</v>
      </c>
      <c r="G12457">
        <v>43.054515838622997</v>
      </c>
      <c r="H12457">
        <v>-4.4646849632263201</v>
      </c>
      <c r="I12457">
        <v>-0.11499564349651301</v>
      </c>
      <c r="J12457">
        <v>66.423157894736804</v>
      </c>
      <c r="K12457">
        <v>-8.9841394424438494</v>
      </c>
      <c r="L12457">
        <v>-6.3140091896057102</v>
      </c>
      <c r="M12457">
        <v>-4.4646849632263201</v>
      </c>
      <c r="N12457">
        <v>-2.6153609752654998</v>
      </c>
      <c r="O12457">
        <v>5.4769251495599698E-2</v>
      </c>
      <c r="P12457">
        <v>-10.265341758728001</v>
      </c>
      <c r="Q12457">
        <v>1.3359717130661</v>
      </c>
      <c r="R12457">
        <v>19</v>
      </c>
      <c r="S12457">
        <v>12.4365468792987</v>
      </c>
      <c r="T12457">
        <v>3.5265488624572798</v>
      </c>
      <c r="U12457">
        <v>72.560157775878906</v>
      </c>
      <c r="V12457">
        <v>93.050003051757798</v>
      </c>
    </row>
    <row r="12458" spans="1:22">
      <c r="A12458" t="s">
        <v>64</v>
      </c>
      <c r="B12458" t="s">
        <v>68</v>
      </c>
      <c r="C12458" s="7" t="s">
        <v>39</v>
      </c>
      <c r="D12458" s="7">
        <v>41102</v>
      </c>
      <c r="E12458" t="s">
        <v>79</v>
      </c>
      <c r="F12458">
        <v>44.1859130859375</v>
      </c>
      <c r="G12458">
        <v>47.901119232177699</v>
      </c>
      <c r="H12458">
        <v>-3.92160892486572</v>
      </c>
      <c r="I12458">
        <v>-8.8752470910549205E-2</v>
      </c>
      <c r="J12458">
        <v>69.614210526315802</v>
      </c>
      <c r="K12458">
        <v>-9.1594295501709002</v>
      </c>
      <c r="L12458">
        <v>-6.0648827552795401</v>
      </c>
      <c r="M12458">
        <v>-3.92160892486572</v>
      </c>
      <c r="N12458">
        <v>-1.7783353328704801</v>
      </c>
      <c r="O12458">
        <v>1.31621134281158</v>
      </c>
      <c r="P12458">
        <v>-10.6442785263062</v>
      </c>
      <c r="Q12458">
        <v>2.8010606765747101</v>
      </c>
      <c r="R12458">
        <v>19</v>
      </c>
      <c r="S12458">
        <v>16.7043281806002</v>
      </c>
      <c r="T12458">
        <v>4.0870928764343297</v>
      </c>
      <c r="U12458">
        <v>76.633743286132798</v>
      </c>
      <c r="V12458">
        <v>98.709892272949205</v>
      </c>
    </row>
    <row r="12459" spans="1:22">
      <c r="A12459" t="s">
        <v>64</v>
      </c>
      <c r="B12459" t="s">
        <v>68</v>
      </c>
      <c r="C12459" s="7" t="s">
        <v>39</v>
      </c>
      <c r="D12459" s="7">
        <v>41102</v>
      </c>
      <c r="E12459" t="s">
        <v>80</v>
      </c>
      <c r="F12459">
        <v>42.919071197509801</v>
      </c>
      <c r="G12459">
        <v>47.334140777587898</v>
      </c>
      <c r="H12459">
        <v>-4.6603541374206499</v>
      </c>
      <c r="I12459">
        <v>-0.108584694564343</v>
      </c>
      <c r="J12459">
        <v>69.147894736842105</v>
      </c>
      <c r="K12459">
        <v>-9.8154821395874006</v>
      </c>
      <c r="L12459">
        <v>-6.7697906494140598</v>
      </c>
      <c r="M12459">
        <v>-4.6603541374206499</v>
      </c>
      <c r="N12459">
        <v>-2.5509176254272501</v>
      </c>
      <c r="O12459">
        <v>0.49477386474609403</v>
      </c>
      <c r="P12459">
        <v>-11.276888847351101</v>
      </c>
      <c r="Q12459">
        <v>1.9561810493469201</v>
      </c>
      <c r="R12459">
        <v>19</v>
      </c>
      <c r="S12459">
        <v>16.181051295483499</v>
      </c>
      <c r="T12459">
        <v>4.0225677490234402</v>
      </c>
      <c r="U12459">
        <v>76.633743286132798</v>
      </c>
      <c r="V12459">
        <v>98.709892272949205</v>
      </c>
    </row>
    <row r="12460" spans="1:22">
      <c r="A12460" t="s">
        <v>64</v>
      </c>
      <c r="B12460" t="s">
        <v>68</v>
      </c>
      <c r="C12460" s="7" t="s">
        <v>39</v>
      </c>
      <c r="D12460" s="7">
        <v>41102</v>
      </c>
      <c r="E12460" t="s">
        <v>81</v>
      </c>
      <c r="F12460">
        <v>41.268722534179702</v>
      </c>
      <c r="G12460">
        <v>44.6408500671387</v>
      </c>
      <c r="H12460">
        <v>-3.5594670772552499</v>
      </c>
      <c r="I12460">
        <v>-8.6250960826873793E-2</v>
      </c>
      <c r="J12460">
        <v>68.474736842105301</v>
      </c>
      <c r="K12460">
        <v>-8.6276988983154297</v>
      </c>
      <c r="L12460">
        <v>-5.6333465576171902</v>
      </c>
      <c r="M12460">
        <v>-3.5594670772552499</v>
      </c>
      <c r="N12460">
        <v>-1.4855877161026001</v>
      </c>
      <c r="O12460">
        <v>1.5087646245956401</v>
      </c>
      <c r="P12460">
        <v>-10.0644721984863</v>
      </c>
      <c r="Q12460">
        <v>2.9455378055572501</v>
      </c>
      <c r="R12460">
        <v>19</v>
      </c>
      <c r="S12460">
        <v>15.640144219766199</v>
      </c>
      <c r="T12460">
        <v>3.95476222038269</v>
      </c>
      <c r="U12460">
        <v>76.633743286132798</v>
      </c>
      <c r="V12460">
        <v>98.709892272949205</v>
      </c>
    </row>
    <row r="12461" spans="1:22">
      <c r="A12461" t="s">
        <v>64</v>
      </c>
      <c r="B12461" t="s">
        <v>68</v>
      </c>
      <c r="C12461" s="7" t="s">
        <v>39</v>
      </c>
      <c r="D12461" s="7">
        <v>41102</v>
      </c>
      <c r="E12461" t="s">
        <v>82</v>
      </c>
      <c r="F12461">
        <v>38.527450561523402</v>
      </c>
      <c r="G12461">
        <v>40.534423828125</v>
      </c>
      <c r="H12461">
        <v>-2.1184720993042001</v>
      </c>
      <c r="I12461">
        <v>-5.4986044764518703E-2</v>
      </c>
      <c r="J12461">
        <v>68.093157894736905</v>
      </c>
      <c r="K12461">
        <v>-7.2212615013122603</v>
      </c>
      <c r="L12461">
        <v>-4.2064924240112296</v>
      </c>
      <c r="M12461">
        <v>-2.1184720993042001</v>
      </c>
      <c r="N12461">
        <v>-3.0451979488134402E-2</v>
      </c>
      <c r="O12461">
        <v>2.9843175411224401</v>
      </c>
      <c r="P12461">
        <v>-8.6678314208984393</v>
      </c>
      <c r="Q12461">
        <v>4.43088722229004</v>
      </c>
      <c r="R12461">
        <v>19</v>
      </c>
      <c r="S12461">
        <v>15.8541565800152</v>
      </c>
      <c r="T12461">
        <v>3.9817278385162398</v>
      </c>
      <c r="U12461">
        <v>76.633743286132798</v>
      </c>
      <c r="V12461">
        <v>98.709892272949205</v>
      </c>
    </row>
    <row r="12462" spans="1:22">
      <c r="A12462" t="s">
        <v>64</v>
      </c>
      <c r="B12462" t="s">
        <v>68</v>
      </c>
      <c r="C12462" s="7" t="s">
        <v>39</v>
      </c>
      <c r="D12462" s="7">
        <v>41102</v>
      </c>
      <c r="E12462" t="s">
        <v>83</v>
      </c>
      <c r="F12462">
        <v>36.485618591308601</v>
      </c>
      <c r="G12462">
        <v>34.689895629882798</v>
      </c>
      <c r="H12462">
        <v>1.89548540115356</v>
      </c>
      <c r="I12462">
        <v>5.19515760242939E-2</v>
      </c>
      <c r="J12462">
        <v>67.844210526315806</v>
      </c>
      <c r="K12462">
        <v>-2.6526927947997998</v>
      </c>
      <c r="L12462">
        <v>3.4407723695039701E-2</v>
      </c>
      <c r="M12462">
        <v>1.89548540115356</v>
      </c>
      <c r="N12462">
        <v>3.75656318664551</v>
      </c>
      <c r="O12462">
        <v>6.44366359710693</v>
      </c>
      <c r="P12462">
        <v>-3.9420382976532</v>
      </c>
      <c r="Q12462">
        <v>7.7330088615417498</v>
      </c>
      <c r="R12462">
        <v>19</v>
      </c>
      <c r="S12462">
        <v>12.5951337947941</v>
      </c>
      <c r="T12462">
        <v>3.5489623546600302</v>
      </c>
      <c r="U12462">
        <v>76.633743286132798</v>
      </c>
      <c r="V12462">
        <v>98.709892272949205</v>
      </c>
    </row>
    <row r="12463" spans="1:22">
      <c r="A12463" t="s">
        <v>64</v>
      </c>
      <c r="B12463" t="s">
        <v>68</v>
      </c>
      <c r="C12463" s="7" t="s">
        <v>39</v>
      </c>
      <c r="D12463" s="7">
        <v>41102</v>
      </c>
      <c r="E12463" t="s">
        <v>84</v>
      </c>
      <c r="F12463">
        <v>42.399131774902301</v>
      </c>
      <c r="G12463">
        <v>41.404186248779297</v>
      </c>
      <c r="H12463">
        <v>1.0502232313156099</v>
      </c>
      <c r="I12463">
        <v>2.4769922718405699E-2</v>
      </c>
      <c r="J12463">
        <v>68.381052631578896</v>
      </c>
      <c r="K12463">
        <v>-3.95460033416748</v>
      </c>
      <c r="L12463">
        <v>-0.99771004915237405</v>
      </c>
      <c r="M12463">
        <v>1.0502232313156099</v>
      </c>
      <c r="N12463">
        <v>3.09815645217896</v>
      </c>
      <c r="O12463">
        <v>6.0550470352172896</v>
      </c>
      <c r="P12463">
        <v>-5.3733983039856001</v>
      </c>
      <c r="Q12463">
        <v>7.4738450050354004</v>
      </c>
      <c r="R12463">
        <v>19</v>
      </c>
      <c r="S12463">
        <v>15.251248144204601</v>
      </c>
      <c r="T12463">
        <v>3.90528464317322</v>
      </c>
      <c r="U12463">
        <v>76.633743286132798</v>
      </c>
      <c r="V12463">
        <v>98.709892272949205</v>
      </c>
    </row>
    <row r="12464" spans="1:22">
      <c r="A12464" t="s">
        <v>64</v>
      </c>
      <c r="B12464" t="s">
        <v>68</v>
      </c>
      <c r="C12464" s="7" t="s">
        <v>39</v>
      </c>
      <c r="D12464" s="7">
        <v>41102</v>
      </c>
      <c r="E12464" t="s">
        <v>85</v>
      </c>
      <c r="F12464">
        <v>49.761833190917997</v>
      </c>
      <c r="G12464">
        <v>50.876758575439503</v>
      </c>
      <c r="H12464">
        <v>-1.1768639087677</v>
      </c>
      <c r="I12464">
        <v>-2.3649930953979499E-2</v>
      </c>
      <c r="J12464">
        <v>68.855263157894797</v>
      </c>
      <c r="K12464">
        <v>-8.2390356063842791</v>
      </c>
      <c r="L12464">
        <v>-4.0666475296020499</v>
      </c>
      <c r="M12464">
        <v>-1.1768639087677</v>
      </c>
      <c r="N12464">
        <v>1.71291959285736</v>
      </c>
      <c r="O12464">
        <v>5.8853082656860396</v>
      </c>
      <c r="P12464">
        <v>-10.241063117981</v>
      </c>
      <c r="Q12464">
        <v>7.8873357772827104</v>
      </c>
      <c r="R12464">
        <v>19</v>
      </c>
      <c r="S12464">
        <v>30.3671758219289</v>
      </c>
      <c r="T12464">
        <v>5.51064205169678</v>
      </c>
      <c r="U12464">
        <v>76.633743286132798</v>
      </c>
      <c r="V12464">
        <v>98.709892272949205</v>
      </c>
    </row>
    <row r="12465" spans="1:22">
      <c r="A12465" t="s">
        <v>64</v>
      </c>
      <c r="B12465" t="s">
        <v>68</v>
      </c>
      <c r="C12465" s="7" t="s">
        <v>39</v>
      </c>
      <c r="D12465" s="7">
        <v>41102</v>
      </c>
      <c r="E12465" t="s">
        <v>86</v>
      </c>
      <c r="F12465">
        <v>58.896228790283203</v>
      </c>
      <c r="G12465">
        <v>64.425971984863295</v>
      </c>
      <c r="H12465">
        <v>-5.83695363998413</v>
      </c>
      <c r="I12465">
        <v>-9.9105730652809101E-2</v>
      </c>
      <c r="J12465">
        <v>69.886315789473699</v>
      </c>
      <c r="K12465">
        <v>-14.1902151107788</v>
      </c>
      <c r="L12465">
        <v>-9.2550401687622106</v>
      </c>
      <c r="M12465">
        <v>-5.83695363998413</v>
      </c>
      <c r="N12465">
        <v>-2.41886687278748</v>
      </c>
      <c r="O12465">
        <v>2.51630783081055</v>
      </c>
      <c r="P12465">
        <v>-16.5582485198975</v>
      </c>
      <c r="Q12465">
        <v>4.8843412399292001</v>
      </c>
      <c r="R12465">
        <v>19</v>
      </c>
      <c r="S12465">
        <v>42.485425888888997</v>
      </c>
      <c r="T12465">
        <v>6.5180845260620099</v>
      </c>
      <c r="U12465">
        <v>76.633743286132798</v>
      </c>
      <c r="V12465">
        <v>98.709892272949205</v>
      </c>
    </row>
    <row r="12466" spans="1:22">
      <c r="A12466" t="s">
        <v>64</v>
      </c>
      <c r="B12466" t="s">
        <v>68</v>
      </c>
      <c r="C12466" s="7" t="s">
        <v>39</v>
      </c>
      <c r="D12466" s="7">
        <v>41102</v>
      </c>
      <c r="E12466" t="s">
        <v>87</v>
      </c>
      <c r="F12466">
        <v>64.962913513183594</v>
      </c>
      <c r="G12466">
        <v>73.609565734863295</v>
      </c>
      <c r="H12466">
        <v>-9.1270217895507795</v>
      </c>
      <c r="I12466">
        <v>-0.140495881438255</v>
      </c>
      <c r="J12466">
        <v>71.987894736842094</v>
      </c>
      <c r="K12466">
        <v>-19.8186740875244</v>
      </c>
      <c r="L12466">
        <v>-13.5019588470459</v>
      </c>
      <c r="M12466">
        <v>-9.1270217895507795</v>
      </c>
      <c r="N12466">
        <v>-4.7520847320556596</v>
      </c>
      <c r="O12466">
        <v>1.56462979316711</v>
      </c>
      <c r="P12466">
        <v>-22.849607467651399</v>
      </c>
      <c r="Q12466">
        <v>4.5955643653869602</v>
      </c>
      <c r="R12466">
        <v>19</v>
      </c>
      <c r="S12466">
        <v>69.601311690356894</v>
      </c>
      <c r="T12466">
        <v>8.3427400588989293</v>
      </c>
      <c r="U12466">
        <v>76.633743286132798</v>
      </c>
      <c r="V12466">
        <v>98.709892272949205</v>
      </c>
    </row>
    <row r="12467" spans="1:22">
      <c r="A12467" t="s">
        <v>64</v>
      </c>
      <c r="B12467" t="s">
        <v>68</v>
      </c>
      <c r="C12467" s="7" t="s">
        <v>39</v>
      </c>
      <c r="D12467" s="7">
        <v>41102</v>
      </c>
      <c r="E12467" t="s">
        <v>88</v>
      </c>
      <c r="F12467">
        <v>63.900962829589801</v>
      </c>
      <c r="G12467">
        <v>71.640678405761705</v>
      </c>
      <c r="H12467">
        <v>-8.1696996688842791</v>
      </c>
      <c r="I12467">
        <v>-0.12784940004348799</v>
      </c>
      <c r="J12467">
        <v>74.7789473684211</v>
      </c>
      <c r="K12467">
        <v>-19.3505554199219</v>
      </c>
      <c r="L12467">
        <v>-12.744814872741699</v>
      </c>
      <c r="M12467">
        <v>-8.1696996688842791</v>
      </c>
      <c r="N12467">
        <v>-3.5945839881896999</v>
      </c>
      <c r="O12467">
        <v>3.0111563205718999</v>
      </c>
      <c r="P12467">
        <v>-22.5201721191406</v>
      </c>
      <c r="Q12467">
        <v>6.1807737350463903</v>
      </c>
      <c r="R12467">
        <v>19</v>
      </c>
      <c r="S12467">
        <v>76.116345917238505</v>
      </c>
      <c r="T12467">
        <v>8.7244682312011701</v>
      </c>
      <c r="U12467">
        <v>76.633743286132798</v>
      </c>
      <c r="V12467">
        <v>98.709892272949205</v>
      </c>
    </row>
    <row r="12468" spans="1:22">
      <c r="A12468" t="s">
        <v>64</v>
      </c>
      <c r="B12468" t="s">
        <v>68</v>
      </c>
      <c r="C12468" s="7" t="s">
        <v>39</v>
      </c>
      <c r="D12468" s="7">
        <v>41102</v>
      </c>
      <c r="E12468" t="s">
        <v>89</v>
      </c>
      <c r="F12468">
        <v>62.511970520019503</v>
      </c>
      <c r="G12468">
        <v>66.875465393066406</v>
      </c>
      <c r="H12468">
        <v>-4.6059136390686</v>
      </c>
      <c r="I12468">
        <v>-7.3680505156517001E-2</v>
      </c>
      <c r="J12468">
        <v>77.6936842105263</v>
      </c>
      <c r="K12468">
        <v>-13.7819833755493</v>
      </c>
      <c r="L12468">
        <v>-8.3606872558593803</v>
      </c>
      <c r="M12468">
        <v>-4.6059136390686</v>
      </c>
      <c r="N12468">
        <v>-0.85114026069641102</v>
      </c>
      <c r="O12468">
        <v>4.5701560974121103</v>
      </c>
      <c r="P12468">
        <v>-16.383272171020501</v>
      </c>
      <c r="Q12468">
        <v>7.1714444160461399</v>
      </c>
      <c r="R12468">
        <v>19</v>
      </c>
      <c r="S12468">
        <v>51.267393675662099</v>
      </c>
      <c r="T12468">
        <v>7.1601252555847203</v>
      </c>
      <c r="U12468">
        <v>76.633743286132798</v>
      </c>
      <c r="V12468">
        <v>98.709892272949205</v>
      </c>
    </row>
    <row r="12469" spans="1:22">
      <c r="A12469" t="s">
        <v>64</v>
      </c>
      <c r="B12469" t="s">
        <v>68</v>
      </c>
      <c r="C12469" s="7" t="s">
        <v>39</v>
      </c>
      <c r="D12469" s="7">
        <v>41102</v>
      </c>
      <c r="E12469" t="s">
        <v>90</v>
      </c>
      <c r="F12469">
        <v>62.445720672607401</v>
      </c>
      <c r="G12469">
        <v>64.854705810546903</v>
      </c>
      <c r="H12469">
        <v>-2.5428218841552699</v>
      </c>
      <c r="I12469">
        <v>-4.0720514953136402E-2</v>
      </c>
      <c r="J12469">
        <v>80.657368421052695</v>
      </c>
      <c r="K12469">
        <v>-13.657620429992701</v>
      </c>
      <c r="L12469">
        <v>-7.0909070968627903</v>
      </c>
      <c r="M12469">
        <v>-2.5428218841552699</v>
      </c>
      <c r="N12469">
        <v>2.0052633285522501</v>
      </c>
      <c r="O12469">
        <v>8.5719766616821307</v>
      </c>
      <c r="P12469">
        <v>-16.8085117340088</v>
      </c>
      <c r="Q12469">
        <v>11.722867012023899</v>
      </c>
      <c r="R12469">
        <v>19</v>
      </c>
      <c r="S12469">
        <v>75.219594891642402</v>
      </c>
      <c r="T12469">
        <v>8.6729230880737305</v>
      </c>
      <c r="U12469">
        <v>76.633743286132798</v>
      </c>
      <c r="V12469">
        <v>98.709892272949205</v>
      </c>
    </row>
    <row r="12470" spans="1:22">
      <c r="A12470" t="s">
        <v>64</v>
      </c>
      <c r="B12470" t="s">
        <v>68</v>
      </c>
      <c r="C12470" s="7" t="s">
        <v>39</v>
      </c>
      <c r="D12470" s="7">
        <v>41102</v>
      </c>
      <c r="E12470" t="s">
        <v>91</v>
      </c>
      <c r="F12470">
        <v>59.303939819335902</v>
      </c>
      <c r="G12470">
        <v>66.792396545410199</v>
      </c>
      <c r="H12470">
        <v>-7.9044814109802202</v>
      </c>
      <c r="I12470">
        <v>-0.133287623524666</v>
      </c>
      <c r="J12470">
        <v>81.672105263157903</v>
      </c>
      <c r="K12470">
        <v>-16.073936462402301</v>
      </c>
      <c r="L12470">
        <v>-11.2473554611206</v>
      </c>
      <c r="M12470">
        <v>-7.9044814109802202</v>
      </c>
      <c r="N12470">
        <v>-4.56160688400269</v>
      </c>
      <c r="O12470">
        <v>0.26497289538383501</v>
      </c>
      <c r="P12470">
        <v>-18.3898620605469</v>
      </c>
      <c r="Q12470">
        <v>2.58089971542358</v>
      </c>
      <c r="R12470">
        <v>19</v>
      </c>
      <c r="S12470">
        <v>40.636278149495602</v>
      </c>
      <c r="T12470">
        <v>6.3746590614318803</v>
      </c>
      <c r="U12470">
        <v>76.633743286132798</v>
      </c>
      <c r="V12470">
        <v>98.709892272949205</v>
      </c>
    </row>
    <row r="12471" spans="1:22">
      <c r="A12471" t="s">
        <v>64</v>
      </c>
      <c r="B12471" t="s">
        <v>68</v>
      </c>
      <c r="C12471" s="7" t="s">
        <v>39</v>
      </c>
      <c r="D12471" s="7">
        <v>41102</v>
      </c>
      <c r="E12471" t="s">
        <v>92</v>
      </c>
      <c r="F12471">
        <v>62.773204803466797</v>
      </c>
      <c r="G12471">
        <v>71.956878662109403</v>
      </c>
      <c r="H12471">
        <v>-9.6938829421997106</v>
      </c>
      <c r="I12471">
        <v>-0.15442708134651201</v>
      </c>
      <c r="J12471">
        <v>82.051578947368398</v>
      </c>
      <c r="K12471">
        <v>-20.2898960113525</v>
      </c>
      <c r="L12471">
        <v>-14.029685974121101</v>
      </c>
      <c r="M12471">
        <v>-9.6938829421997106</v>
      </c>
      <c r="N12471">
        <v>-5.3580803871154803</v>
      </c>
      <c r="O12471">
        <v>0.90213036537170399</v>
      </c>
      <c r="P12471">
        <v>-23.293718338012699</v>
      </c>
      <c r="Q12471">
        <v>3.9059529304504399</v>
      </c>
      <c r="R12471">
        <v>19</v>
      </c>
      <c r="S12471">
        <v>68.361694834516101</v>
      </c>
      <c r="T12471">
        <v>8.2681131362915004</v>
      </c>
      <c r="U12471">
        <v>76.633743286132798</v>
      </c>
      <c r="V12471">
        <v>98.709892272949205</v>
      </c>
    </row>
    <row r="12472" spans="1:22">
      <c r="A12472" t="s">
        <v>64</v>
      </c>
      <c r="B12472" t="s">
        <v>68</v>
      </c>
      <c r="C12472" s="7" t="s">
        <v>39</v>
      </c>
      <c r="D12472" s="7">
        <v>41102</v>
      </c>
      <c r="E12472" t="s">
        <v>93</v>
      </c>
      <c r="F12472">
        <v>59.896656036377003</v>
      </c>
      <c r="G12472">
        <v>61.398845672607401</v>
      </c>
      <c r="H12472">
        <v>-1.5856461524963399</v>
      </c>
      <c r="I12472">
        <v>-2.6473032310605001E-2</v>
      </c>
      <c r="J12472">
        <v>81.101578947368395</v>
      </c>
      <c r="K12472">
        <v>-12.953651428222701</v>
      </c>
      <c r="L12472">
        <v>-6.2373418807983398</v>
      </c>
      <c r="M12472">
        <v>-1.5856461524963399</v>
      </c>
      <c r="N12472">
        <v>3.0660493373870898</v>
      </c>
      <c r="O12472">
        <v>9.7823591232299805</v>
      </c>
      <c r="P12472">
        <v>-16.176322937011701</v>
      </c>
      <c r="Q12472">
        <v>13.005030632019</v>
      </c>
      <c r="R12472">
        <v>19</v>
      </c>
      <c r="S12472">
        <v>78.685797185266907</v>
      </c>
      <c r="T12472">
        <v>8.8705015182495099</v>
      </c>
      <c r="U12472">
        <v>76.633743286132798</v>
      </c>
      <c r="V12472">
        <v>98.709892272949205</v>
      </c>
    </row>
    <row r="12473" spans="1:22">
      <c r="A12473" t="s">
        <v>64</v>
      </c>
      <c r="B12473" t="s">
        <v>68</v>
      </c>
      <c r="C12473" s="7" t="s">
        <v>39</v>
      </c>
      <c r="D12473" s="7">
        <v>41102</v>
      </c>
      <c r="E12473" t="s">
        <v>94</v>
      </c>
      <c r="F12473">
        <v>58.263175964355497</v>
      </c>
      <c r="G12473">
        <v>58.949222564697301</v>
      </c>
      <c r="H12473">
        <v>-0.72415935993194602</v>
      </c>
      <c r="I12473">
        <v>-1.2429108843207399E-2</v>
      </c>
      <c r="J12473">
        <v>81.148947368421105</v>
      </c>
      <c r="K12473">
        <v>-11.2839164733887</v>
      </c>
      <c r="L12473">
        <v>-5.04512643814087</v>
      </c>
      <c r="M12473">
        <v>-0.72415935993194602</v>
      </c>
      <c r="N12473">
        <v>3.5968077182769802</v>
      </c>
      <c r="O12473">
        <v>9.8355979919433594</v>
      </c>
      <c r="P12473">
        <v>-14.2774610519409</v>
      </c>
      <c r="Q12473">
        <v>12.8291425704956</v>
      </c>
      <c r="R12473">
        <v>19</v>
      </c>
      <c r="S12473">
        <v>67.894672980764895</v>
      </c>
      <c r="T12473">
        <v>8.2398223876953107</v>
      </c>
      <c r="U12473">
        <v>76.633743286132798</v>
      </c>
      <c r="V12473">
        <v>98.709892272949205</v>
      </c>
    </row>
    <row r="12474" spans="1:22">
      <c r="A12474" t="s">
        <v>64</v>
      </c>
      <c r="B12474" t="s">
        <v>68</v>
      </c>
      <c r="C12474" s="7" t="s">
        <v>39</v>
      </c>
      <c r="D12474" s="7">
        <v>41102</v>
      </c>
      <c r="E12474" t="s">
        <v>95</v>
      </c>
      <c r="F12474">
        <v>54.714298248291001</v>
      </c>
      <c r="G12474">
        <v>52.506965637207003</v>
      </c>
      <c r="H12474">
        <v>2.3299620151519802</v>
      </c>
      <c r="I12474">
        <v>4.2584151029586799E-2</v>
      </c>
      <c r="J12474">
        <v>80.8068421052632</v>
      </c>
      <c r="K12474">
        <v>-7.0664811134338397</v>
      </c>
      <c r="L12474">
        <v>-1.51498639583588</v>
      </c>
      <c r="M12474">
        <v>2.3299620151519802</v>
      </c>
      <c r="N12474">
        <v>6.1749105453491202</v>
      </c>
      <c r="O12474">
        <v>11.7264051437378</v>
      </c>
      <c r="P12474">
        <v>-9.7302427291870099</v>
      </c>
      <c r="Q12474">
        <v>14.3901662826538</v>
      </c>
      <c r="R12474">
        <v>19</v>
      </c>
      <c r="S12474">
        <v>53.7594514144157</v>
      </c>
      <c r="T12474">
        <v>7.3320837020873997</v>
      </c>
      <c r="U12474">
        <v>76.633743286132798</v>
      </c>
      <c r="V12474">
        <v>98.709892272949205</v>
      </c>
    </row>
    <row r="12475" spans="1:22">
      <c r="A12475" t="s">
        <v>64</v>
      </c>
      <c r="B12475" t="s">
        <v>68</v>
      </c>
      <c r="C12475" s="7" t="s">
        <v>39</v>
      </c>
      <c r="D12475" s="7">
        <v>41102</v>
      </c>
      <c r="E12475" t="s">
        <v>96</v>
      </c>
      <c r="F12475">
        <v>48.987293243408203</v>
      </c>
      <c r="G12475">
        <v>48.373805999755902</v>
      </c>
      <c r="H12475">
        <v>0.64756798744201705</v>
      </c>
      <c r="I12475">
        <v>1.32191013544798E-2</v>
      </c>
      <c r="J12475">
        <v>78.342631578947405</v>
      </c>
      <c r="K12475">
        <v>-6.4149169921875</v>
      </c>
      <c r="L12475">
        <v>-2.2423436641693102</v>
      </c>
      <c r="M12475">
        <v>0.64756798744201705</v>
      </c>
      <c r="N12475">
        <v>3.5374796390533398</v>
      </c>
      <c r="O12475">
        <v>7.7100529670715297</v>
      </c>
      <c r="P12475">
        <v>-8.4170331954956108</v>
      </c>
      <c r="Q12475">
        <v>9.7121686935424805</v>
      </c>
      <c r="R12475">
        <v>19</v>
      </c>
      <c r="S12475">
        <v>30.3698666247228</v>
      </c>
      <c r="T12475">
        <v>5.51088619232178</v>
      </c>
      <c r="U12475">
        <v>76.633743286132798</v>
      </c>
      <c r="V12475">
        <v>98.709892272949205</v>
      </c>
    </row>
    <row r="12476" spans="1:22">
      <c r="A12476" t="s">
        <v>64</v>
      </c>
      <c r="B12476" t="s">
        <v>68</v>
      </c>
      <c r="C12476" s="7" t="s">
        <v>39</v>
      </c>
      <c r="D12476" s="7">
        <v>41102</v>
      </c>
      <c r="E12476" t="s">
        <v>97</v>
      </c>
      <c r="F12476">
        <v>46.969394683837898</v>
      </c>
      <c r="G12476">
        <v>46.579143524169901</v>
      </c>
      <c r="H12476">
        <v>0.411931872367859</v>
      </c>
      <c r="I12476">
        <v>8.7702190503478102E-3</v>
      </c>
      <c r="J12476">
        <v>76.475789473684202</v>
      </c>
      <c r="K12476">
        <v>-6.2653479576110804</v>
      </c>
      <c r="L12476">
        <v>-2.3203568458557098</v>
      </c>
      <c r="M12476">
        <v>0.411931872367859</v>
      </c>
      <c r="N12476">
        <v>3.1442205905914302</v>
      </c>
      <c r="O12476">
        <v>7.08921146392822</v>
      </c>
      <c r="P12476">
        <v>-8.15826416015625</v>
      </c>
      <c r="Q12476">
        <v>8.9821271896362305</v>
      </c>
      <c r="R12476">
        <v>19</v>
      </c>
      <c r="S12476">
        <v>27.147320173776301</v>
      </c>
      <c r="T12476">
        <v>5.2103090286254901</v>
      </c>
      <c r="U12476">
        <v>76.633743286132798</v>
      </c>
      <c r="V12476">
        <v>98.709892272949205</v>
      </c>
    </row>
    <row r="12477" spans="1:22">
      <c r="A12477" t="s">
        <v>64</v>
      </c>
      <c r="B12477" t="s">
        <v>68</v>
      </c>
      <c r="C12477" s="7" t="s">
        <v>39</v>
      </c>
      <c r="D12477" s="7">
        <v>41102</v>
      </c>
      <c r="E12477" t="s">
        <v>98</v>
      </c>
      <c r="F12477">
        <v>44.320381164550803</v>
      </c>
      <c r="G12477">
        <v>43.159938812255902</v>
      </c>
      <c r="H12477">
        <v>1.2249113321304299</v>
      </c>
      <c r="I12477">
        <v>2.7637653052806899E-2</v>
      </c>
      <c r="J12477">
        <v>75.624736842105307</v>
      </c>
      <c r="K12477">
        <v>-3.4724485874175999</v>
      </c>
      <c r="L12477">
        <v>-0.69721031188964799</v>
      </c>
      <c r="M12477">
        <v>1.2249113321304299</v>
      </c>
      <c r="N12477">
        <v>3.14703297615051</v>
      </c>
      <c r="O12477">
        <v>5.9222712516784703</v>
      </c>
      <c r="P12477">
        <v>-4.8040847778320304</v>
      </c>
      <c r="Q12477">
        <v>7.2539076805114702</v>
      </c>
      <c r="R12477">
        <v>19</v>
      </c>
      <c r="S12477">
        <v>13.4349336496073</v>
      </c>
      <c r="T12477">
        <v>3.6653695106506299</v>
      </c>
      <c r="U12477">
        <v>76.633743286132798</v>
      </c>
      <c r="V12477">
        <v>98.709892272949205</v>
      </c>
    </row>
    <row r="12478" spans="1:22">
      <c r="A12478" t="s">
        <v>64</v>
      </c>
      <c r="B12478" t="s">
        <v>68</v>
      </c>
      <c r="C12478" s="7" t="s">
        <v>39</v>
      </c>
      <c r="D12478" s="7">
        <v>41102</v>
      </c>
      <c r="E12478" t="s">
        <v>99</v>
      </c>
      <c r="F12478">
        <v>44.942562103271499</v>
      </c>
      <c r="G12478">
        <v>43.9412841796875</v>
      </c>
      <c r="H12478">
        <v>1.0569040775299099</v>
      </c>
      <c r="I12478">
        <v>2.3516774177551301E-2</v>
      </c>
      <c r="J12478">
        <v>75.2773684210526</v>
      </c>
      <c r="K12478">
        <v>-3.4938943386077899</v>
      </c>
      <c r="L12478">
        <v>-0.80524569749832198</v>
      </c>
      <c r="M12478">
        <v>1.0569040775299099</v>
      </c>
      <c r="N12478">
        <v>2.9190537929534899</v>
      </c>
      <c r="O12478">
        <v>5.6077022552490199</v>
      </c>
      <c r="P12478">
        <v>-4.7839822769165004</v>
      </c>
      <c r="Q12478">
        <v>6.8977904319763201</v>
      </c>
      <c r="R12478">
        <v>19</v>
      </c>
      <c r="S12478">
        <v>12.6096492508625</v>
      </c>
      <c r="T12478">
        <v>3.5510067939758301</v>
      </c>
      <c r="U12478">
        <v>76.633743286132798</v>
      </c>
      <c r="V12478">
        <v>98.709892272949205</v>
      </c>
    </row>
    <row r="12479" spans="1:22">
      <c r="A12479" t="s">
        <v>64</v>
      </c>
      <c r="B12479" t="s">
        <v>68</v>
      </c>
      <c r="C12479" s="7" t="s">
        <v>39</v>
      </c>
      <c r="D12479" s="7">
        <v>41102</v>
      </c>
      <c r="E12479" t="s">
        <v>100</v>
      </c>
      <c r="F12479">
        <v>43.517677307128899</v>
      </c>
      <c r="G12479">
        <v>40.688606262207003</v>
      </c>
      <c r="H12479">
        <v>2.9862396717071502</v>
      </c>
      <c r="I12479">
        <v>6.8621300160884899E-2</v>
      </c>
      <c r="J12479">
        <v>74.947894736842102</v>
      </c>
      <c r="K12479">
        <v>-1.35711085796356</v>
      </c>
      <c r="L12479">
        <v>1.2089757919311499</v>
      </c>
      <c r="M12479">
        <v>2.9862396717071502</v>
      </c>
      <c r="N12479">
        <v>4.7635035514831499</v>
      </c>
      <c r="O12479">
        <v>7.32959032058716</v>
      </c>
      <c r="P12479">
        <v>-2.5883903503418</v>
      </c>
      <c r="Q12479">
        <v>8.5608692169189506</v>
      </c>
      <c r="R12479">
        <v>19</v>
      </c>
      <c r="S12479">
        <v>11.4862320290058</v>
      </c>
      <c r="T12479">
        <v>3.3891344070434601</v>
      </c>
      <c r="U12479">
        <v>76.633743286132798</v>
      </c>
      <c r="V12479">
        <v>98.709892272949205</v>
      </c>
    </row>
    <row r="12480" spans="1:22">
      <c r="A12480" t="s">
        <v>64</v>
      </c>
      <c r="B12480" t="s">
        <v>68</v>
      </c>
      <c r="C12480" s="7" t="s">
        <v>39</v>
      </c>
      <c r="D12480" s="7">
        <v>41102</v>
      </c>
      <c r="E12480" t="s">
        <v>101</v>
      </c>
      <c r="F12480">
        <v>44.620361328125</v>
      </c>
      <c r="G12480">
        <v>43.501071929931598</v>
      </c>
      <c r="H12480">
        <v>1.1814717054367101</v>
      </c>
      <c r="I12480">
        <v>2.64783091843128E-2</v>
      </c>
      <c r="J12480">
        <v>74.003684210526302</v>
      </c>
      <c r="K12480">
        <v>-3.3803775310516402</v>
      </c>
      <c r="L12480">
        <v>-0.685200035572052</v>
      </c>
      <c r="M12480">
        <v>1.1814717054367101</v>
      </c>
      <c r="N12480">
        <v>3.0481433868408199</v>
      </c>
      <c r="O12480">
        <v>5.7433209419250497</v>
      </c>
      <c r="P12480">
        <v>-4.6735982894897496</v>
      </c>
      <c r="Q12480">
        <v>7.0365419387817401</v>
      </c>
      <c r="R12480">
        <v>19</v>
      </c>
      <c r="S12480">
        <v>12.670965147032099</v>
      </c>
      <c r="T12480">
        <v>3.5596299171447798</v>
      </c>
      <c r="U12480">
        <v>76.633743286132798</v>
      </c>
      <c r="V12480">
        <v>98.709892272949205</v>
      </c>
    </row>
    <row r="12481" spans="1:22">
      <c r="A12481" t="s">
        <v>64</v>
      </c>
      <c r="B12481" t="s">
        <v>68</v>
      </c>
      <c r="C12481" s="7" t="s">
        <v>39</v>
      </c>
      <c r="D12481" s="7">
        <v>41102</v>
      </c>
      <c r="E12481" t="s">
        <v>102</v>
      </c>
      <c r="F12481">
        <v>45.515895843505902</v>
      </c>
      <c r="G12481">
        <v>46.189250946044901</v>
      </c>
      <c r="H12481">
        <v>-0.71076244115829501</v>
      </c>
      <c r="I12481">
        <v>-1.5615697018802201E-2</v>
      </c>
      <c r="J12481">
        <v>72.808421052631601</v>
      </c>
      <c r="K12481">
        <v>-5.6437039375305202</v>
      </c>
      <c r="L12481">
        <v>-2.7292821407318102</v>
      </c>
      <c r="M12481">
        <v>-0.71076244115829501</v>
      </c>
      <c r="N12481">
        <v>1.30775713920593</v>
      </c>
      <c r="O12481">
        <v>4.2221789360046396</v>
      </c>
      <c r="P12481">
        <v>-7.0421237945556596</v>
      </c>
      <c r="Q12481">
        <v>5.6205992698669398</v>
      </c>
      <c r="R12481">
        <v>19</v>
      </c>
      <c r="S12481">
        <v>14.8162985041645</v>
      </c>
      <c r="T12481">
        <v>3.8491945266723602</v>
      </c>
      <c r="U12481">
        <v>76.633743286132798</v>
      </c>
      <c r="V12481">
        <v>98.709892272949205</v>
      </c>
    </row>
    <row r="12482" spans="1:22">
      <c r="A12482" t="s">
        <v>64</v>
      </c>
      <c r="B12482" t="s">
        <v>68</v>
      </c>
      <c r="C12482" s="7" t="s">
        <v>39</v>
      </c>
      <c r="D12482" s="7">
        <v>41113</v>
      </c>
      <c r="E12482" t="s">
        <v>79</v>
      </c>
      <c r="F12482">
        <v>40.675483703613303</v>
      </c>
      <c r="G12482">
        <v>41.391651153564503</v>
      </c>
      <c r="H12482">
        <v>-0.75595498085021995</v>
      </c>
      <c r="I12482">
        <v>-1.8585028126835799E-2</v>
      </c>
      <c r="J12482">
        <v>66.795263157894695</v>
      </c>
      <c r="K12482">
        <v>-5.57364797592163</v>
      </c>
      <c r="L12482">
        <v>-2.72731590270996</v>
      </c>
      <c r="M12482">
        <v>-0.75595498085021995</v>
      </c>
      <c r="N12482">
        <v>1.2154059410095199</v>
      </c>
      <c r="O12482">
        <v>4.0617380142211896</v>
      </c>
      <c r="P12482">
        <v>-6.9393973350524902</v>
      </c>
      <c r="Q12482">
        <v>5.4274873733520499</v>
      </c>
      <c r="R12482">
        <v>19</v>
      </c>
      <c r="S12482">
        <v>14.132080104332999</v>
      </c>
      <c r="T12482">
        <v>3.7592658996582</v>
      </c>
      <c r="U12482">
        <v>74.140495300292997</v>
      </c>
      <c r="V12482">
        <v>97.948417663574205</v>
      </c>
    </row>
    <row r="12483" spans="1:22">
      <c r="A12483" t="s">
        <v>64</v>
      </c>
      <c r="B12483" t="s">
        <v>68</v>
      </c>
      <c r="C12483" s="7" t="s">
        <v>39</v>
      </c>
      <c r="D12483" s="7">
        <v>41113</v>
      </c>
      <c r="E12483" t="s">
        <v>80</v>
      </c>
      <c r="F12483">
        <v>40.022308349609403</v>
      </c>
      <c r="G12483">
        <v>37.155197143554702</v>
      </c>
      <c r="H12483">
        <v>3.02639532089233</v>
      </c>
      <c r="I12483">
        <v>7.5617708265781403E-2</v>
      </c>
      <c r="J12483">
        <v>66.338421052631602</v>
      </c>
      <c r="K12483">
        <v>-1.7183866500854501</v>
      </c>
      <c r="L12483">
        <v>1.0848690271377599</v>
      </c>
      <c r="M12483">
        <v>3.02639532089233</v>
      </c>
      <c r="N12483">
        <v>4.9679217338562003</v>
      </c>
      <c r="O12483">
        <v>7.7711772918701199</v>
      </c>
      <c r="P12483">
        <v>-3.0634663105011</v>
      </c>
      <c r="Q12483">
        <v>9.1162567138671893</v>
      </c>
      <c r="R12483">
        <v>19</v>
      </c>
      <c r="S12483">
        <v>13.7075660369921</v>
      </c>
      <c r="T12483">
        <v>3.7023730278015101</v>
      </c>
      <c r="U12483">
        <v>74.140495300292997</v>
      </c>
      <c r="V12483">
        <v>97.948417663574205</v>
      </c>
    </row>
    <row r="12484" spans="1:22">
      <c r="A12484" t="s">
        <v>64</v>
      </c>
      <c r="B12484" t="s">
        <v>68</v>
      </c>
      <c r="C12484" s="7" t="s">
        <v>39</v>
      </c>
      <c r="D12484" s="7">
        <v>41113</v>
      </c>
      <c r="E12484" t="s">
        <v>81</v>
      </c>
      <c r="F12484">
        <v>38.538784027099602</v>
      </c>
      <c r="G12484">
        <v>36.700851440429702</v>
      </c>
      <c r="H12484">
        <v>1.9400407075882</v>
      </c>
      <c r="I12484">
        <v>5.03399558365345E-2</v>
      </c>
      <c r="J12484">
        <v>65.798421052631596</v>
      </c>
      <c r="K12484">
        <v>-2.7229561805725102</v>
      </c>
      <c r="L12484">
        <v>3.1980197876691797E-2</v>
      </c>
      <c r="M12484">
        <v>1.9400407075882</v>
      </c>
      <c r="N12484">
        <v>3.8481011390686</v>
      </c>
      <c r="O12484">
        <v>6.6030373573303196</v>
      </c>
      <c r="P12484">
        <v>-4.0448508262634304</v>
      </c>
      <c r="Q12484">
        <v>7.9249324798584002</v>
      </c>
      <c r="R12484">
        <v>19</v>
      </c>
      <c r="S12484">
        <v>13.2390880561207</v>
      </c>
      <c r="T12484">
        <v>3.6385557651519802</v>
      </c>
      <c r="U12484">
        <v>74.140495300292997</v>
      </c>
      <c r="V12484">
        <v>97.948417663574205</v>
      </c>
    </row>
    <row r="12485" spans="1:22">
      <c r="A12485" t="s">
        <v>64</v>
      </c>
      <c r="B12485" t="s">
        <v>68</v>
      </c>
      <c r="C12485" s="7" t="s">
        <v>39</v>
      </c>
      <c r="D12485" s="7">
        <v>41113</v>
      </c>
      <c r="E12485" t="s">
        <v>82</v>
      </c>
      <c r="F12485">
        <v>36.943870544433601</v>
      </c>
      <c r="G12485">
        <v>36.406002044677699</v>
      </c>
      <c r="H12485">
        <v>0.56774967908859297</v>
      </c>
      <c r="I12485">
        <v>1.53678990900517E-2</v>
      </c>
      <c r="J12485">
        <v>65.465789473684197</v>
      </c>
      <c r="K12485">
        <v>-4.0841598510742196</v>
      </c>
      <c r="L12485">
        <v>-1.3357739448547401</v>
      </c>
      <c r="M12485">
        <v>0.56774967908859297</v>
      </c>
      <c r="N12485">
        <v>2.47127342224121</v>
      </c>
      <c r="O12485">
        <v>5.2196593284606898</v>
      </c>
      <c r="P12485">
        <v>-5.4029116630554199</v>
      </c>
      <c r="Q12485">
        <v>6.5384106636047399</v>
      </c>
      <c r="R12485">
        <v>19</v>
      </c>
      <c r="S12485">
        <v>13.176205010613799</v>
      </c>
      <c r="T12485">
        <v>3.62990427017212</v>
      </c>
      <c r="U12485">
        <v>74.140495300292997</v>
      </c>
      <c r="V12485">
        <v>97.948417663574205</v>
      </c>
    </row>
    <row r="12486" spans="1:22">
      <c r="A12486" t="s">
        <v>64</v>
      </c>
      <c r="B12486" t="s">
        <v>68</v>
      </c>
      <c r="C12486" s="7" t="s">
        <v>39</v>
      </c>
      <c r="D12486" s="7">
        <v>41113</v>
      </c>
      <c r="E12486" t="s">
        <v>83</v>
      </c>
      <c r="F12486">
        <v>34.911411285400398</v>
      </c>
      <c r="G12486">
        <v>36.960422515869098</v>
      </c>
      <c r="H12486">
        <v>-2.1628439426422101</v>
      </c>
      <c r="I12486">
        <v>-6.1952348798513399E-2</v>
      </c>
      <c r="J12486">
        <v>65.357368421052698</v>
      </c>
      <c r="K12486">
        <v>-6.3090271949768102</v>
      </c>
      <c r="L12486">
        <v>-3.8594286441803001</v>
      </c>
      <c r="M12486">
        <v>-2.1628439426422101</v>
      </c>
      <c r="N12486">
        <v>-0.46625930070877097</v>
      </c>
      <c r="O12486">
        <v>1.9833394289016699</v>
      </c>
      <c r="P12486">
        <v>-7.4844126701354998</v>
      </c>
      <c r="Q12486">
        <v>3.1587247848510702</v>
      </c>
      <c r="R12486">
        <v>19</v>
      </c>
      <c r="S12486">
        <v>10.467063143279599</v>
      </c>
      <c r="T12486">
        <v>3.2352840900421098</v>
      </c>
      <c r="U12486">
        <v>74.140495300292997</v>
      </c>
      <c r="V12486">
        <v>97.948417663574205</v>
      </c>
    </row>
    <row r="12487" spans="1:22">
      <c r="A12487" t="s">
        <v>64</v>
      </c>
      <c r="B12487" t="s">
        <v>68</v>
      </c>
      <c r="C12487" s="7" t="s">
        <v>39</v>
      </c>
      <c r="D12487" s="7">
        <v>41113</v>
      </c>
      <c r="E12487" t="s">
        <v>84</v>
      </c>
      <c r="F12487">
        <v>40.448841094970703</v>
      </c>
      <c r="G12487">
        <v>44.396812438964801</v>
      </c>
      <c r="H12487">
        <v>-4.1673040390014604</v>
      </c>
      <c r="I12487">
        <v>-0.103026539087296</v>
      </c>
      <c r="J12487">
        <v>65.356842105263198</v>
      </c>
      <c r="K12487">
        <v>-8.7411031723022496</v>
      </c>
      <c r="L12487">
        <v>-6.0388655662536603</v>
      </c>
      <c r="M12487">
        <v>-4.1673040390014604</v>
      </c>
      <c r="N12487">
        <v>-2.2957422733306898</v>
      </c>
      <c r="O12487">
        <v>0.406495451927185</v>
      </c>
      <c r="P12487">
        <v>-10.037712097168001</v>
      </c>
      <c r="Q12487">
        <v>1.70310401916504</v>
      </c>
      <c r="R12487">
        <v>19</v>
      </c>
      <c r="S12487">
        <v>12.737437694850099</v>
      </c>
      <c r="T12487">
        <v>3.5689547061920202</v>
      </c>
      <c r="U12487">
        <v>74.140495300292997</v>
      </c>
      <c r="V12487">
        <v>97.948417663574205</v>
      </c>
    </row>
    <row r="12488" spans="1:22">
      <c r="A12488" t="s">
        <v>64</v>
      </c>
      <c r="B12488" t="s">
        <v>68</v>
      </c>
      <c r="C12488" s="7" t="s">
        <v>39</v>
      </c>
      <c r="D12488" s="7">
        <v>41113</v>
      </c>
      <c r="E12488" t="s">
        <v>85</v>
      </c>
      <c r="F12488">
        <v>47.708206176757798</v>
      </c>
      <c r="G12488">
        <v>55.303070068359403</v>
      </c>
      <c r="H12488">
        <v>-8.0168037414550799</v>
      </c>
      <c r="I12488">
        <v>-0.16803824901580799</v>
      </c>
      <c r="J12488">
        <v>65.498421052631599</v>
      </c>
      <c r="K12488">
        <v>-14.508568763732899</v>
      </c>
      <c r="L12488">
        <v>-10.6731815338135</v>
      </c>
      <c r="M12488">
        <v>-8.0168037414550799</v>
      </c>
      <c r="N12488">
        <v>-5.3604264259338397</v>
      </c>
      <c r="O12488">
        <v>-1.5250391960144001</v>
      </c>
      <c r="P12488">
        <v>-16.348894119262699</v>
      </c>
      <c r="Q12488">
        <v>0.31528586149215698</v>
      </c>
      <c r="R12488">
        <v>19</v>
      </c>
      <c r="S12488">
        <v>25.659804949304998</v>
      </c>
      <c r="T12488">
        <v>5.06555080413818</v>
      </c>
      <c r="U12488">
        <v>74.140495300292997</v>
      </c>
      <c r="V12488">
        <v>97.948417663574205</v>
      </c>
    </row>
    <row r="12489" spans="1:22">
      <c r="A12489" t="s">
        <v>64</v>
      </c>
      <c r="B12489" t="s">
        <v>68</v>
      </c>
      <c r="C12489" s="7" t="s">
        <v>39</v>
      </c>
      <c r="D12489" s="7">
        <v>41113</v>
      </c>
      <c r="E12489" t="s">
        <v>86</v>
      </c>
      <c r="F12489">
        <v>59.499446868896499</v>
      </c>
      <c r="G12489">
        <v>72.6396484375</v>
      </c>
      <c r="H12489">
        <v>-13.870216369628899</v>
      </c>
      <c r="I12489">
        <v>-0.23311504721641499</v>
      </c>
      <c r="J12489">
        <v>66.865263157894702</v>
      </c>
      <c r="K12489">
        <v>-21.564765930175799</v>
      </c>
      <c r="L12489">
        <v>-17.018764495849599</v>
      </c>
      <c r="M12489">
        <v>-13.870216369628899</v>
      </c>
      <c r="N12489">
        <v>-10.7216691970825</v>
      </c>
      <c r="O12489">
        <v>-6.1756663322448704</v>
      </c>
      <c r="P12489">
        <v>-23.746065139770501</v>
      </c>
      <c r="Q12489">
        <v>-3.9943683147430402</v>
      </c>
      <c r="R12489">
        <v>19</v>
      </c>
      <c r="S12489">
        <v>36.0490889884532</v>
      </c>
      <c r="T12489">
        <v>6.00408935546875</v>
      </c>
      <c r="U12489">
        <v>74.140495300292997</v>
      </c>
      <c r="V12489">
        <v>97.948417663574205</v>
      </c>
    </row>
    <row r="12490" spans="1:22">
      <c r="A12490" t="s">
        <v>64</v>
      </c>
      <c r="B12490" t="s">
        <v>68</v>
      </c>
      <c r="C12490" s="7" t="s">
        <v>39</v>
      </c>
      <c r="D12490" s="7">
        <v>41113</v>
      </c>
      <c r="E12490" t="s">
        <v>87</v>
      </c>
      <c r="F12490">
        <v>65.527717590332003</v>
      </c>
      <c r="G12490">
        <v>77.035873413085895</v>
      </c>
      <c r="H12490">
        <v>-12.147497177124</v>
      </c>
      <c r="I12490">
        <v>-0.18537952005863201</v>
      </c>
      <c r="J12490">
        <v>68.935263157894695</v>
      </c>
      <c r="K12490">
        <v>-22.002384185791001</v>
      </c>
      <c r="L12490">
        <v>-16.180036544799801</v>
      </c>
      <c r="M12490">
        <v>-12.147497177124</v>
      </c>
      <c r="N12490">
        <v>-8.1149568557739293</v>
      </c>
      <c r="O12490">
        <v>-2.2926099300384499</v>
      </c>
      <c r="P12490">
        <v>-24.796108245849599</v>
      </c>
      <c r="Q12490">
        <v>0.50111359357833896</v>
      </c>
      <c r="R12490">
        <v>19</v>
      </c>
      <c r="S12490">
        <v>59.1331674142114</v>
      </c>
      <c r="T12490">
        <v>7.6898093223571804</v>
      </c>
      <c r="U12490">
        <v>74.140495300292997</v>
      </c>
      <c r="V12490">
        <v>97.948417663574205</v>
      </c>
    </row>
    <row r="12491" spans="1:22">
      <c r="A12491" t="s">
        <v>64</v>
      </c>
      <c r="B12491" t="s">
        <v>68</v>
      </c>
      <c r="C12491" s="7" t="s">
        <v>39</v>
      </c>
      <c r="D12491" s="7">
        <v>41113</v>
      </c>
      <c r="E12491" t="s">
        <v>88</v>
      </c>
      <c r="F12491">
        <v>64.732070922851605</v>
      </c>
      <c r="G12491">
        <v>69.588050842285199</v>
      </c>
      <c r="H12491">
        <v>-5.1257529258728001</v>
      </c>
      <c r="I12491">
        <v>-7.9184129834175096E-2</v>
      </c>
      <c r="J12491">
        <v>72.317368421052606</v>
      </c>
      <c r="K12491">
        <v>-15.439665794372599</v>
      </c>
      <c r="L12491">
        <v>-9.3461227416992205</v>
      </c>
      <c r="M12491">
        <v>-5.1257529258728001</v>
      </c>
      <c r="N12491">
        <v>-0.90538340806961104</v>
      </c>
      <c r="O12491">
        <v>5.1881599426269496</v>
      </c>
      <c r="P12491">
        <v>-18.3635158538818</v>
      </c>
      <c r="Q12491">
        <v>8.1120109558105504</v>
      </c>
      <c r="R12491">
        <v>19</v>
      </c>
      <c r="S12491">
        <v>64.770125199342104</v>
      </c>
      <c r="T12491">
        <v>8.0479888916015607</v>
      </c>
      <c r="U12491">
        <v>74.140495300292997</v>
      </c>
      <c r="V12491">
        <v>97.948417663574205</v>
      </c>
    </row>
    <row r="12492" spans="1:22">
      <c r="A12492" t="s">
        <v>64</v>
      </c>
      <c r="B12492" t="s">
        <v>68</v>
      </c>
      <c r="C12492" s="7" t="s">
        <v>39</v>
      </c>
      <c r="D12492" s="7">
        <v>41113</v>
      </c>
      <c r="E12492" t="s">
        <v>89</v>
      </c>
      <c r="F12492">
        <v>62.456043243408203</v>
      </c>
      <c r="G12492">
        <v>68.56494140625</v>
      </c>
      <c r="H12492">
        <v>-6.4482846260070801</v>
      </c>
      <c r="I12492">
        <v>-0.103245168924332</v>
      </c>
      <c r="J12492">
        <v>75.589473684210503</v>
      </c>
      <c r="K12492">
        <v>-14.851468086242701</v>
      </c>
      <c r="L12492">
        <v>-9.8867988586425799</v>
      </c>
      <c r="M12492">
        <v>-6.4482846260070801</v>
      </c>
      <c r="N12492">
        <v>-3.0097701549529998</v>
      </c>
      <c r="O12492">
        <v>1.9548987150192301</v>
      </c>
      <c r="P12492">
        <v>-17.2336540222168</v>
      </c>
      <c r="Q12492">
        <v>4.3370842933654803</v>
      </c>
      <c r="R12492">
        <v>19</v>
      </c>
      <c r="S12492">
        <v>42.994757615235599</v>
      </c>
      <c r="T12492">
        <v>6.5570387840270996</v>
      </c>
      <c r="U12492">
        <v>74.140495300292997</v>
      </c>
      <c r="V12492">
        <v>97.948417663574205</v>
      </c>
    </row>
    <row r="12493" spans="1:22">
      <c r="A12493" t="s">
        <v>64</v>
      </c>
      <c r="B12493" t="s">
        <v>68</v>
      </c>
      <c r="C12493" s="7" t="s">
        <v>39</v>
      </c>
      <c r="D12493" s="7">
        <v>41113</v>
      </c>
      <c r="E12493" t="s">
        <v>90</v>
      </c>
      <c r="F12493">
        <v>60.374465942382798</v>
      </c>
      <c r="G12493">
        <v>70.990493774414105</v>
      </c>
      <c r="H12493">
        <v>-11.205806732177701</v>
      </c>
      <c r="I12493">
        <v>-0.185605064034462</v>
      </c>
      <c r="J12493">
        <v>77.881578947368396</v>
      </c>
      <c r="K12493">
        <v>-21.4322910308838</v>
      </c>
      <c r="L12493">
        <v>-15.39040184021</v>
      </c>
      <c r="M12493">
        <v>-11.205806732177701</v>
      </c>
      <c r="N12493">
        <v>-7.0212121009826696</v>
      </c>
      <c r="O12493">
        <v>-0.97932159900665305</v>
      </c>
      <c r="P12493">
        <v>-24.331357955932599</v>
      </c>
      <c r="Q12493">
        <v>1.91974484920502</v>
      </c>
      <c r="R12493">
        <v>19</v>
      </c>
      <c r="S12493">
        <v>63.676709352181199</v>
      </c>
      <c r="T12493">
        <v>7.9797687530517596</v>
      </c>
      <c r="U12493">
        <v>74.140495300292997</v>
      </c>
      <c r="V12493">
        <v>97.948417663574205</v>
      </c>
    </row>
    <row r="12494" spans="1:22">
      <c r="A12494" t="s">
        <v>64</v>
      </c>
      <c r="B12494" t="s">
        <v>68</v>
      </c>
      <c r="C12494" s="7" t="s">
        <v>39</v>
      </c>
      <c r="D12494" s="7">
        <v>41113</v>
      </c>
      <c r="E12494" t="s">
        <v>91</v>
      </c>
      <c r="F12494">
        <v>58.938018798828097</v>
      </c>
      <c r="G12494">
        <v>69.755554199218807</v>
      </c>
      <c r="H12494">
        <v>-11.4185085296631</v>
      </c>
      <c r="I12494">
        <v>-0.19373756647109999</v>
      </c>
      <c r="J12494">
        <v>79.230526315789504</v>
      </c>
      <c r="K12494">
        <v>-18.879764556884801</v>
      </c>
      <c r="L12494">
        <v>-14.471594810485801</v>
      </c>
      <c r="M12494">
        <v>-11.4185085296631</v>
      </c>
      <c r="N12494">
        <v>-8.3654222488403303</v>
      </c>
      <c r="O12494">
        <v>-3.9572517871856698</v>
      </c>
      <c r="P12494">
        <v>-20.994928359985401</v>
      </c>
      <c r="Q12494">
        <v>-1.8420890569686901</v>
      </c>
      <c r="R12494">
        <v>19</v>
      </c>
      <c r="S12494">
        <v>33.896261751744802</v>
      </c>
      <c r="T12494">
        <v>5.8220496177673304</v>
      </c>
      <c r="U12494">
        <v>74.140495300292997</v>
      </c>
      <c r="V12494">
        <v>97.948417663574205</v>
      </c>
    </row>
    <row r="12495" spans="1:22">
      <c r="A12495" t="s">
        <v>64</v>
      </c>
      <c r="B12495" t="s">
        <v>68</v>
      </c>
      <c r="C12495" s="7" t="s">
        <v>39</v>
      </c>
      <c r="D12495" s="7">
        <v>41113</v>
      </c>
      <c r="E12495" t="s">
        <v>92</v>
      </c>
      <c r="F12495">
        <v>61.130519866943402</v>
      </c>
      <c r="G12495">
        <v>66.331619262695298</v>
      </c>
      <c r="H12495">
        <v>-5.4900469779968297</v>
      </c>
      <c r="I12495">
        <v>-8.9808613061904893E-2</v>
      </c>
      <c r="J12495">
        <v>80.327368421052597</v>
      </c>
      <c r="K12495">
        <v>-15.262270927429199</v>
      </c>
      <c r="L12495">
        <v>-9.4887619018554705</v>
      </c>
      <c r="M12495">
        <v>-5.4900469779968297</v>
      </c>
      <c r="N12495">
        <v>-1.49133205413818</v>
      </c>
      <c r="O12495">
        <v>4.2821774482727104</v>
      </c>
      <c r="P12495">
        <v>-18.0325603485107</v>
      </c>
      <c r="Q12495">
        <v>7.0524668693542498</v>
      </c>
      <c r="R12495">
        <v>19</v>
      </c>
      <c r="S12495">
        <v>58.145308112030797</v>
      </c>
      <c r="T12495">
        <v>7.6253070831298801</v>
      </c>
      <c r="U12495">
        <v>74.140495300292997</v>
      </c>
      <c r="V12495">
        <v>97.948417663574205</v>
      </c>
    </row>
    <row r="12496" spans="1:22">
      <c r="A12496" t="s">
        <v>64</v>
      </c>
      <c r="B12496" t="s">
        <v>68</v>
      </c>
      <c r="C12496" s="7" t="s">
        <v>39</v>
      </c>
      <c r="D12496" s="7">
        <v>41113</v>
      </c>
      <c r="E12496" t="s">
        <v>93</v>
      </c>
      <c r="F12496">
        <v>59.651546478271499</v>
      </c>
      <c r="G12496">
        <v>60.791473388671903</v>
      </c>
      <c r="H12496">
        <v>-1.20325815677643</v>
      </c>
      <c r="I12496">
        <v>-2.0171448588371301E-2</v>
      </c>
      <c r="J12496">
        <v>81.129473684210495</v>
      </c>
      <c r="K12496">
        <v>-11.6926279067993</v>
      </c>
      <c r="L12496">
        <v>-5.49542284011841</v>
      </c>
      <c r="M12496">
        <v>-1.20325815677643</v>
      </c>
      <c r="N12496">
        <v>3.08890676498413</v>
      </c>
      <c r="O12496">
        <v>9.2861108779907209</v>
      </c>
      <c r="P12496">
        <v>-14.666217803955099</v>
      </c>
      <c r="Q12496">
        <v>12.259701728820801</v>
      </c>
      <c r="R12496">
        <v>19</v>
      </c>
      <c r="S12496">
        <v>66.992561433056807</v>
      </c>
      <c r="T12496">
        <v>8.1848983764648402</v>
      </c>
      <c r="U12496">
        <v>74.140495300292997</v>
      </c>
      <c r="V12496">
        <v>97.948417663574205</v>
      </c>
    </row>
    <row r="12497" spans="1:22">
      <c r="A12497" t="s">
        <v>64</v>
      </c>
      <c r="B12497" t="s">
        <v>68</v>
      </c>
      <c r="C12497" s="7" t="s">
        <v>39</v>
      </c>
      <c r="D12497" s="7">
        <v>41113</v>
      </c>
      <c r="E12497" t="s">
        <v>94</v>
      </c>
      <c r="F12497">
        <v>57.171863555908203</v>
      </c>
      <c r="G12497">
        <v>60.192378997802699</v>
      </c>
      <c r="H12497">
        <v>-3.1883208751678498</v>
      </c>
      <c r="I12497">
        <v>-5.57673089206219E-2</v>
      </c>
      <c r="J12497">
        <v>81.227368421052603</v>
      </c>
      <c r="K12497">
        <v>-12.919934272766101</v>
      </c>
      <c r="L12497">
        <v>-7.1704182624816903</v>
      </c>
      <c r="M12497">
        <v>-3.1883208751678498</v>
      </c>
      <c r="N12497">
        <v>0.79377651214599598</v>
      </c>
      <c r="O12497">
        <v>6.5432925224304199</v>
      </c>
      <c r="P12497">
        <v>-15.6787118911743</v>
      </c>
      <c r="Q12497">
        <v>9.3020696640014595</v>
      </c>
      <c r="R12497">
        <v>19</v>
      </c>
      <c r="S12497">
        <v>57.663040297662498</v>
      </c>
      <c r="T12497">
        <v>7.5936183929443404</v>
      </c>
      <c r="U12497">
        <v>74.140495300292997</v>
      </c>
      <c r="V12497">
        <v>97.948417663574205</v>
      </c>
    </row>
    <row r="12498" spans="1:22">
      <c r="A12498" t="s">
        <v>64</v>
      </c>
      <c r="B12498" t="s">
        <v>68</v>
      </c>
      <c r="C12498" s="7" t="s">
        <v>39</v>
      </c>
      <c r="D12498" s="7">
        <v>41113</v>
      </c>
      <c r="E12498" t="s">
        <v>95</v>
      </c>
      <c r="F12498">
        <v>53.1106986999512</v>
      </c>
      <c r="G12498">
        <v>59.239593505859403</v>
      </c>
      <c r="H12498">
        <v>-6.4693884849548304</v>
      </c>
      <c r="I12498">
        <v>-0.121809512376785</v>
      </c>
      <c r="J12498">
        <v>80.347368421052707</v>
      </c>
      <c r="K12498">
        <v>-15.1321201324463</v>
      </c>
      <c r="L12498">
        <v>-10.014107704162599</v>
      </c>
      <c r="M12498">
        <v>-6.4693884849548304</v>
      </c>
      <c r="N12498">
        <v>-2.9246690273284899</v>
      </c>
      <c r="O12498">
        <v>2.1933431625366202</v>
      </c>
      <c r="P12498">
        <v>-17.587884902954102</v>
      </c>
      <c r="Q12498">
        <v>4.6491069793701199</v>
      </c>
      <c r="R12498">
        <v>19</v>
      </c>
      <c r="S12498">
        <v>45.691723766798503</v>
      </c>
      <c r="T12498">
        <v>6.7595653533935502</v>
      </c>
      <c r="U12498">
        <v>74.140495300292997</v>
      </c>
      <c r="V12498">
        <v>97.948417663574205</v>
      </c>
    </row>
    <row r="12499" spans="1:22">
      <c r="A12499" t="s">
        <v>64</v>
      </c>
      <c r="B12499" t="s">
        <v>68</v>
      </c>
      <c r="C12499" s="7" t="s">
        <v>39</v>
      </c>
      <c r="D12499" s="7">
        <v>41113</v>
      </c>
      <c r="E12499" t="s">
        <v>96</v>
      </c>
      <c r="F12499">
        <v>46.645668029785199</v>
      </c>
      <c r="G12499">
        <v>50.2295951843262</v>
      </c>
      <c r="H12499">
        <v>-3.7830348014831499</v>
      </c>
      <c r="I12499">
        <v>-8.1101521849632305E-2</v>
      </c>
      <c r="J12499">
        <v>79.190526315789498</v>
      </c>
      <c r="K12499">
        <v>-10.284228324890099</v>
      </c>
      <c r="L12499">
        <v>-6.4432706832885698</v>
      </c>
      <c r="M12499">
        <v>-3.7830348014831499</v>
      </c>
      <c r="N12499">
        <v>-1.1227990388870199</v>
      </c>
      <c r="O12499">
        <v>2.7181589603424099</v>
      </c>
      <c r="P12499">
        <v>-12.1272268295288</v>
      </c>
      <c r="Q12499">
        <v>4.56115674972534</v>
      </c>
      <c r="R12499">
        <v>19</v>
      </c>
      <c r="S12499">
        <v>25.7343996499003</v>
      </c>
      <c r="T12499">
        <v>5.0729084014892596</v>
      </c>
      <c r="U12499">
        <v>74.140495300292997</v>
      </c>
      <c r="V12499">
        <v>97.948417663574205</v>
      </c>
    </row>
    <row r="12500" spans="1:22">
      <c r="A12500" t="s">
        <v>64</v>
      </c>
      <c r="B12500" t="s">
        <v>68</v>
      </c>
      <c r="C12500" s="7" t="s">
        <v>39</v>
      </c>
      <c r="D12500" s="7">
        <v>41113</v>
      </c>
      <c r="E12500" t="s">
        <v>97</v>
      </c>
      <c r="F12500">
        <v>44.6277885437012</v>
      </c>
      <c r="G12500">
        <v>51.362300872802699</v>
      </c>
      <c r="H12500">
        <v>-7.1086516380310103</v>
      </c>
      <c r="I12500">
        <v>-0.15928755700588201</v>
      </c>
      <c r="J12500">
        <v>77.267894736842095</v>
      </c>
      <c r="K12500">
        <v>-13.2772102355957</v>
      </c>
      <c r="L12500">
        <v>-9.6327753067016602</v>
      </c>
      <c r="M12500">
        <v>-7.1086516380310103</v>
      </c>
      <c r="N12500">
        <v>-4.5845274925231898</v>
      </c>
      <c r="O12500">
        <v>-0.94009333848953203</v>
      </c>
      <c r="P12500">
        <v>-15.025910377502401</v>
      </c>
      <c r="Q12500">
        <v>0.80860722064971902</v>
      </c>
      <c r="R12500">
        <v>19</v>
      </c>
      <c r="S12500">
        <v>23.168353925234399</v>
      </c>
      <c r="T12500">
        <v>4.8133516311645499</v>
      </c>
      <c r="U12500">
        <v>74.140495300292997</v>
      </c>
      <c r="V12500">
        <v>97.948417663574205</v>
      </c>
    </row>
    <row r="12501" spans="1:22">
      <c r="A12501" t="s">
        <v>64</v>
      </c>
      <c r="B12501" t="s">
        <v>68</v>
      </c>
      <c r="C12501" s="7" t="s">
        <v>39</v>
      </c>
      <c r="D12501" s="7">
        <v>41113</v>
      </c>
      <c r="E12501" t="s">
        <v>98</v>
      </c>
      <c r="F12501">
        <v>41.733104705810497</v>
      </c>
      <c r="G12501">
        <v>45.736782073974602</v>
      </c>
      <c r="H12501">
        <v>-4.2261047363281303</v>
      </c>
      <c r="I12501">
        <v>-0.101265043020248</v>
      </c>
      <c r="J12501">
        <v>74.038421052631605</v>
      </c>
      <c r="K12501">
        <v>-8.5547323226928693</v>
      </c>
      <c r="L12501">
        <v>-5.9973440170288104</v>
      </c>
      <c r="M12501">
        <v>-4.2261047363281303</v>
      </c>
      <c r="N12501">
        <v>-2.4548656940460201</v>
      </c>
      <c r="O12501">
        <v>0.102522440254688</v>
      </c>
      <c r="P12501">
        <v>-9.7818374633789098</v>
      </c>
      <c r="Q12501">
        <v>1.32962810993195</v>
      </c>
      <c r="R12501">
        <v>19</v>
      </c>
      <c r="S12501">
        <v>11.4084906839553</v>
      </c>
      <c r="T12501">
        <v>3.37764573097229</v>
      </c>
      <c r="U12501">
        <v>74.140495300292997</v>
      </c>
      <c r="V12501">
        <v>97.948417663574205</v>
      </c>
    </row>
    <row r="12502" spans="1:22">
      <c r="A12502" t="s">
        <v>64</v>
      </c>
      <c r="B12502" t="s">
        <v>68</v>
      </c>
      <c r="C12502" s="7" t="s">
        <v>39</v>
      </c>
      <c r="D12502" s="7">
        <v>41113</v>
      </c>
      <c r="E12502" t="s">
        <v>99</v>
      </c>
      <c r="F12502">
        <v>40.980995178222699</v>
      </c>
      <c r="G12502">
        <v>44.0339164733887</v>
      </c>
      <c r="H12502">
        <v>-3.2225265502929701</v>
      </c>
      <c r="I12502">
        <v>-7.8634656965732602E-2</v>
      </c>
      <c r="J12502">
        <v>70.680526315789507</v>
      </c>
      <c r="K12502">
        <v>-7.4194259643554696</v>
      </c>
      <c r="L12502">
        <v>-4.9398636817932102</v>
      </c>
      <c r="M12502">
        <v>-3.2225265502929701</v>
      </c>
      <c r="N12502">
        <v>-1.5051892995834399</v>
      </c>
      <c r="O12502">
        <v>0.97437286376953103</v>
      </c>
      <c r="P12502">
        <v>-8.6091890335083008</v>
      </c>
      <c r="Q12502">
        <v>2.16413545608521</v>
      </c>
      <c r="R12502">
        <v>19</v>
      </c>
      <c r="S12502">
        <v>10.7246949063722</v>
      </c>
      <c r="T12502">
        <v>3.2748579978942902</v>
      </c>
      <c r="U12502">
        <v>74.140495300292997</v>
      </c>
      <c r="V12502">
        <v>97.948417663574205</v>
      </c>
    </row>
    <row r="12503" spans="1:22">
      <c r="A12503" t="s">
        <v>64</v>
      </c>
      <c r="B12503" t="s">
        <v>68</v>
      </c>
      <c r="C12503" s="7" t="s">
        <v>39</v>
      </c>
      <c r="D12503" s="7">
        <v>41113</v>
      </c>
      <c r="E12503" t="s">
        <v>100</v>
      </c>
      <c r="F12503">
        <v>40.330131530761697</v>
      </c>
      <c r="G12503">
        <v>41.798080444335902</v>
      </c>
      <c r="H12503">
        <v>-1.54949939250946</v>
      </c>
      <c r="I12503">
        <v>-3.8420390337705598E-2</v>
      </c>
      <c r="J12503">
        <v>68.936315789473696</v>
      </c>
      <c r="K12503">
        <v>-5.5532093048095703</v>
      </c>
      <c r="L12503">
        <v>-3.1877849102020299</v>
      </c>
      <c r="M12503">
        <v>-1.54949939250946</v>
      </c>
      <c r="N12503">
        <v>8.8786236941814395E-2</v>
      </c>
      <c r="O12503">
        <v>2.4542105197906499</v>
      </c>
      <c r="P12503">
        <v>-6.6882052421569798</v>
      </c>
      <c r="Q12503">
        <v>3.5892066955566402</v>
      </c>
      <c r="R12503">
        <v>19</v>
      </c>
      <c r="S12503">
        <v>9.7600721268082093</v>
      </c>
      <c r="T12503">
        <v>3.1241114139556898</v>
      </c>
      <c r="U12503">
        <v>74.140495300292997</v>
      </c>
      <c r="V12503">
        <v>97.948417663574205</v>
      </c>
    </row>
    <row r="12504" spans="1:22">
      <c r="A12504" t="s">
        <v>64</v>
      </c>
      <c r="B12504" t="s">
        <v>68</v>
      </c>
      <c r="C12504" s="7" t="s">
        <v>39</v>
      </c>
      <c r="D12504" s="7">
        <v>41113</v>
      </c>
      <c r="E12504" t="s">
        <v>101</v>
      </c>
      <c r="F12504">
        <v>42.025081634521499</v>
      </c>
      <c r="G12504">
        <v>44.072647094726598</v>
      </c>
      <c r="H12504">
        <v>-2.1613211631774898</v>
      </c>
      <c r="I12504">
        <v>-5.1429316401481601E-2</v>
      </c>
      <c r="J12504">
        <v>67.886842105263199</v>
      </c>
      <c r="K12504">
        <v>-6.3557219505310103</v>
      </c>
      <c r="L12504">
        <v>-3.87763595581055</v>
      </c>
      <c r="M12504">
        <v>-2.1613211631774898</v>
      </c>
      <c r="N12504">
        <v>-0.44500643014907798</v>
      </c>
      <c r="O12504">
        <v>2.0330793857574498</v>
      </c>
      <c r="P12504">
        <v>-7.5447759628295898</v>
      </c>
      <c r="Q12504">
        <v>3.2221338748931898</v>
      </c>
      <c r="R12504">
        <v>19</v>
      </c>
      <c r="S12504">
        <v>10.7119281560235</v>
      </c>
      <c r="T12504">
        <v>3.2729082107543901</v>
      </c>
      <c r="U12504">
        <v>74.140495300292997</v>
      </c>
      <c r="V12504">
        <v>97.948417663574205</v>
      </c>
    </row>
    <row r="12505" spans="1:22">
      <c r="A12505" t="s">
        <v>64</v>
      </c>
      <c r="B12505" t="s">
        <v>68</v>
      </c>
      <c r="C12505" s="7" t="s">
        <v>39</v>
      </c>
      <c r="D12505" s="7">
        <v>41113</v>
      </c>
      <c r="E12505" t="s">
        <v>102</v>
      </c>
      <c r="F12505">
        <v>42.718795776367202</v>
      </c>
      <c r="G12505">
        <v>45.6850395202637</v>
      </c>
      <c r="H12505">
        <v>-3.13103580474854</v>
      </c>
      <c r="I12505">
        <v>-7.3294103145599407E-2</v>
      </c>
      <c r="J12505">
        <v>66.781052631578902</v>
      </c>
      <c r="K12505">
        <v>-7.6538171768188503</v>
      </c>
      <c r="L12505">
        <v>-4.9817214012145996</v>
      </c>
      <c r="M12505">
        <v>-3.13103580474854</v>
      </c>
      <c r="N12505">
        <v>-1.28035020828247</v>
      </c>
      <c r="O12505">
        <v>1.39174580574036</v>
      </c>
      <c r="P12505">
        <v>-8.9359636306762695</v>
      </c>
      <c r="Q12505">
        <v>2.6738915443420401</v>
      </c>
      <c r="R12505">
        <v>19</v>
      </c>
      <c r="S12505">
        <v>12.454866130546201</v>
      </c>
      <c r="T12505">
        <v>3.5291452407836901</v>
      </c>
      <c r="U12505">
        <v>74.140495300292997</v>
      </c>
      <c r="V12505">
        <v>97.948417663574205</v>
      </c>
    </row>
    <row r="12506" spans="1:22">
      <c r="A12506" t="s">
        <v>64</v>
      </c>
      <c r="B12506" t="s">
        <v>68</v>
      </c>
      <c r="C12506" s="7" t="s">
        <v>39</v>
      </c>
      <c r="D12506" s="7">
        <v>41128</v>
      </c>
      <c r="E12506" t="s">
        <v>79</v>
      </c>
      <c r="F12506">
        <v>41.537826538085902</v>
      </c>
      <c r="G12506">
        <v>43.270606994628899</v>
      </c>
      <c r="H12506">
        <v>-1.82904577255249</v>
      </c>
      <c r="I12506">
        <v>-4.4033255428075797E-2</v>
      </c>
      <c r="J12506">
        <v>74.131052631578896</v>
      </c>
      <c r="K12506">
        <v>-7.0715661048889196</v>
      </c>
      <c r="L12506">
        <v>-3.97424244880676</v>
      </c>
      <c r="M12506">
        <v>-1.82904577255249</v>
      </c>
      <c r="N12506">
        <v>0.316150993108749</v>
      </c>
      <c r="O12506">
        <v>3.41347432136536</v>
      </c>
      <c r="P12506">
        <v>-8.5577478408813494</v>
      </c>
      <c r="Q12506">
        <v>4.8996558189392099</v>
      </c>
      <c r="R12506">
        <v>19</v>
      </c>
      <c r="S12506">
        <v>16.734319267678998</v>
      </c>
      <c r="T12506">
        <v>4.09076023101807</v>
      </c>
      <c r="U12506">
        <v>80.682594299316406</v>
      </c>
      <c r="V12506">
        <v>103.25</v>
      </c>
    </row>
    <row r="12507" spans="1:22">
      <c r="A12507" t="s">
        <v>64</v>
      </c>
      <c r="B12507" t="s">
        <v>68</v>
      </c>
      <c r="C12507" s="7" t="s">
        <v>39</v>
      </c>
      <c r="D12507" s="7">
        <v>41128</v>
      </c>
      <c r="E12507" t="s">
        <v>80</v>
      </c>
      <c r="F12507">
        <v>39.710948944091797</v>
      </c>
      <c r="G12507">
        <v>36.242565155029297</v>
      </c>
      <c r="H12507">
        <v>3.66107177734375</v>
      </c>
      <c r="I12507">
        <v>9.2193007469177204E-2</v>
      </c>
      <c r="J12507">
        <v>73.127368421052594</v>
      </c>
      <c r="K12507">
        <v>-1.4985421895980799</v>
      </c>
      <c r="L12507">
        <v>1.54979956150055</v>
      </c>
      <c r="M12507">
        <v>3.66107177734375</v>
      </c>
      <c r="N12507">
        <v>5.7723441123962402</v>
      </c>
      <c r="O12507">
        <v>8.8206853866577095</v>
      </c>
      <c r="P12507">
        <v>-2.96122121810913</v>
      </c>
      <c r="Q12507">
        <v>10.283364295959499</v>
      </c>
      <c r="R12507">
        <v>19</v>
      </c>
      <c r="S12507">
        <v>16.209225236418401</v>
      </c>
      <c r="T12507">
        <v>4.0260682106018102</v>
      </c>
      <c r="U12507">
        <v>80.682594299316406</v>
      </c>
      <c r="V12507">
        <v>103.25</v>
      </c>
    </row>
    <row r="12508" spans="1:22">
      <c r="A12508" t="s">
        <v>64</v>
      </c>
      <c r="B12508" t="s">
        <v>68</v>
      </c>
      <c r="C12508" s="7" t="s">
        <v>39</v>
      </c>
      <c r="D12508" s="7">
        <v>41128</v>
      </c>
      <c r="E12508" t="s">
        <v>81</v>
      </c>
      <c r="F12508">
        <v>38.355758666992202</v>
      </c>
      <c r="G12508">
        <v>34.525066375732401</v>
      </c>
      <c r="H12508">
        <v>4.0435104370117196</v>
      </c>
      <c r="I12508">
        <v>0.105421207845211</v>
      </c>
      <c r="J12508">
        <v>72.229473684210504</v>
      </c>
      <c r="K12508">
        <v>-1.0236848592758201</v>
      </c>
      <c r="L12508">
        <v>1.9700552225112899</v>
      </c>
      <c r="M12508">
        <v>4.0435104370117196</v>
      </c>
      <c r="N12508">
        <v>6.11696577072144</v>
      </c>
      <c r="O12508">
        <v>9.1107053756713903</v>
      </c>
      <c r="P12508">
        <v>-2.4601643085479701</v>
      </c>
      <c r="Q12508">
        <v>10.5471849441528</v>
      </c>
      <c r="R12508">
        <v>19</v>
      </c>
      <c r="S12508">
        <v>15.6337483162411</v>
      </c>
      <c r="T12508">
        <v>3.9539535045623802</v>
      </c>
      <c r="U12508">
        <v>80.682594299316406</v>
      </c>
      <c r="V12508">
        <v>103.25</v>
      </c>
    </row>
    <row r="12509" spans="1:22">
      <c r="A12509" t="s">
        <v>64</v>
      </c>
      <c r="B12509" t="s">
        <v>68</v>
      </c>
      <c r="C12509" s="7" t="s">
        <v>39</v>
      </c>
      <c r="D12509" s="7">
        <v>41128</v>
      </c>
      <c r="E12509" t="s">
        <v>82</v>
      </c>
      <c r="F12509">
        <v>37.312145233154297</v>
      </c>
      <c r="G12509">
        <v>34.518634796142599</v>
      </c>
      <c r="H12509">
        <v>2.9487059116363499</v>
      </c>
      <c r="I12509">
        <v>7.9028047621250194E-2</v>
      </c>
      <c r="J12509">
        <v>71.785263157894704</v>
      </c>
      <c r="K12509">
        <v>-2.11414766311646</v>
      </c>
      <c r="L12509">
        <v>0.87702727317810103</v>
      </c>
      <c r="M12509">
        <v>2.9487059116363499</v>
      </c>
      <c r="N12509">
        <v>5.0203843116760298</v>
      </c>
      <c r="O12509">
        <v>8.0115594863891602</v>
      </c>
      <c r="P12509">
        <v>-3.5493962764739999</v>
      </c>
      <c r="Q12509">
        <v>9.4468078613281303</v>
      </c>
      <c r="R12509">
        <v>19</v>
      </c>
      <c r="S12509">
        <v>15.6069683746483</v>
      </c>
      <c r="T12509">
        <v>3.9505655765533398</v>
      </c>
      <c r="U12509">
        <v>80.682594299316406</v>
      </c>
      <c r="V12509">
        <v>103.25</v>
      </c>
    </row>
    <row r="12510" spans="1:22">
      <c r="A12510" t="s">
        <v>64</v>
      </c>
      <c r="B12510" t="s">
        <v>68</v>
      </c>
      <c r="C12510" s="7" t="s">
        <v>39</v>
      </c>
      <c r="D12510" s="7">
        <v>41128</v>
      </c>
      <c r="E12510" t="s">
        <v>83</v>
      </c>
      <c r="F12510">
        <v>37.951854705810497</v>
      </c>
      <c r="G12510">
        <v>34.732002258300803</v>
      </c>
      <c r="H12510">
        <v>3.39873266220093</v>
      </c>
      <c r="I12510">
        <v>8.9553795754909502E-2</v>
      </c>
      <c r="J12510">
        <v>71.195263157894701</v>
      </c>
      <c r="K12510">
        <v>-1.0716955661773699</v>
      </c>
      <c r="L12510">
        <v>1.56946969032288</v>
      </c>
      <c r="M12510">
        <v>3.39873266220093</v>
      </c>
      <c r="N12510">
        <v>5.2279958724975604</v>
      </c>
      <c r="O12510">
        <v>7.8691606521606401</v>
      </c>
      <c r="P12510">
        <v>-2.33899974822998</v>
      </c>
      <c r="Q12510">
        <v>9.1364650726318395</v>
      </c>
      <c r="R12510">
        <v>19</v>
      </c>
      <c r="S12510">
        <v>12.168192573045401</v>
      </c>
      <c r="T12510">
        <v>3.4882936477661102</v>
      </c>
      <c r="U12510">
        <v>80.682594299316406</v>
      </c>
      <c r="V12510">
        <v>103.25</v>
      </c>
    </row>
    <row r="12511" spans="1:22">
      <c r="A12511" t="s">
        <v>64</v>
      </c>
      <c r="B12511" t="s">
        <v>68</v>
      </c>
      <c r="C12511" s="7" t="s">
        <v>39</v>
      </c>
      <c r="D12511" s="7">
        <v>41128</v>
      </c>
      <c r="E12511" t="s">
        <v>84</v>
      </c>
      <c r="F12511">
        <v>43.908603668212898</v>
      </c>
      <c r="G12511">
        <v>39.996814727783203</v>
      </c>
      <c r="H12511">
        <v>4.12911128997803</v>
      </c>
      <c r="I12511">
        <v>9.4038777053356198E-2</v>
      </c>
      <c r="J12511">
        <v>70.858947368421099</v>
      </c>
      <c r="K12511">
        <v>-0.81736534833908103</v>
      </c>
      <c r="L12511">
        <v>2.10505318641663</v>
      </c>
      <c r="M12511">
        <v>4.12911128997803</v>
      </c>
      <c r="N12511">
        <v>6.1531696319580096</v>
      </c>
      <c r="O12511">
        <v>9.0755882263183594</v>
      </c>
      <c r="P12511">
        <v>-2.2196228504180899</v>
      </c>
      <c r="Q12511">
        <v>10.4778451919556</v>
      </c>
      <c r="R12511">
        <v>19</v>
      </c>
      <c r="S12511">
        <v>14.8977181651208</v>
      </c>
      <c r="T12511">
        <v>3.8597562313079798</v>
      </c>
      <c r="U12511">
        <v>80.682594299316406</v>
      </c>
      <c r="V12511">
        <v>103.25</v>
      </c>
    </row>
    <row r="12512" spans="1:22">
      <c r="A12512" t="s">
        <v>64</v>
      </c>
      <c r="B12512" t="s">
        <v>68</v>
      </c>
      <c r="C12512" s="7" t="s">
        <v>39</v>
      </c>
      <c r="D12512" s="7">
        <v>41128</v>
      </c>
      <c r="E12512" t="s">
        <v>85</v>
      </c>
      <c r="F12512">
        <v>56.074226379394503</v>
      </c>
      <c r="G12512">
        <v>47.767284393310497</v>
      </c>
      <c r="H12512">
        <v>8.7684392929077095</v>
      </c>
      <c r="I12512">
        <v>0.156372010707855</v>
      </c>
      <c r="J12512">
        <v>70.464736842105296</v>
      </c>
      <c r="K12512">
        <v>1.75351321697235</v>
      </c>
      <c r="L12512">
        <v>5.89798831939697</v>
      </c>
      <c r="M12512">
        <v>8.7684392929077095</v>
      </c>
      <c r="N12512">
        <v>11.6388902664185</v>
      </c>
      <c r="O12512">
        <v>15.7833652496338</v>
      </c>
      <c r="P12512">
        <v>-0.23512078821659099</v>
      </c>
      <c r="Q12512">
        <v>17.771999359130898</v>
      </c>
      <c r="R12512">
        <v>19</v>
      </c>
      <c r="S12512">
        <v>29.9622222054495</v>
      </c>
      <c r="T12512">
        <v>5.47377586364746</v>
      </c>
      <c r="U12512">
        <v>80.682594299316406</v>
      </c>
      <c r="V12512">
        <v>103.25</v>
      </c>
    </row>
    <row r="12513" spans="1:22">
      <c r="A12513" t="s">
        <v>64</v>
      </c>
      <c r="B12513" t="s">
        <v>68</v>
      </c>
      <c r="C12513" s="7" t="s">
        <v>39</v>
      </c>
      <c r="D12513" s="7">
        <v>41128</v>
      </c>
      <c r="E12513" t="s">
        <v>86</v>
      </c>
      <c r="F12513">
        <v>70.477928161621094</v>
      </c>
      <c r="G12513">
        <v>59.100711822509801</v>
      </c>
      <c r="H12513">
        <v>12.0092821121216</v>
      </c>
      <c r="I12513">
        <v>0.170397773385048</v>
      </c>
      <c r="J12513">
        <v>73.025789473684199</v>
      </c>
      <c r="K12513">
        <v>3.66343021392822</v>
      </c>
      <c r="L12513">
        <v>8.5942268371581996</v>
      </c>
      <c r="M12513">
        <v>12.0092821121216</v>
      </c>
      <c r="N12513">
        <v>15.424337387085</v>
      </c>
      <c r="O12513">
        <v>20.3551349639893</v>
      </c>
      <c r="P12513">
        <v>1.29749715328217</v>
      </c>
      <c r="Q12513">
        <v>22.721067428588899</v>
      </c>
      <c r="R12513">
        <v>19</v>
      </c>
      <c r="S12513">
        <v>42.410088742490402</v>
      </c>
      <c r="T12513">
        <v>6.5123028755187997</v>
      </c>
      <c r="U12513">
        <v>80.682594299316406</v>
      </c>
      <c r="V12513">
        <v>103.25</v>
      </c>
    </row>
    <row r="12514" spans="1:22">
      <c r="A12514" t="s">
        <v>64</v>
      </c>
      <c r="B12514" t="s">
        <v>68</v>
      </c>
      <c r="C12514" s="7" t="s">
        <v>39</v>
      </c>
      <c r="D12514" s="7">
        <v>41128</v>
      </c>
      <c r="E12514" t="s">
        <v>87</v>
      </c>
      <c r="F12514">
        <v>76.176750183105497</v>
      </c>
      <c r="G12514">
        <v>64.589569091796903</v>
      </c>
      <c r="H12514">
        <v>12.2309122085571</v>
      </c>
      <c r="I12514">
        <v>0.16055965423584001</v>
      </c>
      <c r="J12514">
        <v>76.964210526315796</v>
      </c>
      <c r="K12514">
        <v>1.54284036159515</v>
      </c>
      <c r="L12514">
        <v>7.8574399948120099</v>
      </c>
      <c r="M12514">
        <v>12.2309122085571</v>
      </c>
      <c r="N12514">
        <v>16.604385375976602</v>
      </c>
      <c r="O12514">
        <v>22.918983459472699</v>
      </c>
      <c r="P12514">
        <v>-1.4870795011520399</v>
      </c>
      <c r="Q12514">
        <v>25.9489040374756</v>
      </c>
      <c r="R12514">
        <v>19</v>
      </c>
      <c r="S12514">
        <v>69.554711739896405</v>
      </c>
      <c r="T12514">
        <v>8.3399467468261701</v>
      </c>
      <c r="U12514">
        <v>80.682594299316406</v>
      </c>
      <c r="V12514">
        <v>103.25</v>
      </c>
    </row>
    <row r="12515" spans="1:22">
      <c r="A12515" t="s">
        <v>64</v>
      </c>
      <c r="B12515" t="s">
        <v>68</v>
      </c>
      <c r="C12515" s="7" t="s">
        <v>39</v>
      </c>
      <c r="D12515" s="7">
        <v>41128</v>
      </c>
      <c r="E12515" t="s">
        <v>88</v>
      </c>
      <c r="F12515">
        <v>73.608909606933594</v>
      </c>
      <c r="G12515">
        <v>66.4827880859375</v>
      </c>
      <c r="H12515">
        <v>7.5220212936401403</v>
      </c>
      <c r="I12515">
        <v>0.10218900442123401</v>
      </c>
      <c r="J12515">
        <v>81.147368421052605</v>
      </c>
      <c r="K12515">
        <v>-3.6395509243011501</v>
      </c>
      <c r="L12515">
        <v>2.9547963142395002</v>
      </c>
      <c r="M12515">
        <v>7.5220212936401403</v>
      </c>
      <c r="N12515">
        <v>12.089245796203601</v>
      </c>
      <c r="O12515">
        <v>18.68359375</v>
      </c>
      <c r="P12515">
        <v>-6.8037018775939897</v>
      </c>
      <c r="Q12515">
        <v>21.847743988037099</v>
      </c>
      <c r="R12515">
        <v>19</v>
      </c>
      <c r="S12515">
        <v>75.854016904577307</v>
      </c>
      <c r="T12515">
        <v>8.7094211578369105</v>
      </c>
      <c r="U12515">
        <v>80.682594299316406</v>
      </c>
      <c r="V12515">
        <v>103.25</v>
      </c>
    </row>
    <row r="12516" spans="1:22">
      <c r="A12516" t="s">
        <v>64</v>
      </c>
      <c r="B12516" t="s">
        <v>68</v>
      </c>
      <c r="C12516" s="7" t="s">
        <v>39</v>
      </c>
      <c r="D12516" s="7">
        <v>41128</v>
      </c>
      <c r="E12516" t="s">
        <v>89</v>
      </c>
      <c r="F12516">
        <v>70.324417114257798</v>
      </c>
      <c r="G12516">
        <v>65.447052001953097</v>
      </c>
      <c r="H12516">
        <v>5.1483311653137198</v>
      </c>
      <c r="I12516">
        <v>7.3208302259445204E-2</v>
      </c>
      <c r="J12516">
        <v>84.773684210526298</v>
      </c>
      <c r="K12516">
        <v>-3.9839434623718302</v>
      </c>
      <c r="L12516">
        <v>1.4114784002304099</v>
      </c>
      <c r="M12516">
        <v>5.1483311653137198</v>
      </c>
      <c r="N12516">
        <v>8.8851842880249006</v>
      </c>
      <c r="O12516">
        <v>14.280606269836399</v>
      </c>
      <c r="P12516">
        <v>-6.5728163719177202</v>
      </c>
      <c r="Q12516">
        <v>16.869478225708001</v>
      </c>
      <c r="R12516">
        <v>19</v>
      </c>
      <c r="S12516">
        <v>50.779188585151097</v>
      </c>
      <c r="T12516">
        <v>7.1259517669677699</v>
      </c>
      <c r="U12516">
        <v>80.682594299316406</v>
      </c>
      <c r="V12516">
        <v>103.25</v>
      </c>
    </row>
    <row r="12517" spans="1:22">
      <c r="A12517" t="s">
        <v>64</v>
      </c>
      <c r="B12517" t="s">
        <v>68</v>
      </c>
      <c r="C12517" s="7" t="s">
        <v>39</v>
      </c>
      <c r="D12517" s="7">
        <v>41128</v>
      </c>
      <c r="E12517" t="s">
        <v>90</v>
      </c>
      <c r="F12517">
        <v>69.144668579101605</v>
      </c>
      <c r="G12517">
        <v>67.564178466796903</v>
      </c>
      <c r="H12517">
        <v>1.66829717159271</v>
      </c>
      <c r="I12517">
        <v>2.4127632379531899E-2</v>
      </c>
      <c r="J12517">
        <v>87.352631578947395</v>
      </c>
      <c r="K12517">
        <v>-9.4036064147949201</v>
      </c>
      <c r="L12517">
        <v>-2.8622357845306401</v>
      </c>
      <c r="M12517">
        <v>1.66829717159271</v>
      </c>
      <c r="N12517">
        <v>6.19883012771606</v>
      </c>
      <c r="O12517">
        <v>12.7402000427246</v>
      </c>
      <c r="P12517">
        <v>-12.5423364639282</v>
      </c>
      <c r="Q12517">
        <v>15.8789310455322</v>
      </c>
      <c r="R12517">
        <v>19</v>
      </c>
      <c r="S12517">
        <v>74.640130524934605</v>
      </c>
      <c r="T12517">
        <v>8.6394519805908203</v>
      </c>
      <c r="U12517">
        <v>80.682594299316406</v>
      </c>
      <c r="V12517">
        <v>103.25</v>
      </c>
    </row>
    <row r="12518" spans="1:22">
      <c r="A12518" t="s">
        <v>64</v>
      </c>
      <c r="B12518" t="s">
        <v>68</v>
      </c>
      <c r="C12518" s="7" t="s">
        <v>39</v>
      </c>
      <c r="D12518" s="7">
        <v>41128</v>
      </c>
      <c r="E12518" t="s">
        <v>91</v>
      </c>
      <c r="F12518">
        <v>67.654357910156307</v>
      </c>
      <c r="G12518">
        <v>61.749240875244098</v>
      </c>
      <c r="H12518">
        <v>6.2331790924072301</v>
      </c>
      <c r="I12518">
        <v>9.21327099204063E-2</v>
      </c>
      <c r="J12518">
        <v>89.973684210526301</v>
      </c>
      <c r="K12518">
        <v>-1.88215148448944</v>
      </c>
      <c r="L12518">
        <v>2.9124515056610099</v>
      </c>
      <c r="M12518">
        <v>6.2331790924072301</v>
      </c>
      <c r="N12518">
        <v>9.5539064407348597</v>
      </c>
      <c r="O12518">
        <v>14.3485097885132</v>
      </c>
      <c r="P12518">
        <v>-4.1827349662780797</v>
      </c>
      <c r="Q12518">
        <v>16.649093627929702</v>
      </c>
      <c r="R12518">
        <v>19</v>
      </c>
      <c r="S12518">
        <v>40.0996199467954</v>
      </c>
      <c r="T12518">
        <v>6.3324260711669904</v>
      </c>
      <c r="U12518">
        <v>80.682594299316406</v>
      </c>
      <c r="V12518">
        <v>103.25</v>
      </c>
    </row>
    <row r="12519" spans="1:22">
      <c r="A12519" t="s">
        <v>64</v>
      </c>
      <c r="B12519" t="s">
        <v>68</v>
      </c>
      <c r="C12519" s="7" t="s">
        <v>39</v>
      </c>
      <c r="D12519" s="7">
        <v>41128</v>
      </c>
      <c r="E12519" t="s">
        <v>92</v>
      </c>
      <c r="F12519">
        <v>63.879959106445298</v>
      </c>
      <c r="G12519">
        <v>66.644248962402301</v>
      </c>
      <c r="H12519">
        <v>-2.91786408424377</v>
      </c>
      <c r="I12519">
        <v>-4.5677300542593002E-2</v>
      </c>
      <c r="J12519">
        <v>91.268421052631595</v>
      </c>
      <c r="K12519">
        <v>-13.483253479003899</v>
      </c>
      <c r="L12519">
        <v>-7.2411355972290004</v>
      </c>
      <c r="M12519">
        <v>-2.91786408424377</v>
      </c>
      <c r="N12519">
        <v>1.40540754795074</v>
      </c>
      <c r="O12519">
        <v>7.6475248336792001</v>
      </c>
      <c r="P12519">
        <v>-16.4783935546875</v>
      </c>
      <c r="Q12519">
        <v>10.6426658630371</v>
      </c>
      <c r="R12519">
        <v>19</v>
      </c>
      <c r="S12519">
        <v>67.967112606624099</v>
      </c>
      <c r="T12519">
        <v>8.2442169189453107</v>
      </c>
      <c r="U12519">
        <v>80.682594299316406</v>
      </c>
      <c r="V12519">
        <v>103.25</v>
      </c>
    </row>
    <row r="12520" spans="1:22">
      <c r="A12520" t="s">
        <v>64</v>
      </c>
      <c r="B12520" t="s">
        <v>68</v>
      </c>
      <c r="C12520" s="7" t="s">
        <v>39</v>
      </c>
      <c r="D12520" s="7">
        <v>41128</v>
      </c>
      <c r="E12520" t="s">
        <v>93</v>
      </c>
      <c r="F12520">
        <v>61.025825500488303</v>
      </c>
      <c r="G12520">
        <v>66.855690002441406</v>
      </c>
      <c r="H12520">
        <v>-6.15374660491943</v>
      </c>
      <c r="I12520">
        <v>-0.100838400423527</v>
      </c>
      <c r="J12520">
        <v>91.442105263157899</v>
      </c>
      <c r="K12520">
        <v>-17.503038406372099</v>
      </c>
      <c r="L12520">
        <v>-10.7977848052979</v>
      </c>
      <c r="M12520">
        <v>-6.15374660491943</v>
      </c>
      <c r="N12520">
        <v>-1.5097087621688801</v>
      </c>
      <c r="O12520">
        <v>5.1955442428588903</v>
      </c>
      <c r="P12520">
        <v>-20.720403671264599</v>
      </c>
      <c r="Q12520">
        <v>8.4129104614257795</v>
      </c>
      <c r="R12520">
        <v>19</v>
      </c>
      <c r="S12520">
        <v>78.426944567480902</v>
      </c>
      <c r="T12520">
        <v>8.8558988571166992</v>
      </c>
      <c r="U12520">
        <v>80.682594299316406</v>
      </c>
      <c r="V12520">
        <v>103.25</v>
      </c>
    </row>
    <row r="12521" spans="1:22">
      <c r="A12521" t="s">
        <v>64</v>
      </c>
      <c r="B12521" t="s">
        <v>68</v>
      </c>
      <c r="C12521" s="7" t="s">
        <v>39</v>
      </c>
      <c r="D12521" s="7">
        <v>41128</v>
      </c>
      <c r="E12521" t="s">
        <v>94</v>
      </c>
      <c r="F12521">
        <v>62.687515258789098</v>
      </c>
      <c r="G12521">
        <v>66.518699645996094</v>
      </c>
      <c r="H12521">
        <v>-4.0440249443054199</v>
      </c>
      <c r="I12521">
        <v>-6.4510852098464994E-2</v>
      </c>
      <c r="J12521">
        <v>90.847368421052593</v>
      </c>
      <c r="K12521">
        <v>-14.571714401245099</v>
      </c>
      <c r="L12521">
        <v>-8.3518705368041992</v>
      </c>
      <c r="M12521">
        <v>-4.0440249443054199</v>
      </c>
      <c r="N12521">
        <v>0.263820320367813</v>
      </c>
      <c r="O12521">
        <v>6.48366451263428</v>
      </c>
      <c r="P12521">
        <v>-17.556167602539102</v>
      </c>
      <c r="Q12521">
        <v>9.4681186676025408</v>
      </c>
      <c r="R12521">
        <v>19</v>
      </c>
      <c r="S12521">
        <v>67.482937084572796</v>
      </c>
      <c r="T12521">
        <v>8.2147998809814506</v>
      </c>
      <c r="U12521">
        <v>80.682594299316406</v>
      </c>
      <c r="V12521">
        <v>103.25</v>
      </c>
    </row>
    <row r="12522" spans="1:22">
      <c r="A12522" t="s">
        <v>64</v>
      </c>
      <c r="B12522" t="s">
        <v>68</v>
      </c>
      <c r="C12522" s="7" t="s">
        <v>39</v>
      </c>
      <c r="D12522" s="7">
        <v>41128</v>
      </c>
      <c r="E12522" t="s">
        <v>95</v>
      </c>
      <c r="F12522">
        <v>59.998466491699197</v>
      </c>
      <c r="G12522">
        <v>59.248016357421903</v>
      </c>
      <c r="H12522">
        <v>0.79214286804199197</v>
      </c>
      <c r="I12522">
        <v>1.3202718459069699E-2</v>
      </c>
      <c r="J12522">
        <v>90.157894736842096</v>
      </c>
      <c r="K12522">
        <v>-8.5600728988647496</v>
      </c>
      <c r="L12522">
        <v>-3.03470802307129</v>
      </c>
      <c r="M12522">
        <v>0.79214286804199197</v>
      </c>
      <c r="N12522">
        <v>4.6189937591552699</v>
      </c>
      <c r="O12522">
        <v>10.1443586349487</v>
      </c>
      <c r="P12522">
        <v>-11.211296081543001</v>
      </c>
      <c r="Q12522">
        <v>12.795581817626999</v>
      </c>
      <c r="R12522">
        <v>19</v>
      </c>
      <c r="S12522">
        <v>53.254566038540602</v>
      </c>
      <c r="T12522">
        <v>7.2975726127624503</v>
      </c>
      <c r="U12522">
        <v>80.682594299316406</v>
      </c>
      <c r="V12522">
        <v>103.25</v>
      </c>
    </row>
    <row r="12523" spans="1:22">
      <c r="A12523" t="s">
        <v>64</v>
      </c>
      <c r="B12523" t="s">
        <v>68</v>
      </c>
      <c r="C12523" s="7" t="s">
        <v>39</v>
      </c>
      <c r="D12523" s="7">
        <v>41128</v>
      </c>
      <c r="E12523" t="s">
        <v>96</v>
      </c>
      <c r="F12523">
        <v>52.483592987060497</v>
      </c>
      <c r="G12523">
        <v>53.833805084228501</v>
      </c>
      <c r="H12523">
        <v>-1.42522537708282</v>
      </c>
      <c r="I12523">
        <v>-2.7155635878443701E-2</v>
      </c>
      <c r="J12523">
        <v>87.933157894736794</v>
      </c>
      <c r="K12523">
        <v>-8.4486398696899396</v>
      </c>
      <c r="L12523">
        <v>-4.2991495132446298</v>
      </c>
      <c r="M12523">
        <v>-1.42522537708282</v>
      </c>
      <c r="N12523">
        <v>1.4486989974975599</v>
      </c>
      <c r="O12523">
        <v>5.5981893539428702</v>
      </c>
      <c r="P12523">
        <v>-10.439680099487299</v>
      </c>
      <c r="Q12523">
        <v>7.5892295837402299</v>
      </c>
      <c r="R12523">
        <v>19</v>
      </c>
      <c r="S12523">
        <v>30.034779870075202</v>
      </c>
      <c r="T12523">
        <v>5.4803996086120597</v>
      </c>
      <c r="U12523">
        <v>80.682594299316406</v>
      </c>
      <c r="V12523">
        <v>103.25</v>
      </c>
    </row>
    <row r="12524" spans="1:22">
      <c r="A12524" t="s">
        <v>64</v>
      </c>
      <c r="B12524" t="s">
        <v>68</v>
      </c>
      <c r="C12524" s="7" t="s">
        <v>39</v>
      </c>
      <c r="D12524" s="7">
        <v>41128</v>
      </c>
      <c r="E12524" t="s">
        <v>97</v>
      </c>
      <c r="F12524">
        <v>48.306362152099602</v>
      </c>
      <c r="G12524">
        <v>47.654930114746101</v>
      </c>
      <c r="H12524">
        <v>0.68762415647506703</v>
      </c>
      <c r="I12524">
        <v>1.42346499487758E-2</v>
      </c>
      <c r="J12524">
        <v>85.803684210526299</v>
      </c>
      <c r="K12524">
        <v>-5.9678297042846697</v>
      </c>
      <c r="L12524">
        <v>-2.03573369979858</v>
      </c>
      <c r="M12524">
        <v>0.68762415647506703</v>
      </c>
      <c r="N12524">
        <v>3.41098189353943</v>
      </c>
      <c r="O12524">
        <v>7.34307813644409</v>
      </c>
      <c r="P12524">
        <v>-7.8545584678649902</v>
      </c>
      <c r="Q12524">
        <v>9.2298069000244105</v>
      </c>
      <c r="R12524">
        <v>19</v>
      </c>
      <c r="S12524">
        <v>26.970139632984701</v>
      </c>
      <c r="T12524">
        <v>5.1932783126831099</v>
      </c>
      <c r="U12524">
        <v>80.682594299316406</v>
      </c>
      <c r="V12524">
        <v>103.25</v>
      </c>
    </row>
    <row r="12525" spans="1:22">
      <c r="A12525" t="s">
        <v>64</v>
      </c>
      <c r="B12525" t="s">
        <v>68</v>
      </c>
      <c r="C12525" s="7" t="s">
        <v>39</v>
      </c>
      <c r="D12525" s="7">
        <v>41128</v>
      </c>
      <c r="E12525" t="s">
        <v>98</v>
      </c>
      <c r="F12525">
        <v>45.628074645996101</v>
      </c>
      <c r="G12525">
        <v>44.529411315917997</v>
      </c>
      <c r="H12525">
        <v>1.1597011089325</v>
      </c>
      <c r="I12525">
        <v>2.5416392832994499E-2</v>
      </c>
      <c r="J12525">
        <v>82.686315789473696</v>
      </c>
      <c r="K12525">
        <v>-3.5206081867218</v>
      </c>
      <c r="L12525">
        <v>-0.75544357299804699</v>
      </c>
      <c r="M12525">
        <v>1.1597011089325</v>
      </c>
      <c r="N12525">
        <v>3.0748457908630402</v>
      </c>
      <c r="O12525">
        <v>5.8400106430053702</v>
      </c>
      <c r="P12525">
        <v>-4.84741115570068</v>
      </c>
      <c r="Q12525">
        <v>7.1668133735656703</v>
      </c>
      <c r="R12525">
        <v>19</v>
      </c>
      <c r="S12525">
        <v>13.337577305316</v>
      </c>
      <c r="T12525">
        <v>3.6520648002624498</v>
      </c>
      <c r="U12525">
        <v>80.682594299316406</v>
      </c>
      <c r="V12525">
        <v>103.25</v>
      </c>
    </row>
    <row r="12526" spans="1:22">
      <c r="A12526" t="s">
        <v>64</v>
      </c>
      <c r="B12526" t="s">
        <v>68</v>
      </c>
      <c r="C12526" s="7" t="s">
        <v>39</v>
      </c>
      <c r="D12526" s="7">
        <v>41128</v>
      </c>
      <c r="E12526" t="s">
        <v>99</v>
      </c>
      <c r="F12526">
        <v>42.322166442871101</v>
      </c>
      <c r="G12526">
        <v>45.454967498779297</v>
      </c>
      <c r="H12526">
        <v>-3.30684542655945</v>
      </c>
      <c r="I12526">
        <v>-7.8135073184966999E-2</v>
      </c>
      <c r="J12526">
        <v>80.098421052631593</v>
      </c>
      <c r="K12526">
        <v>-7.8362846374511701</v>
      </c>
      <c r="L12526">
        <v>-5.1602554321289098</v>
      </c>
      <c r="M12526">
        <v>-3.30684542655945</v>
      </c>
      <c r="N12526">
        <v>-1.45343565940857</v>
      </c>
      <c r="O12526">
        <v>1.2225936651229901</v>
      </c>
      <c r="P12526">
        <v>-9.1203174591064506</v>
      </c>
      <c r="Q12526">
        <v>2.5066268444061302</v>
      </c>
      <c r="R12526">
        <v>19</v>
      </c>
      <c r="S12526">
        <v>12.491560247861401</v>
      </c>
      <c r="T12526">
        <v>3.5343401432037398</v>
      </c>
      <c r="U12526">
        <v>80.682594299316406</v>
      </c>
      <c r="V12526">
        <v>103.25</v>
      </c>
    </row>
    <row r="12527" spans="1:22">
      <c r="A12527" t="s">
        <v>64</v>
      </c>
      <c r="B12527" t="s">
        <v>68</v>
      </c>
      <c r="C12527" s="7" t="s">
        <v>39</v>
      </c>
      <c r="D12527" s="7">
        <v>41128</v>
      </c>
      <c r="E12527" t="s">
        <v>100</v>
      </c>
      <c r="F12527">
        <v>40.102596282958999</v>
      </c>
      <c r="G12527">
        <v>42.620182037353501</v>
      </c>
      <c r="H12527">
        <v>-2.6574537754058798</v>
      </c>
      <c r="I12527">
        <v>-6.6266380250453893E-2</v>
      </c>
      <c r="J12527">
        <v>78.134736842105298</v>
      </c>
      <c r="K12527">
        <v>-6.9793281555175799</v>
      </c>
      <c r="L12527">
        <v>-4.4259295463562003</v>
      </c>
      <c r="M12527">
        <v>-2.6574537754058798</v>
      </c>
      <c r="N12527">
        <v>-0.88897782564163197</v>
      </c>
      <c r="O12527">
        <v>1.6644204854965201</v>
      </c>
      <c r="P12527">
        <v>-8.2045192718505895</v>
      </c>
      <c r="Q12527">
        <v>2.8896119594574001</v>
      </c>
      <c r="R12527">
        <v>19</v>
      </c>
      <c r="S12527">
        <v>11.3729228662569</v>
      </c>
      <c r="T12527">
        <v>3.37237644195557</v>
      </c>
      <c r="U12527">
        <v>80.682594299316406</v>
      </c>
      <c r="V12527">
        <v>103.25</v>
      </c>
    </row>
    <row r="12528" spans="1:22">
      <c r="A12528" t="s">
        <v>64</v>
      </c>
      <c r="B12528" t="s">
        <v>68</v>
      </c>
      <c r="C12528" s="7" t="s">
        <v>39</v>
      </c>
      <c r="D12528" s="7">
        <v>41128</v>
      </c>
      <c r="E12528" t="s">
        <v>101</v>
      </c>
      <c r="F12528">
        <v>40.0673217773438</v>
      </c>
      <c r="G12528">
        <v>40.4189643859863</v>
      </c>
      <c r="H12528">
        <v>-0.37117809057235701</v>
      </c>
      <c r="I12528">
        <v>-9.26386099308729E-3</v>
      </c>
      <c r="J12528">
        <v>76.702631578947404</v>
      </c>
      <c r="K12528">
        <v>-4.8989515304565403</v>
      </c>
      <c r="L12528">
        <v>-2.2239062786102299</v>
      </c>
      <c r="M12528">
        <v>-0.37117809057235701</v>
      </c>
      <c r="N12528">
        <v>1.48155009746552</v>
      </c>
      <c r="O12528">
        <v>4.15659523010254</v>
      </c>
      <c r="P12528">
        <v>-6.1825122833251998</v>
      </c>
      <c r="Q12528">
        <v>5.4401559829711896</v>
      </c>
      <c r="R12528">
        <v>19</v>
      </c>
      <c r="S12528">
        <v>12.4823736562135</v>
      </c>
      <c r="T12528">
        <v>3.5330402851104701</v>
      </c>
      <c r="U12528">
        <v>80.682594299316406</v>
      </c>
      <c r="V12528">
        <v>103.25</v>
      </c>
    </row>
    <row r="12529" spans="1:22">
      <c r="A12529" t="s">
        <v>64</v>
      </c>
      <c r="B12529" t="s">
        <v>68</v>
      </c>
      <c r="C12529" s="7" t="s">
        <v>39</v>
      </c>
      <c r="D12529" s="7">
        <v>41128</v>
      </c>
      <c r="E12529" t="s">
        <v>102</v>
      </c>
      <c r="F12529">
        <v>40.630760192871101</v>
      </c>
      <c r="G12529">
        <v>39.833465576171903</v>
      </c>
      <c r="H12529">
        <v>0.84159195423126198</v>
      </c>
      <c r="I12529">
        <v>2.0713172852993001E-2</v>
      </c>
      <c r="J12529">
        <v>75.533684210526303</v>
      </c>
      <c r="K12529">
        <v>-4.0620393753051802</v>
      </c>
      <c r="L12529">
        <v>-1.16493427753448</v>
      </c>
      <c r="M12529">
        <v>0.84159195423126198</v>
      </c>
      <c r="N12529">
        <v>2.8481183052063002</v>
      </c>
      <c r="O12529">
        <v>5.7452235221862802</v>
      </c>
      <c r="P12529">
        <v>-5.4521508216857901</v>
      </c>
      <c r="Q12529">
        <v>7.1353349685668901</v>
      </c>
      <c r="R12529">
        <v>19</v>
      </c>
      <c r="S12529">
        <v>14.6407552462481</v>
      </c>
      <c r="T12529">
        <v>3.8263239860534699</v>
      </c>
      <c r="U12529">
        <v>80.682594299316406</v>
      </c>
      <c r="V12529">
        <v>103.25</v>
      </c>
    </row>
    <row r="12530" spans="1:22">
      <c r="A12530" t="s">
        <v>64</v>
      </c>
      <c r="B12530" t="s">
        <v>68</v>
      </c>
      <c r="C12530" s="7" t="s">
        <v>39</v>
      </c>
      <c r="D12530" s="7">
        <v>41130</v>
      </c>
      <c r="E12530" t="s">
        <v>79</v>
      </c>
      <c r="F12530">
        <v>44.282012939453097</v>
      </c>
      <c r="G12530">
        <v>41.937961578369098</v>
      </c>
      <c r="H12530">
        <v>2.4742746353149401</v>
      </c>
      <c r="I12530">
        <v>5.58753870427608E-2</v>
      </c>
      <c r="J12530">
        <v>74.155263157894794</v>
      </c>
      <c r="K12530">
        <v>-2.6775877475738499</v>
      </c>
      <c r="L12530">
        <v>0.36617434024810802</v>
      </c>
      <c r="M12530">
        <v>2.4742746353149401</v>
      </c>
      <c r="N12530">
        <v>4.58237504959106</v>
      </c>
      <c r="O12530">
        <v>7.6261367797851598</v>
      </c>
      <c r="P12530">
        <v>-4.1380691528320304</v>
      </c>
      <c r="Q12530">
        <v>9.0866184234619105</v>
      </c>
      <c r="R12530">
        <v>19</v>
      </c>
      <c r="S12530">
        <v>16.160557031631502</v>
      </c>
      <c r="T12530">
        <v>4.02001953125</v>
      </c>
      <c r="U12530">
        <v>82.190895080566406</v>
      </c>
      <c r="V12530">
        <v>104.75</v>
      </c>
    </row>
    <row r="12531" spans="1:22">
      <c r="A12531" t="s">
        <v>64</v>
      </c>
      <c r="B12531" t="s">
        <v>68</v>
      </c>
      <c r="C12531" s="7" t="s">
        <v>39</v>
      </c>
      <c r="D12531" s="7">
        <v>41130</v>
      </c>
      <c r="E12531" t="s">
        <v>80</v>
      </c>
      <c r="F12531">
        <v>42.549026489257798</v>
      </c>
      <c r="G12531">
        <v>39.558357238769503</v>
      </c>
      <c r="H12531">
        <v>3.1568183898925799</v>
      </c>
      <c r="I12531">
        <v>7.4192494153976399E-2</v>
      </c>
      <c r="J12531">
        <v>73.136315789473699</v>
      </c>
      <c r="K12531">
        <v>-1.91829574108124</v>
      </c>
      <c r="L12531">
        <v>1.08012282848358</v>
      </c>
      <c r="M12531">
        <v>3.1568183898925799</v>
      </c>
      <c r="N12531">
        <v>5.2335138320922896</v>
      </c>
      <c r="O12531">
        <v>8.23193264007568</v>
      </c>
      <c r="P12531">
        <v>-3.3570201396942099</v>
      </c>
      <c r="Q12531">
        <v>9.6706571578979492</v>
      </c>
      <c r="R12531">
        <v>19</v>
      </c>
      <c r="S12531">
        <v>15.682650200687901</v>
      </c>
      <c r="T12531">
        <v>3.96013259887695</v>
      </c>
      <c r="U12531">
        <v>82.190895080566406</v>
      </c>
      <c r="V12531">
        <v>104.75</v>
      </c>
    </row>
    <row r="12532" spans="1:22">
      <c r="A12532" t="s">
        <v>64</v>
      </c>
      <c r="B12532" t="s">
        <v>68</v>
      </c>
      <c r="C12532" s="7" t="s">
        <v>39</v>
      </c>
      <c r="D12532" s="7">
        <v>41130</v>
      </c>
      <c r="E12532" t="s">
        <v>81</v>
      </c>
      <c r="F12532">
        <v>41.807521820068402</v>
      </c>
      <c r="G12532">
        <v>39.122955322265597</v>
      </c>
      <c r="H12532">
        <v>2.83371162414551</v>
      </c>
      <c r="I12532">
        <v>6.7779950797557803E-2</v>
      </c>
      <c r="J12532">
        <v>72.418947368421101</v>
      </c>
      <c r="K12532">
        <v>-2.1651563644409202</v>
      </c>
      <c r="L12532">
        <v>0.78821539878845204</v>
      </c>
      <c r="M12532">
        <v>2.83371162414551</v>
      </c>
      <c r="N12532">
        <v>4.8792080879211399</v>
      </c>
      <c r="O12532">
        <v>7.83257961273193</v>
      </c>
      <c r="P12532">
        <v>-3.5822658538818399</v>
      </c>
      <c r="Q12532">
        <v>9.2496891021728498</v>
      </c>
      <c r="R12532">
        <v>19</v>
      </c>
      <c r="S12532">
        <v>15.214972034452799</v>
      </c>
      <c r="T12532">
        <v>3.9006373882293701</v>
      </c>
      <c r="U12532">
        <v>82.190895080566406</v>
      </c>
      <c r="V12532">
        <v>104.75</v>
      </c>
    </row>
    <row r="12533" spans="1:22">
      <c r="A12533" t="s">
        <v>64</v>
      </c>
      <c r="B12533" t="s">
        <v>68</v>
      </c>
      <c r="C12533" s="7" t="s">
        <v>39</v>
      </c>
      <c r="D12533" s="7">
        <v>41130</v>
      </c>
      <c r="E12533" t="s">
        <v>82</v>
      </c>
      <c r="F12533">
        <v>39.453029632568402</v>
      </c>
      <c r="G12533">
        <v>38.138633728027301</v>
      </c>
      <c r="H12533">
        <v>1.38741850852966</v>
      </c>
      <c r="I12533">
        <v>3.51663380861282E-2</v>
      </c>
      <c r="J12533">
        <v>72.320526315789493</v>
      </c>
      <c r="K12533">
        <v>-3.6328642368316699</v>
      </c>
      <c r="L12533">
        <v>-0.66684049367904696</v>
      </c>
      <c r="M12533">
        <v>1.38741850852966</v>
      </c>
      <c r="N12533">
        <v>3.4416775703430198</v>
      </c>
      <c r="O12533">
        <v>6.4077010154724103</v>
      </c>
      <c r="P12533">
        <v>-5.0560445785522496</v>
      </c>
      <c r="Q12533">
        <v>7.8308815956115696</v>
      </c>
      <c r="R12533">
        <v>19</v>
      </c>
      <c r="S12533">
        <v>15.345610896595</v>
      </c>
      <c r="T12533">
        <v>3.91734743118286</v>
      </c>
      <c r="U12533">
        <v>82.190895080566406</v>
      </c>
      <c r="V12533">
        <v>104.75</v>
      </c>
    </row>
    <row r="12534" spans="1:22">
      <c r="A12534" t="s">
        <v>64</v>
      </c>
      <c r="B12534" t="s">
        <v>68</v>
      </c>
      <c r="C12534" s="7" t="s">
        <v>39</v>
      </c>
      <c r="D12534" s="7">
        <v>41130</v>
      </c>
      <c r="E12534" t="s">
        <v>83</v>
      </c>
      <c r="F12534">
        <v>37.488761901855497</v>
      </c>
      <c r="G12534">
        <v>37.781471252441399</v>
      </c>
      <c r="H12534">
        <v>-0.30897045135498002</v>
      </c>
      <c r="I12534">
        <v>-8.2416823133826308E-3</v>
      </c>
      <c r="J12534">
        <v>71.782105263157902</v>
      </c>
      <c r="K12534">
        <v>-4.8063664436340297</v>
      </c>
      <c r="L12534">
        <v>-2.1492683887481698</v>
      </c>
      <c r="M12534">
        <v>-0.30897045135498002</v>
      </c>
      <c r="N12534">
        <v>1.53132748603821</v>
      </c>
      <c r="O12534">
        <v>4.1884255409240696</v>
      </c>
      <c r="P12534">
        <v>-6.0813155174255398</v>
      </c>
      <c r="Q12534">
        <v>5.4633746147155797</v>
      </c>
      <c r="R12534">
        <v>19</v>
      </c>
      <c r="S12534">
        <v>12.3154441439866</v>
      </c>
      <c r="T12534">
        <v>3.5093367099761998</v>
      </c>
      <c r="U12534">
        <v>82.190895080566406</v>
      </c>
      <c r="V12534">
        <v>104.75</v>
      </c>
    </row>
    <row r="12535" spans="1:22">
      <c r="A12535" t="s">
        <v>64</v>
      </c>
      <c r="B12535" t="s">
        <v>68</v>
      </c>
      <c r="C12535" s="7" t="s">
        <v>39</v>
      </c>
      <c r="D12535" s="7">
        <v>41130</v>
      </c>
      <c r="E12535" t="s">
        <v>84</v>
      </c>
      <c r="F12535">
        <v>43.504745483398402</v>
      </c>
      <c r="G12535">
        <v>41.339973449707003</v>
      </c>
      <c r="H12535">
        <v>2.2850391864776598</v>
      </c>
      <c r="I12535">
        <v>5.2523907274007797E-2</v>
      </c>
      <c r="J12535">
        <v>71.441578947368399</v>
      </c>
      <c r="K12535">
        <v>-2.67441654205322</v>
      </c>
      <c r="L12535">
        <v>0.25567016005516102</v>
      </c>
      <c r="M12535">
        <v>2.2850391864776598</v>
      </c>
      <c r="N12535">
        <v>4.3144083023071298</v>
      </c>
      <c r="O12535">
        <v>7.2444949150085396</v>
      </c>
      <c r="P12535">
        <v>-4.0803532600402797</v>
      </c>
      <c r="Q12535">
        <v>8.6504316329956108</v>
      </c>
      <c r="R12535">
        <v>19</v>
      </c>
      <c r="S12535">
        <v>14.976000437511701</v>
      </c>
      <c r="T12535">
        <v>3.86988377571106</v>
      </c>
      <c r="U12535">
        <v>82.190895080566406</v>
      </c>
      <c r="V12535">
        <v>104.75</v>
      </c>
    </row>
    <row r="12536" spans="1:22">
      <c r="A12536" t="s">
        <v>64</v>
      </c>
      <c r="B12536" t="s">
        <v>68</v>
      </c>
      <c r="C12536" s="7" t="s">
        <v>39</v>
      </c>
      <c r="D12536" s="7">
        <v>41130</v>
      </c>
      <c r="E12536" t="s">
        <v>85</v>
      </c>
      <c r="F12536">
        <v>51.420783996582003</v>
      </c>
      <c r="G12536">
        <v>49.419918060302699</v>
      </c>
      <c r="H12536">
        <v>2.1120266914367698</v>
      </c>
      <c r="I12536">
        <v>4.1073404252529103E-2</v>
      </c>
      <c r="J12536">
        <v>71.922105263157903</v>
      </c>
      <c r="K12536">
        <v>-4.9117088317871103</v>
      </c>
      <c r="L12536">
        <v>-0.76202893257141102</v>
      </c>
      <c r="M12536">
        <v>2.1120266914367698</v>
      </c>
      <c r="N12536">
        <v>4.9860825538635298</v>
      </c>
      <c r="O12536">
        <v>9.1357622146606392</v>
      </c>
      <c r="P12536">
        <v>-6.9028401374816903</v>
      </c>
      <c r="Q12536">
        <v>11.126893997192401</v>
      </c>
      <c r="R12536">
        <v>19</v>
      </c>
      <c r="S12536">
        <v>30.037523853829001</v>
      </c>
      <c r="T12536">
        <v>5.4806499481201199</v>
      </c>
      <c r="U12536">
        <v>82.190895080566406</v>
      </c>
      <c r="V12536">
        <v>104.75</v>
      </c>
    </row>
    <row r="12537" spans="1:22">
      <c r="A12537" t="s">
        <v>64</v>
      </c>
      <c r="B12537" t="s">
        <v>68</v>
      </c>
      <c r="C12537" s="7" t="s">
        <v>39</v>
      </c>
      <c r="D12537" s="7">
        <v>41130</v>
      </c>
      <c r="E12537" t="s">
        <v>86</v>
      </c>
      <c r="F12537">
        <v>61.181709289550803</v>
      </c>
      <c r="G12537">
        <v>62.481758117675803</v>
      </c>
      <c r="H12537">
        <v>-1.3722740411758401</v>
      </c>
      <c r="I12537">
        <v>-2.2429481148719801E-2</v>
      </c>
      <c r="J12537">
        <v>74.687368421052597</v>
      </c>
      <c r="K12537">
        <v>-9.7332763671875</v>
      </c>
      <c r="L12537">
        <v>-4.7935285568237296</v>
      </c>
      <c r="M12537">
        <v>-1.3722740411758401</v>
      </c>
      <c r="N12537">
        <v>2.0489802360534699</v>
      </c>
      <c r="O12537">
        <v>6.9887280464172399</v>
      </c>
      <c r="P12537">
        <v>-12.1035041809082</v>
      </c>
      <c r="Q12537">
        <v>9.3589563369750994</v>
      </c>
      <c r="R12537">
        <v>19</v>
      </c>
      <c r="S12537">
        <v>42.564202087887899</v>
      </c>
      <c r="T12537">
        <v>6.5241246223449698</v>
      </c>
      <c r="U12537">
        <v>82.190895080566406</v>
      </c>
      <c r="V12537">
        <v>104.75</v>
      </c>
    </row>
    <row r="12538" spans="1:22">
      <c r="A12538" t="s">
        <v>64</v>
      </c>
      <c r="B12538" t="s">
        <v>68</v>
      </c>
      <c r="C12538" s="7" t="s">
        <v>39</v>
      </c>
      <c r="D12538" s="7">
        <v>41130</v>
      </c>
      <c r="E12538" t="s">
        <v>87</v>
      </c>
      <c r="F12538">
        <v>70.425880432128906</v>
      </c>
      <c r="G12538">
        <v>68.733772277832003</v>
      </c>
      <c r="H12538">
        <v>1.7861111164093</v>
      </c>
      <c r="I12538">
        <v>2.53615733236074E-2</v>
      </c>
      <c r="J12538">
        <v>78.8057894736842</v>
      </c>
      <c r="K12538">
        <v>-8.9544782638549805</v>
      </c>
      <c r="L12538">
        <v>-2.6088509559631299</v>
      </c>
      <c r="M12538">
        <v>1.7861111164093</v>
      </c>
      <c r="N12538">
        <v>6.1810731887817401</v>
      </c>
      <c r="O12538">
        <v>12.526700019836399</v>
      </c>
      <c r="P12538">
        <v>-11.999285697936999</v>
      </c>
      <c r="Q12538">
        <v>15.5715074539185</v>
      </c>
      <c r="R12538">
        <v>19</v>
      </c>
      <c r="S12538">
        <v>70.239922833428906</v>
      </c>
      <c r="T12538">
        <v>8.3809261322021502</v>
      </c>
      <c r="U12538">
        <v>82.190895080566406</v>
      </c>
      <c r="V12538">
        <v>104.75</v>
      </c>
    </row>
    <row r="12539" spans="1:22">
      <c r="A12539" t="s">
        <v>64</v>
      </c>
      <c r="B12539" t="s">
        <v>68</v>
      </c>
      <c r="C12539" s="7" t="s">
        <v>39</v>
      </c>
      <c r="D12539" s="7">
        <v>41130</v>
      </c>
      <c r="E12539" t="s">
        <v>88</v>
      </c>
      <c r="F12539">
        <v>67.013999938964801</v>
      </c>
      <c r="G12539">
        <v>67.689102172851605</v>
      </c>
      <c r="H12539">
        <v>-0.71260255575180098</v>
      </c>
      <c r="I12539">
        <v>-1.06336371973157E-2</v>
      </c>
      <c r="J12539">
        <v>83.734210526315806</v>
      </c>
      <c r="K12539">
        <v>-11.9522914886475</v>
      </c>
      <c r="L12539">
        <v>-5.3117923736572301</v>
      </c>
      <c r="M12539">
        <v>-0.71260255575180098</v>
      </c>
      <c r="N12539">
        <v>3.8865871429443399</v>
      </c>
      <c r="O12539">
        <v>10.527087211608899</v>
      </c>
      <c r="P12539">
        <v>-15.138587951660201</v>
      </c>
      <c r="Q12539">
        <v>13.713382720947299</v>
      </c>
      <c r="R12539">
        <v>19</v>
      </c>
      <c r="S12539">
        <v>76.919498785024203</v>
      </c>
      <c r="T12539">
        <v>8.7703762054443395</v>
      </c>
      <c r="U12539">
        <v>82.190895080566406</v>
      </c>
      <c r="V12539">
        <v>104.75</v>
      </c>
    </row>
    <row r="12540" spans="1:22">
      <c r="A12540" t="s">
        <v>64</v>
      </c>
      <c r="B12540" t="s">
        <v>68</v>
      </c>
      <c r="C12540" s="7" t="s">
        <v>39</v>
      </c>
      <c r="D12540" s="7">
        <v>41130</v>
      </c>
      <c r="E12540" t="s">
        <v>89</v>
      </c>
      <c r="F12540">
        <v>65.521148681640597</v>
      </c>
      <c r="G12540">
        <v>72.443885803222699</v>
      </c>
      <c r="H12540">
        <v>-7.30733442306519</v>
      </c>
      <c r="I12540">
        <v>-0.11152634769678101</v>
      </c>
      <c r="J12540">
        <v>87.488947368421094</v>
      </c>
      <c r="K12540">
        <v>-16.485315322876001</v>
      </c>
      <c r="L12540">
        <v>-11.062890052795399</v>
      </c>
      <c r="M12540">
        <v>-7.30733442306519</v>
      </c>
      <c r="N12540">
        <v>-3.55177879333496</v>
      </c>
      <c r="O12540">
        <v>1.8706468343734699</v>
      </c>
      <c r="P12540">
        <v>-19.087144851684599</v>
      </c>
      <c r="Q12540">
        <v>4.4724769592285201</v>
      </c>
      <c r="R12540">
        <v>19</v>
      </c>
      <c r="S12540">
        <v>51.288755221776498</v>
      </c>
      <c r="T12540">
        <v>7.1616168022155797</v>
      </c>
      <c r="U12540">
        <v>82.190895080566406</v>
      </c>
      <c r="V12540">
        <v>104.75</v>
      </c>
    </row>
    <row r="12541" spans="1:22">
      <c r="A12541" t="s">
        <v>64</v>
      </c>
      <c r="B12541" t="s">
        <v>68</v>
      </c>
      <c r="C12541" s="7" t="s">
        <v>39</v>
      </c>
      <c r="D12541" s="7">
        <v>41130</v>
      </c>
      <c r="E12541" t="s">
        <v>90</v>
      </c>
      <c r="F12541">
        <v>66.071182250976605</v>
      </c>
      <c r="G12541">
        <v>72.016807556152301</v>
      </c>
      <c r="H12541">
        <v>-6.2759413719177202</v>
      </c>
      <c r="I12541">
        <v>-9.4987571239471394E-2</v>
      </c>
      <c r="J12541">
        <v>89.750157894736802</v>
      </c>
      <c r="K12541">
        <v>-17.371400833129901</v>
      </c>
      <c r="L12541">
        <v>-10.816113471984901</v>
      </c>
      <c r="M12541">
        <v>-6.2759413719177202</v>
      </c>
      <c r="N12541">
        <v>-1.7357692718505899</v>
      </c>
      <c r="O12541">
        <v>4.81951808929443</v>
      </c>
      <c r="P12541">
        <v>-20.516809463501001</v>
      </c>
      <c r="Q12541">
        <v>7.96492671966553</v>
      </c>
      <c r="R12541">
        <v>19</v>
      </c>
      <c r="S12541">
        <v>74.958073976464206</v>
      </c>
      <c r="T12541">
        <v>8.6578330993652308</v>
      </c>
      <c r="U12541">
        <v>82.190895080566406</v>
      </c>
      <c r="V12541">
        <v>104.75</v>
      </c>
    </row>
    <row r="12542" spans="1:22">
      <c r="A12542" t="s">
        <v>64</v>
      </c>
      <c r="B12542" t="s">
        <v>68</v>
      </c>
      <c r="C12542" s="7" t="s">
        <v>39</v>
      </c>
      <c r="D12542" s="7">
        <v>41130</v>
      </c>
      <c r="E12542" t="s">
        <v>91</v>
      </c>
      <c r="F12542">
        <v>61.096965789794901</v>
      </c>
      <c r="G12542">
        <v>65.747131347656307</v>
      </c>
      <c r="H12542">
        <v>-4.90850734710693</v>
      </c>
      <c r="I12542">
        <v>-8.0339625477790805E-2</v>
      </c>
      <c r="J12542">
        <v>91.522473684210496</v>
      </c>
      <c r="K12542">
        <v>-13.0230512619019</v>
      </c>
      <c r="L12542">
        <v>-8.2289123535156303</v>
      </c>
      <c r="M12542">
        <v>-4.90850734710693</v>
      </c>
      <c r="N12542">
        <v>-1.58810198307037</v>
      </c>
      <c r="O12542">
        <v>3.2060360908508301</v>
      </c>
      <c r="P12542">
        <v>-15.323410987854</v>
      </c>
      <c r="Q12542">
        <v>5.5063962936401403</v>
      </c>
      <c r="R12542">
        <v>19</v>
      </c>
      <c r="S12542">
        <v>40.091841999124902</v>
      </c>
      <c r="T12542">
        <v>6.3318119049072301</v>
      </c>
      <c r="U12542">
        <v>82.190895080566406</v>
      </c>
      <c r="V12542">
        <v>104.75</v>
      </c>
    </row>
    <row r="12543" spans="1:22">
      <c r="A12543" t="s">
        <v>64</v>
      </c>
      <c r="B12543" t="s">
        <v>68</v>
      </c>
      <c r="C12543" s="7" t="s">
        <v>39</v>
      </c>
      <c r="D12543" s="7">
        <v>41130</v>
      </c>
      <c r="E12543" t="s">
        <v>92</v>
      </c>
      <c r="F12543">
        <v>64.515457153320298</v>
      </c>
      <c r="G12543">
        <v>70.832672119140597</v>
      </c>
      <c r="H12543">
        <v>-6.6681709289550799</v>
      </c>
      <c r="I12543">
        <v>-0.103357724845409</v>
      </c>
      <c r="J12543">
        <v>92.284368421052605</v>
      </c>
      <c r="K12543">
        <v>-17.238842010498001</v>
      </c>
      <c r="L12543">
        <v>-10.993603706359901</v>
      </c>
      <c r="M12543">
        <v>-6.6681709289550799</v>
      </c>
      <c r="N12543">
        <v>-2.3427379131317099</v>
      </c>
      <c r="O12543">
        <v>3.9025003910064702</v>
      </c>
      <c r="P12543">
        <v>-20.235481262206999</v>
      </c>
      <c r="Q12543">
        <v>6.8991389274597203</v>
      </c>
      <c r="R12543">
        <v>19</v>
      </c>
      <c r="S12543">
        <v>68.035091299043401</v>
      </c>
      <c r="T12543">
        <v>8.2483386993408203</v>
      </c>
      <c r="U12543">
        <v>82.190895080566406</v>
      </c>
      <c r="V12543">
        <v>104.75</v>
      </c>
    </row>
    <row r="12544" spans="1:22">
      <c r="A12544" t="s">
        <v>64</v>
      </c>
      <c r="B12544" t="s">
        <v>68</v>
      </c>
      <c r="C12544" s="7" t="s">
        <v>39</v>
      </c>
      <c r="D12544" s="7">
        <v>41130</v>
      </c>
      <c r="E12544" t="s">
        <v>93</v>
      </c>
      <c r="F12544">
        <v>63.284126281738303</v>
      </c>
      <c r="G12544">
        <v>63.231475830078097</v>
      </c>
      <c r="H12544">
        <v>5.5574681609869003E-2</v>
      </c>
      <c r="I12544">
        <v>8.7817729217931596E-4</v>
      </c>
      <c r="J12544">
        <v>91.143947368421095</v>
      </c>
      <c r="K12544">
        <v>-11.290625572204601</v>
      </c>
      <c r="L12544">
        <v>-4.58719825744629</v>
      </c>
      <c r="M12544">
        <v>5.5574681609869003E-2</v>
      </c>
      <c r="N12544">
        <v>4.6983480453491202</v>
      </c>
      <c r="O12544">
        <v>11.4017744064331</v>
      </c>
      <c r="P12544">
        <v>-14.5071153640747</v>
      </c>
      <c r="Q12544">
        <v>14.6182651519775</v>
      </c>
      <c r="R12544">
        <v>19</v>
      </c>
      <c r="S12544">
        <v>78.384232320709998</v>
      </c>
      <c r="T12544">
        <v>8.8534870147705096</v>
      </c>
      <c r="U12544">
        <v>82.190895080566406</v>
      </c>
      <c r="V12544">
        <v>104.75</v>
      </c>
    </row>
    <row r="12545" spans="1:22">
      <c r="A12545" t="s">
        <v>64</v>
      </c>
      <c r="B12545" t="s">
        <v>68</v>
      </c>
      <c r="C12545" s="7" t="s">
        <v>39</v>
      </c>
      <c r="D12545" s="7">
        <v>41130</v>
      </c>
      <c r="E12545" t="s">
        <v>94</v>
      </c>
      <c r="F12545">
        <v>61.886009216308601</v>
      </c>
      <c r="G12545">
        <v>63.108169555664098</v>
      </c>
      <c r="H12545">
        <v>-1.2900587320327801</v>
      </c>
      <c r="I12545">
        <v>-2.0845724269747699E-2</v>
      </c>
      <c r="J12545">
        <v>91.412631578947298</v>
      </c>
      <c r="K12545">
        <v>-11.8040676116943</v>
      </c>
      <c r="L12545">
        <v>-5.5923056602478001</v>
      </c>
      <c r="M12545">
        <v>-1.2900587320327801</v>
      </c>
      <c r="N12545">
        <v>3.0121884346008301</v>
      </c>
      <c r="O12545">
        <v>9.2239494323730504</v>
      </c>
      <c r="P12545">
        <v>-14.7846422195435</v>
      </c>
      <c r="Q12545">
        <v>12.2045249938965</v>
      </c>
      <c r="R12545">
        <v>19</v>
      </c>
      <c r="S12545">
        <v>67.307658002304393</v>
      </c>
      <c r="T12545">
        <v>8.2041244506835902</v>
      </c>
      <c r="U12545">
        <v>82.190895080566406</v>
      </c>
      <c r="V12545">
        <v>104.75</v>
      </c>
    </row>
    <row r="12546" spans="1:22">
      <c r="A12546" t="s">
        <v>64</v>
      </c>
      <c r="B12546" t="s">
        <v>68</v>
      </c>
      <c r="C12546" s="7" t="s">
        <v>39</v>
      </c>
      <c r="D12546" s="7">
        <v>41130</v>
      </c>
      <c r="E12546" t="s">
        <v>95</v>
      </c>
      <c r="F12546">
        <v>58.957874298095703</v>
      </c>
      <c r="G12546">
        <v>56.923805236816399</v>
      </c>
      <c r="H12546">
        <v>2.1470739841461199</v>
      </c>
      <c r="I12546">
        <v>3.6417085677385302E-2</v>
      </c>
      <c r="J12546">
        <v>90.484210526315806</v>
      </c>
      <c r="K12546">
        <v>-7.1986198425293004</v>
      </c>
      <c r="L12546">
        <v>-1.67710828781128</v>
      </c>
      <c r="M12546">
        <v>2.1470739841461199</v>
      </c>
      <c r="N12546">
        <v>5.9712562561035201</v>
      </c>
      <c r="O12546">
        <v>11.4927682876587</v>
      </c>
      <c r="P12546">
        <v>-9.8479948043823207</v>
      </c>
      <c r="Q12546">
        <v>14.142142295837401</v>
      </c>
      <c r="R12546">
        <v>19</v>
      </c>
      <c r="S12546">
        <v>53.1803200696706</v>
      </c>
      <c r="T12546">
        <v>7.2924838066101101</v>
      </c>
      <c r="U12546">
        <v>82.190895080566406</v>
      </c>
      <c r="V12546">
        <v>104.75</v>
      </c>
    </row>
    <row r="12547" spans="1:22">
      <c r="A12547" t="s">
        <v>64</v>
      </c>
      <c r="B12547" t="s">
        <v>68</v>
      </c>
      <c r="C12547" s="7" t="s">
        <v>39</v>
      </c>
      <c r="D12547" s="7">
        <v>41130</v>
      </c>
      <c r="E12547" t="s">
        <v>96</v>
      </c>
      <c r="F12547">
        <v>52.531291961669901</v>
      </c>
      <c r="G12547">
        <v>52.972747802734403</v>
      </c>
      <c r="H12547">
        <v>-0.46598315238952598</v>
      </c>
      <c r="I12547">
        <v>-8.8705820962786692E-3</v>
      </c>
      <c r="J12547">
        <v>89.425263157894705</v>
      </c>
      <c r="K12547">
        <v>-7.4858121871948198</v>
      </c>
      <c r="L12547">
        <v>-3.33844017982483</v>
      </c>
      <c r="M12547">
        <v>-0.46598315238952598</v>
      </c>
      <c r="N12547">
        <v>2.4064738750457799</v>
      </c>
      <c r="O12547">
        <v>6.5538458824157697</v>
      </c>
      <c r="P12547">
        <v>-9.4758358001709002</v>
      </c>
      <c r="Q12547">
        <v>8.5438699722290004</v>
      </c>
      <c r="R12547">
        <v>19</v>
      </c>
      <c r="S12547">
        <v>30.004118501385399</v>
      </c>
      <c r="T12547">
        <v>5.4776015281677202</v>
      </c>
      <c r="U12547">
        <v>82.190895080566406</v>
      </c>
      <c r="V12547">
        <v>104.75</v>
      </c>
    </row>
    <row r="12548" spans="1:22">
      <c r="A12548" t="s">
        <v>64</v>
      </c>
      <c r="B12548" t="s">
        <v>68</v>
      </c>
      <c r="C12548" s="7" t="s">
        <v>39</v>
      </c>
      <c r="D12548" s="7">
        <v>41130</v>
      </c>
      <c r="E12548" t="s">
        <v>97</v>
      </c>
      <c r="F12548">
        <v>49.290969848632798</v>
      </c>
      <c r="G12548">
        <v>54.734928131103501</v>
      </c>
      <c r="H12548">
        <v>-5.74639797210693</v>
      </c>
      <c r="I12548">
        <v>-0.11658114939928101</v>
      </c>
      <c r="J12548">
        <v>87.153684210526293</v>
      </c>
      <c r="K12548">
        <v>-12.3985958099365</v>
      </c>
      <c r="L12548">
        <v>-8.4684228897094709</v>
      </c>
      <c r="M12548">
        <v>-5.74639797210693</v>
      </c>
      <c r="N12548">
        <v>-3.0243728160858199</v>
      </c>
      <c r="O12548">
        <v>0.90579944849014304</v>
      </c>
      <c r="P12548">
        <v>-14.284400939941399</v>
      </c>
      <c r="Q12548">
        <v>2.79160499572754</v>
      </c>
      <c r="R12548">
        <v>19</v>
      </c>
      <c r="S12548">
        <v>26.943753172241699</v>
      </c>
      <c r="T12548">
        <v>5.1907372474670401</v>
      </c>
      <c r="U12548">
        <v>82.190895080566406</v>
      </c>
      <c r="V12548">
        <v>104.75</v>
      </c>
    </row>
    <row r="12549" spans="1:22">
      <c r="A12549" t="s">
        <v>64</v>
      </c>
      <c r="B12549" t="s">
        <v>68</v>
      </c>
      <c r="C12549" s="7" t="s">
        <v>39</v>
      </c>
      <c r="D12549" s="7">
        <v>41130</v>
      </c>
      <c r="E12549" t="s">
        <v>98</v>
      </c>
      <c r="F12549">
        <v>46.495403289794901</v>
      </c>
      <c r="G12549">
        <v>54.5399360656738</v>
      </c>
      <c r="H12549">
        <v>-8.4914503097534197</v>
      </c>
      <c r="I12549">
        <v>-0.18262988328933699</v>
      </c>
      <c r="J12549">
        <v>83.755789473684203</v>
      </c>
      <c r="K12549">
        <v>-13.1463003158569</v>
      </c>
      <c r="L12549">
        <v>-10.396177291870099</v>
      </c>
      <c r="M12549">
        <v>-8.4914503097534197</v>
      </c>
      <c r="N12549">
        <v>-6.5867233276367196</v>
      </c>
      <c r="O12549">
        <v>-3.8365998268127401</v>
      </c>
      <c r="P12549">
        <v>-14.4658861160278</v>
      </c>
      <c r="Q12549">
        <v>-2.5170145034789999</v>
      </c>
      <c r="R12549">
        <v>19</v>
      </c>
      <c r="S12549">
        <v>13.1928699315272</v>
      </c>
      <c r="T12549">
        <v>3.6321990489959699</v>
      </c>
      <c r="U12549">
        <v>82.190895080566406</v>
      </c>
      <c r="V12549">
        <v>104.75</v>
      </c>
    </row>
    <row r="12550" spans="1:22">
      <c r="A12550" t="s">
        <v>64</v>
      </c>
      <c r="B12550" t="s">
        <v>68</v>
      </c>
      <c r="C12550" s="7" t="s">
        <v>39</v>
      </c>
      <c r="D12550" s="7">
        <v>41130</v>
      </c>
      <c r="E12550" t="s">
        <v>99</v>
      </c>
      <c r="F12550">
        <v>46.605182647705099</v>
      </c>
      <c r="G12550">
        <v>46.965492248535199</v>
      </c>
      <c r="H12550">
        <v>-0.38032865524291998</v>
      </c>
      <c r="I12550">
        <v>-8.1606516614556295E-3</v>
      </c>
      <c r="J12550">
        <v>80.282105263157902</v>
      </c>
      <c r="K12550">
        <v>-4.8924083709716797</v>
      </c>
      <c r="L12550">
        <v>-2.22663521766663</v>
      </c>
      <c r="M12550">
        <v>-0.38032865524291998</v>
      </c>
      <c r="N12550">
        <v>1.4659779071807899</v>
      </c>
      <c r="O12550">
        <v>4.1317510604858398</v>
      </c>
      <c r="P12550">
        <v>-6.1715207099914604</v>
      </c>
      <c r="Q12550">
        <v>5.4108633995056197</v>
      </c>
      <c r="R12550">
        <v>19</v>
      </c>
      <c r="S12550">
        <v>12.395994826993601</v>
      </c>
      <c r="T12550">
        <v>3.5207946300506601</v>
      </c>
      <c r="U12550">
        <v>82.190895080566406</v>
      </c>
      <c r="V12550">
        <v>104.75</v>
      </c>
    </row>
    <row r="12551" spans="1:22">
      <c r="A12551" t="s">
        <v>64</v>
      </c>
      <c r="B12551" t="s">
        <v>68</v>
      </c>
      <c r="C12551" s="7" t="s">
        <v>39</v>
      </c>
      <c r="D12551" s="7">
        <v>41130</v>
      </c>
      <c r="E12551" t="s">
        <v>100</v>
      </c>
      <c r="F12551">
        <v>44.4034423828125</v>
      </c>
      <c r="G12551">
        <v>43.785446166992202</v>
      </c>
      <c r="H12551">
        <v>0.65233153104782104</v>
      </c>
      <c r="I12551">
        <v>1.46910129114985E-2</v>
      </c>
      <c r="J12551">
        <v>78.165263157894699</v>
      </c>
      <c r="K12551">
        <v>-3.6419470310211199</v>
      </c>
      <c r="L12551">
        <v>-1.10485243797302</v>
      </c>
      <c r="M12551">
        <v>0.65233153104782104</v>
      </c>
      <c r="N12551">
        <v>2.4095156192779501</v>
      </c>
      <c r="O12551">
        <v>4.9466099739074698</v>
      </c>
      <c r="P12551">
        <v>-4.8593153953552202</v>
      </c>
      <c r="Q12551">
        <v>6.1639785766601598</v>
      </c>
      <c r="R12551">
        <v>19</v>
      </c>
      <c r="S12551">
        <v>11.2281516894618</v>
      </c>
      <c r="T12551">
        <v>3.3508434295654301</v>
      </c>
      <c r="U12551">
        <v>82.190895080566406</v>
      </c>
      <c r="V12551">
        <v>104.75</v>
      </c>
    </row>
    <row r="12552" spans="1:22">
      <c r="A12552" t="s">
        <v>64</v>
      </c>
      <c r="B12552" t="s">
        <v>68</v>
      </c>
      <c r="C12552" s="7" t="s">
        <v>39</v>
      </c>
      <c r="D12552" s="7">
        <v>41130</v>
      </c>
      <c r="E12552" t="s">
        <v>101</v>
      </c>
      <c r="F12552">
        <v>45.532501220703097</v>
      </c>
      <c r="G12552">
        <v>42.9273872375488</v>
      </c>
      <c r="H12552">
        <v>2.7498426437377899</v>
      </c>
      <c r="I12552">
        <v>6.0392960906028699E-2</v>
      </c>
      <c r="J12552">
        <v>76.788947368421006</v>
      </c>
      <c r="K12552">
        <v>-1.7434446811676001</v>
      </c>
      <c r="L12552">
        <v>0.91122591495513905</v>
      </c>
      <c r="M12552">
        <v>2.7498426437377899</v>
      </c>
      <c r="N12552">
        <v>4.5884594917297399</v>
      </c>
      <c r="O12552">
        <v>7.2431297302246103</v>
      </c>
      <c r="P12552">
        <v>-3.0172290802002002</v>
      </c>
      <c r="Q12552">
        <v>8.5169143676757795</v>
      </c>
      <c r="R12552">
        <v>19</v>
      </c>
      <c r="S12552">
        <v>12.2929524528265</v>
      </c>
      <c r="T12552">
        <v>3.5061306953430198</v>
      </c>
      <c r="U12552">
        <v>82.190895080566406</v>
      </c>
      <c r="V12552">
        <v>104.75</v>
      </c>
    </row>
    <row r="12553" spans="1:22">
      <c r="A12553" t="s">
        <v>64</v>
      </c>
      <c r="B12553" t="s">
        <v>68</v>
      </c>
      <c r="C12553" s="7" t="s">
        <v>39</v>
      </c>
      <c r="D12553" s="7">
        <v>41130</v>
      </c>
      <c r="E12553" t="s">
        <v>102</v>
      </c>
      <c r="F12553">
        <v>46.252407073974602</v>
      </c>
      <c r="G12553">
        <v>42.397674560546903</v>
      </c>
      <c r="H12553">
        <v>4.0688829421997097</v>
      </c>
      <c r="I12553">
        <v>8.7971270084381104E-2</v>
      </c>
      <c r="J12553">
        <v>75.900000000000006</v>
      </c>
      <c r="K12553">
        <v>-0.77126991748809803</v>
      </c>
      <c r="L12553">
        <v>2.0883316993713401</v>
      </c>
      <c r="M12553">
        <v>4.0688829421997097</v>
      </c>
      <c r="N12553">
        <v>6.0494341850280797</v>
      </c>
      <c r="O12553">
        <v>8.9090356826782209</v>
      </c>
      <c r="P12553">
        <v>-2.1433858871460001</v>
      </c>
      <c r="Q12553">
        <v>10.281151771545399</v>
      </c>
      <c r="R12553">
        <v>19</v>
      </c>
      <c r="S12553">
        <v>14.264152781727301</v>
      </c>
      <c r="T12553">
        <v>3.7767913341522199</v>
      </c>
      <c r="U12553">
        <v>82.190895080566406</v>
      </c>
      <c r="V12553">
        <v>104.75</v>
      </c>
    </row>
    <row r="12554" spans="1:22">
      <c r="A12554" t="s">
        <v>64</v>
      </c>
      <c r="B12554" t="s">
        <v>68</v>
      </c>
      <c r="C12554" s="7" t="s">
        <v>39</v>
      </c>
      <c r="D12554" s="7">
        <v>41134</v>
      </c>
      <c r="E12554" t="s">
        <v>79</v>
      </c>
      <c r="F12554">
        <v>41.581813812255902</v>
      </c>
      <c r="G12554">
        <v>36.955863952636697</v>
      </c>
      <c r="H12554">
        <v>4.8829479217529297</v>
      </c>
      <c r="I12554">
        <v>0.11742988973856</v>
      </c>
      <c r="J12554">
        <v>76.067894736842106</v>
      </c>
      <c r="K12554">
        <v>4.6001777052879299E-2</v>
      </c>
      <c r="L12554">
        <v>2.90370869636536</v>
      </c>
      <c r="M12554">
        <v>4.8829479217529297</v>
      </c>
      <c r="N12554">
        <v>6.8621869087219203</v>
      </c>
      <c r="O12554">
        <v>9.7198944091796893</v>
      </c>
      <c r="P12554">
        <v>-1.3252052068710301</v>
      </c>
      <c r="Q12554">
        <v>11.091100692749</v>
      </c>
      <c r="R12554">
        <v>19</v>
      </c>
      <c r="S12554">
        <v>14.2452584456269</v>
      </c>
      <c r="T12554">
        <v>3.7742891311645499</v>
      </c>
      <c r="U12554">
        <v>83.259346008300795</v>
      </c>
      <c r="V12554">
        <v>104.449996948242</v>
      </c>
    </row>
    <row r="12555" spans="1:22">
      <c r="A12555" t="s">
        <v>64</v>
      </c>
      <c r="B12555" t="s">
        <v>68</v>
      </c>
      <c r="C12555" s="7" t="s">
        <v>39</v>
      </c>
      <c r="D12555" s="7">
        <v>41134</v>
      </c>
      <c r="E12555" t="s">
        <v>80</v>
      </c>
      <c r="F12555">
        <v>40.391750335693402</v>
      </c>
      <c r="G12555">
        <v>36.2088813781738</v>
      </c>
      <c r="H12555">
        <v>4.4152507781982404</v>
      </c>
      <c r="I12555">
        <v>0.10931070894002901</v>
      </c>
      <c r="J12555">
        <v>75.267368421052595</v>
      </c>
      <c r="K12555">
        <v>-0.34898558259010298</v>
      </c>
      <c r="L12555">
        <v>2.4657638072967498</v>
      </c>
      <c r="M12555">
        <v>4.4152507781982404</v>
      </c>
      <c r="N12555">
        <v>6.3647375106811497</v>
      </c>
      <c r="O12555">
        <v>9.1794872283935494</v>
      </c>
      <c r="P12555">
        <v>-1.6995804309845</v>
      </c>
      <c r="Q12555">
        <v>10.530081748962401</v>
      </c>
      <c r="R12555">
        <v>19</v>
      </c>
      <c r="S12555">
        <v>13.8202031119704</v>
      </c>
      <c r="T12555">
        <v>3.7175533771514901</v>
      </c>
      <c r="U12555">
        <v>83.259346008300795</v>
      </c>
      <c r="V12555">
        <v>104.449996948242</v>
      </c>
    </row>
    <row r="12556" spans="1:22">
      <c r="A12556" t="s">
        <v>64</v>
      </c>
      <c r="B12556" t="s">
        <v>68</v>
      </c>
      <c r="C12556" s="7" t="s">
        <v>39</v>
      </c>
      <c r="D12556" s="7">
        <v>41134</v>
      </c>
      <c r="E12556" t="s">
        <v>81</v>
      </c>
      <c r="F12556">
        <v>39.676177978515597</v>
      </c>
      <c r="G12556">
        <v>36.182956695556598</v>
      </c>
      <c r="H12556">
        <v>3.68728852272034</v>
      </c>
      <c r="I12556">
        <v>9.2934571206569699E-2</v>
      </c>
      <c r="J12556">
        <v>74.869473684210504</v>
      </c>
      <c r="K12556">
        <v>-0.99417334794998202</v>
      </c>
      <c r="L12556">
        <v>1.77167224884033</v>
      </c>
      <c r="M12556">
        <v>3.68728852272034</v>
      </c>
      <c r="N12556">
        <v>5.60290479660034</v>
      </c>
      <c r="O12556">
        <v>8.3687505722045898</v>
      </c>
      <c r="P12556">
        <v>-2.3213026523590101</v>
      </c>
      <c r="Q12556">
        <v>9.6958799362182599</v>
      </c>
      <c r="R12556">
        <v>19</v>
      </c>
      <c r="S12556">
        <v>13.3441468265212</v>
      </c>
      <c r="T12556">
        <v>3.65296411514282</v>
      </c>
      <c r="U12556">
        <v>83.259346008300795</v>
      </c>
      <c r="V12556">
        <v>104.449996948242</v>
      </c>
    </row>
    <row r="12557" spans="1:22">
      <c r="A12557" t="s">
        <v>64</v>
      </c>
      <c r="B12557" t="s">
        <v>68</v>
      </c>
      <c r="C12557" s="7" t="s">
        <v>39</v>
      </c>
      <c r="D12557" s="7">
        <v>41134</v>
      </c>
      <c r="E12557" t="s">
        <v>82</v>
      </c>
      <c r="F12557">
        <v>38.870765686035199</v>
      </c>
      <c r="G12557">
        <v>36.169158935546903</v>
      </c>
      <c r="H12557">
        <v>2.8516967296600302</v>
      </c>
      <c r="I12557">
        <v>7.3363535106182098E-2</v>
      </c>
      <c r="J12557">
        <v>74.284736842105303</v>
      </c>
      <c r="K12557">
        <v>-1.8365559577941899</v>
      </c>
      <c r="L12557">
        <v>0.93330174684524503</v>
      </c>
      <c r="M12557">
        <v>2.8516967296600302</v>
      </c>
      <c r="N12557">
        <v>4.7700915336608896</v>
      </c>
      <c r="O12557">
        <v>7.5399494171142596</v>
      </c>
      <c r="P12557">
        <v>-3.16561031341553</v>
      </c>
      <c r="Q12557">
        <v>8.8690042495727504</v>
      </c>
      <c r="R12557">
        <v>19</v>
      </c>
      <c r="S12557">
        <v>13.3828879435037</v>
      </c>
      <c r="T12557">
        <v>3.6582629680633501</v>
      </c>
      <c r="U12557">
        <v>83.259346008300795</v>
      </c>
      <c r="V12557">
        <v>104.449996948242</v>
      </c>
    </row>
    <row r="12558" spans="1:22">
      <c r="A12558" t="s">
        <v>64</v>
      </c>
      <c r="B12558" t="s">
        <v>68</v>
      </c>
      <c r="C12558" s="7" t="s">
        <v>39</v>
      </c>
      <c r="D12558" s="7">
        <v>41134</v>
      </c>
      <c r="E12558" t="s">
        <v>83</v>
      </c>
      <c r="F12558">
        <v>36.399681091308601</v>
      </c>
      <c r="G12558">
        <v>38.2972602844238</v>
      </c>
      <c r="H12558">
        <v>-2.00300073623657</v>
      </c>
      <c r="I12558">
        <v>-5.5027976632118197E-2</v>
      </c>
      <c r="J12558">
        <v>73.677368421052606</v>
      </c>
      <c r="K12558">
        <v>-6.1963348388671902</v>
      </c>
      <c r="L12558">
        <v>-3.7188789844512899</v>
      </c>
      <c r="M12558">
        <v>-2.00300073623657</v>
      </c>
      <c r="N12558">
        <v>-0.28712245821952798</v>
      </c>
      <c r="O12558">
        <v>2.1903331279754599</v>
      </c>
      <c r="P12558">
        <v>-7.3850865364074698</v>
      </c>
      <c r="Q12558">
        <v>3.3790850639343302</v>
      </c>
      <c r="R12558">
        <v>19</v>
      </c>
      <c r="S12558">
        <v>10.7064806397012</v>
      </c>
      <c r="T12558">
        <v>3.2720758914947501</v>
      </c>
      <c r="U12558">
        <v>83.259346008300795</v>
      </c>
      <c r="V12558">
        <v>104.449996948242</v>
      </c>
    </row>
    <row r="12559" spans="1:22">
      <c r="A12559" t="s">
        <v>64</v>
      </c>
      <c r="B12559" t="s">
        <v>68</v>
      </c>
      <c r="C12559" s="7" t="s">
        <v>39</v>
      </c>
      <c r="D12559" s="7">
        <v>41134</v>
      </c>
      <c r="E12559" t="s">
        <v>84</v>
      </c>
      <c r="F12559">
        <v>42.214756011962898</v>
      </c>
      <c r="G12559">
        <v>42.5547065734863</v>
      </c>
      <c r="H12559">
        <v>-0.35883614420890803</v>
      </c>
      <c r="I12559">
        <v>-8.5002537816762907E-3</v>
      </c>
      <c r="J12559">
        <v>73.240526315789495</v>
      </c>
      <c r="K12559">
        <v>-4.9858489036560103</v>
      </c>
      <c r="L12559">
        <v>-2.2521722316741899</v>
      </c>
      <c r="M12559">
        <v>-0.35883614420890803</v>
      </c>
      <c r="N12559">
        <v>1.5345000028610201</v>
      </c>
      <c r="O12559">
        <v>4.2681765556335396</v>
      </c>
      <c r="P12559">
        <v>-6.2975425720214799</v>
      </c>
      <c r="Q12559">
        <v>5.5798702239990199</v>
      </c>
      <c r="R12559">
        <v>19</v>
      </c>
      <c r="S12559">
        <v>13.035545677366899</v>
      </c>
      <c r="T12559">
        <v>3.6104772090911901</v>
      </c>
      <c r="U12559">
        <v>83.259346008300795</v>
      </c>
      <c r="V12559">
        <v>104.449996948242</v>
      </c>
    </row>
    <row r="12560" spans="1:22">
      <c r="A12560" t="s">
        <v>64</v>
      </c>
      <c r="B12560" t="s">
        <v>68</v>
      </c>
      <c r="C12560" s="7" t="s">
        <v>39</v>
      </c>
      <c r="D12560" s="7">
        <v>41134</v>
      </c>
      <c r="E12560" t="s">
        <v>85</v>
      </c>
      <c r="F12560">
        <v>51.354480743408203</v>
      </c>
      <c r="G12560">
        <v>52.1893920898438</v>
      </c>
      <c r="H12560">
        <v>-0.88129627704620395</v>
      </c>
      <c r="I12560">
        <v>-1.71610396355391E-2</v>
      </c>
      <c r="J12560">
        <v>73.074210526315795</v>
      </c>
      <c r="K12560">
        <v>-7.4688339233398402</v>
      </c>
      <c r="L12560">
        <v>-3.5768632888793901</v>
      </c>
      <c r="M12560">
        <v>-0.88129627704620395</v>
      </c>
      <c r="N12560">
        <v>1.81427085399628</v>
      </c>
      <c r="O12560">
        <v>5.7062416076660201</v>
      </c>
      <c r="P12560">
        <v>-9.3363094329834002</v>
      </c>
      <c r="Q12560">
        <v>7.5737171173095703</v>
      </c>
      <c r="R12560">
        <v>19</v>
      </c>
      <c r="S12560">
        <v>26.422510427897802</v>
      </c>
      <c r="T12560">
        <v>5.1402831077575701</v>
      </c>
      <c r="U12560">
        <v>83.259346008300795</v>
      </c>
      <c r="V12560">
        <v>104.449996948242</v>
      </c>
    </row>
    <row r="12561" spans="1:22">
      <c r="A12561" t="s">
        <v>64</v>
      </c>
      <c r="B12561" t="s">
        <v>68</v>
      </c>
      <c r="C12561" s="7" t="s">
        <v>39</v>
      </c>
      <c r="D12561" s="7">
        <v>41134</v>
      </c>
      <c r="E12561" t="s">
        <v>86</v>
      </c>
      <c r="F12561">
        <v>63.731571197509801</v>
      </c>
      <c r="G12561">
        <v>68.442810058593807</v>
      </c>
      <c r="H12561">
        <v>-4.9729733467102104</v>
      </c>
      <c r="I12561">
        <v>-7.8029982745647403E-2</v>
      </c>
      <c r="J12561">
        <v>75.369473684210504</v>
      </c>
      <c r="K12561">
        <v>-12.835425376892101</v>
      </c>
      <c r="L12561">
        <v>-8.1902246475219709</v>
      </c>
      <c r="M12561">
        <v>-4.9729733467102104</v>
      </c>
      <c r="N12561">
        <v>-1.75572156906128</v>
      </c>
      <c r="O12561">
        <v>2.8894789218902601</v>
      </c>
      <c r="P12561">
        <v>-15.0643215179443</v>
      </c>
      <c r="Q12561">
        <v>5.1183748245239302</v>
      </c>
      <c r="R12561">
        <v>19</v>
      </c>
      <c r="S12561">
        <v>37.639503291874497</v>
      </c>
      <c r="T12561">
        <v>6.1351041793823198</v>
      </c>
      <c r="U12561">
        <v>83.259346008300795</v>
      </c>
      <c r="V12561">
        <v>104.449996948242</v>
      </c>
    </row>
    <row r="12562" spans="1:22">
      <c r="A12562" t="s">
        <v>64</v>
      </c>
      <c r="B12562" t="s">
        <v>68</v>
      </c>
      <c r="C12562" s="7" t="s">
        <v>39</v>
      </c>
      <c r="D12562" s="7">
        <v>41134</v>
      </c>
      <c r="E12562" t="s">
        <v>87</v>
      </c>
      <c r="F12562">
        <v>72.766578674316406</v>
      </c>
      <c r="G12562">
        <v>81.473770141601605</v>
      </c>
      <c r="H12562">
        <v>-9.1909198760986293</v>
      </c>
      <c r="I12562">
        <v>-0.12630689144134499</v>
      </c>
      <c r="J12562">
        <v>79.3052631578947</v>
      </c>
      <c r="K12562">
        <v>-19.273754119873001</v>
      </c>
      <c r="L12562">
        <v>-13.316734313964799</v>
      </c>
      <c r="M12562">
        <v>-9.1909198760986293</v>
      </c>
      <c r="N12562">
        <v>-5.0651054382324201</v>
      </c>
      <c r="O12562">
        <v>0.89191478490829501</v>
      </c>
      <c r="P12562">
        <v>-22.132097244262699</v>
      </c>
      <c r="Q12562">
        <v>3.7502582073211701</v>
      </c>
      <c r="R12562">
        <v>19</v>
      </c>
      <c r="S12562">
        <v>61.900352211672697</v>
      </c>
      <c r="T12562">
        <v>7.8676776885986301</v>
      </c>
      <c r="U12562">
        <v>83.259346008300795</v>
      </c>
      <c r="V12562">
        <v>104.449996948242</v>
      </c>
    </row>
    <row r="12563" spans="1:22">
      <c r="A12563" t="s">
        <v>64</v>
      </c>
      <c r="B12563" t="s">
        <v>68</v>
      </c>
      <c r="C12563" s="7" t="s">
        <v>39</v>
      </c>
      <c r="D12563" s="7">
        <v>41134</v>
      </c>
      <c r="E12563" t="s">
        <v>88</v>
      </c>
      <c r="F12563">
        <v>69.913681030273395</v>
      </c>
      <c r="G12563">
        <v>70.390151977539105</v>
      </c>
      <c r="H12563">
        <v>-0.50294226408004805</v>
      </c>
      <c r="I12563">
        <v>-7.19376048073173E-3</v>
      </c>
      <c r="J12563">
        <v>82.798947368421096</v>
      </c>
      <c r="K12563">
        <v>-10.9787273406982</v>
      </c>
      <c r="L12563">
        <v>-4.7895483970642099</v>
      </c>
      <c r="M12563">
        <v>-0.50294226408004805</v>
      </c>
      <c r="N12563">
        <v>3.7836639881134002</v>
      </c>
      <c r="O12563">
        <v>9.9728422164916992</v>
      </c>
      <c r="P12563">
        <v>-13.9484663009644</v>
      </c>
      <c r="Q12563">
        <v>12.9425821304321</v>
      </c>
      <c r="R12563">
        <v>19</v>
      </c>
      <c r="S12563">
        <v>66.819152475663003</v>
      </c>
      <c r="T12563">
        <v>8.1742982864379901</v>
      </c>
      <c r="U12563">
        <v>83.259346008300795</v>
      </c>
      <c r="V12563">
        <v>104.449996948242</v>
      </c>
    </row>
    <row r="12564" spans="1:22">
      <c r="A12564" t="s">
        <v>64</v>
      </c>
      <c r="B12564" t="s">
        <v>68</v>
      </c>
      <c r="C12564" s="7" t="s">
        <v>39</v>
      </c>
      <c r="D12564" s="7">
        <v>41134</v>
      </c>
      <c r="E12564" t="s">
        <v>89</v>
      </c>
      <c r="F12564">
        <v>67.710197448730497</v>
      </c>
      <c r="G12564">
        <v>70.005996704101605</v>
      </c>
      <c r="H12564">
        <v>-2.4233427047729501</v>
      </c>
      <c r="I12564">
        <v>-3.5789921879768399E-2</v>
      </c>
      <c r="J12564">
        <v>86.352631578947395</v>
      </c>
      <c r="K12564">
        <v>-10.972277641296399</v>
      </c>
      <c r="L12564">
        <v>-5.9214973449706996</v>
      </c>
      <c r="M12564">
        <v>-2.4233427047729501</v>
      </c>
      <c r="N12564">
        <v>1.07481205463409</v>
      </c>
      <c r="O12564">
        <v>6.1255922317504901</v>
      </c>
      <c r="P12564">
        <v>-13.3957815170288</v>
      </c>
      <c r="Q12564">
        <v>8.5490961074829102</v>
      </c>
      <c r="R12564">
        <v>19</v>
      </c>
      <c r="S12564">
        <v>44.499161914856998</v>
      </c>
      <c r="T12564">
        <v>6.6707692146301296</v>
      </c>
      <c r="U12564">
        <v>83.259346008300795</v>
      </c>
      <c r="V12564">
        <v>104.449996948242</v>
      </c>
    </row>
    <row r="12565" spans="1:22">
      <c r="A12565" t="s">
        <v>64</v>
      </c>
      <c r="B12565" t="s">
        <v>68</v>
      </c>
      <c r="C12565" s="7" t="s">
        <v>39</v>
      </c>
      <c r="D12565" s="7">
        <v>41134</v>
      </c>
      <c r="E12565" t="s">
        <v>90</v>
      </c>
      <c r="F12565">
        <v>66.272789001464801</v>
      </c>
      <c r="G12565">
        <v>72.032600402832003</v>
      </c>
      <c r="H12565">
        <v>-6.0797986984252903</v>
      </c>
      <c r="I12565">
        <v>-9.1738991439342499E-2</v>
      </c>
      <c r="J12565">
        <v>88.7</v>
      </c>
      <c r="K12565">
        <v>-16.466943740844702</v>
      </c>
      <c r="L12565">
        <v>-10.3301343917847</v>
      </c>
      <c r="M12565">
        <v>-6.0797986984252903</v>
      </c>
      <c r="N12565">
        <v>-1.8294632434845</v>
      </c>
      <c r="O12565">
        <v>4.3073458671569798</v>
      </c>
      <c r="P12565">
        <v>-19.411554336547901</v>
      </c>
      <c r="Q12565">
        <v>7.2519574165344203</v>
      </c>
      <c r="R12565">
        <v>19</v>
      </c>
      <c r="S12565">
        <v>65.693166406535099</v>
      </c>
      <c r="T12565">
        <v>8.1051321029663104</v>
      </c>
      <c r="U12565">
        <v>83.259346008300795</v>
      </c>
      <c r="V12565">
        <v>104.449996948242</v>
      </c>
    </row>
    <row r="12566" spans="1:22">
      <c r="A12566" t="s">
        <v>64</v>
      </c>
      <c r="B12566" t="s">
        <v>68</v>
      </c>
      <c r="C12566" s="7" t="s">
        <v>39</v>
      </c>
      <c r="D12566" s="7">
        <v>41134</v>
      </c>
      <c r="E12566" t="s">
        <v>91</v>
      </c>
      <c r="F12566">
        <v>63.232822418212898</v>
      </c>
      <c r="G12566">
        <v>64.377655029296903</v>
      </c>
      <c r="H12566">
        <v>-1.2084385156631501</v>
      </c>
      <c r="I12566">
        <v>-1.9110936671495399E-2</v>
      </c>
      <c r="J12566">
        <v>90.457894736842107</v>
      </c>
      <c r="K12566">
        <v>-8.7899389266967791</v>
      </c>
      <c r="L12566">
        <v>-4.3107271194457999</v>
      </c>
      <c r="M12566">
        <v>-1.2084385156631501</v>
      </c>
      <c r="N12566">
        <v>1.8938500881195099</v>
      </c>
      <c r="O12566">
        <v>6.3730621337890598</v>
      </c>
      <c r="P12566">
        <v>-10.9391889572144</v>
      </c>
      <c r="Q12566">
        <v>8.5223121643066406</v>
      </c>
      <c r="R12566">
        <v>19</v>
      </c>
      <c r="S12566">
        <v>34.997593444601101</v>
      </c>
      <c r="T12566">
        <v>5.9158763885498002</v>
      </c>
      <c r="U12566">
        <v>83.259346008300795</v>
      </c>
      <c r="V12566">
        <v>104.449996948242</v>
      </c>
    </row>
    <row r="12567" spans="1:22">
      <c r="A12567" t="s">
        <v>64</v>
      </c>
      <c r="B12567" t="s">
        <v>68</v>
      </c>
      <c r="C12567" s="7" t="s">
        <v>39</v>
      </c>
      <c r="D12567" s="7">
        <v>41134</v>
      </c>
      <c r="E12567" t="s">
        <v>92</v>
      </c>
      <c r="F12567">
        <v>64.776298522949205</v>
      </c>
      <c r="G12567">
        <v>71.562149047851605</v>
      </c>
      <c r="H12567">
        <v>-7.1628360748290998</v>
      </c>
      <c r="I12567">
        <v>-0.110578037798405</v>
      </c>
      <c r="J12567">
        <v>91.836842105263202</v>
      </c>
      <c r="K12567">
        <v>-17.096439361572301</v>
      </c>
      <c r="L12567">
        <v>-11.2275857925415</v>
      </c>
      <c r="M12567">
        <v>-7.1628360748290998</v>
      </c>
      <c r="N12567">
        <v>-3.0980861186981201</v>
      </c>
      <c r="O12567">
        <v>2.7707669734954798</v>
      </c>
      <c r="P12567">
        <v>-19.912477493286101</v>
      </c>
      <c r="Q12567">
        <v>5.5868053436279297</v>
      </c>
      <c r="R12567">
        <v>19</v>
      </c>
      <c r="S12567">
        <v>60.081592407896302</v>
      </c>
      <c r="T12567">
        <v>7.7512316703796396</v>
      </c>
      <c r="U12567">
        <v>83.259346008300795</v>
      </c>
      <c r="V12567">
        <v>104.449996948242</v>
      </c>
    </row>
    <row r="12568" spans="1:22">
      <c r="A12568" t="s">
        <v>64</v>
      </c>
      <c r="B12568" t="s">
        <v>68</v>
      </c>
      <c r="C12568" s="7" t="s">
        <v>39</v>
      </c>
      <c r="D12568" s="7">
        <v>41134</v>
      </c>
      <c r="E12568" t="s">
        <v>93</v>
      </c>
      <c r="F12568">
        <v>64.891662597656307</v>
      </c>
      <c r="G12568">
        <v>67.032524108886705</v>
      </c>
      <c r="H12568">
        <v>-2.2597997188568102</v>
      </c>
      <c r="I12568">
        <v>-3.4824192523956299E-2</v>
      </c>
      <c r="J12568">
        <v>92.215789473684197</v>
      </c>
      <c r="K12568">
        <v>-12.913595199585</v>
      </c>
      <c r="L12568">
        <v>-6.6192464828491202</v>
      </c>
      <c r="M12568">
        <v>-2.2597997188568102</v>
      </c>
      <c r="N12568">
        <v>2.0996470451354998</v>
      </c>
      <c r="O12568">
        <v>8.3939962387084996</v>
      </c>
      <c r="P12568">
        <v>-15.933798789978001</v>
      </c>
      <c r="Q12568">
        <v>11.4141988754272</v>
      </c>
      <c r="R12568">
        <v>19</v>
      </c>
      <c r="S12568">
        <v>69.109310045431798</v>
      </c>
      <c r="T12568">
        <v>8.3132009506225604</v>
      </c>
      <c r="U12568">
        <v>83.259346008300795</v>
      </c>
      <c r="V12568">
        <v>104.449996948242</v>
      </c>
    </row>
    <row r="12569" spans="1:22">
      <c r="A12569" t="s">
        <v>64</v>
      </c>
      <c r="B12569" t="s">
        <v>68</v>
      </c>
      <c r="C12569" s="7" t="s">
        <v>39</v>
      </c>
      <c r="D12569" s="7">
        <v>41134</v>
      </c>
      <c r="E12569" t="s">
        <v>94</v>
      </c>
      <c r="F12569">
        <v>62.043014526367202</v>
      </c>
      <c r="G12569">
        <v>57.676593780517599</v>
      </c>
      <c r="H12569">
        <v>4.6090030670165998</v>
      </c>
      <c r="I12569">
        <v>7.4287220835685702E-2</v>
      </c>
      <c r="J12569">
        <v>91.2</v>
      </c>
      <c r="K12569">
        <v>-5.2702951431274396</v>
      </c>
      <c r="L12569">
        <v>0.56647419929504395</v>
      </c>
      <c r="M12569">
        <v>4.6090030670165998</v>
      </c>
      <c r="N12569">
        <v>8.6515321731567401</v>
      </c>
      <c r="O12569">
        <v>14.4883012771606</v>
      </c>
      <c r="P12569">
        <v>-8.0709390640258807</v>
      </c>
      <c r="Q12569">
        <v>17.288946151733398</v>
      </c>
      <c r="R12569">
        <v>19</v>
      </c>
      <c r="S12569">
        <v>59.426484515214703</v>
      </c>
      <c r="T12569">
        <v>7.7088575363159197</v>
      </c>
      <c r="U12569">
        <v>83.259346008300795</v>
      </c>
      <c r="V12569">
        <v>104.449996948242</v>
      </c>
    </row>
    <row r="12570" spans="1:22">
      <c r="A12570" t="s">
        <v>64</v>
      </c>
      <c r="B12570" t="s">
        <v>68</v>
      </c>
      <c r="C12570" s="7" t="s">
        <v>39</v>
      </c>
      <c r="D12570" s="7">
        <v>41134</v>
      </c>
      <c r="E12570" t="s">
        <v>95</v>
      </c>
      <c r="F12570">
        <v>58.473289489746101</v>
      </c>
      <c r="G12570">
        <v>59.924858093261697</v>
      </c>
      <c r="H12570">
        <v>-1.5322118997573899</v>
      </c>
      <c r="I12570">
        <v>-2.6203621178865402E-2</v>
      </c>
      <c r="J12570">
        <v>90.663157894736798</v>
      </c>
      <c r="K12570">
        <v>-10.3318223953247</v>
      </c>
      <c r="L12570">
        <v>-5.1329412460327104</v>
      </c>
      <c r="M12570">
        <v>-1.5322118997573899</v>
      </c>
      <c r="N12570">
        <v>2.0685174465179399</v>
      </c>
      <c r="O12570">
        <v>7.2673988342285201</v>
      </c>
      <c r="P12570">
        <v>-12.8263893127441</v>
      </c>
      <c r="Q12570">
        <v>9.7619657516479492</v>
      </c>
      <c r="R12570">
        <v>19</v>
      </c>
      <c r="S12570">
        <v>47.147072480113103</v>
      </c>
      <c r="T12570">
        <v>6.86637258529663</v>
      </c>
      <c r="U12570">
        <v>83.259346008300795</v>
      </c>
      <c r="V12570">
        <v>104.449996948242</v>
      </c>
    </row>
    <row r="12571" spans="1:22">
      <c r="A12571" t="s">
        <v>64</v>
      </c>
      <c r="B12571" t="s">
        <v>68</v>
      </c>
      <c r="C12571" s="7" t="s">
        <v>39</v>
      </c>
      <c r="D12571" s="7">
        <v>41134</v>
      </c>
      <c r="E12571" t="s">
        <v>96</v>
      </c>
      <c r="F12571">
        <v>50.421512603759801</v>
      </c>
      <c r="G12571">
        <v>48.838016510009801</v>
      </c>
      <c r="H12571">
        <v>1.67146956920624</v>
      </c>
      <c r="I12571">
        <v>3.3149927854537999E-2</v>
      </c>
      <c r="J12571">
        <v>88.9</v>
      </c>
      <c r="K12571">
        <v>-4.9195537567138699</v>
      </c>
      <c r="L12571">
        <v>-1.02552378177643</v>
      </c>
      <c r="M12571">
        <v>1.67146956920624</v>
      </c>
      <c r="N12571">
        <v>4.3684630393981898</v>
      </c>
      <c r="O12571">
        <v>8.2624931335449201</v>
      </c>
      <c r="P12571">
        <v>-6.7880177497863796</v>
      </c>
      <c r="Q12571">
        <v>10.1309566497803</v>
      </c>
      <c r="R12571">
        <v>19</v>
      </c>
      <c r="S12571">
        <v>26.450479723344198</v>
      </c>
      <c r="T12571">
        <v>5.1430029869079599</v>
      </c>
      <c r="U12571">
        <v>83.259346008300795</v>
      </c>
      <c r="V12571">
        <v>104.449996948242</v>
      </c>
    </row>
    <row r="12572" spans="1:22">
      <c r="A12572" t="s">
        <v>64</v>
      </c>
      <c r="B12572" t="s">
        <v>68</v>
      </c>
      <c r="C12572" s="7" t="s">
        <v>39</v>
      </c>
      <c r="D12572" s="7">
        <v>41134</v>
      </c>
      <c r="E12572" t="s">
        <v>97</v>
      </c>
      <c r="F12572">
        <v>47.648395538330099</v>
      </c>
      <c r="G12572">
        <v>51.686511993408203</v>
      </c>
      <c r="H12572">
        <v>-4.2624588012695304</v>
      </c>
      <c r="I12572">
        <v>-8.9456498622894301E-2</v>
      </c>
      <c r="J12572">
        <v>86.921052631579002</v>
      </c>
      <c r="K12572">
        <v>-10.5052690505981</v>
      </c>
      <c r="L12572">
        <v>-6.8169660568237296</v>
      </c>
      <c r="M12572">
        <v>-4.2624588012695304</v>
      </c>
      <c r="N12572">
        <v>-1.70795142650604</v>
      </c>
      <c r="O12572">
        <v>1.98035144805908</v>
      </c>
      <c r="P12572">
        <v>-12.2750186920166</v>
      </c>
      <c r="Q12572">
        <v>3.7501013278961199</v>
      </c>
      <c r="R12572">
        <v>19</v>
      </c>
      <c r="S12572">
        <v>23.7294729255539</v>
      </c>
      <c r="T12572">
        <v>4.8712906837463397</v>
      </c>
      <c r="U12572">
        <v>83.259346008300795</v>
      </c>
      <c r="V12572">
        <v>104.449996948242</v>
      </c>
    </row>
    <row r="12573" spans="1:22">
      <c r="A12573" t="s">
        <v>64</v>
      </c>
      <c r="B12573" t="s">
        <v>68</v>
      </c>
      <c r="C12573" s="7" t="s">
        <v>39</v>
      </c>
      <c r="D12573" s="7">
        <v>41134</v>
      </c>
      <c r="E12573" t="s">
        <v>98</v>
      </c>
      <c r="F12573">
        <v>45.030952453613303</v>
      </c>
      <c r="G12573">
        <v>44.405200958252003</v>
      </c>
      <c r="H12573">
        <v>0.66051387786865201</v>
      </c>
      <c r="I12573">
        <v>1.46679971367121E-2</v>
      </c>
      <c r="J12573">
        <v>83.562631578947304</v>
      </c>
      <c r="K12573">
        <v>-3.69789695739746</v>
      </c>
      <c r="L12573">
        <v>-1.12291252613068</v>
      </c>
      <c r="M12573">
        <v>0.66051387786865201</v>
      </c>
      <c r="N12573">
        <v>2.4439401626586901</v>
      </c>
      <c r="O12573">
        <v>5.0189247131347701</v>
      </c>
      <c r="P12573">
        <v>-4.9334459304809597</v>
      </c>
      <c r="Q12573">
        <v>6.2544736862182599</v>
      </c>
      <c r="R12573">
        <v>19</v>
      </c>
      <c r="S12573">
        <v>11.566025984990301</v>
      </c>
      <c r="T12573">
        <v>3.4008860588073699</v>
      </c>
      <c r="U12573">
        <v>83.259346008300795</v>
      </c>
      <c r="V12573">
        <v>104.449996948242</v>
      </c>
    </row>
    <row r="12574" spans="1:22">
      <c r="A12574" t="s">
        <v>64</v>
      </c>
      <c r="B12574" t="s">
        <v>68</v>
      </c>
      <c r="C12574" s="7" t="s">
        <v>39</v>
      </c>
      <c r="D12574" s="7">
        <v>41134</v>
      </c>
      <c r="E12574" t="s">
        <v>99</v>
      </c>
      <c r="F12574">
        <v>44.273368835449197</v>
      </c>
      <c r="G12574">
        <v>47.205493927002003</v>
      </c>
      <c r="H12574">
        <v>-3.09502172470093</v>
      </c>
      <c r="I12574">
        <v>-6.9907076656818404E-2</v>
      </c>
      <c r="J12574">
        <v>80.432105263157894</v>
      </c>
      <c r="K12574">
        <v>-7.3162178993225098</v>
      </c>
      <c r="L12574">
        <v>-4.8223009109497097</v>
      </c>
      <c r="M12574">
        <v>-3.09502172470093</v>
      </c>
      <c r="N12574">
        <v>-1.36774241924286</v>
      </c>
      <c r="O12574">
        <v>1.1261746883392301</v>
      </c>
      <c r="P12574">
        <v>-8.5128688812255895</v>
      </c>
      <c r="Q12574">
        <v>2.32282519340515</v>
      </c>
      <c r="R12574">
        <v>19</v>
      </c>
      <c r="S12574">
        <v>10.8492307147628</v>
      </c>
      <c r="T12574">
        <v>3.2938170433044398</v>
      </c>
      <c r="U12574">
        <v>83.259346008300795</v>
      </c>
      <c r="V12574">
        <v>104.449996948242</v>
      </c>
    </row>
    <row r="12575" spans="1:22">
      <c r="A12575" t="s">
        <v>64</v>
      </c>
      <c r="B12575" t="s">
        <v>68</v>
      </c>
      <c r="C12575" s="7" t="s">
        <v>39</v>
      </c>
      <c r="D12575" s="7">
        <v>41134</v>
      </c>
      <c r="E12575" t="s">
        <v>100</v>
      </c>
      <c r="F12575">
        <v>42.559810638427699</v>
      </c>
      <c r="G12575">
        <v>42.203338623046903</v>
      </c>
      <c r="H12575">
        <v>0.376274824142456</v>
      </c>
      <c r="I12575">
        <v>8.8410833850503003E-3</v>
      </c>
      <c r="J12575">
        <v>78.656315789473695</v>
      </c>
      <c r="K12575">
        <v>-3.6458511352539098</v>
      </c>
      <c r="L12575">
        <v>-1.2695465087890601</v>
      </c>
      <c r="M12575">
        <v>0.376274824142456</v>
      </c>
      <c r="N12575">
        <v>2.0220961570739702</v>
      </c>
      <c r="O12575">
        <v>4.3984007835388201</v>
      </c>
      <c r="P12575">
        <v>-4.7860679626464799</v>
      </c>
      <c r="Q12575">
        <v>5.5386176109314</v>
      </c>
      <c r="R12575">
        <v>19</v>
      </c>
      <c r="S12575">
        <v>9.8500668600829595</v>
      </c>
      <c r="T12575">
        <v>3.1384816169738801</v>
      </c>
      <c r="U12575">
        <v>83.259346008300795</v>
      </c>
      <c r="V12575">
        <v>104.449996948242</v>
      </c>
    </row>
    <row r="12576" spans="1:22">
      <c r="A12576" t="s">
        <v>64</v>
      </c>
      <c r="B12576" t="s">
        <v>68</v>
      </c>
      <c r="C12576" s="7" t="s">
        <v>39</v>
      </c>
      <c r="D12576" s="7">
        <v>41134</v>
      </c>
      <c r="E12576" t="s">
        <v>101</v>
      </c>
      <c r="F12576">
        <v>44.028282165527301</v>
      </c>
      <c r="G12576">
        <v>41.915805816650398</v>
      </c>
      <c r="H12576">
        <v>2.2298383712768599</v>
      </c>
      <c r="I12576">
        <v>5.0645589828491197E-2</v>
      </c>
      <c r="J12576">
        <v>77.477368421052603</v>
      </c>
      <c r="K12576">
        <v>-1.98416519165039</v>
      </c>
      <c r="L12576">
        <v>0.50550228357315097</v>
      </c>
      <c r="M12576">
        <v>2.2298383712768599</v>
      </c>
      <c r="N12576">
        <v>3.95417451858521</v>
      </c>
      <c r="O12576">
        <v>6.4438419342040998</v>
      </c>
      <c r="P12576">
        <v>-3.1787765026092498</v>
      </c>
      <c r="Q12576">
        <v>7.6384534835815403</v>
      </c>
      <c r="R12576">
        <v>19</v>
      </c>
      <c r="S12576">
        <v>10.812288383558601</v>
      </c>
      <c r="T12576">
        <v>3.2882044315338099</v>
      </c>
      <c r="U12576">
        <v>83.259346008300795</v>
      </c>
      <c r="V12576">
        <v>104.449996948242</v>
      </c>
    </row>
    <row r="12577" spans="1:22">
      <c r="A12577" t="s">
        <v>64</v>
      </c>
      <c r="B12577" t="s">
        <v>68</v>
      </c>
      <c r="C12577" s="7" t="s">
        <v>39</v>
      </c>
      <c r="D12577" s="7">
        <v>41134</v>
      </c>
      <c r="E12577" t="s">
        <v>102</v>
      </c>
      <c r="F12577">
        <v>44.549003601074197</v>
      </c>
      <c r="G12577">
        <v>41.6692504882813</v>
      </c>
      <c r="H12577">
        <v>3.03974056243896</v>
      </c>
      <c r="I12577">
        <v>6.82336390018463E-2</v>
      </c>
      <c r="J12577">
        <v>75.978421052631603</v>
      </c>
      <c r="K12577">
        <v>-1.5039641857147199</v>
      </c>
      <c r="L12577">
        <v>1.18049335479736</v>
      </c>
      <c r="M12577">
        <v>3.03974056243896</v>
      </c>
      <c r="N12577">
        <v>4.89898777008057</v>
      </c>
      <c r="O12577">
        <v>7.5834455490112296</v>
      </c>
      <c r="P12577">
        <v>-2.79204130172729</v>
      </c>
      <c r="Q12577">
        <v>8.8715229034423793</v>
      </c>
      <c r="R12577">
        <v>19</v>
      </c>
      <c r="S12577">
        <v>12.5703693503167</v>
      </c>
      <c r="T12577">
        <v>3.54547166824341</v>
      </c>
      <c r="U12577">
        <v>83.259346008300795</v>
      </c>
      <c r="V12577">
        <v>104.449996948242</v>
      </c>
    </row>
    <row r="12578" spans="1:22">
      <c r="A12578" t="s">
        <v>64</v>
      </c>
      <c r="B12578" t="s">
        <v>68</v>
      </c>
      <c r="C12578" s="7" t="s">
        <v>39</v>
      </c>
      <c r="D12578" s="7">
        <v>41141</v>
      </c>
      <c r="E12578" t="s">
        <v>79</v>
      </c>
      <c r="F12578">
        <v>41.273548126220703</v>
      </c>
      <c r="G12578">
        <v>36.9695434570313</v>
      </c>
      <c r="H12578">
        <v>4.5431160926818803</v>
      </c>
      <c r="I12578">
        <v>0.11007331311702701</v>
      </c>
      <c r="J12578">
        <v>73.793684210526294</v>
      </c>
      <c r="K12578">
        <v>-0.29177892208099399</v>
      </c>
      <c r="L12578">
        <v>2.5647163391113299</v>
      </c>
      <c r="M12578">
        <v>4.5431160926818803</v>
      </c>
      <c r="N12578">
        <v>6.5215158462524396</v>
      </c>
      <c r="O12578">
        <v>9.3780107498168892</v>
      </c>
      <c r="P12578">
        <v>-1.66240453720093</v>
      </c>
      <c r="Q12578">
        <v>10.7486362457275</v>
      </c>
      <c r="R12578">
        <v>19</v>
      </c>
      <c r="S12578">
        <v>14.233179478128999</v>
      </c>
      <c r="T12578">
        <v>3.7726886272430402</v>
      </c>
      <c r="U12578">
        <v>79.678039550781307</v>
      </c>
      <c r="V12578">
        <v>97.199996948242202</v>
      </c>
    </row>
    <row r="12579" spans="1:22">
      <c r="A12579" t="s">
        <v>64</v>
      </c>
      <c r="B12579" t="s">
        <v>68</v>
      </c>
      <c r="C12579" s="7" t="s">
        <v>39</v>
      </c>
      <c r="D12579" s="7">
        <v>41141</v>
      </c>
      <c r="E12579" t="s">
        <v>80</v>
      </c>
      <c r="F12579">
        <v>39.980884552002003</v>
      </c>
      <c r="G12579">
        <v>35.785724639892599</v>
      </c>
      <c r="H12579">
        <v>4.42822265625</v>
      </c>
      <c r="I12579">
        <v>0.11075849831104299</v>
      </c>
      <c r="J12579">
        <v>73.2221052631579</v>
      </c>
      <c r="K12579">
        <v>-0.33503288030624401</v>
      </c>
      <c r="L12579">
        <v>2.47913718223572</v>
      </c>
      <c r="M12579">
        <v>4.42822265625</v>
      </c>
      <c r="N12579">
        <v>6.3773083686828604</v>
      </c>
      <c r="O12579">
        <v>9.1914777755737305</v>
      </c>
      <c r="P12579">
        <v>-1.6853497028350799</v>
      </c>
      <c r="Q12579">
        <v>10.5417947769165</v>
      </c>
      <c r="R12579">
        <v>19</v>
      </c>
      <c r="S12579">
        <v>13.814513434733801</v>
      </c>
      <c r="T12579">
        <v>3.7167880535125701</v>
      </c>
      <c r="U12579">
        <v>79.678039550781307</v>
      </c>
      <c r="V12579">
        <v>97.199996948242202</v>
      </c>
    </row>
    <row r="12580" spans="1:22">
      <c r="A12580" t="s">
        <v>64</v>
      </c>
      <c r="B12580" t="s">
        <v>68</v>
      </c>
      <c r="C12580" s="7" t="s">
        <v>39</v>
      </c>
      <c r="D12580" s="7">
        <v>41141</v>
      </c>
      <c r="E12580" t="s">
        <v>81</v>
      </c>
      <c r="F12580">
        <v>39.593559265136697</v>
      </c>
      <c r="G12580">
        <v>35.393486022949197</v>
      </c>
      <c r="H12580">
        <v>4.43341016769409</v>
      </c>
      <c r="I12580">
        <v>0.11197301745414701</v>
      </c>
      <c r="J12580">
        <v>72.677894736842106</v>
      </c>
      <c r="K12580">
        <v>-0.24586033821105999</v>
      </c>
      <c r="L12580">
        <v>2.5186905860900901</v>
      </c>
      <c r="M12580">
        <v>4.43341016769409</v>
      </c>
      <c r="N12580">
        <v>6.3481297492981001</v>
      </c>
      <c r="O12580">
        <v>9.1126804351806605</v>
      </c>
      <c r="P12580">
        <v>-1.5723685026168801</v>
      </c>
      <c r="Q12580">
        <v>10.4391889572144</v>
      </c>
      <c r="R12580">
        <v>19</v>
      </c>
      <c r="S12580">
        <v>13.3316570657428</v>
      </c>
      <c r="T12580">
        <v>3.6512541770935099</v>
      </c>
      <c r="U12580">
        <v>79.678039550781307</v>
      </c>
      <c r="V12580">
        <v>97.199996948242202</v>
      </c>
    </row>
    <row r="12581" spans="1:22">
      <c r="A12581" t="s">
        <v>64</v>
      </c>
      <c r="B12581" t="s">
        <v>68</v>
      </c>
      <c r="C12581" s="7" t="s">
        <v>39</v>
      </c>
      <c r="D12581" s="7">
        <v>41141</v>
      </c>
      <c r="E12581" t="s">
        <v>82</v>
      </c>
      <c r="F12581">
        <v>38.768775939941399</v>
      </c>
      <c r="G12581">
        <v>35.189163208007798</v>
      </c>
      <c r="H12581">
        <v>3.7784802913665798</v>
      </c>
      <c r="I12581">
        <v>9.7461946308612796E-2</v>
      </c>
      <c r="J12581">
        <v>72.353684210526296</v>
      </c>
      <c r="K12581">
        <v>-0.89541167020797696</v>
      </c>
      <c r="L12581">
        <v>1.86596155166626</v>
      </c>
      <c r="M12581">
        <v>3.7784802913665798</v>
      </c>
      <c r="N12581">
        <v>5.6909990310668901</v>
      </c>
      <c r="O12581">
        <v>8.4523725509643608</v>
      </c>
      <c r="P12581">
        <v>-2.2203950881957999</v>
      </c>
      <c r="Q12581">
        <v>9.7773561477661097</v>
      </c>
      <c r="R12581">
        <v>19</v>
      </c>
      <c r="S12581">
        <v>13.3010269118864</v>
      </c>
      <c r="T12581">
        <v>3.6470572948455802</v>
      </c>
      <c r="U12581">
        <v>79.678039550781307</v>
      </c>
      <c r="V12581">
        <v>97.199996948242202</v>
      </c>
    </row>
    <row r="12582" spans="1:22">
      <c r="A12582" t="s">
        <v>64</v>
      </c>
      <c r="B12582" t="s">
        <v>68</v>
      </c>
      <c r="C12582" s="7" t="s">
        <v>39</v>
      </c>
      <c r="D12582" s="7">
        <v>41141</v>
      </c>
      <c r="E12582" t="s">
        <v>83</v>
      </c>
      <c r="F12582">
        <v>36.154098510742202</v>
      </c>
      <c r="G12582">
        <v>34.761474609375</v>
      </c>
      <c r="H12582">
        <v>1.4699923992157</v>
      </c>
      <c r="I12582">
        <v>4.0659081190824502E-2</v>
      </c>
      <c r="J12582">
        <v>71.783684210526303</v>
      </c>
      <c r="K12582">
        <v>-2.7007887363433798</v>
      </c>
      <c r="L12582">
        <v>-0.23665739595890001</v>
      </c>
      <c r="M12582">
        <v>1.4699923992157</v>
      </c>
      <c r="N12582">
        <v>3.1766421794891402</v>
      </c>
      <c r="O12582">
        <v>5.6407732963562003</v>
      </c>
      <c r="P12582">
        <v>-3.8831470012664799</v>
      </c>
      <c r="Q12582">
        <v>6.8231320381164604</v>
      </c>
      <c r="R12582">
        <v>19</v>
      </c>
      <c r="S12582">
        <v>10.591625355821201</v>
      </c>
      <c r="T12582">
        <v>3.25447773933411</v>
      </c>
      <c r="U12582">
        <v>79.678039550781307</v>
      </c>
      <c r="V12582">
        <v>97.199996948242202</v>
      </c>
    </row>
    <row r="12583" spans="1:22">
      <c r="A12583" t="s">
        <v>64</v>
      </c>
      <c r="B12583" t="s">
        <v>68</v>
      </c>
      <c r="C12583" s="7" t="s">
        <v>39</v>
      </c>
      <c r="D12583" s="7">
        <v>41141</v>
      </c>
      <c r="E12583" t="s">
        <v>84</v>
      </c>
      <c r="F12583">
        <v>41.848701477050803</v>
      </c>
      <c r="G12583">
        <v>41.465236663818402</v>
      </c>
      <c r="H12583">
        <v>0.40477061271667503</v>
      </c>
      <c r="I12583">
        <v>9.6722384914755804E-3</v>
      </c>
      <c r="J12583">
        <v>71.526315789473699</v>
      </c>
      <c r="K12583">
        <v>-4.1961245536804199</v>
      </c>
      <c r="L12583">
        <v>-1.47787833213806</v>
      </c>
      <c r="M12583">
        <v>0.40477061271667503</v>
      </c>
      <c r="N12583">
        <v>2.2874195575714098</v>
      </c>
      <c r="O12583">
        <v>5.0056657791137704</v>
      </c>
      <c r="P12583">
        <v>-5.5004143714904803</v>
      </c>
      <c r="Q12583">
        <v>6.3099555969238299</v>
      </c>
      <c r="R12583">
        <v>19</v>
      </c>
      <c r="S12583">
        <v>12.888799537995499</v>
      </c>
      <c r="T12583">
        <v>3.5900974273681601</v>
      </c>
      <c r="U12583">
        <v>79.678039550781307</v>
      </c>
      <c r="V12583">
        <v>97.199996948242202</v>
      </c>
    </row>
    <row r="12584" spans="1:22">
      <c r="A12584" t="s">
        <v>64</v>
      </c>
      <c r="B12584" t="s">
        <v>68</v>
      </c>
      <c r="C12584" s="7" t="s">
        <v>39</v>
      </c>
      <c r="D12584" s="7">
        <v>41141</v>
      </c>
      <c r="E12584" t="s">
        <v>85</v>
      </c>
      <c r="F12584">
        <v>50.037525177002003</v>
      </c>
      <c r="G12584">
        <v>49.505180358886697</v>
      </c>
      <c r="H12584">
        <v>0.56192070245742798</v>
      </c>
      <c r="I12584">
        <v>1.1229986324906301E-2</v>
      </c>
      <c r="J12584">
        <v>71.704210526315805</v>
      </c>
      <c r="K12584">
        <v>-6.0077571868896502</v>
      </c>
      <c r="L12584">
        <v>-2.1263382434845002</v>
      </c>
      <c r="M12584">
        <v>0.56192070245742798</v>
      </c>
      <c r="N12584">
        <v>3.2501797676086399</v>
      </c>
      <c r="O12584">
        <v>7.1315989494323704</v>
      </c>
      <c r="P12584">
        <v>-7.8701696395873997</v>
      </c>
      <c r="Q12584">
        <v>8.9940109252929705</v>
      </c>
      <c r="R12584">
        <v>19</v>
      </c>
      <c r="S12584">
        <v>26.2794342305463</v>
      </c>
      <c r="T12584">
        <v>5.1263470649719203</v>
      </c>
      <c r="U12584">
        <v>79.678039550781307</v>
      </c>
      <c r="V12584">
        <v>97.199996948242202</v>
      </c>
    </row>
    <row r="12585" spans="1:22">
      <c r="A12585" t="s">
        <v>64</v>
      </c>
      <c r="B12585" t="s">
        <v>68</v>
      </c>
      <c r="C12585" s="7" t="s">
        <v>39</v>
      </c>
      <c r="D12585" s="7">
        <v>41141</v>
      </c>
      <c r="E12585" t="s">
        <v>86</v>
      </c>
      <c r="F12585">
        <v>62.544425964355497</v>
      </c>
      <c r="G12585">
        <v>59.045970916747997</v>
      </c>
      <c r="H12585">
        <v>3.6928153038024898</v>
      </c>
      <c r="I12585">
        <v>5.9043075889348998E-2</v>
      </c>
      <c r="J12585">
        <v>73.315789473684205</v>
      </c>
      <c r="K12585">
        <v>-4.1225323677062997</v>
      </c>
      <c r="L12585">
        <v>0.494838416576386</v>
      </c>
      <c r="M12585">
        <v>3.6928153038024898</v>
      </c>
      <c r="N12585">
        <v>6.8907923698425302</v>
      </c>
      <c r="O12585">
        <v>11.5081624984741</v>
      </c>
      <c r="P12585">
        <v>-6.33807468414307</v>
      </c>
      <c r="Q12585">
        <v>13.723705291748001</v>
      </c>
      <c r="R12585">
        <v>19</v>
      </c>
      <c r="S12585">
        <v>37.189850045381</v>
      </c>
      <c r="T12585">
        <v>6.0983481407165501</v>
      </c>
      <c r="U12585">
        <v>79.678039550781307</v>
      </c>
      <c r="V12585">
        <v>97.199996948242202</v>
      </c>
    </row>
    <row r="12586" spans="1:22">
      <c r="A12586" t="s">
        <v>64</v>
      </c>
      <c r="B12586" t="s">
        <v>68</v>
      </c>
      <c r="C12586" s="7" t="s">
        <v>39</v>
      </c>
      <c r="D12586" s="7">
        <v>41141</v>
      </c>
      <c r="E12586" t="s">
        <v>87</v>
      </c>
      <c r="F12586">
        <v>70.451957702636705</v>
      </c>
      <c r="G12586">
        <v>64.922195434570298</v>
      </c>
      <c r="H12586">
        <v>5.8369698524475098</v>
      </c>
      <c r="I12586">
        <v>8.2850359380245195E-2</v>
      </c>
      <c r="J12586">
        <v>76.436842105263096</v>
      </c>
      <c r="K12586">
        <v>-4.1726341247558603</v>
      </c>
      <c r="L12586">
        <v>1.74112105369568</v>
      </c>
      <c r="M12586">
        <v>5.8369698524475098</v>
      </c>
      <c r="N12586">
        <v>9.9328184127807599</v>
      </c>
      <c r="O12586">
        <v>15.8465738296509</v>
      </c>
      <c r="P12586">
        <v>-7.0102176666259801</v>
      </c>
      <c r="Q12586">
        <v>18.684158325195298</v>
      </c>
      <c r="R12586">
        <v>19</v>
      </c>
      <c r="S12586">
        <v>61.004463717472397</v>
      </c>
      <c r="T12586">
        <v>7.8105354309081996</v>
      </c>
      <c r="U12586">
        <v>79.678039550781307</v>
      </c>
      <c r="V12586">
        <v>97.199996948242202</v>
      </c>
    </row>
    <row r="12587" spans="1:22">
      <c r="A12587" t="s">
        <v>64</v>
      </c>
      <c r="B12587" t="s">
        <v>68</v>
      </c>
      <c r="C12587" s="7" t="s">
        <v>39</v>
      </c>
      <c r="D12587" s="7">
        <v>41141</v>
      </c>
      <c r="E12587" t="s">
        <v>88</v>
      </c>
      <c r="F12587">
        <v>68.775894165039105</v>
      </c>
      <c r="G12587">
        <v>64.876472473144503</v>
      </c>
      <c r="H12587">
        <v>4.1160531044006303</v>
      </c>
      <c r="I12587">
        <v>5.9847321361303302E-2</v>
      </c>
      <c r="J12587">
        <v>80.473684210526301</v>
      </c>
      <c r="K12587">
        <v>-6.2912845611572301</v>
      </c>
      <c r="L12587">
        <v>-0.14254510402679399</v>
      </c>
      <c r="M12587">
        <v>4.1160531044006303</v>
      </c>
      <c r="N12587">
        <v>8.3746509552002006</v>
      </c>
      <c r="O12587">
        <v>14.5233907699585</v>
      </c>
      <c r="P12587">
        <v>-9.2416200637817401</v>
      </c>
      <c r="Q12587">
        <v>17.473726272583001</v>
      </c>
      <c r="R12587">
        <v>19</v>
      </c>
      <c r="S12587">
        <v>65.948833440562296</v>
      </c>
      <c r="T12587">
        <v>8.1208887100219709</v>
      </c>
      <c r="U12587">
        <v>79.678039550781307</v>
      </c>
      <c r="V12587">
        <v>97.199996948242202</v>
      </c>
    </row>
    <row r="12588" spans="1:22">
      <c r="A12588" t="s">
        <v>64</v>
      </c>
      <c r="B12588" t="s">
        <v>68</v>
      </c>
      <c r="C12588" s="7" t="s">
        <v>39</v>
      </c>
      <c r="D12588" s="7">
        <v>41141</v>
      </c>
      <c r="E12588" t="s">
        <v>89</v>
      </c>
      <c r="F12588">
        <v>65.808341979980497</v>
      </c>
      <c r="G12588">
        <v>60.356525421142599</v>
      </c>
      <c r="H12588">
        <v>5.7546901702880904</v>
      </c>
      <c r="I12588">
        <v>8.7446212768554701E-2</v>
      </c>
      <c r="J12588">
        <v>83.215789473684197</v>
      </c>
      <c r="K12588">
        <v>-2.7125341892242401</v>
      </c>
      <c r="L12588">
        <v>2.2899706363678001</v>
      </c>
      <c r="M12588">
        <v>5.7546901702880904</v>
      </c>
      <c r="N12588">
        <v>9.2194099426269496</v>
      </c>
      <c r="O12588">
        <v>14.2219142913818</v>
      </c>
      <c r="P12588">
        <v>-5.11287498474121</v>
      </c>
      <c r="Q12588">
        <v>16.622255325317401</v>
      </c>
      <c r="R12588">
        <v>19</v>
      </c>
      <c r="S12588">
        <v>43.652585957039499</v>
      </c>
      <c r="T12588">
        <v>6.6070103645324698</v>
      </c>
      <c r="U12588">
        <v>79.678039550781307</v>
      </c>
      <c r="V12588">
        <v>97.199996948242202</v>
      </c>
    </row>
    <row r="12589" spans="1:22">
      <c r="A12589" t="s">
        <v>64</v>
      </c>
      <c r="B12589" t="s">
        <v>68</v>
      </c>
      <c r="C12589" s="7" t="s">
        <v>39</v>
      </c>
      <c r="D12589" s="7">
        <v>41141</v>
      </c>
      <c r="E12589" t="s">
        <v>90</v>
      </c>
      <c r="F12589">
        <v>64.496253967285199</v>
      </c>
      <c r="G12589">
        <v>62.462078094482401</v>
      </c>
      <c r="H12589">
        <v>2.1471891403198202</v>
      </c>
      <c r="I12589">
        <v>3.32916863262653E-2</v>
      </c>
      <c r="J12589">
        <v>85.178947368421007</v>
      </c>
      <c r="K12589">
        <v>-8.1759710311889595</v>
      </c>
      <c r="L12589">
        <v>-2.0769641399383501</v>
      </c>
      <c r="M12589">
        <v>2.1471891403198202</v>
      </c>
      <c r="N12589">
        <v>6.3713426589965803</v>
      </c>
      <c r="O12589">
        <v>12.470349311828601</v>
      </c>
      <c r="P12589">
        <v>-11.102442741394</v>
      </c>
      <c r="Q12589">
        <v>15.3968210220337</v>
      </c>
      <c r="R12589">
        <v>19</v>
      </c>
      <c r="S12589">
        <v>64.886317788510496</v>
      </c>
      <c r="T12589">
        <v>8.0552043914794904</v>
      </c>
      <c r="U12589">
        <v>79.678039550781307</v>
      </c>
      <c r="V12589">
        <v>97.199996948242202</v>
      </c>
    </row>
    <row r="12590" spans="1:22">
      <c r="A12590" t="s">
        <v>64</v>
      </c>
      <c r="B12590" t="s">
        <v>68</v>
      </c>
      <c r="C12590" s="7" t="s">
        <v>39</v>
      </c>
      <c r="D12590" s="7">
        <v>41141</v>
      </c>
      <c r="E12590" t="s">
        <v>91</v>
      </c>
      <c r="F12590">
        <v>62.110927581787102</v>
      </c>
      <c r="G12590">
        <v>56.507137298583999</v>
      </c>
      <c r="H12590">
        <v>5.9151144027709996</v>
      </c>
      <c r="I12590">
        <v>9.5234684646129594E-2</v>
      </c>
      <c r="J12590">
        <v>86.757894736842104</v>
      </c>
      <c r="K12590">
        <v>-1.60647976398468</v>
      </c>
      <c r="L12590">
        <v>2.8373391628265399</v>
      </c>
      <c r="M12590">
        <v>5.9151144027709996</v>
      </c>
      <c r="N12590">
        <v>8.9928894042968803</v>
      </c>
      <c r="O12590">
        <v>13.436708450317401</v>
      </c>
      <c r="P12590">
        <v>-3.73874711990356</v>
      </c>
      <c r="Q12590">
        <v>15.568976402282701</v>
      </c>
      <c r="R12590">
        <v>19</v>
      </c>
      <c r="S12590">
        <v>34.4466997311429</v>
      </c>
      <c r="T12590">
        <v>5.8691310882568404</v>
      </c>
      <c r="U12590">
        <v>79.678039550781307</v>
      </c>
      <c r="V12590">
        <v>97.199996948242202</v>
      </c>
    </row>
    <row r="12591" spans="1:22">
      <c r="A12591" t="s">
        <v>64</v>
      </c>
      <c r="B12591" t="s">
        <v>68</v>
      </c>
      <c r="C12591" s="7" t="s">
        <v>39</v>
      </c>
      <c r="D12591" s="7">
        <v>41141</v>
      </c>
      <c r="E12591" t="s">
        <v>92</v>
      </c>
      <c r="F12591">
        <v>64.007385253906307</v>
      </c>
      <c r="G12591">
        <v>60.653728485107401</v>
      </c>
      <c r="H12591">
        <v>3.5399708747863801</v>
      </c>
      <c r="I12591">
        <v>5.5305663496255902E-2</v>
      </c>
      <c r="J12591">
        <v>87.973684210526301</v>
      </c>
      <c r="K12591">
        <v>-6.3181710243225098</v>
      </c>
      <c r="L12591">
        <v>-0.49390086531639099</v>
      </c>
      <c r="M12591">
        <v>3.5399708747863801</v>
      </c>
      <c r="N12591">
        <v>7.5738425254821804</v>
      </c>
      <c r="O12591">
        <v>13.3981122970581</v>
      </c>
      <c r="P12591">
        <v>-9.1128168106079102</v>
      </c>
      <c r="Q12591">
        <v>16.1927585601807</v>
      </c>
      <c r="R12591">
        <v>19</v>
      </c>
      <c r="S12591">
        <v>59.172232477209299</v>
      </c>
      <c r="T12591">
        <v>7.6923489570617702</v>
      </c>
      <c r="U12591">
        <v>79.678039550781307</v>
      </c>
      <c r="V12591">
        <v>97.199996948242202</v>
      </c>
    </row>
    <row r="12592" spans="1:22">
      <c r="A12592" t="s">
        <v>64</v>
      </c>
      <c r="B12592" t="s">
        <v>68</v>
      </c>
      <c r="C12592" s="7" t="s">
        <v>39</v>
      </c>
      <c r="D12592" s="7">
        <v>41141</v>
      </c>
      <c r="E12592" t="s">
        <v>93</v>
      </c>
      <c r="F12592">
        <v>63.072898864746101</v>
      </c>
      <c r="G12592">
        <v>52.493587493896499</v>
      </c>
      <c r="H12592">
        <v>11.167049407959</v>
      </c>
      <c r="I12592">
        <v>0.177049890160561</v>
      </c>
      <c r="J12592">
        <v>88.278947368421001</v>
      </c>
      <c r="K12592">
        <v>0.564259052276611</v>
      </c>
      <c r="L12592">
        <v>6.82847356796265</v>
      </c>
      <c r="M12592">
        <v>11.167049407959</v>
      </c>
      <c r="N12592">
        <v>15.5056257247925</v>
      </c>
      <c r="O12592">
        <v>21.769840240478501</v>
      </c>
      <c r="P12592">
        <v>-2.44148468971252</v>
      </c>
      <c r="Q12592">
        <v>24.7755832672119</v>
      </c>
      <c r="R12592">
        <v>19</v>
      </c>
      <c r="S12592">
        <v>68.449168415190798</v>
      </c>
      <c r="T12592">
        <v>8.2734012603759801</v>
      </c>
      <c r="U12592">
        <v>79.678039550781307</v>
      </c>
      <c r="V12592">
        <v>97.199996948242202</v>
      </c>
    </row>
    <row r="12593" spans="1:22">
      <c r="A12593" t="s">
        <v>64</v>
      </c>
      <c r="B12593" t="s">
        <v>68</v>
      </c>
      <c r="C12593" s="7" t="s">
        <v>39</v>
      </c>
      <c r="D12593" s="7">
        <v>41141</v>
      </c>
      <c r="E12593" t="s">
        <v>94</v>
      </c>
      <c r="F12593">
        <v>60.350387573242202</v>
      </c>
      <c r="G12593">
        <v>52.576591491699197</v>
      </c>
      <c r="H12593">
        <v>8.2056741714477504</v>
      </c>
      <c r="I12593">
        <v>0.13596720993518799</v>
      </c>
      <c r="J12593">
        <v>87.873684210526307</v>
      </c>
      <c r="K12593">
        <v>-1.6479241847991899</v>
      </c>
      <c r="L12593">
        <v>4.1736617088317898</v>
      </c>
      <c r="M12593">
        <v>8.2056741714477504</v>
      </c>
      <c r="N12593">
        <v>12.2376871109009</v>
      </c>
      <c r="O12593">
        <v>18.059272766113299</v>
      </c>
      <c r="P12593">
        <v>-4.4412822723388699</v>
      </c>
      <c r="Q12593">
        <v>20.8526306152344</v>
      </c>
      <c r="R12593">
        <v>19</v>
      </c>
      <c r="S12593">
        <v>59.117701918717103</v>
      </c>
      <c r="T12593">
        <v>7.68880367279053</v>
      </c>
      <c r="U12593">
        <v>79.678039550781307</v>
      </c>
      <c r="V12593">
        <v>97.199996948242202</v>
      </c>
    </row>
    <row r="12594" spans="1:22">
      <c r="A12594" t="s">
        <v>64</v>
      </c>
      <c r="B12594" t="s">
        <v>68</v>
      </c>
      <c r="C12594" s="7" t="s">
        <v>39</v>
      </c>
      <c r="D12594" s="7">
        <v>41141</v>
      </c>
      <c r="E12594" t="s">
        <v>95</v>
      </c>
      <c r="F12594">
        <v>56.588542938232401</v>
      </c>
      <c r="G12594">
        <v>51.583805084228501</v>
      </c>
      <c r="H12594">
        <v>5.2827773094177202</v>
      </c>
      <c r="I12594">
        <v>9.3354187905788394E-2</v>
      </c>
      <c r="J12594">
        <v>86.505263157894703</v>
      </c>
      <c r="K12594">
        <v>-3.4991579055786102</v>
      </c>
      <c r="L12594">
        <v>1.68928050994873</v>
      </c>
      <c r="M12594">
        <v>5.2827773094177202</v>
      </c>
      <c r="N12594">
        <v>8.8762741088867205</v>
      </c>
      <c r="O12594">
        <v>14.0647125244141</v>
      </c>
      <c r="P12594">
        <v>-5.9887146949768102</v>
      </c>
      <c r="Q12594">
        <v>16.5542697906494</v>
      </c>
      <c r="R12594">
        <v>19</v>
      </c>
      <c r="S12594">
        <v>46.957860157683399</v>
      </c>
      <c r="T12594">
        <v>6.8525805473327601</v>
      </c>
      <c r="U12594">
        <v>79.678039550781307</v>
      </c>
      <c r="V12594">
        <v>97.199996948242202</v>
      </c>
    </row>
    <row r="12595" spans="1:22">
      <c r="A12595" t="s">
        <v>64</v>
      </c>
      <c r="B12595" t="s">
        <v>68</v>
      </c>
      <c r="C12595" s="7" t="s">
        <v>39</v>
      </c>
      <c r="D12595" s="7">
        <v>41141</v>
      </c>
      <c r="E12595" t="s">
        <v>96</v>
      </c>
      <c r="F12595">
        <v>49.0836372375488</v>
      </c>
      <c r="G12595">
        <v>44.382228851318402</v>
      </c>
      <c r="H12595">
        <v>4.9625978469848597</v>
      </c>
      <c r="I12595">
        <v>0.10110493004322101</v>
      </c>
      <c r="J12595">
        <v>84.153684210526293</v>
      </c>
      <c r="K12595">
        <v>-1.6405552625656099</v>
      </c>
      <c r="L12595">
        <v>2.26064109802246</v>
      </c>
      <c r="M12595">
        <v>4.9625978469848597</v>
      </c>
      <c r="N12595">
        <v>7.6645545959472701</v>
      </c>
      <c r="O12595">
        <v>11.5657510757446</v>
      </c>
      <c r="P12595">
        <v>-3.5124573707580602</v>
      </c>
      <c r="Q12595">
        <v>13.437653541564901</v>
      </c>
      <c r="R12595">
        <v>19</v>
      </c>
      <c r="S12595">
        <v>26.547923684589499</v>
      </c>
      <c r="T12595">
        <v>5.1524677276611301</v>
      </c>
      <c r="U12595">
        <v>79.678039550781307</v>
      </c>
      <c r="V12595">
        <v>97.199996948242202</v>
      </c>
    </row>
    <row r="12596" spans="1:22">
      <c r="A12596" t="s">
        <v>64</v>
      </c>
      <c r="B12596" t="s">
        <v>68</v>
      </c>
      <c r="C12596" s="7" t="s">
        <v>39</v>
      </c>
      <c r="D12596" s="7">
        <v>41141</v>
      </c>
      <c r="E12596" t="s">
        <v>97</v>
      </c>
      <c r="F12596">
        <v>46.0245361328125</v>
      </c>
      <c r="G12596">
        <v>42.473884582519503</v>
      </c>
      <c r="H12596">
        <v>3.7479119300842298</v>
      </c>
      <c r="I12596">
        <v>8.14329087734222E-2</v>
      </c>
      <c r="J12596">
        <v>81.015263157894694</v>
      </c>
      <c r="K12596">
        <v>-2.4910526275634801</v>
      </c>
      <c r="L12596">
        <v>1.1949782371521001</v>
      </c>
      <c r="M12596">
        <v>3.7479119300842298</v>
      </c>
      <c r="N12596">
        <v>6.3008456230163601</v>
      </c>
      <c r="O12596">
        <v>9.98687648773193</v>
      </c>
      <c r="P12596">
        <v>-4.2597122192382804</v>
      </c>
      <c r="Q12596">
        <v>11.755536079406699</v>
      </c>
      <c r="R12596">
        <v>19</v>
      </c>
      <c r="S12596">
        <v>23.700247013024601</v>
      </c>
      <c r="T12596">
        <v>4.8682899475097701</v>
      </c>
      <c r="U12596">
        <v>79.678039550781307</v>
      </c>
      <c r="V12596">
        <v>97.199996948242202</v>
      </c>
    </row>
    <row r="12597" spans="1:22">
      <c r="A12597" t="s">
        <v>64</v>
      </c>
      <c r="B12597" t="s">
        <v>68</v>
      </c>
      <c r="C12597" s="7" t="s">
        <v>39</v>
      </c>
      <c r="D12597" s="7">
        <v>41141</v>
      </c>
      <c r="E12597" t="s">
        <v>98</v>
      </c>
      <c r="F12597">
        <v>43.912750244140597</v>
      </c>
      <c r="G12597">
        <v>42.605201721191399</v>
      </c>
      <c r="H12597">
        <v>1.3801901340484599</v>
      </c>
      <c r="I12597">
        <v>3.1430281698703801E-2</v>
      </c>
      <c r="J12597">
        <v>77.934736842105195</v>
      </c>
      <c r="K12597">
        <v>-2.9701108932495099</v>
      </c>
      <c r="L12597">
        <v>-0.39991781115531899</v>
      </c>
      <c r="M12597">
        <v>1.3801901340484599</v>
      </c>
      <c r="N12597">
        <v>3.1602981090545699</v>
      </c>
      <c r="O12597">
        <v>5.73049116134644</v>
      </c>
      <c r="P12597">
        <v>-4.2033610343933097</v>
      </c>
      <c r="Q12597">
        <v>6.9637413024902299</v>
      </c>
      <c r="R12597">
        <v>19</v>
      </c>
      <c r="S12597">
        <v>11.5230236954667</v>
      </c>
      <c r="T12597">
        <v>3.3945579528808598</v>
      </c>
      <c r="U12597">
        <v>79.678039550781307</v>
      </c>
      <c r="V12597">
        <v>97.199996948242202</v>
      </c>
    </row>
    <row r="12598" spans="1:22">
      <c r="A12598" t="s">
        <v>64</v>
      </c>
      <c r="B12598" t="s">
        <v>68</v>
      </c>
      <c r="C12598" s="7" t="s">
        <v>39</v>
      </c>
      <c r="D12598" s="7">
        <v>41141</v>
      </c>
      <c r="E12598" t="s">
        <v>99</v>
      </c>
      <c r="F12598">
        <v>43.164520263671903</v>
      </c>
      <c r="G12598">
        <v>43.092864990234403</v>
      </c>
      <c r="H12598">
        <v>7.5635708868503598E-2</v>
      </c>
      <c r="I12598">
        <v>1.7522657290101099E-3</v>
      </c>
      <c r="J12598">
        <v>75.755263157894703</v>
      </c>
      <c r="K12598">
        <v>-4.1395807266235396</v>
      </c>
      <c r="L12598">
        <v>-1.64919674396515</v>
      </c>
      <c r="M12598">
        <v>7.5635708868503598E-2</v>
      </c>
      <c r="N12598">
        <v>1.8004682064056401</v>
      </c>
      <c r="O12598">
        <v>4.2908520698547399</v>
      </c>
      <c r="P12598">
        <v>-5.3345360755920401</v>
      </c>
      <c r="Q12598">
        <v>5.4858074188232404</v>
      </c>
      <c r="R12598">
        <v>19</v>
      </c>
      <c r="S12598">
        <v>10.818513993547199</v>
      </c>
      <c r="T12598">
        <v>3.2891509532928498</v>
      </c>
      <c r="U12598">
        <v>79.678039550781307</v>
      </c>
      <c r="V12598">
        <v>97.199996948242202</v>
      </c>
    </row>
    <row r="12599" spans="1:22">
      <c r="A12599" t="s">
        <v>64</v>
      </c>
      <c r="B12599" t="s">
        <v>68</v>
      </c>
      <c r="C12599" s="7" t="s">
        <v>39</v>
      </c>
      <c r="D12599" s="7">
        <v>41141</v>
      </c>
      <c r="E12599" t="s">
        <v>100</v>
      </c>
      <c r="F12599">
        <v>41.649990081787102</v>
      </c>
      <c r="G12599">
        <v>38.531764984130902</v>
      </c>
      <c r="H12599">
        <v>3.2914609909057599</v>
      </c>
      <c r="I12599">
        <v>7.9026691615581499E-2</v>
      </c>
      <c r="J12599">
        <v>74.501052631579</v>
      </c>
      <c r="K12599">
        <v>-0.72593241930007901</v>
      </c>
      <c r="L12599">
        <v>1.647576212883</v>
      </c>
      <c r="M12599">
        <v>3.2914609909057599</v>
      </c>
      <c r="N12599">
        <v>4.9353456497192401</v>
      </c>
      <c r="O12599">
        <v>7.3088545799255398</v>
      </c>
      <c r="P12599">
        <v>-1.86480760574341</v>
      </c>
      <c r="Q12599">
        <v>8.4477300643920898</v>
      </c>
      <c r="R12599">
        <v>19</v>
      </c>
      <c r="S12599">
        <v>9.8269005171715094</v>
      </c>
      <c r="T12599">
        <v>3.1347887516021702</v>
      </c>
      <c r="U12599">
        <v>79.678039550781307</v>
      </c>
      <c r="V12599">
        <v>97.199996948242202</v>
      </c>
    </row>
    <row r="12600" spans="1:22">
      <c r="A12600" t="s">
        <v>64</v>
      </c>
      <c r="B12600" t="s">
        <v>68</v>
      </c>
      <c r="C12600" s="7" t="s">
        <v>39</v>
      </c>
      <c r="D12600" s="7">
        <v>41141</v>
      </c>
      <c r="E12600" t="s">
        <v>101</v>
      </c>
      <c r="F12600">
        <v>43.18701171875</v>
      </c>
      <c r="G12600">
        <v>38.4589653015137</v>
      </c>
      <c r="H12600">
        <v>4.9907169342040998</v>
      </c>
      <c r="I12600">
        <v>0.115560598671436</v>
      </c>
      <c r="J12600">
        <v>73.627894736842094</v>
      </c>
      <c r="K12600">
        <v>0.78070843219757102</v>
      </c>
      <c r="L12600">
        <v>3.26801562309265</v>
      </c>
      <c r="M12600">
        <v>4.9907169342040998</v>
      </c>
      <c r="N12600">
        <v>6.71341848373413</v>
      </c>
      <c r="O12600">
        <v>9.2007255554199201</v>
      </c>
      <c r="P12600">
        <v>-0.41277050971984902</v>
      </c>
      <c r="Q12600">
        <v>10.394204139709499</v>
      </c>
      <c r="R12600">
        <v>19</v>
      </c>
      <c r="S12600">
        <v>10.7917973111691</v>
      </c>
      <c r="T12600">
        <v>3.2850871086120601</v>
      </c>
      <c r="U12600">
        <v>79.678039550781307</v>
      </c>
      <c r="V12600">
        <v>97.199996948242202</v>
      </c>
    </row>
    <row r="12601" spans="1:22">
      <c r="A12601" t="s">
        <v>64</v>
      </c>
      <c r="B12601" t="s">
        <v>68</v>
      </c>
      <c r="C12601" s="7" t="s">
        <v>39</v>
      </c>
      <c r="D12601" s="7">
        <v>41141</v>
      </c>
      <c r="E12601" t="s">
        <v>102</v>
      </c>
      <c r="F12601">
        <v>43.829036712646499</v>
      </c>
      <c r="G12601">
        <v>39.191356658935497</v>
      </c>
      <c r="H12601">
        <v>4.8953285217285201</v>
      </c>
      <c r="I12601">
        <v>0.111691445112228</v>
      </c>
      <c r="J12601">
        <v>72.828947368421098</v>
      </c>
      <c r="K12601">
        <v>0.35468655824661299</v>
      </c>
      <c r="L12601">
        <v>3.0373346805572501</v>
      </c>
      <c r="M12601">
        <v>4.8953285217285201</v>
      </c>
      <c r="N12601">
        <v>6.7533226013183603</v>
      </c>
      <c r="O12601">
        <v>9.4359703063964808</v>
      </c>
      <c r="P12601">
        <v>-0.93252235651016202</v>
      </c>
      <c r="Q12601">
        <v>10.7231798171997</v>
      </c>
      <c r="R12601">
        <v>19</v>
      </c>
      <c r="S12601">
        <v>12.553428360925199</v>
      </c>
      <c r="T12601">
        <v>3.5430817604064901</v>
      </c>
      <c r="U12601">
        <v>79.678039550781307</v>
      </c>
      <c r="V12601">
        <v>97.199996948242202</v>
      </c>
    </row>
    <row r="12602" spans="1:22">
      <c r="A12602" t="s">
        <v>64</v>
      </c>
      <c r="B12602" t="s">
        <v>68</v>
      </c>
      <c r="C12602" s="7" t="s">
        <v>39</v>
      </c>
      <c r="D12602" s="7">
        <v>41148</v>
      </c>
      <c r="E12602" t="s">
        <v>79</v>
      </c>
      <c r="F12602">
        <v>40.260364532470703</v>
      </c>
      <c r="G12602">
        <v>33.788490295410199</v>
      </c>
      <c r="H12602">
        <v>6.8314237594604501</v>
      </c>
      <c r="I12602">
        <v>0.169681116938591</v>
      </c>
      <c r="J12602">
        <v>67.082105263157899</v>
      </c>
      <c r="K12602">
        <v>2.00517725944519</v>
      </c>
      <c r="L12602">
        <v>4.8565626144409197</v>
      </c>
      <c r="M12602">
        <v>6.8314237594604501</v>
      </c>
      <c r="N12602">
        <v>8.8062849044799805</v>
      </c>
      <c r="O12602">
        <v>11.6576700210571</v>
      </c>
      <c r="P12602">
        <v>0.63700336217880205</v>
      </c>
      <c r="Q12602">
        <v>13.0258445739746</v>
      </c>
      <c r="R12602">
        <v>19</v>
      </c>
      <c r="S12602">
        <v>14.1823055098487</v>
      </c>
      <c r="T12602">
        <v>3.76594018936157</v>
      </c>
      <c r="U12602">
        <v>76.201309204101605</v>
      </c>
      <c r="V12602">
        <v>97.75</v>
      </c>
    </row>
    <row r="12603" spans="1:22">
      <c r="A12603" t="s">
        <v>64</v>
      </c>
      <c r="B12603" t="s">
        <v>68</v>
      </c>
      <c r="C12603" s="7" t="s">
        <v>39</v>
      </c>
      <c r="D12603" s="7">
        <v>41148</v>
      </c>
      <c r="E12603" t="s">
        <v>80</v>
      </c>
      <c r="F12603">
        <v>38.9981498718262</v>
      </c>
      <c r="G12603">
        <v>33.709938049316399</v>
      </c>
      <c r="H12603">
        <v>5.5820026397705096</v>
      </c>
      <c r="I12603">
        <v>0.14313505589962</v>
      </c>
      <c r="J12603">
        <v>66.091578947368404</v>
      </c>
      <c r="K12603">
        <v>0.82931929826736495</v>
      </c>
      <c r="L12603">
        <v>3.6372430324554399</v>
      </c>
      <c r="M12603">
        <v>5.5820026397705096</v>
      </c>
      <c r="N12603">
        <v>7.5267620086669904</v>
      </c>
      <c r="O12603">
        <v>10.3346862792969</v>
      </c>
      <c r="P12603">
        <v>-0.51800042390823398</v>
      </c>
      <c r="Q12603">
        <v>11.6820058822632</v>
      </c>
      <c r="R12603">
        <v>19</v>
      </c>
      <c r="S12603">
        <v>13.7532580452355</v>
      </c>
      <c r="T12603">
        <v>3.7085385322570801</v>
      </c>
      <c r="U12603">
        <v>76.201309204101605</v>
      </c>
      <c r="V12603">
        <v>97.75</v>
      </c>
    </row>
    <row r="12604" spans="1:22">
      <c r="A12604" t="s">
        <v>64</v>
      </c>
      <c r="B12604" t="s">
        <v>68</v>
      </c>
      <c r="C12604" s="7" t="s">
        <v>39</v>
      </c>
      <c r="D12604" s="7">
        <v>41148</v>
      </c>
      <c r="E12604" t="s">
        <v>81</v>
      </c>
      <c r="F12604">
        <v>38.469692230224602</v>
      </c>
      <c r="G12604">
        <v>33.573486328125</v>
      </c>
      <c r="H12604">
        <v>5.1682186126709002</v>
      </c>
      <c r="I12604">
        <v>0.134345203638077</v>
      </c>
      <c r="J12604">
        <v>65.187894736842097</v>
      </c>
      <c r="K12604">
        <v>0.49711504578590399</v>
      </c>
      <c r="L12604">
        <v>3.2568409442901598</v>
      </c>
      <c r="M12604">
        <v>5.1682186126709002</v>
      </c>
      <c r="N12604">
        <v>7.0795965194702104</v>
      </c>
      <c r="O12604">
        <v>9.8393220901489293</v>
      </c>
      <c r="P12604">
        <v>-0.82707792520523105</v>
      </c>
      <c r="Q12604">
        <v>11.163515090942401</v>
      </c>
      <c r="R12604">
        <v>19</v>
      </c>
      <c r="S12604">
        <v>13.2851610534931</v>
      </c>
      <c r="T12604">
        <v>3.6448814868927002</v>
      </c>
      <c r="U12604">
        <v>76.201309204101605</v>
      </c>
      <c r="V12604">
        <v>97.75</v>
      </c>
    </row>
    <row r="12605" spans="1:22">
      <c r="A12605" t="s">
        <v>64</v>
      </c>
      <c r="B12605" t="s">
        <v>68</v>
      </c>
      <c r="C12605" s="7" t="s">
        <v>39</v>
      </c>
      <c r="D12605" s="7">
        <v>41148</v>
      </c>
      <c r="E12605" t="s">
        <v>82</v>
      </c>
      <c r="F12605">
        <v>37.5205688476563</v>
      </c>
      <c r="G12605">
        <v>32.962848663330099</v>
      </c>
      <c r="H12605">
        <v>4.8109278678893999</v>
      </c>
      <c r="I12605">
        <v>0.128221079707146</v>
      </c>
      <c r="J12605">
        <v>64.695789473684201</v>
      </c>
      <c r="K12605">
        <v>0.14324517548084301</v>
      </c>
      <c r="L12605">
        <v>2.90094995498657</v>
      </c>
      <c r="M12605">
        <v>4.8109278678893999</v>
      </c>
      <c r="N12605">
        <v>6.7209057807922399</v>
      </c>
      <c r="O12605">
        <v>9.4786109924316406</v>
      </c>
      <c r="P12605">
        <v>-1.1799780130386399</v>
      </c>
      <c r="Q12605">
        <v>10.8018341064453</v>
      </c>
      <c r="R12605">
        <v>19</v>
      </c>
      <c r="S12605">
        <v>13.2657093636809</v>
      </c>
      <c r="T12605">
        <v>3.64221215248108</v>
      </c>
      <c r="U12605">
        <v>76.201309204101605</v>
      </c>
      <c r="V12605">
        <v>97.75</v>
      </c>
    </row>
    <row r="12606" spans="1:22">
      <c r="A12606" t="s">
        <v>64</v>
      </c>
      <c r="B12606" t="s">
        <v>68</v>
      </c>
      <c r="C12606" s="7" t="s">
        <v>39</v>
      </c>
      <c r="D12606" s="7">
        <v>41148</v>
      </c>
      <c r="E12606" t="s">
        <v>83</v>
      </c>
      <c r="F12606">
        <v>35.344799041747997</v>
      </c>
      <c r="G12606">
        <v>33.284633636474602</v>
      </c>
      <c r="H12606">
        <v>2.1746187210082999</v>
      </c>
      <c r="I12606">
        <v>6.1525847762823098E-2</v>
      </c>
      <c r="J12606">
        <v>64.407894736842096</v>
      </c>
      <c r="K12606">
        <v>-1.98752093315125</v>
      </c>
      <c r="L12606">
        <v>0.471504926681519</v>
      </c>
      <c r="M12606">
        <v>2.1746187210082999</v>
      </c>
      <c r="N12606">
        <v>3.8777325153350799</v>
      </c>
      <c r="O12606">
        <v>6.3367581367492702</v>
      </c>
      <c r="P12606">
        <v>-3.16742968559265</v>
      </c>
      <c r="Q12606">
        <v>7.5166668891906703</v>
      </c>
      <c r="R12606">
        <v>19</v>
      </c>
      <c r="S12606">
        <v>10.5477812342183</v>
      </c>
      <c r="T12606">
        <v>3.2477347850799601</v>
      </c>
      <c r="U12606">
        <v>76.201309204101605</v>
      </c>
      <c r="V12606">
        <v>97.75</v>
      </c>
    </row>
    <row r="12607" spans="1:22">
      <c r="A12607" t="s">
        <v>64</v>
      </c>
      <c r="B12607" t="s">
        <v>68</v>
      </c>
      <c r="C12607" s="7" t="s">
        <v>39</v>
      </c>
      <c r="D12607" s="7">
        <v>41148</v>
      </c>
      <c r="E12607" t="s">
        <v>84</v>
      </c>
      <c r="F12607">
        <v>41.055484771728501</v>
      </c>
      <c r="G12607">
        <v>39.422077178955099</v>
      </c>
      <c r="H12607">
        <v>1.7241526842117301</v>
      </c>
      <c r="I12607">
        <v>4.1995670646429097E-2</v>
      </c>
      <c r="J12607">
        <v>63.854210526315804</v>
      </c>
      <c r="K12607">
        <v>-2.8656134605407702</v>
      </c>
      <c r="L12607">
        <v>-0.15394239127636</v>
      </c>
      <c r="M12607">
        <v>1.7241526842117301</v>
      </c>
      <c r="N12607">
        <v>3.6022477149963401</v>
      </c>
      <c r="O12607">
        <v>6.3139185905456499</v>
      </c>
      <c r="P12607">
        <v>-4.16674852371216</v>
      </c>
      <c r="Q12607">
        <v>7.6150536537170401</v>
      </c>
      <c r="R12607">
        <v>19</v>
      </c>
      <c r="S12607">
        <v>12.826522711428</v>
      </c>
      <c r="T12607">
        <v>3.5814135074615501</v>
      </c>
      <c r="U12607">
        <v>76.201309204101605</v>
      </c>
      <c r="V12607">
        <v>97.75</v>
      </c>
    </row>
    <row r="12608" spans="1:22">
      <c r="A12608" t="s">
        <v>64</v>
      </c>
      <c r="B12608" t="s">
        <v>68</v>
      </c>
      <c r="C12608" s="7" t="s">
        <v>39</v>
      </c>
      <c r="D12608" s="7">
        <v>41148</v>
      </c>
      <c r="E12608" t="s">
        <v>85</v>
      </c>
      <c r="F12608">
        <v>48.446872711181598</v>
      </c>
      <c r="G12608">
        <v>51.1683349609375</v>
      </c>
      <c r="H12608">
        <v>-2.8726546764373802</v>
      </c>
      <c r="I12608">
        <v>-5.9294946491718299E-2</v>
      </c>
      <c r="J12608">
        <v>63.560526315789502</v>
      </c>
      <c r="K12608">
        <v>-9.3923063278198207</v>
      </c>
      <c r="L12608">
        <v>-5.5404434204101598</v>
      </c>
      <c r="M12608">
        <v>-2.8726546764373802</v>
      </c>
      <c r="N12608">
        <v>-0.20486603677272799</v>
      </c>
      <c r="O12608">
        <v>3.6469969749450701</v>
      </c>
      <c r="P12608">
        <v>-11.240536689758301</v>
      </c>
      <c r="Q12608">
        <v>5.4952278137206996</v>
      </c>
      <c r="R12608">
        <v>19</v>
      </c>
      <c r="S12608">
        <v>25.8807359360219</v>
      </c>
      <c r="T12608">
        <v>5.0873112678527797</v>
      </c>
      <c r="U12608">
        <v>76.201309204101605</v>
      </c>
      <c r="V12608">
        <v>97.75</v>
      </c>
    </row>
    <row r="12609" spans="1:22">
      <c r="A12609" t="s">
        <v>64</v>
      </c>
      <c r="B12609" t="s">
        <v>68</v>
      </c>
      <c r="C12609" s="7" t="s">
        <v>39</v>
      </c>
      <c r="D12609" s="7">
        <v>41148</v>
      </c>
      <c r="E12609" t="s">
        <v>86</v>
      </c>
      <c r="F12609">
        <v>60.200477600097699</v>
      </c>
      <c r="G12609">
        <v>58.0091361999512</v>
      </c>
      <c r="H12609">
        <v>2.3130843639373802</v>
      </c>
      <c r="I12609">
        <v>3.8423024117946597E-2</v>
      </c>
      <c r="J12609">
        <v>65.802631578947398</v>
      </c>
      <c r="K12609">
        <v>-5.4188661575317401</v>
      </c>
      <c r="L12609">
        <v>-0.85076719522476196</v>
      </c>
      <c r="M12609">
        <v>2.3130843639373802</v>
      </c>
      <c r="N12609">
        <v>5.4769358634948704</v>
      </c>
      <c r="O12609">
        <v>10.0450353622437</v>
      </c>
      <c r="P12609">
        <v>-7.6107668876647896</v>
      </c>
      <c r="Q12609">
        <v>12.236935615539601</v>
      </c>
      <c r="R12609">
        <v>19</v>
      </c>
      <c r="S12609">
        <v>36.400385747920403</v>
      </c>
      <c r="T12609">
        <v>6.0332732200622603</v>
      </c>
      <c r="U12609">
        <v>76.201309204101605</v>
      </c>
      <c r="V12609">
        <v>97.75</v>
      </c>
    </row>
    <row r="12610" spans="1:22">
      <c r="A12610" t="s">
        <v>64</v>
      </c>
      <c r="B12610" t="s">
        <v>68</v>
      </c>
      <c r="C12610" s="7" t="s">
        <v>39</v>
      </c>
      <c r="D12610" s="7">
        <v>41148</v>
      </c>
      <c r="E12610" t="s">
        <v>87</v>
      </c>
      <c r="F12610">
        <v>68.078895568847699</v>
      </c>
      <c r="G12610">
        <v>67.597984313964801</v>
      </c>
      <c r="H12610">
        <v>0.507623910903931</v>
      </c>
      <c r="I12610">
        <v>7.4564064852893396E-3</v>
      </c>
      <c r="J12610">
        <v>70.312105263157903</v>
      </c>
      <c r="K12610">
        <v>-9.4134359359741193</v>
      </c>
      <c r="L12610">
        <v>-3.5519933700561501</v>
      </c>
      <c r="M12610">
        <v>0.507623910903931</v>
      </c>
      <c r="N12610">
        <v>4.5672411918640101</v>
      </c>
      <c r="O12610">
        <v>10.428683280944799</v>
      </c>
      <c r="P12610">
        <v>-12.225918769836399</v>
      </c>
      <c r="Q12610">
        <v>13.2411661148071</v>
      </c>
      <c r="R12610">
        <v>19</v>
      </c>
      <c r="S12610">
        <v>59.929956921729399</v>
      </c>
      <c r="T12610">
        <v>7.7414441108703604</v>
      </c>
      <c r="U12610">
        <v>76.201309204101605</v>
      </c>
      <c r="V12610">
        <v>97.75</v>
      </c>
    </row>
    <row r="12611" spans="1:22">
      <c r="A12611" t="s">
        <v>64</v>
      </c>
      <c r="B12611" t="s">
        <v>68</v>
      </c>
      <c r="C12611" s="7" t="s">
        <v>39</v>
      </c>
      <c r="D12611" s="7">
        <v>41148</v>
      </c>
      <c r="E12611" t="s">
        <v>88</v>
      </c>
      <c r="F12611">
        <v>66.464134216308594</v>
      </c>
      <c r="G12611">
        <v>68.065940856933594</v>
      </c>
      <c r="H12611">
        <v>-1.69079554080963</v>
      </c>
      <c r="I12611">
        <v>-2.5439217686653099E-2</v>
      </c>
      <c r="J12611">
        <v>75.546315789473695</v>
      </c>
      <c r="K12611">
        <v>-12.057715415954601</v>
      </c>
      <c r="L12611">
        <v>-5.9328551292419398</v>
      </c>
      <c r="M12611">
        <v>-1.69079554080963</v>
      </c>
      <c r="N12611">
        <v>2.5512640476226802</v>
      </c>
      <c r="O12611">
        <v>8.6761245727539098</v>
      </c>
      <c r="P12611">
        <v>-14.9965934753418</v>
      </c>
      <c r="Q12611">
        <v>11.615002632141101</v>
      </c>
      <c r="R12611">
        <v>19</v>
      </c>
      <c r="S12611">
        <v>65.437594753712801</v>
      </c>
      <c r="T12611">
        <v>8.0893507003784197</v>
      </c>
      <c r="U12611">
        <v>76.201309204101605</v>
      </c>
      <c r="V12611">
        <v>97.75</v>
      </c>
    </row>
    <row r="12612" spans="1:22">
      <c r="A12612" t="s">
        <v>64</v>
      </c>
      <c r="B12612" t="s">
        <v>68</v>
      </c>
      <c r="C12612" s="7" t="s">
        <v>39</v>
      </c>
      <c r="D12612" s="7">
        <v>41148</v>
      </c>
      <c r="E12612" t="s">
        <v>89</v>
      </c>
      <c r="F12612">
        <v>64.007514953613295</v>
      </c>
      <c r="G12612">
        <v>61.827053070068402</v>
      </c>
      <c r="H12612">
        <v>2.3015942573547399</v>
      </c>
      <c r="I12612">
        <v>3.5958189517259598E-2</v>
      </c>
      <c r="J12612">
        <v>80.45</v>
      </c>
      <c r="K12612">
        <v>-6.1452374458312997</v>
      </c>
      <c r="L12612">
        <v>-1.1547808647155799</v>
      </c>
      <c r="M12612">
        <v>2.3015942573547399</v>
      </c>
      <c r="N12612">
        <v>5.7579693794250497</v>
      </c>
      <c r="O12612">
        <v>10.748426437377899</v>
      </c>
      <c r="P12612">
        <v>-8.5397968292236293</v>
      </c>
      <c r="Q12612">
        <v>13.1429853439331</v>
      </c>
      <c r="R12612">
        <v>19</v>
      </c>
      <c r="S12612">
        <v>43.4425706273842</v>
      </c>
      <c r="T12612">
        <v>6.5910978317260698</v>
      </c>
      <c r="U12612">
        <v>76.201309204101605</v>
      </c>
      <c r="V12612">
        <v>97.75</v>
      </c>
    </row>
    <row r="12613" spans="1:22">
      <c r="A12613" t="s">
        <v>64</v>
      </c>
      <c r="B12613" t="s">
        <v>68</v>
      </c>
      <c r="C12613" s="7" t="s">
        <v>39</v>
      </c>
      <c r="D12613" s="7">
        <v>41148</v>
      </c>
      <c r="E12613" t="s">
        <v>90</v>
      </c>
      <c r="F12613">
        <v>61.9981498718262</v>
      </c>
      <c r="G12613">
        <v>61.535762786865199</v>
      </c>
      <c r="H12613">
        <v>0.48807397484779402</v>
      </c>
      <c r="I12613">
        <v>7.8723961487412505E-3</v>
      </c>
      <c r="J12613">
        <v>84.457894736842107</v>
      </c>
      <c r="K12613">
        <v>-9.7976942062377894</v>
      </c>
      <c r="L12613">
        <v>-3.7207789421081499</v>
      </c>
      <c r="M12613">
        <v>0.48807397484779402</v>
      </c>
      <c r="N12613">
        <v>4.6969270706176802</v>
      </c>
      <c r="O12613">
        <v>10.773841857910201</v>
      </c>
      <c r="P12613">
        <v>-12.7135667800903</v>
      </c>
      <c r="Q12613">
        <v>13.689714431762701</v>
      </c>
      <c r="R12613">
        <v>19</v>
      </c>
      <c r="S12613">
        <v>64.417120311190999</v>
      </c>
      <c r="T12613">
        <v>8.0260276794433594</v>
      </c>
      <c r="U12613">
        <v>76.201309204101605</v>
      </c>
      <c r="V12613">
        <v>97.75</v>
      </c>
    </row>
    <row r="12614" spans="1:22">
      <c r="A12614" t="s">
        <v>64</v>
      </c>
      <c r="B12614" t="s">
        <v>68</v>
      </c>
      <c r="C12614" s="7" t="s">
        <v>39</v>
      </c>
      <c r="D12614" s="7">
        <v>41148</v>
      </c>
      <c r="E12614" t="s">
        <v>91</v>
      </c>
      <c r="F12614">
        <v>59.791725158691399</v>
      </c>
      <c r="G12614">
        <v>62.773445129394503</v>
      </c>
      <c r="H12614">
        <v>-3.1473693847656299</v>
      </c>
      <c r="I12614">
        <v>-5.2638877183198901E-2</v>
      </c>
      <c r="J12614">
        <v>86.7789473684211</v>
      </c>
      <c r="K12614">
        <v>-10.642825126647899</v>
      </c>
      <c r="L12614">
        <v>-6.2144494056701696</v>
      </c>
      <c r="M12614">
        <v>-3.1473693847656299</v>
      </c>
      <c r="N12614">
        <v>-8.0289579927921295E-2</v>
      </c>
      <c r="O12614">
        <v>4.3480863571167001</v>
      </c>
      <c r="P12614">
        <v>-12.767683029174799</v>
      </c>
      <c r="Q12614">
        <v>6.4729442596435502</v>
      </c>
      <c r="R12614">
        <v>19</v>
      </c>
      <c r="S12614">
        <v>34.207704989505402</v>
      </c>
      <c r="T12614">
        <v>5.8487353324890101</v>
      </c>
      <c r="U12614">
        <v>76.201309204101605</v>
      </c>
      <c r="V12614">
        <v>97.75</v>
      </c>
    </row>
    <row r="12615" spans="1:22">
      <c r="A12615" t="s">
        <v>64</v>
      </c>
      <c r="B12615" t="s">
        <v>68</v>
      </c>
      <c r="C12615" s="7" t="s">
        <v>39</v>
      </c>
      <c r="D12615" s="7">
        <v>41148</v>
      </c>
      <c r="E12615" t="s">
        <v>92</v>
      </c>
      <c r="F12615">
        <v>62.096469879150398</v>
      </c>
      <c r="G12615">
        <v>60.123199462890597</v>
      </c>
      <c r="H12615">
        <v>2.0828971862793</v>
      </c>
      <c r="I12615">
        <v>3.3542923629283898E-2</v>
      </c>
      <c r="J12615">
        <v>88.647368421052605</v>
      </c>
      <c r="K12615">
        <v>-7.7304234504699698</v>
      </c>
      <c r="L12615">
        <v>-1.93263411521912</v>
      </c>
      <c r="M12615">
        <v>2.0828971862793</v>
      </c>
      <c r="N12615">
        <v>6.09842872619629</v>
      </c>
      <c r="O12615">
        <v>11.8962182998657</v>
      </c>
      <c r="P12615">
        <v>-10.5123634338379</v>
      </c>
      <c r="Q12615">
        <v>14.6781578063965</v>
      </c>
      <c r="R12615">
        <v>19</v>
      </c>
      <c r="S12615">
        <v>58.635389729042998</v>
      </c>
      <c r="T12615">
        <v>7.6573748588562003</v>
      </c>
      <c r="U12615">
        <v>76.201309204101605</v>
      </c>
      <c r="V12615">
        <v>97.75</v>
      </c>
    </row>
    <row r="12616" spans="1:22">
      <c r="A12616" t="s">
        <v>64</v>
      </c>
      <c r="B12616" t="s">
        <v>68</v>
      </c>
      <c r="C12616" s="7" t="s">
        <v>39</v>
      </c>
      <c r="D12616" s="7">
        <v>41148</v>
      </c>
      <c r="E12616" t="s">
        <v>93</v>
      </c>
      <c r="F12616">
        <v>61.723583221435497</v>
      </c>
      <c r="G12616">
        <v>53.593585968017599</v>
      </c>
      <c r="H12616">
        <v>8.5816621780395508</v>
      </c>
      <c r="I12616">
        <v>0.13903376460075401</v>
      </c>
      <c r="J12616">
        <v>89.678947368421106</v>
      </c>
      <c r="K12616">
        <v>-1.9562240839004501</v>
      </c>
      <c r="L12616">
        <v>4.2696447372436497</v>
      </c>
      <c r="M12616">
        <v>8.5816621780395508</v>
      </c>
      <c r="N12616">
        <v>12.893679618835399</v>
      </c>
      <c r="O12616">
        <v>19.119548797607401</v>
      </c>
      <c r="P12616">
        <v>-4.9435687065124503</v>
      </c>
      <c r="Q12616">
        <v>22.1068935394287</v>
      </c>
      <c r="R12616">
        <v>19</v>
      </c>
      <c r="S12616">
        <v>67.613722580267705</v>
      </c>
      <c r="T12616">
        <v>8.2227563858032209</v>
      </c>
      <c r="U12616">
        <v>76.201309204101605</v>
      </c>
      <c r="V12616">
        <v>97.75</v>
      </c>
    </row>
    <row r="12617" spans="1:22">
      <c r="A12617" t="s">
        <v>64</v>
      </c>
      <c r="B12617" t="s">
        <v>68</v>
      </c>
      <c r="C12617" s="7" t="s">
        <v>39</v>
      </c>
      <c r="D12617" s="7">
        <v>41148</v>
      </c>
      <c r="E12617" t="s">
        <v>94</v>
      </c>
      <c r="F12617">
        <v>59.560630798339801</v>
      </c>
      <c r="G12617">
        <v>54.728172302246101</v>
      </c>
      <c r="H12617">
        <v>5.1009325981140101</v>
      </c>
      <c r="I12617">
        <v>8.5642687976360293E-2</v>
      </c>
      <c r="J12617">
        <v>90.136842105263199</v>
      </c>
      <c r="K12617">
        <v>-4.6913123130798304</v>
      </c>
      <c r="L12617">
        <v>1.0940253734588601</v>
      </c>
      <c r="M12617">
        <v>5.1009325981140101</v>
      </c>
      <c r="N12617">
        <v>9.1078395843505895</v>
      </c>
      <c r="O12617">
        <v>14.8931770324707</v>
      </c>
      <c r="P12617">
        <v>-7.4672775268554696</v>
      </c>
      <c r="Q12617">
        <v>17.669143676757798</v>
      </c>
      <c r="R12617">
        <v>19</v>
      </c>
      <c r="S12617">
        <v>58.383799377247698</v>
      </c>
      <c r="T12617">
        <v>7.64092922210693</v>
      </c>
      <c r="U12617">
        <v>76.201309204101605</v>
      </c>
      <c r="V12617">
        <v>97.75</v>
      </c>
    </row>
    <row r="12618" spans="1:22">
      <c r="A12618" t="s">
        <v>64</v>
      </c>
      <c r="B12618" t="s">
        <v>68</v>
      </c>
      <c r="C12618" s="7" t="s">
        <v>39</v>
      </c>
      <c r="D12618" s="7">
        <v>41148</v>
      </c>
      <c r="E12618" t="s">
        <v>95</v>
      </c>
      <c r="F12618">
        <v>56.338996887207003</v>
      </c>
      <c r="G12618">
        <v>53.200649261474602</v>
      </c>
      <c r="H12618">
        <v>3.3127017021179199</v>
      </c>
      <c r="I12618">
        <v>5.8799445629119901E-2</v>
      </c>
      <c r="J12618">
        <v>89.163157894736798</v>
      </c>
      <c r="K12618">
        <v>-5.39510202407837</v>
      </c>
      <c r="L12618">
        <v>-0.25046104192733798</v>
      </c>
      <c r="M12618">
        <v>3.3127017021179199</v>
      </c>
      <c r="N12618">
        <v>6.8758645057678196</v>
      </c>
      <c r="O12618">
        <v>12.020505905151399</v>
      </c>
      <c r="P12618">
        <v>-7.8636436462402299</v>
      </c>
      <c r="Q12618">
        <v>14.489047050476101</v>
      </c>
      <c r="R12618">
        <v>19</v>
      </c>
      <c r="S12618">
        <v>46.1684295864072</v>
      </c>
      <c r="T12618">
        <v>6.7947354316711399</v>
      </c>
      <c r="U12618">
        <v>76.201309204101605</v>
      </c>
      <c r="V12618">
        <v>97.75</v>
      </c>
    </row>
    <row r="12619" spans="1:22">
      <c r="A12619" t="s">
        <v>64</v>
      </c>
      <c r="B12619" t="s">
        <v>68</v>
      </c>
      <c r="C12619" s="7" t="s">
        <v>39</v>
      </c>
      <c r="D12619" s="7">
        <v>41148</v>
      </c>
      <c r="E12619" t="s">
        <v>96</v>
      </c>
      <c r="F12619">
        <v>49.146175384521499</v>
      </c>
      <c r="G12619">
        <v>46.888542175292997</v>
      </c>
      <c r="H12619">
        <v>2.38305592536926</v>
      </c>
      <c r="I12619">
        <v>4.84891422092915E-2</v>
      </c>
      <c r="J12619">
        <v>87.542105263157893</v>
      </c>
      <c r="K12619">
        <v>-4.1538286209106401</v>
      </c>
      <c r="L12619">
        <v>-0.291784226894379</v>
      </c>
      <c r="M12619">
        <v>2.38305592536926</v>
      </c>
      <c r="N12619">
        <v>5.0578961372375497</v>
      </c>
      <c r="O12619">
        <v>8.9199399948120099</v>
      </c>
      <c r="P12619">
        <v>-6.0069446563720703</v>
      </c>
      <c r="Q12619">
        <v>10.7730560302734</v>
      </c>
      <c r="R12619">
        <v>19</v>
      </c>
      <c r="S12619">
        <v>26.017732946962699</v>
      </c>
      <c r="T12619">
        <v>5.1007580757141104</v>
      </c>
      <c r="U12619">
        <v>76.201309204101605</v>
      </c>
      <c r="V12619">
        <v>97.75</v>
      </c>
    </row>
    <row r="12620" spans="1:22">
      <c r="A12620" t="s">
        <v>64</v>
      </c>
      <c r="B12620" t="s">
        <v>68</v>
      </c>
      <c r="C12620" s="7" t="s">
        <v>39</v>
      </c>
      <c r="D12620" s="7">
        <v>41148</v>
      </c>
      <c r="E12620" t="s">
        <v>97</v>
      </c>
      <c r="F12620">
        <v>46.284843444824197</v>
      </c>
      <c r="G12620">
        <v>44.293876647949197</v>
      </c>
      <c r="H12620">
        <v>2.10157251358032</v>
      </c>
      <c r="I12620">
        <v>4.5405197888612699E-2</v>
      </c>
      <c r="J12620">
        <v>84.851052631578895</v>
      </c>
      <c r="K12620">
        <v>-4.1016745567321804</v>
      </c>
      <c r="L12620">
        <v>-0.43674585223197898</v>
      </c>
      <c r="M12620">
        <v>2.10157251358032</v>
      </c>
      <c r="N12620">
        <v>4.6398906707763699</v>
      </c>
      <c r="O12620">
        <v>8.3048191070556605</v>
      </c>
      <c r="P12620">
        <v>-5.86020851135254</v>
      </c>
      <c r="Q12620">
        <v>10.0633535385132</v>
      </c>
      <c r="R12620">
        <v>19</v>
      </c>
      <c r="S12620">
        <v>23.4296589267217</v>
      </c>
      <c r="T12620">
        <v>4.8404192924499503</v>
      </c>
      <c r="U12620">
        <v>76.201309204101605</v>
      </c>
      <c r="V12620">
        <v>97.75</v>
      </c>
    </row>
    <row r="12621" spans="1:22">
      <c r="A12621" t="s">
        <v>64</v>
      </c>
      <c r="B12621" t="s">
        <v>68</v>
      </c>
      <c r="C12621" s="7" t="s">
        <v>39</v>
      </c>
      <c r="D12621" s="7">
        <v>41148</v>
      </c>
      <c r="E12621" t="s">
        <v>98</v>
      </c>
      <c r="F12621">
        <v>43.223121643066399</v>
      </c>
      <c r="G12621">
        <v>43.023097991943402</v>
      </c>
      <c r="H12621">
        <v>0.211134508252144</v>
      </c>
      <c r="I12621">
        <v>4.8847584985196599E-3</v>
      </c>
      <c r="J12621">
        <v>81.097368421052593</v>
      </c>
      <c r="K12621">
        <v>-4.1305336952209499</v>
      </c>
      <c r="L12621">
        <v>-1.56544089317322</v>
      </c>
      <c r="M12621">
        <v>0.211134508252144</v>
      </c>
      <c r="N12621">
        <v>1.98770987987518</v>
      </c>
      <c r="O12621">
        <v>4.5528025627136204</v>
      </c>
      <c r="P12621">
        <v>-5.3613362312316903</v>
      </c>
      <c r="Q12621">
        <v>5.7836050987243697</v>
      </c>
      <c r="R12621">
        <v>19</v>
      </c>
      <c r="S12621">
        <v>11.4773356971748</v>
      </c>
      <c r="T12621">
        <v>3.3878216743469198</v>
      </c>
      <c r="U12621">
        <v>76.201309204101605</v>
      </c>
      <c r="V12621">
        <v>97.75</v>
      </c>
    </row>
    <row r="12622" spans="1:22">
      <c r="A12622" t="s">
        <v>64</v>
      </c>
      <c r="B12622" t="s">
        <v>68</v>
      </c>
      <c r="C12622" s="7" t="s">
        <v>39</v>
      </c>
      <c r="D12622" s="7">
        <v>41148</v>
      </c>
      <c r="E12622" t="s">
        <v>99</v>
      </c>
      <c r="F12622">
        <v>42.367408752441399</v>
      </c>
      <c r="G12622">
        <v>41.497074127197301</v>
      </c>
      <c r="H12622">
        <v>0.91868698596954301</v>
      </c>
      <c r="I12622">
        <v>2.1683814004063599E-2</v>
      </c>
      <c r="J12622">
        <v>78.492631578947396</v>
      </c>
      <c r="K12622">
        <v>-3.2914886474609402</v>
      </c>
      <c r="L12622">
        <v>-0.804082751274109</v>
      </c>
      <c r="M12622">
        <v>0.91868698596954301</v>
      </c>
      <c r="N12622">
        <v>2.6414568424224898</v>
      </c>
      <c r="O12622">
        <v>5.1288628578186</v>
      </c>
      <c r="P12622">
        <v>-4.4850149154663104</v>
      </c>
      <c r="Q12622">
        <v>6.3223891258239702</v>
      </c>
      <c r="R12622">
        <v>19</v>
      </c>
      <c r="S12622">
        <v>10.792654177203101</v>
      </c>
      <c r="T12622">
        <v>3.28521752357483</v>
      </c>
      <c r="U12622">
        <v>76.201309204101605</v>
      </c>
      <c r="V12622">
        <v>97.75</v>
      </c>
    </row>
    <row r="12623" spans="1:22">
      <c r="A12623" t="s">
        <v>64</v>
      </c>
      <c r="B12623" t="s">
        <v>68</v>
      </c>
      <c r="C12623" s="7" t="s">
        <v>39</v>
      </c>
      <c r="D12623" s="7">
        <v>41148</v>
      </c>
      <c r="E12623" t="s">
        <v>100</v>
      </c>
      <c r="F12623">
        <v>40.8078422546387</v>
      </c>
      <c r="G12623">
        <v>40.310707092285199</v>
      </c>
      <c r="H12623">
        <v>0.52475404739379905</v>
      </c>
      <c r="I12623">
        <v>1.28591470420361E-2</v>
      </c>
      <c r="J12623">
        <v>76.286315789473704</v>
      </c>
      <c r="K12623">
        <v>-3.4872570037841801</v>
      </c>
      <c r="L12623">
        <v>-1.1169283390045199</v>
      </c>
      <c r="M12623">
        <v>0.52475404739379905</v>
      </c>
      <c r="N12623">
        <v>2.1664364337921098</v>
      </c>
      <c r="O12623">
        <v>4.53676509857178</v>
      </c>
      <c r="P12623">
        <v>-4.6246061325073198</v>
      </c>
      <c r="Q12623">
        <v>5.6741142272949201</v>
      </c>
      <c r="R12623">
        <v>19</v>
      </c>
      <c r="S12623">
        <v>9.8005860463036392</v>
      </c>
      <c r="T12623">
        <v>3.1305887699127202</v>
      </c>
      <c r="U12623">
        <v>76.201309204101605</v>
      </c>
      <c r="V12623">
        <v>97.75</v>
      </c>
    </row>
    <row r="12624" spans="1:22">
      <c r="A12624" t="s">
        <v>64</v>
      </c>
      <c r="B12624" t="s">
        <v>68</v>
      </c>
      <c r="C12624" s="7" t="s">
        <v>39</v>
      </c>
      <c r="D12624" s="7">
        <v>41148</v>
      </c>
      <c r="E12624" t="s">
        <v>101</v>
      </c>
      <c r="F12624">
        <v>42.199184417724602</v>
      </c>
      <c r="G12624">
        <v>39.749488830566399</v>
      </c>
      <c r="H12624">
        <v>2.5857906341552699</v>
      </c>
      <c r="I12624">
        <v>6.1275843530893298E-2</v>
      </c>
      <c r="J12624">
        <v>74.7215789473684</v>
      </c>
      <c r="K12624">
        <v>-1.61615633964539</v>
      </c>
      <c r="L12624">
        <v>0.86638796329498302</v>
      </c>
      <c r="M12624">
        <v>2.5857906341552699</v>
      </c>
      <c r="N12624">
        <v>4.30519342422485</v>
      </c>
      <c r="O12624">
        <v>6.7877378463745099</v>
      </c>
      <c r="P12624">
        <v>-2.8073499202728298</v>
      </c>
      <c r="Q12624">
        <v>7.9789314270019496</v>
      </c>
      <c r="R12624">
        <v>19</v>
      </c>
      <c r="S12624">
        <v>10.7505076217024</v>
      </c>
      <c r="T12624">
        <v>3.27879667282104</v>
      </c>
      <c r="U12624">
        <v>76.201309204101605</v>
      </c>
      <c r="V12624">
        <v>97.75</v>
      </c>
    </row>
    <row r="12625" spans="1:22">
      <c r="A12625" t="s">
        <v>64</v>
      </c>
      <c r="B12625" t="s">
        <v>68</v>
      </c>
      <c r="C12625" s="7" t="s">
        <v>39</v>
      </c>
      <c r="D12625" s="7">
        <v>41148</v>
      </c>
      <c r="E12625" t="s">
        <v>102</v>
      </c>
      <c r="F12625">
        <v>42.828609466552699</v>
      </c>
      <c r="G12625">
        <v>38.261882781982401</v>
      </c>
      <c r="H12625">
        <v>4.8204345703125</v>
      </c>
      <c r="I12625">
        <v>0.11255174130201299</v>
      </c>
      <c r="J12625">
        <v>73.492105263157896</v>
      </c>
      <c r="K12625">
        <v>0.28887432813644398</v>
      </c>
      <c r="L12625">
        <v>2.9661569595336901</v>
      </c>
      <c r="M12625">
        <v>4.8204345703125</v>
      </c>
      <c r="N12625">
        <v>6.6747121810913104</v>
      </c>
      <c r="O12625">
        <v>9.3519945144653303</v>
      </c>
      <c r="P12625">
        <v>-0.99576002359390303</v>
      </c>
      <c r="Q12625">
        <v>10.6366291046143</v>
      </c>
      <c r="R12625">
        <v>19</v>
      </c>
      <c r="S12625">
        <v>12.503262372520201</v>
      </c>
      <c r="T12625">
        <v>3.5359952449798602</v>
      </c>
      <c r="U12625">
        <v>76.201309204101605</v>
      </c>
      <c r="V12625">
        <v>97.75</v>
      </c>
    </row>
    <row r="12626" spans="1:22">
      <c r="A12626" t="s">
        <v>64</v>
      </c>
      <c r="B12626" t="s">
        <v>68</v>
      </c>
      <c r="C12626" s="7" t="s">
        <v>39</v>
      </c>
      <c r="D12626" s="7">
        <v>41150</v>
      </c>
      <c r="E12626" t="s">
        <v>79</v>
      </c>
      <c r="F12626">
        <v>43.672794342041001</v>
      </c>
      <c r="G12626">
        <v>35.928501129150398</v>
      </c>
      <c r="H12626">
        <v>8.1745328903198207</v>
      </c>
      <c r="I12626">
        <v>0.187176778912544</v>
      </c>
      <c r="J12626">
        <v>78.001578947368401</v>
      </c>
      <c r="K12626">
        <v>3.1250879764556898</v>
      </c>
      <c r="L12626">
        <v>6.1083407402038601</v>
      </c>
      <c r="M12626">
        <v>8.1745328903198207</v>
      </c>
      <c r="N12626">
        <v>10.240724563598601</v>
      </c>
      <c r="O12626">
        <v>13.2239780426025</v>
      </c>
      <c r="P12626">
        <v>1.6936404705047601</v>
      </c>
      <c r="Q12626">
        <v>14.6554250717163</v>
      </c>
      <c r="R12626">
        <v>19</v>
      </c>
      <c r="S12626">
        <v>15.524410197720099</v>
      </c>
      <c r="T12626">
        <v>3.94010281562805</v>
      </c>
      <c r="U12626">
        <v>80.470520019531307</v>
      </c>
      <c r="V12626">
        <v>102</v>
      </c>
    </row>
    <row r="12627" spans="1:22">
      <c r="A12627" t="s">
        <v>64</v>
      </c>
      <c r="B12627" t="s">
        <v>68</v>
      </c>
      <c r="C12627" s="7" t="s">
        <v>39</v>
      </c>
      <c r="D12627" s="7">
        <v>41150</v>
      </c>
      <c r="E12627" t="s">
        <v>80</v>
      </c>
      <c r="F12627">
        <v>41.829319000244098</v>
      </c>
      <c r="G12627">
        <v>35.339408874511697</v>
      </c>
      <c r="H12627">
        <v>6.8504595756530797</v>
      </c>
      <c r="I12627">
        <v>0.16377171874046301</v>
      </c>
      <c r="J12627">
        <v>76.707368421052706</v>
      </c>
      <c r="K12627">
        <v>1.87664794921875</v>
      </c>
      <c r="L12627">
        <v>4.8152160644531303</v>
      </c>
      <c r="M12627">
        <v>6.8504595756530797</v>
      </c>
      <c r="N12627">
        <v>8.8857030868530291</v>
      </c>
      <c r="O12627">
        <v>11.824271202087401</v>
      </c>
      <c r="P12627">
        <v>0.466641396284103</v>
      </c>
      <c r="Q12627">
        <v>13.2342777252197</v>
      </c>
      <c r="R12627">
        <v>19</v>
      </c>
      <c r="S12627">
        <v>15.062827550884499</v>
      </c>
      <c r="T12627">
        <v>3.88108587265015</v>
      </c>
      <c r="U12627">
        <v>80.470520019531307</v>
      </c>
      <c r="V12627">
        <v>102</v>
      </c>
    </row>
    <row r="12628" spans="1:22">
      <c r="A12628" t="s">
        <v>64</v>
      </c>
      <c r="B12628" t="s">
        <v>68</v>
      </c>
      <c r="C12628" s="7" t="s">
        <v>39</v>
      </c>
      <c r="D12628" s="7">
        <v>41150</v>
      </c>
      <c r="E12628" t="s">
        <v>81</v>
      </c>
      <c r="F12628">
        <v>40.350517272949197</v>
      </c>
      <c r="G12628">
        <v>34.592433929443402</v>
      </c>
      <c r="H12628">
        <v>6.0779757499694798</v>
      </c>
      <c r="I12628">
        <v>0.15062943100929299</v>
      </c>
      <c r="J12628">
        <v>75.626315789473693</v>
      </c>
      <c r="K12628">
        <v>1.1848886013030999</v>
      </c>
      <c r="L12628">
        <v>4.0757641792297399</v>
      </c>
      <c r="M12628">
        <v>6.0779757499694798</v>
      </c>
      <c r="N12628">
        <v>8.0801877975463903</v>
      </c>
      <c r="O12628">
        <v>10.971062660217299</v>
      </c>
      <c r="P12628">
        <v>-0.20223356783390001</v>
      </c>
      <c r="Q12628">
        <v>12.3581848144531</v>
      </c>
      <c r="R12628">
        <v>19</v>
      </c>
      <c r="S12628">
        <v>14.577858293792801</v>
      </c>
      <c r="T12628">
        <v>3.8180961608886701</v>
      </c>
      <c r="U12628">
        <v>80.470520019531307</v>
      </c>
      <c r="V12628">
        <v>102</v>
      </c>
    </row>
    <row r="12629" spans="1:22">
      <c r="A12629" t="s">
        <v>64</v>
      </c>
      <c r="B12629" t="s">
        <v>68</v>
      </c>
      <c r="C12629" s="7" t="s">
        <v>39</v>
      </c>
      <c r="D12629" s="7">
        <v>41150</v>
      </c>
      <c r="E12629" t="s">
        <v>82</v>
      </c>
      <c r="F12629">
        <v>38.9645805358887</v>
      </c>
      <c r="G12629">
        <v>34.255477905273402</v>
      </c>
      <c r="H12629">
        <v>4.9707198143005398</v>
      </c>
      <c r="I12629">
        <v>0.12757021188736001</v>
      </c>
      <c r="J12629">
        <v>74.768421052631595</v>
      </c>
      <c r="K12629">
        <v>5.8183494955301299E-2</v>
      </c>
      <c r="L12629">
        <v>2.96054983139038</v>
      </c>
      <c r="M12629">
        <v>4.9707198143005398</v>
      </c>
      <c r="N12629">
        <v>6.9808897972106898</v>
      </c>
      <c r="O12629">
        <v>9.8832559585571307</v>
      </c>
      <c r="P12629">
        <v>-1.3344522714614899</v>
      </c>
      <c r="Q12629">
        <v>11.275892257690399</v>
      </c>
      <c r="R12629">
        <v>19</v>
      </c>
      <c r="S12629">
        <v>14.6939777305363</v>
      </c>
      <c r="T12629">
        <v>3.8332724571228001</v>
      </c>
      <c r="U12629">
        <v>80.470520019531307</v>
      </c>
      <c r="V12629">
        <v>102</v>
      </c>
    </row>
    <row r="12630" spans="1:22">
      <c r="A12630" t="s">
        <v>64</v>
      </c>
      <c r="B12630" t="s">
        <v>68</v>
      </c>
      <c r="C12630" s="7" t="s">
        <v>39</v>
      </c>
      <c r="D12630" s="7">
        <v>41150</v>
      </c>
      <c r="E12630" t="s">
        <v>83</v>
      </c>
      <c r="F12630">
        <v>37.542881011962898</v>
      </c>
      <c r="G12630">
        <v>35.039371490478501</v>
      </c>
      <c r="H12630">
        <v>2.6425938606262198</v>
      </c>
      <c r="I12630">
        <v>7.0388682186603505E-2</v>
      </c>
      <c r="J12630">
        <v>73.594736842105206</v>
      </c>
      <c r="K12630">
        <v>-1.7449257373809799</v>
      </c>
      <c r="L12630">
        <v>0.84725642204284701</v>
      </c>
      <c r="M12630">
        <v>2.6425938606262198</v>
      </c>
      <c r="N12630">
        <v>4.4379315376281703</v>
      </c>
      <c r="O12630">
        <v>7.0301132202148402</v>
      </c>
      <c r="P12630">
        <v>-2.9887266159057599</v>
      </c>
      <c r="Q12630">
        <v>8.2739143371581996</v>
      </c>
      <c r="R12630">
        <v>19</v>
      </c>
      <c r="S12630">
        <v>11.721035042792399</v>
      </c>
      <c r="T12630">
        <v>3.4235997200012198</v>
      </c>
      <c r="U12630">
        <v>80.470520019531307</v>
      </c>
      <c r="V12630">
        <v>102</v>
      </c>
    </row>
    <row r="12631" spans="1:22">
      <c r="A12631" t="s">
        <v>64</v>
      </c>
      <c r="B12631" t="s">
        <v>68</v>
      </c>
      <c r="C12631" s="7" t="s">
        <v>39</v>
      </c>
      <c r="D12631" s="7">
        <v>41150</v>
      </c>
      <c r="E12631" t="s">
        <v>84</v>
      </c>
      <c r="F12631">
        <v>43.020820617675803</v>
      </c>
      <c r="G12631">
        <v>43.871551513671903</v>
      </c>
      <c r="H12631">
        <v>-0.89799207448959395</v>
      </c>
      <c r="I12631">
        <v>-2.0873429253697399E-2</v>
      </c>
      <c r="J12631">
        <v>72.981578947368405</v>
      </c>
      <c r="K12631">
        <v>-5.72898626327515</v>
      </c>
      <c r="L12631">
        <v>-2.87479567527771</v>
      </c>
      <c r="M12631">
        <v>-0.89799207448959395</v>
      </c>
      <c r="N12631">
        <v>1.0788115262985201</v>
      </c>
      <c r="O12631">
        <v>3.9330019950866699</v>
      </c>
      <c r="P12631">
        <v>-7.0985059738159197</v>
      </c>
      <c r="Q12631">
        <v>5.3025217056274396</v>
      </c>
      <c r="R12631">
        <v>19</v>
      </c>
      <c r="S12631">
        <v>14.2102214450288</v>
      </c>
      <c r="T12631">
        <v>3.7696447372436501</v>
      </c>
      <c r="U12631">
        <v>80.470520019531307</v>
      </c>
      <c r="V12631">
        <v>102</v>
      </c>
    </row>
    <row r="12632" spans="1:22">
      <c r="A12632" t="s">
        <v>64</v>
      </c>
      <c r="B12632" t="s">
        <v>68</v>
      </c>
      <c r="C12632" s="7" t="s">
        <v>39</v>
      </c>
      <c r="D12632" s="7">
        <v>41150</v>
      </c>
      <c r="E12632" t="s">
        <v>85</v>
      </c>
      <c r="F12632">
        <v>53.782028198242202</v>
      </c>
      <c r="G12632">
        <v>54.280967712402301</v>
      </c>
      <c r="H12632">
        <v>-0.52665698528289795</v>
      </c>
      <c r="I12632">
        <v>-9.7924340516328794E-3</v>
      </c>
      <c r="J12632">
        <v>72.6115789473684</v>
      </c>
      <c r="K12632">
        <v>-7.3640804290771502</v>
      </c>
      <c r="L12632">
        <v>-3.3244752883911102</v>
      </c>
      <c r="M12632">
        <v>-0.52665698528289795</v>
      </c>
      <c r="N12632">
        <v>2.27116131782532</v>
      </c>
      <c r="O12632">
        <v>6.3107666969299299</v>
      </c>
      <c r="P12632">
        <v>-9.3023948669433594</v>
      </c>
      <c r="Q12632">
        <v>8.2490806579589808</v>
      </c>
      <c r="R12632">
        <v>19</v>
      </c>
      <c r="S12632">
        <v>28.4651052043919</v>
      </c>
      <c r="T12632">
        <v>5.3352699279785201</v>
      </c>
      <c r="U12632">
        <v>80.470520019531307</v>
      </c>
      <c r="V12632">
        <v>102</v>
      </c>
    </row>
    <row r="12633" spans="1:22">
      <c r="A12633" t="s">
        <v>64</v>
      </c>
      <c r="B12633" t="s">
        <v>68</v>
      </c>
      <c r="C12633" s="7" t="s">
        <v>39</v>
      </c>
      <c r="D12633" s="7">
        <v>41150</v>
      </c>
      <c r="E12633" t="s">
        <v>86</v>
      </c>
      <c r="F12633">
        <v>63.217899322509801</v>
      </c>
      <c r="G12633">
        <v>61.497550964355497</v>
      </c>
      <c r="H12633">
        <v>1.81592392921448</v>
      </c>
      <c r="I12633">
        <v>2.8724838048219702E-2</v>
      </c>
      <c r="J12633">
        <v>74.531578947368402</v>
      </c>
      <c r="K12633">
        <v>-6.29358005523682</v>
      </c>
      <c r="L12633">
        <v>-1.50241923332214</v>
      </c>
      <c r="M12633">
        <v>1.81592392921448</v>
      </c>
      <c r="N12633">
        <v>5.1342673301696804</v>
      </c>
      <c r="O12633">
        <v>9.9254274368286097</v>
      </c>
      <c r="P12633">
        <v>-8.5925111770629901</v>
      </c>
      <c r="Q12633">
        <v>12.2243595123291</v>
      </c>
      <c r="R12633">
        <v>19</v>
      </c>
      <c r="S12633">
        <v>40.042058066234198</v>
      </c>
      <c r="T12633">
        <v>6.3278794288635298</v>
      </c>
      <c r="U12633">
        <v>80.470520019531307</v>
      </c>
      <c r="V12633">
        <v>102</v>
      </c>
    </row>
    <row r="12634" spans="1:22">
      <c r="A12634" t="s">
        <v>64</v>
      </c>
      <c r="B12634" t="s">
        <v>68</v>
      </c>
      <c r="C12634" s="7" t="s">
        <v>39</v>
      </c>
      <c r="D12634" s="7">
        <v>41150</v>
      </c>
      <c r="E12634" t="s">
        <v>87</v>
      </c>
      <c r="F12634">
        <v>72.523452758789105</v>
      </c>
      <c r="G12634">
        <v>68.659034729003906</v>
      </c>
      <c r="H12634">
        <v>4.07910203933716</v>
      </c>
      <c r="I12634">
        <v>5.6245282292366E-2</v>
      </c>
      <c r="J12634">
        <v>77.642105263157902</v>
      </c>
      <c r="K12634">
        <v>-6.3057217597961399</v>
      </c>
      <c r="L12634">
        <v>-0.17028369009494801</v>
      </c>
      <c r="M12634">
        <v>4.07910203933716</v>
      </c>
      <c r="N12634">
        <v>8.3284873962402308</v>
      </c>
      <c r="O12634">
        <v>14.463926315307599</v>
      </c>
      <c r="P12634">
        <v>-9.2496747970581108</v>
      </c>
      <c r="Q12634">
        <v>17.407878875732401</v>
      </c>
      <c r="R12634">
        <v>19</v>
      </c>
      <c r="S12634">
        <v>65.663812451661201</v>
      </c>
      <c r="T12634">
        <v>8.1033210754394496</v>
      </c>
      <c r="U12634">
        <v>80.470520019531307</v>
      </c>
      <c r="V12634">
        <v>102</v>
      </c>
    </row>
    <row r="12635" spans="1:22">
      <c r="A12635" t="s">
        <v>64</v>
      </c>
      <c r="B12635" t="s">
        <v>68</v>
      </c>
      <c r="C12635" s="7" t="s">
        <v>39</v>
      </c>
      <c r="D12635" s="7">
        <v>41150</v>
      </c>
      <c r="E12635" t="s">
        <v>88</v>
      </c>
      <c r="F12635">
        <v>70.161483764648395</v>
      </c>
      <c r="G12635">
        <v>68.518569946289105</v>
      </c>
      <c r="H12635">
        <v>1.7341831922531099</v>
      </c>
      <c r="I12635">
        <v>2.47170254588127E-2</v>
      </c>
      <c r="J12635">
        <v>81.352631578947395</v>
      </c>
      <c r="K12635">
        <v>-9.0984907150268608</v>
      </c>
      <c r="L12635">
        <v>-2.6984593868255602</v>
      </c>
      <c r="M12635">
        <v>1.7341831922531099</v>
      </c>
      <c r="N12635">
        <v>6.1668257713317898</v>
      </c>
      <c r="O12635">
        <v>12.566857337951699</v>
      </c>
      <c r="P12635">
        <v>-12.1694040298462</v>
      </c>
      <c r="Q12635">
        <v>15.637770652771</v>
      </c>
      <c r="R12635">
        <v>19</v>
      </c>
      <c r="S12635">
        <v>71.449501960786606</v>
      </c>
      <c r="T12635">
        <v>8.4527807235717791</v>
      </c>
      <c r="U12635">
        <v>80.470520019531307</v>
      </c>
      <c r="V12635">
        <v>102</v>
      </c>
    </row>
    <row r="12636" spans="1:22">
      <c r="A12636" t="s">
        <v>64</v>
      </c>
      <c r="B12636" t="s">
        <v>68</v>
      </c>
      <c r="C12636" s="7" t="s">
        <v>39</v>
      </c>
      <c r="D12636" s="7">
        <v>41150</v>
      </c>
      <c r="E12636" t="s">
        <v>89</v>
      </c>
      <c r="F12636">
        <v>65.960250854492202</v>
      </c>
      <c r="G12636">
        <v>67.314414978027301</v>
      </c>
      <c r="H12636">
        <v>-1.4293956756591799</v>
      </c>
      <c r="I12636">
        <v>-2.16705612838268E-2</v>
      </c>
      <c r="J12636">
        <v>85.436842105263196</v>
      </c>
      <c r="K12636">
        <v>-10.305752754211399</v>
      </c>
      <c r="L12636">
        <v>-5.0615291595459002</v>
      </c>
      <c r="M12636">
        <v>-1.4293956756591799</v>
      </c>
      <c r="N12636">
        <v>2.20273756980896</v>
      </c>
      <c r="O12636">
        <v>7.44696140289307</v>
      </c>
      <c r="P12636">
        <v>-12.8220767974854</v>
      </c>
      <c r="Q12636">
        <v>9.9632854461669904</v>
      </c>
      <c r="R12636">
        <v>19</v>
      </c>
      <c r="S12636">
        <v>47.973051089924397</v>
      </c>
      <c r="T12636">
        <v>6.9262580871581996</v>
      </c>
      <c r="U12636">
        <v>80.470520019531307</v>
      </c>
      <c r="V12636">
        <v>102</v>
      </c>
    </row>
    <row r="12637" spans="1:22">
      <c r="A12637" t="s">
        <v>64</v>
      </c>
      <c r="B12637" t="s">
        <v>68</v>
      </c>
      <c r="C12637" s="7" t="s">
        <v>39</v>
      </c>
      <c r="D12637" s="7">
        <v>41150</v>
      </c>
      <c r="E12637" t="s">
        <v>90</v>
      </c>
      <c r="F12637">
        <v>64.8701171875</v>
      </c>
      <c r="G12637">
        <v>66.012603759765597</v>
      </c>
      <c r="H12637">
        <v>-1.20595490932465</v>
      </c>
      <c r="I12637">
        <v>-1.8590299412608102E-2</v>
      </c>
      <c r="J12637">
        <v>87.731578947368405</v>
      </c>
      <c r="K12637">
        <v>-11.979901313781699</v>
      </c>
      <c r="L12637">
        <v>-5.6145663261413601</v>
      </c>
      <c r="M12637">
        <v>-1.20595490932465</v>
      </c>
      <c r="N12637">
        <v>3.2026565074920699</v>
      </c>
      <c r="O12637">
        <v>9.5679912567138707</v>
      </c>
      <c r="P12637">
        <v>-15.0341653823853</v>
      </c>
      <c r="Q12637">
        <v>12.622255325317401</v>
      </c>
      <c r="R12637">
        <v>19</v>
      </c>
      <c r="S12637">
        <v>70.676888426133701</v>
      </c>
      <c r="T12637">
        <v>8.4069547653198207</v>
      </c>
      <c r="U12637">
        <v>80.470520019531307</v>
      </c>
      <c r="V12637">
        <v>102</v>
      </c>
    </row>
    <row r="12638" spans="1:22">
      <c r="A12638" t="s">
        <v>64</v>
      </c>
      <c r="B12638" t="s">
        <v>68</v>
      </c>
      <c r="C12638" s="7" t="s">
        <v>39</v>
      </c>
      <c r="D12638" s="7">
        <v>41150</v>
      </c>
      <c r="E12638" t="s">
        <v>91</v>
      </c>
      <c r="F12638">
        <v>64.559165954589801</v>
      </c>
      <c r="G12638">
        <v>66.351341247558594</v>
      </c>
      <c r="H12638">
        <v>-1.8917472362518299</v>
      </c>
      <c r="I12638">
        <v>-2.9302535578608499E-2</v>
      </c>
      <c r="J12638">
        <v>89.2789473684211</v>
      </c>
      <c r="K12638">
        <v>-9.7585926055908203</v>
      </c>
      <c r="L12638">
        <v>-5.1107964515686</v>
      </c>
      <c r="M12638">
        <v>-1.8917472362518299</v>
      </c>
      <c r="N12638">
        <v>1.3273022174835201</v>
      </c>
      <c r="O12638">
        <v>5.97509813308716</v>
      </c>
      <c r="P12638">
        <v>-11.9887342453003</v>
      </c>
      <c r="Q12638">
        <v>8.2052392959594709</v>
      </c>
      <c r="R12638">
        <v>19</v>
      </c>
      <c r="S12638">
        <v>37.681577100380501</v>
      </c>
      <c r="T12638">
        <v>6.13853216171265</v>
      </c>
      <c r="U12638">
        <v>80.470520019531307</v>
      </c>
      <c r="V12638">
        <v>102</v>
      </c>
    </row>
    <row r="12639" spans="1:22">
      <c r="A12639" t="s">
        <v>64</v>
      </c>
      <c r="B12639" t="s">
        <v>68</v>
      </c>
      <c r="C12639" s="7" t="s">
        <v>39</v>
      </c>
      <c r="D12639" s="7">
        <v>41150</v>
      </c>
      <c r="E12639" t="s">
        <v>92</v>
      </c>
      <c r="F12639">
        <v>65.765312194824205</v>
      </c>
      <c r="G12639">
        <v>68.189514160156307</v>
      </c>
      <c r="H12639">
        <v>-2.55887770652771</v>
      </c>
      <c r="I12639">
        <v>-3.8909230381250402E-2</v>
      </c>
      <c r="J12639">
        <v>89.736842105263193</v>
      </c>
      <c r="K12639">
        <v>-12.8296146392822</v>
      </c>
      <c r="L12639">
        <v>-6.7615799903869602</v>
      </c>
      <c r="M12639">
        <v>-2.55887770652771</v>
      </c>
      <c r="N12639">
        <v>1.6438244581222501</v>
      </c>
      <c r="O12639">
        <v>7.7118592262268102</v>
      </c>
      <c r="P12639">
        <v>-15.7412252426147</v>
      </c>
      <c r="Q12639">
        <v>10.6234703063965</v>
      </c>
      <c r="R12639">
        <v>19</v>
      </c>
      <c r="S12639">
        <v>64.228979469772597</v>
      </c>
      <c r="T12639">
        <v>8.0142984390258807</v>
      </c>
      <c r="U12639">
        <v>80.470520019531307</v>
      </c>
      <c r="V12639">
        <v>102</v>
      </c>
    </row>
    <row r="12640" spans="1:22">
      <c r="A12640" t="s">
        <v>64</v>
      </c>
      <c r="B12640" t="s">
        <v>68</v>
      </c>
      <c r="C12640" s="7" t="s">
        <v>39</v>
      </c>
      <c r="D12640" s="7">
        <v>41150</v>
      </c>
      <c r="E12640" t="s">
        <v>93</v>
      </c>
      <c r="F12640">
        <v>66.193328857421903</v>
      </c>
      <c r="G12640">
        <v>60.799900054931598</v>
      </c>
      <c r="H12640">
        <v>5.6930665969848597</v>
      </c>
      <c r="I12640">
        <v>8.6006648838520106E-2</v>
      </c>
      <c r="J12640">
        <v>90.163157894736798</v>
      </c>
      <c r="K12640">
        <v>-5.3358731269836399</v>
      </c>
      <c r="L12640">
        <v>1.18011379241943</v>
      </c>
      <c r="M12640">
        <v>5.6930665969848597</v>
      </c>
      <c r="N12640">
        <v>10.2060194015503</v>
      </c>
      <c r="O12640">
        <v>16.7220058441162</v>
      </c>
      <c r="P12640">
        <v>-8.4624242782592791</v>
      </c>
      <c r="Q12640">
        <v>19.848558425903299</v>
      </c>
      <c r="R12640">
        <v>19</v>
      </c>
      <c r="S12640">
        <v>74.061987573223604</v>
      </c>
      <c r="T12640">
        <v>8.6059274673461896</v>
      </c>
      <c r="U12640">
        <v>80.470520019531307</v>
      </c>
      <c r="V12640">
        <v>102</v>
      </c>
    </row>
    <row r="12641" spans="1:22">
      <c r="A12641" t="s">
        <v>64</v>
      </c>
      <c r="B12641" t="s">
        <v>68</v>
      </c>
      <c r="C12641" s="7" t="s">
        <v>39</v>
      </c>
      <c r="D12641" s="7">
        <v>41150</v>
      </c>
      <c r="E12641" t="s">
        <v>94</v>
      </c>
      <c r="F12641">
        <v>64.092399597167997</v>
      </c>
      <c r="G12641">
        <v>55.732379913330099</v>
      </c>
      <c r="H12641">
        <v>8.8244676589965803</v>
      </c>
      <c r="I12641">
        <v>0.137683525681496</v>
      </c>
      <c r="J12641">
        <v>89.673684210526304</v>
      </c>
      <c r="K12641">
        <v>-1.4131997823715201</v>
      </c>
      <c r="L12641">
        <v>4.6352972984314</v>
      </c>
      <c r="M12641">
        <v>8.8244676589965803</v>
      </c>
      <c r="N12641">
        <v>13.013638496398899</v>
      </c>
      <c r="O12641">
        <v>19.062135696411101</v>
      </c>
      <c r="P12641">
        <v>-4.3154363632202104</v>
      </c>
      <c r="Q12641">
        <v>21.964370727539102</v>
      </c>
      <c r="R12641">
        <v>19</v>
      </c>
      <c r="S12641">
        <v>63.816042718273998</v>
      </c>
      <c r="T12641">
        <v>7.9884943962097203</v>
      </c>
      <c r="U12641">
        <v>80.470520019531307</v>
      </c>
      <c r="V12641">
        <v>102</v>
      </c>
    </row>
    <row r="12642" spans="1:22">
      <c r="A12642" t="s">
        <v>64</v>
      </c>
      <c r="B12642" t="s">
        <v>68</v>
      </c>
      <c r="C12642" s="7" t="s">
        <v>39</v>
      </c>
      <c r="D12642" s="7">
        <v>41150</v>
      </c>
      <c r="E12642" t="s">
        <v>95</v>
      </c>
      <c r="F12642">
        <v>60.343196868896499</v>
      </c>
      <c r="G12642">
        <v>51.4595947265625</v>
      </c>
      <c r="H12642">
        <v>9.37713623046875</v>
      </c>
      <c r="I12642">
        <v>0.15539674460887901</v>
      </c>
      <c r="J12642">
        <v>88.536842105263204</v>
      </c>
      <c r="K12642">
        <v>0.26783922314643899</v>
      </c>
      <c r="L12642">
        <v>5.6496858596801802</v>
      </c>
      <c r="M12642">
        <v>9.37713623046875</v>
      </c>
      <c r="N12642">
        <v>13.104586601257299</v>
      </c>
      <c r="O12642">
        <v>18.486433029174801</v>
      </c>
      <c r="P12642">
        <v>-2.3145198822021502</v>
      </c>
      <c r="Q12642">
        <v>21.068792343139599</v>
      </c>
      <c r="R12642">
        <v>19</v>
      </c>
      <c r="S12642">
        <v>50.523979780248098</v>
      </c>
      <c r="T12642">
        <v>7.1080222129821804</v>
      </c>
      <c r="U12642">
        <v>80.470520019531307</v>
      </c>
      <c r="V12642">
        <v>102</v>
      </c>
    </row>
    <row r="12643" spans="1:22">
      <c r="A12643" t="s">
        <v>64</v>
      </c>
      <c r="B12643" t="s">
        <v>68</v>
      </c>
      <c r="C12643" s="7" t="s">
        <v>39</v>
      </c>
      <c r="D12643" s="7">
        <v>41150</v>
      </c>
      <c r="E12643" t="s">
        <v>96</v>
      </c>
      <c r="F12643">
        <v>53.222084045410199</v>
      </c>
      <c r="G12643">
        <v>45.190647125244098</v>
      </c>
      <c r="H12643">
        <v>8.4776239395141602</v>
      </c>
      <c r="I12643">
        <v>0.15928770601749401</v>
      </c>
      <c r="J12643">
        <v>85.663157894736798</v>
      </c>
      <c r="K12643">
        <v>1.60747647285461</v>
      </c>
      <c r="L12643">
        <v>5.6664152145385698</v>
      </c>
      <c r="M12643">
        <v>8.4776239395141602</v>
      </c>
      <c r="N12643">
        <v>11.2888326644897</v>
      </c>
      <c r="O12643">
        <v>15.347771644592299</v>
      </c>
      <c r="P12643">
        <v>-0.34011489152908297</v>
      </c>
      <c r="Q12643">
        <v>17.295362472534201</v>
      </c>
      <c r="R12643">
        <v>19</v>
      </c>
      <c r="S12643">
        <v>28.738225506932402</v>
      </c>
      <c r="T12643">
        <v>5.3608045578002903</v>
      </c>
      <c r="U12643">
        <v>80.470520019531307</v>
      </c>
      <c r="V12643">
        <v>102</v>
      </c>
    </row>
    <row r="12644" spans="1:22">
      <c r="A12644" t="s">
        <v>64</v>
      </c>
      <c r="B12644" t="s">
        <v>68</v>
      </c>
      <c r="C12644" s="7" t="s">
        <v>39</v>
      </c>
      <c r="D12644" s="7">
        <v>41150</v>
      </c>
      <c r="E12644" t="s">
        <v>97</v>
      </c>
      <c r="F12644">
        <v>48.438770294189503</v>
      </c>
      <c r="G12644">
        <v>43.329669952392599</v>
      </c>
      <c r="H12644">
        <v>5.3929395675659197</v>
      </c>
      <c r="I12644">
        <v>0.11133518815040599</v>
      </c>
      <c r="J12644">
        <v>82.689473684210498</v>
      </c>
      <c r="K12644">
        <v>-1.12148797512054</v>
      </c>
      <c r="L12644">
        <v>2.7272887229919398</v>
      </c>
      <c r="M12644">
        <v>5.3929395675659197</v>
      </c>
      <c r="N12644">
        <v>8.0585908889770508</v>
      </c>
      <c r="O12644">
        <v>11.907366752624499</v>
      </c>
      <c r="P12644">
        <v>-2.9682376384735099</v>
      </c>
      <c r="Q12644">
        <v>13.754117012023899</v>
      </c>
      <c r="R12644">
        <v>19</v>
      </c>
      <c r="S12644">
        <v>25.839275899637901</v>
      </c>
      <c r="T12644">
        <v>5.0832347869873002</v>
      </c>
      <c r="U12644">
        <v>80.470520019531307</v>
      </c>
      <c r="V12644">
        <v>102</v>
      </c>
    </row>
    <row r="12645" spans="1:22">
      <c r="A12645" t="s">
        <v>64</v>
      </c>
      <c r="B12645" t="s">
        <v>68</v>
      </c>
      <c r="C12645" s="7" t="s">
        <v>39</v>
      </c>
      <c r="D12645" s="7">
        <v>41150</v>
      </c>
      <c r="E12645" t="s">
        <v>98</v>
      </c>
      <c r="F12645">
        <v>46.442543029785199</v>
      </c>
      <c r="G12645">
        <v>42.489414215087898</v>
      </c>
      <c r="H12645">
        <v>4.1727480888366699</v>
      </c>
      <c r="I12645">
        <v>8.9847534894943196E-2</v>
      </c>
      <c r="J12645">
        <v>79.8894736842105</v>
      </c>
      <c r="K12645">
        <v>-0.38886624574661299</v>
      </c>
      <c r="L12645">
        <v>2.3061723709106401</v>
      </c>
      <c r="M12645">
        <v>4.1727480888366699</v>
      </c>
      <c r="N12645">
        <v>6.0393238067626998</v>
      </c>
      <c r="O12645">
        <v>8.7343626022338903</v>
      </c>
      <c r="P12645">
        <v>-1.6820205450057999</v>
      </c>
      <c r="Q12645">
        <v>10.0275163650513</v>
      </c>
      <c r="R12645">
        <v>19</v>
      </c>
      <c r="S12645">
        <v>12.6696599078742</v>
      </c>
      <c r="T12645">
        <v>3.5594465732574498</v>
      </c>
      <c r="U12645">
        <v>80.470520019531307</v>
      </c>
      <c r="V12645">
        <v>102</v>
      </c>
    </row>
    <row r="12646" spans="1:22">
      <c r="A12646" t="s">
        <v>64</v>
      </c>
      <c r="B12646" t="s">
        <v>68</v>
      </c>
      <c r="C12646" s="7" t="s">
        <v>39</v>
      </c>
      <c r="D12646" s="7">
        <v>41150</v>
      </c>
      <c r="E12646" t="s">
        <v>99</v>
      </c>
      <c r="F12646">
        <v>46.429256439208999</v>
      </c>
      <c r="G12646">
        <v>44.052864074707003</v>
      </c>
      <c r="H12646">
        <v>2.5084154605865501</v>
      </c>
      <c r="I12646">
        <v>5.40266111493111E-2</v>
      </c>
      <c r="J12646">
        <v>78.215789473684197</v>
      </c>
      <c r="K12646">
        <v>-1.9132485389709499</v>
      </c>
      <c r="L12646">
        <v>0.69910639524459794</v>
      </c>
      <c r="M12646">
        <v>2.5084154605865501</v>
      </c>
      <c r="N12646">
        <v>4.3177247047424299</v>
      </c>
      <c r="O12646">
        <v>6.9300794601440403</v>
      </c>
      <c r="P12646">
        <v>-3.1667287349700901</v>
      </c>
      <c r="Q12646">
        <v>8.1835594177246094</v>
      </c>
      <c r="R12646">
        <v>19</v>
      </c>
      <c r="S12646">
        <v>11.9041750877323</v>
      </c>
      <c r="T12646">
        <v>3.4502427577972399</v>
      </c>
      <c r="U12646">
        <v>80.470520019531307</v>
      </c>
      <c r="V12646">
        <v>102</v>
      </c>
    </row>
    <row r="12647" spans="1:22">
      <c r="A12647" t="s">
        <v>64</v>
      </c>
      <c r="B12647" t="s">
        <v>68</v>
      </c>
      <c r="C12647" s="7" t="s">
        <v>39</v>
      </c>
      <c r="D12647" s="7">
        <v>41150</v>
      </c>
      <c r="E12647" t="s">
        <v>100</v>
      </c>
      <c r="F12647">
        <v>44.307029724121101</v>
      </c>
      <c r="G12647">
        <v>40.051761627197301</v>
      </c>
      <c r="H12647">
        <v>4.4916715621948198</v>
      </c>
      <c r="I12647">
        <v>0.101376049220562</v>
      </c>
      <c r="J12647">
        <v>77.154736842105294</v>
      </c>
      <c r="K12647">
        <v>0.27889785170555098</v>
      </c>
      <c r="L12647">
        <v>2.7678387165069598</v>
      </c>
      <c r="M12647">
        <v>4.4916715621948198</v>
      </c>
      <c r="N12647">
        <v>6.2155046463012704</v>
      </c>
      <c r="O12647">
        <v>8.7044448852539098</v>
      </c>
      <c r="P12647">
        <v>-0.91536498069763195</v>
      </c>
      <c r="Q12647">
        <v>9.8987083435058594</v>
      </c>
      <c r="R12647">
        <v>19</v>
      </c>
      <c r="S12647">
        <v>10.805978353779199</v>
      </c>
      <c r="T12647">
        <v>3.2872447967529301</v>
      </c>
      <c r="U12647">
        <v>80.470520019531307</v>
      </c>
      <c r="V12647">
        <v>102</v>
      </c>
    </row>
    <row r="12648" spans="1:22">
      <c r="A12648" t="s">
        <v>64</v>
      </c>
      <c r="B12648" t="s">
        <v>68</v>
      </c>
      <c r="C12648" s="7" t="s">
        <v>39</v>
      </c>
      <c r="D12648" s="7">
        <v>41150</v>
      </c>
      <c r="E12648" t="s">
        <v>101</v>
      </c>
      <c r="F12648">
        <v>44.442432403564503</v>
      </c>
      <c r="G12648">
        <v>38.942123413085902</v>
      </c>
      <c r="H12648">
        <v>5.8058819770812997</v>
      </c>
      <c r="I12648">
        <v>0.130638256669044</v>
      </c>
      <c r="J12648">
        <v>76.463157894736895</v>
      </c>
      <c r="K12648">
        <v>1.39217340946198</v>
      </c>
      <c r="L12648">
        <v>3.99982833862305</v>
      </c>
      <c r="M12648">
        <v>5.8058819770812997</v>
      </c>
      <c r="N12648">
        <v>7.6119356155395499</v>
      </c>
      <c r="O12648">
        <v>10.2195901870728</v>
      </c>
      <c r="P12648">
        <v>0.14094842970371199</v>
      </c>
      <c r="Q12648">
        <v>11.4708156585693</v>
      </c>
      <c r="R12648">
        <v>19</v>
      </c>
      <c r="S12648">
        <v>11.861377448036601</v>
      </c>
      <c r="T12648">
        <v>3.4440350532531698</v>
      </c>
      <c r="U12648">
        <v>80.470520019531307</v>
      </c>
      <c r="V12648">
        <v>102</v>
      </c>
    </row>
    <row r="12649" spans="1:22">
      <c r="A12649" t="s">
        <v>64</v>
      </c>
      <c r="B12649" t="s">
        <v>68</v>
      </c>
      <c r="C12649" s="7" t="s">
        <v>39</v>
      </c>
      <c r="D12649" s="7">
        <v>41150</v>
      </c>
      <c r="E12649" t="s">
        <v>102</v>
      </c>
      <c r="F12649">
        <v>45.317710876464801</v>
      </c>
      <c r="G12649">
        <v>38.808200836181598</v>
      </c>
      <c r="H12649">
        <v>6.8711466789245597</v>
      </c>
      <c r="I12649">
        <v>0.151621669530869</v>
      </c>
      <c r="J12649">
        <v>75.420526315789502</v>
      </c>
      <c r="K12649">
        <v>2.1160542964935298</v>
      </c>
      <c r="L12649">
        <v>4.9254016876220703</v>
      </c>
      <c r="M12649">
        <v>6.8711466789245597</v>
      </c>
      <c r="N12649">
        <v>8.8168916702270508</v>
      </c>
      <c r="O12649">
        <v>11.626238822936999</v>
      </c>
      <c r="P12649">
        <v>0.76805180311203003</v>
      </c>
      <c r="Q12649">
        <v>12.974241256713899</v>
      </c>
      <c r="R12649">
        <v>19</v>
      </c>
      <c r="S12649">
        <v>13.7672033994752</v>
      </c>
      <c r="T12649">
        <v>3.7104182243347199</v>
      </c>
      <c r="U12649">
        <v>80.470520019531307</v>
      </c>
      <c r="V12649">
        <v>102</v>
      </c>
    </row>
    <row r="12650" spans="1:22">
      <c r="A12650" t="s">
        <v>64</v>
      </c>
      <c r="B12650" t="s">
        <v>68</v>
      </c>
      <c r="C12650" s="7" t="s">
        <v>39</v>
      </c>
      <c r="D12650" s="7">
        <v>41162</v>
      </c>
      <c r="E12650" t="s">
        <v>79</v>
      </c>
      <c r="F12650">
        <v>41.015869140625</v>
      </c>
      <c r="G12650">
        <v>35.120067596435497</v>
      </c>
      <c r="H12650">
        <v>6.2233428955078098</v>
      </c>
      <c r="I12650">
        <v>0.15173012018203699</v>
      </c>
      <c r="J12650">
        <v>73.651052631578906</v>
      </c>
      <c r="K12650">
        <v>1.37710785865784</v>
      </c>
      <c r="L12650">
        <v>4.2403025627136204</v>
      </c>
      <c r="M12650">
        <v>6.2233428955078098</v>
      </c>
      <c r="N12650">
        <v>8.2063827514648402</v>
      </c>
      <c r="O12650">
        <v>11.069578170776399</v>
      </c>
      <c r="P12650">
        <v>3.2675613183528198E-3</v>
      </c>
      <c r="Q12650">
        <v>12.443418502807599</v>
      </c>
      <c r="R12650">
        <v>19</v>
      </c>
      <c r="S12650">
        <v>14.3000243088459</v>
      </c>
      <c r="T12650">
        <v>3.78153729438782</v>
      </c>
      <c r="U12650">
        <v>78.207176208496094</v>
      </c>
      <c r="V12650">
        <v>92.696189880371094</v>
      </c>
    </row>
    <row r="12651" spans="1:22">
      <c r="A12651" t="s">
        <v>64</v>
      </c>
      <c r="B12651" t="s">
        <v>68</v>
      </c>
      <c r="C12651" s="7" t="s">
        <v>39</v>
      </c>
      <c r="D12651" s="7">
        <v>41162</v>
      </c>
      <c r="E12651" t="s">
        <v>80</v>
      </c>
      <c r="F12651">
        <v>39.619449615478501</v>
      </c>
      <c r="G12651">
        <v>34.454147338867202</v>
      </c>
      <c r="H12651">
        <v>5.4522633552551296</v>
      </c>
      <c r="I12651">
        <v>0.13761582970619199</v>
      </c>
      <c r="J12651">
        <v>73.423684210526304</v>
      </c>
      <c r="K12651">
        <v>0.67830729484558105</v>
      </c>
      <c r="L12651">
        <v>3.4987993240356401</v>
      </c>
      <c r="M12651">
        <v>5.4522633552551296</v>
      </c>
      <c r="N12651">
        <v>7.4057273864746103</v>
      </c>
      <c r="O12651">
        <v>10.226219177246101</v>
      </c>
      <c r="P12651">
        <v>-0.67504292726516701</v>
      </c>
      <c r="Q12651">
        <v>11.5795698165894</v>
      </c>
      <c r="R12651">
        <v>19</v>
      </c>
      <c r="S12651">
        <v>13.8766509627203</v>
      </c>
      <c r="T12651">
        <v>3.72513771057129</v>
      </c>
      <c r="U12651">
        <v>78.207176208496094</v>
      </c>
      <c r="V12651">
        <v>92.696189880371094</v>
      </c>
    </row>
    <row r="12652" spans="1:22">
      <c r="A12652" t="s">
        <v>64</v>
      </c>
      <c r="B12652" t="s">
        <v>68</v>
      </c>
      <c r="C12652" s="7" t="s">
        <v>39</v>
      </c>
      <c r="D12652" s="7">
        <v>41162</v>
      </c>
      <c r="E12652" t="s">
        <v>81</v>
      </c>
      <c r="F12652">
        <v>39.031074523925803</v>
      </c>
      <c r="G12652">
        <v>34.3029594421387</v>
      </c>
      <c r="H12652">
        <v>4.9907903671264604</v>
      </c>
      <c r="I12652">
        <v>0.12786710262298601</v>
      </c>
      <c r="J12652">
        <v>72.792631578947294</v>
      </c>
      <c r="K12652">
        <v>0.30371317267417902</v>
      </c>
      <c r="L12652">
        <v>3.07287645339966</v>
      </c>
      <c r="M12652">
        <v>4.9907903671264604</v>
      </c>
      <c r="N12652">
        <v>6.9087042808532697</v>
      </c>
      <c r="O12652">
        <v>9.6778678894043004</v>
      </c>
      <c r="P12652">
        <v>-1.02500808238983</v>
      </c>
      <c r="Q12652">
        <v>11.006588935852101</v>
      </c>
      <c r="R12652">
        <v>19</v>
      </c>
      <c r="S12652">
        <v>13.3761780944269</v>
      </c>
      <c r="T12652">
        <v>3.6573457717895499</v>
      </c>
      <c r="U12652">
        <v>78.207176208496094</v>
      </c>
      <c r="V12652">
        <v>92.696189880371094</v>
      </c>
    </row>
    <row r="12653" spans="1:22">
      <c r="A12653" t="s">
        <v>64</v>
      </c>
      <c r="B12653" t="s">
        <v>68</v>
      </c>
      <c r="C12653" s="7" t="s">
        <v>39</v>
      </c>
      <c r="D12653" s="7">
        <v>41162</v>
      </c>
      <c r="E12653" t="s">
        <v>82</v>
      </c>
      <c r="F12653">
        <v>39.257240295410199</v>
      </c>
      <c r="G12653">
        <v>35.063899993896499</v>
      </c>
      <c r="H12653">
        <v>4.4263048171997097</v>
      </c>
      <c r="I12653">
        <v>0.112751297652721</v>
      </c>
      <c r="J12653">
        <v>72.551052631578997</v>
      </c>
      <c r="K12653">
        <v>-0.25643149018287698</v>
      </c>
      <c r="L12653">
        <v>2.5101671218872101</v>
      </c>
      <c r="M12653">
        <v>4.4263048171997097</v>
      </c>
      <c r="N12653">
        <v>6.3424425125122097</v>
      </c>
      <c r="O12653">
        <v>9.1090412139892596</v>
      </c>
      <c r="P12653">
        <v>-1.5839221477508501</v>
      </c>
      <c r="Q12653">
        <v>10.4365320205688</v>
      </c>
      <c r="R12653">
        <v>19</v>
      </c>
      <c r="S12653">
        <v>13.351413151154301</v>
      </c>
      <c r="T12653">
        <v>3.65395855903625</v>
      </c>
      <c r="U12653">
        <v>78.207176208496094</v>
      </c>
      <c r="V12653">
        <v>92.696189880371094</v>
      </c>
    </row>
    <row r="12654" spans="1:22">
      <c r="A12654" t="s">
        <v>64</v>
      </c>
      <c r="B12654" t="s">
        <v>68</v>
      </c>
      <c r="C12654" s="7" t="s">
        <v>39</v>
      </c>
      <c r="D12654" s="7">
        <v>41162</v>
      </c>
      <c r="E12654" t="s">
        <v>83</v>
      </c>
      <c r="F12654">
        <v>35.931728363037102</v>
      </c>
      <c r="G12654">
        <v>35.416210174560497</v>
      </c>
      <c r="H12654">
        <v>0.54415559768676802</v>
      </c>
      <c r="I12654">
        <v>1.51441534981132E-2</v>
      </c>
      <c r="J12654">
        <v>72.601052631578995</v>
      </c>
      <c r="K12654">
        <v>-3.6370203495025599</v>
      </c>
      <c r="L12654">
        <v>-1.16674768924713</v>
      </c>
      <c r="M12654">
        <v>0.54415559768676802</v>
      </c>
      <c r="N12654">
        <v>2.2550590038299601</v>
      </c>
      <c r="O12654">
        <v>4.7253317832946804</v>
      </c>
      <c r="P12654">
        <v>-4.82232570648193</v>
      </c>
      <c r="Q12654">
        <v>5.9106369018554696</v>
      </c>
      <c r="R12654">
        <v>19</v>
      </c>
      <c r="S12654">
        <v>10.6444868381516</v>
      </c>
      <c r="T12654">
        <v>3.2625889778137198</v>
      </c>
      <c r="U12654">
        <v>78.207176208496094</v>
      </c>
      <c r="V12654">
        <v>92.696189880371094</v>
      </c>
    </row>
    <row r="12655" spans="1:22">
      <c r="A12655" t="s">
        <v>64</v>
      </c>
      <c r="B12655" t="s">
        <v>68</v>
      </c>
      <c r="C12655" s="7" t="s">
        <v>39</v>
      </c>
      <c r="D12655" s="7">
        <v>41162</v>
      </c>
      <c r="E12655" t="s">
        <v>84</v>
      </c>
      <c r="F12655">
        <v>41.483463287353501</v>
      </c>
      <c r="G12655">
        <v>41.366291046142599</v>
      </c>
      <c r="H12655">
        <v>0.123683996498585</v>
      </c>
      <c r="I12655">
        <v>2.9815253801643801E-3</v>
      </c>
      <c r="J12655">
        <v>72.483684210526306</v>
      </c>
      <c r="K12655">
        <v>-4.4928550720214799</v>
      </c>
      <c r="L12655">
        <v>-1.7653664350509599</v>
      </c>
      <c r="M12655">
        <v>0.123683996498585</v>
      </c>
      <c r="N12655">
        <v>2.01273441314697</v>
      </c>
      <c r="O12655">
        <v>4.7402234077453604</v>
      </c>
      <c r="P12655">
        <v>-5.8015799522399902</v>
      </c>
      <c r="Q12655">
        <v>6.0489478111267099</v>
      </c>
      <c r="R12655">
        <v>19</v>
      </c>
      <c r="S12655">
        <v>12.976599130293</v>
      </c>
      <c r="T12655">
        <v>3.6023046970367401</v>
      </c>
      <c r="U12655">
        <v>78.207176208496094</v>
      </c>
      <c r="V12655">
        <v>92.696189880371094</v>
      </c>
    </row>
    <row r="12656" spans="1:22">
      <c r="A12656" t="s">
        <v>64</v>
      </c>
      <c r="B12656" t="s">
        <v>68</v>
      </c>
      <c r="C12656" s="7" t="s">
        <v>39</v>
      </c>
      <c r="D12656" s="7">
        <v>41162</v>
      </c>
      <c r="E12656" t="s">
        <v>85</v>
      </c>
      <c r="F12656">
        <v>50.426498413085902</v>
      </c>
      <c r="G12656">
        <v>50.359916687011697</v>
      </c>
      <c r="H12656">
        <v>7.0282161235809298E-2</v>
      </c>
      <c r="I12656">
        <v>1.3937545008957399E-3</v>
      </c>
      <c r="J12656">
        <v>72.458421052631607</v>
      </c>
      <c r="K12656">
        <v>-6.5309987068176296</v>
      </c>
      <c r="L12656">
        <v>-2.63090848922729</v>
      </c>
      <c r="M12656">
        <v>7.0282161235809298E-2</v>
      </c>
      <c r="N12656">
        <v>2.77147269248962</v>
      </c>
      <c r="O12656">
        <v>6.6715626716613796</v>
      </c>
      <c r="P12656">
        <v>-8.4023694992065394</v>
      </c>
      <c r="Q12656">
        <v>8.5429344177246094</v>
      </c>
      <c r="R12656">
        <v>19</v>
      </c>
      <c r="S12656">
        <v>26.532870009108599</v>
      </c>
      <c r="T12656">
        <v>5.1510066986084002</v>
      </c>
      <c r="U12656">
        <v>78.207176208496094</v>
      </c>
      <c r="V12656">
        <v>92.696189880371094</v>
      </c>
    </row>
    <row r="12657" spans="1:22">
      <c r="A12657" t="s">
        <v>64</v>
      </c>
      <c r="B12657" t="s">
        <v>68</v>
      </c>
      <c r="C12657" s="7" t="s">
        <v>39</v>
      </c>
      <c r="D12657" s="7">
        <v>41162</v>
      </c>
      <c r="E12657" t="s">
        <v>86</v>
      </c>
      <c r="F12657">
        <v>61.903430938720703</v>
      </c>
      <c r="G12657">
        <v>63.218601226806598</v>
      </c>
      <c r="H12657">
        <v>-1.38823807239532</v>
      </c>
      <c r="I12657">
        <v>-2.2425865754485099E-2</v>
      </c>
      <c r="J12657">
        <v>73.881578947368396</v>
      </c>
      <c r="K12657">
        <v>-9.2312459945678693</v>
      </c>
      <c r="L12657">
        <v>-4.59753322601318</v>
      </c>
      <c r="M12657">
        <v>-1.38823807239532</v>
      </c>
      <c r="N12657">
        <v>1.82105720043182</v>
      </c>
      <c r="O12657">
        <v>6.4547700881957999</v>
      </c>
      <c r="P12657">
        <v>-11.4546298980713</v>
      </c>
      <c r="Q12657">
        <v>8.6781539916992205</v>
      </c>
      <c r="R12657">
        <v>19</v>
      </c>
      <c r="S12657">
        <v>37.453563986293602</v>
      </c>
      <c r="T12657">
        <v>6.1199316978454599</v>
      </c>
      <c r="U12657">
        <v>78.207176208496094</v>
      </c>
      <c r="V12657">
        <v>92.696189880371094</v>
      </c>
    </row>
    <row r="12658" spans="1:22">
      <c r="A12658" t="s">
        <v>64</v>
      </c>
      <c r="B12658" t="s">
        <v>68</v>
      </c>
      <c r="C12658" s="7" t="s">
        <v>39</v>
      </c>
      <c r="D12658" s="7">
        <v>41162</v>
      </c>
      <c r="E12658" t="s">
        <v>87</v>
      </c>
      <c r="F12658">
        <v>69.056961059570298</v>
      </c>
      <c r="G12658">
        <v>71.393768310546903</v>
      </c>
      <c r="H12658">
        <v>-2.4666287899017298</v>
      </c>
      <c r="I12658">
        <v>-3.5718757659196902E-2</v>
      </c>
      <c r="J12658">
        <v>77.468421052631598</v>
      </c>
      <c r="K12658">
        <v>-12.5072078704834</v>
      </c>
      <c r="L12658">
        <v>-6.5751523971557599</v>
      </c>
      <c r="M12658">
        <v>-2.4666287899017298</v>
      </c>
      <c r="N12658">
        <v>1.64189493656158</v>
      </c>
      <c r="O12658">
        <v>7.5739507675170898</v>
      </c>
      <c r="P12658">
        <v>-15.353572845459</v>
      </c>
      <c r="Q12658">
        <v>10.420315742492701</v>
      </c>
      <c r="R12658">
        <v>19</v>
      </c>
      <c r="S12658">
        <v>61.382615436687303</v>
      </c>
      <c r="T12658">
        <v>7.8347058296203604</v>
      </c>
      <c r="U12658">
        <v>78.207176208496094</v>
      </c>
      <c r="V12658">
        <v>92.696189880371094</v>
      </c>
    </row>
    <row r="12659" spans="1:22">
      <c r="A12659" t="s">
        <v>64</v>
      </c>
      <c r="B12659" t="s">
        <v>68</v>
      </c>
      <c r="C12659" s="7" t="s">
        <v>39</v>
      </c>
      <c r="D12659" s="7">
        <v>41162</v>
      </c>
      <c r="E12659" t="s">
        <v>88</v>
      </c>
      <c r="F12659">
        <v>67.584457397460895</v>
      </c>
      <c r="G12659">
        <v>72.206993103027301</v>
      </c>
      <c r="H12659">
        <v>-4.8793387413024902</v>
      </c>
      <c r="I12659">
        <v>-7.2196163237094907E-2</v>
      </c>
      <c r="J12659">
        <v>80.026315789473699</v>
      </c>
      <c r="K12659">
        <v>-15.2934970855713</v>
      </c>
      <c r="L12659">
        <v>-9.1407279968261701</v>
      </c>
      <c r="M12659">
        <v>-4.8793387413024902</v>
      </c>
      <c r="N12659">
        <v>-0.61794942617416404</v>
      </c>
      <c r="O12659">
        <v>5.5348200798034703</v>
      </c>
      <c r="P12659">
        <v>-18.2457675933838</v>
      </c>
      <c r="Q12659">
        <v>8.4870891571044904</v>
      </c>
      <c r="R12659">
        <v>19</v>
      </c>
      <c r="S12659">
        <v>66.035307920628796</v>
      </c>
      <c r="T12659">
        <v>8.1262111663818395</v>
      </c>
      <c r="U12659">
        <v>78.207176208496094</v>
      </c>
      <c r="V12659">
        <v>92.696189880371094</v>
      </c>
    </row>
    <row r="12660" spans="1:22">
      <c r="A12660" t="s">
        <v>64</v>
      </c>
      <c r="B12660" t="s">
        <v>68</v>
      </c>
      <c r="C12660" s="7" t="s">
        <v>39</v>
      </c>
      <c r="D12660" s="7">
        <v>41162</v>
      </c>
      <c r="E12660" t="s">
        <v>89</v>
      </c>
      <c r="F12660">
        <v>64.836402893066406</v>
      </c>
      <c r="G12660">
        <v>68.593360900878906</v>
      </c>
      <c r="H12660">
        <v>-3.96567678451538</v>
      </c>
      <c r="I12660">
        <v>-6.1164356768131298E-2</v>
      </c>
      <c r="J12660">
        <v>82.452631578947404</v>
      </c>
      <c r="K12660">
        <v>-12.4456539154053</v>
      </c>
      <c r="L12660">
        <v>-7.4356145858764604</v>
      </c>
      <c r="M12660">
        <v>-3.96567678451538</v>
      </c>
      <c r="N12660">
        <v>-0.49573904275894198</v>
      </c>
      <c r="O12660">
        <v>4.51429986953735</v>
      </c>
      <c r="P12660">
        <v>-14.849609375</v>
      </c>
      <c r="Q12660">
        <v>6.9182553291320801</v>
      </c>
      <c r="R12660">
        <v>19</v>
      </c>
      <c r="S12660">
        <v>43.784172906618799</v>
      </c>
      <c r="T12660">
        <v>6.61696100234985</v>
      </c>
      <c r="U12660">
        <v>78.207176208496094</v>
      </c>
      <c r="V12660">
        <v>92.696189880371094</v>
      </c>
    </row>
    <row r="12661" spans="1:22">
      <c r="A12661" t="s">
        <v>64</v>
      </c>
      <c r="B12661" t="s">
        <v>68</v>
      </c>
      <c r="C12661" s="7" t="s">
        <v>39</v>
      </c>
      <c r="D12661" s="7">
        <v>41162</v>
      </c>
      <c r="E12661" t="s">
        <v>90</v>
      </c>
      <c r="F12661">
        <v>64.478424072265597</v>
      </c>
      <c r="G12661">
        <v>63.641021728515597</v>
      </c>
      <c r="H12661">
        <v>0.88392716646194502</v>
      </c>
      <c r="I12661">
        <v>1.37088829651475E-2</v>
      </c>
      <c r="J12661">
        <v>84.352631578947395</v>
      </c>
      <c r="K12661">
        <v>-9.4642858505249006</v>
      </c>
      <c r="L12661">
        <v>-3.3504779338836701</v>
      </c>
      <c r="M12661">
        <v>0.88392716646194502</v>
      </c>
      <c r="N12661">
        <v>5.1183323860168501</v>
      </c>
      <c r="O12661">
        <v>11.232140541076699</v>
      </c>
      <c r="P12661">
        <v>-12.397860527038601</v>
      </c>
      <c r="Q12661">
        <v>14.1657152175903</v>
      </c>
      <c r="R12661">
        <v>19</v>
      </c>
      <c r="S12661">
        <v>65.201648305491304</v>
      </c>
      <c r="T12661">
        <v>8.0747537612915004</v>
      </c>
      <c r="U12661">
        <v>78.207176208496094</v>
      </c>
      <c r="V12661">
        <v>92.696189880371094</v>
      </c>
    </row>
    <row r="12662" spans="1:22">
      <c r="A12662" t="s">
        <v>64</v>
      </c>
      <c r="B12662" t="s">
        <v>68</v>
      </c>
      <c r="C12662" s="7" t="s">
        <v>39</v>
      </c>
      <c r="D12662" s="7">
        <v>41162</v>
      </c>
      <c r="E12662" t="s">
        <v>91</v>
      </c>
      <c r="F12662">
        <v>62.341091156005902</v>
      </c>
      <c r="G12662">
        <v>65.727134704589801</v>
      </c>
      <c r="H12662">
        <v>-3.5741550922393799</v>
      </c>
      <c r="I12662">
        <v>-5.7332251220941502E-2</v>
      </c>
      <c r="J12662">
        <v>85.263157894736906</v>
      </c>
      <c r="K12662">
        <v>-11.112465858459499</v>
      </c>
      <c r="L12662">
        <v>-6.6587705612182599</v>
      </c>
      <c r="M12662">
        <v>-3.5741550922393799</v>
      </c>
      <c r="N12662">
        <v>-0.48953953385353099</v>
      </c>
      <c r="O12662">
        <v>3.9641554355621298</v>
      </c>
      <c r="P12662">
        <v>-13.2494716644287</v>
      </c>
      <c r="Q12662">
        <v>6.1011619567871103</v>
      </c>
      <c r="R12662">
        <v>19</v>
      </c>
      <c r="S12662">
        <v>34.599982362630001</v>
      </c>
      <c r="T12662">
        <v>5.8821749687194798</v>
      </c>
      <c r="U12662">
        <v>78.207176208496094</v>
      </c>
      <c r="V12662">
        <v>92.696189880371094</v>
      </c>
    </row>
    <row r="12663" spans="1:22">
      <c r="A12663" t="s">
        <v>64</v>
      </c>
      <c r="B12663" t="s">
        <v>68</v>
      </c>
      <c r="C12663" s="7" t="s">
        <v>39</v>
      </c>
      <c r="D12663" s="7">
        <v>41162</v>
      </c>
      <c r="E12663" t="s">
        <v>92</v>
      </c>
      <c r="F12663">
        <v>64.515266418457003</v>
      </c>
      <c r="G12663">
        <v>67.332672119140597</v>
      </c>
      <c r="H12663">
        <v>-2.9739320278167698</v>
      </c>
      <c r="I12663">
        <v>-4.6096563339233398E-2</v>
      </c>
      <c r="J12663">
        <v>85.068421052631606</v>
      </c>
      <c r="K12663">
        <v>-12.861008644104</v>
      </c>
      <c r="L12663">
        <v>-7.0196437835693404</v>
      </c>
      <c r="M12663">
        <v>-2.9739320278167698</v>
      </c>
      <c r="N12663">
        <v>1.0717797279357899</v>
      </c>
      <c r="O12663">
        <v>6.9131450653076199</v>
      </c>
      <c r="P12663">
        <v>-15.6638584136963</v>
      </c>
      <c r="Q12663">
        <v>9.7159938812255895</v>
      </c>
      <c r="R12663">
        <v>19</v>
      </c>
      <c r="S12663">
        <v>59.520101647336801</v>
      </c>
      <c r="T12663">
        <v>7.71492719650269</v>
      </c>
      <c r="U12663">
        <v>78.207176208496094</v>
      </c>
      <c r="V12663">
        <v>92.696189880371094</v>
      </c>
    </row>
    <row r="12664" spans="1:22">
      <c r="A12664" t="s">
        <v>64</v>
      </c>
      <c r="B12664" t="s">
        <v>68</v>
      </c>
      <c r="C12664" s="7" t="s">
        <v>39</v>
      </c>
      <c r="D12664" s="7">
        <v>41162</v>
      </c>
      <c r="E12664" t="s">
        <v>93</v>
      </c>
      <c r="F12664">
        <v>62.302204132080099</v>
      </c>
      <c r="G12664">
        <v>63.939895629882798</v>
      </c>
      <c r="H12664">
        <v>-1.72867727279663</v>
      </c>
      <c r="I12664">
        <v>-2.7746647596359302E-2</v>
      </c>
      <c r="J12664">
        <v>84.5284210526316</v>
      </c>
      <c r="K12664">
        <v>-12.355827331543001</v>
      </c>
      <c r="L12664">
        <v>-6.0772209167480504</v>
      </c>
      <c r="M12664">
        <v>-1.72867727279663</v>
      </c>
      <c r="N12664">
        <v>2.6198661327362101</v>
      </c>
      <c r="O12664">
        <v>8.8984727859497106</v>
      </c>
      <c r="P12664">
        <v>-15.3684759140015</v>
      </c>
      <c r="Q12664">
        <v>11.9111213684082</v>
      </c>
      <c r="R12664">
        <v>19</v>
      </c>
      <c r="S12664">
        <v>68.764046080869804</v>
      </c>
      <c r="T12664">
        <v>8.2924089431762695</v>
      </c>
      <c r="U12664">
        <v>78.207176208496094</v>
      </c>
      <c r="V12664">
        <v>92.696189880371094</v>
      </c>
    </row>
    <row r="12665" spans="1:22">
      <c r="A12665" t="s">
        <v>64</v>
      </c>
      <c r="B12665" t="s">
        <v>68</v>
      </c>
      <c r="C12665" s="7" t="s">
        <v>39</v>
      </c>
      <c r="D12665" s="7">
        <v>41162</v>
      </c>
      <c r="E12665" t="s">
        <v>94</v>
      </c>
      <c r="F12665">
        <v>58.901908874511697</v>
      </c>
      <c r="G12665">
        <v>58.797641754150398</v>
      </c>
      <c r="H12665">
        <v>0.11005736887455</v>
      </c>
      <c r="I12665">
        <v>1.8684855895116899E-3</v>
      </c>
      <c r="J12665">
        <v>84.8052631578947</v>
      </c>
      <c r="K12665">
        <v>-9.7507228851318395</v>
      </c>
      <c r="L12665">
        <v>-3.92489409446716</v>
      </c>
      <c r="M12665">
        <v>0.11005736887455</v>
      </c>
      <c r="N12665">
        <v>4.1450090408325204</v>
      </c>
      <c r="O12665">
        <v>9.9708375930786097</v>
      </c>
      <c r="P12665">
        <v>-12.5461177825928</v>
      </c>
      <c r="Q12665">
        <v>12.766232490539601</v>
      </c>
      <c r="R12665">
        <v>19</v>
      </c>
      <c r="S12665">
        <v>59.203913545763697</v>
      </c>
      <c r="T12665">
        <v>7.6944079399108896</v>
      </c>
      <c r="U12665">
        <v>78.207176208496094</v>
      </c>
      <c r="V12665">
        <v>92.696189880371094</v>
      </c>
    </row>
    <row r="12666" spans="1:22">
      <c r="A12666" t="s">
        <v>64</v>
      </c>
      <c r="B12666" t="s">
        <v>68</v>
      </c>
      <c r="C12666" s="7" t="s">
        <v>39</v>
      </c>
      <c r="D12666" s="7">
        <v>41162</v>
      </c>
      <c r="E12666" t="s">
        <v>95</v>
      </c>
      <c r="F12666">
        <v>55.476123809814503</v>
      </c>
      <c r="G12666">
        <v>57.2616996765137</v>
      </c>
      <c r="H12666">
        <v>-1.88477659225464</v>
      </c>
      <c r="I12666">
        <v>-3.3974554389715202E-2</v>
      </c>
      <c r="J12666">
        <v>83.457894736842107</v>
      </c>
      <c r="K12666">
        <v>-10.6620979309082</v>
      </c>
      <c r="L12666">
        <v>-5.4763851165771502</v>
      </c>
      <c r="M12666">
        <v>-1.88477659225464</v>
      </c>
      <c r="N12666">
        <v>1.70683205127716</v>
      </c>
      <c r="O12666">
        <v>6.8925442695617702</v>
      </c>
      <c r="P12666">
        <v>-13.1503458023071</v>
      </c>
      <c r="Q12666">
        <v>9.3807926177978498</v>
      </c>
      <c r="R12666">
        <v>19</v>
      </c>
      <c r="S12666">
        <v>46.908526354833199</v>
      </c>
      <c r="T12666">
        <v>6.8489799499511701</v>
      </c>
      <c r="U12666">
        <v>78.207176208496094</v>
      </c>
      <c r="V12666">
        <v>92.696189880371094</v>
      </c>
    </row>
    <row r="12667" spans="1:22">
      <c r="A12667" t="s">
        <v>64</v>
      </c>
      <c r="B12667" t="s">
        <v>68</v>
      </c>
      <c r="C12667" s="7" t="s">
        <v>39</v>
      </c>
      <c r="D12667" s="7">
        <v>41162</v>
      </c>
      <c r="E12667" t="s">
        <v>96</v>
      </c>
      <c r="F12667">
        <v>48.4120063781738</v>
      </c>
      <c r="G12667">
        <v>45.889598846435497</v>
      </c>
      <c r="H12667">
        <v>2.6625444889068599</v>
      </c>
      <c r="I12667">
        <v>5.4997608065605198E-2</v>
      </c>
      <c r="J12667">
        <v>81.678947368421007</v>
      </c>
      <c r="K12667">
        <v>-3.9355421066284202</v>
      </c>
      <c r="L12667">
        <v>-3.7339035421609899E-2</v>
      </c>
      <c r="M12667">
        <v>2.6625444889068599</v>
      </c>
      <c r="N12667">
        <v>5.3624281883239702</v>
      </c>
      <c r="O12667">
        <v>9.2606306076049805</v>
      </c>
      <c r="P12667">
        <v>-5.80600786209106</v>
      </c>
      <c r="Q12667">
        <v>11.131096839904799</v>
      </c>
      <c r="R12667">
        <v>19</v>
      </c>
      <c r="S12667">
        <v>26.507199196450799</v>
      </c>
      <c r="T12667">
        <v>5.1485142707824698</v>
      </c>
      <c r="U12667">
        <v>78.207176208496094</v>
      </c>
      <c r="V12667">
        <v>92.696189880371094</v>
      </c>
    </row>
    <row r="12668" spans="1:22">
      <c r="A12668" t="s">
        <v>64</v>
      </c>
      <c r="B12668" t="s">
        <v>68</v>
      </c>
      <c r="C12668" s="7" t="s">
        <v>39</v>
      </c>
      <c r="D12668" s="7">
        <v>41162</v>
      </c>
      <c r="E12668" t="s">
        <v>97</v>
      </c>
      <c r="F12668">
        <v>45.666065216064503</v>
      </c>
      <c r="G12668">
        <v>41.715984344482401</v>
      </c>
      <c r="H12668">
        <v>4.1695280075073198</v>
      </c>
      <c r="I12668">
        <v>9.1304734349250793E-2</v>
      </c>
      <c r="J12668">
        <v>78.705263157894706</v>
      </c>
      <c r="K12668">
        <v>-2.0793325901031499</v>
      </c>
      <c r="L12668">
        <v>1.6125448942184399</v>
      </c>
      <c r="M12668">
        <v>4.1695280075073198</v>
      </c>
      <c r="N12668">
        <v>6.7265110015869096</v>
      </c>
      <c r="O12668">
        <v>10.418388366699199</v>
      </c>
      <c r="P12668">
        <v>-3.85079765319824</v>
      </c>
      <c r="Q12668">
        <v>12.1898536682129</v>
      </c>
      <c r="R12668">
        <v>19</v>
      </c>
      <c r="S12668">
        <v>23.7754915462219</v>
      </c>
      <c r="T12668">
        <v>4.8760118484497097</v>
      </c>
      <c r="U12668">
        <v>78.207176208496094</v>
      </c>
      <c r="V12668">
        <v>92.696189880371094</v>
      </c>
    </row>
    <row r="12669" spans="1:22">
      <c r="A12669" t="s">
        <v>64</v>
      </c>
      <c r="B12669" t="s">
        <v>68</v>
      </c>
      <c r="C12669" s="7" t="s">
        <v>39</v>
      </c>
      <c r="D12669" s="7">
        <v>41162</v>
      </c>
      <c r="E12669" t="s">
        <v>98</v>
      </c>
      <c r="F12669">
        <v>43.448940277099602</v>
      </c>
      <c r="G12669">
        <v>40.915733337402301</v>
      </c>
      <c r="H12669">
        <v>2.6739418506622301</v>
      </c>
      <c r="I12669">
        <v>6.1542164534330403E-2</v>
      </c>
      <c r="J12669">
        <v>76.2215789473684</v>
      </c>
      <c r="K12669">
        <v>-1.68673527240753</v>
      </c>
      <c r="L12669">
        <v>0.88958811759948697</v>
      </c>
      <c r="M12669">
        <v>2.6739418506622301</v>
      </c>
      <c r="N12669">
        <v>4.4582953453064</v>
      </c>
      <c r="O12669">
        <v>7.0346188545227104</v>
      </c>
      <c r="P12669">
        <v>-2.9229266643524201</v>
      </c>
      <c r="Q12669">
        <v>8.2708101272583008</v>
      </c>
      <c r="R12669">
        <v>19</v>
      </c>
      <c r="S12669">
        <v>11.578057029867599</v>
      </c>
      <c r="T12669">
        <v>3.4026544094085698</v>
      </c>
      <c r="U12669">
        <v>78.207176208496094</v>
      </c>
      <c r="V12669">
        <v>92.696189880371094</v>
      </c>
    </row>
    <row r="12670" spans="1:22">
      <c r="A12670" t="s">
        <v>64</v>
      </c>
      <c r="B12670" t="s">
        <v>68</v>
      </c>
      <c r="C12670" s="7" t="s">
        <v>39</v>
      </c>
      <c r="D12670" s="7">
        <v>41162</v>
      </c>
      <c r="E12670" t="s">
        <v>99</v>
      </c>
      <c r="F12670">
        <v>42.935367584228501</v>
      </c>
      <c r="G12670">
        <v>41.047599792480497</v>
      </c>
      <c r="H12670">
        <v>1.9926426410675</v>
      </c>
      <c r="I12670">
        <v>4.6410284936428098E-2</v>
      </c>
      <c r="J12670">
        <v>74.7778947368421</v>
      </c>
      <c r="K12670">
        <v>-2.2318954467773402</v>
      </c>
      <c r="L12670">
        <v>0.26399588584899902</v>
      </c>
      <c r="M12670">
        <v>1.9926426410675</v>
      </c>
      <c r="N12670">
        <v>3.7212893962860099</v>
      </c>
      <c r="O12670">
        <v>6.21718072891235</v>
      </c>
      <c r="P12670">
        <v>-3.42949342727661</v>
      </c>
      <c r="Q12670">
        <v>7.4147787094116202</v>
      </c>
      <c r="R12670">
        <v>19</v>
      </c>
      <c r="S12670">
        <v>10.866415323496801</v>
      </c>
      <c r="T12670">
        <v>3.2964246273040798</v>
      </c>
      <c r="U12670">
        <v>78.207176208496094</v>
      </c>
      <c r="V12670">
        <v>92.696189880371094</v>
      </c>
    </row>
    <row r="12671" spans="1:22">
      <c r="A12671" t="s">
        <v>64</v>
      </c>
      <c r="B12671" t="s">
        <v>68</v>
      </c>
      <c r="C12671" s="7" t="s">
        <v>39</v>
      </c>
      <c r="D12671" s="7">
        <v>41162</v>
      </c>
      <c r="E12671" t="s">
        <v>100</v>
      </c>
      <c r="F12671">
        <v>41.699073791503899</v>
      </c>
      <c r="G12671">
        <v>38.247550964355497</v>
      </c>
      <c r="H12671">
        <v>3.64327120780945</v>
      </c>
      <c r="I12671">
        <v>8.7370552122592898E-2</v>
      </c>
      <c r="J12671">
        <v>73.997368421052599</v>
      </c>
      <c r="K12671">
        <v>-0.38221490383148199</v>
      </c>
      <c r="L12671">
        <v>1.9960749149322501</v>
      </c>
      <c r="M12671">
        <v>3.64327120780945</v>
      </c>
      <c r="N12671">
        <v>5.29046726226807</v>
      </c>
      <c r="O12671">
        <v>7.6687574386596697</v>
      </c>
      <c r="P12671">
        <v>-1.5233843326568599</v>
      </c>
      <c r="Q12671">
        <v>8.8099269866943395</v>
      </c>
      <c r="R12671">
        <v>19</v>
      </c>
      <c r="S12671">
        <v>9.8665312359599397</v>
      </c>
      <c r="T12671">
        <v>3.1411035060882599</v>
      </c>
      <c r="U12671">
        <v>78.207176208496094</v>
      </c>
      <c r="V12671">
        <v>92.696189880371094</v>
      </c>
    </row>
    <row r="12672" spans="1:22">
      <c r="A12672" t="s">
        <v>64</v>
      </c>
      <c r="B12672" t="s">
        <v>68</v>
      </c>
      <c r="C12672" s="7" t="s">
        <v>39</v>
      </c>
      <c r="D12672" s="7">
        <v>41162</v>
      </c>
      <c r="E12672" t="s">
        <v>101</v>
      </c>
      <c r="F12672">
        <v>43.106372833252003</v>
      </c>
      <c r="G12672">
        <v>37.006336212158203</v>
      </c>
      <c r="H12672">
        <v>6.4389286041259801</v>
      </c>
      <c r="I12672">
        <v>0.14937300980091101</v>
      </c>
      <c r="J12672">
        <v>73.365263157894702</v>
      </c>
      <c r="K12672">
        <v>2.2192201614379901</v>
      </c>
      <c r="L12672">
        <v>4.71225833892822</v>
      </c>
      <c r="M12672">
        <v>6.4389286041259801</v>
      </c>
      <c r="N12672">
        <v>8.1655988693237305</v>
      </c>
      <c r="O12672">
        <v>10.658637046814</v>
      </c>
      <c r="P12672">
        <v>1.0229915380477901</v>
      </c>
      <c r="Q12672">
        <v>11.854866027831999</v>
      </c>
      <c r="R12672">
        <v>19</v>
      </c>
      <c r="S12672">
        <v>10.841583170986301</v>
      </c>
      <c r="T12672">
        <v>3.2926559448242201</v>
      </c>
      <c r="U12672">
        <v>78.207176208496094</v>
      </c>
      <c r="V12672">
        <v>92.696189880371094</v>
      </c>
    </row>
    <row r="12673" spans="1:22">
      <c r="A12673" t="s">
        <v>64</v>
      </c>
      <c r="B12673" t="s">
        <v>68</v>
      </c>
      <c r="C12673" s="7" t="s">
        <v>39</v>
      </c>
      <c r="D12673" s="7">
        <v>41162</v>
      </c>
      <c r="E12673" t="s">
        <v>102</v>
      </c>
      <c r="F12673">
        <v>43.234165191650398</v>
      </c>
      <c r="G12673">
        <v>36.8997802734375</v>
      </c>
      <c r="H12673">
        <v>6.6862950325012198</v>
      </c>
      <c r="I12673">
        <v>0.15465304255485501</v>
      </c>
      <c r="J12673">
        <v>72.870526315789505</v>
      </c>
      <c r="K12673">
        <v>2.1338443756103498</v>
      </c>
      <c r="L12673">
        <v>4.8234691619873002</v>
      </c>
      <c r="M12673">
        <v>6.6862950325012198</v>
      </c>
      <c r="N12673">
        <v>8.5491209030151403</v>
      </c>
      <c r="O12673">
        <v>11.238745689392101</v>
      </c>
      <c r="P12673">
        <v>0.84328782558441195</v>
      </c>
      <c r="Q12673">
        <v>12.5293025970459</v>
      </c>
      <c r="R12673">
        <v>19</v>
      </c>
      <c r="S12673">
        <v>12.618808020084799</v>
      </c>
      <c r="T12673">
        <v>3.55229616165161</v>
      </c>
      <c r="U12673">
        <v>78.207176208496094</v>
      </c>
      <c r="V12673">
        <v>92.696189880371094</v>
      </c>
    </row>
    <row r="12674" spans="1:22">
      <c r="A12674" t="s">
        <v>64</v>
      </c>
      <c r="B12674" t="s">
        <v>68</v>
      </c>
      <c r="C12674" s="7" t="s">
        <v>39</v>
      </c>
      <c r="D12674" s="7">
        <v>41172</v>
      </c>
      <c r="E12674" t="s">
        <v>79</v>
      </c>
      <c r="F12674">
        <v>43.116985321044901</v>
      </c>
      <c r="G12674">
        <v>49.781120300292997</v>
      </c>
      <c r="H12674">
        <v>-7.0343661308288601</v>
      </c>
      <c r="I12674">
        <v>-0.16314606368541701</v>
      </c>
      <c r="J12674">
        <v>70.061052631578903</v>
      </c>
      <c r="K12674">
        <v>-12.249135017395</v>
      </c>
      <c r="L12674">
        <v>-9.1682071685790998</v>
      </c>
      <c r="M12674">
        <v>-7.0343661308288601</v>
      </c>
      <c r="N12674">
        <v>-4.9005250930786097</v>
      </c>
      <c r="O12674">
        <v>-1.81959748268127</v>
      </c>
      <c r="P12674">
        <v>-13.7274494171143</v>
      </c>
      <c r="Q12674">
        <v>-0.34128299355506903</v>
      </c>
      <c r="R12674">
        <v>19</v>
      </c>
      <c r="S12674">
        <v>16.557620588648401</v>
      </c>
      <c r="T12674">
        <v>4.0691056251525897</v>
      </c>
      <c r="U12674">
        <v>77.130813598632798</v>
      </c>
      <c r="V12674">
        <v>99.699996948242202</v>
      </c>
    </row>
    <row r="12675" spans="1:22">
      <c r="A12675" t="s">
        <v>64</v>
      </c>
      <c r="B12675" t="s">
        <v>68</v>
      </c>
      <c r="C12675" s="7" t="s">
        <v>39</v>
      </c>
      <c r="D12675" s="7">
        <v>41172</v>
      </c>
      <c r="E12675" t="s">
        <v>80</v>
      </c>
      <c r="F12675">
        <v>41.345504760742202</v>
      </c>
      <c r="G12675">
        <v>45.279407501220703</v>
      </c>
      <c r="H12675">
        <v>-4.1524529457092303</v>
      </c>
      <c r="I12675">
        <v>-0.100432999432087</v>
      </c>
      <c r="J12675">
        <v>69.216315789473697</v>
      </c>
      <c r="K12675">
        <v>-9.2859468460083008</v>
      </c>
      <c r="L12675">
        <v>-6.2530369758606001</v>
      </c>
      <c r="M12675">
        <v>-4.1524529457092303</v>
      </c>
      <c r="N12675">
        <v>-2.05186891555786</v>
      </c>
      <c r="O12675">
        <v>0.98104059696197499</v>
      </c>
      <c r="P12675">
        <v>-10.7412204742432</v>
      </c>
      <c r="Q12675">
        <v>2.4363145828247101</v>
      </c>
      <c r="R12675">
        <v>19</v>
      </c>
      <c r="S12675">
        <v>16.0455225987082</v>
      </c>
      <c r="T12675">
        <v>4.0056862831115696</v>
      </c>
      <c r="U12675">
        <v>77.130813598632798</v>
      </c>
      <c r="V12675">
        <v>99.699996948242202</v>
      </c>
    </row>
    <row r="12676" spans="1:22">
      <c r="A12676" t="s">
        <v>64</v>
      </c>
      <c r="B12676" t="s">
        <v>68</v>
      </c>
      <c r="C12676" s="7" t="s">
        <v>39</v>
      </c>
      <c r="D12676" s="7">
        <v>41172</v>
      </c>
      <c r="E12676" t="s">
        <v>81</v>
      </c>
      <c r="F12676">
        <v>40.480289459228501</v>
      </c>
      <c r="G12676">
        <v>43.687164306640597</v>
      </c>
      <c r="H12676">
        <v>-3.3850359916686998</v>
      </c>
      <c r="I12676">
        <v>-8.36218297481537E-2</v>
      </c>
      <c r="J12676">
        <v>68.0273684210526</v>
      </c>
      <c r="K12676">
        <v>-8.4338302612304705</v>
      </c>
      <c r="L12676">
        <v>-5.4509615898132298</v>
      </c>
      <c r="M12676">
        <v>-3.3850359916686998</v>
      </c>
      <c r="N12676">
        <v>-1.3191102743148799</v>
      </c>
      <c r="O12676">
        <v>1.66375839710236</v>
      </c>
      <c r="P12676">
        <v>-9.8650932312011701</v>
      </c>
      <c r="Q12676">
        <v>3.09502148628235</v>
      </c>
      <c r="R12676">
        <v>19</v>
      </c>
      <c r="S12676">
        <v>15.5204105169332</v>
      </c>
      <c r="T12676">
        <v>3.9395952224731401</v>
      </c>
      <c r="U12676">
        <v>77.130813598632798</v>
      </c>
      <c r="V12676">
        <v>99.699996948242202</v>
      </c>
    </row>
    <row r="12677" spans="1:22">
      <c r="A12677" t="s">
        <v>64</v>
      </c>
      <c r="B12677" t="s">
        <v>68</v>
      </c>
      <c r="C12677" s="7" t="s">
        <v>39</v>
      </c>
      <c r="D12677" s="7">
        <v>41172</v>
      </c>
      <c r="E12677" t="s">
        <v>82</v>
      </c>
      <c r="F12677">
        <v>39.153190612792997</v>
      </c>
      <c r="G12677">
        <v>42.262844085693402</v>
      </c>
      <c r="H12677">
        <v>-3.2824122905731201</v>
      </c>
      <c r="I12677">
        <v>-8.3835117518901797E-2</v>
      </c>
      <c r="J12677">
        <v>67.3052631578947</v>
      </c>
      <c r="K12677">
        <v>-8.3689403533935494</v>
      </c>
      <c r="L12677">
        <v>-5.3637785911560103</v>
      </c>
      <c r="M12677">
        <v>-3.2824122905731201</v>
      </c>
      <c r="N12677">
        <v>-1.2010461091995199</v>
      </c>
      <c r="O12677">
        <v>1.80411612987518</v>
      </c>
      <c r="P12677">
        <v>-9.8109006881713903</v>
      </c>
      <c r="Q12677">
        <v>3.24607634544373</v>
      </c>
      <c r="R12677">
        <v>19</v>
      </c>
      <c r="S12677">
        <v>15.7532721849207</v>
      </c>
      <c r="T12677">
        <v>3.9690392017364502</v>
      </c>
      <c r="U12677">
        <v>77.130813598632798</v>
      </c>
      <c r="V12677">
        <v>99.699996948242202</v>
      </c>
    </row>
    <row r="12678" spans="1:22">
      <c r="A12678" t="s">
        <v>64</v>
      </c>
      <c r="B12678" t="s">
        <v>68</v>
      </c>
      <c r="C12678" s="7" t="s">
        <v>39</v>
      </c>
      <c r="D12678" s="7">
        <v>41172</v>
      </c>
      <c r="E12678" t="s">
        <v>83</v>
      </c>
      <c r="F12678">
        <v>36.493648529052699</v>
      </c>
      <c r="G12678">
        <v>37.833053588867202</v>
      </c>
      <c r="H12678">
        <v>-1.41381728649139</v>
      </c>
      <c r="I12678">
        <v>-3.8741461932659101E-2</v>
      </c>
      <c r="J12678">
        <v>66.683157894736794</v>
      </c>
      <c r="K12678">
        <v>-5.9559435844421396</v>
      </c>
      <c r="L12678">
        <v>-3.2724184989929199</v>
      </c>
      <c r="M12678">
        <v>-1.41381728649139</v>
      </c>
      <c r="N12678">
        <v>0.444783985614777</v>
      </c>
      <c r="O12678">
        <v>3.1283090114593501</v>
      </c>
      <c r="P12678">
        <v>-7.2435731887817401</v>
      </c>
      <c r="Q12678">
        <v>4.4159388542175302</v>
      </c>
      <c r="R12678">
        <v>19</v>
      </c>
      <c r="S12678">
        <v>12.5616371624574</v>
      </c>
      <c r="T12678">
        <v>3.54423999786377</v>
      </c>
      <c r="U12678">
        <v>77.130813598632798</v>
      </c>
      <c r="V12678">
        <v>99.699996948242202</v>
      </c>
    </row>
    <row r="12679" spans="1:22">
      <c r="A12679" t="s">
        <v>64</v>
      </c>
      <c r="B12679" t="s">
        <v>68</v>
      </c>
      <c r="C12679" s="7" t="s">
        <v>39</v>
      </c>
      <c r="D12679" s="7">
        <v>41172</v>
      </c>
      <c r="E12679" t="s">
        <v>84</v>
      </c>
      <c r="F12679">
        <v>42.298145294189503</v>
      </c>
      <c r="G12679">
        <v>42.882076263427699</v>
      </c>
      <c r="H12679">
        <v>-0.61637091636657704</v>
      </c>
      <c r="I12679">
        <v>-1.4572055079042899E-2</v>
      </c>
      <c r="J12679">
        <v>66.126842105263194</v>
      </c>
      <c r="K12679">
        <v>-5.6134600639343297</v>
      </c>
      <c r="L12679">
        <v>-2.66113948822021</v>
      </c>
      <c r="M12679">
        <v>-0.61637091636657704</v>
      </c>
      <c r="N12679">
        <v>1.4283975362777701</v>
      </c>
      <c r="O12679">
        <v>4.3807182312011701</v>
      </c>
      <c r="P12679">
        <v>-7.0300655364990199</v>
      </c>
      <c r="Q12679">
        <v>5.79732370376587</v>
      </c>
      <c r="R12679">
        <v>19</v>
      </c>
      <c r="S12679">
        <v>15.204147081877</v>
      </c>
      <c r="T12679">
        <v>3.8992495536804199</v>
      </c>
      <c r="U12679">
        <v>77.130813598632798</v>
      </c>
      <c r="V12679">
        <v>99.699996948242202</v>
      </c>
    </row>
    <row r="12680" spans="1:22">
      <c r="A12680" t="s">
        <v>64</v>
      </c>
      <c r="B12680" t="s">
        <v>68</v>
      </c>
      <c r="C12680" s="7" t="s">
        <v>39</v>
      </c>
      <c r="D12680" s="7">
        <v>41172</v>
      </c>
      <c r="E12680" t="s">
        <v>85</v>
      </c>
      <c r="F12680">
        <v>49.690711975097699</v>
      </c>
      <c r="G12680">
        <v>52.191493988037102</v>
      </c>
      <c r="H12680">
        <v>-2.6397142410278298</v>
      </c>
      <c r="I12680">
        <v>-5.3122889250516898E-2</v>
      </c>
      <c r="J12680">
        <v>65.753157894736802</v>
      </c>
      <c r="K12680">
        <v>-9.6772155761718803</v>
      </c>
      <c r="L12680">
        <v>-5.5194025039672896</v>
      </c>
      <c r="M12680">
        <v>-2.6397142410278298</v>
      </c>
      <c r="N12680">
        <v>0.23997411131858801</v>
      </c>
      <c r="O12680">
        <v>4.3977866172790501</v>
      </c>
      <c r="P12680">
        <v>-11.672248840331999</v>
      </c>
      <c r="Q12680">
        <v>6.3928203582763699</v>
      </c>
      <c r="R12680">
        <v>19</v>
      </c>
      <c r="S12680">
        <v>30.155377113152099</v>
      </c>
      <c r="T12680">
        <v>5.4913911819457999</v>
      </c>
      <c r="U12680">
        <v>77.130813598632798</v>
      </c>
      <c r="V12680">
        <v>99.699996948242202</v>
      </c>
    </row>
    <row r="12681" spans="1:22">
      <c r="A12681" t="s">
        <v>64</v>
      </c>
      <c r="B12681" t="s">
        <v>68</v>
      </c>
      <c r="C12681" s="7" t="s">
        <v>39</v>
      </c>
      <c r="D12681" s="7">
        <v>41172</v>
      </c>
      <c r="E12681" t="s">
        <v>86</v>
      </c>
      <c r="F12681">
        <v>58.222862243652301</v>
      </c>
      <c r="G12681">
        <v>60.438606262207003</v>
      </c>
      <c r="H12681">
        <v>-2.3388426303863499</v>
      </c>
      <c r="I12681">
        <v>-4.0170520544052103E-2</v>
      </c>
      <c r="J12681">
        <v>67.724210526315801</v>
      </c>
      <c r="K12681">
        <v>-10.6759738922119</v>
      </c>
      <c r="L12681">
        <v>-5.7503290176391602</v>
      </c>
      <c r="M12681">
        <v>-2.3388426303863499</v>
      </c>
      <c r="N12681">
        <v>1.07264387607574</v>
      </c>
      <c r="O12681">
        <v>5.9982886314392099</v>
      </c>
      <c r="P12681">
        <v>-13.0394344329834</v>
      </c>
      <c r="Q12681">
        <v>8.3617496490478498</v>
      </c>
      <c r="R12681">
        <v>19</v>
      </c>
      <c r="S12681">
        <v>42.321503348904102</v>
      </c>
      <c r="T12681">
        <v>6.5054979324340803</v>
      </c>
      <c r="U12681">
        <v>77.130813598632798</v>
      </c>
      <c r="V12681">
        <v>99.699996948242202</v>
      </c>
    </row>
    <row r="12682" spans="1:22">
      <c r="A12682" t="s">
        <v>64</v>
      </c>
      <c r="B12682" t="s">
        <v>68</v>
      </c>
      <c r="C12682" s="7" t="s">
        <v>39</v>
      </c>
      <c r="D12682" s="7">
        <v>41172</v>
      </c>
      <c r="E12682" t="s">
        <v>87</v>
      </c>
      <c r="F12682">
        <v>65.174240112304702</v>
      </c>
      <c r="G12682">
        <v>68.795875549316406</v>
      </c>
      <c r="H12682">
        <v>-3.82284283638</v>
      </c>
      <c r="I12682">
        <v>-5.8655731379985802E-2</v>
      </c>
      <c r="J12682">
        <v>72.078947368421098</v>
      </c>
      <c r="K12682">
        <v>-14.496081352233899</v>
      </c>
      <c r="L12682">
        <v>-8.19024562835693</v>
      </c>
      <c r="M12682">
        <v>-3.82284283638</v>
      </c>
      <c r="N12682">
        <v>0.54455971717834495</v>
      </c>
      <c r="O12682">
        <v>6.8503952026367196</v>
      </c>
      <c r="P12682">
        <v>-17.521795272827099</v>
      </c>
      <c r="Q12682">
        <v>9.8761100769043004</v>
      </c>
      <c r="R12682">
        <v>19</v>
      </c>
      <c r="S12682">
        <v>69.361780197833497</v>
      </c>
      <c r="T12682">
        <v>8.3283720016479492</v>
      </c>
      <c r="U12682">
        <v>77.130813598632798</v>
      </c>
      <c r="V12682">
        <v>99.699996948242202</v>
      </c>
    </row>
    <row r="12683" spans="1:22">
      <c r="A12683" t="s">
        <v>64</v>
      </c>
      <c r="B12683" t="s">
        <v>68</v>
      </c>
      <c r="C12683" s="7" t="s">
        <v>39</v>
      </c>
      <c r="D12683" s="7">
        <v>41172</v>
      </c>
      <c r="E12683" t="s">
        <v>88</v>
      </c>
      <c r="F12683">
        <v>64.014785766601605</v>
      </c>
      <c r="G12683">
        <v>68.265937805175795</v>
      </c>
      <c r="H12683">
        <v>-4.4873337745666504</v>
      </c>
      <c r="I12683">
        <v>-7.00983926653862E-2</v>
      </c>
      <c r="J12683">
        <v>77.215263157894697</v>
      </c>
      <c r="K12683">
        <v>-15.6564264297485</v>
      </c>
      <c r="L12683">
        <v>-9.0576362609863299</v>
      </c>
      <c r="M12683">
        <v>-4.4873337745666504</v>
      </c>
      <c r="N12683">
        <v>8.2968309521675096E-2</v>
      </c>
      <c r="O12683">
        <v>6.6817584037780797</v>
      </c>
      <c r="P12683">
        <v>-18.822708129882798</v>
      </c>
      <c r="Q12683">
        <v>9.8480415344238299</v>
      </c>
      <c r="R12683">
        <v>19</v>
      </c>
      <c r="S12683">
        <v>75.956264373825405</v>
      </c>
      <c r="T12683">
        <v>8.7152891159057599</v>
      </c>
      <c r="U12683">
        <v>77.130813598632798</v>
      </c>
      <c r="V12683">
        <v>99.699996948242202</v>
      </c>
    </row>
    <row r="12684" spans="1:22">
      <c r="A12684" t="s">
        <v>64</v>
      </c>
      <c r="B12684" t="s">
        <v>68</v>
      </c>
      <c r="C12684" s="7" t="s">
        <v>39</v>
      </c>
      <c r="D12684" s="7">
        <v>41172</v>
      </c>
      <c r="E12684" t="s">
        <v>89</v>
      </c>
      <c r="F12684">
        <v>61.998668670654297</v>
      </c>
      <c r="G12684">
        <v>64.320732116699205</v>
      </c>
      <c r="H12684">
        <v>-2.4510657787322998</v>
      </c>
      <c r="I12684">
        <v>-3.9534166455268901E-2</v>
      </c>
      <c r="J12684">
        <v>81.546842105263195</v>
      </c>
      <c r="K12684">
        <v>-11.616461753845201</v>
      </c>
      <c r="L12684">
        <v>-6.2014713287353498</v>
      </c>
      <c r="M12684">
        <v>-2.4510657787322998</v>
      </c>
      <c r="N12684">
        <v>1.2993398904800399</v>
      </c>
      <c r="O12684">
        <v>6.7143301963806197</v>
      </c>
      <c r="P12684">
        <v>-14.214723587036101</v>
      </c>
      <c r="Q12684">
        <v>9.3125925064086896</v>
      </c>
      <c r="R12684">
        <v>19</v>
      </c>
      <c r="S12684">
        <v>51.148190902316898</v>
      </c>
      <c r="T12684">
        <v>7.1517963409423801</v>
      </c>
      <c r="U12684">
        <v>77.130813598632798</v>
      </c>
      <c r="V12684">
        <v>99.699996948242202</v>
      </c>
    </row>
    <row r="12685" spans="1:22">
      <c r="A12685" t="s">
        <v>64</v>
      </c>
      <c r="B12685" t="s">
        <v>68</v>
      </c>
      <c r="C12685" s="7" t="s">
        <v>39</v>
      </c>
      <c r="D12685" s="7">
        <v>41172</v>
      </c>
      <c r="E12685" t="s">
        <v>90</v>
      </c>
      <c r="F12685">
        <v>63.320552825927699</v>
      </c>
      <c r="G12685">
        <v>62.704177856445298</v>
      </c>
      <c r="H12685">
        <v>0.650618016719818</v>
      </c>
      <c r="I12685">
        <v>1.02749895304441E-2</v>
      </c>
      <c r="J12685">
        <v>85.308421052631601</v>
      </c>
      <c r="K12685">
        <v>-10.450512886047401</v>
      </c>
      <c r="L12685">
        <v>-3.89187455177307</v>
      </c>
      <c r="M12685">
        <v>0.650618016719818</v>
      </c>
      <c r="N12685">
        <v>5.1931104660034197</v>
      </c>
      <c r="O12685">
        <v>11.751748085021999</v>
      </c>
      <c r="P12685">
        <v>-13.5975284576416</v>
      </c>
      <c r="Q12685">
        <v>14.898764610290501</v>
      </c>
      <c r="R12685">
        <v>19</v>
      </c>
      <c r="S12685">
        <v>75.034716225942205</v>
      </c>
      <c r="T12685">
        <v>8.6622581481933594</v>
      </c>
      <c r="U12685">
        <v>77.130813598632798</v>
      </c>
      <c r="V12685">
        <v>99.699996948242202</v>
      </c>
    </row>
    <row r="12686" spans="1:22">
      <c r="A12686" t="s">
        <v>64</v>
      </c>
      <c r="B12686" t="s">
        <v>68</v>
      </c>
      <c r="C12686" s="7" t="s">
        <v>39</v>
      </c>
      <c r="D12686" s="7">
        <v>41172</v>
      </c>
      <c r="E12686" t="s">
        <v>91</v>
      </c>
      <c r="F12686">
        <v>59.255943298339801</v>
      </c>
      <c r="G12686">
        <v>61.702922821044901</v>
      </c>
      <c r="H12686">
        <v>-2.5829215049743701</v>
      </c>
      <c r="I12686">
        <v>-4.3589238077402101E-2</v>
      </c>
      <c r="J12686">
        <v>87.681578947368394</v>
      </c>
      <c r="K12686">
        <v>-10.7330589294434</v>
      </c>
      <c r="L12686">
        <v>-5.9178915023803702</v>
      </c>
      <c r="M12686">
        <v>-2.5829215049743701</v>
      </c>
      <c r="N12686">
        <v>0.75204855203628496</v>
      </c>
      <c r="O12686">
        <v>5.5672154426574698</v>
      </c>
      <c r="P12686">
        <v>-13.043509483337401</v>
      </c>
      <c r="Q12686">
        <v>7.8776659965515101</v>
      </c>
      <c r="R12686">
        <v>19</v>
      </c>
      <c r="S12686">
        <v>40.444331064537401</v>
      </c>
      <c r="T12686">
        <v>6.3595857620239302</v>
      </c>
      <c r="U12686">
        <v>77.130813598632798</v>
      </c>
      <c r="V12686">
        <v>99.699996948242202</v>
      </c>
    </row>
    <row r="12687" spans="1:22">
      <c r="A12687" t="s">
        <v>64</v>
      </c>
      <c r="B12687" t="s">
        <v>68</v>
      </c>
      <c r="C12687" s="7" t="s">
        <v>39</v>
      </c>
      <c r="D12687" s="7">
        <v>41172</v>
      </c>
      <c r="E12687" t="s">
        <v>92</v>
      </c>
      <c r="F12687">
        <v>63.228199005127003</v>
      </c>
      <c r="G12687">
        <v>62.602146148681598</v>
      </c>
      <c r="H12687">
        <v>0.66083097457885698</v>
      </c>
      <c r="I12687">
        <v>1.0451522655785099E-2</v>
      </c>
      <c r="J12687">
        <v>89</v>
      </c>
      <c r="K12687">
        <v>-9.9123039245605504</v>
      </c>
      <c r="L12687">
        <v>-3.66561031341553</v>
      </c>
      <c r="M12687">
        <v>0.66083097457885698</v>
      </c>
      <c r="N12687">
        <v>4.9872722625732404</v>
      </c>
      <c r="O12687">
        <v>11.233965873718301</v>
      </c>
      <c r="P12687">
        <v>-12.9096412658691</v>
      </c>
      <c r="Q12687">
        <v>14.2313032150269</v>
      </c>
      <c r="R12687">
        <v>19</v>
      </c>
      <c r="S12687">
        <v>68.066811629865697</v>
      </c>
      <c r="T12687">
        <v>8.2502613067627006</v>
      </c>
      <c r="U12687">
        <v>77.130813598632798</v>
      </c>
      <c r="V12687">
        <v>99.699996948242202</v>
      </c>
    </row>
    <row r="12688" spans="1:22">
      <c r="A12688" t="s">
        <v>64</v>
      </c>
      <c r="B12688" t="s">
        <v>68</v>
      </c>
      <c r="C12688" s="7" t="s">
        <v>39</v>
      </c>
      <c r="D12688" s="7">
        <v>41172</v>
      </c>
      <c r="E12688" t="s">
        <v>93</v>
      </c>
      <c r="F12688">
        <v>61.133636474609403</v>
      </c>
      <c r="G12688">
        <v>62.397789001464801</v>
      </c>
      <c r="H12688">
        <v>-1.3343858718872099</v>
      </c>
      <c r="I12688">
        <v>-2.18273587524891E-2</v>
      </c>
      <c r="J12688">
        <v>90.242105263157896</v>
      </c>
      <c r="K12688">
        <v>-12.6770877838135</v>
      </c>
      <c r="L12688">
        <v>-5.9757275581359899</v>
      </c>
      <c r="M12688">
        <v>-1.3343858718872099</v>
      </c>
      <c r="N12688">
        <v>3.30695605278015</v>
      </c>
      <c r="O12688">
        <v>10.0083160400391</v>
      </c>
      <c r="P12688">
        <v>-15.8925867080688</v>
      </c>
      <c r="Q12688">
        <v>13.2238149642944</v>
      </c>
      <c r="R12688">
        <v>19</v>
      </c>
      <c r="S12688">
        <v>78.3359100740781</v>
      </c>
      <c r="T12688">
        <v>8.8507575988769496</v>
      </c>
      <c r="U12688">
        <v>77.130813598632798</v>
      </c>
      <c r="V12688">
        <v>99.699996948242202</v>
      </c>
    </row>
    <row r="12689" spans="1:22">
      <c r="A12689" t="s">
        <v>64</v>
      </c>
      <c r="B12689" t="s">
        <v>68</v>
      </c>
      <c r="C12689" s="7" t="s">
        <v>39</v>
      </c>
      <c r="D12689" s="7">
        <v>41172</v>
      </c>
      <c r="E12689" t="s">
        <v>94</v>
      </c>
      <c r="F12689">
        <v>59.655124664306598</v>
      </c>
      <c r="G12689">
        <v>60.416584014892599</v>
      </c>
      <c r="H12689">
        <v>-0.80376446247100797</v>
      </c>
      <c r="I12689">
        <v>-1.3473519124090699E-2</v>
      </c>
      <c r="J12689">
        <v>89.6105263157895</v>
      </c>
      <c r="K12689">
        <v>-11.337039947509799</v>
      </c>
      <c r="L12689">
        <v>-5.1138954162597701</v>
      </c>
      <c r="M12689">
        <v>-0.80376446247100797</v>
      </c>
      <c r="N12689">
        <v>3.5063662528991699</v>
      </c>
      <c r="O12689">
        <v>9.7295103073120099</v>
      </c>
      <c r="P12689">
        <v>-14.323076248168899</v>
      </c>
      <c r="Q12689">
        <v>12.715547561645501</v>
      </c>
      <c r="R12689">
        <v>19</v>
      </c>
      <c r="S12689">
        <v>67.554561066339403</v>
      </c>
      <c r="T12689">
        <v>8.2191581726074201</v>
      </c>
      <c r="U12689">
        <v>77.130813598632798</v>
      </c>
      <c r="V12689">
        <v>99.699996948242202</v>
      </c>
    </row>
    <row r="12690" spans="1:22">
      <c r="A12690" t="s">
        <v>64</v>
      </c>
      <c r="B12690" t="s">
        <v>68</v>
      </c>
      <c r="C12690" s="7" t="s">
        <v>39</v>
      </c>
      <c r="D12690" s="7">
        <v>41172</v>
      </c>
      <c r="E12690" t="s">
        <v>95</v>
      </c>
      <c r="F12690">
        <v>57.279445648193402</v>
      </c>
      <c r="G12690">
        <v>56.251174926757798</v>
      </c>
      <c r="H12690">
        <v>1.0853977203369101</v>
      </c>
      <c r="I12690">
        <v>1.8949165940284701E-2</v>
      </c>
      <c r="J12690">
        <v>88.451578947368404</v>
      </c>
      <c r="K12690">
        <v>-8.2767448425293004</v>
      </c>
      <c r="L12690">
        <v>-2.7455151081085201</v>
      </c>
      <c r="M12690">
        <v>1.0853977203369101</v>
      </c>
      <c r="N12690">
        <v>4.9163107872009304</v>
      </c>
      <c r="O12690">
        <v>10.4475402832031</v>
      </c>
      <c r="P12690">
        <v>-10.930782318115201</v>
      </c>
      <c r="Q12690">
        <v>13.1015777587891</v>
      </c>
      <c r="R12690">
        <v>19</v>
      </c>
      <c r="S12690">
        <v>53.367683242981002</v>
      </c>
      <c r="T12690">
        <v>7.30531883239746</v>
      </c>
      <c r="U12690">
        <v>77.130813598632798</v>
      </c>
      <c r="V12690">
        <v>99.699996948242202</v>
      </c>
    </row>
    <row r="12691" spans="1:22">
      <c r="A12691" t="s">
        <v>64</v>
      </c>
      <c r="B12691" t="s">
        <v>68</v>
      </c>
      <c r="C12691" s="7" t="s">
        <v>39</v>
      </c>
      <c r="D12691" s="7">
        <v>41172</v>
      </c>
      <c r="E12691" t="s">
        <v>96</v>
      </c>
      <c r="F12691">
        <v>50.672443389892599</v>
      </c>
      <c r="G12691">
        <v>51.606437683105497</v>
      </c>
      <c r="H12691">
        <v>-0.98588168621063199</v>
      </c>
      <c r="I12691">
        <v>-1.9455973058939001E-2</v>
      </c>
      <c r="J12691">
        <v>86.695789473684201</v>
      </c>
      <c r="K12691">
        <v>-8.0178394317627006</v>
      </c>
      <c r="L12691">
        <v>-3.8633017539978001</v>
      </c>
      <c r="M12691">
        <v>-0.98588168621063199</v>
      </c>
      <c r="N12691">
        <v>1.8915383815765401</v>
      </c>
      <c r="O12691">
        <v>6.0460762977600098</v>
      </c>
      <c r="P12691">
        <v>-10.0113019943237</v>
      </c>
      <c r="Q12691">
        <v>8.0395383834838903</v>
      </c>
      <c r="R12691">
        <v>19</v>
      </c>
      <c r="S12691">
        <v>30.107891006655599</v>
      </c>
      <c r="T12691">
        <v>5.4870657920837402</v>
      </c>
      <c r="U12691">
        <v>77.130813598632798</v>
      </c>
      <c r="V12691">
        <v>99.699996948242202</v>
      </c>
    </row>
    <row r="12692" spans="1:22">
      <c r="A12692" t="s">
        <v>64</v>
      </c>
      <c r="B12692" t="s">
        <v>68</v>
      </c>
      <c r="C12692" s="7" t="s">
        <v>39</v>
      </c>
      <c r="D12692" s="7">
        <v>41172</v>
      </c>
      <c r="E12692" t="s">
        <v>97</v>
      </c>
      <c r="F12692">
        <v>47.797695159912102</v>
      </c>
      <c r="G12692">
        <v>49.654930114746101</v>
      </c>
      <c r="H12692">
        <v>-1.96041476726532</v>
      </c>
      <c r="I12692">
        <v>-4.1014838963746997E-2</v>
      </c>
      <c r="J12692">
        <v>83.125263157894693</v>
      </c>
      <c r="K12692">
        <v>-8.6138162612915004</v>
      </c>
      <c r="L12692">
        <v>-4.6829328536987296</v>
      </c>
      <c r="M12692">
        <v>-1.96041476726532</v>
      </c>
      <c r="N12692">
        <v>0.76210337877273604</v>
      </c>
      <c r="O12692">
        <v>4.6929869651794398</v>
      </c>
      <c r="P12692">
        <v>-10.499963760376</v>
      </c>
      <c r="Q12692">
        <v>6.5791339874267596</v>
      </c>
      <c r="R12692">
        <v>19</v>
      </c>
      <c r="S12692">
        <v>26.953511043233402</v>
      </c>
      <c r="T12692">
        <v>5.1916770935058603</v>
      </c>
      <c r="U12692">
        <v>77.130813598632798</v>
      </c>
      <c r="V12692">
        <v>99.699996948242202</v>
      </c>
    </row>
    <row r="12693" spans="1:22">
      <c r="A12693" t="s">
        <v>64</v>
      </c>
      <c r="B12693" t="s">
        <v>68</v>
      </c>
      <c r="C12693" s="7" t="s">
        <v>39</v>
      </c>
      <c r="D12693" s="7">
        <v>41172</v>
      </c>
      <c r="E12693" t="s">
        <v>98</v>
      </c>
      <c r="F12693">
        <v>44.658912658691399</v>
      </c>
      <c r="G12693">
        <v>45.4188842773438</v>
      </c>
      <c r="H12693">
        <v>-0.80219185352325395</v>
      </c>
      <c r="I12693">
        <v>-1.7962638288736298E-2</v>
      </c>
      <c r="J12693">
        <v>79.534210526315803</v>
      </c>
      <c r="K12693">
        <v>-5.4858961105346697</v>
      </c>
      <c r="L12693">
        <v>-2.7187256813049299</v>
      </c>
      <c r="M12693">
        <v>-0.80219185352325395</v>
      </c>
      <c r="N12693">
        <v>1.11434197425842</v>
      </c>
      <c r="O12693">
        <v>3.8815124034881601</v>
      </c>
      <c r="P12693">
        <v>-6.8136610984802202</v>
      </c>
      <c r="Q12693">
        <v>5.2092776298522896</v>
      </c>
      <c r="R12693">
        <v>19</v>
      </c>
      <c r="S12693">
        <v>13.356933464954199</v>
      </c>
      <c r="T12693">
        <v>3.65471386909485</v>
      </c>
      <c r="U12693">
        <v>77.130813598632798</v>
      </c>
      <c r="V12693">
        <v>99.699996948242202</v>
      </c>
    </row>
    <row r="12694" spans="1:22">
      <c r="A12694" t="s">
        <v>64</v>
      </c>
      <c r="B12694" t="s">
        <v>68</v>
      </c>
      <c r="C12694" s="7" t="s">
        <v>39</v>
      </c>
      <c r="D12694" s="7">
        <v>41172</v>
      </c>
      <c r="E12694" t="s">
        <v>99</v>
      </c>
      <c r="F12694">
        <v>44.962440490722699</v>
      </c>
      <c r="G12694">
        <v>43.212863922119098</v>
      </c>
      <c r="H12694">
        <v>1.8467752933502199</v>
      </c>
      <c r="I12694">
        <v>4.1073732078075402E-2</v>
      </c>
      <c r="J12694">
        <v>76.961052631578994</v>
      </c>
      <c r="K12694">
        <v>-2.6925790309906001</v>
      </c>
      <c r="L12694">
        <v>-1.0691734962165401E-2</v>
      </c>
      <c r="M12694">
        <v>1.8467752933502199</v>
      </c>
      <c r="N12694">
        <v>3.7042422294616699</v>
      </c>
      <c r="O12694">
        <v>6.38612985610962</v>
      </c>
      <c r="P12694">
        <v>-3.9794230461120601</v>
      </c>
      <c r="Q12694">
        <v>7.6729736328125</v>
      </c>
      <c r="R12694">
        <v>19</v>
      </c>
      <c r="S12694">
        <v>12.5463099309573</v>
      </c>
      <c r="T12694">
        <v>3.5420770645141602</v>
      </c>
      <c r="U12694">
        <v>77.130813598632798</v>
      </c>
      <c r="V12694">
        <v>99.699996948242202</v>
      </c>
    </row>
    <row r="12695" spans="1:22">
      <c r="A12695" t="s">
        <v>64</v>
      </c>
      <c r="B12695" t="s">
        <v>68</v>
      </c>
      <c r="C12695" s="7" t="s">
        <v>39</v>
      </c>
      <c r="D12695" s="7">
        <v>41172</v>
      </c>
      <c r="E12695" t="s">
        <v>100</v>
      </c>
      <c r="F12695">
        <v>43.2176704406738</v>
      </c>
      <c r="G12695">
        <v>41.987556457519503</v>
      </c>
      <c r="H12695">
        <v>1.2984526157379199</v>
      </c>
      <c r="I12695">
        <v>3.0044484883546801E-2</v>
      </c>
      <c r="J12695">
        <v>75.390526315789501</v>
      </c>
      <c r="K12695">
        <v>-3.0306022167205802</v>
      </c>
      <c r="L12695">
        <v>-0.47296157479286199</v>
      </c>
      <c r="M12695">
        <v>1.2984526157379199</v>
      </c>
      <c r="N12695">
        <v>3.0698668956756601</v>
      </c>
      <c r="O12695">
        <v>5.6275076866149902</v>
      </c>
      <c r="P12695">
        <v>-4.2578291893005398</v>
      </c>
      <c r="Q12695">
        <v>6.8547344207763699</v>
      </c>
      <c r="R12695">
        <v>19</v>
      </c>
      <c r="S12695">
        <v>11.4107456171569</v>
      </c>
      <c r="T12695">
        <v>3.37797951698303</v>
      </c>
      <c r="U12695">
        <v>77.130813598632798</v>
      </c>
      <c r="V12695">
        <v>99.699996948242202</v>
      </c>
    </row>
    <row r="12696" spans="1:22">
      <c r="A12696" t="s">
        <v>64</v>
      </c>
      <c r="B12696" t="s">
        <v>68</v>
      </c>
      <c r="C12696" s="7" t="s">
        <v>39</v>
      </c>
      <c r="D12696" s="7">
        <v>41172</v>
      </c>
      <c r="E12696" t="s">
        <v>101</v>
      </c>
      <c r="F12696">
        <v>44.133148193359403</v>
      </c>
      <c r="G12696">
        <v>43.937911987304702</v>
      </c>
      <c r="H12696">
        <v>0.206083133816719</v>
      </c>
      <c r="I12696">
        <v>4.66957688331604E-3</v>
      </c>
      <c r="J12696">
        <v>73.382105263157897</v>
      </c>
      <c r="K12696">
        <v>-4.3274984359741202</v>
      </c>
      <c r="L12696">
        <v>-1.6490216255187999</v>
      </c>
      <c r="M12696">
        <v>0.206083133816719</v>
      </c>
      <c r="N12696">
        <v>2.0611879825592001</v>
      </c>
      <c r="O12696">
        <v>4.7396645545959499</v>
      </c>
      <c r="P12696">
        <v>-5.6127057075500497</v>
      </c>
      <c r="Q12696">
        <v>6.0248718261718803</v>
      </c>
      <c r="R12696">
        <v>19</v>
      </c>
      <c r="S12696">
        <v>12.5144183711948</v>
      </c>
      <c r="T12696">
        <v>3.5375723838806201</v>
      </c>
      <c r="U12696">
        <v>77.130813598632798</v>
      </c>
      <c r="V12696">
        <v>99.699996948242202</v>
      </c>
    </row>
    <row r="12697" spans="1:22">
      <c r="A12697" t="s">
        <v>64</v>
      </c>
      <c r="B12697" t="s">
        <v>68</v>
      </c>
      <c r="C12697" s="7" t="s">
        <v>39</v>
      </c>
      <c r="D12697" s="7">
        <v>41172</v>
      </c>
      <c r="E12697" t="s">
        <v>102</v>
      </c>
      <c r="F12697">
        <v>44.369754791259801</v>
      </c>
      <c r="G12697">
        <v>43.608200073242202</v>
      </c>
      <c r="H12697">
        <v>0.80386340618133501</v>
      </c>
      <c r="I12697">
        <v>1.81173738092184E-2</v>
      </c>
      <c r="J12697">
        <v>72.123684210526307</v>
      </c>
      <c r="K12697">
        <v>-4.09055852890015</v>
      </c>
      <c r="L12697">
        <v>-1.1988943815231301</v>
      </c>
      <c r="M12697">
        <v>0.80386340618133501</v>
      </c>
      <c r="N12697">
        <v>2.8066213130950901</v>
      </c>
      <c r="O12697">
        <v>5.6982855796814</v>
      </c>
      <c r="P12697">
        <v>-5.4780592918395996</v>
      </c>
      <c r="Q12697">
        <v>7.0857858657836896</v>
      </c>
      <c r="R12697">
        <v>19</v>
      </c>
      <c r="S12697">
        <v>14.585813624457</v>
      </c>
      <c r="T12697">
        <v>3.8191378116607702</v>
      </c>
      <c r="U12697">
        <v>77.130813598632798</v>
      </c>
      <c r="V12697">
        <v>99.699996948242202</v>
      </c>
    </row>
    <row r="12698" spans="1:22">
      <c r="A12698" t="s">
        <v>64</v>
      </c>
      <c r="B12698" t="s">
        <v>68</v>
      </c>
      <c r="C12698" s="7" t="s">
        <v>39</v>
      </c>
      <c r="D12698" s="7">
        <v>41180</v>
      </c>
      <c r="E12698" t="s">
        <v>79</v>
      </c>
      <c r="F12698">
        <v>42.902019500732401</v>
      </c>
      <c r="G12698">
        <v>46.222179412841797</v>
      </c>
      <c r="H12698">
        <v>-3.50461626052856</v>
      </c>
      <c r="I12698">
        <v>-8.1688843667507199E-2</v>
      </c>
      <c r="J12698">
        <v>67.272631578947397</v>
      </c>
      <c r="K12698">
        <v>-8.3326015472412092</v>
      </c>
      <c r="L12698">
        <v>-5.4801888465881303</v>
      </c>
      <c r="M12698">
        <v>-3.50461626052856</v>
      </c>
      <c r="N12698">
        <v>-1.5290436744689899</v>
      </c>
      <c r="O12698">
        <v>1.32336950302124</v>
      </c>
      <c r="P12698">
        <v>-9.7012691497802699</v>
      </c>
      <c r="Q12698">
        <v>2.6920363903045699</v>
      </c>
      <c r="R12698">
        <v>19</v>
      </c>
      <c r="S12698">
        <v>14.192528704830901</v>
      </c>
      <c r="T12698">
        <v>3.7672972679138201</v>
      </c>
      <c r="U12698">
        <v>74.188514709472699</v>
      </c>
      <c r="V12698">
        <v>92.599998474121094</v>
      </c>
    </row>
    <row r="12699" spans="1:22">
      <c r="A12699" t="s">
        <v>64</v>
      </c>
      <c r="B12699" t="s">
        <v>68</v>
      </c>
      <c r="C12699" s="7" t="s">
        <v>39</v>
      </c>
      <c r="D12699" s="7">
        <v>41180</v>
      </c>
      <c r="E12699" t="s">
        <v>80</v>
      </c>
      <c r="F12699">
        <v>41.173488616943402</v>
      </c>
      <c r="G12699">
        <v>41.505722045898402</v>
      </c>
      <c r="H12699">
        <v>-0.35069027543067899</v>
      </c>
      <c r="I12699">
        <v>-8.5173808038234693E-3</v>
      </c>
      <c r="J12699">
        <v>66.346315789473707</v>
      </c>
      <c r="K12699">
        <v>-5.10524702072144</v>
      </c>
      <c r="L12699">
        <v>-2.2962162494659402</v>
      </c>
      <c r="M12699">
        <v>-0.35069027543067899</v>
      </c>
      <c r="N12699">
        <v>1.5948357582092301</v>
      </c>
      <c r="O12699">
        <v>4.4038662910461399</v>
      </c>
      <c r="P12699">
        <v>-6.4530978202819798</v>
      </c>
      <c r="Q12699">
        <v>5.7517170906066903</v>
      </c>
      <c r="R12699">
        <v>19</v>
      </c>
      <c r="S12699">
        <v>13.764102052116501</v>
      </c>
      <c r="T12699">
        <v>3.71000027656555</v>
      </c>
      <c r="U12699">
        <v>74.188514709472699</v>
      </c>
      <c r="V12699">
        <v>92.599998474121094</v>
      </c>
    </row>
    <row r="12700" spans="1:22">
      <c r="A12700" t="s">
        <v>64</v>
      </c>
      <c r="B12700" t="s">
        <v>68</v>
      </c>
      <c r="C12700" s="7" t="s">
        <v>39</v>
      </c>
      <c r="D12700" s="7">
        <v>41180</v>
      </c>
      <c r="E12700" t="s">
        <v>81</v>
      </c>
      <c r="F12700">
        <v>40.537387847900398</v>
      </c>
      <c r="G12700">
        <v>40.281902313232401</v>
      </c>
      <c r="H12700">
        <v>0.26967579126357999</v>
      </c>
      <c r="I12700">
        <v>6.6525200381875003E-3</v>
      </c>
      <c r="J12700">
        <v>65.828947368421098</v>
      </c>
      <c r="K12700">
        <v>-4.4024281501770002</v>
      </c>
      <c r="L12700">
        <v>-1.64211130142212</v>
      </c>
      <c r="M12700">
        <v>0.26967579126357999</v>
      </c>
      <c r="N12700">
        <v>2.1814627647399898</v>
      </c>
      <c r="O12700">
        <v>4.9417796134948704</v>
      </c>
      <c r="P12700">
        <v>-5.7269048690795898</v>
      </c>
      <c r="Q12700">
        <v>6.26625633239746</v>
      </c>
      <c r="R12700">
        <v>19</v>
      </c>
      <c r="S12700">
        <v>13.290851923683499</v>
      </c>
      <c r="T12700">
        <v>3.64566206932068</v>
      </c>
      <c r="U12700">
        <v>74.188514709472699</v>
      </c>
      <c r="V12700">
        <v>92.599998474121094</v>
      </c>
    </row>
    <row r="12701" spans="1:22">
      <c r="A12701" t="s">
        <v>64</v>
      </c>
      <c r="B12701" t="s">
        <v>68</v>
      </c>
      <c r="C12701" s="7" t="s">
        <v>39</v>
      </c>
      <c r="D12701" s="7">
        <v>41180</v>
      </c>
      <c r="E12701" t="s">
        <v>82</v>
      </c>
      <c r="F12701">
        <v>39.767421722412102</v>
      </c>
      <c r="G12701">
        <v>39.887050628662102</v>
      </c>
      <c r="H12701">
        <v>-0.12627699971199</v>
      </c>
      <c r="I12701">
        <v>-3.1753880903124801E-3</v>
      </c>
      <c r="J12701">
        <v>65.201578947368404</v>
      </c>
      <c r="K12701">
        <v>-4.7931857109069798</v>
      </c>
      <c r="L12701">
        <v>-2.03593826293945</v>
      </c>
      <c r="M12701">
        <v>-0.12627699971199</v>
      </c>
      <c r="N12701">
        <v>1.7833842039108301</v>
      </c>
      <c r="O12701">
        <v>4.54063177108765</v>
      </c>
      <c r="P12701">
        <v>-6.11618947982788</v>
      </c>
      <c r="Q12701">
        <v>5.8636355400085396</v>
      </c>
      <c r="R12701">
        <v>19</v>
      </c>
      <c r="S12701">
        <v>13.2613105606733</v>
      </c>
      <c r="T12701">
        <v>3.64160823822021</v>
      </c>
      <c r="U12701">
        <v>74.188514709472699</v>
      </c>
      <c r="V12701">
        <v>92.599998474121094</v>
      </c>
    </row>
    <row r="12702" spans="1:22">
      <c r="A12702" t="s">
        <v>64</v>
      </c>
      <c r="B12702" t="s">
        <v>68</v>
      </c>
      <c r="C12702" s="7" t="s">
        <v>39</v>
      </c>
      <c r="D12702" s="7">
        <v>41180</v>
      </c>
      <c r="E12702" t="s">
        <v>83</v>
      </c>
      <c r="F12702">
        <v>36.926883697509801</v>
      </c>
      <c r="G12702">
        <v>35.503578186035199</v>
      </c>
      <c r="H12702">
        <v>1.5023771524429299</v>
      </c>
      <c r="I12702">
        <v>4.0685188025236102E-2</v>
      </c>
      <c r="J12702">
        <v>64.702631578947404</v>
      </c>
      <c r="K12702">
        <v>-2.6555318832397501</v>
      </c>
      <c r="L12702">
        <v>-0.19900551438331601</v>
      </c>
      <c r="M12702">
        <v>1.5023771524429299</v>
      </c>
      <c r="N12702">
        <v>3.2037599086761501</v>
      </c>
      <c r="O12702">
        <v>5.6602859497070304</v>
      </c>
      <c r="P12702">
        <v>-3.8342413902282702</v>
      </c>
      <c r="Q12702">
        <v>6.8389954566955602</v>
      </c>
      <c r="R12702">
        <v>19</v>
      </c>
      <c r="S12702">
        <v>10.5263496536668</v>
      </c>
      <c r="T12702">
        <v>3.2444336414337198</v>
      </c>
      <c r="U12702">
        <v>74.188514709472699</v>
      </c>
      <c r="V12702">
        <v>92.599998474121094</v>
      </c>
    </row>
    <row r="12703" spans="1:22">
      <c r="A12703" t="s">
        <v>64</v>
      </c>
      <c r="B12703" t="s">
        <v>68</v>
      </c>
      <c r="C12703" s="7" t="s">
        <v>39</v>
      </c>
      <c r="D12703" s="7">
        <v>41180</v>
      </c>
      <c r="E12703" t="s">
        <v>84</v>
      </c>
      <c r="F12703">
        <v>41.951602935791001</v>
      </c>
      <c r="G12703">
        <v>41.334709167480497</v>
      </c>
      <c r="H12703">
        <v>0.65116715431213401</v>
      </c>
      <c r="I12703">
        <v>1.55218662694097E-2</v>
      </c>
      <c r="J12703">
        <v>63.885789473684198</v>
      </c>
      <c r="K12703">
        <v>-3.9317748546600302</v>
      </c>
      <c r="L12703">
        <v>-1.2241355180740401</v>
      </c>
      <c r="M12703">
        <v>0.65116715431213401</v>
      </c>
      <c r="N12703">
        <v>2.5264699459075901</v>
      </c>
      <c r="O12703">
        <v>5.23410940170288</v>
      </c>
      <c r="P12703">
        <v>-5.2309751510620099</v>
      </c>
      <c r="Q12703">
        <v>6.5333094596862802</v>
      </c>
      <c r="R12703">
        <v>19</v>
      </c>
      <c r="S12703">
        <v>12.7884101536443</v>
      </c>
      <c r="T12703">
        <v>3.57608866691589</v>
      </c>
      <c r="U12703">
        <v>74.188514709472699</v>
      </c>
      <c r="V12703">
        <v>92.599998474121094</v>
      </c>
    </row>
    <row r="12704" spans="1:22">
      <c r="A12704" t="s">
        <v>64</v>
      </c>
      <c r="B12704" t="s">
        <v>68</v>
      </c>
      <c r="C12704" s="7" t="s">
        <v>39</v>
      </c>
      <c r="D12704" s="7">
        <v>41180</v>
      </c>
      <c r="E12704" t="s">
        <v>85</v>
      </c>
      <c r="F12704">
        <v>48.875041961669901</v>
      </c>
      <c r="G12704">
        <v>48.102020263671903</v>
      </c>
      <c r="H12704">
        <v>0.81596529483795199</v>
      </c>
      <c r="I12704">
        <v>1.6694927588105202E-2</v>
      </c>
      <c r="J12704">
        <v>63.934210526315802</v>
      </c>
      <c r="K12704">
        <v>-5.6736621856689498</v>
      </c>
      <c r="L12704">
        <v>-1.83953773975372</v>
      </c>
      <c r="M12704">
        <v>0.81596529483795199</v>
      </c>
      <c r="N12704">
        <v>3.47146821022034</v>
      </c>
      <c r="O12704">
        <v>7.3055930137634304</v>
      </c>
      <c r="P12704">
        <v>-7.5133814811706499</v>
      </c>
      <c r="Q12704">
        <v>9.1453123092651403</v>
      </c>
      <c r="R12704">
        <v>19</v>
      </c>
      <c r="S12704">
        <v>25.6429141225656</v>
      </c>
      <c r="T12704">
        <v>5.0638833045959499</v>
      </c>
      <c r="U12704">
        <v>74.188514709472699</v>
      </c>
      <c r="V12704">
        <v>92.599998474121094</v>
      </c>
    </row>
    <row r="12705" spans="1:22">
      <c r="A12705" t="s">
        <v>64</v>
      </c>
      <c r="B12705" t="s">
        <v>68</v>
      </c>
      <c r="C12705" s="7" t="s">
        <v>39</v>
      </c>
      <c r="D12705" s="7">
        <v>41180</v>
      </c>
      <c r="E12705" t="s">
        <v>86</v>
      </c>
      <c r="F12705">
        <v>59.521579742431598</v>
      </c>
      <c r="G12705">
        <v>60.399658203125</v>
      </c>
      <c r="H12705">
        <v>-0.92685818672180198</v>
      </c>
      <c r="I12705">
        <v>-1.5571800991892801E-2</v>
      </c>
      <c r="J12705">
        <v>64.591578947368404</v>
      </c>
      <c r="K12705">
        <v>-8.6300535202026403</v>
      </c>
      <c r="L12705">
        <v>-4.0789432525634801</v>
      </c>
      <c r="M12705">
        <v>-0.92685818672180198</v>
      </c>
      <c r="N12705">
        <v>2.2252268791198699</v>
      </c>
      <c r="O12705">
        <v>6.7763371467590297</v>
      </c>
      <c r="P12705">
        <v>-10.8138017654419</v>
      </c>
      <c r="Q12705">
        <v>8.9600858688354492</v>
      </c>
      <c r="R12705">
        <v>19</v>
      </c>
      <c r="S12705">
        <v>36.130139449875301</v>
      </c>
      <c r="T12705">
        <v>6.0108351707458496</v>
      </c>
      <c r="U12705">
        <v>74.188514709472699</v>
      </c>
      <c r="V12705">
        <v>92.599998474121094</v>
      </c>
    </row>
    <row r="12706" spans="1:22">
      <c r="A12706" t="s">
        <v>64</v>
      </c>
      <c r="B12706" t="s">
        <v>68</v>
      </c>
      <c r="C12706" s="7" t="s">
        <v>39</v>
      </c>
      <c r="D12706" s="7">
        <v>41180</v>
      </c>
      <c r="E12706" t="s">
        <v>87</v>
      </c>
      <c r="F12706">
        <v>65.723075866699205</v>
      </c>
      <c r="G12706">
        <v>64.432723999023395</v>
      </c>
      <c r="H12706">
        <v>1.3620417118072501</v>
      </c>
      <c r="I12706">
        <v>2.07239501178265E-2</v>
      </c>
      <c r="J12706">
        <v>67.945263157894701</v>
      </c>
      <c r="K12706">
        <v>-8.5260543823242205</v>
      </c>
      <c r="L12706">
        <v>-2.6840870380401598</v>
      </c>
      <c r="M12706">
        <v>1.3620417118072501</v>
      </c>
      <c r="N12706">
        <v>5.4081707000732404</v>
      </c>
      <c r="O12706">
        <v>11.2501382827759</v>
      </c>
      <c r="P12706">
        <v>-11.329192161560099</v>
      </c>
      <c r="Q12706">
        <v>14.053276062011699</v>
      </c>
      <c r="R12706">
        <v>19</v>
      </c>
      <c r="S12706">
        <v>59.532374636512301</v>
      </c>
      <c r="T12706">
        <v>7.7157225608825701</v>
      </c>
      <c r="U12706">
        <v>74.188514709472699</v>
      </c>
      <c r="V12706">
        <v>92.599998474121094</v>
      </c>
    </row>
    <row r="12707" spans="1:22">
      <c r="A12707" t="s">
        <v>64</v>
      </c>
      <c r="B12707" t="s">
        <v>68</v>
      </c>
      <c r="C12707" s="7" t="s">
        <v>39</v>
      </c>
      <c r="D12707" s="7">
        <v>41180</v>
      </c>
      <c r="E12707" t="s">
        <v>88</v>
      </c>
      <c r="F12707">
        <v>65.322219848632798</v>
      </c>
      <c r="G12707">
        <v>62.818576812744098</v>
      </c>
      <c r="H12707">
        <v>2.6427357196807901</v>
      </c>
      <c r="I12707">
        <v>4.0456917136907598E-2</v>
      </c>
      <c r="J12707">
        <v>72.226842105263202</v>
      </c>
      <c r="K12707">
        <v>-7.6996135711669904</v>
      </c>
      <c r="L12707">
        <v>-1.5892697572708101</v>
      </c>
      <c r="M12707">
        <v>2.6427357196807901</v>
      </c>
      <c r="N12707">
        <v>6.8747410774231001</v>
      </c>
      <c r="O12707">
        <v>12.9850854873657</v>
      </c>
      <c r="P12707">
        <v>-10.6315259933472</v>
      </c>
      <c r="Q12707">
        <v>15.9169969558716</v>
      </c>
      <c r="R12707">
        <v>19</v>
      </c>
      <c r="S12707">
        <v>65.127773466906504</v>
      </c>
      <c r="T12707">
        <v>8.0701780319213903</v>
      </c>
      <c r="U12707">
        <v>74.188514709472699</v>
      </c>
      <c r="V12707">
        <v>92.599998474121094</v>
      </c>
    </row>
    <row r="12708" spans="1:22">
      <c r="A12708" t="s">
        <v>64</v>
      </c>
      <c r="B12708" t="s">
        <v>68</v>
      </c>
      <c r="C12708" s="7" t="s">
        <v>39</v>
      </c>
      <c r="D12708" s="7">
        <v>41180</v>
      </c>
      <c r="E12708" t="s">
        <v>89</v>
      </c>
      <c r="F12708">
        <v>62.811832427978501</v>
      </c>
      <c r="G12708">
        <v>59.277580261230497</v>
      </c>
      <c r="H12708">
        <v>3.7306005954742401</v>
      </c>
      <c r="I12708">
        <v>5.93932792544365E-2</v>
      </c>
      <c r="J12708">
        <v>77.262105263157906</v>
      </c>
      <c r="K12708">
        <v>-4.69518995285034</v>
      </c>
      <c r="L12708">
        <v>0.28283536434173601</v>
      </c>
      <c r="M12708">
        <v>3.7306005954742401</v>
      </c>
      <c r="N12708">
        <v>7.17836570739746</v>
      </c>
      <c r="O12708">
        <v>12.1563911437988</v>
      </c>
      <c r="P12708">
        <v>-7.0837845802307102</v>
      </c>
      <c r="Q12708">
        <v>14.544985771179199</v>
      </c>
      <c r="R12708">
        <v>19</v>
      </c>
      <c r="S12708">
        <v>43.226408880037503</v>
      </c>
      <c r="T12708">
        <v>6.5746793746948198</v>
      </c>
      <c r="U12708">
        <v>74.188514709472699</v>
      </c>
      <c r="V12708">
        <v>92.599998474121094</v>
      </c>
    </row>
    <row r="12709" spans="1:22">
      <c r="A12709" t="s">
        <v>64</v>
      </c>
      <c r="B12709" t="s">
        <v>68</v>
      </c>
      <c r="C12709" s="7" t="s">
        <v>39</v>
      </c>
      <c r="D12709" s="7">
        <v>41180</v>
      </c>
      <c r="E12709" t="s">
        <v>90</v>
      </c>
      <c r="F12709">
        <v>62.110946655273402</v>
      </c>
      <c r="G12709">
        <v>59.1347045898438</v>
      </c>
      <c r="H12709">
        <v>3.1415867805481001</v>
      </c>
      <c r="I12709">
        <v>5.0580244511365897E-2</v>
      </c>
      <c r="J12709">
        <v>80.864210526315802</v>
      </c>
      <c r="K12709">
        <v>-7.1018915176391602</v>
      </c>
      <c r="L12709">
        <v>-1.0499615669250499</v>
      </c>
      <c r="M12709">
        <v>3.1415867805481001</v>
      </c>
      <c r="N12709">
        <v>7.3331351280212402</v>
      </c>
      <c r="O12709">
        <v>13.3850650787354</v>
      </c>
      <c r="P12709">
        <v>-10.005775451660201</v>
      </c>
      <c r="Q12709">
        <v>16.288948059081999</v>
      </c>
      <c r="R12709">
        <v>19</v>
      </c>
      <c r="S12709">
        <v>63.888506851803001</v>
      </c>
      <c r="T12709">
        <v>7.9930286407470703</v>
      </c>
      <c r="U12709">
        <v>74.188514709472699</v>
      </c>
      <c r="V12709">
        <v>92.599998474121094</v>
      </c>
    </row>
    <row r="12710" spans="1:22">
      <c r="A12710" t="s">
        <v>64</v>
      </c>
      <c r="B12710" t="s">
        <v>68</v>
      </c>
      <c r="C12710" s="7" t="s">
        <v>39</v>
      </c>
      <c r="D12710" s="7">
        <v>41180</v>
      </c>
      <c r="E12710" t="s">
        <v>91</v>
      </c>
      <c r="F12710">
        <v>59.791980743408203</v>
      </c>
      <c r="G12710">
        <v>59.653450012207003</v>
      </c>
      <c r="H12710">
        <v>0.14622651040553999</v>
      </c>
      <c r="I12710">
        <v>2.4455874226987401E-3</v>
      </c>
      <c r="J12710">
        <v>83.406315789473695</v>
      </c>
      <c r="K12710">
        <v>-7.3283023834228498</v>
      </c>
      <c r="L12710">
        <v>-2.9122900962829599</v>
      </c>
      <c r="M12710">
        <v>0.14622651040553999</v>
      </c>
      <c r="N12710">
        <v>3.2047431468963601</v>
      </c>
      <c r="O12710">
        <v>7.6207556724548304</v>
      </c>
      <c r="P12710">
        <v>-9.4472274780273402</v>
      </c>
      <c r="Q12710">
        <v>9.7396802902221697</v>
      </c>
      <c r="R12710">
        <v>19</v>
      </c>
      <c r="S12710">
        <v>34.016960262161803</v>
      </c>
      <c r="T12710">
        <v>5.8324060440063503</v>
      </c>
      <c r="U12710">
        <v>74.188514709472699</v>
      </c>
      <c r="V12710">
        <v>92.599998474121094</v>
      </c>
    </row>
    <row r="12711" spans="1:22">
      <c r="A12711" t="s">
        <v>64</v>
      </c>
      <c r="B12711" t="s">
        <v>68</v>
      </c>
      <c r="C12711" s="7" t="s">
        <v>39</v>
      </c>
      <c r="D12711" s="7">
        <v>41180</v>
      </c>
      <c r="E12711" t="s">
        <v>92</v>
      </c>
      <c r="F12711">
        <v>61.790653228759801</v>
      </c>
      <c r="G12711">
        <v>59.3189888000488</v>
      </c>
      <c r="H12711">
        <v>2.6089823246002202</v>
      </c>
      <c r="I12711">
        <v>4.2222928255796398E-2</v>
      </c>
      <c r="J12711">
        <v>85.004736842105302</v>
      </c>
      <c r="K12711">
        <v>-7.1690330505371103</v>
      </c>
      <c r="L12711">
        <v>-1.3921023607253999</v>
      </c>
      <c r="M12711">
        <v>2.6089823246002202</v>
      </c>
      <c r="N12711">
        <v>6.6100668907165501</v>
      </c>
      <c r="O12711">
        <v>12.3869981765747</v>
      </c>
      <c r="P12711">
        <v>-9.9409646987915004</v>
      </c>
      <c r="Q12711">
        <v>15.1589298248291</v>
      </c>
      <c r="R12711">
        <v>19</v>
      </c>
      <c r="S12711">
        <v>58.214245841333003</v>
      </c>
      <c r="T12711">
        <v>7.6298260688781703</v>
      </c>
      <c r="U12711">
        <v>74.188514709472699</v>
      </c>
      <c r="V12711">
        <v>92.599998474121094</v>
      </c>
    </row>
    <row r="12712" spans="1:22">
      <c r="A12712" t="s">
        <v>64</v>
      </c>
      <c r="B12712" t="s">
        <v>68</v>
      </c>
      <c r="C12712" s="7" t="s">
        <v>39</v>
      </c>
      <c r="D12712" s="7">
        <v>41180</v>
      </c>
      <c r="E12712" t="s">
        <v>93</v>
      </c>
      <c r="F12712">
        <v>60.878021240234403</v>
      </c>
      <c r="G12712">
        <v>55.8272705078125</v>
      </c>
      <c r="H12712">
        <v>5.3313465118408203</v>
      </c>
      <c r="I12712">
        <v>8.7574243545532199E-2</v>
      </c>
      <c r="J12712">
        <v>85.867368421052603</v>
      </c>
      <c r="K12712">
        <v>-5.1681485176086399</v>
      </c>
      <c r="L12712">
        <v>1.0350382328033401</v>
      </c>
      <c r="M12712">
        <v>5.3313465118408203</v>
      </c>
      <c r="N12712">
        <v>9.6276550292968803</v>
      </c>
      <c r="O12712">
        <v>15.830842018127401</v>
      </c>
      <c r="P12712">
        <v>-8.1446094512939506</v>
      </c>
      <c r="Q12712">
        <v>18.8073024749756</v>
      </c>
      <c r="R12712">
        <v>19</v>
      </c>
      <c r="S12712">
        <v>67.121964764309297</v>
      </c>
      <c r="T12712">
        <v>8.1927995681762695</v>
      </c>
      <c r="U12712">
        <v>74.188514709472699</v>
      </c>
      <c r="V12712">
        <v>92.599998474121094</v>
      </c>
    </row>
    <row r="12713" spans="1:22">
      <c r="A12713" t="s">
        <v>64</v>
      </c>
      <c r="B12713" t="s">
        <v>68</v>
      </c>
      <c r="C12713" s="7" t="s">
        <v>39</v>
      </c>
      <c r="D12713" s="7">
        <v>41180</v>
      </c>
      <c r="E12713" t="s">
        <v>94</v>
      </c>
      <c r="F12713">
        <v>58.292560577392599</v>
      </c>
      <c r="G12713">
        <v>54.426067352294901</v>
      </c>
      <c r="H12713">
        <v>4.08129835128784</v>
      </c>
      <c r="I12713">
        <v>7.0014052093028994E-2</v>
      </c>
      <c r="J12713">
        <v>85.191578947368399</v>
      </c>
      <c r="K12713">
        <v>-5.66436672210693</v>
      </c>
      <c r="L12713">
        <v>9.3451239168644007E-2</v>
      </c>
      <c r="M12713">
        <v>4.08129835128784</v>
      </c>
      <c r="N12713">
        <v>8.0691452026367205</v>
      </c>
      <c r="O12713">
        <v>13.826963424682599</v>
      </c>
      <c r="P12713">
        <v>-8.4271268844604492</v>
      </c>
      <c r="Q12713">
        <v>16.589723587036101</v>
      </c>
      <c r="R12713">
        <v>19</v>
      </c>
      <c r="S12713">
        <v>57.829679357645503</v>
      </c>
      <c r="T12713">
        <v>7.6045827865600604</v>
      </c>
      <c r="U12713">
        <v>74.188514709472699</v>
      </c>
      <c r="V12713">
        <v>92.599998474121094</v>
      </c>
    </row>
    <row r="12714" spans="1:22">
      <c r="A12714" t="s">
        <v>64</v>
      </c>
      <c r="B12714" t="s">
        <v>68</v>
      </c>
      <c r="C12714" s="7" t="s">
        <v>39</v>
      </c>
      <c r="D12714" s="7">
        <v>41180</v>
      </c>
      <c r="E12714" t="s">
        <v>95</v>
      </c>
      <c r="F12714">
        <v>53.6663627624512</v>
      </c>
      <c r="G12714">
        <v>50.361701965332003</v>
      </c>
      <c r="H12714">
        <v>3.4882507324218799</v>
      </c>
      <c r="I12714">
        <v>6.4998827874660506E-2</v>
      </c>
      <c r="J12714">
        <v>83.380526315789496</v>
      </c>
      <c r="K12714">
        <v>-5.1804823875427202</v>
      </c>
      <c r="L12714">
        <v>-5.89245818555355E-2</v>
      </c>
      <c r="M12714">
        <v>3.4882507324218799</v>
      </c>
      <c r="N12714">
        <v>7.0354261398315403</v>
      </c>
      <c r="O12714">
        <v>12.1569833755493</v>
      </c>
      <c r="P12714">
        <v>-7.6379475593566903</v>
      </c>
      <c r="Q12714">
        <v>14.614449501037599</v>
      </c>
      <c r="R12714">
        <v>19</v>
      </c>
      <c r="S12714">
        <v>45.7550560262573</v>
      </c>
      <c r="T12714">
        <v>6.7642483711242702</v>
      </c>
      <c r="U12714">
        <v>74.188514709472699</v>
      </c>
      <c r="V12714">
        <v>92.599998474121094</v>
      </c>
    </row>
    <row r="12715" spans="1:22">
      <c r="A12715" t="s">
        <v>64</v>
      </c>
      <c r="B12715" t="s">
        <v>68</v>
      </c>
      <c r="C12715" s="7" t="s">
        <v>39</v>
      </c>
      <c r="D12715" s="7">
        <v>41180</v>
      </c>
      <c r="E12715" t="s">
        <v>96</v>
      </c>
      <c r="F12715">
        <v>45.486640930175803</v>
      </c>
      <c r="G12715">
        <v>47.669593811035199</v>
      </c>
      <c r="H12715">
        <v>-2.3042306900024401</v>
      </c>
      <c r="I12715">
        <v>-5.0657305866479901E-2</v>
      </c>
      <c r="J12715">
        <v>81.088421052631602</v>
      </c>
      <c r="K12715">
        <v>-8.8123893737793004</v>
      </c>
      <c r="L12715">
        <v>-4.9673161506652797</v>
      </c>
      <c r="M12715">
        <v>-2.3042306900024401</v>
      </c>
      <c r="N12715">
        <v>0.35885494947433499</v>
      </c>
      <c r="O12715">
        <v>4.2039275169372603</v>
      </c>
      <c r="P12715">
        <v>-10.657361030578601</v>
      </c>
      <c r="Q12715">
        <v>6.0489001274108896</v>
      </c>
      <c r="R12715">
        <v>19</v>
      </c>
      <c r="S12715">
        <v>25.789566758078099</v>
      </c>
      <c r="T12715">
        <v>5.0783429145812997</v>
      </c>
      <c r="U12715">
        <v>74.188514709472699</v>
      </c>
      <c r="V12715">
        <v>92.599998474121094</v>
      </c>
    </row>
    <row r="12716" spans="1:22">
      <c r="A12716" t="s">
        <v>64</v>
      </c>
      <c r="B12716" t="s">
        <v>68</v>
      </c>
      <c r="C12716" s="7" t="s">
        <v>39</v>
      </c>
      <c r="D12716" s="7">
        <v>41180</v>
      </c>
      <c r="E12716" t="s">
        <v>97</v>
      </c>
      <c r="F12716">
        <v>45.171966552734403</v>
      </c>
      <c r="G12716">
        <v>45.931777954101598</v>
      </c>
      <c r="H12716">
        <v>-0.80202221870422397</v>
      </c>
      <c r="I12716">
        <v>-1.7754865810275099E-2</v>
      </c>
      <c r="J12716">
        <v>77.919473684210502</v>
      </c>
      <c r="K12716">
        <v>-6.9776277542114302</v>
      </c>
      <c r="L12716">
        <v>-3.32902979850769</v>
      </c>
      <c r="M12716">
        <v>-0.80202221870422397</v>
      </c>
      <c r="N12716">
        <v>1.7249854803085301</v>
      </c>
      <c r="O12716">
        <v>5.3735833168029803</v>
      </c>
      <c r="P12716">
        <v>-8.7283258438110405</v>
      </c>
      <c r="Q12716">
        <v>7.1242814064025897</v>
      </c>
      <c r="R12716">
        <v>19</v>
      </c>
      <c r="S12716">
        <v>23.221320307821799</v>
      </c>
      <c r="T12716">
        <v>4.8188505172729501</v>
      </c>
      <c r="U12716">
        <v>74.188514709472699</v>
      </c>
      <c r="V12716">
        <v>92.599998474121094</v>
      </c>
    </row>
    <row r="12717" spans="1:22">
      <c r="A12717" t="s">
        <v>64</v>
      </c>
      <c r="B12717" t="s">
        <v>68</v>
      </c>
      <c r="C12717" s="7" t="s">
        <v>39</v>
      </c>
      <c r="D12717" s="7">
        <v>41180</v>
      </c>
      <c r="E12717" t="s">
        <v>98</v>
      </c>
      <c r="F12717">
        <v>43.096446990966797</v>
      </c>
      <c r="G12717">
        <v>47.1578369140625</v>
      </c>
      <c r="H12717">
        <v>-4.2870216369628897</v>
      </c>
      <c r="I12717">
        <v>-9.9475063383579296E-2</v>
      </c>
      <c r="J12717">
        <v>74.878947368421095</v>
      </c>
      <c r="K12717">
        <v>-8.6216344833374006</v>
      </c>
      <c r="L12717">
        <v>-6.0607099533081099</v>
      </c>
      <c r="M12717">
        <v>-4.2870216369628897</v>
      </c>
      <c r="N12717">
        <v>-2.5133330821990998</v>
      </c>
      <c r="O12717">
        <v>4.7591485083103201E-2</v>
      </c>
      <c r="P12717">
        <v>-9.8504371643066406</v>
      </c>
      <c r="Q12717">
        <v>1.27639412879944</v>
      </c>
      <c r="R12717">
        <v>19</v>
      </c>
      <c r="S12717">
        <v>11.4400655106292</v>
      </c>
      <c r="T12717">
        <v>3.3823165893554701</v>
      </c>
      <c r="U12717">
        <v>74.188514709472699</v>
      </c>
      <c r="V12717">
        <v>92.599998474121094</v>
      </c>
    </row>
    <row r="12718" spans="1:22">
      <c r="A12718" t="s">
        <v>64</v>
      </c>
      <c r="B12718" t="s">
        <v>68</v>
      </c>
      <c r="C12718" s="7" t="s">
        <v>39</v>
      </c>
      <c r="D12718" s="7">
        <v>41180</v>
      </c>
      <c r="E12718" t="s">
        <v>99</v>
      </c>
      <c r="F12718">
        <v>41.916347503662102</v>
      </c>
      <c r="G12718">
        <v>46.634967803955099</v>
      </c>
      <c r="H12718">
        <v>-4.9807677268981898</v>
      </c>
      <c r="I12718">
        <v>-0.118826374411583</v>
      </c>
      <c r="J12718">
        <v>72.909473684210496</v>
      </c>
      <c r="K12718">
        <v>-9.1818494796752894</v>
      </c>
      <c r="L12718">
        <v>-6.6998162269592303</v>
      </c>
      <c r="M12718">
        <v>-4.9807677268981898</v>
      </c>
      <c r="N12718">
        <v>-3.26171922683716</v>
      </c>
      <c r="O12718">
        <v>-0.77968603372573897</v>
      </c>
      <c r="P12718">
        <v>-10.3727979660034</v>
      </c>
      <c r="Q12718">
        <v>0.41126227378845198</v>
      </c>
      <c r="R12718">
        <v>19</v>
      </c>
      <c r="S12718">
        <v>10.746080381286699</v>
      </c>
      <c r="T12718">
        <v>3.2781214714050302</v>
      </c>
      <c r="U12718">
        <v>74.188514709472699</v>
      </c>
      <c r="V12718">
        <v>92.599998474121094</v>
      </c>
    </row>
    <row r="12719" spans="1:22">
      <c r="A12719" t="s">
        <v>64</v>
      </c>
      <c r="B12719" t="s">
        <v>68</v>
      </c>
      <c r="C12719" s="7" t="s">
        <v>39</v>
      </c>
      <c r="D12719" s="7">
        <v>41180</v>
      </c>
      <c r="E12719" t="s">
        <v>100</v>
      </c>
      <c r="F12719">
        <v>39.9873237609863</v>
      </c>
      <c r="G12719">
        <v>45.002288818359403</v>
      </c>
      <c r="H12719">
        <v>-5.2935748100280797</v>
      </c>
      <c r="I12719">
        <v>-0.13238131999969499</v>
      </c>
      <c r="J12719">
        <v>71.8052631578947</v>
      </c>
      <c r="K12719">
        <v>-9.3028764724731392</v>
      </c>
      <c r="L12719">
        <v>-6.9341487884521502</v>
      </c>
      <c r="M12719">
        <v>-5.2935748100280797</v>
      </c>
      <c r="N12719">
        <v>-3.6530008316039999</v>
      </c>
      <c r="O12719">
        <v>-1.28427278995514</v>
      </c>
      <c r="P12719">
        <v>-10.4394578933716</v>
      </c>
      <c r="Q12719">
        <v>-0.14769144356250799</v>
      </c>
      <c r="R12719">
        <v>19</v>
      </c>
      <c r="S12719">
        <v>9.7873555177230305</v>
      </c>
      <c r="T12719">
        <v>3.1284749507904102</v>
      </c>
      <c r="U12719">
        <v>74.188514709472699</v>
      </c>
      <c r="V12719">
        <v>92.599998474121094</v>
      </c>
    </row>
    <row r="12720" spans="1:22">
      <c r="A12720" t="s">
        <v>64</v>
      </c>
      <c r="B12720" t="s">
        <v>68</v>
      </c>
      <c r="C12720" s="7" t="s">
        <v>39</v>
      </c>
      <c r="D12720" s="7">
        <v>41180</v>
      </c>
      <c r="E12720" t="s">
        <v>101</v>
      </c>
      <c r="F12720">
        <v>39.599662780761697</v>
      </c>
      <c r="G12720">
        <v>42.940017700195298</v>
      </c>
      <c r="H12720">
        <v>-3.5259323120117201</v>
      </c>
      <c r="I12720">
        <v>-8.9039452373981504E-2</v>
      </c>
      <c r="J12720">
        <v>70.495789473684198</v>
      </c>
      <c r="K12720">
        <v>-7.7271194458007804</v>
      </c>
      <c r="L12720">
        <v>-5.2450242042541504</v>
      </c>
      <c r="M12720">
        <v>-3.5259323120117201</v>
      </c>
      <c r="N12720">
        <v>-1.80684053897858</v>
      </c>
      <c r="O12720">
        <v>0.67525482177734397</v>
      </c>
      <c r="P12720">
        <v>-8.9180974960327095</v>
      </c>
      <c r="Q12720">
        <v>1.86623299121857</v>
      </c>
      <c r="R12720">
        <v>19</v>
      </c>
      <c r="S12720">
        <v>10.7466196679462</v>
      </c>
      <c r="T12720">
        <v>3.2782037258148198</v>
      </c>
      <c r="U12720">
        <v>74.188514709472699</v>
      </c>
      <c r="V12720">
        <v>92.599998474121094</v>
      </c>
    </row>
    <row r="12721" spans="1:22">
      <c r="A12721" t="s">
        <v>64</v>
      </c>
      <c r="B12721" t="s">
        <v>68</v>
      </c>
      <c r="C12721" s="7" t="s">
        <v>39</v>
      </c>
      <c r="D12721" s="7">
        <v>41180</v>
      </c>
      <c r="E12721" t="s">
        <v>102</v>
      </c>
      <c r="F12721">
        <v>39.734237670898402</v>
      </c>
      <c r="G12721">
        <v>41.823989868164098</v>
      </c>
      <c r="H12721">
        <v>-2.20585036277771</v>
      </c>
      <c r="I12721">
        <v>-5.5515103042125702E-2</v>
      </c>
      <c r="J12721">
        <v>69.326315789473696</v>
      </c>
      <c r="K12721">
        <v>-6.7382326126098597</v>
      </c>
      <c r="L12721">
        <v>-4.06046438217163</v>
      </c>
      <c r="M12721">
        <v>-2.20585036277771</v>
      </c>
      <c r="N12721">
        <v>-0.35123631358146701</v>
      </c>
      <c r="O12721">
        <v>2.3265318870544398</v>
      </c>
      <c r="P12721">
        <v>-8.0230998992919904</v>
      </c>
      <c r="Q12721">
        <v>3.61139917373657</v>
      </c>
      <c r="R12721">
        <v>19</v>
      </c>
      <c r="S12721">
        <v>12.507798376500499</v>
      </c>
      <c r="T12721">
        <v>3.5366365909576398</v>
      </c>
      <c r="U12721">
        <v>74.188514709472699</v>
      </c>
      <c r="V12721">
        <v>92.599998474121094</v>
      </c>
    </row>
    <row r="12722" spans="1:22">
      <c r="A12722" t="s">
        <v>64</v>
      </c>
      <c r="B12722" t="s">
        <v>69</v>
      </c>
      <c r="C12722" s="7" t="s">
        <v>53</v>
      </c>
      <c r="D12722" s="7" t="s">
        <v>31</v>
      </c>
      <c r="E12722" t="s">
        <v>79</v>
      </c>
      <c r="F12722">
        <v>35.439056396484403</v>
      </c>
      <c r="G12722">
        <v>35.446331024169901</v>
      </c>
      <c r="H12722">
        <v>-7.5770560652017602E-3</v>
      </c>
      <c r="I12722">
        <v>-2.1380523685365899E-4</v>
      </c>
      <c r="J12722">
        <v>71.310385638297802</v>
      </c>
      <c r="K12722">
        <v>-0.61157888174056996</v>
      </c>
      <c r="L12722">
        <v>-0.25472971796989402</v>
      </c>
      <c r="M12722">
        <v>-7.5770560652017602E-3</v>
      </c>
      <c r="N12722">
        <v>0.23957559466362</v>
      </c>
      <c r="O12722">
        <v>0.59642475843429599</v>
      </c>
      <c r="P12722">
        <v>-0.78280502557754505</v>
      </c>
      <c r="Q12722">
        <v>0.76765090227127097</v>
      </c>
      <c r="R12722">
        <v>125.333333333333</v>
      </c>
      <c r="S12722">
        <v>0.22212852736680599</v>
      </c>
      <c r="T12722">
        <v>0.471305131912231</v>
      </c>
      <c r="U12722">
        <v>77.977005004882798</v>
      </c>
      <c r="V12722">
        <v>97.199996948242202</v>
      </c>
    </row>
    <row r="12723" spans="1:22">
      <c r="A12723" t="s">
        <v>64</v>
      </c>
      <c r="B12723" t="s">
        <v>69</v>
      </c>
      <c r="C12723" s="7" t="s">
        <v>53</v>
      </c>
      <c r="D12723" s="7" t="s">
        <v>31</v>
      </c>
      <c r="E12723" t="s">
        <v>80</v>
      </c>
      <c r="F12723">
        <v>34.371059417724602</v>
      </c>
      <c r="G12723">
        <v>34.494132995605497</v>
      </c>
      <c r="H12723">
        <v>-0.12818533182144201</v>
      </c>
      <c r="I12723">
        <v>-3.7294554058462399E-3</v>
      </c>
      <c r="J12723">
        <v>70.633643617021306</v>
      </c>
      <c r="K12723">
        <v>-0.73456859588623002</v>
      </c>
      <c r="L12723">
        <v>-0.37631246447563199</v>
      </c>
      <c r="M12723">
        <v>-0.12818533182144201</v>
      </c>
      <c r="N12723">
        <v>0.119941793382168</v>
      </c>
      <c r="O12723">
        <v>0.47819796204567</v>
      </c>
      <c r="P12723">
        <v>-0.90646988153457597</v>
      </c>
      <c r="Q12723">
        <v>0.650099217891693</v>
      </c>
      <c r="R12723">
        <v>125.333333333333</v>
      </c>
      <c r="S12723">
        <v>0.22388359942788</v>
      </c>
      <c r="T12723">
        <v>0.47316339612007102</v>
      </c>
      <c r="U12723">
        <v>77.977005004882798</v>
      </c>
      <c r="V12723">
        <v>97.199996948242202</v>
      </c>
    </row>
    <row r="12724" spans="1:22">
      <c r="A12724" t="s">
        <v>64</v>
      </c>
      <c r="B12724" t="s">
        <v>69</v>
      </c>
      <c r="C12724" s="7" t="s">
        <v>53</v>
      </c>
      <c r="D12724" s="7" t="s">
        <v>31</v>
      </c>
      <c r="E12724" t="s">
        <v>81</v>
      </c>
      <c r="F12724">
        <v>33.45556640625</v>
      </c>
      <c r="G12724">
        <v>33.482101440429702</v>
      </c>
      <c r="H12724">
        <v>-2.76344884186983E-2</v>
      </c>
      <c r="I12724">
        <v>-8.2600570749491497E-4</v>
      </c>
      <c r="J12724">
        <v>69.926974734042602</v>
      </c>
      <c r="K12724">
        <v>-0.66565537452697798</v>
      </c>
      <c r="L12724">
        <v>-0.288707464933395</v>
      </c>
      <c r="M12724">
        <v>-2.76344884186983E-2</v>
      </c>
      <c r="N12724">
        <v>0.23343847692012801</v>
      </c>
      <c r="O12724">
        <v>0.61038637161254905</v>
      </c>
      <c r="P12724">
        <v>-0.84652543067932096</v>
      </c>
      <c r="Q12724">
        <v>0.79125642776489302</v>
      </c>
      <c r="R12724">
        <v>125.333333333333</v>
      </c>
      <c r="S12724">
        <v>0.247854949770621</v>
      </c>
      <c r="T12724">
        <v>0.49785032868385298</v>
      </c>
      <c r="U12724">
        <v>77.977005004882798</v>
      </c>
      <c r="V12724">
        <v>97.199996948242202</v>
      </c>
    </row>
    <row r="12725" spans="1:22">
      <c r="A12725" t="s">
        <v>64</v>
      </c>
      <c r="B12725" t="s">
        <v>69</v>
      </c>
      <c r="C12725" s="7" t="s">
        <v>53</v>
      </c>
      <c r="D12725" s="7" t="s">
        <v>31</v>
      </c>
      <c r="E12725" t="s">
        <v>82</v>
      </c>
      <c r="F12725">
        <v>33.246543884277301</v>
      </c>
      <c r="G12725">
        <v>33.3629760742188</v>
      </c>
      <c r="H12725">
        <v>-0.121270284056664</v>
      </c>
      <c r="I12725">
        <v>-3.6476056557148699E-3</v>
      </c>
      <c r="J12725">
        <v>69.466449468084903</v>
      </c>
      <c r="K12725">
        <v>-0.78960043191909801</v>
      </c>
      <c r="L12725">
        <v>-0.39474555850028997</v>
      </c>
      <c r="M12725">
        <v>-0.121270284056664</v>
      </c>
      <c r="N12725">
        <v>0.152204990386963</v>
      </c>
      <c r="O12725">
        <v>0.54705983400344804</v>
      </c>
      <c r="P12725">
        <v>-0.97906273603439298</v>
      </c>
      <c r="Q12725">
        <v>0.73652213811874401</v>
      </c>
      <c r="R12725">
        <v>125.333333333333</v>
      </c>
      <c r="S12725">
        <v>0.27196304922782499</v>
      </c>
      <c r="T12725">
        <v>0.52150076627731301</v>
      </c>
      <c r="U12725">
        <v>77.977005004882798</v>
      </c>
      <c r="V12725">
        <v>97.199996948242202</v>
      </c>
    </row>
    <row r="12726" spans="1:22">
      <c r="A12726" t="s">
        <v>64</v>
      </c>
      <c r="B12726" t="s">
        <v>69</v>
      </c>
      <c r="C12726" s="7" t="s">
        <v>53</v>
      </c>
      <c r="D12726" s="7" t="s">
        <v>31</v>
      </c>
      <c r="E12726" t="s">
        <v>83</v>
      </c>
      <c r="F12726">
        <v>34.533016204833999</v>
      </c>
      <c r="G12726">
        <v>34.572475433349602</v>
      </c>
      <c r="H12726">
        <v>-4.1100222617387799E-2</v>
      </c>
      <c r="I12726">
        <v>-1.1901718098670201E-3</v>
      </c>
      <c r="J12726">
        <v>68.967307180851094</v>
      </c>
      <c r="K12726">
        <v>-0.72388714551925704</v>
      </c>
      <c r="L12726">
        <v>-0.32049110531806901</v>
      </c>
      <c r="M12726">
        <v>-4.1100222617387799E-2</v>
      </c>
      <c r="N12726">
        <v>0.23829065263271301</v>
      </c>
      <c r="O12726">
        <v>0.64168673753738403</v>
      </c>
      <c r="P12726">
        <v>-0.91744774580001798</v>
      </c>
      <c r="Q12726">
        <v>0.83524733781814597</v>
      </c>
      <c r="R12726">
        <v>125.333333333333</v>
      </c>
      <c r="S12726">
        <v>0.283856107288116</v>
      </c>
      <c r="T12726">
        <v>0.532781481742859</v>
      </c>
      <c r="U12726">
        <v>77.977005004882798</v>
      </c>
      <c r="V12726">
        <v>97.199996948242202</v>
      </c>
    </row>
    <row r="12727" spans="1:22">
      <c r="A12727" t="s">
        <v>64</v>
      </c>
      <c r="B12727" t="s">
        <v>69</v>
      </c>
      <c r="C12727" s="7" t="s">
        <v>53</v>
      </c>
      <c r="D12727" s="7" t="s">
        <v>31</v>
      </c>
      <c r="E12727" t="s">
        <v>84</v>
      </c>
      <c r="F12727">
        <v>39.850929260253899</v>
      </c>
      <c r="G12727">
        <v>40.913078308105497</v>
      </c>
      <c r="H12727">
        <v>-1.10628342628479</v>
      </c>
      <c r="I12727">
        <v>-2.7760542929172499E-2</v>
      </c>
      <c r="J12727">
        <v>68.688922872340299</v>
      </c>
      <c r="K12727">
        <v>-1.79235792160034</v>
      </c>
      <c r="L12727">
        <v>-1.38701951503754</v>
      </c>
      <c r="M12727">
        <v>-1.10628342628479</v>
      </c>
      <c r="N12727">
        <v>-0.82554733753204301</v>
      </c>
      <c r="O12727">
        <v>-0.420208960771561</v>
      </c>
      <c r="P12727">
        <v>-1.98685050010681</v>
      </c>
      <c r="Q12727">
        <v>-0.225716382265091</v>
      </c>
      <c r="R12727">
        <v>125.333333333333</v>
      </c>
      <c r="S12727">
        <v>0.28659613892892799</v>
      </c>
      <c r="T12727">
        <v>0.53534674644470204</v>
      </c>
      <c r="U12727">
        <v>77.977005004882798</v>
      </c>
      <c r="V12727">
        <v>97.199996948242202</v>
      </c>
    </row>
    <row r="12728" spans="1:22">
      <c r="A12728" t="s">
        <v>64</v>
      </c>
      <c r="B12728" t="s">
        <v>69</v>
      </c>
      <c r="C12728" s="7" t="s">
        <v>53</v>
      </c>
      <c r="D12728" s="7" t="s">
        <v>31</v>
      </c>
      <c r="E12728" t="s">
        <v>85</v>
      </c>
      <c r="F12728">
        <v>48.803108215332003</v>
      </c>
      <c r="G12728">
        <v>50.250732421875</v>
      </c>
      <c r="H12728">
        <v>-1.5077748298645</v>
      </c>
      <c r="I12728">
        <v>-3.0895058065652799E-2</v>
      </c>
      <c r="J12728">
        <v>68.692167553191297</v>
      </c>
      <c r="K12728">
        <v>-2.2348897457122798</v>
      </c>
      <c r="L12728">
        <v>-1.80530440807343</v>
      </c>
      <c r="M12728">
        <v>-1.5077748298645</v>
      </c>
      <c r="N12728">
        <v>-1.2102452516555799</v>
      </c>
      <c r="O12728">
        <v>-0.78065991401672397</v>
      </c>
      <c r="P12728">
        <v>-2.4410166740417498</v>
      </c>
      <c r="Q12728">
        <v>-0.57453298568725597</v>
      </c>
      <c r="R12728">
        <v>125.333333333333</v>
      </c>
      <c r="S12728">
        <v>0.321909593330375</v>
      </c>
      <c r="T12728">
        <v>0.56737077236175504</v>
      </c>
      <c r="U12728">
        <v>77.977005004882798</v>
      </c>
      <c r="V12728">
        <v>97.199996948242202</v>
      </c>
    </row>
    <row r="12729" spans="1:22">
      <c r="A12729" t="s">
        <v>64</v>
      </c>
      <c r="B12729" t="s">
        <v>69</v>
      </c>
      <c r="C12729" s="7" t="s">
        <v>53</v>
      </c>
      <c r="D12729" s="7" t="s">
        <v>31</v>
      </c>
      <c r="E12729" t="s">
        <v>86</v>
      </c>
      <c r="F12729">
        <v>56.706886291503899</v>
      </c>
      <c r="G12729">
        <v>58.528194427490199</v>
      </c>
      <c r="H12729">
        <v>-1.89698445796967</v>
      </c>
      <c r="I12729">
        <v>-3.3452454954385799E-2</v>
      </c>
      <c r="J12729">
        <v>70.477566489361806</v>
      </c>
      <c r="K12729">
        <v>-2.6738934516906698</v>
      </c>
      <c r="L12729">
        <v>-2.2148892879486102</v>
      </c>
      <c r="M12729">
        <v>-1.89698445796967</v>
      </c>
      <c r="N12729">
        <v>-1.57907962799072</v>
      </c>
      <c r="O12729">
        <v>-1.1200754642486599</v>
      </c>
      <c r="P12729">
        <v>-2.89413642883301</v>
      </c>
      <c r="Q12729">
        <v>-0.89983254671096802</v>
      </c>
      <c r="R12729">
        <v>125.333333333333</v>
      </c>
      <c r="S12729">
        <v>0.36750912861382201</v>
      </c>
      <c r="T12729">
        <v>0.60622531175613403</v>
      </c>
      <c r="U12729">
        <v>77.977005004882798</v>
      </c>
      <c r="V12729">
        <v>97.199996948242202</v>
      </c>
    </row>
    <row r="12730" spans="1:22">
      <c r="A12730" t="s">
        <v>64</v>
      </c>
      <c r="B12730" t="s">
        <v>69</v>
      </c>
      <c r="C12730" s="7" t="s">
        <v>53</v>
      </c>
      <c r="D12730" s="7" t="s">
        <v>31</v>
      </c>
      <c r="E12730" t="s">
        <v>87</v>
      </c>
      <c r="F12730">
        <v>64.154159545898395</v>
      </c>
      <c r="G12730">
        <v>66.224670410156307</v>
      </c>
      <c r="H12730">
        <v>-2.15654492378235</v>
      </c>
      <c r="I12730">
        <v>-3.36150452494621E-2</v>
      </c>
      <c r="J12730">
        <v>73.871023936170403</v>
      </c>
      <c r="K12730">
        <v>-3.0455672740936302</v>
      </c>
      <c r="L12730">
        <v>-2.52032566070557</v>
      </c>
      <c r="M12730">
        <v>-2.15654492378235</v>
      </c>
      <c r="N12730">
        <v>-1.79276418685913</v>
      </c>
      <c r="O12730">
        <v>-1.26752245426178</v>
      </c>
      <c r="P12730">
        <v>-3.2975928783416699</v>
      </c>
      <c r="Q12730">
        <v>-1.01549696922302</v>
      </c>
      <c r="R12730">
        <v>125.333333333333</v>
      </c>
      <c r="S12730">
        <v>0.48123062743303902</v>
      </c>
      <c r="T12730">
        <v>0.69370788335800204</v>
      </c>
      <c r="U12730">
        <v>77.977005004882798</v>
      </c>
      <c r="V12730">
        <v>97.199996948242202</v>
      </c>
    </row>
    <row r="12731" spans="1:22">
      <c r="A12731" t="s">
        <v>64</v>
      </c>
      <c r="B12731" t="s">
        <v>69</v>
      </c>
      <c r="C12731" s="7" t="s">
        <v>53</v>
      </c>
      <c r="D12731" s="7" t="s">
        <v>31</v>
      </c>
      <c r="E12731" t="s">
        <v>88</v>
      </c>
      <c r="F12731">
        <v>66.796897888183594</v>
      </c>
      <c r="G12731">
        <v>68.567810058593807</v>
      </c>
      <c r="H12731">
        <v>-1.8444950580596899</v>
      </c>
      <c r="I12731">
        <v>-2.7613483369350399E-2</v>
      </c>
      <c r="J12731">
        <v>77.794235372340495</v>
      </c>
      <c r="K12731">
        <v>-2.7776515483856201</v>
      </c>
      <c r="L12731">
        <v>-2.2263350486755402</v>
      </c>
      <c r="M12731">
        <v>-1.8444950580596899</v>
      </c>
      <c r="N12731">
        <v>-1.4626549482345601</v>
      </c>
      <c r="O12731">
        <v>-0.91133856773376498</v>
      </c>
      <c r="P12731">
        <v>-3.0421884059906001</v>
      </c>
      <c r="Q12731">
        <v>-0.64680165052413896</v>
      </c>
      <c r="R12731">
        <v>125.333333333333</v>
      </c>
      <c r="S12731">
        <v>0.53019644788364295</v>
      </c>
      <c r="T12731">
        <v>0.72814589738845803</v>
      </c>
      <c r="U12731">
        <v>77.977005004882798</v>
      </c>
      <c r="V12731">
        <v>97.199996948242202</v>
      </c>
    </row>
    <row r="12732" spans="1:22">
      <c r="A12732" t="s">
        <v>64</v>
      </c>
      <c r="B12732" t="s">
        <v>69</v>
      </c>
      <c r="C12732" s="7" t="s">
        <v>53</v>
      </c>
      <c r="D12732" s="7" t="s">
        <v>31</v>
      </c>
      <c r="E12732" t="s">
        <v>89</v>
      </c>
      <c r="F12732">
        <v>69.146255493164105</v>
      </c>
      <c r="G12732">
        <v>70.885948181152301</v>
      </c>
      <c r="H12732">
        <v>-1.8119807243347199</v>
      </c>
      <c r="I12732">
        <v>-2.62050442397594E-2</v>
      </c>
      <c r="J12732">
        <v>81.485984042553198</v>
      </c>
      <c r="K12732">
        <v>-2.7252850532531698</v>
      </c>
      <c r="L12732">
        <v>-2.18569755554199</v>
      </c>
      <c r="M12732">
        <v>-1.8119807243347199</v>
      </c>
      <c r="N12732">
        <v>-1.4382640123367301</v>
      </c>
      <c r="O12732">
        <v>-0.89867633581161499</v>
      </c>
      <c r="P12732">
        <v>-2.9841942787170401</v>
      </c>
      <c r="Q12732">
        <v>-0.63976722955703702</v>
      </c>
      <c r="R12732">
        <v>125.333333333333</v>
      </c>
      <c r="S12732">
        <v>0.50787741506361805</v>
      </c>
      <c r="T12732">
        <v>0.71265518665313698</v>
      </c>
      <c r="U12732">
        <v>77.977005004882798</v>
      </c>
      <c r="V12732">
        <v>97.199996948242202</v>
      </c>
    </row>
    <row r="12733" spans="1:22">
      <c r="A12733" t="s">
        <v>64</v>
      </c>
      <c r="B12733" t="s">
        <v>69</v>
      </c>
      <c r="C12733" s="7" t="s">
        <v>53</v>
      </c>
      <c r="D12733" s="7" t="s">
        <v>31</v>
      </c>
      <c r="E12733" t="s">
        <v>90</v>
      </c>
      <c r="F12733">
        <v>72.216346740722699</v>
      </c>
      <c r="G12733">
        <v>73.195274353027301</v>
      </c>
      <c r="H12733">
        <v>-1.01960837841034</v>
      </c>
      <c r="I12733">
        <v>-1.41188027337193E-2</v>
      </c>
      <c r="J12733">
        <v>84.143700132978793</v>
      </c>
      <c r="K12733">
        <v>-1.9867705106735201</v>
      </c>
      <c r="L12733">
        <v>-1.4153633117675799</v>
      </c>
      <c r="M12733">
        <v>-1.01960837841034</v>
      </c>
      <c r="N12733">
        <v>-0.62385344505310103</v>
      </c>
      <c r="O12733">
        <v>-5.2446231245994603E-2</v>
      </c>
      <c r="P12733">
        <v>-2.26094746589661</v>
      </c>
      <c r="Q12733">
        <v>0.22173079848289501</v>
      </c>
      <c r="R12733">
        <v>125.333333333333</v>
      </c>
      <c r="S12733">
        <v>0.56954285864776499</v>
      </c>
      <c r="T12733">
        <v>0.75468063354492199</v>
      </c>
      <c r="U12733">
        <v>77.977005004882798</v>
      </c>
      <c r="V12733">
        <v>97.199996948242202</v>
      </c>
    </row>
    <row r="12734" spans="1:22">
      <c r="A12734" t="s">
        <v>64</v>
      </c>
      <c r="B12734" t="s">
        <v>69</v>
      </c>
      <c r="C12734" s="7" t="s">
        <v>53</v>
      </c>
      <c r="D12734" s="7" t="s">
        <v>31</v>
      </c>
      <c r="E12734" t="s">
        <v>91</v>
      </c>
      <c r="F12734">
        <v>72.676376342773395</v>
      </c>
      <c r="G12734">
        <v>73.80859375</v>
      </c>
      <c r="H12734">
        <v>-1.1792585849762001</v>
      </c>
      <c r="I12734">
        <v>-1.6226161271333701E-2</v>
      </c>
      <c r="J12734">
        <v>86.015634973404104</v>
      </c>
      <c r="K12734">
        <v>-2.0743031501770002</v>
      </c>
      <c r="L12734">
        <v>-1.54550349712372</v>
      </c>
      <c r="M12734">
        <v>-1.1792585849762001</v>
      </c>
      <c r="N12734">
        <v>-0.81301361322402999</v>
      </c>
      <c r="O12734">
        <v>-0.28421407938003501</v>
      </c>
      <c r="P12734">
        <v>-2.32803583145142</v>
      </c>
      <c r="Q12734">
        <v>-3.04814055562019E-2</v>
      </c>
      <c r="R12734">
        <v>125.333333333333</v>
      </c>
      <c r="S12734">
        <v>0.487772246490351</v>
      </c>
      <c r="T12734">
        <v>0.69840693473815896</v>
      </c>
      <c r="U12734">
        <v>77.977005004882798</v>
      </c>
      <c r="V12734">
        <v>97.199996948242202</v>
      </c>
    </row>
    <row r="12735" spans="1:22">
      <c r="A12735" t="s">
        <v>64</v>
      </c>
      <c r="B12735" t="s">
        <v>69</v>
      </c>
      <c r="C12735" s="7" t="s">
        <v>53</v>
      </c>
      <c r="D12735" s="7" t="s">
        <v>31</v>
      </c>
      <c r="E12735" t="s">
        <v>92</v>
      </c>
      <c r="F12735">
        <v>74.391921997070298</v>
      </c>
      <c r="G12735">
        <v>74.996505737304702</v>
      </c>
      <c r="H12735">
        <v>-0.62970399856567405</v>
      </c>
      <c r="I12735">
        <v>-8.4646828472614306E-3</v>
      </c>
      <c r="J12735">
        <v>87.164590425531898</v>
      </c>
      <c r="K12735">
        <v>-1.5777943134307899</v>
      </c>
      <c r="L12735">
        <v>-1.01765489578247</v>
      </c>
      <c r="M12735">
        <v>-0.62970399856567405</v>
      </c>
      <c r="N12735">
        <v>-0.24175310134887701</v>
      </c>
      <c r="O12735">
        <v>0.31838637590408297</v>
      </c>
      <c r="P12735">
        <v>-1.8465647697448699</v>
      </c>
      <c r="Q12735">
        <v>0.58715683221817005</v>
      </c>
      <c r="R12735">
        <v>125.333333333333</v>
      </c>
      <c r="S12735">
        <v>0.54730232937751899</v>
      </c>
      <c r="T12735">
        <v>0.739798843860626</v>
      </c>
      <c r="U12735">
        <v>77.977005004882798</v>
      </c>
      <c r="V12735">
        <v>97.199996948242202</v>
      </c>
    </row>
    <row r="12736" spans="1:22">
      <c r="A12736" t="s">
        <v>64</v>
      </c>
      <c r="B12736" t="s">
        <v>69</v>
      </c>
      <c r="C12736" s="7" t="s">
        <v>53</v>
      </c>
      <c r="D12736" s="7" t="s">
        <v>31</v>
      </c>
      <c r="E12736" t="s">
        <v>93</v>
      </c>
      <c r="F12736">
        <v>73.398010253906307</v>
      </c>
      <c r="G12736">
        <v>72.673782348632798</v>
      </c>
      <c r="H12736">
        <v>0.75431865453720104</v>
      </c>
      <c r="I12736">
        <v>1.02770999073982E-2</v>
      </c>
      <c r="J12736">
        <v>87.3989162234042</v>
      </c>
      <c r="K12736">
        <v>-0.19289761781692499</v>
      </c>
      <c r="L12736">
        <v>0.36672544479370101</v>
      </c>
      <c r="M12736">
        <v>0.75431865453720104</v>
      </c>
      <c r="N12736">
        <v>1.1419118642807</v>
      </c>
      <c r="O12736">
        <v>1.7015349864959699</v>
      </c>
      <c r="P12736">
        <v>-0.461420267820358</v>
      </c>
      <c r="Q12736">
        <v>1.9700576066970801</v>
      </c>
      <c r="R12736">
        <v>125.333333333333</v>
      </c>
      <c r="S12736">
        <v>0.54629362617107802</v>
      </c>
      <c r="T12736">
        <v>0.73911678791046098</v>
      </c>
      <c r="U12736">
        <v>77.977005004882798</v>
      </c>
      <c r="V12736">
        <v>97.199996948242202</v>
      </c>
    </row>
    <row r="12737" spans="1:22">
      <c r="A12737" t="s">
        <v>64</v>
      </c>
      <c r="B12737" t="s">
        <v>69</v>
      </c>
      <c r="C12737" s="7" t="s">
        <v>53</v>
      </c>
      <c r="D12737" s="7" t="s">
        <v>31</v>
      </c>
      <c r="E12737" t="s">
        <v>94</v>
      </c>
      <c r="F12737">
        <v>70.121131896972699</v>
      </c>
      <c r="G12737">
        <v>69.761466979980497</v>
      </c>
      <c r="H12737">
        <v>0.37460941076278698</v>
      </c>
      <c r="I12737">
        <v>5.34231821075082E-3</v>
      </c>
      <c r="J12737">
        <v>87.318364361702095</v>
      </c>
      <c r="K12737">
        <v>-0.51545208692550704</v>
      </c>
      <c r="L12737">
        <v>1.0403456166386601E-2</v>
      </c>
      <c r="M12737">
        <v>0.37460941076278698</v>
      </c>
      <c r="N12737">
        <v>0.73881536722183205</v>
      </c>
      <c r="O12737">
        <v>1.26467096805573</v>
      </c>
      <c r="P12737">
        <v>-0.76777213811874401</v>
      </c>
      <c r="Q12737">
        <v>1.51699101924896</v>
      </c>
      <c r="R12737">
        <v>125.333333333333</v>
      </c>
      <c r="S12737">
        <v>0.48235620428762599</v>
      </c>
      <c r="T12737">
        <v>0.69451868534088101</v>
      </c>
      <c r="U12737">
        <v>77.977005004882798</v>
      </c>
      <c r="V12737">
        <v>97.199996948242202</v>
      </c>
    </row>
    <row r="12738" spans="1:22">
      <c r="A12738" t="s">
        <v>64</v>
      </c>
      <c r="B12738" t="s">
        <v>69</v>
      </c>
      <c r="C12738" s="7" t="s">
        <v>53</v>
      </c>
      <c r="D12738" s="7" t="s">
        <v>31</v>
      </c>
      <c r="E12738" t="s">
        <v>95</v>
      </c>
      <c r="F12738">
        <v>65.316497802734403</v>
      </c>
      <c r="G12738">
        <v>65.207710266113295</v>
      </c>
      <c r="H12738">
        <v>0.11331270635128</v>
      </c>
      <c r="I12738">
        <v>1.73482520040125E-3</v>
      </c>
      <c r="J12738">
        <v>86.249135638297602</v>
      </c>
      <c r="K12738">
        <v>-0.71016502380371105</v>
      </c>
      <c r="L12738">
        <v>-0.22364771366119399</v>
      </c>
      <c r="M12738">
        <v>0.11331270635128</v>
      </c>
      <c r="N12738">
        <v>0.45027312636375399</v>
      </c>
      <c r="O12738">
        <v>0.93679046630859397</v>
      </c>
      <c r="P12738">
        <v>-0.94360953569412198</v>
      </c>
      <c r="Q12738">
        <v>1.1702349185943599</v>
      </c>
      <c r="R12738">
        <v>125.333333333333</v>
      </c>
      <c r="S12738">
        <v>0.41288734343112299</v>
      </c>
      <c r="T12738">
        <v>0.64256310462951705</v>
      </c>
      <c r="U12738">
        <v>77.977005004882798</v>
      </c>
      <c r="V12738">
        <v>97.199996948242202</v>
      </c>
    </row>
    <row r="12739" spans="1:22">
      <c r="A12739" t="s">
        <v>64</v>
      </c>
      <c r="B12739" t="s">
        <v>69</v>
      </c>
      <c r="C12739" s="7" t="s">
        <v>53</v>
      </c>
      <c r="D12739" s="7" t="s">
        <v>31</v>
      </c>
      <c r="E12739" t="s">
        <v>96</v>
      </c>
      <c r="F12739">
        <v>60.818424224853501</v>
      </c>
      <c r="G12739">
        <v>60.860038757324197</v>
      </c>
      <c r="H12739">
        <v>-4.3343678116798401E-2</v>
      </c>
      <c r="I12739">
        <v>-7.1267347084358302E-4</v>
      </c>
      <c r="J12739">
        <v>84.326476063829901</v>
      </c>
      <c r="K12739">
        <v>-0.80468404293060303</v>
      </c>
      <c r="L12739">
        <v>-0.35487797856330899</v>
      </c>
      <c r="M12739">
        <v>-4.3343678116798401E-2</v>
      </c>
      <c r="N12739">
        <v>0.26819062232971203</v>
      </c>
      <c r="O12739">
        <v>0.71799671649932895</v>
      </c>
      <c r="P12739">
        <v>-1.02051341533661</v>
      </c>
      <c r="Q12739">
        <v>0.93382608890533403</v>
      </c>
      <c r="R12739">
        <v>125.333333333333</v>
      </c>
      <c r="S12739">
        <v>0.35292754215163702</v>
      </c>
      <c r="T12739">
        <v>0.59407705068588301</v>
      </c>
      <c r="U12739">
        <v>77.977005004882798</v>
      </c>
      <c r="V12739">
        <v>97.199996948242202</v>
      </c>
    </row>
    <row r="12740" spans="1:22">
      <c r="A12740" t="s">
        <v>64</v>
      </c>
      <c r="B12740" t="s">
        <v>69</v>
      </c>
      <c r="C12740" s="7" t="s">
        <v>53</v>
      </c>
      <c r="D12740" s="7" t="s">
        <v>31</v>
      </c>
      <c r="E12740" t="s">
        <v>97</v>
      </c>
      <c r="F12740">
        <v>54.390445709228501</v>
      </c>
      <c r="G12740">
        <v>55.000514984130902</v>
      </c>
      <c r="H12740">
        <v>-0.63541847467422496</v>
      </c>
      <c r="I12740">
        <v>-1.1682538315653799E-2</v>
      </c>
      <c r="J12740">
        <v>81.685192819149094</v>
      </c>
      <c r="K12740">
        <v>-1.3951436281204199</v>
      </c>
      <c r="L12740">
        <v>-0.94629180431366</v>
      </c>
      <c r="M12740">
        <v>-0.63541847467422496</v>
      </c>
      <c r="N12740">
        <v>-0.32454511523246798</v>
      </c>
      <c r="O12740">
        <v>0.12430663406848901</v>
      </c>
      <c r="P12740">
        <v>-1.6105151176452599</v>
      </c>
      <c r="Q12740">
        <v>0.33967813849449202</v>
      </c>
      <c r="R12740">
        <v>125.333333333333</v>
      </c>
      <c r="S12740">
        <v>0.35143158154571502</v>
      </c>
      <c r="T12740">
        <v>0.59281665086746205</v>
      </c>
      <c r="U12740">
        <v>77.977005004882798</v>
      </c>
      <c r="V12740">
        <v>97.199996948242202</v>
      </c>
    </row>
    <row r="12741" spans="1:22">
      <c r="A12741" t="s">
        <v>64</v>
      </c>
      <c r="B12741" t="s">
        <v>69</v>
      </c>
      <c r="C12741" s="7" t="s">
        <v>53</v>
      </c>
      <c r="D12741" s="7" t="s">
        <v>31</v>
      </c>
      <c r="E12741" t="s">
        <v>98</v>
      </c>
      <c r="F12741">
        <v>52.093254089355497</v>
      </c>
      <c r="G12741">
        <v>52.804195404052699</v>
      </c>
      <c r="H12741">
        <v>-0.74048256874084495</v>
      </c>
      <c r="I12741">
        <v>-1.4214557595551E-2</v>
      </c>
      <c r="J12741">
        <v>78.580285904255504</v>
      </c>
      <c r="K12741">
        <v>-1.46982645988464</v>
      </c>
      <c r="L12741">
        <v>-1.03892421722412</v>
      </c>
      <c r="M12741">
        <v>-0.74048256874084495</v>
      </c>
      <c r="N12741">
        <v>-0.44204097986221302</v>
      </c>
      <c r="O12741">
        <v>-1.11387111246586E-2</v>
      </c>
      <c r="P12741">
        <v>-1.67658531665802</v>
      </c>
      <c r="Q12741">
        <v>0.19562013447284701</v>
      </c>
      <c r="R12741">
        <v>125.333333333333</v>
      </c>
      <c r="S12741">
        <v>0.32388623295788899</v>
      </c>
      <c r="T12741">
        <v>0.56911003589630105</v>
      </c>
      <c r="U12741">
        <v>77.977005004882798</v>
      </c>
      <c r="V12741">
        <v>97.199996948242202</v>
      </c>
    </row>
    <row r="12742" spans="1:22">
      <c r="A12742" t="s">
        <v>64</v>
      </c>
      <c r="B12742" t="s">
        <v>69</v>
      </c>
      <c r="C12742" s="7" t="s">
        <v>53</v>
      </c>
      <c r="D12742" s="7" t="s">
        <v>31</v>
      </c>
      <c r="E12742" t="s">
        <v>99</v>
      </c>
      <c r="F12742">
        <v>49.586551666259801</v>
      </c>
      <c r="G12742">
        <v>49.829742431640597</v>
      </c>
      <c r="H12742">
        <v>-0.25329524278640703</v>
      </c>
      <c r="I12742">
        <v>-5.1081441342830701E-3</v>
      </c>
      <c r="J12742">
        <v>76.155724734042494</v>
      </c>
      <c r="K12742">
        <v>-0.99220395088195801</v>
      </c>
      <c r="L12742">
        <v>-0.55565071105956998</v>
      </c>
      <c r="M12742">
        <v>-0.25329524278640703</v>
      </c>
      <c r="N12742">
        <v>4.90602217614651E-2</v>
      </c>
      <c r="O12742">
        <v>0.48561349511146501</v>
      </c>
      <c r="P12742">
        <v>-1.2016743421554601</v>
      </c>
      <c r="Q12742">
        <v>0.69508385658264205</v>
      </c>
      <c r="R12742">
        <v>125.333333333333</v>
      </c>
      <c r="S12742">
        <v>0.33243705936812201</v>
      </c>
      <c r="T12742">
        <v>0.57657355070114102</v>
      </c>
      <c r="U12742">
        <v>77.977005004882798</v>
      </c>
      <c r="V12742">
        <v>97.199996948242202</v>
      </c>
    </row>
    <row r="12743" spans="1:22">
      <c r="A12743" t="s">
        <v>64</v>
      </c>
      <c r="B12743" t="s">
        <v>69</v>
      </c>
      <c r="C12743" s="7" t="s">
        <v>53</v>
      </c>
      <c r="D12743" s="7" t="s">
        <v>31</v>
      </c>
      <c r="E12743" t="s">
        <v>100</v>
      </c>
      <c r="F12743">
        <v>46.078201293945298</v>
      </c>
      <c r="G12743">
        <v>46.038154602050803</v>
      </c>
      <c r="H12743">
        <v>4.1710473597049699E-2</v>
      </c>
      <c r="I12743">
        <v>9.0521055972203601E-4</v>
      </c>
      <c r="J12743">
        <v>74.668364361702103</v>
      </c>
      <c r="K12743">
        <v>-0.66799581050872803</v>
      </c>
      <c r="L12743">
        <v>-0.24869558215141299</v>
      </c>
      <c r="M12743">
        <v>4.1710473597049699E-2</v>
      </c>
      <c r="N12743">
        <v>0.33211654424667397</v>
      </c>
      <c r="O12743">
        <v>0.75141674280166604</v>
      </c>
      <c r="P12743">
        <v>-0.86918765306472801</v>
      </c>
      <c r="Q12743">
        <v>0.95260864496231101</v>
      </c>
      <c r="R12743">
        <v>125.333333333333</v>
      </c>
      <c r="S12743">
        <v>0.30667976957943199</v>
      </c>
      <c r="T12743">
        <v>0.55378675460815396</v>
      </c>
      <c r="U12743">
        <v>77.977005004882798</v>
      </c>
      <c r="V12743">
        <v>97.199996948242202</v>
      </c>
    </row>
    <row r="12744" spans="1:22">
      <c r="A12744" t="s">
        <v>64</v>
      </c>
      <c r="B12744" t="s">
        <v>69</v>
      </c>
      <c r="C12744" s="7" t="s">
        <v>53</v>
      </c>
      <c r="D12744" s="7" t="s">
        <v>31</v>
      </c>
      <c r="E12744" t="s">
        <v>101</v>
      </c>
      <c r="F12744">
        <v>42.166027069091797</v>
      </c>
      <c r="G12744">
        <v>42.134525299072301</v>
      </c>
      <c r="H12744">
        <v>3.2807830721139901E-2</v>
      </c>
      <c r="I12744">
        <v>7.7806314220651995E-4</v>
      </c>
      <c r="J12744">
        <v>73.433497340425504</v>
      </c>
      <c r="K12744">
        <v>-0.64812576770782504</v>
      </c>
      <c r="L12744">
        <v>-0.245824664831162</v>
      </c>
      <c r="M12744">
        <v>3.2807830721139901E-2</v>
      </c>
      <c r="N12744">
        <v>0.311440318822861</v>
      </c>
      <c r="O12744">
        <v>0.71374142169952404</v>
      </c>
      <c r="P12744">
        <v>-0.84116095304489102</v>
      </c>
      <c r="Q12744">
        <v>0.90677660703659102</v>
      </c>
      <c r="R12744">
        <v>125.333333333333</v>
      </c>
      <c r="S12744">
        <v>0.28231719491219898</v>
      </c>
      <c r="T12744">
        <v>0.53133529424667403</v>
      </c>
      <c r="U12744">
        <v>77.977005004882798</v>
      </c>
      <c r="V12744">
        <v>97.199996948242202</v>
      </c>
    </row>
    <row r="12745" spans="1:22">
      <c r="A12745" t="s">
        <v>64</v>
      </c>
      <c r="B12745" t="s">
        <v>69</v>
      </c>
      <c r="C12745" s="7" t="s">
        <v>53</v>
      </c>
      <c r="D12745" s="7" t="s">
        <v>31</v>
      </c>
      <c r="E12745" t="s">
        <v>102</v>
      </c>
      <c r="F12745">
        <v>38.581119537353501</v>
      </c>
      <c r="G12745">
        <v>38.716445922851598</v>
      </c>
      <c r="H12745">
        <v>-0.14095050096511799</v>
      </c>
      <c r="I12745">
        <v>-3.6533542443066801E-3</v>
      </c>
      <c r="J12745">
        <v>72.331469414893306</v>
      </c>
      <c r="K12745">
        <v>-0.78711313009262096</v>
      </c>
      <c r="L12745">
        <v>-0.40535500645637501</v>
      </c>
      <c r="M12745">
        <v>-0.14095050096511799</v>
      </c>
      <c r="N12745">
        <v>0.123454011976719</v>
      </c>
      <c r="O12745">
        <v>0.50521212816238403</v>
      </c>
      <c r="P12745">
        <v>-0.97029125690460205</v>
      </c>
      <c r="Q12745">
        <v>0.68839025497436501</v>
      </c>
      <c r="R12745">
        <v>125.333333333333</v>
      </c>
      <c r="S12745">
        <v>0.254221047550519</v>
      </c>
      <c r="T12745">
        <v>0.50420337915420499</v>
      </c>
      <c r="U12745">
        <v>77.977005004882798</v>
      </c>
      <c r="V12745">
        <v>97.199996948242202</v>
      </c>
    </row>
    <row r="12746" spans="1:22">
      <c r="A12746" t="s">
        <v>64</v>
      </c>
      <c r="B12746" t="s">
        <v>69</v>
      </c>
      <c r="C12746" s="7" t="s">
        <v>53</v>
      </c>
      <c r="D12746" s="7">
        <v>41089</v>
      </c>
      <c r="E12746" t="s">
        <v>79</v>
      </c>
      <c r="F12746">
        <v>33.642646789550803</v>
      </c>
      <c r="G12746">
        <v>34.3045654296875</v>
      </c>
      <c r="H12746">
        <v>-0.68882644176483199</v>
      </c>
      <c r="I12746">
        <v>-2.0474798977374999E-2</v>
      </c>
      <c r="J12746">
        <v>65.336796875000005</v>
      </c>
      <c r="K12746">
        <v>-2.65049052238464</v>
      </c>
      <c r="L12746">
        <v>-1.4915235042571999</v>
      </c>
      <c r="M12746">
        <v>-0.68882644176483199</v>
      </c>
      <c r="N12746">
        <v>0.11387059092521699</v>
      </c>
      <c r="O12746">
        <v>1.27283763885498</v>
      </c>
      <c r="P12746">
        <v>-3.2065949440002401</v>
      </c>
      <c r="Q12746">
        <v>1.8289421796798699</v>
      </c>
      <c r="R12746">
        <v>128</v>
      </c>
      <c r="S12746">
        <v>2.3430259704697498</v>
      </c>
      <c r="T12746">
        <v>1.53069460391998</v>
      </c>
      <c r="U12746">
        <v>72.560157775878906</v>
      </c>
      <c r="V12746">
        <v>93.050003051757798</v>
      </c>
    </row>
    <row r="12747" spans="1:22">
      <c r="A12747" t="s">
        <v>64</v>
      </c>
      <c r="B12747" t="s">
        <v>69</v>
      </c>
      <c r="C12747" s="7" t="s">
        <v>53</v>
      </c>
      <c r="D12747" s="7">
        <v>41089</v>
      </c>
      <c r="E12747" t="s">
        <v>80</v>
      </c>
      <c r="F12747">
        <v>32.522907257080099</v>
      </c>
      <c r="G12747">
        <v>33.266277313232401</v>
      </c>
      <c r="H12747">
        <v>-0.77358657121658303</v>
      </c>
      <c r="I12747">
        <v>-2.3785898461937901E-2</v>
      </c>
      <c r="J12747">
        <v>64.566406250000099</v>
      </c>
      <c r="K12747">
        <v>-2.7431552410125701</v>
      </c>
      <c r="L12747">
        <v>-1.57951807975769</v>
      </c>
      <c r="M12747">
        <v>-0.77358657121658303</v>
      </c>
      <c r="N12747">
        <v>3.2344970852136598E-2</v>
      </c>
      <c r="O12747">
        <v>1.1959820985794101</v>
      </c>
      <c r="P12747">
        <v>-3.3015005588531499</v>
      </c>
      <c r="Q12747">
        <v>1.75432741641998</v>
      </c>
      <c r="R12747">
        <v>128</v>
      </c>
      <c r="S12747">
        <v>2.3619466874584401</v>
      </c>
      <c r="T12747">
        <v>1.5368626117706301</v>
      </c>
      <c r="U12747">
        <v>72.560157775878906</v>
      </c>
      <c r="V12747">
        <v>93.050003051757798</v>
      </c>
    </row>
    <row r="12748" spans="1:22">
      <c r="A12748" t="s">
        <v>64</v>
      </c>
      <c r="B12748" t="s">
        <v>69</v>
      </c>
      <c r="C12748" s="7" t="s">
        <v>53</v>
      </c>
      <c r="D12748" s="7">
        <v>41089</v>
      </c>
      <c r="E12748" t="s">
        <v>81</v>
      </c>
      <c r="F12748">
        <v>31.18723487854</v>
      </c>
      <c r="G12748">
        <v>32.107028961181598</v>
      </c>
      <c r="H12748">
        <v>-0.95718282461166404</v>
      </c>
      <c r="I12748">
        <v>-3.0691493302583701E-2</v>
      </c>
      <c r="J12748">
        <v>63.980703124999998</v>
      </c>
      <c r="K12748">
        <v>-3.0295813083648699</v>
      </c>
      <c r="L12748">
        <v>-1.80519139766693</v>
      </c>
      <c r="M12748">
        <v>-0.95718282461166404</v>
      </c>
      <c r="N12748">
        <v>-0.109174191951752</v>
      </c>
      <c r="O12748">
        <v>1.1152155399322501</v>
      </c>
      <c r="P12748">
        <v>-3.61707735061646</v>
      </c>
      <c r="Q12748">
        <v>1.7027117013931301</v>
      </c>
      <c r="R12748">
        <v>128</v>
      </c>
      <c r="S12748">
        <v>2.6150158811550601</v>
      </c>
      <c r="T12748">
        <v>1.6171010732650799</v>
      </c>
      <c r="U12748">
        <v>72.560157775878906</v>
      </c>
      <c r="V12748">
        <v>93.050003051757798</v>
      </c>
    </row>
    <row r="12749" spans="1:22">
      <c r="A12749" t="s">
        <v>64</v>
      </c>
      <c r="B12749" t="s">
        <v>69</v>
      </c>
      <c r="C12749" s="7" t="s">
        <v>53</v>
      </c>
      <c r="D12749" s="7">
        <v>41089</v>
      </c>
      <c r="E12749" t="s">
        <v>82</v>
      </c>
      <c r="F12749">
        <v>30.593448638916001</v>
      </c>
      <c r="G12749">
        <v>30.259090423583999</v>
      </c>
      <c r="H12749">
        <v>0.34795141220092801</v>
      </c>
      <c r="I12749">
        <v>1.13733960315585E-2</v>
      </c>
      <c r="J12749">
        <v>63.348203124999998</v>
      </c>
      <c r="K12749">
        <v>-1.8220798969268801</v>
      </c>
      <c r="L12749">
        <v>-0.54000777006149303</v>
      </c>
      <c r="M12749">
        <v>0.34795141220092801</v>
      </c>
      <c r="N12749">
        <v>1.2359106540679901</v>
      </c>
      <c r="O12749">
        <v>2.5179827213287398</v>
      </c>
      <c r="P12749">
        <v>-2.4372534751892099</v>
      </c>
      <c r="Q12749">
        <v>3.13315629959106</v>
      </c>
      <c r="R12749">
        <v>128</v>
      </c>
      <c r="S12749">
        <v>2.86721203339938</v>
      </c>
      <c r="T12749">
        <v>1.6932843923568699</v>
      </c>
      <c r="U12749">
        <v>72.560157775878906</v>
      </c>
      <c r="V12749">
        <v>93.050003051757798</v>
      </c>
    </row>
    <row r="12750" spans="1:22">
      <c r="A12750" t="s">
        <v>64</v>
      </c>
      <c r="B12750" t="s">
        <v>69</v>
      </c>
      <c r="C12750" s="7" t="s">
        <v>53</v>
      </c>
      <c r="D12750" s="7">
        <v>41089</v>
      </c>
      <c r="E12750" t="s">
        <v>83</v>
      </c>
      <c r="F12750">
        <v>31.4807014465332</v>
      </c>
      <c r="G12750">
        <v>31.5736408233643</v>
      </c>
      <c r="H12750">
        <v>-9.6717439591884599E-2</v>
      </c>
      <c r="I12750">
        <v>-3.0722771771252199E-3</v>
      </c>
      <c r="J12750">
        <v>62.642265625</v>
      </c>
      <c r="K12750">
        <v>-2.31704473495483</v>
      </c>
      <c r="L12750">
        <v>-1.0052573680877701</v>
      </c>
      <c r="M12750">
        <v>-9.6717439591884599E-2</v>
      </c>
      <c r="N12750">
        <v>0.81182247400283802</v>
      </c>
      <c r="O12750">
        <v>2.1236097812652601</v>
      </c>
      <c r="P12750">
        <v>-2.9464766979217498</v>
      </c>
      <c r="Q12750">
        <v>2.75304174423218</v>
      </c>
      <c r="R12750">
        <v>128</v>
      </c>
      <c r="S12750">
        <v>3.00166225870271</v>
      </c>
      <c r="T12750">
        <v>1.7325305938720701</v>
      </c>
      <c r="U12750">
        <v>72.560157775878906</v>
      </c>
      <c r="V12750">
        <v>93.050003051757798</v>
      </c>
    </row>
    <row r="12751" spans="1:22">
      <c r="A12751" t="s">
        <v>64</v>
      </c>
      <c r="B12751" t="s">
        <v>69</v>
      </c>
      <c r="C12751" s="7" t="s">
        <v>53</v>
      </c>
      <c r="D12751" s="7">
        <v>41089</v>
      </c>
      <c r="E12751" t="s">
        <v>84</v>
      </c>
      <c r="F12751">
        <v>36.069908142089801</v>
      </c>
      <c r="G12751">
        <v>37.006210327148402</v>
      </c>
      <c r="H12751">
        <v>-0.97436553239822399</v>
      </c>
      <c r="I12751">
        <v>-2.7013251557946202E-2</v>
      </c>
      <c r="J12751">
        <v>61.908046874999997</v>
      </c>
      <c r="K12751">
        <v>-3.2068545818328902</v>
      </c>
      <c r="L12751">
        <v>-1.8878819942474401</v>
      </c>
      <c r="M12751">
        <v>-0.97436553239822399</v>
      </c>
      <c r="N12751">
        <v>-6.0849096626043299E-2</v>
      </c>
      <c r="O12751">
        <v>1.25812351703644</v>
      </c>
      <c r="P12751">
        <v>-3.8397343158721902</v>
      </c>
      <c r="Q12751">
        <v>1.89100313186646</v>
      </c>
      <c r="R12751">
        <v>128</v>
      </c>
      <c r="S12751">
        <v>3.0346353798638699</v>
      </c>
      <c r="T12751">
        <v>1.74202048778534</v>
      </c>
      <c r="U12751">
        <v>72.560157775878906</v>
      </c>
      <c r="V12751">
        <v>93.050003051757798</v>
      </c>
    </row>
    <row r="12752" spans="1:22">
      <c r="A12752" t="s">
        <v>64</v>
      </c>
      <c r="B12752" t="s">
        <v>69</v>
      </c>
      <c r="C12752" s="7" t="s">
        <v>53</v>
      </c>
      <c r="D12752" s="7">
        <v>41089</v>
      </c>
      <c r="E12752" t="s">
        <v>85</v>
      </c>
      <c r="F12752">
        <v>43.460189819335902</v>
      </c>
      <c r="G12752">
        <v>43.033763885497997</v>
      </c>
      <c r="H12752">
        <v>0.44376051425933799</v>
      </c>
      <c r="I12752">
        <v>1.02107357233763E-2</v>
      </c>
      <c r="J12752">
        <v>62.327421874999999</v>
      </c>
      <c r="K12752">
        <v>-1.9231641292571999</v>
      </c>
      <c r="L12752">
        <v>-0.52476584911346402</v>
      </c>
      <c r="M12752">
        <v>0.44376051425933799</v>
      </c>
      <c r="N12752">
        <v>1.41228687763214</v>
      </c>
      <c r="O12752">
        <v>2.8106851577758798</v>
      </c>
      <c r="P12752">
        <v>-2.5941543579101598</v>
      </c>
      <c r="Q12752">
        <v>3.4816753864288299</v>
      </c>
      <c r="R12752">
        <v>128</v>
      </c>
      <c r="S12752">
        <v>3.4111174990614601</v>
      </c>
      <c r="T12752">
        <v>1.8469210863113401</v>
      </c>
      <c r="U12752">
        <v>72.560157775878906</v>
      </c>
      <c r="V12752">
        <v>93.050003051757798</v>
      </c>
    </row>
    <row r="12753" spans="1:22">
      <c r="A12753" t="s">
        <v>64</v>
      </c>
      <c r="B12753" t="s">
        <v>69</v>
      </c>
      <c r="C12753" s="7" t="s">
        <v>53</v>
      </c>
      <c r="D12753" s="7">
        <v>41089</v>
      </c>
      <c r="E12753" t="s">
        <v>86</v>
      </c>
      <c r="F12753">
        <v>51.182174682617202</v>
      </c>
      <c r="G12753">
        <v>48.985649108886697</v>
      </c>
      <c r="H12753">
        <v>2.28581595420837</v>
      </c>
      <c r="I12753">
        <v>4.4660393148660701E-2</v>
      </c>
      <c r="J12753">
        <v>64.484453125000002</v>
      </c>
      <c r="K12753">
        <v>-0.240377262234688</v>
      </c>
      <c r="L12753">
        <v>1.2521181106567401</v>
      </c>
      <c r="M12753">
        <v>2.28581595420837</v>
      </c>
      <c r="N12753">
        <v>3.3195137977600102</v>
      </c>
      <c r="O12753">
        <v>4.8120093345642099</v>
      </c>
      <c r="P12753">
        <v>-0.956517934799194</v>
      </c>
      <c r="Q12753">
        <v>5.5281496047973597</v>
      </c>
      <c r="R12753">
        <v>128</v>
      </c>
      <c r="S12753">
        <v>3.88562563812593</v>
      </c>
      <c r="T12753">
        <v>1.9711990356445299</v>
      </c>
      <c r="U12753">
        <v>72.560157775878906</v>
      </c>
      <c r="V12753">
        <v>93.050003051757798</v>
      </c>
    </row>
    <row r="12754" spans="1:22">
      <c r="A12754" t="s">
        <v>64</v>
      </c>
      <c r="B12754" t="s">
        <v>69</v>
      </c>
      <c r="C12754" s="7" t="s">
        <v>53</v>
      </c>
      <c r="D12754" s="7">
        <v>41089</v>
      </c>
      <c r="E12754" t="s">
        <v>87</v>
      </c>
      <c r="F12754">
        <v>58.094024658203097</v>
      </c>
      <c r="G12754">
        <v>53.711189270019503</v>
      </c>
      <c r="H12754">
        <v>4.5609989166259801</v>
      </c>
      <c r="I12754">
        <v>7.8510634601116194E-2</v>
      </c>
      <c r="J12754">
        <v>67.892968749999994</v>
      </c>
      <c r="K12754">
        <v>1.6745685338973999</v>
      </c>
      <c r="L12754">
        <v>3.3798949718475302</v>
      </c>
      <c r="M12754">
        <v>4.5609989166259801</v>
      </c>
      <c r="N12754">
        <v>5.7421026229858398</v>
      </c>
      <c r="O12754">
        <v>7.4474291801452601</v>
      </c>
      <c r="P12754">
        <v>0.85630565881729104</v>
      </c>
      <c r="Q12754">
        <v>8.2656917572021502</v>
      </c>
      <c r="R12754">
        <v>128</v>
      </c>
      <c r="S12754">
        <v>5.0728264008294</v>
      </c>
      <c r="T12754">
        <v>2.2522935867309601</v>
      </c>
      <c r="U12754">
        <v>72.560157775878906</v>
      </c>
      <c r="V12754">
        <v>93.050003051757798</v>
      </c>
    </row>
    <row r="12755" spans="1:22">
      <c r="A12755" t="s">
        <v>64</v>
      </c>
      <c r="B12755" t="s">
        <v>69</v>
      </c>
      <c r="C12755" s="7" t="s">
        <v>53</v>
      </c>
      <c r="D12755" s="7">
        <v>41089</v>
      </c>
      <c r="E12755" t="s">
        <v>88</v>
      </c>
      <c r="F12755">
        <v>61.067569732666001</v>
      </c>
      <c r="G12755">
        <v>54.160476684570298</v>
      </c>
      <c r="H12755">
        <v>7.1878714561462402</v>
      </c>
      <c r="I12755">
        <v>0.117703579366207</v>
      </c>
      <c r="J12755">
        <v>72.105625000000003</v>
      </c>
      <c r="K12755">
        <v>4.1564955711364702</v>
      </c>
      <c r="L12755">
        <v>5.9474568367004403</v>
      </c>
      <c r="M12755">
        <v>7.1878714561462402</v>
      </c>
      <c r="N12755">
        <v>8.4282855987548793</v>
      </c>
      <c r="O12755">
        <v>10.2192468643188</v>
      </c>
      <c r="P12755">
        <v>3.2971427440643302</v>
      </c>
      <c r="Q12755">
        <v>11.078599929809601</v>
      </c>
      <c r="R12755">
        <v>128</v>
      </c>
      <c r="S12755">
        <v>5.5950938330281597</v>
      </c>
      <c r="T12755">
        <v>2.36539506912231</v>
      </c>
      <c r="U12755">
        <v>72.560157775878906</v>
      </c>
      <c r="V12755">
        <v>93.050003051757798</v>
      </c>
    </row>
    <row r="12756" spans="1:22">
      <c r="A12756" t="s">
        <v>64</v>
      </c>
      <c r="B12756" t="s">
        <v>69</v>
      </c>
      <c r="C12756" s="7" t="s">
        <v>53</v>
      </c>
      <c r="D12756" s="7">
        <v>41089</v>
      </c>
      <c r="E12756" t="s">
        <v>89</v>
      </c>
      <c r="F12756">
        <v>63.325794219970703</v>
      </c>
      <c r="G12756">
        <v>55.058692932128899</v>
      </c>
      <c r="H12756">
        <v>8.6031608581543004</v>
      </c>
      <c r="I12756">
        <v>0.13585555553436299</v>
      </c>
      <c r="J12756">
        <v>75.964296875000102</v>
      </c>
      <c r="K12756">
        <v>5.6382036209106401</v>
      </c>
      <c r="L12756">
        <v>7.3899245262145996</v>
      </c>
      <c r="M12756">
        <v>8.6031608581543004</v>
      </c>
      <c r="N12756">
        <v>9.8163976669311506</v>
      </c>
      <c r="O12756">
        <v>11.568118095397899</v>
      </c>
      <c r="P12756">
        <v>4.7976789474487296</v>
      </c>
      <c r="Q12756">
        <v>12.408642768859901</v>
      </c>
      <c r="R12756">
        <v>128</v>
      </c>
      <c r="S12756">
        <v>5.35259963021986</v>
      </c>
      <c r="T12756">
        <v>2.3135685920715301</v>
      </c>
      <c r="U12756">
        <v>72.560157775878906</v>
      </c>
      <c r="V12756">
        <v>93.050003051757798</v>
      </c>
    </row>
    <row r="12757" spans="1:22">
      <c r="A12757" t="s">
        <v>64</v>
      </c>
      <c r="B12757" t="s">
        <v>69</v>
      </c>
      <c r="C12757" s="7" t="s">
        <v>53</v>
      </c>
      <c r="D12757" s="7">
        <v>41089</v>
      </c>
      <c r="E12757" t="s">
        <v>90</v>
      </c>
      <c r="F12757">
        <v>65.591400146484403</v>
      </c>
      <c r="G12757">
        <v>57.253036499023402</v>
      </c>
      <c r="H12757">
        <v>8.6773242950439506</v>
      </c>
      <c r="I12757">
        <v>0.132293626666069</v>
      </c>
      <c r="J12757">
        <v>78.434765624999898</v>
      </c>
      <c r="K12757">
        <v>5.5375514030456499</v>
      </c>
      <c r="L12757">
        <v>7.3925547599792498</v>
      </c>
      <c r="M12757">
        <v>8.6773242950439506</v>
      </c>
      <c r="N12757">
        <v>9.9620943069458008</v>
      </c>
      <c r="O12757">
        <v>11.8170976638794</v>
      </c>
      <c r="P12757">
        <v>4.6474695205688503</v>
      </c>
      <c r="Q12757">
        <v>12.707179069519</v>
      </c>
      <c r="R12757">
        <v>128</v>
      </c>
      <c r="S12757">
        <v>6.00239158679324</v>
      </c>
      <c r="T12757">
        <v>2.4499778747558598</v>
      </c>
      <c r="U12757">
        <v>72.560157775878906</v>
      </c>
      <c r="V12757">
        <v>93.050003051757798</v>
      </c>
    </row>
    <row r="12758" spans="1:22">
      <c r="A12758" t="s">
        <v>64</v>
      </c>
      <c r="B12758" t="s">
        <v>69</v>
      </c>
      <c r="C12758" s="7" t="s">
        <v>53</v>
      </c>
      <c r="D12758" s="7">
        <v>41089</v>
      </c>
      <c r="E12758" t="s">
        <v>91</v>
      </c>
      <c r="F12758">
        <v>66.069725036621094</v>
      </c>
      <c r="G12758">
        <v>56.411148071289098</v>
      </c>
      <c r="H12758">
        <v>10.0512037277222</v>
      </c>
      <c r="I12758">
        <v>0.15213024616241499</v>
      </c>
      <c r="J12758">
        <v>79.697343749999902</v>
      </c>
      <c r="K12758">
        <v>7.15008544921875</v>
      </c>
      <c r="L12758">
        <v>8.8640899658203107</v>
      </c>
      <c r="M12758">
        <v>10.0512037277222</v>
      </c>
      <c r="N12758">
        <v>11.238317489624</v>
      </c>
      <c r="O12758">
        <v>12.9523220062256</v>
      </c>
      <c r="P12758">
        <v>6.32765865325928</v>
      </c>
      <c r="Q12758">
        <v>13.774748802185099</v>
      </c>
      <c r="R12758">
        <v>128</v>
      </c>
      <c r="S12758">
        <v>5.1245849173042801</v>
      </c>
      <c r="T12758">
        <v>2.26375460624695</v>
      </c>
      <c r="U12758">
        <v>72.560157775878906</v>
      </c>
      <c r="V12758">
        <v>93.050003051757798</v>
      </c>
    </row>
    <row r="12759" spans="1:22">
      <c r="A12759" t="s">
        <v>64</v>
      </c>
      <c r="B12759" t="s">
        <v>69</v>
      </c>
      <c r="C12759" s="7" t="s">
        <v>53</v>
      </c>
      <c r="D12759" s="7">
        <v>41089</v>
      </c>
      <c r="E12759" t="s">
        <v>92</v>
      </c>
      <c r="F12759">
        <v>67.246177673339801</v>
      </c>
      <c r="G12759">
        <v>57.9784126281738</v>
      </c>
      <c r="H12759">
        <v>9.6445045471191406</v>
      </c>
      <c r="I12759">
        <v>0.143420860171318</v>
      </c>
      <c r="J12759">
        <v>80.961718750000102</v>
      </c>
      <c r="K12759">
        <v>6.5697331428527797</v>
      </c>
      <c r="L12759">
        <v>8.3863334655761701</v>
      </c>
      <c r="M12759">
        <v>9.6445045471191406</v>
      </c>
      <c r="N12759">
        <v>10.9026756286621</v>
      </c>
      <c r="O12759">
        <v>12.719275474548301</v>
      </c>
      <c r="P12759">
        <v>5.6980786323547399</v>
      </c>
      <c r="Q12759">
        <v>13.5909309387207</v>
      </c>
      <c r="R12759">
        <v>128</v>
      </c>
      <c r="S12759">
        <v>5.7564327424270196</v>
      </c>
      <c r="T12759">
        <v>2.3992567062377899</v>
      </c>
      <c r="U12759">
        <v>72.560157775878906</v>
      </c>
      <c r="V12759">
        <v>93.050003051757798</v>
      </c>
    </row>
    <row r="12760" spans="1:22">
      <c r="A12760" t="s">
        <v>64</v>
      </c>
      <c r="B12760" t="s">
        <v>69</v>
      </c>
      <c r="C12760" s="7" t="s">
        <v>53</v>
      </c>
      <c r="D12760" s="7">
        <v>41089</v>
      </c>
      <c r="E12760" t="s">
        <v>93</v>
      </c>
      <c r="F12760">
        <v>65.947731018066406</v>
      </c>
      <c r="G12760">
        <v>57.993911743164098</v>
      </c>
      <c r="H12760">
        <v>8.2771434783935494</v>
      </c>
      <c r="I12760">
        <v>0.12551066279411299</v>
      </c>
      <c r="J12760">
        <v>82.133906249999995</v>
      </c>
      <c r="K12760">
        <v>5.2096643447876003</v>
      </c>
      <c r="L12760">
        <v>7.0219559669494602</v>
      </c>
      <c r="M12760">
        <v>8.2771434783935494</v>
      </c>
      <c r="N12760">
        <v>9.5323314666747994</v>
      </c>
      <c r="O12760">
        <v>11.344622611999499</v>
      </c>
      <c r="P12760">
        <v>4.3400764465331996</v>
      </c>
      <c r="Q12760">
        <v>12.214210510253899</v>
      </c>
      <c r="R12760">
        <v>128</v>
      </c>
      <c r="S12760">
        <v>5.7291622503276498</v>
      </c>
      <c r="T12760">
        <v>2.3935668468475302</v>
      </c>
      <c r="U12760">
        <v>72.560157775878906</v>
      </c>
      <c r="V12760">
        <v>93.050003051757798</v>
      </c>
    </row>
    <row r="12761" spans="1:22">
      <c r="A12761" t="s">
        <v>64</v>
      </c>
      <c r="B12761" t="s">
        <v>69</v>
      </c>
      <c r="C12761" s="7" t="s">
        <v>53</v>
      </c>
      <c r="D12761" s="7">
        <v>41089</v>
      </c>
      <c r="E12761" t="s">
        <v>94</v>
      </c>
      <c r="F12761">
        <v>62.872005462646499</v>
      </c>
      <c r="G12761">
        <v>57.290901184082003</v>
      </c>
      <c r="H12761">
        <v>5.8079814910888699</v>
      </c>
      <c r="I12761">
        <v>9.2377863824367495E-2</v>
      </c>
      <c r="J12761">
        <v>83.524062499999999</v>
      </c>
      <c r="K12761">
        <v>2.9206798076629599</v>
      </c>
      <c r="L12761">
        <v>4.6265211105346697</v>
      </c>
      <c r="M12761">
        <v>5.8079814910888699</v>
      </c>
      <c r="N12761">
        <v>6.98944187164307</v>
      </c>
      <c r="O12761">
        <v>8.6952829360961896</v>
      </c>
      <c r="P12761">
        <v>2.1021697521209699</v>
      </c>
      <c r="Q12761">
        <v>9.51379299163818</v>
      </c>
      <c r="R12761">
        <v>128</v>
      </c>
      <c r="S12761">
        <v>5.0758898463718696</v>
      </c>
      <c r="T12761">
        <v>2.2529735565185498</v>
      </c>
      <c r="U12761">
        <v>72.560157775878906</v>
      </c>
      <c r="V12761">
        <v>93.050003051757798</v>
      </c>
    </row>
    <row r="12762" spans="1:22">
      <c r="A12762" t="s">
        <v>64</v>
      </c>
      <c r="B12762" t="s">
        <v>69</v>
      </c>
      <c r="C12762" s="7" t="s">
        <v>53</v>
      </c>
      <c r="D12762" s="7">
        <v>41089</v>
      </c>
      <c r="E12762" t="s">
        <v>95</v>
      </c>
      <c r="F12762">
        <v>58.005313873291001</v>
      </c>
      <c r="G12762">
        <v>54.989227294921903</v>
      </c>
      <c r="H12762">
        <v>3.13869380950928</v>
      </c>
      <c r="I12762">
        <v>5.4110452532768298E-2</v>
      </c>
      <c r="J12762">
        <v>82.899843750000102</v>
      </c>
      <c r="K12762">
        <v>0.463327676057816</v>
      </c>
      <c r="L12762">
        <v>2.0439555644989</v>
      </c>
      <c r="M12762">
        <v>3.13869380950928</v>
      </c>
      <c r="N12762">
        <v>4.2334318161010698</v>
      </c>
      <c r="O12762">
        <v>5.8140597343444798</v>
      </c>
      <c r="P12762">
        <v>-0.29510143399238598</v>
      </c>
      <c r="Q12762">
        <v>6.5724892616271999</v>
      </c>
      <c r="R12762">
        <v>128</v>
      </c>
      <c r="S12762">
        <v>4.3580707434032302</v>
      </c>
      <c r="T12762">
        <v>2.0875992774963401</v>
      </c>
      <c r="U12762">
        <v>72.560157775878906</v>
      </c>
      <c r="V12762">
        <v>93.050003051757798</v>
      </c>
    </row>
    <row r="12763" spans="1:22">
      <c r="A12763" t="s">
        <v>64</v>
      </c>
      <c r="B12763" t="s">
        <v>69</v>
      </c>
      <c r="C12763" s="7" t="s">
        <v>53</v>
      </c>
      <c r="D12763" s="7">
        <v>41089</v>
      </c>
      <c r="E12763" t="s">
        <v>96</v>
      </c>
      <c r="F12763">
        <v>53.574230194091797</v>
      </c>
      <c r="G12763">
        <v>52.474529266357401</v>
      </c>
      <c r="H12763">
        <v>1.1444050073623699</v>
      </c>
      <c r="I12763">
        <v>2.1361108869314201E-2</v>
      </c>
      <c r="J12763">
        <v>82.03</v>
      </c>
      <c r="K12763">
        <v>-1.3293995857238801</v>
      </c>
      <c r="L12763">
        <v>0.13214419782161699</v>
      </c>
      <c r="M12763">
        <v>1.1444050073623699</v>
      </c>
      <c r="N12763">
        <v>2.15666580200195</v>
      </c>
      <c r="O12763">
        <v>3.6182096004486102</v>
      </c>
      <c r="P12763">
        <v>-2.03068900108337</v>
      </c>
      <c r="Q12763">
        <v>4.3194990158081099</v>
      </c>
      <c r="R12763">
        <v>128</v>
      </c>
      <c r="S12763">
        <v>3.7261353969484499</v>
      </c>
      <c r="T12763">
        <v>1.93032002449036</v>
      </c>
      <c r="U12763">
        <v>72.560157775878906</v>
      </c>
      <c r="V12763">
        <v>93.050003051757798</v>
      </c>
    </row>
    <row r="12764" spans="1:22">
      <c r="A12764" t="s">
        <v>64</v>
      </c>
      <c r="B12764" t="s">
        <v>69</v>
      </c>
      <c r="C12764" s="7" t="s">
        <v>53</v>
      </c>
      <c r="D12764" s="7">
        <v>41089</v>
      </c>
      <c r="E12764" t="s">
        <v>97</v>
      </c>
      <c r="F12764">
        <v>48.632274627685497</v>
      </c>
      <c r="G12764">
        <v>49.123458862304702</v>
      </c>
      <c r="H12764">
        <v>-0.511152684688568</v>
      </c>
      <c r="I12764">
        <v>-1.05105647817254E-2</v>
      </c>
      <c r="J12764">
        <v>80.091406250000105</v>
      </c>
      <c r="K12764">
        <v>-2.97904372215271</v>
      </c>
      <c r="L12764">
        <v>-1.5209937095642101</v>
      </c>
      <c r="M12764">
        <v>-0.511152684688568</v>
      </c>
      <c r="N12764">
        <v>0.49868836998939498</v>
      </c>
      <c r="O12764">
        <v>1.95673847198486</v>
      </c>
      <c r="P12764">
        <v>-3.67865657806396</v>
      </c>
      <c r="Q12764">
        <v>2.6563513278961199</v>
      </c>
      <c r="R12764">
        <v>128</v>
      </c>
      <c r="S12764">
        <v>3.7083423325171299</v>
      </c>
      <c r="T12764">
        <v>1.9257056713104199</v>
      </c>
      <c r="U12764">
        <v>72.560157775878906</v>
      </c>
      <c r="V12764">
        <v>93.050003051757798</v>
      </c>
    </row>
    <row r="12765" spans="1:22">
      <c r="A12765" t="s">
        <v>64</v>
      </c>
      <c r="B12765" t="s">
        <v>69</v>
      </c>
      <c r="C12765" s="7" t="s">
        <v>53</v>
      </c>
      <c r="D12765" s="7">
        <v>41089</v>
      </c>
      <c r="E12765" t="s">
        <v>98</v>
      </c>
      <c r="F12765">
        <v>46.206474304199197</v>
      </c>
      <c r="G12765">
        <v>46.130161285400398</v>
      </c>
      <c r="H12765">
        <v>7.9415477812290206E-2</v>
      </c>
      <c r="I12765">
        <v>1.71870889607817E-3</v>
      </c>
      <c r="J12765">
        <v>77.052187499999903</v>
      </c>
      <c r="K12765">
        <v>-2.2869198322296098</v>
      </c>
      <c r="L12765">
        <v>-0.88886976242065396</v>
      </c>
      <c r="M12765">
        <v>7.9415477812290206E-2</v>
      </c>
      <c r="N12765">
        <v>1.04770076274872</v>
      </c>
      <c r="O12765">
        <v>2.44575095176697</v>
      </c>
      <c r="P12765">
        <v>-2.9577431678771999</v>
      </c>
      <c r="Q12765">
        <v>3.1165740489959699</v>
      </c>
      <c r="R12765">
        <v>128</v>
      </c>
      <c r="S12765">
        <v>3.4094193179271302</v>
      </c>
      <c r="T12765">
        <v>1.8464612960815401</v>
      </c>
      <c r="U12765">
        <v>72.560157775878906</v>
      </c>
      <c r="V12765">
        <v>93.050003051757798</v>
      </c>
    </row>
    <row r="12766" spans="1:22">
      <c r="A12766" t="s">
        <v>64</v>
      </c>
      <c r="B12766" t="s">
        <v>69</v>
      </c>
      <c r="C12766" s="7" t="s">
        <v>53</v>
      </c>
      <c r="D12766" s="7">
        <v>41089</v>
      </c>
      <c r="E12766" t="s">
        <v>99</v>
      </c>
      <c r="F12766">
        <v>44.504116058349602</v>
      </c>
      <c r="G12766">
        <v>43.855270385742202</v>
      </c>
      <c r="H12766">
        <v>0.67521953582763705</v>
      </c>
      <c r="I12766">
        <v>1.5172068960964701E-2</v>
      </c>
      <c r="J12766">
        <v>73.395859375000001</v>
      </c>
      <c r="K12766">
        <v>-1.72121334075928</v>
      </c>
      <c r="L12766">
        <v>-0.30538135766982999</v>
      </c>
      <c r="M12766">
        <v>0.67521953582763705</v>
      </c>
      <c r="N12766">
        <v>1.6558203697204601</v>
      </c>
      <c r="O12766">
        <v>3.0716524124145499</v>
      </c>
      <c r="P12766">
        <v>-2.4005687236785902</v>
      </c>
      <c r="Q12766">
        <v>3.7510077953338601</v>
      </c>
      <c r="R12766">
        <v>128</v>
      </c>
      <c r="S12766">
        <v>3.4966998373065499</v>
      </c>
      <c r="T12766">
        <v>1.86994647979736</v>
      </c>
      <c r="U12766">
        <v>72.560157775878906</v>
      </c>
      <c r="V12766">
        <v>93.050003051757798</v>
      </c>
    </row>
    <row r="12767" spans="1:22">
      <c r="A12767" t="s">
        <v>64</v>
      </c>
      <c r="B12767" t="s">
        <v>69</v>
      </c>
      <c r="C12767" s="7" t="s">
        <v>53</v>
      </c>
      <c r="D12767" s="7">
        <v>41089</v>
      </c>
      <c r="E12767" t="s">
        <v>100</v>
      </c>
      <c r="F12767">
        <v>41.954677581787102</v>
      </c>
      <c r="G12767">
        <v>41.184825897216797</v>
      </c>
      <c r="H12767">
        <v>0.80114680528640703</v>
      </c>
      <c r="I12767">
        <v>1.90955307334661E-2</v>
      </c>
      <c r="J12767">
        <v>70.42578125</v>
      </c>
      <c r="K12767">
        <v>-1.50084388256073</v>
      </c>
      <c r="L12767">
        <v>-0.14080910384654999</v>
      </c>
      <c r="M12767">
        <v>0.80114680528640703</v>
      </c>
      <c r="N12767">
        <v>1.74310266971588</v>
      </c>
      <c r="O12767">
        <v>3.10313749313354</v>
      </c>
      <c r="P12767">
        <v>-2.1534261703491202</v>
      </c>
      <c r="Q12767">
        <v>3.75571990013123</v>
      </c>
      <c r="R12767">
        <v>128</v>
      </c>
      <c r="S12767">
        <v>3.2265242893419201</v>
      </c>
      <c r="T12767">
        <v>1.79625284671783</v>
      </c>
      <c r="U12767">
        <v>72.560157775878906</v>
      </c>
      <c r="V12767">
        <v>93.050003051757798</v>
      </c>
    </row>
    <row r="12768" spans="1:22">
      <c r="A12768" t="s">
        <v>64</v>
      </c>
      <c r="B12768" t="s">
        <v>69</v>
      </c>
      <c r="C12768" s="7" t="s">
        <v>53</v>
      </c>
      <c r="D12768" s="7">
        <v>41089</v>
      </c>
      <c r="E12768" t="s">
        <v>101</v>
      </c>
      <c r="F12768">
        <v>37.718990325927699</v>
      </c>
      <c r="G12768">
        <v>37.094711303710902</v>
      </c>
      <c r="H12768">
        <v>0.64965599775314298</v>
      </c>
      <c r="I12768">
        <v>1.7223577946424502E-2</v>
      </c>
      <c r="J12768">
        <v>67.991796875000006</v>
      </c>
      <c r="K12768">
        <v>-1.5609438419342001</v>
      </c>
      <c r="L12768">
        <v>-0.254903525114059</v>
      </c>
      <c r="M12768">
        <v>0.64965599775314298</v>
      </c>
      <c r="N12768">
        <v>1.55421555042267</v>
      </c>
      <c r="O12768">
        <v>2.8602557182311998</v>
      </c>
      <c r="P12768">
        <v>-2.1876180171966602</v>
      </c>
      <c r="Q12768">
        <v>3.4869301319122301</v>
      </c>
      <c r="R12768">
        <v>128</v>
      </c>
      <c r="S12768">
        <v>2.97541862726418</v>
      </c>
      <c r="T12768">
        <v>1.7249401807785001</v>
      </c>
      <c r="U12768">
        <v>72.560157775878906</v>
      </c>
      <c r="V12768">
        <v>93.050003051757798</v>
      </c>
    </row>
    <row r="12769" spans="1:22">
      <c r="A12769" t="s">
        <v>64</v>
      </c>
      <c r="B12769" t="s">
        <v>69</v>
      </c>
      <c r="C12769" s="7" t="s">
        <v>53</v>
      </c>
      <c r="D12769" s="7">
        <v>41089</v>
      </c>
      <c r="E12769" t="s">
        <v>102</v>
      </c>
      <c r="F12769">
        <v>33.587551116943402</v>
      </c>
      <c r="G12769">
        <v>35.618667602539098</v>
      </c>
      <c r="H12769">
        <v>-2.1136844158172599</v>
      </c>
      <c r="I12769">
        <v>-6.2930591404438005E-2</v>
      </c>
      <c r="J12769">
        <v>66.488359375000002</v>
      </c>
      <c r="K12769">
        <v>-4.2138428688049299</v>
      </c>
      <c r="L12769">
        <v>-2.9730522632598899</v>
      </c>
      <c r="M12769">
        <v>-2.1136844158172599</v>
      </c>
      <c r="N12769">
        <v>-1.25431656837463</v>
      </c>
      <c r="O12769">
        <v>-1.3525801710784401E-2</v>
      </c>
      <c r="P12769">
        <v>-4.8092088699340803</v>
      </c>
      <c r="Q12769">
        <v>0.58183997869491599</v>
      </c>
      <c r="R12769">
        <v>128</v>
      </c>
      <c r="S12769">
        <v>2.6855424463874402</v>
      </c>
      <c r="T12769">
        <v>1.6387624740600599</v>
      </c>
      <c r="U12769">
        <v>72.560157775878906</v>
      </c>
      <c r="V12769">
        <v>93.050003051757798</v>
      </c>
    </row>
    <row r="12770" spans="1:22">
      <c r="A12770" t="s">
        <v>64</v>
      </c>
      <c r="B12770" t="s">
        <v>69</v>
      </c>
      <c r="C12770" s="7" t="s">
        <v>53</v>
      </c>
      <c r="D12770" s="7">
        <v>41102</v>
      </c>
      <c r="E12770" t="s">
        <v>79</v>
      </c>
      <c r="F12770">
        <v>36.2321968078613</v>
      </c>
      <c r="G12770">
        <v>37.102027893066399</v>
      </c>
      <c r="H12770">
        <v>-0.90519237518310502</v>
      </c>
      <c r="I12770">
        <v>-2.4983093142509499E-2</v>
      </c>
      <c r="J12770">
        <v>68.981250000000003</v>
      </c>
      <c r="K12770">
        <v>-3.0639064311981201</v>
      </c>
      <c r="L12770">
        <v>-1.7885206937789899</v>
      </c>
      <c r="M12770">
        <v>-0.90519237518310502</v>
      </c>
      <c r="N12770">
        <v>-2.1864103153348E-2</v>
      </c>
      <c r="O12770">
        <v>1.2535216808319101</v>
      </c>
      <c r="P12770">
        <v>-3.6758718490600599</v>
      </c>
      <c r="Q12770">
        <v>1.8654870986938501</v>
      </c>
      <c r="R12770">
        <v>128</v>
      </c>
      <c r="S12770">
        <v>2.8373835512013601</v>
      </c>
      <c r="T12770">
        <v>1.68445348739624</v>
      </c>
      <c r="U12770">
        <v>76.633743286132798</v>
      </c>
      <c r="V12770">
        <v>98.709892272949205</v>
      </c>
    </row>
    <row r="12771" spans="1:22">
      <c r="A12771" t="s">
        <v>64</v>
      </c>
      <c r="B12771" t="s">
        <v>69</v>
      </c>
      <c r="C12771" s="7" t="s">
        <v>53</v>
      </c>
      <c r="D12771" s="7">
        <v>41102</v>
      </c>
      <c r="E12771" t="s">
        <v>80</v>
      </c>
      <c r="F12771">
        <v>35.204208374023402</v>
      </c>
      <c r="G12771">
        <v>35.896289825439503</v>
      </c>
      <c r="H12771">
        <v>-0.72021812200546298</v>
      </c>
      <c r="I12771">
        <v>-2.0458295941352799E-2</v>
      </c>
      <c r="J12771">
        <v>68.578906250000003</v>
      </c>
      <c r="K12771">
        <v>-2.8861198425293</v>
      </c>
      <c r="L12771">
        <v>-1.6064875125885001</v>
      </c>
      <c r="M12771">
        <v>-0.72021812200546298</v>
      </c>
      <c r="N12771">
        <v>0.16605128347873699</v>
      </c>
      <c r="O12771">
        <v>1.44568359851837</v>
      </c>
      <c r="P12771">
        <v>-3.50012278556824</v>
      </c>
      <c r="Q12771">
        <v>2.0596866607665998</v>
      </c>
      <c r="R12771">
        <v>128</v>
      </c>
      <c r="S12771">
        <v>2.85630971950218</v>
      </c>
      <c r="T12771">
        <v>1.6900620460510301</v>
      </c>
      <c r="U12771">
        <v>76.633743286132798</v>
      </c>
      <c r="V12771">
        <v>98.709892272949205</v>
      </c>
    </row>
    <row r="12772" spans="1:22">
      <c r="A12772" t="s">
        <v>64</v>
      </c>
      <c r="B12772" t="s">
        <v>69</v>
      </c>
      <c r="C12772" s="7" t="s">
        <v>53</v>
      </c>
      <c r="D12772" s="7">
        <v>41102</v>
      </c>
      <c r="E12772" t="s">
        <v>81</v>
      </c>
      <c r="F12772">
        <v>33.567153930664098</v>
      </c>
      <c r="G12772">
        <v>34.441322326660199</v>
      </c>
      <c r="H12772">
        <v>-0.90970456600189198</v>
      </c>
      <c r="I12772">
        <v>-2.71010342985392E-2</v>
      </c>
      <c r="J12772">
        <v>67.929218750000004</v>
      </c>
      <c r="K12772">
        <v>-3.18610763549805</v>
      </c>
      <c r="L12772">
        <v>-1.8411903381347701</v>
      </c>
      <c r="M12772">
        <v>-0.90970456600189198</v>
      </c>
      <c r="N12772">
        <v>2.1781163290142999E-2</v>
      </c>
      <c r="O12772">
        <v>1.36669862270355</v>
      </c>
      <c r="P12772">
        <v>-3.8314363956451398</v>
      </c>
      <c r="Q12772">
        <v>2.0120272636413601</v>
      </c>
      <c r="R12772">
        <v>128</v>
      </c>
      <c r="S12772">
        <v>3.15519493951621</v>
      </c>
      <c r="T12772">
        <v>1.7762868404388401</v>
      </c>
      <c r="U12772">
        <v>76.633743286132798</v>
      </c>
      <c r="V12772">
        <v>98.709892272949205</v>
      </c>
    </row>
    <row r="12773" spans="1:22">
      <c r="A12773" t="s">
        <v>64</v>
      </c>
      <c r="B12773" t="s">
        <v>69</v>
      </c>
      <c r="C12773" s="7" t="s">
        <v>53</v>
      </c>
      <c r="D12773" s="7">
        <v>41102</v>
      </c>
      <c r="E12773" t="s">
        <v>82</v>
      </c>
      <c r="F12773">
        <v>32.550735473632798</v>
      </c>
      <c r="G12773">
        <v>34.074169158935497</v>
      </c>
      <c r="H12773">
        <v>-1.58536064624786</v>
      </c>
      <c r="I12773">
        <v>-4.8704296350479098E-2</v>
      </c>
      <c r="J12773">
        <v>67.493437499999999</v>
      </c>
      <c r="K12773">
        <v>-3.96912813186646</v>
      </c>
      <c r="L12773">
        <v>-2.56077909469604</v>
      </c>
      <c r="M12773">
        <v>-1.58536064624786</v>
      </c>
      <c r="N12773">
        <v>-0.60994231700897195</v>
      </c>
      <c r="O12773">
        <v>0.79840683937072798</v>
      </c>
      <c r="P12773">
        <v>-4.6448931694030797</v>
      </c>
      <c r="Q12773">
        <v>1.47417187690735</v>
      </c>
      <c r="R12773">
        <v>128</v>
      </c>
      <c r="S12773">
        <v>3.4598368641386701</v>
      </c>
      <c r="T12773">
        <v>1.86006367206573</v>
      </c>
      <c r="U12773">
        <v>76.633743286132798</v>
      </c>
      <c r="V12773">
        <v>98.709892272949205</v>
      </c>
    </row>
    <row r="12774" spans="1:22">
      <c r="A12774" t="s">
        <v>64</v>
      </c>
      <c r="B12774" t="s">
        <v>69</v>
      </c>
      <c r="C12774" s="7" t="s">
        <v>53</v>
      </c>
      <c r="D12774" s="7">
        <v>41102</v>
      </c>
      <c r="E12774" t="s">
        <v>83</v>
      </c>
      <c r="F12774">
        <v>33.398227691650398</v>
      </c>
      <c r="G12774">
        <v>33.4856567382813</v>
      </c>
      <c r="H12774">
        <v>-9.0982548892498002E-2</v>
      </c>
      <c r="I12774">
        <v>-2.7241730131208901E-3</v>
      </c>
      <c r="J12774">
        <v>66.995390624999899</v>
      </c>
      <c r="K12774">
        <v>-2.5295429229736301</v>
      </c>
      <c r="L12774">
        <v>-1.08882164955139</v>
      </c>
      <c r="M12774">
        <v>-9.0982548892498002E-2</v>
      </c>
      <c r="N12774">
        <v>0.90685659646987904</v>
      </c>
      <c r="O12774">
        <v>2.34757781028748</v>
      </c>
      <c r="P12774">
        <v>-3.2208409309387198</v>
      </c>
      <c r="Q12774">
        <v>3.0388758182525599</v>
      </c>
      <c r="R12774">
        <v>128</v>
      </c>
      <c r="S12774">
        <v>3.6207193818995802</v>
      </c>
      <c r="T12774">
        <v>1.9028187990188601</v>
      </c>
      <c r="U12774">
        <v>76.633743286132798</v>
      </c>
      <c r="V12774">
        <v>98.709892272949205</v>
      </c>
    </row>
    <row r="12775" spans="1:22">
      <c r="A12775" t="s">
        <v>64</v>
      </c>
      <c r="B12775" t="s">
        <v>69</v>
      </c>
      <c r="C12775" s="7" t="s">
        <v>53</v>
      </c>
      <c r="D12775" s="7">
        <v>41102</v>
      </c>
      <c r="E12775" t="s">
        <v>84</v>
      </c>
      <c r="F12775">
        <v>38.175403594970703</v>
      </c>
      <c r="G12775">
        <v>39.386241912841797</v>
      </c>
      <c r="H12775">
        <v>-1.2600579261779801</v>
      </c>
      <c r="I12775">
        <v>-3.3007062971591901E-2</v>
      </c>
      <c r="J12775">
        <v>67.422812500000006</v>
      </c>
      <c r="K12775">
        <v>-3.7123045921325701</v>
      </c>
      <c r="L12775">
        <v>-2.2634973526000999</v>
      </c>
      <c r="M12775">
        <v>-1.2600579261779801</v>
      </c>
      <c r="N12775">
        <v>-0.25661844015121499</v>
      </c>
      <c r="O12775">
        <v>1.19218873977661</v>
      </c>
      <c r="P12775">
        <v>-4.4074826240539604</v>
      </c>
      <c r="Q12775">
        <v>1.8873666524887101</v>
      </c>
      <c r="R12775">
        <v>128</v>
      </c>
      <c r="S12775">
        <v>3.6614756768723402</v>
      </c>
      <c r="T12775">
        <v>1.9134982824325599</v>
      </c>
      <c r="U12775">
        <v>76.633743286132798</v>
      </c>
      <c r="V12775">
        <v>98.709892272949205</v>
      </c>
    </row>
    <row r="12776" spans="1:22">
      <c r="A12776" t="s">
        <v>64</v>
      </c>
      <c r="B12776" t="s">
        <v>69</v>
      </c>
      <c r="C12776" s="7" t="s">
        <v>53</v>
      </c>
      <c r="D12776" s="7">
        <v>41102</v>
      </c>
      <c r="E12776" t="s">
        <v>85</v>
      </c>
      <c r="F12776">
        <v>46.502109527587898</v>
      </c>
      <c r="G12776">
        <v>48.088527679443402</v>
      </c>
      <c r="H12776">
        <v>-1.65090656280518</v>
      </c>
      <c r="I12776">
        <v>-3.55017557740211E-2</v>
      </c>
      <c r="J12776">
        <v>68.0078125</v>
      </c>
      <c r="K12776">
        <v>-4.2483425140380904</v>
      </c>
      <c r="L12776">
        <v>-2.71375632286072</v>
      </c>
      <c r="M12776">
        <v>-1.65090656280518</v>
      </c>
      <c r="N12776">
        <v>-0.58805680274963401</v>
      </c>
      <c r="O12776">
        <v>0.94652950763702404</v>
      </c>
      <c r="P12776">
        <v>-4.98467969894409</v>
      </c>
      <c r="Q12776">
        <v>1.68286657333374</v>
      </c>
      <c r="R12776">
        <v>128</v>
      </c>
      <c r="S12776">
        <v>4.10787827994886</v>
      </c>
      <c r="T12776">
        <v>2.0267901420593302</v>
      </c>
      <c r="U12776">
        <v>76.633743286132798</v>
      </c>
      <c r="V12776">
        <v>98.709892272949205</v>
      </c>
    </row>
    <row r="12777" spans="1:22">
      <c r="A12777" t="s">
        <v>64</v>
      </c>
      <c r="B12777" t="s">
        <v>69</v>
      </c>
      <c r="C12777" s="7" t="s">
        <v>53</v>
      </c>
      <c r="D12777" s="7">
        <v>41102</v>
      </c>
      <c r="E12777" t="s">
        <v>86</v>
      </c>
      <c r="F12777">
        <v>53.373630523681598</v>
      </c>
      <c r="G12777">
        <v>55.325149536132798</v>
      </c>
      <c r="H12777">
        <v>-2.0308470726013201</v>
      </c>
      <c r="I12777">
        <v>-3.8049634546041503E-2</v>
      </c>
      <c r="J12777">
        <v>69.151250000000005</v>
      </c>
      <c r="K12777">
        <v>-4.8058729171752903</v>
      </c>
      <c r="L12777">
        <v>-3.1663651466369598</v>
      </c>
      <c r="M12777">
        <v>-2.0308470726013201</v>
      </c>
      <c r="N12777">
        <v>-0.89532905817031905</v>
      </c>
      <c r="O12777">
        <v>0.74417859315872203</v>
      </c>
      <c r="P12777">
        <v>-5.5925540924072301</v>
      </c>
      <c r="Q12777">
        <v>1.5308598279953001</v>
      </c>
      <c r="R12777">
        <v>128</v>
      </c>
      <c r="S12777">
        <v>4.6888013695266304</v>
      </c>
      <c r="T12777">
        <v>2.1653640270233199</v>
      </c>
      <c r="U12777">
        <v>76.633743286132798</v>
      </c>
      <c r="V12777">
        <v>98.709892272949205</v>
      </c>
    </row>
    <row r="12778" spans="1:22">
      <c r="A12778" t="s">
        <v>64</v>
      </c>
      <c r="B12778" t="s">
        <v>69</v>
      </c>
      <c r="C12778" s="7" t="s">
        <v>53</v>
      </c>
      <c r="D12778" s="7">
        <v>41102</v>
      </c>
      <c r="E12778" t="s">
        <v>87</v>
      </c>
      <c r="F12778">
        <v>59.009021759033203</v>
      </c>
      <c r="G12778">
        <v>62.101280212402301</v>
      </c>
      <c r="H12778">
        <v>-3.2179620265960698</v>
      </c>
      <c r="I12778">
        <v>-5.45333921909332E-2</v>
      </c>
      <c r="J12778">
        <v>71.33203125</v>
      </c>
      <c r="K12778">
        <v>-6.4039125442504901</v>
      </c>
      <c r="L12778">
        <v>-4.52162742614746</v>
      </c>
      <c r="M12778">
        <v>-3.2179620265960698</v>
      </c>
      <c r="N12778">
        <v>-1.9142968654632599</v>
      </c>
      <c r="O12778">
        <v>-3.20113115012646E-2</v>
      </c>
      <c r="P12778">
        <v>-7.3070855140686</v>
      </c>
      <c r="Q12778">
        <v>0.87116146087646495</v>
      </c>
      <c r="R12778">
        <v>128</v>
      </c>
      <c r="S12778">
        <v>6.1802484619338403</v>
      </c>
      <c r="T12778">
        <v>2.4860105514526398</v>
      </c>
      <c r="U12778">
        <v>76.633743286132798</v>
      </c>
      <c r="V12778">
        <v>98.709892272949205</v>
      </c>
    </row>
    <row r="12779" spans="1:22">
      <c r="A12779" t="s">
        <v>64</v>
      </c>
      <c r="B12779" t="s">
        <v>69</v>
      </c>
      <c r="C12779" s="7" t="s">
        <v>53</v>
      </c>
      <c r="D12779" s="7">
        <v>41102</v>
      </c>
      <c r="E12779" t="s">
        <v>88</v>
      </c>
      <c r="F12779">
        <v>61.394462585449197</v>
      </c>
      <c r="G12779">
        <v>64.50634765625</v>
      </c>
      <c r="H12779">
        <v>-3.2383816242218</v>
      </c>
      <c r="I12779">
        <v>-5.2747130393981899E-2</v>
      </c>
      <c r="J12779">
        <v>74.399218750000003</v>
      </c>
      <c r="K12779">
        <v>-6.58575534820557</v>
      </c>
      <c r="L12779">
        <v>-4.6080999374389604</v>
      </c>
      <c r="M12779">
        <v>-3.2383816242218</v>
      </c>
      <c r="N12779">
        <v>-1.86866354942322</v>
      </c>
      <c r="O12779">
        <v>0.10899194329976999</v>
      </c>
      <c r="P12779">
        <v>-7.53468894958496</v>
      </c>
      <c r="Q12779">
        <v>1.0579258203506501</v>
      </c>
      <c r="R12779">
        <v>128</v>
      </c>
      <c r="S12779">
        <v>6.8223845173199598</v>
      </c>
      <c r="T12779">
        <v>2.6119694709777801</v>
      </c>
      <c r="U12779">
        <v>76.633743286132798</v>
      </c>
      <c r="V12779">
        <v>98.709892272949205</v>
      </c>
    </row>
    <row r="12780" spans="1:22">
      <c r="A12780" t="s">
        <v>64</v>
      </c>
      <c r="B12780" t="s">
        <v>69</v>
      </c>
      <c r="C12780" s="7" t="s">
        <v>53</v>
      </c>
      <c r="D12780" s="7">
        <v>41102</v>
      </c>
      <c r="E12780" t="s">
        <v>89</v>
      </c>
      <c r="F12780">
        <v>63.221237182617202</v>
      </c>
      <c r="G12780">
        <v>66.129753112792997</v>
      </c>
      <c r="H12780">
        <v>-3.0267474651336701</v>
      </c>
      <c r="I12780">
        <v>-4.7875486314296702E-2</v>
      </c>
      <c r="J12780">
        <v>77.512187499999996</v>
      </c>
      <c r="K12780">
        <v>-6.3100399971008301</v>
      </c>
      <c r="L12780">
        <v>-4.3702440261840803</v>
      </c>
      <c r="M12780">
        <v>-3.0267474651336701</v>
      </c>
      <c r="N12780">
        <v>-1.68325078487396</v>
      </c>
      <c r="O12780">
        <v>0.25654491782188399</v>
      </c>
      <c r="P12780">
        <v>-7.2408075332641602</v>
      </c>
      <c r="Q12780">
        <v>1.1873127222061199</v>
      </c>
      <c r="R12780">
        <v>128</v>
      </c>
      <c r="S12780">
        <v>6.5636731548516396</v>
      </c>
      <c r="T12780">
        <v>2.5619666576385498</v>
      </c>
      <c r="U12780">
        <v>76.633743286132798</v>
      </c>
      <c r="V12780">
        <v>98.709892272949205</v>
      </c>
    </row>
    <row r="12781" spans="1:22">
      <c r="A12781" t="s">
        <v>64</v>
      </c>
      <c r="B12781" t="s">
        <v>69</v>
      </c>
      <c r="C12781" s="7" t="s">
        <v>53</v>
      </c>
      <c r="D12781" s="7">
        <v>41102</v>
      </c>
      <c r="E12781" t="s">
        <v>90</v>
      </c>
      <c r="F12781">
        <v>66.386665344238295</v>
      </c>
      <c r="G12781">
        <v>67.90869140625</v>
      </c>
      <c r="H12781">
        <v>-1.58389449119568</v>
      </c>
      <c r="I12781">
        <v>-2.3858623579144499E-2</v>
      </c>
      <c r="J12781">
        <v>80.304062500000001</v>
      </c>
      <c r="K12781">
        <v>-5.0603046417236301</v>
      </c>
      <c r="L12781">
        <v>-3.0064132213592498</v>
      </c>
      <c r="M12781">
        <v>-1.58389449119568</v>
      </c>
      <c r="N12781">
        <v>-0.161375656723976</v>
      </c>
      <c r="O12781">
        <v>1.8925156593322801</v>
      </c>
      <c r="P12781">
        <v>-6.0458183288574201</v>
      </c>
      <c r="Q12781">
        <v>2.87802958488464</v>
      </c>
      <c r="R12781">
        <v>128</v>
      </c>
      <c r="S12781">
        <v>7.3585091563859901</v>
      </c>
      <c r="T12781">
        <v>2.71265721321106</v>
      </c>
      <c r="U12781">
        <v>76.633743286132798</v>
      </c>
      <c r="V12781">
        <v>98.709892272949205</v>
      </c>
    </row>
    <row r="12782" spans="1:22">
      <c r="A12782" t="s">
        <v>64</v>
      </c>
      <c r="B12782" t="s">
        <v>69</v>
      </c>
      <c r="C12782" s="7" t="s">
        <v>53</v>
      </c>
      <c r="D12782" s="7">
        <v>41102</v>
      </c>
      <c r="E12782" t="s">
        <v>91</v>
      </c>
      <c r="F12782">
        <v>66.372077941894503</v>
      </c>
      <c r="G12782">
        <v>67.428382873535199</v>
      </c>
      <c r="H12782">
        <v>-1.09924280643463</v>
      </c>
      <c r="I12782">
        <v>-1.6561826691031501E-2</v>
      </c>
      <c r="J12782">
        <v>81.580156250000002</v>
      </c>
      <c r="K12782">
        <v>-4.3297839164733896</v>
      </c>
      <c r="L12782">
        <v>-2.4211540222168</v>
      </c>
      <c r="M12782">
        <v>-1.09924280643463</v>
      </c>
      <c r="N12782">
        <v>0.22266843914985701</v>
      </c>
      <c r="O12782">
        <v>2.13129830360413</v>
      </c>
      <c r="P12782">
        <v>-5.2455973625183097</v>
      </c>
      <c r="Q12782">
        <v>3.0471117496490501</v>
      </c>
      <c r="R12782">
        <v>128</v>
      </c>
      <c r="S12782">
        <v>6.3544560513515203</v>
      </c>
      <c r="T12782">
        <v>2.5208046436309801</v>
      </c>
      <c r="U12782">
        <v>76.633743286132798</v>
      </c>
      <c r="V12782">
        <v>98.709892272949205</v>
      </c>
    </row>
    <row r="12783" spans="1:22">
      <c r="A12783" t="s">
        <v>64</v>
      </c>
      <c r="B12783" t="s">
        <v>69</v>
      </c>
      <c r="C12783" s="7" t="s">
        <v>53</v>
      </c>
      <c r="D12783" s="7">
        <v>41102</v>
      </c>
      <c r="E12783" t="s">
        <v>92</v>
      </c>
      <c r="F12783">
        <v>68.046592712402301</v>
      </c>
      <c r="G12783">
        <v>68.295021057128906</v>
      </c>
      <c r="H12783">
        <v>-0.258524209260941</v>
      </c>
      <c r="I12783">
        <v>-3.7992233410477599E-3</v>
      </c>
      <c r="J12783">
        <v>81.674531250000001</v>
      </c>
      <c r="K12783">
        <v>-3.6744079589843799</v>
      </c>
      <c r="L12783">
        <v>-1.6562761068344101</v>
      </c>
      <c r="M12783">
        <v>-0.258524209260941</v>
      </c>
      <c r="N12783">
        <v>1.13922762870789</v>
      </c>
      <c r="O12783">
        <v>3.15735936164856</v>
      </c>
      <c r="P12783">
        <v>-4.6427636146545401</v>
      </c>
      <c r="Q12783">
        <v>4.12571477890015</v>
      </c>
      <c r="R12783">
        <v>128</v>
      </c>
      <c r="S12783">
        <v>7.1045072847627999</v>
      </c>
      <c r="T12783">
        <v>2.6654281616210902</v>
      </c>
      <c r="U12783">
        <v>76.633743286132798</v>
      </c>
      <c r="V12783">
        <v>98.709892272949205</v>
      </c>
    </row>
    <row r="12784" spans="1:22">
      <c r="A12784" t="s">
        <v>64</v>
      </c>
      <c r="B12784" t="s">
        <v>69</v>
      </c>
      <c r="C12784" s="7" t="s">
        <v>53</v>
      </c>
      <c r="D12784" s="7">
        <v>41102</v>
      </c>
      <c r="E12784" t="s">
        <v>93</v>
      </c>
      <c r="F12784">
        <v>67.393180847167997</v>
      </c>
      <c r="G12784">
        <v>64.773124694824205</v>
      </c>
      <c r="H12784">
        <v>2.7265603542327899</v>
      </c>
      <c r="I12784">
        <v>4.0457509458064998E-2</v>
      </c>
      <c r="J12784">
        <v>80.535859375000101</v>
      </c>
      <c r="K12784">
        <v>-0.68062746524810802</v>
      </c>
      <c r="L12784">
        <v>1.3323667049407999</v>
      </c>
      <c r="M12784">
        <v>2.7265603542327899</v>
      </c>
      <c r="N12784">
        <v>4.1207537651062003</v>
      </c>
      <c r="O12784">
        <v>6.1337480545043901</v>
      </c>
      <c r="P12784">
        <v>-1.64651787281036</v>
      </c>
      <c r="Q12784">
        <v>7.0996384620666504</v>
      </c>
      <c r="R12784">
        <v>128</v>
      </c>
      <c r="S12784">
        <v>7.0683813724108404</v>
      </c>
      <c r="T12784">
        <v>2.6586427688598602</v>
      </c>
      <c r="U12784">
        <v>76.633743286132798</v>
      </c>
      <c r="V12784">
        <v>98.709892272949205</v>
      </c>
    </row>
    <row r="12785" spans="1:22">
      <c r="A12785" t="s">
        <v>64</v>
      </c>
      <c r="B12785" t="s">
        <v>69</v>
      </c>
      <c r="C12785" s="7" t="s">
        <v>53</v>
      </c>
      <c r="D12785" s="7">
        <v>41102</v>
      </c>
      <c r="E12785" t="s">
        <v>94</v>
      </c>
      <c r="F12785">
        <v>64.753059387207003</v>
      </c>
      <c r="G12785">
        <v>61.944667816162102</v>
      </c>
      <c r="H12785">
        <v>2.9225521087646502</v>
      </c>
      <c r="I12785">
        <v>4.5133806765079498E-2</v>
      </c>
      <c r="J12785">
        <v>80.143281250000001</v>
      </c>
      <c r="K12785">
        <v>-0.28036740422248801</v>
      </c>
      <c r="L12785">
        <v>1.61194336414337</v>
      </c>
      <c r="M12785">
        <v>2.9225521087646502</v>
      </c>
      <c r="N12785">
        <v>4.2331609725952104</v>
      </c>
      <c r="O12785">
        <v>6.1254715919494602</v>
      </c>
      <c r="P12785">
        <v>-1.1883505582809399</v>
      </c>
      <c r="Q12785">
        <v>7.0334548950195304</v>
      </c>
      <c r="R12785">
        <v>128</v>
      </c>
      <c r="S12785">
        <v>6.2462573887614798</v>
      </c>
      <c r="T12785">
        <v>2.4992513656616202</v>
      </c>
      <c r="U12785">
        <v>76.633743286132798</v>
      </c>
      <c r="V12785">
        <v>98.709892272949205</v>
      </c>
    </row>
    <row r="12786" spans="1:22">
      <c r="A12786" t="s">
        <v>64</v>
      </c>
      <c r="B12786" t="s">
        <v>69</v>
      </c>
      <c r="C12786" s="7" t="s">
        <v>53</v>
      </c>
      <c r="D12786" s="7">
        <v>41102</v>
      </c>
      <c r="E12786" t="s">
        <v>95</v>
      </c>
      <c r="F12786">
        <v>61.169712066650398</v>
      </c>
      <c r="G12786">
        <v>58.344211578369098</v>
      </c>
      <c r="H12786">
        <v>2.9403588771820099</v>
      </c>
      <c r="I12786">
        <v>4.80688698589802E-2</v>
      </c>
      <c r="J12786">
        <v>79.823750000000103</v>
      </c>
      <c r="K12786">
        <v>-1.9763007760047899E-2</v>
      </c>
      <c r="L12786">
        <v>1.7291009426116899</v>
      </c>
      <c r="M12786">
        <v>2.9403588771820099</v>
      </c>
      <c r="N12786">
        <v>4.1516165733337402</v>
      </c>
      <c r="O12786">
        <v>5.9004807472229004</v>
      </c>
      <c r="P12786">
        <v>-0.85891640186309803</v>
      </c>
      <c r="Q12786">
        <v>6.7396340370178196</v>
      </c>
      <c r="R12786">
        <v>128</v>
      </c>
      <c r="S12786">
        <v>5.3351546958001599</v>
      </c>
      <c r="T12786">
        <v>2.3097953796386701</v>
      </c>
      <c r="U12786">
        <v>76.633743286132798</v>
      </c>
      <c r="V12786">
        <v>98.709892272949205</v>
      </c>
    </row>
    <row r="12787" spans="1:22">
      <c r="A12787" t="s">
        <v>64</v>
      </c>
      <c r="B12787" t="s">
        <v>69</v>
      </c>
      <c r="C12787" s="7" t="s">
        <v>53</v>
      </c>
      <c r="D12787" s="7">
        <v>41102</v>
      </c>
      <c r="E12787" t="s">
        <v>96</v>
      </c>
      <c r="F12787">
        <v>58.330821990966797</v>
      </c>
      <c r="G12787">
        <v>54.606559753417997</v>
      </c>
      <c r="H12787">
        <v>3.8756532669067401</v>
      </c>
      <c r="I12787">
        <v>6.6442631185054807E-2</v>
      </c>
      <c r="J12787">
        <v>77.473281250000099</v>
      </c>
      <c r="K12787">
        <v>1.13891100883484</v>
      </c>
      <c r="L12787">
        <v>2.7558004856109601</v>
      </c>
      <c r="M12787">
        <v>3.8756532669067401</v>
      </c>
      <c r="N12787">
        <v>4.99550580978394</v>
      </c>
      <c r="O12787">
        <v>6.6123957633972203</v>
      </c>
      <c r="P12787">
        <v>0.36308252811431901</v>
      </c>
      <c r="Q12787">
        <v>7.3882241249084499</v>
      </c>
      <c r="R12787">
        <v>128</v>
      </c>
      <c r="S12787">
        <v>4.5603233962765399</v>
      </c>
      <c r="T12787">
        <v>2.13549137115479</v>
      </c>
      <c r="U12787">
        <v>76.633743286132798</v>
      </c>
      <c r="V12787">
        <v>98.709892272949205</v>
      </c>
    </row>
    <row r="12788" spans="1:22">
      <c r="A12788" t="s">
        <v>64</v>
      </c>
      <c r="B12788" t="s">
        <v>69</v>
      </c>
      <c r="C12788" s="7" t="s">
        <v>53</v>
      </c>
      <c r="D12788" s="7">
        <v>41102</v>
      </c>
      <c r="E12788" t="s">
        <v>97</v>
      </c>
      <c r="F12788">
        <v>52.603195190429702</v>
      </c>
      <c r="G12788">
        <v>49.733428955078097</v>
      </c>
      <c r="H12788">
        <v>2.9864232540130602</v>
      </c>
      <c r="I12788">
        <v>5.6772660464048399E-2</v>
      </c>
      <c r="J12788">
        <v>75.807968750000001</v>
      </c>
      <c r="K12788">
        <v>0.25828236341476402</v>
      </c>
      <c r="L12788">
        <v>1.87009012699127</v>
      </c>
      <c r="M12788">
        <v>2.9864232540130602</v>
      </c>
      <c r="N12788">
        <v>4.1027565002441397</v>
      </c>
      <c r="O12788">
        <v>5.7145643234252903</v>
      </c>
      <c r="P12788">
        <v>-0.51510769128799405</v>
      </c>
      <c r="Q12788">
        <v>6.48795413970947</v>
      </c>
      <c r="R12788">
        <v>128</v>
      </c>
      <c r="S12788">
        <v>4.5317027971237298</v>
      </c>
      <c r="T12788">
        <v>2.1287796497345002</v>
      </c>
      <c r="U12788">
        <v>76.633743286132798</v>
      </c>
      <c r="V12788">
        <v>98.709892272949205</v>
      </c>
    </row>
    <row r="12789" spans="1:22">
      <c r="A12789" t="s">
        <v>64</v>
      </c>
      <c r="B12789" t="s">
        <v>69</v>
      </c>
      <c r="C12789" s="7" t="s">
        <v>53</v>
      </c>
      <c r="D12789" s="7">
        <v>41102</v>
      </c>
      <c r="E12789" t="s">
        <v>98</v>
      </c>
      <c r="F12789">
        <v>50.660068511962898</v>
      </c>
      <c r="G12789">
        <v>49.125518798828097</v>
      </c>
      <c r="H12789">
        <v>1.59692966938019</v>
      </c>
      <c r="I12789">
        <v>3.1522452831268297E-2</v>
      </c>
      <c r="J12789">
        <v>74.906953125000001</v>
      </c>
      <c r="K12789">
        <v>-1.02198934555054</v>
      </c>
      <c r="L12789">
        <v>0.52528923749923695</v>
      </c>
      <c r="M12789">
        <v>1.59692966938019</v>
      </c>
      <c r="N12789">
        <v>2.6685700416564901</v>
      </c>
      <c r="O12789">
        <v>4.2158484458923304</v>
      </c>
      <c r="P12789">
        <v>-1.76441645622253</v>
      </c>
      <c r="Q12789">
        <v>4.9582757949829102</v>
      </c>
      <c r="R12789">
        <v>128</v>
      </c>
      <c r="S12789">
        <v>4.1761103039252703</v>
      </c>
      <c r="T12789">
        <v>2.0435533523559601</v>
      </c>
      <c r="U12789">
        <v>76.633743286132798</v>
      </c>
      <c r="V12789">
        <v>98.709892272949205</v>
      </c>
    </row>
    <row r="12790" spans="1:22">
      <c r="A12790" t="s">
        <v>64</v>
      </c>
      <c r="B12790" t="s">
        <v>69</v>
      </c>
      <c r="C12790" s="7" t="s">
        <v>53</v>
      </c>
      <c r="D12790" s="7">
        <v>41102</v>
      </c>
      <c r="E12790" t="s">
        <v>99</v>
      </c>
      <c r="F12790">
        <v>50.170948028564503</v>
      </c>
      <c r="G12790">
        <v>47.683425903320298</v>
      </c>
      <c r="H12790">
        <v>2.5886430740356401</v>
      </c>
      <c r="I12790">
        <v>5.15964552760124E-2</v>
      </c>
      <c r="J12790">
        <v>74.610312500000006</v>
      </c>
      <c r="K12790">
        <v>-6.16750232875347E-2</v>
      </c>
      <c r="L12790">
        <v>1.5041544437408401</v>
      </c>
      <c r="M12790">
        <v>2.5886430740356401</v>
      </c>
      <c r="N12790">
        <v>3.6731317043304399</v>
      </c>
      <c r="O12790">
        <v>5.2389612197876003</v>
      </c>
      <c r="P12790">
        <v>-0.81300336122512795</v>
      </c>
      <c r="Q12790">
        <v>5.9902896881103498</v>
      </c>
      <c r="R12790">
        <v>128</v>
      </c>
      <c r="S12790">
        <v>4.2768481709063098</v>
      </c>
      <c r="T12790">
        <v>2.06805419921875</v>
      </c>
      <c r="U12790">
        <v>76.633743286132798</v>
      </c>
      <c r="V12790">
        <v>98.709892272949205</v>
      </c>
    </row>
    <row r="12791" spans="1:22">
      <c r="A12791" t="s">
        <v>64</v>
      </c>
      <c r="B12791" t="s">
        <v>69</v>
      </c>
      <c r="C12791" s="7" t="s">
        <v>53</v>
      </c>
      <c r="D12791" s="7">
        <v>41102</v>
      </c>
      <c r="E12791" t="s">
        <v>100</v>
      </c>
      <c r="F12791">
        <v>46.4322509765625</v>
      </c>
      <c r="G12791">
        <v>45.4748725891113</v>
      </c>
      <c r="H12791">
        <v>0.996296286582947</v>
      </c>
      <c r="I12791">
        <v>2.1456988528370899E-2</v>
      </c>
      <c r="J12791">
        <v>74.545468749999998</v>
      </c>
      <c r="K12791">
        <v>-1.5488293170928999</v>
      </c>
      <c r="L12791">
        <v>-4.5148473232984501E-2</v>
      </c>
      <c r="M12791">
        <v>0.996296286582947</v>
      </c>
      <c r="N12791">
        <v>2.03774094581604</v>
      </c>
      <c r="O12791">
        <v>3.54142189025879</v>
      </c>
      <c r="P12791">
        <v>-2.2703371047973602</v>
      </c>
      <c r="Q12791">
        <v>4.2629294395446804</v>
      </c>
      <c r="R12791">
        <v>128</v>
      </c>
      <c r="S12791">
        <v>3.9440849708779702</v>
      </c>
      <c r="T12791">
        <v>1.98597204685211</v>
      </c>
      <c r="U12791">
        <v>76.633743286132798</v>
      </c>
      <c r="V12791">
        <v>98.709892272949205</v>
      </c>
    </row>
    <row r="12792" spans="1:22">
      <c r="A12792" t="s">
        <v>64</v>
      </c>
      <c r="B12792" t="s">
        <v>69</v>
      </c>
      <c r="C12792" s="7" t="s">
        <v>53</v>
      </c>
      <c r="D12792" s="7">
        <v>41102</v>
      </c>
      <c r="E12792" t="s">
        <v>101</v>
      </c>
      <c r="F12792">
        <v>41.5458984375</v>
      </c>
      <c r="G12792">
        <v>41.207366943359403</v>
      </c>
      <c r="H12792">
        <v>0.35229340195655801</v>
      </c>
      <c r="I12792">
        <v>8.4796193987131101E-3</v>
      </c>
      <c r="J12792">
        <v>73.342421874999999</v>
      </c>
      <c r="K12792">
        <v>-2.0857210159301798</v>
      </c>
      <c r="L12792">
        <v>-0.64532232284545898</v>
      </c>
      <c r="M12792">
        <v>0.35229340195655801</v>
      </c>
      <c r="N12792">
        <v>1.34990918636322</v>
      </c>
      <c r="O12792">
        <v>2.7903077602386501</v>
      </c>
      <c r="P12792">
        <v>-2.7768642902374299</v>
      </c>
      <c r="Q12792">
        <v>3.4814510345459002</v>
      </c>
      <c r="R12792">
        <v>128</v>
      </c>
      <c r="S12792">
        <v>3.6190981562971398</v>
      </c>
      <c r="T12792">
        <v>1.90239274501801</v>
      </c>
      <c r="U12792">
        <v>76.633743286132798</v>
      </c>
      <c r="V12792">
        <v>98.709892272949205</v>
      </c>
    </row>
    <row r="12793" spans="1:22">
      <c r="A12793" t="s">
        <v>64</v>
      </c>
      <c r="B12793" t="s">
        <v>69</v>
      </c>
      <c r="C12793" s="7" t="s">
        <v>53</v>
      </c>
      <c r="D12793" s="7">
        <v>41102</v>
      </c>
      <c r="E12793" t="s">
        <v>102</v>
      </c>
      <c r="F12793">
        <v>37.375564575195298</v>
      </c>
      <c r="G12793">
        <v>37.135574340820298</v>
      </c>
      <c r="H12793">
        <v>0.24974642693996399</v>
      </c>
      <c r="I12793">
        <v>6.68207788839936E-3</v>
      </c>
      <c r="J12793">
        <v>71.646093750000006</v>
      </c>
      <c r="K12793">
        <v>-2.0583238601684601</v>
      </c>
      <c r="L12793">
        <v>-0.69469726085662797</v>
      </c>
      <c r="M12793">
        <v>0.24974642693996399</v>
      </c>
      <c r="N12793">
        <v>1.1941901445388801</v>
      </c>
      <c r="O12793">
        <v>2.5578167438507098</v>
      </c>
      <c r="P12793">
        <v>-2.7126297950744598</v>
      </c>
      <c r="Q12793">
        <v>3.2121226787567099</v>
      </c>
      <c r="R12793">
        <v>128</v>
      </c>
      <c r="S12793">
        <v>3.2435898323860899</v>
      </c>
      <c r="T12793">
        <v>1.8009968996048</v>
      </c>
      <c r="U12793">
        <v>76.633743286132798</v>
      </c>
      <c r="V12793">
        <v>98.709892272949205</v>
      </c>
    </row>
    <row r="12794" spans="1:22">
      <c r="A12794" t="s">
        <v>64</v>
      </c>
      <c r="B12794" t="s">
        <v>69</v>
      </c>
      <c r="C12794" s="7" t="s">
        <v>53</v>
      </c>
      <c r="D12794" s="7">
        <v>41113</v>
      </c>
      <c r="E12794" t="s">
        <v>79</v>
      </c>
      <c r="F12794">
        <v>30.573616027831999</v>
      </c>
      <c r="G12794">
        <v>30.683528900146499</v>
      </c>
      <c r="H12794">
        <v>-0.114416562020779</v>
      </c>
      <c r="I12794">
        <v>-3.7423300091177199E-3</v>
      </c>
      <c r="J12794">
        <v>66.644724409448898</v>
      </c>
      <c r="K12794">
        <v>-2.0904769897460902</v>
      </c>
      <c r="L12794">
        <v>-0.92300444841384899</v>
      </c>
      <c r="M12794">
        <v>-0.114416562020779</v>
      </c>
      <c r="N12794">
        <v>0.69417130947113004</v>
      </c>
      <c r="O12794">
        <v>1.86164379119873</v>
      </c>
      <c r="P12794">
        <v>-2.6506624221801798</v>
      </c>
      <c r="Q12794">
        <v>2.4218294620513898</v>
      </c>
      <c r="R12794">
        <v>127</v>
      </c>
      <c r="S12794">
        <v>2.3775421203268401</v>
      </c>
      <c r="T12794">
        <v>1.5419280529022199</v>
      </c>
      <c r="U12794">
        <v>74.140495300292997</v>
      </c>
      <c r="V12794">
        <v>97.948417663574205</v>
      </c>
    </row>
    <row r="12795" spans="1:22">
      <c r="A12795" t="s">
        <v>64</v>
      </c>
      <c r="B12795" t="s">
        <v>69</v>
      </c>
      <c r="C12795" s="7" t="s">
        <v>53</v>
      </c>
      <c r="D12795" s="7">
        <v>41113</v>
      </c>
      <c r="E12795" t="s">
        <v>80</v>
      </c>
      <c r="F12795">
        <v>30.230518341064499</v>
      </c>
      <c r="G12795">
        <v>30.267065048217798</v>
      </c>
      <c r="H12795">
        <v>-3.8046129047870601E-2</v>
      </c>
      <c r="I12795">
        <v>-1.2585337972268499E-3</v>
      </c>
      <c r="J12795">
        <v>66.100944881889802</v>
      </c>
      <c r="K12795">
        <v>-2.0227344036102299</v>
      </c>
      <c r="L12795">
        <v>-0.85016447305679299</v>
      </c>
      <c r="M12795">
        <v>-3.8046129047870601E-2</v>
      </c>
      <c r="N12795">
        <v>0.77407222986221302</v>
      </c>
      <c r="O12795">
        <v>1.9466421604156501</v>
      </c>
      <c r="P12795">
        <v>-2.58536601066589</v>
      </c>
      <c r="Q12795">
        <v>2.5092737674713099</v>
      </c>
      <c r="R12795">
        <v>127</v>
      </c>
      <c r="S12795">
        <v>2.3983493961059699</v>
      </c>
      <c r="T12795">
        <v>1.54866051673889</v>
      </c>
      <c r="U12795">
        <v>74.140495300292997</v>
      </c>
      <c r="V12795">
        <v>97.948417663574205</v>
      </c>
    </row>
    <row r="12796" spans="1:22">
      <c r="A12796" t="s">
        <v>64</v>
      </c>
      <c r="B12796" t="s">
        <v>69</v>
      </c>
      <c r="C12796" s="7" t="s">
        <v>53</v>
      </c>
      <c r="D12796" s="7">
        <v>41113</v>
      </c>
      <c r="E12796" t="s">
        <v>81</v>
      </c>
      <c r="F12796">
        <v>29.985298156738299</v>
      </c>
      <c r="G12796">
        <v>29.722139358520501</v>
      </c>
      <c r="H12796">
        <v>0.27394488453865101</v>
      </c>
      <c r="I12796">
        <v>9.13597363978624E-3</v>
      </c>
      <c r="J12796">
        <v>65.593937007874104</v>
      </c>
      <c r="K12796">
        <v>-1.81516849994659</v>
      </c>
      <c r="L12796">
        <v>-0.58090341091155995</v>
      </c>
      <c r="M12796">
        <v>0.27394488453865101</v>
      </c>
      <c r="N12796">
        <v>1.1287931203842201</v>
      </c>
      <c r="O12796">
        <v>2.36305832862854</v>
      </c>
      <c r="P12796">
        <v>-2.4074032306671098</v>
      </c>
      <c r="Q12796">
        <v>2.9552929401397701</v>
      </c>
      <c r="R12796">
        <v>127</v>
      </c>
      <c r="S12796">
        <v>2.6573690722535201</v>
      </c>
      <c r="T12796">
        <v>1.63014388084412</v>
      </c>
      <c r="U12796">
        <v>74.140495300292997</v>
      </c>
      <c r="V12796">
        <v>97.948417663574205</v>
      </c>
    </row>
    <row r="12797" spans="1:22">
      <c r="A12797" t="s">
        <v>64</v>
      </c>
      <c r="B12797" t="s">
        <v>69</v>
      </c>
      <c r="C12797" s="7" t="s">
        <v>53</v>
      </c>
      <c r="D12797" s="7">
        <v>41113</v>
      </c>
      <c r="E12797" t="s">
        <v>82</v>
      </c>
      <c r="F12797">
        <v>30.1792087554932</v>
      </c>
      <c r="G12797">
        <v>30.221193313598601</v>
      </c>
      <c r="H12797">
        <v>-4.3704297393560403E-2</v>
      </c>
      <c r="I12797">
        <v>-1.44815910607576E-3</v>
      </c>
      <c r="J12797">
        <v>65.479055118110296</v>
      </c>
      <c r="K12797">
        <v>-2.2309997081756601</v>
      </c>
      <c r="L12797">
        <v>-0.93872785568237305</v>
      </c>
      <c r="M12797">
        <v>-4.3704297393560403E-2</v>
      </c>
      <c r="N12797">
        <v>0.85131925344467196</v>
      </c>
      <c r="O12797">
        <v>2.1435911655425999</v>
      </c>
      <c r="P12797">
        <v>-2.85106754302979</v>
      </c>
      <c r="Q12797">
        <v>2.7636590003967298</v>
      </c>
      <c r="R12797">
        <v>127</v>
      </c>
      <c r="S12797">
        <v>2.91301480826314</v>
      </c>
      <c r="T12797">
        <v>1.7067556381225599</v>
      </c>
      <c r="U12797">
        <v>74.140495300292997</v>
      </c>
      <c r="V12797">
        <v>97.948417663574205</v>
      </c>
    </row>
    <row r="12798" spans="1:22">
      <c r="A12798" t="s">
        <v>64</v>
      </c>
      <c r="B12798" t="s">
        <v>69</v>
      </c>
      <c r="C12798" s="7" t="s">
        <v>53</v>
      </c>
      <c r="D12798" s="7">
        <v>41113</v>
      </c>
      <c r="E12798" t="s">
        <v>83</v>
      </c>
      <c r="F12798">
        <v>31.730907440185501</v>
      </c>
      <c r="G12798">
        <v>32.251983642578097</v>
      </c>
      <c r="H12798">
        <v>-0.54243302345275901</v>
      </c>
      <c r="I12798">
        <v>-1.7094785347580899E-2</v>
      </c>
      <c r="J12798">
        <v>65.539370078740205</v>
      </c>
      <c r="K12798">
        <v>-2.77914690971375</v>
      </c>
      <c r="L12798">
        <v>-1.4576781988143901</v>
      </c>
      <c r="M12798">
        <v>-0.54243302345275901</v>
      </c>
      <c r="N12798">
        <v>0.37281215190887501</v>
      </c>
      <c r="O12798">
        <v>1.69428086280823</v>
      </c>
      <c r="P12798">
        <v>-3.4132242202758798</v>
      </c>
      <c r="Q12798">
        <v>2.32835817337036</v>
      </c>
      <c r="R12798">
        <v>127</v>
      </c>
      <c r="S12798">
        <v>3.0461317847135798</v>
      </c>
      <c r="T12798">
        <v>1.74531710147858</v>
      </c>
      <c r="U12798">
        <v>74.140495300292997</v>
      </c>
      <c r="V12798">
        <v>97.948417663574205</v>
      </c>
    </row>
    <row r="12799" spans="1:22">
      <c r="A12799" t="s">
        <v>64</v>
      </c>
      <c r="B12799" t="s">
        <v>69</v>
      </c>
      <c r="C12799" s="7" t="s">
        <v>53</v>
      </c>
      <c r="D12799" s="7">
        <v>41113</v>
      </c>
      <c r="E12799" t="s">
        <v>84</v>
      </c>
      <c r="F12799">
        <v>36.614700317382798</v>
      </c>
      <c r="G12799">
        <v>38.276622772216797</v>
      </c>
      <c r="H12799">
        <v>-1.7300326824188199</v>
      </c>
      <c r="I12799">
        <v>-4.7249674797058099E-2</v>
      </c>
      <c r="J12799">
        <v>65.549606299212499</v>
      </c>
      <c r="K12799">
        <v>-3.9776871204376198</v>
      </c>
      <c r="L12799">
        <v>-2.6497545242309601</v>
      </c>
      <c r="M12799">
        <v>-1.7300326824188199</v>
      </c>
      <c r="N12799">
        <v>-0.81031072139740001</v>
      </c>
      <c r="O12799">
        <v>0.51762169599533103</v>
      </c>
      <c r="P12799">
        <v>-4.6148657798767099</v>
      </c>
      <c r="Q12799">
        <v>1.1548005342483501</v>
      </c>
      <c r="R12799">
        <v>127</v>
      </c>
      <c r="S12799">
        <v>3.0760039807551598</v>
      </c>
      <c r="T12799">
        <v>1.7538540363311801</v>
      </c>
      <c r="U12799">
        <v>74.140495300292997</v>
      </c>
      <c r="V12799">
        <v>97.948417663574205</v>
      </c>
    </row>
    <row r="12800" spans="1:22">
      <c r="A12800" t="s">
        <v>64</v>
      </c>
      <c r="B12800" t="s">
        <v>69</v>
      </c>
      <c r="C12800" s="7" t="s">
        <v>53</v>
      </c>
      <c r="D12800" s="7">
        <v>41113</v>
      </c>
      <c r="E12800" t="s">
        <v>85</v>
      </c>
      <c r="F12800">
        <v>44.4432373046875</v>
      </c>
      <c r="G12800">
        <v>46.214015960693402</v>
      </c>
      <c r="H12800">
        <v>-1.8433489799499501</v>
      </c>
      <c r="I12800">
        <v>-4.1476476937532397E-2</v>
      </c>
      <c r="J12800">
        <v>65.662755905511801</v>
      </c>
      <c r="K12800">
        <v>-4.2274537086486799</v>
      </c>
      <c r="L12800">
        <v>-2.8189053535461399</v>
      </c>
      <c r="M12800">
        <v>-1.8433489799499501</v>
      </c>
      <c r="N12800">
        <v>-0.86779260635375999</v>
      </c>
      <c r="O12800">
        <v>0.54075586795806896</v>
      </c>
      <c r="P12800">
        <v>-4.9033145904540998</v>
      </c>
      <c r="Q12800">
        <v>1.2166163921356199</v>
      </c>
      <c r="R12800">
        <v>127</v>
      </c>
      <c r="S12800">
        <v>3.4608161234332502</v>
      </c>
      <c r="T12800">
        <v>1.8603268861770601</v>
      </c>
      <c r="U12800">
        <v>74.140495300292997</v>
      </c>
      <c r="V12800">
        <v>97.948417663574205</v>
      </c>
    </row>
    <row r="12801" spans="1:22">
      <c r="A12801" t="s">
        <v>64</v>
      </c>
      <c r="B12801" t="s">
        <v>69</v>
      </c>
      <c r="C12801" s="7" t="s">
        <v>53</v>
      </c>
      <c r="D12801" s="7">
        <v>41113</v>
      </c>
      <c r="E12801" t="s">
        <v>86</v>
      </c>
      <c r="F12801">
        <v>52.0081787109375</v>
      </c>
      <c r="G12801">
        <v>54.402290344238303</v>
      </c>
      <c r="H12801">
        <v>-2.4922294616699201</v>
      </c>
      <c r="I12801">
        <v>-4.7919951379299199E-2</v>
      </c>
      <c r="J12801">
        <v>66.886299212598402</v>
      </c>
      <c r="K12801">
        <v>-5.0389137268066397</v>
      </c>
      <c r="L12801">
        <v>-3.5343120098114</v>
      </c>
      <c r="M12801">
        <v>-2.4922294616699201</v>
      </c>
      <c r="N12801">
        <v>-1.4501467943191499</v>
      </c>
      <c r="O12801">
        <v>5.44550195336342E-2</v>
      </c>
      <c r="P12801">
        <v>-5.76086378097534</v>
      </c>
      <c r="Q12801">
        <v>0.77640467882156405</v>
      </c>
      <c r="R12801">
        <v>127</v>
      </c>
      <c r="S12801">
        <v>3.9489179693678298</v>
      </c>
      <c r="T12801">
        <v>1.98718845844269</v>
      </c>
      <c r="U12801">
        <v>74.140495300292997</v>
      </c>
      <c r="V12801">
        <v>97.948417663574205</v>
      </c>
    </row>
    <row r="12802" spans="1:22">
      <c r="A12802" t="s">
        <v>64</v>
      </c>
      <c r="B12802" t="s">
        <v>69</v>
      </c>
      <c r="C12802" s="7" t="s">
        <v>53</v>
      </c>
      <c r="D12802" s="7">
        <v>41113</v>
      </c>
      <c r="E12802" t="s">
        <v>87</v>
      </c>
      <c r="F12802">
        <v>57.951728820800803</v>
      </c>
      <c r="G12802">
        <v>60.031700134277301</v>
      </c>
      <c r="H12802">
        <v>-2.1652188301086399</v>
      </c>
      <c r="I12802">
        <v>-3.7362456321716302E-2</v>
      </c>
      <c r="J12802">
        <v>68.856614173228394</v>
      </c>
      <c r="K12802">
        <v>-5.0717358589172399</v>
      </c>
      <c r="L12802">
        <v>-3.35454201698303</v>
      </c>
      <c r="M12802">
        <v>-2.1652188301086399</v>
      </c>
      <c r="N12802">
        <v>-0.97589552402496305</v>
      </c>
      <c r="O12802">
        <v>0.74129843711853005</v>
      </c>
      <c r="P12802">
        <v>-5.8956933021545401</v>
      </c>
      <c r="Q12802">
        <v>1.5652556419372601</v>
      </c>
      <c r="R12802">
        <v>127</v>
      </c>
      <c r="S12802">
        <v>5.1436764111386397</v>
      </c>
      <c r="T12802">
        <v>2.2679674625396702</v>
      </c>
      <c r="U12802">
        <v>74.140495300292997</v>
      </c>
      <c r="V12802">
        <v>97.948417663574205</v>
      </c>
    </row>
    <row r="12803" spans="1:22">
      <c r="A12803" t="s">
        <v>64</v>
      </c>
      <c r="B12803" t="s">
        <v>69</v>
      </c>
      <c r="C12803" s="7" t="s">
        <v>53</v>
      </c>
      <c r="D12803" s="7">
        <v>41113</v>
      </c>
      <c r="E12803" t="s">
        <v>88</v>
      </c>
      <c r="F12803">
        <v>60.167613983154297</v>
      </c>
      <c r="G12803">
        <v>62.082916259765597</v>
      </c>
      <c r="H12803">
        <v>-1.9937982559204099</v>
      </c>
      <c r="I12803">
        <v>-3.3137399703264202E-2</v>
      </c>
      <c r="J12803">
        <v>72.145511811023596</v>
      </c>
      <c r="K12803">
        <v>-5.0472006797790501</v>
      </c>
      <c r="L12803">
        <v>-3.24322581291199</v>
      </c>
      <c r="M12803">
        <v>-1.9937982559204099</v>
      </c>
      <c r="N12803">
        <v>-0.744370818138123</v>
      </c>
      <c r="O12803">
        <v>1.05960392951965</v>
      </c>
      <c r="P12803">
        <v>-5.9127974510192898</v>
      </c>
      <c r="Q12803">
        <v>1.9252010583877599</v>
      </c>
      <c r="R12803">
        <v>127</v>
      </c>
      <c r="S12803">
        <v>5.6766990170231697</v>
      </c>
      <c r="T12803">
        <v>2.3825824260711701</v>
      </c>
      <c r="U12803">
        <v>74.140495300292997</v>
      </c>
      <c r="V12803">
        <v>97.948417663574205</v>
      </c>
    </row>
    <row r="12804" spans="1:22">
      <c r="A12804" t="s">
        <v>64</v>
      </c>
      <c r="B12804" t="s">
        <v>69</v>
      </c>
      <c r="C12804" s="7" t="s">
        <v>53</v>
      </c>
      <c r="D12804" s="7">
        <v>41113</v>
      </c>
      <c r="E12804" t="s">
        <v>89</v>
      </c>
      <c r="F12804">
        <v>61.847160339355497</v>
      </c>
      <c r="G12804">
        <v>62.820095062255902</v>
      </c>
      <c r="H12804">
        <v>-1.0128092765808101</v>
      </c>
      <c r="I12804">
        <v>-1.63760036230087E-2</v>
      </c>
      <c r="J12804">
        <v>75.193385826771703</v>
      </c>
      <c r="K12804">
        <v>-3.9973959922790501</v>
      </c>
      <c r="L12804">
        <v>-2.2340779304504399</v>
      </c>
      <c r="M12804">
        <v>-1.0128092765808101</v>
      </c>
      <c r="N12804">
        <v>0.208459377288818</v>
      </c>
      <c r="O12804">
        <v>1.9717773199081401</v>
      </c>
      <c r="P12804">
        <v>-4.84348487854004</v>
      </c>
      <c r="Q12804">
        <v>2.8178660869598402</v>
      </c>
      <c r="R12804">
        <v>127</v>
      </c>
      <c r="S12804">
        <v>5.4237068190337299</v>
      </c>
      <c r="T12804">
        <v>2.32888531684875</v>
      </c>
      <c r="U12804">
        <v>74.140495300292997</v>
      </c>
      <c r="V12804">
        <v>97.948417663574205</v>
      </c>
    </row>
    <row r="12805" spans="1:22">
      <c r="A12805" t="s">
        <v>64</v>
      </c>
      <c r="B12805" t="s">
        <v>69</v>
      </c>
      <c r="C12805" s="7" t="s">
        <v>53</v>
      </c>
      <c r="D12805" s="7">
        <v>41113</v>
      </c>
      <c r="E12805" t="s">
        <v>90</v>
      </c>
      <c r="F12805">
        <v>64.068717956542997</v>
      </c>
      <c r="G12805">
        <v>65.522895812988295</v>
      </c>
      <c r="H12805">
        <v>-1.5137801170349101</v>
      </c>
      <c r="I12805">
        <v>-2.3627445101738E-2</v>
      </c>
      <c r="J12805">
        <v>77.271574803149605</v>
      </c>
      <c r="K12805">
        <v>-4.67537641525269</v>
      </c>
      <c r="L12805">
        <v>-2.8074796199798602</v>
      </c>
      <c r="M12805">
        <v>-1.5137801170349101</v>
      </c>
      <c r="N12805">
        <v>-0.22008055448532099</v>
      </c>
      <c r="O12805">
        <v>1.64781618118286</v>
      </c>
      <c r="P12805">
        <v>-5.5716447830200204</v>
      </c>
      <c r="Q12805">
        <v>2.54408478736877</v>
      </c>
      <c r="R12805">
        <v>127</v>
      </c>
      <c r="S12805">
        <v>6.0861219756916398</v>
      </c>
      <c r="T12805">
        <v>2.4670066833496098</v>
      </c>
      <c r="U12805">
        <v>74.140495300292997</v>
      </c>
      <c r="V12805">
        <v>97.948417663574205</v>
      </c>
    </row>
    <row r="12806" spans="1:22">
      <c r="A12806" t="s">
        <v>64</v>
      </c>
      <c r="B12806" t="s">
        <v>69</v>
      </c>
      <c r="C12806" s="7" t="s">
        <v>53</v>
      </c>
      <c r="D12806" s="7">
        <v>41113</v>
      </c>
      <c r="E12806" t="s">
        <v>91</v>
      </c>
      <c r="F12806">
        <v>64.462593078613295</v>
      </c>
      <c r="G12806">
        <v>64.788398742675795</v>
      </c>
      <c r="H12806">
        <v>-0.33916336297988903</v>
      </c>
      <c r="I12806">
        <v>-5.2613979205489202E-3</v>
      </c>
      <c r="J12806">
        <v>78.862204724409395</v>
      </c>
      <c r="K12806">
        <v>-3.25983715057373</v>
      </c>
      <c r="L12806">
        <v>-1.53427934646606</v>
      </c>
      <c r="M12806">
        <v>-0.33916336297988903</v>
      </c>
      <c r="N12806">
        <v>0.85595268011093095</v>
      </c>
      <c r="O12806">
        <v>2.58151054382324</v>
      </c>
      <c r="P12806">
        <v>-4.08780765533447</v>
      </c>
      <c r="Q12806">
        <v>3.4094808101654102</v>
      </c>
      <c r="R12806">
        <v>127</v>
      </c>
      <c r="S12806">
        <v>5.1939042294366704</v>
      </c>
      <c r="T12806">
        <v>2.27901387214661</v>
      </c>
      <c r="U12806">
        <v>74.140495300292997</v>
      </c>
      <c r="V12806">
        <v>97.948417663574205</v>
      </c>
    </row>
    <row r="12807" spans="1:22">
      <c r="A12807" t="s">
        <v>64</v>
      </c>
      <c r="B12807" t="s">
        <v>69</v>
      </c>
      <c r="C12807" s="7" t="s">
        <v>53</v>
      </c>
      <c r="D12807" s="7">
        <v>41113</v>
      </c>
      <c r="E12807" t="s">
        <v>92</v>
      </c>
      <c r="F12807">
        <v>66.064666748046903</v>
      </c>
      <c r="G12807">
        <v>65.525833129882798</v>
      </c>
      <c r="H12807">
        <v>0.56092268228530895</v>
      </c>
      <c r="I12807">
        <v>8.4905093535780907E-3</v>
      </c>
      <c r="J12807">
        <v>80.042992125984199</v>
      </c>
      <c r="K12807">
        <v>-2.5353753566741899</v>
      </c>
      <c r="L12807">
        <v>-0.70605742931366</v>
      </c>
      <c r="M12807">
        <v>0.56092268228530895</v>
      </c>
      <c r="N12807">
        <v>1.82790279388428</v>
      </c>
      <c r="O12807">
        <v>3.6572208404540998</v>
      </c>
      <c r="P12807">
        <v>-3.4131329059600799</v>
      </c>
      <c r="Q12807">
        <v>4.5349783897399902</v>
      </c>
      <c r="R12807">
        <v>127</v>
      </c>
      <c r="S12807">
        <v>5.8373181331919604</v>
      </c>
      <c r="T12807">
        <v>2.41605424880981</v>
      </c>
      <c r="U12807">
        <v>74.140495300292997</v>
      </c>
      <c r="V12807">
        <v>97.948417663574205</v>
      </c>
    </row>
    <row r="12808" spans="1:22">
      <c r="A12808" t="s">
        <v>64</v>
      </c>
      <c r="B12808" t="s">
        <v>69</v>
      </c>
      <c r="C12808" s="7" t="s">
        <v>53</v>
      </c>
      <c r="D12808" s="7">
        <v>41113</v>
      </c>
      <c r="E12808" t="s">
        <v>93</v>
      </c>
      <c r="F12808">
        <v>65.438568115234403</v>
      </c>
      <c r="G12808">
        <v>62.867057800292997</v>
      </c>
      <c r="H12808">
        <v>2.6768982410430899</v>
      </c>
      <c r="I12808">
        <v>4.0907040238380397E-2</v>
      </c>
      <c r="J12808">
        <v>80.487244094488304</v>
      </c>
      <c r="K12808">
        <v>-0.413747578859329</v>
      </c>
      <c r="L12808">
        <v>1.41223096847534</v>
      </c>
      <c r="M12808">
        <v>2.6768982410430899</v>
      </c>
      <c r="N12808">
        <v>3.9415655136108398</v>
      </c>
      <c r="O12808">
        <v>5.7675442695617702</v>
      </c>
      <c r="P12808">
        <v>-1.2899026870727499</v>
      </c>
      <c r="Q12808">
        <v>6.64369916915894</v>
      </c>
      <c r="R12808">
        <v>127</v>
      </c>
      <c r="S12808">
        <v>5.8160255456351102</v>
      </c>
      <c r="T12808">
        <v>2.4116437435150102</v>
      </c>
      <c r="U12808">
        <v>74.140495300292997</v>
      </c>
      <c r="V12808">
        <v>97.948417663574205</v>
      </c>
    </row>
    <row r="12809" spans="1:22">
      <c r="A12809" t="s">
        <v>64</v>
      </c>
      <c r="B12809" t="s">
        <v>69</v>
      </c>
      <c r="C12809" s="7" t="s">
        <v>53</v>
      </c>
      <c r="D12809" s="7">
        <v>41113</v>
      </c>
      <c r="E12809" t="s">
        <v>94</v>
      </c>
      <c r="F12809">
        <v>62.982326507568402</v>
      </c>
      <c r="G12809">
        <v>61.8346557617188</v>
      </c>
      <c r="H12809">
        <v>1.1947062015533401</v>
      </c>
      <c r="I12809">
        <v>1.8968911841511699E-2</v>
      </c>
      <c r="J12809">
        <v>80.642204724409396</v>
      </c>
      <c r="K12809">
        <v>-1.7145594358444201</v>
      </c>
      <c r="L12809">
        <v>4.2582852765917804E-3</v>
      </c>
      <c r="M12809">
        <v>1.1947062015533401</v>
      </c>
      <c r="N12809">
        <v>2.38515400886536</v>
      </c>
      <c r="O12809">
        <v>4.1039719581604004</v>
      </c>
      <c r="P12809">
        <v>-2.53929591178894</v>
      </c>
      <c r="Q12809">
        <v>4.9287080764770499</v>
      </c>
      <c r="R12809">
        <v>127</v>
      </c>
      <c r="S12809">
        <v>5.1534086635229004</v>
      </c>
      <c r="T12809">
        <v>2.2701120376586901</v>
      </c>
      <c r="U12809">
        <v>74.140495300292997</v>
      </c>
      <c r="V12809">
        <v>97.948417663574205</v>
      </c>
    </row>
    <row r="12810" spans="1:22">
      <c r="A12810" t="s">
        <v>64</v>
      </c>
      <c r="B12810" t="s">
        <v>69</v>
      </c>
      <c r="C12810" s="7" t="s">
        <v>53</v>
      </c>
      <c r="D12810" s="7">
        <v>41113</v>
      </c>
      <c r="E12810" t="s">
        <v>95</v>
      </c>
      <c r="F12810">
        <v>59.367912292480497</v>
      </c>
      <c r="G12810">
        <v>58.7802734375</v>
      </c>
      <c r="H12810">
        <v>0.61172246932983398</v>
      </c>
      <c r="I12810">
        <v>1.0303923860192301E-2</v>
      </c>
      <c r="J12810">
        <v>79.850393700787393</v>
      </c>
      <c r="K12810">
        <v>-2.08355641365051</v>
      </c>
      <c r="L12810">
        <v>-0.491163790225983</v>
      </c>
      <c r="M12810">
        <v>0.61172246932983398</v>
      </c>
      <c r="N12810">
        <v>1.7146086692810101</v>
      </c>
      <c r="O12810">
        <v>3.3070013523101802</v>
      </c>
      <c r="P12810">
        <v>-2.8476305007934601</v>
      </c>
      <c r="Q12810">
        <v>4.0710754394531303</v>
      </c>
      <c r="R12810">
        <v>127</v>
      </c>
      <c r="S12810">
        <v>4.4231863121700004</v>
      </c>
      <c r="T12810">
        <v>2.1031372547149698</v>
      </c>
      <c r="U12810">
        <v>74.140495300292997</v>
      </c>
      <c r="V12810">
        <v>97.948417663574205</v>
      </c>
    </row>
    <row r="12811" spans="1:22">
      <c r="A12811" t="s">
        <v>64</v>
      </c>
      <c r="B12811" t="s">
        <v>69</v>
      </c>
      <c r="C12811" s="7" t="s">
        <v>53</v>
      </c>
      <c r="D12811" s="7">
        <v>41113</v>
      </c>
      <c r="E12811" t="s">
        <v>96</v>
      </c>
      <c r="F12811">
        <v>55.798973083496101</v>
      </c>
      <c r="G12811">
        <v>55.649051666259801</v>
      </c>
      <c r="H12811">
        <v>0.156064182519913</v>
      </c>
      <c r="I12811">
        <v>2.7969006914645399E-3</v>
      </c>
      <c r="J12811">
        <v>78.856377952755807</v>
      </c>
      <c r="K12811">
        <v>-2.3343744277954102</v>
      </c>
      <c r="L12811">
        <v>-0.86300313472747803</v>
      </c>
      <c r="M12811">
        <v>0.156064182519913</v>
      </c>
      <c r="N12811">
        <v>1.17513155937195</v>
      </c>
      <c r="O12811">
        <v>2.6465029716491699</v>
      </c>
      <c r="P12811">
        <v>-3.0403792858123802</v>
      </c>
      <c r="Q12811">
        <v>3.3525075912475599</v>
      </c>
      <c r="R12811">
        <v>127</v>
      </c>
      <c r="S12811">
        <v>3.7764135341439098</v>
      </c>
      <c r="T12811">
        <v>1.9432996511459399</v>
      </c>
      <c r="U12811">
        <v>74.140495300292997</v>
      </c>
      <c r="V12811">
        <v>97.948417663574205</v>
      </c>
    </row>
    <row r="12812" spans="1:22">
      <c r="A12812" t="s">
        <v>64</v>
      </c>
      <c r="B12812" t="s">
        <v>69</v>
      </c>
      <c r="C12812" s="7" t="s">
        <v>53</v>
      </c>
      <c r="D12812" s="7">
        <v>41113</v>
      </c>
      <c r="E12812" t="s">
        <v>97</v>
      </c>
      <c r="F12812">
        <v>51.023612976074197</v>
      </c>
      <c r="G12812">
        <v>50.904556274414098</v>
      </c>
      <c r="H12812">
        <v>0.123933933675289</v>
      </c>
      <c r="I12812">
        <v>2.4289526045322401E-3</v>
      </c>
      <c r="J12812">
        <v>77.127952755905497</v>
      </c>
      <c r="K12812">
        <v>-2.3600602149963401</v>
      </c>
      <c r="L12812">
        <v>-0.89249634742736805</v>
      </c>
      <c r="M12812">
        <v>0.123933933675289</v>
      </c>
      <c r="N12812">
        <v>1.14036417007446</v>
      </c>
      <c r="O12812">
        <v>2.60792803764343</v>
      </c>
      <c r="P12812">
        <v>-3.0642380714416499</v>
      </c>
      <c r="Q12812">
        <v>3.31210589408875</v>
      </c>
      <c r="R12812">
        <v>127</v>
      </c>
      <c r="S12812">
        <v>3.7568941844202901</v>
      </c>
      <c r="T12812">
        <v>1.93827092647552</v>
      </c>
      <c r="U12812">
        <v>74.140495300292997</v>
      </c>
      <c r="V12812">
        <v>97.948417663574205</v>
      </c>
    </row>
    <row r="12813" spans="1:22">
      <c r="A12813" t="s">
        <v>64</v>
      </c>
      <c r="B12813" t="s">
        <v>69</v>
      </c>
      <c r="C12813" s="7" t="s">
        <v>53</v>
      </c>
      <c r="D12813" s="7">
        <v>41113</v>
      </c>
      <c r="E12813" t="s">
        <v>98</v>
      </c>
      <c r="F12813">
        <v>48.5408325195313</v>
      </c>
      <c r="G12813">
        <v>48.994491577148402</v>
      </c>
      <c r="H12813">
        <v>-0.47225272655487099</v>
      </c>
      <c r="I12813">
        <v>-9.7289783880114607E-3</v>
      </c>
      <c r="J12813">
        <v>73.949291338582697</v>
      </c>
      <c r="K12813">
        <v>-2.8549652099609402</v>
      </c>
      <c r="L12813">
        <v>-1.4472393989562999</v>
      </c>
      <c r="M12813">
        <v>-0.47225272655487099</v>
      </c>
      <c r="N12813">
        <v>0.50273388624191295</v>
      </c>
      <c r="O12813">
        <v>1.9104597568512001</v>
      </c>
      <c r="P12813">
        <v>-3.5304310321807901</v>
      </c>
      <c r="Q12813">
        <v>2.58592557907104</v>
      </c>
      <c r="R12813">
        <v>127</v>
      </c>
      <c r="S12813">
        <v>3.4567749122618499</v>
      </c>
      <c r="T12813">
        <v>1.8592404127121001</v>
      </c>
      <c r="U12813">
        <v>74.140495300292997</v>
      </c>
      <c r="V12813">
        <v>97.948417663574205</v>
      </c>
    </row>
    <row r="12814" spans="1:22">
      <c r="A12814" t="s">
        <v>64</v>
      </c>
      <c r="B12814" t="s">
        <v>69</v>
      </c>
      <c r="C12814" s="7" t="s">
        <v>53</v>
      </c>
      <c r="D12814" s="7">
        <v>41113</v>
      </c>
      <c r="E12814" t="s">
        <v>99</v>
      </c>
      <c r="F12814">
        <v>45.779323577880902</v>
      </c>
      <c r="G12814">
        <v>46.087913513183601</v>
      </c>
      <c r="H12814">
        <v>-0.32123440504074102</v>
      </c>
      <c r="I12814">
        <v>-7.0170196704566496E-3</v>
      </c>
      <c r="J12814">
        <v>70.460393700787407</v>
      </c>
      <c r="K12814">
        <v>-2.73552465438843</v>
      </c>
      <c r="L12814">
        <v>-1.3091424703598</v>
      </c>
      <c r="M12814">
        <v>-0.32123440504074102</v>
      </c>
      <c r="N12814">
        <v>0.66667360067367598</v>
      </c>
      <c r="O12814">
        <v>2.0930559635162398</v>
      </c>
      <c r="P12814">
        <v>-3.4199423789978001</v>
      </c>
      <c r="Q12814">
        <v>2.7774736881256099</v>
      </c>
      <c r="R12814">
        <v>127</v>
      </c>
      <c r="S12814">
        <v>3.5490066216080001</v>
      </c>
      <c r="T12814">
        <v>1.8838807344436601</v>
      </c>
      <c r="U12814">
        <v>74.140495300292997</v>
      </c>
      <c r="V12814">
        <v>97.948417663574205</v>
      </c>
    </row>
    <row r="12815" spans="1:22">
      <c r="A12815" t="s">
        <v>64</v>
      </c>
      <c r="B12815" t="s">
        <v>69</v>
      </c>
      <c r="C12815" s="7" t="s">
        <v>53</v>
      </c>
      <c r="D12815" s="7">
        <v>41113</v>
      </c>
      <c r="E12815" t="s">
        <v>100</v>
      </c>
      <c r="F12815">
        <v>43.304721832275398</v>
      </c>
      <c r="G12815">
        <v>42.790626525878899</v>
      </c>
      <c r="H12815">
        <v>0.53516560792922996</v>
      </c>
      <c r="I12815">
        <v>1.2358135543763599E-2</v>
      </c>
      <c r="J12815">
        <v>68.610551181102394</v>
      </c>
      <c r="K12815">
        <v>-1.7845985889434799</v>
      </c>
      <c r="L12815">
        <v>-0.41406312584876998</v>
      </c>
      <c r="M12815">
        <v>0.53516560792922996</v>
      </c>
      <c r="N12815">
        <v>1.4843943119049099</v>
      </c>
      <c r="O12815">
        <v>2.85492992401123</v>
      </c>
      <c r="P12815">
        <v>-2.4422194957733199</v>
      </c>
      <c r="Q12815">
        <v>3.51255083084106</v>
      </c>
      <c r="R12815">
        <v>127</v>
      </c>
      <c r="S12815">
        <v>3.2765404075803599</v>
      </c>
      <c r="T12815">
        <v>1.8101216554641699</v>
      </c>
      <c r="U12815">
        <v>74.140495300292997</v>
      </c>
      <c r="V12815">
        <v>97.948417663574205</v>
      </c>
    </row>
    <row r="12816" spans="1:22">
      <c r="A12816" t="s">
        <v>64</v>
      </c>
      <c r="B12816" t="s">
        <v>69</v>
      </c>
      <c r="C12816" s="7" t="s">
        <v>53</v>
      </c>
      <c r="D12816" s="7">
        <v>41113</v>
      </c>
      <c r="E12816" t="s">
        <v>101</v>
      </c>
      <c r="F12816">
        <v>40.116001129150398</v>
      </c>
      <c r="G12816">
        <v>40.460227966308601</v>
      </c>
      <c r="H12816">
        <v>-0.35833305120468101</v>
      </c>
      <c r="I12816">
        <v>-8.9324219152331404E-3</v>
      </c>
      <c r="J12816">
        <v>67.495511811023505</v>
      </c>
      <c r="K12816">
        <v>-2.5861165523529102</v>
      </c>
      <c r="L12816">
        <v>-1.26992404460907</v>
      </c>
      <c r="M12816">
        <v>-0.35833305120468101</v>
      </c>
      <c r="N12816">
        <v>0.55325788259506203</v>
      </c>
      <c r="O12816">
        <v>1.86945044994354</v>
      </c>
      <c r="P12816">
        <v>-3.21766233444214</v>
      </c>
      <c r="Q12816">
        <v>2.5009961128234899</v>
      </c>
      <c r="R12816">
        <v>127</v>
      </c>
      <c r="S12816">
        <v>3.0218562808709599</v>
      </c>
      <c r="T12816">
        <v>1.73834872245789</v>
      </c>
      <c r="U12816">
        <v>74.140495300292997</v>
      </c>
      <c r="V12816">
        <v>97.948417663574205</v>
      </c>
    </row>
    <row r="12817" spans="1:22">
      <c r="A12817" t="s">
        <v>64</v>
      </c>
      <c r="B12817" t="s">
        <v>69</v>
      </c>
      <c r="C12817" s="7" t="s">
        <v>53</v>
      </c>
      <c r="D12817" s="7">
        <v>41113</v>
      </c>
      <c r="E12817" t="s">
        <v>102</v>
      </c>
      <c r="F12817">
        <v>36.3080444335938</v>
      </c>
      <c r="G12817">
        <v>36.196624755859403</v>
      </c>
      <c r="H12817">
        <v>0.115983709692955</v>
      </c>
      <c r="I12817">
        <v>3.1944354996085202E-3</v>
      </c>
      <c r="J12817">
        <v>66.247086614173199</v>
      </c>
      <c r="K12817">
        <v>-2.0001802444457999</v>
      </c>
      <c r="L12817">
        <v>-0.749933362007141</v>
      </c>
      <c r="M12817">
        <v>0.115983709692955</v>
      </c>
      <c r="N12817">
        <v>0.98190081119537398</v>
      </c>
      <c r="O12817">
        <v>2.2321474552154501</v>
      </c>
      <c r="P12817">
        <v>-2.6000831127166699</v>
      </c>
      <c r="Q12817">
        <v>2.8320505619049099</v>
      </c>
      <c r="R12817">
        <v>127</v>
      </c>
      <c r="S12817">
        <v>2.7266313025137499</v>
      </c>
      <c r="T12817">
        <v>1.65125143527985</v>
      </c>
      <c r="U12817">
        <v>74.140495300292997</v>
      </c>
      <c r="V12817">
        <v>97.948417663574205</v>
      </c>
    </row>
    <row r="12818" spans="1:22">
      <c r="A12818" t="s">
        <v>64</v>
      </c>
      <c r="B12818" t="s">
        <v>69</v>
      </c>
      <c r="C12818" s="7" t="s">
        <v>53</v>
      </c>
      <c r="D12818" s="7">
        <v>41128</v>
      </c>
      <c r="E12818" t="s">
        <v>79</v>
      </c>
      <c r="F12818">
        <v>37.929672241210902</v>
      </c>
      <c r="G12818">
        <v>36.542900085449197</v>
      </c>
      <c r="H12818">
        <v>1.4445539712905899</v>
      </c>
      <c r="I12818">
        <v>3.8085062056779903E-2</v>
      </c>
      <c r="J12818">
        <v>74.072559999999996</v>
      </c>
      <c r="K12818">
        <v>-0.82199275493621804</v>
      </c>
      <c r="L12818">
        <v>0.51710140705108598</v>
      </c>
      <c r="M12818">
        <v>1.4445539712905899</v>
      </c>
      <c r="N12818">
        <v>2.3720064163207999</v>
      </c>
      <c r="O12818">
        <v>3.7111008167266801</v>
      </c>
      <c r="P12818">
        <v>-1.46452724933624</v>
      </c>
      <c r="Q12818">
        <v>4.3536353111267099</v>
      </c>
      <c r="R12818">
        <v>125</v>
      </c>
      <c r="S12818">
        <v>3.12793115579167</v>
      </c>
      <c r="T12818">
        <v>1.7685958147048999</v>
      </c>
      <c r="U12818">
        <v>80.682594299316406</v>
      </c>
      <c r="V12818">
        <v>103.25</v>
      </c>
    </row>
    <row r="12819" spans="1:22">
      <c r="A12819" t="s">
        <v>64</v>
      </c>
      <c r="B12819" t="s">
        <v>69</v>
      </c>
      <c r="C12819" s="7" t="s">
        <v>53</v>
      </c>
      <c r="D12819" s="7">
        <v>41128</v>
      </c>
      <c r="E12819" t="s">
        <v>80</v>
      </c>
      <c r="F12819">
        <v>36.694873809814503</v>
      </c>
      <c r="G12819">
        <v>35.479850769042997</v>
      </c>
      <c r="H12819">
        <v>1.2656490802764899</v>
      </c>
      <c r="I12819">
        <v>3.4491170197725303E-2</v>
      </c>
      <c r="J12819">
        <v>73.283999999999907</v>
      </c>
      <c r="K12819">
        <v>-1.0119336843490601</v>
      </c>
      <c r="L12819">
        <v>0.333680689334869</v>
      </c>
      <c r="M12819">
        <v>1.2656490802764899</v>
      </c>
      <c r="N12819">
        <v>2.1976175308227499</v>
      </c>
      <c r="O12819">
        <v>3.5432317256927499</v>
      </c>
      <c r="P12819">
        <v>-1.6575967073440601</v>
      </c>
      <c r="Q12819">
        <v>4.1888947486877397</v>
      </c>
      <c r="R12819">
        <v>125</v>
      </c>
      <c r="S12819">
        <v>3.1584656285165398</v>
      </c>
      <c r="T12819">
        <v>1.7772072553634599</v>
      </c>
      <c r="U12819">
        <v>80.682594299316406</v>
      </c>
      <c r="V12819">
        <v>103.25</v>
      </c>
    </row>
    <row r="12820" spans="1:22">
      <c r="A12820" t="s">
        <v>64</v>
      </c>
      <c r="B12820" t="s">
        <v>69</v>
      </c>
      <c r="C12820" s="7" t="s">
        <v>53</v>
      </c>
      <c r="D12820" s="7">
        <v>41128</v>
      </c>
      <c r="E12820" t="s">
        <v>81</v>
      </c>
      <c r="F12820">
        <v>35.309749603271499</v>
      </c>
      <c r="G12820">
        <v>33.995979309082003</v>
      </c>
      <c r="H12820">
        <v>1.3685120344162001</v>
      </c>
      <c r="I12820">
        <v>3.8757342845201499E-2</v>
      </c>
      <c r="J12820">
        <v>72.573840000000004</v>
      </c>
      <c r="K12820">
        <v>-1.03326940536499</v>
      </c>
      <c r="L12820">
        <v>0.38572254776954701</v>
      </c>
      <c r="M12820">
        <v>1.3685120344162001</v>
      </c>
      <c r="N12820">
        <v>2.3513014316558798</v>
      </c>
      <c r="O12820">
        <v>3.7702934741973899</v>
      </c>
      <c r="P12820">
        <v>-1.7141410112380999</v>
      </c>
      <c r="Q12820">
        <v>4.4511651992797896</v>
      </c>
      <c r="R12820">
        <v>125</v>
      </c>
      <c r="S12820">
        <v>3.51232576324725</v>
      </c>
      <c r="T12820">
        <v>1.8741199970245399</v>
      </c>
      <c r="U12820">
        <v>80.682594299316406</v>
      </c>
      <c r="V12820">
        <v>103.25</v>
      </c>
    </row>
    <row r="12821" spans="1:22">
      <c r="A12821" t="s">
        <v>64</v>
      </c>
      <c r="B12821" t="s">
        <v>69</v>
      </c>
      <c r="C12821" s="7" t="s">
        <v>53</v>
      </c>
      <c r="D12821" s="7">
        <v>41128</v>
      </c>
      <c r="E12821" t="s">
        <v>82</v>
      </c>
      <c r="F12821">
        <v>34.865852355957003</v>
      </c>
      <c r="G12821">
        <v>34.6074829101563</v>
      </c>
      <c r="H12821">
        <v>0.26913478970527599</v>
      </c>
      <c r="I12821">
        <v>7.7191512100398497E-3</v>
      </c>
      <c r="J12821">
        <v>72.084639999999993</v>
      </c>
      <c r="K12821">
        <v>-2.24757599830627</v>
      </c>
      <c r="L12821">
        <v>-0.76068294048309304</v>
      </c>
      <c r="M12821">
        <v>0.26913478970527599</v>
      </c>
      <c r="N12821">
        <v>1.2989524602889999</v>
      </c>
      <c r="O12821">
        <v>2.7858457565307599</v>
      </c>
      <c r="P12821">
        <v>-2.9610285758972199</v>
      </c>
      <c r="Q12821">
        <v>3.4992983341217001</v>
      </c>
      <c r="R12821">
        <v>125</v>
      </c>
      <c r="S12821">
        <v>3.8565102572122201</v>
      </c>
      <c r="T12821">
        <v>1.96379995346069</v>
      </c>
      <c r="U12821">
        <v>80.682594299316406</v>
      </c>
      <c r="V12821">
        <v>103.25</v>
      </c>
    </row>
    <row r="12822" spans="1:22">
      <c r="A12822" t="s">
        <v>64</v>
      </c>
      <c r="B12822" t="s">
        <v>69</v>
      </c>
      <c r="C12822" s="7" t="s">
        <v>53</v>
      </c>
      <c r="D12822" s="7">
        <v>41128</v>
      </c>
      <c r="E12822" t="s">
        <v>83</v>
      </c>
      <c r="F12822">
        <v>35.946075439453097</v>
      </c>
      <c r="G12822">
        <v>35.165679931640597</v>
      </c>
      <c r="H12822">
        <v>0.81291079521179199</v>
      </c>
      <c r="I12822">
        <v>2.2614730522036601E-2</v>
      </c>
      <c r="J12822">
        <v>71.441360000000003</v>
      </c>
      <c r="K12822">
        <v>-1.7561630010604901</v>
      </c>
      <c r="L12822">
        <v>-0.238333374261856</v>
      </c>
      <c r="M12822">
        <v>0.81291079521179199</v>
      </c>
      <c r="N12822">
        <v>1.8641549348831199</v>
      </c>
      <c r="O12822">
        <v>3.3819847106933598</v>
      </c>
      <c r="P12822">
        <v>-2.4844596385955802</v>
      </c>
      <c r="Q12822">
        <v>4.1102814674377397</v>
      </c>
      <c r="R12822">
        <v>125</v>
      </c>
      <c r="S12822">
        <v>4.0186574555150996</v>
      </c>
      <c r="T12822">
        <v>2.0046589374542201</v>
      </c>
      <c r="U12822">
        <v>80.682594299316406</v>
      </c>
      <c r="V12822">
        <v>103.25</v>
      </c>
    </row>
    <row r="12823" spans="1:22">
      <c r="A12823" t="s">
        <v>64</v>
      </c>
      <c r="B12823" t="s">
        <v>69</v>
      </c>
      <c r="C12823" s="7" t="s">
        <v>53</v>
      </c>
      <c r="D12823" s="7">
        <v>41128</v>
      </c>
      <c r="E12823" t="s">
        <v>84</v>
      </c>
      <c r="F12823">
        <v>40.481552124023402</v>
      </c>
      <c r="G12823">
        <v>39.565013885497997</v>
      </c>
      <c r="H12823">
        <v>0.95472383499145497</v>
      </c>
      <c r="I12823">
        <v>2.35841702669859E-2</v>
      </c>
      <c r="J12823">
        <v>71.160960000000102</v>
      </c>
      <c r="K12823">
        <v>-1.6195763349533101</v>
      </c>
      <c r="L12823">
        <v>-9.8658926784992204E-2</v>
      </c>
      <c r="M12823">
        <v>0.95472383499145497</v>
      </c>
      <c r="N12823">
        <v>2.00810670852661</v>
      </c>
      <c r="O12823">
        <v>3.52902388572693</v>
      </c>
      <c r="P12823">
        <v>-2.34935474395752</v>
      </c>
      <c r="Q12823">
        <v>4.2588024139404297</v>
      </c>
      <c r="R12823">
        <v>125</v>
      </c>
      <c r="S12823">
        <v>4.0350246856926297</v>
      </c>
      <c r="T12823">
        <v>2.0087370872497599</v>
      </c>
      <c r="U12823">
        <v>80.682594299316406</v>
      </c>
      <c r="V12823">
        <v>103.25</v>
      </c>
    </row>
    <row r="12824" spans="1:22">
      <c r="A12824" t="s">
        <v>64</v>
      </c>
      <c r="B12824" t="s">
        <v>69</v>
      </c>
      <c r="C12824" s="7" t="s">
        <v>53</v>
      </c>
      <c r="D12824" s="7">
        <v>41128</v>
      </c>
      <c r="E12824" t="s">
        <v>85</v>
      </c>
      <c r="F12824">
        <v>51.392082214355497</v>
      </c>
      <c r="G12824">
        <v>47.802028656005902</v>
      </c>
      <c r="H12824">
        <v>3.7396395206451398</v>
      </c>
      <c r="I12824">
        <v>7.2766840457916301E-2</v>
      </c>
      <c r="J12824">
        <v>70.759600000000006</v>
      </c>
      <c r="K12824">
        <v>1.02649998664856</v>
      </c>
      <c r="L12824">
        <v>2.62944483757019</v>
      </c>
      <c r="M12824">
        <v>3.7396395206451398</v>
      </c>
      <c r="N12824">
        <v>4.8498344421386701</v>
      </c>
      <c r="O12824">
        <v>6.4527788162231401</v>
      </c>
      <c r="P12824">
        <v>0.25736266374588002</v>
      </c>
      <c r="Q12824">
        <v>7.2219161987304696</v>
      </c>
      <c r="R12824">
        <v>125</v>
      </c>
      <c r="S12824">
        <v>4.4820023754882596</v>
      </c>
      <c r="T12824">
        <v>2.1170740127563499</v>
      </c>
      <c r="U12824">
        <v>80.682594299316406</v>
      </c>
      <c r="V12824">
        <v>103.25</v>
      </c>
    </row>
    <row r="12825" spans="1:22">
      <c r="A12825" t="s">
        <v>64</v>
      </c>
      <c r="B12825" t="s">
        <v>69</v>
      </c>
      <c r="C12825" s="7" t="s">
        <v>53</v>
      </c>
      <c r="D12825" s="7">
        <v>41128</v>
      </c>
      <c r="E12825" t="s">
        <v>86</v>
      </c>
      <c r="F12825">
        <v>59.6739311218262</v>
      </c>
      <c r="G12825">
        <v>56.227027893066399</v>
      </c>
      <c r="H12825">
        <v>3.5905230045318599</v>
      </c>
      <c r="I12825">
        <v>6.01690374314785E-2</v>
      </c>
      <c r="J12825">
        <v>72.924160000000001</v>
      </c>
      <c r="K12825">
        <v>0.69845348596572898</v>
      </c>
      <c r="L12825">
        <v>2.4071116447448699</v>
      </c>
      <c r="M12825">
        <v>3.5905230045318599</v>
      </c>
      <c r="N12825">
        <v>4.7739343643188503</v>
      </c>
      <c r="O12825">
        <v>6.4825925827026403</v>
      </c>
      <c r="P12825">
        <v>-0.121408045291901</v>
      </c>
      <c r="Q12825">
        <v>7.3024539947509801</v>
      </c>
      <c r="R12825">
        <v>125</v>
      </c>
      <c r="S12825">
        <v>5.0926670876151503</v>
      </c>
      <c r="T12825">
        <v>2.2566938400268599</v>
      </c>
      <c r="U12825">
        <v>80.682594299316406</v>
      </c>
      <c r="V12825">
        <v>103.25</v>
      </c>
    </row>
    <row r="12826" spans="1:22">
      <c r="A12826" t="s">
        <v>64</v>
      </c>
      <c r="B12826" t="s">
        <v>69</v>
      </c>
      <c r="C12826" s="7" t="s">
        <v>53</v>
      </c>
      <c r="D12826" s="7">
        <v>41128</v>
      </c>
      <c r="E12826" t="s">
        <v>87</v>
      </c>
      <c r="F12826">
        <v>67.508903503417997</v>
      </c>
      <c r="G12826">
        <v>62.498466491699197</v>
      </c>
      <c r="H12826">
        <v>5.2192091941833496</v>
      </c>
      <c r="I12826">
        <v>7.7311418950557695E-2</v>
      </c>
      <c r="J12826">
        <v>76.654079999999993</v>
      </c>
      <c r="K12826">
        <v>1.92405641078949</v>
      </c>
      <c r="L12826">
        <v>3.8708593845367401</v>
      </c>
      <c r="M12826">
        <v>5.2192091941833496</v>
      </c>
      <c r="N12826">
        <v>6.5675587654113796</v>
      </c>
      <c r="O12826">
        <v>8.5143623352050799</v>
      </c>
      <c r="P12826">
        <v>0.98992645740509</v>
      </c>
      <c r="Q12826">
        <v>9.4484920501709002</v>
      </c>
      <c r="R12826">
        <v>125</v>
      </c>
      <c r="S12826">
        <v>6.6111792390447599</v>
      </c>
      <c r="T12826">
        <v>2.57122135162354</v>
      </c>
      <c r="U12826">
        <v>80.682594299316406</v>
      </c>
      <c r="V12826">
        <v>103.25</v>
      </c>
    </row>
    <row r="12827" spans="1:22">
      <c r="A12827" t="s">
        <v>64</v>
      </c>
      <c r="B12827" t="s">
        <v>69</v>
      </c>
      <c r="C12827" s="7" t="s">
        <v>53</v>
      </c>
      <c r="D12827" s="7">
        <v>41128</v>
      </c>
      <c r="E12827" t="s">
        <v>88</v>
      </c>
      <c r="F12827">
        <v>70.160095214843807</v>
      </c>
      <c r="G12827">
        <v>65.047760009765597</v>
      </c>
      <c r="H12827">
        <v>5.3253474235534703</v>
      </c>
      <c r="I12827">
        <v>7.5902797281742096E-2</v>
      </c>
      <c r="J12827">
        <v>80.776799999999994</v>
      </c>
      <c r="K12827">
        <v>1.86634457111359</v>
      </c>
      <c r="L12827">
        <v>3.90995144844055</v>
      </c>
      <c r="M12827">
        <v>5.3253474235534703</v>
      </c>
      <c r="N12827">
        <v>6.7407431602478001</v>
      </c>
      <c r="O12827">
        <v>8.7843503952026403</v>
      </c>
      <c r="P12827">
        <v>0.88576531410217296</v>
      </c>
      <c r="Q12827">
        <v>9.7649297714233398</v>
      </c>
      <c r="R12827">
        <v>125</v>
      </c>
      <c r="S12827">
        <v>7.2850019060208497</v>
      </c>
      <c r="T12827">
        <v>2.69907426834106</v>
      </c>
      <c r="U12827">
        <v>80.682594299316406</v>
      </c>
      <c r="V12827">
        <v>103.25</v>
      </c>
    </row>
    <row r="12828" spans="1:22">
      <c r="A12828" t="s">
        <v>64</v>
      </c>
      <c r="B12828" t="s">
        <v>69</v>
      </c>
      <c r="C12828" s="7" t="s">
        <v>53</v>
      </c>
      <c r="D12828" s="7">
        <v>41128</v>
      </c>
      <c r="E12828" t="s">
        <v>89</v>
      </c>
      <c r="F12828">
        <v>72.465026855468807</v>
      </c>
      <c r="G12828">
        <v>68.475296020507798</v>
      </c>
      <c r="H12828">
        <v>4.1559739112854004</v>
      </c>
      <c r="I12828">
        <v>5.7351443916559199E-2</v>
      </c>
      <c r="J12828">
        <v>84.363999999999905</v>
      </c>
      <c r="K12828">
        <v>0.76075524091720603</v>
      </c>
      <c r="L12828">
        <v>2.7666778564453098</v>
      </c>
      <c r="M12828">
        <v>4.1559739112854004</v>
      </c>
      <c r="N12828">
        <v>5.5452699661254901</v>
      </c>
      <c r="O12828">
        <v>7.5511927604675302</v>
      </c>
      <c r="P12828">
        <v>-0.201742067933083</v>
      </c>
      <c r="Q12828">
        <v>8.5136899948120099</v>
      </c>
      <c r="R12828">
        <v>125</v>
      </c>
      <c r="S12828">
        <v>7.0188074341950299</v>
      </c>
      <c r="T12828">
        <v>2.64930319786072</v>
      </c>
      <c r="U12828">
        <v>80.682594299316406</v>
      </c>
      <c r="V12828">
        <v>103.25</v>
      </c>
    </row>
    <row r="12829" spans="1:22">
      <c r="A12829" t="s">
        <v>64</v>
      </c>
      <c r="B12829" t="s">
        <v>69</v>
      </c>
      <c r="C12829" s="7" t="s">
        <v>53</v>
      </c>
      <c r="D12829" s="7">
        <v>41128</v>
      </c>
      <c r="E12829" t="s">
        <v>90</v>
      </c>
      <c r="F12829">
        <v>75.643592834472699</v>
      </c>
      <c r="G12829">
        <v>70.762435913085895</v>
      </c>
      <c r="H12829">
        <v>5.0845384597778303</v>
      </c>
      <c r="I12829">
        <v>6.7217037081718403E-2</v>
      </c>
      <c r="J12829">
        <v>86.828000000000003</v>
      </c>
      <c r="K12829">
        <v>1.4952585697174099</v>
      </c>
      <c r="L12829">
        <v>3.61583423614502</v>
      </c>
      <c r="M12829">
        <v>5.0845384597778303</v>
      </c>
      <c r="N12829">
        <v>6.5532426834106401</v>
      </c>
      <c r="O12829">
        <v>8.6738185882568395</v>
      </c>
      <c r="P12829">
        <v>0.47774758934974698</v>
      </c>
      <c r="Q12829">
        <v>9.6913290023803693</v>
      </c>
      <c r="R12829">
        <v>125</v>
      </c>
      <c r="S12829">
        <v>7.8440884769161698</v>
      </c>
      <c r="T12829">
        <v>2.8007299900054901</v>
      </c>
      <c r="U12829">
        <v>80.682594299316406</v>
      </c>
      <c r="V12829">
        <v>103.25</v>
      </c>
    </row>
    <row r="12830" spans="1:22">
      <c r="A12830" t="s">
        <v>64</v>
      </c>
      <c r="B12830" t="s">
        <v>69</v>
      </c>
      <c r="C12830" s="7" t="s">
        <v>53</v>
      </c>
      <c r="D12830" s="7">
        <v>41128</v>
      </c>
      <c r="E12830" t="s">
        <v>91</v>
      </c>
      <c r="F12830">
        <v>77.401817321777301</v>
      </c>
      <c r="G12830">
        <v>71.026885986328097</v>
      </c>
      <c r="H12830">
        <v>6.6405529975891104</v>
      </c>
      <c r="I12830">
        <v>8.5793241858482402E-2</v>
      </c>
      <c r="J12830">
        <v>89.635199999999898</v>
      </c>
      <c r="K12830">
        <v>3.30982518196106</v>
      </c>
      <c r="L12830">
        <v>5.2776460647582999</v>
      </c>
      <c r="M12830">
        <v>6.6405529975891104</v>
      </c>
      <c r="N12830">
        <v>8.0034599304199201</v>
      </c>
      <c r="O12830">
        <v>9.9712810516357404</v>
      </c>
      <c r="P12830">
        <v>2.3656101226806601</v>
      </c>
      <c r="Q12830">
        <v>10.915495872497599</v>
      </c>
      <c r="R12830">
        <v>125</v>
      </c>
      <c r="S12830">
        <v>6.7547004981193499</v>
      </c>
      <c r="T12830">
        <v>2.5989806652069101</v>
      </c>
      <c r="U12830">
        <v>80.682594299316406</v>
      </c>
      <c r="V12830">
        <v>103.25</v>
      </c>
    </row>
    <row r="12831" spans="1:22">
      <c r="A12831" t="s">
        <v>64</v>
      </c>
      <c r="B12831" t="s">
        <v>69</v>
      </c>
      <c r="C12831" s="7" t="s">
        <v>53</v>
      </c>
      <c r="D12831" s="7">
        <v>41128</v>
      </c>
      <c r="E12831" t="s">
        <v>92</v>
      </c>
      <c r="F12831">
        <v>78.456062316894503</v>
      </c>
      <c r="G12831">
        <v>72.486915588378906</v>
      </c>
      <c r="H12831">
        <v>6.2178602218627903</v>
      </c>
      <c r="I12831">
        <v>7.9252772033214597E-2</v>
      </c>
      <c r="J12831">
        <v>91.317600000000098</v>
      </c>
      <c r="K12831">
        <v>2.70205426216125</v>
      </c>
      <c r="L12831">
        <v>4.7792210578918501</v>
      </c>
      <c r="M12831">
        <v>6.2178602218627903</v>
      </c>
      <c r="N12831">
        <v>7.6564993858337402</v>
      </c>
      <c r="O12831">
        <v>9.7336664199829102</v>
      </c>
      <c r="P12831">
        <v>1.70537209510803</v>
      </c>
      <c r="Q12831">
        <v>10.730348587036101</v>
      </c>
      <c r="R12831">
        <v>125</v>
      </c>
      <c r="S12831">
        <v>7.5262323182428803</v>
      </c>
      <c r="T12831">
        <v>2.7433979511261</v>
      </c>
      <c r="U12831">
        <v>80.682594299316406</v>
      </c>
      <c r="V12831">
        <v>103.25</v>
      </c>
    </row>
    <row r="12832" spans="1:22">
      <c r="A12832" t="s">
        <v>64</v>
      </c>
      <c r="B12832" t="s">
        <v>69</v>
      </c>
      <c r="C12832" s="7" t="s">
        <v>53</v>
      </c>
      <c r="D12832" s="7">
        <v>41128</v>
      </c>
      <c r="E12832" t="s">
        <v>93</v>
      </c>
      <c r="F12832">
        <v>76.234115600585895</v>
      </c>
      <c r="G12832">
        <v>71.131843566894503</v>
      </c>
      <c r="H12832">
        <v>5.3148670196533203</v>
      </c>
      <c r="I12832">
        <v>6.9717697799205794E-2</v>
      </c>
      <c r="J12832">
        <v>91.372799999999998</v>
      </c>
      <c r="K12832">
        <v>1.8104988336563099</v>
      </c>
      <c r="L12832">
        <v>3.8809080123901398</v>
      </c>
      <c r="M12832">
        <v>5.3148670196533203</v>
      </c>
      <c r="N12832">
        <v>6.7488260269165004</v>
      </c>
      <c r="O12832">
        <v>8.8192348480224592</v>
      </c>
      <c r="P12832">
        <v>0.81705921888351396</v>
      </c>
      <c r="Q12832">
        <v>9.8126745223999006</v>
      </c>
      <c r="R12832">
        <v>125</v>
      </c>
      <c r="S12832">
        <v>7.47734253323648</v>
      </c>
      <c r="T12832">
        <v>2.7344729900360099</v>
      </c>
      <c r="U12832">
        <v>80.682594299316406</v>
      </c>
      <c r="V12832">
        <v>103.25</v>
      </c>
    </row>
    <row r="12833" spans="1:22">
      <c r="A12833" t="s">
        <v>64</v>
      </c>
      <c r="B12833" t="s">
        <v>69</v>
      </c>
      <c r="C12833" s="7" t="s">
        <v>53</v>
      </c>
      <c r="D12833" s="7">
        <v>41128</v>
      </c>
      <c r="E12833" t="s">
        <v>94</v>
      </c>
      <c r="F12833">
        <v>72.820648193359403</v>
      </c>
      <c r="G12833">
        <v>69.958518981933594</v>
      </c>
      <c r="H12833">
        <v>2.9813804626464799</v>
      </c>
      <c r="I12833">
        <v>4.0941417217254597E-2</v>
      </c>
      <c r="J12833">
        <v>90.369600000000105</v>
      </c>
      <c r="K12833">
        <v>-0.31610023975372298</v>
      </c>
      <c r="L12833">
        <v>1.6320780515670801</v>
      </c>
      <c r="M12833">
        <v>2.9813804626464799</v>
      </c>
      <c r="N12833">
        <v>4.3306827545165998</v>
      </c>
      <c r="O12833">
        <v>6.2788610458373997</v>
      </c>
      <c r="P12833">
        <v>-1.2508902549743699</v>
      </c>
      <c r="Q12833">
        <v>7.2136511802673304</v>
      </c>
      <c r="R12833">
        <v>125</v>
      </c>
      <c r="S12833">
        <v>6.6205238432876898</v>
      </c>
      <c r="T12833">
        <v>2.57303786277771</v>
      </c>
      <c r="U12833">
        <v>80.682594299316406</v>
      </c>
      <c r="V12833">
        <v>103.25</v>
      </c>
    </row>
    <row r="12834" spans="1:22">
      <c r="A12834" t="s">
        <v>64</v>
      </c>
      <c r="B12834" t="s">
        <v>69</v>
      </c>
      <c r="C12834" s="7" t="s">
        <v>53</v>
      </c>
      <c r="D12834" s="7">
        <v>41128</v>
      </c>
      <c r="E12834" t="s">
        <v>95</v>
      </c>
      <c r="F12834">
        <v>67.303062438964801</v>
      </c>
      <c r="G12834">
        <v>66.235557556152301</v>
      </c>
      <c r="H12834">
        <v>1.1119847297668499</v>
      </c>
      <c r="I12834">
        <v>1.6522051766514799E-2</v>
      </c>
      <c r="J12834">
        <v>89.425600000000003</v>
      </c>
      <c r="K12834">
        <v>-1.9411138296127299</v>
      </c>
      <c r="L12834">
        <v>-0.13731843233108501</v>
      </c>
      <c r="M12834">
        <v>1.1119847297668499</v>
      </c>
      <c r="N12834">
        <v>2.3612878322601301</v>
      </c>
      <c r="O12834">
        <v>4.1650834083557102</v>
      </c>
      <c r="P12834">
        <v>-2.8066248893737802</v>
      </c>
      <c r="Q12834">
        <v>5.0305943489074698</v>
      </c>
      <c r="R12834">
        <v>125</v>
      </c>
      <c r="S12834">
        <v>5.6755697859762799</v>
      </c>
      <c r="T12834">
        <v>2.38234543800354</v>
      </c>
      <c r="U12834">
        <v>80.682594299316406</v>
      </c>
      <c r="V12834">
        <v>103.25</v>
      </c>
    </row>
    <row r="12835" spans="1:22">
      <c r="A12835" t="s">
        <v>64</v>
      </c>
      <c r="B12835" t="s">
        <v>69</v>
      </c>
      <c r="C12835" s="7" t="s">
        <v>53</v>
      </c>
      <c r="D12835" s="7">
        <v>41128</v>
      </c>
      <c r="E12835" t="s">
        <v>96</v>
      </c>
      <c r="F12835">
        <v>62.869178771972699</v>
      </c>
      <c r="G12835">
        <v>63.134284973144503</v>
      </c>
      <c r="H12835">
        <v>-0.276149392127991</v>
      </c>
      <c r="I12835">
        <v>-4.3924446217715697E-3</v>
      </c>
      <c r="J12835">
        <v>87.313119999999898</v>
      </c>
      <c r="K12835">
        <v>-3.1046280860900901</v>
      </c>
      <c r="L12835">
        <v>-1.4335399866104099</v>
      </c>
      <c r="M12835">
        <v>-0.276149392127991</v>
      </c>
      <c r="N12835">
        <v>0.88124120235443104</v>
      </c>
      <c r="O12835">
        <v>2.55232930183411</v>
      </c>
      <c r="P12835">
        <v>-3.9064626693725599</v>
      </c>
      <c r="Q12835">
        <v>3.3541638851165798</v>
      </c>
      <c r="R12835">
        <v>125</v>
      </c>
      <c r="S12835">
        <v>4.8711742665002502</v>
      </c>
      <c r="T12835">
        <v>2.2070736885070801</v>
      </c>
      <c r="U12835">
        <v>80.682594299316406</v>
      </c>
      <c r="V12835">
        <v>103.25</v>
      </c>
    </row>
    <row r="12836" spans="1:22">
      <c r="A12836" t="s">
        <v>64</v>
      </c>
      <c r="B12836" t="s">
        <v>69</v>
      </c>
      <c r="C12836" s="7" t="s">
        <v>53</v>
      </c>
      <c r="D12836" s="7">
        <v>41128</v>
      </c>
      <c r="E12836" t="s">
        <v>97</v>
      </c>
      <c r="F12836">
        <v>55.455276489257798</v>
      </c>
      <c r="G12836">
        <v>55.980758666992202</v>
      </c>
      <c r="H12836">
        <v>-0.54737502336502097</v>
      </c>
      <c r="I12836">
        <v>-9.8705673590302502E-3</v>
      </c>
      <c r="J12836">
        <v>85.196479999999895</v>
      </c>
      <c r="K12836">
        <v>-3.3751995563507098</v>
      </c>
      <c r="L12836">
        <v>-1.7044979333877599</v>
      </c>
      <c r="M12836">
        <v>-0.54737502336502097</v>
      </c>
      <c r="N12836">
        <v>0.60974788665771495</v>
      </c>
      <c r="O12836">
        <v>2.2804496288299601</v>
      </c>
      <c r="P12836">
        <v>-4.1768484115600604</v>
      </c>
      <c r="Q12836">
        <v>3.0820984840393102</v>
      </c>
      <c r="R12836">
        <v>125</v>
      </c>
      <c r="S12836">
        <v>4.8689213070934398</v>
      </c>
      <c r="T12836">
        <v>2.2065632343292201</v>
      </c>
      <c r="U12836">
        <v>80.682594299316406</v>
      </c>
      <c r="V12836">
        <v>103.25</v>
      </c>
    </row>
    <row r="12837" spans="1:22">
      <c r="A12837" t="s">
        <v>64</v>
      </c>
      <c r="B12837" t="s">
        <v>69</v>
      </c>
      <c r="C12837" s="7" t="s">
        <v>53</v>
      </c>
      <c r="D12837" s="7">
        <v>41128</v>
      </c>
      <c r="E12837" t="s">
        <v>98</v>
      </c>
      <c r="F12837">
        <v>53.008861541747997</v>
      </c>
      <c r="G12837">
        <v>53.3037300109863</v>
      </c>
      <c r="H12837">
        <v>-0.30715751647949202</v>
      </c>
      <c r="I12837">
        <v>-5.79445622861385E-3</v>
      </c>
      <c r="J12837">
        <v>82.041759999999897</v>
      </c>
      <c r="K12837">
        <v>-3.0347938537597701</v>
      </c>
      <c r="L12837">
        <v>-1.42328429222107</v>
      </c>
      <c r="M12837">
        <v>-0.30715751647949202</v>
      </c>
      <c r="N12837">
        <v>0.80896919965743996</v>
      </c>
      <c r="O12837">
        <v>2.4204788208007799</v>
      </c>
      <c r="P12837">
        <v>-3.8080410957336399</v>
      </c>
      <c r="Q12837">
        <v>3.19372606277466</v>
      </c>
      <c r="R12837">
        <v>125</v>
      </c>
      <c r="S12837">
        <v>4.5300270529426099</v>
      </c>
      <c r="T12837">
        <v>2.1283860206603999</v>
      </c>
      <c r="U12837">
        <v>80.682594299316406</v>
      </c>
      <c r="V12837">
        <v>103.25</v>
      </c>
    </row>
    <row r="12838" spans="1:22">
      <c r="A12838" t="s">
        <v>64</v>
      </c>
      <c r="B12838" t="s">
        <v>69</v>
      </c>
      <c r="C12838" s="7" t="s">
        <v>53</v>
      </c>
      <c r="D12838" s="7">
        <v>41128</v>
      </c>
      <c r="E12838" t="s">
        <v>99</v>
      </c>
      <c r="F12838">
        <v>49.523338317871101</v>
      </c>
      <c r="G12838">
        <v>50.253555297851598</v>
      </c>
      <c r="H12838">
        <v>-0.76064544916152999</v>
      </c>
      <c r="I12838">
        <v>-1.53593327850103E-2</v>
      </c>
      <c r="J12838">
        <v>79.557280000000006</v>
      </c>
      <c r="K12838">
        <v>-3.5306928157806401</v>
      </c>
      <c r="L12838">
        <v>-1.89412641525269</v>
      </c>
      <c r="M12838">
        <v>-0.76064544916152999</v>
      </c>
      <c r="N12838">
        <v>0.37283548712730402</v>
      </c>
      <c r="O12838">
        <v>2.0094020366668701</v>
      </c>
      <c r="P12838">
        <v>-4.3159627914428702</v>
      </c>
      <c r="Q12838">
        <v>2.7946720123290998</v>
      </c>
      <c r="R12838">
        <v>125</v>
      </c>
      <c r="S12838">
        <v>4.6719935126932297</v>
      </c>
      <c r="T12838">
        <v>2.1614794731140101</v>
      </c>
      <c r="U12838">
        <v>80.682594299316406</v>
      </c>
      <c r="V12838">
        <v>103.25</v>
      </c>
    </row>
    <row r="12839" spans="1:22">
      <c r="A12839" t="s">
        <v>64</v>
      </c>
      <c r="B12839" t="s">
        <v>69</v>
      </c>
      <c r="C12839" s="7" t="s">
        <v>53</v>
      </c>
      <c r="D12839" s="7">
        <v>41128</v>
      </c>
      <c r="E12839" t="s">
        <v>100</v>
      </c>
      <c r="F12839">
        <v>45.761272430419901</v>
      </c>
      <c r="G12839">
        <v>46.930618286132798</v>
      </c>
      <c r="H12839">
        <v>-1.2180701494216899</v>
      </c>
      <c r="I12839">
        <v>-2.66179256141186E-2</v>
      </c>
      <c r="J12839">
        <v>77.836640000000003</v>
      </c>
      <c r="K12839">
        <v>-3.8785853385925302</v>
      </c>
      <c r="L12839">
        <v>-2.3067314624786399</v>
      </c>
      <c r="M12839">
        <v>-1.2180701494216899</v>
      </c>
      <c r="N12839">
        <v>-0.12940894067287401</v>
      </c>
      <c r="O12839">
        <v>1.44244492053986</v>
      </c>
      <c r="P12839">
        <v>-4.6328043937683097</v>
      </c>
      <c r="Q12839">
        <v>2.1966640949249299</v>
      </c>
      <c r="R12839">
        <v>125</v>
      </c>
      <c r="S12839">
        <v>4.30982143320995</v>
      </c>
      <c r="T12839">
        <v>2.07601094245911</v>
      </c>
      <c r="U12839">
        <v>80.682594299316406</v>
      </c>
      <c r="V12839">
        <v>103.25</v>
      </c>
    </row>
    <row r="12840" spans="1:22">
      <c r="A12840" t="s">
        <v>64</v>
      </c>
      <c r="B12840" t="s">
        <v>69</v>
      </c>
      <c r="C12840" s="7" t="s">
        <v>53</v>
      </c>
      <c r="D12840" s="7">
        <v>41128</v>
      </c>
      <c r="E12840" t="s">
        <v>101</v>
      </c>
      <c r="F12840">
        <v>42.639190673828097</v>
      </c>
      <c r="G12840">
        <v>42.821460723877003</v>
      </c>
      <c r="H12840">
        <v>-0.189864382147789</v>
      </c>
      <c r="I12840">
        <v>-4.4528138823807196E-3</v>
      </c>
      <c r="J12840">
        <v>76.52216</v>
      </c>
      <c r="K12840">
        <v>-2.7438769340515101</v>
      </c>
      <c r="L12840">
        <v>-1.23494565486908</v>
      </c>
      <c r="M12840">
        <v>-0.189864382147789</v>
      </c>
      <c r="N12840">
        <v>0.85521686077117898</v>
      </c>
      <c r="O12840">
        <v>2.3641481399536102</v>
      </c>
      <c r="P12840">
        <v>-3.4679040908813499</v>
      </c>
      <c r="Q12840">
        <v>3.0881752967834499</v>
      </c>
      <c r="R12840">
        <v>125</v>
      </c>
      <c r="S12840">
        <v>3.9716765984812801</v>
      </c>
      <c r="T12840">
        <v>1.9929065704345701</v>
      </c>
      <c r="U12840">
        <v>80.682594299316406</v>
      </c>
      <c r="V12840">
        <v>103.25</v>
      </c>
    </row>
    <row r="12841" spans="1:22">
      <c r="A12841" t="s">
        <v>64</v>
      </c>
      <c r="B12841" t="s">
        <v>69</v>
      </c>
      <c r="C12841" s="7" t="s">
        <v>53</v>
      </c>
      <c r="D12841" s="7">
        <v>41128</v>
      </c>
      <c r="E12841" t="s">
        <v>102</v>
      </c>
      <c r="F12841">
        <v>39.276111602783203</v>
      </c>
      <c r="G12841">
        <v>39.535354614257798</v>
      </c>
      <c r="H12841">
        <v>-0.27004483342170699</v>
      </c>
      <c r="I12841">
        <v>-6.8755489774048302E-3</v>
      </c>
      <c r="J12841">
        <v>75.413279999999901</v>
      </c>
      <c r="K12841">
        <v>-2.6949493885040301</v>
      </c>
      <c r="L12841">
        <v>-1.26229608058929</v>
      </c>
      <c r="M12841">
        <v>-0.27004483342170699</v>
      </c>
      <c r="N12841">
        <v>0.72220641374588002</v>
      </c>
      <c r="O12841">
        <v>2.1548597812652601</v>
      </c>
      <c r="P12841">
        <v>-3.3823759555816699</v>
      </c>
      <c r="Q12841">
        <v>2.8422863483428999</v>
      </c>
      <c r="R12841">
        <v>125</v>
      </c>
      <c r="S12841">
        <v>3.5802809633337902</v>
      </c>
      <c r="T12841">
        <v>1.89216303825378</v>
      </c>
      <c r="U12841">
        <v>80.682594299316406</v>
      </c>
      <c r="V12841">
        <v>103.25</v>
      </c>
    </row>
    <row r="12842" spans="1:22">
      <c r="A12842" t="s">
        <v>64</v>
      </c>
      <c r="B12842" t="s">
        <v>69</v>
      </c>
      <c r="C12842" s="7" t="s">
        <v>53</v>
      </c>
      <c r="D12842" s="7">
        <v>41130</v>
      </c>
      <c r="E12842" t="s">
        <v>79</v>
      </c>
      <c r="F12842">
        <v>38.542449951171903</v>
      </c>
      <c r="G12842">
        <v>37.9781303405762</v>
      </c>
      <c r="H12842">
        <v>0.58783572912216198</v>
      </c>
      <c r="I12842">
        <v>1.52516439557076E-2</v>
      </c>
      <c r="J12842">
        <v>73.739360000000005</v>
      </c>
      <c r="K12842">
        <v>-1.6046063899993901</v>
      </c>
      <c r="L12842">
        <v>-0.30929380655288702</v>
      </c>
      <c r="M12842">
        <v>0.58783572912216198</v>
      </c>
      <c r="N12842">
        <v>1.4849653244018599</v>
      </c>
      <c r="O12842">
        <v>2.7802779674529998</v>
      </c>
      <c r="P12842">
        <v>-2.2261333465576199</v>
      </c>
      <c r="Q12842">
        <v>3.40180468559265</v>
      </c>
      <c r="R12842">
        <v>125</v>
      </c>
      <c r="S12842">
        <v>2.9267397406733999</v>
      </c>
      <c r="T12842">
        <v>1.71077167987823</v>
      </c>
      <c r="U12842">
        <v>82.190895080566406</v>
      </c>
      <c r="V12842">
        <v>104.75</v>
      </c>
    </row>
    <row r="12843" spans="1:22">
      <c r="A12843" t="s">
        <v>64</v>
      </c>
      <c r="B12843" t="s">
        <v>69</v>
      </c>
      <c r="C12843" s="7" t="s">
        <v>53</v>
      </c>
      <c r="D12843" s="7">
        <v>41130</v>
      </c>
      <c r="E12843" t="s">
        <v>80</v>
      </c>
      <c r="F12843">
        <v>37.1911010742188</v>
      </c>
      <c r="G12843">
        <v>37.1572875976563</v>
      </c>
      <c r="H12843">
        <v>3.5220917314291E-2</v>
      </c>
      <c r="I12843">
        <v>9.4702537171542601E-4</v>
      </c>
      <c r="J12843">
        <v>72.940240000000003</v>
      </c>
      <c r="K12843">
        <v>-2.1656632423400901</v>
      </c>
      <c r="L12843">
        <v>-0.86536300182342496</v>
      </c>
      <c r="M12843">
        <v>3.5220917314291E-2</v>
      </c>
      <c r="N12843">
        <v>0.935804843902588</v>
      </c>
      <c r="O12843">
        <v>2.23610496520996</v>
      </c>
      <c r="P12843">
        <v>-2.78958320617676</v>
      </c>
      <c r="Q12843">
        <v>2.86002492904663</v>
      </c>
      <c r="R12843">
        <v>125</v>
      </c>
      <c r="S12843">
        <v>2.9493217521548001</v>
      </c>
      <c r="T12843">
        <v>1.7173589468002299</v>
      </c>
      <c r="U12843">
        <v>82.190895080566406</v>
      </c>
      <c r="V12843">
        <v>104.75</v>
      </c>
    </row>
    <row r="12844" spans="1:22">
      <c r="A12844" t="s">
        <v>64</v>
      </c>
      <c r="B12844" t="s">
        <v>69</v>
      </c>
      <c r="C12844" s="7" t="s">
        <v>53</v>
      </c>
      <c r="D12844" s="7">
        <v>41130</v>
      </c>
      <c r="E12844" t="s">
        <v>81</v>
      </c>
      <c r="F12844">
        <v>35.655708312988303</v>
      </c>
      <c r="G12844">
        <v>35.7787475585938</v>
      </c>
      <c r="H12844">
        <v>-0.128164172172546</v>
      </c>
      <c r="I12844">
        <v>-3.5944923292845501E-3</v>
      </c>
      <c r="J12844">
        <v>72.300560000000004</v>
      </c>
      <c r="K12844">
        <v>-2.4441931247711199</v>
      </c>
      <c r="L12844">
        <v>-1.0758644342422501</v>
      </c>
      <c r="M12844">
        <v>-0.128164172172546</v>
      </c>
      <c r="N12844">
        <v>0.81953608989715598</v>
      </c>
      <c r="O12844">
        <v>2.1878647804260298</v>
      </c>
      <c r="P12844">
        <v>-3.1007552146911599</v>
      </c>
      <c r="Q12844">
        <v>2.8444268703460698</v>
      </c>
      <c r="R12844">
        <v>125</v>
      </c>
      <c r="S12844">
        <v>3.2659970986856202</v>
      </c>
      <c r="T12844">
        <v>1.80720698833466</v>
      </c>
      <c r="U12844">
        <v>82.190895080566406</v>
      </c>
      <c r="V12844">
        <v>104.75</v>
      </c>
    </row>
    <row r="12845" spans="1:22">
      <c r="A12845" t="s">
        <v>64</v>
      </c>
      <c r="B12845" t="s">
        <v>69</v>
      </c>
      <c r="C12845" s="7" t="s">
        <v>53</v>
      </c>
      <c r="D12845" s="7">
        <v>41130</v>
      </c>
      <c r="E12845" t="s">
        <v>82</v>
      </c>
      <c r="F12845">
        <v>34.941898345947301</v>
      </c>
      <c r="G12845">
        <v>35.433067321777301</v>
      </c>
      <c r="H12845">
        <v>-0.51163446903228804</v>
      </c>
      <c r="I12845">
        <v>-1.46424351260066E-2</v>
      </c>
      <c r="J12845">
        <v>72.197119999999998</v>
      </c>
      <c r="K12845">
        <v>-2.9382731914520299</v>
      </c>
      <c r="L12845">
        <v>-1.5045952796936</v>
      </c>
      <c r="M12845">
        <v>-0.51163446903228804</v>
      </c>
      <c r="N12845">
        <v>0.48132640123367298</v>
      </c>
      <c r="O12845">
        <v>1.9150041341781601</v>
      </c>
      <c r="P12845">
        <v>-3.6261913776397701</v>
      </c>
      <c r="Q12845">
        <v>2.6029224395752002</v>
      </c>
      <c r="R12845">
        <v>125</v>
      </c>
      <c r="S12845">
        <v>3.5854035349022002</v>
      </c>
      <c r="T12845">
        <v>1.89351618289948</v>
      </c>
      <c r="U12845">
        <v>82.190895080566406</v>
      </c>
      <c r="V12845">
        <v>104.75</v>
      </c>
    </row>
    <row r="12846" spans="1:22">
      <c r="A12846" t="s">
        <v>64</v>
      </c>
      <c r="B12846" t="s">
        <v>69</v>
      </c>
      <c r="C12846" s="7" t="s">
        <v>53</v>
      </c>
      <c r="D12846" s="7">
        <v>41130</v>
      </c>
      <c r="E12846" t="s">
        <v>83</v>
      </c>
      <c r="F12846">
        <v>35.941703796386697</v>
      </c>
      <c r="G12846">
        <v>36.4199829101563</v>
      </c>
      <c r="H12846">
        <v>-0.49820679426193198</v>
      </c>
      <c r="I12846">
        <v>-1.38615239411592E-2</v>
      </c>
      <c r="J12846">
        <v>71.808639999999997</v>
      </c>
      <c r="K12846">
        <v>-2.9783751964569101</v>
      </c>
      <c r="L12846">
        <v>-1.51307165622711</v>
      </c>
      <c r="M12846">
        <v>-0.49820679426193198</v>
      </c>
      <c r="N12846">
        <v>0.51665800809860196</v>
      </c>
      <c r="O12846">
        <v>1.98196160793304</v>
      </c>
      <c r="P12846">
        <v>-3.68146848678589</v>
      </c>
      <c r="Q12846">
        <v>2.6850547790527299</v>
      </c>
      <c r="R12846">
        <v>125</v>
      </c>
      <c r="S12846">
        <v>3.74533069203564</v>
      </c>
      <c r="T12846">
        <v>1.93528568744659</v>
      </c>
      <c r="U12846">
        <v>82.190895080566406</v>
      </c>
      <c r="V12846">
        <v>104.75</v>
      </c>
    </row>
    <row r="12847" spans="1:22">
      <c r="A12847" t="s">
        <v>64</v>
      </c>
      <c r="B12847" t="s">
        <v>69</v>
      </c>
      <c r="C12847" s="7" t="s">
        <v>53</v>
      </c>
      <c r="D12847" s="7">
        <v>41130</v>
      </c>
      <c r="E12847" t="s">
        <v>84</v>
      </c>
      <c r="F12847">
        <v>41.246696472167997</v>
      </c>
      <c r="G12847">
        <v>41.693927764892599</v>
      </c>
      <c r="H12847">
        <v>-0.46586501598358199</v>
      </c>
      <c r="I12847">
        <v>-1.1294601485133201E-2</v>
      </c>
      <c r="J12847">
        <v>71.620079999999902</v>
      </c>
      <c r="K12847">
        <v>-2.9589605331420898</v>
      </c>
      <c r="L12847">
        <v>-1.4860194921493499</v>
      </c>
      <c r="M12847">
        <v>-0.46586501598358199</v>
      </c>
      <c r="N12847">
        <v>0.55428940057754505</v>
      </c>
      <c r="O12847">
        <v>2.0272305011749299</v>
      </c>
      <c r="P12847">
        <v>-3.6657183170318599</v>
      </c>
      <c r="Q12847">
        <v>2.7339882850646999</v>
      </c>
      <c r="R12847">
        <v>125</v>
      </c>
      <c r="S12847">
        <v>3.7844749445946602</v>
      </c>
      <c r="T12847">
        <v>1.94537270069122</v>
      </c>
      <c r="U12847">
        <v>82.190895080566406</v>
      </c>
      <c r="V12847">
        <v>104.75</v>
      </c>
    </row>
    <row r="12848" spans="1:22">
      <c r="A12848" t="s">
        <v>64</v>
      </c>
      <c r="B12848" t="s">
        <v>69</v>
      </c>
      <c r="C12848" s="7" t="s">
        <v>53</v>
      </c>
      <c r="D12848" s="7">
        <v>41130</v>
      </c>
      <c r="E12848" t="s">
        <v>85</v>
      </c>
      <c r="F12848">
        <v>50.823905944824197</v>
      </c>
      <c r="G12848">
        <v>50.727161407470703</v>
      </c>
      <c r="H12848">
        <v>0.10077401995658899</v>
      </c>
      <c r="I12848">
        <v>1.9828074146062101E-3</v>
      </c>
      <c r="J12848">
        <v>71.901840000000007</v>
      </c>
      <c r="K12848">
        <v>-2.5408160686492902</v>
      </c>
      <c r="L12848">
        <v>-0.98014324903488204</v>
      </c>
      <c r="M12848">
        <v>0.10077401995658899</v>
      </c>
      <c r="N12848">
        <v>1.18169128894806</v>
      </c>
      <c r="O12848">
        <v>2.7423641681671098</v>
      </c>
      <c r="P12848">
        <v>-3.2896702289581299</v>
      </c>
      <c r="Q12848">
        <v>3.4912183284759499</v>
      </c>
      <c r="R12848">
        <v>125</v>
      </c>
      <c r="S12848">
        <v>4.2487258896977096</v>
      </c>
      <c r="T12848">
        <v>2.0612437725067099</v>
      </c>
      <c r="U12848">
        <v>82.190895080566406</v>
      </c>
      <c r="V12848">
        <v>104.75</v>
      </c>
    </row>
    <row r="12849" spans="1:22">
      <c r="A12849" t="s">
        <v>64</v>
      </c>
      <c r="B12849" t="s">
        <v>69</v>
      </c>
      <c r="C12849" s="7" t="s">
        <v>53</v>
      </c>
      <c r="D12849" s="7">
        <v>41130</v>
      </c>
      <c r="E12849" t="s">
        <v>86</v>
      </c>
      <c r="F12849">
        <v>58.152393341064503</v>
      </c>
      <c r="G12849">
        <v>57.8038139343262</v>
      </c>
      <c r="H12849">
        <v>0.36310422420501698</v>
      </c>
      <c r="I12849">
        <v>6.2440116889774799E-3</v>
      </c>
      <c r="J12849">
        <v>74.355040000000002</v>
      </c>
      <c r="K12849">
        <v>-2.4607748985290501</v>
      </c>
      <c r="L12849">
        <v>-0.79240417480468806</v>
      </c>
      <c r="M12849">
        <v>0.36310422420501698</v>
      </c>
      <c r="N12849">
        <v>1.5186126232147199</v>
      </c>
      <c r="O12849">
        <v>3.18698334693909</v>
      </c>
      <c r="P12849">
        <v>-3.2613053321838401</v>
      </c>
      <c r="Q12849">
        <v>3.9875137805938698</v>
      </c>
      <c r="R12849">
        <v>125</v>
      </c>
      <c r="S12849">
        <v>4.8553440969417396</v>
      </c>
      <c r="T12849">
        <v>2.20348453521729</v>
      </c>
      <c r="U12849">
        <v>82.190895080566406</v>
      </c>
      <c r="V12849">
        <v>104.75</v>
      </c>
    </row>
    <row r="12850" spans="1:22">
      <c r="A12850" t="s">
        <v>64</v>
      </c>
      <c r="B12850" t="s">
        <v>69</v>
      </c>
      <c r="C12850" s="7" t="s">
        <v>53</v>
      </c>
      <c r="D12850" s="7">
        <v>41130</v>
      </c>
      <c r="E12850" t="s">
        <v>87</v>
      </c>
      <c r="F12850">
        <v>65.533920288085895</v>
      </c>
      <c r="G12850">
        <v>64.687454223632798</v>
      </c>
      <c r="H12850">
        <v>0.88173401355743397</v>
      </c>
      <c r="I12850">
        <v>1.34546207264066E-2</v>
      </c>
      <c r="J12850">
        <v>78.452640000000002</v>
      </c>
      <c r="K12850">
        <v>-2.35479784011841</v>
      </c>
      <c r="L12850">
        <v>-0.44262862205505399</v>
      </c>
      <c r="M12850">
        <v>0.88173401355743397</v>
      </c>
      <c r="N12850">
        <v>2.2060966491699201</v>
      </c>
      <c r="O12850">
        <v>4.1182661056518599</v>
      </c>
      <c r="P12850">
        <v>-3.2723097801208501</v>
      </c>
      <c r="Q12850">
        <v>5.0357780456543004</v>
      </c>
      <c r="R12850">
        <v>125</v>
      </c>
      <c r="S12850">
        <v>6.37804577913721</v>
      </c>
      <c r="T12850">
        <v>2.5254793167114298</v>
      </c>
      <c r="U12850">
        <v>82.190895080566406</v>
      </c>
      <c r="V12850">
        <v>104.75</v>
      </c>
    </row>
    <row r="12851" spans="1:22">
      <c r="A12851" t="s">
        <v>64</v>
      </c>
      <c r="B12851" t="s">
        <v>69</v>
      </c>
      <c r="C12851" s="7" t="s">
        <v>53</v>
      </c>
      <c r="D12851" s="7">
        <v>41130</v>
      </c>
      <c r="E12851" t="s">
        <v>88</v>
      </c>
      <c r="F12851">
        <v>68.063545227050795</v>
      </c>
      <c r="G12851">
        <v>66.887344360351605</v>
      </c>
      <c r="H12851">
        <v>1.2252128124237101</v>
      </c>
      <c r="I12851">
        <v>1.80010143667459E-2</v>
      </c>
      <c r="J12851">
        <v>82.97072</v>
      </c>
      <c r="K12851">
        <v>-2.1780903339386</v>
      </c>
      <c r="L12851">
        <v>-0.16739122569560999</v>
      </c>
      <c r="M12851">
        <v>1.2252128124237101</v>
      </c>
      <c r="N12851">
        <v>2.6178169250488299</v>
      </c>
      <c r="O12851">
        <v>4.6285157203674299</v>
      </c>
      <c r="P12851">
        <v>-3.1428794860839799</v>
      </c>
      <c r="Q12851">
        <v>5.5933051109314</v>
      </c>
      <c r="R12851">
        <v>125</v>
      </c>
      <c r="S12851">
        <v>7.0522725188404802</v>
      </c>
      <c r="T12851">
        <v>2.65561151504517</v>
      </c>
      <c r="U12851">
        <v>82.190895080566406</v>
      </c>
      <c r="V12851">
        <v>104.75</v>
      </c>
    </row>
    <row r="12852" spans="1:22">
      <c r="A12852" t="s">
        <v>64</v>
      </c>
      <c r="B12852" t="s">
        <v>69</v>
      </c>
      <c r="C12852" s="7" t="s">
        <v>53</v>
      </c>
      <c r="D12852" s="7">
        <v>41130</v>
      </c>
      <c r="E12852" t="s">
        <v>89</v>
      </c>
      <c r="F12852">
        <v>70.593238830566406</v>
      </c>
      <c r="G12852">
        <v>70.478240966796903</v>
      </c>
      <c r="H12852">
        <v>0.11979376524686799</v>
      </c>
      <c r="I12852">
        <v>1.69695809017867E-3</v>
      </c>
      <c r="J12852">
        <v>86.812079999999995</v>
      </c>
      <c r="K12852">
        <v>-3.21122121810913</v>
      </c>
      <c r="L12852">
        <v>-1.24323058128357</v>
      </c>
      <c r="M12852">
        <v>0.11979376524686799</v>
      </c>
      <c r="N12852">
        <v>1.4828181266784699</v>
      </c>
      <c r="O12852">
        <v>3.4508087635040301</v>
      </c>
      <c r="P12852">
        <v>-4.155517578125</v>
      </c>
      <c r="Q12852">
        <v>4.3951053619384801</v>
      </c>
      <c r="R12852">
        <v>125</v>
      </c>
      <c r="S12852">
        <v>6.7558654814675396</v>
      </c>
      <c r="T12852">
        <v>2.5992047786712602</v>
      </c>
      <c r="U12852">
        <v>82.190895080566406</v>
      </c>
      <c r="V12852">
        <v>104.75</v>
      </c>
    </row>
    <row r="12853" spans="1:22">
      <c r="A12853" t="s">
        <v>64</v>
      </c>
      <c r="B12853" t="s">
        <v>69</v>
      </c>
      <c r="C12853" s="7" t="s">
        <v>53</v>
      </c>
      <c r="D12853" s="7">
        <v>41130</v>
      </c>
      <c r="E12853" t="s">
        <v>90</v>
      </c>
      <c r="F12853">
        <v>74.210403442382798</v>
      </c>
      <c r="G12853">
        <v>72.738479614257798</v>
      </c>
      <c r="H12853">
        <v>1.5332564115524301</v>
      </c>
      <c r="I12853">
        <v>2.0660936832427999E-2</v>
      </c>
      <c r="J12853">
        <v>89.163399999999896</v>
      </c>
      <c r="K12853">
        <v>-1.9942201375961299</v>
      </c>
      <c r="L12853">
        <v>8.9841596782207503E-2</v>
      </c>
      <c r="M12853">
        <v>1.5332564115524301</v>
      </c>
      <c r="N12853">
        <v>2.9766712188720699</v>
      </c>
      <c r="O12853">
        <v>5.0607328414917001</v>
      </c>
      <c r="P12853">
        <v>-2.9942107200622599</v>
      </c>
      <c r="Q12853">
        <v>6.0607237815856898</v>
      </c>
      <c r="R12853">
        <v>125</v>
      </c>
      <c r="S12853">
        <v>7.57628150241095</v>
      </c>
      <c r="T12853">
        <v>2.7525045871734601</v>
      </c>
      <c r="U12853">
        <v>82.190895080566406</v>
      </c>
      <c r="V12853">
        <v>104.75</v>
      </c>
    </row>
    <row r="12854" spans="1:22">
      <c r="A12854" t="s">
        <v>64</v>
      </c>
      <c r="B12854" t="s">
        <v>69</v>
      </c>
      <c r="C12854" s="7" t="s">
        <v>53</v>
      </c>
      <c r="D12854" s="7">
        <v>41130</v>
      </c>
      <c r="E12854" t="s">
        <v>91</v>
      </c>
      <c r="F12854">
        <v>73.870986938476605</v>
      </c>
      <c r="G12854">
        <v>73.086738586425795</v>
      </c>
      <c r="H12854">
        <v>0.81692558526992798</v>
      </c>
      <c r="I12854">
        <v>1.10588148236275E-2</v>
      </c>
      <c r="J12854">
        <v>90.873079999999902</v>
      </c>
      <c r="K12854">
        <v>-2.4508183002471902</v>
      </c>
      <c r="L12854">
        <v>-0.52020865678787198</v>
      </c>
      <c r="M12854">
        <v>0.81692558526992798</v>
      </c>
      <c r="N12854">
        <v>2.1540598869323699</v>
      </c>
      <c r="O12854">
        <v>4.0846695899963397</v>
      </c>
      <c r="P12854">
        <v>-3.3771781921386701</v>
      </c>
      <c r="Q12854">
        <v>5.0110292434692401</v>
      </c>
      <c r="R12854">
        <v>125</v>
      </c>
      <c r="S12854">
        <v>6.5016534937763604</v>
      </c>
      <c r="T12854">
        <v>2.5498340129852299</v>
      </c>
      <c r="U12854">
        <v>82.190895080566406</v>
      </c>
      <c r="V12854">
        <v>104.75</v>
      </c>
    </row>
    <row r="12855" spans="1:22">
      <c r="A12855" t="s">
        <v>64</v>
      </c>
      <c r="B12855" t="s">
        <v>69</v>
      </c>
      <c r="C12855" s="7" t="s">
        <v>53</v>
      </c>
      <c r="D12855" s="7">
        <v>41130</v>
      </c>
      <c r="E12855" t="s">
        <v>92</v>
      </c>
      <c r="F12855">
        <v>75.755416870117202</v>
      </c>
      <c r="G12855">
        <v>73.275749206542997</v>
      </c>
      <c r="H12855">
        <v>2.5829839706420898</v>
      </c>
      <c r="I12855">
        <v>3.4096360206603997E-2</v>
      </c>
      <c r="J12855">
        <v>91.592191999999997</v>
      </c>
      <c r="K12855">
        <v>-0.87585359811782804</v>
      </c>
      <c r="L12855">
        <v>1.1676557064056401</v>
      </c>
      <c r="M12855">
        <v>2.5829839706420898</v>
      </c>
      <c r="N12855">
        <v>3.99831223487854</v>
      </c>
      <c r="O12855">
        <v>6.0418214797973597</v>
      </c>
      <c r="P12855">
        <v>-1.8563859462737999</v>
      </c>
      <c r="Q12855">
        <v>7.0223541259765598</v>
      </c>
      <c r="R12855">
        <v>125</v>
      </c>
      <c r="S12855">
        <v>7.2843056454308304</v>
      </c>
      <c r="T12855">
        <v>2.6989452838897701</v>
      </c>
      <c r="U12855">
        <v>82.190895080566406</v>
      </c>
      <c r="V12855">
        <v>104.75</v>
      </c>
    </row>
    <row r="12856" spans="1:22">
      <c r="A12856" t="s">
        <v>64</v>
      </c>
      <c r="B12856" t="s">
        <v>69</v>
      </c>
      <c r="C12856" s="7" t="s">
        <v>53</v>
      </c>
      <c r="D12856" s="7">
        <v>41130</v>
      </c>
      <c r="E12856" t="s">
        <v>93</v>
      </c>
      <c r="F12856">
        <v>75.138442993164105</v>
      </c>
      <c r="G12856">
        <v>71.162948608398395</v>
      </c>
      <c r="H12856">
        <v>4.1411447525024396</v>
      </c>
      <c r="I12856">
        <v>5.5113527923822403E-2</v>
      </c>
      <c r="J12856">
        <v>90.330239999999904</v>
      </c>
      <c r="K12856">
        <v>0.68648922443389904</v>
      </c>
      <c r="L12856">
        <v>2.7275276184082</v>
      </c>
      <c r="M12856">
        <v>4.1411447525024396</v>
      </c>
      <c r="N12856">
        <v>5.5547618865966797</v>
      </c>
      <c r="O12856">
        <v>7.5958003997802699</v>
      </c>
      <c r="P12856">
        <v>-0.292857646942139</v>
      </c>
      <c r="Q12856">
        <v>8.5751466751098597</v>
      </c>
      <c r="R12856">
        <v>125</v>
      </c>
      <c r="S12856">
        <v>7.2667017082096699</v>
      </c>
      <c r="T12856">
        <v>2.6956820487976101</v>
      </c>
      <c r="U12856">
        <v>82.190895080566406</v>
      </c>
      <c r="V12856">
        <v>104.75</v>
      </c>
    </row>
    <row r="12857" spans="1:22">
      <c r="A12857" t="s">
        <v>64</v>
      </c>
      <c r="B12857" t="s">
        <v>69</v>
      </c>
      <c r="C12857" s="7" t="s">
        <v>53</v>
      </c>
      <c r="D12857" s="7">
        <v>41130</v>
      </c>
      <c r="E12857" t="s">
        <v>94</v>
      </c>
      <c r="F12857">
        <v>72.100128173828097</v>
      </c>
      <c r="G12857">
        <v>69.779586791992202</v>
      </c>
      <c r="H12857">
        <v>2.4172260761261</v>
      </c>
      <c r="I12857">
        <v>3.3525962382555001E-2</v>
      </c>
      <c r="J12857">
        <v>90.361760000000004</v>
      </c>
      <c r="K12857">
        <v>-0.82703435420990001</v>
      </c>
      <c r="L12857">
        <v>1.0897010564804099</v>
      </c>
      <c r="M12857">
        <v>2.4172260761261</v>
      </c>
      <c r="N12857">
        <v>3.74475121498108</v>
      </c>
      <c r="O12857">
        <v>5.6614866256713903</v>
      </c>
      <c r="P12857">
        <v>-1.74673712253571</v>
      </c>
      <c r="Q12857">
        <v>6.5811891555786097</v>
      </c>
      <c r="R12857">
        <v>125</v>
      </c>
      <c r="S12857">
        <v>6.4085422535574699</v>
      </c>
      <c r="T12857">
        <v>2.5315098762512198</v>
      </c>
      <c r="U12857">
        <v>82.190895080566406</v>
      </c>
      <c r="V12857">
        <v>104.75</v>
      </c>
    </row>
    <row r="12858" spans="1:22">
      <c r="A12858" t="s">
        <v>64</v>
      </c>
      <c r="B12858" t="s">
        <v>69</v>
      </c>
      <c r="C12858" s="7" t="s">
        <v>53</v>
      </c>
      <c r="D12858" s="7">
        <v>41130</v>
      </c>
      <c r="E12858" t="s">
        <v>95</v>
      </c>
      <c r="F12858">
        <v>67.894233703613295</v>
      </c>
      <c r="G12858">
        <v>67.099601745605497</v>
      </c>
      <c r="H12858">
        <v>0.82773739099502597</v>
      </c>
      <c r="I12858">
        <v>1.21915712952614E-2</v>
      </c>
      <c r="J12858">
        <v>89.942400000000106</v>
      </c>
      <c r="K12858">
        <v>-2.1694500446319598</v>
      </c>
      <c r="L12858">
        <v>-0.39868736267089799</v>
      </c>
      <c r="M12858">
        <v>0.82773739099502597</v>
      </c>
      <c r="N12858">
        <v>2.0541622638702401</v>
      </c>
      <c r="O12858">
        <v>3.8249247074127202</v>
      </c>
      <c r="P12858">
        <v>-3.0191109180450399</v>
      </c>
      <c r="Q12858">
        <v>4.6745858192443803</v>
      </c>
      <c r="R12858">
        <v>125</v>
      </c>
      <c r="S12858">
        <v>5.4696004758539498</v>
      </c>
      <c r="T12858">
        <v>2.3387176990509002</v>
      </c>
      <c r="U12858">
        <v>82.190895080566406</v>
      </c>
      <c r="V12858">
        <v>104.75</v>
      </c>
    </row>
    <row r="12859" spans="1:22">
      <c r="A12859" t="s">
        <v>64</v>
      </c>
      <c r="B12859" t="s">
        <v>69</v>
      </c>
      <c r="C12859" s="7" t="s">
        <v>53</v>
      </c>
      <c r="D12859" s="7">
        <v>41130</v>
      </c>
      <c r="E12859" t="s">
        <v>96</v>
      </c>
      <c r="F12859">
        <v>64.156288146972699</v>
      </c>
      <c r="G12859">
        <v>62.741004943847699</v>
      </c>
      <c r="H12859">
        <v>1.4742525815963701</v>
      </c>
      <c r="I12859">
        <v>2.2979082539677599E-2</v>
      </c>
      <c r="J12859">
        <v>88.815520000000006</v>
      </c>
      <c r="K12859">
        <v>-1.2945475578308101</v>
      </c>
      <c r="L12859">
        <v>0.34128201007843001</v>
      </c>
      <c r="M12859">
        <v>1.4742525815963701</v>
      </c>
      <c r="N12859">
        <v>2.6072232723236102</v>
      </c>
      <c r="O12859">
        <v>4.2430529594421396</v>
      </c>
      <c r="P12859">
        <v>-2.0794639587402299</v>
      </c>
      <c r="Q12859">
        <v>5.0279688835143999</v>
      </c>
      <c r="R12859">
        <v>125</v>
      </c>
      <c r="S12859">
        <v>4.6677872496957198</v>
      </c>
      <c r="T12859">
        <v>2.1605062484741202</v>
      </c>
      <c r="U12859">
        <v>82.190895080566406</v>
      </c>
      <c r="V12859">
        <v>104.75</v>
      </c>
    </row>
    <row r="12860" spans="1:22">
      <c r="A12860" t="s">
        <v>64</v>
      </c>
      <c r="B12860" t="s">
        <v>69</v>
      </c>
      <c r="C12860" s="7" t="s">
        <v>53</v>
      </c>
      <c r="D12860" s="7">
        <v>41130</v>
      </c>
      <c r="E12860" t="s">
        <v>97</v>
      </c>
      <c r="F12860">
        <v>56.756095886230497</v>
      </c>
      <c r="G12860">
        <v>56.514850616455099</v>
      </c>
      <c r="H12860">
        <v>0.25129655003547702</v>
      </c>
      <c r="I12860">
        <v>4.4276574626564997E-3</v>
      </c>
      <c r="J12860">
        <v>86.070080000000004</v>
      </c>
      <c r="K12860">
        <v>-2.51357865333557</v>
      </c>
      <c r="L12860">
        <v>-0.88006794452667203</v>
      </c>
      <c r="M12860">
        <v>0.25129655003547702</v>
      </c>
      <c r="N12860">
        <v>1.3826609849929801</v>
      </c>
      <c r="O12860">
        <v>3.0161716938018799</v>
      </c>
      <c r="P12860">
        <v>-3.2973823547363299</v>
      </c>
      <c r="Q12860">
        <v>3.7999753952026398</v>
      </c>
      <c r="R12860">
        <v>125</v>
      </c>
      <c r="S12860">
        <v>4.6545625566907303</v>
      </c>
      <c r="T12860">
        <v>2.1574435234069802</v>
      </c>
      <c r="U12860">
        <v>82.190895080566406</v>
      </c>
      <c r="V12860">
        <v>104.75</v>
      </c>
    </row>
    <row r="12861" spans="1:22">
      <c r="A12861" t="s">
        <v>64</v>
      </c>
      <c r="B12861" t="s">
        <v>69</v>
      </c>
      <c r="C12861" s="7" t="s">
        <v>53</v>
      </c>
      <c r="D12861" s="7">
        <v>41130</v>
      </c>
      <c r="E12861" t="s">
        <v>98</v>
      </c>
      <c r="F12861">
        <v>54.48974609375</v>
      </c>
      <c r="G12861">
        <v>53.654708862304702</v>
      </c>
      <c r="H12861">
        <v>0.86983251571655296</v>
      </c>
      <c r="I12861">
        <v>1.5963232144713398E-2</v>
      </c>
      <c r="J12861">
        <v>82.363839999999996</v>
      </c>
      <c r="K12861">
        <v>-1.7861917018890401</v>
      </c>
      <c r="L12861">
        <v>-0.216991037130356</v>
      </c>
      <c r="M12861">
        <v>0.86983251571655296</v>
      </c>
      <c r="N12861">
        <v>1.9566560983657799</v>
      </c>
      <c r="O12861">
        <v>3.52585673332214</v>
      </c>
      <c r="P12861">
        <v>-2.5391376018524201</v>
      </c>
      <c r="Q12861">
        <v>4.2788023948669398</v>
      </c>
      <c r="R12861">
        <v>125</v>
      </c>
      <c r="S12861">
        <v>4.2952838813749299</v>
      </c>
      <c r="T12861">
        <v>2.0725066661834699</v>
      </c>
      <c r="U12861">
        <v>82.190895080566406</v>
      </c>
      <c r="V12861">
        <v>104.75</v>
      </c>
    </row>
    <row r="12862" spans="1:22">
      <c r="A12862" t="s">
        <v>64</v>
      </c>
      <c r="B12862" t="s">
        <v>69</v>
      </c>
      <c r="C12862" s="7" t="s">
        <v>53</v>
      </c>
      <c r="D12862" s="7">
        <v>41130</v>
      </c>
      <c r="E12862" t="s">
        <v>99</v>
      </c>
      <c r="F12862">
        <v>53.222957611083999</v>
      </c>
      <c r="G12862">
        <v>51.290946960449197</v>
      </c>
      <c r="H12862">
        <v>2.0125079154968302</v>
      </c>
      <c r="I12862">
        <v>3.7812776863575003E-2</v>
      </c>
      <c r="J12862">
        <v>79.129440000000002</v>
      </c>
      <c r="K12862">
        <v>-0.677351474761963</v>
      </c>
      <c r="L12862">
        <v>0.91183924674987804</v>
      </c>
      <c r="M12862">
        <v>2.0125079154968302</v>
      </c>
      <c r="N12862">
        <v>3.11317658424377</v>
      </c>
      <c r="O12862">
        <v>4.7023673057556197</v>
      </c>
      <c r="P12862">
        <v>-1.4398891925811801</v>
      </c>
      <c r="Q12862">
        <v>5.46490526199341</v>
      </c>
      <c r="R12862">
        <v>125</v>
      </c>
      <c r="S12862">
        <v>4.4054165739225901</v>
      </c>
      <c r="T12862">
        <v>2.0989084243774401</v>
      </c>
      <c r="U12862">
        <v>82.190895080566406</v>
      </c>
      <c r="V12862">
        <v>104.75</v>
      </c>
    </row>
    <row r="12863" spans="1:22">
      <c r="A12863" t="s">
        <v>64</v>
      </c>
      <c r="B12863" t="s">
        <v>69</v>
      </c>
      <c r="C12863" s="7" t="s">
        <v>53</v>
      </c>
      <c r="D12863" s="7">
        <v>41130</v>
      </c>
      <c r="E12863" t="s">
        <v>100</v>
      </c>
      <c r="F12863">
        <v>48.528446197509801</v>
      </c>
      <c r="G12863">
        <v>46.556346893310497</v>
      </c>
      <c r="H12863">
        <v>2.0542676448821999</v>
      </c>
      <c r="I12863">
        <v>4.2331207543611499E-2</v>
      </c>
      <c r="J12863">
        <v>77.357200000000006</v>
      </c>
      <c r="K12863">
        <v>-0.52514797449111905</v>
      </c>
      <c r="L12863">
        <v>0.99879169464111295</v>
      </c>
      <c r="M12863">
        <v>2.0542676448821999</v>
      </c>
      <c r="N12863">
        <v>3.1097435951232901</v>
      </c>
      <c r="O12863">
        <v>4.6336832046508798</v>
      </c>
      <c r="P12863">
        <v>-1.25637638568878</v>
      </c>
      <c r="Q12863">
        <v>5.3649115562439</v>
      </c>
      <c r="R12863">
        <v>125</v>
      </c>
      <c r="S12863">
        <v>4.0510767839814399</v>
      </c>
      <c r="T12863">
        <v>2.0127286911010702</v>
      </c>
      <c r="U12863">
        <v>82.190895080566406</v>
      </c>
      <c r="V12863">
        <v>104.75</v>
      </c>
    </row>
    <row r="12864" spans="1:22">
      <c r="A12864" t="s">
        <v>64</v>
      </c>
      <c r="B12864" t="s">
        <v>69</v>
      </c>
      <c r="C12864" s="7" t="s">
        <v>53</v>
      </c>
      <c r="D12864" s="7">
        <v>41130</v>
      </c>
      <c r="E12864" t="s">
        <v>101</v>
      </c>
      <c r="F12864">
        <v>43.592235565185497</v>
      </c>
      <c r="G12864">
        <v>43.572982788085902</v>
      </c>
      <c r="H12864">
        <v>2.0055621862411499E-2</v>
      </c>
      <c r="I12864">
        <v>4.6007326454855502E-4</v>
      </c>
      <c r="J12864">
        <v>76.024879999999996</v>
      </c>
      <c r="K12864">
        <v>-2.4519593715667698</v>
      </c>
      <c r="L12864">
        <v>-0.99147289991378795</v>
      </c>
      <c r="M12864">
        <v>2.0055621862411499E-2</v>
      </c>
      <c r="N12864">
        <v>1.03158414363861</v>
      </c>
      <c r="O12864">
        <v>2.4920706748962398</v>
      </c>
      <c r="P12864">
        <v>-3.1527414321899401</v>
      </c>
      <c r="Q12864">
        <v>3.1928524971008301</v>
      </c>
      <c r="R12864">
        <v>125</v>
      </c>
      <c r="S12864">
        <v>3.7207462811502401</v>
      </c>
      <c r="T12864">
        <v>1.9289236068725599</v>
      </c>
      <c r="U12864">
        <v>82.190895080566406</v>
      </c>
      <c r="V12864">
        <v>104.75</v>
      </c>
    </row>
    <row r="12865" spans="1:22">
      <c r="A12865" t="s">
        <v>64</v>
      </c>
      <c r="B12865" t="s">
        <v>69</v>
      </c>
      <c r="C12865" s="7" t="s">
        <v>53</v>
      </c>
      <c r="D12865" s="7">
        <v>41130</v>
      </c>
      <c r="E12865" t="s">
        <v>102</v>
      </c>
      <c r="F12865">
        <v>39.968635559082003</v>
      </c>
      <c r="G12865">
        <v>40.316474914550803</v>
      </c>
      <c r="H12865">
        <v>-0.36233267188072199</v>
      </c>
      <c r="I12865">
        <v>-9.0654250234365498E-3</v>
      </c>
      <c r="J12865">
        <v>75.2488799999999</v>
      </c>
      <c r="K12865">
        <v>-2.7069725990295401</v>
      </c>
      <c r="L12865">
        <v>-1.3217403888702399</v>
      </c>
      <c r="M12865">
        <v>-0.36233267188072199</v>
      </c>
      <c r="N12865">
        <v>0.59707498550414995</v>
      </c>
      <c r="O12865">
        <v>1.9823073148727399</v>
      </c>
      <c r="P12865">
        <v>-3.3716454505920401</v>
      </c>
      <c r="Q12865">
        <v>2.6469800472259499</v>
      </c>
      <c r="R12865">
        <v>125</v>
      </c>
      <c r="S12865">
        <v>3.34718831110253</v>
      </c>
      <c r="T12865">
        <v>1.8295322656631501</v>
      </c>
      <c r="U12865">
        <v>82.190895080566406</v>
      </c>
      <c r="V12865">
        <v>104.75</v>
      </c>
    </row>
    <row r="12866" spans="1:22">
      <c r="A12866" t="s">
        <v>64</v>
      </c>
      <c r="B12866" t="s">
        <v>69</v>
      </c>
      <c r="C12866" s="7" t="s">
        <v>53</v>
      </c>
      <c r="D12866" s="7">
        <v>41134</v>
      </c>
      <c r="E12866" t="s">
        <v>79</v>
      </c>
      <c r="F12866">
        <v>33.650722503662102</v>
      </c>
      <c r="G12866">
        <v>33.806468963622997</v>
      </c>
      <c r="H12866">
        <v>-0.16229023039341001</v>
      </c>
      <c r="I12866">
        <v>-4.8227859660983103E-3</v>
      </c>
      <c r="J12866">
        <v>75.757580645161298</v>
      </c>
      <c r="K12866">
        <v>-2.2084174156189</v>
      </c>
      <c r="L12866">
        <v>-0.99954891204833995</v>
      </c>
      <c r="M12866">
        <v>-0.16229023039341001</v>
      </c>
      <c r="N12866">
        <v>0.674968481063843</v>
      </c>
      <c r="O12866">
        <v>1.8838371038436901</v>
      </c>
      <c r="P12866">
        <v>-2.7884662151336701</v>
      </c>
      <c r="Q12866">
        <v>2.4638857841491699</v>
      </c>
      <c r="R12866">
        <v>124</v>
      </c>
      <c r="S12866">
        <v>2.5491366864148501</v>
      </c>
      <c r="T12866">
        <v>1.59660160541534</v>
      </c>
      <c r="U12866">
        <v>83.259346008300795</v>
      </c>
      <c r="V12866">
        <v>104.449996948242</v>
      </c>
    </row>
    <row r="12867" spans="1:22">
      <c r="A12867" t="s">
        <v>64</v>
      </c>
      <c r="B12867" t="s">
        <v>69</v>
      </c>
      <c r="C12867" s="7" t="s">
        <v>53</v>
      </c>
      <c r="D12867" s="7">
        <v>41134</v>
      </c>
      <c r="E12867" t="s">
        <v>80</v>
      </c>
      <c r="F12867">
        <v>32.941402435302699</v>
      </c>
      <c r="G12867">
        <v>33.448543548583999</v>
      </c>
      <c r="H12867">
        <v>-0.52844995260238603</v>
      </c>
      <c r="I12867">
        <v>-1.6042120754718801E-2</v>
      </c>
      <c r="J12867">
        <v>75.156451612903197</v>
      </c>
      <c r="K12867">
        <v>-2.5831348896026598</v>
      </c>
      <c r="L12867">
        <v>-1.3692103624343901</v>
      </c>
      <c r="M12867">
        <v>-0.52844995260238603</v>
      </c>
      <c r="N12867">
        <v>0.31231048703193698</v>
      </c>
      <c r="O12867">
        <v>1.52623510360718</v>
      </c>
      <c r="P12867">
        <v>-3.16560959815979</v>
      </c>
      <c r="Q12867">
        <v>2.1087098121643102</v>
      </c>
      <c r="R12867">
        <v>124</v>
      </c>
      <c r="S12867">
        <v>2.5705042989011599</v>
      </c>
      <c r="T12867">
        <v>1.6032792329788199</v>
      </c>
      <c r="U12867">
        <v>83.259346008300795</v>
      </c>
      <c r="V12867">
        <v>104.449996948242</v>
      </c>
    </row>
    <row r="12868" spans="1:22">
      <c r="A12868" t="s">
        <v>64</v>
      </c>
      <c r="B12868" t="s">
        <v>69</v>
      </c>
      <c r="C12868" s="7" t="s">
        <v>53</v>
      </c>
      <c r="D12868" s="7">
        <v>41134</v>
      </c>
      <c r="E12868" t="s">
        <v>81</v>
      </c>
      <c r="F12868">
        <v>32.7540283203125</v>
      </c>
      <c r="G12868">
        <v>33.119754791259801</v>
      </c>
      <c r="H12868">
        <v>-0.38109141588211098</v>
      </c>
      <c r="I12868">
        <v>-1.1634947732091E-2</v>
      </c>
      <c r="J12868">
        <v>74.8480645161289</v>
      </c>
      <c r="K12868">
        <v>-2.54069256782532</v>
      </c>
      <c r="L12868">
        <v>-1.26478266716003</v>
      </c>
      <c r="M12868">
        <v>-0.38109141588211098</v>
      </c>
      <c r="N12868">
        <v>0.50259989500045799</v>
      </c>
      <c r="O12868">
        <v>1.7785097360611</v>
      </c>
      <c r="P12868">
        <v>-3.1529095172882098</v>
      </c>
      <c r="Q12868">
        <v>2.3907265663146999</v>
      </c>
      <c r="R12868">
        <v>124</v>
      </c>
      <c r="S12868">
        <v>2.8397161506849402</v>
      </c>
      <c r="T12868">
        <v>1.6851457357406601</v>
      </c>
      <c r="U12868">
        <v>83.259346008300795</v>
      </c>
      <c r="V12868">
        <v>104.449996948242</v>
      </c>
    </row>
    <row r="12869" spans="1:22">
      <c r="A12869" t="s">
        <v>64</v>
      </c>
      <c r="B12869" t="s">
        <v>69</v>
      </c>
      <c r="C12869" s="7" t="s">
        <v>53</v>
      </c>
      <c r="D12869" s="7">
        <v>41134</v>
      </c>
      <c r="E12869" t="s">
        <v>82</v>
      </c>
      <c r="F12869">
        <v>33.141090393066399</v>
      </c>
      <c r="G12869">
        <v>33.6196899414063</v>
      </c>
      <c r="H12869">
        <v>-0.49870815873146102</v>
      </c>
      <c r="I12869">
        <v>-1.50480307638645E-2</v>
      </c>
      <c r="J12869">
        <v>74.343870967741907</v>
      </c>
      <c r="K12869">
        <v>-2.76089215278625</v>
      </c>
      <c r="L12869">
        <v>-1.4243755340576201</v>
      </c>
      <c r="M12869">
        <v>-0.49870815873146102</v>
      </c>
      <c r="N12869">
        <v>0.42695918679237399</v>
      </c>
      <c r="O12869">
        <v>1.7634758949279801</v>
      </c>
      <c r="P12869">
        <v>-3.4021899700164799</v>
      </c>
      <c r="Q12869">
        <v>2.40477347373962</v>
      </c>
      <c r="R12869">
        <v>124</v>
      </c>
      <c r="S12869">
        <v>3.1159012259251999</v>
      </c>
      <c r="T12869">
        <v>1.76519155502319</v>
      </c>
      <c r="U12869">
        <v>83.259346008300795</v>
      </c>
      <c r="V12869">
        <v>104.449996948242</v>
      </c>
    </row>
    <row r="12870" spans="1:22">
      <c r="A12870" t="s">
        <v>64</v>
      </c>
      <c r="B12870" t="s">
        <v>69</v>
      </c>
      <c r="C12870" s="7" t="s">
        <v>53</v>
      </c>
      <c r="D12870" s="7">
        <v>41134</v>
      </c>
      <c r="E12870" t="s">
        <v>83</v>
      </c>
      <c r="F12870">
        <v>34.7905883789063</v>
      </c>
      <c r="G12870">
        <v>35.755741119384801</v>
      </c>
      <c r="H12870">
        <v>-1.0057075023651101</v>
      </c>
      <c r="I12870">
        <v>-2.8907459229230902E-2</v>
      </c>
      <c r="J12870">
        <v>73.845080645161303</v>
      </c>
      <c r="K12870">
        <v>-3.3156540393829301</v>
      </c>
      <c r="L12870">
        <v>-1.9509189128875699</v>
      </c>
      <c r="M12870">
        <v>-1.0057075023651101</v>
      </c>
      <c r="N12870">
        <v>-6.0496076941490201E-2</v>
      </c>
      <c r="O12870">
        <v>1.304239153862</v>
      </c>
      <c r="P12870">
        <v>-3.97049188613892</v>
      </c>
      <c r="Q12870">
        <v>1.9590768814086901</v>
      </c>
      <c r="R12870">
        <v>124</v>
      </c>
      <c r="S12870">
        <v>3.2488653280757398</v>
      </c>
      <c r="T12870">
        <v>1.8024609088897701</v>
      </c>
      <c r="U12870">
        <v>83.259346008300795</v>
      </c>
      <c r="V12870">
        <v>104.449996948242</v>
      </c>
    </row>
    <row r="12871" spans="1:22">
      <c r="A12871" t="s">
        <v>64</v>
      </c>
      <c r="B12871" t="s">
        <v>69</v>
      </c>
      <c r="C12871" s="7" t="s">
        <v>53</v>
      </c>
      <c r="D12871" s="7">
        <v>41134</v>
      </c>
      <c r="E12871" t="s">
        <v>84</v>
      </c>
      <c r="F12871">
        <v>40.376514434814503</v>
      </c>
      <c r="G12871">
        <v>42.0078125</v>
      </c>
      <c r="H12871">
        <v>-1.69983923435211</v>
      </c>
      <c r="I12871">
        <v>-4.2099703103303902E-2</v>
      </c>
      <c r="J12871">
        <v>73.415645161290399</v>
      </c>
      <c r="K12871">
        <v>-4.02258253097534</v>
      </c>
      <c r="L12871">
        <v>-2.6502871513366699</v>
      </c>
      <c r="M12871">
        <v>-1.69983923435211</v>
      </c>
      <c r="N12871">
        <v>-0.74939143657684304</v>
      </c>
      <c r="O12871">
        <v>0.62290424108505205</v>
      </c>
      <c r="P12871">
        <v>-4.6810483932495099</v>
      </c>
      <c r="Q12871">
        <v>1.2813696861267101</v>
      </c>
      <c r="R12871">
        <v>124</v>
      </c>
      <c r="S12871">
        <v>3.2849617927241201</v>
      </c>
      <c r="T12871">
        <v>1.8124463558196999</v>
      </c>
      <c r="U12871">
        <v>83.259346008300795</v>
      </c>
      <c r="V12871">
        <v>104.449996948242</v>
      </c>
    </row>
    <row r="12872" spans="1:22">
      <c r="A12872" t="s">
        <v>64</v>
      </c>
      <c r="B12872" t="s">
        <v>69</v>
      </c>
      <c r="C12872" s="7" t="s">
        <v>53</v>
      </c>
      <c r="D12872" s="7">
        <v>41134</v>
      </c>
      <c r="E12872" t="s">
        <v>85</v>
      </c>
      <c r="F12872">
        <v>50.231037139892599</v>
      </c>
      <c r="G12872">
        <v>53.091220855712898</v>
      </c>
      <c r="H12872">
        <v>-2.9803595542907702</v>
      </c>
      <c r="I12872">
        <v>-5.9333030134439503E-2</v>
      </c>
      <c r="J12872">
        <v>73.388145161290396</v>
      </c>
      <c r="K12872">
        <v>-5.4485154151916504</v>
      </c>
      <c r="L12872">
        <v>-3.9903090000152601</v>
      </c>
      <c r="M12872">
        <v>-2.9803595542907702</v>
      </c>
      <c r="N12872">
        <v>-1.97041010856628</v>
      </c>
      <c r="O12872">
        <v>-0.51220351457595803</v>
      </c>
      <c r="P12872">
        <v>-6.1482033729553196</v>
      </c>
      <c r="Q12872">
        <v>0.18748441338539101</v>
      </c>
      <c r="R12872">
        <v>124</v>
      </c>
      <c r="S12872">
        <v>3.7091384962789098</v>
      </c>
      <c r="T12872">
        <v>1.9259123802185101</v>
      </c>
      <c r="U12872">
        <v>83.259346008300795</v>
      </c>
      <c r="V12872">
        <v>104.449996948242</v>
      </c>
    </row>
    <row r="12873" spans="1:22">
      <c r="A12873" t="s">
        <v>64</v>
      </c>
      <c r="B12873" t="s">
        <v>69</v>
      </c>
      <c r="C12873" s="7" t="s">
        <v>53</v>
      </c>
      <c r="D12873" s="7">
        <v>41134</v>
      </c>
      <c r="E12873" t="s">
        <v>86</v>
      </c>
      <c r="F12873">
        <v>58.274616241455099</v>
      </c>
      <c r="G12873">
        <v>62.7552299499512</v>
      </c>
      <c r="H12873">
        <v>-4.6688752174377397</v>
      </c>
      <c r="I12873">
        <v>-8.0118507146835299E-2</v>
      </c>
      <c r="J12873">
        <v>75.406290322580602</v>
      </c>
      <c r="K12873">
        <v>-7.3121671676635698</v>
      </c>
      <c r="L12873">
        <v>-5.75048875808716</v>
      </c>
      <c r="M12873">
        <v>-4.6688752174377397</v>
      </c>
      <c r="N12873">
        <v>-3.5872616767883301</v>
      </c>
      <c r="O12873">
        <v>-2.0255835056304901</v>
      </c>
      <c r="P12873">
        <v>-8.0615034103393608</v>
      </c>
      <c r="Q12873">
        <v>-1.2762469053268399</v>
      </c>
      <c r="R12873">
        <v>124</v>
      </c>
      <c r="S12873">
        <v>4.2542012981075503</v>
      </c>
      <c r="T12873">
        <v>2.06257152557373</v>
      </c>
      <c r="U12873">
        <v>83.259346008300795</v>
      </c>
      <c r="V12873">
        <v>104.449996948242</v>
      </c>
    </row>
    <row r="12874" spans="1:22">
      <c r="A12874" t="s">
        <v>64</v>
      </c>
      <c r="B12874" t="s">
        <v>69</v>
      </c>
      <c r="C12874" s="7" t="s">
        <v>53</v>
      </c>
      <c r="D12874" s="7">
        <v>41134</v>
      </c>
      <c r="E12874" t="s">
        <v>87</v>
      </c>
      <c r="F12874">
        <v>66.29296875</v>
      </c>
      <c r="G12874">
        <v>70.277496337890597</v>
      </c>
      <c r="H12874">
        <v>-4.1519451141357404</v>
      </c>
      <c r="I12874">
        <v>-6.2630251049995395E-2</v>
      </c>
      <c r="J12874">
        <v>79.022580645161298</v>
      </c>
      <c r="K12874">
        <v>-7.1787209510803196</v>
      </c>
      <c r="L12874">
        <v>-5.3904771804809597</v>
      </c>
      <c r="M12874">
        <v>-4.1519451141357404</v>
      </c>
      <c r="N12874">
        <v>-2.91341280937195</v>
      </c>
      <c r="O12874">
        <v>-1.1251690387725799</v>
      </c>
      <c r="P12874">
        <v>-8.0367698669433594</v>
      </c>
      <c r="Q12874">
        <v>-0.26712009310722401</v>
      </c>
      <c r="R12874">
        <v>124</v>
      </c>
      <c r="S12874">
        <v>5.5781271840614899</v>
      </c>
      <c r="T12874">
        <v>2.36180591583252</v>
      </c>
      <c r="U12874">
        <v>83.259346008300795</v>
      </c>
      <c r="V12874">
        <v>104.449996948242</v>
      </c>
    </row>
    <row r="12875" spans="1:22">
      <c r="A12875" t="s">
        <v>64</v>
      </c>
      <c r="B12875" t="s">
        <v>69</v>
      </c>
      <c r="C12875" s="7" t="s">
        <v>53</v>
      </c>
      <c r="D12875" s="7">
        <v>41134</v>
      </c>
      <c r="E12875" t="s">
        <v>88</v>
      </c>
      <c r="F12875">
        <v>68.539848327636705</v>
      </c>
      <c r="G12875">
        <v>71.938308715820298</v>
      </c>
      <c r="H12875">
        <v>-3.5412523746490501</v>
      </c>
      <c r="I12875">
        <v>-5.1667056977748899E-2</v>
      </c>
      <c r="J12875">
        <v>82.259193548387103</v>
      </c>
      <c r="K12875">
        <v>-6.7121047973632804</v>
      </c>
      <c r="L12875">
        <v>-4.8387393951415998</v>
      </c>
      <c r="M12875">
        <v>-3.5412523746490501</v>
      </c>
      <c r="N12875">
        <v>-2.2437653541564901</v>
      </c>
      <c r="O12875">
        <v>-0.37039989233017001</v>
      </c>
      <c r="P12875">
        <v>-7.6109976768493697</v>
      </c>
      <c r="Q12875">
        <v>0.52849274873733498</v>
      </c>
      <c r="R12875">
        <v>124</v>
      </c>
      <c r="S12875">
        <v>6.12181080605865</v>
      </c>
      <c r="T12875">
        <v>2.4742293357849099</v>
      </c>
      <c r="U12875">
        <v>83.259346008300795</v>
      </c>
      <c r="V12875">
        <v>104.449996948242</v>
      </c>
    </row>
    <row r="12876" spans="1:22">
      <c r="A12876" t="s">
        <v>64</v>
      </c>
      <c r="B12876" t="s">
        <v>69</v>
      </c>
      <c r="C12876" s="7" t="s">
        <v>53</v>
      </c>
      <c r="D12876" s="7">
        <v>41134</v>
      </c>
      <c r="E12876" t="s">
        <v>89</v>
      </c>
      <c r="F12876">
        <v>71.376579284667997</v>
      </c>
      <c r="G12876">
        <v>74.250099182128906</v>
      </c>
      <c r="H12876">
        <v>-2.9942498207092298</v>
      </c>
      <c r="I12876">
        <v>-4.1950032114982598E-2</v>
      </c>
      <c r="J12876">
        <v>85.9491935483872</v>
      </c>
      <c r="K12876">
        <v>-6.0950999259948704</v>
      </c>
      <c r="L12876">
        <v>-4.2630925178527797</v>
      </c>
      <c r="M12876">
        <v>-2.9942498207092298</v>
      </c>
      <c r="N12876">
        <v>-1.7254071235656701</v>
      </c>
      <c r="O12876">
        <v>0.106600306928158</v>
      </c>
      <c r="P12876">
        <v>-6.9741477966308603</v>
      </c>
      <c r="Q12876">
        <v>0.98564821481704701</v>
      </c>
      <c r="R12876">
        <v>124</v>
      </c>
      <c r="S12876">
        <v>5.8544942056696501</v>
      </c>
      <c r="T12876">
        <v>2.41960620880127</v>
      </c>
      <c r="U12876">
        <v>83.259346008300795</v>
      </c>
      <c r="V12876">
        <v>104.449996948242</v>
      </c>
    </row>
    <row r="12877" spans="1:22">
      <c r="A12877" t="s">
        <v>64</v>
      </c>
      <c r="B12877" t="s">
        <v>69</v>
      </c>
      <c r="C12877" s="7" t="s">
        <v>53</v>
      </c>
      <c r="D12877" s="7">
        <v>41134</v>
      </c>
      <c r="E12877" t="s">
        <v>90</v>
      </c>
      <c r="F12877">
        <v>74.435523986816406</v>
      </c>
      <c r="G12877">
        <v>76.667366027832003</v>
      </c>
      <c r="H12877">
        <v>-2.3256177902221702</v>
      </c>
      <c r="I12877">
        <v>-3.1243385747075102E-2</v>
      </c>
      <c r="J12877">
        <v>88.572580645161395</v>
      </c>
      <c r="K12877">
        <v>-5.6119923591613796</v>
      </c>
      <c r="L12877">
        <v>-3.6703755855560298</v>
      </c>
      <c r="M12877">
        <v>-2.3256177902221702</v>
      </c>
      <c r="N12877">
        <v>-0.980859994888306</v>
      </c>
      <c r="O12877">
        <v>0.96075665950775102</v>
      </c>
      <c r="P12877">
        <v>-6.5436334609985396</v>
      </c>
      <c r="Q12877">
        <v>1.8923981189727801</v>
      </c>
      <c r="R12877">
        <v>124</v>
      </c>
      <c r="S12877">
        <v>6.5760016302940603</v>
      </c>
      <c r="T12877">
        <v>2.5643715858459499</v>
      </c>
      <c r="U12877">
        <v>83.259346008300795</v>
      </c>
      <c r="V12877">
        <v>104.449996948242</v>
      </c>
    </row>
    <row r="12878" spans="1:22">
      <c r="A12878" t="s">
        <v>64</v>
      </c>
      <c r="B12878" t="s">
        <v>69</v>
      </c>
      <c r="C12878" s="7" t="s">
        <v>53</v>
      </c>
      <c r="D12878" s="7">
        <v>41134</v>
      </c>
      <c r="E12878" t="s">
        <v>91</v>
      </c>
      <c r="F12878">
        <v>74.6644287109375</v>
      </c>
      <c r="G12878">
        <v>76.765922546386705</v>
      </c>
      <c r="H12878">
        <v>-2.1897959709167498</v>
      </c>
      <c r="I12878">
        <v>-2.9328504577279101E-2</v>
      </c>
      <c r="J12878">
        <v>90.482258064516202</v>
      </c>
      <c r="K12878">
        <v>-5.2266554832458496</v>
      </c>
      <c r="L12878">
        <v>-3.4324543476104701</v>
      </c>
      <c r="M12878">
        <v>-2.1897959709167498</v>
      </c>
      <c r="N12878">
        <v>-0.94713759422302202</v>
      </c>
      <c r="O12878">
        <v>0.84706372022628795</v>
      </c>
      <c r="P12878">
        <v>-6.08756303787231</v>
      </c>
      <c r="Q12878">
        <v>1.7079712152481099</v>
      </c>
      <c r="R12878">
        <v>124</v>
      </c>
      <c r="S12878">
        <v>5.61535584153921</v>
      </c>
      <c r="T12878">
        <v>2.3696742057800302</v>
      </c>
      <c r="U12878">
        <v>83.259346008300795</v>
      </c>
      <c r="V12878">
        <v>104.449996948242</v>
      </c>
    </row>
    <row r="12879" spans="1:22">
      <c r="A12879" t="s">
        <v>64</v>
      </c>
      <c r="B12879" t="s">
        <v>69</v>
      </c>
      <c r="C12879" s="7" t="s">
        <v>53</v>
      </c>
      <c r="D12879" s="7">
        <v>41134</v>
      </c>
      <c r="E12879" t="s">
        <v>92</v>
      </c>
      <c r="F12879">
        <v>76.203094482421903</v>
      </c>
      <c r="G12879">
        <v>78.740180969238295</v>
      </c>
      <c r="H12879">
        <v>-2.64368724822998</v>
      </c>
      <c r="I12879">
        <v>-3.4692648798227303E-2</v>
      </c>
      <c r="J12879">
        <v>92.066129032258004</v>
      </c>
      <c r="K12879">
        <v>-5.8652477264404297</v>
      </c>
      <c r="L12879">
        <v>-3.9619235992431601</v>
      </c>
      <c r="M12879">
        <v>-2.64368724822998</v>
      </c>
      <c r="N12879">
        <v>-1.32545077800751</v>
      </c>
      <c r="O12879">
        <v>0.57787328958511397</v>
      </c>
      <c r="P12879">
        <v>-6.7785153388977104</v>
      </c>
      <c r="Q12879">
        <v>1.4911409616470299</v>
      </c>
      <c r="R12879">
        <v>124</v>
      </c>
      <c r="S12879">
        <v>6.3191755822140898</v>
      </c>
      <c r="T12879">
        <v>2.5137970447540301</v>
      </c>
      <c r="U12879">
        <v>83.259346008300795</v>
      </c>
      <c r="V12879">
        <v>104.449996948242</v>
      </c>
    </row>
    <row r="12880" spans="1:22">
      <c r="A12880" t="s">
        <v>64</v>
      </c>
      <c r="B12880" t="s">
        <v>69</v>
      </c>
      <c r="C12880" s="7" t="s">
        <v>53</v>
      </c>
      <c r="D12880" s="7">
        <v>41134</v>
      </c>
      <c r="E12880" t="s">
        <v>93</v>
      </c>
      <c r="F12880">
        <v>75.703048706054702</v>
      </c>
      <c r="G12880">
        <v>76.548225402832003</v>
      </c>
      <c r="H12880">
        <v>-0.88069081306457497</v>
      </c>
      <c r="I12880">
        <v>-1.16334920749068E-2</v>
      </c>
      <c r="J12880">
        <v>92.407258064516199</v>
      </c>
      <c r="K12880">
        <v>-4.0962162017822301</v>
      </c>
      <c r="L12880">
        <v>-2.1964576244354199</v>
      </c>
      <c r="M12880">
        <v>-0.88069081306457497</v>
      </c>
      <c r="N12880">
        <v>0.43507611751556402</v>
      </c>
      <c r="O12880">
        <v>2.3348345756530802</v>
      </c>
      <c r="P12880">
        <v>-5.00777292251587</v>
      </c>
      <c r="Q12880">
        <v>3.2463912963867201</v>
      </c>
      <c r="R12880">
        <v>124</v>
      </c>
      <c r="S12880">
        <v>6.2955215930247199</v>
      </c>
      <c r="T12880">
        <v>2.5090878009796098</v>
      </c>
      <c r="U12880">
        <v>83.259346008300795</v>
      </c>
      <c r="V12880">
        <v>104.449996948242</v>
      </c>
    </row>
    <row r="12881" spans="1:22">
      <c r="A12881" t="s">
        <v>64</v>
      </c>
      <c r="B12881" t="s">
        <v>69</v>
      </c>
      <c r="C12881" s="7" t="s">
        <v>53</v>
      </c>
      <c r="D12881" s="7">
        <v>41134</v>
      </c>
      <c r="E12881" t="s">
        <v>94</v>
      </c>
      <c r="F12881">
        <v>72.414581298828097</v>
      </c>
      <c r="G12881">
        <v>71.508682250976605</v>
      </c>
      <c r="H12881">
        <v>0.94395816326141402</v>
      </c>
      <c r="I12881">
        <v>1.30354706197977E-2</v>
      </c>
      <c r="J12881">
        <v>91.758870967741899</v>
      </c>
      <c r="K12881">
        <v>-2.0779893398284899</v>
      </c>
      <c r="L12881">
        <v>-0.292598277330399</v>
      </c>
      <c r="M12881">
        <v>0.94395816326141402</v>
      </c>
      <c r="N12881">
        <v>2.1805145740509002</v>
      </c>
      <c r="O12881">
        <v>3.9659056663513201</v>
      </c>
      <c r="P12881">
        <v>-2.9346694946289098</v>
      </c>
      <c r="Q12881">
        <v>4.8225860595703098</v>
      </c>
      <c r="R12881">
        <v>124</v>
      </c>
      <c r="S12881">
        <v>5.5603440914774804</v>
      </c>
      <c r="T12881">
        <v>2.3580381870269802</v>
      </c>
      <c r="U12881">
        <v>83.259346008300795</v>
      </c>
      <c r="V12881">
        <v>104.449996948242</v>
      </c>
    </row>
    <row r="12882" spans="1:22">
      <c r="A12882" t="s">
        <v>64</v>
      </c>
      <c r="B12882" t="s">
        <v>69</v>
      </c>
      <c r="C12882" s="7" t="s">
        <v>53</v>
      </c>
      <c r="D12882" s="7">
        <v>41134</v>
      </c>
      <c r="E12882" t="s">
        <v>95</v>
      </c>
      <c r="F12882">
        <v>67.741302490234403</v>
      </c>
      <c r="G12882">
        <v>67.756614685058594</v>
      </c>
      <c r="H12882">
        <v>-1.5959808602929101E-2</v>
      </c>
      <c r="I12882">
        <v>-2.3559937835671E-4</v>
      </c>
      <c r="J12882">
        <v>90.287903225806403</v>
      </c>
      <c r="K12882">
        <v>-2.8128521442413299</v>
      </c>
      <c r="L12882">
        <v>-1.1604255437851001</v>
      </c>
      <c r="M12882">
        <v>-1.5959808602929101E-2</v>
      </c>
      <c r="N12882">
        <v>1.1285058259964</v>
      </c>
      <c r="O12882">
        <v>2.7809324264526398</v>
      </c>
      <c r="P12882">
        <v>-3.6057322025299099</v>
      </c>
      <c r="Q12882">
        <v>3.57381272315979</v>
      </c>
      <c r="R12882">
        <v>124</v>
      </c>
      <c r="S12882">
        <v>4.76298626183058</v>
      </c>
      <c r="T12882">
        <v>2.1824266910553001</v>
      </c>
      <c r="U12882">
        <v>83.259346008300795</v>
      </c>
      <c r="V12882">
        <v>104.449996948242</v>
      </c>
    </row>
    <row r="12883" spans="1:22">
      <c r="A12883" t="s">
        <v>64</v>
      </c>
      <c r="B12883" t="s">
        <v>69</v>
      </c>
      <c r="C12883" s="7" t="s">
        <v>53</v>
      </c>
      <c r="D12883" s="7">
        <v>41134</v>
      </c>
      <c r="E12883" t="s">
        <v>96</v>
      </c>
      <c r="F12883">
        <v>62.725990295410199</v>
      </c>
      <c r="G12883">
        <v>63.300399780273402</v>
      </c>
      <c r="H12883">
        <v>-0.59854102134704601</v>
      </c>
      <c r="I12883">
        <v>-9.5421532168984396E-3</v>
      </c>
      <c r="J12883">
        <v>88.639516129032302</v>
      </c>
      <c r="K12883">
        <v>-3.1810615062713601</v>
      </c>
      <c r="L12883">
        <v>-1.6552875041961701</v>
      </c>
      <c r="M12883">
        <v>-0.59854102134704601</v>
      </c>
      <c r="N12883">
        <v>0.45820546150207497</v>
      </c>
      <c r="O12883">
        <v>1.9839795827865601</v>
      </c>
      <c r="P12883">
        <v>-3.9131703376770002</v>
      </c>
      <c r="Q12883">
        <v>2.7160882949829102</v>
      </c>
      <c r="R12883">
        <v>124</v>
      </c>
      <c r="S12883">
        <v>4.0608355707811397</v>
      </c>
      <c r="T12883">
        <v>2.0151515007018999</v>
      </c>
      <c r="U12883">
        <v>83.259346008300795</v>
      </c>
      <c r="V12883">
        <v>104.449996948242</v>
      </c>
    </row>
    <row r="12884" spans="1:22">
      <c r="A12884" t="s">
        <v>64</v>
      </c>
      <c r="B12884" t="s">
        <v>69</v>
      </c>
      <c r="C12884" s="7" t="s">
        <v>53</v>
      </c>
      <c r="D12884" s="7">
        <v>41134</v>
      </c>
      <c r="E12884" t="s">
        <v>97</v>
      </c>
      <c r="F12884">
        <v>56.072574615478501</v>
      </c>
      <c r="G12884">
        <v>57.738136291503899</v>
      </c>
      <c r="H12884">
        <v>-1.73554134368896</v>
      </c>
      <c r="I12884">
        <v>-3.09516973793507E-2</v>
      </c>
      <c r="J12884">
        <v>86.818548387096698</v>
      </c>
      <c r="K12884">
        <v>-4.30954837799072</v>
      </c>
      <c r="L12884">
        <v>-2.7888042926788299</v>
      </c>
      <c r="M12884">
        <v>-1.73554134368896</v>
      </c>
      <c r="N12884">
        <v>-0.68227851390838601</v>
      </c>
      <c r="O12884">
        <v>0.83846580982208296</v>
      </c>
      <c r="P12884">
        <v>-5.0392436981201199</v>
      </c>
      <c r="Q12884">
        <v>1.5681610107421899</v>
      </c>
      <c r="R12884">
        <v>124</v>
      </c>
      <c r="S12884">
        <v>4.0341061689460398</v>
      </c>
      <c r="T12884">
        <v>2.0085084438324001</v>
      </c>
      <c r="U12884">
        <v>83.259346008300795</v>
      </c>
      <c r="V12884">
        <v>104.449996948242</v>
      </c>
    </row>
    <row r="12885" spans="1:22">
      <c r="A12885" t="s">
        <v>64</v>
      </c>
      <c r="B12885" t="s">
        <v>69</v>
      </c>
      <c r="C12885" s="7" t="s">
        <v>53</v>
      </c>
      <c r="D12885" s="7">
        <v>41134</v>
      </c>
      <c r="E12885" t="s">
        <v>98</v>
      </c>
      <c r="F12885">
        <v>53.530738830566399</v>
      </c>
      <c r="G12885">
        <v>55.125244140625</v>
      </c>
      <c r="H12885">
        <v>-1.6615030765533401</v>
      </c>
      <c r="I12885">
        <v>-3.1038299202918999E-2</v>
      </c>
      <c r="J12885">
        <v>83.302580645161399</v>
      </c>
      <c r="K12885">
        <v>-4.1274361610412598</v>
      </c>
      <c r="L12885">
        <v>-2.67054271697998</v>
      </c>
      <c r="M12885">
        <v>-1.6615030765533401</v>
      </c>
      <c r="N12885">
        <v>-0.65246331691741899</v>
      </c>
      <c r="O12885">
        <v>0.80442976951599099</v>
      </c>
      <c r="P12885">
        <v>-4.8264937400817898</v>
      </c>
      <c r="Q12885">
        <v>1.5034874677658101</v>
      </c>
      <c r="R12885">
        <v>124</v>
      </c>
      <c r="S12885">
        <v>3.7024596158173599</v>
      </c>
      <c r="T12885">
        <v>1.92417764663696</v>
      </c>
      <c r="U12885">
        <v>83.259346008300795</v>
      </c>
      <c r="V12885">
        <v>104.449996948242</v>
      </c>
    </row>
    <row r="12886" spans="1:22">
      <c r="A12886" t="s">
        <v>64</v>
      </c>
      <c r="B12886" t="s">
        <v>69</v>
      </c>
      <c r="C12886" s="7" t="s">
        <v>53</v>
      </c>
      <c r="D12886" s="7">
        <v>41134</v>
      </c>
      <c r="E12886" t="s">
        <v>99</v>
      </c>
      <c r="F12886">
        <v>50.193698883056598</v>
      </c>
      <c r="G12886">
        <v>52.709907531738303</v>
      </c>
      <c r="H12886">
        <v>-2.6219289302825901</v>
      </c>
      <c r="I12886">
        <v>-5.2236218005418798E-2</v>
      </c>
      <c r="J12886">
        <v>79.941774193548298</v>
      </c>
      <c r="K12886">
        <v>-5.1185622215270996</v>
      </c>
      <c r="L12886">
        <v>-3.6435310840606698</v>
      </c>
      <c r="M12886">
        <v>-2.6219289302825901</v>
      </c>
      <c r="N12886">
        <v>-1.6003267765045199</v>
      </c>
      <c r="O12886">
        <v>-0.125295430421829</v>
      </c>
      <c r="P12886">
        <v>-5.8263235092163104</v>
      </c>
      <c r="Q12886">
        <v>0.58246546983718905</v>
      </c>
      <c r="R12886">
        <v>124</v>
      </c>
      <c r="S12886">
        <v>3.79522401158829</v>
      </c>
      <c r="T12886">
        <v>1.9481334686279299</v>
      </c>
      <c r="U12886">
        <v>83.259346008300795</v>
      </c>
      <c r="V12886">
        <v>104.449996948242</v>
      </c>
    </row>
    <row r="12887" spans="1:22">
      <c r="A12887" t="s">
        <v>64</v>
      </c>
      <c r="B12887" t="s">
        <v>69</v>
      </c>
      <c r="C12887" s="7" t="s">
        <v>53</v>
      </c>
      <c r="D12887" s="7">
        <v>41134</v>
      </c>
      <c r="E12887" t="s">
        <v>100</v>
      </c>
      <c r="F12887">
        <v>46.596900939941399</v>
      </c>
      <c r="G12887">
        <v>47.6822700500488</v>
      </c>
      <c r="H12887">
        <v>-1.1309733390808101</v>
      </c>
      <c r="I12887">
        <v>-2.4271428585052501E-2</v>
      </c>
      <c r="J12887">
        <v>78.037741935483794</v>
      </c>
      <c r="K12887">
        <v>-3.5305027961731001</v>
      </c>
      <c r="L12887">
        <v>-2.1128413677215598</v>
      </c>
      <c r="M12887">
        <v>-1.1309733390808101</v>
      </c>
      <c r="N12887">
        <v>-0.149105355143547</v>
      </c>
      <c r="O12887">
        <v>1.2685559988021899</v>
      </c>
      <c r="P12887">
        <v>-4.2107357978820801</v>
      </c>
      <c r="Q12887">
        <v>1.9487892389297501</v>
      </c>
      <c r="R12887">
        <v>124</v>
      </c>
      <c r="S12887">
        <v>3.50574220350508</v>
      </c>
      <c r="T12887">
        <v>1.8723627328872701</v>
      </c>
      <c r="U12887">
        <v>83.259346008300795</v>
      </c>
      <c r="V12887">
        <v>104.449996948242</v>
      </c>
    </row>
    <row r="12888" spans="1:22">
      <c r="A12888" t="s">
        <v>64</v>
      </c>
      <c r="B12888" t="s">
        <v>69</v>
      </c>
      <c r="C12888" s="7" t="s">
        <v>53</v>
      </c>
      <c r="D12888" s="7">
        <v>41134</v>
      </c>
      <c r="E12888" t="s">
        <v>101</v>
      </c>
      <c r="F12888">
        <v>43.248210906982401</v>
      </c>
      <c r="G12888">
        <v>44.160633087158203</v>
      </c>
      <c r="H12888">
        <v>-0.95076239109039296</v>
      </c>
      <c r="I12888">
        <v>-2.1983854472637201E-2</v>
      </c>
      <c r="J12888">
        <v>76.957580645161201</v>
      </c>
      <c r="K12888">
        <v>-3.25477862358093</v>
      </c>
      <c r="L12888">
        <v>-1.8935471773147601</v>
      </c>
      <c r="M12888">
        <v>-0.95076239109039296</v>
      </c>
      <c r="N12888">
        <v>-7.9776123166084307E-3</v>
      </c>
      <c r="O12888">
        <v>1.35325384140015</v>
      </c>
      <c r="P12888">
        <v>-3.9079351425170898</v>
      </c>
      <c r="Q12888">
        <v>2.0064103603363002</v>
      </c>
      <c r="R12888">
        <v>124</v>
      </c>
      <c r="S12888">
        <v>3.23220508764734</v>
      </c>
      <c r="T12888">
        <v>1.7978334426879901</v>
      </c>
      <c r="U12888">
        <v>83.259346008300795</v>
      </c>
      <c r="V12888">
        <v>104.449996948242</v>
      </c>
    </row>
    <row r="12889" spans="1:22">
      <c r="A12889" t="s">
        <v>64</v>
      </c>
      <c r="B12889" t="s">
        <v>69</v>
      </c>
      <c r="C12889" s="7" t="s">
        <v>53</v>
      </c>
      <c r="D12889" s="7">
        <v>41134</v>
      </c>
      <c r="E12889" t="s">
        <v>102</v>
      </c>
      <c r="F12889">
        <v>39.923812866210902</v>
      </c>
      <c r="G12889">
        <v>40.742992401122997</v>
      </c>
      <c r="H12889">
        <v>-0.85360008478164695</v>
      </c>
      <c r="I12889">
        <v>-2.1380726248025901E-2</v>
      </c>
      <c r="J12889">
        <v>75.716935483870898</v>
      </c>
      <c r="K12889">
        <v>-3.04222559928894</v>
      </c>
      <c r="L12889">
        <v>-1.74916779994965</v>
      </c>
      <c r="M12889">
        <v>-0.85360008478164695</v>
      </c>
      <c r="N12889">
        <v>4.1967689990997301E-2</v>
      </c>
      <c r="O12889">
        <v>1.3350253105163601</v>
      </c>
      <c r="P12889">
        <v>-3.66267037391663</v>
      </c>
      <c r="Q12889">
        <v>1.9554702043533301</v>
      </c>
      <c r="R12889">
        <v>124</v>
      </c>
      <c r="S12889">
        <v>2.91655855051118</v>
      </c>
      <c r="T12889">
        <v>1.7077934741973899</v>
      </c>
      <c r="U12889">
        <v>83.259346008300795</v>
      </c>
      <c r="V12889">
        <v>104.449996948242</v>
      </c>
    </row>
    <row r="12890" spans="1:22">
      <c r="A12890" t="s">
        <v>64</v>
      </c>
      <c r="B12890" t="s">
        <v>69</v>
      </c>
      <c r="C12890" s="7" t="s">
        <v>53</v>
      </c>
      <c r="D12890" s="7">
        <v>41141</v>
      </c>
      <c r="E12890" t="s">
        <v>79</v>
      </c>
      <c r="F12890">
        <v>33.706756591796903</v>
      </c>
      <c r="G12890">
        <v>34.715072631835902</v>
      </c>
      <c r="H12890">
        <v>-1.05033111572266</v>
      </c>
      <c r="I12890">
        <v>-3.11608482152224E-2</v>
      </c>
      <c r="J12890">
        <v>74.078399999999903</v>
      </c>
      <c r="K12890">
        <v>-3.0845904350280802</v>
      </c>
      <c r="L12890">
        <v>-1.88273358345032</v>
      </c>
      <c r="M12890">
        <v>-1.05033111572266</v>
      </c>
      <c r="N12890">
        <v>-0.21792864799499501</v>
      </c>
      <c r="O12890">
        <v>0.983928322792053</v>
      </c>
      <c r="P12890">
        <v>-3.6612749099731401</v>
      </c>
      <c r="Q12890">
        <v>1.56061255931854</v>
      </c>
      <c r="R12890">
        <v>125</v>
      </c>
      <c r="S12890">
        <v>2.5196516730648599</v>
      </c>
      <c r="T12890">
        <v>1.58734107017517</v>
      </c>
      <c r="U12890">
        <v>79.678039550781307</v>
      </c>
      <c r="V12890">
        <v>97.199996948242202</v>
      </c>
    </row>
    <row r="12891" spans="1:22">
      <c r="A12891" t="s">
        <v>64</v>
      </c>
      <c r="B12891" t="s">
        <v>69</v>
      </c>
      <c r="C12891" s="7" t="s">
        <v>53</v>
      </c>
      <c r="D12891" s="7">
        <v>41141</v>
      </c>
      <c r="E12891" t="s">
        <v>80</v>
      </c>
      <c r="F12891">
        <v>32.883926391601598</v>
      </c>
      <c r="G12891">
        <v>33.665596008300803</v>
      </c>
      <c r="H12891">
        <v>-0.81423759460449197</v>
      </c>
      <c r="I12891">
        <v>-2.47609596699476E-2</v>
      </c>
      <c r="J12891">
        <v>73.527360000000002</v>
      </c>
      <c r="K12891">
        <v>-2.8570184707641602</v>
      </c>
      <c r="L12891">
        <v>-1.6501269340515099</v>
      </c>
      <c r="M12891">
        <v>-0.81423759460449197</v>
      </c>
      <c r="N12891">
        <v>2.1651750430464699E-2</v>
      </c>
      <c r="O12891">
        <v>1.22854316234589</v>
      </c>
      <c r="P12891">
        <v>-3.43611836433411</v>
      </c>
      <c r="Q12891">
        <v>1.8076431751251201</v>
      </c>
      <c r="R12891">
        <v>125</v>
      </c>
      <c r="S12891">
        <v>2.5408051591512</v>
      </c>
      <c r="T12891">
        <v>1.5939903259277299</v>
      </c>
      <c r="U12891">
        <v>79.678039550781307</v>
      </c>
      <c r="V12891">
        <v>97.199996948242202</v>
      </c>
    </row>
    <row r="12892" spans="1:22">
      <c r="A12892" t="s">
        <v>64</v>
      </c>
      <c r="B12892" t="s">
        <v>69</v>
      </c>
      <c r="C12892" s="7" t="s">
        <v>53</v>
      </c>
      <c r="D12892" s="7">
        <v>41141</v>
      </c>
      <c r="E12892" t="s">
        <v>81</v>
      </c>
      <c r="F12892">
        <v>32.583969116210902</v>
      </c>
      <c r="G12892">
        <v>33.145931243896499</v>
      </c>
      <c r="H12892">
        <v>-0.58537739515304599</v>
      </c>
      <c r="I12892">
        <v>-1.7965195700526199E-2</v>
      </c>
      <c r="J12892">
        <v>72.995840000000001</v>
      </c>
      <c r="K12892">
        <v>-2.7327034473419198</v>
      </c>
      <c r="L12892">
        <v>-1.46404576301575</v>
      </c>
      <c r="M12892">
        <v>-0.58537739515304599</v>
      </c>
      <c r="N12892">
        <v>0.29329100251197798</v>
      </c>
      <c r="O12892">
        <v>1.5619486570358301</v>
      </c>
      <c r="P12892">
        <v>-3.3414404392242401</v>
      </c>
      <c r="Q12892">
        <v>2.1706857681274401</v>
      </c>
      <c r="R12892">
        <v>125</v>
      </c>
      <c r="S12892">
        <v>2.8075260735204801</v>
      </c>
      <c r="T12892">
        <v>1.6755673885345499</v>
      </c>
      <c r="U12892">
        <v>79.678039550781307</v>
      </c>
      <c r="V12892">
        <v>97.199996948242202</v>
      </c>
    </row>
    <row r="12893" spans="1:22">
      <c r="A12893" t="s">
        <v>64</v>
      </c>
      <c r="B12893" t="s">
        <v>69</v>
      </c>
      <c r="C12893" s="7" t="s">
        <v>53</v>
      </c>
      <c r="D12893" s="7">
        <v>41141</v>
      </c>
      <c r="E12893" t="s">
        <v>82</v>
      </c>
      <c r="F12893">
        <v>32.9361763000488</v>
      </c>
      <c r="G12893">
        <v>33.811115264892599</v>
      </c>
      <c r="H12893">
        <v>-0.91139674186706499</v>
      </c>
      <c r="I12893">
        <v>-2.76716016232967E-2</v>
      </c>
      <c r="J12893">
        <v>72.719520000000102</v>
      </c>
      <c r="K12893">
        <v>-3.1591944694518999</v>
      </c>
      <c r="L12893">
        <v>-1.83117735385895</v>
      </c>
      <c r="M12893">
        <v>-0.91139674186706499</v>
      </c>
      <c r="N12893">
        <v>8.3839138969778997E-3</v>
      </c>
      <c r="O12893">
        <v>1.3364011049270601</v>
      </c>
      <c r="P12893">
        <v>-3.7964141368865998</v>
      </c>
      <c r="Q12893">
        <v>1.97362053394318</v>
      </c>
      <c r="R12893">
        <v>125</v>
      </c>
      <c r="S12893">
        <v>3.0763966374378402</v>
      </c>
      <c r="T12893">
        <v>1.7539659738540601</v>
      </c>
      <c r="U12893">
        <v>79.678039550781307</v>
      </c>
      <c r="V12893">
        <v>97.199996948242202</v>
      </c>
    </row>
    <row r="12894" spans="1:22">
      <c r="A12894" t="s">
        <v>64</v>
      </c>
      <c r="B12894" t="s">
        <v>69</v>
      </c>
      <c r="C12894" s="7" t="s">
        <v>53</v>
      </c>
      <c r="D12894" s="7">
        <v>41141</v>
      </c>
      <c r="E12894" t="s">
        <v>83</v>
      </c>
      <c r="F12894">
        <v>34.739974975585902</v>
      </c>
      <c r="G12894">
        <v>35.789886474609403</v>
      </c>
      <c r="H12894">
        <v>-1.0936580896377599</v>
      </c>
      <c r="I12894">
        <v>-3.1481258571147898E-2</v>
      </c>
      <c r="J12894">
        <v>72.098879999999994</v>
      </c>
      <c r="K12894">
        <v>-3.3880572319030802</v>
      </c>
      <c r="L12894">
        <v>-2.0325076580047599</v>
      </c>
      <c r="M12894">
        <v>-1.0936580896377599</v>
      </c>
      <c r="N12894">
        <v>-0.15480853617191301</v>
      </c>
      <c r="O12894">
        <v>1.2007411718368499</v>
      </c>
      <c r="P12894">
        <v>-4.0384874343872097</v>
      </c>
      <c r="Q12894">
        <v>1.8511713743209799</v>
      </c>
      <c r="R12894">
        <v>125</v>
      </c>
      <c r="S12894">
        <v>3.2052787085049799</v>
      </c>
      <c r="T12894">
        <v>1.7903292179107699</v>
      </c>
      <c r="U12894">
        <v>79.678039550781307</v>
      </c>
      <c r="V12894">
        <v>97.199996948242202</v>
      </c>
    </row>
    <row r="12895" spans="1:22">
      <c r="A12895" t="s">
        <v>64</v>
      </c>
      <c r="B12895" t="s">
        <v>69</v>
      </c>
      <c r="C12895" s="7" t="s">
        <v>53</v>
      </c>
      <c r="D12895" s="7">
        <v>41141</v>
      </c>
      <c r="E12895" t="s">
        <v>84</v>
      </c>
      <c r="F12895">
        <v>40.573551177978501</v>
      </c>
      <c r="G12895">
        <v>42.427303314208999</v>
      </c>
      <c r="H12895">
        <v>-1.93099021911621</v>
      </c>
      <c r="I12895">
        <v>-4.75923381745815E-2</v>
      </c>
      <c r="J12895">
        <v>71.866720000000001</v>
      </c>
      <c r="K12895">
        <v>-4.2371568679809597</v>
      </c>
      <c r="L12895">
        <v>-2.87465476989746</v>
      </c>
      <c r="M12895">
        <v>-1.93099021911621</v>
      </c>
      <c r="N12895">
        <v>-0.98732554912567105</v>
      </c>
      <c r="O12895">
        <v>0.37517631053924599</v>
      </c>
      <c r="P12895">
        <v>-4.8909230232238796</v>
      </c>
      <c r="Q12895">
        <v>1.02894246578217</v>
      </c>
      <c r="R12895">
        <v>125</v>
      </c>
      <c r="S12895">
        <v>3.23824096719285</v>
      </c>
      <c r="T12895">
        <v>1.79951131343842</v>
      </c>
      <c r="U12895">
        <v>79.678039550781307</v>
      </c>
      <c r="V12895">
        <v>97.199996948242202</v>
      </c>
    </row>
    <row r="12896" spans="1:22">
      <c r="A12896" t="s">
        <v>64</v>
      </c>
      <c r="B12896" t="s">
        <v>69</v>
      </c>
      <c r="C12896" s="7" t="s">
        <v>53</v>
      </c>
      <c r="D12896" s="7">
        <v>41141</v>
      </c>
      <c r="E12896" t="s">
        <v>85</v>
      </c>
      <c r="F12896">
        <v>49.923210144042997</v>
      </c>
      <c r="G12896">
        <v>54.609897613525398</v>
      </c>
      <c r="H12896">
        <v>-4.8819694519043004</v>
      </c>
      <c r="I12896">
        <v>-9.7789570689201397E-2</v>
      </c>
      <c r="J12896">
        <v>72.014399999999995</v>
      </c>
      <c r="K12896">
        <v>-7.3324780464172399</v>
      </c>
      <c r="L12896">
        <v>-5.8846979141235396</v>
      </c>
      <c r="M12896">
        <v>-4.8819694519043004</v>
      </c>
      <c r="N12896">
        <v>-3.8792412281036399</v>
      </c>
      <c r="O12896">
        <v>-2.4314608573913601</v>
      </c>
      <c r="P12896">
        <v>-8.0271635055541992</v>
      </c>
      <c r="Q12896">
        <v>-1.7367756366729701</v>
      </c>
      <c r="R12896">
        <v>125</v>
      </c>
      <c r="S12896">
        <v>3.6562871748074599</v>
      </c>
      <c r="T12896">
        <v>1.91214203834534</v>
      </c>
      <c r="U12896">
        <v>79.678039550781307</v>
      </c>
      <c r="V12896">
        <v>97.199996948242202</v>
      </c>
    </row>
    <row r="12897" spans="1:22">
      <c r="A12897" t="s">
        <v>64</v>
      </c>
      <c r="B12897" t="s">
        <v>69</v>
      </c>
      <c r="C12897" s="7" t="s">
        <v>53</v>
      </c>
      <c r="D12897" s="7">
        <v>41141</v>
      </c>
      <c r="E12897" t="s">
        <v>86</v>
      </c>
      <c r="F12897">
        <v>57.69921875</v>
      </c>
      <c r="G12897">
        <v>63.6507377624512</v>
      </c>
      <c r="H12897">
        <v>-6.1994986534118697</v>
      </c>
      <c r="I12897">
        <v>-0.107445105910301</v>
      </c>
      <c r="J12897">
        <v>73.744799999999998</v>
      </c>
      <c r="K12897">
        <v>-8.8214025497436506</v>
      </c>
      <c r="L12897">
        <v>-7.27236032485962</v>
      </c>
      <c r="M12897">
        <v>-6.1994986534118697</v>
      </c>
      <c r="N12897">
        <v>-5.1266369819641104</v>
      </c>
      <c r="O12897">
        <v>-3.5775947570800799</v>
      </c>
      <c r="P12897">
        <v>-9.5646762847900408</v>
      </c>
      <c r="Q12897">
        <v>-2.8343214988708501</v>
      </c>
      <c r="R12897">
        <v>125</v>
      </c>
      <c r="S12897">
        <v>4.1856350542735203</v>
      </c>
      <c r="T12897">
        <v>2.0458824634552002</v>
      </c>
      <c r="U12897">
        <v>79.678039550781307</v>
      </c>
      <c r="V12897">
        <v>97.199996948242202</v>
      </c>
    </row>
    <row r="12898" spans="1:22">
      <c r="A12898" t="s">
        <v>64</v>
      </c>
      <c r="B12898" t="s">
        <v>69</v>
      </c>
      <c r="C12898" s="7" t="s">
        <v>53</v>
      </c>
      <c r="D12898" s="7">
        <v>41141</v>
      </c>
      <c r="E12898" t="s">
        <v>87</v>
      </c>
      <c r="F12898">
        <v>65.223846435546903</v>
      </c>
      <c r="G12898">
        <v>70.676383972167997</v>
      </c>
      <c r="H12898">
        <v>-5.6797237396240199</v>
      </c>
      <c r="I12898">
        <v>-8.7080478668212905E-2</v>
      </c>
      <c r="J12898">
        <v>76.888000000000005</v>
      </c>
      <c r="K12898">
        <v>-8.6752042770385707</v>
      </c>
      <c r="L12898">
        <v>-6.9054503440856898</v>
      </c>
      <c r="M12898">
        <v>-5.6797237396240199</v>
      </c>
      <c r="N12898">
        <v>-4.45399713516235</v>
      </c>
      <c r="O12898">
        <v>-2.68424296379089</v>
      </c>
      <c r="P12898">
        <v>-9.5243816375732404</v>
      </c>
      <c r="Q12898">
        <v>-1.83506572246552</v>
      </c>
      <c r="R12898">
        <v>125</v>
      </c>
      <c r="S12898">
        <v>5.4633739267310402</v>
      </c>
      <c r="T12898">
        <v>2.3373861312866202</v>
      </c>
      <c r="U12898">
        <v>79.678039550781307</v>
      </c>
      <c r="V12898">
        <v>97.199996948242202</v>
      </c>
    </row>
    <row r="12899" spans="1:22">
      <c r="A12899" t="s">
        <v>64</v>
      </c>
      <c r="B12899" t="s">
        <v>69</v>
      </c>
      <c r="C12899" s="7" t="s">
        <v>53</v>
      </c>
      <c r="D12899" s="7">
        <v>41141</v>
      </c>
      <c r="E12899" t="s">
        <v>88</v>
      </c>
      <c r="F12899">
        <v>67.535575866699205</v>
      </c>
      <c r="G12899">
        <v>71.998893737792997</v>
      </c>
      <c r="H12899">
        <v>-4.6492919921875</v>
      </c>
      <c r="I12899">
        <v>-6.8842113018035903E-2</v>
      </c>
      <c r="J12899">
        <v>80.924000000000007</v>
      </c>
      <c r="K12899">
        <v>-7.7899298667907697</v>
      </c>
      <c r="L12899">
        <v>-5.9344153404235804</v>
      </c>
      <c r="M12899">
        <v>-4.6492919921875</v>
      </c>
      <c r="N12899">
        <v>-3.36416840553284</v>
      </c>
      <c r="O12899">
        <v>-1.5086543560028101</v>
      </c>
      <c r="P12899">
        <v>-8.6802568435668892</v>
      </c>
      <c r="Q12899">
        <v>-0.61832720041275002</v>
      </c>
      <c r="R12899">
        <v>125</v>
      </c>
      <c r="S12899">
        <v>6.0056981626260004</v>
      </c>
      <c r="T12899">
        <v>2.4506525993347199</v>
      </c>
      <c r="U12899">
        <v>79.678039550781307</v>
      </c>
      <c r="V12899">
        <v>97.199996948242202</v>
      </c>
    </row>
    <row r="12900" spans="1:22">
      <c r="A12900" t="s">
        <v>64</v>
      </c>
      <c r="B12900" t="s">
        <v>69</v>
      </c>
      <c r="C12900" s="7" t="s">
        <v>53</v>
      </c>
      <c r="D12900" s="7">
        <v>41141</v>
      </c>
      <c r="E12900" t="s">
        <v>89</v>
      </c>
      <c r="F12900">
        <v>69.989669799804702</v>
      </c>
      <c r="G12900">
        <v>74.406524658203097</v>
      </c>
      <c r="H12900">
        <v>-4.60089063644409</v>
      </c>
      <c r="I12900">
        <v>-6.5736711025237995E-2</v>
      </c>
      <c r="J12900">
        <v>83.659199999999998</v>
      </c>
      <c r="K12900">
        <v>-7.6686420440673801</v>
      </c>
      <c r="L12900">
        <v>-5.8561897277831996</v>
      </c>
      <c r="M12900">
        <v>-4.60089063644409</v>
      </c>
      <c r="N12900">
        <v>-3.34559154510498</v>
      </c>
      <c r="O12900">
        <v>-1.5331391096115099</v>
      </c>
      <c r="P12900">
        <v>-8.5383071899414098</v>
      </c>
      <c r="Q12900">
        <v>-0.66347408294677701</v>
      </c>
      <c r="R12900">
        <v>125</v>
      </c>
      <c r="S12900">
        <v>5.7301792308319399</v>
      </c>
      <c r="T12900">
        <v>2.3937792778015101</v>
      </c>
      <c r="U12900">
        <v>79.678039550781307</v>
      </c>
      <c r="V12900">
        <v>97.199996948242202</v>
      </c>
    </row>
    <row r="12901" spans="1:22">
      <c r="A12901" t="s">
        <v>64</v>
      </c>
      <c r="B12901" t="s">
        <v>69</v>
      </c>
      <c r="C12901" s="7" t="s">
        <v>53</v>
      </c>
      <c r="D12901" s="7">
        <v>41141</v>
      </c>
      <c r="E12901" t="s">
        <v>90</v>
      </c>
      <c r="F12901">
        <v>72.993835449218807</v>
      </c>
      <c r="G12901">
        <v>77.3890380859375</v>
      </c>
      <c r="H12901">
        <v>-4.5783381462097203</v>
      </c>
      <c r="I12901">
        <v>-6.2722258269786793E-2</v>
      </c>
      <c r="J12901">
        <v>85.763199999999998</v>
      </c>
      <c r="K12901">
        <v>-7.8289895057678196</v>
      </c>
      <c r="L12901">
        <v>-5.9084782600402797</v>
      </c>
      <c r="M12901">
        <v>-4.5783381462097203</v>
      </c>
      <c r="N12901">
        <v>-3.24819779396057</v>
      </c>
      <c r="O12901">
        <v>-1.32768654823303</v>
      </c>
      <c r="P12901">
        <v>-8.7505044937133807</v>
      </c>
      <c r="Q12901">
        <v>-0.40617206692695601</v>
      </c>
      <c r="R12901">
        <v>125</v>
      </c>
      <c r="S12901">
        <v>6.4338164104311204</v>
      </c>
      <c r="T12901">
        <v>2.5364968776702899</v>
      </c>
      <c r="U12901">
        <v>79.678039550781307</v>
      </c>
      <c r="V12901">
        <v>97.199996948242202</v>
      </c>
    </row>
    <row r="12902" spans="1:22">
      <c r="A12902" t="s">
        <v>64</v>
      </c>
      <c r="B12902" t="s">
        <v>69</v>
      </c>
      <c r="C12902" s="7" t="s">
        <v>53</v>
      </c>
      <c r="D12902" s="7">
        <v>41141</v>
      </c>
      <c r="E12902" t="s">
        <v>91</v>
      </c>
      <c r="F12902">
        <v>73.344085693359403</v>
      </c>
      <c r="G12902">
        <v>77.716529846191406</v>
      </c>
      <c r="H12902">
        <v>-4.5546350479126003</v>
      </c>
      <c r="I12902">
        <v>-6.20995536446571E-2</v>
      </c>
      <c r="J12902">
        <v>87.203199999999896</v>
      </c>
      <c r="K12902">
        <v>-7.5591850280761701</v>
      </c>
      <c r="L12902">
        <v>-5.7840723991393999</v>
      </c>
      <c r="M12902">
        <v>-4.5546350479126003</v>
      </c>
      <c r="N12902">
        <v>-3.3251976966857901</v>
      </c>
      <c r="O12902">
        <v>-1.5500853061676001</v>
      </c>
      <c r="P12902">
        <v>-8.4109325408935494</v>
      </c>
      <c r="Q12902">
        <v>-0.69833719730377197</v>
      </c>
      <c r="R12902">
        <v>125</v>
      </c>
      <c r="S12902">
        <v>5.4965050381566103</v>
      </c>
      <c r="T12902">
        <v>2.3444626331329301</v>
      </c>
      <c r="U12902">
        <v>79.678039550781307</v>
      </c>
      <c r="V12902">
        <v>97.199996948242202</v>
      </c>
    </row>
    <row r="12903" spans="1:22">
      <c r="A12903" t="s">
        <v>64</v>
      </c>
      <c r="B12903" t="s">
        <v>69</v>
      </c>
      <c r="C12903" s="7" t="s">
        <v>53</v>
      </c>
      <c r="D12903" s="7">
        <v>41141</v>
      </c>
      <c r="E12903" t="s">
        <v>92</v>
      </c>
      <c r="F12903">
        <v>75.049400329589801</v>
      </c>
      <c r="G12903">
        <v>78.732498168945298</v>
      </c>
      <c r="H12903">
        <v>-3.8365602493286102</v>
      </c>
      <c r="I12903">
        <v>-5.1120463758706998E-2</v>
      </c>
      <c r="J12903">
        <v>88.339200000000105</v>
      </c>
      <c r="K12903">
        <v>-7.0194168090820304</v>
      </c>
      <c r="L12903">
        <v>-5.1389594078064</v>
      </c>
      <c r="M12903">
        <v>-3.8365602493286102</v>
      </c>
      <c r="N12903">
        <v>-2.5341610908508301</v>
      </c>
      <c r="O12903">
        <v>-0.65370380878448497</v>
      </c>
      <c r="P12903">
        <v>-7.9217123985290501</v>
      </c>
      <c r="Q12903">
        <v>0.24859178066253701</v>
      </c>
      <c r="R12903">
        <v>125</v>
      </c>
      <c r="S12903">
        <v>6.1682495208884198</v>
      </c>
      <c r="T12903">
        <v>2.4835960865020801</v>
      </c>
      <c r="U12903">
        <v>79.678039550781307</v>
      </c>
      <c r="V12903">
        <v>97.199996948242202</v>
      </c>
    </row>
    <row r="12904" spans="1:22">
      <c r="A12904" t="s">
        <v>64</v>
      </c>
      <c r="B12904" t="s">
        <v>69</v>
      </c>
      <c r="C12904" s="7" t="s">
        <v>53</v>
      </c>
      <c r="D12904" s="7">
        <v>41141</v>
      </c>
      <c r="E12904" t="s">
        <v>93</v>
      </c>
      <c r="F12904">
        <v>74.416152954101605</v>
      </c>
      <c r="G12904">
        <v>76.373092651367202</v>
      </c>
      <c r="H12904">
        <v>-2.0384738445282</v>
      </c>
      <c r="I12904">
        <v>-2.7392894029617299E-2</v>
      </c>
      <c r="J12904">
        <v>88.730399999999904</v>
      </c>
      <c r="K12904">
        <v>-5.21754693984985</v>
      </c>
      <c r="L12904">
        <v>-3.3393247127532999</v>
      </c>
      <c r="M12904">
        <v>-2.0384738445282</v>
      </c>
      <c r="N12904">
        <v>-0.73762285709381104</v>
      </c>
      <c r="O12904">
        <v>1.1405993700027499</v>
      </c>
      <c r="P12904">
        <v>-6.1187701225280797</v>
      </c>
      <c r="Q12904">
        <v>2.0418224334716801</v>
      </c>
      <c r="R12904">
        <v>125</v>
      </c>
      <c r="S12904">
        <v>6.1535945934920697</v>
      </c>
      <c r="T12904">
        <v>2.4806439876556401</v>
      </c>
      <c r="U12904">
        <v>79.678039550781307</v>
      </c>
      <c r="V12904">
        <v>97.199996948242202</v>
      </c>
    </row>
    <row r="12905" spans="1:22">
      <c r="A12905" t="s">
        <v>64</v>
      </c>
      <c r="B12905" t="s">
        <v>69</v>
      </c>
      <c r="C12905" s="7" t="s">
        <v>53</v>
      </c>
      <c r="D12905" s="7">
        <v>41141</v>
      </c>
      <c r="E12905" t="s">
        <v>94</v>
      </c>
      <c r="F12905">
        <v>71.452804565429702</v>
      </c>
      <c r="G12905">
        <v>74.007369995117202</v>
      </c>
      <c r="H12905">
        <v>-2.66100001335144</v>
      </c>
      <c r="I12905">
        <v>-3.7241365760564797E-2</v>
      </c>
      <c r="J12905">
        <v>88.290400000000005</v>
      </c>
      <c r="K12905">
        <v>-5.6541442871093803</v>
      </c>
      <c r="L12905">
        <v>-3.88577032089233</v>
      </c>
      <c r="M12905">
        <v>-2.66100001335144</v>
      </c>
      <c r="N12905">
        <v>-1.43622958660126</v>
      </c>
      <c r="O12905">
        <v>0.33214432001113903</v>
      </c>
      <c r="P12905">
        <v>-6.5026593208312997</v>
      </c>
      <c r="Q12905">
        <v>1.18065917491913</v>
      </c>
      <c r="R12905">
        <v>125</v>
      </c>
      <c r="S12905">
        <v>5.4548542673115303</v>
      </c>
      <c r="T12905">
        <v>2.3355629444122301</v>
      </c>
      <c r="U12905">
        <v>79.678039550781307</v>
      </c>
      <c r="V12905">
        <v>97.199996948242202</v>
      </c>
    </row>
    <row r="12906" spans="1:22">
      <c r="A12906" t="s">
        <v>64</v>
      </c>
      <c r="B12906" t="s">
        <v>69</v>
      </c>
      <c r="C12906" s="7" t="s">
        <v>53</v>
      </c>
      <c r="D12906" s="7">
        <v>41141</v>
      </c>
      <c r="E12906" t="s">
        <v>95</v>
      </c>
      <c r="F12906">
        <v>66.894737243652301</v>
      </c>
      <c r="G12906">
        <v>68.684944152832003</v>
      </c>
      <c r="H12906">
        <v>-1.8647986650466899</v>
      </c>
      <c r="I12906">
        <v>-2.7876611799001701E-2</v>
      </c>
      <c r="J12906">
        <v>86.677599999999899</v>
      </c>
      <c r="K12906">
        <v>-4.6409220695495597</v>
      </c>
      <c r="L12906">
        <v>-3.0007658004760702</v>
      </c>
      <c r="M12906">
        <v>-1.8647986650466899</v>
      </c>
      <c r="N12906">
        <v>-0.72883158922195401</v>
      </c>
      <c r="O12906">
        <v>0.91132450103759799</v>
      </c>
      <c r="P12906">
        <v>-5.4279141426086399</v>
      </c>
      <c r="Q12906">
        <v>1.6983168125152599</v>
      </c>
      <c r="R12906">
        <v>125</v>
      </c>
      <c r="S12906">
        <v>4.6925109364433997</v>
      </c>
      <c r="T12906">
        <v>2.16622042655945</v>
      </c>
      <c r="U12906">
        <v>79.678039550781307</v>
      </c>
      <c r="V12906">
        <v>97.199996948242202</v>
      </c>
    </row>
    <row r="12907" spans="1:22">
      <c r="A12907" t="s">
        <v>64</v>
      </c>
      <c r="B12907" t="s">
        <v>69</v>
      </c>
      <c r="C12907" s="7" t="s">
        <v>53</v>
      </c>
      <c r="D12907" s="7">
        <v>41141</v>
      </c>
      <c r="E12907" t="s">
        <v>96</v>
      </c>
      <c r="F12907">
        <v>62.091259002685497</v>
      </c>
      <c r="G12907">
        <v>64.040153503417997</v>
      </c>
      <c r="H12907">
        <v>-2.0300996303558398</v>
      </c>
      <c r="I12907">
        <v>-3.26954163610935E-2</v>
      </c>
      <c r="J12907">
        <v>84.110079999999996</v>
      </c>
      <c r="K12907">
        <v>-4.5974984169006303</v>
      </c>
      <c r="L12907">
        <v>-3.0806584358215301</v>
      </c>
      <c r="M12907">
        <v>-2.0300996303558398</v>
      </c>
      <c r="N12907">
        <v>-0.97954082489013705</v>
      </c>
      <c r="O12907">
        <v>0.53729915618896495</v>
      </c>
      <c r="P12907">
        <v>-5.3253202438354501</v>
      </c>
      <c r="Q12907">
        <v>1.26512110233307</v>
      </c>
      <c r="R12907">
        <v>125</v>
      </c>
      <c r="S12907">
        <v>4.0134189426276503</v>
      </c>
      <c r="T12907">
        <v>2.0033519268035902</v>
      </c>
      <c r="U12907">
        <v>79.678039550781307</v>
      </c>
      <c r="V12907">
        <v>97.199996948242202</v>
      </c>
    </row>
    <row r="12908" spans="1:22">
      <c r="A12908" t="s">
        <v>64</v>
      </c>
      <c r="B12908" t="s">
        <v>69</v>
      </c>
      <c r="C12908" s="7" t="s">
        <v>53</v>
      </c>
      <c r="D12908" s="7">
        <v>41141</v>
      </c>
      <c r="E12908" t="s">
        <v>97</v>
      </c>
      <c r="F12908">
        <v>55.6131401062012</v>
      </c>
      <c r="G12908">
        <v>59.013748168945298</v>
      </c>
      <c r="H12908">
        <v>-3.5423026084899898</v>
      </c>
      <c r="I12908">
        <v>-6.3695423305034596E-2</v>
      </c>
      <c r="J12908">
        <v>81.098560000000006</v>
      </c>
      <c r="K12908">
        <v>-6.1000714302062997</v>
      </c>
      <c r="L12908">
        <v>-4.5889210700988796</v>
      </c>
      <c r="M12908">
        <v>-3.5423026084899898</v>
      </c>
      <c r="N12908">
        <v>-2.49568438529968</v>
      </c>
      <c r="O12908">
        <v>-0.98453384637832597</v>
      </c>
      <c r="P12908">
        <v>-6.8251633644104004</v>
      </c>
      <c r="Q12908">
        <v>-0.25944194197654702</v>
      </c>
      <c r="R12908">
        <v>125</v>
      </c>
      <c r="S12908">
        <v>3.9833676027768798</v>
      </c>
      <c r="T12908">
        <v>1.99583756923676</v>
      </c>
      <c r="U12908">
        <v>79.678039550781307</v>
      </c>
      <c r="V12908">
        <v>97.199996948242202</v>
      </c>
    </row>
    <row r="12909" spans="1:22">
      <c r="A12909" t="s">
        <v>64</v>
      </c>
      <c r="B12909" t="s">
        <v>69</v>
      </c>
      <c r="C12909" s="7" t="s">
        <v>53</v>
      </c>
      <c r="D12909" s="7">
        <v>41141</v>
      </c>
      <c r="E12909" t="s">
        <v>98</v>
      </c>
      <c r="F12909">
        <v>53.162082672119098</v>
      </c>
      <c r="G12909">
        <v>56.391139984130902</v>
      </c>
      <c r="H12909">
        <v>-3.3635990619659402</v>
      </c>
      <c r="I12909">
        <v>-6.3270643353462205E-2</v>
      </c>
      <c r="J12909">
        <v>77.925440000000094</v>
      </c>
      <c r="K12909">
        <v>-5.8151550292968803</v>
      </c>
      <c r="L12909">
        <v>-4.3667559623718297</v>
      </c>
      <c r="M12909">
        <v>-3.3635990619659402</v>
      </c>
      <c r="N12909">
        <v>-2.3604421615600599</v>
      </c>
      <c r="O12909">
        <v>-0.91204315423965499</v>
      </c>
      <c r="P12909">
        <v>-6.5101370811462402</v>
      </c>
      <c r="Q12909">
        <v>-0.217061147093773</v>
      </c>
      <c r="R12909">
        <v>125</v>
      </c>
      <c r="S12909">
        <v>3.6594129698276099</v>
      </c>
      <c r="T12909">
        <v>1.91295921802521</v>
      </c>
      <c r="U12909">
        <v>79.678039550781307</v>
      </c>
      <c r="V12909">
        <v>97.199996948242202</v>
      </c>
    </row>
    <row r="12910" spans="1:22">
      <c r="A12910" t="s">
        <v>64</v>
      </c>
      <c r="B12910" t="s">
        <v>69</v>
      </c>
      <c r="C12910" s="7" t="s">
        <v>53</v>
      </c>
      <c r="D12910" s="7">
        <v>41141</v>
      </c>
      <c r="E12910" t="s">
        <v>99</v>
      </c>
      <c r="F12910">
        <v>49.925697326660199</v>
      </c>
      <c r="G12910">
        <v>51.938304901122997</v>
      </c>
      <c r="H12910">
        <v>-2.0964655876159699</v>
      </c>
      <c r="I12910">
        <v>-4.1991714388132102E-2</v>
      </c>
      <c r="J12910">
        <v>75.7</v>
      </c>
      <c r="K12910">
        <v>-4.5789780616760298</v>
      </c>
      <c r="L12910">
        <v>-3.1122896671295202</v>
      </c>
      <c r="M12910">
        <v>-2.0964655876159699</v>
      </c>
      <c r="N12910">
        <v>-1.0806416273117101</v>
      </c>
      <c r="O12910">
        <v>0.38604697585105902</v>
      </c>
      <c r="P12910">
        <v>-5.28273582458496</v>
      </c>
      <c r="Q12910">
        <v>1.08980476856232</v>
      </c>
      <c r="R12910">
        <v>125</v>
      </c>
      <c r="S12910">
        <v>3.75241388314591</v>
      </c>
      <c r="T12910">
        <v>1.9371148347854601</v>
      </c>
      <c r="U12910">
        <v>79.678039550781307</v>
      </c>
      <c r="V12910">
        <v>97.199996948242202</v>
      </c>
    </row>
    <row r="12911" spans="1:22">
      <c r="A12911" t="s">
        <v>64</v>
      </c>
      <c r="B12911" t="s">
        <v>69</v>
      </c>
      <c r="C12911" s="7" t="s">
        <v>53</v>
      </c>
      <c r="D12911" s="7">
        <v>41141</v>
      </c>
      <c r="E12911" t="s">
        <v>100</v>
      </c>
      <c r="F12911">
        <v>46.405727386474602</v>
      </c>
      <c r="G12911">
        <v>47.396877288818402</v>
      </c>
      <c r="H12911">
        <v>-1.0324449539184599</v>
      </c>
      <c r="I12911">
        <v>-2.22482234239578E-2</v>
      </c>
      <c r="J12911">
        <v>74.278880000000001</v>
      </c>
      <c r="K12911">
        <v>-3.4184539318084699</v>
      </c>
      <c r="L12911">
        <v>-2.0087804794311501</v>
      </c>
      <c r="M12911">
        <v>-1.0324449539184599</v>
      </c>
      <c r="N12911">
        <v>-5.6109413504600497E-2</v>
      </c>
      <c r="O12911">
        <v>1.3535640239715601</v>
      </c>
      <c r="P12911">
        <v>-4.0948543548584002</v>
      </c>
      <c r="Q12911">
        <v>2.0299644470214799</v>
      </c>
      <c r="R12911">
        <v>125</v>
      </c>
      <c r="S12911">
        <v>3.4663465699550402</v>
      </c>
      <c r="T12911">
        <v>1.8618127107620199</v>
      </c>
      <c r="U12911">
        <v>79.678039550781307</v>
      </c>
      <c r="V12911">
        <v>97.199996948242202</v>
      </c>
    </row>
    <row r="12912" spans="1:22">
      <c r="A12912" t="s">
        <v>64</v>
      </c>
      <c r="B12912" t="s">
        <v>69</v>
      </c>
      <c r="C12912" s="7" t="s">
        <v>53</v>
      </c>
      <c r="D12912" s="7">
        <v>41141</v>
      </c>
      <c r="E12912" t="s">
        <v>101</v>
      </c>
      <c r="F12912">
        <v>43.166328430175803</v>
      </c>
      <c r="G12912">
        <v>43.7907104492188</v>
      </c>
      <c r="H12912">
        <v>-0.65039694309234597</v>
      </c>
      <c r="I12912">
        <v>-1.5067229047417601E-2</v>
      </c>
      <c r="J12912">
        <v>73.645600000000002</v>
      </c>
      <c r="K12912">
        <v>-2.9410815238952601</v>
      </c>
      <c r="L12912">
        <v>-1.5877264738082899</v>
      </c>
      <c r="M12912">
        <v>-0.65039694309234597</v>
      </c>
      <c r="N12912">
        <v>0.28693261742591902</v>
      </c>
      <c r="O12912">
        <v>1.64028763771057</v>
      </c>
      <c r="P12912">
        <v>-3.5904586315154998</v>
      </c>
      <c r="Q12912">
        <v>2.2896647453308101</v>
      </c>
      <c r="R12912">
        <v>125</v>
      </c>
      <c r="S12912">
        <v>3.1949083072365898</v>
      </c>
      <c r="T12912">
        <v>1.78743064403534</v>
      </c>
      <c r="U12912">
        <v>79.678039550781307</v>
      </c>
      <c r="V12912">
        <v>97.199996948242202</v>
      </c>
    </row>
    <row r="12913" spans="1:22">
      <c r="A12913" t="s">
        <v>64</v>
      </c>
      <c r="B12913" t="s">
        <v>69</v>
      </c>
      <c r="C12913" s="7" t="s">
        <v>53</v>
      </c>
      <c r="D12913" s="7">
        <v>41141</v>
      </c>
      <c r="E12913" t="s">
        <v>102</v>
      </c>
      <c r="F12913">
        <v>39.588619232177699</v>
      </c>
      <c r="G12913">
        <v>40.118282318115199</v>
      </c>
      <c r="H12913">
        <v>-0.55173522233963002</v>
      </c>
      <c r="I12913">
        <v>-1.3936713337898299E-2</v>
      </c>
      <c r="J12913">
        <v>72.855840000000001</v>
      </c>
      <c r="K12913">
        <v>-2.7282979488372798</v>
      </c>
      <c r="L12913">
        <v>-1.44236695766449</v>
      </c>
      <c r="M12913">
        <v>-0.55173522233963002</v>
      </c>
      <c r="N12913">
        <v>0.33889654278755199</v>
      </c>
      <c r="O12913">
        <v>1.62482738494873</v>
      </c>
      <c r="P12913">
        <v>-3.3453230857849099</v>
      </c>
      <c r="Q12913">
        <v>2.2418527603149401</v>
      </c>
      <c r="R12913">
        <v>125</v>
      </c>
      <c r="S12913">
        <v>2.8844974365910199</v>
      </c>
      <c r="T12913">
        <v>1.69838082790375</v>
      </c>
      <c r="U12913">
        <v>79.678039550781307</v>
      </c>
      <c r="V12913">
        <v>97.199996948242202</v>
      </c>
    </row>
    <row r="12914" spans="1:22">
      <c r="A12914" t="s">
        <v>64</v>
      </c>
      <c r="B12914" t="s">
        <v>69</v>
      </c>
      <c r="C12914" s="7" t="s">
        <v>53</v>
      </c>
      <c r="D12914" s="7">
        <v>41148</v>
      </c>
      <c r="E12914" t="s">
        <v>79</v>
      </c>
      <c r="F12914">
        <v>32.607101440429702</v>
      </c>
      <c r="G12914">
        <v>31.8774719238281</v>
      </c>
      <c r="H12914">
        <v>0.76002866029739402</v>
      </c>
      <c r="I12914">
        <v>2.33086850494146E-2</v>
      </c>
      <c r="J12914">
        <v>67.470719999999901</v>
      </c>
      <c r="K12914">
        <v>-1.2543243169784499</v>
      </c>
      <c r="L12914">
        <v>-6.4228251576423603E-2</v>
      </c>
      <c r="M12914">
        <v>0.76002866029739402</v>
      </c>
      <c r="N12914">
        <v>1.5842856168746899</v>
      </c>
      <c r="O12914">
        <v>2.77438163757324</v>
      </c>
      <c r="P12914">
        <v>-1.8253654241561901</v>
      </c>
      <c r="Q12914">
        <v>3.3454227447509801</v>
      </c>
      <c r="R12914">
        <v>125</v>
      </c>
      <c r="S12914">
        <v>2.4705803276811098</v>
      </c>
      <c r="T12914">
        <v>1.5718079805374101</v>
      </c>
      <c r="U12914">
        <v>76.201309204101605</v>
      </c>
      <c r="V12914">
        <v>97.75</v>
      </c>
    </row>
    <row r="12915" spans="1:22">
      <c r="A12915" t="s">
        <v>64</v>
      </c>
      <c r="B12915" t="s">
        <v>69</v>
      </c>
      <c r="C12915" s="7" t="s">
        <v>53</v>
      </c>
      <c r="D12915" s="7">
        <v>41148</v>
      </c>
      <c r="E12915" t="s">
        <v>80</v>
      </c>
      <c r="F12915">
        <v>31.760988235473601</v>
      </c>
      <c r="G12915">
        <v>31.043994903564499</v>
      </c>
      <c r="H12915">
        <v>0.74686634540557895</v>
      </c>
      <c r="I12915">
        <v>2.3515211418271099E-2</v>
      </c>
      <c r="J12915">
        <v>66.475519999999904</v>
      </c>
      <c r="K12915">
        <v>-1.27591788768768</v>
      </c>
      <c r="L12915">
        <v>-8.0840557813644395E-2</v>
      </c>
      <c r="M12915">
        <v>0.74686634540557895</v>
      </c>
      <c r="N12915">
        <v>1.57457327842712</v>
      </c>
      <c r="O12915">
        <v>2.7696504592895499</v>
      </c>
      <c r="P12915">
        <v>-1.84934902191162</v>
      </c>
      <c r="Q12915">
        <v>3.3430817127227801</v>
      </c>
      <c r="R12915">
        <v>125</v>
      </c>
      <c r="S12915">
        <v>2.4913052149594401</v>
      </c>
      <c r="T12915">
        <v>1.57838690280914</v>
      </c>
      <c r="U12915">
        <v>76.201309204101605</v>
      </c>
      <c r="V12915">
        <v>97.75</v>
      </c>
    </row>
    <row r="12916" spans="1:22">
      <c r="A12916" t="s">
        <v>64</v>
      </c>
      <c r="B12916" t="s">
        <v>69</v>
      </c>
      <c r="C12916" s="7" t="s">
        <v>53</v>
      </c>
      <c r="D12916" s="7">
        <v>41148</v>
      </c>
      <c r="E12916" t="s">
        <v>81</v>
      </c>
      <c r="F12916">
        <v>31.398609161376999</v>
      </c>
      <c r="G12916">
        <v>30.689853668212901</v>
      </c>
      <c r="H12916">
        <v>0.738286733627319</v>
      </c>
      <c r="I12916">
        <v>2.3513358086347601E-2</v>
      </c>
      <c r="J12916">
        <v>65.621840000000006</v>
      </c>
      <c r="K12916">
        <v>-1.3912769556045499</v>
      </c>
      <c r="L12916">
        <v>-0.133113473653793</v>
      </c>
      <c r="M12916">
        <v>0.738286733627319</v>
      </c>
      <c r="N12916">
        <v>1.60968697071075</v>
      </c>
      <c r="O12916">
        <v>2.8678505420684801</v>
      </c>
      <c r="P12916">
        <v>-1.99497866630554</v>
      </c>
      <c r="Q12916">
        <v>3.4715521335601802</v>
      </c>
      <c r="R12916">
        <v>125</v>
      </c>
      <c r="S12916">
        <v>2.7612714874542199</v>
      </c>
      <c r="T12916">
        <v>1.6617074012756301</v>
      </c>
      <c r="U12916">
        <v>76.201309204101605</v>
      </c>
      <c r="V12916">
        <v>97.75</v>
      </c>
    </row>
    <row r="12917" spans="1:22">
      <c r="A12917" t="s">
        <v>64</v>
      </c>
      <c r="B12917" t="s">
        <v>69</v>
      </c>
      <c r="C12917" s="7" t="s">
        <v>53</v>
      </c>
      <c r="D12917" s="7">
        <v>41148</v>
      </c>
      <c r="E12917" t="s">
        <v>82</v>
      </c>
      <c r="F12917">
        <v>31.774480819702099</v>
      </c>
      <c r="G12917">
        <v>30.856285095214801</v>
      </c>
      <c r="H12917">
        <v>0.95645487308502197</v>
      </c>
      <c r="I12917">
        <v>3.0101353302598E-2</v>
      </c>
      <c r="J12917">
        <v>65.164880000000096</v>
      </c>
      <c r="K12917">
        <v>-1.27389740943909</v>
      </c>
      <c r="L12917">
        <v>4.38128113746643E-2</v>
      </c>
      <c r="M12917">
        <v>0.95645487308502197</v>
      </c>
      <c r="N12917">
        <v>1.86909699440002</v>
      </c>
      <c r="O12917">
        <v>3.18680715560913</v>
      </c>
      <c r="P12917">
        <v>-1.90617120265961</v>
      </c>
      <c r="Q12917">
        <v>3.81908106803894</v>
      </c>
      <c r="R12917">
        <v>125</v>
      </c>
      <c r="S12917">
        <v>3.0288289386192</v>
      </c>
      <c r="T12917">
        <v>1.7403531074523899</v>
      </c>
      <c r="U12917">
        <v>76.201309204101605</v>
      </c>
      <c r="V12917">
        <v>97.75</v>
      </c>
    </row>
    <row r="12918" spans="1:22">
      <c r="A12918" t="s">
        <v>64</v>
      </c>
      <c r="B12918" t="s">
        <v>69</v>
      </c>
      <c r="C12918" s="7" t="s">
        <v>53</v>
      </c>
      <c r="D12918" s="7">
        <v>41148</v>
      </c>
      <c r="E12918" t="s">
        <v>83</v>
      </c>
      <c r="F12918">
        <v>33.620639801025398</v>
      </c>
      <c r="G12918">
        <v>32.459186553955099</v>
      </c>
      <c r="H12918">
        <v>1.20984971523285</v>
      </c>
      <c r="I12918">
        <v>3.59853282570839E-2</v>
      </c>
      <c r="J12918">
        <v>64.97336</v>
      </c>
      <c r="K12918">
        <v>-1.06732618808746</v>
      </c>
      <c r="L12918">
        <v>0.27804780006408703</v>
      </c>
      <c r="M12918">
        <v>1.20984971523285</v>
      </c>
      <c r="N12918">
        <v>2.14165163040161</v>
      </c>
      <c r="O12918">
        <v>3.4870257377624498</v>
      </c>
      <c r="P12918">
        <v>-1.71287393569946</v>
      </c>
      <c r="Q12918">
        <v>4.1325731277465803</v>
      </c>
      <c r="R12918">
        <v>125</v>
      </c>
      <c r="S12918">
        <v>3.1573373649880501</v>
      </c>
      <c r="T12918">
        <v>1.77688980102539</v>
      </c>
      <c r="U12918">
        <v>76.201309204101605</v>
      </c>
      <c r="V12918">
        <v>97.75</v>
      </c>
    </row>
    <row r="12919" spans="1:22">
      <c r="A12919" t="s">
        <v>64</v>
      </c>
      <c r="B12919" t="s">
        <v>69</v>
      </c>
      <c r="C12919" s="7" t="s">
        <v>53</v>
      </c>
      <c r="D12919" s="7">
        <v>41148</v>
      </c>
      <c r="E12919" t="s">
        <v>84</v>
      </c>
      <c r="F12919">
        <v>38.880481719970703</v>
      </c>
      <c r="G12919">
        <v>38.865657806396499</v>
      </c>
      <c r="H12919">
        <v>1.54424384236336E-2</v>
      </c>
      <c r="I12919">
        <v>3.9717715117149098E-4</v>
      </c>
      <c r="J12919">
        <v>64.391360000000006</v>
      </c>
      <c r="K12919">
        <v>-2.2728912830352801</v>
      </c>
      <c r="L12919">
        <v>-0.92092519998550404</v>
      </c>
      <c r="M12919">
        <v>1.54424384236336E-2</v>
      </c>
      <c r="N12919">
        <v>0.95181006193161</v>
      </c>
      <c r="O12919">
        <v>2.3037762641906698</v>
      </c>
      <c r="P12919">
        <v>-2.92160224914551</v>
      </c>
      <c r="Q12919">
        <v>2.9524869918823202</v>
      </c>
      <c r="R12919">
        <v>125</v>
      </c>
      <c r="S12919">
        <v>3.1883543990463799</v>
      </c>
      <c r="T12919">
        <v>1.7855963706970199</v>
      </c>
      <c r="U12919">
        <v>76.201309204101605</v>
      </c>
      <c r="V12919">
        <v>97.75</v>
      </c>
    </row>
    <row r="12920" spans="1:22">
      <c r="A12920" t="s">
        <v>64</v>
      </c>
      <c r="B12920" t="s">
        <v>69</v>
      </c>
      <c r="C12920" s="7" t="s">
        <v>53</v>
      </c>
      <c r="D12920" s="7">
        <v>41148</v>
      </c>
      <c r="E12920" t="s">
        <v>85</v>
      </c>
      <c r="F12920">
        <v>46.676002502441399</v>
      </c>
      <c r="G12920">
        <v>47.654941558837898</v>
      </c>
      <c r="H12920">
        <v>-1.0197290182113601</v>
      </c>
      <c r="I12920">
        <v>-2.1846964955329898E-2</v>
      </c>
      <c r="J12920">
        <v>63.9664</v>
      </c>
      <c r="K12920">
        <v>-3.44789695739746</v>
      </c>
      <c r="L12920">
        <v>-2.01331567764282</v>
      </c>
      <c r="M12920">
        <v>-1.0197290182113601</v>
      </c>
      <c r="N12920">
        <v>-2.61423401534557E-2</v>
      </c>
      <c r="O12920">
        <v>1.4084390401840201</v>
      </c>
      <c r="P12920">
        <v>-4.1362490653991699</v>
      </c>
      <c r="Q12920">
        <v>2.09679102897644</v>
      </c>
      <c r="R12920">
        <v>125</v>
      </c>
      <c r="S12920">
        <v>3.5899244194379198</v>
      </c>
      <c r="T12920">
        <v>1.89470958709717</v>
      </c>
      <c r="U12920">
        <v>76.201309204101605</v>
      </c>
      <c r="V12920">
        <v>97.75</v>
      </c>
    </row>
    <row r="12921" spans="1:22">
      <c r="A12921" t="s">
        <v>64</v>
      </c>
      <c r="B12921" t="s">
        <v>69</v>
      </c>
      <c r="C12921" s="7" t="s">
        <v>53</v>
      </c>
      <c r="D12921" s="7">
        <v>41148</v>
      </c>
      <c r="E12921" t="s">
        <v>86</v>
      </c>
      <c r="F12921">
        <v>54.3992729187012</v>
      </c>
      <c r="G12921">
        <v>56.659637451171903</v>
      </c>
      <c r="H12921">
        <v>-2.3545477390289302</v>
      </c>
      <c r="I12921">
        <v>-4.3282706290483502E-2</v>
      </c>
      <c r="J12921">
        <v>66.485280000000003</v>
      </c>
      <c r="K12921">
        <v>-4.9485960006713903</v>
      </c>
      <c r="L12921">
        <v>-3.4160113334655802</v>
      </c>
      <c r="M12921">
        <v>-2.3545477390289302</v>
      </c>
      <c r="N12921">
        <v>-1.29308426380157</v>
      </c>
      <c r="O12921">
        <v>0.23950044810771901</v>
      </c>
      <c r="P12921">
        <v>-5.6839723587036097</v>
      </c>
      <c r="Q12921">
        <v>0.97487705945968595</v>
      </c>
      <c r="R12921">
        <v>125</v>
      </c>
      <c r="S12921">
        <v>4.0971692836249103</v>
      </c>
      <c r="T12921">
        <v>2.0241465568542498</v>
      </c>
      <c r="U12921">
        <v>76.201309204101605</v>
      </c>
      <c r="V12921">
        <v>97.75</v>
      </c>
    </row>
    <row r="12922" spans="1:22">
      <c r="A12922" t="s">
        <v>64</v>
      </c>
      <c r="B12922" t="s">
        <v>69</v>
      </c>
      <c r="C12922" s="7" t="s">
        <v>53</v>
      </c>
      <c r="D12922" s="7">
        <v>41148</v>
      </c>
      <c r="E12922" t="s">
        <v>87</v>
      </c>
      <c r="F12922">
        <v>61.525962829589801</v>
      </c>
      <c r="G12922">
        <v>64.963661193847699</v>
      </c>
      <c r="H12922">
        <v>-3.5809371471404998</v>
      </c>
      <c r="I12922">
        <v>-5.8202050626277903E-2</v>
      </c>
      <c r="J12922">
        <v>70.847359999999995</v>
      </c>
      <c r="K12922">
        <v>-6.5492701530456499</v>
      </c>
      <c r="L12922">
        <v>-4.79555463790894</v>
      </c>
      <c r="M12922">
        <v>-3.5809371471404998</v>
      </c>
      <c r="N12922">
        <v>-2.3663194179534899</v>
      </c>
      <c r="O12922">
        <v>-0.612604320049286</v>
      </c>
      <c r="P12922">
        <v>-7.3907508850097701</v>
      </c>
      <c r="Q12922">
        <v>0.22887676954269401</v>
      </c>
      <c r="R12922">
        <v>125</v>
      </c>
      <c r="S12922">
        <v>5.3647935675626899</v>
      </c>
      <c r="T12922">
        <v>2.3162024021148699</v>
      </c>
      <c r="U12922">
        <v>76.201309204101605</v>
      </c>
      <c r="V12922">
        <v>97.75</v>
      </c>
    </row>
    <row r="12923" spans="1:22">
      <c r="A12923" t="s">
        <v>64</v>
      </c>
      <c r="B12923" t="s">
        <v>69</v>
      </c>
      <c r="C12923" s="7" t="s">
        <v>53</v>
      </c>
      <c r="D12923" s="7">
        <v>41148</v>
      </c>
      <c r="E12923" t="s">
        <v>88</v>
      </c>
      <c r="F12923">
        <v>64.301864624023395</v>
      </c>
      <c r="G12923">
        <v>67.921524047851605</v>
      </c>
      <c r="H12923">
        <v>-3.7704741954803498</v>
      </c>
      <c r="I12923">
        <v>-5.8637090027332299E-2</v>
      </c>
      <c r="J12923">
        <v>75.975520000000003</v>
      </c>
      <c r="K12923">
        <v>-6.8862819671630904</v>
      </c>
      <c r="L12923">
        <v>-5.0454373359680202</v>
      </c>
      <c r="M12923">
        <v>-3.7704741954803498</v>
      </c>
      <c r="N12923">
        <v>-2.4955108165740998</v>
      </c>
      <c r="O12923">
        <v>-0.65466636419296298</v>
      </c>
      <c r="P12923">
        <v>-7.76957035064697</v>
      </c>
      <c r="Q12923">
        <v>0.228621825575829</v>
      </c>
      <c r="R12923">
        <v>125</v>
      </c>
      <c r="S12923">
        <v>5.9111115069938496</v>
      </c>
      <c r="T12923">
        <v>2.4312777519226101</v>
      </c>
      <c r="U12923">
        <v>76.201309204101605</v>
      </c>
      <c r="V12923">
        <v>97.75</v>
      </c>
    </row>
    <row r="12924" spans="1:22">
      <c r="A12924" t="s">
        <v>64</v>
      </c>
      <c r="B12924" t="s">
        <v>69</v>
      </c>
      <c r="C12924" s="7" t="s">
        <v>53</v>
      </c>
      <c r="D12924" s="7">
        <v>41148</v>
      </c>
      <c r="E12924" t="s">
        <v>89</v>
      </c>
      <c r="F12924">
        <v>67.1826171875</v>
      </c>
      <c r="G12924">
        <v>71.106063842773395</v>
      </c>
      <c r="H12924">
        <v>-4.0869226455688503</v>
      </c>
      <c r="I12924">
        <v>-6.0833036899566699E-2</v>
      </c>
      <c r="J12924">
        <v>81.122399999999999</v>
      </c>
      <c r="K12924">
        <v>-7.1332678794860804</v>
      </c>
      <c r="L12924">
        <v>-5.3334622383117702</v>
      </c>
      <c r="M12924">
        <v>-4.0869226455688503</v>
      </c>
      <c r="N12924">
        <v>-2.84038305282593</v>
      </c>
      <c r="O12924">
        <v>-1.04057765007019</v>
      </c>
      <c r="P12924">
        <v>-7.9968643188476598</v>
      </c>
      <c r="Q12924">
        <v>-0.17698110640049</v>
      </c>
      <c r="R12924">
        <v>125</v>
      </c>
      <c r="S12924">
        <v>5.6504887511257502</v>
      </c>
      <c r="T12924">
        <v>2.37707567214966</v>
      </c>
      <c r="U12924">
        <v>76.201309204101605</v>
      </c>
      <c r="V12924">
        <v>97.75</v>
      </c>
    </row>
    <row r="12925" spans="1:22">
      <c r="A12925" t="s">
        <v>64</v>
      </c>
      <c r="B12925" t="s">
        <v>69</v>
      </c>
      <c r="C12925" s="7" t="s">
        <v>53</v>
      </c>
      <c r="D12925" s="7">
        <v>41148</v>
      </c>
      <c r="E12925" t="s">
        <v>90</v>
      </c>
      <c r="F12925">
        <v>70.249382019042997</v>
      </c>
      <c r="G12925">
        <v>73.662254333496094</v>
      </c>
      <c r="H12925">
        <v>-3.5550789833068799</v>
      </c>
      <c r="I12925">
        <v>-5.0606552511453601E-2</v>
      </c>
      <c r="J12925">
        <v>84.739199999999997</v>
      </c>
      <c r="K12925">
        <v>-6.7808690071106001</v>
      </c>
      <c r="L12925">
        <v>-4.8750462532043501</v>
      </c>
      <c r="M12925">
        <v>-3.5550789833068799</v>
      </c>
      <c r="N12925">
        <v>-2.2351117134094198</v>
      </c>
      <c r="O12925">
        <v>-0.32928878068924</v>
      </c>
      <c r="P12925">
        <v>-7.6953358650207502</v>
      </c>
      <c r="Q12925">
        <v>0.58517789840698198</v>
      </c>
      <c r="R12925">
        <v>125</v>
      </c>
      <c r="S12925">
        <v>6.3357796893105798</v>
      </c>
      <c r="T12925">
        <v>2.5170974731445299</v>
      </c>
      <c r="U12925">
        <v>76.201309204101605</v>
      </c>
      <c r="V12925">
        <v>97.75</v>
      </c>
    </row>
    <row r="12926" spans="1:22">
      <c r="A12926" t="s">
        <v>64</v>
      </c>
      <c r="B12926" t="s">
        <v>69</v>
      </c>
      <c r="C12926" s="7" t="s">
        <v>53</v>
      </c>
      <c r="D12926" s="7">
        <v>41148</v>
      </c>
      <c r="E12926" t="s">
        <v>91</v>
      </c>
      <c r="F12926">
        <v>70.696128845214801</v>
      </c>
      <c r="G12926">
        <v>76.699951171875</v>
      </c>
      <c r="H12926">
        <v>-6.2539839744567898</v>
      </c>
      <c r="I12926">
        <v>-8.8462889194488498E-2</v>
      </c>
      <c r="J12926">
        <v>87.363200000000006</v>
      </c>
      <c r="K12926">
        <v>-9.2325992584228498</v>
      </c>
      <c r="L12926">
        <v>-7.4728093147277797</v>
      </c>
      <c r="M12926">
        <v>-6.2539839744567898</v>
      </c>
      <c r="N12926">
        <v>-5.0351586341857901</v>
      </c>
      <c r="O12926">
        <v>-3.2753689289093</v>
      </c>
      <c r="P12926">
        <v>-10.076994895935099</v>
      </c>
      <c r="Q12926">
        <v>-2.4309730529785201</v>
      </c>
      <c r="R12926">
        <v>125</v>
      </c>
      <c r="S12926">
        <v>5.4020249378414196</v>
      </c>
      <c r="T12926">
        <v>2.3242256641387899</v>
      </c>
      <c r="U12926">
        <v>76.201309204101605</v>
      </c>
      <c r="V12926">
        <v>97.75</v>
      </c>
    </row>
    <row r="12927" spans="1:22">
      <c r="A12927" t="s">
        <v>64</v>
      </c>
      <c r="B12927" t="s">
        <v>69</v>
      </c>
      <c r="C12927" s="7" t="s">
        <v>53</v>
      </c>
      <c r="D12927" s="7">
        <v>41148</v>
      </c>
      <c r="E12927" t="s">
        <v>92</v>
      </c>
      <c r="F12927">
        <v>72.667373657226605</v>
      </c>
      <c r="G12927">
        <v>78.533088684082003</v>
      </c>
      <c r="H12927">
        <v>-6.1101231575012198</v>
      </c>
      <c r="I12927">
        <v>-8.4083445370197296E-2</v>
      </c>
      <c r="J12927">
        <v>89.328799999999902</v>
      </c>
      <c r="K12927">
        <v>-9.2680892944335902</v>
      </c>
      <c r="L12927">
        <v>-7.4023370742797896</v>
      </c>
      <c r="M12927">
        <v>-6.1101231575012198</v>
      </c>
      <c r="N12927">
        <v>-4.8179092407226598</v>
      </c>
      <c r="O12927">
        <v>-2.9521570205688499</v>
      </c>
      <c r="P12927">
        <v>-10.1633291244507</v>
      </c>
      <c r="Q12927">
        <v>-2.05691766738892</v>
      </c>
      <c r="R12927">
        <v>125</v>
      </c>
      <c r="S12927">
        <v>6.0721536610245197</v>
      </c>
      <c r="T12927">
        <v>2.4641740322113002</v>
      </c>
      <c r="U12927">
        <v>76.201309204101605</v>
      </c>
      <c r="V12927">
        <v>97.75</v>
      </c>
    </row>
    <row r="12928" spans="1:22">
      <c r="A12928" t="s">
        <v>64</v>
      </c>
      <c r="B12928" t="s">
        <v>69</v>
      </c>
      <c r="C12928" s="7" t="s">
        <v>53</v>
      </c>
      <c r="D12928" s="7">
        <v>41148</v>
      </c>
      <c r="E12928" t="s">
        <v>93</v>
      </c>
      <c r="F12928">
        <v>72.161407470703097</v>
      </c>
      <c r="G12928">
        <v>74.558494567871094</v>
      </c>
      <c r="H12928">
        <v>-2.4969630241393999</v>
      </c>
      <c r="I12928">
        <v>-3.4602470695972401E-2</v>
      </c>
      <c r="J12928">
        <v>90.240799999999993</v>
      </c>
      <c r="K12928">
        <v>-5.6500344276428196</v>
      </c>
      <c r="L12928">
        <v>-3.7871742248535201</v>
      </c>
      <c r="M12928">
        <v>-2.4969630241393999</v>
      </c>
      <c r="N12928">
        <v>-1.2067518234252901</v>
      </c>
      <c r="O12928">
        <v>0.65610820055007901</v>
      </c>
      <c r="P12928">
        <v>-6.5438861846923801</v>
      </c>
      <c r="Q12928">
        <v>1.54996013641357</v>
      </c>
      <c r="R12928">
        <v>125</v>
      </c>
      <c r="S12928">
        <v>6.0533445932620102</v>
      </c>
      <c r="T12928">
        <v>2.4603545665740998</v>
      </c>
      <c r="U12928">
        <v>76.201309204101605</v>
      </c>
      <c r="V12928">
        <v>97.75</v>
      </c>
    </row>
    <row r="12929" spans="1:22">
      <c r="A12929" t="s">
        <v>64</v>
      </c>
      <c r="B12929" t="s">
        <v>69</v>
      </c>
      <c r="C12929" s="7" t="s">
        <v>53</v>
      </c>
      <c r="D12929" s="7">
        <v>41148</v>
      </c>
      <c r="E12929" t="s">
        <v>94</v>
      </c>
      <c r="F12929">
        <v>69.800483703613295</v>
      </c>
      <c r="G12929">
        <v>73.131927490234403</v>
      </c>
      <c r="H12929">
        <v>-3.4702503681182901</v>
      </c>
      <c r="I12929">
        <v>-4.9716711044311503E-2</v>
      </c>
      <c r="J12929">
        <v>90.949600000000004</v>
      </c>
      <c r="K12929">
        <v>-6.4395122528076199</v>
      </c>
      <c r="L12929">
        <v>-4.6852483749389604</v>
      </c>
      <c r="M12929">
        <v>-3.4702503681182901</v>
      </c>
      <c r="N12929">
        <v>-2.2552523612976101</v>
      </c>
      <c r="O12929">
        <v>-0.50098836421966597</v>
      </c>
      <c r="P12929">
        <v>-7.2812566757202104</v>
      </c>
      <c r="Q12929">
        <v>0.34075611829757702</v>
      </c>
      <c r="R12929">
        <v>125</v>
      </c>
      <c r="S12929">
        <v>5.3681527298524498</v>
      </c>
      <c r="T12929">
        <v>2.31692743301392</v>
      </c>
      <c r="U12929">
        <v>76.201309204101605</v>
      </c>
      <c r="V12929">
        <v>97.75</v>
      </c>
    </row>
    <row r="12930" spans="1:22">
      <c r="A12930" t="s">
        <v>64</v>
      </c>
      <c r="B12930" t="s">
        <v>69</v>
      </c>
      <c r="C12930" s="7" t="s">
        <v>53</v>
      </c>
      <c r="D12930" s="7">
        <v>41148</v>
      </c>
      <c r="E12930" t="s">
        <v>95</v>
      </c>
      <c r="F12930">
        <v>65.584678649902301</v>
      </c>
      <c r="G12930">
        <v>67.039268493652301</v>
      </c>
      <c r="H12930">
        <v>-1.5151951313018801</v>
      </c>
      <c r="I12930">
        <v>-2.3102883249521301E-2</v>
      </c>
      <c r="J12930">
        <v>89.844800000000006</v>
      </c>
      <c r="K12930">
        <v>-4.2654075622558603</v>
      </c>
      <c r="L12930">
        <v>-2.6405599117279102</v>
      </c>
      <c r="M12930">
        <v>-1.5151951313018801</v>
      </c>
      <c r="N12930">
        <v>-0.38983044028282199</v>
      </c>
      <c r="O12930">
        <v>1.23501741886139</v>
      </c>
      <c r="P12930">
        <v>-5.0450549125671396</v>
      </c>
      <c r="Q12930">
        <v>2.0146644115447998</v>
      </c>
      <c r="R12930">
        <v>125</v>
      </c>
      <c r="S12930">
        <v>4.6053258399863397</v>
      </c>
      <c r="T12930">
        <v>2.1460022926330602</v>
      </c>
      <c r="U12930">
        <v>76.201309204101605</v>
      </c>
      <c r="V12930">
        <v>97.75</v>
      </c>
    </row>
    <row r="12931" spans="1:22">
      <c r="A12931" t="s">
        <v>64</v>
      </c>
      <c r="B12931" t="s">
        <v>69</v>
      </c>
      <c r="C12931" s="7" t="s">
        <v>53</v>
      </c>
      <c r="D12931" s="7">
        <v>41148</v>
      </c>
      <c r="E12931" t="s">
        <v>96</v>
      </c>
      <c r="F12931">
        <v>60.958072662353501</v>
      </c>
      <c r="G12931">
        <v>62.775802612304702</v>
      </c>
      <c r="H12931">
        <v>-1.8934696912765501</v>
      </c>
      <c r="I12931">
        <v>-3.10618374496698E-2</v>
      </c>
      <c r="J12931">
        <v>88.083200000000005</v>
      </c>
      <c r="K12931">
        <v>-4.4354715347290004</v>
      </c>
      <c r="L12931">
        <v>-2.9336361885070801</v>
      </c>
      <c r="M12931">
        <v>-1.8934696912765501</v>
      </c>
      <c r="N12931">
        <v>-0.85330307483673096</v>
      </c>
      <c r="O12931">
        <v>0.64853227138519298</v>
      </c>
      <c r="P12931">
        <v>-5.1560940742492702</v>
      </c>
      <c r="Q12931">
        <v>1.3691545724868801</v>
      </c>
      <c r="R12931">
        <v>125</v>
      </c>
      <c r="S12931">
        <v>3.9344098811827899</v>
      </c>
      <c r="T12931">
        <v>1.9835346937179601</v>
      </c>
      <c r="U12931">
        <v>76.201309204101605</v>
      </c>
      <c r="V12931">
        <v>97.75</v>
      </c>
    </row>
    <row r="12932" spans="1:22">
      <c r="A12932" t="s">
        <v>64</v>
      </c>
      <c r="B12932" t="s">
        <v>69</v>
      </c>
      <c r="C12932" s="7" t="s">
        <v>53</v>
      </c>
      <c r="D12932" s="7">
        <v>41148</v>
      </c>
      <c r="E12932" t="s">
        <v>97</v>
      </c>
      <c r="F12932">
        <v>54.924171447753899</v>
      </c>
      <c r="G12932">
        <v>56.6177978515625</v>
      </c>
      <c r="H12932">
        <v>-1.76419293880463</v>
      </c>
      <c r="I12932">
        <v>-3.2120518386363997E-2</v>
      </c>
      <c r="J12932">
        <v>85.091679999999997</v>
      </c>
      <c r="K12932">
        <v>-4.2998833656311</v>
      </c>
      <c r="L12932">
        <v>-2.8017768859863299</v>
      </c>
      <c r="M12932">
        <v>-1.76419293880463</v>
      </c>
      <c r="N12932">
        <v>-0.72660887241363503</v>
      </c>
      <c r="O12932">
        <v>0.77149772644043002</v>
      </c>
      <c r="P12932">
        <v>-5.01871681213379</v>
      </c>
      <c r="Q12932">
        <v>1.4903308153152499</v>
      </c>
      <c r="R12932">
        <v>125</v>
      </c>
      <c r="S12932">
        <v>3.9148972137338802</v>
      </c>
      <c r="T12932">
        <v>1.97860991954803</v>
      </c>
      <c r="U12932">
        <v>76.201309204101605</v>
      </c>
      <c r="V12932">
        <v>97.75</v>
      </c>
    </row>
    <row r="12933" spans="1:22">
      <c r="A12933" t="s">
        <v>64</v>
      </c>
      <c r="B12933" t="s">
        <v>69</v>
      </c>
      <c r="C12933" s="7" t="s">
        <v>53</v>
      </c>
      <c r="D12933" s="7">
        <v>41148</v>
      </c>
      <c r="E12933" t="s">
        <v>98</v>
      </c>
      <c r="F12933">
        <v>52.276954650878899</v>
      </c>
      <c r="G12933">
        <v>54.2330932617188</v>
      </c>
      <c r="H12933">
        <v>-2.03764128684998</v>
      </c>
      <c r="I12933">
        <v>-3.89778129756451E-2</v>
      </c>
      <c r="J12933">
        <v>81.048000000000002</v>
      </c>
      <c r="K12933">
        <v>-4.4689073562622097</v>
      </c>
      <c r="L12933">
        <v>-3.0324957370758101</v>
      </c>
      <c r="M12933">
        <v>-2.03764128684998</v>
      </c>
      <c r="N12933">
        <v>-1.0427869558334399</v>
      </c>
      <c r="O12933">
        <v>0.39362484216690102</v>
      </c>
      <c r="P12933">
        <v>-5.1581377983093297</v>
      </c>
      <c r="Q12933">
        <v>1.0828549861907999</v>
      </c>
      <c r="R12933">
        <v>125</v>
      </c>
      <c r="S12933">
        <v>3.5990909766074002</v>
      </c>
      <c r="T12933">
        <v>1.89712703227997</v>
      </c>
      <c r="U12933">
        <v>76.201309204101605</v>
      </c>
      <c r="V12933">
        <v>97.75</v>
      </c>
    </row>
    <row r="12934" spans="1:22">
      <c r="A12934" t="s">
        <v>64</v>
      </c>
      <c r="B12934" t="s">
        <v>69</v>
      </c>
      <c r="C12934" s="7" t="s">
        <v>53</v>
      </c>
      <c r="D12934" s="7">
        <v>41148</v>
      </c>
      <c r="E12934" t="s">
        <v>99</v>
      </c>
      <c r="F12934">
        <v>49.077503204345703</v>
      </c>
      <c r="G12934">
        <v>48.947795867919901</v>
      </c>
      <c r="H12934">
        <v>0.13511359691619901</v>
      </c>
      <c r="I12934">
        <v>2.7530658990144699E-3</v>
      </c>
      <c r="J12934">
        <v>78.508799999999994</v>
      </c>
      <c r="K12934">
        <v>-2.32809662818909</v>
      </c>
      <c r="L12934">
        <v>-0.87281209230422996</v>
      </c>
      <c r="M12934">
        <v>0.13511359691619901</v>
      </c>
      <c r="N12934">
        <v>1.14303934574127</v>
      </c>
      <c r="O12934">
        <v>2.5983238220214799</v>
      </c>
      <c r="P12934">
        <v>-3.0263826847076398</v>
      </c>
      <c r="Q12934">
        <v>3.29660987854004</v>
      </c>
      <c r="R12934">
        <v>125</v>
      </c>
      <c r="S12934">
        <v>3.69428857239315</v>
      </c>
      <c r="T12934">
        <v>1.92205321788788</v>
      </c>
      <c r="U12934">
        <v>76.201309204101605</v>
      </c>
      <c r="V12934">
        <v>97.75</v>
      </c>
    </row>
    <row r="12935" spans="1:22">
      <c r="A12935" t="s">
        <v>64</v>
      </c>
      <c r="B12935" t="s">
        <v>69</v>
      </c>
      <c r="C12935" s="7" t="s">
        <v>53</v>
      </c>
      <c r="D12935" s="7">
        <v>41148</v>
      </c>
      <c r="E12935" t="s">
        <v>100</v>
      </c>
      <c r="F12935">
        <v>45.782997131347699</v>
      </c>
      <c r="G12935">
        <v>45.801963806152301</v>
      </c>
      <c r="H12935">
        <v>-1.97559427469969E-2</v>
      </c>
      <c r="I12935">
        <v>-4.3151265708729598E-4</v>
      </c>
      <c r="J12935">
        <v>76.611999999999895</v>
      </c>
      <c r="K12935">
        <v>-2.38677930831909</v>
      </c>
      <c r="L12935">
        <v>-0.98832267522811901</v>
      </c>
      <c r="M12935">
        <v>-1.97559427469969E-2</v>
      </c>
      <c r="N12935">
        <v>0.948810815811157</v>
      </c>
      <c r="O12935">
        <v>2.3472673892974898</v>
      </c>
      <c r="P12935">
        <v>-3.0577974319457999</v>
      </c>
      <c r="Q12935">
        <v>3.0182855129241899</v>
      </c>
      <c r="R12935">
        <v>125</v>
      </c>
      <c r="S12935">
        <v>3.4114019648263998</v>
      </c>
      <c r="T12935">
        <v>1.8469980955123899</v>
      </c>
      <c r="U12935">
        <v>76.201309204101605</v>
      </c>
      <c r="V12935">
        <v>97.75</v>
      </c>
    </row>
    <row r="12936" spans="1:22">
      <c r="A12936" t="s">
        <v>64</v>
      </c>
      <c r="B12936" t="s">
        <v>69</v>
      </c>
      <c r="C12936" s="7" t="s">
        <v>53</v>
      </c>
      <c r="D12936" s="7">
        <v>41148</v>
      </c>
      <c r="E12936" t="s">
        <v>101</v>
      </c>
      <c r="F12936">
        <v>42.613979339599602</v>
      </c>
      <c r="G12936">
        <v>41.611080169677699</v>
      </c>
      <c r="H12936">
        <v>1.0446875095367401</v>
      </c>
      <c r="I12936">
        <v>2.45151370763779E-2</v>
      </c>
      <c r="J12936">
        <v>75.189440000000005</v>
      </c>
      <c r="K12936">
        <v>-1.2279750108718901</v>
      </c>
      <c r="L12936">
        <v>0.11473242193460501</v>
      </c>
      <c r="M12936">
        <v>1.0446875095367401</v>
      </c>
      <c r="N12936">
        <v>1.97464263439178</v>
      </c>
      <c r="O12936">
        <v>3.31735014915466</v>
      </c>
      <c r="P12936">
        <v>-1.87224328517914</v>
      </c>
      <c r="Q12936">
        <v>3.9616181850433398</v>
      </c>
      <c r="R12936">
        <v>125</v>
      </c>
      <c r="S12936">
        <v>3.1448340669146702</v>
      </c>
      <c r="T12936">
        <v>1.7733680009841899</v>
      </c>
      <c r="U12936">
        <v>76.201309204101605</v>
      </c>
      <c r="V12936">
        <v>97.75</v>
      </c>
    </row>
    <row r="12937" spans="1:22">
      <c r="A12937" t="s">
        <v>64</v>
      </c>
      <c r="B12937" t="s">
        <v>69</v>
      </c>
      <c r="C12937" s="7" t="s">
        <v>53</v>
      </c>
      <c r="D12937" s="7">
        <v>41148</v>
      </c>
      <c r="E12937" t="s">
        <v>102</v>
      </c>
      <c r="F12937">
        <v>38.963512420654297</v>
      </c>
      <c r="G12937">
        <v>38.006698608398402</v>
      </c>
      <c r="H12937">
        <v>0.99668222665786699</v>
      </c>
      <c r="I12937">
        <v>2.5579886510968201E-2</v>
      </c>
      <c r="J12937">
        <v>73.832719999999895</v>
      </c>
      <c r="K12937">
        <v>-1.16125428676605</v>
      </c>
      <c r="L12937">
        <v>0.113672085106373</v>
      </c>
      <c r="M12937">
        <v>0.99668222665786699</v>
      </c>
      <c r="N12937">
        <v>1.8796923160553001</v>
      </c>
      <c r="O12937">
        <v>3.1546187400817902</v>
      </c>
      <c r="P12937">
        <v>-1.77299928665161</v>
      </c>
      <c r="Q12937">
        <v>3.7663638591766402</v>
      </c>
      <c r="R12937">
        <v>125</v>
      </c>
      <c r="S12937">
        <v>2.8353401513521801</v>
      </c>
      <c r="T12937">
        <v>1.6838468313217201</v>
      </c>
      <c r="U12937">
        <v>76.201309204101605</v>
      </c>
      <c r="V12937">
        <v>97.75</v>
      </c>
    </row>
    <row r="12938" spans="1:22">
      <c r="A12938" t="s">
        <v>64</v>
      </c>
      <c r="B12938" t="s">
        <v>69</v>
      </c>
      <c r="C12938" s="7" t="s">
        <v>53</v>
      </c>
      <c r="D12938" s="7">
        <v>41150</v>
      </c>
      <c r="E12938" t="s">
        <v>79</v>
      </c>
      <c r="F12938">
        <v>39.415966033935497</v>
      </c>
      <c r="G12938">
        <v>38.8045463562012</v>
      </c>
      <c r="H12938">
        <v>0.63689780235290505</v>
      </c>
      <c r="I12938">
        <v>1.6158370301127399E-2</v>
      </c>
      <c r="J12938">
        <v>78.330719999999999</v>
      </c>
      <c r="K12938">
        <v>-1.5088801383972199</v>
      </c>
      <c r="L12938">
        <v>-0.24113714694976801</v>
      </c>
      <c r="M12938">
        <v>0.63689780235290505</v>
      </c>
      <c r="N12938">
        <v>1.5149327516555799</v>
      </c>
      <c r="O12938">
        <v>2.78267574310303</v>
      </c>
      <c r="P12938">
        <v>-2.1171784400939901</v>
      </c>
      <c r="Q12938">
        <v>3.3909740447997998</v>
      </c>
      <c r="R12938">
        <v>125</v>
      </c>
      <c r="S12938">
        <v>2.8034795370079002</v>
      </c>
      <c r="T12938">
        <v>1.6743594408035301</v>
      </c>
      <c r="U12938">
        <v>80.470520019531307</v>
      </c>
      <c r="V12938">
        <v>102</v>
      </c>
    </row>
    <row r="12939" spans="1:22">
      <c r="A12939" t="s">
        <v>64</v>
      </c>
      <c r="B12939" t="s">
        <v>69</v>
      </c>
      <c r="C12939" s="7" t="s">
        <v>53</v>
      </c>
      <c r="D12939" s="7">
        <v>41150</v>
      </c>
      <c r="E12939" t="s">
        <v>80</v>
      </c>
      <c r="F12939">
        <v>37.403163909912102</v>
      </c>
      <c r="G12939">
        <v>37.052135467529297</v>
      </c>
      <c r="H12939">
        <v>0.36565437912941001</v>
      </c>
      <c r="I12939">
        <v>9.7760278731584497E-3</v>
      </c>
      <c r="J12939">
        <v>77.172159999999906</v>
      </c>
      <c r="K12939">
        <v>-1.7887260913848899</v>
      </c>
      <c r="L12939">
        <v>-0.51590061187744096</v>
      </c>
      <c r="M12939">
        <v>0.36565437912941001</v>
      </c>
      <c r="N12939">
        <v>1.24720942974091</v>
      </c>
      <c r="O12939">
        <v>2.5200347900390598</v>
      </c>
      <c r="P12939">
        <v>-2.3994629383087198</v>
      </c>
      <c r="Q12939">
        <v>3.1307716369628902</v>
      </c>
      <c r="R12939">
        <v>125</v>
      </c>
      <c r="S12939">
        <v>2.8260030580514099</v>
      </c>
      <c r="T12939">
        <v>1.6810719966888401</v>
      </c>
      <c r="U12939">
        <v>80.470520019531307</v>
      </c>
      <c r="V12939">
        <v>102</v>
      </c>
    </row>
    <row r="12940" spans="1:22">
      <c r="A12940" t="s">
        <v>64</v>
      </c>
      <c r="B12940" t="s">
        <v>69</v>
      </c>
      <c r="C12940" s="7" t="s">
        <v>53</v>
      </c>
      <c r="D12940" s="7">
        <v>41150</v>
      </c>
      <c r="E12940" t="s">
        <v>81</v>
      </c>
      <c r="F12940">
        <v>36.274559020996101</v>
      </c>
      <c r="G12940">
        <v>35.899131774902301</v>
      </c>
      <c r="H12940">
        <v>0.391070306301117</v>
      </c>
      <c r="I12940">
        <v>1.07808420434594E-2</v>
      </c>
      <c r="J12940">
        <v>75.810400000000101</v>
      </c>
      <c r="K12940">
        <v>-1.8730610609054601</v>
      </c>
      <c r="L12940">
        <v>-0.53539389371871904</v>
      </c>
      <c r="M12940">
        <v>0.391070306301117</v>
      </c>
      <c r="N12940">
        <v>1.3175345659255999</v>
      </c>
      <c r="O12940">
        <v>2.65520167350769</v>
      </c>
      <c r="P12940">
        <v>-2.5149109363555899</v>
      </c>
      <c r="Q12940">
        <v>3.29705142974854</v>
      </c>
      <c r="R12940">
        <v>125</v>
      </c>
      <c r="S12940">
        <v>3.1212681668223601</v>
      </c>
      <c r="T12940">
        <v>1.7667111158371001</v>
      </c>
      <c r="U12940">
        <v>80.470520019531307</v>
      </c>
      <c r="V12940">
        <v>102</v>
      </c>
    </row>
    <row r="12941" spans="1:22">
      <c r="A12941" t="s">
        <v>64</v>
      </c>
      <c r="B12941" t="s">
        <v>69</v>
      </c>
      <c r="C12941" s="7" t="s">
        <v>53</v>
      </c>
      <c r="D12941" s="7">
        <v>41150</v>
      </c>
      <c r="E12941" t="s">
        <v>82</v>
      </c>
      <c r="F12941">
        <v>36.066947937011697</v>
      </c>
      <c r="G12941">
        <v>35.2763481140137</v>
      </c>
      <c r="H12941">
        <v>0.82354038953781095</v>
      </c>
      <c r="I12941">
        <v>2.28336583822966E-2</v>
      </c>
      <c r="J12941">
        <v>75.003200000000007</v>
      </c>
      <c r="K12941">
        <v>-1.5480095148086499</v>
      </c>
      <c r="L12941">
        <v>-0.14687862992286699</v>
      </c>
      <c r="M12941">
        <v>0.82354038953781095</v>
      </c>
      <c r="N12941">
        <v>1.7939593791961701</v>
      </c>
      <c r="O12941">
        <v>3.19509029388428</v>
      </c>
      <c r="P12941">
        <v>-2.2203109264373802</v>
      </c>
      <c r="Q12941">
        <v>3.86739182472229</v>
      </c>
      <c r="R12941">
        <v>125</v>
      </c>
      <c r="S12941">
        <v>3.4244622682014199</v>
      </c>
      <c r="T12941">
        <v>1.85053026676178</v>
      </c>
      <c r="U12941">
        <v>80.470520019531307</v>
      </c>
      <c r="V12941">
        <v>102</v>
      </c>
    </row>
    <row r="12942" spans="1:22">
      <c r="A12942" t="s">
        <v>64</v>
      </c>
      <c r="B12942" t="s">
        <v>69</v>
      </c>
      <c r="C12942" s="7" t="s">
        <v>53</v>
      </c>
      <c r="D12942" s="7">
        <v>41150</v>
      </c>
      <c r="E12942" t="s">
        <v>83</v>
      </c>
      <c r="F12942">
        <v>37.288619995117202</v>
      </c>
      <c r="G12942">
        <v>36.934593200683601</v>
      </c>
      <c r="H12942">
        <v>0.368781238794327</v>
      </c>
      <c r="I12942">
        <v>9.8899137228727306E-3</v>
      </c>
      <c r="J12942">
        <v>73.765600000000006</v>
      </c>
      <c r="K12942">
        <v>-2.0523722171783398</v>
      </c>
      <c r="L12942">
        <v>-0.62193512916564897</v>
      </c>
      <c r="M12942">
        <v>0.368781238794327</v>
      </c>
      <c r="N12942">
        <v>1.35949766635895</v>
      </c>
      <c r="O12942">
        <v>2.78993463516235</v>
      </c>
      <c r="P12942">
        <v>-2.7387356758117698</v>
      </c>
      <c r="Q12942">
        <v>3.4762980937957799</v>
      </c>
      <c r="R12942">
        <v>125</v>
      </c>
      <c r="S12942">
        <v>3.5692130134595002</v>
      </c>
      <c r="T12942">
        <v>1.8892360925674401</v>
      </c>
      <c r="U12942">
        <v>80.470520019531307</v>
      </c>
      <c r="V12942">
        <v>102</v>
      </c>
    </row>
    <row r="12943" spans="1:22">
      <c r="A12943" t="s">
        <v>64</v>
      </c>
      <c r="B12943" t="s">
        <v>69</v>
      </c>
      <c r="C12943" s="7" t="s">
        <v>53</v>
      </c>
      <c r="D12943" s="7">
        <v>41150</v>
      </c>
      <c r="E12943" t="s">
        <v>84</v>
      </c>
      <c r="F12943">
        <v>42.226493835449197</v>
      </c>
      <c r="G12943">
        <v>44.973701477050803</v>
      </c>
      <c r="H12943">
        <v>-2.8616755008697501</v>
      </c>
      <c r="I12943">
        <v>-6.7769668996334104E-2</v>
      </c>
      <c r="J12943">
        <v>73.232960000000105</v>
      </c>
      <c r="K12943">
        <v>-5.2936291694641104</v>
      </c>
      <c r="L12943">
        <v>-3.85681128501892</v>
      </c>
      <c r="M12943">
        <v>-2.8616755008697501</v>
      </c>
      <c r="N12943">
        <v>-1.8665397167205799</v>
      </c>
      <c r="O12943">
        <v>-0.42972159385681202</v>
      </c>
      <c r="P12943">
        <v>-5.98305463790894</v>
      </c>
      <c r="Q12943">
        <v>0.25970354676246599</v>
      </c>
      <c r="R12943">
        <v>125</v>
      </c>
      <c r="S12943">
        <v>3.6011275657450699</v>
      </c>
      <c r="T12943">
        <v>1.8976637125015301</v>
      </c>
      <c r="U12943">
        <v>80.470520019531307</v>
      </c>
      <c r="V12943">
        <v>102</v>
      </c>
    </row>
    <row r="12944" spans="1:22">
      <c r="A12944" t="s">
        <v>64</v>
      </c>
      <c r="B12944" t="s">
        <v>69</v>
      </c>
      <c r="C12944" s="7" t="s">
        <v>53</v>
      </c>
      <c r="D12944" s="7">
        <v>41150</v>
      </c>
      <c r="E12944" t="s">
        <v>85</v>
      </c>
      <c r="F12944">
        <v>52.907852172851598</v>
      </c>
      <c r="G12944">
        <v>55.525978088378899</v>
      </c>
      <c r="H12944">
        <v>-2.7272155284881601</v>
      </c>
      <c r="I12944">
        <v>-5.1546517759561497E-2</v>
      </c>
      <c r="J12944">
        <v>72.871200000000002</v>
      </c>
      <c r="K12944">
        <v>-5.30336618423462</v>
      </c>
      <c r="L12944">
        <v>-3.7813556194305402</v>
      </c>
      <c r="M12944">
        <v>-2.7272155284881601</v>
      </c>
      <c r="N12944">
        <v>-1.6730754375457799</v>
      </c>
      <c r="O12944">
        <v>-0.151064679026604</v>
      </c>
      <c r="P12944">
        <v>-6.03366947174072</v>
      </c>
      <c r="Q12944">
        <v>0.57923829555511497</v>
      </c>
      <c r="R12944">
        <v>125</v>
      </c>
      <c r="S12944">
        <v>4.0408284109344699</v>
      </c>
      <c r="T12944">
        <v>2.01018118858337</v>
      </c>
      <c r="U12944">
        <v>80.470520019531307</v>
      </c>
      <c r="V12944">
        <v>102</v>
      </c>
    </row>
    <row r="12945" spans="1:22">
      <c r="A12945" t="s">
        <v>64</v>
      </c>
      <c r="B12945" t="s">
        <v>69</v>
      </c>
      <c r="C12945" s="7" t="s">
        <v>53</v>
      </c>
      <c r="D12945" s="7">
        <v>41150</v>
      </c>
      <c r="E12945" t="s">
        <v>86</v>
      </c>
      <c r="F12945">
        <v>60.908027648925803</v>
      </c>
      <c r="G12945">
        <v>63.695461273193402</v>
      </c>
      <c r="H12945">
        <v>-2.90357613563538</v>
      </c>
      <c r="I12945">
        <v>-4.7671485692262698E-2</v>
      </c>
      <c r="J12945">
        <v>74.757600000000096</v>
      </c>
      <c r="K12945">
        <v>-5.65570163726807</v>
      </c>
      <c r="L12945">
        <v>-4.02972364425659</v>
      </c>
      <c r="M12945">
        <v>-2.90357613563538</v>
      </c>
      <c r="N12945">
        <v>-1.7774287462234499</v>
      </c>
      <c r="O12945">
        <v>-0.15145082771778101</v>
      </c>
      <c r="P12945">
        <v>-6.43589067459106</v>
      </c>
      <c r="Q12945">
        <v>0.62873846292495705</v>
      </c>
      <c r="R12945">
        <v>125</v>
      </c>
      <c r="S12945">
        <v>4.61173388569682</v>
      </c>
      <c r="T12945">
        <v>2.1474947929382302</v>
      </c>
      <c r="U12945">
        <v>80.470520019531307</v>
      </c>
      <c r="V12945">
        <v>102</v>
      </c>
    </row>
    <row r="12946" spans="1:22">
      <c r="A12946" t="s">
        <v>64</v>
      </c>
      <c r="B12946" t="s">
        <v>69</v>
      </c>
      <c r="C12946" s="7" t="s">
        <v>53</v>
      </c>
      <c r="D12946" s="7">
        <v>41150</v>
      </c>
      <c r="E12946" t="s">
        <v>87</v>
      </c>
      <c r="F12946">
        <v>68.330413818359403</v>
      </c>
      <c r="G12946">
        <v>73.684890747070298</v>
      </c>
      <c r="H12946">
        <v>-5.5775775909423801</v>
      </c>
      <c r="I12946">
        <v>-8.1626571714878096E-2</v>
      </c>
      <c r="J12946">
        <v>77.745599999999996</v>
      </c>
      <c r="K12946">
        <v>-8.7250432968139595</v>
      </c>
      <c r="L12946">
        <v>-6.8654947280883798</v>
      </c>
      <c r="M12946">
        <v>-5.5775775909423801</v>
      </c>
      <c r="N12946">
        <v>-4.2896604537963903</v>
      </c>
      <c r="O12946">
        <v>-2.4301121234893799</v>
      </c>
      <c r="P12946">
        <v>-9.6173057556152308</v>
      </c>
      <c r="Q12946">
        <v>-1.5378494262695299</v>
      </c>
      <c r="R12946">
        <v>125</v>
      </c>
      <c r="S12946">
        <v>6.0318392384251602</v>
      </c>
      <c r="T12946">
        <v>2.4559803009033199</v>
      </c>
      <c r="U12946">
        <v>80.470520019531307</v>
      </c>
      <c r="V12946">
        <v>102</v>
      </c>
    </row>
    <row r="12947" spans="1:22">
      <c r="A12947" t="s">
        <v>64</v>
      </c>
      <c r="B12947" t="s">
        <v>69</v>
      </c>
      <c r="C12947" s="7" t="s">
        <v>53</v>
      </c>
      <c r="D12947" s="7">
        <v>41150</v>
      </c>
      <c r="E12947" t="s">
        <v>88</v>
      </c>
      <c r="F12947">
        <v>70.505363464355497</v>
      </c>
      <c r="G12947">
        <v>76.430923461914105</v>
      </c>
      <c r="H12947">
        <v>-6.1724557876586896</v>
      </c>
      <c r="I12947">
        <v>-8.7545901536941501E-2</v>
      </c>
      <c r="J12947">
        <v>81.383200000000002</v>
      </c>
      <c r="K12947">
        <v>-9.4738292694091797</v>
      </c>
      <c r="L12947">
        <v>-7.5233507156372097</v>
      </c>
      <c r="M12947">
        <v>-6.1724557876586896</v>
      </c>
      <c r="N12947">
        <v>-4.8215608596801802</v>
      </c>
      <c r="O12947">
        <v>-2.87108278274536</v>
      </c>
      <c r="P12947">
        <v>-10.409722328186</v>
      </c>
      <c r="Q12947">
        <v>-1.9351893663406401</v>
      </c>
      <c r="R12947">
        <v>125</v>
      </c>
      <c r="S12947">
        <v>6.6361628026336303</v>
      </c>
      <c r="T12947">
        <v>2.5760750770568799</v>
      </c>
      <c r="U12947">
        <v>80.470520019531307</v>
      </c>
      <c r="V12947">
        <v>102</v>
      </c>
    </row>
    <row r="12948" spans="1:22">
      <c r="A12948" t="s">
        <v>64</v>
      </c>
      <c r="B12948" t="s">
        <v>69</v>
      </c>
      <c r="C12948" s="7" t="s">
        <v>53</v>
      </c>
      <c r="D12948" s="7">
        <v>41150</v>
      </c>
      <c r="E12948" t="s">
        <v>89</v>
      </c>
      <c r="F12948">
        <v>72.707939147949205</v>
      </c>
      <c r="G12948">
        <v>79.475723266601605</v>
      </c>
      <c r="H12948">
        <v>-7.0497756004333496</v>
      </c>
      <c r="I12948">
        <v>-9.6960186958313002E-2</v>
      </c>
      <c r="J12948">
        <v>84.957599999999999</v>
      </c>
      <c r="K12948">
        <v>-10.2876377105713</v>
      </c>
      <c r="L12948">
        <v>-8.3746824264526403</v>
      </c>
      <c r="M12948">
        <v>-7.0497756004333496</v>
      </c>
      <c r="N12948">
        <v>-5.7248687744140598</v>
      </c>
      <c r="O12948">
        <v>-3.8119134902954102</v>
      </c>
      <c r="P12948">
        <v>-11.2055263519287</v>
      </c>
      <c r="Q12948">
        <v>-2.8940246105194101</v>
      </c>
      <c r="R12948">
        <v>125</v>
      </c>
      <c r="S12948">
        <v>6.3832889233231596</v>
      </c>
      <c r="T12948">
        <v>2.52651715278625</v>
      </c>
      <c r="U12948">
        <v>80.470520019531307</v>
      </c>
      <c r="V12948">
        <v>102</v>
      </c>
    </row>
    <row r="12949" spans="1:22">
      <c r="A12949" t="s">
        <v>64</v>
      </c>
      <c r="B12949" t="s">
        <v>69</v>
      </c>
      <c r="C12949" s="7" t="s">
        <v>53</v>
      </c>
      <c r="D12949" s="7">
        <v>41150</v>
      </c>
      <c r="E12949" t="s">
        <v>90</v>
      </c>
      <c r="F12949">
        <v>76.253547668457003</v>
      </c>
      <c r="G12949">
        <v>81.687019348144503</v>
      </c>
      <c r="H12949">
        <v>-5.6598668098449698</v>
      </c>
      <c r="I12949">
        <v>-7.4224308133125305E-2</v>
      </c>
      <c r="J12949">
        <v>86.839200000000005</v>
      </c>
      <c r="K12949">
        <v>-9.0866355895996094</v>
      </c>
      <c r="L12949">
        <v>-7.06207275390625</v>
      </c>
      <c r="M12949">
        <v>-5.6598668098449698</v>
      </c>
      <c r="N12949">
        <v>-4.2576608657836896</v>
      </c>
      <c r="O12949">
        <v>-2.2330980300903298</v>
      </c>
      <c r="P12949">
        <v>-10.058076858520501</v>
      </c>
      <c r="Q12949">
        <v>-1.26165676116943</v>
      </c>
      <c r="R12949">
        <v>125</v>
      </c>
      <c r="S12949">
        <v>7.1498579181980499</v>
      </c>
      <c r="T12949">
        <v>2.67392182350159</v>
      </c>
      <c r="U12949">
        <v>80.470520019531307</v>
      </c>
      <c r="V12949">
        <v>102</v>
      </c>
    </row>
    <row r="12950" spans="1:22">
      <c r="A12950" t="s">
        <v>64</v>
      </c>
      <c r="B12950" t="s">
        <v>69</v>
      </c>
      <c r="C12950" s="7" t="s">
        <v>53</v>
      </c>
      <c r="D12950" s="7">
        <v>41150</v>
      </c>
      <c r="E12950" t="s">
        <v>91</v>
      </c>
      <c r="F12950">
        <v>76.441329956054702</v>
      </c>
      <c r="G12950">
        <v>82.271377563476605</v>
      </c>
      <c r="H12950">
        <v>-6.0729627609252903</v>
      </c>
      <c r="I12950">
        <v>-7.9446062445640606E-2</v>
      </c>
      <c r="J12950">
        <v>88.716000000000093</v>
      </c>
      <c r="K12950">
        <v>-9.2474365234375</v>
      </c>
      <c r="L12950">
        <v>-7.3719320297241202</v>
      </c>
      <c r="M12950">
        <v>-6.0729627609252903</v>
      </c>
      <c r="N12950">
        <v>-4.7739934921264604</v>
      </c>
      <c r="O12950">
        <v>-2.8984887599945099</v>
      </c>
      <c r="P12950">
        <v>-10.147356033325201</v>
      </c>
      <c r="Q12950">
        <v>-1.9985693693161</v>
      </c>
      <c r="R12950">
        <v>125</v>
      </c>
      <c r="S12950">
        <v>6.1358030147590101</v>
      </c>
      <c r="T12950">
        <v>2.4770553112029998</v>
      </c>
      <c r="U12950">
        <v>80.470520019531307</v>
      </c>
      <c r="V12950">
        <v>102</v>
      </c>
    </row>
    <row r="12951" spans="1:22">
      <c r="A12951" t="s">
        <v>64</v>
      </c>
      <c r="B12951" t="s">
        <v>69</v>
      </c>
      <c r="C12951" s="7" t="s">
        <v>53</v>
      </c>
      <c r="D12951" s="7">
        <v>41150</v>
      </c>
      <c r="E12951" t="s">
        <v>92</v>
      </c>
      <c r="F12951">
        <v>78.028396606445298</v>
      </c>
      <c r="G12951">
        <v>83.335586547851605</v>
      </c>
      <c r="H12951">
        <v>-5.5283231735229501</v>
      </c>
      <c r="I12951">
        <v>-7.0850141346454606E-2</v>
      </c>
      <c r="J12951">
        <v>90.061599999999999</v>
      </c>
      <c r="K12951">
        <v>-8.8879241943359393</v>
      </c>
      <c r="L12951">
        <v>-6.9030447006225604</v>
      </c>
      <c r="M12951">
        <v>-5.5283231735229501</v>
      </c>
      <c r="N12951">
        <v>-4.1536016464233398</v>
      </c>
      <c r="O12951">
        <v>-2.1687219142913801</v>
      </c>
      <c r="P12951">
        <v>-9.8403244018554705</v>
      </c>
      <c r="Q12951">
        <v>-1.2163217067718499</v>
      </c>
      <c r="R12951">
        <v>125</v>
      </c>
      <c r="S12951">
        <v>6.8723185814047296</v>
      </c>
      <c r="T12951">
        <v>2.62151074409485</v>
      </c>
      <c r="U12951">
        <v>80.470520019531307</v>
      </c>
      <c r="V12951">
        <v>102</v>
      </c>
    </row>
    <row r="12952" spans="1:22">
      <c r="A12952" t="s">
        <v>64</v>
      </c>
      <c r="B12952" t="s">
        <v>69</v>
      </c>
      <c r="C12952" s="7" t="s">
        <v>53</v>
      </c>
      <c r="D12952" s="7">
        <v>41150</v>
      </c>
      <c r="E12952" t="s">
        <v>93</v>
      </c>
      <c r="F12952">
        <v>77.440269470214801</v>
      </c>
      <c r="G12952">
        <v>80.209281921386705</v>
      </c>
      <c r="H12952">
        <v>-2.8843848705291699</v>
      </c>
      <c r="I12952">
        <v>-3.7246577441692401E-2</v>
      </c>
      <c r="J12952">
        <v>90.782399999999896</v>
      </c>
      <c r="K12952">
        <v>-6.2370963096618697</v>
      </c>
      <c r="L12952">
        <v>-4.25628709793091</v>
      </c>
      <c r="M12952">
        <v>-2.8843848705291699</v>
      </c>
      <c r="N12952">
        <v>-1.5124825239181501</v>
      </c>
      <c r="O12952">
        <v>0.46832656860351601</v>
      </c>
      <c r="P12952">
        <v>-7.1875433921814</v>
      </c>
      <c r="Q12952">
        <v>1.41877365112305</v>
      </c>
      <c r="R12952">
        <v>125</v>
      </c>
      <c r="S12952">
        <v>6.84416047320701</v>
      </c>
      <c r="T12952">
        <v>2.6161346435546902</v>
      </c>
      <c r="U12952">
        <v>80.470520019531307</v>
      </c>
      <c r="V12952">
        <v>102</v>
      </c>
    </row>
    <row r="12953" spans="1:22">
      <c r="A12953" t="s">
        <v>64</v>
      </c>
      <c r="B12953" t="s">
        <v>69</v>
      </c>
      <c r="C12953" s="7" t="s">
        <v>53</v>
      </c>
      <c r="D12953" s="7">
        <v>41150</v>
      </c>
      <c r="E12953" t="s">
        <v>94</v>
      </c>
      <c r="F12953">
        <v>74.033416748046903</v>
      </c>
      <c r="G12953">
        <v>75.885795593261705</v>
      </c>
      <c r="H12953">
        <v>-1.92955958843231</v>
      </c>
      <c r="I12953">
        <v>-2.6063360273838002E-2</v>
      </c>
      <c r="J12953">
        <v>90.454400000000007</v>
      </c>
      <c r="K12953">
        <v>-5.0822095870971697</v>
      </c>
      <c r="L12953">
        <v>-3.2195982933044398</v>
      </c>
      <c r="M12953">
        <v>-1.92955958843231</v>
      </c>
      <c r="N12953">
        <v>-0.639520823955536</v>
      </c>
      <c r="O12953">
        <v>1.22309029102325</v>
      </c>
      <c r="P12953">
        <v>-5.9759421348571804</v>
      </c>
      <c r="Q12953">
        <v>2.1168227195739702</v>
      </c>
      <c r="R12953">
        <v>125</v>
      </c>
      <c r="S12953">
        <v>6.05172687444428</v>
      </c>
      <c r="T12953">
        <v>2.4600257873535201</v>
      </c>
      <c r="U12953">
        <v>80.470520019531307</v>
      </c>
      <c r="V12953">
        <v>102</v>
      </c>
    </row>
    <row r="12954" spans="1:22">
      <c r="A12954" t="s">
        <v>64</v>
      </c>
      <c r="B12954" t="s">
        <v>69</v>
      </c>
      <c r="C12954" s="7" t="s">
        <v>53</v>
      </c>
      <c r="D12954" s="7">
        <v>41150</v>
      </c>
      <c r="E12954" t="s">
        <v>95</v>
      </c>
      <c r="F12954">
        <v>69.313423156738295</v>
      </c>
      <c r="G12954">
        <v>68.975059509277301</v>
      </c>
      <c r="H12954">
        <v>0.35246202349662797</v>
      </c>
      <c r="I12954">
        <v>5.0850473344326002E-3</v>
      </c>
      <c r="J12954">
        <v>89.316800000000001</v>
      </c>
      <c r="K12954">
        <v>-2.56687664985657</v>
      </c>
      <c r="L12954">
        <v>-0.842107653617859</v>
      </c>
      <c r="M12954">
        <v>0.35246202349662797</v>
      </c>
      <c r="N12954">
        <v>1.5470316410064699</v>
      </c>
      <c r="O12954">
        <v>3.27180051803589</v>
      </c>
      <c r="P12954">
        <v>-3.3944685459136998</v>
      </c>
      <c r="Q12954">
        <v>4.0993924140930202</v>
      </c>
      <c r="R12954">
        <v>125</v>
      </c>
      <c r="S12954">
        <v>5.1891563551321802</v>
      </c>
      <c r="T12954">
        <v>2.27797198295593</v>
      </c>
      <c r="U12954">
        <v>80.470520019531307</v>
      </c>
      <c r="V12954">
        <v>102</v>
      </c>
    </row>
    <row r="12955" spans="1:22">
      <c r="A12955" t="s">
        <v>64</v>
      </c>
      <c r="B12955" t="s">
        <v>69</v>
      </c>
      <c r="C12955" s="7" t="s">
        <v>53</v>
      </c>
      <c r="D12955" s="7">
        <v>41150</v>
      </c>
      <c r="E12955" t="s">
        <v>96</v>
      </c>
      <c r="F12955">
        <v>64.891868591308594</v>
      </c>
      <c r="G12955">
        <v>64.768943786621094</v>
      </c>
      <c r="H12955">
        <v>0.12804923951625799</v>
      </c>
      <c r="I12955">
        <v>1.97327090427279E-3</v>
      </c>
      <c r="J12955">
        <v>86.140799999999999</v>
      </c>
      <c r="K12955">
        <v>-2.5735914707183798</v>
      </c>
      <c r="L12955">
        <v>-0.97744017839431796</v>
      </c>
      <c r="M12955">
        <v>0.12804923951625799</v>
      </c>
      <c r="N12955">
        <v>1.2335386276245099</v>
      </c>
      <c r="O12955">
        <v>2.82968974113464</v>
      </c>
      <c r="P12955">
        <v>-3.3394689559936501</v>
      </c>
      <c r="Q12955">
        <v>3.5955674648284899</v>
      </c>
      <c r="R12955">
        <v>125</v>
      </c>
      <c r="S12955">
        <v>4.4440913775545097</v>
      </c>
      <c r="T12955">
        <v>2.1081013679504399</v>
      </c>
      <c r="U12955">
        <v>80.470520019531307</v>
      </c>
      <c r="V12955">
        <v>102</v>
      </c>
    </row>
    <row r="12956" spans="1:22">
      <c r="A12956" t="s">
        <v>64</v>
      </c>
      <c r="B12956" t="s">
        <v>69</v>
      </c>
      <c r="C12956" s="7" t="s">
        <v>53</v>
      </c>
      <c r="D12956" s="7">
        <v>41150</v>
      </c>
      <c r="E12956" t="s">
        <v>97</v>
      </c>
      <c r="F12956">
        <v>57.358001708984403</v>
      </c>
      <c r="G12956">
        <v>57.661125183105497</v>
      </c>
      <c r="H12956">
        <v>-0.31575170159339899</v>
      </c>
      <c r="I12956">
        <v>-5.5049285292625401E-3</v>
      </c>
      <c r="J12956">
        <v>82.679200000000094</v>
      </c>
      <c r="K12956">
        <v>-3.0123982429504399</v>
      </c>
      <c r="L12956">
        <v>-1.4191975593566899</v>
      </c>
      <c r="M12956">
        <v>-0.31575170159339899</v>
      </c>
      <c r="N12956">
        <v>0.78769415616989102</v>
      </c>
      <c r="O12956">
        <v>2.3808946609497101</v>
      </c>
      <c r="P12956">
        <v>-3.7768599987029998</v>
      </c>
      <c r="Q12956">
        <v>3.1453566551208501</v>
      </c>
      <c r="R12956">
        <v>125</v>
      </c>
      <c r="S12956">
        <v>4.4276762254713198</v>
      </c>
      <c r="T12956">
        <v>2.10420441627502</v>
      </c>
      <c r="U12956">
        <v>80.470520019531307</v>
      </c>
      <c r="V12956">
        <v>102</v>
      </c>
    </row>
    <row r="12957" spans="1:22">
      <c r="A12957" t="s">
        <v>64</v>
      </c>
      <c r="B12957" t="s">
        <v>69</v>
      </c>
      <c r="C12957" s="7" t="s">
        <v>53</v>
      </c>
      <c r="D12957" s="7">
        <v>41150</v>
      </c>
      <c r="E12957" t="s">
        <v>98</v>
      </c>
      <c r="F12957">
        <v>54.683307647705099</v>
      </c>
      <c r="G12957">
        <v>55.2664985656738</v>
      </c>
      <c r="H12957">
        <v>-0.60749137401580799</v>
      </c>
      <c r="I12957">
        <v>-1.1109265498817E-2</v>
      </c>
      <c r="J12957">
        <v>79.199200000000104</v>
      </c>
      <c r="K12957">
        <v>-3.1969249248504599</v>
      </c>
      <c r="L12957">
        <v>-1.6670665740966799</v>
      </c>
      <c r="M12957">
        <v>-0.60749137401580799</v>
      </c>
      <c r="N12957">
        <v>0.45208382606506298</v>
      </c>
      <c r="O12957">
        <v>1.9819421768188501</v>
      </c>
      <c r="P12957">
        <v>-3.9309933185577401</v>
      </c>
      <c r="Q12957">
        <v>2.7160105705261199</v>
      </c>
      <c r="R12957">
        <v>125</v>
      </c>
      <c r="S12957">
        <v>4.0826050108699397</v>
      </c>
      <c r="T12957">
        <v>2.0205457210540798</v>
      </c>
      <c r="U12957">
        <v>80.470520019531307</v>
      </c>
      <c r="V12957">
        <v>102</v>
      </c>
    </row>
    <row r="12958" spans="1:22">
      <c r="A12958" t="s">
        <v>64</v>
      </c>
      <c r="B12958" t="s">
        <v>69</v>
      </c>
      <c r="C12958" s="7" t="s">
        <v>53</v>
      </c>
      <c r="D12958" s="7">
        <v>41150</v>
      </c>
      <c r="E12958" t="s">
        <v>99</v>
      </c>
      <c r="F12958">
        <v>52.906715393066399</v>
      </c>
      <c r="G12958">
        <v>53.064418792724602</v>
      </c>
      <c r="H12958">
        <v>-0.164273291826248</v>
      </c>
      <c r="I12958">
        <v>-3.1049610115587698E-3</v>
      </c>
      <c r="J12958">
        <v>77.591999999999899</v>
      </c>
      <c r="K12958">
        <v>-2.7871289253234899</v>
      </c>
      <c r="L12958">
        <v>-1.2375245094299301</v>
      </c>
      <c r="M12958">
        <v>-0.164273291826248</v>
      </c>
      <c r="N12958">
        <v>0.90897798538207997</v>
      </c>
      <c r="O12958">
        <v>2.4585824012756299</v>
      </c>
      <c r="P12958">
        <v>-3.53067207336426</v>
      </c>
      <c r="Q12958">
        <v>3.2021255493164098</v>
      </c>
      <c r="R12958">
        <v>125</v>
      </c>
      <c r="S12958">
        <v>4.1886744527473603</v>
      </c>
      <c r="T12958">
        <v>2.0466251373290998</v>
      </c>
      <c r="U12958">
        <v>80.470520019531307</v>
      </c>
      <c r="V12958">
        <v>102</v>
      </c>
    </row>
    <row r="12959" spans="1:22">
      <c r="A12959" t="s">
        <v>64</v>
      </c>
      <c r="B12959" t="s">
        <v>69</v>
      </c>
      <c r="C12959" s="7" t="s">
        <v>53</v>
      </c>
      <c r="D12959" s="7">
        <v>41150</v>
      </c>
      <c r="E12959" t="s">
        <v>100</v>
      </c>
      <c r="F12959">
        <v>48.825828552246101</v>
      </c>
      <c r="G12959">
        <v>48.2372436523438</v>
      </c>
      <c r="H12959">
        <v>0.61311095952987704</v>
      </c>
      <c r="I12959">
        <v>1.2557103298604501E-2</v>
      </c>
      <c r="J12959">
        <v>76.640799999999999</v>
      </c>
      <c r="K12959">
        <v>-1.9039922952652</v>
      </c>
      <c r="L12959">
        <v>-0.416867285966873</v>
      </c>
      <c r="M12959">
        <v>0.61311095952987704</v>
      </c>
      <c r="N12959">
        <v>1.6430891752243</v>
      </c>
      <c r="O12959">
        <v>3.1302142143249498</v>
      </c>
      <c r="P12959">
        <v>-2.6175560951232901</v>
      </c>
      <c r="Q12959">
        <v>3.84377789497375</v>
      </c>
      <c r="R12959">
        <v>125</v>
      </c>
      <c r="S12959">
        <v>3.8577127049486499</v>
      </c>
      <c r="T12959">
        <v>1.96410608291626</v>
      </c>
      <c r="U12959">
        <v>80.470520019531307</v>
      </c>
      <c r="V12959">
        <v>102</v>
      </c>
    </row>
    <row r="12960" spans="1:22">
      <c r="A12960" t="s">
        <v>64</v>
      </c>
      <c r="B12960" t="s">
        <v>69</v>
      </c>
      <c r="C12960" s="7" t="s">
        <v>53</v>
      </c>
      <c r="D12960" s="7">
        <v>41150</v>
      </c>
      <c r="E12960" t="s">
        <v>101</v>
      </c>
      <c r="F12960">
        <v>43.934059143066399</v>
      </c>
      <c r="G12960">
        <v>43.226100921630902</v>
      </c>
      <c r="H12960">
        <v>0.73745465278625499</v>
      </c>
      <c r="I12960">
        <v>1.67854893952608E-2</v>
      </c>
      <c r="J12960">
        <v>76.10736</v>
      </c>
      <c r="K12960">
        <v>-1.6762980222702</v>
      </c>
      <c r="L12960">
        <v>-0.25023338198661799</v>
      </c>
      <c r="M12960">
        <v>0.73745465278625499</v>
      </c>
      <c r="N12960">
        <v>1.72514271736145</v>
      </c>
      <c r="O12960">
        <v>3.1512074470520002</v>
      </c>
      <c r="P12960">
        <v>-2.36056327819824</v>
      </c>
      <c r="Q12960">
        <v>3.8354725837707502</v>
      </c>
      <c r="R12960">
        <v>125</v>
      </c>
      <c r="S12960">
        <v>3.5474262311072899</v>
      </c>
      <c r="T12960">
        <v>1.88346123695374</v>
      </c>
      <c r="U12960">
        <v>80.470520019531307</v>
      </c>
      <c r="V12960">
        <v>102</v>
      </c>
    </row>
    <row r="12961" spans="1:22">
      <c r="A12961" t="s">
        <v>64</v>
      </c>
      <c r="B12961" t="s">
        <v>69</v>
      </c>
      <c r="C12961" s="7" t="s">
        <v>53</v>
      </c>
      <c r="D12961" s="7">
        <v>41150</v>
      </c>
      <c r="E12961" t="s">
        <v>102</v>
      </c>
      <c r="F12961">
        <v>40.566280364990199</v>
      </c>
      <c r="G12961">
        <v>39.692588806152301</v>
      </c>
      <c r="H12961">
        <v>0.91009700298309304</v>
      </c>
      <c r="I12961">
        <v>2.2434815764427199E-2</v>
      </c>
      <c r="J12961">
        <v>75.220799999999997</v>
      </c>
      <c r="K12961">
        <v>-1.3813668489456199</v>
      </c>
      <c r="L12961">
        <v>-2.7551423758268401E-2</v>
      </c>
      <c r="M12961">
        <v>0.91009700298309304</v>
      </c>
      <c r="N12961">
        <v>1.84774541854858</v>
      </c>
      <c r="O12961">
        <v>3.2015607357025102</v>
      </c>
      <c r="P12961">
        <v>-2.0309650897979701</v>
      </c>
      <c r="Q12961">
        <v>3.8511590957641602</v>
      </c>
      <c r="R12961">
        <v>125</v>
      </c>
      <c r="S12961">
        <v>3.1970825022019702</v>
      </c>
      <c r="T12961">
        <v>1.7880387306213399</v>
      </c>
      <c r="U12961">
        <v>80.470520019531307</v>
      </c>
      <c r="V12961">
        <v>102</v>
      </c>
    </row>
    <row r="12962" spans="1:22">
      <c r="A12962" t="s">
        <v>64</v>
      </c>
      <c r="B12962" t="s">
        <v>69</v>
      </c>
      <c r="C12962" t="s">
        <v>53</v>
      </c>
      <c r="D12962" s="7">
        <v>41162</v>
      </c>
      <c r="E12962" t="s">
        <v>79</v>
      </c>
      <c r="F12962">
        <v>33.899955749511697</v>
      </c>
      <c r="G12962">
        <v>33.7170600891113</v>
      </c>
      <c r="H12962">
        <v>0.19051751494407701</v>
      </c>
      <c r="I12962">
        <v>5.6199929676950004E-3</v>
      </c>
      <c r="J12962">
        <v>73.787999999999997</v>
      </c>
      <c r="K12962">
        <v>-1.85072028636932</v>
      </c>
      <c r="L12962">
        <v>-0.64474046230316195</v>
      </c>
      <c r="M12962">
        <v>0.19051751494407701</v>
      </c>
      <c r="N12962">
        <v>1.0257754325866699</v>
      </c>
      <c r="O12962">
        <v>2.2317552566528298</v>
      </c>
      <c r="P12962">
        <v>-2.42938280105591</v>
      </c>
      <c r="Q12962">
        <v>2.8104178905487101</v>
      </c>
      <c r="R12962">
        <v>125</v>
      </c>
      <c r="S12962">
        <v>2.5369682360235402</v>
      </c>
      <c r="T12962">
        <v>1.5927863121032699</v>
      </c>
      <c r="U12962">
        <v>78.207176208496094</v>
      </c>
      <c r="V12962">
        <v>92.696189880371094</v>
      </c>
    </row>
    <row r="12963" spans="1:22">
      <c r="A12963" t="s">
        <v>64</v>
      </c>
      <c r="B12963" t="s">
        <v>69</v>
      </c>
      <c r="C12963" t="s">
        <v>53</v>
      </c>
      <c r="D12963" s="7">
        <v>41162</v>
      </c>
      <c r="E12963" t="s">
        <v>80</v>
      </c>
      <c r="F12963">
        <v>33.084701538085902</v>
      </c>
      <c r="G12963">
        <v>33.318347930908203</v>
      </c>
      <c r="H12963">
        <v>-0.243380457162857</v>
      </c>
      <c r="I12963">
        <v>-7.3562837205827201E-3</v>
      </c>
      <c r="J12963">
        <v>73.862399999999994</v>
      </c>
      <c r="K12963">
        <v>-2.2909779548645002</v>
      </c>
      <c r="L12963">
        <v>-1.0812407732009901</v>
      </c>
      <c r="M12963">
        <v>-0.243380457162857</v>
      </c>
      <c r="N12963">
        <v>0.59447979927062999</v>
      </c>
      <c r="O12963">
        <v>1.80421698093414</v>
      </c>
      <c r="P12963">
        <v>-2.8714432716369598</v>
      </c>
      <c r="Q12963">
        <v>2.38468241691589</v>
      </c>
      <c r="R12963">
        <v>125</v>
      </c>
      <c r="S12963">
        <v>2.5528010886055199</v>
      </c>
      <c r="T12963">
        <v>1.5977487564086901</v>
      </c>
      <c r="U12963">
        <v>78.207176208496094</v>
      </c>
      <c r="V12963">
        <v>92.696189880371094</v>
      </c>
    </row>
    <row r="12964" spans="1:22">
      <c r="A12964" t="s">
        <v>64</v>
      </c>
      <c r="B12964" t="s">
        <v>69</v>
      </c>
      <c r="C12964" t="s">
        <v>53</v>
      </c>
      <c r="D12964" s="7">
        <v>41162</v>
      </c>
      <c r="E12964" t="s">
        <v>81</v>
      </c>
      <c r="F12964">
        <v>32.872394561767599</v>
      </c>
      <c r="G12964">
        <v>32.826061248779297</v>
      </c>
      <c r="H12964">
        <v>4.8264797776937499E-2</v>
      </c>
      <c r="I12964">
        <v>1.4682470355182899E-3</v>
      </c>
      <c r="J12964">
        <v>73.230400000000003</v>
      </c>
      <c r="K12964">
        <v>-2.1032202243804901</v>
      </c>
      <c r="L12964">
        <v>-0.83210539817810103</v>
      </c>
      <c r="M12964">
        <v>4.8264797776937499E-2</v>
      </c>
      <c r="N12964">
        <v>0.92863500118255604</v>
      </c>
      <c r="O12964">
        <v>2.1997497081756601</v>
      </c>
      <c r="P12964">
        <v>-2.7131361961364702</v>
      </c>
      <c r="Q12964">
        <v>2.8096659183502202</v>
      </c>
      <c r="R12964">
        <v>125</v>
      </c>
      <c r="S12964">
        <v>2.8184118232246802</v>
      </c>
      <c r="T12964">
        <v>1.6788126230239899</v>
      </c>
      <c r="U12964">
        <v>78.207176208496094</v>
      </c>
      <c r="V12964">
        <v>92.696189880371094</v>
      </c>
    </row>
    <row r="12965" spans="1:22">
      <c r="A12965" t="s">
        <v>64</v>
      </c>
      <c r="B12965" t="s">
        <v>69</v>
      </c>
      <c r="C12965" t="s">
        <v>53</v>
      </c>
      <c r="D12965" s="7">
        <v>41162</v>
      </c>
      <c r="E12965" t="s">
        <v>82</v>
      </c>
      <c r="F12965">
        <v>33.400569915771499</v>
      </c>
      <c r="G12965">
        <v>33.118141174316399</v>
      </c>
      <c r="H12965">
        <v>0.294196456670761</v>
      </c>
      <c r="I12965">
        <v>8.8081266731023806E-3</v>
      </c>
      <c r="J12965">
        <v>72.884</v>
      </c>
      <c r="K12965">
        <v>-1.95718157291412</v>
      </c>
      <c r="L12965">
        <v>-0.62704920768737804</v>
      </c>
      <c r="M12965">
        <v>0.294196456670761</v>
      </c>
      <c r="N12965">
        <v>1.21544206142426</v>
      </c>
      <c r="O12965">
        <v>2.5455744266510001</v>
      </c>
      <c r="P12965">
        <v>-2.5954160690307599</v>
      </c>
      <c r="Q12965">
        <v>3.18380904197693</v>
      </c>
      <c r="R12965">
        <v>125</v>
      </c>
      <c r="S12965">
        <v>3.08620444522239</v>
      </c>
      <c r="T12965">
        <v>1.7567596435546899</v>
      </c>
      <c r="U12965">
        <v>78.207176208496094</v>
      </c>
      <c r="V12965">
        <v>92.696189880371094</v>
      </c>
    </row>
    <row r="12966" spans="1:22">
      <c r="A12966" t="s">
        <v>64</v>
      </c>
      <c r="B12966" t="s">
        <v>69</v>
      </c>
      <c r="C12966" t="s">
        <v>53</v>
      </c>
      <c r="D12966" s="7">
        <v>41162</v>
      </c>
      <c r="E12966" t="s">
        <v>83</v>
      </c>
      <c r="F12966">
        <v>35.177810668945298</v>
      </c>
      <c r="G12966">
        <v>35.736751556396499</v>
      </c>
      <c r="H12966">
        <v>-0.58223122358322099</v>
      </c>
      <c r="I12966">
        <v>-1.6551094129681601E-2</v>
      </c>
      <c r="J12966">
        <v>72.855999999999995</v>
      </c>
      <c r="K12966">
        <v>-2.8816943168640101</v>
      </c>
      <c r="L12966">
        <v>-1.5231528282165501</v>
      </c>
      <c r="M12966">
        <v>-0.58223122358322099</v>
      </c>
      <c r="N12966">
        <v>0.35869041085243197</v>
      </c>
      <c r="O12966">
        <v>1.7172317504882799</v>
      </c>
      <c r="P12966">
        <v>-3.5335600376129199</v>
      </c>
      <c r="Q12966">
        <v>2.3690977096557599</v>
      </c>
      <c r="R12966">
        <v>125</v>
      </c>
      <c r="S12966">
        <v>3.2194426168282502</v>
      </c>
      <c r="T12966">
        <v>1.7942805290222199</v>
      </c>
      <c r="U12966">
        <v>78.207176208496094</v>
      </c>
      <c r="V12966">
        <v>92.696189880371094</v>
      </c>
    </row>
    <row r="12967" spans="1:22">
      <c r="A12967" t="s">
        <v>64</v>
      </c>
      <c r="B12967" t="s">
        <v>69</v>
      </c>
      <c r="C12967" t="s">
        <v>53</v>
      </c>
      <c r="D12967" s="7">
        <v>41162</v>
      </c>
      <c r="E12967" t="s">
        <v>84</v>
      </c>
      <c r="F12967">
        <v>41.8135986328125</v>
      </c>
      <c r="G12967">
        <v>43.871894836425803</v>
      </c>
      <c r="H12967">
        <v>-2.1440572738647501</v>
      </c>
      <c r="I12967">
        <v>-5.1276553422212601E-2</v>
      </c>
      <c r="J12967">
        <v>72.946399999999898</v>
      </c>
      <c r="K12967">
        <v>-4.4577383995056197</v>
      </c>
      <c r="L12967">
        <v>-3.0907969474792498</v>
      </c>
      <c r="M12967">
        <v>-2.1440572738647501</v>
      </c>
      <c r="N12967">
        <v>-1.1973176002502399</v>
      </c>
      <c r="O12967">
        <v>0.16962401568889601</v>
      </c>
      <c r="P12967">
        <v>-5.1136350631713903</v>
      </c>
      <c r="Q12967">
        <v>0.82552051544189498</v>
      </c>
      <c r="R12967">
        <v>125</v>
      </c>
      <c r="S12967">
        <v>3.25937924874688</v>
      </c>
      <c r="T12967">
        <v>1.80537509918213</v>
      </c>
      <c r="U12967">
        <v>78.207176208496094</v>
      </c>
      <c r="V12967">
        <v>92.696189880371094</v>
      </c>
    </row>
    <row r="12968" spans="1:22">
      <c r="A12968" t="s">
        <v>64</v>
      </c>
      <c r="B12968" t="s">
        <v>69</v>
      </c>
      <c r="C12968" t="s">
        <v>53</v>
      </c>
      <c r="D12968" s="7">
        <v>41162</v>
      </c>
      <c r="E12968" t="s">
        <v>85</v>
      </c>
      <c r="F12968">
        <v>51.390449523925803</v>
      </c>
      <c r="G12968">
        <v>56.146633148193402</v>
      </c>
      <c r="H12968">
        <v>-4.9543566703796396</v>
      </c>
      <c r="I12968">
        <v>-9.6406176686286899E-2</v>
      </c>
      <c r="J12968">
        <v>72.867999999999995</v>
      </c>
      <c r="K12968">
        <v>-7.4146714210510298</v>
      </c>
      <c r="L12968">
        <v>-5.9610977172851598</v>
      </c>
      <c r="M12968">
        <v>-4.9543566703796396</v>
      </c>
      <c r="N12968">
        <v>-3.9476156234741202</v>
      </c>
      <c r="O12968">
        <v>-2.4940416812896702</v>
      </c>
      <c r="P12968">
        <v>-8.1121368408203107</v>
      </c>
      <c r="Q12968">
        <v>-1.79657661914825</v>
      </c>
      <c r="R12968">
        <v>125</v>
      </c>
      <c r="S12968">
        <v>3.6856088620311498</v>
      </c>
      <c r="T12968">
        <v>1.91979396343231</v>
      </c>
      <c r="U12968">
        <v>78.207176208496094</v>
      </c>
      <c r="V12968">
        <v>92.696189880371094</v>
      </c>
    </row>
    <row r="12969" spans="1:22">
      <c r="A12969" t="s">
        <v>64</v>
      </c>
      <c r="B12969" t="s">
        <v>69</v>
      </c>
      <c r="C12969" t="s">
        <v>53</v>
      </c>
      <c r="D12969" s="7">
        <v>41162</v>
      </c>
      <c r="E12969" t="s">
        <v>86</v>
      </c>
      <c r="F12969">
        <v>60.532539367675803</v>
      </c>
      <c r="G12969">
        <v>67.35498046875</v>
      </c>
      <c r="H12969">
        <v>-7.1067075729370099</v>
      </c>
      <c r="I12969">
        <v>-0.117403097450733</v>
      </c>
      <c r="J12969">
        <v>74.215999999999994</v>
      </c>
      <c r="K12969">
        <v>-9.7375354766845703</v>
      </c>
      <c r="L12969">
        <v>-8.1832208633422905</v>
      </c>
      <c r="M12969">
        <v>-7.1067075729370099</v>
      </c>
      <c r="N12969">
        <v>-6.0301942825317401</v>
      </c>
      <c r="O12969">
        <v>-4.4758796691894496</v>
      </c>
      <c r="P12969">
        <v>-10.4833383560181</v>
      </c>
      <c r="Q12969">
        <v>-3.7300765514373802</v>
      </c>
      <c r="R12969">
        <v>125</v>
      </c>
      <c r="S12969">
        <v>4.2141765145288401</v>
      </c>
      <c r="T12969">
        <v>2.05284595489502</v>
      </c>
      <c r="U12969">
        <v>78.207176208496094</v>
      </c>
      <c r="V12969">
        <v>92.696189880371094</v>
      </c>
    </row>
    <row r="12970" spans="1:22">
      <c r="A12970" t="s">
        <v>64</v>
      </c>
      <c r="B12970" t="s">
        <v>69</v>
      </c>
      <c r="C12970" t="s">
        <v>53</v>
      </c>
      <c r="D12970" s="7">
        <v>41162</v>
      </c>
      <c r="E12970" t="s">
        <v>87</v>
      </c>
      <c r="F12970">
        <v>69.913299560546903</v>
      </c>
      <c r="G12970">
        <v>78.598106384277301</v>
      </c>
      <c r="H12970">
        <v>-9.0466699600219709</v>
      </c>
      <c r="I12970">
        <v>-0.12939840555191001</v>
      </c>
      <c r="J12970">
        <v>77.780000000000101</v>
      </c>
      <c r="K12970">
        <v>-12.0563192367554</v>
      </c>
      <c r="L12970">
        <v>-10.2781934738159</v>
      </c>
      <c r="M12970">
        <v>-9.0466699600219709</v>
      </c>
      <c r="N12970">
        <v>-7.81514596939087</v>
      </c>
      <c r="O12970">
        <v>-6.0370211601257298</v>
      </c>
      <c r="P12970">
        <v>-12.909512519836399</v>
      </c>
      <c r="Q12970">
        <v>-5.1838274002075204</v>
      </c>
      <c r="R12970">
        <v>125</v>
      </c>
      <c r="S12970">
        <v>5.5151779523659998</v>
      </c>
      <c r="T12970">
        <v>2.3484416007995601</v>
      </c>
      <c r="U12970">
        <v>78.207176208496094</v>
      </c>
      <c r="V12970">
        <v>92.696189880371094</v>
      </c>
    </row>
    <row r="12971" spans="1:22">
      <c r="A12971" t="s">
        <v>64</v>
      </c>
      <c r="B12971" t="s">
        <v>69</v>
      </c>
      <c r="C12971" t="s">
        <v>53</v>
      </c>
      <c r="D12971" s="7">
        <v>41162</v>
      </c>
      <c r="E12971" t="s">
        <v>88</v>
      </c>
      <c r="F12971">
        <v>72.548744201660199</v>
      </c>
      <c r="G12971">
        <v>81.975372314453097</v>
      </c>
      <c r="H12971">
        <v>-9.8194046020507795</v>
      </c>
      <c r="I12971">
        <v>-0.13534906506538399</v>
      </c>
      <c r="J12971">
        <v>80.451999999999899</v>
      </c>
      <c r="K12971">
        <v>-12.9677486419678</v>
      </c>
      <c r="L12971">
        <v>-11.1076812744141</v>
      </c>
      <c r="M12971">
        <v>-9.8194046020507795</v>
      </c>
      <c r="N12971">
        <v>-8.5311279296875</v>
      </c>
      <c r="O12971">
        <v>-6.67106008529663</v>
      </c>
      <c r="P12971">
        <v>-13.860260963439901</v>
      </c>
      <c r="Q12971">
        <v>-5.7785482406616202</v>
      </c>
      <c r="R12971">
        <v>125</v>
      </c>
      <c r="S12971">
        <v>6.0352089712992596</v>
      </c>
      <c r="T12971">
        <v>2.4566662311553999</v>
      </c>
      <c r="U12971">
        <v>78.207176208496094</v>
      </c>
      <c r="V12971">
        <v>92.696189880371094</v>
      </c>
    </row>
    <row r="12972" spans="1:22">
      <c r="A12972" t="s">
        <v>64</v>
      </c>
      <c r="B12972" t="s">
        <v>69</v>
      </c>
      <c r="C12972" t="s">
        <v>53</v>
      </c>
      <c r="D12972" s="7">
        <v>41162</v>
      </c>
      <c r="E12972" t="s">
        <v>89</v>
      </c>
      <c r="F12972">
        <v>74.993690490722699</v>
      </c>
      <c r="G12972">
        <v>84.762489318847699</v>
      </c>
      <c r="H12972">
        <v>-10.175834655761699</v>
      </c>
      <c r="I12972">
        <v>-0.13568921387195601</v>
      </c>
      <c r="J12972">
        <v>82.763199999999998</v>
      </c>
      <c r="K12972">
        <v>-13.249986648559601</v>
      </c>
      <c r="L12972">
        <v>-11.433753013610801</v>
      </c>
      <c r="M12972">
        <v>-10.175834655761699</v>
      </c>
      <c r="N12972">
        <v>-8.9179162979125994</v>
      </c>
      <c r="O12972">
        <v>-7.1016826629638699</v>
      </c>
      <c r="P12972">
        <v>-14.1214656829834</v>
      </c>
      <c r="Q12972">
        <v>-6.23020362854004</v>
      </c>
      <c r="R12972">
        <v>125</v>
      </c>
      <c r="S12972">
        <v>5.7541139770037804</v>
      </c>
      <c r="T12972">
        <v>2.3987734317779501</v>
      </c>
      <c r="U12972">
        <v>78.207176208496094</v>
      </c>
      <c r="V12972">
        <v>92.696189880371094</v>
      </c>
    </row>
    <row r="12973" spans="1:22">
      <c r="A12973" t="s">
        <v>64</v>
      </c>
      <c r="B12973" t="s">
        <v>69</v>
      </c>
      <c r="C12973" t="s">
        <v>53</v>
      </c>
      <c r="D12973" s="7">
        <v>41162</v>
      </c>
      <c r="E12973" t="s">
        <v>90</v>
      </c>
      <c r="F12973">
        <v>78.248001098632798</v>
      </c>
      <c r="G12973">
        <v>85.488716125488295</v>
      </c>
      <c r="H12973">
        <v>-7.5424151420593297</v>
      </c>
      <c r="I12973">
        <v>-9.63911563158035E-2</v>
      </c>
      <c r="J12973">
        <v>84.670400000000001</v>
      </c>
      <c r="K12973">
        <v>-10.8000955581665</v>
      </c>
      <c r="L12973">
        <v>-8.8754310607910192</v>
      </c>
      <c r="M12973">
        <v>-7.5424151420593297</v>
      </c>
      <c r="N12973">
        <v>-6.2093987464904803</v>
      </c>
      <c r="O12973">
        <v>-4.2847352027893102</v>
      </c>
      <c r="P12973">
        <v>-11.7236022949219</v>
      </c>
      <c r="Q12973">
        <v>-3.36122822761536</v>
      </c>
      <c r="R12973">
        <v>125</v>
      </c>
      <c r="S12973">
        <v>6.4616685240800997</v>
      </c>
      <c r="T12973">
        <v>2.54198122024536</v>
      </c>
      <c r="U12973">
        <v>78.207176208496094</v>
      </c>
      <c r="V12973">
        <v>92.696189880371094</v>
      </c>
    </row>
    <row r="12974" spans="1:22">
      <c r="A12974" t="s">
        <v>64</v>
      </c>
      <c r="B12974" t="s">
        <v>69</v>
      </c>
      <c r="C12974" t="s">
        <v>53</v>
      </c>
      <c r="D12974" s="7">
        <v>41162</v>
      </c>
      <c r="E12974" t="s">
        <v>91</v>
      </c>
      <c r="F12974">
        <v>79.187088012695298</v>
      </c>
      <c r="G12974">
        <v>86.585456848144503</v>
      </c>
      <c r="H12974">
        <v>-7.7066321372985804</v>
      </c>
      <c r="I12974">
        <v>-9.7321830689907102E-2</v>
      </c>
      <c r="J12974">
        <v>85.573599999999999</v>
      </c>
      <c r="K12974">
        <v>-10.719851493835399</v>
      </c>
      <c r="L12974">
        <v>-8.9396171569824201</v>
      </c>
      <c r="M12974">
        <v>-7.7066321372985804</v>
      </c>
      <c r="N12974">
        <v>-6.4736471176147496</v>
      </c>
      <c r="O12974">
        <v>-4.6934127807617196</v>
      </c>
      <c r="P12974">
        <v>-11.574057579040501</v>
      </c>
      <c r="Q12974">
        <v>-3.8392069339752202</v>
      </c>
      <c r="R12974">
        <v>125</v>
      </c>
      <c r="S12974">
        <v>5.5282708597229098</v>
      </c>
      <c r="T12974">
        <v>2.3512275218963601</v>
      </c>
      <c r="U12974">
        <v>78.207176208496094</v>
      </c>
      <c r="V12974">
        <v>92.696189880371094</v>
      </c>
    </row>
    <row r="12975" spans="1:22">
      <c r="A12975" t="s">
        <v>64</v>
      </c>
      <c r="B12975" t="s">
        <v>69</v>
      </c>
      <c r="C12975" t="s">
        <v>53</v>
      </c>
      <c r="D12975" s="7">
        <v>41162</v>
      </c>
      <c r="E12975" t="s">
        <v>92</v>
      </c>
      <c r="F12975">
        <v>81.190544128417997</v>
      </c>
      <c r="G12975">
        <v>87.436958312988295</v>
      </c>
      <c r="H12975">
        <v>-6.5066800117492702</v>
      </c>
      <c r="I12975">
        <v>-8.0140858888626099E-2</v>
      </c>
      <c r="J12975">
        <v>85.652000000000001</v>
      </c>
      <c r="K12975">
        <v>-9.7162284851074201</v>
      </c>
      <c r="L12975">
        <v>-7.8200011253356898</v>
      </c>
      <c r="M12975">
        <v>-6.5066800117492702</v>
      </c>
      <c r="N12975">
        <v>-5.19335889816284</v>
      </c>
      <c r="O12975">
        <v>-3.2971317768096902</v>
      </c>
      <c r="P12975">
        <v>-10.626091003418001</v>
      </c>
      <c r="Q12975">
        <v>-2.3872692584991499</v>
      </c>
      <c r="R12975">
        <v>125</v>
      </c>
      <c r="S12975">
        <v>6.2721388541845604</v>
      </c>
      <c r="T12975">
        <v>2.5044238567352299</v>
      </c>
      <c r="U12975">
        <v>78.207176208496094</v>
      </c>
      <c r="V12975">
        <v>92.696189880371094</v>
      </c>
    </row>
    <row r="12976" spans="1:22">
      <c r="A12976" t="s">
        <v>64</v>
      </c>
      <c r="B12976" t="s">
        <v>69</v>
      </c>
      <c r="C12976" t="s">
        <v>53</v>
      </c>
      <c r="D12976" s="7">
        <v>41162</v>
      </c>
      <c r="E12976" t="s">
        <v>93</v>
      </c>
      <c r="F12976">
        <v>79.805946350097699</v>
      </c>
      <c r="G12976">
        <v>82.968429565429702</v>
      </c>
      <c r="H12976">
        <v>-3.2942574024200399</v>
      </c>
      <c r="I12976">
        <v>-4.1278343647718402E-2</v>
      </c>
      <c r="J12976">
        <v>84.855519999999999</v>
      </c>
      <c r="K12976">
        <v>-6.5410265922546396</v>
      </c>
      <c r="L12976">
        <v>-4.6228089332580602</v>
      </c>
      <c r="M12976">
        <v>-3.2942574024200399</v>
      </c>
      <c r="N12976">
        <v>-1.9657057523727399</v>
      </c>
      <c r="O12976">
        <v>-4.7488123178482097E-2</v>
      </c>
      <c r="P12976">
        <v>-7.4614405632018999</v>
      </c>
      <c r="Q12976">
        <v>0.87292587757110596</v>
      </c>
      <c r="R12976">
        <v>125</v>
      </c>
      <c r="S12976">
        <v>6.4184577316660203</v>
      </c>
      <c r="T12976">
        <v>2.5334675312042201</v>
      </c>
      <c r="U12976">
        <v>78.207176208496094</v>
      </c>
      <c r="V12976">
        <v>92.696189880371094</v>
      </c>
    </row>
    <row r="12977" spans="1:22">
      <c r="A12977" t="s">
        <v>64</v>
      </c>
      <c r="B12977" t="s">
        <v>69</v>
      </c>
      <c r="C12977" t="s">
        <v>53</v>
      </c>
      <c r="D12977" s="7">
        <v>41162</v>
      </c>
      <c r="E12977" t="s">
        <v>94</v>
      </c>
      <c r="F12977">
        <v>75.396095275878906</v>
      </c>
      <c r="G12977">
        <v>78.257232666015597</v>
      </c>
      <c r="H12977">
        <v>-2.98035717010498</v>
      </c>
      <c r="I12977">
        <v>-3.9529331028461498E-2</v>
      </c>
      <c r="J12977">
        <v>85.446399999999898</v>
      </c>
      <c r="K12977">
        <v>-5.9988808631896999</v>
      </c>
      <c r="L12977">
        <v>-4.2155127525329599</v>
      </c>
      <c r="M12977">
        <v>-2.98035717010498</v>
      </c>
      <c r="N12977">
        <v>-1.7452018260955799</v>
      </c>
      <c r="O12977">
        <v>3.81664149463177E-2</v>
      </c>
      <c r="P12977">
        <v>-6.8545904159545898</v>
      </c>
      <c r="Q12977">
        <v>0.89387589693069502</v>
      </c>
      <c r="R12977">
        <v>125</v>
      </c>
      <c r="S12977">
        <v>5.5477512006023604</v>
      </c>
      <c r="T12977">
        <v>2.3553664684295699</v>
      </c>
      <c r="U12977">
        <v>78.207176208496094</v>
      </c>
      <c r="V12977">
        <v>92.696189880371094</v>
      </c>
    </row>
    <row r="12978" spans="1:22">
      <c r="A12978" t="s">
        <v>64</v>
      </c>
      <c r="B12978" t="s">
        <v>69</v>
      </c>
      <c r="C12978" t="s">
        <v>53</v>
      </c>
      <c r="D12978" s="7">
        <v>41162</v>
      </c>
      <c r="E12978" t="s">
        <v>95</v>
      </c>
      <c r="F12978">
        <v>69.260986328125</v>
      </c>
      <c r="G12978">
        <v>73.120437622070298</v>
      </c>
      <c r="H12978">
        <v>-4.0202555656433097</v>
      </c>
      <c r="I12978">
        <v>-5.8045022189617199E-2</v>
      </c>
      <c r="J12978">
        <v>84.58</v>
      </c>
      <c r="K12978">
        <v>-6.8049402236938503</v>
      </c>
      <c r="L12978">
        <v>-5.1597261428832999</v>
      </c>
      <c r="M12978">
        <v>-4.0202555656433097</v>
      </c>
      <c r="N12978">
        <v>-2.8807852268218999</v>
      </c>
      <c r="O12978">
        <v>-1.2355710268020601</v>
      </c>
      <c r="P12978">
        <v>-7.59435939788818</v>
      </c>
      <c r="Q12978">
        <v>-0.446151614189148</v>
      </c>
      <c r="R12978">
        <v>125</v>
      </c>
      <c r="S12978">
        <v>4.7214983870417804</v>
      </c>
      <c r="T12978">
        <v>2.17290091514587</v>
      </c>
      <c r="U12978">
        <v>78.207176208496094</v>
      </c>
      <c r="V12978">
        <v>92.696189880371094</v>
      </c>
    </row>
    <row r="12979" spans="1:22">
      <c r="A12979" t="s">
        <v>64</v>
      </c>
      <c r="B12979" t="s">
        <v>69</v>
      </c>
      <c r="C12979" t="s">
        <v>53</v>
      </c>
      <c r="D12979" s="7">
        <v>41162</v>
      </c>
      <c r="E12979" t="s">
        <v>96</v>
      </c>
      <c r="F12979">
        <v>63.419551849365199</v>
      </c>
      <c r="G12979">
        <v>66.621543884277301</v>
      </c>
      <c r="H12979">
        <v>-3.33540916442871</v>
      </c>
      <c r="I12979">
        <v>-5.2592758089303998E-2</v>
      </c>
      <c r="J12979">
        <v>82.612799999999993</v>
      </c>
      <c r="K12979">
        <v>-5.9092273712158203</v>
      </c>
      <c r="L12979">
        <v>-4.3885946273803702</v>
      </c>
      <c r="M12979">
        <v>-3.33540916442871</v>
      </c>
      <c r="N12979">
        <v>-2.2822237014770499</v>
      </c>
      <c r="O12979">
        <v>-0.761591136455536</v>
      </c>
      <c r="P12979">
        <v>-6.6388688087463397</v>
      </c>
      <c r="Q12979">
        <v>-3.19495163857937E-2</v>
      </c>
      <c r="R12979">
        <v>125</v>
      </c>
      <c r="S12979">
        <v>4.0335133549533602</v>
      </c>
      <c r="T12979">
        <v>2.00836086273193</v>
      </c>
      <c r="U12979">
        <v>78.207176208496094</v>
      </c>
      <c r="V12979">
        <v>92.696189880371094</v>
      </c>
    </row>
    <row r="12980" spans="1:22">
      <c r="A12980" t="s">
        <v>64</v>
      </c>
      <c r="B12980" t="s">
        <v>69</v>
      </c>
      <c r="C12980" t="s">
        <v>53</v>
      </c>
      <c r="D12980" s="7">
        <v>41162</v>
      </c>
      <c r="E12980" t="s">
        <v>97</v>
      </c>
      <c r="F12980">
        <v>56.338878631591797</v>
      </c>
      <c r="G12980">
        <v>58.737171173095703</v>
      </c>
      <c r="H12980">
        <v>-2.4982237815856898</v>
      </c>
      <c r="I12980">
        <v>-4.43428009748459E-2</v>
      </c>
      <c r="J12980">
        <v>79.160799999999995</v>
      </c>
      <c r="K12980">
        <v>-5.0632519721984899</v>
      </c>
      <c r="L12980">
        <v>-3.54781246185303</v>
      </c>
      <c r="M12980">
        <v>-2.4982237815856898</v>
      </c>
      <c r="N12980">
        <v>-1.44863510131836</v>
      </c>
      <c r="O12980">
        <v>6.68042898178101E-2</v>
      </c>
      <c r="P12980">
        <v>-5.7904014587402299</v>
      </c>
      <c r="Q12980">
        <v>0.79395407438278198</v>
      </c>
      <c r="R12980">
        <v>125</v>
      </c>
      <c r="S12980">
        <v>4.0060104043086504</v>
      </c>
      <c r="T12980">
        <v>2.0015020370483398</v>
      </c>
      <c r="U12980">
        <v>78.207176208496094</v>
      </c>
      <c r="V12980">
        <v>92.696189880371094</v>
      </c>
    </row>
    <row r="12981" spans="1:22">
      <c r="A12981" t="s">
        <v>64</v>
      </c>
      <c r="B12981" t="s">
        <v>69</v>
      </c>
      <c r="C12981" t="s">
        <v>53</v>
      </c>
      <c r="D12981" s="7">
        <v>41162</v>
      </c>
      <c r="E12981" t="s">
        <v>98</v>
      </c>
      <c r="F12981">
        <v>54.321453094482401</v>
      </c>
      <c r="G12981">
        <v>56.942947387695298</v>
      </c>
      <c r="H12981">
        <v>-2.7307217121124299</v>
      </c>
      <c r="I12981">
        <v>-5.0269674509763697E-2</v>
      </c>
      <c r="J12981">
        <v>76.625439999999998</v>
      </c>
      <c r="K12981">
        <v>-5.1884484291076696</v>
      </c>
      <c r="L12981">
        <v>-3.7364037036895801</v>
      </c>
      <c r="M12981">
        <v>-2.7307217121124299</v>
      </c>
      <c r="N12981">
        <v>-1.7250398397445701</v>
      </c>
      <c r="O12981">
        <v>-0.272994875907898</v>
      </c>
      <c r="P12981">
        <v>-5.8851799964904803</v>
      </c>
      <c r="Q12981">
        <v>0.423736542463303</v>
      </c>
      <c r="R12981">
        <v>125</v>
      </c>
      <c r="S12981">
        <v>3.6778587983372399</v>
      </c>
      <c r="T12981">
        <v>1.91777443885803</v>
      </c>
      <c r="U12981">
        <v>78.207176208496094</v>
      </c>
      <c r="V12981">
        <v>92.696189880371094</v>
      </c>
    </row>
    <row r="12982" spans="1:22">
      <c r="A12982" t="s">
        <v>64</v>
      </c>
      <c r="B12982" t="s">
        <v>69</v>
      </c>
      <c r="C12982" t="s">
        <v>53</v>
      </c>
      <c r="D12982" s="7">
        <v>41162</v>
      </c>
      <c r="E12982" t="s">
        <v>99</v>
      </c>
      <c r="F12982">
        <v>50.192596435546903</v>
      </c>
      <c r="G12982">
        <v>52.875778198242202</v>
      </c>
      <c r="H12982">
        <v>-2.7949798107147199</v>
      </c>
      <c r="I12982">
        <v>-5.5685102939605699E-2</v>
      </c>
      <c r="J12982">
        <v>75.067840000000103</v>
      </c>
      <c r="K12982">
        <v>-5.2829875946044904</v>
      </c>
      <c r="L12982">
        <v>-3.8130524158477801</v>
      </c>
      <c r="M12982">
        <v>-2.7949798107147199</v>
      </c>
      <c r="N12982">
        <v>-1.7769072055816699</v>
      </c>
      <c r="O12982">
        <v>-0.306972175836563</v>
      </c>
      <c r="P12982">
        <v>-5.98830318450928</v>
      </c>
      <c r="Q12982">
        <v>0.39834341406822199</v>
      </c>
      <c r="R12982">
        <v>125</v>
      </c>
      <c r="S12982">
        <v>3.7690443415322599</v>
      </c>
      <c r="T12982">
        <v>1.9414026737213099</v>
      </c>
      <c r="U12982">
        <v>78.207176208496094</v>
      </c>
      <c r="V12982">
        <v>92.696189880371094</v>
      </c>
    </row>
    <row r="12983" spans="1:22">
      <c r="A12983" t="s">
        <v>64</v>
      </c>
      <c r="B12983" t="s">
        <v>69</v>
      </c>
      <c r="C12983" t="s">
        <v>53</v>
      </c>
      <c r="D12983" s="7">
        <v>41162</v>
      </c>
      <c r="E12983" t="s">
        <v>100</v>
      </c>
      <c r="F12983">
        <v>46.841598510742202</v>
      </c>
      <c r="G12983">
        <v>48.731498718261697</v>
      </c>
      <c r="H12983">
        <v>-1.9686468839645399</v>
      </c>
      <c r="I12983">
        <v>-4.2027749121189097E-2</v>
      </c>
      <c r="J12983">
        <v>74.23312</v>
      </c>
      <c r="K12983">
        <v>-4.3598542213439897</v>
      </c>
      <c r="L12983">
        <v>-2.9471094608306898</v>
      </c>
      <c r="M12983">
        <v>-1.9686468839645399</v>
      </c>
      <c r="N12983">
        <v>-0.99018418788909901</v>
      </c>
      <c r="O12983">
        <v>0.42256051301956199</v>
      </c>
      <c r="P12983">
        <v>-5.0377283096313503</v>
      </c>
      <c r="Q12983">
        <v>1.1004345417022701</v>
      </c>
      <c r="R12983">
        <v>125</v>
      </c>
      <c r="S12983">
        <v>3.4814672940503901</v>
      </c>
      <c r="T12983">
        <v>1.8658690452575699</v>
      </c>
      <c r="U12983">
        <v>78.207176208496094</v>
      </c>
      <c r="V12983">
        <v>92.696189880371094</v>
      </c>
    </row>
    <row r="12984" spans="1:22">
      <c r="A12984" t="s">
        <v>64</v>
      </c>
      <c r="B12984" t="s">
        <v>69</v>
      </c>
      <c r="C12984" t="s">
        <v>53</v>
      </c>
      <c r="D12984" s="7">
        <v>41162</v>
      </c>
      <c r="E12984" t="s">
        <v>101</v>
      </c>
      <c r="F12984">
        <v>43.623706817627003</v>
      </c>
      <c r="G12984">
        <v>44.190387725830099</v>
      </c>
      <c r="H12984">
        <v>-0.59029448032379195</v>
      </c>
      <c r="I12984">
        <v>-1.35315069928765E-2</v>
      </c>
      <c r="J12984">
        <v>73.673760000000101</v>
      </c>
      <c r="K12984">
        <v>-2.8859062194824201</v>
      </c>
      <c r="L12984">
        <v>-1.52964019775391</v>
      </c>
      <c r="M12984">
        <v>-0.59029448032379195</v>
      </c>
      <c r="N12984">
        <v>0.34905123710632302</v>
      </c>
      <c r="O12984">
        <v>1.70531725883484</v>
      </c>
      <c r="P12984">
        <v>-3.5366802215576199</v>
      </c>
      <c r="Q12984">
        <v>2.3560912609100302</v>
      </c>
      <c r="R12984">
        <v>125</v>
      </c>
      <c r="S12984">
        <v>3.20866749430947</v>
      </c>
      <c r="T12984">
        <v>1.79127538204193</v>
      </c>
      <c r="U12984">
        <v>78.207176208496094</v>
      </c>
      <c r="V12984">
        <v>92.696189880371094</v>
      </c>
    </row>
    <row r="12985" spans="1:22">
      <c r="A12985" t="s">
        <v>64</v>
      </c>
      <c r="B12985" t="s">
        <v>69</v>
      </c>
      <c r="C12985" t="s">
        <v>53</v>
      </c>
      <c r="D12985" s="7">
        <v>41162</v>
      </c>
      <c r="E12985" t="s">
        <v>102</v>
      </c>
      <c r="F12985">
        <v>40.218399047851598</v>
      </c>
      <c r="G12985">
        <v>40.568538665771499</v>
      </c>
      <c r="H12985">
        <v>-0.36472854018211398</v>
      </c>
      <c r="I12985">
        <v>-9.0686986222863197E-3</v>
      </c>
      <c r="J12985">
        <v>73.263040000000004</v>
      </c>
      <c r="K12985">
        <v>-2.5458717346191402</v>
      </c>
      <c r="L12985">
        <v>-1.25723469257355</v>
      </c>
      <c r="M12985">
        <v>-0.36472854018211398</v>
      </c>
      <c r="N12985">
        <v>0.52777755260467496</v>
      </c>
      <c r="O12985">
        <v>1.8164147138595601</v>
      </c>
      <c r="P12985">
        <v>-3.16419553756714</v>
      </c>
      <c r="Q12985">
        <v>2.4347383975982702</v>
      </c>
      <c r="R12985">
        <v>125</v>
      </c>
      <c r="S12985">
        <v>2.89665109444792</v>
      </c>
      <c r="T12985">
        <v>1.70195508003235</v>
      </c>
      <c r="U12985">
        <v>78.207176208496094</v>
      </c>
      <c r="V12985">
        <v>92.696189880371094</v>
      </c>
    </row>
    <row r="12986" spans="1:22">
      <c r="A12986" t="s">
        <v>64</v>
      </c>
      <c r="B12986" t="s">
        <v>69</v>
      </c>
      <c r="C12986" t="s">
        <v>53</v>
      </c>
      <c r="D12986" s="7">
        <v>41172</v>
      </c>
      <c r="E12986" t="s">
        <v>79</v>
      </c>
      <c r="F12986">
        <v>37.930446624755902</v>
      </c>
      <c r="G12986">
        <v>38.531562805175803</v>
      </c>
      <c r="H12986">
        <v>-0.62637287378311202</v>
      </c>
      <c r="I12986">
        <v>-1.65137220174074E-2</v>
      </c>
      <c r="J12986">
        <v>70.560645161290296</v>
      </c>
      <c r="K12986">
        <v>-2.8437879085540798</v>
      </c>
      <c r="L12986">
        <v>-1.5337212085723899</v>
      </c>
      <c r="M12986">
        <v>-0.62637287378311202</v>
      </c>
      <c r="N12986">
        <v>0.280975431203842</v>
      </c>
      <c r="O12986">
        <v>1.59104228019714</v>
      </c>
      <c r="P12986">
        <v>-3.47239446640015</v>
      </c>
      <c r="Q12986">
        <v>2.2196485996246298</v>
      </c>
      <c r="R12986">
        <v>124</v>
      </c>
      <c r="S12986">
        <v>2.9937935300063701</v>
      </c>
      <c r="T12986">
        <v>1.73025822639465</v>
      </c>
      <c r="U12986">
        <v>77.130813598632798</v>
      </c>
      <c r="V12986">
        <v>99.699996948242202</v>
      </c>
    </row>
    <row r="12987" spans="1:22">
      <c r="A12987" t="s">
        <v>64</v>
      </c>
      <c r="B12987" t="s">
        <v>69</v>
      </c>
      <c r="C12987" t="s">
        <v>53</v>
      </c>
      <c r="D12987" s="7">
        <v>41172</v>
      </c>
      <c r="E12987" t="s">
        <v>80</v>
      </c>
      <c r="F12987">
        <v>36.649925231933601</v>
      </c>
      <c r="G12987">
        <v>36.804718017578097</v>
      </c>
      <c r="H12987">
        <v>-0.16129878163337699</v>
      </c>
      <c r="I12987">
        <v>-4.4010672718286497E-3</v>
      </c>
      <c r="J12987">
        <v>69.794354838709594</v>
      </c>
      <c r="K12987">
        <v>-2.38545846939087</v>
      </c>
      <c r="L12987">
        <v>-1.0714069604873699</v>
      </c>
      <c r="M12987">
        <v>-0.16129878163337699</v>
      </c>
      <c r="N12987">
        <v>0.74880933761596702</v>
      </c>
      <c r="O12987">
        <v>2.0628609657287602</v>
      </c>
      <c r="P12987">
        <v>-3.0159769058227499</v>
      </c>
      <c r="Q12987">
        <v>2.6933794021606401</v>
      </c>
      <c r="R12987">
        <v>124</v>
      </c>
      <c r="S12987">
        <v>3.0120334125631998</v>
      </c>
      <c r="T12987">
        <v>1.7355210781097401</v>
      </c>
      <c r="U12987">
        <v>77.130813598632798</v>
      </c>
      <c r="V12987">
        <v>99.699996948242202</v>
      </c>
    </row>
    <row r="12988" spans="1:22">
      <c r="A12988" t="s">
        <v>64</v>
      </c>
      <c r="B12988" t="s">
        <v>69</v>
      </c>
      <c r="C12988" t="s">
        <v>53</v>
      </c>
      <c r="D12988" s="7">
        <v>41172</v>
      </c>
      <c r="E12988" t="s">
        <v>81</v>
      </c>
      <c r="F12988">
        <v>35.260078430175803</v>
      </c>
      <c r="G12988">
        <v>35.488204956054702</v>
      </c>
      <c r="H12988">
        <v>-0.23771129548549699</v>
      </c>
      <c r="I12988">
        <v>-6.7416555248200902E-3</v>
      </c>
      <c r="J12988">
        <v>68.653548387096805</v>
      </c>
      <c r="K12988">
        <v>-2.5788154602050799</v>
      </c>
      <c r="L12988">
        <v>-1.19567215442657</v>
      </c>
      <c r="M12988">
        <v>-0.23771129548549699</v>
      </c>
      <c r="N12988">
        <v>0.72024953365325906</v>
      </c>
      <c r="O12988">
        <v>2.10339283943176</v>
      </c>
      <c r="P12988">
        <v>-3.24248600006104</v>
      </c>
      <c r="Q12988">
        <v>2.7670633792877202</v>
      </c>
      <c r="R12988">
        <v>124</v>
      </c>
      <c r="S12988">
        <v>3.33710063795287</v>
      </c>
      <c r="T12988">
        <v>1.8267732858657799</v>
      </c>
      <c r="U12988">
        <v>77.130813598632798</v>
      </c>
      <c r="V12988">
        <v>99.699996948242202</v>
      </c>
    </row>
    <row r="12989" spans="1:22">
      <c r="A12989" t="s">
        <v>64</v>
      </c>
      <c r="B12989" t="s">
        <v>69</v>
      </c>
      <c r="C12989" t="s">
        <v>53</v>
      </c>
      <c r="D12989" s="7">
        <v>41172</v>
      </c>
      <c r="E12989" t="s">
        <v>82</v>
      </c>
      <c r="F12989">
        <v>34.492919921875</v>
      </c>
      <c r="G12989">
        <v>34.905818939208999</v>
      </c>
      <c r="H12989">
        <v>-0.43024837970733598</v>
      </c>
      <c r="I12989">
        <v>-1.2473527342081099E-2</v>
      </c>
      <c r="J12989">
        <v>67.910080645161202</v>
      </c>
      <c r="K12989">
        <v>-2.8851947784423801</v>
      </c>
      <c r="L12989">
        <v>-1.43479251861572</v>
      </c>
      <c r="M12989">
        <v>-0.43024837970733598</v>
      </c>
      <c r="N12989">
        <v>0.57429575920105003</v>
      </c>
      <c r="O12989">
        <v>2.02469801902771</v>
      </c>
      <c r="P12989">
        <v>-3.58113789558411</v>
      </c>
      <c r="Q12989">
        <v>2.72064113616943</v>
      </c>
      <c r="R12989">
        <v>124</v>
      </c>
      <c r="S12989">
        <v>3.6695418639079098</v>
      </c>
      <c r="T12989">
        <v>1.91560482978821</v>
      </c>
      <c r="U12989">
        <v>77.130813598632798</v>
      </c>
      <c r="V12989">
        <v>99.699996948242202</v>
      </c>
    </row>
    <row r="12990" spans="1:22">
      <c r="A12990" t="s">
        <v>64</v>
      </c>
      <c r="B12990" t="s">
        <v>69</v>
      </c>
      <c r="C12990" t="s">
        <v>53</v>
      </c>
      <c r="D12990" s="7">
        <v>41172</v>
      </c>
      <c r="E12990" t="s">
        <v>83</v>
      </c>
      <c r="F12990">
        <v>35.356224060058601</v>
      </c>
      <c r="G12990">
        <v>35.102371215820298</v>
      </c>
      <c r="H12990">
        <v>0.26451709866523698</v>
      </c>
      <c r="I12990">
        <v>7.4814860709011598E-3</v>
      </c>
      <c r="J12990">
        <v>67.102419354838702</v>
      </c>
      <c r="K12990">
        <v>-2.24351239204407</v>
      </c>
      <c r="L12990">
        <v>-0.76174819469451904</v>
      </c>
      <c r="M12990">
        <v>0.26451709866523698</v>
      </c>
      <c r="N12990">
        <v>1.29078245162964</v>
      </c>
      <c r="O12990">
        <v>2.7725465297699001</v>
      </c>
      <c r="P12990">
        <v>-2.9545037746429399</v>
      </c>
      <c r="Q12990">
        <v>3.48353791236877</v>
      </c>
      <c r="R12990">
        <v>124</v>
      </c>
      <c r="S12990">
        <v>3.8299498502465799</v>
      </c>
      <c r="T12990">
        <v>1.95702576637268</v>
      </c>
      <c r="U12990">
        <v>77.130813598632798</v>
      </c>
      <c r="V12990">
        <v>99.699996948242202</v>
      </c>
    </row>
    <row r="12991" spans="1:22">
      <c r="A12991" t="s">
        <v>64</v>
      </c>
      <c r="B12991" t="s">
        <v>69</v>
      </c>
      <c r="C12991" t="s">
        <v>53</v>
      </c>
      <c r="D12991" s="7">
        <v>41172</v>
      </c>
      <c r="E12991" t="s">
        <v>84</v>
      </c>
      <c r="F12991">
        <v>41.144096374511697</v>
      </c>
      <c r="G12991">
        <v>41.627281188964801</v>
      </c>
      <c r="H12991">
        <v>-0.50348508358001698</v>
      </c>
      <c r="I12991">
        <v>-1.22371157631278E-2</v>
      </c>
      <c r="J12991">
        <v>66.626048387096802</v>
      </c>
      <c r="K12991">
        <v>-3.0232236385345499</v>
      </c>
      <c r="L12991">
        <v>-1.5345417261123699</v>
      </c>
      <c r="M12991">
        <v>-0.50348508358001698</v>
      </c>
      <c r="N12991">
        <v>0.52757149934768699</v>
      </c>
      <c r="O12991">
        <v>2.0162534713745099</v>
      </c>
      <c r="P12991">
        <v>-3.7375345230102499</v>
      </c>
      <c r="Q12991">
        <v>2.7305643558502202</v>
      </c>
      <c r="R12991">
        <v>124</v>
      </c>
      <c r="S12991">
        <v>3.8657947528968699</v>
      </c>
      <c r="T12991">
        <v>1.9661624431610101</v>
      </c>
      <c r="U12991">
        <v>77.130813598632798</v>
      </c>
      <c r="V12991">
        <v>99.699996948242202</v>
      </c>
    </row>
    <row r="12992" spans="1:22">
      <c r="A12992" t="s">
        <v>64</v>
      </c>
      <c r="B12992" t="s">
        <v>69</v>
      </c>
      <c r="C12992" t="s">
        <v>53</v>
      </c>
      <c r="D12992" s="7">
        <v>41172</v>
      </c>
      <c r="E12992" t="s">
        <v>85</v>
      </c>
      <c r="F12992">
        <v>49.662910461425803</v>
      </c>
      <c r="G12992">
        <v>51.542945861816399</v>
      </c>
      <c r="H12992">
        <v>-1.9590305089950599</v>
      </c>
      <c r="I12992">
        <v>-3.9446551352739299E-2</v>
      </c>
      <c r="J12992">
        <v>66.343467741935498</v>
      </c>
      <c r="K12992">
        <v>-4.6244635581970197</v>
      </c>
      <c r="L12992">
        <v>-3.04970407485962</v>
      </c>
      <c r="M12992">
        <v>-1.9590305089950599</v>
      </c>
      <c r="N12992">
        <v>-0.86835700273513805</v>
      </c>
      <c r="O12992">
        <v>0.70640230178832997</v>
      </c>
      <c r="P12992">
        <v>-5.3800764083862296</v>
      </c>
      <c r="Q12992">
        <v>1.4620155096054099</v>
      </c>
      <c r="R12992">
        <v>124</v>
      </c>
      <c r="S12992">
        <v>4.32576890729342</v>
      </c>
      <c r="T12992">
        <v>2.0798482894897501</v>
      </c>
      <c r="U12992">
        <v>77.130813598632798</v>
      </c>
      <c r="V12992">
        <v>99.699996948242202</v>
      </c>
    </row>
    <row r="12993" spans="1:22">
      <c r="A12993" t="s">
        <v>64</v>
      </c>
      <c r="B12993" t="s">
        <v>69</v>
      </c>
      <c r="C12993" t="s">
        <v>53</v>
      </c>
      <c r="D12993" s="7">
        <v>41172</v>
      </c>
      <c r="E12993" t="s">
        <v>86</v>
      </c>
      <c r="F12993">
        <v>58.268978118896499</v>
      </c>
      <c r="G12993">
        <v>59.910507202148402</v>
      </c>
      <c r="H12993">
        <v>-1.7105004787445099</v>
      </c>
      <c r="I12993">
        <v>-2.9355250298976902E-2</v>
      </c>
      <c r="J12993">
        <v>68.370080645161394</v>
      </c>
      <c r="K12993">
        <v>-4.5576667785644496</v>
      </c>
      <c r="L12993">
        <v>-2.87553787231445</v>
      </c>
      <c r="M12993">
        <v>-1.7105004787445099</v>
      </c>
      <c r="N12993">
        <v>-0.54546314477920499</v>
      </c>
      <c r="O12993">
        <v>1.1366657018661499</v>
      </c>
      <c r="P12993">
        <v>-5.3647985458373997</v>
      </c>
      <c r="Q12993">
        <v>1.94379782676697</v>
      </c>
      <c r="R12993">
        <v>124</v>
      </c>
      <c r="S12993">
        <v>4.9357536371076698</v>
      </c>
      <c r="T12993">
        <v>2.2216556072235099</v>
      </c>
      <c r="U12993">
        <v>77.130813598632798</v>
      </c>
      <c r="V12993">
        <v>99.699996948242202</v>
      </c>
    </row>
    <row r="12994" spans="1:22">
      <c r="A12994" t="s">
        <v>64</v>
      </c>
      <c r="B12994" t="s">
        <v>69</v>
      </c>
      <c r="C12994" t="s">
        <v>53</v>
      </c>
      <c r="D12994" s="7">
        <v>41172</v>
      </c>
      <c r="E12994" t="s">
        <v>87</v>
      </c>
      <c r="F12994">
        <v>66.9176025390625</v>
      </c>
      <c r="G12994">
        <v>70.230155944824205</v>
      </c>
      <c r="H12994">
        <v>-3.4517395496368399</v>
      </c>
      <c r="I12994">
        <v>-5.1581937819719301E-2</v>
      </c>
      <c r="J12994">
        <v>72.702016129032202</v>
      </c>
      <c r="K12994">
        <v>-6.7238802909851101</v>
      </c>
      <c r="L12994">
        <v>-4.7906727790832502</v>
      </c>
      <c r="M12994">
        <v>-3.4517395496368399</v>
      </c>
      <c r="N12994">
        <v>-2.1128060817718501</v>
      </c>
      <c r="O12994">
        <v>-0.17959897220134699</v>
      </c>
      <c r="P12994">
        <v>-7.6514863967895499</v>
      </c>
      <c r="Q12994">
        <v>0.74800741672515902</v>
      </c>
      <c r="R12994">
        <v>124</v>
      </c>
      <c r="S12994">
        <v>6.5191614266132696</v>
      </c>
      <c r="T12994">
        <v>2.5532648563385001</v>
      </c>
      <c r="U12994">
        <v>77.130813598632798</v>
      </c>
      <c r="V12994">
        <v>99.699996948242202</v>
      </c>
    </row>
    <row r="12995" spans="1:22">
      <c r="A12995" t="s">
        <v>64</v>
      </c>
      <c r="B12995" t="s">
        <v>69</v>
      </c>
      <c r="C12995" t="s">
        <v>53</v>
      </c>
      <c r="D12995" s="7">
        <v>41172</v>
      </c>
      <c r="E12995" t="s">
        <v>88</v>
      </c>
      <c r="F12995">
        <v>70.422340393066406</v>
      </c>
      <c r="G12995">
        <v>73.358451843261705</v>
      </c>
      <c r="H12995">
        <v>-3.0594773292541499</v>
      </c>
      <c r="I12995">
        <v>-4.34446968138218E-2</v>
      </c>
      <c r="J12995">
        <v>77.565483870967796</v>
      </c>
      <c r="K12995">
        <v>-6.50059270858765</v>
      </c>
      <c r="L12995">
        <v>-4.4675536155700701</v>
      </c>
      <c r="M12995">
        <v>-3.0594773292541499</v>
      </c>
      <c r="N12995">
        <v>-1.65140080451965</v>
      </c>
      <c r="O12995">
        <v>0.38163796067237898</v>
      </c>
      <c r="P12995">
        <v>-7.4761009216308603</v>
      </c>
      <c r="Q12995">
        <v>1.3571463823318499</v>
      </c>
      <c r="R12995">
        <v>124</v>
      </c>
      <c r="S12995">
        <v>7.2098507768046698</v>
      </c>
      <c r="T12995">
        <v>2.6851165294647199</v>
      </c>
      <c r="U12995">
        <v>77.130813598632798</v>
      </c>
      <c r="V12995">
        <v>99.699996948242202</v>
      </c>
    </row>
    <row r="12996" spans="1:22">
      <c r="A12996" t="s">
        <v>64</v>
      </c>
      <c r="B12996" t="s">
        <v>69</v>
      </c>
      <c r="C12996" t="s">
        <v>53</v>
      </c>
      <c r="D12996" s="7">
        <v>41172</v>
      </c>
      <c r="E12996" t="s">
        <v>89</v>
      </c>
      <c r="F12996">
        <v>72.905586242675795</v>
      </c>
      <c r="G12996">
        <v>75.345695495605497</v>
      </c>
      <c r="H12996">
        <v>-2.5426321029663099</v>
      </c>
      <c r="I12996">
        <v>-3.4875683486461598E-2</v>
      </c>
      <c r="J12996">
        <v>82.008225806451506</v>
      </c>
      <c r="K12996">
        <v>-5.9154715538024902</v>
      </c>
      <c r="L12996">
        <v>-3.9227707386016801</v>
      </c>
      <c r="M12996">
        <v>-2.5426321029663099</v>
      </c>
      <c r="N12996">
        <v>-1.16249346733093</v>
      </c>
      <c r="O12996">
        <v>0.83020746707916304</v>
      </c>
      <c r="P12996">
        <v>-6.8716249465942401</v>
      </c>
      <c r="Q12996">
        <v>1.78636062145233</v>
      </c>
      <c r="R12996">
        <v>124</v>
      </c>
      <c r="S12996">
        <v>6.9265855010826298</v>
      </c>
      <c r="T12996">
        <v>2.6318407058715798</v>
      </c>
      <c r="U12996">
        <v>77.130813598632798</v>
      </c>
      <c r="V12996">
        <v>99.699996948242202</v>
      </c>
    </row>
    <row r="12997" spans="1:22">
      <c r="A12997" t="s">
        <v>64</v>
      </c>
      <c r="B12997" t="s">
        <v>69</v>
      </c>
      <c r="C12997" t="s">
        <v>53</v>
      </c>
      <c r="D12997" s="7">
        <v>41172</v>
      </c>
      <c r="E12997" t="s">
        <v>90</v>
      </c>
      <c r="F12997">
        <v>76.814994812011705</v>
      </c>
      <c r="G12997">
        <v>78.056465148925795</v>
      </c>
      <c r="H12997">
        <v>-1.2936313152313199</v>
      </c>
      <c r="I12997">
        <v>-1.6840869560837701E-2</v>
      </c>
      <c r="J12997">
        <v>85.992580645161198</v>
      </c>
      <c r="K12997">
        <v>-4.8676228523254403</v>
      </c>
      <c r="L12997">
        <v>-2.7560796737670898</v>
      </c>
      <c r="M12997">
        <v>-1.2936313152313199</v>
      </c>
      <c r="N12997">
        <v>0.168817088007927</v>
      </c>
      <c r="O12997">
        <v>2.2803602218627899</v>
      </c>
      <c r="P12997">
        <v>-5.8807997703552202</v>
      </c>
      <c r="Q12997">
        <v>3.2935373783111599</v>
      </c>
      <c r="R12997">
        <v>124</v>
      </c>
      <c r="S12997">
        <v>7.7774081059902196</v>
      </c>
      <c r="T12997">
        <v>2.78880047798157</v>
      </c>
      <c r="U12997">
        <v>77.130813598632798</v>
      </c>
      <c r="V12997">
        <v>99.699996948242202</v>
      </c>
    </row>
    <row r="12998" spans="1:22">
      <c r="A12998" t="s">
        <v>64</v>
      </c>
      <c r="B12998" t="s">
        <v>69</v>
      </c>
      <c r="C12998" t="s">
        <v>53</v>
      </c>
      <c r="D12998" s="7">
        <v>41172</v>
      </c>
      <c r="E12998" t="s">
        <v>91</v>
      </c>
      <c r="F12998">
        <v>77.193542480468807</v>
      </c>
      <c r="G12998">
        <v>80.890998840332003</v>
      </c>
      <c r="H12998">
        <v>-3.8528165817260702</v>
      </c>
      <c r="I12998">
        <v>-4.9911126494407702E-2</v>
      </c>
      <c r="J12998">
        <v>88.4306451612903</v>
      </c>
      <c r="K12998">
        <v>-7.1657943725585902</v>
      </c>
      <c r="L12998">
        <v>-5.2084603309631303</v>
      </c>
      <c r="M12998">
        <v>-3.8528165817260702</v>
      </c>
      <c r="N12998">
        <v>-2.4971728324890101</v>
      </c>
      <c r="O12998">
        <v>-0.53983861207962003</v>
      </c>
      <c r="P12998">
        <v>-8.1049776077270508</v>
      </c>
      <c r="Q12998">
        <v>0.399344623088837</v>
      </c>
      <c r="R12998">
        <v>124</v>
      </c>
      <c r="S12998">
        <v>6.6828994595953803</v>
      </c>
      <c r="T12998">
        <v>2.5851304531097399</v>
      </c>
      <c r="U12998">
        <v>77.130813598632798</v>
      </c>
      <c r="V12998">
        <v>99.699996948242202</v>
      </c>
    </row>
    <row r="12999" spans="1:22">
      <c r="A12999" t="s">
        <v>64</v>
      </c>
      <c r="B12999" t="s">
        <v>69</v>
      </c>
      <c r="C12999" t="s">
        <v>53</v>
      </c>
      <c r="D12999" s="7">
        <v>41172</v>
      </c>
      <c r="E12999" t="s">
        <v>92</v>
      </c>
      <c r="F12999">
        <v>79.845115661621094</v>
      </c>
      <c r="G12999">
        <v>82.469306945800795</v>
      </c>
      <c r="H12999">
        <v>-2.7344515323638898</v>
      </c>
      <c r="I12999">
        <v>-3.4246947616338702E-2</v>
      </c>
      <c r="J12999">
        <v>89.691129032258004</v>
      </c>
      <c r="K12999">
        <v>-6.2381830215454102</v>
      </c>
      <c r="L12999">
        <v>-4.1681499481201199</v>
      </c>
      <c r="M12999">
        <v>-2.7344515323638898</v>
      </c>
      <c r="N12999">
        <v>-1.30075299739838</v>
      </c>
      <c r="O12999">
        <v>0.76927983760833696</v>
      </c>
      <c r="P12999">
        <v>-7.2314419746398899</v>
      </c>
      <c r="Q12999">
        <v>1.7625390291214</v>
      </c>
      <c r="R12999">
        <v>124</v>
      </c>
      <c r="S12999">
        <v>7.47462545599143</v>
      </c>
      <c r="T12999">
        <v>2.73397612571716</v>
      </c>
      <c r="U12999">
        <v>77.130813598632798</v>
      </c>
      <c r="V12999">
        <v>99.699996948242202</v>
      </c>
    </row>
    <row r="13000" spans="1:22">
      <c r="A13000" t="s">
        <v>64</v>
      </c>
      <c r="B13000" t="s">
        <v>69</v>
      </c>
      <c r="C13000" t="s">
        <v>53</v>
      </c>
      <c r="D13000" s="7">
        <v>41172</v>
      </c>
      <c r="E13000" t="s">
        <v>93</v>
      </c>
      <c r="F13000">
        <v>78.604278564453097</v>
      </c>
      <c r="G13000">
        <v>80.703819274902301</v>
      </c>
      <c r="H13000">
        <v>-2.1877562999725302</v>
      </c>
      <c r="I13000">
        <v>-2.7832534164190299E-2</v>
      </c>
      <c r="J13000">
        <v>90.774193548387004</v>
      </c>
      <c r="K13000">
        <v>-5.68536376953125</v>
      </c>
      <c r="L13000">
        <v>-3.6189489364624001</v>
      </c>
      <c r="M13000">
        <v>-2.1877562999725302</v>
      </c>
      <c r="N13000">
        <v>-0.75656360387802102</v>
      </c>
      <c r="O13000">
        <v>1.3098512887954701</v>
      </c>
      <c r="P13000">
        <v>-6.6768870353698704</v>
      </c>
      <c r="Q13000">
        <v>2.3013744354247998</v>
      </c>
      <c r="R13000">
        <v>124</v>
      </c>
      <c r="S13000">
        <v>7.4485203070494803</v>
      </c>
      <c r="T13000">
        <v>2.72919774055481</v>
      </c>
      <c r="U13000">
        <v>77.130813598632798</v>
      </c>
      <c r="V13000">
        <v>99.699996948242202</v>
      </c>
    </row>
    <row r="13001" spans="1:22">
      <c r="A13001" t="s">
        <v>64</v>
      </c>
      <c r="B13001" t="s">
        <v>69</v>
      </c>
      <c r="C13001" t="s">
        <v>53</v>
      </c>
      <c r="D13001" s="7">
        <v>41172</v>
      </c>
      <c r="E13001" t="s">
        <v>94</v>
      </c>
      <c r="F13001">
        <v>74.518226623535199</v>
      </c>
      <c r="G13001">
        <v>75.382423400878906</v>
      </c>
      <c r="H13001">
        <v>-0.90050613880157504</v>
      </c>
      <c r="I13001">
        <v>-1.2084374204277999E-2</v>
      </c>
      <c r="J13001">
        <v>90.303225806451493</v>
      </c>
      <c r="K13001">
        <v>-4.1880249977111799</v>
      </c>
      <c r="L13001">
        <v>-2.2457323074340798</v>
      </c>
      <c r="M13001">
        <v>-0.90050613880157504</v>
      </c>
      <c r="N13001">
        <v>0.44472000002861001</v>
      </c>
      <c r="O13001">
        <v>2.38701295852661</v>
      </c>
      <c r="P13001">
        <v>-5.1199913024902299</v>
      </c>
      <c r="Q13001">
        <v>3.3189787864685099</v>
      </c>
      <c r="R13001">
        <v>124</v>
      </c>
      <c r="S13001">
        <v>6.5805829905230002</v>
      </c>
      <c r="T13001">
        <v>2.5652647018432599</v>
      </c>
      <c r="U13001">
        <v>77.130813598632798</v>
      </c>
      <c r="V13001">
        <v>99.699996948242202</v>
      </c>
    </row>
    <row r="13002" spans="1:22">
      <c r="A13002" t="s">
        <v>64</v>
      </c>
      <c r="B13002" t="s">
        <v>69</v>
      </c>
      <c r="C13002" t="s">
        <v>53</v>
      </c>
      <c r="D13002" s="7">
        <v>41172</v>
      </c>
      <c r="E13002" t="s">
        <v>95</v>
      </c>
      <c r="F13002">
        <v>68.753456115722699</v>
      </c>
      <c r="G13002">
        <v>69.593757629394503</v>
      </c>
      <c r="H13002">
        <v>-0.87561345100402799</v>
      </c>
      <c r="I13002">
        <v>-1.2735555879771701E-2</v>
      </c>
      <c r="J13002">
        <v>88.809193548387</v>
      </c>
      <c r="K13002">
        <v>-3.9107942581176798</v>
      </c>
      <c r="L13002">
        <v>-2.1175847053527801</v>
      </c>
      <c r="M13002">
        <v>-0.87561345100402799</v>
      </c>
      <c r="N13002">
        <v>0.366357892751694</v>
      </c>
      <c r="O13002">
        <v>2.15956735610962</v>
      </c>
      <c r="P13002">
        <v>-4.7712259292602504</v>
      </c>
      <c r="Q13002">
        <v>3.0199987888336199</v>
      </c>
      <c r="R13002">
        <v>124</v>
      </c>
      <c r="S13002">
        <v>5.6091484897433999</v>
      </c>
      <c r="T13002">
        <v>2.3683640956878702</v>
      </c>
      <c r="U13002">
        <v>77.130813598632798</v>
      </c>
      <c r="V13002">
        <v>99.699996948242202</v>
      </c>
    </row>
    <row r="13003" spans="1:22">
      <c r="A13003" t="s">
        <v>64</v>
      </c>
      <c r="B13003" t="s">
        <v>69</v>
      </c>
      <c r="C13003" t="s">
        <v>53</v>
      </c>
      <c r="D13003" s="7">
        <v>41172</v>
      </c>
      <c r="E13003" t="s">
        <v>96</v>
      </c>
      <c r="F13003">
        <v>63.8487548828125</v>
      </c>
      <c r="G13003">
        <v>63.501335144042997</v>
      </c>
      <c r="H13003">
        <v>0.36201819777488697</v>
      </c>
      <c r="I13003">
        <v>5.66993374377489E-3</v>
      </c>
      <c r="J13003">
        <v>86.751290322580601</v>
      </c>
      <c r="K13003">
        <v>-2.44264793395996</v>
      </c>
      <c r="L13003">
        <v>-0.78562843799591098</v>
      </c>
      <c r="M13003">
        <v>0.36201819777488697</v>
      </c>
      <c r="N13003">
        <v>1.50966477394104</v>
      </c>
      <c r="O13003">
        <v>3.1666841506957999</v>
      </c>
      <c r="P13003">
        <v>-3.23773169517517</v>
      </c>
      <c r="Q13003">
        <v>3.9617681503295898</v>
      </c>
      <c r="R13003">
        <v>124</v>
      </c>
      <c r="S13003">
        <v>4.7894995825122901</v>
      </c>
      <c r="T13003">
        <v>2.1884925365447998</v>
      </c>
      <c r="U13003">
        <v>77.130813598632798</v>
      </c>
      <c r="V13003">
        <v>99.699996948242202</v>
      </c>
    </row>
    <row r="13004" spans="1:22">
      <c r="A13004" t="s">
        <v>64</v>
      </c>
      <c r="B13004" t="s">
        <v>69</v>
      </c>
      <c r="C13004" t="s">
        <v>53</v>
      </c>
      <c r="D13004" s="7">
        <v>41172</v>
      </c>
      <c r="E13004" t="s">
        <v>97</v>
      </c>
      <c r="F13004">
        <v>56.282943725585902</v>
      </c>
      <c r="G13004">
        <v>56.743503570556598</v>
      </c>
      <c r="H13004">
        <v>-0.47991055250167802</v>
      </c>
      <c r="I13004">
        <v>-8.5267489776015299E-3</v>
      </c>
      <c r="J13004">
        <v>83.1148387096774</v>
      </c>
      <c r="K13004">
        <v>-3.28130102157593</v>
      </c>
      <c r="L13004">
        <v>-1.6262168884277299</v>
      </c>
      <c r="M13004">
        <v>-0.47991055250167802</v>
      </c>
      <c r="N13004">
        <v>0.666395783424377</v>
      </c>
      <c r="O13004">
        <v>2.3214800357818599</v>
      </c>
      <c r="P13004">
        <v>-4.0754566192626998</v>
      </c>
      <c r="Q13004">
        <v>3.1156353950500502</v>
      </c>
      <c r="R13004">
        <v>124</v>
      </c>
      <c r="S13004">
        <v>4.7783192099637404</v>
      </c>
      <c r="T13004">
        <v>2.1859366893768302</v>
      </c>
      <c r="U13004">
        <v>77.130813598632798</v>
      </c>
      <c r="V13004">
        <v>99.699996948242202</v>
      </c>
    </row>
    <row r="13005" spans="1:22">
      <c r="A13005" t="s">
        <v>64</v>
      </c>
      <c r="B13005" t="s">
        <v>69</v>
      </c>
      <c r="C13005" t="s">
        <v>53</v>
      </c>
      <c r="D13005" s="7">
        <v>41172</v>
      </c>
      <c r="E13005" t="s">
        <v>98</v>
      </c>
      <c r="F13005">
        <v>54.333896636962898</v>
      </c>
      <c r="G13005">
        <v>54.308811187744098</v>
      </c>
      <c r="H13005">
        <v>2.6141051203012501E-2</v>
      </c>
      <c r="I13005">
        <v>4.8111865180544599E-4</v>
      </c>
      <c r="J13005">
        <v>79.480645161290397</v>
      </c>
      <c r="K13005">
        <v>-2.6675729751586901</v>
      </c>
      <c r="L13005">
        <v>-1.07610499858856</v>
      </c>
      <c r="M13005">
        <v>2.6141051203012501E-2</v>
      </c>
      <c r="N13005">
        <v>1.1283870935440099</v>
      </c>
      <c r="O13005">
        <v>2.71985530853271</v>
      </c>
      <c r="P13005">
        <v>-3.4312036037445099</v>
      </c>
      <c r="Q13005">
        <v>3.4834856986999498</v>
      </c>
      <c r="R13005">
        <v>124</v>
      </c>
      <c r="S13005">
        <v>4.4180521875760004</v>
      </c>
      <c r="T13005">
        <v>2.1019163131713898</v>
      </c>
      <c r="U13005">
        <v>77.130813598632798</v>
      </c>
      <c r="V13005">
        <v>99.699996948242202</v>
      </c>
    </row>
    <row r="13006" spans="1:22">
      <c r="A13006" t="s">
        <v>64</v>
      </c>
      <c r="B13006" t="s">
        <v>69</v>
      </c>
      <c r="C13006" t="s">
        <v>53</v>
      </c>
      <c r="D13006" s="7">
        <v>41172</v>
      </c>
      <c r="E13006" t="s">
        <v>99</v>
      </c>
      <c r="F13006">
        <v>52.229911804199197</v>
      </c>
      <c r="G13006">
        <v>51.131259918212898</v>
      </c>
      <c r="H13006">
        <v>1.1448118686676001</v>
      </c>
      <c r="I13006">
        <v>2.1918701007962199E-2</v>
      </c>
      <c r="J13006">
        <v>76.860483870967698</v>
      </c>
      <c r="K13006">
        <v>-1.5839712619781501</v>
      </c>
      <c r="L13006">
        <v>2.82159224152565E-2</v>
      </c>
      <c r="M13006">
        <v>1.1448118686676001</v>
      </c>
      <c r="N13006">
        <v>2.2614078521728498</v>
      </c>
      <c r="O13006">
        <v>3.8735949993133501</v>
      </c>
      <c r="P13006">
        <v>-2.35754346847534</v>
      </c>
      <c r="Q13006">
        <v>4.6471672058105504</v>
      </c>
      <c r="R13006">
        <v>124</v>
      </c>
      <c r="S13006">
        <v>4.5338367490445002</v>
      </c>
      <c r="T13006">
        <v>2.1292808055877699</v>
      </c>
      <c r="U13006">
        <v>77.130813598632798</v>
      </c>
      <c r="V13006">
        <v>99.699996948242202</v>
      </c>
    </row>
    <row r="13007" spans="1:22">
      <c r="A13007" t="s">
        <v>64</v>
      </c>
      <c r="B13007" t="s">
        <v>69</v>
      </c>
      <c r="C13007" t="s">
        <v>53</v>
      </c>
      <c r="D13007" s="7">
        <v>41172</v>
      </c>
      <c r="E13007" t="s">
        <v>100</v>
      </c>
      <c r="F13007">
        <v>47.924339294433601</v>
      </c>
      <c r="G13007">
        <v>46.485885620117202</v>
      </c>
      <c r="H13007">
        <v>1.4988932609558101</v>
      </c>
      <c r="I13007">
        <v>3.12762409448624E-2</v>
      </c>
      <c r="J13007">
        <v>75.319193548387204</v>
      </c>
      <c r="K13007">
        <v>-1.12050545215607</v>
      </c>
      <c r="L13007">
        <v>0.42705655097961398</v>
      </c>
      <c r="M13007">
        <v>1.4988932609558101</v>
      </c>
      <c r="N13007">
        <v>2.5707299709320099</v>
      </c>
      <c r="O13007">
        <v>4.1182918548584002</v>
      </c>
      <c r="P13007">
        <v>-1.8630685806274401</v>
      </c>
      <c r="Q13007">
        <v>4.8608551025390598</v>
      </c>
      <c r="R13007">
        <v>124</v>
      </c>
      <c r="S13007">
        <v>4.1776403182505</v>
      </c>
      <c r="T13007">
        <v>2.04392766952515</v>
      </c>
      <c r="U13007">
        <v>77.130813598632798</v>
      </c>
      <c r="V13007">
        <v>99.699996948242202</v>
      </c>
    </row>
    <row r="13008" spans="1:22">
      <c r="A13008" t="s">
        <v>64</v>
      </c>
      <c r="B13008" t="s">
        <v>69</v>
      </c>
      <c r="C13008" t="s">
        <v>53</v>
      </c>
      <c r="D13008" s="7">
        <v>41172</v>
      </c>
      <c r="E13008" t="s">
        <v>101</v>
      </c>
      <c r="F13008">
        <v>43.1646118164063</v>
      </c>
      <c r="G13008">
        <v>42.625377655029297</v>
      </c>
      <c r="H13008">
        <v>0.56189203262329102</v>
      </c>
      <c r="I13008">
        <v>1.3017423450946799E-2</v>
      </c>
      <c r="J13008">
        <v>73.434516129032204</v>
      </c>
      <c r="K13008">
        <v>-1.9471865892410301</v>
      </c>
      <c r="L13008">
        <v>-0.46480262279510498</v>
      </c>
      <c r="M13008">
        <v>0.56189203262329102</v>
      </c>
      <c r="N13008">
        <v>1.5885866880416899</v>
      </c>
      <c r="O13008">
        <v>3.0709707736968999</v>
      </c>
      <c r="P13008">
        <v>-2.65847563743591</v>
      </c>
      <c r="Q13008">
        <v>3.7822597026825</v>
      </c>
      <c r="R13008">
        <v>124</v>
      </c>
      <c r="S13008">
        <v>3.83315506962987</v>
      </c>
      <c r="T13008">
        <v>1.9578444957733201</v>
      </c>
      <c r="U13008">
        <v>77.130813598632798</v>
      </c>
      <c r="V13008">
        <v>99.699996948242202</v>
      </c>
    </row>
    <row r="13009" spans="1:22">
      <c r="A13009" t="s">
        <v>64</v>
      </c>
      <c r="B13009" t="s">
        <v>69</v>
      </c>
      <c r="C13009" t="s">
        <v>53</v>
      </c>
      <c r="D13009" s="7">
        <v>41172</v>
      </c>
      <c r="E13009" t="s">
        <v>102</v>
      </c>
      <c r="F13009">
        <v>39.813430786132798</v>
      </c>
      <c r="G13009">
        <v>39.362800598144503</v>
      </c>
      <c r="H13009">
        <v>0.46956333518028298</v>
      </c>
      <c r="I13009">
        <v>1.1794093996286399E-2</v>
      </c>
      <c r="J13009">
        <v>72.347419354838706</v>
      </c>
      <c r="K13009">
        <v>-1.9032568931579601</v>
      </c>
      <c r="L13009">
        <v>-0.50137549638748202</v>
      </c>
      <c r="M13009">
        <v>0.46956333518028298</v>
      </c>
      <c r="N13009">
        <v>1.44050216674805</v>
      </c>
      <c r="O13009">
        <v>2.8423836231231698</v>
      </c>
      <c r="P13009">
        <v>-2.5759184360504199</v>
      </c>
      <c r="Q13009">
        <v>3.5150451660156299</v>
      </c>
      <c r="R13009">
        <v>124</v>
      </c>
      <c r="S13009">
        <v>3.4281318353541801</v>
      </c>
      <c r="T13009">
        <v>1.8515214920043901</v>
      </c>
      <c r="U13009">
        <v>77.130813598632798</v>
      </c>
      <c r="V13009">
        <v>99.699996948242202</v>
      </c>
    </row>
    <row r="13010" spans="1:22">
      <c r="A13010" t="s">
        <v>64</v>
      </c>
      <c r="B13010" t="s">
        <v>69</v>
      </c>
      <c r="C13010" t="s">
        <v>53</v>
      </c>
      <c r="D13010" s="7">
        <v>41180</v>
      </c>
      <c r="E13010" t="s">
        <v>79</v>
      </c>
      <c r="F13010">
        <v>37.274055480957003</v>
      </c>
      <c r="G13010">
        <v>37.399318695068402</v>
      </c>
      <c r="H13010">
        <v>-0.130572319030762</v>
      </c>
      <c r="I13010">
        <v>-3.5030350554734499E-3</v>
      </c>
      <c r="J13010">
        <v>67.201626016260207</v>
      </c>
      <c r="K13010">
        <v>-2.16125512123108</v>
      </c>
      <c r="L13010">
        <v>-0.96151131391525302</v>
      </c>
      <c r="M13010">
        <v>-0.130572319030762</v>
      </c>
      <c r="N13010">
        <v>0.70036667585372903</v>
      </c>
      <c r="O13010">
        <v>1.9001106023788501</v>
      </c>
      <c r="P13010">
        <v>-2.7369256019592298</v>
      </c>
      <c r="Q13010">
        <v>2.47578096389771</v>
      </c>
      <c r="R13010">
        <v>123</v>
      </c>
      <c r="S13010">
        <v>2.5107995312117901</v>
      </c>
      <c r="T13010">
        <v>1.5845502614975</v>
      </c>
      <c r="U13010">
        <v>74.188514709472699</v>
      </c>
      <c r="V13010">
        <v>92.599998474121094</v>
      </c>
    </row>
    <row r="13011" spans="1:22">
      <c r="A13011" t="s">
        <v>64</v>
      </c>
      <c r="B13011" t="s">
        <v>69</v>
      </c>
      <c r="C13011" t="s">
        <v>53</v>
      </c>
      <c r="D13011" s="7">
        <v>41180</v>
      </c>
      <c r="E13011" t="s">
        <v>80</v>
      </c>
      <c r="F13011">
        <v>36.008621215820298</v>
      </c>
      <c r="G13011">
        <v>36.637344360351598</v>
      </c>
      <c r="H13011">
        <v>-0.65536135435104403</v>
      </c>
      <c r="I13011">
        <v>-1.82001236826181E-2</v>
      </c>
      <c r="J13011">
        <v>66.373739837398404</v>
      </c>
      <c r="K13011">
        <v>-2.6946246623992902</v>
      </c>
      <c r="L13011">
        <v>-1.4898114204406701</v>
      </c>
      <c r="M13011">
        <v>-0.65536135435104403</v>
      </c>
      <c r="N13011">
        <v>0.17908868193626401</v>
      </c>
      <c r="O13011">
        <v>1.3839019536971999</v>
      </c>
      <c r="P13011">
        <v>-3.27272748947144</v>
      </c>
      <c r="Q13011">
        <v>1.9620047807693499</v>
      </c>
      <c r="R13011">
        <v>123</v>
      </c>
      <c r="S13011">
        <v>2.5320627226064998</v>
      </c>
      <c r="T13011">
        <v>1.5912456512451201</v>
      </c>
      <c r="U13011">
        <v>74.188514709472699</v>
      </c>
      <c r="V13011">
        <v>92.599998474121094</v>
      </c>
    </row>
    <row r="13012" spans="1:22">
      <c r="A13012" t="s">
        <v>64</v>
      </c>
      <c r="B13012" t="s">
        <v>69</v>
      </c>
      <c r="C13012" t="s">
        <v>53</v>
      </c>
      <c r="D13012" s="7">
        <v>41180</v>
      </c>
      <c r="E13012" t="s">
        <v>81</v>
      </c>
      <c r="F13012">
        <v>34.754924774169901</v>
      </c>
      <c r="G13012">
        <v>34.673393249511697</v>
      </c>
      <c r="H13012">
        <v>8.4984071552753407E-2</v>
      </c>
      <c r="I13012">
        <v>2.4452381767332602E-3</v>
      </c>
      <c r="J13012">
        <v>65.808617886178894</v>
      </c>
      <c r="K13012">
        <v>-2.0641350746154798</v>
      </c>
      <c r="L13012">
        <v>-0.79441809654235795</v>
      </c>
      <c r="M13012">
        <v>8.4984071552753407E-2</v>
      </c>
      <c r="N13012">
        <v>0.96438622474670399</v>
      </c>
      <c r="O13012">
        <v>2.2341034412384002</v>
      </c>
      <c r="P13012">
        <v>-2.6733806133270299</v>
      </c>
      <c r="Q13012">
        <v>2.8433487415313698</v>
      </c>
      <c r="R13012">
        <v>123</v>
      </c>
      <c r="S13012">
        <v>2.8122172028170098</v>
      </c>
      <c r="T13012">
        <v>1.6769666671752901</v>
      </c>
      <c r="U13012">
        <v>74.188514709472699</v>
      </c>
      <c r="V13012">
        <v>92.599998474121094</v>
      </c>
    </row>
    <row r="13013" spans="1:22">
      <c r="A13013" t="s">
        <v>64</v>
      </c>
      <c r="B13013" t="s">
        <v>69</v>
      </c>
      <c r="C13013" t="s">
        <v>53</v>
      </c>
      <c r="D13013" s="7">
        <v>41180</v>
      </c>
      <c r="E13013" t="s">
        <v>82</v>
      </c>
      <c r="F13013">
        <v>34.168525695800803</v>
      </c>
      <c r="G13013">
        <v>34.310562133789098</v>
      </c>
      <c r="H13013">
        <v>-0.14805634319782299</v>
      </c>
      <c r="I13013">
        <v>-4.33312077075243E-3</v>
      </c>
      <c r="J13013">
        <v>65.185447154471603</v>
      </c>
      <c r="K13013">
        <v>-2.4021072387695299</v>
      </c>
      <c r="L13013">
        <v>-1.07039570808411</v>
      </c>
      <c r="M13013">
        <v>-0.14805634319782299</v>
      </c>
      <c r="N13013">
        <v>0.77428299188613903</v>
      </c>
      <c r="O13013">
        <v>2.1059944629669198</v>
      </c>
      <c r="P13013">
        <v>-3.0410993099212602</v>
      </c>
      <c r="Q13013">
        <v>2.7449865341186501</v>
      </c>
      <c r="R13013">
        <v>123</v>
      </c>
      <c r="S13013">
        <v>3.0935364730050998</v>
      </c>
      <c r="T13013">
        <v>1.75884521007538</v>
      </c>
      <c r="U13013">
        <v>74.188514709472699</v>
      </c>
      <c r="V13013">
        <v>92.599998474121094</v>
      </c>
    </row>
    <row r="13014" spans="1:22">
      <c r="A13014" t="s">
        <v>64</v>
      </c>
      <c r="B13014" t="s">
        <v>69</v>
      </c>
      <c r="C13014" t="s">
        <v>53</v>
      </c>
      <c r="D13014" s="7">
        <v>41180</v>
      </c>
      <c r="E13014" t="s">
        <v>83</v>
      </c>
      <c r="F13014">
        <v>35.087574005127003</v>
      </c>
      <c r="G13014">
        <v>34.3394165039063</v>
      </c>
      <c r="H13014">
        <v>0.77985918521881104</v>
      </c>
      <c r="I13014">
        <v>2.2226078435778601E-2</v>
      </c>
      <c r="J13014">
        <v>64.749918699187106</v>
      </c>
      <c r="K13014">
        <v>-1.52203869819641</v>
      </c>
      <c r="L13014">
        <v>-0.162058785557747</v>
      </c>
      <c r="M13014">
        <v>0.77985918521881104</v>
      </c>
      <c r="N13014">
        <v>1.7217772006988501</v>
      </c>
      <c r="O13014">
        <v>3.0817570686340301</v>
      </c>
      <c r="P13014">
        <v>-2.1745948791503902</v>
      </c>
      <c r="Q13014">
        <v>3.73431324958801</v>
      </c>
      <c r="R13014">
        <v>123</v>
      </c>
      <c r="S13014">
        <v>3.22626434072669</v>
      </c>
      <c r="T13014">
        <v>1.79618048667908</v>
      </c>
      <c r="U13014">
        <v>74.188514709472699</v>
      </c>
      <c r="V13014">
        <v>92.599998474121094</v>
      </c>
    </row>
    <row r="13015" spans="1:22">
      <c r="A13015" t="s">
        <v>64</v>
      </c>
      <c r="B13015" t="s">
        <v>69</v>
      </c>
      <c r="C13015" t="s">
        <v>53</v>
      </c>
      <c r="D13015" s="7">
        <v>41180</v>
      </c>
      <c r="E13015" t="s">
        <v>84</v>
      </c>
      <c r="F13015">
        <v>40.8209419250488</v>
      </c>
      <c r="G13015">
        <v>41.450935363769503</v>
      </c>
      <c r="H13015">
        <v>-0.65668648481368996</v>
      </c>
      <c r="I13015">
        <v>-1.60869993269444E-2</v>
      </c>
      <c r="J13015">
        <v>64.321219512195</v>
      </c>
      <c r="K13015">
        <v>-2.9682865142822301</v>
      </c>
      <c r="L13015">
        <v>-1.6025744676589999</v>
      </c>
      <c r="M13015">
        <v>-0.65668648481368996</v>
      </c>
      <c r="N13015">
        <v>0.28920152783393899</v>
      </c>
      <c r="O13015">
        <v>1.65491354465485</v>
      </c>
      <c r="P13015">
        <v>-3.6235930919647199</v>
      </c>
      <c r="Q13015">
        <v>2.31022000312805</v>
      </c>
      <c r="R13015">
        <v>123</v>
      </c>
      <c r="S13015">
        <v>3.2535180705440498</v>
      </c>
      <c r="T13015">
        <v>1.8037511110305799</v>
      </c>
      <c r="U13015">
        <v>74.188514709472699</v>
      </c>
      <c r="V13015">
        <v>92.599998474121094</v>
      </c>
    </row>
    <row r="13016" spans="1:22">
      <c r="A13016" t="s">
        <v>64</v>
      </c>
      <c r="B13016" t="s">
        <v>69</v>
      </c>
      <c r="C13016" t="s">
        <v>53</v>
      </c>
      <c r="D13016" s="7">
        <v>41180</v>
      </c>
      <c r="E13016" t="s">
        <v>85</v>
      </c>
      <c r="F13016">
        <v>48.490818023681598</v>
      </c>
      <c r="G13016">
        <v>48.872356414794901</v>
      </c>
      <c r="H13016">
        <v>-0.39770314097404502</v>
      </c>
      <c r="I13016">
        <v>-8.2016177475452406E-3</v>
      </c>
      <c r="J13016">
        <v>64.362113821138195</v>
      </c>
      <c r="K13016">
        <v>-2.8466157913207999</v>
      </c>
      <c r="L13016">
        <v>-1.3997783660888701</v>
      </c>
      <c r="M13016">
        <v>-0.39770314097404502</v>
      </c>
      <c r="N13016">
        <v>0.60437208414077803</v>
      </c>
      <c r="O13016">
        <v>2.0512096881866499</v>
      </c>
      <c r="P13016">
        <v>-3.5408487319946298</v>
      </c>
      <c r="Q13016">
        <v>2.7454423904418901</v>
      </c>
      <c r="R13016">
        <v>123</v>
      </c>
      <c r="S13016">
        <v>3.6515264965785299</v>
      </c>
      <c r="T13016">
        <v>1.9108967781066899</v>
      </c>
      <c r="U13016">
        <v>74.188514709472699</v>
      </c>
      <c r="V13016">
        <v>92.599998474121094</v>
      </c>
    </row>
    <row r="13017" spans="1:22">
      <c r="A13017" t="s">
        <v>64</v>
      </c>
      <c r="B13017" t="s">
        <v>69</v>
      </c>
      <c r="C13017" t="s">
        <v>53</v>
      </c>
      <c r="D13017" s="7">
        <v>41180</v>
      </c>
      <c r="E13017" t="s">
        <v>86</v>
      </c>
      <c r="F13017">
        <v>56.316230773925803</v>
      </c>
      <c r="G13017">
        <v>55.943260192871101</v>
      </c>
      <c r="H13017">
        <v>0.38877433538436901</v>
      </c>
      <c r="I13017">
        <v>6.9034155458211899E-3</v>
      </c>
      <c r="J13017">
        <v>65.119512195121999</v>
      </c>
      <c r="K13017">
        <v>-2.22785496711731</v>
      </c>
      <c r="L13017">
        <v>-0.681929111480713</v>
      </c>
      <c r="M13017">
        <v>0.38877433538436901</v>
      </c>
      <c r="N13017">
        <v>1.45947778224945</v>
      </c>
      <c r="O13017">
        <v>3.00540351867676</v>
      </c>
      <c r="P13017">
        <v>-2.96963286399841</v>
      </c>
      <c r="Q13017">
        <v>3.74718165397644</v>
      </c>
      <c r="R13017">
        <v>123</v>
      </c>
      <c r="S13017">
        <v>4.1688110266079503</v>
      </c>
      <c r="T13017">
        <v>2.0417666435241699</v>
      </c>
      <c r="U13017">
        <v>74.188514709472699</v>
      </c>
      <c r="V13017">
        <v>92.599998474121094</v>
      </c>
    </row>
    <row r="13018" spans="1:22">
      <c r="A13018" t="s">
        <v>64</v>
      </c>
      <c r="B13018" t="s">
        <v>69</v>
      </c>
      <c r="C13018" t="s">
        <v>53</v>
      </c>
      <c r="D13018" s="7">
        <v>41180</v>
      </c>
      <c r="E13018" t="s">
        <v>87</v>
      </c>
      <c r="F13018">
        <v>63.952346801757798</v>
      </c>
      <c r="G13018">
        <v>63.758632659912102</v>
      </c>
      <c r="H13018">
        <v>0.201921045780182</v>
      </c>
      <c r="I13018">
        <v>3.1573672313243198E-3</v>
      </c>
      <c r="J13018">
        <v>68.509105691056902</v>
      </c>
      <c r="K13018">
        <v>-2.79331350326538</v>
      </c>
      <c r="L13018">
        <v>-1.02370464801788</v>
      </c>
      <c r="M13018">
        <v>0.201921045780182</v>
      </c>
      <c r="N13018">
        <v>1.42754673957825</v>
      </c>
      <c r="O13018">
        <v>3.1971557140350302</v>
      </c>
      <c r="P13018">
        <v>-3.6424210071563698</v>
      </c>
      <c r="Q13018">
        <v>4.0462632179260298</v>
      </c>
      <c r="R13018">
        <v>123</v>
      </c>
      <c r="S13018">
        <v>5.4624756342948304</v>
      </c>
      <c r="T13018">
        <v>2.3371939659118701</v>
      </c>
      <c r="U13018">
        <v>74.188514709472699</v>
      </c>
      <c r="V13018">
        <v>92.599998474121094</v>
      </c>
    </row>
    <row r="13019" spans="1:22">
      <c r="A13019" t="s">
        <v>64</v>
      </c>
      <c r="B13019" t="s">
        <v>69</v>
      </c>
      <c r="C13019" t="s">
        <v>53</v>
      </c>
      <c r="D13019" s="7">
        <v>41180</v>
      </c>
      <c r="E13019" t="s">
        <v>88</v>
      </c>
      <c r="F13019">
        <v>67.279624938964801</v>
      </c>
      <c r="G13019">
        <v>67.094100952148395</v>
      </c>
      <c r="H13019">
        <v>0.193390473723412</v>
      </c>
      <c r="I13019">
        <v>2.8744286391884102E-3</v>
      </c>
      <c r="J13019">
        <v>72.8365040650406</v>
      </c>
      <c r="K13019">
        <v>-2.95152020454407</v>
      </c>
      <c r="L13019">
        <v>-1.0934815406799301</v>
      </c>
      <c r="M13019">
        <v>0.193390473723412</v>
      </c>
      <c r="N13019">
        <v>1.48026239871979</v>
      </c>
      <c r="O13019">
        <v>3.3383011817932098</v>
      </c>
      <c r="P13019">
        <v>-3.8430588245391801</v>
      </c>
      <c r="Q13019">
        <v>4.2298398017883301</v>
      </c>
      <c r="R13019">
        <v>123</v>
      </c>
      <c r="S13019">
        <v>6.0220516227382701</v>
      </c>
      <c r="T13019">
        <v>2.4539868831634499</v>
      </c>
      <c r="U13019">
        <v>74.188514709472699</v>
      </c>
      <c r="V13019">
        <v>92.599998474121094</v>
      </c>
    </row>
    <row r="13020" spans="1:22">
      <c r="A13020" t="s">
        <v>64</v>
      </c>
      <c r="B13020" t="s">
        <v>69</v>
      </c>
      <c r="C13020" t="s">
        <v>53</v>
      </c>
      <c r="D13020" s="7">
        <v>41180</v>
      </c>
      <c r="E13020" t="s">
        <v>89</v>
      </c>
      <c r="F13020">
        <v>69.600334167480497</v>
      </c>
      <c r="G13020">
        <v>68.977806091308594</v>
      </c>
      <c r="H13020">
        <v>0.64890933036804199</v>
      </c>
      <c r="I13020">
        <v>9.3233650550246204E-3</v>
      </c>
      <c r="J13020">
        <v>77.836097560975702</v>
      </c>
      <c r="K13020">
        <v>-2.4223577976226802</v>
      </c>
      <c r="L13020">
        <v>-0.60782831907272294</v>
      </c>
      <c r="M13020">
        <v>0.64890933036804199</v>
      </c>
      <c r="N13020">
        <v>1.9056469202041599</v>
      </c>
      <c r="O13020">
        <v>3.7201764583587602</v>
      </c>
      <c r="P13020">
        <v>-3.29301953315735</v>
      </c>
      <c r="Q13020">
        <v>4.59083795547485</v>
      </c>
      <c r="R13020">
        <v>123</v>
      </c>
      <c r="S13020">
        <v>5.7433201983221798</v>
      </c>
      <c r="T13020">
        <v>2.3965225219726598</v>
      </c>
      <c r="U13020">
        <v>74.188514709472699</v>
      </c>
      <c r="V13020">
        <v>92.599998474121094</v>
      </c>
    </row>
    <row r="13021" spans="1:22">
      <c r="A13021" t="s">
        <v>64</v>
      </c>
      <c r="B13021" t="s">
        <v>69</v>
      </c>
      <c r="C13021" t="s">
        <v>53</v>
      </c>
      <c r="D13021" s="7">
        <v>41180</v>
      </c>
      <c r="E13021" t="s">
        <v>90</v>
      </c>
      <c r="F13021">
        <v>72.183349609375</v>
      </c>
      <c r="G13021">
        <v>71.884864807128906</v>
      </c>
      <c r="H13021">
        <v>0.311135023832321</v>
      </c>
      <c r="I13021">
        <v>4.3103434145450601E-3</v>
      </c>
      <c r="J13021">
        <v>81.4923577235772</v>
      </c>
      <c r="K13021">
        <v>-2.94057369232178</v>
      </c>
      <c r="L13021">
        <v>-1.01943778991699</v>
      </c>
      <c r="M13021">
        <v>0.311135023832321</v>
      </c>
      <c r="N13021">
        <v>1.64170789718628</v>
      </c>
      <c r="O13021">
        <v>3.56284379959106</v>
      </c>
      <c r="P13021">
        <v>-3.86238789558411</v>
      </c>
      <c r="Q13021">
        <v>4.48465776443481</v>
      </c>
      <c r="R13021">
        <v>123</v>
      </c>
      <c r="S13021">
        <v>6.4380019469695604</v>
      </c>
      <c r="T13021">
        <v>2.5373218059539799</v>
      </c>
      <c r="U13021">
        <v>74.188514709472699</v>
      </c>
      <c r="V13021">
        <v>92.599998474121094</v>
      </c>
    </row>
    <row r="13022" spans="1:22">
      <c r="A13022" t="s">
        <v>64</v>
      </c>
      <c r="B13022" t="s">
        <v>69</v>
      </c>
      <c r="C13022" t="s">
        <v>53</v>
      </c>
      <c r="D13022" s="7">
        <v>41180</v>
      </c>
      <c r="E13022" t="s">
        <v>91</v>
      </c>
      <c r="F13022">
        <v>72.909782409667997</v>
      </c>
      <c r="G13022">
        <v>72.810623168945298</v>
      </c>
      <c r="H13022">
        <v>0.10335985571146</v>
      </c>
      <c r="I13022">
        <v>1.4176404802128701E-3</v>
      </c>
      <c r="J13022">
        <v>84.168780487804796</v>
      </c>
      <c r="K13022">
        <v>-2.8935520648956299</v>
      </c>
      <c r="L13022">
        <v>-1.1229522228241</v>
      </c>
      <c r="M13022">
        <v>0.10335985571146</v>
      </c>
      <c r="N13022">
        <v>1.3296719789505</v>
      </c>
      <c r="O13022">
        <v>3.1002719402313201</v>
      </c>
      <c r="P13022">
        <v>-3.7431349754333501</v>
      </c>
      <c r="Q13022">
        <v>3.9498548507690399</v>
      </c>
      <c r="R13022">
        <v>123</v>
      </c>
      <c r="S13022">
        <v>5.4685957380606904</v>
      </c>
      <c r="T13022">
        <v>2.3385028839111301</v>
      </c>
      <c r="U13022">
        <v>74.188514709472699</v>
      </c>
      <c r="V13022">
        <v>92.599998474121094</v>
      </c>
    </row>
    <row r="13023" spans="1:22">
      <c r="A13023" t="s">
        <v>64</v>
      </c>
      <c r="B13023" t="s">
        <v>69</v>
      </c>
      <c r="C13023" t="s">
        <v>53</v>
      </c>
      <c r="D13023" s="7">
        <v>41180</v>
      </c>
      <c r="E13023" t="s">
        <v>92</v>
      </c>
      <c r="F13023">
        <v>74.669815063476605</v>
      </c>
      <c r="G13023">
        <v>73.942184448242202</v>
      </c>
      <c r="H13023">
        <v>0.75846576690673795</v>
      </c>
      <c r="I13023">
        <v>1.01575953885913E-2</v>
      </c>
      <c r="J13023">
        <v>85.677398373983806</v>
      </c>
      <c r="K13023">
        <v>-2.4188764095306401</v>
      </c>
      <c r="L13023">
        <v>-0.54167693853378296</v>
      </c>
      <c r="M13023">
        <v>0.75846576690673795</v>
      </c>
      <c r="N13023">
        <v>2.0586085319518999</v>
      </c>
      <c r="O13023">
        <v>3.9358079433441202</v>
      </c>
      <c r="P13023">
        <v>-3.31960892677307</v>
      </c>
      <c r="Q13023">
        <v>4.8365402221679696</v>
      </c>
      <c r="R13023">
        <v>123</v>
      </c>
      <c r="S13023">
        <v>6.1468954975282504</v>
      </c>
      <c r="T13023">
        <v>2.4792933464050302</v>
      </c>
      <c r="U13023">
        <v>74.188514709472699</v>
      </c>
      <c r="V13023">
        <v>92.599998474121094</v>
      </c>
    </row>
    <row r="13024" spans="1:22">
      <c r="A13024" t="s">
        <v>64</v>
      </c>
      <c r="B13024" t="s">
        <v>69</v>
      </c>
      <c r="C13024" t="s">
        <v>53</v>
      </c>
      <c r="D13024" s="7">
        <v>41180</v>
      </c>
      <c r="E13024" t="s">
        <v>93</v>
      </c>
      <c r="F13024">
        <v>72.996879577636705</v>
      </c>
      <c r="G13024">
        <v>73.604095458984403</v>
      </c>
      <c r="H13024">
        <v>-0.63294684886932395</v>
      </c>
      <c r="I13024">
        <v>-8.67087580263615E-3</v>
      </c>
      <c r="J13024">
        <v>86.592195121951306</v>
      </c>
      <c r="K13024">
        <v>-3.8031249046325701</v>
      </c>
      <c r="L13024">
        <v>-1.93015801906586</v>
      </c>
      <c r="M13024">
        <v>-0.63294684886932395</v>
      </c>
      <c r="N13024">
        <v>0.66426432132720903</v>
      </c>
      <c r="O13024">
        <v>2.53723120689392</v>
      </c>
      <c r="P13024">
        <v>-4.7018265724182102</v>
      </c>
      <c r="Q13024">
        <v>3.4359326362609899</v>
      </c>
      <c r="R13024">
        <v>123</v>
      </c>
      <c r="S13024">
        <v>6.1192072544354801</v>
      </c>
      <c r="T13024">
        <v>2.4737031459808398</v>
      </c>
      <c r="U13024">
        <v>74.188514709472699</v>
      </c>
      <c r="V13024">
        <v>92.599998474121094</v>
      </c>
    </row>
    <row r="13025" spans="1:22">
      <c r="A13025" t="s">
        <v>64</v>
      </c>
      <c r="B13025" t="s">
        <v>69</v>
      </c>
      <c r="C13025" t="s">
        <v>53</v>
      </c>
      <c r="D13025" s="7">
        <v>41180</v>
      </c>
      <c r="E13025" t="s">
        <v>94</v>
      </c>
      <c r="F13025">
        <v>68.758552551269503</v>
      </c>
      <c r="G13025">
        <v>68.813323974609403</v>
      </c>
      <c r="H13025">
        <v>-5.7096045464277302E-2</v>
      </c>
      <c r="I13025">
        <v>-8.3038461161777399E-4</v>
      </c>
      <c r="J13025">
        <v>85.9847154471545</v>
      </c>
      <c r="K13025">
        <v>-3.03825116157532</v>
      </c>
      <c r="L13025">
        <v>-1.27696049213409</v>
      </c>
      <c r="M13025">
        <v>-5.7096045464277302E-2</v>
      </c>
      <c r="N13025">
        <v>1.16276848316193</v>
      </c>
      <c r="O13025">
        <v>2.9240589141845699</v>
      </c>
      <c r="P13025">
        <v>-3.8833670616149898</v>
      </c>
      <c r="Q13025">
        <v>3.76917505264282</v>
      </c>
      <c r="R13025">
        <v>123</v>
      </c>
      <c r="S13025">
        <v>5.4112419740979503</v>
      </c>
      <c r="T13025">
        <v>2.3262076377868701</v>
      </c>
      <c r="U13025">
        <v>74.188514709472699</v>
      </c>
      <c r="V13025">
        <v>92.599998474121094</v>
      </c>
    </row>
    <row r="13026" spans="1:22">
      <c r="A13026" t="s">
        <v>64</v>
      </c>
      <c r="B13026" t="s">
        <v>69</v>
      </c>
      <c r="C13026" t="s">
        <v>53</v>
      </c>
      <c r="D13026" s="7">
        <v>41180</v>
      </c>
      <c r="E13026" t="s">
        <v>95</v>
      </c>
      <c r="F13026">
        <v>62.887378692627003</v>
      </c>
      <c r="G13026">
        <v>62.3968505859375</v>
      </c>
      <c r="H13026">
        <v>0.51131349802017201</v>
      </c>
      <c r="I13026">
        <v>8.1306220963597298E-3</v>
      </c>
      <c r="J13026">
        <v>83.883252032520303</v>
      </c>
      <c r="K13026">
        <v>-2.2462007999420202</v>
      </c>
      <c r="L13026">
        <v>-0.61703896522521995</v>
      </c>
      <c r="M13026">
        <v>0.51131349802017201</v>
      </c>
      <c r="N13026">
        <v>1.63966596126556</v>
      </c>
      <c r="O13026">
        <v>3.26882767677307</v>
      </c>
      <c r="P13026">
        <v>-3.0279176235199001</v>
      </c>
      <c r="Q13026">
        <v>4.0505447387695304</v>
      </c>
      <c r="R13026">
        <v>123</v>
      </c>
      <c r="S13026">
        <v>4.6298119493536101</v>
      </c>
      <c r="T13026">
        <v>2.1516997814178498</v>
      </c>
      <c r="U13026">
        <v>74.188514709472699</v>
      </c>
      <c r="V13026">
        <v>92.599998474121094</v>
      </c>
    </row>
    <row r="13027" spans="1:22">
      <c r="A13027" t="s">
        <v>64</v>
      </c>
      <c r="B13027" t="s">
        <v>69</v>
      </c>
      <c r="C13027" t="s">
        <v>53</v>
      </c>
      <c r="D13027" s="7">
        <v>41180</v>
      </c>
      <c r="E13027" t="s">
        <v>96</v>
      </c>
      <c r="F13027">
        <v>57.455673217773402</v>
      </c>
      <c r="G13027">
        <v>57.122421264648402</v>
      </c>
      <c r="H13027">
        <v>0.34737372398376498</v>
      </c>
      <c r="I13027">
        <v>6.0459431260824203E-3</v>
      </c>
      <c r="J13027">
        <v>81.406016260162602</v>
      </c>
      <c r="K13027">
        <v>-2.2021446228027299</v>
      </c>
      <c r="L13027">
        <v>-0.69586855173110995</v>
      </c>
      <c r="M13027">
        <v>0.34737372398376498</v>
      </c>
      <c r="N13027">
        <v>1.3906159400939899</v>
      </c>
      <c r="O13027">
        <v>2.8968920707702601</v>
      </c>
      <c r="P13027">
        <v>-2.9248976707458501</v>
      </c>
      <c r="Q13027">
        <v>3.6196451187133798</v>
      </c>
      <c r="R13027">
        <v>123</v>
      </c>
      <c r="S13027">
        <v>3.95771152749127</v>
      </c>
      <c r="T13027">
        <v>1.9893997907638601</v>
      </c>
      <c r="U13027">
        <v>74.188514709472699</v>
      </c>
      <c r="V13027">
        <v>92.599998474121094</v>
      </c>
    </row>
    <row r="13028" spans="1:22">
      <c r="A13028" t="s">
        <v>64</v>
      </c>
      <c r="B13028" t="s">
        <v>69</v>
      </c>
      <c r="C13028" t="s">
        <v>53</v>
      </c>
      <c r="D13028" s="7">
        <v>41180</v>
      </c>
      <c r="E13028" t="s">
        <v>97</v>
      </c>
      <c r="F13028">
        <v>51.848056793212898</v>
      </c>
      <c r="G13028">
        <v>51.551292419433601</v>
      </c>
      <c r="H13028">
        <v>0.30934068560600297</v>
      </c>
      <c r="I13028">
        <v>5.9662926942110096E-3</v>
      </c>
      <c r="J13028">
        <v>78.213983739837403</v>
      </c>
      <c r="K13028">
        <v>-2.23968434333801</v>
      </c>
      <c r="L13028">
        <v>-0.73369967937469505</v>
      </c>
      <c r="M13028">
        <v>0.30934068560600297</v>
      </c>
      <c r="N13028">
        <v>1.3523809909820601</v>
      </c>
      <c r="O13028">
        <v>2.85836553573608</v>
      </c>
      <c r="P13028">
        <v>-2.9622974395752002</v>
      </c>
      <c r="Q13028">
        <v>3.5809788703918501</v>
      </c>
      <c r="R13028">
        <v>123</v>
      </c>
      <c r="S13028">
        <v>3.9561796548671402</v>
      </c>
      <c r="T13028">
        <v>1.98901474475861</v>
      </c>
      <c r="U13028">
        <v>74.188514709472699</v>
      </c>
      <c r="V13028">
        <v>92.599998474121094</v>
      </c>
    </row>
    <row r="13029" spans="1:22">
      <c r="A13029" t="s">
        <v>64</v>
      </c>
      <c r="B13029" t="s">
        <v>69</v>
      </c>
      <c r="C13029" t="s">
        <v>53</v>
      </c>
      <c r="D13029" s="7">
        <v>41180</v>
      </c>
      <c r="E13029" t="s">
        <v>98</v>
      </c>
      <c r="F13029">
        <v>50.135250091552699</v>
      </c>
      <c r="G13029">
        <v>50.476802825927699</v>
      </c>
      <c r="H13029">
        <v>-0.356025099754334</v>
      </c>
      <c r="I13029">
        <v>-7.1012931875884498E-3</v>
      </c>
      <c r="J13029">
        <v>75.258861788617907</v>
      </c>
      <c r="K13029">
        <v>-2.80335140228271</v>
      </c>
      <c r="L13029">
        <v>-1.3574512004852299</v>
      </c>
      <c r="M13029">
        <v>-0.356025099754334</v>
      </c>
      <c r="N13029">
        <v>0.64540094137191795</v>
      </c>
      <c r="O13029">
        <v>2.0913012027740501</v>
      </c>
      <c r="P13029">
        <v>-3.4971342086792001</v>
      </c>
      <c r="Q13029">
        <v>2.78508400917053</v>
      </c>
      <c r="R13029">
        <v>123</v>
      </c>
      <c r="S13029">
        <v>3.64679669282908</v>
      </c>
      <c r="T13029">
        <v>1.9096587896346999</v>
      </c>
      <c r="U13029">
        <v>74.188514709472699</v>
      </c>
      <c r="V13029">
        <v>92.599998474121094</v>
      </c>
    </row>
    <row r="13030" spans="1:22">
      <c r="A13030" t="s">
        <v>64</v>
      </c>
      <c r="B13030" t="s">
        <v>69</v>
      </c>
      <c r="C13030" t="s">
        <v>53</v>
      </c>
      <c r="D13030" s="7">
        <v>41180</v>
      </c>
      <c r="E13030" t="s">
        <v>99</v>
      </c>
      <c r="F13030">
        <v>47.472843170166001</v>
      </c>
      <c r="G13030">
        <v>48.383388519287102</v>
      </c>
      <c r="H13030">
        <v>-0.94912546873092696</v>
      </c>
      <c r="I13030">
        <v>-1.9993018358945801E-2</v>
      </c>
      <c r="J13030">
        <v>73.228048780487796</v>
      </c>
      <c r="K13030">
        <v>-3.4318065643310498</v>
      </c>
      <c r="L13030">
        <v>-1.9650185108184799</v>
      </c>
      <c r="M13030">
        <v>-0.94912546873092696</v>
      </c>
      <c r="N13030">
        <v>6.6767558455467196E-2</v>
      </c>
      <c r="O13030">
        <v>1.5335557460784901</v>
      </c>
      <c r="P13030">
        <v>-4.1356124877929696</v>
      </c>
      <c r="Q13030">
        <v>2.2373614311218302</v>
      </c>
      <c r="R13030">
        <v>123</v>
      </c>
      <c r="S13030">
        <v>3.7529237764260999</v>
      </c>
      <c r="T13030">
        <v>1.9372464418411299</v>
      </c>
      <c r="U13030">
        <v>74.188514709472699</v>
      </c>
      <c r="V13030">
        <v>92.599998474121094</v>
      </c>
    </row>
    <row r="13031" spans="1:22">
      <c r="A13031" t="s">
        <v>64</v>
      </c>
      <c r="B13031" t="s">
        <v>69</v>
      </c>
      <c r="C13031" t="s">
        <v>53</v>
      </c>
      <c r="D13031" s="7">
        <v>41180</v>
      </c>
      <c r="E13031" t="s">
        <v>100</v>
      </c>
      <c r="F13031">
        <v>44.711544036865199</v>
      </c>
      <c r="G13031">
        <v>45.372875213622997</v>
      </c>
      <c r="H13031">
        <v>-0.68935197591781605</v>
      </c>
      <c r="I13031">
        <v>-1.54177630320191E-2</v>
      </c>
      <c r="J13031">
        <v>72.319268292682906</v>
      </c>
      <c r="K13031">
        <v>-3.0758934020996098</v>
      </c>
      <c r="L13031">
        <v>-1.66590535640717</v>
      </c>
      <c r="M13031">
        <v>-0.68935197591781605</v>
      </c>
      <c r="N13031">
        <v>0.28720143437385598</v>
      </c>
      <c r="O13031">
        <v>1.6971894502639799</v>
      </c>
      <c r="P13031">
        <v>-3.7524447441101101</v>
      </c>
      <c r="Q13031">
        <v>2.37374067306519</v>
      </c>
      <c r="R13031">
        <v>123</v>
      </c>
      <c r="S13031">
        <v>3.4678937017816298</v>
      </c>
      <c r="T13031">
        <v>1.86222815513611</v>
      </c>
      <c r="U13031">
        <v>74.188514709472699</v>
      </c>
      <c r="V13031">
        <v>92.599998474121094</v>
      </c>
    </row>
    <row r="13032" spans="1:22">
      <c r="A13032" t="s">
        <v>64</v>
      </c>
      <c r="B13032" t="s">
        <v>69</v>
      </c>
      <c r="C13032" t="s">
        <v>53</v>
      </c>
      <c r="D13032" s="7">
        <v>41180</v>
      </c>
      <c r="E13032" t="s">
        <v>101</v>
      </c>
      <c r="F13032">
        <v>40.777942657470703</v>
      </c>
      <c r="G13032">
        <v>41.025665283203097</v>
      </c>
      <c r="H13032">
        <v>-0.25822120904922502</v>
      </c>
      <c r="I13032">
        <v>-6.3323746435344202E-3</v>
      </c>
      <c r="J13032">
        <v>71.034552845528495</v>
      </c>
      <c r="K13032">
        <v>-2.5496776103973402</v>
      </c>
      <c r="L13032">
        <v>-1.19586658477783</v>
      </c>
      <c r="M13032">
        <v>-0.25822120904922502</v>
      </c>
      <c r="N13032">
        <v>0.67942422628402699</v>
      </c>
      <c r="O13032">
        <v>2.03323531150818</v>
      </c>
      <c r="P13032">
        <v>-3.1992738246917698</v>
      </c>
      <c r="Q13032">
        <v>2.6828312873840301</v>
      </c>
      <c r="R13032">
        <v>123</v>
      </c>
      <c r="S13032">
        <v>3.1970620397553402</v>
      </c>
      <c r="T13032">
        <v>1.7880330085754399</v>
      </c>
      <c r="U13032">
        <v>74.188514709472699</v>
      </c>
      <c r="V13032">
        <v>92.599998474121094</v>
      </c>
    </row>
    <row r="13033" spans="1:22">
      <c r="A13033" t="s">
        <v>64</v>
      </c>
      <c r="B13033" t="s">
        <v>69</v>
      </c>
      <c r="C13033" t="s">
        <v>53</v>
      </c>
      <c r="D13033" s="7">
        <v>41180</v>
      </c>
      <c r="E13033" t="s">
        <v>102</v>
      </c>
      <c r="F13033">
        <v>37.5731010437012</v>
      </c>
      <c r="G13033">
        <v>37.456600189208999</v>
      </c>
      <c r="H13033">
        <v>0.121437832713127</v>
      </c>
      <c r="I13033">
        <v>3.2320418395101998E-3</v>
      </c>
      <c r="J13033">
        <v>69.940162601626099</v>
      </c>
      <c r="K13033">
        <v>-2.0528047084808398</v>
      </c>
      <c r="L13033">
        <v>-0.76824462413787797</v>
      </c>
      <c r="M13033">
        <v>0.121437832713127</v>
      </c>
      <c r="N13033">
        <v>1.01112031936646</v>
      </c>
      <c r="O13033">
        <v>2.2956805229186998</v>
      </c>
      <c r="P13033">
        <v>-2.6691722869872998</v>
      </c>
      <c r="Q13033">
        <v>2.91204810142517</v>
      </c>
      <c r="R13033">
        <v>123</v>
      </c>
      <c r="S13033">
        <v>2.87835151451397</v>
      </c>
      <c r="T13033">
        <v>1.6965705156326301</v>
      </c>
      <c r="U13033">
        <v>74.188514709472699</v>
      </c>
      <c r="V13033">
        <v>92.599998474121094</v>
      </c>
    </row>
    <row r="13034" spans="1:22">
      <c r="A13034" t="s">
        <v>64</v>
      </c>
      <c r="B13034" t="s">
        <v>69</v>
      </c>
      <c r="C13034" t="s">
        <v>54</v>
      </c>
      <c r="D13034" s="7" t="s">
        <v>31</v>
      </c>
      <c r="E13034" t="s">
        <v>79</v>
      </c>
      <c r="R13034">
        <v>11.3333333333333</v>
      </c>
      <c r="S13034">
        <v>1.3765630221032601</v>
      </c>
      <c r="T13034">
        <v>1.1732702255248999</v>
      </c>
      <c r="U13034">
        <v>77.977005004882798</v>
      </c>
      <c r="V13034">
        <v>97.199996948242202</v>
      </c>
    </row>
    <row r="13035" spans="1:22">
      <c r="A13035" t="s">
        <v>64</v>
      </c>
      <c r="B13035" t="s">
        <v>69</v>
      </c>
      <c r="C13035" t="s">
        <v>54</v>
      </c>
      <c r="D13035" s="7" t="s">
        <v>31</v>
      </c>
      <c r="E13035" t="s">
        <v>80</v>
      </c>
      <c r="R13035">
        <v>11.3333333333333</v>
      </c>
      <c r="S13035">
        <v>1.5995744798065099</v>
      </c>
      <c r="T13035">
        <v>1.26474285125732</v>
      </c>
      <c r="U13035">
        <v>77.977005004882798</v>
      </c>
      <c r="V13035">
        <v>97.199996948242202</v>
      </c>
    </row>
    <row r="13036" spans="1:22">
      <c r="A13036" t="s">
        <v>64</v>
      </c>
      <c r="B13036" t="s">
        <v>69</v>
      </c>
      <c r="C13036" t="s">
        <v>54</v>
      </c>
      <c r="D13036" s="7" t="s">
        <v>31</v>
      </c>
      <c r="E13036" t="s">
        <v>81</v>
      </c>
      <c r="R13036">
        <v>11.3333333333333</v>
      </c>
      <c r="S13036">
        <v>1.68577983476376</v>
      </c>
      <c r="T13036">
        <v>1.2983758449554399</v>
      </c>
      <c r="U13036">
        <v>77.977005004882798</v>
      </c>
      <c r="V13036">
        <v>97.199996948242202</v>
      </c>
    </row>
    <row r="13037" spans="1:22">
      <c r="A13037" t="s">
        <v>64</v>
      </c>
      <c r="B13037" t="s">
        <v>69</v>
      </c>
      <c r="C13037" t="s">
        <v>54</v>
      </c>
      <c r="D13037" s="7" t="s">
        <v>31</v>
      </c>
      <c r="E13037" t="s">
        <v>82</v>
      </c>
      <c r="R13037">
        <v>11.3333333333333</v>
      </c>
      <c r="S13037">
        <v>1.7813912827134599</v>
      </c>
      <c r="T13037">
        <v>1.3346877098083501</v>
      </c>
      <c r="U13037">
        <v>77.977005004882798</v>
      </c>
      <c r="V13037">
        <v>97.199996948242202</v>
      </c>
    </row>
    <row r="13038" spans="1:22">
      <c r="A13038" t="s">
        <v>64</v>
      </c>
      <c r="B13038" t="s">
        <v>69</v>
      </c>
      <c r="C13038" t="s">
        <v>54</v>
      </c>
      <c r="D13038" s="7" t="s">
        <v>31</v>
      </c>
      <c r="E13038" t="s">
        <v>83</v>
      </c>
      <c r="R13038">
        <v>11.3333333333333</v>
      </c>
      <c r="S13038">
        <v>1.654740823235</v>
      </c>
      <c r="T13038">
        <v>1.2863672971725499</v>
      </c>
      <c r="U13038">
        <v>77.977005004882798</v>
      </c>
      <c r="V13038">
        <v>97.199996948242202</v>
      </c>
    </row>
    <row r="13039" spans="1:22">
      <c r="A13039" t="s">
        <v>64</v>
      </c>
      <c r="B13039" t="s">
        <v>69</v>
      </c>
      <c r="C13039" t="s">
        <v>54</v>
      </c>
      <c r="D13039" s="7" t="s">
        <v>31</v>
      </c>
      <c r="E13039" t="s">
        <v>84</v>
      </c>
      <c r="R13039">
        <v>11.3333333333333</v>
      </c>
      <c r="S13039">
        <v>1.47142524911851</v>
      </c>
      <c r="T13039">
        <v>1.21302318572998</v>
      </c>
      <c r="U13039">
        <v>77.977005004882798</v>
      </c>
      <c r="V13039">
        <v>97.199996948242202</v>
      </c>
    </row>
    <row r="13040" spans="1:22">
      <c r="A13040" t="s">
        <v>64</v>
      </c>
      <c r="B13040" t="s">
        <v>69</v>
      </c>
      <c r="C13040" t="s">
        <v>54</v>
      </c>
      <c r="D13040" s="7" t="s">
        <v>31</v>
      </c>
      <c r="E13040" t="s">
        <v>85</v>
      </c>
      <c r="R13040">
        <v>11.3333333333333</v>
      </c>
      <c r="S13040">
        <v>1.7000893143068101</v>
      </c>
      <c r="T13040">
        <v>1.3038747310638401</v>
      </c>
      <c r="U13040">
        <v>77.977005004882798</v>
      </c>
      <c r="V13040">
        <v>97.199996948242202</v>
      </c>
    </row>
    <row r="13041" spans="1:22">
      <c r="A13041" t="s">
        <v>64</v>
      </c>
      <c r="B13041" t="s">
        <v>69</v>
      </c>
      <c r="C13041" t="s">
        <v>54</v>
      </c>
      <c r="D13041" s="7" t="s">
        <v>31</v>
      </c>
      <c r="E13041" t="s">
        <v>86</v>
      </c>
      <c r="R13041">
        <v>11.3333333333333</v>
      </c>
      <c r="S13041">
        <v>1.7862129426276301</v>
      </c>
      <c r="T13041">
        <v>1.33649277687073</v>
      </c>
      <c r="U13041">
        <v>77.977005004882798</v>
      </c>
      <c r="V13041">
        <v>97.199996948242202</v>
      </c>
    </row>
    <row r="13042" spans="1:22">
      <c r="A13042" t="s">
        <v>64</v>
      </c>
      <c r="B13042" t="s">
        <v>69</v>
      </c>
      <c r="C13042" t="s">
        <v>54</v>
      </c>
      <c r="D13042" s="7" t="s">
        <v>31</v>
      </c>
      <c r="E13042" t="s">
        <v>87</v>
      </c>
      <c r="R13042">
        <v>11.3333333333333</v>
      </c>
      <c r="S13042">
        <v>2.38717810623577</v>
      </c>
      <c r="T13042">
        <v>1.54504954814911</v>
      </c>
      <c r="U13042">
        <v>77.977005004882798</v>
      </c>
      <c r="V13042">
        <v>97.199996948242202</v>
      </c>
    </row>
    <row r="13043" spans="1:22">
      <c r="A13043" t="s">
        <v>64</v>
      </c>
      <c r="B13043" t="s">
        <v>69</v>
      </c>
      <c r="C13043" t="s">
        <v>54</v>
      </c>
      <c r="D13043" s="7" t="s">
        <v>31</v>
      </c>
      <c r="E13043" t="s">
        <v>88</v>
      </c>
      <c r="R13043">
        <v>11.3333333333333</v>
      </c>
      <c r="S13043">
        <v>2.9514267020385998</v>
      </c>
      <c r="T13043">
        <v>1.7179716825485201</v>
      </c>
      <c r="U13043">
        <v>77.977005004882798</v>
      </c>
      <c r="V13043">
        <v>97.199996948242202</v>
      </c>
    </row>
    <row r="13044" spans="1:22">
      <c r="A13044" t="s">
        <v>64</v>
      </c>
      <c r="B13044" t="s">
        <v>69</v>
      </c>
      <c r="C13044" t="s">
        <v>54</v>
      </c>
      <c r="D13044" s="7" t="s">
        <v>31</v>
      </c>
      <c r="E13044" t="s">
        <v>89</v>
      </c>
      <c r="R13044">
        <v>11.3333333333333</v>
      </c>
      <c r="S13044">
        <v>3.1276570788300102</v>
      </c>
      <c r="T13044">
        <v>1.7685183286666899</v>
      </c>
      <c r="U13044">
        <v>77.977005004882798</v>
      </c>
      <c r="V13044">
        <v>97.199996948242202</v>
      </c>
    </row>
    <row r="13045" spans="1:22">
      <c r="A13045" t="s">
        <v>64</v>
      </c>
      <c r="B13045" t="s">
        <v>69</v>
      </c>
      <c r="C13045" t="s">
        <v>54</v>
      </c>
      <c r="D13045" s="7" t="s">
        <v>31</v>
      </c>
      <c r="E13045" t="s">
        <v>90</v>
      </c>
      <c r="R13045">
        <v>11.3333333333333</v>
      </c>
      <c r="S13045">
        <v>3.4595361954769901</v>
      </c>
      <c r="T13045">
        <v>1.8599828481674201</v>
      </c>
      <c r="U13045">
        <v>77.977005004882798</v>
      </c>
      <c r="V13045">
        <v>97.199996948242202</v>
      </c>
    </row>
    <row r="13046" spans="1:22">
      <c r="A13046" t="s">
        <v>64</v>
      </c>
      <c r="B13046" t="s">
        <v>69</v>
      </c>
      <c r="C13046" t="s">
        <v>54</v>
      </c>
      <c r="D13046" s="7" t="s">
        <v>31</v>
      </c>
      <c r="E13046" t="s">
        <v>91</v>
      </c>
      <c r="R13046">
        <v>11.3333333333333</v>
      </c>
      <c r="S13046">
        <v>4.01586672424179</v>
      </c>
      <c r="T13046">
        <v>2.0039627552032502</v>
      </c>
      <c r="U13046">
        <v>77.977005004882798</v>
      </c>
      <c r="V13046">
        <v>97.199996948242202</v>
      </c>
    </row>
    <row r="13047" spans="1:22">
      <c r="A13047" t="s">
        <v>64</v>
      </c>
      <c r="B13047" t="s">
        <v>69</v>
      </c>
      <c r="C13047" t="s">
        <v>54</v>
      </c>
      <c r="D13047" s="7" t="s">
        <v>31</v>
      </c>
      <c r="E13047" t="s">
        <v>92</v>
      </c>
      <c r="R13047">
        <v>11.3333333333333</v>
      </c>
      <c r="S13047">
        <v>4.05452107662859</v>
      </c>
      <c r="T13047">
        <v>2.0135841369628902</v>
      </c>
      <c r="U13047">
        <v>77.977005004882798</v>
      </c>
      <c r="V13047">
        <v>97.199996948242202</v>
      </c>
    </row>
    <row r="13048" spans="1:22">
      <c r="A13048" t="s">
        <v>64</v>
      </c>
      <c r="B13048" t="s">
        <v>69</v>
      </c>
      <c r="C13048" t="s">
        <v>54</v>
      </c>
      <c r="D13048" s="7" t="s">
        <v>31</v>
      </c>
      <c r="E13048" t="s">
        <v>93</v>
      </c>
      <c r="R13048">
        <v>11.3333333333333</v>
      </c>
      <c r="S13048">
        <v>3.8046851411653599</v>
      </c>
      <c r="T13048">
        <v>1.9505602121353101</v>
      </c>
      <c r="U13048">
        <v>77.977005004882798</v>
      </c>
      <c r="V13048">
        <v>97.199996948242202</v>
      </c>
    </row>
    <row r="13049" spans="1:22">
      <c r="A13049" t="s">
        <v>64</v>
      </c>
      <c r="B13049" t="s">
        <v>69</v>
      </c>
      <c r="C13049" t="s">
        <v>54</v>
      </c>
      <c r="D13049" s="7" t="s">
        <v>31</v>
      </c>
      <c r="E13049" t="s">
        <v>94</v>
      </c>
      <c r="R13049">
        <v>11.3333333333333</v>
      </c>
      <c r="S13049">
        <v>3.0563780891761798</v>
      </c>
      <c r="T13049">
        <v>1.7482500076293901</v>
      </c>
      <c r="U13049">
        <v>77.977005004882798</v>
      </c>
      <c r="V13049">
        <v>97.199996948242202</v>
      </c>
    </row>
    <row r="13050" spans="1:22">
      <c r="A13050" t="s">
        <v>64</v>
      </c>
      <c r="B13050" t="s">
        <v>69</v>
      </c>
      <c r="C13050" t="s">
        <v>54</v>
      </c>
      <c r="D13050" s="7" t="s">
        <v>31</v>
      </c>
      <c r="E13050" t="s">
        <v>95</v>
      </c>
      <c r="R13050">
        <v>11.3333333333333</v>
      </c>
      <c r="S13050">
        <v>2.2164059662959699</v>
      </c>
      <c r="T13050">
        <v>1.4887598752975499</v>
      </c>
      <c r="U13050">
        <v>77.977005004882798</v>
      </c>
      <c r="V13050">
        <v>97.199996948242202</v>
      </c>
    </row>
    <row r="13051" spans="1:22">
      <c r="A13051" t="s">
        <v>64</v>
      </c>
      <c r="B13051" t="s">
        <v>69</v>
      </c>
      <c r="C13051" t="s">
        <v>54</v>
      </c>
      <c r="D13051" s="7" t="s">
        <v>31</v>
      </c>
      <c r="E13051" t="s">
        <v>96</v>
      </c>
      <c r="R13051">
        <v>11.3333333333333</v>
      </c>
      <c r="S13051">
        <v>2.0755139439438799</v>
      </c>
      <c r="T13051">
        <v>1.4406644105911299</v>
      </c>
      <c r="U13051">
        <v>77.977005004882798</v>
      </c>
      <c r="V13051">
        <v>97.199996948242202</v>
      </c>
    </row>
    <row r="13052" spans="1:22">
      <c r="A13052" t="s">
        <v>64</v>
      </c>
      <c r="B13052" t="s">
        <v>69</v>
      </c>
      <c r="C13052" t="s">
        <v>54</v>
      </c>
      <c r="D13052" s="7" t="s">
        <v>31</v>
      </c>
      <c r="E13052" t="s">
        <v>97</v>
      </c>
      <c r="R13052">
        <v>11.3333333333333</v>
      </c>
      <c r="S13052">
        <v>1.41663641419933</v>
      </c>
      <c r="T13052">
        <v>1.19022536277771</v>
      </c>
      <c r="U13052">
        <v>77.977005004882798</v>
      </c>
      <c r="V13052">
        <v>97.199996948242202</v>
      </c>
    </row>
    <row r="13053" spans="1:22">
      <c r="A13053" t="s">
        <v>64</v>
      </c>
      <c r="B13053" t="s">
        <v>69</v>
      </c>
      <c r="C13053" t="s">
        <v>54</v>
      </c>
      <c r="D13053" s="7" t="s">
        <v>31</v>
      </c>
      <c r="E13053" t="s">
        <v>98</v>
      </c>
      <c r="R13053">
        <v>11.3333333333333</v>
      </c>
      <c r="S13053">
        <v>1.4925959234700601</v>
      </c>
      <c r="T13053">
        <v>1.2217184305191</v>
      </c>
      <c r="U13053">
        <v>77.977005004882798</v>
      </c>
      <c r="V13053">
        <v>97.199996948242202</v>
      </c>
    </row>
    <row r="13054" spans="1:22">
      <c r="A13054" t="s">
        <v>64</v>
      </c>
      <c r="B13054" t="s">
        <v>69</v>
      </c>
      <c r="C13054" t="s">
        <v>54</v>
      </c>
      <c r="D13054" s="7" t="s">
        <v>31</v>
      </c>
      <c r="E13054" t="s">
        <v>99</v>
      </c>
      <c r="R13054">
        <v>11.3333333333333</v>
      </c>
      <c r="S13054">
        <v>1.5002518254091399</v>
      </c>
      <c r="T13054">
        <v>1.22484767436981</v>
      </c>
      <c r="U13054">
        <v>77.977005004882798</v>
      </c>
      <c r="V13054">
        <v>97.199996948242202</v>
      </c>
    </row>
    <row r="13055" spans="1:22">
      <c r="A13055" t="s">
        <v>64</v>
      </c>
      <c r="B13055" t="s">
        <v>69</v>
      </c>
      <c r="C13055" t="s">
        <v>54</v>
      </c>
      <c r="D13055" s="7" t="s">
        <v>31</v>
      </c>
      <c r="E13055" t="s">
        <v>100</v>
      </c>
      <c r="R13055">
        <v>11.3333333333333</v>
      </c>
      <c r="S13055">
        <v>1.36081813693545</v>
      </c>
      <c r="T13055">
        <v>1.1665410995483401</v>
      </c>
      <c r="U13055">
        <v>77.977005004882798</v>
      </c>
      <c r="V13055">
        <v>97.199996948242202</v>
      </c>
    </row>
    <row r="13056" spans="1:22">
      <c r="A13056" t="s">
        <v>64</v>
      </c>
      <c r="B13056" t="s">
        <v>69</v>
      </c>
      <c r="C13056" t="s">
        <v>54</v>
      </c>
      <c r="D13056" s="7" t="s">
        <v>31</v>
      </c>
      <c r="E13056" t="s">
        <v>101</v>
      </c>
      <c r="R13056">
        <v>11.3333333333333</v>
      </c>
      <c r="S13056">
        <v>1.39640500840825</v>
      </c>
      <c r="T13056">
        <v>1.18169581890106</v>
      </c>
      <c r="U13056">
        <v>77.977005004882798</v>
      </c>
      <c r="V13056">
        <v>97.199996948242202</v>
      </c>
    </row>
    <row r="13057" spans="1:22">
      <c r="A13057" t="s">
        <v>64</v>
      </c>
      <c r="B13057" t="s">
        <v>69</v>
      </c>
      <c r="C13057" t="s">
        <v>54</v>
      </c>
      <c r="D13057" s="7" t="s">
        <v>31</v>
      </c>
      <c r="E13057" t="s">
        <v>102</v>
      </c>
      <c r="R13057">
        <v>11.3333333333333</v>
      </c>
      <c r="S13057">
        <v>1.33795382174357</v>
      </c>
      <c r="T13057">
        <v>1.1566995382309</v>
      </c>
      <c r="U13057">
        <v>77.977005004882798</v>
      </c>
      <c r="V13057">
        <v>97.199996948242202</v>
      </c>
    </row>
    <row r="13058" spans="1:22">
      <c r="A13058" t="s">
        <v>64</v>
      </c>
      <c r="B13058" t="s">
        <v>69</v>
      </c>
      <c r="C13058" t="s">
        <v>54</v>
      </c>
      <c r="D13058" s="7">
        <v>41089</v>
      </c>
      <c r="E13058" t="s">
        <v>79</v>
      </c>
      <c r="R13058">
        <v>13</v>
      </c>
      <c r="S13058">
        <v>11.7600057615675</v>
      </c>
      <c r="T13058">
        <v>3.4292864799499498</v>
      </c>
      <c r="U13058">
        <v>72.560157775878906</v>
      </c>
      <c r="V13058">
        <v>93.050003051757798</v>
      </c>
    </row>
    <row r="13059" spans="1:22">
      <c r="A13059" t="s">
        <v>64</v>
      </c>
      <c r="B13059" t="s">
        <v>69</v>
      </c>
      <c r="C13059" t="s">
        <v>54</v>
      </c>
      <c r="D13059" s="7">
        <v>41089</v>
      </c>
      <c r="E13059" t="s">
        <v>80</v>
      </c>
      <c r="R13059">
        <v>13</v>
      </c>
      <c r="S13059">
        <v>13.5997012728399</v>
      </c>
      <c r="T13059">
        <v>3.6877772808075</v>
      </c>
      <c r="U13059">
        <v>72.560157775878906</v>
      </c>
      <c r="V13059">
        <v>93.050003051757798</v>
      </c>
    </row>
    <row r="13060" spans="1:22">
      <c r="A13060" t="s">
        <v>64</v>
      </c>
      <c r="B13060" t="s">
        <v>69</v>
      </c>
      <c r="C13060" t="s">
        <v>54</v>
      </c>
      <c r="D13060" s="7">
        <v>41089</v>
      </c>
      <c r="E13060" t="s">
        <v>81</v>
      </c>
      <c r="R13060">
        <v>13</v>
      </c>
      <c r="S13060">
        <v>14.300796079227499</v>
      </c>
      <c r="T13060">
        <v>3.7816393375396702</v>
      </c>
      <c r="U13060">
        <v>72.560157775878906</v>
      </c>
      <c r="V13060">
        <v>93.050003051757798</v>
      </c>
    </row>
    <row r="13061" spans="1:22">
      <c r="A13061" t="s">
        <v>64</v>
      </c>
      <c r="B13061" t="s">
        <v>69</v>
      </c>
      <c r="C13061" t="s">
        <v>54</v>
      </c>
      <c r="D13061" s="7">
        <v>41089</v>
      </c>
      <c r="E13061" t="s">
        <v>82</v>
      </c>
      <c r="R13061">
        <v>13</v>
      </c>
      <c r="S13061">
        <v>15.127790343476599</v>
      </c>
      <c r="T13061">
        <v>3.8894460201263401</v>
      </c>
      <c r="U13061">
        <v>72.560157775878906</v>
      </c>
      <c r="V13061">
        <v>93.050003051757798</v>
      </c>
    </row>
    <row r="13062" spans="1:22">
      <c r="A13062" t="s">
        <v>64</v>
      </c>
      <c r="B13062" t="s">
        <v>69</v>
      </c>
      <c r="C13062" t="s">
        <v>54</v>
      </c>
      <c r="D13062" s="7">
        <v>41089</v>
      </c>
      <c r="E13062" t="s">
        <v>83</v>
      </c>
      <c r="R13062">
        <v>13</v>
      </c>
      <c r="S13062">
        <v>16.036653505698499</v>
      </c>
      <c r="T13062">
        <v>4.0045790672302202</v>
      </c>
      <c r="U13062">
        <v>72.560157775878906</v>
      </c>
      <c r="V13062">
        <v>93.050003051757798</v>
      </c>
    </row>
    <row r="13063" spans="1:22">
      <c r="A13063" t="s">
        <v>64</v>
      </c>
      <c r="B13063" t="s">
        <v>69</v>
      </c>
      <c r="C13063" t="s">
        <v>54</v>
      </c>
      <c r="D13063" s="7">
        <v>41089</v>
      </c>
      <c r="E13063" t="s">
        <v>84</v>
      </c>
      <c r="R13063">
        <v>13</v>
      </c>
      <c r="S13063">
        <v>17.792702093720401</v>
      </c>
      <c r="T13063">
        <v>4.2181396484375</v>
      </c>
      <c r="U13063">
        <v>72.560157775878906</v>
      </c>
      <c r="V13063">
        <v>93.050003051757798</v>
      </c>
    </row>
    <row r="13064" spans="1:22">
      <c r="A13064" t="s">
        <v>64</v>
      </c>
      <c r="B13064" t="s">
        <v>69</v>
      </c>
      <c r="C13064" t="s">
        <v>54</v>
      </c>
      <c r="D13064" s="7">
        <v>41089</v>
      </c>
      <c r="E13064" t="s">
        <v>85</v>
      </c>
      <c r="R13064">
        <v>13</v>
      </c>
      <c r="S13064">
        <v>20.645333002940799</v>
      </c>
      <c r="T13064">
        <v>4.5437135696411097</v>
      </c>
      <c r="U13064">
        <v>72.560157775878906</v>
      </c>
      <c r="V13064">
        <v>93.050003051757798</v>
      </c>
    </row>
    <row r="13065" spans="1:22">
      <c r="A13065" t="s">
        <v>64</v>
      </c>
      <c r="B13065" t="s">
        <v>69</v>
      </c>
      <c r="C13065" t="s">
        <v>54</v>
      </c>
      <c r="D13065" s="7">
        <v>41089</v>
      </c>
      <c r="E13065" t="s">
        <v>86</v>
      </c>
      <c r="R13065">
        <v>13</v>
      </c>
      <c r="S13065">
        <v>21.9470307482779</v>
      </c>
      <c r="T13065">
        <v>4.6847658157348597</v>
      </c>
      <c r="U13065">
        <v>72.560157775878906</v>
      </c>
      <c r="V13065">
        <v>93.050003051757798</v>
      </c>
    </row>
    <row r="13066" spans="1:22">
      <c r="A13066" t="s">
        <v>64</v>
      </c>
      <c r="B13066" t="s">
        <v>69</v>
      </c>
      <c r="C13066" t="s">
        <v>54</v>
      </c>
      <c r="D13066" s="7">
        <v>41089</v>
      </c>
      <c r="E13066" t="s">
        <v>87</v>
      </c>
      <c r="R13066">
        <v>13</v>
      </c>
      <c r="S13066">
        <v>31.6915645418667</v>
      </c>
      <c r="T13066">
        <v>5.6295261383056596</v>
      </c>
      <c r="U13066">
        <v>72.560157775878906</v>
      </c>
      <c r="V13066">
        <v>93.050003051757798</v>
      </c>
    </row>
    <row r="13067" spans="1:22">
      <c r="A13067" t="s">
        <v>64</v>
      </c>
      <c r="B13067" t="s">
        <v>69</v>
      </c>
      <c r="C13067" t="s">
        <v>54</v>
      </c>
      <c r="D13067" s="7">
        <v>41089</v>
      </c>
      <c r="E13067" t="s">
        <v>88</v>
      </c>
      <c r="R13067">
        <v>13</v>
      </c>
      <c r="S13067">
        <v>39.008564506253599</v>
      </c>
      <c r="T13067">
        <v>6.2456836700439498</v>
      </c>
      <c r="U13067">
        <v>72.560157775878906</v>
      </c>
      <c r="V13067">
        <v>93.050003051757798</v>
      </c>
    </row>
    <row r="13068" spans="1:22">
      <c r="A13068" t="s">
        <v>64</v>
      </c>
      <c r="B13068" t="s">
        <v>69</v>
      </c>
      <c r="C13068" t="s">
        <v>54</v>
      </c>
      <c r="D13068" s="7">
        <v>41089</v>
      </c>
      <c r="E13068" t="s">
        <v>89</v>
      </c>
      <c r="R13068">
        <v>13</v>
      </c>
      <c r="S13068">
        <v>43.782532211291503</v>
      </c>
      <c r="T13068">
        <v>6.6168370246887198</v>
      </c>
      <c r="U13068">
        <v>72.560157775878906</v>
      </c>
      <c r="V13068">
        <v>93.050003051757798</v>
      </c>
    </row>
    <row r="13069" spans="1:22">
      <c r="A13069" t="s">
        <v>64</v>
      </c>
      <c r="B13069" t="s">
        <v>69</v>
      </c>
      <c r="C13069" t="s">
        <v>54</v>
      </c>
      <c r="D13069" s="7">
        <v>41089</v>
      </c>
      <c r="E13069" t="s">
        <v>90</v>
      </c>
      <c r="R13069">
        <v>13</v>
      </c>
      <c r="S13069">
        <v>49.663185277342798</v>
      </c>
      <c r="T13069">
        <v>7.0472111701965297</v>
      </c>
      <c r="U13069">
        <v>72.560157775878906</v>
      </c>
      <c r="V13069">
        <v>93.050003051757798</v>
      </c>
    </row>
    <row r="13070" spans="1:22">
      <c r="A13070" t="s">
        <v>64</v>
      </c>
      <c r="B13070" t="s">
        <v>69</v>
      </c>
      <c r="C13070" t="s">
        <v>54</v>
      </c>
      <c r="D13070" s="7">
        <v>41089</v>
      </c>
      <c r="E13070" t="s">
        <v>91</v>
      </c>
      <c r="R13070">
        <v>13</v>
      </c>
      <c r="S13070">
        <v>54.462459186296698</v>
      </c>
      <c r="T13070">
        <v>7.3798685073852504</v>
      </c>
      <c r="U13070">
        <v>72.560157775878906</v>
      </c>
      <c r="V13070">
        <v>93.050003051757798</v>
      </c>
    </row>
    <row r="13071" spans="1:22">
      <c r="A13071" t="s">
        <v>64</v>
      </c>
      <c r="B13071" t="s">
        <v>69</v>
      </c>
      <c r="C13071" t="s">
        <v>54</v>
      </c>
      <c r="D13071" s="7">
        <v>41089</v>
      </c>
      <c r="E13071" t="s">
        <v>92</v>
      </c>
      <c r="R13071">
        <v>13</v>
      </c>
      <c r="S13071">
        <v>57.420838399153602</v>
      </c>
      <c r="T13071">
        <v>7.5776538848876998</v>
      </c>
      <c r="U13071">
        <v>72.560157775878906</v>
      </c>
      <c r="V13071">
        <v>93.050003051757798</v>
      </c>
    </row>
    <row r="13072" spans="1:22">
      <c r="A13072" t="s">
        <v>64</v>
      </c>
      <c r="B13072" t="s">
        <v>69</v>
      </c>
      <c r="C13072" t="s">
        <v>54</v>
      </c>
      <c r="D13072" s="7">
        <v>41089</v>
      </c>
      <c r="E13072" t="s">
        <v>93</v>
      </c>
      <c r="R13072">
        <v>13</v>
      </c>
      <c r="S13072">
        <v>55.630586584811702</v>
      </c>
      <c r="T13072">
        <v>7.4585914611816397</v>
      </c>
      <c r="U13072">
        <v>72.560157775878906</v>
      </c>
      <c r="V13072">
        <v>93.050003051757798</v>
      </c>
    </row>
    <row r="13073" spans="1:22">
      <c r="A13073" t="s">
        <v>64</v>
      </c>
      <c r="B13073" t="s">
        <v>69</v>
      </c>
      <c r="C13073" t="s">
        <v>54</v>
      </c>
      <c r="D13073" s="7">
        <v>41089</v>
      </c>
      <c r="E13073" t="s">
        <v>94</v>
      </c>
      <c r="R13073">
        <v>13</v>
      </c>
      <c r="S13073">
        <v>44.0278979515288</v>
      </c>
      <c r="T13073">
        <v>6.6353521347045898</v>
      </c>
      <c r="U13073">
        <v>72.560157775878906</v>
      </c>
      <c r="V13073">
        <v>93.050003051757798</v>
      </c>
    </row>
    <row r="13074" spans="1:22">
      <c r="A13074" t="s">
        <v>64</v>
      </c>
      <c r="B13074" t="s">
        <v>69</v>
      </c>
      <c r="C13074" t="s">
        <v>54</v>
      </c>
      <c r="D13074" s="7">
        <v>41089</v>
      </c>
      <c r="E13074" t="s">
        <v>95</v>
      </c>
      <c r="R13074">
        <v>13</v>
      </c>
      <c r="S13074">
        <v>20.222822254436601</v>
      </c>
      <c r="T13074">
        <v>4.4969792366027797</v>
      </c>
      <c r="U13074">
        <v>72.560157775878906</v>
      </c>
      <c r="V13074">
        <v>93.050003051757798</v>
      </c>
    </row>
    <row r="13075" spans="1:22">
      <c r="A13075" t="s">
        <v>64</v>
      </c>
      <c r="B13075" t="s">
        <v>69</v>
      </c>
      <c r="C13075" t="s">
        <v>54</v>
      </c>
      <c r="D13075" s="7">
        <v>41089</v>
      </c>
      <c r="E13075" t="s">
        <v>96</v>
      </c>
      <c r="R13075">
        <v>13</v>
      </c>
      <c r="S13075">
        <v>18.710383488927601</v>
      </c>
      <c r="T13075">
        <v>4.3255500793456996</v>
      </c>
      <c r="U13075">
        <v>72.560157775878906</v>
      </c>
      <c r="V13075">
        <v>93.050003051757798</v>
      </c>
    </row>
    <row r="13076" spans="1:22">
      <c r="A13076" t="s">
        <v>64</v>
      </c>
      <c r="B13076" t="s">
        <v>69</v>
      </c>
      <c r="C13076" t="s">
        <v>54</v>
      </c>
      <c r="D13076" s="7">
        <v>41089</v>
      </c>
      <c r="E13076" t="s">
        <v>97</v>
      </c>
      <c r="R13076">
        <v>13</v>
      </c>
      <c r="S13076">
        <v>12.6195143724277</v>
      </c>
      <c r="T13076">
        <v>3.5523955821990998</v>
      </c>
      <c r="U13076">
        <v>72.560157775878906</v>
      </c>
      <c r="V13076">
        <v>93.050003051757798</v>
      </c>
    </row>
    <row r="13077" spans="1:22">
      <c r="A13077" t="s">
        <v>64</v>
      </c>
      <c r="B13077" t="s">
        <v>69</v>
      </c>
      <c r="C13077" t="s">
        <v>54</v>
      </c>
      <c r="D13077" s="7">
        <v>41089</v>
      </c>
      <c r="E13077" t="s">
        <v>98</v>
      </c>
      <c r="R13077">
        <v>13</v>
      </c>
      <c r="S13077">
        <v>13.3927979450851</v>
      </c>
      <c r="T13077">
        <v>3.65961718559265</v>
      </c>
      <c r="U13077">
        <v>72.560157775878906</v>
      </c>
      <c r="V13077">
        <v>93.050003051757798</v>
      </c>
    </row>
    <row r="13078" spans="1:22">
      <c r="A13078" t="s">
        <v>64</v>
      </c>
      <c r="B13078" t="s">
        <v>69</v>
      </c>
      <c r="C13078" t="s">
        <v>54</v>
      </c>
      <c r="D13078" s="7">
        <v>41089</v>
      </c>
      <c r="E13078" t="s">
        <v>99</v>
      </c>
      <c r="R13078">
        <v>13</v>
      </c>
      <c r="S13078">
        <v>13.0326586977756</v>
      </c>
      <c r="T13078">
        <v>3.6100773811340301</v>
      </c>
      <c r="U13078">
        <v>72.560157775878906</v>
      </c>
      <c r="V13078">
        <v>93.050003051757798</v>
      </c>
    </row>
    <row r="13079" spans="1:22">
      <c r="A13079" t="s">
        <v>64</v>
      </c>
      <c r="B13079" t="s">
        <v>69</v>
      </c>
      <c r="C13079" t="s">
        <v>54</v>
      </c>
      <c r="D13079" s="7">
        <v>41089</v>
      </c>
      <c r="E13079" t="s">
        <v>100</v>
      </c>
      <c r="R13079">
        <v>13</v>
      </c>
      <c r="S13079">
        <v>11.708220160855699</v>
      </c>
      <c r="T13079">
        <v>3.4217276573181201</v>
      </c>
      <c r="U13079">
        <v>72.560157775878906</v>
      </c>
      <c r="V13079">
        <v>93.050003051757798</v>
      </c>
    </row>
    <row r="13080" spans="1:22">
      <c r="A13080" t="s">
        <v>64</v>
      </c>
      <c r="B13080" t="s">
        <v>69</v>
      </c>
      <c r="C13080" t="s">
        <v>54</v>
      </c>
      <c r="D13080" s="7">
        <v>41089</v>
      </c>
      <c r="E13080" t="s">
        <v>101</v>
      </c>
      <c r="R13080">
        <v>13</v>
      </c>
      <c r="S13080">
        <v>11.9184794950502</v>
      </c>
      <c r="T13080">
        <v>3.4523150920867902</v>
      </c>
      <c r="U13080">
        <v>72.560157775878906</v>
      </c>
      <c r="V13080">
        <v>93.050003051757798</v>
      </c>
    </row>
    <row r="13081" spans="1:22">
      <c r="A13081" t="s">
        <v>64</v>
      </c>
      <c r="B13081" t="s">
        <v>69</v>
      </c>
      <c r="C13081" t="s">
        <v>54</v>
      </c>
      <c r="D13081" s="7">
        <v>41089</v>
      </c>
      <c r="E13081" t="s">
        <v>102</v>
      </c>
      <c r="R13081">
        <v>13</v>
      </c>
      <c r="S13081">
        <v>11.4108857525025</v>
      </c>
      <c r="T13081">
        <v>3.3780002593994101</v>
      </c>
      <c r="U13081">
        <v>72.560157775878906</v>
      </c>
      <c r="V13081">
        <v>93.050003051757798</v>
      </c>
    </row>
    <row r="13082" spans="1:22">
      <c r="A13082" t="s">
        <v>64</v>
      </c>
      <c r="B13082" t="s">
        <v>69</v>
      </c>
      <c r="C13082" t="s">
        <v>54</v>
      </c>
      <c r="D13082" s="7">
        <v>41102</v>
      </c>
      <c r="E13082" t="s">
        <v>79</v>
      </c>
      <c r="R13082">
        <v>12</v>
      </c>
      <c r="S13082">
        <v>16.182075582312098</v>
      </c>
      <c r="T13082">
        <v>4.0226950645446804</v>
      </c>
      <c r="U13082">
        <v>76.633743286132798</v>
      </c>
      <c r="V13082">
        <v>98.709892272949205</v>
      </c>
    </row>
    <row r="13083" spans="1:22">
      <c r="A13083" t="s">
        <v>64</v>
      </c>
      <c r="B13083" t="s">
        <v>69</v>
      </c>
      <c r="C13083" t="s">
        <v>54</v>
      </c>
      <c r="D13083" s="7">
        <v>41102</v>
      </c>
      <c r="E13083" t="s">
        <v>80</v>
      </c>
      <c r="R13083">
        <v>12</v>
      </c>
      <c r="S13083">
        <v>18.799291305360601</v>
      </c>
      <c r="T13083">
        <v>4.33581495285034</v>
      </c>
      <c r="U13083">
        <v>76.633743286132798</v>
      </c>
      <c r="V13083">
        <v>98.709892272949205</v>
      </c>
    </row>
    <row r="13084" spans="1:22">
      <c r="A13084" t="s">
        <v>64</v>
      </c>
      <c r="B13084" t="s">
        <v>69</v>
      </c>
      <c r="C13084" t="s">
        <v>54</v>
      </c>
      <c r="D13084" s="7">
        <v>41102</v>
      </c>
      <c r="E13084" t="s">
        <v>81</v>
      </c>
      <c r="R13084">
        <v>12</v>
      </c>
      <c r="S13084">
        <v>19.809399404562999</v>
      </c>
      <c r="T13084">
        <v>4.4507751464843803</v>
      </c>
      <c r="U13084">
        <v>76.633743286132798</v>
      </c>
      <c r="V13084">
        <v>98.709892272949205</v>
      </c>
    </row>
    <row r="13085" spans="1:22">
      <c r="A13085" t="s">
        <v>64</v>
      </c>
      <c r="B13085" t="s">
        <v>69</v>
      </c>
      <c r="C13085" t="s">
        <v>54</v>
      </c>
      <c r="D13085" s="7">
        <v>41102</v>
      </c>
      <c r="E13085" t="s">
        <v>82</v>
      </c>
      <c r="R13085">
        <v>12</v>
      </c>
      <c r="S13085">
        <v>20.958525589041798</v>
      </c>
      <c r="T13085">
        <v>4.5780482292175302</v>
      </c>
      <c r="U13085">
        <v>76.633743286132798</v>
      </c>
      <c r="V13085">
        <v>98.709892272949205</v>
      </c>
    </row>
    <row r="13086" spans="1:22">
      <c r="A13086" t="s">
        <v>64</v>
      </c>
      <c r="B13086" t="s">
        <v>69</v>
      </c>
      <c r="C13086" t="s">
        <v>54</v>
      </c>
      <c r="D13086" s="7">
        <v>41102</v>
      </c>
      <c r="E13086" t="s">
        <v>83</v>
      </c>
      <c r="R13086">
        <v>12</v>
      </c>
      <c r="S13086">
        <v>19.327913467523299</v>
      </c>
      <c r="T13086">
        <v>4.3963522911071804</v>
      </c>
      <c r="U13086">
        <v>76.633743286132798</v>
      </c>
      <c r="V13086">
        <v>98.709892272949205</v>
      </c>
    </row>
    <row r="13087" spans="1:22">
      <c r="A13087" t="s">
        <v>64</v>
      </c>
      <c r="B13087" t="s">
        <v>69</v>
      </c>
      <c r="C13087" t="s">
        <v>54</v>
      </c>
      <c r="D13087" s="7">
        <v>41102</v>
      </c>
      <c r="E13087" t="s">
        <v>84</v>
      </c>
      <c r="R13087">
        <v>12</v>
      </c>
      <c r="S13087">
        <v>17.069514913964699</v>
      </c>
      <c r="T13087">
        <v>4.1315269470214799</v>
      </c>
      <c r="U13087">
        <v>76.633743286132798</v>
      </c>
      <c r="V13087">
        <v>98.709892272949205</v>
      </c>
    </row>
    <row r="13088" spans="1:22">
      <c r="A13088" t="s">
        <v>64</v>
      </c>
      <c r="B13088" t="s">
        <v>69</v>
      </c>
      <c r="C13088" t="s">
        <v>54</v>
      </c>
      <c r="D13088" s="7">
        <v>41102</v>
      </c>
      <c r="E13088" t="s">
        <v>85</v>
      </c>
      <c r="R13088">
        <v>12</v>
      </c>
      <c r="S13088">
        <v>20.289823541743498</v>
      </c>
      <c r="T13088">
        <v>4.5044226646423304</v>
      </c>
      <c r="U13088">
        <v>76.633743286132798</v>
      </c>
      <c r="V13088">
        <v>98.709892272949205</v>
      </c>
    </row>
    <row r="13089" spans="1:22">
      <c r="A13089" t="s">
        <v>64</v>
      </c>
      <c r="B13089" t="s">
        <v>69</v>
      </c>
      <c r="C13089" t="s">
        <v>54</v>
      </c>
      <c r="D13089" s="7">
        <v>41102</v>
      </c>
      <c r="E13089" t="s">
        <v>86</v>
      </c>
      <c r="R13089">
        <v>12</v>
      </c>
      <c r="S13089">
        <v>21.323621016478</v>
      </c>
      <c r="T13089">
        <v>4.6177506446838397</v>
      </c>
      <c r="U13089">
        <v>76.633743286132798</v>
      </c>
      <c r="V13089">
        <v>98.709892272949205</v>
      </c>
    </row>
    <row r="13090" spans="1:22">
      <c r="A13090" t="s">
        <v>64</v>
      </c>
      <c r="B13090" t="s">
        <v>69</v>
      </c>
      <c r="C13090" t="s">
        <v>54</v>
      </c>
      <c r="D13090" s="7">
        <v>41102</v>
      </c>
      <c r="E13090" t="s">
        <v>87</v>
      </c>
      <c r="R13090">
        <v>12</v>
      </c>
      <c r="S13090">
        <v>28.5076729699597</v>
      </c>
      <c r="T13090">
        <v>5.3392577171325701</v>
      </c>
      <c r="U13090">
        <v>76.633743286132798</v>
      </c>
      <c r="V13090">
        <v>98.709892272949205</v>
      </c>
    </row>
    <row r="13091" spans="1:22">
      <c r="A13091" t="s">
        <v>64</v>
      </c>
      <c r="B13091" t="s">
        <v>69</v>
      </c>
      <c r="C13091" t="s">
        <v>54</v>
      </c>
      <c r="D13091" s="7">
        <v>41102</v>
      </c>
      <c r="E13091" t="s">
        <v>88</v>
      </c>
      <c r="R13091">
        <v>12</v>
      </c>
      <c r="S13091">
        <v>34.4917778450329</v>
      </c>
      <c r="T13091">
        <v>5.8729701042175302</v>
      </c>
      <c r="U13091">
        <v>76.633743286132798</v>
      </c>
      <c r="V13091">
        <v>98.709892272949205</v>
      </c>
    </row>
    <row r="13092" spans="1:22">
      <c r="A13092" t="s">
        <v>64</v>
      </c>
      <c r="B13092" t="s">
        <v>69</v>
      </c>
      <c r="C13092" t="s">
        <v>54</v>
      </c>
      <c r="D13092" s="7">
        <v>41102</v>
      </c>
      <c r="E13092" t="s">
        <v>89</v>
      </c>
      <c r="R13092">
        <v>12</v>
      </c>
      <c r="S13092">
        <v>35.673778971713801</v>
      </c>
      <c r="T13092">
        <v>5.9727530479431197</v>
      </c>
      <c r="U13092">
        <v>76.633743286132798</v>
      </c>
      <c r="V13092">
        <v>98.709892272949205</v>
      </c>
    </row>
    <row r="13093" spans="1:22">
      <c r="A13093" t="s">
        <v>64</v>
      </c>
      <c r="B13093" t="s">
        <v>69</v>
      </c>
      <c r="C13093" t="s">
        <v>54</v>
      </c>
      <c r="D13093" s="7">
        <v>41102</v>
      </c>
      <c r="E13093" t="s">
        <v>90</v>
      </c>
      <c r="R13093">
        <v>12</v>
      </c>
      <c r="S13093">
        <v>39.232444426889103</v>
      </c>
      <c r="T13093">
        <v>6.2635807991027797</v>
      </c>
      <c r="U13093">
        <v>76.633743286132798</v>
      </c>
      <c r="V13093">
        <v>98.709892272949205</v>
      </c>
    </row>
    <row r="13094" spans="1:22">
      <c r="A13094" t="s">
        <v>64</v>
      </c>
      <c r="B13094" t="s">
        <v>69</v>
      </c>
      <c r="C13094" t="s">
        <v>54</v>
      </c>
      <c r="D13094" s="7">
        <v>41102</v>
      </c>
      <c r="E13094" t="s">
        <v>91</v>
      </c>
      <c r="R13094">
        <v>12</v>
      </c>
      <c r="S13094">
        <v>46.210565446207497</v>
      </c>
      <c r="T13094">
        <v>6.7978353500366202</v>
      </c>
      <c r="U13094">
        <v>76.633743286132798</v>
      </c>
      <c r="V13094">
        <v>98.709892272949205</v>
      </c>
    </row>
    <row r="13095" spans="1:22">
      <c r="A13095" t="s">
        <v>64</v>
      </c>
      <c r="B13095" t="s">
        <v>69</v>
      </c>
      <c r="C13095" t="s">
        <v>54</v>
      </c>
      <c r="D13095" s="7">
        <v>41102</v>
      </c>
      <c r="E13095" t="s">
        <v>92</v>
      </c>
      <c r="R13095">
        <v>12</v>
      </c>
      <c r="S13095">
        <v>47.0197355333366</v>
      </c>
      <c r="T13095">
        <v>6.8570938110351598</v>
      </c>
      <c r="U13095">
        <v>76.633743286132798</v>
      </c>
      <c r="V13095">
        <v>98.709892272949205</v>
      </c>
    </row>
    <row r="13096" spans="1:22">
      <c r="A13096" t="s">
        <v>64</v>
      </c>
      <c r="B13096" t="s">
        <v>69</v>
      </c>
      <c r="C13096" t="s">
        <v>54</v>
      </c>
      <c r="D13096" s="7">
        <v>41102</v>
      </c>
      <c r="E13096" t="s">
        <v>93</v>
      </c>
      <c r="R13096">
        <v>12</v>
      </c>
      <c r="S13096">
        <v>44.798110693795898</v>
      </c>
      <c r="T13096">
        <v>6.6931390762329102</v>
      </c>
      <c r="U13096">
        <v>76.633743286132798</v>
      </c>
      <c r="V13096">
        <v>98.709892272949205</v>
      </c>
    </row>
    <row r="13097" spans="1:22">
      <c r="A13097" t="s">
        <v>64</v>
      </c>
      <c r="B13097" t="s">
        <v>69</v>
      </c>
      <c r="C13097" t="s">
        <v>54</v>
      </c>
      <c r="D13097" s="7">
        <v>41102</v>
      </c>
      <c r="E13097" t="s">
        <v>94</v>
      </c>
      <c r="R13097">
        <v>12</v>
      </c>
      <c r="S13097">
        <v>36.794631908532203</v>
      </c>
      <c r="T13097">
        <v>6.06585788726807</v>
      </c>
      <c r="U13097">
        <v>76.633743286132798</v>
      </c>
      <c r="V13097">
        <v>98.709892272949205</v>
      </c>
    </row>
    <row r="13098" spans="1:22">
      <c r="A13098" t="s">
        <v>64</v>
      </c>
      <c r="B13098" t="s">
        <v>69</v>
      </c>
      <c r="C13098" t="s">
        <v>54</v>
      </c>
      <c r="D13098" s="7">
        <v>41102</v>
      </c>
      <c r="E13098" t="s">
        <v>95</v>
      </c>
      <c r="R13098">
        <v>12</v>
      </c>
      <c r="S13098">
        <v>28.546033062128998</v>
      </c>
      <c r="T13098">
        <v>5.3428487777709996</v>
      </c>
      <c r="U13098">
        <v>76.633743286132798</v>
      </c>
      <c r="V13098">
        <v>98.709892272949205</v>
      </c>
    </row>
    <row r="13099" spans="1:22">
      <c r="A13099" t="s">
        <v>64</v>
      </c>
      <c r="B13099" t="s">
        <v>69</v>
      </c>
      <c r="C13099" t="s">
        <v>54</v>
      </c>
      <c r="D13099" s="7">
        <v>41102</v>
      </c>
      <c r="E13099" t="s">
        <v>96</v>
      </c>
      <c r="R13099">
        <v>12</v>
      </c>
      <c r="S13099">
        <v>25.960514587408401</v>
      </c>
      <c r="T13099">
        <v>5.0951461791992196</v>
      </c>
      <c r="U13099">
        <v>76.633743286132798</v>
      </c>
      <c r="V13099">
        <v>98.709892272949205</v>
      </c>
    </row>
    <row r="13100" spans="1:22">
      <c r="A13100" t="s">
        <v>64</v>
      </c>
      <c r="B13100" t="s">
        <v>69</v>
      </c>
      <c r="C13100" t="s">
        <v>54</v>
      </c>
      <c r="D13100" s="7">
        <v>41102</v>
      </c>
      <c r="E13100" t="s">
        <v>97</v>
      </c>
      <c r="R13100">
        <v>12</v>
      </c>
      <c r="S13100">
        <v>16.917235085890098</v>
      </c>
      <c r="T13100">
        <v>4.1130566596984899</v>
      </c>
      <c r="U13100">
        <v>76.633743286132798</v>
      </c>
      <c r="V13100">
        <v>98.709892272949205</v>
      </c>
    </row>
    <row r="13101" spans="1:22">
      <c r="A13101" t="s">
        <v>64</v>
      </c>
      <c r="B13101" t="s">
        <v>69</v>
      </c>
      <c r="C13101" t="s">
        <v>54</v>
      </c>
      <c r="D13101" s="7">
        <v>41102</v>
      </c>
      <c r="E13101" t="s">
        <v>98</v>
      </c>
      <c r="R13101">
        <v>12</v>
      </c>
      <c r="S13101">
        <v>17.5234532219858</v>
      </c>
      <c r="T13101">
        <v>4.1861023902893102</v>
      </c>
      <c r="U13101">
        <v>76.633743286132798</v>
      </c>
      <c r="V13101">
        <v>98.709892272949205</v>
      </c>
    </row>
    <row r="13102" spans="1:22">
      <c r="A13102" t="s">
        <v>64</v>
      </c>
      <c r="B13102" t="s">
        <v>69</v>
      </c>
      <c r="C13102" t="s">
        <v>54</v>
      </c>
      <c r="D13102" s="7">
        <v>41102</v>
      </c>
      <c r="E13102" t="s">
        <v>99</v>
      </c>
      <c r="R13102">
        <v>12</v>
      </c>
      <c r="S13102">
        <v>17.601479182543699</v>
      </c>
      <c r="T13102">
        <v>4.1954116821289098</v>
      </c>
      <c r="U13102">
        <v>76.633743286132798</v>
      </c>
      <c r="V13102">
        <v>98.709892272949205</v>
      </c>
    </row>
    <row r="13103" spans="1:22">
      <c r="A13103" t="s">
        <v>64</v>
      </c>
      <c r="B13103" t="s">
        <v>69</v>
      </c>
      <c r="C13103" t="s">
        <v>54</v>
      </c>
      <c r="D13103" s="7">
        <v>41102</v>
      </c>
      <c r="E13103" t="s">
        <v>100</v>
      </c>
      <c r="R13103">
        <v>12</v>
      </c>
      <c r="S13103">
        <v>15.990493279637199</v>
      </c>
      <c r="T13103">
        <v>3.99881148338318</v>
      </c>
      <c r="U13103">
        <v>76.633743286132798</v>
      </c>
      <c r="V13103">
        <v>98.709892272949205</v>
      </c>
    </row>
    <row r="13104" spans="1:22">
      <c r="A13104" t="s">
        <v>64</v>
      </c>
      <c r="B13104" t="s">
        <v>69</v>
      </c>
      <c r="C13104" t="s">
        <v>54</v>
      </c>
      <c r="D13104" s="7">
        <v>41102</v>
      </c>
      <c r="E13104" t="s">
        <v>101</v>
      </c>
      <c r="R13104">
        <v>12</v>
      </c>
      <c r="S13104">
        <v>16.5569725345349</v>
      </c>
      <c r="T13104">
        <v>4.0690259933471697</v>
      </c>
      <c r="U13104">
        <v>76.633743286132798</v>
      </c>
      <c r="V13104">
        <v>98.709892272949205</v>
      </c>
    </row>
    <row r="13105" spans="1:22">
      <c r="A13105" t="s">
        <v>64</v>
      </c>
      <c r="B13105" t="s">
        <v>69</v>
      </c>
      <c r="C13105" t="s">
        <v>54</v>
      </c>
      <c r="D13105" s="7">
        <v>41102</v>
      </c>
      <c r="E13105" t="s">
        <v>102</v>
      </c>
      <c r="R13105">
        <v>12</v>
      </c>
      <c r="S13105">
        <v>15.9467149702286</v>
      </c>
      <c r="T13105">
        <v>3.9933338165283199</v>
      </c>
      <c r="U13105">
        <v>76.633743286132798</v>
      </c>
      <c r="V13105">
        <v>98.709892272949205</v>
      </c>
    </row>
    <row r="13106" spans="1:22">
      <c r="A13106" t="s">
        <v>64</v>
      </c>
      <c r="B13106" t="s">
        <v>69</v>
      </c>
      <c r="C13106" t="s">
        <v>54</v>
      </c>
      <c r="D13106" s="7">
        <v>41113</v>
      </c>
      <c r="E13106" t="s">
        <v>79</v>
      </c>
      <c r="R13106">
        <v>12</v>
      </c>
      <c r="S13106">
        <v>13.8337141395687</v>
      </c>
      <c r="T13106">
        <v>3.7193701267242401</v>
      </c>
      <c r="U13106">
        <v>74.140495300292997</v>
      </c>
      <c r="V13106">
        <v>97.948417663574205</v>
      </c>
    </row>
    <row r="13107" spans="1:22">
      <c r="A13107" t="s">
        <v>64</v>
      </c>
      <c r="B13107" t="s">
        <v>69</v>
      </c>
      <c r="C13107" t="s">
        <v>54</v>
      </c>
      <c r="D13107" s="7">
        <v>41113</v>
      </c>
      <c r="E13107" t="s">
        <v>80</v>
      </c>
      <c r="R13107">
        <v>12</v>
      </c>
      <c r="S13107">
        <v>16.063707699973701</v>
      </c>
      <c r="T13107">
        <v>4.00795555114746</v>
      </c>
      <c r="U13107">
        <v>74.140495300292997</v>
      </c>
      <c r="V13107">
        <v>97.948417663574205</v>
      </c>
    </row>
    <row r="13108" spans="1:22">
      <c r="A13108" t="s">
        <v>64</v>
      </c>
      <c r="B13108" t="s">
        <v>69</v>
      </c>
      <c r="C13108" t="s">
        <v>54</v>
      </c>
      <c r="D13108" s="7">
        <v>41113</v>
      </c>
      <c r="E13108" t="s">
        <v>81</v>
      </c>
      <c r="R13108">
        <v>12</v>
      </c>
      <c r="S13108">
        <v>16.931684798360902</v>
      </c>
      <c r="T13108">
        <v>4.1148128509521502</v>
      </c>
      <c r="U13108">
        <v>74.140495300292997</v>
      </c>
      <c r="V13108">
        <v>97.948417663574205</v>
      </c>
    </row>
    <row r="13109" spans="1:22">
      <c r="A13109" t="s">
        <v>64</v>
      </c>
      <c r="B13109" t="s">
        <v>69</v>
      </c>
      <c r="C13109" t="s">
        <v>54</v>
      </c>
      <c r="D13109" s="7">
        <v>41113</v>
      </c>
      <c r="E13109" t="s">
        <v>82</v>
      </c>
      <c r="R13109">
        <v>12</v>
      </c>
      <c r="S13109">
        <v>17.8561406962435</v>
      </c>
      <c r="T13109">
        <v>4.2256526947021502</v>
      </c>
      <c r="U13109">
        <v>74.140495300292997</v>
      </c>
      <c r="V13109">
        <v>97.948417663574205</v>
      </c>
    </row>
    <row r="13110" spans="1:22">
      <c r="A13110" t="s">
        <v>64</v>
      </c>
      <c r="B13110" t="s">
        <v>69</v>
      </c>
      <c r="C13110" t="s">
        <v>54</v>
      </c>
      <c r="D13110" s="7">
        <v>41113</v>
      </c>
      <c r="E13110" t="s">
        <v>83</v>
      </c>
      <c r="R13110">
        <v>12</v>
      </c>
      <c r="S13110">
        <v>16.405591595402299</v>
      </c>
      <c r="T13110">
        <v>4.0503816604614302</v>
      </c>
      <c r="U13110">
        <v>74.140495300292997</v>
      </c>
      <c r="V13110">
        <v>97.948417663574205</v>
      </c>
    </row>
    <row r="13111" spans="1:22">
      <c r="A13111" t="s">
        <v>64</v>
      </c>
      <c r="B13111" t="s">
        <v>69</v>
      </c>
      <c r="C13111" t="s">
        <v>54</v>
      </c>
      <c r="D13111" s="7">
        <v>41113</v>
      </c>
      <c r="E13111" t="s">
        <v>84</v>
      </c>
      <c r="R13111">
        <v>12</v>
      </c>
      <c r="S13111">
        <v>14.1894085515565</v>
      </c>
      <c r="T13111">
        <v>3.7668831348419198</v>
      </c>
      <c r="U13111">
        <v>74.140495300292997</v>
      </c>
      <c r="V13111">
        <v>97.948417663574205</v>
      </c>
    </row>
    <row r="13112" spans="1:22">
      <c r="A13112" t="s">
        <v>64</v>
      </c>
      <c r="B13112" t="s">
        <v>69</v>
      </c>
      <c r="C13112" t="s">
        <v>54</v>
      </c>
      <c r="D13112" s="7">
        <v>41113</v>
      </c>
      <c r="E13112" t="s">
        <v>85</v>
      </c>
      <c r="R13112">
        <v>12</v>
      </c>
      <c r="S13112">
        <v>16.3492015688064</v>
      </c>
      <c r="T13112">
        <v>4.0434145927429199</v>
      </c>
      <c r="U13112">
        <v>74.140495300292997</v>
      </c>
      <c r="V13112">
        <v>97.948417663574205</v>
      </c>
    </row>
    <row r="13113" spans="1:22">
      <c r="A13113" t="s">
        <v>64</v>
      </c>
      <c r="B13113" t="s">
        <v>69</v>
      </c>
      <c r="C13113" t="s">
        <v>54</v>
      </c>
      <c r="D13113" s="7">
        <v>41113</v>
      </c>
      <c r="E13113" t="s">
        <v>86</v>
      </c>
      <c r="R13113">
        <v>12</v>
      </c>
      <c r="S13113">
        <v>17.288226384149301</v>
      </c>
      <c r="T13113">
        <v>4.1579113006591797</v>
      </c>
      <c r="U13113">
        <v>74.140495300292997</v>
      </c>
      <c r="V13113">
        <v>97.948417663574205</v>
      </c>
    </row>
    <row r="13114" spans="1:22">
      <c r="A13114" t="s">
        <v>64</v>
      </c>
      <c r="B13114" t="s">
        <v>69</v>
      </c>
      <c r="C13114" t="s">
        <v>54</v>
      </c>
      <c r="D13114" s="7">
        <v>41113</v>
      </c>
      <c r="E13114" t="s">
        <v>87</v>
      </c>
      <c r="R13114">
        <v>12</v>
      </c>
      <c r="S13114">
        <v>22.683984290896699</v>
      </c>
      <c r="T13114">
        <v>4.7627706527709996</v>
      </c>
      <c r="U13114">
        <v>74.140495300292997</v>
      </c>
      <c r="V13114">
        <v>97.948417663574205</v>
      </c>
    </row>
    <row r="13115" spans="1:22">
      <c r="A13115" t="s">
        <v>64</v>
      </c>
      <c r="B13115" t="s">
        <v>69</v>
      </c>
      <c r="C13115" t="s">
        <v>54</v>
      </c>
      <c r="D13115" s="7">
        <v>41113</v>
      </c>
      <c r="E13115" t="s">
        <v>88</v>
      </c>
      <c r="R13115">
        <v>12</v>
      </c>
      <c r="S13115">
        <v>28.121768258124799</v>
      </c>
      <c r="T13115">
        <v>5.30299615859985</v>
      </c>
      <c r="U13115">
        <v>74.140495300292997</v>
      </c>
      <c r="V13115">
        <v>97.948417663574205</v>
      </c>
    </row>
    <row r="13116" spans="1:22">
      <c r="A13116" t="s">
        <v>64</v>
      </c>
      <c r="B13116" t="s">
        <v>69</v>
      </c>
      <c r="C13116" t="s">
        <v>54</v>
      </c>
      <c r="D13116" s="7">
        <v>41113</v>
      </c>
      <c r="E13116" t="s">
        <v>89</v>
      </c>
      <c r="R13116">
        <v>12</v>
      </c>
      <c r="S13116">
        <v>29.531273853801601</v>
      </c>
      <c r="T13116">
        <v>5.4342684745788601</v>
      </c>
      <c r="U13116">
        <v>74.140495300292997</v>
      </c>
      <c r="V13116">
        <v>97.948417663574205</v>
      </c>
    </row>
    <row r="13117" spans="1:22">
      <c r="A13117" t="s">
        <v>64</v>
      </c>
      <c r="B13117" t="s">
        <v>69</v>
      </c>
      <c r="C13117" t="s">
        <v>54</v>
      </c>
      <c r="D13117" s="7">
        <v>41113</v>
      </c>
      <c r="E13117" t="s">
        <v>90</v>
      </c>
      <c r="R13117">
        <v>12</v>
      </c>
      <c r="S13117">
        <v>32.556654901892202</v>
      </c>
      <c r="T13117">
        <v>5.7058439254760698</v>
      </c>
      <c r="U13117">
        <v>74.140495300292997</v>
      </c>
      <c r="V13117">
        <v>97.948417663574205</v>
      </c>
    </row>
    <row r="13118" spans="1:22">
      <c r="A13118" t="s">
        <v>64</v>
      </c>
      <c r="B13118" t="s">
        <v>69</v>
      </c>
      <c r="C13118" t="s">
        <v>54</v>
      </c>
      <c r="D13118" s="7">
        <v>41113</v>
      </c>
      <c r="E13118" t="s">
        <v>91</v>
      </c>
      <c r="R13118">
        <v>12</v>
      </c>
      <c r="S13118">
        <v>38.204763876594598</v>
      </c>
      <c r="T13118">
        <v>6.1810002326965297</v>
      </c>
      <c r="U13118">
        <v>74.140495300292997</v>
      </c>
      <c r="V13118">
        <v>97.948417663574205</v>
      </c>
    </row>
    <row r="13119" spans="1:22">
      <c r="A13119" t="s">
        <v>64</v>
      </c>
      <c r="B13119" t="s">
        <v>69</v>
      </c>
      <c r="C13119" t="s">
        <v>54</v>
      </c>
      <c r="D13119" s="7">
        <v>41113</v>
      </c>
      <c r="E13119" t="s">
        <v>92</v>
      </c>
      <c r="R13119">
        <v>12</v>
      </c>
      <c r="S13119">
        <v>38.250089572524303</v>
      </c>
      <c r="T13119">
        <v>6.1846656799316397</v>
      </c>
      <c r="U13119">
        <v>74.140495300292997</v>
      </c>
      <c r="V13119">
        <v>97.948417663574205</v>
      </c>
    </row>
    <row r="13120" spans="1:22">
      <c r="A13120" t="s">
        <v>64</v>
      </c>
      <c r="B13120" t="s">
        <v>69</v>
      </c>
      <c r="C13120" t="s">
        <v>54</v>
      </c>
      <c r="D13120" s="7">
        <v>41113</v>
      </c>
      <c r="E13120" t="s">
        <v>93</v>
      </c>
      <c r="R13120">
        <v>12</v>
      </c>
      <c r="S13120">
        <v>35.587894250933502</v>
      </c>
      <c r="T13120">
        <v>5.9655590057373002</v>
      </c>
      <c r="U13120">
        <v>74.140495300292997</v>
      </c>
      <c r="V13120">
        <v>97.948417663574205</v>
      </c>
    </row>
    <row r="13121" spans="1:22">
      <c r="A13121" t="s">
        <v>64</v>
      </c>
      <c r="B13121" t="s">
        <v>69</v>
      </c>
      <c r="C13121" t="s">
        <v>54</v>
      </c>
      <c r="D13121" s="7">
        <v>41113</v>
      </c>
      <c r="E13121" t="s">
        <v>94</v>
      </c>
      <c r="R13121">
        <v>12</v>
      </c>
      <c r="S13121">
        <v>28.714615897754101</v>
      </c>
      <c r="T13121">
        <v>5.3586020469665501</v>
      </c>
      <c r="U13121">
        <v>74.140495300292997</v>
      </c>
      <c r="V13121">
        <v>97.948417663574205</v>
      </c>
    </row>
    <row r="13122" spans="1:22">
      <c r="A13122" t="s">
        <v>64</v>
      </c>
      <c r="B13122" t="s">
        <v>69</v>
      </c>
      <c r="C13122" t="s">
        <v>54</v>
      </c>
      <c r="D13122" s="7">
        <v>41113</v>
      </c>
      <c r="E13122" t="s">
        <v>95</v>
      </c>
      <c r="R13122">
        <v>12</v>
      </c>
      <c r="S13122">
        <v>21.730666765034599</v>
      </c>
      <c r="T13122">
        <v>4.6616163253784197</v>
      </c>
      <c r="U13122">
        <v>74.140495300292997</v>
      </c>
      <c r="V13122">
        <v>97.948417663574205</v>
      </c>
    </row>
    <row r="13123" spans="1:22">
      <c r="A13123" t="s">
        <v>64</v>
      </c>
      <c r="B13123" t="s">
        <v>69</v>
      </c>
      <c r="C13123" t="s">
        <v>54</v>
      </c>
      <c r="D13123" s="7">
        <v>41113</v>
      </c>
      <c r="E13123" t="s">
        <v>96</v>
      </c>
      <c r="R13123">
        <v>12</v>
      </c>
      <c r="S13123">
        <v>20.2159524149031</v>
      </c>
      <c r="T13123">
        <v>4.49621534347534</v>
      </c>
      <c r="U13123">
        <v>74.140495300292997</v>
      </c>
      <c r="V13123">
        <v>97.948417663574205</v>
      </c>
    </row>
    <row r="13124" spans="1:22">
      <c r="A13124" t="s">
        <v>64</v>
      </c>
      <c r="B13124" t="s">
        <v>69</v>
      </c>
      <c r="C13124" t="s">
        <v>54</v>
      </c>
      <c r="D13124" s="7">
        <v>41113</v>
      </c>
      <c r="E13124" t="s">
        <v>97</v>
      </c>
      <c r="R13124">
        <v>12</v>
      </c>
      <c r="S13124">
        <v>14.097522818576399</v>
      </c>
      <c r="T13124">
        <v>3.75466680526733</v>
      </c>
      <c r="U13124">
        <v>74.140495300292997</v>
      </c>
      <c r="V13124">
        <v>97.948417663574205</v>
      </c>
    </row>
    <row r="13125" spans="1:22">
      <c r="A13125" t="s">
        <v>64</v>
      </c>
      <c r="B13125" t="s">
        <v>69</v>
      </c>
      <c r="C13125" t="s">
        <v>54</v>
      </c>
      <c r="D13125" s="7">
        <v>41113</v>
      </c>
      <c r="E13125" t="s">
        <v>98</v>
      </c>
      <c r="R13125">
        <v>12</v>
      </c>
      <c r="S13125">
        <v>14.9089821611653</v>
      </c>
      <c r="T13125">
        <v>3.8612151145935099</v>
      </c>
      <c r="U13125">
        <v>74.140495300292997</v>
      </c>
      <c r="V13125">
        <v>97.948417663574205</v>
      </c>
    </row>
    <row r="13126" spans="1:22">
      <c r="A13126" t="s">
        <v>64</v>
      </c>
      <c r="B13126" t="s">
        <v>69</v>
      </c>
      <c r="C13126" t="s">
        <v>54</v>
      </c>
      <c r="D13126" s="7">
        <v>41113</v>
      </c>
      <c r="E13126" t="s">
        <v>99</v>
      </c>
      <c r="R13126">
        <v>12</v>
      </c>
      <c r="S13126">
        <v>15.0623833991287</v>
      </c>
      <c r="T13126">
        <v>3.8810286521911599</v>
      </c>
      <c r="U13126">
        <v>74.140495300292997</v>
      </c>
      <c r="V13126">
        <v>97.948417663574205</v>
      </c>
    </row>
    <row r="13127" spans="1:22">
      <c r="A13127" t="s">
        <v>64</v>
      </c>
      <c r="B13127" t="s">
        <v>69</v>
      </c>
      <c r="C13127" t="s">
        <v>54</v>
      </c>
      <c r="D13127" s="7">
        <v>41113</v>
      </c>
      <c r="E13127" t="s">
        <v>100</v>
      </c>
      <c r="R13127">
        <v>12</v>
      </c>
      <c r="S13127">
        <v>13.667885000826599</v>
      </c>
      <c r="T13127">
        <v>3.69701027870178</v>
      </c>
      <c r="U13127">
        <v>74.140495300292997</v>
      </c>
      <c r="V13127">
        <v>97.948417663574205</v>
      </c>
    </row>
    <row r="13128" spans="1:22">
      <c r="A13128" t="s">
        <v>64</v>
      </c>
      <c r="B13128" t="s">
        <v>69</v>
      </c>
      <c r="C13128" t="s">
        <v>54</v>
      </c>
      <c r="D13128" s="7">
        <v>41113</v>
      </c>
      <c r="E13128" t="s">
        <v>101</v>
      </c>
      <c r="R13128">
        <v>12</v>
      </c>
      <c r="S13128">
        <v>14.006768955332699</v>
      </c>
      <c r="T13128">
        <v>3.7425618171691899</v>
      </c>
      <c r="U13128">
        <v>74.140495300292997</v>
      </c>
      <c r="V13128">
        <v>97.948417663574205</v>
      </c>
    </row>
    <row r="13129" spans="1:22">
      <c r="A13129" t="s">
        <v>64</v>
      </c>
      <c r="B13129" t="s">
        <v>69</v>
      </c>
      <c r="C13129" t="s">
        <v>54</v>
      </c>
      <c r="D13129" s="7">
        <v>41113</v>
      </c>
      <c r="E13129" t="s">
        <v>102</v>
      </c>
      <c r="R13129">
        <v>12</v>
      </c>
      <c r="S13129">
        <v>13.407331100786999</v>
      </c>
      <c r="T13129">
        <v>3.6616022586822501</v>
      </c>
      <c r="U13129">
        <v>74.140495300292997</v>
      </c>
      <c r="V13129">
        <v>97.948417663574205</v>
      </c>
    </row>
    <row r="13130" spans="1:22">
      <c r="A13130" t="s">
        <v>64</v>
      </c>
      <c r="B13130" t="s">
        <v>69</v>
      </c>
      <c r="C13130" t="s">
        <v>54</v>
      </c>
      <c r="D13130" s="7">
        <v>41128</v>
      </c>
      <c r="E13130" t="s">
        <v>79</v>
      </c>
      <c r="R13130">
        <v>11</v>
      </c>
      <c r="S13130">
        <v>19.0934734218499</v>
      </c>
      <c r="T13130">
        <v>4.36960792541504</v>
      </c>
      <c r="U13130">
        <v>80.682594299316406</v>
      </c>
      <c r="V13130">
        <v>103.25</v>
      </c>
    </row>
    <row r="13131" spans="1:22">
      <c r="A13131" t="s">
        <v>64</v>
      </c>
      <c r="B13131" t="s">
        <v>69</v>
      </c>
      <c r="C13131" t="s">
        <v>54</v>
      </c>
      <c r="D13131" s="7">
        <v>41128</v>
      </c>
      <c r="E13131" t="s">
        <v>80</v>
      </c>
      <c r="R13131">
        <v>11</v>
      </c>
      <c r="S13131">
        <v>22.427361555861602</v>
      </c>
      <c r="T13131">
        <v>4.7357535362243697</v>
      </c>
      <c r="U13131">
        <v>80.682594299316406</v>
      </c>
      <c r="V13131">
        <v>103.25</v>
      </c>
    </row>
    <row r="13132" spans="1:22">
      <c r="A13132" t="s">
        <v>64</v>
      </c>
      <c r="B13132" t="s">
        <v>69</v>
      </c>
      <c r="C13132" t="s">
        <v>54</v>
      </c>
      <c r="D13132" s="7">
        <v>41128</v>
      </c>
      <c r="E13132" t="s">
        <v>81</v>
      </c>
      <c r="R13132">
        <v>11</v>
      </c>
      <c r="S13132">
        <v>23.826055985236099</v>
      </c>
      <c r="T13132">
        <v>4.8811941146850604</v>
      </c>
      <c r="U13132">
        <v>80.682594299316406</v>
      </c>
      <c r="V13132">
        <v>103.25</v>
      </c>
    </row>
    <row r="13133" spans="1:22">
      <c r="A13133" t="s">
        <v>64</v>
      </c>
      <c r="B13133" t="s">
        <v>69</v>
      </c>
      <c r="C13133" t="s">
        <v>54</v>
      </c>
      <c r="D13133" s="7">
        <v>41128</v>
      </c>
      <c r="E13133" t="s">
        <v>82</v>
      </c>
      <c r="R13133">
        <v>11</v>
      </c>
      <c r="S13133">
        <v>25.201323793866301</v>
      </c>
      <c r="T13133">
        <v>5.0200920104980504</v>
      </c>
      <c r="U13133">
        <v>80.682594299316406</v>
      </c>
      <c r="V13133">
        <v>103.25</v>
      </c>
    </row>
    <row r="13134" spans="1:22">
      <c r="A13134" t="s">
        <v>64</v>
      </c>
      <c r="B13134" t="s">
        <v>69</v>
      </c>
      <c r="C13134" t="s">
        <v>54</v>
      </c>
      <c r="D13134" s="7">
        <v>41128</v>
      </c>
      <c r="E13134" t="s">
        <v>83</v>
      </c>
      <c r="R13134">
        <v>11</v>
      </c>
      <c r="S13134">
        <v>23.0413202093414</v>
      </c>
      <c r="T13134">
        <v>4.8001375198364302</v>
      </c>
      <c r="U13134">
        <v>80.682594299316406</v>
      </c>
      <c r="V13134">
        <v>103.25</v>
      </c>
    </row>
    <row r="13135" spans="1:22">
      <c r="A13135" t="s">
        <v>64</v>
      </c>
      <c r="B13135" t="s">
        <v>69</v>
      </c>
      <c r="C13135" t="s">
        <v>54</v>
      </c>
      <c r="D13135" s="7">
        <v>41128</v>
      </c>
      <c r="E13135" t="s">
        <v>84</v>
      </c>
      <c r="R13135">
        <v>11</v>
      </c>
      <c r="S13135">
        <v>20.089032422947898</v>
      </c>
      <c r="T13135">
        <v>4.4820790290832502</v>
      </c>
      <c r="U13135">
        <v>80.682594299316406</v>
      </c>
      <c r="V13135">
        <v>103.25</v>
      </c>
    </row>
    <row r="13136" spans="1:22">
      <c r="A13136" t="s">
        <v>64</v>
      </c>
      <c r="B13136" t="s">
        <v>69</v>
      </c>
      <c r="C13136" t="s">
        <v>54</v>
      </c>
      <c r="D13136" s="7">
        <v>41128</v>
      </c>
      <c r="E13136" t="s">
        <v>85</v>
      </c>
      <c r="R13136">
        <v>11</v>
      </c>
      <c r="S13136">
        <v>23.2975182507382</v>
      </c>
      <c r="T13136">
        <v>4.8267502784729004</v>
      </c>
      <c r="U13136">
        <v>80.682594299316406</v>
      </c>
      <c r="V13136">
        <v>103.25</v>
      </c>
    </row>
    <row r="13137" spans="1:22">
      <c r="A13137" t="s">
        <v>64</v>
      </c>
      <c r="B13137" t="s">
        <v>69</v>
      </c>
      <c r="C13137" t="s">
        <v>54</v>
      </c>
      <c r="D13137" s="7">
        <v>41128</v>
      </c>
      <c r="E13137" t="s">
        <v>86</v>
      </c>
      <c r="R13137">
        <v>11</v>
      </c>
      <c r="S13137">
        <v>24.532450581779099</v>
      </c>
      <c r="T13137">
        <v>4.95302438735962</v>
      </c>
      <c r="U13137">
        <v>80.682594299316406</v>
      </c>
      <c r="V13137">
        <v>103.25</v>
      </c>
    </row>
    <row r="13138" spans="1:22">
      <c r="A13138" t="s">
        <v>64</v>
      </c>
      <c r="B13138" t="s">
        <v>69</v>
      </c>
      <c r="C13138" t="s">
        <v>54</v>
      </c>
      <c r="D13138" s="7">
        <v>41128</v>
      </c>
      <c r="E13138" t="s">
        <v>87</v>
      </c>
      <c r="R13138">
        <v>11</v>
      </c>
      <c r="S13138">
        <v>32.2171830388763</v>
      </c>
      <c r="T13138">
        <v>5.6760182380676296</v>
      </c>
      <c r="U13138">
        <v>80.682594299316406</v>
      </c>
      <c r="V13138">
        <v>103.25</v>
      </c>
    </row>
    <row r="13139" spans="1:22">
      <c r="A13139" t="s">
        <v>64</v>
      </c>
      <c r="B13139" t="s">
        <v>69</v>
      </c>
      <c r="C13139" t="s">
        <v>54</v>
      </c>
      <c r="D13139" s="7">
        <v>41128</v>
      </c>
      <c r="E13139" t="s">
        <v>88</v>
      </c>
      <c r="R13139">
        <v>11</v>
      </c>
      <c r="S13139">
        <v>39.643831202202101</v>
      </c>
      <c r="T13139">
        <v>6.2963347434997603</v>
      </c>
      <c r="U13139">
        <v>80.682594299316406</v>
      </c>
      <c r="V13139">
        <v>103.25</v>
      </c>
    </row>
    <row r="13140" spans="1:22">
      <c r="A13140" t="s">
        <v>64</v>
      </c>
      <c r="B13140" t="s">
        <v>69</v>
      </c>
      <c r="C13140" t="s">
        <v>54</v>
      </c>
      <c r="D13140" s="7">
        <v>41128</v>
      </c>
      <c r="E13140" t="s">
        <v>89</v>
      </c>
      <c r="R13140">
        <v>11</v>
      </c>
      <c r="S13140">
        <v>41.843116447917303</v>
      </c>
      <c r="T13140">
        <v>6.4686255455017099</v>
      </c>
      <c r="U13140">
        <v>80.682594299316406</v>
      </c>
      <c r="V13140">
        <v>103.25</v>
      </c>
    </row>
    <row r="13141" spans="1:22">
      <c r="A13141" t="s">
        <v>64</v>
      </c>
      <c r="B13141" t="s">
        <v>69</v>
      </c>
      <c r="C13141" t="s">
        <v>54</v>
      </c>
      <c r="D13141" s="7">
        <v>41128</v>
      </c>
      <c r="E13141" t="s">
        <v>90</v>
      </c>
      <c r="R13141">
        <v>11</v>
      </c>
      <c r="S13141">
        <v>46.316492179306799</v>
      </c>
      <c r="T13141">
        <v>6.8056221008300799</v>
      </c>
      <c r="U13141">
        <v>80.682594299316406</v>
      </c>
      <c r="V13141">
        <v>103.25</v>
      </c>
    </row>
    <row r="13142" spans="1:22">
      <c r="A13142" t="s">
        <v>64</v>
      </c>
      <c r="B13142" t="s">
        <v>69</v>
      </c>
      <c r="C13142" t="s">
        <v>54</v>
      </c>
      <c r="D13142" s="7">
        <v>41128</v>
      </c>
      <c r="E13142" t="s">
        <v>91</v>
      </c>
      <c r="R13142">
        <v>11</v>
      </c>
      <c r="S13142">
        <v>54.531087128933898</v>
      </c>
      <c r="T13142">
        <v>7.3845167160034197</v>
      </c>
      <c r="U13142">
        <v>80.682594299316406</v>
      </c>
      <c r="V13142">
        <v>103.25</v>
      </c>
    </row>
    <row r="13143" spans="1:22">
      <c r="A13143" t="s">
        <v>64</v>
      </c>
      <c r="B13143" t="s">
        <v>69</v>
      </c>
      <c r="C13143" t="s">
        <v>54</v>
      </c>
      <c r="D13143" s="7">
        <v>41128</v>
      </c>
      <c r="E13143" t="s">
        <v>92</v>
      </c>
      <c r="R13143">
        <v>11</v>
      </c>
      <c r="S13143">
        <v>54.420907777421498</v>
      </c>
      <c r="T13143">
        <v>7.37705278396606</v>
      </c>
      <c r="U13143">
        <v>80.682594299316406</v>
      </c>
      <c r="V13143">
        <v>103.25</v>
      </c>
    </row>
    <row r="13144" spans="1:22">
      <c r="A13144" t="s">
        <v>64</v>
      </c>
      <c r="B13144" t="s">
        <v>69</v>
      </c>
      <c r="C13144" t="s">
        <v>54</v>
      </c>
      <c r="D13144" s="7">
        <v>41128</v>
      </c>
      <c r="E13144" t="s">
        <v>93</v>
      </c>
      <c r="R13144">
        <v>11</v>
      </c>
      <c r="S13144">
        <v>50.866239760594901</v>
      </c>
      <c r="T13144">
        <v>7.1320571899414098</v>
      </c>
      <c r="U13144">
        <v>80.682594299316406</v>
      </c>
      <c r="V13144">
        <v>103.25</v>
      </c>
    </row>
    <row r="13145" spans="1:22">
      <c r="A13145" t="s">
        <v>64</v>
      </c>
      <c r="B13145" t="s">
        <v>69</v>
      </c>
      <c r="C13145" t="s">
        <v>54</v>
      </c>
      <c r="D13145" s="7">
        <v>41128</v>
      </c>
      <c r="E13145" t="s">
        <v>94</v>
      </c>
      <c r="R13145">
        <v>11</v>
      </c>
      <c r="S13145">
        <v>41.1036144349791</v>
      </c>
      <c r="T13145">
        <v>6.4112100601196298</v>
      </c>
      <c r="U13145">
        <v>80.682594299316406</v>
      </c>
      <c r="V13145">
        <v>103.25</v>
      </c>
    </row>
    <row r="13146" spans="1:22">
      <c r="A13146" t="s">
        <v>64</v>
      </c>
      <c r="B13146" t="s">
        <v>69</v>
      </c>
      <c r="C13146" t="s">
        <v>54</v>
      </c>
      <c r="D13146" s="7">
        <v>41128</v>
      </c>
      <c r="E13146" t="s">
        <v>95</v>
      </c>
      <c r="R13146">
        <v>11</v>
      </c>
      <c r="S13146">
        <v>31.490781513683899</v>
      </c>
      <c r="T13146">
        <v>5.6116647720336896</v>
      </c>
      <c r="U13146">
        <v>80.682594299316406</v>
      </c>
      <c r="V13146">
        <v>103.25</v>
      </c>
    </row>
    <row r="13147" spans="1:22">
      <c r="A13147" t="s">
        <v>64</v>
      </c>
      <c r="B13147" t="s">
        <v>69</v>
      </c>
      <c r="C13147" t="s">
        <v>54</v>
      </c>
      <c r="D13147" s="7">
        <v>41128</v>
      </c>
      <c r="E13147" t="s">
        <v>96</v>
      </c>
      <c r="R13147">
        <v>11</v>
      </c>
      <c r="S13147">
        <v>29.938240189727601</v>
      </c>
      <c r="T13147">
        <v>5.4715847969055202</v>
      </c>
      <c r="U13147">
        <v>80.682594299316406</v>
      </c>
      <c r="V13147">
        <v>103.25</v>
      </c>
    </row>
    <row r="13148" spans="1:22">
      <c r="A13148" t="s">
        <v>64</v>
      </c>
      <c r="B13148" t="s">
        <v>69</v>
      </c>
      <c r="C13148" t="s">
        <v>54</v>
      </c>
      <c r="D13148" s="7">
        <v>41128</v>
      </c>
      <c r="E13148" t="s">
        <v>97</v>
      </c>
      <c r="R13148">
        <v>11</v>
      </c>
      <c r="S13148">
        <v>20.008770308783099</v>
      </c>
      <c r="T13148">
        <v>4.4731163978576696</v>
      </c>
      <c r="U13148">
        <v>80.682594299316406</v>
      </c>
      <c r="V13148">
        <v>103.25</v>
      </c>
    </row>
    <row r="13149" spans="1:22">
      <c r="A13149" t="s">
        <v>64</v>
      </c>
      <c r="B13149" t="s">
        <v>69</v>
      </c>
      <c r="C13149" t="s">
        <v>54</v>
      </c>
      <c r="D13149" s="7">
        <v>41128</v>
      </c>
      <c r="E13149" t="s">
        <v>98</v>
      </c>
      <c r="R13149">
        <v>11</v>
      </c>
      <c r="S13149">
        <v>20.7299433615153</v>
      </c>
      <c r="T13149">
        <v>4.5530147552490199</v>
      </c>
      <c r="U13149">
        <v>80.682594299316406</v>
      </c>
      <c r="V13149">
        <v>103.25</v>
      </c>
    </row>
    <row r="13150" spans="1:22">
      <c r="A13150" t="s">
        <v>64</v>
      </c>
      <c r="B13150" t="s">
        <v>69</v>
      </c>
      <c r="C13150" t="s">
        <v>54</v>
      </c>
      <c r="D13150" s="7">
        <v>41128</v>
      </c>
      <c r="E13150" t="s">
        <v>99</v>
      </c>
      <c r="R13150">
        <v>11</v>
      </c>
      <c r="S13150">
        <v>20.848564876072501</v>
      </c>
      <c r="T13150">
        <v>4.5660228729248002</v>
      </c>
      <c r="U13150">
        <v>80.682594299316406</v>
      </c>
      <c r="V13150">
        <v>103.25</v>
      </c>
    </row>
    <row r="13151" spans="1:22">
      <c r="A13151" t="s">
        <v>64</v>
      </c>
      <c r="B13151" t="s">
        <v>69</v>
      </c>
      <c r="C13151" t="s">
        <v>54</v>
      </c>
      <c r="D13151" s="7">
        <v>41128</v>
      </c>
      <c r="E13151" t="s">
        <v>100</v>
      </c>
      <c r="R13151">
        <v>11</v>
      </c>
      <c r="S13151">
        <v>18.9348097215052</v>
      </c>
      <c r="T13151">
        <v>4.3514146804809597</v>
      </c>
      <c r="U13151">
        <v>80.682594299316406</v>
      </c>
      <c r="V13151">
        <v>103.25</v>
      </c>
    </row>
    <row r="13152" spans="1:22">
      <c r="A13152" t="s">
        <v>64</v>
      </c>
      <c r="B13152" t="s">
        <v>69</v>
      </c>
      <c r="C13152" t="s">
        <v>54</v>
      </c>
      <c r="D13152" s="7">
        <v>41128</v>
      </c>
      <c r="E13152" t="s">
        <v>101</v>
      </c>
      <c r="R13152">
        <v>11</v>
      </c>
      <c r="S13152">
        <v>19.335272335746598</v>
      </c>
      <c r="T13152">
        <v>4.3971891403198198</v>
      </c>
      <c r="U13152">
        <v>80.682594299316406</v>
      </c>
      <c r="V13152">
        <v>103.25</v>
      </c>
    </row>
    <row r="13153" spans="1:22">
      <c r="A13153" t="s">
        <v>64</v>
      </c>
      <c r="B13153" t="s">
        <v>69</v>
      </c>
      <c r="C13153" t="s">
        <v>54</v>
      </c>
      <c r="D13153" s="7">
        <v>41128</v>
      </c>
      <c r="E13153" t="s">
        <v>102</v>
      </c>
      <c r="R13153">
        <v>11</v>
      </c>
      <c r="S13153">
        <v>18.432692331276499</v>
      </c>
      <c r="T13153">
        <v>4.2933311462402299</v>
      </c>
      <c r="U13153">
        <v>80.682594299316406</v>
      </c>
      <c r="V13153">
        <v>103.25</v>
      </c>
    </row>
    <row r="13154" spans="1:22">
      <c r="A13154" t="s">
        <v>64</v>
      </c>
      <c r="B13154" t="s">
        <v>69</v>
      </c>
      <c r="C13154" t="s">
        <v>54</v>
      </c>
      <c r="D13154" s="7">
        <v>41130</v>
      </c>
      <c r="E13154" t="s">
        <v>79</v>
      </c>
      <c r="R13154">
        <v>11</v>
      </c>
      <c r="S13154">
        <v>19.0571695293911</v>
      </c>
      <c r="T13154">
        <v>4.3654518127441397</v>
      </c>
      <c r="U13154">
        <v>82.190895080566406</v>
      </c>
      <c r="V13154">
        <v>104.75</v>
      </c>
    </row>
    <row r="13155" spans="1:22">
      <c r="A13155" t="s">
        <v>64</v>
      </c>
      <c r="B13155" t="s">
        <v>69</v>
      </c>
      <c r="C13155" t="s">
        <v>54</v>
      </c>
      <c r="D13155" s="7">
        <v>41130</v>
      </c>
      <c r="E13155" t="s">
        <v>80</v>
      </c>
      <c r="R13155">
        <v>11</v>
      </c>
      <c r="S13155">
        <v>22.215769903131299</v>
      </c>
      <c r="T13155">
        <v>4.7133607864379901</v>
      </c>
      <c r="U13155">
        <v>82.190895080566406</v>
      </c>
      <c r="V13155">
        <v>104.75</v>
      </c>
    </row>
    <row r="13156" spans="1:22">
      <c r="A13156" t="s">
        <v>64</v>
      </c>
      <c r="B13156" t="s">
        <v>69</v>
      </c>
      <c r="C13156" t="s">
        <v>54</v>
      </c>
      <c r="D13156" s="7">
        <v>41130</v>
      </c>
      <c r="E13156" t="s">
        <v>81</v>
      </c>
      <c r="R13156">
        <v>11</v>
      </c>
      <c r="S13156">
        <v>23.530783753013601</v>
      </c>
      <c r="T13156">
        <v>4.8508539199829102</v>
      </c>
      <c r="U13156">
        <v>82.190895080566406</v>
      </c>
      <c r="V13156">
        <v>104.75</v>
      </c>
    </row>
    <row r="13157" spans="1:22">
      <c r="A13157" t="s">
        <v>64</v>
      </c>
      <c r="B13157" t="s">
        <v>69</v>
      </c>
      <c r="C13157" t="s">
        <v>54</v>
      </c>
      <c r="D13157" s="7">
        <v>41130</v>
      </c>
      <c r="E13157" t="s">
        <v>82</v>
      </c>
      <c r="R13157">
        <v>11</v>
      </c>
      <c r="S13157">
        <v>24.8085079043849</v>
      </c>
      <c r="T13157">
        <v>4.98081398010254</v>
      </c>
      <c r="U13157">
        <v>82.190895080566406</v>
      </c>
      <c r="V13157">
        <v>104.75</v>
      </c>
    </row>
    <row r="13158" spans="1:22">
      <c r="A13158" t="s">
        <v>64</v>
      </c>
      <c r="B13158" t="s">
        <v>69</v>
      </c>
      <c r="C13158" t="s">
        <v>54</v>
      </c>
      <c r="D13158" s="7">
        <v>41130</v>
      </c>
      <c r="E13158" t="s">
        <v>83</v>
      </c>
      <c r="R13158">
        <v>11</v>
      </c>
      <c r="S13158">
        <v>22.740923807651601</v>
      </c>
      <c r="T13158">
        <v>4.7687444686889604</v>
      </c>
      <c r="U13158">
        <v>82.190895080566406</v>
      </c>
      <c r="V13158">
        <v>104.75</v>
      </c>
    </row>
    <row r="13159" spans="1:22">
      <c r="A13159" t="s">
        <v>64</v>
      </c>
      <c r="B13159" t="s">
        <v>69</v>
      </c>
      <c r="C13159" t="s">
        <v>54</v>
      </c>
      <c r="D13159" s="7">
        <v>41130</v>
      </c>
      <c r="E13159" t="s">
        <v>84</v>
      </c>
      <c r="R13159">
        <v>11</v>
      </c>
      <c r="S13159">
        <v>19.732528198568598</v>
      </c>
      <c r="T13159">
        <v>4.4421310424804696</v>
      </c>
      <c r="U13159">
        <v>82.190895080566406</v>
      </c>
      <c r="V13159">
        <v>104.75</v>
      </c>
    </row>
    <row r="13160" spans="1:22">
      <c r="A13160" t="s">
        <v>64</v>
      </c>
      <c r="B13160" t="s">
        <v>69</v>
      </c>
      <c r="C13160" t="s">
        <v>54</v>
      </c>
      <c r="D13160" s="7">
        <v>41130</v>
      </c>
      <c r="E13160" t="s">
        <v>85</v>
      </c>
      <c r="R13160">
        <v>11</v>
      </c>
      <c r="S13160">
        <v>22.7544692592346</v>
      </c>
      <c r="T13160">
        <v>4.7701644897460902</v>
      </c>
      <c r="U13160">
        <v>82.190895080566406</v>
      </c>
      <c r="V13160">
        <v>104.75</v>
      </c>
    </row>
    <row r="13161" spans="1:22">
      <c r="A13161" t="s">
        <v>64</v>
      </c>
      <c r="B13161" t="s">
        <v>69</v>
      </c>
      <c r="C13161" t="s">
        <v>54</v>
      </c>
      <c r="D13161" s="7">
        <v>41130</v>
      </c>
      <c r="E13161" t="s">
        <v>86</v>
      </c>
      <c r="R13161">
        <v>11</v>
      </c>
      <c r="S13161">
        <v>23.904260048235301</v>
      </c>
      <c r="T13161">
        <v>4.8891983032226598</v>
      </c>
      <c r="U13161">
        <v>82.190895080566406</v>
      </c>
      <c r="V13161">
        <v>104.75</v>
      </c>
    </row>
    <row r="13162" spans="1:22">
      <c r="A13162" t="s">
        <v>64</v>
      </c>
      <c r="B13162" t="s">
        <v>69</v>
      </c>
      <c r="C13162" t="s">
        <v>54</v>
      </c>
      <c r="D13162" s="7">
        <v>41130</v>
      </c>
      <c r="E13162" t="s">
        <v>87</v>
      </c>
      <c r="R13162">
        <v>11</v>
      </c>
      <c r="S13162">
        <v>31.5322333631341</v>
      </c>
      <c r="T13162">
        <v>5.61535692214966</v>
      </c>
      <c r="U13162">
        <v>82.190895080566406</v>
      </c>
      <c r="V13162">
        <v>104.75</v>
      </c>
    </row>
    <row r="13163" spans="1:22">
      <c r="A13163" t="s">
        <v>64</v>
      </c>
      <c r="B13163" t="s">
        <v>69</v>
      </c>
      <c r="C13163" t="s">
        <v>54</v>
      </c>
      <c r="D13163" s="7">
        <v>41130</v>
      </c>
      <c r="E13163" t="s">
        <v>88</v>
      </c>
      <c r="R13163">
        <v>11</v>
      </c>
      <c r="S13163">
        <v>38.874988818908797</v>
      </c>
      <c r="T13163">
        <v>6.2349810600280797</v>
      </c>
      <c r="U13163">
        <v>82.190895080566406</v>
      </c>
      <c r="V13163">
        <v>104.75</v>
      </c>
    </row>
    <row r="13164" spans="1:22">
      <c r="A13164" t="s">
        <v>64</v>
      </c>
      <c r="B13164" t="s">
        <v>69</v>
      </c>
      <c r="C13164" t="s">
        <v>54</v>
      </c>
      <c r="D13164" s="7">
        <v>41130</v>
      </c>
      <c r="E13164" t="s">
        <v>89</v>
      </c>
      <c r="R13164">
        <v>11</v>
      </c>
      <c r="S13164">
        <v>40.937610482345903</v>
      </c>
      <c r="T13164">
        <v>6.3982505798339799</v>
      </c>
      <c r="U13164">
        <v>82.190895080566406</v>
      </c>
      <c r="V13164">
        <v>104.75</v>
      </c>
    </row>
    <row r="13165" spans="1:22">
      <c r="A13165" t="s">
        <v>64</v>
      </c>
      <c r="B13165" t="s">
        <v>69</v>
      </c>
      <c r="C13165" t="s">
        <v>54</v>
      </c>
      <c r="D13165" s="7">
        <v>41130</v>
      </c>
      <c r="E13165" t="s">
        <v>90</v>
      </c>
      <c r="R13165">
        <v>11</v>
      </c>
      <c r="S13165">
        <v>45.144670806839898</v>
      </c>
      <c r="T13165">
        <v>6.7189784049987802</v>
      </c>
      <c r="U13165">
        <v>82.190895080566406</v>
      </c>
      <c r="V13165">
        <v>104.75</v>
      </c>
    </row>
    <row r="13166" spans="1:22">
      <c r="A13166" t="s">
        <v>64</v>
      </c>
      <c r="B13166" t="s">
        <v>69</v>
      </c>
      <c r="C13166" t="s">
        <v>54</v>
      </c>
      <c r="D13166" s="7">
        <v>41130</v>
      </c>
      <c r="E13166" t="s">
        <v>91</v>
      </c>
      <c r="R13166">
        <v>11</v>
      </c>
      <c r="S13166">
        <v>52.888403729917897</v>
      </c>
      <c r="T13166">
        <v>7.2724413871765101</v>
      </c>
      <c r="U13166">
        <v>82.190895080566406</v>
      </c>
      <c r="V13166">
        <v>104.75</v>
      </c>
    </row>
    <row r="13167" spans="1:22">
      <c r="A13167" t="s">
        <v>64</v>
      </c>
      <c r="B13167" t="s">
        <v>69</v>
      </c>
      <c r="C13167" t="s">
        <v>54</v>
      </c>
      <c r="D13167" s="7">
        <v>41130</v>
      </c>
      <c r="E13167" t="s">
        <v>92</v>
      </c>
      <c r="R13167">
        <v>11</v>
      </c>
      <c r="S13167">
        <v>52.8928980556814</v>
      </c>
      <c r="T13167">
        <v>7.2727503776550302</v>
      </c>
      <c r="U13167">
        <v>82.190895080566406</v>
      </c>
      <c r="V13167">
        <v>104.75</v>
      </c>
    </row>
    <row r="13168" spans="1:22">
      <c r="A13168" t="s">
        <v>64</v>
      </c>
      <c r="B13168" t="s">
        <v>69</v>
      </c>
      <c r="C13168" t="s">
        <v>54</v>
      </c>
      <c r="D13168" s="7">
        <v>41130</v>
      </c>
      <c r="E13168" t="s">
        <v>93</v>
      </c>
      <c r="R13168">
        <v>11</v>
      </c>
      <c r="S13168">
        <v>49.162641794657503</v>
      </c>
      <c r="T13168">
        <v>7.0116076469421396</v>
      </c>
      <c r="U13168">
        <v>82.190895080566406</v>
      </c>
      <c r="V13168">
        <v>104.75</v>
      </c>
    </row>
    <row r="13169" spans="1:22">
      <c r="A13169" t="s">
        <v>64</v>
      </c>
      <c r="B13169" t="s">
        <v>69</v>
      </c>
      <c r="C13169" t="s">
        <v>54</v>
      </c>
      <c r="D13169" s="7">
        <v>41130</v>
      </c>
      <c r="E13169" t="s">
        <v>94</v>
      </c>
      <c r="R13169">
        <v>11</v>
      </c>
      <c r="S13169">
        <v>39.483525246534803</v>
      </c>
      <c r="T13169">
        <v>6.28359174728394</v>
      </c>
      <c r="U13169">
        <v>82.190895080566406</v>
      </c>
      <c r="V13169">
        <v>104.75</v>
      </c>
    </row>
    <row r="13170" spans="1:22">
      <c r="A13170" t="s">
        <v>64</v>
      </c>
      <c r="B13170" t="s">
        <v>69</v>
      </c>
      <c r="C13170" t="s">
        <v>54</v>
      </c>
      <c r="D13170" s="7">
        <v>41130</v>
      </c>
      <c r="E13170" t="s">
        <v>95</v>
      </c>
      <c r="R13170">
        <v>11</v>
      </c>
      <c r="S13170">
        <v>30.286234255655501</v>
      </c>
      <c r="T13170">
        <v>5.5032930374145499</v>
      </c>
      <c r="U13170">
        <v>82.190895080566406</v>
      </c>
      <c r="V13170">
        <v>104.75</v>
      </c>
    </row>
    <row r="13171" spans="1:22">
      <c r="A13171" t="s">
        <v>64</v>
      </c>
      <c r="B13171" t="s">
        <v>69</v>
      </c>
      <c r="C13171" t="s">
        <v>54</v>
      </c>
      <c r="D13171" s="7">
        <v>41130</v>
      </c>
      <c r="E13171" t="s">
        <v>96</v>
      </c>
      <c r="R13171">
        <v>11</v>
      </c>
      <c r="S13171">
        <v>28.848883696381598</v>
      </c>
      <c r="T13171">
        <v>5.37111568450928</v>
      </c>
      <c r="U13171">
        <v>82.190895080566406</v>
      </c>
      <c r="V13171">
        <v>104.75</v>
      </c>
    </row>
    <row r="13172" spans="1:22">
      <c r="A13172" t="s">
        <v>64</v>
      </c>
      <c r="B13172" t="s">
        <v>69</v>
      </c>
      <c r="C13172" t="s">
        <v>54</v>
      </c>
      <c r="D13172" s="7">
        <v>41130</v>
      </c>
      <c r="E13172" t="s">
        <v>97</v>
      </c>
      <c r="R13172">
        <v>11</v>
      </c>
      <c r="S13172">
        <v>19.63763402264</v>
      </c>
      <c r="T13172">
        <v>4.4314370155334499</v>
      </c>
      <c r="U13172">
        <v>82.190895080566406</v>
      </c>
      <c r="V13172">
        <v>104.75</v>
      </c>
    </row>
    <row r="13173" spans="1:22">
      <c r="A13173" t="s">
        <v>64</v>
      </c>
      <c r="B13173" t="s">
        <v>69</v>
      </c>
      <c r="C13173" t="s">
        <v>54</v>
      </c>
      <c r="D13173" s="7">
        <v>41130</v>
      </c>
      <c r="E13173" t="s">
        <v>98</v>
      </c>
      <c r="R13173">
        <v>11</v>
      </c>
      <c r="S13173">
        <v>20.549070264835098</v>
      </c>
      <c r="T13173">
        <v>4.5331082344055202</v>
      </c>
      <c r="U13173">
        <v>82.190895080566406</v>
      </c>
      <c r="V13173">
        <v>104.75</v>
      </c>
    </row>
    <row r="13174" spans="1:22">
      <c r="A13174" t="s">
        <v>64</v>
      </c>
      <c r="B13174" t="s">
        <v>69</v>
      </c>
      <c r="C13174" t="s">
        <v>54</v>
      </c>
      <c r="D13174" s="7">
        <v>41130</v>
      </c>
      <c r="E13174" t="s">
        <v>99</v>
      </c>
      <c r="R13174">
        <v>11</v>
      </c>
      <c r="S13174">
        <v>20.719975114076099</v>
      </c>
      <c r="T13174">
        <v>4.55191993713379</v>
      </c>
      <c r="U13174">
        <v>82.190895080566406</v>
      </c>
      <c r="V13174">
        <v>104.75</v>
      </c>
    </row>
    <row r="13175" spans="1:22">
      <c r="A13175" t="s">
        <v>64</v>
      </c>
      <c r="B13175" t="s">
        <v>69</v>
      </c>
      <c r="C13175" t="s">
        <v>54</v>
      </c>
      <c r="D13175" s="7">
        <v>41130</v>
      </c>
      <c r="E13175" t="s">
        <v>100</v>
      </c>
      <c r="R13175">
        <v>11</v>
      </c>
      <c r="S13175">
        <v>18.832720727718002</v>
      </c>
      <c r="T13175">
        <v>4.3396682739257804</v>
      </c>
      <c r="U13175">
        <v>82.190895080566406</v>
      </c>
      <c r="V13175">
        <v>104.75</v>
      </c>
    </row>
    <row r="13176" spans="1:22">
      <c r="A13176" t="s">
        <v>64</v>
      </c>
      <c r="B13176" t="s">
        <v>69</v>
      </c>
      <c r="C13176" t="s">
        <v>54</v>
      </c>
      <c r="D13176" s="7">
        <v>41130</v>
      </c>
      <c r="E13176" t="s">
        <v>101</v>
      </c>
      <c r="R13176">
        <v>11</v>
      </c>
      <c r="S13176">
        <v>19.287307667728101</v>
      </c>
      <c r="T13176">
        <v>4.3917317390441903</v>
      </c>
      <c r="U13176">
        <v>82.190895080566406</v>
      </c>
      <c r="V13176">
        <v>104.75</v>
      </c>
    </row>
    <row r="13177" spans="1:22">
      <c r="A13177" t="s">
        <v>64</v>
      </c>
      <c r="B13177" t="s">
        <v>69</v>
      </c>
      <c r="C13177" t="s">
        <v>54</v>
      </c>
      <c r="D13177" s="7">
        <v>41130</v>
      </c>
      <c r="E13177" t="s">
        <v>102</v>
      </c>
      <c r="R13177">
        <v>11</v>
      </c>
      <c r="S13177">
        <v>18.431955339507098</v>
      </c>
      <c r="T13177">
        <v>4.2932453155517596</v>
      </c>
      <c r="U13177">
        <v>82.190895080566406</v>
      </c>
      <c r="V13177">
        <v>104.75</v>
      </c>
    </row>
    <row r="13178" spans="1:22">
      <c r="A13178" t="s">
        <v>64</v>
      </c>
      <c r="B13178" t="s">
        <v>69</v>
      </c>
      <c r="C13178" t="s">
        <v>54</v>
      </c>
      <c r="D13178" s="7">
        <v>41134</v>
      </c>
      <c r="E13178" t="s">
        <v>79</v>
      </c>
      <c r="R13178">
        <v>11</v>
      </c>
      <c r="S13178">
        <v>16.777838693277801</v>
      </c>
      <c r="T13178">
        <v>4.0960760116577104</v>
      </c>
      <c r="U13178">
        <v>83.259346008300795</v>
      </c>
      <c r="V13178">
        <v>104.449996948242</v>
      </c>
    </row>
    <row r="13179" spans="1:22">
      <c r="A13179" t="s">
        <v>64</v>
      </c>
      <c r="B13179" t="s">
        <v>69</v>
      </c>
      <c r="C13179" t="s">
        <v>54</v>
      </c>
      <c r="D13179" s="7">
        <v>41134</v>
      </c>
      <c r="E13179" t="s">
        <v>80</v>
      </c>
      <c r="R13179">
        <v>11</v>
      </c>
      <c r="S13179">
        <v>19.523145991863402</v>
      </c>
      <c r="T13179">
        <v>4.4185004234314</v>
      </c>
      <c r="U13179">
        <v>83.259346008300795</v>
      </c>
      <c r="V13179">
        <v>104.449996948242</v>
      </c>
    </row>
    <row r="13180" spans="1:22">
      <c r="A13180" t="s">
        <v>64</v>
      </c>
      <c r="B13180" t="s">
        <v>69</v>
      </c>
      <c r="C13180" t="s">
        <v>54</v>
      </c>
      <c r="D13180" s="7">
        <v>41134</v>
      </c>
      <c r="E13180" t="s">
        <v>81</v>
      </c>
      <c r="R13180">
        <v>11</v>
      </c>
      <c r="S13180">
        <v>20.568433705881301</v>
      </c>
      <c r="T13180">
        <v>4.5352435111999503</v>
      </c>
      <c r="U13180">
        <v>83.259346008300795</v>
      </c>
      <c r="V13180">
        <v>104.449996948242</v>
      </c>
    </row>
    <row r="13181" spans="1:22">
      <c r="A13181" t="s">
        <v>64</v>
      </c>
      <c r="B13181" t="s">
        <v>69</v>
      </c>
      <c r="C13181" t="s">
        <v>54</v>
      </c>
      <c r="D13181" s="7">
        <v>41134</v>
      </c>
      <c r="E13181" t="s">
        <v>82</v>
      </c>
      <c r="R13181">
        <v>11</v>
      </c>
      <c r="S13181">
        <v>21.733601002161802</v>
      </c>
      <c r="T13181">
        <v>4.6619310379028303</v>
      </c>
      <c r="U13181">
        <v>83.259346008300795</v>
      </c>
      <c r="V13181">
        <v>104.449996948242</v>
      </c>
    </row>
    <row r="13182" spans="1:22">
      <c r="A13182" t="s">
        <v>64</v>
      </c>
      <c r="B13182" t="s">
        <v>69</v>
      </c>
      <c r="C13182" t="s">
        <v>54</v>
      </c>
      <c r="D13182" s="7">
        <v>41134</v>
      </c>
      <c r="E13182" t="s">
        <v>83</v>
      </c>
      <c r="R13182">
        <v>11</v>
      </c>
      <c r="S13182">
        <v>19.9270425780762</v>
      </c>
      <c r="T13182">
        <v>4.46397161483765</v>
      </c>
      <c r="U13182">
        <v>83.259346008300795</v>
      </c>
      <c r="V13182">
        <v>104.449996948242</v>
      </c>
    </row>
    <row r="13183" spans="1:22">
      <c r="A13183" t="s">
        <v>64</v>
      </c>
      <c r="B13183" t="s">
        <v>69</v>
      </c>
      <c r="C13183" t="s">
        <v>54</v>
      </c>
      <c r="D13183" s="7">
        <v>41134</v>
      </c>
      <c r="E13183" t="s">
        <v>84</v>
      </c>
      <c r="R13183">
        <v>11</v>
      </c>
      <c r="S13183">
        <v>17.260936118593499</v>
      </c>
      <c r="T13183">
        <v>4.1546282768249503</v>
      </c>
      <c r="U13183">
        <v>83.259346008300795</v>
      </c>
      <c r="V13183">
        <v>104.449996948242</v>
      </c>
    </row>
    <row r="13184" spans="1:22">
      <c r="A13184" t="s">
        <v>64</v>
      </c>
      <c r="B13184" t="s">
        <v>69</v>
      </c>
      <c r="C13184" t="s">
        <v>54</v>
      </c>
      <c r="D13184" s="7">
        <v>41134</v>
      </c>
      <c r="E13184" t="s">
        <v>85</v>
      </c>
      <c r="R13184">
        <v>11</v>
      </c>
      <c r="S13184">
        <v>19.824865463311902</v>
      </c>
      <c r="T13184">
        <v>4.4525122642517099</v>
      </c>
      <c r="U13184">
        <v>83.259346008300795</v>
      </c>
      <c r="V13184">
        <v>104.449996948242</v>
      </c>
    </row>
    <row r="13185" spans="1:22">
      <c r="A13185" t="s">
        <v>64</v>
      </c>
      <c r="B13185" t="s">
        <v>69</v>
      </c>
      <c r="C13185" t="s">
        <v>54</v>
      </c>
      <c r="D13185" s="7">
        <v>41134</v>
      </c>
      <c r="E13185" t="s">
        <v>86</v>
      </c>
      <c r="R13185">
        <v>11</v>
      </c>
      <c r="S13185">
        <v>20.7234958544725</v>
      </c>
      <c r="T13185">
        <v>4.55230665206909</v>
      </c>
      <c r="U13185">
        <v>83.259346008300795</v>
      </c>
      <c r="V13185">
        <v>104.449996948242</v>
      </c>
    </row>
    <row r="13186" spans="1:22">
      <c r="A13186" t="s">
        <v>64</v>
      </c>
      <c r="B13186" t="s">
        <v>69</v>
      </c>
      <c r="C13186" t="s">
        <v>54</v>
      </c>
      <c r="D13186" s="7">
        <v>41134</v>
      </c>
      <c r="E13186" t="s">
        <v>87</v>
      </c>
      <c r="R13186">
        <v>11</v>
      </c>
      <c r="S13186">
        <v>27.320953232266199</v>
      </c>
      <c r="T13186">
        <v>5.2269449234008798</v>
      </c>
      <c r="U13186">
        <v>83.259346008300795</v>
      </c>
      <c r="V13186">
        <v>104.449996948242</v>
      </c>
    </row>
    <row r="13187" spans="1:22">
      <c r="A13187" t="s">
        <v>64</v>
      </c>
      <c r="B13187" t="s">
        <v>69</v>
      </c>
      <c r="C13187" t="s">
        <v>54</v>
      </c>
      <c r="D13187" s="7">
        <v>41134</v>
      </c>
      <c r="E13187" t="s">
        <v>88</v>
      </c>
      <c r="R13187">
        <v>11</v>
      </c>
      <c r="S13187">
        <v>34.054860627410598</v>
      </c>
      <c r="T13187">
        <v>5.83565425872803</v>
      </c>
      <c r="U13187">
        <v>83.259346008300795</v>
      </c>
      <c r="V13187">
        <v>104.449996948242</v>
      </c>
    </row>
    <row r="13188" spans="1:22">
      <c r="A13188" t="s">
        <v>64</v>
      </c>
      <c r="B13188" t="s">
        <v>69</v>
      </c>
      <c r="C13188" t="s">
        <v>54</v>
      </c>
      <c r="D13188" s="7">
        <v>41134</v>
      </c>
      <c r="E13188" t="s">
        <v>89</v>
      </c>
      <c r="R13188">
        <v>11</v>
      </c>
      <c r="S13188">
        <v>35.839116002465701</v>
      </c>
      <c r="T13188">
        <v>5.9865779876709002</v>
      </c>
      <c r="U13188">
        <v>83.259346008300795</v>
      </c>
      <c r="V13188">
        <v>104.449996948242</v>
      </c>
    </row>
    <row r="13189" spans="1:22">
      <c r="A13189" t="s">
        <v>64</v>
      </c>
      <c r="B13189" t="s">
        <v>69</v>
      </c>
      <c r="C13189" t="s">
        <v>54</v>
      </c>
      <c r="D13189" s="7">
        <v>41134</v>
      </c>
      <c r="E13189" t="s">
        <v>90</v>
      </c>
      <c r="R13189">
        <v>11</v>
      </c>
      <c r="S13189">
        <v>39.217661614756302</v>
      </c>
      <c r="T13189">
        <v>6.2624006271362296</v>
      </c>
      <c r="U13189">
        <v>83.259346008300795</v>
      </c>
      <c r="V13189">
        <v>104.449996948242</v>
      </c>
    </row>
    <row r="13190" spans="1:22">
      <c r="A13190" t="s">
        <v>64</v>
      </c>
      <c r="B13190" t="s">
        <v>69</v>
      </c>
      <c r="C13190" t="s">
        <v>54</v>
      </c>
      <c r="D13190" s="7">
        <v>41134</v>
      </c>
      <c r="E13190" t="s">
        <v>91</v>
      </c>
      <c r="R13190">
        <v>11</v>
      </c>
      <c r="S13190">
        <v>45.860963442515903</v>
      </c>
      <c r="T13190">
        <v>6.77207231521606</v>
      </c>
      <c r="U13190">
        <v>83.259346008300795</v>
      </c>
      <c r="V13190">
        <v>104.449996948242</v>
      </c>
    </row>
    <row r="13191" spans="1:22">
      <c r="A13191" t="s">
        <v>64</v>
      </c>
      <c r="B13191" t="s">
        <v>69</v>
      </c>
      <c r="C13191" t="s">
        <v>54</v>
      </c>
      <c r="D13191" s="7">
        <v>41134</v>
      </c>
      <c r="E13191" t="s">
        <v>92</v>
      </c>
      <c r="R13191">
        <v>11</v>
      </c>
      <c r="S13191">
        <v>46.1543950496728</v>
      </c>
      <c r="T13191">
        <v>6.7937026023864702</v>
      </c>
      <c r="U13191">
        <v>83.259346008300795</v>
      </c>
      <c r="V13191">
        <v>104.449996948242</v>
      </c>
    </row>
    <row r="13192" spans="1:22">
      <c r="A13192" t="s">
        <v>64</v>
      </c>
      <c r="B13192" t="s">
        <v>69</v>
      </c>
      <c r="C13192" t="s">
        <v>54</v>
      </c>
      <c r="D13192" s="7">
        <v>41134</v>
      </c>
      <c r="E13192" t="s">
        <v>93</v>
      </c>
      <c r="R13192">
        <v>11</v>
      </c>
      <c r="S13192">
        <v>42.906019387892499</v>
      </c>
      <c r="T13192">
        <v>6.5502686500549299</v>
      </c>
      <c r="U13192">
        <v>83.259346008300795</v>
      </c>
      <c r="V13192">
        <v>104.449996948242</v>
      </c>
    </row>
    <row r="13193" spans="1:22">
      <c r="A13193" t="s">
        <v>64</v>
      </c>
      <c r="B13193" t="s">
        <v>69</v>
      </c>
      <c r="C13193" t="s">
        <v>54</v>
      </c>
      <c r="D13193" s="7">
        <v>41134</v>
      </c>
      <c r="E13193" t="s">
        <v>94</v>
      </c>
      <c r="R13193">
        <v>11</v>
      </c>
      <c r="S13193">
        <v>34.446867648534898</v>
      </c>
      <c r="T13193">
        <v>5.8691453933715803</v>
      </c>
      <c r="U13193">
        <v>83.259346008300795</v>
      </c>
      <c r="V13193">
        <v>104.449996948242</v>
      </c>
    </row>
    <row r="13194" spans="1:22">
      <c r="A13194" t="s">
        <v>64</v>
      </c>
      <c r="B13194" t="s">
        <v>69</v>
      </c>
      <c r="C13194" t="s">
        <v>54</v>
      </c>
      <c r="D13194" s="7">
        <v>41134</v>
      </c>
      <c r="E13194" t="s">
        <v>95</v>
      </c>
      <c r="R13194">
        <v>11</v>
      </c>
      <c r="S13194">
        <v>26.361141697189201</v>
      </c>
      <c r="T13194">
        <v>5.1343102455139196</v>
      </c>
      <c r="U13194">
        <v>83.259346008300795</v>
      </c>
      <c r="V13194">
        <v>104.449996948242</v>
      </c>
    </row>
    <row r="13195" spans="1:22">
      <c r="A13195" t="s">
        <v>64</v>
      </c>
      <c r="B13195" t="s">
        <v>69</v>
      </c>
      <c r="C13195" t="s">
        <v>54</v>
      </c>
      <c r="D13195" s="7">
        <v>41134</v>
      </c>
      <c r="E13195" t="s">
        <v>96</v>
      </c>
      <c r="R13195">
        <v>11</v>
      </c>
      <c r="S13195">
        <v>25.144838655314999</v>
      </c>
      <c r="T13195">
        <v>5.0144629478454599</v>
      </c>
      <c r="U13195">
        <v>83.259346008300795</v>
      </c>
      <c r="V13195">
        <v>104.449996948242</v>
      </c>
    </row>
    <row r="13196" spans="1:22">
      <c r="A13196" t="s">
        <v>64</v>
      </c>
      <c r="B13196" t="s">
        <v>69</v>
      </c>
      <c r="C13196" t="s">
        <v>54</v>
      </c>
      <c r="D13196" s="7">
        <v>41134</v>
      </c>
      <c r="E13196" t="s">
        <v>97</v>
      </c>
      <c r="R13196">
        <v>11</v>
      </c>
      <c r="S13196">
        <v>17.117160660422101</v>
      </c>
      <c r="T13196">
        <v>4.13728904724121</v>
      </c>
      <c r="U13196">
        <v>83.259346008300795</v>
      </c>
      <c r="V13196">
        <v>104.449996948242</v>
      </c>
    </row>
    <row r="13197" spans="1:22">
      <c r="A13197" t="s">
        <v>64</v>
      </c>
      <c r="B13197" t="s">
        <v>69</v>
      </c>
      <c r="C13197" t="s">
        <v>54</v>
      </c>
      <c r="D13197" s="7">
        <v>41134</v>
      </c>
      <c r="E13197" t="s">
        <v>98</v>
      </c>
      <c r="R13197">
        <v>11</v>
      </c>
      <c r="S13197">
        <v>18.065633194410299</v>
      </c>
      <c r="T13197">
        <v>4.2503685951232901</v>
      </c>
      <c r="U13197">
        <v>83.259346008300795</v>
      </c>
      <c r="V13197">
        <v>104.449996948242</v>
      </c>
    </row>
    <row r="13198" spans="1:22">
      <c r="A13198" t="s">
        <v>64</v>
      </c>
      <c r="B13198" t="s">
        <v>69</v>
      </c>
      <c r="C13198" t="s">
        <v>54</v>
      </c>
      <c r="D13198" s="7">
        <v>41134</v>
      </c>
      <c r="E13198" t="s">
        <v>99</v>
      </c>
      <c r="R13198">
        <v>11</v>
      </c>
      <c r="S13198">
        <v>18.2011750057484</v>
      </c>
      <c r="T13198">
        <v>4.2662835121154803</v>
      </c>
      <c r="U13198">
        <v>83.259346008300795</v>
      </c>
      <c r="V13198">
        <v>104.449996948242</v>
      </c>
    </row>
    <row r="13199" spans="1:22">
      <c r="A13199" t="s">
        <v>64</v>
      </c>
      <c r="B13199" t="s">
        <v>69</v>
      </c>
      <c r="C13199" t="s">
        <v>54</v>
      </c>
      <c r="D13199" s="7">
        <v>41134</v>
      </c>
      <c r="E13199" t="s">
        <v>100</v>
      </c>
      <c r="R13199">
        <v>11</v>
      </c>
      <c r="S13199">
        <v>16.5341784168277</v>
      </c>
      <c r="T13199">
        <v>4.06622409820557</v>
      </c>
      <c r="U13199">
        <v>83.259346008300795</v>
      </c>
      <c r="V13199">
        <v>104.449996948242</v>
      </c>
    </row>
    <row r="13200" spans="1:22">
      <c r="A13200" t="s">
        <v>64</v>
      </c>
      <c r="B13200" t="s">
        <v>69</v>
      </c>
      <c r="C13200" t="s">
        <v>54</v>
      </c>
      <c r="D13200" s="7">
        <v>41134</v>
      </c>
      <c r="E13200" t="s">
        <v>101</v>
      </c>
      <c r="R13200">
        <v>11</v>
      </c>
      <c r="S13200">
        <v>16.987693933333698</v>
      </c>
      <c r="T13200">
        <v>4.1216130256652797</v>
      </c>
      <c r="U13200">
        <v>83.259346008300795</v>
      </c>
      <c r="V13200">
        <v>104.449996948242</v>
      </c>
    </row>
    <row r="13201" spans="1:22">
      <c r="A13201" t="s">
        <v>64</v>
      </c>
      <c r="B13201" t="s">
        <v>69</v>
      </c>
      <c r="C13201" t="s">
        <v>54</v>
      </c>
      <c r="D13201" s="7">
        <v>41134</v>
      </c>
      <c r="E13201" t="s">
        <v>102</v>
      </c>
      <c r="R13201">
        <v>11</v>
      </c>
      <c r="S13201">
        <v>16.273216907695499</v>
      </c>
      <c r="T13201">
        <v>4.0340075492858896</v>
      </c>
      <c r="U13201">
        <v>83.259346008300795</v>
      </c>
      <c r="V13201">
        <v>104.449996948242</v>
      </c>
    </row>
    <row r="13202" spans="1:22">
      <c r="A13202" t="s">
        <v>64</v>
      </c>
      <c r="B13202" t="s">
        <v>69</v>
      </c>
      <c r="C13202" t="s">
        <v>54</v>
      </c>
      <c r="D13202" s="7">
        <v>41141</v>
      </c>
      <c r="E13202" t="s">
        <v>79</v>
      </c>
      <c r="R13202">
        <v>11</v>
      </c>
      <c r="S13202">
        <v>16.622528928348601</v>
      </c>
      <c r="T13202">
        <v>4.0770735740661603</v>
      </c>
      <c r="U13202">
        <v>79.678039550781307</v>
      </c>
      <c r="V13202">
        <v>97.199996948242202</v>
      </c>
    </row>
    <row r="13203" spans="1:22">
      <c r="A13203" t="s">
        <v>64</v>
      </c>
      <c r="B13203" t="s">
        <v>69</v>
      </c>
      <c r="C13203" t="s">
        <v>54</v>
      </c>
      <c r="D13203" s="7">
        <v>41141</v>
      </c>
      <c r="E13203" t="s">
        <v>80</v>
      </c>
      <c r="R13203">
        <v>11</v>
      </c>
      <c r="S13203">
        <v>19.318694845515001</v>
      </c>
      <c r="T13203">
        <v>4.39530372619629</v>
      </c>
      <c r="U13203">
        <v>79.678039550781307</v>
      </c>
      <c r="V13203">
        <v>97.199996948242202</v>
      </c>
    </row>
    <row r="13204" spans="1:22">
      <c r="A13204" t="s">
        <v>64</v>
      </c>
      <c r="B13204" t="s">
        <v>69</v>
      </c>
      <c r="C13204" t="s">
        <v>54</v>
      </c>
      <c r="D13204" s="7">
        <v>41141</v>
      </c>
      <c r="E13204" t="s">
        <v>81</v>
      </c>
      <c r="R13204">
        <v>11</v>
      </c>
      <c r="S13204">
        <v>20.309648982976999</v>
      </c>
      <c r="T13204">
        <v>4.5066227912902797</v>
      </c>
      <c r="U13204">
        <v>79.678039550781307</v>
      </c>
      <c r="V13204">
        <v>97.199996948242202</v>
      </c>
    </row>
    <row r="13205" spans="1:22">
      <c r="A13205" t="s">
        <v>64</v>
      </c>
      <c r="B13205" t="s">
        <v>69</v>
      </c>
      <c r="C13205" t="s">
        <v>54</v>
      </c>
      <c r="D13205" s="7">
        <v>41141</v>
      </c>
      <c r="E13205" t="s">
        <v>82</v>
      </c>
      <c r="R13205">
        <v>11</v>
      </c>
      <c r="S13205">
        <v>21.432344493296998</v>
      </c>
      <c r="T13205">
        <v>4.6295080184936497</v>
      </c>
      <c r="U13205">
        <v>79.678039550781307</v>
      </c>
      <c r="V13205">
        <v>97.199996948242202</v>
      </c>
    </row>
    <row r="13206" spans="1:22">
      <c r="A13206" t="s">
        <v>64</v>
      </c>
      <c r="B13206" t="s">
        <v>69</v>
      </c>
      <c r="C13206" t="s">
        <v>54</v>
      </c>
      <c r="D13206" s="7">
        <v>41141</v>
      </c>
      <c r="E13206" t="s">
        <v>83</v>
      </c>
      <c r="R13206">
        <v>11</v>
      </c>
      <c r="S13206">
        <v>19.691241205084498</v>
      </c>
      <c r="T13206">
        <v>4.4374814033508301</v>
      </c>
      <c r="U13206">
        <v>79.678039550781307</v>
      </c>
      <c r="V13206">
        <v>97.199996948242202</v>
      </c>
    </row>
    <row r="13207" spans="1:22">
      <c r="A13207" t="s">
        <v>64</v>
      </c>
      <c r="B13207" t="s">
        <v>69</v>
      </c>
      <c r="C13207" t="s">
        <v>54</v>
      </c>
      <c r="D13207" s="7">
        <v>41141</v>
      </c>
      <c r="E13207" t="s">
        <v>84</v>
      </c>
      <c r="R13207">
        <v>11</v>
      </c>
      <c r="S13207">
        <v>16.994282385809399</v>
      </c>
      <c r="T13207">
        <v>4.1224122047424299</v>
      </c>
      <c r="U13207">
        <v>79.678039550781307</v>
      </c>
      <c r="V13207">
        <v>97.199996948242202</v>
      </c>
    </row>
    <row r="13208" spans="1:22">
      <c r="A13208" t="s">
        <v>64</v>
      </c>
      <c r="B13208" t="s">
        <v>69</v>
      </c>
      <c r="C13208" t="s">
        <v>54</v>
      </c>
      <c r="D13208" s="7">
        <v>41141</v>
      </c>
      <c r="E13208" t="s">
        <v>85</v>
      </c>
      <c r="R13208">
        <v>11</v>
      </c>
      <c r="S13208">
        <v>19.4598175092042</v>
      </c>
      <c r="T13208">
        <v>4.4113283157348597</v>
      </c>
      <c r="U13208">
        <v>79.678039550781307</v>
      </c>
      <c r="V13208">
        <v>97.199996948242202</v>
      </c>
    </row>
    <row r="13209" spans="1:22">
      <c r="A13209" t="s">
        <v>64</v>
      </c>
      <c r="B13209" t="s">
        <v>69</v>
      </c>
      <c r="C13209" t="s">
        <v>54</v>
      </c>
      <c r="D13209" s="7">
        <v>41141</v>
      </c>
      <c r="E13209" t="s">
        <v>86</v>
      </c>
      <c r="R13209">
        <v>11</v>
      </c>
      <c r="S13209">
        <v>20.3603436387587</v>
      </c>
      <c r="T13209">
        <v>4.5122437477111799</v>
      </c>
      <c r="U13209">
        <v>79.678039550781307</v>
      </c>
      <c r="V13209">
        <v>97.199996948242202</v>
      </c>
    </row>
    <row r="13210" spans="1:22">
      <c r="A13210" t="s">
        <v>64</v>
      </c>
      <c r="B13210" t="s">
        <v>69</v>
      </c>
      <c r="C13210" t="s">
        <v>54</v>
      </c>
      <c r="D13210" s="7">
        <v>41141</v>
      </c>
      <c r="E13210" t="s">
        <v>87</v>
      </c>
      <c r="R13210">
        <v>11</v>
      </c>
      <c r="S13210">
        <v>26.917354886282101</v>
      </c>
      <c r="T13210">
        <v>5.18819379806519</v>
      </c>
      <c r="U13210">
        <v>79.678039550781307</v>
      </c>
      <c r="V13210">
        <v>97.199996948242202</v>
      </c>
    </row>
    <row r="13211" spans="1:22">
      <c r="A13211" t="s">
        <v>64</v>
      </c>
      <c r="B13211" t="s">
        <v>69</v>
      </c>
      <c r="C13211" t="s">
        <v>54</v>
      </c>
      <c r="D13211" s="7">
        <v>41141</v>
      </c>
      <c r="E13211" t="s">
        <v>88</v>
      </c>
      <c r="R13211">
        <v>11</v>
      </c>
      <c r="S13211">
        <v>33.363410162536603</v>
      </c>
      <c r="T13211">
        <v>5.7761068344116202</v>
      </c>
      <c r="U13211">
        <v>79.678039550781307</v>
      </c>
      <c r="V13211">
        <v>97.199996948242202</v>
      </c>
    </row>
    <row r="13212" spans="1:22">
      <c r="A13212" t="s">
        <v>64</v>
      </c>
      <c r="B13212" t="s">
        <v>69</v>
      </c>
      <c r="C13212" t="s">
        <v>54</v>
      </c>
      <c r="D13212" s="7">
        <v>41141</v>
      </c>
      <c r="E13212" t="s">
        <v>89</v>
      </c>
      <c r="R13212">
        <v>11</v>
      </c>
      <c r="S13212">
        <v>35.283606344604799</v>
      </c>
      <c r="T13212">
        <v>5.9400005340576199</v>
      </c>
      <c r="U13212">
        <v>79.678039550781307</v>
      </c>
      <c r="V13212">
        <v>97.199996948242202</v>
      </c>
    </row>
    <row r="13213" spans="1:22">
      <c r="A13213" t="s">
        <v>64</v>
      </c>
      <c r="B13213" t="s">
        <v>69</v>
      </c>
      <c r="C13213" t="s">
        <v>54</v>
      </c>
      <c r="D13213" s="7">
        <v>41141</v>
      </c>
      <c r="E13213" t="s">
        <v>90</v>
      </c>
      <c r="R13213">
        <v>11</v>
      </c>
      <c r="S13213">
        <v>38.8742217704648</v>
      </c>
      <c r="T13213">
        <v>6.2349195480346697</v>
      </c>
      <c r="U13213">
        <v>79.678039550781307</v>
      </c>
      <c r="V13213">
        <v>97.199996948242202</v>
      </c>
    </row>
    <row r="13214" spans="1:22">
      <c r="A13214" t="s">
        <v>64</v>
      </c>
      <c r="B13214" t="s">
        <v>69</v>
      </c>
      <c r="C13214" t="s">
        <v>54</v>
      </c>
      <c r="D13214" s="7">
        <v>41141</v>
      </c>
      <c r="E13214" t="s">
        <v>91</v>
      </c>
      <c r="R13214">
        <v>11</v>
      </c>
      <c r="S13214">
        <v>45.3773585477838</v>
      </c>
      <c r="T13214">
        <v>6.7362718582153303</v>
      </c>
      <c r="U13214">
        <v>79.678039550781307</v>
      </c>
      <c r="V13214">
        <v>97.199996948242202</v>
      </c>
    </row>
    <row r="13215" spans="1:22">
      <c r="A13215" t="s">
        <v>64</v>
      </c>
      <c r="B13215" t="s">
        <v>69</v>
      </c>
      <c r="C13215" t="s">
        <v>54</v>
      </c>
      <c r="D13215" s="7">
        <v>41141</v>
      </c>
      <c r="E13215" t="s">
        <v>92</v>
      </c>
      <c r="R13215">
        <v>11</v>
      </c>
      <c r="S13215">
        <v>45.339810389941697</v>
      </c>
      <c r="T13215">
        <v>6.7334842681884801</v>
      </c>
      <c r="U13215">
        <v>79.678039550781307</v>
      </c>
      <c r="V13215">
        <v>97.199996948242202</v>
      </c>
    </row>
    <row r="13216" spans="1:22">
      <c r="A13216" t="s">
        <v>64</v>
      </c>
      <c r="B13216" t="s">
        <v>69</v>
      </c>
      <c r="C13216" t="s">
        <v>54</v>
      </c>
      <c r="D13216" s="7">
        <v>41141</v>
      </c>
      <c r="E13216" t="s">
        <v>93</v>
      </c>
      <c r="R13216">
        <v>11</v>
      </c>
      <c r="S13216">
        <v>42.158956513241897</v>
      </c>
      <c r="T13216">
        <v>6.4929928779602104</v>
      </c>
      <c r="U13216">
        <v>79.678039550781307</v>
      </c>
      <c r="V13216">
        <v>97.199996948242202</v>
      </c>
    </row>
    <row r="13217" spans="1:22">
      <c r="A13217" t="s">
        <v>64</v>
      </c>
      <c r="B13217" t="s">
        <v>69</v>
      </c>
      <c r="C13217" t="s">
        <v>54</v>
      </c>
      <c r="D13217" s="7">
        <v>41141</v>
      </c>
      <c r="E13217" t="s">
        <v>94</v>
      </c>
      <c r="R13217">
        <v>11</v>
      </c>
      <c r="S13217">
        <v>33.622066561547598</v>
      </c>
      <c r="T13217">
        <v>5.7984538078308097</v>
      </c>
      <c r="U13217">
        <v>79.678039550781307</v>
      </c>
      <c r="V13217">
        <v>97.199996948242202</v>
      </c>
    </row>
    <row r="13218" spans="1:22">
      <c r="A13218" t="s">
        <v>64</v>
      </c>
      <c r="B13218" t="s">
        <v>69</v>
      </c>
      <c r="C13218" t="s">
        <v>54</v>
      </c>
      <c r="D13218" s="7">
        <v>41141</v>
      </c>
      <c r="E13218" t="s">
        <v>95</v>
      </c>
      <c r="R13218">
        <v>11</v>
      </c>
      <c r="S13218">
        <v>25.553114860232199</v>
      </c>
      <c r="T13218">
        <v>5.0550088882446298</v>
      </c>
      <c r="U13218">
        <v>79.678039550781307</v>
      </c>
      <c r="V13218">
        <v>97.199996948242202</v>
      </c>
    </row>
    <row r="13219" spans="1:22">
      <c r="A13219" t="s">
        <v>64</v>
      </c>
      <c r="B13219" t="s">
        <v>69</v>
      </c>
      <c r="C13219" t="s">
        <v>54</v>
      </c>
      <c r="D13219" s="7">
        <v>41141</v>
      </c>
      <c r="E13219" t="s">
        <v>96</v>
      </c>
      <c r="R13219">
        <v>11</v>
      </c>
      <c r="S13219">
        <v>24.162310623198401</v>
      </c>
      <c r="T13219">
        <v>4.9155173301696804</v>
      </c>
      <c r="U13219">
        <v>79.678039550781307</v>
      </c>
      <c r="V13219">
        <v>97.199996948242202</v>
      </c>
    </row>
    <row r="13220" spans="1:22">
      <c r="A13220" t="s">
        <v>64</v>
      </c>
      <c r="B13220" t="s">
        <v>69</v>
      </c>
      <c r="C13220" t="s">
        <v>54</v>
      </c>
      <c r="D13220" s="7">
        <v>41141</v>
      </c>
      <c r="E13220" t="s">
        <v>97</v>
      </c>
      <c r="R13220">
        <v>11</v>
      </c>
      <c r="S13220">
        <v>16.847204496091098</v>
      </c>
      <c r="T13220">
        <v>4.1045346260070801</v>
      </c>
      <c r="U13220">
        <v>79.678039550781307</v>
      </c>
      <c r="V13220">
        <v>97.199996948242202</v>
      </c>
    </row>
    <row r="13221" spans="1:22">
      <c r="A13221" t="s">
        <v>64</v>
      </c>
      <c r="B13221" t="s">
        <v>69</v>
      </c>
      <c r="C13221" t="s">
        <v>54</v>
      </c>
      <c r="D13221" s="7">
        <v>41141</v>
      </c>
      <c r="E13221" t="s">
        <v>98</v>
      </c>
      <c r="R13221">
        <v>11</v>
      </c>
      <c r="S13221">
        <v>17.894037779393599</v>
      </c>
      <c r="T13221">
        <v>4.2301344871520996</v>
      </c>
      <c r="U13221">
        <v>79.678039550781307</v>
      </c>
      <c r="V13221">
        <v>97.199996948242202</v>
      </c>
    </row>
    <row r="13222" spans="1:22">
      <c r="A13222" t="s">
        <v>64</v>
      </c>
      <c r="B13222" t="s">
        <v>69</v>
      </c>
      <c r="C13222" t="s">
        <v>54</v>
      </c>
      <c r="D13222" s="7">
        <v>41141</v>
      </c>
      <c r="E13222" t="s">
        <v>99</v>
      </c>
      <c r="R13222">
        <v>11</v>
      </c>
      <c r="S13222">
        <v>18.050249508662301</v>
      </c>
      <c r="T13222">
        <v>4.2485585212707502</v>
      </c>
      <c r="U13222">
        <v>79.678039550781307</v>
      </c>
      <c r="V13222">
        <v>97.199996948242202</v>
      </c>
    </row>
    <row r="13223" spans="1:22">
      <c r="A13223" t="s">
        <v>64</v>
      </c>
      <c r="B13223" t="s">
        <v>69</v>
      </c>
      <c r="C13223" t="s">
        <v>54</v>
      </c>
      <c r="D13223" s="7">
        <v>41141</v>
      </c>
      <c r="E13223" t="s">
        <v>100</v>
      </c>
      <c r="R13223">
        <v>11</v>
      </c>
      <c r="S13223">
        <v>16.382118371204601</v>
      </c>
      <c r="T13223">
        <v>4.0474829673767099</v>
      </c>
      <c r="U13223">
        <v>79.678039550781307</v>
      </c>
      <c r="V13223">
        <v>97.199996948242202</v>
      </c>
    </row>
    <row r="13224" spans="1:22">
      <c r="A13224" t="s">
        <v>64</v>
      </c>
      <c r="B13224" t="s">
        <v>69</v>
      </c>
      <c r="C13224" t="s">
        <v>54</v>
      </c>
      <c r="D13224" s="7">
        <v>41141</v>
      </c>
      <c r="E13224" t="s">
        <v>101</v>
      </c>
      <c r="R13224">
        <v>11</v>
      </c>
      <c r="S13224">
        <v>16.837525602022701</v>
      </c>
      <c r="T13224">
        <v>4.1033554077148402</v>
      </c>
      <c r="U13224">
        <v>79.678039550781307</v>
      </c>
      <c r="V13224">
        <v>97.199996948242202</v>
      </c>
    </row>
    <row r="13225" spans="1:22">
      <c r="A13225" t="s">
        <v>64</v>
      </c>
      <c r="B13225" t="s">
        <v>69</v>
      </c>
      <c r="C13225" t="s">
        <v>54</v>
      </c>
      <c r="D13225" s="7">
        <v>41141</v>
      </c>
      <c r="E13225" t="s">
        <v>102</v>
      </c>
      <c r="R13225">
        <v>11</v>
      </c>
      <c r="S13225">
        <v>16.147122393151399</v>
      </c>
      <c r="T13225">
        <v>4.0183482170104998</v>
      </c>
      <c r="U13225">
        <v>79.678039550781307</v>
      </c>
      <c r="V13225">
        <v>97.199996948242202</v>
      </c>
    </row>
    <row r="13226" spans="1:22">
      <c r="A13226" t="s">
        <v>64</v>
      </c>
      <c r="B13226" t="s">
        <v>69</v>
      </c>
      <c r="C13226" t="s">
        <v>54</v>
      </c>
      <c r="D13226" s="7">
        <v>41148</v>
      </c>
      <c r="E13226" t="s">
        <v>79</v>
      </c>
      <c r="R13226">
        <v>11</v>
      </c>
      <c r="S13226">
        <v>16.406688633310299</v>
      </c>
      <c r="T13226">
        <v>4.0505170822143599</v>
      </c>
      <c r="U13226">
        <v>76.201309204101605</v>
      </c>
      <c r="V13226">
        <v>97.75</v>
      </c>
    </row>
    <row r="13227" spans="1:22">
      <c r="A13227" t="s">
        <v>64</v>
      </c>
      <c r="B13227" t="s">
        <v>69</v>
      </c>
      <c r="C13227" t="s">
        <v>54</v>
      </c>
      <c r="D13227" s="7">
        <v>41148</v>
      </c>
      <c r="E13227" t="s">
        <v>80</v>
      </c>
      <c r="R13227">
        <v>11</v>
      </c>
      <c r="S13227">
        <v>19.022006561580401</v>
      </c>
      <c r="T13227">
        <v>4.3614225387573198</v>
      </c>
      <c r="U13227">
        <v>76.201309204101605</v>
      </c>
      <c r="V13227">
        <v>97.75</v>
      </c>
    </row>
    <row r="13228" spans="1:22">
      <c r="A13228" t="s">
        <v>64</v>
      </c>
      <c r="B13228" t="s">
        <v>69</v>
      </c>
      <c r="C13228" t="s">
        <v>54</v>
      </c>
      <c r="D13228" s="7">
        <v>41148</v>
      </c>
      <c r="E13228" t="s">
        <v>81</v>
      </c>
      <c r="R13228">
        <v>11</v>
      </c>
      <c r="S13228">
        <v>20.020716600817</v>
      </c>
      <c r="T13228">
        <v>4.4744515419006303</v>
      </c>
      <c r="U13228">
        <v>76.201309204101605</v>
      </c>
      <c r="V13228">
        <v>97.75</v>
      </c>
    </row>
    <row r="13229" spans="1:22">
      <c r="A13229" t="s">
        <v>64</v>
      </c>
      <c r="B13229" t="s">
        <v>69</v>
      </c>
      <c r="C13229" t="s">
        <v>54</v>
      </c>
      <c r="D13229" s="7">
        <v>41148</v>
      </c>
      <c r="E13229" t="s">
        <v>82</v>
      </c>
      <c r="R13229">
        <v>11</v>
      </c>
      <c r="S13229">
        <v>21.156318672092301</v>
      </c>
      <c r="T13229">
        <v>4.5995998382568404</v>
      </c>
      <c r="U13229">
        <v>76.201309204101605</v>
      </c>
      <c r="V13229">
        <v>97.75</v>
      </c>
    </row>
    <row r="13230" spans="1:22">
      <c r="A13230" t="s">
        <v>64</v>
      </c>
      <c r="B13230" t="s">
        <v>69</v>
      </c>
      <c r="C13230" t="s">
        <v>54</v>
      </c>
      <c r="D13230" s="7">
        <v>41148</v>
      </c>
      <c r="E13230" t="s">
        <v>83</v>
      </c>
      <c r="R13230">
        <v>11</v>
      </c>
      <c r="S13230">
        <v>19.445091692347201</v>
      </c>
      <c r="T13230">
        <v>4.4096589088439897</v>
      </c>
      <c r="U13230">
        <v>76.201309204101605</v>
      </c>
      <c r="V13230">
        <v>97.75</v>
      </c>
    </row>
    <row r="13231" spans="1:22">
      <c r="A13231" t="s">
        <v>64</v>
      </c>
      <c r="B13231" t="s">
        <v>69</v>
      </c>
      <c r="C13231" t="s">
        <v>54</v>
      </c>
      <c r="D13231" s="7">
        <v>41148</v>
      </c>
      <c r="E13231" t="s">
        <v>84</v>
      </c>
      <c r="R13231">
        <v>11</v>
      </c>
      <c r="S13231">
        <v>16.867013210608999</v>
      </c>
      <c r="T13231">
        <v>4.1069469451904297</v>
      </c>
      <c r="U13231">
        <v>76.201309204101605</v>
      </c>
      <c r="V13231">
        <v>97.75</v>
      </c>
    </row>
    <row r="13232" spans="1:22">
      <c r="A13232" t="s">
        <v>64</v>
      </c>
      <c r="B13232" t="s">
        <v>69</v>
      </c>
      <c r="C13232" t="s">
        <v>54</v>
      </c>
      <c r="D13232" s="7">
        <v>41148</v>
      </c>
      <c r="E13232" t="s">
        <v>85</v>
      </c>
      <c r="R13232">
        <v>11</v>
      </c>
      <c r="S13232">
        <v>19.4863557069366</v>
      </c>
      <c r="T13232">
        <v>4.4143352508544904</v>
      </c>
      <c r="U13232">
        <v>76.201309204101605</v>
      </c>
      <c r="V13232">
        <v>97.75</v>
      </c>
    </row>
    <row r="13233" spans="1:22">
      <c r="A13233" t="s">
        <v>64</v>
      </c>
      <c r="B13233" t="s">
        <v>69</v>
      </c>
      <c r="C13233" t="s">
        <v>54</v>
      </c>
      <c r="D13233" s="7">
        <v>41148</v>
      </c>
      <c r="E13233" t="s">
        <v>86</v>
      </c>
      <c r="R13233">
        <v>11</v>
      </c>
      <c r="S13233">
        <v>20.371877877251102</v>
      </c>
      <c r="T13233">
        <v>4.5135216712951696</v>
      </c>
      <c r="U13233">
        <v>76.201309204101605</v>
      </c>
      <c r="V13233">
        <v>97.75</v>
      </c>
    </row>
    <row r="13234" spans="1:22">
      <c r="A13234" t="s">
        <v>64</v>
      </c>
      <c r="B13234" t="s">
        <v>69</v>
      </c>
      <c r="C13234" t="s">
        <v>54</v>
      </c>
      <c r="D13234" s="7">
        <v>41148</v>
      </c>
      <c r="E13234" t="s">
        <v>87</v>
      </c>
      <c r="R13234">
        <v>11</v>
      </c>
      <c r="S13234">
        <v>27.2067065793692</v>
      </c>
      <c r="T13234">
        <v>5.2160048484802202</v>
      </c>
      <c r="U13234">
        <v>76.201309204101605</v>
      </c>
      <c r="V13234">
        <v>97.75</v>
      </c>
    </row>
    <row r="13235" spans="1:22">
      <c r="A13235" t="s">
        <v>64</v>
      </c>
      <c r="B13235" t="s">
        <v>69</v>
      </c>
      <c r="C13235" t="s">
        <v>54</v>
      </c>
      <c r="D13235" s="7">
        <v>41148</v>
      </c>
      <c r="E13235" t="s">
        <v>88</v>
      </c>
      <c r="R13235">
        <v>11</v>
      </c>
      <c r="S13235">
        <v>33.5628459937709</v>
      </c>
      <c r="T13235">
        <v>5.7933449745178196</v>
      </c>
      <c r="U13235">
        <v>76.201309204101605</v>
      </c>
      <c r="V13235">
        <v>97.75</v>
      </c>
    </row>
    <row r="13236" spans="1:22">
      <c r="A13236" t="s">
        <v>64</v>
      </c>
      <c r="B13236" t="s">
        <v>69</v>
      </c>
      <c r="C13236" t="s">
        <v>54</v>
      </c>
      <c r="D13236" s="7">
        <v>41148</v>
      </c>
      <c r="E13236" t="s">
        <v>89</v>
      </c>
      <c r="R13236">
        <v>11</v>
      </c>
      <c r="S13236">
        <v>35.291316593890102</v>
      </c>
      <c r="T13236">
        <v>5.9406495094299299</v>
      </c>
      <c r="U13236">
        <v>76.201309204101605</v>
      </c>
      <c r="V13236">
        <v>97.75</v>
      </c>
    </row>
    <row r="13237" spans="1:22">
      <c r="A13237" t="s">
        <v>64</v>
      </c>
      <c r="B13237" t="s">
        <v>69</v>
      </c>
      <c r="C13237" t="s">
        <v>54</v>
      </c>
      <c r="D13237" s="7">
        <v>41148</v>
      </c>
      <c r="E13237" t="s">
        <v>90</v>
      </c>
      <c r="R13237">
        <v>11</v>
      </c>
      <c r="S13237">
        <v>38.630844234658298</v>
      </c>
      <c r="T13237">
        <v>6.21537160873413</v>
      </c>
      <c r="U13237">
        <v>76.201309204101605</v>
      </c>
      <c r="V13237">
        <v>97.75</v>
      </c>
    </row>
    <row r="13238" spans="1:22">
      <c r="A13238" t="s">
        <v>64</v>
      </c>
      <c r="B13238" t="s">
        <v>69</v>
      </c>
      <c r="C13238" t="s">
        <v>54</v>
      </c>
      <c r="D13238" s="7">
        <v>41148</v>
      </c>
      <c r="E13238" t="s">
        <v>91</v>
      </c>
      <c r="R13238">
        <v>11</v>
      </c>
      <c r="S13238">
        <v>45.216869768483797</v>
      </c>
      <c r="T13238">
        <v>6.7243490219116202</v>
      </c>
      <c r="U13238">
        <v>76.201309204101605</v>
      </c>
      <c r="V13238">
        <v>97.75</v>
      </c>
    </row>
    <row r="13239" spans="1:22">
      <c r="A13239" t="s">
        <v>64</v>
      </c>
      <c r="B13239" t="s">
        <v>69</v>
      </c>
      <c r="C13239" t="s">
        <v>54</v>
      </c>
      <c r="D13239" s="7">
        <v>41148</v>
      </c>
      <c r="E13239" t="s">
        <v>92</v>
      </c>
      <c r="R13239">
        <v>11</v>
      </c>
      <c r="S13239">
        <v>45.4119080959047</v>
      </c>
      <c r="T13239">
        <v>6.7388358116149902</v>
      </c>
      <c r="U13239">
        <v>76.201309204101605</v>
      </c>
      <c r="V13239">
        <v>97.75</v>
      </c>
    </row>
    <row r="13240" spans="1:22">
      <c r="A13240" t="s">
        <v>64</v>
      </c>
      <c r="B13240" t="s">
        <v>69</v>
      </c>
      <c r="C13240" t="s">
        <v>54</v>
      </c>
      <c r="D13240" s="7">
        <v>41148</v>
      </c>
      <c r="E13240" t="s">
        <v>93</v>
      </c>
      <c r="R13240">
        <v>11</v>
      </c>
      <c r="S13240">
        <v>42.198112692682301</v>
      </c>
      <c r="T13240">
        <v>6.4960074424743697</v>
      </c>
      <c r="U13240">
        <v>76.201309204101605</v>
      </c>
      <c r="V13240">
        <v>97.75</v>
      </c>
    </row>
    <row r="13241" spans="1:22">
      <c r="A13241" t="s">
        <v>64</v>
      </c>
      <c r="B13241" t="s">
        <v>69</v>
      </c>
      <c r="C13241" t="s">
        <v>54</v>
      </c>
      <c r="D13241" s="7">
        <v>41148</v>
      </c>
      <c r="E13241" t="s">
        <v>94</v>
      </c>
      <c r="R13241">
        <v>11</v>
      </c>
      <c r="S13241">
        <v>33.803867247807098</v>
      </c>
      <c r="T13241">
        <v>5.81410932540894</v>
      </c>
      <c r="U13241">
        <v>76.201309204101605</v>
      </c>
      <c r="V13241">
        <v>97.75</v>
      </c>
    </row>
    <row r="13242" spans="1:22">
      <c r="A13242" t="s">
        <v>64</v>
      </c>
      <c r="B13242" t="s">
        <v>69</v>
      </c>
      <c r="C13242" t="s">
        <v>54</v>
      </c>
      <c r="D13242" s="7">
        <v>41148</v>
      </c>
      <c r="E13242" t="s">
        <v>95</v>
      </c>
      <c r="R13242">
        <v>11</v>
      </c>
      <c r="S13242">
        <v>25.8047908209846</v>
      </c>
      <c r="T13242">
        <v>5.0798416137695304</v>
      </c>
      <c r="U13242">
        <v>76.201309204101605</v>
      </c>
      <c r="V13242">
        <v>97.75</v>
      </c>
    </row>
    <row r="13243" spans="1:22">
      <c r="A13243" t="s">
        <v>64</v>
      </c>
      <c r="B13243" t="s">
        <v>69</v>
      </c>
      <c r="C13243" t="s">
        <v>54</v>
      </c>
      <c r="D13243" s="7">
        <v>41148</v>
      </c>
      <c r="E13243" t="s">
        <v>96</v>
      </c>
      <c r="R13243">
        <v>11</v>
      </c>
      <c r="S13243">
        <v>24.239430160975001</v>
      </c>
      <c r="T13243">
        <v>4.9233555793762198</v>
      </c>
      <c r="U13243">
        <v>76.201309204101605</v>
      </c>
      <c r="V13243">
        <v>97.75</v>
      </c>
    </row>
    <row r="13244" spans="1:22">
      <c r="A13244" t="s">
        <v>64</v>
      </c>
      <c r="B13244" t="s">
        <v>69</v>
      </c>
      <c r="C13244" t="s">
        <v>54</v>
      </c>
      <c r="D13244" s="7">
        <v>41148</v>
      </c>
      <c r="E13244" t="s">
        <v>97</v>
      </c>
      <c r="R13244">
        <v>11</v>
      </c>
      <c r="S13244">
        <v>16.7512120528102</v>
      </c>
      <c r="T13244">
        <v>4.0928244590759304</v>
      </c>
      <c r="U13244">
        <v>76.201309204101605</v>
      </c>
      <c r="V13244">
        <v>97.75</v>
      </c>
    </row>
    <row r="13245" spans="1:22">
      <c r="A13245" t="s">
        <v>64</v>
      </c>
      <c r="B13245" t="s">
        <v>69</v>
      </c>
      <c r="C13245" t="s">
        <v>54</v>
      </c>
      <c r="D13245" s="7">
        <v>41148</v>
      </c>
      <c r="E13245" t="s">
        <v>98</v>
      </c>
      <c r="R13245">
        <v>11</v>
      </c>
      <c r="S13245">
        <v>17.716115447556401</v>
      </c>
      <c r="T13245">
        <v>4.2090516090393102</v>
      </c>
      <c r="U13245">
        <v>76.201309204101605</v>
      </c>
      <c r="V13245">
        <v>97.75</v>
      </c>
    </row>
    <row r="13246" spans="1:22">
      <c r="A13246" t="s">
        <v>64</v>
      </c>
      <c r="B13246" t="s">
        <v>69</v>
      </c>
      <c r="C13246" t="s">
        <v>54</v>
      </c>
      <c r="D13246" s="7">
        <v>41148</v>
      </c>
      <c r="E13246" t="s">
        <v>99</v>
      </c>
      <c r="R13246">
        <v>11</v>
      </c>
      <c r="S13246">
        <v>17.890895298463899</v>
      </c>
      <c r="T13246">
        <v>4.2297630310058603</v>
      </c>
      <c r="U13246">
        <v>76.201309204101605</v>
      </c>
      <c r="V13246">
        <v>97.75</v>
      </c>
    </row>
    <row r="13247" spans="1:22">
      <c r="A13247" t="s">
        <v>64</v>
      </c>
      <c r="B13247" t="s">
        <v>69</v>
      </c>
      <c r="C13247" t="s">
        <v>54</v>
      </c>
      <c r="D13247" s="7">
        <v>41148</v>
      </c>
      <c r="E13247" t="s">
        <v>100</v>
      </c>
      <c r="R13247">
        <v>11</v>
      </c>
      <c r="S13247">
        <v>16.236071012543999</v>
      </c>
      <c r="T13247">
        <v>4.0294008255004901</v>
      </c>
      <c r="U13247">
        <v>76.201309204101605</v>
      </c>
      <c r="V13247">
        <v>97.75</v>
      </c>
    </row>
    <row r="13248" spans="1:22">
      <c r="A13248" t="s">
        <v>64</v>
      </c>
      <c r="B13248" t="s">
        <v>69</v>
      </c>
      <c r="C13248" t="s">
        <v>54</v>
      </c>
      <c r="D13248" s="7">
        <v>41148</v>
      </c>
      <c r="E13248" t="s">
        <v>101</v>
      </c>
      <c r="R13248">
        <v>11</v>
      </c>
      <c r="S13248">
        <v>16.632421981596298</v>
      </c>
      <c r="T13248">
        <v>4.07828664779663</v>
      </c>
      <c r="U13248">
        <v>76.201309204101605</v>
      </c>
      <c r="V13248">
        <v>97.75</v>
      </c>
    </row>
    <row r="13249" spans="1:22">
      <c r="A13249" t="s">
        <v>64</v>
      </c>
      <c r="B13249" t="s">
        <v>69</v>
      </c>
      <c r="C13249" t="s">
        <v>54</v>
      </c>
      <c r="D13249" s="7">
        <v>41148</v>
      </c>
      <c r="E13249" t="s">
        <v>102</v>
      </c>
      <c r="R13249">
        <v>11</v>
      </c>
      <c r="S13249">
        <v>15.922309048412201</v>
      </c>
      <c r="T13249">
        <v>3.9902768135070801</v>
      </c>
      <c r="U13249">
        <v>76.201309204101605</v>
      </c>
      <c r="V13249">
        <v>97.75</v>
      </c>
    </row>
    <row r="13250" spans="1:22">
      <c r="A13250" t="s">
        <v>64</v>
      </c>
      <c r="B13250" t="s">
        <v>69</v>
      </c>
      <c r="C13250" t="s">
        <v>54</v>
      </c>
      <c r="D13250" s="7">
        <v>41150</v>
      </c>
      <c r="E13250" t="s">
        <v>79</v>
      </c>
      <c r="R13250">
        <v>11</v>
      </c>
      <c r="S13250">
        <v>18.261159556044699</v>
      </c>
      <c r="T13250">
        <v>4.2733078002929696</v>
      </c>
      <c r="U13250">
        <v>80.470520019531307</v>
      </c>
      <c r="V13250">
        <v>102</v>
      </c>
    </row>
    <row r="13251" spans="1:22">
      <c r="A13251" t="s">
        <v>64</v>
      </c>
      <c r="B13251" t="s">
        <v>69</v>
      </c>
      <c r="C13251" t="s">
        <v>54</v>
      </c>
      <c r="D13251" s="7">
        <v>41150</v>
      </c>
      <c r="E13251" t="s">
        <v>80</v>
      </c>
      <c r="R13251">
        <v>11</v>
      </c>
      <c r="S13251">
        <v>21.161363471060199</v>
      </c>
      <c r="T13251">
        <v>4.6001482009887704</v>
      </c>
      <c r="U13251">
        <v>80.470520019531307</v>
      </c>
      <c r="V13251">
        <v>102</v>
      </c>
    </row>
    <row r="13252" spans="1:22">
      <c r="A13252" t="s">
        <v>64</v>
      </c>
      <c r="B13252" t="s">
        <v>69</v>
      </c>
      <c r="C13252" t="s">
        <v>54</v>
      </c>
      <c r="D13252" s="7">
        <v>41150</v>
      </c>
      <c r="E13252" t="s">
        <v>81</v>
      </c>
      <c r="R13252">
        <v>11</v>
      </c>
      <c r="S13252">
        <v>22.310878033044901</v>
      </c>
      <c r="T13252">
        <v>4.7234392166137704</v>
      </c>
      <c r="U13252">
        <v>80.470520019531307</v>
      </c>
      <c r="V13252">
        <v>102</v>
      </c>
    </row>
    <row r="13253" spans="1:22">
      <c r="A13253" t="s">
        <v>64</v>
      </c>
      <c r="B13253" t="s">
        <v>69</v>
      </c>
      <c r="C13253" t="s">
        <v>54</v>
      </c>
      <c r="D13253" s="7">
        <v>41150</v>
      </c>
      <c r="E13253" t="s">
        <v>82</v>
      </c>
      <c r="R13253">
        <v>11</v>
      </c>
      <c r="S13253">
        <v>23.705618994290699</v>
      </c>
      <c r="T13253">
        <v>4.8688416481018102</v>
      </c>
      <c r="U13253">
        <v>80.470520019531307</v>
      </c>
      <c r="V13253">
        <v>102</v>
      </c>
    </row>
    <row r="13254" spans="1:22">
      <c r="A13254" t="s">
        <v>64</v>
      </c>
      <c r="B13254" t="s">
        <v>69</v>
      </c>
      <c r="C13254" t="s">
        <v>54</v>
      </c>
      <c r="D13254" s="7">
        <v>41150</v>
      </c>
      <c r="E13254" t="s">
        <v>83</v>
      </c>
      <c r="R13254">
        <v>11</v>
      </c>
      <c r="S13254">
        <v>21.614745492130201</v>
      </c>
      <c r="T13254">
        <v>4.6491661071777299</v>
      </c>
      <c r="U13254">
        <v>80.470520019531307</v>
      </c>
      <c r="V13254">
        <v>102</v>
      </c>
    </row>
    <row r="13255" spans="1:22">
      <c r="A13255" t="s">
        <v>64</v>
      </c>
      <c r="B13255" t="s">
        <v>69</v>
      </c>
      <c r="C13255" t="s">
        <v>54</v>
      </c>
      <c r="D13255" s="7">
        <v>41150</v>
      </c>
      <c r="E13255" t="s">
        <v>84</v>
      </c>
      <c r="R13255">
        <v>11</v>
      </c>
      <c r="S13255">
        <v>18.594345657349798</v>
      </c>
      <c r="T13255">
        <v>4.31211614608765</v>
      </c>
      <c r="U13255">
        <v>80.470520019531307</v>
      </c>
      <c r="V13255">
        <v>102</v>
      </c>
    </row>
    <row r="13256" spans="1:22">
      <c r="A13256" t="s">
        <v>64</v>
      </c>
      <c r="B13256" t="s">
        <v>69</v>
      </c>
      <c r="C13256" t="s">
        <v>54</v>
      </c>
      <c r="D13256" s="7">
        <v>41150</v>
      </c>
      <c r="E13256" t="s">
        <v>85</v>
      </c>
      <c r="R13256">
        <v>11</v>
      </c>
      <c r="S13256">
        <v>21.228305576380301</v>
      </c>
      <c r="T13256">
        <v>4.6074185371398899</v>
      </c>
      <c r="U13256">
        <v>80.470520019531307</v>
      </c>
      <c r="V13256">
        <v>102</v>
      </c>
    </row>
    <row r="13257" spans="1:22">
      <c r="A13257" t="s">
        <v>64</v>
      </c>
      <c r="B13257" t="s">
        <v>69</v>
      </c>
      <c r="C13257" t="s">
        <v>54</v>
      </c>
      <c r="D13257" s="7">
        <v>41150</v>
      </c>
      <c r="E13257" t="s">
        <v>86</v>
      </c>
      <c r="R13257">
        <v>11</v>
      </c>
      <c r="S13257">
        <v>22.2227736823843</v>
      </c>
      <c r="T13257">
        <v>4.7141036987304696</v>
      </c>
      <c r="U13257">
        <v>80.470520019531307</v>
      </c>
      <c r="V13257">
        <v>102</v>
      </c>
    </row>
    <row r="13258" spans="1:22">
      <c r="A13258" t="s">
        <v>64</v>
      </c>
      <c r="B13258" t="s">
        <v>69</v>
      </c>
      <c r="C13258" t="s">
        <v>54</v>
      </c>
      <c r="D13258" s="7">
        <v>41150</v>
      </c>
      <c r="E13258" t="s">
        <v>87</v>
      </c>
      <c r="R13258">
        <v>11</v>
      </c>
      <c r="S13258">
        <v>29.3641672794386</v>
      </c>
      <c r="T13258">
        <v>5.4188714027404803</v>
      </c>
      <c r="U13258">
        <v>80.470520019531307</v>
      </c>
      <c r="V13258">
        <v>102</v>
      </c>
    </row>
    <row r="13259" spans="1:22">
      <c r="A13259" t="s">
        <v>64</v>
      </c>
      <c r="B13259" t="s">
        <v>69</v>
      </c>
      <c r="C13259" t="s">
        <v>54</v>
      </c>
      <c r="D13259" s="7">
        <v>41150</v>
      </c>
      <c r="E13259" t="s">
        <v>88</v>
      </c>
      <c r="R13259">
        <v>11</v>
      </c>
      <c r="S13259">
        <v>36.548281173090999</v>
      </c>
      <c r="T13259">
        <v>6.0455174446106001</v>
      </c>
      <c r="U13259">
        <v>80.470520019531307</v>
      </c>
      <c r="V13259">
        <v>102</v>
      </c>
    </row>
    <row r="13260" spans="1:22">
      <c r="A13260" t="s">
        <v>64</v>
      </c>
      <c r="B13260" t="s">
        <v>69</v>
      </c>
      <c r="C13260" t="s">
        <v>54</v>
      </c>
      <c r="D13260" s="7">
        <v>41150</v>
      </c>
      <c r="E13260" t="s">
        <v>89</v>
      </c>
      <c r="R13260">
        <v>11</v>
      </c>
      <c r="S13260">
        <v>38.694175231530799</v>
      </c>
      <c r="T13260">
        <v>6.2204642295837402</v>
      </c>
      <c r="U13260">
        <v>80.470520019531307</v>
      </c>
      <c r="V13260">
        <v>102</v>
      </c>
    </row>
    <row r="13261" spans="1:22">
      <c r="A13261" t="s">
        <v>64</v>
      </c>
      <c r="B13261" t="s">
        <v>69</v>
      </c>
      <c r="C13261" t="s">
        <v>54</v>
      </c>
      <c r="D13261" s="7">
        <v>41150</v>
      </c>
      <c r="E13261" t="s">
        <v>90</v>
      </c>
      <c r="R13261">
        <v>11</v>
      </c>
      <c r="S13261">
        <v>43.012700145613103</v>
      </c>
      <c r="T13261">
        <v>6.5584068298339799</v>
      </c>
      <c r="U13261">
        <v>80.470520019531307</v>
      </c>
      <c r="V13261">
        <v>102</v>
      </c>
    </row>
    <row r="13262" spans="1:22">
      <c r="A13262" t="s">
        <v>64</v>
      </c>
      <c r="B13262" t="s">
        <v>69</v>
      </c>
      <c r="C13262" t="s">
        <v>54</v>
      </c>
      <c r="D13262" s="7">
        <v>41150</v>
      </c>
      <c r="E13262" t="s">
        <v>91</v>
      </c>
      <c r="R13262">
        <v>11</v>
      </c>
      <c r="S13262">
        <v>49.670410340219</v>
      </c>
      <c r="T13262">
        <v>7.0477237701415998</v>
      </c>
      <c r="U13262">
        <v>80.470520019531307</v>
      </c>
      <c r="V13262">
        <v>102</v>
      </c>
    </row>
    <row r="13263" spans="1:22">
      <c r="A13263" t="s">
        <v>64</v>
      </c>
      <c r="B13263" t="s">
        <v>69</v>
      </c>
      <c r="C13263" t="s">
        <v>54</v>
      </c>
      <c r="D13263" s="7">
        <v>41150</v>
      </c>
      <c r="E13263" t="s">
        <v>92</v>
      </c>
      <c r="R13263">
        <v>11</v>
      </c>
      <c r="S13263">
        <v>49.905824238845497</v>
      </c>
      <c r="T13263">
        <v>7.0644054412841797</v>
      </c>
      <c r="U13263">
        <v>80.470520019531307</v>
      </c>
      <c r="V13263">
        <v>102</v>
      </c>
    </row>
    <row r="13264" spans="1:22">
      <c r="A13264" t="s">
        <v>64</v>
      </c>
      <c r="B13264" t="s">
        <v>69</v>
      </c>
      <c r="C13264" t="s">
        <v>54</v>
      </c>
      <c r="D13264" s="7">
        <v>41150</v>
      </c>
      <c r="E13264" t="s">
        <v>93</v>
      </c>
      <c r="R13264">
        <v>11</v>
      </c>
      <c r="S13264">
        <v>47.002446858681701</v>
      </c>
      <c r="T13264">
        <v>6.8558330535888699</v>
      </c>
      <c r="U13264">
        <v>80.470520019531307</v>
      </c>
      <c r="V13264">
        <v>102</v>
      </c>
    </row>
    <row r="13265" spans="1:22">
      <c r="A13265" t="s">
        <v>64</v>
      </c>
      <c r="B13265" t="s">
        <v>69</v>
      </c>
      <c r="C13265" t="s">
        <v>54</v>
      </c>
      <c r="D13265" s="7">
        <v>41150</v>
      </c>
      <c r="E13265" t="s">
        <v>94</v>
      </c>
      <c r="R13265">
        <v>11</v>
      </c>
      <c r="S13265">
        <v>37.597435442629802</v>
      </c>
      <c r="T13265">
        <v>6.13167476654053</v>
      </c>
      <c r="U13265">
        <v>80.470520019531307</v>
      </c>
      <c r="V13265">
        <v>102</v>
      </c>
    </row>
    <row r="13266" spans="1:22">
      <c r="A13266" t="s">
        <v>64</v>
      </c>
      <c r="B13266" t="s">
        <v>69</v>
      </c>
      <c r="C13266" t="s">
        <v>54</v>
      </c>
      <c r="D13266" s="7">
        <v>41150</v>
      </c>
      <c r="E13266" t="s">
        <v>95</v>
      </c>
      <c r="R13266">
        <v>11</v>
      </c>
      <c r="S13266">
        <v>28.462810513074398</v>
      </c>
      <c r="T13266">
        <v>5.3350548744201696</v>
      </c>
      <c r="U13266">
        <v>80.470520019531307</v>
      </c>
      <c r="V13266">
        <v>102</v>
      </c>
    </row>
    <row r="13267" spans="1:22">
      <c r="A13267" t="s">
        <v>64</v>
      </c>
      <c r="B13267" t="s">
        <v>69</v>
      </c>
      <c r="C13267" t="s">
        <v>54</v>
      </c>
      <c r="D13267" s="7">
        <v>41150</v>
      </c>
      <c r="E13267" t="s">
        <v>96</v>
      </c>
      <c r="R13267">
        <v>11</v>
      </c>
      <c r="S13267">
        <v>26.590410436893102</v>
      </c>
      <c r="T13267">
        <v>5.1565890312194798</v>
      </c>
      <c r="U13267">
        <v>80.470520019531307</v>
      </c>
      <c r="V13267">
        <v>102</v>
      </c>
    </row>
    <row r="13268" spans="1:22">
      <c r="A13268" t="s">
        <v>64</v>
      </c>
      <c r="B13268" t="s">
        <v>69</v>
      </c>
      <c r="C13268" t="s">
        <v>54</v>
      </c>
      <c r="D13268" s="7">
        <v>41150</v>
      </c>
      <c r="E13268" t="s">
        <v>97</v>
      </c>
      <c r="R13268">
        <v>11</v>
      </c>
      <c r="S13268">
        <v>18.550776140692498</v>
      </c>
      <c r="T13268">
        <v>4.3070611953735396</v>
      </c>
      <c r="U13268">
        <v>80.470520019531307</v>
      </c>
      <c r="V13268">
        <v>102</v>
      </c>
    </row>
    <row r="13269" spans="1:22">
      <c r="A13269" t="s">
        <v>64</v>
      </c>
      <c r="B13269" t="s">
        <v>69</v>
      </c>
      <c r="C13269" t="s">
        <v>54</v>
      </c>
      <c r="D13269" s="7">
        <v>41150</v>
      </c>
      <c r="E13269" t="s">
        <v>98</v>
      </c>
      <c r="R13269">
        <v>11</v>
      </c>
      <c r="S13269">
        <v>19.769405861467199</v>
      </c>
      <c r="T13269">
        <v>4.4462800025939897</v>
      </c>
      <c r="U13269">
        <v>80.470520019531307</v>
      </c>
      <c r="V13269">
        <v>102</v>
      </c>
    </row>
    <row r="13270" spans="1:22">
      <c r="A13270" t="s">
        <v>64</v>
      </c>
      <c r="B13270" t="s">
        <v>69</v>
      </c>
      <c r="C13270" t="s">
        <v>54</v>
      </c>
      <c r="D13270" s="7">
        <v>41150</v>
      </c>
      <c r="E13270" t="s">
        <v>99</v>
      </c>
      <c r="R13270">
        <v>11</v>
      </c>
      <c r="S13270">
        <v>19.943035735352399</v>
      </c>
      <c r="T13270">
        <v>4.4657626152038601</v>
      </c>
      <c r="U13270">
        <v>80.470520019531307</v>
      </c>
      <c r="V13270">
        <v>102</v>
      </c>
    </row>
    <row r="13271" spans="1:22">
      <c r="A13271" t="s">
        <v>64</v>
      </c>
      <c r="B13271" t="s">
        <v>69</v>
      </c>
      <c r="C13271" t="s">
        <v>54</v>
      </c>
      <c r="D13271" s="7">
        <v>41150</v>
      </c>
      <c r="E13271" t="s">
        <v>100</v>
      </c>
      <c r="R13271">
        <v>11</v>
      </c>
      <c r="S13271">
        <v>18.092331079971899</v>
      </c>
      <c r="T13271">
        <v>4.2535080909729004</v>
      </c>
      <c r="U13271">
        <v>80.470520019531307</v>
      </c>
      <c r="V13271">
        <v>102</v>
      </c>
    </row>
    <row r="13272" spans="1:22">
      <c r="A13272" t="s">
        <v>64</v>
      </c>
      <c r="B13272" t="s">
        <v>69</v>
      </c>
      <c r="C13272" t="s">
        <v>54</v>
      </c>
      <c r="D13272" s="7">
        <v>41150</v>
      </c>
      <c r="E13272" t="s">
        <v>101</v>
      </c>
      <c r="R13272">
        <v>11</v>
      </c>
      <c r="S13272">
        <v>18.626983274138201</v>
      </c>
      <c r="T13272">
        <v>4.3158988952636701</v>
      </c>
      <c r="U13272">
        <v>80.470520019531307</v>
      </c>
      <c r="V13272">
        <v>102</v>
      </c>
    </row>
    <row r="13273" spans="1:22">
      <c r="A13273" t="s">
        <v>64</v>
      </c>
      <c r="B13273" t="s">
        <v>69</v>
      </c>
      <c r="C13273" t="s">
        <v>54</v>
      </c>
      <c r="D13273" s="7">
        <v>41150</v>
      </c>
      <c r="E13273" t="s">
        <v>102</v>
      </c>
      <c r="R13273">
        <v>11</v>
      </c>
      <c r="S13273">
        <v>17.894412959227299</v>
      </c>
      <c r="T13273">
        <v>4.2301788330078098</v>
      </c>
      <c r="U13273">
        <v>80.470520019531307</v>
      </c>
      <c r="V13273">
        <v>102</v>
      </c>
    </row>
    <row r="13274" spans="1:22">
      <c r="A13274" t="s">
        <v>64</v>
      </c>
      <c r="B13274" t="s">
        <v>69</v>
      </c>
      <c r="C13274" t="s">
        <v>54</v>
      </c>
      <c r="D13274" s="7">
        <v>41162</v>
      </c>
      <c r="E13274" t="s">
        <v>79</v>
      </c>
      <c r="R13274">
        <v>11</v>
      </c>
      <c r="S13274">
        <v>16.628855632211501</v>
      </c>
      <c r="T13274">
        <v>4.0778493881225604</v>
      </c>
      <c r="U13274">
        <v>78.207176208496094</v>
      </c>
      <c r="V13274">
        <v>92.696189880371094</v>
      </c>
    </row>
    <row r="13275" spans="1:22">
      <c r="A13275" t="s">
        <v>64</v>
      </c>
      <c r="B13275" t="s">
        <v>69</v>
      </c>
      <c r="C13275" t="s">
        <v>54</v>
      </c>
      <c r="D13275" s="7">
        <v>41162</v>
      </c>
      <c r="E13275" t="s">
        <v>80</v>
      </c>
      <c r="R13275">
        <v>11</v>
      </c>
      <c r="S13275">
        <v>19.253866181288899</v>
      </c>
      <c r="T13275">
        <v>4.3879227638244602</v>
      </c>
      <c r="U13275">
        <v>78.207176208496094</v>
      </c>
      <c r="V13275">
        <v>92.696189880371094</v>
      </c>
    </row>
    <row r="13276" spans="1:22">
      <c r="A13276" t="s">
        <v>64</v>
      </c>
      <c r="B13276" t="s">
        <v>69</v>
      </c>
      <c r="C13276" t="s">
        <v>54</v>
      </c>
      <c r="D13276" s="7">
        <v>41162</v>
      </c>
      <c r="E13276" t="s">
        <v>81</v>
      </c>
      <c r="R13276">
        <v>11</v>
      </c>
      <c r="S13276">
        <v>20.179063087562099</v>
      </c>
      <c r="T13276">
        <v>4.4921112060546902</v>
      </c>
      <c r="U13276">
        <v>78.207176208496094</v>
      </c>
      <c r="V13276">
        <v>92.696189880371094</v>
      </c>
    </row>
    <row r="13277" spans="1:22">
      <c r="A13277" t="s">
        <v>64</v>
      </c>
      <c r="B13277" t="s">
        <v>69</v>
      </c>
      <c r="C13277" t="s">
        <v>54</v>
      </c>
      <c r="D13277" s="7">
        <v>41162</v>
      </c>
      <c r="E13277" t="s">
        <v>82</v>
      </c>
      <c r="R13277">
        <v>11</v>
      </c>
      <c r="S13277">
        <v>21.2955426368374</v>
      </c>
      <c r="T13277">
        <v>4.6147093772888201</v>
      </c>
      <c r="U13277">
        <v>78.207176208496094</v>
      </c>
      <c r="V13277">
        <v>92.696189880371094</v>
      </c>
    </row>
    <row r="13278" spans="1:22">
      <c r="A13278" t="s">
        <v>64</v>
      </c>
      <c r="B13278" t="s">
        <v>69</v>
      </c>
      <c r="C13278" t="s">
        <v>54</v>
      </c>
      <c r="D13278" s="7">
        <v>41162</v>
      </c>
      <c r="E13278" t="s">
        <v>83</v>
      </c>
      <c r="R13278">
        <v>11</v>
      </c>
      <c r="S13278">
        <v>19.608818048203801</v>
      </c>
      <c r="T13278">
        <v>4.4281845092773402</v>
      </c>
      <c r="U13278">
        <v>78.207176208496094</v>
      </c>
      <c r="V13278">
        <v>92.696189880371094</v>
      </c>
    </row>
    <row r="13279" spans="1:22">
      <c r="A13279" t="s">
        <v>64</v>
      </c>
      <c r="B13279" t="s">
        <v>69</v>
      </c>
      <c r="C13279" t="s">
        <v>54</v>
      </c>
      <c r="D13279" s="7">
        <v>41162</v>
      </c>
      <c r="E13279" t="s">
        <v>84</v>
      </c>
      <c r="R13279">
        <v>11</v>
      </c>
      <c r="S13279">
        <v>16.944927608311399</v>
      </c>
      <c r="T13279">
        <v>4.1164216995239302</v>
      </c>
      <c r="U13279">
        <v>78.207176208496094</v>
      </c>
      <c r="V13279">
        <v>92.696189880371094</v>
      </c>
    </row>
    <row r="13280" spans="1:22">
      <c r="A13280" t="s">
        <v>64</v>
      </c>
      <c r="B13280" t="s">
        <v>69</v>
      </c>
      <c r="C13280" t="s">
        <v>54</v>
      </c>
      <c r="D13280" s="7">
        <v>41162</v>
      </c>
      <c r="E13280" t="s">
        <v>85</v>
      </c>
      <c r="R13280">
        <v>11</v>
      </c>
      <c r="S13280">
        <v>19.439957264243301</v>
      </c>
      <c r="T13280">
        <v>4.4090766906738299</v>
      </c>
      <c r="U13280">
        <v>78.207176208496094</v>
      </c>
      <c r="V13280">
        <v>92.696189880371094</v>
      </c>
    </row>
    <row r="13281" spans="1:22">
      <c r="A13281" t="s">
        <v>64</v>
      </c>
      <c r="B13281" t="s">
        <v>69</v>
      </c>
      <c r="C13281" t="s">
        <v>54</v>
      </c>
      <c r="D13281" s="7">
        <v>41162</v>
      </c>
      <c r="E13281" t="s">
        <v>86</v>
      </c>
      <c r="R13281">
        <v>11</v>
      </c>
      <c r="S13281">
        <v>20.3367731714761</v>
      </c>
      <c r="T13281">
        <v>4.5096311569213903</v>
      </c>
      <c r="U13281">
        <v>78.207176208496094</v>
      </c>
      <c r="V13281">
        <v>92.696189880371094</v>
      </c>
    </row>
    <row r="13282" spans="1:22">
      <c r="A13282" t="s">
        <v>64</v>
      </c>
      <c r="B13282" t="s">
        <v>69</v>
      </c>
      <c r="C13282" t="s">
        <v>54</v>
      </c>
      <c r="D13282" s="7">
        <v>41162</v>
      </c>
      <c r="E13282" t="s">
        <v>87</v>
      </c>
      <c r="R13282">
        <v>11</v>
      </c>
      <c r="S13282">
        <v>26.770051745907299</v>
      </c>
      <c r="T13282">
        <v>5.1739783287048304</v>
      </c>
      <c r="U13282">
        <v>78.207176208496094</v>
      </c>
      <c r="V13282">
        <v>92.696189880371094</v>
      </c>
    </row>
    <row r="13283" spans="1:22">
      <c r="A13283" t="s">
        <v>64</v>
      </c>
      <c r="B13283" t="s">
        <v>69</v>
      </c>
      <c r="C13283" t="s">
        <v>54</v>
      </c>
      <c r="D13283" s="7">
        <v>41162</v>
      </c>
      <c r="E13283" t="s">
        <v>88</v>
      </c>
      <c r="R13283">
        <v>11</v>
      </c>
      <c r="S13283">
        <v>33.283116696684601</v>
      </c>
      <c r="T13283">
        <v>5.7691521644592303</v>
      </c>
      <c r="U13283">
        <v>78.207176208496094</v>
      </c>
      <c r="V13283">
        <v>92.696189880371094</v>
      </c>
    </row>
    <row r="13284" spans="1:22">
      <c r="A13284" t="s">
        <v>64</v>
      </c>
      <c r="B13284" t="s">
        <v>69</v>
      </c>
      <c r="C13284" t="s">
        <v>54</v>
      </c>
      <c r="D13284" s="7">
        <v>41162</v>
      </c>
      <c r="E13284" t="s">
        <v>89</v>
      </c>
      <c r="R13284">
        <v>11</v>
      </c>
      <c r="S13284">
        <v>35.006762001487203</v>
      </c>
      <c r="T13284">
        <v>5.9166512489318803</v>
      </c>
      <c r="U13284">
        <v>78.207176208496094</v>
      </c>
      <c r="V13284">
        <v>92.696189880371094</v>
      </c>
    </row>
    <row r="13285" spans="1:22">
      <c r="A13285" t="s">
        <v>64</v>
      </c>
      <c r="B13285" t="s">
        <v>69</v>
      </c>
      <c r="C13285" t="s">
        <v>54</v>
      </c>
      <c r="D13285" s="7">
        <v>41162</v>
      </c>
      <c r="E13285" t="s">
        <v>90</v>
      </c>
      <c r="R13285">
        <v>11</v>
      </c>
      <c r="S13285">
        <v>38.606687765652403</v>
      </c>
      <c r="T13285">
        <v>6.2134280204772896</v>
      </c>
      <c r="U13285">
        <v>78.207176208496094</v>
      </c>
      <c r="V13285">
        <v>92.696189880371094</v>
      </c>
    </row>
    <row r="13286" spans="1:22">
      <c r="A13286" t="s">
        <v>64</v>
      </c>
      <c r="B13286" t="s">
        <v>69</v>
      </c>
      <c r="C13286" t="s">
        <v>54</v>
      </c>
      <c r="D13286" s="7">
        <v>41162</v>
      </c>
      <c r="E13286" t="s">
        <v>91</v>
      </c>
      <c r="R13286">
        <v>11</v>
      </c>
      <c r="S13286">
        <v>45.243672993347197</v>
      </c>
      <c r="T13286">
        <v>6.7263417243957502</v>
      </c>
      <c r="U13286">
        <v>78.207176208496094</v>
      </c>
      <c r="V13286">
        <v>92.696189880371094</v>
      </c>
    </row>
    <row r="13287" spans="1:22">
      <c r="A13287" t="s">
        <v>64</v>
      </c>
      <c r="B13287" t="s">
        <v>69</v>
      </c>
      <c r="C13287" t="s">
        <v>54</v>
      </c>
      <c r="D13287" s="7">
        <v>41162</v>
      </c>
      <c r="E13287" t="s">
        <v>92</v>
      </c>
      <c r="R13287">
        <v>11</v>
      </c>
      <c r="S13287">
        <v>45.242261761696</v>
      </c>
      <c r="T13287">
        <v>6.7262368202209499</v>
      </c>
      <c r="U13287">
        <v>78.207176208496094</v>
      </c>
      <c r="V13287">
        <v>92.696189880371094</v>
      </c>
    </row>
    <row r="13288" spans="1:22">
      <c r="A13288" t="s">
        <v>64</v>
      </c>
      <c r="B13288" t="s">
        <v>69</v>
      </c>
      <c r="C13288" t="s">
        <v>54</v>
      </c>
      <c r="D13288" s="7">
        <v>41162</v>
      </c>
      <c r="E13288" t="s">
        <v>93</v>
      </c>
      <c r="R13288">
        <v>11</v>
      </c>
      <c r="S13288">
        <v>42.028080815926202</v>
      </c>
      <c r="T13288">
        <v>6.4829068183898899</v>
      </c>
      <c r="U13288">
        <v>78.207176208496094</v>
      </c>
      <c r="V13288">
        <v>92.696189880371094</v>
      </c>
    </row>
    <row r="13289" spans="1:22">
      <c r="A13289" t="s">
        <v>64</v>
      </c>
      <c r="B13289" t="s">
        <v>69</v>
      </c>
      <c r="C13289" t="s">
        <v>54</v>
      </c>
      <c r="D13289" s="7">
        <v>41162</v>
      </c>
      <c r="E13289" t="s">
        <v>94</v>
      </c>
      <c r="R13289">
        <v>11</v>
      </c>
      <c r="S13289">
        <v>34.320133880539501</v>
      </c>
      <c r="T13289">
        <v>5.8583388328552202</v>
      </c>
      <c r="U13289">
        <v>78.207176208496094</v>
      </c>
      <c r="V13289">
        <v>92.696189880371094</v>
      </c>
    </row>
    <row r="13290" spans="1:22">
      <c r="A13290" t="s">
        <v>64</v>
      </c>
      <c r="B13290" t="s">
        <v>69</v>
      </c>
      <c r="C13290" t="s">
        <v>54</v>
      </c>
      <c r="D13290" s="7">
        <v>41162</v>
      </c>
      <c r="E13290" t="s">
        <v>95</v>
      </c>
      <c r="R13290">
        <v>11</v>
      </c>
      <c r="S13290">
        <v>26.822449917810701</v>
      </c>
      <c r="T13290">
        <v>5.1790394783020002</v>
      </c>
      <c r="U13290">
        <v>78.207176208496094</v>
      </c>
      <c r="V13290">
        <v>92.696189880371094</v>
      </c>
    </row>
    <row r="13291" spans="1:22">
      <c r="A13291" t="s">
        <v>64</v>
      </c>
      <c r="B13291" t="s">
        <v>69</v>
      </c>
      <c r="C13291" t="s">
        <v>54</v>
      </c>
      <c r="D13291" s="7">
        <v>41162</v>
      </c>
      <c r="E13291" t="s">
        <v>96</v>
      </c>
      <c r="R13291">
        <v>11</v>
      </c>
      <c r="S13291">
        <v>24.574517839393799</v>
      </c>
      <c r="T13291">
        <v>4.9572691917419398</v>
      </c>
      <c r="U13291">
        <v>78.207176208496094</v>
      </c>
      <c r="V13291">
        <v>92.696189880371094</v>
      </c>
    </row>
    <row r="13292" spans="1:22">
      <c r="A13292" t="s">
        <v>64</v>
      </c>
      <c r="B13292" t="s">
        <v>69</v>
      </c>
      <c r="C13292" t="s">
        <v>54</v>
      </c>
      <c r="D13292" s="7">
        <v>41162</v>
      </c>
      <c r="E13292" t="s">
        <v>97</v>
      </c>
      <c r="R13292">
        <v>11</v>
      </c>
      <c r="S13292">
        <v>16.970187282285199</v>
      </c>
      <c r="T13292">
        <v>4.1194887161254901</v>
      </c>
      <c r="U13292">
        <v>78.207176208496094</v>
      </c>
      <c r="V13292">
        <v>92.696189880371094</v>
      </c>
    </row>
    <row r="13293" spans="1:22">
      <c r="A13293" t="s">
        <v>64</v>
      </c>
      <c r="B13293" t="s">
        <v>69</v>
      </c>
      <c r="C13293" t="s">
        <v>54</v>
      </c>
      <c r="D13293" s="7">
        <v>41162</v>
      </c>
      <c r="E13293" t="s">
        <v>98</v>
      </c>
      <c r="R13293">
        <v>11</v>
      </c>
      <c r="S13293">
        <v>17.920338126146799</v>
      </c>
      <c r="T13293">
        <v>4.2332420349121103</v>
      </c>
      <c r="U13293">
        <v>78.207176208496094</v>
      </c>
      <c r="V13293">
        <v>92.696189880371094</v>
      </c>
    </row>
    <row r="13294" spans="1:22">
      <c r="A13294" t="s">
        <v>64</v>
      </c>
      <c r="B13294" t="s">
        <v>69</v>
      </c>
      <c r="C13294" t="s">
        <v>54</v>
      </c>
      <c r="D13294" s="7">
        <v>41162</v>
      </c>
      <c r="E13294" t="s">
        <v>99</v>
      </c>
      <c r="R13294">
        <v>11</v>
      </c>
      <c r="S13294">
        <v>18.043487786057099</v>
      </c>
      <c r="T13294">
        <v>4.24776268005371</v>
      </c>
      <c r="U13294">
        <v>78.207176208496094</v>
      </c>
      <c r="V13294">
        <v>92.696189880371094</v>
      </c>
    </row>
    <row r="13295" spans="1:22">
      <c r="A13295" t="s">
        <v>64</v>
      </c>
      <c r="B13295" t="s">
        <v>69</v>
      </c>
      <c r="C13295" t="s">
        <v>54</v>
      </c>
      <c r="D13295" s="7">
        <v>41162</v>
      </c>
      <c r="E13295" t="s">
        <v>100</v>
      </c>
      <c r="R13295">
        <v>11</v>
      </c>
      <c r="S13295">
        <v>16.359113249251301</v>
      </c>
      <c r="T13295">
        <v>4.0446400642395002</v>
      </c>
      <c r="U13295">
        <v>78.207176208496094</v>
      </c>
      <c r="V13295">
        <v>92.696189880371094</v>
      </c>
    </row>
    <row r="13296" spans="1:22">
      <c r="A13296" t="s">
        <v>64</v>
      </c>
      <c r="B13296" t="s">
        <v>69</v>
      </c>
      <c r="C13296" t="s">
        <v>54</v>
      </c>
      <c r="D13296" s="7">
        <v>41162</v>
      </c>
      <c r="E13296" t="s">
        <v>101</v>
      </c>
      <c r="R13296">
        <v>11</v>
      </c>
      <c r="S13296">
        <v>16.821884004240001</v>
      </c>
      <c r="T13296">
        <v>4.1014490127563503</v>
      </c>
      <c r="U13296">
        <v>78.207176208496094</v>
      </c>
      <c r="V13296">
        <v>92.696189880371094</v>
      </c>
    </row>
    <row r="13297" spans="1:22">
      <c r="A13297" t="s">
        <v>64</v>
      </c>
      <c r="B13297" t="s">
        <v>69</v>
      </c>
      <c r="C13297" t="s">
        <v>54</v>
      </c>
      <c r="D13297" s="7">
        <v>41162</v>
      </c>
      <c r="E13297" t="s">
        <v>102</v>
      </c>
      <c r="R13297">
        <v>11</v>
      </c>
      <c r="S13297">
        <v>16.148743452527</v>
      </c>
      <c r="T13297">
        <v>4.0185499191284197</v>
      </c>
      <c r="U13297">
        <v>78.207176208496094</v>
      </c>
      <c r="V13297">
        <v>92.696189880371094</v>
      </c>
    </row>
    <row r="13298" spans="1:22">
      <c r="A13298" t="s">
        <v>64</v>
      </c>
      <c r="B13298" t="s">
        <v>69</v>
      </c>
      <c r="C13298" t="s">
        <v>54</v>
      </c>
      <c r="D13298" s="7">
        <v>41172</v>
      </c>
      <c r="E13298" t="s">
        <v>79</v>
      </c>
      <c r="R13298">
        <v>11</v>
      </c>
      <c r="S13298">
        <v>19.041585623650501</v>
      </c>
      <c r="T13298">
        <v>4.3636665344238299</v>
      </c>
      <c r="U13298">
        <v>77.130813598632798</v>
      </c>
      <c r="V13298">
        <v>99.699996948242202</v>
      </c>
    </row>
    <row r="13299" spans="1:22">
      <c r="A13299" t="s">
        <v>64</v>
      </c>
      <c r="B13299" t="s">
        <v>69</v>
      </c>
      <c r="C13299" t="s">
        <v>54</v>
      </c>
      <c r="D13299" s="7">
        <v>41172</v>
      </c>
      <c r="E13299" t="s">
        <v>80</v>
      </c>
      <c r="R13299">
        <v>11</v>
      </c>
      <c r="S13299">
        <v>22.1005417618371</v>
      </c>
      <c r="T13299">
        <v>4.7011213302612296</v>
      </c>
      <c r="U13299">
        <v>77.130813598632798</v>
      </c>
      <c r="V13299">
        <v>99.699996948242202</v>
      </c>
    </row>
    <row r="13300" spans="1:22">
      <c r="A13300" t="s">
        <v>64</v>
      </c>
      <c r="B13300" t="s">
        <v>69</v>
      </c>
      <c r="C13300" t="s">
        <v>54</v>
      </c>
      <c r="D13300" s="7">
        <v>41172</v>
      </c>
      <c r="E13300" t="s">
        <v>81</v>
      </c>
      <c r="R13300">
        <v>11</v>
      </c>
      <c r="S13300">
        <v>23.242276437768201</v>
      </c>
      <c r="T13300">
        <v>4.8210244178771999</v>
      </c>
      <c r="U13300">
        <v>77.130813598632798</v>
      </c>
      <c r="V13300">
        <v>99.699996948242202</v>
      </c>
    </row>
    <row r="13301" spans="1:22">
      <c r="A13301" t="s">
        <v>64</v>
      </c>
      <c r="B13301" t="s">
        <v>69</v>
      </c>
      <c r="C13301" t="s">
        <v>54</v>
      </c>
      <c r="D13301" s="7">
        <v>41172</v>
      </c>
      <c r="E13301" t="s">
        <v>82</v>
      </c>
      <c r="R13301">
        <v>11</v>
      </c>
      <c r="S13301">
        <v>24.529087513676401</v>
      </c>
      <c r="T13301">
        <v>4.9526848793029803</v>
      </c>
      <c r="U13301">
        <v>77.130813598632798</v>
      </c>
      <c r="V13301">
        <v>99.699996948242202</v>
      </c>
    </row>
    <row r="13302" spans="1:22">
      <c r="A13302" t="s">
        <v>64</v>
      </c>
      <c r="B13302" t="s">
        <v>69</v>
      </c>
      <c r="C13302" t="s">
        <v>54</v>
      </c>
      <c r="D13302" s="7">
        <v>41172</v>
      </c>
      <c r="E13302" t="s">
        <v>83</v>
      </c>
      <c r="R13302">
        <v>11</v>
      </c>
      <c r="S13302">
        <v>22.545665306103</v>
      </c>
      <c r="T13302">
        <v>4.7482275962829599</v>
      </c>
      <c r="U13302">
        <v>77.130813598632798</v>
      </c>
      <c r="V13302">
        <v>99.699996948242202</v>
      </c>
    </row>
    <row r="13303" spans="1:22">
      <c r="A13303" t="s">
        <v>64</v>
      </c>
      <c r="B13303" t="s">
        <v>69</v>
      </c>
      <c r="C13303" t="s">
        <v>54</v>
      </c>
      <c r="D13303" s="7">
        <v>41172</v>
      </c>
      <c r="E13303" t="s">
        <v>84</v>
      </c>
      <c r="R13303">
        <v>11</v>
      </c>
      <c r="S13303">
        <v>19.6516039242861</v>
      </c>
      <c r="T13303">
        <v>4.4330129623413104</v>
      </c>
      <c r="U13303">
        <v>77.130813598632798</v>
      </c>
      <c r="V13303">
        <v>99.699996948242202</v>
      </c>
    </row>
    <row r="13304" spans="1:22">
      <c r="A13304" t="s">
        <v>64</v>
      </c>
      <c r="B13304" t="s">
        <v>69</v>
      </c>
      <c r="C13304" t="s">
        <v>54</v>
      </c>
      <c r="D13304" s="7">
        <v>41172</v>
      </c>
      <c r="E13304" t="s">
        <v>85</v>
      </c>
      <c r="R13304">
        <v>11</v>
      </c>
      <c r="S13304">
        <v>22.747586865309401</v>
      </c>
      <c r="T13304">
        <v>4.7694430351257298</v>
      </c>
      <c r="U13304">
        <v>77.130813598632798</v>
      </c>
      <c r="V13304">
        <v>99.699996948242202</v>
      </c>
    </row>
    <row r="13305" spans="1:22">
      <c r="A13305" t="s">
        <v>64</v>
      </c>
      <c r="B13305" t="s">
        <v>69</v>
      </c>
      <c r="C13305" t="s">
        <v>54</v>
      </c>
      <c r="D13305" s="7">
        <v>41172</v>
      </c>
      <c r="E13305" t="s">
        <v>86</v>
      </c>
      <c r="R13305">
        <v>11</v>
      </c>
      <c r="S13305">
        <v>23.832671298061801</v>
      </c>
      <c r="T13305">
        <v>4.8818717002868697</v>
      </c>
      <c r="U13305">
        <v>77.130813598632798</v>
      </c>
      <c r="V13305">
        <v>99.699996948242202</v>
      </c>
    </row>
    <row r="13306" spans="1:22">
      <c r="A13306" t="s">
        <v>64</v>
      </c>
      <c r="B13306" t="s">
        <v>69</v>
      </c>
      <c r="C13306" t="s">
        <v>54</v>
      </c>
      <c r="D13306" s="7">
        <v>41172</v>
      </c>
      <c r="E13306" t="s">
        <v>87</v>
      </c>
      <c r="R13306">
        <v>11</v>
      </c>
      <c r="S13306">
        <v>31.812809672636799</v>
      </c>
      <c r="T13306">
        <v>5.6402845382690403</v>
      </c>
      <c r="U13306">
        <v>77.130813598632798</v>
      </c>
      <c r="V13306">
        <v>99.699996948242202</v>
      </c>
    </row>
    <row r="13307" spans="1:22">
      <c r="A13307" t="s">
        <v>64</v>
      </c>
      <c r="B13307" t="s">
        <v>69</v>
      </c>
      <c r="C13307" t="s">
        <v>54</v>
      </c>
      <c r="D13307" s="7">
        <v>41172</v>
      </c>
      <c r="E13307" t="s">
        <v>88</v>
      </c>
      <c r="R13307">
        <v>11</v>
      </c>
      <c r="S13307">
        <v>39.6030580898789</v>
      </c>
      <c r="T13307">
        <v>6.2930960655212402</v>
      </c>
      <c r="U13307">
        <v>77.130813598632798</v>
      </c>
      <c r="V13307">
        <v>99.699996948242202</v>
      </c>
    </row>
    <row r="13308" spans="1:22">
      <c r="A13308" t="s">
        <v>64</v>
      </c>
      <c r="B13308" t="s">
        <v>69</v>
      </c>
      <c r="C13308" t="s">
        <v>54</v>
      </c>
      <c r="D13308" s="7">
        <v>41172</v>
      </c>
      <c r="E13308" t="s">
        <v>89</v>
      </c>
      <c r="R13308">
        <v>11</v>
      </c>
      <c r="S13308">
        <v>41.569945612438701</v>
      </c>
      <c r="T13308">
        <v>6.4474759101867702</v>
      </c>
      <c r="U13308">
        <v>77.130813598632798</v>
      </c>
      <c r="V13308">
        <v>99.699996948242202</v>
      </c>
    </row>
    <row r="13309" spans="1:22">
      <c r="A13309" t="s">
        <v>64</v>
      </c>
      <c r="B13309" t="s">
        <v>69</v>
      </c>
      <c r="C13309" t="s">
        <v>54</v>
      </c>
      <c r="D13309" s="7">
        <v>41172</v>
      </c>
      <c r="E13309" t="s">
        <v>90</v>
      </c>
      <c r="R13309">
        <v>11</v>
      </c>
      <c r="S13309">
        <v>45.746657352998497</v>
      </c>
      <c r="T13309">
        <v>6.7636275291442898</v>
      </c>
      <c r="U13309">
        <v>77.130813598632798</v>
      </c>
      <c r="V13309">
        <v>99.699996948242202</v>
      </c>
    </row>
    <row r="13310" spans="1:22">
      <c r="A13310" t="s">
        <v>64</v>
      </c>
      <c r="B13310" t="s">
        <v>69</v>
      </c>
      <c r="C13310" t="s">
        <v>54</v>
      </c>
      <c r="D13310" s="7">
        <v>41172</v>
      </c>
      <c r="E13310" t="s">
        <v>91</v>
      </c>
      <c r="R13310">
        <v>11</v>
      </c>
      <c r="S13310">
        <v>53.540881208758897</v>
      </c>
      <c r="T13310">
        <v>7.3171634674072301</v>
      </c>
      <c r="U13310">
        <v>77.130813598632798</v>
      </c>
      <c r="V13310">
        <v>99.699996948242202</v>
      </c>
    </row>
    <row r="13311" spans="1:22">
      <c r="A13311" t="s">
        <v>64</v>
      </c>
      <c r="B13311" t="s">
        <v>69</v>
      </c>
      <c r="C13311" t="s">
        <v>54</v>
      </c>
      <c r="D13311" s="7">
        <v>41172</v>
      </c>
      <c r="E13311" t="s">
        <v>92</v>
      </c>
      <c r="R13311">
        <v>11</v>
      </c>
      <c r="S13311">
        <v>53.728717130435101</v>
      </c>
      <c r="T13311">
        <v>7.3299875259399396</v>
      </c>
      <c r="U13311">
        <v>77.130813598632798</v>
      </c>
      <c r="V13311">
        <v>99.699996948242202</v>
      </c>
    </row>
    <row r="13312" spans="1:22">
      <c r="A13312" t="s">
        <v>64</v>
      </c>
      <c r="B13312" t="s">
        <v>69</v>
      </c>
      <c r="C13312" t="s">
        <v>54</v>
      </c>
      <c r="D13312" s="7">
        <v>41172</v>
      </c>
      <c r="E13312" t="s">
        <v>93</v>
      </c>
      <c r="R13312">
        <v>11</v>
      </c>
      <c r="S13312">
        <v>49.9950166552537</v>
      </c>
      <c r="T13312">
        <v>7.0707154273986799</v>
      </c>
      <c r="U13312">
        <v>77.130813598632798</v>
      </c>
      <c r="V13312">
        <v>99.699996948242202</v>
      </c>
    </row>
    <row r="13313" spans="1:22">
      <c r="A13313" t="s">
        <v>64</v>
      </c>
      <c r="B13313" t="s">
        <v>69</v>
      </c>
      <c r="C13313" t="s">
        <v>54</v>
      </c>
      <c r="D13313" s="7">
        <v>41172</v>
      </c>
      <c r="E13313" t="s">
        <v>94</v>
      </c>
      <c r="R13313">
        <v>11</v>
      </c>
      <c r="S13313">
        <v>40.012885432611299</v>
      </c>
      <c r="T13313">
        <v>6.3255739212036097</v>
      </c>
      <c r="U13313">
        <v>77.130813598632798</v>
      </c>
      <c r="V13313">
        <v>99.699996948242202</v>
      </c>
    </row>
    <row r="13314" spans="1:22">
      <c r="A13314" t="s">
        <v>64</v>
      </c>
      <c r="B13314" t="s">
        <v>69</v>
      </c>
      <c r="C13314" t="s">
        <v>54</v>
      </c>
      <c r="D13314" s="7">
        <v>41172</v>
      </c>
      <c r="E13314" t="s">
        <v>95</v>
      </c>
      <c r="R13314">
        <v>11</v>
      </c>
      <c r="S13314">
        <v>30.632903169464299</v>
      </c>
      <c r="T13314">
        <v>5.5346999168395996</v>
      </c>
      <c r="U13314">
        <v>77.130813598632798</v>
      </c>
      <c r="V13314">
        <v>99.699996948242202</v>
      </c>
    </row>
    <row r="13315" spans="1:22">
      <c r="A13315" t="s">
        <v>64</v>
      </c>
      <c r="B13315" t="s">
        <v>69</v>
      </c>
      <c r="C13315" t="s">
        <v>54</v>
      </c>
      <c r="D13315" s="7">
        <v>41172</v>
      </c>
      <c r="E13315" t="s">
        <v>96</v>
      </c>
      <c r="R13315">
        <v>11</v>
      </c>
      <c r="S13315">
        <v>28.818199067908601</v>
      </c>
      <c r="T13315">
        <v>5.3682584762573198</v>
      </c>
      <c r="U13315">
        <v>77.130813598632798</v>
      </c>
      <c r="V13315">
        <v>99.699996948242202</v>
      </c>
    </row>
    <row r="13316" spans="1:22">
      <c r="A13316" t="s">
        <v>64</v>
      </c>
      <c r="B13316" t="s">
        <v>69</v>
      </c>
      <c r="C13316" t="s">
        <v>54</v>
      </c>
      <c r="D13316" s="7">
        <v>41172</v>
      </c>
      <c r="E13316" t="s">
        <v>97</v>
      </c>
      <c r="R13316">
        <v>11</v>
      </c>
      <c r="S13316">
        <v>19.5042305671743</v>
      </c>
      <c r="T13316">
        <v>4.41635942459106</v>
      </c>
      <c r="U13316">
        <v>77.130813598632798</v>
      </c>
      <c r="V13316">
        <v>99.699996948242202</v>
      </c>
    </row>
    <row r="13317" spans="1:22">
      <c r="A13317" t="s">
        <v>64</v>
      </c>
      <c r="B13317" t="s">
        <v>69</v>
      </c>
      <c r="C13317" t="s">
        <v>54</v>
      </c>
      <c r="D13317" s="7">
        <v>41172</v>
      </c>
      <c r="E13317" t="s">
        <v>98</v>
      </c>
      <c r="R13317">
        <v>11</v>
      </c>
      <c r="S13317">
        <v>20.5686672643881</v>
      </c>
      <c r="T13317">
        <v>4.5352692604064897</v>
      </c>
      <c r="U13317">
        <v>77.130813598632798</v>
      </c>
      <c r="V13317">
        <v>99.699996948242202</v>
      </c>
    </row>
    <row r="13318" spans="1:22">
      <c r="A13318" t="s">
        <v>64</v>
      </c>
      <c r="B13318" t="s">
        <v>69</v>
      </c>
      <c r="C13318" t="s">
        <v>54</v>
      </c>
      <c r="D13318" s="7">
        <v>41172</v>
      </c>
      <c r="E13318" t="s">
        <v>99</v>
      </c>
      <c r="R13318">
        <v>11</v>
      </c>
      <c r="S13318">
        <v>20.740118134165002</v>
      </c>
      <c r="T13318">
        <v>4.5541319847106898</v>
      </c>
      <c r="U13318">
        <v>77.130813598632798</v>
      </c>
      <c r="V13318">
        <v>99.699996948242202</v>
      </c>
    </row>
    <row r="13319" spans="1:22">
      <c r="A13319" t="s">
        <v>64</v>
      </c>
      <c r="B13319" t="s">
        <v>69</v>
      </c>
      <c r="C13319" t="s">
        <v>54</v>
      </c>
      <c r="D13319" s="7">
        <v>41172</v>
      </c>
      <c r="E13319" t="s">
        <v>100</v>
      </c>
      <c r="R13319">
        <v>11</v>
      </c>
      <c r="S13319">
        <v>18.815077742692701</v>
      </c>
      <c r="T13319">
        <v>4.3376350402831996</v>
      </c>
      <c r="U13319">
        <v>77.130813598632798</v>
      </c>
      <c r="V13319">
        <v>99.699996948242202</v>
      </c>
    </row>
    <row r="13320" spans="1:22">
      <c r="A13320" t="s">
        <v>64</v>
      </c>
      <c r="B13320" t="s">
        <v>69</v>
      </c>
      <c r="C13320" t="s">
        <v>54</v>
      </c>
      <c r="D13320" s="7">
        <v>41172</v>
      </c>
      <c r="E13320" t="s">
        <v>101</v>
      </c>
      <c r="R13320">
        <v>11</v>
      </c>
      <c r="S13320">
        <v>19.3020197177432</v>
      </c>
      <c r="T13320">
        <v>4.3934063911437997</v>
      </c>
      <c r="U13320">
        <v>77.130813598632798</v>
      </c>
      <c r="V13320">
        <v>99.699996948242202</v>
      </c>
    </row>
    <row r="13321" spans="1:22">
      <c r="A13321" t="s">
        <v>64</v>
      </c>
      <c r="B13321" t="s">
        <v>69</v>
      </c>
      <c r="C13321" t="s">
        <v>54</v>
      </c>
      <c r="D13321" s="7">
        <v>41172</v>
      </c>
      <c r="E13321" t="s">
        <v>102</v>
      </c>
      <c r="R13321">
        <v>11</v>
      </c>
      <c r="S13321">
        <v>18.487910291591099</v>
      </c>
      <c r="T13321">
        <v>4.2997570037841797</v>
      </c>
      <c r="U13321">
        <v>77.130813598632798</v>
      </c>
      <c r="V13321">
        <v>99.699996948242202</v>
      </c>
    </row>
    <row r="13322" spans="1:22">
      <c r="A13322" t="s">
        <v>64</v>
      </c>
      <c r="B13322" t="s">
        <v>69</v>
      </c>
      <c r="C13322" t="s">
        <v>54</v>
      </c>
      <c r="D13322" s="7">
        <v>41180</v>
      </c>
      <c r="E13322" t="s">
        <v>79</v>
      </c>
      <c r="R13322">
        <v>11</v>
      </c>
      <c r="S13322">
        <v>16.3850327861301</v>
      </c>
      <c r="T13322">
        <v>4.0478429794311497</v>
      </c>
      <c r="U13322">
        <v>74.188514709472699</v>
      </c>
      <c r="V13322">
        <v>92.599998474121094</v>
      </c>
    </row>
    <row r="13323" spans="1:22">
      <c r="A13323" t="s">
        <v>64</v>
      </c>
      <c r="B13323" t="s">
        <v>69</v>
      </c>
      <c r="C13323" t="s">
        <v>54</v>
      </c>
      <c r="D13323" s="7">
        <v>41180</v>
      </c>
      <c r="E13323" t="s">
        <v>80</v>
      </c>
      <c r="R13323">
        <v>11</v>
      </c>
      <c r="S13323">
        <v>19.002957228673299</v>
      </c>
      <c r="T13323">
        <v>4.3592381477356001</v>
      </c>
      <c r="U13323">
        <v>74.188514709472699</v>
      </c>
      <c r="V13323">
        <v>92.599998474121094</v>
      </c>
    </row>
    <row r="13324" spans="1:22">
      <c r="A13324" t="s">
        <v>64</v>
      </c>
      <c r="B13324" t="s">
        <v>69</v>
      </c>
      <c r="C13324" t="s">
        <v>54</v>
      </c>
      <c r="D13324" s="7">
        <v>41180</v>
      </c>
      <c r="E13324" t="s">
        <v>81</v>
      </c>
      <c r="R13324">
        <v>11</v>
      </c>
      <c r="S13324">
        <v>20.0008407934811</v>
      </c>
      <c r="T13324">
        <v>4.47222995758057</v>
      </c>
      <c r="U13324">
        <v>74.188514709472699</v>
      </c>
      <c r="V13324">
        <v>92.599998474121094</v>
      </c>
    </row>
    <row r="13325" spans="1:22">
      <c r="A13325" t="s">
        <v>64</v>
      </c>
      <c r="B13325" t="s">
        <v>69</v>
      </c>
      <c r="C13325" t="s">
        <v>54</v>
      </c>
      <c r="D13325" s="7">
        <v>41180</v>
      </c>
      <c r="E13325" t="s">
        <v>82</v>
      </c>
      <c r="R13325">
        <v>11</v>
      </c>
      <c r="S13325">
        <v>21.118712214795099</v>
      </c>
      <c r="T13325">
        <v>4.5955100059509304</v>
      </c>
      <c r="U13325">
        <v>74.188514709472699</v>
      </c>
      <c r="V13325">
        <v>92.599998474121094</v>
      </c>
    </row>
    <row r="13326" spans="1:22">
      <c r="A13326" t="s">
        <v>64</v>
      </c>
      <c r="B13326" t="s">
        <v>69</v>
      </c>
      <c r="C13326" t="s">
        <v>54</v>
      </c>
      <c r="D13326" s="7">
        <v>41180</v>
      </c>
      <c r="E13326" t="s">
        <v>83</v>
      </c>
      <c r="R13326">
        <v>11</v>
      </c>
      <c r="S13326">
        <v>19.403884016865302</v>
      </c>
      <c r="T13326">
        <v>4.4049839973449698</v>
      </c>
      <c r="U13326">
        <v>74.188514709472699</v>
      </c>
      <c r="V13326">
        <v>92.599998474121094</v>
      </c>
    </row>
    <row r="13327" spans="1:22">
      <c r="A13327" t="s">
        <v>64</v>
      </c>
      <c r="B13327" t="s">
        <v>69</v>
      </c>
      <c r="C13327" t="s">
        <v>54</v>
      </c>
      <c r="D13327" s="7">
        <v>41180</v>
      </c>
      <c r="E13327" t="s">
        <v>84</v>
      </c>
      <c r="R13327">
        <v>11</v>
      </c>
      <c r="S13327">
        <v>16.735021500579901</v>
      </c>
      <c r="T13327">
        <v>4.0908460617065403</v>
      </c>
      <c r="U13327">
        <v>74.188514709472699</v>
      </c>
      <c r="V13327">
        <v>92.599998474121094</v>
      </c>
    </row>
    <row r="13328" spans="1:22">
      <c r="A13328" t="s">
        <v>64</v>
      </c>
      <c r="B13328" t="s">
        <v>69</v>
      </c>
      <c r="C13328" t="s">
        <v>54</v>
      </c>
      <c r="D13328" s="7">
        <v>41180</v>
      </c>
      <c r="E13328" t="s">
        <v>85</v>
      </c>
      <c r="R13328">
        <v>11</v>
      </c>
      <c r="S13328">
        <v>19.1972477153288</v>
      </c>
      <c r="T13328">
        <v>4.3814663887023899</v>
      </c>
      <c r="U13328">
        <v>74.188514709472699</v>
      </c>
      <c r="V13328">
        <v>92.599998474121094</v>
      </c>
    </row>
    <row r="13329" spans="1:22">
      <c r="A13329" t="s">
        <v>64</v>
      </c>
      <c r="B13329" t="s">
        <v>69</v>
      </c>
      <c r="C13329" t="s">
        <v>54</v>
      </c>
      <c r="D13329" s="7">
        <v>41180</v>
      </c>
      <c r="E13329" t="s">
        <v>86</v>
      </c>
      <c r="R13329">
        <v>11</v>
      </c>
      <c r="S13329">
        <v>20.150387543966598</v>
      </c>
      <c r="T13329">
        <v>4.4889183044433603</v>
      </c>
      <c r="U13329">
        <v>74.188514709472699</v>
      </c>
      <c r="V13329">
        <v>92.599998474121094</v>
      </c>
    </row>
    <row r="13330" spans="1:22">
      <c r="A13330" t="s">
        <v>64</v>
      </c>
      <c r="B13330" t="s">
        <v>69</v>
      </c>
      <c r="C13330" t="s">
        <v>54</v>
      </c>
      <c r="D13330" s="7">
        <v>41180</v>
      </c>
      <c r="E13330" t="s">
        <v>87</v>
      </c>
      <c r="R13330">
        <v>11</v>
      </c>
      <c r="S13330">
        <v>26.575679029070901</v>
      </c>
      <c r="T13330">
        <v>5.1551604270935103</v>
      </c>
      <c r="U13330">
        <v>74.188514709472699</v>
      </c>
      <c r="V13330">
        <v>92.599998474121094</v>
      </c>
    </row>
    <row r="13331" spans="1:22">
      <c r="A13331" t="s">
        <v>64</v>
      </c>
      <c r="B13331" t="s">
        <v>69</v>
      </c>
      <c r="C13331" t="s">
        <v>54</v>
      </c>
      <c r="D13331" s="7">
        <v>41180</v>
      </c>
      <c r="E13331" t="s">
        <v>88</v>
      </c>
      <c r="R13331">
        <v>11</v>
      </c>
      <c r="S13331">
        <v>33.220935870377602</v>
      </c>
      <c r="T13331">
        <v>5.7637605667114302</v>
      </c>
      <c r="U13331">
        <v>74.188514709472699</v>
      </c>
      <c r="V13331">
        <v>92.599998474121094</v>
      </c>
    </row>
    <row r="13332" spans="1:22">
      <c r="A13332" t="s">
        <v>64</v>
      </c>
      <c r="B13332" t="s">
        <v>69</v>
      </c>
      <c r="C13332" t="s">
        <v>54</v>
      </c>
      <c r="D13332" s="7">
        <v>41180</v>
      </c>
      <c r="E13332" t="s">
        <v>89</v>
      </c>
      <c r="R13332">
        <v>11</v>
      </c>
      <c r="S13332">
        <v>34.876247366634097</v>
      </c>
      <c r="T13332">
        <v>5.9056115150451696</v>
      </c>
      <c r="U13332">
        <v>74.188514709472699</v>
      </c>
      <c r="V13332">
        <v>92.599998474121094</v>
      </c>
    </row>
    <row r="13333" spans="1:22">
      <c r="A13333" t="s">
        <v>64</v>
      </c>
      <c r="B13333" t="s">
        <v>69</v>
      </c>
      <c r="C13333" t="s">
        <v>54</v>
      </c>
      <c r="D13333" s="7">
        <v>41180</v>
      </c>
      <c r="E13333" t="s">
        <v>90</v>
      </c>
      <c r="R13333">
        <v>11</v>
      </c>
      <c r="S13333">
        <v>38.473808432963999</v>
      </c>
      <c r="T13333">
        <v>6.2027258872985804</v>
      </c>
      <c r="U13333">
        <v>74.188514709472699</v>
      </c>
      <c r="V13333">
        <v>92.599998474121094</v>
      </c>
    </row>
    <row r="13334" spans="1:22">
      <c r="A13334" t="s">
        <v>64</v>
      </c>
      <c r="B13334" t="s">
        <v>69</v>
      </c>
      <c r="C13334" t="s">
        <v>54</v>
      </c>
      <c r="D13334" s="7">
        <v>41180</v>
      </c>
      <c r="E13334" t="s">
        <v>91</v>
      </c>
      <c r="R13334">
        <v>11</v>
      </c>
      <c r="S13334">
        <v>45.005058641299001</v>
      </c>
      <c r="T13334">
        <v>6.7085809707641602</v>
      </c>
      <c r="U13334">
        <v>74.188514709472699</v>
      </c>
      <c r="V13334">
        <v>92.599998474121094</v>
      </c>
    </row>
    <row r="13335" spans="1:22">
      <c r="A13335" t="s">
        <v>64</v>
      </c>
      <c r="B13335" t="s">
        <v>69</v>
      </c>
      <c r="C13335" t="s">
        <v>54</v>
      </c>
      <c r="D13335" s="7">
        <v>41180</v>
      </c>
      <c r="E13335" t="s">
        <v>92</v>
      </c>
      <c r="R13335">
        <v>11</v>
      </c>
      <c r="S13335">
        <v>44.997823018795501</v>
      </c>
      <c r="T13335">
        <v>6.7080416679382298</v>
      </c>
      <c r="U13335">
        <v>74.188514709472699</v>
      </c>
      <c r="V13335">
        <v>92.599998474121094</v>
      </c>
    </row>
    <row r="13336" spans="1:22">
      <c r="A13336" t="s">
        <v>64</v>
      </c>
      <c r="B13336" t="s">
        <v>69</v>
      </c>
      <c r="C13336" t="s">
        <v>54</v>
      </c>
      <c r="D13336" s="7">
        <v>41180</v>
      </c>
      <c r="E13336" t="s">
        <v>93</v>
      </c>
      <c r="R13336">
        <v>11</v>
      </c>
      <c r="S13336">
        <v>41.8998222390655</v>
      </c>
      <c r="T13336">
        <v>6.4730072021484402</v>
      </c>
      <c r="U13336">
        <v>74.188514709472699</v>
      </c>
      <c r="V13336">
        <v>92.599998474121094</v>
      </c>
    </row>
    <row r="13337" spans="1:22">
      <c r="A13337" t="s">
        <v>64</v>
      </c>
      <c r="B13337" t="s">
        <v>69</v>
      </c>
      <c r="C13337" t="s">
        <v>54</v>
      </c>
      <c r="D13337" s="7">
        <v>41180</v>
      </c>
      <c r="E13337" t="s">
        <v>94</v>
      </c>
      <c r="R13337">
        <v>11</v>
      </c>
      <c r="S13337">
        <v>33.351138298102299</v>
      </c>
      <c r="T13337">
        <v>5.7750444412231401</v>
      </c>
      <c r="U13337">
        <v>74.188514709472699</v>
      </c>
      <c r="V13337">
        <v>92.599998474121094</v>
      </c>
    </row>
    <row r="13338" spans="1:22">
      <c r="A13338" t="s">
        <v>64</v>
      </c>
      <c r="B13338" t="s">
        <v>69</v>
      </c>
      <c r="C13338" t="s">
        <v>54</v>
      </c>
      <c r="D13338" s="7">
        <v>41180</v>
      </c>
      <c r="E13338" t="s">
        <v>95</v>
      </c>
      <c r="R13338">
        <v>11</v>
      </c>
      <c r="S13338">
        <v>25.305977572154202</v>
      </c>
      <c r="T13338">
        <v>5.0305047035217303</v>
      </c>
      <c r="U13338">
        <v>74.188514709472699</v>
      </c>
      <c r="V13338">
        <v>92.599998474121094</v>
      </c>
    </row>
    <row r="13339" spans="1:22">
      <c r="A13339" t="s">
        <v>64</v>
      </c>
      <c r="B13339" t="s">
        <v>69</v>
      </c>
      <c r="C13339" t="s">
        <v>54</v>
      </c>
      <c r="D13339" s="7">
        <v>41180</v>
      </c>
      <c r="E13339" t="s">
        <v>96</v>
      </c>
      <c r="R13339">
        <v>11</v>
      </c>
      <c r="S13339">
        <v>23.858689878806199</v>
      </c>
      <c r="T13339">
        <v>4.8845357894897496</v>
      </c>
      <c r="U13339">
        <v>74.188514709472699</v>
      </c>
      <c r="V13339">
        <v>92.599998474121094</v>
      </c>
    </row>
    <row r="13340" spans="1:22">
      <c r="A13340" t="s">
        <v>64</v>
      </c>
      <c r="B13340" t="s">
        <v>69</v>
      </c>
      <c r="C13340" t="s">
        <v>54</v>
      </c>
      <c r="D13340" s="7">
        <v>41180</v>
      </c>
      <c r="E13340" t="s">
        <v>97</v>
      </c>
      <c r="R13340">
        <v>11</v>
      </c>
      <c r="S13340">
        <v>16.623458221221</v>
      </c>
      <c r="T13340">
        <v>4.07718753814697</v>
      </c>
      <c r="U13340">
        <v>74.188514709472699</v>
      </c>
      <c r="V13340">
        <v>92.599998474121094</v>
      </c>
    </row>
    <row r="13341" spans="1:22">
      <c r="A13341" t="s">
        <v>64</v>
      </c>
      <c r="B13341" t="s">
        <v>69</v>
      </c>
      <c r="C13341" t="s">
        <v>54</v>
      </c>
      <c r="D13341" s="7">
        <v>41180</v>
      </c>
      <c r="E13341" t="s">
        <v>98</v>
      </c>
      <c r="R13341">
        <v>11</v>
      </c>
      <c r="S13341">
        <v>17.641356265387198</v>
      </c>
      <c r="T13341">
        <v>4.2001614570617702</v>
      </c>
      <c r="U13341">
        <v>74.188514709472699</v>
      </c>
      <c r="V13341">
        <v>92.599998474121094</v>
      </c>
    </row>
    <row r="13342" spans="1:22">
      <c r="A13342" t="s">
        <v>64</v>
      </c>
      <c r="B13342" t="s">
        <v>69</v>
      </c>
      <c r="C13342" t="s">
        <v>54</v>
      </c>
      <c r="D13342" s="7">
        <v>41180</v>
      </c>
      <c r="E13342" t="s">
        <v>99</v>
      </c>
      <c r="R13342">
        <v>11</v>
      </c>
      <c r="S13342">
        <v>17.814890348026001</v>
      </c>
      <c r="T13342">
        <v>4.2207689285278303</v>
      </c>
      <c r="U13342">
        <v>74.188514709472699</v>
      </c>
      <c r="V13342">
        <v>92.599998474121094</v>
      </c>
    </row>
    <row r="13343" spans="1:22">
      <c r="A13343" t="s">
        <v>64</v>
      </c>
      <c r="B13343" t="s">
        <v>69</v>
      </c>
      <c r="C13343" t="s">
        <v>54</v>
      </c>
      <c r="D13343" s="7">
        <v>41180</v>
      </c>
      <c r="E13343" t="s">
        <v>100</v>
      </c>
      <c r="R13343">
        <v>11</v>
      </c>
      <c r="S13343">
        <v>16.1788532163357</v>
      </c>
      <c r="T13343">
        <v>4.0222945213317898</v>
      </c>
      <c r="U13343">
        <v>74.188514709472699</v>
      </c>
      <c r="V13343">
        <v>92.599998474121094</v>
      </c>
    </row>
    <row r="13344" spans="1:22">
      <c r="A13344" t="s">
        <v>64</v>
      </c>
      <c r="B13344" t="s">
        <v>69</v>
      </c>
      <c r="C13344" t="s">
        <v>54</v>
      </c>
      <c r="D13344" s="7">
        <v>41180</v>
      </c>
      <c r="E13344" t="s">
        <v>101</v>
      </c>
      <c r="R13344">
        <v>11</v>
      </c>
      <c r="S13344">
        <v>16.602825483067999</v>
      </c>
      <c r="T13344">
        <v>4.0746564865112296</v>
      </c>
      <c r="U13344">
        <v>74.188514709472699</v>
      </c>
      <c r="V13344">
        <v>92.599998474121094</v>
      </c>
    </row>
    <row r="13345" spans="1:22">
      <c r="A13345" t="s">
        <v>64</v>
      </c>
      <c r="B13345" t="s">
        <v>69</v>
      </c>
      <c r="C13345" t="s">
        <v>54</v>
      </c>
      <c r="D13345" s="7">
        <v>41180</v>
      </c>
      <c r="E13345" t="s">
        <v>102</v>
      </c>
      <c r="R13345">
        <v>11</v>
      </c>
      <c r="S13345">
        <v>15.9093389986228</v>
      </c>
      <c r="T13345">
        <v>3.9886512756347701</v>
      </c>
      <c r="U13345">
        <v>74.188514709472699</v>
      </c>
      <c r="V13345">
        <v>92.599998474121094</v>
      </c>
    </row>
    <row r="13346" spans="1:22">
      <c r="A13346" t="s">
        <v>64</v>
      </c>
      <c r="B13346" t="s">
        <v>69</v>
      </c>
      <c r="C13346" t="s">
        <v>55</v>
      </c>
      <c r="D13346" s="7" t="s">
        <v>31</v>
      </c>
      <c r="E13346" t="s">
        <v>79</v>
      </c>
      <c r="F13346">
        <v>0.95419996976852395</v>
      </c>
      <c r="G13346">
        <v>0.96478915214538596</v>
      </c>
      <c r="H13346">
        <v>-5.1635865122079801E-2</v>
      </c>
      <c r="I13346">
        <v>-5.4114300757646602E-2</v>
      </c>
      <c r="J13346">
        <v>76.1098608174768</v>
      </c>
      <c r="K13346">
        <v>-7.5247615575790405E-2</v>
      </c>
      <c r="L13346">
        <v>-6.12976029515266E-2</v>
      </c>
      <c r="M13346">
        <v>-5.1635865122079801E-2</v>
      </c>
      <c r="N13346">
        <v>-4.1974127292633098E-2</v>
      </c>
      <c r="O13346">
        <v>-2.8024112805724099E-2</v>
      </c>
      <c r="P13346">
        <v>-8.1941224634647397E-2</v>
      </c>
      <c r="Q13346">
        <v>-2.1330507472157499E-2</v>
      </c>
      <c r="R13346">
        <v>473</v>
      </c>
      <c r="S13346">
        <v>3.3945663259832601E-4</v>
      </c>
      <c r="T13346">
        <v>1.8424348905682598E-2</v>
      </c>
      <c r="U13346">
        <v>77.977005004882798</v>
      </c>
      <c r="V13346">
        <v>97.199996948242202</v>
      </c>
    </row>
    <row r="13347" spans="1:22">
      <c r="A13347" t="s">
        <v>64</v>
      </c>
      <c r="B13347" t="s">
        <v>69</v>
      </c>
      <c r="C13347" t="s">
        <v>55</v>
      </c>
      <c r="D13347" s="7" t="s">
        <v>31</v>
      </c>
      <c r="E13347" t="s">
        <v>80</v>
      </c>
      <c r="F13347">
        <v>0.93211817741393999</v>
      </c>
      <c r="G13347">
        <v>0.96647989749908403</v>
      </c>
      <c r="H13347">
        <v>-0.16755762696266199</v>
      </c>
      <c r="I13347">
        <v>-0.17976006865501401</v>
      </c>
      <c r="J13347">
        <v>73.8307434813253</v>
      </c>
      <c r="K13347">
        <v>-0.19017222523689301</v>
      </c>
      <c r="L13347">
        <v>-0.176811337471008</v>
      </c>
      <c r="M13347">
        <v>-0.16755762696266199</v>
      </c>
      <c r="N13347">
        <v>-0.15830391645431499</v>
      </c>
      <c r="O13347">
        <v>-0.14494302868843101</v>
      </c>
      <c r="P13347">
        <v>-0.196583151817322</v>
      </c>
      <c r="Q13347">
        <v>-0.13853210210800199</v>
      </c>
      <c r="R13347">
        <v>473</v>
      </c>
      <c r="S13347">
        <v>3.1139064321074301E-4</v>
      </c>
      <c r="T13347">
        <v>1.7646264284849202E-2</v>
      </c>
      <c r="U13347">
        <v>77.977005004882798</v>
      </c>
      <c r="V13347">
        <v>97.199996948242202</v>
      </c>
    </row>
    <row r="13348" spans="1:22">
      <c r="A13348" t="s">
        <v>64</v>
      </c>
      <c r="B13348" t="s">
        <v>69</v>
      </c>
      <c r="C13348" t="s">
        <v>55</v>
      </c>
      <c r="D13348" s="7" t="s">
        <v>31</v>
      </c>
      <c r="E13348" t="s">
        <v>81</v>
      </c>
      <c r="F13348">
        <v>0.94232589006423995</v>
      </c>
      <c r="G13348">
        <v>0.97167587280273404</v>
      </c>
      <c r="H13348">
        <v>-0.14311891794204701</v>
      </c>
      <c r="I13348">
        <v>-0.151878371834755</v>
      </c>
      <c r="J13348">
        <v>72.125685341793201</v>
      </c>
      <c r="K13348">
        <v>-0.166363924741745</v>
      </c>
      <c r="L13348">
        <v>-0.15263058245182001</v>
      </c>
      <c r="M13348">
        <v>-0.14311891794204701</v>
      </c>
      <c r="N13348">
        <v>-0.133607253432274</v>
      </c>
      <c r="O13348">
        <v>-0.11987391859293001</v>
      </c>
      <c r="P13348">
        <v>-0.172953546047211</v>
      </c>
      <c r="Q13348">
        <v>-0.113284282386303</v>
      </c>
      <c r="R13348">
        <v>473</v>
      </c>
      <c r="S13348">
        <v>3.2899321973900398E-4</v>
      </c>
      <c r="T13348">
        <v>1.8138170242309602E-2</v>
      </c>
      <c r="U13348">
        <v>77.977005004882798</v>
      </c>
      <c r="V13348">
        <v>97.199996948242202</v>
      </c>
    </row>
    <row r="13349" spans="1:22">
      <c r="A13349" t="s">
        <v>64</v>
      </c>
      <c r="B13349" t="s">
        <v>69</v>
      </c>
      <c r="C13349" t="s">
        <v>55</v>
      </c>
      <c r="D13349" s="7" t="s">
        <v>31</v>
      </c>
      <c r="E13349" t="s">
        <v>82</v>
      </c>
      <c r="F13349">
        <v>0.94114190340042103</v>
      </c>
      <c r="G13349">
        <v>0.97315883636474598</v>
      </c>
      <c r="H13349">
        <v>-0.15612359344959301</v>
      </c>
      <c r="I13349">
        <v>-0.165887415409088</v>
      </c>
      <c r="J13349">
        <v>70.803336856941797</v>
      </c>
      <c r="K13349">
        <v>-0.18004897236824</v>
      </c>
      <c r="L13349">
        <v>-0.165913656353951</v>
      </c>
      <c r="M13349">
        <v>-0.15612359344959301</v>
      </c>
      <c r="N13349">
        <v>-0.14633353054523501</v>
      </c>
      <c r="O13349">
        <v>-0.13219821453094499</v>
      </c>
      <c r="P13349">
        <v>-0.18683148920536</v>
      </c>
      <c r="Q13349">
        <v>-0.12541569769382499</v>
      </c>
      <c r="R13349">
        <v>473</v>
      </c>
      <c r="S13349">
        <v>3.4853419990433002E-4</v>
      </c>
      <c r="T13349">
        <v>1.86690706759691E-2</v>
      </c>
      <c r="U13349">
        <v>77.977005004882798</v>
      </c>
      <c r="V13349">
        <v>97.199996948242202</v>
      </c>
    </row>
    <row r="13350" spans="1:22">
      <c r="A13350" t="s">
        <v>64</v>
      </c>
      <c r="B13350" t="s">
        <v>69</v>
      </c>
      <c r="C13350" t="s">
        <v>55</v>
      </c>
      <c r="D13350" s="7" t="s">
        <v>31</v>
      </c>
      <c r="E13350" t="s">
        <v>83</v>
      </c>
      <c r="F13350">
        <v>0.96071994304657005</v>
      </c>
      <c r="G13350">
        <v>0.98576968908309903</v>
      </c>
      <c r="H13350">
        <v>-0.122149661183357</v>
      </c>
      <c r="I13350">
        <v>-0.127143874764442</v>
      </c>
      <c r="J13350">
        <v>68.974702255109193</v>
      </c>
      <c r="K13350">
        <v>-0.145229011774063</v>
      </c>
      <c r="L13350">
        <v>-0.13159354031086001</v>
      </c>
      <c r="M13350">
        <v>-0.122149661183357</v>
      </c>
      <c r="N13350">
        <v>-0.11270578205585501</v>
      </c>
      <c r="O13350">
        <v>-9.9070310592651395E-2</v>
      </c>
      <c r="P13350">
        <v>-0.15177167952060699</v>
      </c>
      <c r="Q13350">
        <v>-9.2527642846107497E-2</v>
      </c>
      <c r="R13350">
        <v>473</v>
      </c>
      <c r="S13350">
        <v>3.2432084369343799E-4</v>
      </c>
      <c r="T13350">
        <v>1.8008910119533501E-2</v>
      </c>
      <c r="U13350">
        <v>77.977005004882798</v>
      </c>
      <c r="V13350">
        <v>97.199996948242202</v>
      </c>
    </row>
    <row r="13351" spans="1:22">
      <c r="A13351" t="s">
        <v>64</v>
      </c>
      <c r="B13351" t="s">
        <v>69</v>
      </c>
      <c r="C13351" t="s">
        <v>55</v>
      </c>
      <c r="D13351" s="7" t="s">
        <v>31</v>
      </c>
      <c r="E13351" t="s">
        <v>84</v>
      </c>
      <c r="F13351">
        <v>1.05055856704712</v>
      </c>
      <c r="G13351">
        <v>1.08017718791962</v>
      </c>
      <c r="H13351">
        <v>-0.144428566098213</v>
      </c>
      <c r="I13351">
        <v>-0.13747787475585899</v>
      </c>
      <c r="J13351">
        <v>67.361092318532997</v>
      </c>
      <c r="K13351">
        <v>-0.168167054653168</v>
      </c>
      <c r="L13351">
        <v>-0.154142156243324</v>
      </c>
      <c r="M13351">
        <v>-0.144428566098213</v>
      </c>
      <c r="N13351">
        <v>-0.134714975953102</v>
      </c>
      <c r="O13351">
        <v>-0.120690084993839</v>
      </c>
      <c r="P13351">
        <v>-0.17489658296108199</v>
      </c>
      <c r="Q13351">
        <v>-0.113960556685925</v>
      </c>
      <c r="R13351">
        <v>473</v>
      </c>
      <c r="S13351">
        <v>3.4311029920217398E-4</v>
      </c>
      <c r="T13351">
        <v>1.8523236736655201E-2</v>
      </c>
      <c r="U13351">
        <v>77.977005004882798</v>
      </c>
      <c r="V13351">
        <v>97.199996948242202</v>
      </c>
    </row>
    <row r="13352" spans="1:22">
      <c r="A13352" t="s">
        <v>64</v>
      </c>
      <c r="B13352" t="s">
        <v>69</v>
      </c>
      <c r="C13352" t="s">
        <v>55</v>
      </c>
      <c r="D13352" s="7" t="s">
        <v>31</v>
      </c>
      <c r="E13352" t="s">
        <v>85</v>
      </c>
      <c r="F13352">
        <v>1.1702308654785201</v>
      </c>
      <c r="G13352">
        <v>1.2106453180313099</v>
      </c>
      <c r="H13352">
        <v>-0.19707246124744399</v>
      </c>
      <c r="I13352">
        <v>-0.16840477287769301</v>
      </c>
      <c r="J13352">
        <v>66.473780831568305</v>
      </c>
      <c r="K13352">
        <v>-0.225936949253082</v>
      </c>
      <c r="L13352">
        <v>-0.20888356864452401</v>
      </c>
      <c r="M13352">
        <v>-0.19707246124744399</v>
      </c>
      <c r="N13352">
        <v>-0.18526135385036499</v>
      </c>
      <c r="O13352">
        <v>-0.168207973241806</v>
      </c>
      <c r="P13352">
        <v>-0.23411962389946001</v>
      </c>
      <c r="Q13352">
        <v>-0.16002529859542799</v>
      </c>
      <c r="R13352">
        <v>473</v>
      </c>
      <c r="S13352">
        <v>5.0728892286944205E-4</v>
      </c>
      <c r="T13352">
        <v>2.25230753421783E-2</v>
      </c>
      <c r="U13352">
        <v>77.977005004882798</v>
      </c>
      <c r="V13352">
        <v>97.199996948242202</v>
      </c>
    </row>
    <row r="13353" spans="1:22">
      <c r="A13353" t="s">
        <v>64</v>
      </c>
      <c r="B13353" t="s">
        <v>69</v>
      </c>
      <c r="C13353" t="s">
        <v>55</v>
      </c>
      <c r="D13353" s="7" t="s">
        <v>31</v>
      </c>
      <c r="E13353" t="s">
        <v>86</v>
      </c>
      <c r="F13353">
        <v>1.2845366001129199</v>
      </c>
      <c r="G13353">
        <v>1.31399893760681</v>
      </c>
      <c r="H13353">
        <v>-0.143667161464691</v>
      </c>
      <c r="I13353">
        <v>-0.111843571066856</v>
      </c>
      <c r="J13353">
        <v>68.120241367158201</v>
      </c>
      <c r="K13353">
        <v>-0.18379442393779799</v>
      </c>
      <c r="L13353">
        <v>-0.160086914896965</v>
      </c>
      <c r="M13353">
        <v>-0.143667161464691</v>
      </c>
      <c r="N13353">
        <v>-0.12724740803241699</v>
      </c>
      <c r="O13353">
        <v>-0.103539891541004</v>
      </c>
      <c r="P13353">
        <v>-0.19516995549201999</v>
      </c>
      <c r="Q13353">
        <v>-9.2164367437362699E-2</v>
      </c>
      <c r="R13353">
        <v>473</v>
      </c>
      <c r="S13353">
        <v>9.8040845042529591E-4</v>
      </c>
      <c r="T13353">
        <v>3.1311474740505198E-2</v>
      </c>
      <c r="U13353">
        <v>77.977005004882798</v>
      </c>
      <c r="V13353">
        <v>97.199996948242202</v>
      </c>
    </row>
    <row r="13354" spans="1:22">
      <c r="A13354" t="s">
        <v>64</v>
      </c>
      <c r="B13354" t="s">
        <v>69</v>
      </c>
      <c r="C13354" t="s">
        <v>55</v>
      </c>
      <c r="D13354" s="7" t="s">
        <v>31</v>
      </c>
      <c r="E13354" t="s">
        <v>87</v>
      </c>
      <c r="F13354">
        <v>1.4513306617736801</v>
      </c>
      <c r="G13354">
        <v>1.4900145530700699</v>
      </c>
      <c r="H13354">
        <v>-0.18863418698310899</v>
      </c>
      <c r="I13354">
        <v>-0.12997326254844699</v>
      </c>
      <c r="J13354">
        <v>72.065096899223605</v>
      </c>
      <c r="K13354">
        <v>-0.235898181796074</v>
      </c>
      <c r="L13354">
        <v>-0.20797422528266901</v>
      </c>
      <c r="M13354">
        <v>-0.18863418698310899</v>
      </c>
      <c r="N13354">
        <v>-0.169294148683548</v>
      </c>
      <c r="O13354">
        <v>-0.14137019217014299</v>
      </c>
      <c r="P13354">
        <v>-0.24929685890674599</v>
      </c>
      <c r="Q13354">
        <v>-0.12797151505947099</v>
      </c>
      <c r="R13354">
        <v>473</v>
      </c>
      <c r="S13354">
        <v>1.3601556631066701E-3</v>
      </c>
      <c r="T13354">
        <v>3.6880288273096098E-2</v>
      </c>
      <c r="U13354">
        <v>77.977005004882798</v>
      </c>
      <c r="V13354">
        <v>97.199996948242202</v>
      </c>
    </row>
    <row r="13355" spans="1:22">
      <c r="A13355" t="s">
        <v>64</v>
      </c>
      <c r="B13355" t="s">
        <v>69</v>
      </c>
      <c r="C13355" t="s">
        <v>55</v>
      </c>
      <c r="D13355" s="7" t="s">
        <v>31</v>
      </c>
      <c r="E13355" t="s">
        <v>88</v>
      </c>
      <c r="F13355">
        <v>1.5805124044418299</v>
      </c>
      <c r="G13355">
        <v>1.60795021057129</v>
      </c>
      <c r="H13355">
        <v>-0.13379435241222401</v>
      </c>
      <c r="I13355">
        <v>-8.46525132656097E-2</v>
      </c>
      <c r="J13355">
        <v>76.241642001411407</v>
      </c>
      <c r="K13355">
        <v>-0.18411965668201399</v>
      </c>
      <c r="L13355">
        <v>-0.154387056827545</v>
      </c>
      <c r="M13355">
        <v>-0.13379435241222401</v>
      </c>
      <c r="N13355">
        <v>-0.11320164054632199</v>
      </c>
      <c r="O13355">
        <v>-8.3469040691852597E-2</v>
      </c>
      <c r="P13355">
        <v>-0.19838619232177701</v>
      </c>
      <c r="Q13355">
        <v>-6.9202512502670302E-2</v>
      </c>
      <c r="R13355">
        <v>473</v>
      </c>
      <c r="S13355">
        <v>1.54205818742072E-3</v>
      </c>
      <c r="T13355">
        <v>3.92690487205982E-2</v>
      </c>
      <c r="U13355">
        <v>77.977005004882798</v>
      </c>
      <c r="V13355">
        <v>97.199996948242202</v>
      </c>
    </row>
    <row r="13356" spans="1:22">
      <c r="A13356" t="s">
        <v>64</v>
      </c>
      <c r="B13356" t="s">
        <v>69</v>
      </c>
      <c r="C13356" t="s">
        <v>55</v>
      </c>
      <c r="D13356" s="7" t="s">
        <v>31</v>
      </c>
      <c r="E13356" t="s">
        <v>89</v>
      </c>
      <c r="F13356">
        <v>1.6707012653350799</v>
      </c>
      <c r="G13356">
        <v>1.6854842901229901</v>
      </c>
      <c r="H13356">
        <v>-7.2086483240127605E-2</v>
      </c>
      <c r="I13356">
        <v>-4.3147440999746302E-2</v>
      </c>
      <c r="J13356">
        <v>79.669793868922</v>
      </c>
      <c r="K13356">
        <v>-0.12567049264907801</v>
      </c>
      <c r="L13356">
        <v>-9.4012625515460996E-2</v>
      </c>
      <c r="M13356">
        <v>-7.2086483240127605E-2</v>
      </c>
      <c r="N13356">
        <v>-5.0160340964794201E-2</v>
      </c>
      <c r="O13356">
        <v>-1.8502470105886501E-2</v>
      </c>
      <c r="P13356">
        <v>-0.140860825777054</v>
      </c>
      <c r="Q13356">
        <v>-3.31214698962867E-3</v>
      </c>
      <c r="R13356">
        <v>473</v>
      </c>
      <c r="S13356">
        <v>1.7482289247601299E-3</v>
      </c>
      <c r="T13356">
        <v>4.1811827570200001E-2</v>
      </c>
      <c r="U13356">
        <v>77.977005004882798</v>
      </c>
      <c r="V13356">
        <v>97.199996948242202</v>
      </c>
    </row>
    <row r="13357" spans="1:22">
      <c r="A13357" t="s">
        <v>64</v>
      </c>
      <c r="B13357" t="s">
        <v>69</v>
      </c>
      <c r="C13357" t="s">
        <v>55</v>
      </c>
      <c r="D13357" s="7" t="s">
        <v>31</v>
      </c>
      <c r="E13357" t="s">
        <v>90</v>
      </c>
      <c r="F13357">
        <v>1.72012007236481</v>
      </c>
      <c r="G13357">
        <v>1.7283419370651201</v>
      </c>
      <c r="H13357">
        <v>-4.00922633707523E-2</v>
      </c>
      <c r="I13357">
        <v>-2.3307828232645999E-2</v>
      </c>
      <c r="J13357">
        <v>83.569119097957199</v>
      </c>
      <c r="K13357">
        <v>-9.3846008181572002E-2</v>
      </c>
      <c r="L13357">
        <v>-6.2087859958410298E-2</v>
      </c>
      <c r="M13357">
        <v>-4.00922633707523E-2</v>
      </c>
      <c r="N13357">
        <v>-1.8096666783094399E-2</v>
      </c>
      <c r="O13357">
        <v>1.3661480508744699E-2</v>
      </c>
      <c r="P13357">
        <v>-0.109084449708462</v>
      </c>
      <c r="Q13357">
        <v>2.8899919241666801E-2</v>
      </c>
      <c r="R13357">
        <v>473</v>
      </c>
      <c r="S13357">
        <v>1.7593217095690601E-3</v>
      </c>
      <c r="T13357">
        <v>4.1944269090890898E-2</v>
      </c>
      <c r="U13357">
        <v>77.977005004882798</v>
      </c>
      <c r="V13357">
        <v>97.199996948242202</v>
      </c>
    </row>
    <row r="13358" spans="1:22">
      <c r="A13358" t="s">
        <v>64</v>
      </c>
      <c r="B13358" t="s">
        <v>69</v>
      </c>
      <c r="C13358" t="s">
        <v>55</v>
      </c>
      <c r="D13358" s="7" t="s">
        <v>31</v>
      </c>
      <c r="E13358" t="s">
        <v>91</v>
      </c>
      <c r="F13358">
        <v>1.7133263349533101</v>
      </c>
      <c r="G13358">
        <v>1.72327768802643</v>
      </c>
      <c r="H13358">
        <v>-4.8525925725698499E-2</v>
      </c>
      <c r="I13358">
        <v>-2.8322640806436501E-2</v>
      </c>
      <c r="J13358">
        <v>87.1909989429181</v>
      </c>
      <c r="K13358">
        <v>-0.10237208008766201</v>
      </c>
      <c r="L13358">
        <v>-7.05593377351761E-2</v>
      </c>
      <c r="M13358">
        <v>-4.8525925725698499E-2</v>
      </c>
      <c r="N13358">
        <v>-2.6492515578866001E-2</v>
      </c>
      <c r="O13358">
        <v>5.3202314302325197E-3</v>
      </c>
      <c r="P13358">
        <v>-0.11763671785593</v>
      </c>
      <c r="Q13358">
        <v>2.0584868267178501E-2</v>
      </c>
      <c r="R13358">
        <v>473</v>
      </c>
      <c r="S13358">
        <v>1.7653761492458201E-3</v>
      </c>
      <c r="T13358">
        <v>4.2016379535198198E-2</v>
      </c>
      <c r="U13358">
        <v>77.977005004882798</v>
      </c>
      <c r="V13358">
        <v>97.199996948242202</v>
      </c>
    </row>
    <row r="13359" spans="1:22">
      <c r="A13359" t="s">
        <v>64</v>
      </c>
      <c r="B13359" t="s">
        <v>69</v>
      </c>
      <c r="C13359" t="s">
        <v>55</v>
      </c>
      <c r="D13359" s="7" t="s">
        <v>31</v>
      </c>
      <c r="E13359" t="s">
        <v>92</v>
      </c>
      <c r="F13359">
        <v>1.77790415287018</v>
      </c>
      <c r="G13359">
        <v>1.8178009986877399</v>
      </c>
      <c r="H13359">
        <v>-0.194548264145851</v>
      </c>
      <c r="I13359">
        <v>-0.109425619244576</v>
      </c>
      <c r="J13359">
        <v>89.658387949260103</v>
      </c>
      <c r="K13359">
        <v>-0.249991789460182</v>
      </c>
      <c r="L13359">
        <v>-0.217235296964645</v>
      </c>
      <c r="M13359">
        <v>-0.194548264145851</v>
      </c>
      <c r="N13359">
        <v>-0.171861231327057</v>
      </c>
      <c r="O13359">
        <v>-0.13910473883152</v>
      </c>
      <c r="P13359">
        <v>-0.26570925116539001</v>
      </c>
      <c r="Q13359">
        <v>-0.12338727712631201</v>
      </c>
      <c r="R13359">
        <v>473</v>
      </c>
      <c r="S13359">
        <v>1.87167068713112E-3</v>
      </c>
      <c r="T13359">
        <v>4.3262809514999397E-2</v>
      </c>
      <c r="U13359">
        <v>77.977005004882798</v>
      </c>
      <c r="V13359">
        <v>97.199996948242202</v>
      </c>
    </row>
    <row r="13360" spans="1:22">
      <c r="A13360" t="s">
        <v>64</v>
      </c>
      <c r="B13360" t="s">
        <v>69</v>
      </c>
      <c r="C13360" t="s">
        <v>55</v>
      </c>
      <c r="D13360" s="7" t="s">
        <v>31</v>
      </c>
      <c r="E13360" t="s">
        <v>93</v>
      </c>
      <c r="F13360">
        <v>1.76255226135254</v>
      </c>
      <c r="G13360">
        <v>1.7759321928024301</v>
      </c>
      <c r="H13360">
        <v>-6.5244309604167897E-2</v>
      </c>
      <c r="I13360">
        <v>-3.7016950547695202E-2</v>
      </c>
      <c r="J13360">
        <v>91.890371740658793</v>
      </c>
      <c r="K13360">
        <v>-0.11936724185943599</v>
      </c>
      <c r="L13360">
        <v>-8.7390974164009094E-2</v>
      </c>
      <c r="M13360">
        <v>-6.5244309604167897E-2</v>
      </c>
      <c r="N13360">
        <v>-4.3097645044326803E-2</v>
      </c>
      <c r="O13360">
        <v>-1.11213810741901E-2</v>
      </c>
      <c r="P13360">
        <v>-0.13471034169197099</v>
      </c>
      <c r="Q13360">
        <v>4.2217173613607901E-3</v>
      </c>
      <c r="R13360">
        <v>473</v>
      </c>
      <c r="S13360">
        <v>1.7835710308983399E-3</v>
      </c>
      <c r="T13360">
        <v>4.2232345789670903E-2</v>
      </c>
      <c r="U13360">
        <v>77.977005004882798</v>
      </c>
      <c r="V13360">
        <v>97.199996948242202</v>
      </c>
    </row>
    <row r="13361" spans="1:22">
      <c r="A13361" t="s">
        <v>64</v>
      </c>
      <c r="B13361" t="s">
        <v>69</v>
      </c>
      <c r="C13361" t="s">
        <v>55</v>
      </c>
      <c r="D13361" s="7" t="s">
        <v>31</v>
      </c>
      <c r="E13361" t="s">
        <v>94</v>
      </c>
      <c r="F13361">
        <v>1.72086894512177</v>
      </c>
      <c r="G13361">
        <v>1.75084412097931</v>
      </c>
      <c r="H13361">
        <v>-0.14616779983043701</v>
      </c>
      <c r="I13361">
        <v>-8.4938369691371904E-2</v>
      </c>
      <c r="J13361">
        <v>93.450340028188705</v>
      </c>
      <c r="K13361">
        <v>-0.19556061923503901</v>
      </c>
      <c r="L13361">
        <v>-0.166378945112228</v>
      </c>
      <c r="M13361">
        <v>-0.14616779983043701</v>
      </c>
      <c r="N13361">
        <v>-0.12595665454864499</v>
      </c>
      <c r="O13361">
        <v>-9.6774987876415294E-2</v>
      </c>
      <c r="P13361">
        <v>-0.209562793374062</v>
      </c>
      <c r="Q13361">
        <v>-8.2772806286811801E-2</v>
      </c>
      <c r="R13361">
        <v>473</v>
      </c>
      <c r="S13361">
        <v>1.4854408682220099E-3</v>
      </c>
      <c r="T13361">
        <v>3.8541417568922001E-2</v>
      </c>
      <c r="U13361">
        <v>77.977005004882798</v>
      </c>
      <c r="V13361">
        <v>97.199996948242202</v>
      </c>
    </row>
    <row r="13362" spans="1:22">
      <c r="A13362" t="s">
        <v>64</v>
      </c>
      <c r="B13362" t="s">
        <v>69</v>
      </c>
      <c r="C13362" t="s">
        <v>55</v>
      </c>
      <c r="D13362" s="7" t="s">
        <v>31</v>
      </c>
      <c r="E13362" t="s">
        <v>95</v>
      </c>
      <c r="F13362">
        <v>1.7483700513839699</v>
      </c>
      <c r="G13362">
        <v>1.76396501064301</v>
      </c>
      <c r="H13362">
        <v>-7.6045796275138897E-2</v>
      </c>
      <c r="I13362">
        <v>-4.3495252728462198E-2</v>
      </c>
      <c r="J13362">
        <v>94.151671952074693</v>
      </c>
      <c r="K13362">
        <v>-0.117316111922264</v>
      </c>
      <c r="L13362">
        <v>-9.2933274805545807E-2</v>
      </c>
      <c r="M13362">
        <v>-7.6045796275138897E-2</v>
      </c>
      <c r="N13362">
        <v>-5.9158317744731903E-2</v>
      </c>
      <c r="O13362">
        <v>-3.4775480628013597E-2</v>
      </c>
      <c r="P13362">
        <v>-0.12901566922664601</v>
      </c>
      <c r="Q13362">
        <v>-2.3075919598340999E-2</v>
      </c>
      <c r="R13362">
        <v>473</v>
      </c>
      <c r="S13362">
        <v>1.0370588842839E-3</v>
      </c>
      <c r="T13362">
        <v>3.2203398644924199E-2</v>
      </c>
      <c r="U13362">
        <v>77.977005004882798</v>
      </c>
      <c r="V13362">
        <v>97.199996948242202</v>
      </c>
    </row>
    <row r="13363" spans="1:22">
      <c r="A13363" t="s">
        <v>64</v>
      </c>
      <c r="B13363" t="s">
        <v>69</v>
      </c>
      <c r="C13363" t="s">
        <v>55</v>
      </c>
      <c r="D13363" s="7" t="s">
        <v>31</v>
      </c>
      <c r="E13363" t="s">
        <v>96</v>
      </c>
      <c r="F13363">
        <v>1.5579708814621001</v>
      </c>
      <c r="G13363">
        <v>1.5906718969345099</v>
      </c>
      <c r="H13363">
        <v>-0.15946002304553999</v>
      </c>
      <c r="I13363">
        <v>-0.10235109180212</v>
      </c>
      <c r="J13363">
        <v>94.193500704720194</v>
      </c>
      <c r="K13363">
        <v>-0.19418516755104101</v>
      </c>
      <c r="L13363">
        <v>-0.173669263720512</v>
      </c>
      <c r="M13363">
        <v>-0.15946002304553999</v>
      </c>
      <c r="N13363">
        <v>-0.14525078237056699</v>
      </c>
      <c r="O13363">
        <v>-0.12473487854003899</v>
      </c>
      <c r="P13363">
        <v>-0.20402926206588701</v>
      </c>
      <c r="Q13363">
        <v>-0.114890784025192</v>
      </c>
      <c r="R13363">
        <v>473</v>
      </c>
      <c r="S13363">
        <v>7.3420268106133601E-4</v>
      </c>
      <c r="T13363">
        <v>2.7096174657344801E-2</v>
      </c>
      <c r="U13363">
        <v>77.977005004882798</v>
      </c>
      <c r="V13363">
        <v>97.199996948242202</v>
      </c>
    </row>
    <row r="13364" spans="1:22">
      <c r="A13364" t="s">
        <v>64</v>
      </c>
      <c r="B13364" t="s">
        <v>69</v>
      </c>
      <c r="C13364" t="s">
        <v>55</v>
      </c>
      <c r="D13364" s="7" t="s">
        <v>31</v>
      </c>
      <c r="E13364" t="s">
        <v>97</v>
      </c>
      <c r="F13364">
        <v>1.4150288105011</v>
      </c>
      <c r="G13364">
        <v>1.44472527503967</v>
      </c>
      <c r="H13364">
        <v>-0.14480814337730399</v>
      </c>
      <c r="I13364">
        <v>-0.102335825562477</v>
      </c>
      <c r="J13364">
        <v>92.7606131078185</v>
      </c>
      <c r="K13364">
        <v>-0.17970570921897899</v>
      </c>
      <c r="L13364">
        <v>-0.15908794105052901</v>
      </c>
      <c r="M13364">
        <v>-0.14480814337730399</v>
      </c>
      <c r="N13364">
        <v>-0.13052834570407901</v>
      </c>
      <c r="O13364">
        <v>-0.10991057008504899</v>
      </c>
      <c r="P13364">
        <v>-0.189598694443703</v>
      </c>
      <c r="Q13364">
        <v>-0.100017599761486</v>
      </c>
      <c r="R13364">
        <v>473</v>
      </c>
      <c r="S13364">
        <v>7.4151206294323705E-4</v>
      </c>
      <c r="T13364">
        <v>2.72307191044092E-2</v>
      </c>
      <c r="U13364">
        <v>77.977005004882798</v>
      </c>
      <c r="V13364">
        <v>97.199996948242202</v>
      </c>
    </row>
    <row r="13365" spans="1:22">
      <c r="A13365" t="s">
        <v>64</v>
      </c>
      <c r="B13365" t="s">
        <v>69</v>
      </c>
      <c r="C13365" t="s">
        <v>55</v>
      </c>
      <c r="D13365" s="7" t="s">
        <v>31</v>
      </c>
      <c r="E13365" t="s">
        <v>98</v>
      </c>
      <c r="F13365">
        <v>1.3933453559875499</v>
      </c>
      <c r="G13365">
        <v>1.41429471969604</v>
      </c>
      <c r="H13365">
        <v>-0.10215535014867801</v>
      </c>
      <c r="I13365">
        <v>-7.3316603899002103E-2</v>
      </c>
      <c r="J13365">
        <v>89.917825933756404</v>
      </c>
      <c r="K13365">
        <v>-0.13976728916168199</v>
      </c>
      <c r="L13365">
        <v>-0.11754585057497</v>
      </c>
      <c r="M13365">
        <v>-0.10215535014867801</v>
      </c>
      <c r="N13365">
        <v>-8.6764849722385406E-2</v>
      </c>
      <c r="O13365">
        <v>-6.4543411135673495E-2</v>
      </c>
      <c r="P13365">
        <v>-0.15042975544929499</v>
      </c>
      <c r="Q13365">
        <v>-5.3880944848060601E-2</v>
      </c>
      <c r="R13365">
        <v>473</v>
      </c>
      <c r="S13365">
        <v>8.6134932570530699E-4</v>
      </c>
      <c r="T13365">
        <v>2.9348753392696401E-2</v>
      </c>
      <c r="U13365">
        <v>77.977005004882798</v>
      </c>
      <c r="V13365">
        <v>97.199996948242202</v>
      </c>
    </row>
    <row r="13366" spans="1:22">
      <c r="A13366" t="s">
        <v>64</v>
      </c>
      <c r="B13366" t="s">
        <v>69</v>
      </c>
      <c r="C13366" t="s">
        <v>55</v>
      </c>
      <c r="D13366" s="7" t="s">
        <v>31</v>
      </c>
      <c r="E13366" t="s">
        <v>99</v>
      </c>
      <c r="F13366">
        <v>1.34272241592407</v>
      </c>
      <c r="G13366">
        <v>1.3699592351913501</v>
      </c>
      <c r="H13366">
        <v>-0.13281440734863301</v>
      </c>
      <c r="I13366">
        <v>-9.8914273083210005E-2</v>
      </c>
      <c r="J13366">
        <v>85.722929880196901</v>
      </c>
      <c r="K13366">
        <v>-0.17004242539405801</v>
      </c>
      <c r="L13366">
        <v>-0.148047804832459</v>
      </c>
      <c r="M13366">
        <v>-0.13281440734863301</v>
      </c>
      <c r="N13366">
        <v>-0.117581002414227</v>
      </c>
      <c r="O13366">
        <v>-9.5586389303207397E-2</v>
      </c>
      <c r="P13366">
        <v>-0.180596053600311</v>
      </c>
      <c r="Q13366">
        <v>-8.5032761096954304E-2</v>
      </c>
      <c r="R13366">
        <v>473</v>
      </c>
      <c r="S13366">
        <v>8.4385477648705001E-4</v>
      </c>
      <c r="T13366">
        <v>2.9049178585410101E-2</v>
      </c>
      <c r="U13366">
        <v>77.977005004882798</v>
      </c>
      <c r="V13366">
        <v>97.199996948242202</v>
      </c>
    </row>
    <row r="13367" spans="1:22">
      <c r="A13367" t="s">
        <v>64</v>
      </c>
      <c r="B13367" t="s">
        <v>69</v>
      </c>
      <c r="C13367" t="s">
        <v>55</v>
      </c>
      <c r="D13367" s="7" t="s">
        <v>31</v>
      </c>
      <c r="E13367" t="s">
        <v>100</v>
      </c>
      <c r="F13367">
        <v>1.1855783462524401</v>
      </c>
      <c r="G13367">
        <v>1.2291237115860001</v>
      </c>
      <c r="H13367">
        <v>-0.21234007179737099</v>
      </c>
      <c r="I13367">
        <v>-0.17910252511501301</v>
      </c>
      <c r="J13367">
        <v>83.049319943621796</v>
      </c>
      <c r="K13367">
        <v>-0.24621427059173601</v>
      </c>
      <c r="L13367">
        <v>-0.226201117038727</v>
      </c>
      <c r="M13367">
        <v>-0.21234007179737099</v>
      </c>
      <c r="N13367">
        <v>-0.19847902655601499</v>
      </c>
      <c r="O13367">
        <v>-0.17846587300300601</v>
      </c>
      <c r="P13367">
        <v>-0.25581714510917702</v>
      </c>
      <c r="Q13367">
        <v>-0.16886299848556499</v>
      </c>
      <c r="R13367">
        <v>473</v>
      </c>
      <c r="S13367">
        <v>6.9866027910571405E-4</v>
      </c>
      <c r="T13367">
        <v>2.64321826398373E-2</v>
      </c>
      <c r="U13367">
        <v>77.977005004882798</v>
      </c>
      <c r="V13367">
        <v>97.199996948242202</v>
      </c>
    </row>
    <row r="13368" spans="1:22">
      <c r="A13368" t="s">
        <v>64</v>
      </c>
      <c r="B13368" t="s">
        <v>69</v>
      </c>
      <c r="C13368" t="s">
        <v>55</v>
      </c>
      <c r="D13368" s="7" t="s">
        <v>31</v>
      </c>
      <c r="E13368" t="s">
        <v>101</v>
      </c>
      <c r="F13368">
        <v>1.03133857250214</v>
      </c>
      <c r="G13368">
        <v>1.06292712688446</v>
      </c>
      <c r="H13368">
        <v>-0.154034793376923</v>
      </c>
      <c r="I13368">
        <v>-0.14935424923896801</v>
      </c>
      <c r="J13368">
        <v>80.417618040870593</v>
      </c>
      <c r="K13368">
        <v>-0.182194128632545</v>
      </c>
      <c r="L13368">
        <v>-0.16555736958980599</v>
      </c>
      <c r="M13368">
        <v>-0.154034793376923</v>
      </c>
      <c r="N13368">
        <v>-0.14251221716404</v>
      </c>
      <c r="O13368">
        <v>-0.12587545812129999</v>
      </c>
      <c r="P13368">
        <v>-0.19017690420150801</v>
      </c>
      <c r="Q13368">
        <v>-0.11789269000291799</v>
      </c>
      <c r="R13368">
        <v>473</v>
      </c>
      <c r="S13368">
        <v>4.8280572631246102E-4</v>
      </c>
      <c r="T13368">
        <v>2.1972840651869802E-2</v>
      </c>
      <c r="U13368">
        <v>77.977005004882798</v>
      </c>
      <c r="V13368">
        <v>97.199996948242202</v>
      </c>
    </row>
    <row r="13369" spans="1:22">
      <c r="A13369" t="s">
        <v>64</v>
      </c>
      <c r="B13369" t="s">
        <v>69</v>
      </c>
      <c r="C13369" t="s">
        <v>55</v>
      </c>
      <c r="D13369" s="7" t="s">
        <v>31</v>
      </c>
      <c r="E13369" t="s">
        <v>102</v>
      </c>
      <c r="F13369">
        <v>0.99106514453887895</v>
      </c>
      <c r="G13369">
        <v>1.0333045721054099</v>
      </c>
      <c r="H13369">
        <v>-0.20597161352634399</v>
      </c>
      <c r="I13369">
        <v>-0.20782853662967701</v>
      </c>
      <c r="J13369">
        <v>78.2434002818881</v>
      </c>
      <c r="K13369">
        <v>-0.228946357965469</v>
      </c>
      <c r="L13369">
        <v>-0.21537269651889801</v>
      </c>
      <c r="M13369">
        <v>-0.20597161352634399</v>
      </c>
      <c r="N13369">
        <v>-0.196570530533791</v>
      </c>
      <c r="O13369">
        <v>-0.18299686908721899</v>
      </c>
      <c r="P13369">
        <v>-0.23545938730239899</v>
      </c>
      <c r="Q13369">
        <v>-0.17648383975029</v>
      </c>
      <c r="R13369">
        <v>473</v>
      </c>
      <c r="S13369">
        <v>3.2138775799994999E-4</v>
      </c>
      <c r="T13369">
        <v>1.7927290871739401E-2</v>
      </c>
      <c r="U13369">
        <v>77.977005004882798</v>
      </c>
      <c r="V13369">
        <v>97.199996948242202</v>
      </c>
    </row>
    <row r="13370" spans="1:22">
      <c r="A13370" t="s">
        <v>64</v>
      </c>
      <c r="B13370" t="s">
        <v>69</v>
      </c>
      <c r="C13370" t="s">
        <v>55</v>
      </c>
      <c r="D13370" s="7">
        <v>41089</v>
      </c>
      <c r="E13370" t="s">
        <v>79</v>
      </c>
      <c r="F13370">
        <v>0.929878890514374</v>
      </c>
      <c r="G13370">
        <v>0.89483940601348899</v>
      </c>
      <c r="H13370">
        <v>0.17086276412010201</v>
      </c>
      <c r="I13370">
        <v>0.18374733626842499</v>
      </c>
      <c r="J13370">
        <v>72.110613107822005</v>
      </c>
      <c r="K13370">
        <v>9.2717491090297699E-2</v>
      </c>
      <c r="L13370">
        <v>0.13888634741306299</v>
      </c>
      <c r="M13370">
        <v>0.17086276412010201</v>
      </c>
      <c r="N13370">
        <v>0.202839180827141</v>
      </c>
      <c r="O13370">
        <v>0.24900802969932601</v>
      </c>
      <c r="P13370">
        <v>7.0564396679401398E-2</v>
      </c>
      <c r="Q13370">
        <v>0.271161139011383</v>
      </c>
      <c r="R13370">
        <v>473</v>
      </c>
      <c r="S13370">
        <v>3.7182041602315499E-3</v>
      </c>
      <c r="T13370">
        <v>6.0977078974247E-2</v>
      </c>
      <c r="U13370">
        <v>72.560157775878906</v>
      </c>
      <c r="V13370">
        <v>93.050003051757798</v>
      </c>
    </row>
    <row r="13371" spans="1:22">
      <c r="A13371" t="s">
        <v>64</v>
      </c>
      <c r="B13371" t="s">
        <v>69</v>
      </c>
      <c r="C13371" t="s">
        <v>55</v>
      </c>
      <c r="D13371" s="7">
        <v>41089</v>
      </c>
      <c r="E13371" t="s">
        <v>80</v>
      </c>
      <c r="F13371">
        <v>0.926441490650177</v>
      </c>
      <c r="G13371">
        <v>0.899943947792053</v>
      </c>
      <c r="H13371">
        <v>0.129209443926811</v>
      </c>
      <c r="I13371">
        <v>0.13946853578090701</v>
      </c>
      <c r="J13371">
        <v>70.027970401691803</v>
      </c>
      <c r="K13371">
        <v>5.4344095289707198E-2</v>
      </c>
      <c r="L13371">
        <v>9.8575152456760406E-2</v>
      </c>
      <c r="M13371">
        <v>0.129209443926811</v>
      </c>
      <c r="N13371">
        <v>0.15984374284744299</v>
      </c>
      <c r="O13371">
        <v>0.20407478511333499</v>
      </c>
      <c r="P13371">
        <v>3.3120810985565199E-2</v>
      </c>
      <c r="Q13371">
        <v>0.225298076868057</v>
      </c>
      <c r="R13371">
        <v>473</v>
      </c>
      <c r="S13371">
        <v>3.4126324879930801E-3</v>
      </c>
      <c r="T13371">
        <v>5.8417741209268598E-2</v>
      </c>
      <c r="U13371">
        <v>72.560157775878906</v>
      </c>
      <c r="V13371">
        <v>93.050003051757798</v>
      </c>
    </row>
    <row r="13372" spans="1:22">
      <c r="A13372" t="s">
        <v>64</v>
      </c>
      <c r="B13372" t="s">
        <v>69</v>
      </c>
      <c r="C13372" t="s">
        <v>55</v>
      </c>
      <c r="D13372" s="7">
        <v>41089</v>
      </c>
      <c r="E13372" t="s">
        <v>81</v>
      </c>
      <c r="F13372">
        <v>0.91673666238784801</v>
      </c>
      <c r="G13372">
        <v>1.01901519298553</v>
      </c>
      <c r="H13372">
        <v>-0.49873936176299999</v>
      </c>
      <c r="I13372">
        <v>-0.54403775930404696</v>
      </c>
      <c r="J13372">
        <v>68.791691331923303</v>
      </c>
      <c r="K13372">
        <v>-0.57576572895050004</v>
      </c>
      <c r="L13372">
        <v>-0.53025794029235795</v>
      </c>
      <c r="M13372">
        <v>-0.49873936176299999</v>
      </c>
      <c r="N13372">
        <v>-0.46722081303596502</v>
      </c>
      <c r="O13372">
        <v>-0.42171299457549999</v>
      </c>
      <c r="P13372">
        <v>-0.59760159254074097</v>
      </c>
      <c r="Q13372">
        <v>-0.39987710118293801</v>
      </c>
      <c r="R13372">
        <v>473</v>
      </c>
      <c r="S13372">
        <v>3.6124887348387702E-3</v>
      </c>
      <c r="T13372">
        <v>6.0103982686996502E-2</v>
      </c>
      <c r="U13372">
        <v>72.560157775878906</v>
      </c>
      <c r="V13372">
        <v>93.050003051757798</v>
      </c>
    </row>
    <row r="13373" spans="1:22">
      <c r="A13373" t="s">
        <v>64</v>
      </c>
      <c r="B13373" t="s">
        <v>69</v>
      </c>
      <c r="C13373" t="s">
        <v>55</v>
      </c>
      <c r="D13373" s="7">
        <v>41089</v>
      </c>
      <c r="E13373" t="s">
        <v>82</v>
      </c>
      <c r="F13373">
        <v>0.93525856733322099</v>
      </c>
      <c r="G13373">
        <v>0.87030369043350198</v>
      </c>
      <c r="H13373">
        <v>0.31673866510391202</v>
      </c>
      <c r="I13373">
        <v>0.33866426348686202</v>
      </c>
      <c r="J13373">
        <v>66.421585623679405</v>
      </c>
      <c r="K13373">
        <v>0.23737700283527399</v>
      </c>
      <c r="L13373">
        <v>0.28426450490951499</v>
      </c>
      <c r="M13373">
        <v>0.31673866510391202</v>
      </c>
      <c r="N13373">
        <v>0.34921282529830899</v>
      </c>
      <c r="O13373">
        <v>0.39610034227371199</v>
      </c>
      <c r="P13373">
        <v>0.214879065752029</v>
      </c>
      <c r="Q13373">
        <v>0.41859826445579501</v>
      </c>
      <c r="R13373">
        <v>473</v>
      </c>
      <c r="S13373">
        <v>3.8348589824100401E-3</v>
      </c>
      <c r="T13373">
        <v>6.19262382388115E-2</v>
      </c>
      <c r="U13373">
        <v>72.560157775878906</v>
      </c>
      <c r="V13373">
        <v>93.050003051757798</v>
      </c>
    </row>
    <row r="13374" spans="1:22">
      <c r="A13374" t="s">
        <v>64</v>
      </c>
      <c r="B13374" t="s">
        <v>69</v>
      </c>
      <c r="C13374" t="s">
        <v>55</v>
      </c>
      <c r="D13374" s="7">
        <v>41089</v>
      </c>
      <c r="E13374" t="s">
        <v>83</v>
      </c>
      <c r="F13374">
        <v>0.93916165828704801</v>
      </c>
      <c r="G13374">
        <v>0.92468512058258101</v>
      </c>
      <c r="H13374">
        <v>7.0591799914836897E-2</v>
      </c>
      <c r="I13374">
        <v>7.5164698064327198E-2</v>
      </c>
      <c r="J13374">
        <v>63.591120507400198</v>
      </c>
      <c r="K13374">
        <v>-6.1365077272057499E-3</v>
      </c>
      <c r="L13374">
        <v>3.9195198565721498E-2</v>
      </c>
      <c r="M13374">
        <v>7.0591799914836897E-2</v>
      </c>
      <c r="N13374">
        <v>0.101988404989243</v>
      </c>
      <c r="O13374">
        <v>0.147320106625557</v>
      </c>
      <c r="P13374">
        <v>-2.7887916192412401E-2</v>
      </c>
      <c r="Q13374">
        <v>0.169071510434151</v>
      </c>
      <c r="R13374">
        <v>473</v>
      </c>
      <c r="S13374">
        <v>3.5845865183809101E-3</v>
      </c>
      <c r="T13374">
        <v>5.9871416538953802E-2</v>
      </c>
      <c r="U13374">
        <v>72.560157775878906</v>
      </c>
      <c r="V13374">
        <v>93.050003051757798</v>
      </c>
    </row>
    <row r="13375" spans="1:22">
      <c r="A13375" t="s">
        <v>64</v>
      </c>
      <c r="B13375" t="s">
        <v>69</v>
      </c>
      <c r="C13375" t="s">
        <v>55</v>
      </c>
      <c r="D13375" s="7">
        <v>41089</v>
      </c>
      <c r="E13375" t="s">
        <v>84</v>
      </c>
      <c r="F13375">
        <v>0.99093031883239702</v>
      </c>
      <c r="G13375">
        <v>0.97032201290130604</v>
      </c>
      <c r="H13375">
        <v>0.10049207508564</v>
      </c>
      <c r="I13375">
        <v>0.10141184926033001</v>
      </c>
      <c r="J13375">
        <v>63.102304439746298</v>
      </c>
      <c r="K13375">
        <v>2.14350409805775E-2</v>
      </c>
      <c r="L13375">
        <v>6.8142578005790697E-2</v>
      </c>
      <c r="M13375">
        <v>0.10049207508564</v>
      </c>
      <c r="N13375">
        <v>0.132841572165489</v>
      </c>
      <c r="O13375">
        <v>0.17954911291599299</v>
      </c>
      <c r="P13375">
        <v>-9.7652920521795804E-4</v>
      </c>
      <c r="Q13375">
        <v>0.20196068286895799</v>
      </c>
      <c r="R13375">
        <v>473</v>
      </c>
      <c r="S13375">
        <v>3.80547488039897E-3</v>
      </c>
      <c r="T13375">
        <v>6.1688531190156902E-2</v>
      </c>
      <c r="U13375">
        <v>72.560157775878906</v>
      </c>
      <c r="V13375">
        <v>93.050003051757798</v>
      </c>
    </row>
    <row r="13376" spans="1:22">
      <c r="A13376" t="s">
        <v>64</v>
      </c>
      <c r="B13376" t="s">
        <v>69</v>
      </c>
      <c r="C13376" t="s">
        <v>55</v>
      </c>
      <c r="D13376" s="7">
        <v>41089</v>
      </c>
      <c r="E13376" t="s">
        <v>85</v>
      </c>
      <c r="F13376">
        <v>1.0531762838363601</v>
      </c>
      <c r="G13376">
        <v>0.99027222394943204</v>
      </c>
      <c r="H13376">
        <v>0.30673807859420799</v>
      </c>
      <c r="I13376">
        <v>0.29125046730041498</v>
      </c>
      <c r="J13376">
        <v>62.039090909090703</v>
      </c>
      <c r="K13376">
        <v>0.21063120663165999</v>
      </c>
      <c r="L13376">
        <v>0.26741191744804399</v>
      </c>
      <c r="M13376">
        <v>0.30673807859420799</v>
      </c>
      <c r="N13376">
        <v>0.34606423974037198</v>
      </c>
      <c r="O13376">
        <v>0.40284493565559398</v>
      </c>
      <c r="P13376">
        <v>0.183386251330376</v>
      </c>
      <c r="Q13376">
        <v>0.43008992075920099</v>
      </c>
      <c r="R13376">
        <v>473</v>
      </c>
      <c r="S13376">
        <v>5.6238885027939901E-3</v>
      </c>
      <c r="T13376">
        <v>7.49925896525383E-2</v>
      </c>
      <c r="U13376">
        <v>72.560157775878906</v>
      </c>
      <c r="V13376">
        <v>93.050003051757798</v>
      </c>
    </row>
    <row r="13377" spans="1:22">
      <c r="A13377" t="s">
        <v>64</v>
      </c>
      <c r="B13377" t="s">
        <v>69</v>
      </c>
      <c r="C13377" t="s">
        <v>55</v>
      </c>
      <c r="D13377" s="7">
        <v>41089</v>
      </c>
      <c r="E13377" t="s">
        <v>86</v>
      </c>
      <c r="F13377">
        <v>1.1845240592956501</v>
      </c>
      <c r="G13377">
        <v>1.1408668756485001</v>
      </c>
      <c r="H13377">
        <v>0.21288487315177901</v>
      </c>
      <c r="I13377">
        <v>0.17972186207771301</v>
      </c>
      <c r="J13377">
        <v>64.808942917548293</v>
      </c>
      <c r="K13377">
        <v>7.9185970127582606E-2</v>
      </c>
      <c r="L13377">
        <v>0.15817636251449599</v>
      </c>
      <c r="M13377">
        <v>0.21288487315177901</v>
      </c>
      <c r="N13377">
        <v>0.267593383789063</v>
      </c>
      <c r="O13377">
        <v>0.34658378362655601</v>
      </c>
      <c r="P13377">
        <v>4.1284188628196702E-2</v>
      </c>
      <c r="Q13377">
        <v>0.38448557257652299</v>
      </c>
      <c r="R13377">
        <v>473</v>
      </c>
      <c r="S13377">
        <v>1.0883874336849401E-2</v>
      </c>
      <c r="T13377">
        <v>0.10432580858469</v>
      </c>
      <c r="U13377">
        <v>72.560157775878906</v>
      </c>
      <c r="V13377">
        <v>93.050003051757798</v>
      </c>
    </row>
    <row r="13378" spans="1:22">
      <c r="A13378" t="s">
        <v>64</v>
      </c>
      <c r="B13378" t="s">
        <v>69</v>
      </c>
      <c r="C13378" t="s">
        <v>55</v>
      </c>
      <c r="D13378" s="7">
        <v>41089</v>
      </c>
      <c r="E13378" t="s">
        <v>87</v>
      </c>
      <c r="F13378">
        <v>1.3142005205154399</v>
      </c>
      <c r="G13378">
        <v>1.1932281255721999</v>
      </c>
      <c r="H13378">
        <v>0.58989602327346802</v>
      </c>
      <c r="I13378">
        <v>0.44886302947998002</v>
      </c>
      <c r="J13378">
        <v>68.028435517970806</v>
      </c>
      <c r="K13378">
        <v>0.43266764283180198</v>
      </c>
      <c r="L13378">
        <v>0.52555942535400402</v>
      </c>
      <c r="M13378">
        <v>0.58989602327346802</v>
      </c>
      <c r="N13378">
        <v>0.65423262119293202</v>
      </c>
      <c r="O13378">
        <v>0.74712443351745605</v>
      </c>
      <c r="P13378">
        <v>0.38809558749198902</v>
      </c>
      <c r="Q13378">
        <v>0.79169648885726895</v>
      </c>
      <c r="R13378">
        <v>473</v>
      </c>
      <c r="S13378">
        <v>1.50518451308513E-2</v>
      </c>
      <c r="T13378">
        <v>0.122685961425304</v>
      </c>
      <c r="U13378">
        <v>72.560157775878906</v>
      </c>
      <c r="V13378">
        <v>93.050003051757798</v>
      </c>
    </row>
    <row r="13379" spans="1:22">
      <c r="A13379" t="s">
        <v>64</v>
      </c>
      <c r="B13379" t="s">
        <v>69</v>
      </c>
      <c r="C13379" t="s">
        <v>55</v>
      </c>
      <c r="D13379" s="7">
        <v>41089</v>
      </c>
      <c r="E13379" t="s">
        <v>88</v>
      </c>
      <c r="F13379">
        <v>1.38710165023804</v>
      </c>
      <c r="G13379">
        <v>1.2659492492675799</v>
      </c>
      <c r="H13379">
        <v>0.59077382087707497</v>
      </c>
      <c r="I13379">
        <v>0.42590519785880998</v>
      </c>
      <c r="J13379">
        <v>66.956807610993394</v>
      </c>
      <c r="K13379">
        <v>0.42318052053451499</v>
      </c>
      <c r="L13379">
        <v>0.52219599485397294</v>
      </c>
      <c r="M13379">
        <v>0.59077382087707497</v>
      </c>
      <c r="N13379">
        <v>0.659351646900177</v>
      </c>
      <c r="O13379">
        <v>0.75836712121963501</v>
      </c>
      <c r="P13379">
        <v>0.37567016482353199</v>
      </c>
      <c r="Q13379">
        <v>0.80587750673294101</v>
      </c>
      <c r="R13379">
        <v>473</v>
      </c>
      <c r="S13379">
        <v>1.71017705574548E-2</v>
      </c>
      <c r="T13379">
        <v>0.13077373802661901</v>
      </c>
      <c r="U13379">
        <v>72.560157775878906</v>
      </c>
      <c r="V13379">
        <v>93.050003051757798</v>
      </c>
    </row>
    <row r="13380" spans="1:22">
      <c r="A13380" t="s">
        <v>64</v>
      </c>
      <c r="B13380" t="s">
        <v>69</v>
      </c>
      <c r="C13380" t="s">
        <v>55</v>
      </c>
      <c r="D13380" s="7">
        <v>41089</v>
      </c>
      <c r="E13380" t="s">
        <v>89</v>
      </c>
      <c r="F13380">
        <v>1.4540495872497601</v>
      </c>
      <c r="G13380">
        <v>1.34210693836212</v>
      </c>
      <c r="H13380">
        <v>0.54586446285247803</v>
      </c>
      <c r="I13380">
        <v>0.37540981173515298</v>
      </c>
      <c r="J13380">
        <v>61.4493446088795</v>
      </c>
      <c r="K13380">
        <v>0.36407494544982899</v>
      </c>
      <c r="L13380">
        <v>0.47147765755653398</v>
      </c>
      <c r="M13380">
        <v>0.54586446285247803</v>
      </c>
      <c r="N13380">
        <v>0.62025123834609996</v>
      </c>
      <c r="O13380">
        <v>0.72765398025512695</v>
      </c>
      <c r="P13380">
        <v>0.312540143728256</v>
      </c>
      <c r="Q13380">
        <v>0.779188752174377</v>
      </c>
      <c r="R13380">
        <v>473</v>
      </c>
      <c r="S13380">
        <v>2.01217380455729E-2</v>
      </c>
      <c r="T13380">
        <v>0.14185111224651301</v>
      </c>
      <c r="U13380">
        <v>72.560157775878906</v>
      </c>
      <c r="V13380">
        <v>93.050003051757798</v>
      </c>
    </row>
    <row r="13381" spans="1:22">
      <c r="A13381" t="s">
        <v>64</v>
      </c>
      <c r="B13381" t="s">
        <v>69</v>
      </c>
      <c r="C13381" t="s">
        <v>55</v>
      </c>
      <c r="D13381" s="7">
        <v>41089</v>
      </c>
      <c r="E13381" t="s">
        <v>90</v>
      </c>
      <c r="F13381">
        <v>1.5058901309967001</v>
      </c>
      <c r="G13381">
        <v>1.2955851554870601</v>
      </c>
      <c r="H13381">
        <v>1.02550733089447</v>
      </c>
      <c r="I13381">
        <v>0.68099743127822898</v>
      </c>
      <c r="J13381">
        <v>68.206194503171403</v>
      </c>
      <c r="K13381">
        <v>0.84470695257186901</v>
      </c>
      <c r="L13381">
        <v>0.95152527093887296</v>
      </c>
      <c r="M13381">
        <v>1.02550733089447</v>
      </c>
      <c r="N13381">
        <v>1.0994894504547099</v>
      </c>
      <c r="O13381">
        <v>1.2063077688217201</v>
      </c>
      <c r="P13381">
        <v>0.79345250129699696</v>
      </c>
      <c r="Q13381">
        <v>1.25756216049194</v>
      </c>
      <c r="R13381">
        <v>473</v>
      </c>
      <c r="S13381">
        <v>1.9903370751436E-2</v>
      </c>
      <c r="T13381">
        <v>0.141079306602478</v>
      </c>
      <c r="U13381">
        <v>72.560157775878906</v>
      </c>
      <c r="V13381">
        <v>93.050003051757798</v>
      </c>
    </row>
    <row r="13382" spans="1:22">
      <c r="A13382" t="s">
        <v>64</v>
      </c>
      <c r="B13382" t="s">
        <v>69</v>
      </c>
      <c r="C13382" t="s">
        <v>55</v>
      </c>
      <c r="D13382" s="7">
        <v>41089</v>
      </c>
      <c r="E13382" t="s">
        <v>91</v>
      </c>
      <c r="F13382">
        <v>1.46192026138306</v>
      </c>
      <c r="G13382">
        <v>1.25625789165497</v>
      </c>
      <c r="H13382">
        <v>1.00286912918091</v>
      </c>
      <c r="I13382">
        <v>0.68599438667297397</v>
      </c>
      <c r="J13382">
        <v>77.099619450316496</v>
      </c>
      <c r="K13382">
        <v>0.82441002130508401</v>
      </c>
      <c r="L13382">
        <v>0.92984509468078602</v>
      </c>
      <c r="M13382">
        <v>1.00286912918091</v>
      </c>
      <c r="N13382">
        <v>1.0758931636810301</v>
      </c>
      <c r="O13382">
        <v>1.1813281774520901</v>
      </c>
      <c r="P13382">
        <v>0.77381932735443104</v>
      </c>
      <c r="Q13382">
        <v>1.2319189310073899</v>
      </c>
      <c r="R13382">
        <v>473</v>
      </c>
      <c r="S13382">
        <v>1.9391225206613301E-2</v>
      </c>
      <c r="T13382">
        <v>0.139252379536629</v>
      </c>
      <c r="U13382">
        <v>72.560157775878906</v>
      </c>
      <c r="V13382">
        <v>93.050003051757798</v>
      </c>
    </row>
    <row r="13383" spans="1:22">
      <c r="A13383" t="s">
        <v>64</v>
      </c>
      <c r="B13383" t="s">
        <v>69</v>
      </c>
      <c r="C13383" t="s">
        <v>55</v>
      </c>
      <c r="D13383" s="7">
        <v>41089</v>
      </c>
      <c r="E13383" t="s">
        <v>92</v>
      </c>
      <c r="F13383">
        <v>1.51042532920837</v>
      </c>
      <c r="G13383">
        <v>1.35288894176483</v>
      </c>
      <c r="H13383">
        <v>0.76819348335266102</v>
      </c>
      <c r="I13383">
        <v>0.50859415531158403</v>
      </c>
      <c r="J13383">
        <v>81.044820295982404</v>
      </c>
      <c r="K13383">
        <v>0.58440935611724898</v>
      </c>
      <c r="L13383">
        <v>0.69299054145812999</v>
      </c>
      <c r="M13383">
        <v>0.76819348335266102</v>
      </c>
      <c r="N13383">
        <v>0.84339642524719205</v>
      </c>
      <c r="O13383">
        <v>0.95197761058807395</v>
      </c>
      <c r="P13383">
        <v>0.53230917453765902</v>
      </c>
      <c r="Q13383">
        <v>1.00407779216766</v>
      </c>
      <c r="R13383">
        <v>473</v>
      </c>
      <c r="S13383">
        <v>2.0565709286523199E-2</v>
      </c>
      <c r="T13383">
        <v>0.14340749382972701</v>
      </c>
      <c r="U13383">
        <v>72.560157775878906</v>
      </c>
      <c r="V13383">
        <v>93.050003051757798</v>
      </c>
    </row>
    <row r="13384" spans="1:22">
      <c r="A13384" t="s">
        <v>64</v>
      </c>
      <c r="B13384" t="s">
        <v>69</v>
      </c>
      <c r="C13384" t="s">
        <v>55</v>
      </c>
      <c r="D13384" s="7">
        <v>41089</v>
      </c>
      <c r="E13384" t="s">
        <v>93</v>
      </c>
      <c r="F13384">
        <v>1.47657322883606</v>
      </c>
      <c r="G13384">
        <v>1.29433286190033</v>
      </c>
      <c r="H13384">
        <v>0.88865631818771396</v>
      </c>
      <c r="I13384">
        <v>0.60183691978454601</v>
      </c>
      <c r="J13384">
        <v>85.186046511628007</v>
      </c>
      <c r="K13384">
        <v>0.70928442478179898</v>
      </c>
      <c r="L13384">
        <v>0.81525880098342896</v>
      </c>
      <c r="M13384">
        <v>0.88865631818771396</v>
      </c>
      <c r="N13384">
        <v>0.96205383539199796</v>
      </c>
      <c r="O13384">
        <v>1.0680282115936299</v>
      </c>
      <c r="P13384">
        <v>0.65843498706817605</v>
      </c>
      <c r="Q13384">
        <v>1.1188776493072501</v>
      </c>
      <c r="R13384">
        <v>473</v>
      </c>
      <c r="S13384">
        <v>1.9590100489668999E-2</v>
      </c>
      <c r="T13384">
        <v>0.139964640140533</v>
      </c>
      <c r="U13384">
        <v>72.560157775878906</v>
      </c>
      <c r="V13384">
        <v>93.050003051757798</v>
      </c>
    </row>
    <row r="13385" spans="1:22">
      <c r="A13385" t="s">
        <v>64</v>
      </c>
      <c r="B13385" t="s">
        <v>69</v>
      </c>
      <c r="C13385" t="s">
        <v>55</v>
      </c>
      <c r="D13385" s="7">
        <v>41089</v>
      </c>
      <c r="E13385" t="s">
        <v>94</v>
      </c>
      <c r="F13385">
        <v>1.4588968753814699</v>
      </c>
      <c r="G13385">
        <v>1.3313453197479199</v>
      </c>
      <c r="H13385">
        <v>0.62197828292846702</v>
      </c>
      <c r="I13385">
        <v>0.426334649324417</v>
      </c>
      <c r="J13385">
        <v>86.556659619450201</v>
      </c>
      <c r="K13385">
        <v>0.458604395389557</v>
      </c>
      <c r="L13385">
        <v>0.55512702465057395</v>
      </c>
      <c r="M13385">
        <v>0.62197828292846702</v>
      </c>
      <c r="N13385">
        <v>0.68882954120635997</v>
      </c>
      <c r="O13385">
        <v>0.78535217046737704</v>
      </c>
      <c r="P13385">
        <v>0.41229018568992598</v>
      </c>
      <c r="Q13385">
        <v>0.83166640996932995</v>
      </c>
      <c r="R13385">
        <v>473</v>
      </c>
      <c r="S13385">
        <v>1.62514847969755E-2</v>
      </c>
      <c r="T13385">
        <v>0.12748131155967701</v>
      </c>
      <c r="U13385">
        <v>72.560157775878906</v>
      </c>
      <c r="V13385">
        <v>93.050003051757798</v>
      </c>
    </row>
    <row r="13386" spans="1:22">
      <c r="A13386" t="s">
        <v>64</v>
      </c>
      <c r="B13386" t="s">
        <v>69</v>
      </c>
      <c r="C13386" t="s">
        <v>55</v>
      </c>
      <c r="D13386" s="7">
        <v>41089</v>
      </c>
      <c r="E13386" t="s">
        <v>95</v>
      </c>
      <c r="F13386">
        <v>1.49583351612091</v>
      </c>
      <c r="G13386">
        <v>1.4223604202270499</v>
      </c>
      <c r="H13386">
        <v>0.35827583074569702</v>
      </c>
      <c r="I13386">
        <v>0.239515841007233</v>
      </c>
      <c r="J13386">
        <v>87.428414376320603</v>
      </c>
      <c r="K13386">
        <v>0.22196495532989499</v>
      </c>
      <c r="L13386">
        <v>0.302498519420624</v>
      </c>
      <c r="M13386">
        <v>0.35827583074569702</v>
      </c>
      <c r="N13386">
        <v>0.41405314207076999</v>
      </c>
      <c r="O13386">
        <v>0.49458670616149902</v>
      </c>
      <c r="P13386">
        <v>0.18332272768020599</v>
      </c>
      <c r="Q13386">
        <v>0.53322893381118797</v>
      </c>
      <c r="R13386">
        <v>473</v>
      </c>
      <c r="S13386">
        <v>1.1313287149177001E-2</v>
      </c>
      <c r="T13386">
        <v>0.10636393725872</v>
      </c>
      <c r="U13386">
        <v>72.560157775878906</v>
      </c>
      <c r="V13386">
        <v>93.050003051757798</v>
      </c>
    </row>
    <row r="13387" spans="1:22">
      <c r="A13387" t="s">
        <v>64</v>
      </c>
      <c r="B13387" t="s">
        <v>69</v>
      </c>
      <c r="C13387" t="s">
        <v>55</v>
      </c>
      <c r="D13387" s="7">
        <v>41089</v>
      </c>
      <c r="E13387" t="s">
        <v>96</v>
      </c>
      <c r="F13387">
        <v>1.36527812480927</v>
      </c>
      <c r="G13387">
        <v>1.32328188419342</v>
      </c>
      <c r="H13387">
        <v>0.20478580892086001</v>
      </c>
      <c r="I13387">
        <v>0.14999566972255701</v>
      </c>
      <c r="J13387">
        <v>88.007505285412094</v>
      </c>
      <c r="K13387">
        <v>8.9693188667297405E-2</v>
      </c>
      <c r="L13387">
        <v>0.15769083797931699</v>
      </c>
      <c r="M13387">
        <v>0.20478580892086001</v>
      </c>
      <c r="N13387">
        <v>0.25188076496124301</v>
      </c>
      <c r="O13387">
        <v>0.319878429174423</v>
      </c>
      <c r="P13387">
        <v>5.7066027075052303E-2</v>
      </c>
      <c r="Q13387">
        <v>0.35250559449195901</v>
      </c>
      <c r="R13387">
        <v>473</v>
      </c>
      <c r="S13387">
        <v>8.0653420817325405E-3</v>
      </c>
      <c r="T13387">
        <v>8.9807249605655698E-2</v>
      </c>
      <c r="U13387">
        <v>72.560157775878906</v>
      </c>
      <c r="V13387">
        <v>93.050003051757798</v>
      </c>
    </row>
    <row r="13388" spans="1:22">
      <c r="A13388" t="s">
        <v>64</v>
      </c>
      <c r="B13388" t="s">
        <v>69</v>
      </c>
      <c r="C13388" t="s">
        <v>55</v>
      </c>
      <c r="D13388" s="7">
        <v>41089</v>
      </c>
      <c r="E13388" t="s">
        <v>97</v>
      </c>
      <c r="F13388">
        <v>1.2994356155395499</v>
      </c>
      <c r="G13388">
        <v>1.26691675186157</v>
      </c>
      <c r="H13388">
        <v>0.158571496605873</v>
      </c>
      <c r="I13388">
        <v>0.122031055390835</v>
      </c>
      <c r="J13388">
        <v>87.874799154333303</v>
      </c>
      <c r="K13388">
        <v>4.2639914900064503E-2</v>
      </c>
      <c r="L13388">
        <v>0.111133232712746</v>
      </c>
      <c r="M13388">
        <v>0.158571496605873</v>
      </c>
      <c r="N13388">
        <v>0.20600976049900099</v>
      </c>
      <c r="O13388">
        <v>0.27450308203697199</v>
      </c>
      <c r="P13388">
        <v>9.7749205306172406E-3</v>
      </c>
      <c r="Q13388">
        <v>0.30736806988716098</v>
      </c>
      <c r="R13388">
        <v>473</v>
      </c>
      <c r="S13388">
        <v>8.1833544234355404E-3</v>
      </c>
      <c r="T13388">
        <v>9.0461894869804396E-2</v>
      </c>
      <c r="U13388">
        <v>72.560157775878906</v>
      </c>
      <c r="V13388">
        <v>93.050003051757798</v>
      </c>
    </row>
    <row r="13389" spans="1:22">
      <c r="A13389" t="s">
        <v>64</v>
      </c>
      <c r="B13389" t="s">
        <v>69</v>
      </c>
      <c r="C13389" t="s">
        <v>55</v>
      </c>
      <c r="D13389" s="7">
        <v>41089</v>
      </c>
      <c r="E13389" t="s">
        <v>98</v>
      </c>
      <c r="F13389">
        <v>1.27597379684448</v>
      </c>
      <c r="G13389">
        <v>1.24678635597229</v>
      </c>
      <c r="H13389">
        <v>0.14232614636421201</v>
      </c>
      <c r="I13389">
        <v>0.111543156206608</v>
      </c>
      <c r="J13389">
        <v>85.765792811839304</v>
      </c>
      <c r="K13389">
        <v>1.7566030845045998E-2</v>
      </c>
      <c r="L13389">
        <v>9.1275319457054097E-2</v>
      </c>
      <c r="M13389">
        <v>0.14232614636421201</v>
      </c>
      <c r="N13389">
        <v>0.19337697327136999</v>
      </c>
      <c r="O13389">
        <v>0.26708626747131298</v>
      </c>
      <c r="P13389">
        <v>-1.78017280995846E-2</v>
      </c>
      <c r="Q13389">
        <v>0.30245402455329901</v>
      </c>
      <c r="R13389">
        <v>473</v>
      </c>
      <c r="S13389">
        <v>9.4771852309918393E-3</v>
      </c>
      <c r="T13389">
        <v>9.7350835800170898E-2</v>
      </c>
      <c r="U13389">
        <v>72.560157775878906</v>
      </c>
      <c r="V13389">
        <v>93.050003051757798</v>
      </c>
    </row>
    <row r="13390" spans="1:22">
      <c r="A13390" t="s">
        <v>64</v>
      </c>
      <c r="B13390" t="s">
        <v>69</v>
      </c>
      <c r="C13390" t="s">
        <v>55</v>
      </c>
      <c r="D13390" s="7">
        <v>41089</v>
      </c>
      <c r="E13390" t="s">
        <v>99</v>
      </c>
      <c r="F13390">
        <v>1.2365837097168</v>
      </c>
      <c r="G13390">
        <v>1.18939161300659</v>
      </c>
      <c r="H13390">
        <v>0.23012179136276201</v>
      </c>
      <c r="I13390">
        <v>0.186094790697098</v>
      </c>
      <c r="J13390">
        <v>81.363467230443305</v>
      </c>
      <c r="K13390">
        <v>0.106685362756252</v>
      </c>
      <c r="L13390">
        <v>0.17961260676384</v>
      </c>
      <c r="M13390">
        <v>0.23012179136276201</v>
      </c>
      <c r="N13390">
        <v>0.28063097596168501</v>
      </c>
      <c r="O13390">
        <v>0.35355821251869202</v>
      </c>
      <c r="P13390">
        <v>7.1692854166030898E-2</v>
      </c>
      <c r="Q13390">
        <v>0.38855072855949402</v>
      </c>
      <c r="R13390">
        <v>473</v>
      </c>
      <c r="S13390">
        <v>9.2771483323721999E-3</v>
      </c>
      <c r="T13390">
        <v>9.6317954361438807E-2</v>
      </c>
      <c r="U13390">
        <v>72.560157775878906</v>
      </c>
      <c r="V13390">
        <v>93.050003051757798</v>
      </c>
    </row>
    <row r="13391" spans="1:22">
      <c r="A13391" t="s">
        <v>64</v>
      </c>
      <c r="B13391" t="s">
        <v>69</v>
      </c>
      <c r="C13391" t="s">
        <v>55</v>
      </c>
      <c r="D13391" s="7">
        <v>41089</v>
      </c>
      <c r="E13391" t="s">
        <v>100</v>
      </c>
      <c r="F13391">
        <v>1.1248648166656501</v>
      </c>
      <c r="G13391">
        <v>1.1439514160156301</v>
      </c>
      <c r="H13391">
        <v>-9.3071818351745605E-2</v>
      </c>
      <c r="I13391">
        <v>-8.2740448415279402E-2</v>
      </c>
      <c r="J13391">
        <v>78.275877378435496</v>
      </c>
      <c r="K13391">
        <v>-0.205248802900314</v>
      </c>
      <c r="L13391">
        <v>-0.13897372782230399</v>
      </c>
      <c r="M13391">
        <v>-9.3071818351745605E-2</v>
      </c>
      <c r="N13391">
        <v>-4.7169908881187397E-2</v>
      </c>
      <c r="O13391">
        <v>1.9105162471532801E-2</v>
      </c>
      <c r="P13391">
        <v>-0.237049415707588</v>
      </c>
      <c r="Q13391">
        <v>5.09057752788067E-2</v>
      </c>
      <c r="R13391">
        <v>473</v>
      </c>
      <c r="S13391">
        <v>7.6618795010432502E-3</v>
      </c>
      <c r="T13391">
        <v>8.7532162666320801E-2</v>
      </c>
      <c r="U13391">
        <v>72.560157775878906</v>
      </c>
      <c r="V13391">
        <v>93.050003051757798</v>
      </c>
    </row>
    <row r="13392" spans="1:22">
      <c r="A13392" t="s">
        <v>64</v>
      </c>
      <c r="B13392" t="s">
        <v>69</v>
      </c>
      <c r="C13392" t="s">
        <v>55</v>
      </c>
      <c r="D13392" s="7">
        <v>41089</v>
      </c>
      <c r="E13392" t="s">
        <v>101</v>
      </c>
      <c r="F13392">
        <v>1.0096620321273799</v>
      </c>
      <c r="G13392">
        <v>0.95558667182922397</v>
      </c>
      <c r="H13392">
        <v>0.263687252998352</v>
      </c>
      <c r="I13392">
        <v>0.261163890361786</v>
      </c>
      <c r="J13392">
        <v>77.373530655390496</v>
      </c>
      <c r="K13392">
        <v>0.17057414352893799</v>
      </c>
      <c r="L13392">
        <v>0.22558613121509599</v>
      </c>
      <c r="M13392">
        <v>0.263687252998352</v>
      </c>
      <c r="N13392">
        <v>0.30178838968277</v>
      </c>
      <c r="O13392">
        <v>0.356800347566605</v>
      </c>
      <c r="P13392">
        <v>0.14417786896228801</v>
      </c>
      <c r="Q13392">
        <v>0.383196622133255</v>
      </c>
      <c r="R13392">
        <v>473</v>
      </c>
      <c r="S13392">
        <v>5.2789731045175302E-3</v>
      </c>
      <c r="T13392">
        <v>7.2656542062759399E-2</v>
      </c>
      <c r="U13392">
        <v>72.560157775878906</v>
      </c>
      <c r="V13392">
        <v>93.050003051757798</v>
      </c>
    </row>
    <row r="13393" spans="1:22">
      <c r="A13393" t="s">
        <v>64</v>
      </c>
      <c r="B13393" t="s">
        <v>69</v>
      </c>
      <c r="C13393" t="s">
        <v>55</v>
      </c>
      <c r="D13393" s="7">
        <v>41089</v>
      </c>
      <c r="E13393" t="s">
        <v>102</v>
      </c>
      <c r="F13393">
        <v>0.94581723213195801</v>
      </c>
      <c r="G13393">
        <v>0.89757728576660201</v>
      </c>
      <c r="H13393">
        <v>0.23523181676864599</v>
      </c>
      <c r="I13393">
        <v>0.24870747327804599</v>
      </c>
      <c r="J13393">
        <v>74.995221987315205</v>
      </c>
      <c r="K13393">
        <v>0.15926118195056899</v>
      </c>
      <c r="L13393">
        <v>0.20414525270462</v>
      </c>
      <c r="M13393">
        <v>0.23523181676864599</v>
      </c>
      <c r="N13393">
        <v>0.26631838083267201</v>
      </c>
      <c r="O13393">
        <v>0.31120243668556202</v>
      </c>
      <c r="P13393">
        <v>0.13772456347942399</v>
      </c>
      <c r="Q13393">
        <v>0.33273905515670799</v>
      </c>
      <c r="R13393">
        <v>473</v>
      </c>
      <c r="S13393">
        <v>3.5141418829133398E-3</v>
      </c>
      <c r="T13393">
        <v>5.9280198067426702E-2</v>
      </c>
      <c r="U13393">
        <v>72.560157775878906</v>
      </c>
      <c r="V13393">
        <v>93.050003051757798</v>
      </c>
    </row>
    <row r="13394" spans="1:22">
      <c r="A13394" t="s">
        <v>64</v>
      </c>
      <c r="B13394" t="s">
        <v>69</v>
      </c>
      <c r="C13394" t="s">
        <v>55</v>
      </c>
      <c r="D13394" s="7">
        <v>41102</v>
      </c>
      <c r="E13394" t="s">
        <v>79</v>
      </c>
      <c r="F13394">
        <v>1.00603020191193</v>
      </c>
      <c r="G13394">
        <v>1.0460064411163299</v>
      </c>
      <c r="H13394">
        <v>-0.19493570923805201</v>
      </c>
      <c r="I13394">
        <v>-0.193767249584198</v>
      </c>
      <c r="J13394">
        <v>82.227505285412306</v>
      </c>
      <c r="K13394">
        <v>-0.28137469291687001</v>
      </c>
      <c r="L13394">
        <v>-0.230305835604668</v>
      </c>
      <c r="M13394">
        <v>-0.19493570923805201</v>
      </c>
      <c r="N13394">
        <v>-0.15956558287143699</v>
      </c>
      <c r="O13394">
        <v>-0.10849672555923499</v>
      </c>
      <c r="P13394">
        <v>-0.30587893724441501</v>
      </c>
      <c r="Q13394">
        <v>-8.3992473781108898E-2</v>
      </c>
      <c r="R13394">
        <v>473</v>
      </c>
      <c r="S13394">
        <v>4.5493268597663304E-3</v>
      </c>
      <c r="T13394">
        <v>6.7448697984218597E-2</v>
      </c>
      <c r="U13394">
        <v>76.633743286132798</v>
      </c>
      <c r="V13394">
        <v>98.709892272949205</v>
      </c>
    </row>
    <row r="13395" spans="1:22">
      <c r="A13395" t="s">
        <v>64</v>
      </c>
      <c r="B13395" t="s">
        <v>69</v>
      </c>
      <c r="C13395" t="s">
        <v>55</v>
      </c>
      <c r="D13395" s="7">
        <v>41102</v>
      </c>
      <c r="E13395" t="s">
        <v>80</v>
      </c>
      <c r="F13395">
        <v>0.93215322494506803</v>
      </c>
      <c r="G13395">
        <v>1.03292071819305</v>
      </c>
      <c r="H13395">
        <v>-0.49137133359909102</v>
      </c>
      <c r="I13395">
        <v>-0.527135789394379</v>
      </c>
      <c r="J13395">
        <v>79.162367864694104</v>
      </c>
      <c r="K13395">
        <v>-0.57419025897979703</v>
      </c>
      <c r="L13395">
        <v>-0.525260150432587</v>
      </c>
      <c r="M13395">
        <v>-0.49137133359909102</v>
      </c>
      <c r="N13395">
        <v>-0.45748251676559398</v>
      </c>
      <c r="O13395">
        <v>-0.40855243802070601</v>
      </c>
      <c r="P13395">
        <v>-0.59766823053359996</v>
      </c>
      <c r="Q13395">
        <v>-0.38507440686225902</v>
      </c>
      <c r="R13395">
        <v>473</v>
      </c>
      <c r="S13395">
        <v>4.1762532347713304E-3</v>
      </c>
      <c r="T13395">
        <v>6.4623937010765103E-2</v>
      </c>
      <c r="U13395">
        <v>76.633743286132798</v>
      </c>
      <c r="V13395">
        <v>98.709892272949205</v>
      </c>
    </row>
    <row r="13396" spans="1:22">
      <c r="A13396" t="s">
        <v>64</v>
      </c>
      <c r="B13396" t="s">
        <v>69</v>
      </c>
      <c r="C13396" t="s">
        <v>55</v>
      </c>
      <c r="D13396" s="7">
        <v>41102</v>
      </c>
      <c r="E13396" t="s">
        <v>81</v>
      </c>
      <c r="F13396">
        <v>0.977580785751343</v>
      </c>
      <c r="G13396">
        <v>1.1655775308609</v>
      </c>
      <c r="H13396">
        <v>-0.91672629117965698</v>
      </c>
      <c r="I13396">
        <v>-0.93774992227554299</v>
      </c>
      <c r="J13396">
        <v>77.480000000000203</v>
      </c>
      <c r="K13396">
        <v>-1.00186443328857</v>
      </c>
      <c r="L13396">
        <v>-0.95156413316726696</v>
      </c>
      <c r="M13396">
        <v>-0.91672629117965698</v>
      </c>
      <c r="N13396">
        <v>-0.88188844919204701</v>
      </c>
      <c r="O13396">
        <v>-0.83158808946609497</v>
      </c>
      <c r="P13396">
        <v>-1.02600002288818</v>
      </c>
      <c r="Q13396">
        <v>-0.80745261907577504</v>
      </c>
      <c r="R13396">
        <v>473</v>
      </c>
      <c r="S13396">
        <v>4.4134342419612799E-3</v>
      </c>
      <c r="T13396">
        <v>6.6433683037757901E-2</v>
      </c>
      <c r="U13396">
        <v>76.633743286132798</v>
      </c>
      <c r="V13396">
        <v>98.709892272949205</v>
      </c>
    </row>
    <row r="13397" spans="1:22">
      <c r="A13397" t="s">
        <v>64</v>
      </c>
      <c r="B13397" t="s">
        <v>69</v>
      </c>
      <c r="C13397" t="s">
        <v>55</v>
      </c>
      <c r="D13397" s="7">
        <v>41102</v>
      </c>
      <c r="E13397" t="s">
        <v>82</v>
      </c>
      <c r="F13397">
        <v>0.975844025611877</v>
      </c>
      <c r="G13397">
        <v>1.12580466270447</v>
      </c>
      <c r="H13397">
        <v>-0.731251239776611</v>
      </c>
      <c r="I13397">
        <v>-0.74935257434845004</v>
      </c>
      <c r="J13397">
        <v>76.480739957716906</v>
      </c>
      <c r="K13397">
        <v>-0.8189337849617</v>
      </c>
      <c r="L13397">
        <v>-0.76713025569915805</v>
      </c>
      <c r="M13397">
        <v>-0.731251239776611</v>
      </c>
      <c r="N13397">
        <v>-0.69537222385406505</v>
      </c>
      <c r="O13397">
        <v>-0.64356869459152199</v>
      </c>
      <c r="P13397">
        <v>-0.84379059076309204</v>
      </c>
      <c r="Q13397">
        <v>-0.61871188879013095</v>
      </c>
      <c r="R13397">
        <v>473</v>
      </c>
      <c r="S13397">
        <v>4.6811669708601801E-3</v>
      </c>
      <c r="T13397">
        <v>6.8419054150581401E-2</v>
      </c>
      <c r="U13397">
        <v>76.633743286132798</v>
      </c>
      <c r="V13397">
        <v>98.709892272949205</v>
      </c>
    </row>
    <row r="13398" spans="1:22">
      <c r="A13398" t="s">
        <v>64</v>
      </c>
      <c r="B13398" t="s">
        <v>69</v>
      </c>
      <c r="C13398" t="s">
        <v>55</v>
      </c>
      <c r="D13398" s="7">
        <v>41102</v>
      </c>
      <c r="E13398" t="s">
        <v>83</v>
      </c>
      <c r="F13398">
        <v>1.01462578773499</v>
      </c>
      <c r="G13398">
        <v>1.10080349445343</v>
      </c>
      <c r="H13398">
        <v>-0.42022740840911899</v>
      </c>
      <c r="I13398">
        <v>-0.41416984796523998</v>
      </c>
      <c r="J13398">
        <v>75.487822410148198</v>
      </c>
      <c r="K13398">
        <v>-0.50499510765075695</v>
      </c>
      <c r="L13398">
        <v>-0.45491367578506497</v>
      </c>
      <c r="M13398">
        <v>-0.42022740840911899</v>
      </c>
      <c r="N13398">
        <v>-0.385541141033173</v>
      </c>
      <c r="O13398">
        <v>-0.33545967936515803</v>
      </c>
      <c r="P13398">
        <v>-0.52902561426162698</v>
      </c>
      <c r="Q13398">
        <v>-0.31142923235893299</v>
      </c>
      <c r="R13398">
        <v>473</v>
      </c>
      <c r="S13398">
        <v>4.3751081767065001E-3</v>
      </c>
      <c r="T13398">
        <v>6.6144600510597201E-2</v>
      </c>
      <c r="U13398">
        <v>76.633743286132798</v>
      </c>
      <c r="V13398">
        <v>98.709892272949205</v>
      </c>
    </row>
    <row r="13399" spans="1:22">
      <c r="A13399" t="s">
        <v>64</v>
      </c>
      <c r="B13399" t="s">
        <v>69</v>
      </c>
      <c r="C13399" t="s">
        <v>55</v>
      </c>
      <c r="D13399" s="7">
        <v>41102</v>
      </c>
      <c r="E13399" t="s">
        <v>84</v>
      </c>
      <c r="F13399">
        <v>1.06582808494568</v>
      </c>
      <c r="G13399">
        <v>1.1444234848022501</v>
      </c>
      <c r="H13399">
        <v>-0.38325360417366</v>
      </c>
      <c r="I13399">
        <v>-0.359582960605621</v>
      </c>
      <c r="J13399">
        <v>73.515898520084903</v>
      </c>
      <c r="K13399">
        <v>-0.47047775983810403</v>
      </c>
      <c r="L13399">
        <v>-0.41894501447677601</v>
      </c>
      <c r="M13399">
        <v>-0.38325360417366</v>
      </c>
      <c r="N13399">
        <v>-0.34756219387054399</v>
      </c>
      <c r="O13399">
        <v>-0.29602944850921598</v>
      </c>
      <c r="P13399">
        <v>-0.495204627513886</v>
      </c>
      <c r="Q13399">
        <v>-0.271302580833435</v>
      </c>
      <c r="R13399">
        <v>473</v>
      </c>
      <c r="S13399">
        <v>4.6323516623667498E-3</v>
      </c>
      <c r="T13399">
        <v>6.8061381578445407E-2</v>
      </c>
      <c r="U13399">
        <v>76.633743286132798</v>
      </c>
      <c r="V13399">
        <v>98.709892272949205</v>
      </c>
    </row>
    <row r="13400" spans="1:22">
      <c r="A13400" t="s">
        <v>64</v>
      </c>
      <c r="B13400" t="s">
        <v>69</v>
      </c>
      <c r="C13400" t="s">
        <v>55</v>
      </c>
      <c r="D13400" s="7">
        <v>41102</v>
      </c>
      <c r="E13400" t="s">
        <v>85</v>
      </c>
      <c r="F13400">
        <v>1.1183494329452499</v>
      </c>
      <c r="G13400">
        <v>1.15333759784698</v>
      </c>
      <c r="H13400">
        <v>-0.17061237990856201</v>
      </c>
      <c r="I13400">
        <v>-0.15255731344223</v>
      </c>
      <c r="J13400">
        <v>73.128477801268204</v>
      </c>
      <c r="K13400">
        <v>-0.276400506496429</v>
      </c>
      <c r="L13400">
        <v>-0.21390002965927099</v>
      </c>
      <c r="M13400">
        <v>-0.17061237990856201</v>
      </c>
      <c r="N13400">
        <v>-0.12732473015785201</v>
      </c>
      <c r="O13400">
        <v>-6.4824253320693997E-2</v>
      </c>
      <c r="P13400">
        <v>-0.30638995766639698</v>
      </c>
      <c r="Q13400">
        <v>-3.4834790974855402E-2</v>
      </c>
      <c r="R13400">
        <v>473</v>
      </c>
      <c r="S13400">
        <v>6.81399270280775E-3</v>
      </c>
      <c r="T13400">
        <v>8.2546912133693695E-2</v>
      </c>
      <c r="U13400">
        <v>76.633743286132798</v>
      </c>
      <c r="V13400">
        <v>98.709892272949205</v>
      </c>
    </row>
    <row r="13401" spans="1:22">
      <c r="A13401" t="s">
        <v>64</v>
      </c>
      <c r="B13401" t="s">
        <v>69</v>
      </c>
      <c r="C13401" t="s">
        <v>55</v>
      </c>
      <c r="D13401" s="7">
        <v>41102</v>
      </c>
      <c r="E13401" t="s">
        <v>86</v>
      </c>
      <c r="F13401">
        <v>1.2272741794586199</v>
      </c>
      <c r="G13401">
        <v>1.1813701391220099</v>
      </c>
      <c r="H13401">
        <v>0.22384144365787501</v>
      </c>
      <c r="I13401">
        <v>0.182389110326767</v>
      </c>
      <c r="J13401">
        <v>74.252536997886494</v>
      </c>
      <c r="K13401">
        <v>7.7592626214027405E-2</v>
      </c>
      <c r="L13401">
        <v>0.16399760544300099</v>
      </c>
      <c r="M13401">
        <v>0.22384144365787501</v>
      </c>
      <c r="N13401">
        <v>0.28368526697158802</v>
      </c>
      <c r="O13401">
        <v>0.37009027600288402</v>
      </c>
      <c r="P13401">
        <v>3.6133114248514203E-2</v>
      </c>
      <c r="Q13401">
        <v>0.41154977679252602</v>
      </c>
      <c r="R13401">
        <v>473</v>
      </c>
      <c r="S13401">
        <v>1.30230459986367E-2</v>
      </c>
      <c r="T13401">
        <v>0.11411856114864299</v>
      </c>
      <c r="U13401">
        <v>76.633743286132798</v>
      </c>
      <c r="V13401">
        <v>98.709892272949205</v>
      </c>
    </row>
    <row r="13402" spans="1:22">
      <c r="A13402" t="s">
        <v>64</v>
      </c>
      <c r="B13402" t="s">
        <v>69</v>
      </c>
      <c r="C13402" t="s">
        <v>55</v>
      </c>
      <c r="D13402" s="7">
        <v>41102</v>
      </c>
      <c r="E13402" t="s">
        <v>87</v>
      </c>
      <c r="F13402">
        <v>1.2953636646270801</v>
      </c>
      <c r="G13402">
        <v>1.2631478309631301</v>
      </c>
      <c r="H13402">
        <v>0.15709379315376301</v>
      </c>
      <c r="I13402">
        <v>0.12127389013767199</v>
      </c>
      <c r="J13402">
        <v>78.435010570823806</v>
      </c>
      <c r="K13402">
        <v>-1.5750240534544001E-2</v>
      </c>
      <c r="L13402">
        <v>8.6367413401603699E-2</v>
      </c>
      <c r="M13402">
        <v>0.15709379315376301</v>
      </c>
      <c r="N13402">
        <v>0.22782017290592199</v>
      </c>
      <c r="O13402">
        <v>0.32993781566619901</v>
      </c>
      <c r="P13402">
        <v>-6.4749121665954604E-2</v>
      </c>
      <c r="Q13402">
        <v>0.37893670797348</v>
      </c>
      <c r="R13402">
        <v>473</v>
      </c>
      <c r="S13402">
        <v>1.8190164145871698E-2</v>
      </c>
      <c r="T13402">
        <v>0.13487091660499601</v>
      </c>
      <c r="U13402">
        <v>76.633743286132798</v>
      </c>
      <c r="V13402">
        <v>98.709892272949205</v>
      </c>
    </row>
    <row r="13403" spans="1:22">
      <c r="A13403" t="s">
        <v>64</v>
      </c>
      <c r="B13403" t="s">
        <v>69</v>
      </c>
      <c r="C13403" t="s">
        <v>55</v>
      </c>
      <c r="D13403" s="7">
        <v>41102</v>
      </c>
      <c r="E13403" t="s">
        <v>88</v>
      </c>
      <c r="F13403">
        <v>1.41800677776337</v>
      </c>
      <c r="G13403">
        <v>1.3151161670684799</v>
      </c>
      <c r="H13403">
        <v>0.50172394514083896</v>
      </c>
      <c r="I13403">
        <v>0.35382336378097501</v>
      </c>
      <c r="J13403">
        <v>84.981839323467099</v>
      </c>
      <c r="K13403">
        <v>0.31693935394287098</v>
      </c>
      <c r="L13403">
        <v>0.42611157894134499</v>
      </c>
      <c r="M13403">
        <v>0.50172394514083896</v>
      </c>
      <c r="N13403">
        <v>0.57733631134033203</v>
      </c>
      <c r="O13403">
        <v>0.68650853633880604</v>
      </c>
      <c r="P13403">
        <v>0.264555484056473</v>
      </c>
      <c r="Q13403">
        <v>0.73889237642288197</v>
      </c>
      <c r="R13403">
        <v>473</v>
      </c>
      <c r="S13403">
        <v>2.0790231414885601E-2</v>
      </c>
      <c r="T13403">
        <v>0.14418818056583399</v>
      </c>
      <c r="U13403">
        <v>76.633743286132798</v>
      </c>
      <c r="V13403">
        <v>98.709892272949205</v>
      </c>
    </row>
    <row r="13404" spans="1:22">
      <c r="A13404" t="s">
        <v>64</v>
      </c>
      <c r="B13404" t="s">
        <v>69</v>
      </c>
      <c r="C13404" t="s">
        <v>55</v>
      </c>
      <c r="D13404" s="7">
        <v>41102</v>
      </c>
      <c r="E13404" t="s">
        <v>89</v>
      </c>
      <c r="F13404">
        <v>1.4765087366104099</v>
      </c>
      <c r="G13404">
        <v>1.35509645938873</v>
      </c>
      <c r="H13404">
        <v>0.59204167127609297</v>
      </c>
      <c r="I13404">
        <v>0.40097403526306202</v>
      </c>
      <c r="J13404">
        <v>87.393361522198006</v>
      </c>
      <c r="K13404">
        <v>0.39518362283706698</v>
      </c>
      <c r="L13404">
        <v>0.51148897409439098</v>
      </c>
      <c r="M13404">
        <v>0.59204167127609297</v>
      </c>
      <c r="N13404">
        <v>0.67259436845779397</v>
      </c>
      <c r="O13404">
        <v>0.78889971971511796</v>
      </c>
      <c r="P13404">
        <v>0.33937710523605302</v>
      </c>
      <c r="Q13404">
        <v>0.84470623731613204</v>
      </c>
      <c r="R13404">
        <v>473</v>
      </c>
      <c r="S13404">
        <v>2.3595768416090301E-2</v>
      </c>
      <c r="T13404">
        <v>0.15360914170741999</v>
      </c>
      <c r="U13404">
        <v>76.633743286132798</v>
      </c>
      <c r="V13404">
        <v>98.709892272949205</v>
      </c>
    </row>
    <row r="13405" spans="1:22">
      <c r="A13405" t="s">
        <v>64</v>
      </c>
      <c r="B13405" t="s">
        <v>69</v>
      </c>
      <c r="C13405" t="s">
        <v>55</v>
      </c>
      <c r="D13405" s="7">
        <v>41102</v>
      </c>
      <c r="E13405" t="s">
        <v>90</v>
      </c>
      <c r="F13405">
        <v>1.5545520782470701</v>
      </c>
      <c r="G13405">
        <v>1.3491412401199301</v>
      </c>
      <c r="H13405">
        <v>1.00164234638214</v>
      </c>
      <c r="I13405">
        <v>0.644328594207764</v>
      </c>
      <c r="J13405">
        <v>91.101183932346999</v>
      </c>
      <c r="K13405">
        <v>0.80374485254287698</v>
      </c>
      <c r="L13405">
        <v>0.92066431045532204</v>
      </c>
      <c r="M13405">
        <v>1.00164234638214</v>
      </c>
      <c r="N13405">
        <v>1.08262038230896</v>
      </c>
      <c r="O13405">
        <v>1.19953989982605</v>
      </c>
      <c r="P13405">
        <v>0.74764364957809404</v>
      </c>
      <c r="Q13405">
        <v>1.2556411027908301</v>
      </c>
      <c r="R13405">
        <v>473</v>
      </c>
      <c r="S13405">
        <v>2.3845615652945198E-2</v>
      </c>
      <c r="T13405">
        <v>0.154420256614685</v>
      </c>
      <c r="U13405">
        <v>76.633743286132798</v>
      </c>
      <c r="V13405">
        <v>98.709892272949205</v>
      </c>
    </row>
    <row r="13406" spans="1:22">
      <c r="A13406" t="s">
        <v>64</v>
      </c>
      <c r="B13406" t="s">
        <v>69</v>
      </c>
      <c r="C13406" t="s">
        <v>55</v>
      </c>
      <c r="D13406" s="7">
        <v>41102</v>
      </c>
      <c r="E13406" t="s">
        <v>91</v>
      </c>
      <c r="F13406">
        <v>1.53362035751343</v>
      </c>
      <c r="G13406">
        <v>1.3791879415512101</v>
      </c>
      <c r="H13406">
        <v>0.75305664539337203</v>
      </c>
      <c r="I13406">
        <v>0.491031974554062</v>
      </c>
      <c r="J13406">
        <v>94.553192389006796</v>
      </c>
      <c r="K13406">
        <v>0.55435371398925803</v>
      </c>
      <c r="L13406">
        <v>0.67174905538559004</v>
      </c>
      <c r="M13406">
        <v>0.75305664539337203</v>
      </c>
      <c r="N13406">
        <v>0.83436423540115401</v>
      </c>
      <c r="O13406">
        <v>0.95175957679748502</v>
      </c>
      <c r="P13406">
        <v>0.49802422523498502</v>
      </c>
      <c r="Q13406">
        <v>1.00808906555176</v>
      </c>
      <c r="R13406">
        <v>473</v>
      </c>
      <c r="S13406">
        <v>2.40400988094445E-2</v>
      </c>
      <c r="T13406">
        <v>0.155048698186874</v>
      </c>
      <c r="U13406">
        <v>76.633743286132798</v>
      </c>
      <c r="V13406">
        <v>98.709892272949205</v>
      </c>
    </row>
    <row r="13407" spans="1:22">
      <c r="A13407" t="s">
        <v>64</v>
      </c>
      <c r="B13407" t="s">
        <v>69</v>
      </c>
      <c r="C13407" t="s">
        <v>55</v>
      </c>
      <c r="D13407" s="7">
        <v>41102</v>
      </c>
      <c r="E13407" t="s">
        <v>92</v>
      </c>
      <c r="F13407">
        <v>1.53831768035889</v>
      </c>
      <c r="G13407">
        <v>1.42288458347321</v>
      </c>
      <c r="H13407">
        <v>0.56288456916809104</v>
      </c>
      <c r="I13407">
        <v>0.36590918898582497</v>
      </c>
      <c r="J13407">
        <v>95.629492600423703</v>
      </c>
      <c r="K13407">
        <v>0.358383297920227</v>
      </c>
      <c r="L13407">
        <v>0.47920429706573497</v>
      </c>
      <c r="M13407">
        <v>0.56288456916809104</v>
      </c>
      <c r="N13407">
        <v>0.646564841270447</v>
      </c>
      <c r="O13407">
        <v>0.76738584041595503</v>
      </c>
      <c r="P13407">
        <v>0.30041000247001598</v>
      </c>
      <c r="Q13407">
        <v>0.825359106063843</v>
      </c>
      <c r="R13407">
        <v>473</v>
      </c>
      <c r="S13407">
        <v>2.5463605317227699E-2</v>
      </c>
      <c r="T13407">
        <v>0.15957319736480699</v>
      </c>
      <c r="U13407">
        <v>76.633743286132798</v>
      </c>
      <c r="V13407">
        <v>98.709892272949205</v>
      </c>
    </row>
    <row r="13408" spans="1:22">
      <c r="A13408" t="s">
        <v>64</v>
      </c>
      <c r="B13408" t="s">
        <v>69</v>
      </c>
      <c r="C13408" t="s">
        <v>55</v>
      </c>
      <c r="D13408" s="7">
        <v>41102</v>
      </c>
      <c r="E13408" t="s">
        <v>93</v>
      </c>
      <c r="F13408">
        <v>1.50942826271057</v>
      </c>
      <c r="G13408">
        <v>1.38511943817139</v>
      </c>
      <c r="H13408">
        <v>0.60616588592529297</v>
      </c>
      <c r="I13408">
        <v>0.401586413383484</v>
      </c>
      <c r="J13408">
        <v>95.2321353065539</v>
      </c>
      <c r="K13408">
        <v>0.40611732006072998</v>
      </c>
      <c r="L13408">
        <v>0.52430760860443104</v>
      </c>
      <c r="M13408">
        <v>0.60616588592529297</v>
      </c>
      <c r="N13408">
        <v>0.68802416324615501</v>
      </c>
      <c r="O13408">
        <v>0.80621445178985596</v>
      </c>
      <c r="P13408">
        <v>0.34940633177757302</v>
      </c>
      <c r="Q13408">
        <v>0.86292541027069103</v>
      </c>
      <c r="R13408">
        <v>473</v>
      </c>
      <c r="S13408">
        <v>2.4366811450718701E-2</v>
      </c>
      <c r="T13408">
        <v>0.15609872341156</v>
      </c>
      <c r="U13408">
        <v>76.633743286132798</v>
      </c>
      <c r="V13408">
        <v>98.709892272949205</v>
      </c>
    </row>
    <row r="13409" spans="1:22">
      <c r="A13409" t="s">
        <v>64</v>
      </c>
      <c r="B13409" t="s">
        <v>69</v>
      </c>
      <c r="C13409" t="s">
        <v>55</v>
      </c>
      <c r="D13409" s="7">
        <v>41102</v>
      </c>
      <c r="E13409" t="s">
        <v>94</v>
      </c>
      <c r="F13409">
        <v>1.5746454000473</v>
      </c>
      <c r="G13409">
        <v>1.4074172973632799</v>
      </c>
      <c r="H13409">
        <v>0.81545245647430398</v>
      </c>
      <c r="I13409">
        <v>0.51786416769027699</v>
      </c>
      <c r="J13409">
        <v>96.306680761098505</v>
      </c>
      <c r="K13409">
        <v>0.63253790140152</v>
      </c>
      <c r="L13409">
        <v>0.74060529470443703</v>
      </c>
      <c r="M13409">
        <v>0.81545245647430398</v>
      </c>
      <c r="N13409">
        <v>0.89029961824417103</v>
      </c>
      <c r="O13409">
        <v>0.99836701154708896</v>
      </c>
      <c r="P13409">
        <v>0.58068412542343095</v>
      </c>
      <c r="Q13409">
        <v>1.05022072792053</v>
      </c>
      <c r="R13409">
        <v>473</v>
      </c>
      <c r="S13409">
        <v>2.0371567228929702E-2</v>
      </c>
      <c r="T13409">
        <v>0.14272899925708801</v>
      </c>
      <c r="U13409">
        <v>76.633743286132798</v>
      </c>
      <c r="V13409">
        <v>98.709892272949205</v>
      </c>
    </row>
    <row r="13410" spans="1:22">
      <c r="A13410" t="s">
        <v>64</v>
      </c>
      <c r="B13410" t="s">
        <v>69</v>
      </c>
      <c r="C13410" t="s">
        <v>55</v>
      </c>
      <c r="D13410" s="7">
        <v>41102</v>
      </c>
      <c r="E13410" t="s">
        <v>95</v>
      </c>
      <c r="F13410">
        <v>1.67133796215057</v>
      </c>
      <c r="G13410">
        <v>1.5108255147934</v>
      </c>
      <c r="H13410">
        <v>0.78270506858825695</v>
      </c>
      <c r="I13410">
        <v>0.46831047534942599</v>
      </c>
      <c r="J13410">
        <v>97.596786469345403</v>
      </c>
      <c r="K13410">
        <v>0.62930405139923096</v>
      </c>
      <c r="L13410">
        <v>0.719934582710266</v>
      </c>
      <c r="M13410">
        <v>0.78270506858825695</v>
      </c>
      <c r="N13410">
        <v>0.845475554466248</v>
      </c>
      <c r="O13410">
        <v>0.93610608577728305</v>
      </c>
      <c r="P13410">
        <v>0.58581697940826405</v>
      </c>
      <c r="Q13410">
        <v>0.97959315776824996</v>
      </c>
      <c r="R13410">
        <v>473</v>
      </c>
      <c r="S13410">
        <v>1.4327961501919799E-2</v>
      </c>
      <c r="T13410">
        <v>0.11969946324825299</v>
      </c>
      <c r="U13410">
        <v>76.633743286132798</v>
      </c>
      <c r="V13410">
        <v>98.709892272949205</v>
      </c>
    </row>
    <row r="13411" spans="1:22">
      <c r="A13411" t="s">
        <v>64</v>
      </c>
      <c r="B13411" t="s">
        <v>69</v>
      </c>
      <c r="C13411" t="s">
        <v>55</v>
      </c>
      <c r="D13411" s="7">
        <v>41102</v>
      </c>
      <c r="E13411" t="s">
        <v>96</v>
      </c>
      <c r="F13411">
        <v>1.5050090551376301</v>
      </c>
      <c r="G13411">
        <v>1.39690566062927</v>
      </c>
      <c r="H13411">
        <v>0.52714329957962003</v>
      </c>
      <c r="I13411">
        <v>0.35025921463966397</v>
      </c>
      <c r="J13411">
        <v>97.852832980971996</v>
      </c>
      <c r="K13411">
        <v>0.39878240227699302</v>
      </c>
      <c r="L13411">
        <v>0.474619060754776</v>
      </c>
      <c r="M13411">
        <v>0.52714329957962003</v>
      </c>
      <c r="N13411">
        <v>0.579667508602142</v>
      </c>
      <c r="O13411">
        <v>0.65550416707992598</v>
      </c>
      <c r="P13411">
        <v>0.36239388585090598</v>
      </c>
      <c r="Q13411">
        <v>0.69189274311065696</v>
      </c>
      <c r="R13411">
        <v>473</v>
      </c>
      <c r="S13411">
        <v>1.00321321103581E-2</v>
      </c>
      <c r="T13411">
        <v>0.100160531699657</v>
      </c>
      <c r="U13411">
        <v>76.633743286132798</v>
      </c>
      <c r="V13411">
        <v>98.709892272949205</v>
      </c>
    </row>
    <row r="13412" spans="1:22">
      <c r="A13412" t="s">
        <v>64</v>
      </c>
      <c r="B13412" t="s">
        <v>69</v>
      </c>
      <c r="C13412" t="s">
        <v>55</v>
      </c>
      <c r="D13412" s="7">
        <v>41102</v>
      </c>
      <c r="E13412" t="s">
        <v>97</v>
      </c>
      <c r="F13412">
        <v>1.44270360469818</v>
      </c>
      <c r="G13412">
        <v>1.3471364974975599</v>
      </c>
      <c r="H13412">
        <v>0.46601265668869002</v>
      </c>
      <c r="I13412">
        <v>0.32301345467567399</v>
      </c>
      <c r="J13412">
        <v>98.709894291753898</v>
      </c>
      <c r="K13412">
        <v>0.33873173594474798</v>
      </c>
      <c r="L13412">
        <v>0.41393032670021102</v>
      </c>
      <c r="M13412">
        <v>0.46601265668869002</v>
      </c>
      <c r="N13412">
        <v>0.51809495687484697</v>
      </c>
      <c r="O13412">
        <v>0.59329360723495495</v>
      </c>
      <c r="P13412">
        <v>0.30264934897422802</v>
      </c>
      <c r="Q13412">
        <v>0.62937599420547496</v>
      </c>
      <c r="R13412">
        <v>473</v>
      </c>
      <c r="S13412">
        <v>9.8640335869495908E-3</v>
      </c>
      <c r="T13412">
        <v>9.9317841231822995E-2</v>
      </c>
      <c r="U13412">
        <v>76.633743286132798</v>
      </c>
      <c r="V13412">
        <v>98.709892272949205</v>
      </c>
    </row>
    <row r="13413" spans="1:22">
      <c r="A13413" t="s">
        <v>64</v>
      </c>
      <c r="B13413" t="s">
        <v>69</v>
      </c>
      <c r="C13413" t="s">
        <v>55</v>
      </c>
      <c r="D13413" s="7">
        <v>41102</v>
      </c>
      <c r="E13413" t="s">
        <v>98</v>
      </c>
      <c r="F13413">
        <v>1.4508985280990601</v>
      </c>
      <c r="G13413">
        <v>1.31569123268127</v>
      </c>
      <c r="H13413">
        <v>0.65930962562561002</v>
      </c>
      <c r="I13413">
        <v>0.45441469550132801</v>
      </c>
      <c r="J13413">
        <v>98.196384778011804</v>
      </c>
      <c r="K13413">
        <v>0.522779881954193</v>
      </c>
      <c r="L13413">
        <v>0.60344272851944003</v>
      </c>
      <c r="M13413">
        <v>0.65930962562561002</v>
      </c>
      <c r="N13413">
        <v>0.71517652273178101</v>
      </c>
      <c r="O13413">
        <v>0.79583936929702803</v>
      </c>
      <c r="P13413">
        <v>0.48407557606697099</v>
      </c>
      <c r="Q13413">
        <v>0.83454364538192705</v>
      </c>
      <c r="R13413">
        <v>473</v>
      </c>
      <c r="S13413">
        <v>1.1349649626929401E-2</v>
      </c>
      <c r="T13413">
        <v>0.106534734368324</v>
      </c>
      <c r="U13413">
        <v>76.633743286132798</v>
      </c>
      <c r="V13413">
        <v>98.709892272949205</v>
      </c>
    </row>
    <row r="13414" spans="1:22">
      <c r="A13414" t="s">
        <v>64</v>
      </c>
      <c r="B13414" t="s">
        <v>69</v>
      </c>
      <c r="C13414" t="s">
        <v>55</v>
      </c>
      <c r="D13414" s="7">
        <v>41102</v>
      </c>
      <c r="E13414" t="s">
        <v>99</v>
      </c>
      <c r="F13414">
        <v>1.3535251617431601</v>
      </c>
      <c r="G13414">
        <v>1.2209771871566799</v>
      </c>
      <c r="H13414">
        <v>0.64634215831756603</v>
      </c>
      <c r="I13414">
        <v>0.47752505540847801</v>
      </c>
      <c r="J13414">
        <v>95.043805496829506</v>
      </c>
      <c r="K13414">
        <v>0.51134938001632702</v>
      </c>
      <c r="L13414">
        <v>0.59110420942306496</v>
      </c>
      <c r="M13414">
        <v>0.64634215831756603</v>
      </c>
      <c r="N13414">
        <v>0.70158010721206698</v>
      </c>
      <c r="O13414">
        <v>0.78133493661880504</v>
      </c>
      <c r="P13414">
        <v>0.47308084368705799</v>
      </c>
      <c r="Q13414">
        <v>0.81960350275039695</v>
      </c>
      <c r="R13414">
        <v>473</v>
      </c>
      <c r="S13414">
        <v>1.1095547959230101E-2</v>
      </c>
      <c r="T13414">
        <v>0.10533540695905701</v>
      </c>
      <c r="U13414">
        <v>76.633743286132798</v>
      </c>
      <c r="V13414">
        <v>98.709892272949205</v>
      </c>
    </row>
    <row r="13415" spans="1:22">
      <c r="A13415" t="s">
        <v>64</v>
      </c>
      <c r="B13415" t="s">
        <v>69</v>
      </c>
      <c r="C13415" t="s">
        <v>55</v>
      </c>
      <c r="D13415" s="7">
        <v>41102</v>
      </c>
      <c r="E13415" t="s">
        <v>100</v>
      </c>
      <c r="F13415">
        <v>1.1868358850479099</v>
      </c>
      <c r="G13415">
        <v>1.0640994310378999</v>
      </c>
      <c r="H13415">
        <v>0.59849816560745195</v>
      </c>
      <c r="I13415">
        <v>0.50428044795990001</v>
      </c>
      <c r="J13415">
        <v>91.897167019027194</v>
      </c>
      <c r="K13415">
        <v>0.47565871477127097</v>
      </c>
      <c r="L13415">
        <v>0.54823327064514205</v>
      </c>
      <c r="M13415">
        <v>0.59849816560745195</v>
      </c>
      <c r="N13415">
        <v>0.64876306056976296</v>
      </c>
      <c r="O13415">
        <v>0.72133761644363403</v>
      </c>
      <c r="P13415">
        <v>0.44083541631698597</v>
      </c>
      <c r="Q13415">
        <v>0.75616091489791903</v>
      </c>
      <c r="R13415">
        <v>473</v>
      </c>
      <c r="S13415">
        <v>9.18763209307372E-3</v>
      </c>
      <c r="T13415">
        <v>9.5852136611938504E-2</v>
      </c>
      <c r="U13415">
        <v>76.633743286132798</v>
      </c>
      <c r="V13415">
        <v>98.709892272949205</v>
      </c>
    </row>
    <row r="13416" spans="1:22">
      <c r="A13416" t="s">
        <v>64</v>
      </c>
      <c r="B13416" t="s">
        <v>69</v>
      </c>
      <c r="C13416" t="s">
        <v>55</v>
      </c>
      <c r="D13416" s="7">
        <v>41102</v>
      </c>
      <c r="E13416" t="s">
        <v>101</v>
      </c>
      <c r="F13416">
        <v>1.0708872079849201</v>
      </c>
      <c r="G13416">
        <v>1.02928650379181</v>
      </c>
      <c r="H13416">
        <v>0.20285712182521801</v>
      </c>
      <c r="I13416">
        <v>0.18942902982234999</v>
      </c>
      <c r="J13416">
        <v>86.878646934460093</v>
      </c>
      <c r="K13416">
        <v>0.100304983556271</v>
      </c>
      <c r="L13416">
        <v>0.160893619060516</v>
      </c>
      <c r="M13416">
        <v>0.20285712182521801</v>
      </c>
      <c r="N13416">
        <v>0.24482062458991999</v>
      </c>
      <c r="O13416">
        <v>0.30540925264358498</v>
      </c>
      <c r="P13416">
        <v>7.1232877671718597E-2</v>
      </c>
      <c r="Q13416">
        <v>0.33448135852813698</v>
      </c>
      <c r="R13416">
        <v>473</v>
      </c>
      <c r="S13416">
        <v>6.4034977922346999E-3</v>
      </c>
      <c r="T13416">
        <v>8.0021858215332003E-2</v>
      </c>
      <c r="U13416">
        <v>76.633743286132798</v>
      </c>
      <c r="V13416">
        <v>98.709892272949205</v>
      </c>
    </row>
    <row r="13417" spans="1:22">
      <c r="A13417" t="s">
        <v>64</v>
      </c>
      <c r="B13417" t="s">
        <v>69</v>
      </c>
      <c r="C13417" t="s">
        <v>55</v>
      </c>
      <c r="D13417" s="7">
        <v>41102</v>
      </c>
      <c r="E13417" t="s">
        <v>102</v>
      </c>
      <c r="F13417">
        <v>1.0391184091568</v>
      </c>
      <c r="G13417">
        <v>1.0250995159149201</v>
      </c>
      <c r="H13417">
        <v>6.8360120058059706E-2</v>
      </c>
      <c r="I13417">
        <v>6.5786652266979204E-2</v>
      </c>
      <c r="J13417">
        <v>83.625750528541303</v>
      </c>
      <c r="K13417">
        <v>-1.6106117516756099E-2</v>
      </c>
      <c r="L13417">
        <v>3.3797219395637498E-2</v>
      </c>
      <c r="M13417">
        <v>6.8360120058059706E-2</v>
      </c>
      <c r="N13417">
        <v>0.102923020720482</v>
      </c>
      <c r="O13417">
        <v>0.15282635390758501</v>
      </c>
      <c r="P13417">
        <v>-4.00511212646961E-2</v>
      </c>
      <c r="Q13417">
        <v>0.17677135765552501</v>
      </c>
      <c r="R13417">
        <v>473</v>
      </c>
      <c r="S13417">
        <v>4.3440431923622604E-3</v>
      </c>
      <c r="T13417">
        <v>6.5909355878829998E-2</v>
      </c>
      <c r="U13417">
        <v>76.633743286132798</v>
      </c>
      <c r="V13417">
        <v>98.709892272949205</v>
      </c>
    </row>
    <row r="13418" spans="1:22">
      <c r="A13418" t="s">
        <v>64</v>
      </c>
      <c r="B13418" t="s">
        <v>69</v>
      </c>
      <c r="C13418" t="s">
        <v>55</v>
      </c>
      <c r="D13418" s="7">
        <v>41113</v>
      </c>
      <c r="E13418" t="s">
        <v>79</v>
      </c>
      <c r="F13418">
        <v>0.93601161241531405</v>
      </c>
      <c r="G13418">
        <v>0.90452015399932895</v>
      </c>
      <c r="H13418">
        <v>0.15356129407882699</v>
      </c>
      <c r="I13418">
        <v>0.16405917704105399</v>
      </c>
      <c r="J13418">
        <v>78.228921775898499</v>
      </c>
      <c r="K13418">
        <v>7.5395733118057306E-2</v>
      </c>
      <c r="L13418">
        <v>0.121576577425003</v>
      </c>
      <c r="M13418">
        <v>0.15356129407882699</v>
      </c>
      <c r="N13418">
        <v>0.18554601073265101</v>
      </c>
      <c r="O13418">
        <v>0.231726855039597</v>
      </c>
      <c r="P13418">
        <v>5.3236883133649798E-2</v>
      </c>
      <c r="Q13418">
        <v>0.25388571619987499</v>
      </c>
      <c r="R13418">
        <v>473</v>
      </c>
      <c r="S13418">
        <v>3.7201352481253101E-3</v>
      </c>
      <c r="T13418">
        <v>6.09929114580154E-2</v>
      </c>
      <c r="U13418">
        <v>74.140495300292997</v>
      </c>
      <c r="V13418">
        <v>97.948417663574205</v>
      </c>
    </row>
    <row r="13419" spans="1:22">
      <c r="A13419" t="s">
        <v>64</v>
      </c>
      <c r="B13419" t="s">
        <v>69</v>
      </c>
      <c r="C13419" t="s">
        <v>55</v>
      </c>
      <c r="D13419" s="7">
        <v>41113</v>
      </c>
      <c r="E13419" t="s">
        <v>80</v>
      </c>
      <c r="F13419">
        <v>0.92037057876586903</v>
      </c>
      <c r="G13419">
        <v>0.91675156354904197</v>
      </c>
      <c r="H13419">
        <v>1.7647335305809999E-2</v>
      </c>
      <c r="I13419">
        <v>1.9174162298440899E-2</v>
      </c>
      <c r="J13419">
        <v>76.848477801267805</v>
      </c>
      <c r="K13419">
        <v>-5.72457648813725E-2</v>
      </c>
      <c r="L13419">
        <v>-1.2998313643038301E-2</v>
      </c>
      <c r="M13419">
        <v>1.7647335305809999E-2</v>
      </c>
      <c r="N13419">
        <v>4.8292983323335599E-2</v>
      </c>
      <c r="O13419">
        <v>9.2540435492992401E-2</v>
      </c>
      <c r="P13419">
        <v>-7.84769207239151E-2</v>
      </c>
      <c r="Q13419">
        <v>0.113771587610245</v>
      </c>
      <c r="R13419">
        <v>473</v>
      </c>
      <c r="S13419">
        <v>3.4151630424533201E-3</v>
      </c>
      <c r="T13419">
        <v>5.8439396321773501E-2</v>
      </c>
      <c r="U13419">
        <v>74.140495300292997</v>
      </c>
      <c r="V13419">
        <v>97.948417663574205</v>
      </c>
    </row>
    <row r="13420" spans="1:22">
      <c r="A13420" t="s">
        <v>64</v>
      </c>
      <c r="B13420" t="s">
        <v>69</v>
      </c>
      <c r="C13420" t="s">
        <v>55</v>
      </c>
      <c r="D13420" s="7">
        <v>41113</v>
      </c>
      <c r="E13420" t="s">
        <v>81</v>
      </c>
      <c r="F13420">
        <v>0.92020398378372203</v>
      </c>
      <c r="G13420">
        <v>0.91734498739242598</v>
      </c>
      <c r="H13420">
        <v>1.39414351433516E-2</v>
      </c>
      <c r="I13420">
        <v>1.5150374732911601E-2</v>
      </c>
      <c r="J13420">
        <v>75.857272727272104</v>
      </c>
      <c r="K13420">
        <v>-6.3118301331996904E-2</v>
      </c>
      <c r="L13420">
        <v>-1.7590785399079299E-2</v>
      </c>
      <c r="M13420">
        <v>1.39414351433516E-2</v>
      </c>
      <c r="N13420">
        <v>4.5473653823137297E-2</v>
      </c>
      <c r="O13420">
        <v>9.1001175343990298E-2</v>
      </c>
      <c r="P13420">
        <v>-8.4963671863079099E-2</v>
      </c>
      <c r="Q13420">
        <v>0.11284653842449199</v>
      </c>
      <c r="R13420">
        <v>473</v>
      </c>
      <c r="S13420">
        <v>3.6156209457945E-3</v>
      </c>
      <c r="T13420">
        <v>6.0130033642053597E-2</v>
      </c>
      <c r="U13420">
        <v>74.140495300292997</v>
      </c>
      <c r="V13420">
        <v>97.948417663574205</v>
      </c>
    </row>
    <row r="13421" spans="1:22">
      <c r="A13421" t="s">
        <v>64</v>
      </c>
      <c r="B13421" t="s">
        <v>69</v>
      </c>
      <c r="C13421" t="s">
        <v>55</v>
      </c>
      <c r="D13421" s="7">
        <v>41113</v>
      </c>
      <c r="E13421" t="s">
        <v>82</v>
      </c>
      <c r="F13421">
        <v>0.95085120201110795</v>
      </c>
      <c r="G13421">
        <v>0.950827956199646</v>
      </c>
      <c r="H13421">
        <v>1.13382266135886E-4</v>
      </c>
      <c r="I13421">
        <v>1.19242911750916E-4</v>
      </c>
      <c r="J13421">
        <v>75.054482029598105</v>
      </c>
      <c r="K13421">
        <v>-7.9317092895507799E-2</v>
      </c>
      <c r="L13421">
        <v>-3.23889218270779E-2</v>
      </c>
      <c r="M13421">
        <v>1.13382266135886E-4</v>
      </c>
      <c r="N13421">
        <v>3.2615687698125798E-2</v>
      </c>
      <c r="O13421">
        <v>7.9543851315975203E-2</v>
      </c>
      <c r="P13421">
        <v>-0.10183452814817399</v>
      </c>
      <c r="Q13421">
        <v>0.102061286568642</v>
      </c>
      <c r="R13421">
        <v>473</v>
      </c>
      <c r="S13421">
        <v>3.8415113661219298E-3</v>
      </c>
      <c r="T13421">
        <v>6.1979927122592898E-2</v>
      </c>
      <c r="U13421">
        <v>74.140495300292997</v>
      </c>
      <c r="V13421">
        <v>97.948417663574205</v>
      </c>
    </row>
    <row r="13422" spans="1:22">
      <c r="A13422" t="s">
        <v>64</v>
      </c>
      <c r="B13422" t="s">
        <v>69</v>
      </c>
      <c r="C13422" t="s">
        <v>55</v>
      </c>
      <c r="D13422" s="7">
        <v>41113</v>
      </c>
      <c r="E13422" t="s">
        <v>83</v>
      </c>
      <c r="F13422">
        <v>0.97071564197540305</v>
      </c>
      <c r="G13422">
        <v>0.92273163795471203</v>
      </c>
      <c r="H13422">
        <v>0.233983725309372</v>
      </c>
      <c r="I13422">
        <v>0.241042494773865</v>
      </c>
      <c r="J13422">
        <v>73.179915433404403</v>
      </c>
      <c r="K13422">
        <v>0.15715716779232</v>
      </c>
      <c r="L13422">
        <v>0.20254692435264601</v>
      </c>
      <c r="M13422">
        <v>0.233983725309372</v>
      </c>
      <c r="N13422">
        <v>0.26542052626609802</v>
      </c>
      <c r="O13422">
        <v>0.31081029772758501</v>
      </c>
      <c r="P13422">
        <v>0.13537789881229401</v>
      </c>
      <c r="Q13422">
        <v>0.33258953690528897</v>
      </c>
      <c r="R13422">
        <v>473</v>
      </c>
      <c r="S13422">
        <v>3.5937726569690398E-3</v>
      </c>
      <c r="T13422">
        <v>5.99480830132961E-2</v>
      </c>
      <c r="U13422">
        <v>74.140495300292997</v>
      </c>
      <c r="V13422">
        <v>97.948417663574205</v>
      </c>
    </row>
    <row r="13423" spans="1:22">
      <c r="A13423" t="s">
        <v>64</v>
      </c>
      <c r="B13423" t="s">
        <v>69</v>
      </c>
      <c r="C13423" t="s">
        <v>55</v>
      </c>
      <c r="D13423" s="7">
        <v>41113</v>
      </c>
      <c r="E13423" t="s">
        <v>84</v>
      </c>
      <c r="F13423">
        <v>1.0486048460006701</v>
      </c>
      <c r="G13423">
        <v>1.0187786817550699</v>
      </c>
      <c r="H13423">
        <v>0.14544099569320701</v>
      </c>
      <c r="I13423">
        <v>0.138699531555176</v>
      </c>
      <c r="J13423">
        <v>72.385052854121994</v>
      </c>
      <c r="K13423">
        <v>6.6232338547706604E-2</v>
      </c>
      <c r="L13423">
        <v>0.113029457628727</v>
      </c>
      <c r="M13423">
        <v>0.14544099569320701</v>
      </c>
      <c r="N13423">
        <v>0.17785254120826699</v>
      </c>
      <c r="O13423">
        <v>0.224649652838707</v>
      </c>
      <c r="P13423">
        <v>4.3777786195278202E-2</v>
      </c>
      <c r="Q13423">
        <v>0.247104197740555</v>
      </c>
      <c r="R13423">
        <v>473</v>
      </c>
      <c r="S13423">
        <v>3.8200858026569101E-3</v>
      </c>
      <c r="T13423">
        <v>6.1806842684745802E-2</v>
      </c>
      <c r="U13423">
        <v>74.140495300292997</v>
      </c>
      <c r="V13423">
        <v>97.948417663574205</v>
      </c>
    </row>
    <row r="13424" spans="1:22">
      <c r="A13424" t="s">
        <v>64</v>
      </c>
      <c r="B13424" t="s">
        <v>69</v>
      </c>
      <c r="C13424" t="s">
        <v>55</v>
      </c>
      <c r="D13424" s="7">
        <v>41113</v>
      </c>
      <c r="E13424" t="s">
        <v>85</v>
      </c>
      <c r="F13424">
        <v>1.12221550941467</v>
      </c>
      <c r="G13424">
        <v>1.0627034902572601</v>
      </c>
      <c r="H13424">
        <v>0.29019749164581299</v>
      </c>
      <c r="I13424">
        <v>0.258593380451202</v>
      </c>
      <c r="J13424">
        <v>72.098372093022903</v>
      </c>
      <c r="K13424">
        <v>0.19362244009971599</v>
      </c>
      <c r="L13424">
        <v>0.250679761171341</v>
      </c>
      <c r="M13424">
        <v>0.29019749164581299</v>
      </c>
      <c r="N13424">
        <v>0.32971522212028498</v>
      </c>
      <c r="O13424">
        <v>0.38677254319191001</v>
      </c>
      <c r="P13424">
        <v>0.16624476015567799</v>
      </c>
      <c r="Q13424">
        <v>0.41415023803710899</v>
      </c>
      <c r="R13424">
        <v>473</v>
      </c>
      <c r="S13424">
        <v>5.67881519805269E-3</v>
      </c>
      <c r="T13424">
        <v>7.5357913970947293E-2</v>
      </c>
      <c r="U13424">
        <v>74.140495300292997</v>
      </c>
      <c r="V13424">
        <v>97.948417663574205</v>
      </c>
    </row>
    <row r="13425" spans="1:22">
      <c r="A13425" t="s">
        <v>64</v>
      </c>
      <c r="B13425" t="s">
        <v>69</v>
      </c>
      <c r="C13425" t="s">
        <v>55</v>
      </c>
      <c r="D13425" s="7">
        <v>41113</v>
      </c>
      <c r="E13425" t="s">
        <v>86</v>
      </c>
      <c r="F13425">
        <v>1.24160373210907</v>
      </c>
      <c r="G13425">
        <v>1.1800888776779199</v>
      </c>
      <c r="H13425">
        <v>0.29996436834335299</v>
      </c>
      <c r="I13425">
        <v>0.24159428477287301</v>
      </c>
      <c r="J13425">
        <v>74.283255813953502</v>
      </c>
      <c r="K13425">
        <v>0.16584123671054801</v>
      </c>
      <c r="L13425">
        <v>0.24508227407932301</v>
      </c>
      <c r="M13425">
        <v>0.29996436834335299</v>
      </c>
      <c r="N13425">
        <v>0.35484647750854498</v>
      </c>
      <c r="O13425">
        <v>0.434087514877319</v>
      </c>
      <c r="P13425">
        <v>0.12781919538974801</v>
      </c>
      <c r="Q13425">
        <v>0.47210955619812001</v>
      </c>
      <c r="R13425">
        <v>473</v>
      </c>
      <c r="S13425">
        <v>1.09530537151686E-2</v>
      </c>
      <c r="T13425">
        <v>0.104656837880611</v>
      </c>
      <c r="U13425">
        <v>74.140495300292997</v>
      </c>
      <c r="V13425">
        <v>97.948417663574205</v>
      </c>
    </row>
    <row r="13426" spans="1:22">
      <c r="A13426" t="s">
        <v>64</v>
      </c>
      <c r="B13426" t="s">
        <v>69</v>
      </c>
      <c r="C13426" t="s">
        <v>55</v>
      </c>
      <c r="D13426" s="7">
        <v>41113</v>
      </c>
      <c r="E13426" t="s">
        <v>87</v>
      </c>
      <c r="F13426">
        <v>1.3267734050750699</v>
      </c>
      <c r="G13426">
        <v>1.2475326061248799</v>
      </c>
      <c r="H13426">
        <v>0.38640096783638</v>
      </c>
      <c r="I13426">
        <v>0.29123356938362099</v>
      </c>
      <c r="J13426">
        <v>78.861923890062698</v>
      </c>
      <c r="K13426">
        <v>0.22853277623653401</v>
      </c>
      <c r="L13426">
        <v>0.32180258631706199</v>
      </c>
      <c r="M13426">
        <v>0.38640096783638</v>
      </c>
      <c r="N13426">
        <v>0.45099934935569802</v>
      </c>
      <c r="O13426">
        <v>0.54426914453506503</v>
      </c>
      <c r="P13426">
        <v>0.18377932906150801</v>
      </c>
      <c r="Q13426">
        <v>0.589022636413574</v>
      </c>
      <c r="R13426">
        <v>473</v>
      </c>
      <c r="S13426">
        <v>1.51745959454841E-2</v>
      </c>
      <c r="T13426">
        <v>0.123185209929943</v>
      </c>
      <c r="U13426">
        <v>74.140495300292997</v>
      </c>
      <c r="V13426">
        <v>97.948417663574205</v>
      </c>
    </row>
    <row r="13427" spans="1:22">
      <c r="A13427" t="s">
        <v>64</v>
      </c>
      <c r="B13427" t="s">
        <v>69</v>
      </c>
      <c r="C13427" t="s">
        <v>55</v>
      </c>
      <c r="D13427" s="7">
        <v>41113</v>
      </c>
      <c r="E13427" t="s">
        <v>88</v>
      </c>
      <c r="F13427">
        <v>1.3906942605972299</v>
      </c>
      <c r="G13427">
        <v>1.2588963508605999</v>
      </c>
      <c r="H13427">
        <v>0.64268422126769997</v>
      </c>
      <c r="I13427">
        <v>0.462131917476654</v>
      </c>
      <c r="J13427">
        <v>81.001797040169194</v>
      </c>
      <c r="K13427">
        <v>0.47526535391807601</v>
      </c>
      <c r="L13427">
        <v>0.57417780160903897</v>
      </c>
      <c r="M13427">
        <v>0.64268422126769997</v>
      </c>
      <c r="N13427">
        <v>0.71119064092636097</v>
      </c>
      <c r="O13427">
        <v>0.81010311841964699</v>
      </c>
      <c r="P13427">
        <v>0.42780441045761097</v>
      </c>
      <c r="Q13427">
        <v>0.85756403207778897</v>
      </c>
      <c r="R13427">
        <v>473</v>
      </c>
      <c r="S13427">
        <v>1.70661944796393E-2</v>
      </c>
      <c r="T13427">
        <v>0.13063764572143599</v>
      </c>
      <c r="U13427">
        <v>74.140495300292997</v>
      </c>
      <c r="V13427">
        <v>97.948417663574205</v>
      </c>
    </row>
    <row r="13428" spans="1:22">
      <c r="A13428" t="s">
        <v>64</v>
      </c>
      <c r="B13428" t="s">
        <v>69</v>
      </c>
      <c r="C13428" t="s">
        <v>55</v>
      </c>
      <c r="D13428" s="7">
        <v>41113</v>
      </c>
      <c r="E13428" t="s">
        <v>89</v>
      </c>
      <c r="F13428">
        <v>1.4445743560791</v>
      </c>
      <c r="G13428">
        <v>1.3039252758026101</v>
      </c>
      <c r="H13428">
        <v>0.68584531545639005</v>
      </c>
      <c r="I13428">
        <v>0.47477328777313199</v>
      </c>
      <c r="J13428">
        <v>85.201902748415094</v>
      </c>
      <c r="K13428">
        <v>0.50827389955520597</v>
      </c>
      <c r="L13428">
        <v>0.61318451166152999</v>
      </c>
      <c r="M13428">
        <v>0.68584531545639005</v>
      </c>
      <c r="N13428">
        <v>0.758506119251251</v>
      </c>
      <c r="O13428">
        <v>0.86341673135757402</v>
      </c>
      <c r="P13428">
        <v>0.45793485641479498</v>
      </c>
      <c r="Q13428">
        <v>0.91375577449798595</v>
      </c>
      <c r="R13428">
        <v>473</v>
      </c>
      <c r="S13428">
        <v>1.9198794332592199E-2</v>
      </c>
      <c r="T13428">
        <v>0.13855971395969399</v>
      </c>
      <c r="U13428">
        <v>74.140495300292997</v>
      </c>
      <c r="V13428">
        <v>97.948417663574205</v>
      </c>
    </row>
    <row r="13429" spans="1:22">
      <c r="A13429" t="s">
        <v>64</v>
      </c>
      <c r="B13429" t="s">
        <v>69</v>
      </c>
      <c r="C13429" t="s">
        <v>55</v>
      </c>
      <c r="D13429" s="7">
        <v>41113</v>
      </c>
      <c r="E13429" t="s">
        <v>90</v>
      </c>
      <c r="F13429">
        <v>1.4554915428161601</v>
      </c>
      <c r="G13429">
        <v>1.3919529914855999</v>
      </c>
      <c r="H13429">
        <v>0.30983263254165599</v>
      </c>
      <c r="I13429">
        <v>0.21287147700786599</v>
      </c>
      <c r="J13429">
        <v>88.4848202959829</v>
      </c>
      <c r="K13429">
        <v>0.13152706623077401</v>
      </c>
      <c r="L13429">
        <v>0.23687143623828899</v>
      </c>
      <c r="M13429">
        <v>0.30983263254165599</v>
      </c>
      <c r="N13429">
        <v>0.38279381394386303</v>
      </c>
      <c r="O13429">
        <v>0.48813819885253901</v>
      </c>
      <c r="P13429">
        <v>8.09799134731293E-2</v>
      </c>
      <c r="Q13429">
        <v>0.53868538141250599</v>
      </c>
      <c r="R13429">
        <v>473</v>
      </c>
      <c r="S13429">
        <v>1.93578732036939E-2</v>
      </c>
      <c r="T13429">
        <v>0.13913257420062999</v>
      </c>
      <c r="U13429">
        <v>74.140495300292997</v>
      </c>
      <c r="V13429">
        <v>97.948417663574205</v>
      </c>
    </row>
    <row r="13430" spans="1:22">
      <c r="A13430" t="s">
        <v>64</v>
      </c>
      <c r="B13430" t="s">
        <v>69</v>
      </c>
      <c r="C13430" t="s">
        <v>55</v>
      </c>
      <c r="D13430" s="7">
        <v>41113</v>
      </c>
      <c r="E13430" t="s">
        <v>91</v>
      </c>
      <c r="F13430">
        <v>1.4465470314025899</v>
      </c>
      <c r="G13430">
        <v>1.4076404571533201</v>
      </c>
      <c r="H13430">
        <v>0.18971970677375799</v>
      </c>
      <c r="I13430">
        <v>0.131153494119644</v>
      </c>
      <c r="J13430">
        <v>91.846363636362796</v>
      </c>
      <c r="K13430">
        <v>1.1143329553306099E-2</v>
      </c>
      <c r="L13430">
        <v>0.11664769798517199</v>
      </c>
      <c r="M13430">
        <v>0.18971970677375799</v>
      </c>
      <c r="N13430">
        <v>0.26279172301292397</v>
      </c>
      <c r="O13430">
        <v>0.36829608678817699</v>
      </c>
      <c r="P13430">
        <v>-3.94805930554867E-2</v>
      </c>
      <c r="Q13430">
        <v>0.41892001032829301</v>
      </c>
      <c r="R13430">
        <v>473</v>
      </c>
      <c r="S13430">
        <v>1.9416719002429701E-2</v>
      </c>
      <c r="T13430">
        <v>0.13934388756752</v>
      </c>
      <c r="U13430">
        <v>74.140495300292997</v>
      </c>
      <c r="V13430">
        <v>97.948417663574205</v>
      </c>
    </row>
    <row r="13431" spans="1:22">
      <c r="A13431" t="s">
        <v>64</v>
      </c>
      <c r="B13431" t="s">
        <v>69</v>
      </c>
      <c r="C13431" t="s">
        <v>55</v>
      </c>
      <c r="D13431" s="7">
        <v>41113</v>
      </c>
      <c r="E13431" t="s">
        <v>92</v>
      </c>
      <c r="F13431">
        <v>1.48415875434875</v>
      </c>
      <c r="G13431">
        <v>1.45019555091858</v>
      </c>
      <c r="H13431">
        <v>0.16561457514762901</v>
      </c>
      <c r="I13431">
        <v>0.111588180065155</v>
      </c>
      <c r="J13431">
        <v>94.210909090909098</v>
      </c>
      <c r="K13431">
        <v>-1.8359763547778098E-2</v>
      </c>
      <c r="L13431">
        <v>9.0333767235279097E-2</v>
      </c>
      <c r="M13431">
        <v>0.16561457514762901</v>
      </c>
      <c r="N13431">
        <v>0.240895390510559</v>
      </c>
      <c r="O13431">
        <v>0.34958890080451999</v>
      </c>
      <c r="P13431">
        <v>-7.0513933897018405E-2</v>
      </c>
      <c r="Q13431">
        <v>0.401743084192276</v>
      </c>
      <c r="R13431">
        <v>473</v>
      </c>
      <c r="S13431">
        <v>2.06083076788879E-2</v>
      </c>
      <c r="T13431">
        <v>0.14355593919754001</v>
      </c>
      <c r="U13431">
        <v>74.140495300292997</v>
      </c>
      <c r="V13431">
        <v>97.948417663574205</v>
      </c>
    </row>
    <row r="13432" spans="1:22">
      <c r="A13432" t="s">
        <v>64</v>
      </c>
      <c r="B13432" t="s">
        <v>69</v>
      </c>
      <c r="C13432" t="s">
        <v>55</v>
      </c>
      <c r="D13432" s="7">
        <v>41113</v>
      </c>
      <c r="E13432" t="s">
        <v>93</v>
      </c>
      <c r="F13432">
        <v>1.4820700883865401</v>
      </c>
      <c r="G13432">
        <v>1.4302272796630899</v>
      </c>
      <c r="H13432">
        <v>0.25280082225799599</v>
      </c>
      <c r="I13432">
        <v>0.17057278752326999</v>
      </c>
      <c r="J13432">
        <v>95.894820295982598</v>
      </c>
      <c r="K13432">
        <v>7.3157399892807007E-2</v>
      </c>
      <c r="L13432">
        <v>0.179292187094688</v>
      </c>
      <c r="M13432">
        <v>0.25280082225799599</v>
      </c>
      <c r="N13432">
        <v>0.32630944252014199</v>
      </c>
      <c r="O13432">
        <v>0.43244424462318398</v>
      </c>
      <c r="P13432">
        <v>2.2230990231037102E-2</v>
      </c>
      <c r="Q13432">
        <v>0.483370661735535</v>
      </c>
      <c r="R13432">
        <v>473</v>
      </c>
      <c r="S13432">
        <v>1.96494525120707E-2</v>
      </c>
      <c r="T13432">
        <v>0.14017650485038799</v>
      </c>
      <c r="U13432">
        <v>74.140495300292997</v>
      </c>
      <c r="V13432">
        <v>97.948417663574205</v>
      </c>
    </row>
    <row r="13433" spans="1:22">
      <c r="A13433" t="s">
        <v>64</v>
      </c>
      <c r="B13433" t="s">
        <v>69</v>
      </c>
      <c r="C13433" t="s">
        <v>55</v>
      </c>
      <c r="D13433" s="7">
        <v>41113</v>
      </c>
      <c r="E13433" t="s">
        <v>94</v>
      </c>
      <c r="F13433">
        <v>1.4950715303421001</v>
      </c>
      <c r="G13433">
        <v>1.4754214286804199</v>
      </c>
      <c r="H13433">
        <v>9.5819719135761303E-2</v>
      </c>
      <c r="I13433">
        <v>6.4090393483638805E-2</v>
      </c>
      <c r="J13433">
        <v>97.269577167018198</v>
      </c>
      <c r="K13433">
        <v>-6.7763224244117695E-2</v>
      </c>
      <c r="L13433">
        <v>2.88829039782286E-2</v>
      </c>
      <c r="M13433">
        <v>9.5819719135761303E-2</v>
      </c>
      <c r="N13433">
        <v>0.162756532430649</v>
      </c>
      <c r="O13433">
        <v>0.25940266251563998</v>
      </c>
      <c r="P13433">
        <v>-0.114136718213558</v>
      </c>
      <c r="Q13433">
        <v>0.30577614903450001</v>
      </c>
      <c r="R13433">
        <v>473</v>
      </c>
      <c r="S13433">
        <v>1.6293105481119102E-2</v>
      </c>
      <c r="T13433">
        <v>0.12764444947242701</v>
      </c>
      <c r="U13433">
        <v>74.140495300292997</v>
      </c>
      <c r="V13433">
        <v>97.948417663574205</v>
      </c>
    </row>
    <row r="13434" spans="1:22">
      <c r="A13434" t="s">
        <v>64</v>
      </c>
      <c r="B13434" t="s">
        <v>69</v>
      </c>
      <c r="C13434" t="s">
        <v>55</v>
      </c>
      <c r="D13434" s="7">
        <v>41113</v>
      </c>
      <c r="E13434" t="s">
        <v>95</v>
      </c>
      <c r="F13434">
        <v>1.58805108070374</v>
      </c>
      <c r="G13434">
        <v>1.5507959127426101</v>
      </c>
      <c r="H13434">
        <v>0.18166719377040899</v>
      </c>
      <c r="I13434">
        <v>0.11439631879329699</v>
      </c>
      <c r="J13434">
        <v>97.948414376321793</v>
      </c>
      <c r="K13434">
        <v>4.52075339853764E-2</v>
      </c>
      <c r="L13434">
        <v>0.12582901120185899</v>
      </c>
      <c r="M13434">
        <v>0.18166719377040899</v>
      </c>
      <c r="N13434">
        <v>0.23750537633895899</v>
      </c>
      <c r="O13434">
        <v>0.31812685728073098</v>
      </c>
      <c r="P13434">
        <v>6.5231141634285502E-3</v>
      </c>
      <c r="Q13434">
        <v>0.35681128501892101</v>
      </c>
      <c r="R13434">
        <v>473</v>
      </c>
      <c r="S13434">
        <v>1.13379988451779E-2</v>
      </c>
      <c r="T13434">
        <v>0.106480039656162</v>
      </c>
      <c r="U13434">
        <v>74.140495300292997</v>
      </c>
      <c r="V13434">
        <v>97.948417663574205</v>
      </c>
    </row>
    <row r="13435" spans="1:22">
      <c r="A13435" t="s">
        <v>64</v>
      </c>
      <c r="B13435" t="s">
        <v>69</v>
      </c>
      <c r="C13435" t="s">
        <v>55</v>
      </c>
      <c r="D13435" s="7">
        <v>41113</v>
      </c>
      <c r="E13435" t="s">
        <v>96</v>
      </c>
      <c r="F13435">
        <v>1.45644855499268</v>
      </c>
      <c r="G13435">
        <v>1.4150071144103999</v>
      </c>
      <c r="H13435">
        <v>0.20208024978637701</v>
      </c>
      <c r="I13435">
        <v>0.13874863088131001</v>
      </c>
      <c r="J13435">
        <v>96.838202959830397</v>
      </c>
      <c r="K13435">
        <v>8.6943484842777294E-2</v>
      </c>
      <c r="L13435">
        <v>0.15496721863746599</v>
      </c>
      <c r="M13435">
        <v>0.20208024978637701</v>
      </c>
      <c r="N13435">
        <v>0.249193280935287</v>
      </c>
      <c r="O13435">
        <v>0.31721702218055697</v>
      </c>
      <c r="P13435">
        <v>5.4303813725709901E-2</v>
      </c>
      <c r="Q13435">
        <v>0.34985667467117298</v>
      </c>
      <c r="R13435">
        <v>473</v>
      </c>
      <c r="S13435">
        <v>8.0715299160596405E-3</v>
      </c>
      <c r="T13435">
        <v>8.9841693639755194E-2</v>
      </c>
      <c r="U13435">
        <v>74.140495300292997</v>
      </c>
      <c r="V13435">
        <v>97.948417663574205</v>
      </c>
    </row>
    <row r="13436" spans="1:22">
      <c r="A13436" t="s">
        <v>64</v>
      </c>
      <c r="B13436" t="s">
        <v>69</v>
      </c>
      <c r="C13436" t="s">
        <v>55</v>
      </c>
      <c r="D13436" s="7">
        <v>41113</v>
      </c>
      <c r="E13436" t="s">
        <v>97</v>
      </c>
      <c r="F13436">
        <v>1.3705450296402</v>
      </c>
      <c r="G13436">
        <v>1.3798130750656099</v>
      </c>
      <c r="H13436">
        <v>-4.5193392783403397E-2</v>
      </c>
      <c r="I13436">
        <v>-3.2974760979414E-2</v>
      </c>
      <c r="J13436">
        <v>92.173805496828706</v>
      </c>
      <c r="K13436">
        <v>-0.16113322973251301</v>
      </c>
      <c r="L13436">
        <v>-9.2635035514831501E-2</v>
      </c>
      <c r="M13436">
        <v>-4.5193392783403397E-2</v>
      </c>
      <c r="N13436">
        <v>2.2482469212263801E-3</v>
      </c>
      <c r="O13436">
        <v>7.0746436715125996E-2</v>
      </c>
      <c r="P13436">
        <v>-0.19400055706500999</v>
      </c>
      <c r="Q13436">
        <v>0.103613771498203</v>
      </c>
      <c r="R13436">
        <v>473</v>
      </c>
      <c r="S13436">
        <v>8.18451912588203E-3</v>
      </c>
      <c r="T13436">
        <v>9.0468332171440097E-2</v>
      </c>
      <c r="U13436">
        <v>74.140495300292997</v>
      </c>
      <c r="V13436">
        <v>97.948417663574205</v>
      </c>
    </row>
    <row r="13437" spans="1:22">
      <c r="A13437" t="s">
        <v>64</v>
      </c>
      <c r="B13437" t="s">
        <v>69</v>
      </c>
      <c r="C13437" t="s">
        <v>55</v>
      </c>
      <c r="D13437" s="7">
        <v>41113</v>
      </c>
      <c r="E13437" t="s">
        <v>98</v>
      </c>
      <c r="F13437">
        <v>1.35297787189484</v>
      </c>
      <c r="G13437">
        <v>1.3275896310806301</v>
      </c>
      <c r="H13437">
        <v>0.12380013614893</v>
      </c>
      <c r="I13437">
        <v>9.1501966118812603E-2</v>
      </c>
      <c r="J13437">
        <v>87.090570824525102</v>
      </c>
      <c r="K13437">
        <v>-9.3693030066788197E-4</v>
      </c>
      <c r="L13437">
        <v>7.2758741676807404E-2</v>
      </c>
      <c r="M13437">
        <v>0.12380013614893</v>
      </c>
      <c r="N13437">
        <v>0.174841538071632</v>
      </c>
      <c r="O13437">
        <v>0.248537197709084</v>
      </c>
      <c r="P13437">
        <v>-3.6298155784606899E-2</v>
      </c>
      <c r="Q13437">
        <v>0.28389841318130499</v>
      </c>
      <c r="R13437">
        <v>473</v>
      </c>
      <c r="S13437">
        <v>9.47368370831847E-3</v>
      </c>
      <c r="T13437">
        <v>9.7332850098609897E-2</v>
      </c>
      <c r="U13437">
        <v>74.140495300292997</v>
      </c>
      <c r="V13437">
        <v>97.948417663574205</v>
      </c>
    </row>
    <row r="13438" spans="1:22">
      <c r="A13438" t="s">
        <v>64</v>
      </c>
      <c r="B13438" t="s">
        <v>69</v>
      </c>
      <c r="C13438" t="s">
        <v>55</v>
      </c>
      <c r="D13438" s="7">
        <v>41113</v>
      </c>
      <c r="E13438" t="s">
        <v>99</v>
      </c>
      <c r="F13438">
        <v>1.31474709510803</v>
      </c>
      <c r="G13438">
        <v>1.2980384826660201</v>
      </c>
      <c r="H13438">
        <v>8.1475891172885895E-2</v>
      </c>
      <c r="I13438">
        <v>6.19707703590393E-2</v>
      </c>
      <c r="J13438">
        <v>80.534672304439695</v>
      </c>
      <c r="K13438">
        <v>-4.1962653398513801E-2</v>
      </c>
      <c r="L13438">
        <v>3.0965838581323599E-2</v>
      </c>
      <c r="M13438">
        <v>8.1475891172885895E-2</v>
      </c>
      <c r="N13438">
        <v>0.13198594748973799</v>
      </c>
      <c r="O13438">
        <v>0.204914435744286</v>
      </c>
      <c r="P13438">
        <v>-7.6955765485763605E-2</v>
      </c>
      <c r="Q13438">
        <v>0.23990754783153501</v>
      </c>
      <c r="R13438">
        <v>473</v>
      </c>
      <c r="S13438">
        <v>9.2774669604667702E-3</v>
      </c>
      <c r="T13438">
        <v>9.6319608390331296E-2</v>
      </c>
      <c r="U13438">
        <v>74.140495300292997</v>
      </c>
      <c r="V13438">
        <v>97.948417663574205</v>
      </c>
    </row>
    <row r="13439" spans="1:22">
      <c r="A13439" t="s">
        <v>64</v>
      </c>
      <c r="B13439" t="s">
        <v>69</v>
      </c>
      <c r="C13439" t="s">
        <v>55</v>
      </c>
      <c r="D13439" s="7">
        <v>41113</v>
      </c>
      <c r="E13439" t="s">
        <v>100</v>
      </c>
      <c r="F13439">
        <v>1.20692670345306</v>
      </c>
      <c r="G13439">
        <v>1.2500360012054399</v>
      </c>
      <c r="H13439">
        <v>-0.210213482379913</v>
      </c>
      <c r="I13439">
        <v>-0.17417253553867301</v>
      </c>
      <c r="J13439">
        <v>77.059429175475501</v>
      </c>
      <c r="K13439">
        <v>-0.32240381836891202</v>
      </c>
      <c r="L13439">
        <v>-0.25612086057663003</v>
      </c>
      <c r="M13439">
        <v>-0.210213482379913</v>
      </c>
      <c r="N13439">
        <v>-0.16430610418319699</v>
      </c>
      <c r="O13439">
        <v>-9.8023131489753695E-2</v>
      </c>
      <c r="P13439">
        <v>-0.35420823097228998</v>
      </c>
      <c r="Q13439">
        <v>-6.6218726336955996E-2</v>
      </c>
      <c r="R13439">
        <v>473</v>
      </c>
      <c r="S13439">
        <v>7.6637056730568497E-3</v>
      </c>
      <c r="T13439">
        <v>8.7542593479156494E-2</v>
      </c>
      <c r="U13439">
        <v>74.140495300292997</v>
      </c>
      <c r="V13439">
        <v>97.948417663574205</v>
      </c>
    </row>
    <row r="13440" spans="1:22">
      <c r="A13440" t="s">
        <v>64</v>
      </c>
      <c r="B13440" t="s">
        <v>69</v>
      </c>
      <c r="C13440" t="s">
        <v>55</v>
      </c>
      <c r="D13440" s="7">
        <v>41113</v>
      </c>
      <c r="E13440" t="s">
        <v>101</v>
      </c>
      <c r="F13440">
        <v>1.0487015247345</v>
      </c>
      <c r="G13440">
        <v>1.0019630193710301</v>
      </c>
      <c r="H13440">
        <v>0.227910220623016</v>
      </c>
      <c r="I13440">
        <v>0.217326104640961</v>
      </c>
      <c r="J13440">
        <v>76.844693446088101</v>
      </c>
      <c r="K13440">
        <v>0.134797424077988</v>
      </c>
      <c r="L13440">
        <v>0.18980921804904899</v>
      </c>
      <c r="M13440">
        <v>0.227910220623016</v>
      </c>
      <c r="N13440">
        <v>0.26601123809814498</v>
      </c>
      <c r="O13440">
        <v>0.32102301716804499</v>
      </c>
      <c r="P13440">
        <v>0.108401238918304</v>
      </c>
      <c r="Q13440">
        <v>0.34741920232772799</v>
      </c>
      <c r="R13440">
        <v>473</v>
      </c>
      <c r="S13440">
        <v>5.2789384592353298E-3</v>
      </c>
      <c r="T13440">
        <v>7.2656303644180298E-2</v>
      </c>
      <c r="U13440">
        <v>74.140495300292997</v>
      </c>
      <c r="V13440">
        <v>97.948417663574205</v>
      </c>
    </row>
    <row r="13441" spans="1:22">
      <c r="A13441" t="s">
        <v>64</v>
      </c>
      <c r="B13441" t="s">
        <v>69</v>
      </c>
      <c r="C13441" t="s">
        <v>55</v>
      </c>
      <c r="D13441" s="7">
        <v>41113</v>
      </c>
      <c r="E13441" t="s">
        <v>102</v>
      </c>
      <c r="F13441">
        <v>0.97246336936950695</v>
      </c>
      <c r="G13441">
        <v>0.98733621835708596</v>
      </c>
      <c r="H13441">
        <v>-7.2524257004261003E-2</v>
      </c>
      <c r="I13441">
        <v>-7.4577882885932895E-2</v>
      </c>
      <c r="J13441">
        <v>75.941691331924105</v>
      </c>
      <c r="K13441">
        <v>-0.148557424545288</v>
      </c>
      <c r="L13441">
        <v>-0.103636413812637</v>
      </c>
      <c r="M13441">
        <v>-7.2524257004261003E-2</v>
      </c>
      <c r="N13441">
        <v>-4.1412103921175003E-2</v>
      </c>
      <c r="O13441">
        <v>3.5089054144918901E-3</v>
      </c>
      <c r="P13441">
        <v>-0.17011176049709301</v>
      </c>
      <c r="Q13441">
        <v>2.50632502138615E-2</v>
      </c>
      <c r="R13441">
        <v>473</v>
      </c>
      <c r="S13441">
        <v>3.5199292822144699E-3</v>
      </c>
      <c r="T13441">
        <v>5.9328991919755901E-2</v>
      </c>
      <c r="U13441">
        <v>74.140495300292997</v>
      </c>
      <c r="V13441">
        <v>97.948417663574205</v>
      </c>
    </row>
    <row r="13442" spans="1:22">
      <c r="A13442" t="s">
        <v>64</v>
      </c>
      <c r="B13442" t="s">
        <v>69</v>
      </c>
      <c r="C13442" t="s">
        <v>55</v>
      </c>
      <c r="D13442" s="7">
        <v>41128</v>
      </c>
      <c r="E13442" t="s">
        <v>79</v>
      </c>
      <c r="F13442">
        <v>0.97475945949554399</v>
      </c>
      <c r="G13442">
        <v>1.0266871452331501</v>
      </c>
      <c r="H13442">
        <v>-0.25321424007415799</v>
      </c>
      <c r="I13442">
        <v>-0.25977098941803001</v>
      </c>
      <c r="J13442">
        <v>76.479217758984504</v>
      </c>
      <c r="K13442">
        <v>-0.34179627895355202</v>
      </c>
      <c r="L13442">
        <v>-0.28946128487586997</v>
      </c>
      <c r="M13442">
        <v>-0.25321424007415799</v>
      </c>
      <c r="N13442">
        <v>-0.21696718037128401</v>
      </c>
      <c r="O13442">
        <v>-0.16463218629360199</v>
      </c>
      <c r="P13442">
        <v>-0.36690807342529302</v>
      </c>
      <c r="Q13442">
        <v>-0.13952040672302199</v>
      </c>
      <c r="R13442">
        <v>473</v>
      </c>
      <c r="S13442">
        <v>4.7777048367301199E-3</v>
      </c>
      <c r="T13442">
        <v>6.9120943546295194E-2</v>
      </c>
      <c r="U13442">
        <v>80.682594299316406</v>
      </c>
      <c r="V13442">
        <v>103.25</v>
      </c>
    </row>
    <row r="13443" spans="1:22">
      <c r="A13443" t="s">
        <v>64</v>
      </c>
      <c r="B13443" t="s">
        <v>69</v>
      </c>
      <c r="C13443" t="s">
        <v>55</v>
      </c>
      <c r="D13443" s="7">
        <v>41128</v>
      </c>
      <c r="E13443" t="s">
        <v>80</v>
      </c>
      <c r="F13443">
        <v>0.96610027551651001</v>
      </c>
      <c r="G13443">
        <v>0.94847667217254605</v>
      </c>
      <c r="H13443">
        <v>8.59376415610313E-2</v>
      </c>
      <c r="I13443">
        <v>8.8953129947185502E-2</v>
      </c>
      <c r="J13443">
        <v>73.591458773784694</v>
      </c>
      <c r="K13443">
        <v>1.11012416891754E-3</v>
      </c>
      <c r="L13443">
        <v>5.1226910203695297E-2</v>
      </c>
      <c r="M13443">
        <v>8.59376415610313E-2</v>
      </c>
      <c r="N13443">
        <v>0.120648376643658</v>
      </c>
      <c r="O13443">
        <v>0.170765161514282</v>
      </c>
      <c r="P13443">
        <v>-2.2937297821044901E-2</v>
      </c>
      <c r="Q13443">
        <v>0.19481258094310799</v>
      </c>
      <c r="R13443">
        <v>473</v>
      </c>
      <c r="S13443">
        <v>4.3812833633128396E-3</v>
      </c>
      <c r="T13443">
        <v>6.6191263496875805E-2</v>
      </c>
      <c r="U13443">
        <v>80.682594299316406</v>
      </c>
      <c r="V13443">
        <v>103.25</v>
      </c>
    </row>
    <row r="13444" spans="1:22">
      <c r="A13444" t="s">
        <v>64</v>
      </c>
      <c r="B13444" t="s">
        <v>69</v>
      </c>
      <c r="C13444" t="s">
        <v>55</v>
      </c>
      <c r="D13444" s="7">
        <v>41128</v>
      </c>
      <c r="E13444" t="s">
        <v>81</v>
      </c>
      <c r="F13444">
        <v>0.983309745788574</v>
      </c>
      <c r="G13444">
        <v>0.90740001201629605</v>
      </c>
      <c r="H13444">
        <v>0.37015771865844699</v>
      </c>
      <c r="I13444">
        <v>0.37644061446189903</v>
      </c>
      <c r="J13444">
        <v>71.426448202959804</v>
      </c>
      <c r="K13444">
        <v>0.28323277831077598</v>
      </c>
      <c r="L13444">
        <v>0.33458873629570002</v>
      </c>
      <c r="M13444">
        <v>0.37015771865844699</v>
      </c>
      <c r="N13444">
        <v>0.40572670102119401</v>
      </c>
      <c r="O13444">
        <v>0.457082659006119</v>
      </c>
      <c r="P13444">
        <v>0.258590757846832</v>
      </c>
      <c r="Q13444">
        <v>0.48172467947006198</v>
      </c>
      <c r="R13444">
        <v>473</v>
      </c>
      <c r="S13444">
        <v>4.6006233786164401E-3</v>
      </c>
      <c r="T13444">
        <v>6.7827895283698994E-2</v>
      </c>
      <c r="U13444">
        <v>80.682594299316406</v>
      </c>
      <c r="V13444">
        <v>103.25</v>
      </c>
    </row>
    <row r="13445" spans="1:22">
      <c r="A13445" t="s">
        <v>64</v>
      </c>
      <c r="B13445" t="s">
        <v>69</v>
      </c>
      <c r="C13445" t="s">
        <v>55</v>
      </c>
      <c r="D13445" s="7">
        <v>41128</v>
      </c>
      <c r="E13445" t="s">
        <v>82</v>
      </c>
      <c r="F13445">
        <v>0.93145918846130404</v>
      </c>
      <c r="G13445">
        <v>0.90166097879409801</v>
      </c>
      <c r="H13445">
        <v>0.145304694771767</v>
      </c>
      <c r="I13445">
        <v>0.155996844172478</v>
      </c>
      <c r="J13445">
        <v>69.503150105708002</v>
      </c>
      <c r="K13445">
        <v>5.61909042298794E-2</v>
      </c>
      <c r="L13445">
        <v>0.10884005576372099</v>
      </c>
      <c r="M13445">
        <v>0.145304694771767</v>
      </c>
      <c r="N13445">
        <v>0.18176934123039201</v>
      </c>
      <c r="O13445">
        <v>0.23441848158836401</v>
      </c>
      <c r="P13445">
        <v>3.0928384512662901E-2</v>
      </c>
      <c r="Q13445">
        <v>0.259681016206741</v>
      </c>
      <c r="R13445">
        <v>473</v>
      </c>
      <c r="S13445">
        <v>4.8352356770156599E-3</v>
      </c>
      <c r="T13445">
        <v>6.9535858929157299E-2</v>
      </c>
      <c r="U13445">
        <v>80.682594299316406</v>
      </c>
      <c r="V13445">
        <v>103.25</v>
      </c>
    </row>
    <row r="13446" spans="1:22">
      <c r="A13446" t="s">
        <v>64</v>
      </c>
      <c r="B13446" t="s">
        <v>69</v>
      </c>
      <c r="C13446" t="s">
        <v>55</v>
      </c>
      <c r="D13446" s="7">
        <v>41128</v>
      </c>
      <c r="E13446" t="s">
        <v>83</v>
      </c>
      <c r="F13446">
        <v>0.95310729742050204</v>
      </c>
      <c r="G13446">
        <v>0.97316712141036998</v>
      </c>
      <c r="H13446">
        <v>-9.7817480564117404E-2</v>
      </c>
      <c r="I13446">
        <v>-0.10263007879257199</v>
      </c>
      <c r="J13446">
        <v>67.751120507400103</v>
      </c>
      <c r="K13446">
        <v>-0.183104053139687</v>
      </c>
      <c r="L13446">
        <v>-0.132716059684753</v>
      </c>
      <c r="M13446">
        <v>-9.7817480564117404E-2</v>
      </c>
      <c r="N13446">
        <v>-6.2918908894062001E-2</v>
      </c>
      <c r="O13446">
        <v>-1.25309098511934E-2</v>
      </c>
      <c r="P13446">
        <v>-0.207281604409218</v>
      </c>
      <c r="Q13446">
        <v>1.16466488689184E-2</v>
      </c>
      <c r="R13446">
        <v>473</v>
      </c>
      <c r="S13446">
        <v>4.4288312998033196E-3</v>
      </c>
      <c r="T13446">
        <v>6.6549465060234098E-2</v>
      </c>
      <c r="U13446">
        <v>80.682594299316406</v>
      </c>
      <c r="V13446">
        <v>103.25</v>
      </c>
    </row>
    <row r="13447" spans="1:22">
      <c r="A13447" t="s">
        <v>64</v>
      </c>
      <c r="B13447" t="s">
        <v>69</v>
      </c>
      <c r="C13447" t="s">
        <v>55</v>
      </c>
      <c r="D13447" s="7">
        <v>41128</v>
      </c>
      <c r="E13447" t="s">
        <v>84</v>
      </c>
      <c r="F13447">
        <v>1.0735505819320701</v>
      </c>
      <c r="G13447">
        <v>1.05082094669342</v>
      </c>
      <c r="H13447">
        <v>0.110836759209633</v>
      </c>
      <c r="I13447">
        <v>0.103243164718151</v>
      </c>
      <c r="J13447">
        <v>65.825433403805903</v>
      </c>
      <c r="K13447">
        <v>2.3575035855174099E-2</v>
      </c>
      <c r="L13447">
        <v>7.5129970908165006E-2</v>
      </c>
      <c r="M13447">
        <v>0.110836759209633</v>
      </c>
      <c r="N13447">
        <v>0.14654354751110099</v>
      </c>
      <c r="O13447">
        <v>0.19809848070144701</v>
      </c>
      <c r="P13447">
        <v>-1.16245052777231E-3</v>
      </c>
      <c r="Q13447">
        <v>0.222835972905159</v>
      </c>
      <c r="R13447">
        <v>473</v>
      </c>
      <c r="S13447">
        <v>4.6363413445398797E-3</v>
      </c>
      <c r="T13447">
        <v>6.8090684711933094E-2</v>
      </c>
      <c r="U13447">
        <v>80.682594299316406</v>
      </c>
      <c r="V13447">
        <v>103.25</v>
      </c>
    </row>
    <row r="13448" spans="1:22">
      <c r="A13448" t="s">
        <v>64</v>
      </c>
      <c r="B13448" t="s">
        <v>69</v>
      </c>
      <c r="C13448" t="s">
        <v>55</v>
      </c>
      <c r="D13448" s="7">
        <v>41128</v>
      </c>
      <c r="E13448" t="s">
        <v>85</v>
      </c>
      <c r="F13448">
        <v>1.2089042663574201</v>
      </c>
      <c r="G13448">
        <v>1.24965488910675</v>
      </c>
      <c r="H13448">
        <v>-0.19871205091476399</v>
      </c>
      <c r="I13448">
        <v>-0.16437368094921101</v>
      </c>
      <c r="J13448">
        <v>64.708181818182197</v>
      </c>
      <c r="K13448">
        <v>-0.30537462234497098</v>
      </c>
      <c r="L13448">
        <v>-0.242357507348061</v>
      </c>
      <c r="M13448">
        <v>-0.19871205091476399</v>
      </c>
      <c r="N13448">
        <v>-0.15506659448146801</v>
      </c>
      <c r="O13448">
        <v>-9.2049494385719299E-2</v>
      </c>
      <c r="P13448">
        <v>-0.33561196923255898</v>
      </c>
      <c r="Q13448">
        <v>-6.1812140047550201E-2</v>
      </c>
      <c r="R13448">
        <v>473</v>
      </c>
      <c r="S13448">
        <v>6.92710577587358E-3</v>
      </c>
      <c r="T13448">
        <v>8.3229236304759993E-2</v>
      </c>
      <c r="U13448">
        <v>80.682594299316406</v>
      </c>
      <c r="V13448">
        <v>103.25</v>
      </c>
    </row>
    <row r="13449" spans="1:22">
      <c r="A13449" t="s">
        <v>64</v>
      </c>
      <c r="B13449" t="s">
        <v>69</v>
      </c>
      <c r="C13449" t="s">
        <v>55</v>
      </c>
      <c r="D13449" s="7">
        <v>41128</v>
      </c>
      <c r="E13449" t="s">
        <v>86</v>
      </c>
      <c r="F13449">
        <v>1.3105057477951101</v>
      </c>
      <c r="G13449">
        <v>1.34725153446198</v>
      </c>
      <c r="H13449">
        <v>-0.17918311059474901</v>
      </c>
      <c r="I13449">
        <v>-0.13672821223735801</v>
      </c>
      <c r="J13449">
        <v>66.326236786470005</v>
      </c>
      <c r="K13449">
        <v>-0.32876348495483398</v>
      </c>
      <c r="L13449">
        <v>-0.24039019644260401</v>
      </c>
      <c r="M13449">
        <v>-0.17918311059474901</v>
      </c>
      <c r="N13449">
        <v>-0.117976032197475</v>
      </c>
      <c r="O13449">
        <v>-2.9602725058794001E-2</v>
      </c>
      <c r="P13449">
        <v>-0.37116745114326499</v>
      </c>
      <c r="Q13449">
        <v>1.28012364730239E-2</v>
      </c>
      <c r="R13449">
        <v>473</v>
      </c>
      <c r="S13449">
        <v>1.3623137132479099E-2</v>
      </c>
      <c r="T13449">
        <v>0.11671819537878</v>
      </c>
      <c r="U13449">
        <v>80.682594299316406</v>
      </c>
      <c r="V13449">
        <v>103.25</v>
      </c>
    </row>
    <row r="13450" spans="1:22">
      <c r="A13450" t="s">
        <v>64</v>
      </c>
      <c r="B13450" t="s">
        <v>69</v>
      </c>
      <c r="C13450" t="s">
        <v>55</v>
      </c>
      <c r="D13450" s="7">
        <v>41128</v>
      </c>
      <c r="E13450" t="s">
        <v>87</v>
      </c>
      <c r="F13450">
        <v>1.47383880615234</v>
      </c>
      <c r="G13450">
        <v>1.4019976854324301</v>
      </c>
      <c r="H13450">
        <v>0.35031801462173501</v>
      </c>
      <c r="I13450">
        <v>0.23769086599350001</v>
      </c>
      <c r="J13450">
        <v>70.363995771669707</v>
      </c>
      <c r="K13450">
        <v>0.174385145306587</v>
      </c>
      <c r="L13450">
        <v>0.27832770347595198</v>
      </c>
      <c r="M13450">
        <v>0.35031801462173501</v>
      </c>
      <c r="N13450">
        <v>0.42230832576751698</v>
      </c>
      <c r="O13450">
        <v>0.52625089883804299</v>
      </c>
      <c r="P13450">
        <v>0.124510616064072</v>
      </c>
      <c r="Q13450">
        <v>0.57612538337707497</v>
      </c>
      <c r="R13450">
        <v>473</v>
      </c>
      <c r="S13450">
        <v>1.8846114042575302E-2</v>
      </c>
      <c r="T13450">
        <v>0.137281149625778</v>
      </c>
      <c r="U13450">
        <v>80.682594299316406</v>
      </c>
      <c r="V13450">
        <v>103.25</v>
      </c>
    </row>
    <row r="13451" spans="1:22">
      <c r="A13451" t="s">
        <v>64</v>
      </c>
      <c r="B13451" t="s">
        <v>69</v>
      </c>
      <c r="C13451" t="s">
        <v>55</v>
      </c>
      <c r="D13451" s="7">
        <v>41128</v>
      </c>
      <c r="E13451" t="s">
        <v>88</v>
      </c>
      <c r="F13451">
        <v>1.63270044326782</v>
      </c>
      <c r="G13451">
        <v>1.5454375743866</v>
      </c>
      <c r="H13451">
        <v>0.42551848292350802</v>
      </c>
      <c r="I13451">
        <v>0.26062250137329102</v>
      </c>
      <c r="J13451">
        <v>73.582241014799095</v>
      </c>
      <c r="K13451">
        <v>0.23819363117218001</v>
      </c>
      <c r="L13451">
        <v>0.34886667132377602</v>
      </c>
      <c r="M13451">
        <v>0.42551848292350802</v>
      </c>
      <c r="N13451">
        <v>0.50217032432556197</v>
      </c>
      <c r="O13451">
        <v>0.61284333467483498</v>
      </c>
      <c r="P13451">
        <v>0.18508963286876701</v>
      </c>
      <c r="Q13451">
        <v>0.66594731807708696</v>
      </c>
      <c r="R13451">
        <v>473</v>
      </c>
      <c r="S13451">
        <v>2.1365774969901202E-2</v>
      </c>
      <c r="T13451">
        <v>0.14617036283016199</v>
      </c>
      <c r="U13451">
        <v>80.682594299316406</v>
      </c>
      <c r="V13451">
        <v>103.25</v>
      </c>
    </row>
    <row r="13452" spans="1:22">
      <c r="A13452" t="s">
        <v>64</v>
      </c>
      <c r="B13452" t="s">
        <v>69</v>
      </c>
      <c r="C13452" t="s">
        <v>55</v>
      </c>
      <c r="D13452" s="7">
        <v>41128</v>
      </c>
      <c r="E13452" t="s">
        <v>89</v>
      </c>
      <c r="F13452">
        <v>1.7087476253509499</v>
      </c>
      <c r="G13452">
        <v>1.5952739715576201</v>
      </c>
      <c r="H13452">
        <v>0.55333000421524003</v>
      </c>
      <c r="I13452">
        <v>0.32382196187973</v>
      </c>
      <c r="J13452">
        <v>77.481183932347406</v>
      </c>
      <c r="K13452">
        <v>0.35412579774856601</v>
      </c>
      <c r="L13452">
        <v>0.47181725502014199</v>
      </c>
      <c r="M13452">
        <v>0.55333000421524003</v>
      </c>
      <c r="N13452">
        <v>0.63484275341033902</v>
      </c>
      <c r="O13452">
        <v>0.75253421068191495</v>
      </c>
      <c r="P13452">
        <v>0.29765418171882602</v>
      </c>
      <c r="Q13452">
        <v>0.80900585651397705</v>
      </c>
      <c r="R13452">
        <v>473</v>
      </c>
      <c r="S13452">
        <v>2.41615527408643E-2</v>
      </c>
      <c r="T13452">
        <v>0.155439868569374</v>
      </c>
      <c r="U13452">
        <v>80.682594299316406</v>
      </c>
      <c r="V13452">
        <v>103.25</v>
      </c>
    </row>
    <row r="13453" spans="1:22">
      <c r="A13453" t="s">
        <v>64</v>
      </c>
      <c r="B13453" t="s">
        <v>69</v>
      </c>
      <c r="C13453" t="s">
        <v>55</v>
      </c>
      <c r="D13453" s="7">
        <v>41128</v>
      </c>
      <c r="E13453" t="s">
        <v>90</v>
      </c>
      <c r="F13453">
        <v>1.7627369165420499</v>
      </c>
      <c r="G13453">
        <v>1.6297203302383401</v>
      </c>
      <c r="H13453">
        <v>0.64862686395645097</v>
      </c>
      <c r="I13453">
        <v>0.367965787649155</v>
      </c>
      <c r="J13453">
        <v>80.760042283298105</v>
      </c>
      <c r="K13453">
        <v>0.44926777482032798</v>
      </c>
      <c r="L13453">
        <v>0.56705075502395597</v>
      </c>
      <c r="M13453">
        <v>0.64862686395645097</v>
      </c>
      <c r="N13453">
        <v>0.73020297288894698</v>
      </c>
      <c r="O13453">
        <v>0.84798592329025302</v>
      </c>
      <c r="P13453">
        <v>0.39275225996971103</v>
      </c>
      <c r="Q13453">
        <v>0.90450149774551403</v>
      </c>
      <c r="R13453">
        <v>473</v>
      </c>
      <c r="S13453">
        <v>2.4199136669402498E-2</v>
      </c>
      <c r="T13453">
        <v>0.15556071698665599</v>
      </c>
      <c r="U13453">
        <v>80.682594299316406</v>
      </c>
      <c r="V13453">
        <v>103.25</v>
      </c>
    </row>
    <row r="13454" spans="1:22">
      <c r="A13454" t="s">
        <v>64</v>
      </c>
      <c r="B13454" t="s">
        <v>69</v>
      </c>
      <c r="C13454" t="s">
        <v>55</v>
      </c>
      <c r="D13454" s="7">
        <v>41128</v>
      </c>
      <c r="E13454" t="s">
        <v>91</v>
      </c>
      <c r="F13454">
        <v>1.7309532165527299</v>
      </c>
      <c r="G13454">
        <v>1.6705367565155</v>
      </c>
      <c r="H13454">
        <v>0.29460820555687001</v>
      </c>
      <c r="I13454">
        <v>0.170199975371361</v>
      </c>
      <c r="J13454">
        <v>85.316490486258104</v>
      </c>
      <c r="K13454">
        <v>9.4720721244811998E-2</v>
      </c>
      <c r="L13454">
        <v>0.21281586587428999</v>
      </c>
      <c r="M13454">
        <v>0.29460820555687001</v>
      </c>
      <c r="N13454">
        <v>0.37640053033828702</v>
      </c>
      <c r="O13454">
        <v>0.494495689868927</v>
      </c>
      <c r="P13454">
        <v>3.8055397570133202E-2</v>
      </c>
      <c r="Q13454">
        <v>0.55116099119186401</v>
      </c>
      <c r="R13454">
        <v>473</v>
      </c>
      <c r="S13454">
        <v>2.4327586747736399E-2</v>
      </c>
      <c r="T13454">
        <v>0.15597303211689001</v>
      </c>
      <c r="U13454">
        <v>80.682594299316406</v>
      </c>
      <c r="V13454">
        <v>103.25</v>
      </c>
    </row>
    <row r="13455" spans="1:22">
      <c r="A13455" t="s">
        <v>64</v>
      </c>
      <c r="B13455" t="s">
        <v>69</v>
      </c>
      <c r="C13455" t="s">
        <v>55</v>
      </c>
      <c r="D13455" s="7">
        <v>41128</v>
      </c>
      <c r="E13455" t="s">
        <v>92</v>
      </c>
      <c r="F13455">
        <v>1.8349682092666599</v>
      </c>
      <c r="G13455">
        <v>1.7678527832031301</v>
      </c>
      <c r="H13455">
        <v>0.32727435231208801</v>
      </c>
      <c r="I13455">
        <v>0.17835423350334201</v>
      </c>
      <c r="J13455">
        <v>88.287315010571007</v>
      </c>
      <c r="K13455">
        <v>0.121565841138363</v>
      </c>
      <c r="L13455">
        <v>0.24310009181499501</v>
      </c>
      <c r="M13455">
        <v>0.32727435231208801</v>
      </c>
      <c r="N13455">
        <v>0.41144859790802002</v>
      </c>
      <c r="O13455">
        <v>0.53298288583755504</v>
      </c>
      <c r="P13455">
        <v>6.3250333070755005E-2</v>
      </c>
      <c r="Q13455">
        <v>0.59129834175109897</v>
      </c>
      <c r="R13455">
        <v>473</v>
      </c>
      <c r="S13455">
        <v>2.57651307382754E-2</v>
      </c>
      <c r="T13455">
        <v>0.16051520407199901</v>
      </c>
      <c r="U13455">
        <v>80.682594299316406</v>
      </c>
      <c r="V13455">
        <v>103.25</v>
      </c>
    </row>
    <row r="13456" spans="1:22">
      <c r="A13456" t="s">
        <v>64</v>
      </c>
      <c r="B13456" t="s">
        <v>69</v>
      </c>
      <c r="C13456" t="s">
        <v>55</v>
      </c>
      <c r="D13456" s="7">
        <v>41128</v>
      </c>
      <c r="E13456" t="s">
        <v>93</v>
      </c>
      <c r="F13456">
        <v>1.8611083030700699</v>
      </c>
      <c r="G13456">
        <v>1.75326299667358</v>
      </c>
      <c r="H13456">
        <v>0.52588498592376698</v>
      </c>
      <c r="I13456">
        <v>0.28256550431251498</v>
      </c>
      <c r="J13456">
        <v>91.237209302325894</v>
      </c>
      <c r="K13456">
        <v>0.32518634200096103</v>
      </c>
      <c r="L13456">
        <v>0.44376072287559498</v>
      </c>
      <c r="M13456">
        <v>0.52588498592376698</v>
      </c>
      <c r="N13456">
        <v>0.60800921916961703</v>
      </c>
      <c r="O13456">
        <v>0.72658360004425004</v>
      </c>
      <c r="P13456">
        <v>0.268291085958481</v>
      </c>
      <c r="Q13456">
        <v>0.78347891569137595</v>
      </c>
      <c r="R13456">
        <v>473</v>
      </c>
      <c r="S13456">
        <v>2.4525431042299501E-2</v>
      </c>
      <c r="T13456">
        <v>0.15660597383975999</v>
      </c>
      <c r="U13456">
        <v>80.682594299316406</v>
      </c>
      <c r="V13456">
        <v>103.25</v>
      </c>
    </row>
    <row r="13457" spans="1:22">
      <c r="A13457" t="s">
        <v>64</v>
      </c>
      <c r="B13457" t="s">
        <v>69</v>
      </c>
      <c r="C13457" t="s">
        <v>55</v>
      </c>
      <c r="D13457" s="7">
        <v>41128</v>
      </c>
      <c r="E13457" t="s">
        <v>94</v>
      </c>
      <c r="F13457">
        <v>1.83477818965912</v>
      </c>
      <c r="G13457">
        <v>1.85581862926483</v>
      </c>
      <c r="H13457">
        <v>-0.102599494159222</v>
      </c>
      <c r="I13457">
        <v>-5.5919289588928202E-2</v>
      </c>
      <c r="J13457">
        <v>93.794714587738696</v>
      </c>
      <c r="K13457">
        <v>-0.28655129671096802</v>
      </c>
      <c r="L13457">
        <v>-0.177871078252792</v>
      </c>
      <c r="M13457">
        <v>-0.102599494159222</v>
      </c>
      <c r="N13457">
        <v>-2.73279063403606E-2</v>
      </c>
      <c r="O13457">
        <v>8.1352308392524705E-2</v>
      </c>
      <c r="P13457">
        <v>-0.33869907259941101</v>
      </c>
      <c r="Q13457">
        <v>0.13350008428096799</v>
      </c>
      <c r="R13457">
        <v>473</v>
      </c>
      <c r="S13457">
        <v>2.0603259593613601E-2</v>
      </c>
      <c r="T13457">
        <v>0.14353835582733199</v>
      </c>
      <c r="U13457">
        <v>80.682594299316406</v>
      </c>
      <c r="V13457">
        <v>103.25</v>
      </c>
    </row>
    <row r="13458" spans="1:22">
      <c r="A13458" t="s">
        <v>64</v>
      </c>
      <c r="B13458" t="s">
        <v>69</v>
      </c>
      <c r="C13458" t="s">
        <v>55</v>
      </c>
      <c r="D13458" s="7">
        <v>41128</v>
      </c>
      <c r="E13458" t="s">
        <v>95</v>
      </c>
      <c r="F13458">
        <v>1.8357521295547501</v>
      </c>
      <c r="G13458">
        <v>1.8757725954055799</v>
      </c>
      <c r="H13458">
        <v>-0.19515141844749501</v>
      </c>
      <c r="I13458">
        <v>-0.106305971741676</v>
      </c>
      <c r="J13458">
        <v>95.853276955602595</v>
      </c>
      <c r="K13458">
        <v>-0.348258227109909</v>
      </c>
      <c r="L13458">
        <v>-0.257801473140717</v>
      </c>
      <c r="M13458">
        <v>-0.19515141844749501</v>
      </c>
      <c r="N13458">
        <v>-0.13250134885311099</v>
      </c>
      <c r="O13458">
        <v>-4.2044606059789699E-2</v>
      </c>
      <c r="P13458">
        <v>-0.39166188240051297</v>
      </c>
      <c r="Q13458">
        <v>1.35904876515269E-3</v>
      </c>
      <c r="R13458">
        <v>473</v>
      </c>
      <c r="S13458">
        <v>1.42730524799504E-2</v>
      </c>
      <c r="T13458">
        <v>0.11946988105773899</v>
      </c>
      <c r="U13458">
        <v>80.682594299316406</v>
      </c>
      <c r="V13458">
        <v>103.25</v>
      </c>
    </row>
    <row r="13459" spans="1:22">
      <c r="A13459" t="s">
        <v>64</v>
      </c>
      <c r="B13459" t="s">
        <v>69</v>
      </c>
      <c r="C13459" t="s">
        <v>55</v>
      </c>
      <c r="D13459" s="7">
        <v>41128</v>
      </c>
      <c r="E13459" t="s">
        <v>96</v>
      </c>
      <c r="F13459">
        <v>1.67131996154785</v>
      </c>
      <c r="G13459">
        <v>1.61426281929016</v>
      </c>
      <c r="H13459">
        <v>0.27822718024253801</v>
      </c>
      <c r="I13459">
        <v>0.16647152602672599</v>
      </c>
      <c r="J13459">
        <v>96.423678646933595</v>
      </c>
      <c r="K13459">
        <v>0.14979256689548501</v>
      </c>
      <c r="L13459">
        <v>0.22567278146743799</v>
      </c>
      <c r="M13459">
        <v>0.27822718024253801</v>
      </c>
      <c r="N13459">
        <v>0.33078157901763899</v>
      </c>
      <c r="O13459">
        <v>0.40666177868843101</v>
      </c>
      <c r="P13459">
        <v>0.113383144140244</v>
      </c>
      <c r="Q13459">
        <v>0.44307121634483299</v>
      </c>
      <c r="R13459">
        <v>473</v>
      </c>
      <c r="S13459">
        <v>1.00436590756203E-2</v>
      </c>
      <c r="T13459">
        <v>0.100218057632446</v>
      </c>
      <c r="U13459">
        <v>80.682594299316406</v>
      </c>
      <c r="V13459">
        <v>103.25</v>
      </c>
    </row>
    <row r="13460" spans="1:22">
      <c r="A13460" t="s">
        <v>64</v>
      </c>
      <c r="B13460" t="s">
        <v>69</v>
      </c>
      <c r="C13460" t="s">
        <v>55</v>
      </c>
      <c r="D13460" s="7">
        <v>41128</v>
      </c>
      <c r="E13460" t="s">
        <v>97</v>
      </c>
      <c r="F13460">
        <v>1.4862039089202901</v>
      </c>
      <c r="G13460">
        <v>1.37340700626373</v>
      </c>
      <c r="H13460">
        <v>0.55002987384796098</v>
      </c>
      <c r="I13460">
        <v>0.37009045481681802</v>
      </c>
      <c r="J13460">
        <v>94.413826638477005</v>
      </c>
      <c r="K13460">
        <v>0.42067560553550698</v>
      </c>
      <c r="L13460">
        <v>0.49709916114807101</v>
      </c>
      <c r="M13460">
        <v>0.55002987384796098</v>
      </c>
      <c r="N13460">
        <v>0.60296058654785201</v>
      </c>
      <c r="O13460">
        <v>0.67938411235809304</v>
      </c>
      <c r="P13460">
        <v>0.384005486965179</v>
      </c>
      <c r="Q13460">
        <v>0.71605426073074296</v>
      </c>
      <c r="R13460">
        <v>473</v>
      </c>
      <c r="S13460">
        <v>1.0188009024788299E-2</v>
      </c>
      <c r="T13460">
        <v>0.10093566775321999</v>
      </c>
      <c r="U13460">
        <v>80.682594299316406</v>
      </c>
      <c r="V13460">
        <v>103.25</v>
      </c>
    </row>
    <row r="13461" spans="1:22">
      <c r="A13461" t="s">
        <v>64</v>
      </c>
      <c r="B13461" t="s">
        <v>69</v>
      </c>
      <c r="C13461" t="s">
        <v>55</v>
      </c>
      <c r="D13461" s="7">
        <v>41128</v>
      </c>
      <c r="E13461" t="s">
        <v>98</v>
      </c>
      <c r="F13461">
        <v>1.45211470127106</v>
      </c>
      <c r="G13461">
        <v>1.3412514925003101</v>
      </c>
      <c r="H13461">
        <v>0.54060095548629805</v>
      </c>
      <c r="I13461">
        <v>0.372285306453705</v>
      </c>
      <c r="J13461">
        <v>92.013192389005994</v>
      </c>
      <c r="K13461">
        <v>0.40002366900443997</v>
      </c>
      <c r="L13461">
        <v>0.483077883720398</v>
      </c>
      <c r="M13461">
        <v>0.54060095548629805</v>
      </c>
      <c r="N13461">
        <v>0.59812402725219704</v>
      </c>
      <c r="O13461">
        <v>0.68117821216583296</v>
      </c>
      <c r="P13461">
        <v>0.36017197370529203</v>
      </c>
      <c r="Q13461">
        <v>0.72102993726730302</v>
      </c>
      <c r="R13461">
        <v>473</v>
      </c>
      <c r="S13461">
        <v>1.20325620335537E-2</v>
      </c>
      <c r="T13461">
        <v>0.10969303548336</v>
      </c>
      <c r="U13461">
        <v>80.682594299316406</v>
      </c>
      <c r="V13461">
        <v>103.25</v>
      </c>
    </row>
    <row r="13462" spans="1:22">
      <c r="A13462" t="s">
        <v>64</v>
      </c>
      <c r="B13462" t="s">
        <v>69</v>
      </c>
      <c r="C13462" t="s">
        <v>55</v>
      </c>
      <c r="D13462" s="7">
        <v>41128</v>
      </c>
      <c r="E13462" t="s">
        <v>99</v>
      </c>
      <c r="F13462">
        <v>1.4247128963470499</v>
      </c>
      <c r="G13462">
        <v>1.33183121681213</v>
      </c>
      <c r="H13462">
        <v>0.45291760563850397</v>
      </c>
      <c r="I13462">
        <v>0.31790095567703203</v>
      </c>
      <c r="J13462">
        <v>87.733530655391903</v>
      </c>
      <c r="K13462">
        <v>0.31347474455833402</v>
      </c>
      <c r="L13462">
        <v>0.395858705043793</v>
      </c>
      <c r="M13462">
        <v>0.45291760563850397</v>
      </c>
      <c r="N13462">
        <v>0.509976506233215</v>
      </c>
      <c r="O13462">
        <v>0.59236049652099598</v>
      </c>
      <c r="P13462">
        <v>0.27394461631774902</v>
      </c>
      <c r="Q13462">
        <v>0.63189059495925903</v>
      </c>
      <c r="R13462">
        <v>473</v>
      </c>
      <c r="S13462">
        <v>1.1839147547841E-2</v>
      </c>
      <c r="T13462">
        <v>0.10880784690380101</v>
      </c>
      <c r="U13462">
        <v>80.682594299316406</v>
      </c>
      <c r="V13462">
        <v>103.25</v>
      </c>
    </row>
    <row r="13463" spans="1:22">
      <c r="A13463" t="s">
        <v>64</v>
      </c>
      <c r="B13463" t="s">
        <v>69</v>
      </c>
      <c r="C13463" t="s">
        <v>55</v>
      </c>
      <c r="D13463" s="7">
        <v>41128</v>
      </c>
      <c r="E13463" t="s">
        <v>100</v>
      </c>
      <c r="F13463">
        <v>1.2221710681915301</v>
      </c>
      <c r="G13463">
        <v>1.2999006509780899</v>
      </c>
      <c r="H13463">
        <v>-0.37903186678886402</v>
      </c>
      <c r="I13463">
        <v>-0.31012997031211897</v>
      </c>
      <c r="J13463">
        <v>85.722684989429894</v>
      </c>
      <c r="K13463">
        <v>-0.50637549161911</v>
      </c>
      <c r="L13463">
        <v>-0.43113985657692</v>
      </c>
      <c r="M13463">
        <v>-0.37903186678886402</v>
      </c>
      <c r="N13463">
        <v>-0.32692387700080899</v>
      </c>
      <c r="O13463">
        <v>-0.251688241958618</v>
      </c>
      <c r="P13463">
        <v>-0.54247564077377297</v>
      </c>
      <c r="Q13463">
        <v>-0.215588077902794</v>
      </c>
      <c r="R13463">
        <v>473</v>
      </c>
      <c r="S13463">
        <v>9.8737548201735005E-3</v>
      </c>
      <c r="T13463">
        <v>9.9366769194602994E-2</v>
      </c>
      <c r="U13463">
        <v>80.682594299316406</v>
      </c>
      <c r="V13463">
        <v>103.25</v>
      </c>
    </row>
    <row r="13464" spans="1:22">
      <c r="A13464" t="s">
        <v>64</v>
      </c>
      <c r="B13464" t="s">
        <v>69</v>
      </c>
      <c r="C13464" t="s">
        <v>55</v>
      </c>
      <c r="D13464" s="7">
        <v>41128</v>
      </c>
      <c r="E13464" t="s">
        <v>101</v>
      </c>
      <c r="F13464">
        <v>1.0033998489379901</v>
      </c>
      <c r="G13464">
        <v>1.08300745487213</v>
      </c>
      <c r="H13464">
        <v>-0.38818931579589799</v>
      </c>
      <c r="I13464">
        <v>-0.386873990297318</v>
      </c>
      <c r="J13464">
        <v>81.660528541226199</v>
      </c>
      <c r="K13464">
        <v>-0.494226515293121</v>
      </c>
      <c r="L13464">
        <v>-0.43157887458801297</v>
      </c>
      <c r="M13464">
        <v>-0.38818931579589799</v>
      </c>
      <c r="N13464">
        <v>-0.34479975700378401</v>
      </c>
      <c r="O13464">
        <v>-0.28215211629867598</v>
      </c>
      <c r="P13464">
        <v>-0.524286568164825</v>
      </c>
      <c r="Q13464">
        <v>-0.25209206342697099</v>
      </c>
      <c r="R13464">
        <v>473</v>
      </c>
      <c r="S13464">
        <v>6.8461161938557797E-3</v>
      </c>
      <c r="T13464">
        <v>8.2741260528564495E-2</v>
      </c>
      <c r="U13464">
        <v>80.682594299316406</v>
      </c>
      <c r="V13464">
        <v>103.25</v>
      </c>
    </row>
    <row r="13465" spans="1:22">
      <c r="A13465" t="s">
        <v>64</v>
      </c>
      <c r="B13465" t="s">
        <v>69</v>
      </c>
      <c r="C13465" t="s">
        <v>55</v>
      </c>
      <c r="D13465" s="7">
        <v>41128</v>
      </c>
      <c r="E13465" t="s">
        <v>102</v>
      </c>
      <c r="F13465">
        <v>1.01646864414215</v>
      </c>
      <c r="G13465">
        <v>1.0936871767044101</v>
      </c>
      <c r="H13465">
        <v>-0.37654000520706199</v>
      </c>
      <c r="I13465">
        <v>-0.37043938040733299</v>
      </c>
      <c r="J13465">
        <v>80.560549682875305</v>
      </c>
      <c r="K13465">
        <v>-0.462532639503479</v>
      </c>
      <c r="L13465">
        <v>-0.41172748804092402</v>
      </c>
      <c r="M13465">
        <v>-0.37654000520706199</v>
      </c>
      <c r="N13465">
        <v>-0.34135252237319902</v>
      </c>
      <c r="O13465">
        <v>-0.29054737091064498</v>
      </c>
      <c r="P13465">
        <v>-0.48691034317016602</v>
      </c>
      <c r="Q13465">
        <v>-0.26616966724395802</v>
      </c>
      <c r="R13465">
        <v>473</v>
      </c>
      <c r="S13465">
        <v>4.5024634442985502E-3</v>
      </c>
      <c r="T13465">
        <v>6.7100398242473602E-2</v>
      </c>
      <c r="U13465">
        <v>80.682594299316406</v>
      </c>
      <c r="V13465">
        <v>103.25</v>
      </c>
    </row>
    <row r="13466" spans="1:22">
      <c r="A13466" t="s">
        <v>64</v>
      </c>
      <c r="B13466" t="s">
        <v>69</v>
      </c>
      <c r="C13466" t="s">
        <v>55</v>
      </c>
      <c r="D13466" s="7">
        <v>41130</v>
      </c>
      <c r="E13466" t="s">
        <v>79</v>
      </c>
      <c r="F13466">
        <v>0.99999779462814298</v>
      </c>
      <c r="G13466">
        <v>0.87346541881561302</v>
      </c>
      <c r="H13466">
        <v>0.61700844764709495</v>
      </c>
      <c r="I13466">
        <v>0.617009818553925</v>
      </c>
      <c r="J13466">
        <v>81.311141649048594</v>
      </c>
      <c r="K13466">
        <v>0.53118544816970803</v>
      </c>
      <c r="L13466">
        <v>0.58189040422439597</v>
      </c>
      <c r="M13466">
        <v>0.61700844764709495</v>
      </c>
      <c r="N13466">
        <v>0.65212649106979403</v>
      </c>
      <c r="O13466">
        <v>0.70283144712448098</v>
      </c>
      <c r="P13466">
        <v>0.50685584545135498</v>
      </c>
      <c r="Q13466">
        <v>0.72716104984283403</v>
      </c>
      <c r="R13466">
        <v>473</v>
      </c>
      <c r="S13466">
        <v>4.4847172064992899E-3</v>
      </c>
      <c r="T13466">
        <v>6.6968031227588695E-2</v>
      </c>
      <c r="U13466">
        <v>82.190895080566406</v>
      </c>
      <c r="V13466">
        <v>104.75</v>
      </c>
    </row>
    <row r="13467" spans="1:22">
      <c r="A13467" t="s">
        <v>64</v>
      </c>
      <c r="B13467" t="s">
        <v>69</v>
      </c>
      <c r="C13467" t="s">
        <v>55</v>
      </c>
      <c r="D13467" s="7">
        <v>41130</v>
      </c>
      <c r="E13467" t="s">
        <v>80</v>
      </c>
      <c r="F13467">
        <v>0.93802094459533703</v>
      </c>
      <c r="G13467">
        <v>0.94054859876632702</v>
      </c>
      <c r="H13467">
        <v>-1.2325740419328201E-2</v>
      </c>
      <c r="I13467">
        <v>-1.31401550024748E-2</v>
      </c>
      <c r="J13467">
        <v>79.3244608879493</v>
      </c>
      <c r="K13467">
        <v>-9.4555906951427501E-2</v>
      </c>
      <c r="L13467">
        <v>-4.5973658561706501E-2</v>
      </c>
      <c r="M13467">
        <v>-1.2325740419328201E-2</v>
      </c>
      <c r="N13467">
        <v>2.13221777230501E-2</v>
      </c>
      <c r="O13467">
        <v>6.9904431700706496E-2</v>
      </c>
      <c r="P13467">
        <v>-0.11786702275276199</v>
      </c>
      <c r="Q13467">
        <v>9.3215540051460294E-2</v>
      </c>
      <c r="R13467">
        <v>473</v>
      </c>
      <c r="S13467">
        <v>4.1170884066610803E-3</v>
      </c>
      <c r="T13467">
        <v>6.4164541661739294E-2</v>
      </c>
      <c r="U13467">
        <v>82.190895080566406</v>
      </c>
      <c r="V13467">
        <v>104.75</v>
      </c>
    </row>
    <row r="13468" spans="1:22">
      <c r="A13468" t="s">
        <v>64</v>
      </c>
      <c r="B13468" t="s">
        <v>69</v>
      </c>
      <c r="C13468" t="s">
        <v>55</v>
      </c>
      <c r="D13468" s="7">
        <v>41130</v>
      </c>
      <c r="E13468" t="s">
        <v>81</v>
      </c>
      <c r="F13468">
        <v>0.97915154695510898</v>
      </c>
      <c r="G13468">
        <v>0.83910405635833696</v>
      </c>
      <c r="H13468">
        <v>0.68291199207305897</v>
      </c>
      <c r="I13468">
        <v>0.69745278358459495</v>
      </c>
      <c r="J13468">
        <v>77.734460887949894</v>
      </c>
      <c r="K13468">
        <v>0.59845137596130404</v>
      </c>
      <c r="L13468">
        <v>0.648351430892944</v>
      </c>
      <c r="M13468">
        <v>0.68291199207305897</v>
      </c>
      <c r="N13468">
        <v>0.71747255325317405</v>
      </c>
      <c r="O13468">
        <v>0.76737260818481401</v>
      </c>
      <c r="P13468">
        <v>0.57450801134109497</v>
      </c>
      <c r="Q13468">
        <v>0.79131597280502297</v>
      </c>
      <c r="R13468">
        <v>473</v>
      </c>
      <c r="S13468">
        <v>4.34346277532299E-3</v>
      </c>
      <c r="T13468">
        <v>6.5904952585697202E-2</v>
      </c>
      <c r="U13468">
        <v>82.190895080566406</v>
      </c>
      <c r="V13468">
        <v>104.75</v>
      </c>
    </row>
    <row r="13469" spans="1:22">
      <c r="A13469" t="s">
        <v>64</v>
      </c>
      <c r="B13469" t="s">
        <v>69</v>
      </c>
      <c r="C13469" t="s">
        <v>55</v>
      </c>
      <c r="D13469" s="7">
        <v>41130</v>
      </c>
      <c r="E13469" t="s">
        <v>82</v>
      </c>
      <c r="F13469">
        <v>0.96125131845474199</v>
      </c>
      <c r="G13469">
        <v>0.86063772439956698</v>
      </c>
      <c r="H13469">
        <v>0.49062088131904602</v>
      </c>
      <c r="I13469">
        <v>0.510398149490356</v>
      </c>
      <c r="J13469">
        <v>75.949534883720304</v>
      </c>
      <c r="K13469">
        <v>0.40374365448951699</v>
      </c>
      <c r="L13469">
        <v>0.45507141947746299</v>
      </c>
      <c r="M13469">
        <v>0.49062088131904602</v>
      </c>
      <c r="N13469">
        <v>0.526170313358307</v>
      </c>
      <c r="O13469">
        <v>0.577498078346252</v>
      </c>
      <c r="P13469">
        <v>0.37911516427993802</v>
      </c>
      <c r="Q13469">
        <v>0.60212659835815396</v>
      </c>
      <c r="R13469">
        <v>473</v>
      </c>
      <c r="S13469">
        <v>4.5955732147087104E-3</v>
      </c>
      <c r="T13469">
        <v>6.7790657281875596E-2</v>
      </c>
      <c r="U13469">
        <v>82.190895080566406</v>
      </c>
      <c r="V13469">
        <v>104.75</v>
      </c>
    </row>
    <row r="13470" spans="1:22">
      <c r="A13470" t="s">
        <v>64</v>
      </c>
      <c r="B13470" t="s">
        <v>69</v>
      </c>
      <c r="C13470" t="s">
        <v>55</v>
      </c>
      <c r="D13470" s="7">
        <v>41130</v>
      </c>
      <c r="E13470" t="s">
        <v>83</v>
      </c>
      <c r="F13470">
        <v>0.997389435768127</v>
      </c>
      <c r="G13470">
        <v>0.86057519912719704</v>
      </c>
      <c r="H13470">
        <v>0.66714543104171797</v>
      </c>
      <c r="I13470">
        <v>0.66889160871505704</v>
      </c>
      <c r="J13470">
        <v>74.0628752642709</v>
      </c>
      <c r="K13470">
        <v>0.58331358432769798</v>
      </c>
      <c r="L13470">
        <v>0.63284212350845304</v>
      </c>
      <c r="M13470">
        <v>0.66714543104171797</v>
      </c>
      <c r="N13470">
        <v>0.70144873857498202</v>
      </c>
      <c r="O13470">
        <v>0.75097727775573697</v>
      </c>
      <c r="P13470">
        <v>0.55954837799072299</v>
      </c>
      <c r="Q13470">
        <v>0.77474248409271196</v>
      </c>
      <c r="R13470">
        <v>473</v>
      </c>
      <c r="S13470">
        <v>4.27903676132463E-3</v>
      </c>
      <c r="T13470">
        <v>6.5414346754550906E-2</v>
      </c>
      <c r="U13470">
        <v>82.190895080566406</v>
      </c>
      <c r="V13470">
        <v>104.75</v>
      </c>
    </row>
    <row r="13471" spans="1:22">
      <c r="A13471" t="s">
        <v>64</v>
      </c>
      <c r="B13471" t="s">
        <v>69</v>
      </c>
      <c r="C13471" t="s">
        <v>55</v>
      </c>
      <c r="D13471" s="7">
        <v>41130</v>
      </c>
      <c r="E13471" t="s">
        <v>84</v>
      </c>
      <c r="F13471">
        <v>1.09419274330139</v>
      </c>
      <c r="G13471">
        <v>1.0096962451934799</v>
      </c>
      <c r="H13471">
        <v>0.41202974319458002</v>
      </c>
      <c r="I13471">
        <v>0.376560479402542</v>
      </c>
      <c r="J13471">
        <v>72.479492600422205</v>
      </c>
      <c r="K13471">
        <v>0.32593148946762102</v>
      </c>
      <c r="L13471">
        <v>0.376799046993256</v>
      </c>
      <c r="M13471">
        <v>0.41202974319458002</v>
      </c>
      <c r="N13471">
        <v>0.44726043939590499</v>
      </c>
      <c r="O13471">
        <v>0.49812799692153897</v>
      </c>
      <c r="P13471">
        <v>0.30152383446693398</v>
      </c>
      <c r="Q13471">
        <v>0.52253562211990401</v>
      </c>
      <c r="R13471">
        <v>473</v>
      </c>
      <c r="S13471">
        <v>4.5135308416113804E-3</v>
      </c>
      <c r="T13471">
        <v>6.7182816565036801E-2</v>
      </c>
      <c r="U13471">
        <v>82.190895080566406</v>
      </c>
      <c r="V13471">
        <v>104.75</v>
      </c>
    </row>
    <row r="13472" spans="1:22">
      <c r="A13472" t="s">
        <v>64</v>
      </c>
      <c r="B13472" t="s">
        <v>69</v>
      </c>
      <c r="C13472" t="s">
        <v>55</v>
      </c>
      <c r="D13472" s="7">
        <v>41130</v>
      </c>
      <c r="E13472" t="s">
        <v>85</v>
      </c>
      <c r="F13472">
        <v>1.2214040756225599</v>
      </c>
      <c r="G13472">
        <v>1.08334195613861</v>
      </c>
      <c r="H13472">
        <v>0.67323046922683705</v>
      </c>
      <c r="I13472">
        <v>0.55119389295578003</v>
      </c>
      <c r="J13472">
        <v>71.304693446089402</v>
      </c>
      <c r="K13472">
        <v>0.56897544860839799</v>
      </c>
      <c r="L13472">
        <v>0.63057017326355003</v>
      </c>
      <c r="M13472">
        <v>0.67323046922683705</v>
      </c>
      <c r="N13472">
        <v>0.71589076519012496</v>
      </c>
      <c r="O13472">
        <v>0.77748548984527599</v>
      </c>
      <c r="P13472">
        <v>0.53942066431045499</v>
      </c>
      <c r="Q13472">
        <v>0.80704027414321899</v>
      </c>
      <c r="R13472">
        <v>473</v>
      </c>
      <c r="S13472">
        <v>6.6179204798593703E-3</v>
      </c>
      <c r="T13472">
        <v>8.1350602209567996E-2</v>
      </c>
      <c r="U13472">
        <v>82.190895080566406</v>
      </c>
      <c r="V13472">
        <v>104.75</v>
      </c>
    </row>
    <row r="13473" spans="1:22">
      <c r="A13473" t="s">
        <v>64</v>
      </c>
      <c r="B13473" t="s">
        <v>69</v>
      </c>
      <c r="C13473" t="s">
        <v>55</v>
      </c>
      <c r="D13473" s="7">
        <v>41130</v>
      </c>
      <c r="E13473" t="s">
        <v>86</v>
      </c>
      <c r="F13473">
        <v>1.3310577869415301</v>
      </c>
      <c r="G13473">
        <v>1.2332009077072099</v>
      </c>
      <c r="H13473">
        <v>0.47717824578285201</v>
      </c>
      <c r="I13473">
        <v>0.358495503664017</v>
      </c>
      <c r="J13473">
        <v>74.028456659618797</v>
      </c>
      <c r="K13473">
        <v>0.33218410611152599</v>
      </c>
      <c r="L13473">
        <v>0.41784781217575101</v>
      </c>
      <c r="M13473">
        <v>0.47717824578285201</v>
      </c>
      <c r="N13473">
        <v>0.53650867938995395</v>
      </c>
      <c r="O13473">
        <v>0.62217241525650002</v>
      </c>
      <c r="P13473">
        <v>0.29108026623725902</v>
      </c>
      <c r="Q13473">
        <v>0.66327619552612305</v>
      </c>
      <c r="R13473">
        <v>473</v>
      </c>
      <c r="S13473">
        <v>1.28005538157817E-2</v>
      </c>
      <c r="T13473">
        <v>0.113139532506466</v>
      </c>
      <c r="U13473">
        <v>82.190895080566406</v>
      </c>
      <c r="V13473">
        <v>104.75</v>
      </c>
    </row>
    <row r="13474" spans="1:22">
      <c r="A13474" t="s">
        <v>64</v>
      </c>
      <c r="B13474" t="s">
        <v>69</v>
      </c>
      <c r="C13474" t="s">
        <v>55</v>
      </c>
      <c r="D13474" s="7">
        <v>41130</v>
      </c>
      <c r="E13474" t="s">
        <v>87</v>
      </c>
      <c r="F13474">
        <v>1.47707962989807</v>
      </c>
      <c r="G13474">
        <v>1.28190898895264</v>
      </c>
      <c r="H13474">
        <v>0.95170825719833396</v>
      </c>
      <c r="I13474">
        <v>0.64431750774383501</v>
      </c>
      <c r="J13474">
        <v>77.961310782241</v>
      </c>
      <c r="K13474">
        <v>0.78075373172759999</v>
      </c>
      <c r="L13474">
        <v>0.88175505399704002</v>
      </c>
      <c r="M13474">
        <v>0.95170825719833396</v>
      </c>
      <c r="N13474">
        <v>1.02166152000427</v>
      </c>
      <c r="O13474">
        <v>1.12266278266907</v>
      </c>
      <c r="P13474">
        <v>0.73229050636291504</v>
      </c>
      <c r="Q13474">
        <v>1.17112600803375</v>
      </c>
      <c r="R13474">
        <v>473</v>
      </c>
      <c r="S13474">
        <v>1.7794635846635199E-2</v>
      </c>
      <c r="T13474">
        <v>0.133396536111832</v>
      </c>
      <c r="U13474">
        <v>82.190895080566406</v>
      </c>
      <c r="V13474">
        <v>104.75</v>
      </c>
    </row>
    <row r="13475" spans="1:22">
      <c r="A13475" t="s">
        <v>64</v>
      </c>
      <c r="B13475" t="s">
        <v>69</v>
      </c>
      <c r="C13475" t="s">
        <v>55</v>
      </c>
      <c r="D13475" s="7">
        <v>41130</v>
      </c>
      <c r="E13475" t="s">
        <v>88</v>
      </c>
      <c r="F13475">
        <v>1.6257141828537001</v>
      </c>
      <c r="G13475">
        <v>1.32148420810699</v>
      </c>
      <c r="H13475">
        <v>1.4835134744644201</v>
      </c>
      <c r="I13475">
        <v>0.91253030300140403</v>
      </c>
      <c r="J13475">
        <v>83.044270613107102</v>
      </c>
      <c r="K13475">
        <v>1.30087614059448</v>
      </c>
      <c r="L13475">
        <v>1.40877974033356</v>
      </c>
      <c r="M13475">
        <v>1.4835134744644201</v>
      </c>
      <c r="N13475">
        <v>1.5582472085952801</v>
      </c>
      <c r="O13475">
        <v>1.6661508083343499</v>
      </c>
      <c r="P13475">
        <v>1.24910092353821</v>
      </c>
      <c r="Q13475">
        <v>1.7179260253906301</v>
      </c>
      <c r="R13475">
        <v>473</v>
      </c>
      <c r="S13475">
        <v>2.0309863704270001E-2</v>
      </c>
      <c r="T13475">
        <v>0.14251267910003701</v>
      </c>
      <c r="U13475">
        <v>82.190895080566406</v>
      </c>
      <c r="V13475">
        <v>104.75</v>
      </c>
    </row>
    <row r="13476" spans="1:22">
      <c r="A13476" t="s">
        <v>64</v>
      </c>
      <c r="B13476" t="s">
        <v>69</v>
      </c>
      <c r="C13476" t="s">
        <v>55</v>
      </c>
      <c r="D13476" s="7">
        <v>41130</v>
      </c>
      <c r="E13476" t="s">
        <v>89</v>
      </c>
      <c r="F13476">
        <v>1.7142531871795701</v>
      </c>
      <c r="G13476">
        <v>1.3235489130020099</v>
      </c>
      <c r="H13476">
        <v>1.9051867723464999</v>
      </c>
      <c r="I13476">
        <v>1.1113799810409499</v>
      </c>
      <c r="J13476">
        <v>86.241818181818303</v>
      </c>
      <c r="K13476">
        <v>1.71049427986145</v>
      </c>
      <c r="L13476">
        <v>1.8255201578140301</v>
      </c>
      <c r="M13476">
        <v>1.9051867723464999</v>
      </c>
      <c r="N13476">
        <v>1.9848533868789699</v>
      </c>
      <c r="O13476">
        <v>2.0998792648315399</v>
      </c>
      <c r="P13476">
        <v>1.65530169010162</v>
      </c>
      <c r="Q13476">
        <v>2.1550719738006601</v>
      </c>
      <c r="R13476">
        <v>473</v>
      </c>
      <c r="S13476">
        <v>2.3079488912941499E-2</v>
      </c>
      <c r="T13476">
        <v>0.151919350028038</v>
      </c>
      <c r="U13476">
        <v>82.190895080566406</v>
      </c>
      <c r="V13476">
        <v>104.75</v>
      </c>
    </row>
    <row r="13477" spans="1:22">
      <c r="A13477" t="s">
        <v>64</v>
      </c>
      <c r="B13477" t="s">
        <v>69</v>
      </c>
      <c r="C13477" t="s">
        <v>55</v>
      </c>
      <c r="D13477" s="7">
        <v>41130</v>
      </c>
      <c r="E13477" t="s">
        <v>90</v>
      </c>
      <c r="F13477">
        <v>1.8000733852386499</v>
      </c>
      <c r="G13477">
        <v>1.4107013940811199</v>
      </c>
      <c r="H13477">
        <v>1.8986903429031401</v>
      </c>
      <c r="I13477">
        <v>1.0547850131988501</v>
      </c>
      <c r="J13477">
        <v>89.723044397463298</v>
      </c>
      <c r="K13477">
        <v>1.70334184169769</v>
      </c>
      <c r="L13477">
        <v>1.8187552690505999</v>
      </c>
      <c r="M13477">
        <v>1.8986903429031401</v>
      </c>
      <c r="N13477">
        <v>1.97862541675568</v>
      </c>
      <c r="O13477">
        <v>2.0940389633178702</v>
      </c>
      <c r="P13477">
        <v>1.6479632854461701</v>
      </c>
      <c r="Q13477">
        <v>2.1494174003601101</v>
      </c>
      <c r="R13477">
        <v>473</v>
      </c>
      <c r="S13477">
        <v>2.32352858602667E-2</v>
      </c>
      <c r="T13477">
        <v>0.15243124961853</v>
      </c>
      <c r="U13477">
        <v>82.190895080566406</v>
      </c>
      <c r="V13477">
        <v>104.75</v>
      </c>
    </row>
    <row r="13478" spans="1:22">
      <c r="A13478" t="s">
        <v>64</v>
      </c>
      <c r="B13478" t="s">
        <v>69</v>
      </c>
      <c r="C13478" t="s">
        <v>55</v>
      </c>
      <c r="D13478" s="7">
        <v>41130</v>
      </c>
      <c r="E13478" t="s">
        <v>91</v>
      </c>
      <c r="F13478">
        <v>1.8024713993072501</v>
      </c>
      <c r="G13478">
        <v>1.4595093727111801</v>
      </c>
      <c r="H13478">
        <v>1.6723822355270399</v>
      </c>
      <c r="I13478">
        <v>0.92782735824585005</v>
      </c>
      <c r="J13478">
        <v>92.8987315010571</v>
      </c>
      <c r="K13478">
        <v>1.4759560823440601</v>
      </c>
      <c r="L13478">
        <v>1.5920062065124501</v>
      </c>
      <c r="M13478">
        <v>1.6723822355270399</v>
      </c>
      <c r="N13478">
        <v>1.75275826454163</v>
      </c>
      <c r="O13478">
        <v>1.86880838871002</v>
      </c>
      <c r="P13478">
        <v>1.42027199268341</v>
      </c>
      <c r="Q13478">
        <v>1.9244924783706701</v>
      </c>
      <c r="R13478">
        <v>473</v>
      </c>
      <c r="S13478">
        <v>2.34923525624708E-2</v>
      </c>
      <c r="T13478">
        <v>0.15327215194702101</v>
      </c>
      <c r="U13478">
        <v>82.190895080566406</v>
      </c>
      <c r="V13478">
        <v>104.75</v>
      </c>
    </row>
    <row r="13479" spans="1:22">
      <c r="A13479" t="s">
        <v>64</v>
      </c>
      <c r="B13479" t="s">
        <v>69</v>
      </c>
      <c r="C13479" t="s">
        <v>55</v>
      </c>
      <c r="D13479" s="7">
        <v>41130</v>
      </c>
      <c r="E13479" t="s">
        <v>92</v>
      </c>
      <c r="F13479">
        <v>1.8416111469268801</v>
      </c>
      <c r="G13479">
        <v>1.6678824424743699</v>
      </c>
      <c r="H13479">
        <v>0.84715169668197599</v>
      </c>
      <c r="I13479">
        <v>0.46000573039054898</v>
      </c>
      <c r="J13479">
        <v>96.561733615221499</v>
      </c>
      <c r="K13479">
        <v>0.64544183015823398</v>
      </c>
      <c r="L13479">
        <v>0.76461362838745095</v>
      </c>
      <c r="M13479">
        <v>0.84715169668197599</v>
      </c>
      <c r="N13479">
        <v>0.92968976497650102</v>
      </c>
      <c r="O13479">
        <v>1.04886162281036</v>
      </c>
      <c r="P13479">
        <v>0.58825987577438399</v>
      </c>
      <c r="Q13479">
        <v>1.1060435771942101</v>
      </c>
      <c r="R13479">
        <v>473</v>
      </c>
      <c r="S13479">
        <v>2.47732064330854E-2</v>
      </c>
      <c r="T13479">
        <v>0.15739506483078</v>
      </c>
      <c r="U13479">
        <v>82.190895080566406</v>
      </c>
      <c r="V13479">
        <v>104.75</v>
      </c>
    </row>
    <row r="13480" spans="1:22">
      <c r="A13480" t="s">
        <v>64</v>
      </c>
      <c r="B13480" t="s">
        <v>69</v>
      </c>
      <c r="C13480" t="s">
        <v>55</v>
      </c>
      <c r="D13480" s="7">
        <v>41130</v>
      </c>
      <c r="E13480" t="s">
        <v>93</v>
      </c>
      <c r="F13480">
        <v>1.8284549713134799</v>
      </c>
      <c r="G13480">
        <v>1.6585950851440401</v>
      </c>
      <c r="H13480">
        <v>0.828285932540894</v>
      </c>
      <c r="I13480">
        <v>0.45299771428108199</v>
      </c>
      <c r="J13480">
        <v>98.534672304439198</v>
      </c>
      <c r="K13480">
        <v>0.63134366273880005</v>
      </c>
      <c r="L13480">
        <v>0.74769872426986705</v>
      </c>
      <c r="M13480">
        <v>0.828285932540894</v>
      </c>
      <c r="N13480">
        <v>0.90887314081192005</v>
      </c>
      <c r="O13480">
        <v>1.0252282619476301</v>
      </c>
      <c r="P13480">
        <v>0.57551324367523204</v>
      </c>
      <c r="Q13480">
        <v>1.0810586214065601</v>
      </c>
      <c r="R13480">
        <v>473</v>
      </c>
      <c r="S13480">
        <v>2.36159658937121E-2</v>
      </c>
      <c r="T13480">
        <v>0.15367487072944599</v>
      </c>
      <c r="U13480">
        <v>82.190895080566406</v>
      </c>
      <c r="V13480">
        <v>104.75</v>
      </c>
    </row>
    <row r="13481" spans="1:22">
      <c r="A13481" t="s">
        <v>64</v>
      </c>
      <c r="B13481" t="s">
        <v>69</v>
      </c>
      <c r="C13481" t="s">
        <v>55</v>
      </c>
      <c r="D13481" s="7">
        <v>41130</v>
      </c>
      <c r="E13481" t="s">
        <v>94</v>
      </c>
      <c r="F13481">
        <v>1.8516044616699201</v>
      </c>
      <c r="G13481">
        <v>1.7650070190429701</v>
      </c>
      <c r="H13481">
        <v>0.42227464914321899</v>
      </c>
      <c r="I13481">
        <v>0.22805877029895799</v>
      </c>
      <c r="J13481">
        <v>99.009302325580904</v>
      </c>
      <c r="K13481">
        <v>0.242007285356522</v>
      </c>
      <c r="L13481">
        <v>0.348510712385178</v>
      </c>
      <c r="M13481">
        <v>0.42227464914321899</v>
      </c>
      <c r="N13481">
        <v>0.49603858590125999</v>
      </c>
      <c r="O13481">
        <v>0.60254198312759399</v>
      </c>
      <c r="P13481">
        <v>0.1909039914608</v>
      </c>
      <c r="Q13481">
        <v>0.65364527702331499</v>
      </c>
      <c r="R13481">
        <v>473</v>
      </c>
      <c r="S13481">
        <v>1.97861837976279E-2</v>
      </c>
      <c r="T13481">
        <v>0.14066337049007399</v>
      </c>
      <c r="U13481">
        <v>82.190895080566406</v>
      </c>
      <c r="V13481">
        <v>104.75</v>
      </c>
    </row>
    <row r="13482" spans="1:22">
      <c r="A13482" t="s">
        <v>64</v>
      </c>
      <c r="B13482" t="s">
        <v>69</v>
      </c>
      <c r="C13482" t="s">
        <v>55</v>
      </c>
      <c r="D13482" s="7">
        <v>41130</v>
      </c>
      <c r="E13482" t="s">
        <v>95</v>
      </c>
      <c r="F13482">
        <v>1.87578213214874</v>
      </c>
      <c r="G13482">
        <v>1.75743436813354</v>
      </c>
      <c r="H13482">
        <v>0.57709735631942705</v>
      </c>
      <c r="I13482">
        <v>0.30765691399574302</v>
      </c>
      <c r="J13482">
        <v>99.573995771670695</v>
      </c>
      <c r="K13482">
        <v>0.42633396387100198</v>
      </c>
      <c r="L13482">
        <v>0.51540619134902999</v>
      </c>
      <c r="M13482">
        <v>0.57709735631942705</v>
      </c>
      <c r="N13482">
        <v>0.638788521289825</v>
      </c>
      <c r="O13482">
        <v>0.72786074876785301</v>
      </c>
      <c r="P13482">
        <v>0.38359463214874301</v>
      </c>
      <c r="Q13482">
        <v>0.77060008049011197</v>
      </c>
      <c r="R13482">
        <v>473</v>
      </c>
      <c r="S13482">
        <v>1.3839475456983901E-2</v>
      </c>
      <c r="T13482">
        <v>0.11764129996299701</v>
      </c>
      <c r="U13482">
        <v>82.190895080566406</v>
      </c>
      <c r="V13482">
        <v>104.75</v>
      </c>
    </row>
    <row r="13483" spans="1:22">
      <c r="A13483" t="s">
        <v>64</v>
      </c>
      <c r="B13483" t="s">
        <v>69</v>
      </c>
      <c r="C13483" t="s">
        <v>55</v>
      </c>
      <c r="D13483" s="7">
        <v>41130</v>
      </c>
      <c r="E13483" t="s">
        <v>96</v>
      </c>
      <c r="F13483">
        <v>1.63393235206604</v>
      </c>
      <c r="G13483">
        <v>1.5601233243942301</v>
      </c>
      <c r="H13483">
        <v>0.35991415381431602</v>
      </c>
      <c r="I13483">
        <v>0.22027482092380499</v>
      </c>
      <c r="J13483">
        <v>99.759196617336201</v>
      </c>
      <c r="K13483">
        <v>0.233638495206833</v>
      </c>
      <c r="L13483">
        <v>0.30824318528175398</v>
      </c>
      <c r="M13483">
        <v>0.35991415381431602</v>
      </c>
      <c r="N13483">
        <v>0.411585122346878</v>
      </c>
      <c r="O13483">
        <v>0.48618981242179898</v>
      </c>
      <c r="P13483">
        <v>0.19784110784530601</v>
      </c>
      <c r="Q13483">
        <v>0.52198719978332497</v>
      </c>
      <c r="R13483">
        <v>473</v>
      </c>
      <c r="S13483">
        <v>9.7088337344542492E-3</v>
      </c>
      <c r="T13483">
        <v>9.8533414304256398E-2</v>
      </c>
      <c r="U13483">
        <v>82.190895080566406</v>
      </c>
      <c r="V13483">
        <v>104.75</v>
      </c>
    </row>
    <row r="13484" spans="1:22">
      <c r="A13484" t="s">
        <v>64</v>
      </c>
      <c r="B13484" t="s">
        <v>69</v>
      </c>
      <c r="C13484" t="s">
        <v>55</v>
      </c>
      <c r="D13484" s="7">
        <v>41130</v>
      </c>
      <c r="E13484" t="s">
        <v>97</v>
      </c>
      <c r="F13484">
        <v>1.4683983325958301</v>
      </c>
      <c r="G13484">
        <v>1.3628023862838701</v>
      </c>
      <c r="H13484">
        <v>0.51491624116897605</v>
      </c>
      <c r="I13484">
        <v>0.35066524147987399</v>
      </c>
      <c r="J13484">
        <v>98.751162790697705</v>
      </c>
      <c r="K13484">
        <v>0.38908085227012601</v>
      </c>
      <c r="L13484">
        <v>0.46342542767524703</v>
      </c>
      <c r="M13484">
        <v>0.51491624116897605</v>
      </c>
      <c r="N13484">
        <v>0.56640708446502697</v>
      </c>
      <c r="O13484">
        <v>0.64075165987014804</v>
      </c>
      <c r="P13484">
        <v>0.35340824723243702</v>
      </c>
      <c r="Q13484">
        <v>0.67642420530319203</v>
      </c>
      <c r="R13484">
        <v>473</v>
      </c>
      <c r="S13484">
        <v>9.6412531106109794E-3</v>
      </c>
      <c r="T13484">
        <v>9.8189882934093503E-2</v>
      </c>
      <c r="U13484">
        <v>82.190895080566406</v>
      </c>
      <c r="V13484">
        <v>104.75</v>
      </c>
    </row>
    <row r="13485" spans="1:22">
      <c r="A13485" t="s">
        <v>64</v>
      </c>
      <c r="B13485" t="s">
        <v>69</v>
      </c>
      <c r="C13485" t="s">
        <v>55</v>
      </c>
      <c r="D13485" s="7">
        <v>41130</v>
      </c>
      <c r="E13485" t="s">
        <v>98</v>
      </c>
      <c r="F13485">
        <v>1.4550590515136701</v>
      </c>
      <c r="G13485">
        <v>1.3869553804397601</v>
      </c>
      <c r="H13485">
        <v>0.33209326863288902</v>
      </c>
      <c r="I13485">
        <v>0.22823353111743899</v>
      </c>
      <c r="J13485">
        <v>96.823361522197899</v>
      </c>
      <c r="K13485">
        <v>0.19683724641799899</v>
      </c>
      <c r="L13485">
        <v>0.27674761414527899</v>
      </c>
      <c r="M13485">
        <v>0.33209326863288902</v>
      </c>
      <c r="N13485">
        <v>0.38743892312049899</v>
      </c>
      <c r="O13485">
        <v>0.46734929084777799</v>
      </c>
      <c r="P13485">
        <v>0.15849404036998699</v>
      </c>
      <c r="Q13485">
        <v>0.50569248199462902</v>
      </c>
      <c r="R13485">
        <v>473</v>
      </c>
      <c r="S13485">
        <v>1.11388677189406E-2</v>
      </c>
      <c r="T13485">
        <v>0.105540834367275</v>
      </c>
      <c r="U13485">
        <v>82.190895080566406</v>
      </c>
      <c r="V13485">
        <v>104.75</v>
      </c>
    </row>
    <row r="13486" spans="1:22">
      <c r="A13486" t="s">
        <v>64</v>
      </c>
      <c r="B13486" t="s">
        <v>69</v>
      </c>
      <c r="C13486" t="s">
        <v>55</v>
      </c>
      <c r="D13486" s="7">
        <v>41130</v>
      </c>
      <c r="E13486" t="s">
        <v>99</v>
      </c>
      <c r="F13486">
        <v>1.3641254901886</v>
      </c>
      <c r="G13486">
        <v>1.34450352191925</v>
      </c>
      <c r="H13486">
        <v>9.5682226121425601E-2</v>
      </c>
      <c r="I13486">
        <v>7.0141807198524503E-2</v>
      </c>
      <c r="J13486">
        <v>92.044334038055297</v>
      </c>
      <c r="K13486">
        <v>-3.8136690855026197E-2</v>
      </c>
      <c r="L13486">
        <v>4.0924608707427999E-2</v>
      </c>
      <c r="M13486">
        <v>9.5682226121425601E-2</v>
      </c>
      <c r="N13486">
        <v>0.150439843535423</v>
      </c>
      <c r="O13486">
        <v>0.229501143097878</v>
      </c>
      <c r="P13486">
        <v>-7.6072491705417605E-2</v>
      </c>
      <c r="Q13486">
        <v>0.26743695139884899</v>
      </c>
      <c r="R13486">
        <v>473</v>
      </c>
      <c r="S13486">
        <v>1.09034225683404E-2</v>
      </c>
      <c r="T13486">
        <v>0.104419454932213</v>
      </c>
      <c r="U13486">
        <v>82.190895080566406</v>
      </c>
      <c r="V13486">
        <v>104.75</v>
      </c>
    </row>
    <row r="13487" spans="1:22">
      <c r="A13487" t="s">
        <v>64</v>
      </c>
      <c r="B13487" t="s">
        <v>69</v>
      </c>
      <c r="C13487" t="s">
        <v>55</v>
      </c>
      <c r="D13487" s="7">
        <v>41130</v>
      </c>
      <c r="E13487" t="s">
        <v>100</v>
      </c>
      <c r="F13487">
        <v>1.18043208122253</v>
      </c>
      <c r="G13487">
        <v>1.15856456756592</v>
      </c>
      <c r="H13487">
        <v>0.106632344424725</v>
      </c>
      <c r="I13487">
        <v>9.0333312749862699E-2</v>
      </c>
      <c r="J13487">
        <v>88.573086680761307</v>
      </c>
      <c r="K13487">
        <v>-1.52782239019871E-2</v>
      </c>
      <c r="L13487">
        <v>5.6747529655695003E-2</v>
      </c>
      <c r="M13487">
        <v>0.106632344424725</v>
      </c>
      <c r="N13487">
        <v>0.156517162919044</v>
      </c>
      <c r="O13487">
        <v>0.22854290902614599</v>
      </c>
      <c r="P13487">
        <v>-4.9838174134492902E-2</v>
      </c>
      <c r="Q13487">
        <v>0.26310285925865201</v>
      </c>
      <c r="R13487">
        <v>473</v>
      </c>
      <c r="S13487">
        <v>9.0492073489838992E-3</v>
      </c>
      <c r="T13487">
        <v>9.5127321779727894E-2</v>
      </c>
      <c r="U13487">
        <v>82.190895080566406</v>
      </c>
      <c r="V13487">
        <v>104.75</v>
      </c>
    </row>
    <row r="13488" spans="1:22">
      <c r="A13488" t="s">
        <v>64</v>
      </c>
      <c r="B13488" t="s">
        <v>69</v>
      </c>
      <c r="C13488" t="s">
        <v>55</v>
      </c>
      <c r="D13488" s="7">
        <v>41130</v>
      </c>
      <c r="E13488" t="s">
        <v>101</v>
      </c>
      <c r="F13488">
        <v>1.05519366264343</v>
      </c>
      <c r="G13488">
        <v>1.13336682319641</v>
      </c>
      <c r="H13488">
        <v>-0.38119494915008501</v>
      </c>
      <c r="I13488">
        <v>-0.361255913972855</v>
      </c>
      <c r="J13488">
        <v>85.109217758985295</v>
      </c>
      <c r="K13488">
        <v>-0.48306435346603399</v>
      </c>
      <c r="L13488">
        <v>-0.42287909984588601</v>
      </c>
      <c r="M13488">
        <v>-0.38119494915008501</v>
      </c>
      <c r="N13488">
        <v>-0.339510798454285</v>
      </c>
      <c r="O13488">
        <v>-0.27932554483413702</v>
      </c>
      <c r="P13488">
        <v>-0.51194292306900002</v>
      </c>
      <c r="Q13488">
        <v>-0.25044697523117099</v>
      </c>
      <c r="R13488">
        <v>473</v>
      </c>
      <c r="S13488">
        <v>6.3185212796634804E-3</v>
      </c>
      <c r="T13488">
        <v>7.9489126801490798E-2</v>
      </c>
      <c r="U13488">
        <v>82.190895080566406</v>
      </c>
      <c r="V13488">
        <v>104.75</v>
      </c>
    </row>
    <row r="13489" spans="1:22">
      <c r="A13489" t="s">
        <v>64</v>
      </c>
      <c r="B13489" t="s">
        <v>69</v>
      </c>
      <c r="C13489" t="s">
        <v>55</v>
      </c>
      <c r="D13489" s="7">
        <v>41130</v>
      </c>
      <c r="E13489" t="s">
        <v>102</v>
      </c>
      <c r="F13489">
        <v>1.04157495498657</v>
      </c>
      <c r="G13489">
        <v>1.15931928157806</v>
      </c>
      <c r="H13489">
        <v>-0.57415539026260398</v>
      </c>
      <c r="I13489">
        <v>-0.55123770236969005</v>
      </c>
      <c r="J13489">
        <v>83.903340380548897</v>
      </c>
      <c r="K13489">
        <v>-0.65794342756271396</v>
      </c>
      <c r="L13489">
        <v>-0.60844075679779097</v>
      </c>
      <c r="M13489">
        <v>-0.57415539026260398</v>
      </c>
      <c r="N13489">
        <v>-0.53987002372741699</v>
      </c>
      <c r="O13489">
        <v>-0.49036738276481601</v>
      </c>
      <c r="P13489">
        <v>-0.681696176528931</v>
      </c>
      <c r="Q13489">
        <v>-0.46661463379859902</v>
      </c>
      <c r="R13489">
        <v>473</v>
      </c>
      <c r="S13489">
        <v>4.2745628553595401E-3</v>
      </c>
      <c r="T13489">
        <v>6.5380141139030498E-2</v>
      </c>
      <c r="U13489">
        <v>82.190895080566406</v>
      </c>
      <c r="V13489">
        <v>104.75</v>
      </c>
    </row>
    <row r="13490" spans="1:22">
      <c r="A13490" t="s">
        <v>64</v>
      </c>
      <c r="B13490" t="s">
        <v>69</v>
      </c>
      <c r="C13490" t="s">
        <v>55</v>
      </c>
      <c r="D13490" s="7">
        <v>41134</v>
      </c>
      <c r="E13490" t="s">
        <v>79</v>
      </c>
      <c r="F13490">
        <v>0.93729436397552501</v>
      </c>
      <c r="G13490">
        <v>1.04695820808411</v>
      </c>
      <c r="H13490">
        <v>-0.53475230932235696</v>
      </c>
      <c r="I13490">
        <v>-0.57052761316299405</v>
      </c>
      <c r="J13490">
        <v>86.659894291755506</v>
      </c>
      <c r="K13490">
        <v>-0.61311268806457497</v>
      </c>
      <c r="L13490">
        <v>-0.566816747188568</v>
      </c>
      <c r="M13490">
        <v>-0.53475230932235696</v>
      </c>
      <c r="N13490">
        <v>-0.50268787145614602</v>
      </c>
      <c r="O13490">
        <v>-0.45639196038246199</v>
      </c>
      <c r="P13490">
        <v>-0.63532674312591597</v>
      </c>
      <c r="Q13490">
        <v>-0.43417787551879899</v>
      </c>
      <c r="R13490">
        <v>473</v>
      </c>
      <c r="S13490">
        <v>3.73870056652971E-3</v>
      </c>
      <c r="T13490">
        <v>6.1144914478063597E-2</v>
      </c>
      <c r="U13490">
        <v>83.259346008300795</v>
      </c>
      <c r="V13490">
        <v>104.449996948242</v>
      </c>
    </row>
    <row r="13491" spans="1:22">
      <c r="A13491" t="s">
        <v>64</v>
      </c>
      <c r="B13491" t="s">
        <v>69</v>
      </c>
      <c r="C13491" t="s">
        <v>55</v>
      </c>
      <c r="D13491" s="7">
        <v>41134</v>
      </c>
      <c r="E13491" t="s">
        <v>80</v>
      </c>
      <c r="F13491">
        <v>0.93017053604125999</v>
      </c>
      <c r="G13491">
        <v>1.0737789869308501</v>
      </c>
      <c r="H13491">
        <v>-0.70027637481689498</v>
      </c>
      <c r="I13491">
        <v>-0.75284731388091997</v>
      </c>
      <c r="J13491">
        <v>80.9277589852001</v>
      </c>
      <c r="K13491">
        <v>-0.77534085512161299</v>
      </c>
      <c r="L13491">
        <v>-0.73099213838577304</v>
      </c>
      <c r="M13491">
        <v>-0.70027637481689498</v>
      </c>
      <c r="N13491">
        <v>-0.66956061124801602</v>
      </c>
      <c r="O13491">
        <v>-0.62521189451217696</v>
      </c>
      <c r="P13491">
        <v>-0.79662054777145397</v>
      </c>
      <c r="Q13491">
        <v>-0.60393220186233498</v>
      </c>
      <c r="R13491">
        <v>473</v>
      </c>
      <c r="S13491">
        <v>3.43080856387573E-3</v>
      </c>
      <c r="T13491">
        <v>5.8573104441165903E-2</v>
      </c>
      <c r="U13491">
        <v>83.259346008300795</v>
      </c>
      <c r="V13491">
        <v>104.449996948242</v>
      </c>
    </row>
    <row r="13492" spans="1:22">
      <c r="A13492" t="s">
        <v>64</v>
      </c>
      <c r="B13492" t="s">
        <v>69</v>
      </c>
      <c r="C13492" t="s">
        <v>55</v>
      </c>
      <c r="D13492" s="7">
        <v>41134</v>
      </c>
      <c r="E13492" t="s">
        <v>81</v>
      </c>
      <c r="F13492">
        <v>0.92510068416595503</v>
      </c>
      <c r="G13492">
        <v>1.0582625865936299</v>
      </c>
      <c r="H13492">
        <v>-0.64933568239212003</v>
      </c>
      <c r="I13492">
        <v>-0.70190811157226596</v>
      </c>
      <c r="J13492">
        <v>78.841247357293895</v>
      </c>
      <c r="K13492">
        <v>-0.72656905651092496</v>
      </c>
      <c r="L13492">
        <v>-0.68093895912170399</v>
      </c>
      <c r="M13492">
        <v>-0.64933568239212003</v>
      </c>
      <c r="N13492">
        <v>-0.61773240566253695</v>
      </c>
      <c r="O13492">
        <v>-0.57210230827331499</v>
      </c>
      <c r="P13492">
        <v>-0.74846363067626998</v>
      </c>
      <c r="Q13492">
        <v>-0.55020773410797097</v>
      </c>
      <c r="R13492">
        <v>473</v>
      </c>
      <c r="S13492">
        <v>3.6319305021183098E-3</v>
      </c>
      <c r="T13492">
        <v>6.0265500098466901E-2</v>
      </c>
      <c r="U13492">
        <v>83.259346008300795</v>
      </c>
      <c r="V13492">
        <v>104.449996948242</v>
      </c>
    </row>
    <row r="13493" spans="1:22">
      <c r="A13493" t="s">
        <v>64</v>
      </c>
      <c r="B13493" t="s">
        <v>69</v>
      </c>
      <c r="C13493" t="s">
        <v>55</v>
      </c>
      <c r="D13493" s="7">
        <v>41134</v>
      </c>
      <c r="E13493" t="s">
        <v>82</v>
      </c>
      <c r="F13493">
        <v>0.94092744588851895</v>
      </c>
      <c r="G13493">
        <v>1.07185542583466</v>
      </c>
      <c r="H13493">
        <v>-0.63844263553619396</v>
      </c>
      <c r="I13493">
        <v>-0.67852485179901101</v>
      </c>
      <c r="J13493">
        <v>78.143488372092904</v>
      </c>
      <c r="K13493">
        <v>-0.71803301572799705</v>
      </c>
      <c r="L13493">
        <v>-0.67101037502288796</v>
      </c>
      <c r="M13493">
        <v>-0.63844263553619396</v>
      </c>
      <c r="N13493">
        <v>-0.60587489604949996</v>
      </c>
      <c r="O13493">
        <v>-0.55885225534439098</v>
      </c>
      <c r="P13493">
        <v>-0.74059575796127297</v>
      </c>
      <c r="Q13493">
        <v>-0.53628951311111495</v>
      </c>
      <c r="R13493">
        <v>473</v>
      </c>
      <c r="S13493">
        <v>3.8569940099932899E-3</v>
      </c>
      <c r="T13493">
        <v>6.2104701995849602E-2</v>
      </c>
      <c r="U13493">
        <v>83.259346008300795</v>
      </c>
      <c r="V13493">
        <v>104.449996948242</v>
      </c>
    </row>
    <row r="13494" spans="1:22">
      <c r="A13494" t="s">
        <v>64</v>
      </c>
      <c r="B13494" t="s">
        <v>69</v>
      </c>
      <c r="C13494" t="s">
        <v>55</v>
      </c>
      <c r="D13494" s="7">
        <v>41134</v>
      </c>
      <c r="E13494" t="s">
        <v>83</v>
      </c>
      <c r="F13494">
        <v>0.95800483226776101</v>
      </c>
      <c r="G13494">
        <v>1.1097717285156301</v>
      </c>
      <c r="H13494">
        <v>-0.74005925655365001</v>
      </c>
      <c r="I13494">
        <v>-0.77250057458877597</v>
      </c>
      <c r="J13494">
        <v>76.952706131077605</v>
      </c>
      <c r="K13494">
        <v>-0.81705558300018299</v>
      </c>
      <c r="L13494">
        <v>-0.77156555652618397</v>
      </c>
      <c r="M13494">
        <v>-0.74005925655365001</v>
      </c>
      <c r="N13494">
        <v>-0.70855295658111594</v>
      </c>
      <c r="O13494">
        <v>-0.66306293010711703</v>
      </c>
      <c r="P13494">
        <v>-0.83888298273086503</v>
      </c>
      <c r="Q13494">
        <v>-0.64123553037643399</v>
      </c>
      <c r="R13494">
        <v>473</v>
      </c>
      <c r="S13494">
        <v>3.6096743522633901E-3</v>
      </c>
      <c r="T13494">
        <v>6.0080565512180301E-2</v>
      </c>
      <c r="U13494">
        <v>83.259346008300795</v>
      </c>
      <c r="V13494">
        <v>104.449996948242</v>
      </c>
    </row>
    <row r="13495" spans="1:22">
      <c r="A13495" t="s">
        <v>64</v>
      </c>
      <c r="B13495" t="s">
        <v>69</v>
      </c>
      <c r="C13495" t="s">
        <v>55</v>
      </c>
      <c r="D13495" s="7">
        <v>41134</v>
      </c>
      <c r="E13495" t="s">
        <v>84</v>
      </c>
      <c r="F13495">
        <v>1.0853146314621001</v>
      </c>
      <c r="G13495">
        <v>1.2328884601593</v>
      </c>
      <c r="H13495">
        <v>-0.719612717628479</v>
      </c>
      <c r="I13495">
        <v>-0.66304522752761796</v>
      </c>
      <c r="J13495">
        <v>74.772515856237405</v>
      </c>
      <c r="K13495">
        <v>-0.79899871349334695</v>
      </c>
      <c r="L13495">
        <v>-0.75209683179855302</v>
      </c>
      <c r="M13495">
        <v>-0.719612717628479</v>
      </c>
      <c r="N13495">
        <v>-0.68712860345840499</v>
      </c>
      <c r="O13495">
        <v>-0.64022672176361095</v>
      </c>
      <c r="P13495">
        <v>-0.82150352001190197</v>
      </c>
      <c r="Q13495">
        <v>-0.61772191524505604</v>
      </c>
      <c r="R13495">
        <v>473</v>
      </c>
      <c r="S13495">
        <v>3.8372077988810798E-3</v>
      </c>
      <c r="T13495">
        <v>6.1945199966430699E-2</v>
      </c>
      <c r="U13495">
        <v>83.259346008300795</v>
      </c>
      <c r="V13495">
        <v>104.449996948242</v>
      </c>
    </row>
    <row r="13496" spans="1:22">
      <c r="A13496" t="s">
        <v>64</v>
      </c>
      <c r="B13496" t="s">
        <v>69</v>
      </c>
      <c r="C13496" t="s">
        <v>55</v>
      </c>
      <c r="D13496" s="7">
        <v>41134</v>
      </c>
      <c r="E13496" t="s">
        <v>85</v>
      </c>
      <c r="F13496">
        <v>1.2466276884078999</v>
      </c>
      <c r="G13496">
        <v>1.4560649394989</v>
      </c>
      <c r="H13496">
        <v>-1.0212764739990201</v>
      </c>
      <c r="I13496">
        <v>-0.81923133134841897</v>
      </c>
      <c r="J13496">
        <v>74.476067653276303</v>
      </c>
      <c r="K13496">
        <v>-1.11842525005341</v>
      </c>
      <c r="L13496">
        <v>-1.06102895736694</v>
      </c>
      <c r="M13496">
        <v>-1.0212764739990201</v>
      </c>
      <c r="N13496">
        <v>-0.98152399063110396</v>
      </c>
      <c r="O13496">
        <v>-0.924127757549286</v>
      </c>
      <c r="P13496">
        <v>-1.1459655761718801</v>
      </c>
      <c r="Q13496">
        <v>-0.89658743143081698</v>
      </c>
      <c r="R13496">
        <v>473</v>
      </c>
      <c r="S13496">
        <v>5.7464840192645297E-3</v>
      </c>
      <c r="T13496">
        <v>7.5805567204952198E-2</v>
      </c>
      <c r="U13496">
        <v>83.259346008300795</v>
      </c>
      <c r="V13496">
        <v>104.449996948242</v>
      </c>
    </row>
    <row r="13497" spans="1:22">
      <c r="A13497" t="s">
        <v>64</v>
      </c>
      <c r="B13497" t="s">
        <v>69</v>
      </c>
      <c r="C13497" t="s">
        <v>55</v>
      </c>
      <c r="D13497" s="7">
        <v>41134</v>
      </c>
      <c r="E13497" t="s">
        <v>86</v>
      </c>
      <c r="F13497">
        <v>1.3601659536361701</v>
      </c>
      <c r="G13497">
        <v>1.49354755878448</v>
      </c>
      <c r="H13497">
        <v>-0.65040683746337902</v>
      </c>
      <c r="I13497">
        <v>-0.47818195819854697</v>
      </c>
      <c r="J13497">
        <v>77.672832980972402</v>
      </c>
      <c r="K13497">
        <v>-0.78519958257675204</v>
      </c>
      <c r="L13497">
        <v>-0.70556294918060303</v>
      </c>
      <c r="M13497">
        <v>-0.65040683746337902</v>
      </c>
      <c r="N13497">
        <v>-0.59525072574615501</v>
      </c>
      <c r="O13497">
        <v>-0.51561409235000599</v>
      </c>
      <c r="P13497">
        <v>-0.823411464691162</v>
      </c>
      <c r="Q13497">
        <v>-0.47740221023559598</v>
      </c>
      <c r="R13497">
        <v>473</v>
      </c>
      <c r="S13497">
        <v>1.1062695055935001E-2</v>
      </c>
      <c r="T13497">
        <v>0.10517934709787401</v>
      </c>
      <c r="U13497">
        <v>83.259346008300795</v>
      </c>
      <c r="V13497">
        <v>104.449996948242</v>
      </c>
    </row>
    <row r="13498" spans="1:22">
      <c r="A13498" t="s">
        <v>64</v>
      </c>
      <c r="B13498" t="s">
        <v>69</v>
      </c>
      <c r="C13498" t="s">
        <v>55</v>
      </c>
      <c r="D13498" s="7">
        <v>41134</v>
      </c>
      <c r="E13498" t="s">
        <v>87</v>
      </c>
      <c r="F13498">
        <v>1.5345531702041599</v>
      </c>
      <c r="G13498">
        <v>1.6356170177459699</v>
      </c>
      <c r="H13498">
        <v>-0.49281635880470298</v>
      </c>
      <c r="I13498">
        <v>-0.32114648818969699</v>
      </c>
      <c r="J13498">
        <v>82.965961945030998</v>
      </c>
      <c r="K13498">
        <v>-0.65145617723464999</v>
      </c>
      <c r="L13498">
        <v>-0.55773049592971802</v>
      </c>
      <c r="M13498">
        <v>-0.49281635880470298</v>
      </c>
      <c r="N13498">
        <v>-0.427902221679688</v>
      </c>
      <c r="O13498">
        <v>-0.33417651057243303</v>
      </c>
      <c r="P13498">
        <v>-0.69642841815948497</v>
      </c>
      <c r="Q13498">
        <v>-0.28920432925224299</v>
      </c>
      <c r="R13498">
        <v>473</v>
      </c>
      <c r="S13498">
        <v>1.5323302722143099E-2</v>
      </c>
      <c r="T13498">
        <v>0.123787328600883</v>
      </c>
      <c r="U13498">
        <v>83.259346008300795</v>
      </c>
      <c r="V13498">
        <v>104.449996948242</v>
      </c>
    </row>
    <row r="13499" spans="1:22">
      <c r="A13499" t="s">
        <v>64</v>
      </c>
      <c r="B13499" t="s">
        <v>69</v>
      </c>
      <c r="C13499" t="s">
        <v>55</v>
      </c>
      <c r="D13499" s="7">
        <v>41134</v>
      </c>
      <c r="E13499" t="s">
        <v>88</v>
      </c>
      <c r="F13499">
        <v>1.6420521736145</v>
      </c>
      <c r="G13499">
        <v>1.7332513332366899</v>
      </c>
      <c r="H13499">
        <v>-0.444713175296783</v>
      </c>
      <c r="I13499">
        <v>-0.27082768082618702</v>
      </c>
      <c r="J13499">
        <v>86.491775898519293</v>
      </c>
      <c r="K13499">
        <v>-0.61296439170837402</v>
      </c>
      <c r="L13499">
        <v>-0.51356023550033603</v>
      </c>
      <c r="M13499">
        <v>-0.444713175296783</v>
      </c>
      <c r="N13499">
        <v>-0.37586614489555398</v>
      </c>
      <c r="O13499">
        <v>-0.27646195888519298</v>
      </c>
      <c r="P13499">
        <v>-0.660661280155182</v>
      </c>
      <c r="Q13499">
        <v>-0.22876507043838501</v>
      </c>
      <c r="R13499">
        <v>473</v>
      </c>
      <c r="S13499">
        <v>1.7236309908441601E-2</v>
      </c>
      <c r="T13499">
        <v>0.13128712773323101</v>
      </c>
      <c r="U13499">
        <v>83.259346008300795</v>
      </c>
      <c r="V13499">
        <v>104.449996948242</v>
      </c>
    </row>
    <row r="13500" spans="1:22">
      <c r="A13500" t="s">
        <v>64</v>
      </c>
      <c r="B13500" t="s">
        <v>69</v>
      </c>
      <c r="C13500" t="s">
        <v>55</v>
      </c>
      <c r="D13500" s="7">
        <v>41134</v>
      </c>
      <c r="E13500" t="s">
        <v>89</v>
      </c>
      <c r="F13500">
        <v>1.72999167442322</v>
      </c>
      <c r="G13500">
        <v>1.8065423965454099</v>
      </c>
      <c r="H13500">
        <v>-0.37328347563743602</v>
      </c>
      <c r="I13500">
        <v>-0.215771839022636</v>
      </c>
      <c r="J13500">
        <v>91.070824524312599</v>
      </c>
      <c r="K13500">
        <v>-0.551746606826782</v>
      </c>
      <c r="L13500">
        <v>-0.44630914926528897</v>
      </c>
      <c r="M13500">
        <v>-0.37328347563743602</v>
      </c>
      <c r="N13500">
        <v>-0.30025780200958302</v>
      </c>
      <c r="O13500">
        <v>-0.19482032954692799</v>
      </c>
      <c r="P13500">
        <v>-0.60233843326568604</v>
      </c>
      <c r="Q13500">
        <v>-0.14422850310802501</v>
      </c>
      <c r="R13500">
        <v>473</v>
      </c>
      <c r="S13500">
        <v>1.9392105025986199E-2</v>
      </c>
      <c r="T13500">
        <v>0.13925553858280201</v>
      </c>
      <c r="U13500">
        <v>83.259346008300795</v>
      </c>
      <c r="V13500">
        <v>104.449996948242</v>
      </c>
    </row>
    <row r="13501" spans="1:22">
      <c r="A13501" t="s">
        <v>64</v>
      </c>
      <c r="B13501" t="s">
        <v>69</v>
      </c>
      <c r="C13501" t="s">
        <v>55</v>
      </c>
      <c r="D13501" s="7">
        <v>41134</v>
      </c>
      <c r="E13501" t="s">
        <v>90</v>
      </c>
      <c r="F13501">
        <v>1.76226794719696</v>
      </c>
      <c r="G13501">
        <v>1.83654892444611</v>
      </c>
      <c r="H13501">
        <v>-0.36221501231193498</v>
      </c>
      <c r="I13501">
        <v>-0.20553912222385401</v>
      </c>
      <c r="J13501">
        <v>95.339746300211402</v>
      </c>
      <c r="K13501">
        <v>-0.54162108898162797</v>
      </c>
      <c r="L13501">
        <v>-0.43562653660774198</v>
      </c>
      <c r="M13501">
        <v>-0.36221501231193498</v>
      </c>
      <c r="N13501">
        <v>-0.28880348801612898</v>
      </c>
      <c r="O13501">
        <v>-0.18280892074108099</v>
      </c>
      <c r="P13501">
        <v>-0.59248024225234996</v>
      </c>
      <c r="Q13501">
        <v>-0.131949797272682</v>
      </c>
      <c r="R13501">
        <v>473</v>
      </c>
      <c r="S13501">
        <v>1.9597567776799898E-2</v>
      </c>
      <c r="T13501">
        <v>0.13999131321906999</v>
      </c>
      <c r="U13501">
        <v>83.259346008300795</v>
      </c>
      <c r="V13501">
        <v>104.449996948242</v>
      </c>
    </row>
    <row r="13502" spans="1:22">
      <c r="A13502" t="s">
        <v>64</v>
      </c>
      <c r="B13502" t="s">
        <v>69</v>
      </c>
      <c r="C13502" t="s">
        <v>55</v>
      </c>
      <c r="D13502" s="7">
        <v>41134</v>
      </c>
      <c r="E13502" t="s">
        <v>91</v>
      </c>
      <c r="F13502">
        <v>1.7800319194793699</v>
      </c>
      <c r="G13502">
        <v>1.86537802219391</v>
      </c>
      <c r="H13502">
        <v>-0.41617217659950301</v>
      </c>
      <c r="I13502">
        <v>-0.23380039632320401</v>
      </c>
      <c r="J13502">
        <v>97.231289640592806</v>
      </c>
      <c r="K13502">
        <v>-0.59586888551712003</v>
      </c>
      <c r="L13502">
        <v>-0.48970261216163602</v>
      </c>
      <c r="M13502">
        <v>-0.41617217659950301</v>
      </c>
      <c r="N13502">
        <v>-0.342641741037369</v>
      </c>
      <c r="O13502">
        <v>-0.23647548258304599</v>
      </c>
      <c r="P13502">
        <v>-0.64681041240692105</v>
      </c>
      <c r="Q13502">
        <v>-0.18553395569324499</v>
      </c>
      <c r="R13502">
        <v>473</v>
      </c>
      <c r="S13502">
        <v>1.9661109703722701E-2</v>
      </c>
      <c r="T13502">
        <v>0.14021807909011799</v>
      </c>
      <c r="U13502">
        <v>83.259346008300795</v>
      </c>
      <c r="V13502">
        <v>104.449996948242</v>
      </c>
    </row>
    <row r="13503" spans="1:22">
      <c r="A13503" t="s">
        <v>64</v>
      </c>
      <c r="B13503" t="s">
        <v>69</v>
      </c>
      <c r="C13503" t="s">
        <v>55</v>
      </c>
      <c r="D13503" s="7">
        <v>41134</v>
      </c>
      <c r="E13503" t="s">
        <v>92</v>
      </c>
      <c r="F13503">
        <v>1.8482708930969201</v>
      </c>
      <c r="G13503">
        <v>1.8924572467803999</v>
      </c>
      <c r="H13503">
        <v>-0.215465247631073</v>
      </c>
      <c r="I13503">
        <v>-0.11657665669918101</v>
      </c>
      <c r="J13503">
        <v>99.403382663846898</v>
      </c>
      <c r="K13503">
        <v>-0.40079468488693198</v>
      </c>
      <c r="L13503">
        <v>-0.29130053520202598</v>
      </c>
      <c r="M13503">
        <v>-0.215465247631073</v>
      </c>
      <c r="N13503">
        <v>-0.13962994515895799</v>
      </c>
      <c r="O13503">
        <v>-3.0135814100503901E-2</v>
      </c>
      <c r="P13503">
        <v>-0.453332990407944</v>
      </c>
      <c r="Q13503">
        <v>2.2402506321668601E-2</v>
      </c>
      <c r="R13503">
        <v>473</v>
      </c>
      <c r="S13503">
        <v>2.0913013939893001E-2</v>
      </c>
      <c r="T13503">
        <v>0.14461332559585599</v>
      </c>
      <c r="U13503">
        <v>83.259346008300795</v>
      </c>
      <c r="V13503">
        <v>104.449996948242</v>
      </c>
    </row>
    <row r="13504" spans="1:22">
      <c r="A13504" t="s">
        <v>64</v>
      </c>
      <c r="B13504" t="s">
        <v>69</v>
      </c>
      <c r="C13504" t="s">
        <v>55</v>
      </c>
      <c r="D13504" s="7">
        <v>41134</v>
      </c>
      <c r="E13504" t="s">
        <v>93</v>
      </c>
      <c r="F13504">
        <v>1.84666895866394</v>
      </c>
      <c r="G13504">
        <v>1.9034405946731601</v>
      </c>
      <c r="H13504">
        <v>-0.27683493494987499</v>
      </c>
      <c r="I13504">
        <v>-0.14991043508052801</v>
      </c>
      <c r="J13504">
        <v>101.072727272728</v>
      </c>
      <c r="K13504">
        <v>-0.45777279138565102</v>
      </c>
      <c r="L13504">
        <v>-0.35087323188781699</v>
      </c>
      <c r="M13504">
        <v>-0.27683493494987499</v>
      </c>
      <c r="N13504">
        <v>-0.20279663801193201</v>
      </c>
      <c r="O13504">
        <v>-9.5897093415260301E-2</v>
      </c>
      <c r="P13504">
        <v>-0.50906616449356101</v>
      </c>
      <c r="Q13504">
        <v>-4.4603724032640499E-2</v>
      </c>
      <c r="R13504">
        <v>473</v>
      </c>
      <c r="S13504">
        <v>1.9933641974203799E-2</v>
      </c>
      <c r="T13504">
        <v>0.14118655025959001</v>
      </c>
      <c r="U13504">
        <v>83.259346008300795</v>
      </c>
      <c r="V13504">
        <v>104.449996948242</v>
      </c>
    </row>
    <row r="13505" spans="1:22">
      <c r="A13505" t="s">
        <v>64</v>
      </c>
      <c r="B13505" t="s">
        <v>69</v>
      </c>
      <c r="C13505" t="s">
        <v>55</v>
      </c>
      <c r="D13505" s="7">
        <v>41134</v>
      </c>
      <c r="E13505" t="s">
        <v>94</v>
      </c>
      <c r="F13505">
        <v>1.8040300607681301</v>
      </c>
      <c r="G13505">
        <v>1.97541296482086</v>
      </c>
      <c r="H13505">
        <v>-0.83571207523345903</v>
      </c>
      <c r="I13505">
        <v>-0.46324729919433599</v>
      </c>
      <c r="J13505">
        <v>103.22473572938701</v>
      </c>
      <c r="K13505">
        <v>-1.00011551380157</v>
      </c>
      <c r="L13505">
        <v>-0.902984619140625</v>
      </c>
      <c r="M13505">
        <v>-0.83571207523345903</v>
      </c>
      <c r="N13505">
        <v>-0.76843953132629395</v>
      </c>
      <c r="O13505">
        <v>-0.67130863666534402</v>
      </c>
      <c r="P13505">
        <v>-1.0467215776443499</v>
      </c>
      <c r="Q13505">
        <v>-0.62470251321792603</v>
      </c>
      <c r="R13505">
        <v>473</v>
      </c>
      <c r="S13505">
        <v>1.6456962397626299E-2</v>
      </c>
      <c r="T13505">
        <v>0.128284692764282</v>
      </c>
      <c r="U13505">
        <v>83.259346008300795</v>
      </c>
      <c r="V13505">
        <v>104.449996948242</v>
      </c>
    </row>
    <row r="13506" spans="1:22">
      <c r="A13506" t="s">
        <v>64</v>
      </c>
      <c r="B13506" t="s">
        <v>69</v>
      </c>
      <c r="C13506" t="s">
        <v>55</v>
      </c>
      <c r="D13506" s="7">
        <v>41134</v>
      </c>
      <c r="E13506" t="s">
        <v>95</v>
      </c>
      <c r="F13506">
        <v>1.8214403390884399</v>
      </c>
      <c r="G13506">
        <v>1.9534174203872701</v>
      </c>
      <c r="H13506">
        <v>-0.64355826377868697</v>
      </c>
      <c r="I13506">
        <v>-0.35332381725311302</v>
      </c>
      <c r="J13506">
        <v>103.797040169132</v>
      </c>
      <c r="K13506">
        <v>-0.78082072734832797</v>
      </c>
      <c r="L13506">
        <v>-0.69972497224807695</v>
      </c>
      <c r="M13506">
        <v>-0.64355826377868697</v>
      </c>
      <c r="N13506">
        <v>-0.58739155530929599</v>
      </c>
      <c r="O13506">
        <v>-0.50629580020904497</v>
      </c>
      <c r="P13506">
        <v>-0.81973272562027</v>
      </c>
      <c r="Q13506">
        <v>-0.46738377213478099</v>
      </c>
      <c r="R13506">
        <v>473</v>
      </c>
      <c r="S13506">
        <v>1.1471799016111801E-2</v>
      </c>
      <c r="T13506">
        <v>0.10710648447275201</v>
      </c>
      <c r="U13506">
        <v>83.259346008300795</v>
      </c>
      <c r="V13506">
        <v>104.449996948242</v>
      </c>
    </row>
    <row r="13507" spans="1:22">
      <c r="A13507" t="s">
        <v>64</v>
      </c>
      <c r="B13507" t="s">
        <v>69</v>
      </c>
      <c r="C13507" t="s">
        <v>55</v>
      </c>
      <c r="D13507" s="7">
        <v>41134</v>
      </c>
      <c r="E13507" t="s">
        <v>96</v>
      </c>
      <c r="F13507">
        <v>1.6044621467590301</v>
      </c>
      <c r="G13507">
        <v>1.74044048786163</v>
      </c>
      <c r="H13507">
        <v>-0.66306954622268699</v>
      </c>
      <c r="I13507">
        <v>-0.41326594352722201</v>
      </c>
      <c r="J13507">
        <v>104.257610993657</v>
      </c>
      <c r="K13507">
        <v>-0.77878969907760598</v>
      </c>
      <c r="L13507">
        <v>-0.71042126417160001</v>
      </c>
      <c r="M13507">
        <v>-0.66306954622268699</v>
      </c>
      <c r="N13507">
        <v>-0.61571782827377297</v>
      </c>
      <c r="O13507">
        <v>-0.547349393367767</v>
      </c>
      <c r="P13507">
        <v>-0.81159472465515103</v>
      </c>
      <c r="Q13507">
        <v>-0.51454436779022195</v>
      </c>
      <c r="R13507">
        <v>473</v>
      </c>
      <c r="S13507">
        <v>8.1535291223753196E-3</v>
      </c>
      <c r="T13507">
        <v>9.0296894311904893E-2</v>
      </c>
      <c r="U13507">
        <v>83.259346008300795</v>
      </c>
      <c r="V13507">
        <v>104.449996948242</v>
      </c>
    </row>
    <row r="13508" spans="1:22">
      <c r="A13508" t="s">
        <v>64</v>
      </c>
      <c r="B13508" t="s">
        <v>69</v>
      </c>
      <c r="C13508" t="s">
        <v>55</v>
      </c>
      <c r="D13508" s="7">
        <v>41134</v>
      </c>
      <c r="E13508" t="s">
        <v>97</v>
      </c>
      <c r="F13508">
        <v>1.4061627388000499</v>
      </c>
      <c r="G13508">
        <v>1.5581512451171899</v>
      </c>
      <c r="H13508">
        <v>-0.74113941192626998</v>
      </c>
      <c r="I13508">
        <v>-0.52706515789032005</v>
      </c>
      <c r="J13508">
        <v>102.255813953488</v>
      </c>
      <c r="K13508">
        <v>-0.85749250650405895</v>
      </c>
      <c r="L13508">
        <v>-0.78875017166137695</v>
      </c>
      <c r="M13508">
        <v>-0.74113941192626998</v>
      </c>
      <c r="N13508">
        <v>-0.693528652191162</v>
      </c>
      <c r="O13508">
        <v>-0.62478631734848</v>
      </c>
      <c r="P13508">
        <v>-0.89047700166702304</v>
      </c>
      <c r="Q13508">
        <v>-0.59180182218551602</v>
      </c>
      <c r="R13508">
        <v>473</v>
      </c>
      <c r="S13508">
        <v>8.24296950087261E-3</v>
      </c>
      <c r="T13508">
        <v>9.0790800750255599E-2</v>
      </c>
      <c r="U13508">
        <v>83.259346008300795</v>
      </c>
      <c r="V13508">
        <v>104.449996948242</v>
      </c>
    </row>
    <row r="13509" spans="1:22">
      <c r="A13509" t="s">
        <v>64</v>
      </c>
      <c r="B13509" t="s">
        <v>69</v>
      </c>
      <c r="C13509" t="s">
        <v>55</v>
      </c>
      <c r="D13509" s="7">
        <v>41134</v>
      </c>
      <c r="E13509" t="s">
        <v>98</v>
      </c>
      <c r="F13509">
        <v>1.36803126335144</v>
      </c>
      <c r="G13509">
        <v>1.5324902534484901</v>
      </c>
      <c r="H13509">
        <v>-0.80194962024688698</v>
      </c>
      <c r="I13509">
        <v>-0.58620709180831898</v>
      </c>
      <c r="J13509">
        <v>100.53488372093101</v>
      </c>
      <c r="K13509">
        <v>-0.92698961496353105</v>
      </c>
      <c r="L13509">
        <v>-0.85311496257782005</v>
      </c>
      <c r="M13509">
        <v>-0.80194962024688698</v>
      </c>
      <c r="N13509">
        <v>-0.75078427791595503</v>
      </c>
      <c r="O13509">
        <v>-0.67690962553024303</v>
      </c>
      <c r="P13509">
        <v>-0.96243667602539096</v>
      </c>
      <c r="Q13509">
        <v>-0.64146256446838401</v>
      </c>
      <c r="R13509">
        <v>473</v>
      </c>
      <c r="S13509">
        <v>9.5197511922508991E-3</v>
      </c>
      <c r="T13509">
        <v>9.7569212317466694E-2</v>
      </c>
      <c r="U13509">
        <v>83.259346008300795</v>
      </c>
      <c r="V13509">
        <v>104.449996948242</v>
      </c>
    </row>
    <row r="13510" spans="1:22">
      <c r="A13510" t="s">
        <v>64</v>
      </c>
      <c r="B13510" t="s">
        <v>69</v>
      </c>
      <c r="C13510" t="s">
        <v>55</v>
      </c>
      <c r="D13510" s="7">
        <v>41134</v>
      </c>
      <c r="E13510" t="s">
        <v>99</v>
      </c>
      <c r="F13510">
        <v>1.33409059047699</v>
      </c>
      <c r="G13510">
        <v>1.53079533576965</v>
      </c>
      <c r="H13510">
        <v>-0.95918929576873802</v>
      </c>
      <c r="I13510">
        <v>-0.71898365020751998</v>
      </c>
      <c r="J13510">
        <v>92.611923890064205</v>
      </c>
      <c r="K13510">
        <v>-1.0828764438629199</v>
      </c>
      <c r="L13510">
        <v>-1.0098010301589999</v>
      </c>
      <c r="M13510">
        <v>-0.95918929576873802</v>
      </c>
      <c r="N13510">
        <v>-0.90857750177383401</v>
      </c>
      <c r="O13510">
        <v>-0.83550208806991599</v>
      </c>
      <c r="P13510">
        <v>-1.1179400682449301</v>
      </c>
      <c r="Q13510">
        <v>-0.80043852329254195</v>
      </c>
      <c r="R13510">
        <v>473</v>
      </c>
      <c r="S13510">
        <v>9.3148791367970198E-3</v>
      </c>
      <c r="T13510">
        <v>9.6513621509075206E-2</v>
      </c>
      <c r="U13510">
        <v>83.259346008300795</v>
      </c>
      <c r="V13510">
        <v>104.449996948242</v>
      </c>
    </row>
    <row r="13511" spans="1:22">
      <c r="A13511" t="s">
        <v>64</v>
      </c>
      <c r="B13511" t="s">
        <v>69</v>
      </c>
      <c r="C13511" t="s">
        <v>55</v>
      </c>
      <c r="D13511" s="7">
        <v>41134</v>
      </c>
      <c r="E13511" t="s">
        <v>100</v>
      </c>
      <c r="F13511">
        <v>1.20736980438232</v>
      </c>
      <c r="G13511">
        <v>1.3176089525222801</v>
      </c>
      <c r="H13511">
        <v>-0.53755772113800004</v>
      </c>
      <c r="I13511">
        <v>-0.44523039460182201</v>
      </c>
      <c r="J13511">
        <v>90.820338266383999</v>
      </c>
      <c r="K13511">
        <v>-0.64996927976608299</v>
      </c>
      <c r="L13511">
        <v>-0.58355563879013095</v>
      </c>
      <c r="M13511">
        <v>-0.53755772113800004</v>
      </c>
      <c r="N13511">
        <v>-0.49155983328819303</v>
      </c>
      <c r="O13511">
        <v>-0.42514619231224099</v>
      </c>
      <c r="P13511">
        <v>-0.68183636665344205</v>
      </c>
      <c r="Q13511">
        <v>-0.39327907562255898</v>
      </c>
      <c r="R13511">
        <v>473</v>
      </c>
      <c r="S13511">
        <v>7.6939538863612404E-3</v>
      </c>
      <c r="T13511">
        <v>8.7715186178684207E-2</v>
      </c>
      <c r="U13511">
        <v>83.259346008300795</v>
      </c>
      <c r="V13511">
        <v>104.449996948242</v>
      </c>
    </row>
    <row r="13512" spans="1:22">
      <c r="A13512" t="s">
        <v>64</v>
      </c>
      <c r="B13512" t="s">
        <v>69</v>
      </c>
      <c r="C13512" t="s">
        <v>55</v>
      </c>
      <c r="D13512" s="7">
        <v>41134</v>
      </c>
      <c r="E13512" t="s">
        <v>101</v>
      </c>
      <c r="F13512">
        <v>1.03995490074158</v>
      </c>
      <c r="G13512">
        <v>1.0365296602249101</v>
      </c>
      <c r="H13512">
        <v>1.6702959313988699E-2</v>
      </c>
      <c r="I13512">
        <v>1.6061235219240199E-2</v>
      </c>
      <c r="J13512">
        <v>89.921902748414098</v>
      </c>
      <c r="K13512">
        <v>-7.6621986925602001E-2</v>
      </c>
      <c r="L13512">
        <v>-2.14848518371582E-2</v>
      </c>
      <c r="M13512">
        <v>1.6702959313988699E-2</v>
      </c>
      <c r="N13512">
        <v>5.4890770465135602E-2</v>
      </c>
      <c r="O13512">
        <v>0.110027901828289</v>
      </c>
      <c r="P13512">
        <v>-0.103078305721283</v>
      </c>
      <c r="Q13512">
        <v>0.13648422062397</v>
      </c>
      <c r="R13512">
        <v>473</v>
      </c>
      <c r="S13512">
        <v>5.3030204747630504E-3</v>
      </c>
      <c r="T13512">
        <v>7.2821840643882793E-2</v>
      </c>
      <c r="U13512">
        <v>83.259346008300795</v>
      </c>
      <c r="V13512">
        <v>104.449996948242</v>
      </c>
    </row>
    <row r="13513" spans="1:22">
      <c r="A13513" t="s">
        <v>64</v>
      </c>
      <c r="B13513" t="s">
        <v>69</v>
      </c>
      <c r="C13513" t="s">
        <v>55</v>
      </c>
      <c r="D13513" s="7">
        <v>41134</v>
      </c>
      <c r="E13513" t="s">
        <v>102</v>
      </c>
      <c r="F13513">
        <v>0.97989916801452603</v>
      </c>
      <c r="G13513">
        <v>1.04967033863068</v>
      </c>
      <c r="H13513">
        <v>-0.34022465348243702</v>
      </c>
      <c r="I13513">
        <v>-0.34720373153686501</v>
      </c>
      <c r="J13513">
        <v>87.728710359407998</v>
      </c>
      <c r="K13513">
        <v>-0.41642782092094399</v>
      </c>
      <c r="L13513">
        <v>-0.37140637636184698</v>
      </c>
      <c r="M13513">
        <v>-0.34022465348243702</v>
      </c>
      <c r="N13513">
        <v>-0.30904293060302701</v>
      </c>
      <c r="O13513">
        <v>-0.26402148604393</v>
      </c>
      <c r="P13513">
        <v>-0.43803036212921098</v>
      </c>
      <c r="Q13513">
        <v>-0.24241894483566301</v>
      </c>
      <c r="R13513">
        <v>473</v>
      </c>
      <c r="S13513">
        <v>3.53568820515093E-3</v>
      </c>
      <c r="T13513">
        <v>5.9461653232574498E-2</v>
      </c>
      <c r="U13513">
        <v>83.259346008300795</v>
      </c>
      <c r="V13513">
        <v>104.449996948242</v>
      </c>
    </row>
    <row r="13514" spans="1:22">
      <c r="A13514" t="s">
        <v>64</v>
      </c>
      <c r="B13514" t="s">
        <v>69</v>
      </c>
      <c r="C13514" t="s">
        <v>55</v>
      </c>
      <c r="D13514" s="7">
        <v>41141</v>
      </c>
      <c r="E13514" t="s">
        <v>79</v>
      </c>
      <c r="F13514">
        <v>0.92532354593277</v>
      </c>
      <c r="G13514">
        <v>1.0104383230209399</v>
      </c>
      <c r="H13514">
        <v>-0.41504406929016102</v>
      </c>
      <c r="I13514">
        <v>-0.44853940606117199</v>
      </c>
      <c r="J13514">
        <v>76.890253699788602</v>
      </c>
      <c r="K13514">
        <v>-0.49354934692382801</v>
      </c>
      <c r="L13514">
        <v>-0.44716778397560097</v>
      </c>
      <c r="M13514">
        <v>-0.41504406929016102</v>
      </c>
      <c r="N13514">
        <v>-0.38292035460472101</v>
      </c>
      <c r="O13514">
        <v>-0.33653879165649397</v>
      </c>
      <c r="P13514">
        <v>-0.51580446958541903</v>
      </c>
      <c r="Q13514">
        <v>-0.31428363919258101</v>
      </c>
      <c r="R13514">
        <v>473</v>
      </c>
      <c r="S13514">
        <v>3.7525406636793701E-3</v>
      </c>
      <c r="T13514">
        <v>6.1257984489202499E-2</v>
      </c>
      <c r="U13514">
        <v>79.678039550781307</v>
      </c>
      <c r="V13514">
        <v>97.199996948242202</v>
      </c>
    </row>
    <row r="13515" spans="1:22">
      <c r="A13515" t="s">
        <v>64</v>
      </c>
      <c r="B13515" t="s">
        <v>69</v>
      </c>
      <c r="C13515" t="s">
        <v>55</v>
      </c>
      <c r="D13515" s="7">
        <v>41141</v>
      </c>
      <c r="E13515" t="s">
        <v>80</v>
      </c>
      <c r="F13515">
        <v>0.925720155239105</v>
      </c>
      <c r="G13515">
        <v>1.00840055942535</v>
      </c>
      <c r="H13515">
        <v>-0.40317350625991799</v>
      </c>
      <c r="I13515">
        <v>-0.43552416563034102</v>
      </c>
      <c r="J13515">
        <v>75.103720930232797</v>
      </c>
      <c r="K13515">
        <v>-0.47835278511047402</v>
      </c>
      <c r="L13515">
        <v>-0.433936268091202</v>
      </c>
      <c r="M13515">
        <v>-0.40317350625991799</v>
      </c>
      <c r="N13515">
        <v>-0.37241074442863498</v>
      </c>
      <c r="O13515">
        <v>-0.32799422740936302</v>
      </c>
      <c r="P13515">
        <v>-0.49966505169868503</v>
      </c>
      <c r="Q13515">
        <v>-0.30668196082115201</v>
      </c>
      <c r="R13515">
        <v>473</v>
      </c>
      <c r="S13515">
        <v>3.4413120982554899E-3</v>
      </c>
      <c r="T13515">
        <v>5.8662697672843898E-2</v>
      </c>
      <c r="U13515">
        <v>79.678039550781307</v>
      </c>
      <c r="V13515">
        <v>97.199996948242202</v>
      </c>
    </row>
    <row r="13516" spans="1:22">
      <c r="A13516" t="s">
        <v>64</v>
      </c>
      <c r="B13516" t="s">
        <v>69</v>
      </c>
      <c r="C13516" t="s">
        <v>55</v>
      </c>
      <c r="D13516" s="7">
        <v>41141</v>
      </c>
      <c r="E13516" t="s">
        <v>81</v>
      </c>
      <c r="F13516">
        <v>0.92190086841583296</v>
      </c>
      <c r="G13516">
        <v>0.97428792715072599</v>
      </c>
      <c r="H13516">
        <v>-0.25545457005500799</v>
      </c>
      <c r="I13516">
        <v>-0.277095496654511</v>
      </c>
      <c r="J13516">
        <v>74.3043974630028</v>
      </c>
      <c r="K13516">
        <v>-0.33277782797813399</v>
      </c>
      <c r="L13516">
        <v>-0.28709462285041798</v>
      </c>
      <c r="M13516">
        <v>-0.25545457005500799</v>
      </c>
      <c r="N13516">
        <v>-0.223814517259598</v>
      </c>
      <c r="O13516">
        <v>-0.17813132703304299</v>
      </c>
      <c r="P13516">
        <v>-0.35469788312911998</v>
      </c>
      <c r="Q13516">
        <v>-0.156211256980896</v>
      </c>
      <c r="R13516">
        <v>473</v>
      </c>
      <c r="S13516">
        <v>3.64039078642997E-3</v>
      </c>
      <c r="T13516">
        <v>6.0335651040077203E-2</v>
      </c>
      <c r="U13516">
        <v>79.678039550781307</v>
      </c>
      <c r="V13516">
        <v>97.199996948242202</v>
      </c>
    </row>
    <row r="13517" spans="1:22">
      <c r="A13517" t="s">
        <v>64</v>
      </c>
      <c r="B13517" t="s">
        <v>69</v>
      </c>
      <c r="C13517" t="s">
        <v>55</v>
      </c>
      <c r="D13517" s="7">
        <v>41141</v>
      </c>
      <c r="E13517" t="s">
        <v>82</v>
      </c>
      <c r="F13517">
        <v>0.93432849645614602</v>
      </c>
      <c r="G13517">
        <v>0.97966092824935902</v>
      </c>
      <c r="H13517">
        <v>-0.22105398774147</v>
      </c>
      <c r="I13517">
        <v>-0.23659129440784499</v>
      </c>
      <c r="J13517">
        <v>72.624947145877698</v>
      </c>
      <c r="K13517">
        <v>-0.30070123076438898</v>
      </c>
      <c r="L13517">
        <v>-0.25364500284194902</v>
      </c>
      <c r="M13517">
        <v>-0.22105398774147</v>
      </c>
      <c r="N13517">
        <v>-0.18846298754215199</v>
      </c>
      <c r="O13517">
        <v>-0.141406744718552</v>
      </c>
      <c r="P13517">
        <v>-0.32328012585639998</v>
      </c>
      <c r="Q13517">
        <v>-0.118827864527702</v>
      </c>
      <c r="R13517">
        <v>473</v>
      </c>
      <c r="S13517">
        <v>3.86250692713525E-3</v>
      </c>
      <c r="T13517">
        <v>6.2149070203304298E-2</v>
      </c>
      <c r="U13517">
        <v>79.678039550781307</v>
      </c>
      <c r="V13517">
        <v>97.199996948242202</v>
      </c>
    </row>
    <row r="13518" spans="1:22">
      <c r="A13518" t="s">
        <v>64</v>
      </c>
      <c r="B13518" t="s">
        <v>69</v>
      </c>
      <c r="C13518" t="s">
        <v>55</v>
      </c>
      <c r="D13518" s="7">
        <v>41141</v>
      </c>
      <c r="E13518" t="s">
        <v>83</v>
      </c>
      <c r="F13518">
        <v>0.950297832489014</v>
      </c>
      <c r="G13518">
        <v>1.01629602909088</v>
      </c>
      <c r="H13518">
        <v>-0.32182621955871599</v>
      </c>
      <c r="I13518">
        <v>-0.33865827322006198</v>
      </c>
      <c r="J13518">
        <v>69.834947145877706</v>
      </c>
      <c r="K13518">
        <v>-0.39872506260871898</v>
      </c>
      <c r="L13518">
        <v>-0.35329261422157299</v>
      </c>
      <c r="M13518">
        <v>-0.32182621955871599</v>
      </c>
      <c r="N13518">
        <v>-0.29035982489585899</v>
      </c>
      <c r="O13518">
        <v>-0.24492739140987399</v>
      </c>
      <c r="P13518">
        <v>-0.42052480578422502</v>
      </c>
      <c r="Q13518">
        <v>-0.22312763333320601</v>
      </c>
      <c r="R13518">
        <v>473</v>
      </c>
      <c r="S13518">
        <v>3.6005376420469898E-3</v>
      </c>
      <c r="T13518">
        <v>6.0004480183124501E-2</v>
      </c>
      <c r="U13518">
        <v>79.678039550781307</v>
      </c>
      <c r="V13518">
        <v>97.199996948242202</v>
      </c>
    </row>
    <row r="13519" spans="1:22">
      <c r="A13519" t="s">
        <v>64</v>
      </c>
      <c r="B13519" t="s">
        <v>69</v>
      </c>
      <c r="C13519" t="s">
        <v>55</v>
      </c>
      <c r="D13519" s="7">
        <v>41141</v>
      </c>
      <c r="E13519" t="s">
        <v>84</v>
      </c>
      <c r="F13519">
        <v>1.07211565971375</v>
      </c>
      <c r="G13519">
        <v>1.10861372947693</v>
      </c>
      <c r="H13519">
        <v>-0.17797532677650499</v>
      </c>
      <c r="I13519">
        <v>-0.166003853082657</v>
      </c>
      <c r="J13519">
        <v>68.338477801268894</v>
      </c>
      <c r="K13519">
        <v>-0.25717088580131497</v>
      </c>
      <c r="L13519">
        <v>-0.21038150787353499</v>
      </c>
      <c r="M13519">
        <v>-0.17797532677650499</v>
      </c>
      <c r="N13519">
        <v>-0.14556914567947399</v>
      </c>
      <c r="O13519">
        <v>-9.8779775202274295E-2</v>
      </c>
      <c r="P13519">
        <v>-0.27962172031402599</v>
      </c>
      <c r="Q13519">
        <v>-7.6328940689563807E-2</v>
      </c>
      <c r="R13519">
        <v>473</v>
      </c>
      <c r="S13519">
        <v>3.8188218433378301E-3</v>
      </c>
      <c r="T13519">
        <v>6.1796616762876497E-2</v>
      </c>
      <c r="U13519">
        <v>79.678039550781307</v>
      </c>
      <c r="V13519">
        <v>97.199996948242202</v>
      </c>
    </row>
    <row r="13520" spans="1:22">
      <c r="A13520" t="s">
        <v>64</v>
      </c>
      <c r="B13520" t="s">
        <v>69</v>
      </c>
      <c r="C13520" t="s">
        <v>55</v>
      </c>
      <c r="D13520" s="7">
        <v>41141</v>
      </c>
      <c r="E13520" t="s">
        <v>85</v>
      </c>
      <c r="F13520">
        <v>1.21287441253662</v>
      </c>
      <c r="G13520">
        <v>1.35534620285034</v>
      </c>
      <c r="H13520">
        <v>-0.69473361968994096</v>
      </c>
      <c r="I13520">
        <v>-0.57279932498931896</v>
      </c>
      <c r="J13520">
        <v>66.383995771669902</v>
      </c>
      <c r="K13520">
        <v>-0.79105329513549805</v>
      </c>
      <c r="L13520">
        <v>-0.73414683341980003</v>
      </c>
      <c r="M13520">
        <v>-0.69473361968994096</v>
      </c>
      <c r="N13520">
        <v>-0.65532040596008301</v>
      </c>
      <c r="O13520">
        <v>-0.59841394424438499</v>
      </c>
      <c r="P13520">
        <v>-0.81835860013961803</v>
      </c>
      <c r="Q13520">
        <v>-0.571108639240265</v>
      </c>
      <c r="R13520">
        <v>473</v>
      </c>
      <c r="S13520">
        <v>5.6488246380839704E-3</v>
      </c>
      <c r="T13520">
        <v>7.5158663094043704E-2</v>
      </c>
      <c r="U13520">
        <v>79.678039550781307</v>
      </c>
      <c r="V13520">
        <v>97.199996948242202</v>
      </c>
    </row>
    <row r="13521" spans="1:22">
      <c r="A13521" t="s">
        <v>64</v>
      </c>
      <c r="B13521" t="s">
        <v>69</v>
      </c>
      <c r="C13521" t="s">
        <v>55</v>
      </c>
      <c r="D13521" s="7">
        <v>41141</v>
      </c>
      <c r="E13521" t="s">
        <v>86</v>
      </c>
      <c r="F13521">
        <v>1.3242990970611599</v>
      </c>
      <c r="G13521">
        <v>1.4396617412567101</v>
      </c>
      <c r="H13521">
        <v>-0.56254118680954002</v>
      </c>
      <c r="I13521">
        <v>-0.42478409409522999</v>
      </c>
      <c r="J13521">
        <v>68.360063424947995</v>
      </c>
      <c r="K13521">
        <v>-0.69652235507965099</v>
      </c>
      <c r="L13521">
        <v>-0.617365181446075</v>
      </c>
      <c r="M13521">
        <v>-0.56254118680954002</v>
      </c>
      <c r="N13521">
        <v>-0.50771719217300404</v>
      </c>
      <c r="O13521">
        <v>-0.42855998873710599</v>
      </c>
      <c r="P13521">
        <v>-0.73450416326522805</v>
      </c>
      <c r="Q13521">
        <v>-0.39057818055152899</v>
      </c>
      <c r="R13521">
        <v>473</v>
      </c>
      <c r="S13521">
        <v>1.0929882330977201E-2</v>
      </c>
      <c r="T13521">
        <v>0.10454607754945799</v>
      </c>
      <c r="U13521">
        <v>79.678039550781307</v>
      </c>
      <c r="V13521">
        <v>97.199996948242202</v>
      </c>
    </row>
    <row r="13522" spans="1:22">
      <c r="A13522" t="s">
        <v>64</v>
      </c>
      <c r="B13522" t="s">
        <v>69</v>
      </c>
      <c r="C13522" t="s">
        <v>55</v>
      </c>
      <c r="D13522" s="7">
        <v>41141</v>
      </c>
      <c r="E13522" t="s">
        <v>87</v>
      </c>
      <c r="F13522">
        <v>1.48335385322571</v>
      </c>
      <c r="G13522">
        <v>1.62548172473907</v>
      </c>
      <c r="H13522">
        <v>-0.69305628538131703</v>
      </c>
      <c r="I13522">
        <v>-0.46722248196601901</v>
      </c>
      <c r="J13522">
        <v>72.546807610993696</v>
      </c>
      <c r="K13522">
        <v>-0.85069853067398105</v>
      </c>
      <c r="L13522">
        <v>-0.75756222009658802</v>
      </c>
      <c r="M13522">
        <v>-0.69305628538131703</v>
      </c>
      <c r="N13522">
        <v>-0.62855035066604603</v>
      </c>
      <c r="O13522">
        <v>-0.53541404008865401</v>
      </c>
      <c r="P13522">
        <v>-0.89538794755935702</v>
      </c>
      <c r="Q13522">
        <v>-0.49072465300559998</v>
      </c>
      <c r="R13522">
        <v>473</v>
      </c>
      <c r="S13522">
        <v>1.51311893293107E-2</v>
      </c>
      <c r="T13522">
        <v>0.12300889939069699</v>
      </c>
      <c r="U13522">
        <v>79.678039550781307</v>
      </c>
      <c r="V13522">
        <v>97.199996948242202</v>
      </c>
    </row>
    <row r="13523" spans="1:22">
      <c r="A13523" t="s">
        <v>64</v>
      </c>
      <c r="B13523" t="s">
        <v>69</v>
      </c>
      <c r="C13523" t="s">
        <v>55</v>
      </c>
      <c r="D13523" s="7">
        <v>41141</v>
      </c>
      <c r="E13523" t="s">
        <v>88</v>
      </c>
      <c r="F13523">
        <v>1.59741806983948</v>
      </c>
      <c r="G13523">
        <v>1.7577714920043901</v>
      </c>
      <c r="H13523">
        <v>-0.78192949295043901</v>
      </c>
      <c r="I13523">
        <v>-0.48949584364891102</v>
      </c>
      <c r="J13523">
        <v>77.4323467230451</v>
      </c>
      <c r="K13523">
        <v>-0.949426710605621</v>
      </c>
      <c r="L13523">
        <v>-0.85046797990798995</v>
      </c>
      <c r="M13523">
        <v>-0.78192949295043901</v>
      </c>
      <c r="N13523">
        <v>-0.71339100599288896</v>
      </c>
      <c r="O13523">
        <v>-0.61443227529525801</v>
      </c>
      <c r="P13523">
        <v>-0.99690979719161998</v>
      </c>
      <c r="Q13523">
        <v>-0.56694918870925903</v>
      </c>
      <c r="R13523">
        <v>473</v>
      </c>
      <c r="S13523">
        <v>1.7082164658793801E-2</v>
      </c>
      <c r="T13523">
        <v>0.13069875538349199</v>
      </c>
      <c r="U13523">
        <v>79.678039550781307</v>
      </c>
      <c r="V13523">
        <v>97.199996948242202</v>
      </c>
    </row>
    <row r="13524" spans="1:22">
      <c r="A13524" t="s">
        <v>64</v>
      </c>
      <c r="B13524" t="s">
        <v>69</v>
      </c>
      <c r="C13524" t="s">
        <v>55</v>
      </c>
      <c r="D13524" s="7">
        <v>41141</v>
      </c>
      <c r="E13524" t="s">
        <v>89</v>
      </c>
      <c r="F13524">
        <v>1.69450116157532</v>
      </c>
      <c r="G13524">
        <v>1.8276628255844101</v>
      </c>
      <c r="H13524">
        <v>-0.64933472871780396</v>
      </c>
      <c r="I13524">
        <v>-0.38320112228393599</v>
      </c>
      <c r="J13524">
        <v>82.477378435518006</v>
      </c>
      <c r="K13524">
        <v>-0.82704353332519498</v>
      </c>
      <c r="L13524">
        <v>-0.72205173969268799</v>
      </c>
      <c r="M13524">
        <v>-0.64933472871780396</v>
      </c>
      <c r="N13524">
        <v>-0.57661771774292003</v>
      </c>
      <c r="O13524">
        <v>-0.47162592411041299</v>
      </c>
      <c r="P13524">
        <v>-0.87742149829864502</v>
      </c>
      <c r="Q13524">
        <v>-0.421247959136963</v>
      </c>
      <c r="R13524">
        <v>473</v>
      </c>
      <c r="S13524">
        <v>1.9228512736911001E-2</v>
      </c>
      <c r="T13524">
        <v>0.138666912913322</v>
      </c>
      <c r="U13524">
        <v>79.678039550781307</v>
      </c>
      <c r="V13524">
        <v>97.199996948242202</v>
      </c>
    </row>
    <row r="13525" spans="1:22">
      <c r="A13525" t="s">
        <v>64</v>
      </c>
      <c r="B13525" t="s">
        <v>69</v>
      </c>
      <c r="C13525" t="s">
        <v>55</v>
      </c>
      <c r="D13525" s="7">
        <v>41141</v>
      </c>
      <c r="E13525" t="s">
        <v>90</v>
      </c>
      <c r="F13525">
        <v>1.7258616685867301</v>
      </c>
      <c r="G13525">
        <v>1.8629719018936199</v>
      </c>
      <c r="H13525">
        <v>-0.66858881711959794</v>
      </c>
      <c r="I13525">
        <v>-0.387394219636917</v>
      </c>
      <c r="J13525">
        <v>86.729598308668201</v>
      </c>
      <c r="K13525">
        <v>-0.84710532426834095</v>
      </c>
      <c r="L13525">
        <v>-0.74163633584976196</v>
      </c>
      <c r="M13525">
        <v>-0.66858881711959794</v>
      </c>
      <c r="N13525">
        <v>-0.59554129838943504</v>
      </c>
      <c r="O13525">
        <v>-0.49007228016853299</v>
      </c>
      <c r="P13525">
        <v>-0.89771229028701804</v>
      </c>
      <c r="Q13525">
        <v>-0.43946534395217901</v>
      </c>
      <c r="R13525">
        <v>473</v>
      </c>
      <c r="S13525">
        <v>1.94037063975863E-2</v>
      </c>
      <c r="T13525">
        <v>0.13929718732833901</v>
      </c>
      <c r="U13525">
        <v>79.678039550781307</v>
      </c>
      <c r="V13525">
        <v>97.199996948242202</v>
      </c>
    </row>
    <row r="13526" spans="1:22">
      <c r="A13526" t="s">
        <v>64</v>
      </c>
      <c r="B13526" t="s">
        <v>69</v>
      </c>
      <c r="C13526" t="s">
        <v>55</v>
      </c>
      <c r="D13526" s="7">
        <v>41141</v>
      </c>
      <c r="E13526" t="s">
        <v>91</v>
      </c>
      <c r="F13526">
        <v>1.7421723604202299</v>
      </c>
      <c r="G13526">
        <v>1.88958096504211</v>
      </c>
      <c r="H13526">
        <v>-0.71880662441253695</v>
      </c>
      <c r="I13526">
        <v>-0.412592142820358</v>
      </c>
      <c r="J13526">
        <v>89.608879492600195</v>
      </c>
      <c r="K13526">
        <v>-0.89763748645782504</v>
      </c>
      <c r="L13526">
        <v>-0.79198276996612504</v>
      </c>
      <c r="M13526">
        <v>-0.71880662441253695</v>
      </c>
      <c r="N13526">
        <v>-0.64563047885894798</v>
      </c>
      <c r="O13526">
        <v>-0.53997576236724898</v>
      </c>
      <c r="P13526">
        <v>-0.94833350181579601</v>
      </c>
      <c r="Q13526">
        <v>-0.48927971720695501</v>
      </c>
      <c r="R13526">
        <v>473</v>
      </c>
      <c r="S13526">
        <v>1.9472094107403401E-2</v>
      </c>
      <c r="T13526">
        <v>0.139542445540428</v>
      </c>
      <c r="U13526">
        <v>79.678039550781307</v>
      </c>
      <c r="V13526">
        <v>97.199996948242202</v>
      </c>
    </row>
    <row r="13527" spans="1:22">
      <c r="A13527" t="s">
        <v>64</v>
      </c>
      <c r="B13527" t="s">
        <v>69</v>
      </c>
      <c r="C13527" t="s">
        <v>55</v>
      </c>
      <c r="D13527" s="7">
        <v>41141</v>
      </c>
      <c r="E13527" t="s">
        <v>92</v>
      </c>
      <c r="F13527">
        <v>1.80817675590515</v>
      </c>
      <c r="G13527">
        <v>1.9964742660522501</v>
      </c>
      <c r="H13527">
        <v>-0.91819322109222401</v>
      </c>
      <c r="I13527">
        <v>-0.50780057907104503</v>
      </c>
      <c r="J13527">
        <v>91.783298097252398</v>
      </c>
      <c r="K13527">
        <v>-1.1025519371032699</v>
      </c>
      <c r="L13527">
        <v>-0.99363130331039395</v>
      </c>
      <c r="M13527">
        <v>-0.91819322109222401</v>
      </c>
      <c r="N13527">
        <v>-0.84275513887405396</v>
      </c>
      <c r="O13527">
        <v>-0.73383450508117698</v>
      </c>
      <c r="P13527">
        <v>-1.1548150777816799</v>
      </c>
      <c r="Q13527">
        <v>-0.68157142400741599</v>
      </c>
      <c r="R13527">
        <v>473</v>
      </c>
      <c r="S13527">
        <v>2.0694506980058799E-2</v>
      </c>
      <c r="T13527">
        <v>0.14385585486888899</v>
      </c>
      <c r="U13527">
        <v>79.678039550781307</v>
      </c>
      <c r="V13527">
        <v>97.199996948242202</v>
      </c>
    </row>
    <row r="13528" spans="1:22">
      <c r="A13528" t="s">
        <v>64</v>
      </c>
      <c r="B13528" t="s">
        <v>69</v>
      </c>
      <c r="C13528" t="s">
        <v>55</v>
      </c>
      <c r="D13528" s="7">
        <v>41141</v>
      </c>
      <c r="E13528" t="s">
        <v>93</v>
      </c>
      <c r="F13528">
        <v>1.8118150234222401</v>
      </c>
      <c r="G13528">
        <v>2.0357575416564901</v>
      </c>
      <c r="H13528">
        <v>-1.0920078754425</v>
      </c>
      <c r="I13528">
        <v>-0.60271489620208696</v>
      </c>
      <c r="J13528">
        <v>93.945665961944201</v>
      </c>
      <c r="K13528">
        <v>-1.27195513248444</v>
      </c>
      <c r="L13528">
        <v>-1.1656408309936499</v>
      </c>
      <c r="M13528">
        <v>-1.0920078754425</v>
      </c>
      <c r="N13528">
        <v>-1.0183749198913601</v>
      </c>
      <c r="O13528">
        <v>-0.91206067800521895</v>
      </c>
      <c r="P13528">
        <v>-1.3229676485061601</v>
      </c>
      <c r="Q13528">
        <v>-0.86104810237884499</v>
      </c>
      <c r="R13528">
        <v>473</v>
      </c>
      <c r="S13528">
        <v>1.9715969916683802E-2</v>
      </c>
      <c r="T13528">
        <v>0.140413567423821</v>
      </c>
      <c r="U13528">
        <v>79.678039550781307</v>
      </c>
      <c r="V13528">
        <v>97.199996948242202</v>
      </c>
    </row>
    <row r="13529" spans="1:22">
      <c r="A13529" t="s">
        <v>64</v>
      </c>
      <c r="B13529" t="s">
        <v>69</v>
      </c>
      <c r="C13529" t="s">
        <v>55</v>
      </c>
      <c r="D13529" s="7">
        <v>41141</v>
      </c>
      <c r="E13529" t="s">
        <v>94</v>
      </c>
      <c r="F13529">
        <v>1.76904273033142</v>
      </c>
      <c r="G13529">
        <v>1.9774043560028101</v>
      </c>
      <c r="H13529">
        <v>-1.0160313844680799</v>
      </c>
      <c r="I13529">
        <v>-0.57433962821960405</v>
      </c>
      <c r="J13529">
        <v>95.621987315010998</v>
      </c>
      <c r="K13529">
        <v>-1.1799120903015099</v>
      </c>
      <c r="L13529">
        <v>-1.08309006690979</v>
      </c>
      <c r="M13529">
        <v>-1.0160313844680799</v>
      </c>
      <c r="N13529">
        <v>-0.94897270202636697</v>
      </c>
      <c r="O13529">
        <v>-0.852150619029999</v>
      </c>
      <c r="P13529">
        <v>-1.2263699769973799</v>
      </c>
      <c r="Q13529">
        <v>-0.80569273233413696</v>
      </c>
      <c r="R13529">
        <v>473</v>
      </c>
      <c r="S13529">
        <v>1.6352480627862299E-2</v>
      </c>
      <c r="T13529">
        <v>0.12787681818008401</v>
      </c>
      <c r="U13529">
        <v>79.678039550781307</v>
      </c>
      <c r="V13529">
        <v>97.199996948242202</v>
      </c>
    </row>
    <row r="13530" spans="1:22">
      <c r="A13530" t="s">
        <v>64</v>
      </c>
      <c r="B13530" t="s">
        <v>69</v>
      </c>
      <c r="C13530" t="s">
        <v>55</v>
      </c>
      <c r="D13530" s="7">
        <v>41141</v>
      </c>
      <c r="E13530" t="s">
        <v>95</v>
      </c>
      <c r="F13530">
        <v>1.78591072559357</v>
      </c>
      <c r="G13530">
        <v>1.98955690860748</v>
      </c>
      <c r="H13530">
        <v>-0.99303752183914196</v>
      </c>
      <c r="I13530">
        <v>-0.55603986978530895</v>
      </c>
      <c r="J13530">
        <v>96.400422832980098</v>
      </c>
      <c r="K13530">
        <v>-1.12986695766449</v>
      </c>
      <c r="L13530">
        <v>-1.04902708530426</v>
      </c>
      <c r="M13530">
        <v>-0.99303752183914196</v>
      </c>
      <c r="N13530">
        <v>-0.93704801797866799</v>
      </c>
      <c r="O13530">
        <v>-0.85620802640914895</v>
      </c>
      <c r="P13530">
        <v>-1.16865622997284</v>
      </c>
      <c r="Q13530">
        <v>-0.817418813705444</v>
      </c>
      <c r="R13530">
        <v>473</v>
      </c>
      <c r="S13530">
        <v>1.13995356741725E-2</v>
      </c>
      <c r="T13530">
        <v>0.106768608093262</v>
      </c>
      <c r="U13530">
        <v>79.678039550781307</v>
      </c>
      <c r="V13530">
        <v>97.199996948242202</v>
      </c>
    </row>
    <row r="13531" spans="1:22">
      <c r="A13531" t="s">
        <v>64</v>
      </c>
      <c r="B13531" t="s">
        <v>69</v>
      </c>
      <c r="C13531" t="s">
        <v>55</v>
      </c>
      <c r="D13531" s="7">
        <v>41141</v>
      </c>
      <c r="E13531" t="s">
        <v>96</v>
      </c>
      <c r="F13531">
        <v>1.5794358253478999</v>
      </c>
      <c r="G13531">
        <v>1.8285756111145</v>
      </c>
      <c r="H13531">
        <v>-1.21487724781036</v>
      </c>
      <c r="I13531">
        <v>-0.76918429136276201</v>
      </c>
      <c r="J13531">
        <v>96.865961945030904</v>
      </c>
      <c r="K13531">
        <v>-1.3303699493408201</v>
      </c>
      <c r="L13531">
        <v>-1.26213598251343</v>
      </c>
      <c r="M13531">
        <v>-1.21487724781036</v>
      </c>
      <c r="N13531">
        <v>-1.1676185131073</v>
      </c>
      <c r="O13531">
        <v>-1.0993845462799099</v>
      </c>
      <c r="P13531">
        <v>-1.36311054229736</v>
      </c>
      <c r="Q13531">
        <v>-1.06664395332336</v>
      </c>
      <c r="R13531">
        <v>473</v>
      </c>
      <c r="S13531">
        <v>8.1215195284567998E-3</v>
      </c>
      <c r="T13531">
        <v>9.0119473636150402E-2</v>
      </c>
      <c r="U13531">
        <v>79.678039550781307</v>
      </c>
      <c r="V13531">
        <v>97.199996948242202</v>
      </c>
    </row>
    <row r="13532" spans="1:22">
      <c r="A13532" t="s">
        <v>64</v>
      </c>
      <c r="B13532" t="s">
        <v>69</v>
      </c>
      <c r="C13532" t="s">
        <v>55</v>
      </c>
      <c r="D13532" s="7">
        <v>41141</v>
      </c>
      <c r="E13532" t="s">
        <v>97</v>
      </c>
      <c r="F13532">
        <v>1.39633357524872</v>
      </c>
      <c r="G13532">
        <v>1.62903487682343</v>
      </c>
      <c r="H13532">
        <v>-1.1347186565399201</v>
      </c>
      <c r="I13532">
        <v>-0.812641561031342</v>
      </c>
      <c r="J13532">
        <v>95.846934460887098</v>
      </c>
      <c r="K13532">
        <v>-1.2513511180877701</v>
      </c>
      <c r="L13532">
        <v>-1.1824437379837001</v>
      </c>
      <c r="M13532">
        <v>-1.1347186565399201</v>
      </c>
      <c r="N13532">
        <v>-1.0869935750961299</v>
      </c>
      <c r="O13532">
        <v>-1.0180861949920701</v>
      </c>
      <c r="P13532">
        <v>-1.2844147682189899</v>
      </c>
      <c r="Q13532">
        <v>-0.98502254486083995</v>
      </c>
      <c r="R13532">
        <v>473</v>
      </c>
      <c r="S13532">
        <v>8.2825998276608304E-3</v>
      </c>
      <c r="T13532">
        <v>9.1008789837360396E-2</v>
      </c>
      <c r="U13532">
        <v>79.678039550781307</v>
      </c>
      <c r="V13532">
        <v>97.199996948242202</v>
      </c>
    </row>
    <row r="13533" spans="1:22">
      <c r="A13533" t="s">
        <v>64</v>
      </c>
      <c r="B13533" t="s">
        <v>69</v>
      </c>
      <c r="C13533" t="s">
        <v>55</v>
      </c>
      <c r="D13533" s="7">
        <v>41141</v>
      </c>
      <c r="E13533" t="s">
        <v>98</v>
      </c>
      <c r="F13533">
        <v>1.35422646999359</v>
      </c>
      <c r="G13533">
        <v>1.58588135242462</v>
      </c>
      <c r="H13533">
        <v>-1.12961637973785</v>
      </c>
      <c r="I13533">
        <v>-0.83414143323898304</v>
      </c>
      <c r="J13533">
        <v>92.039746300211704</v>
      </c>
      <c r="K13533">
        <v>-1.2553582191467301</v>
      </c>
      <c r="L13533">
        <v>-1.18106889724731</v>
      </c>
      <c r="M13533">
        <v>-1.12961637973785</v>
      </c>
      <c r="N13533">
        <v>-1.07816386222839</v>
      </c>
      <c r="O13533">
        <v>-1.0038745403289799</v>
      </c>
      <c r="P13533">
        <v>-1.29100430011749</v>
      </c>
      <c r="Q13533">
        <v>-0.968228459358215</v>
      </c>
      <c r="R13533">
        <v>473</v>
      </c>
      <c r="S13533">
        <v>9.62692256193526E-3</v>
      </c>
      <c r="T13533">
        <v>9.8116882145404802E-2</v>
      </c>
      <c r="U13533">
        <v>79.678039550781307</v>
      </c>
      <c r="V13533">
        <v>97.199996948242202</v>
      </c>
    </row>
    <row r="13534" spans="1:22">
      <c r="A13534" t="s">
        <v>64</v>
      </c>
      <c r="B13534" t="s">
        <v>69</v>
      </c>
      <c r="C13534" t="s">
        <v>55</v>
      </c>
      <c r="D13534" s="7">
        <v>41141</v>
      </c>
      <c r="E13534" t="s">
        <v>99</v>
      </c>
      <c r="F13534">
        <v>1.3259409666061399</v>
      </c>
      <c r="G13534">
        <v>1.54670238494873</v>
      </c>
      <c r="H13534">
        <v>-1.0764958858489999</v>
      </c>
      <c r="I13534">
        <v>-0.81187313795089699</v>
      </c>
      <c r="J13534">
        <v>88.148435517971194</v>
      </c>
      <c r="K13534">
        <v>-1.2009431123733501</v>
      </c>
      <c r="L13534">
        <v>-1.1274186372757</v>
      </c>
      <c r="M13534">
        <v>-1.0764958858489999</v>
      </c>
      <c r="N13534">
        <v>-1.0255731344223</v>
      </c>
      <c r="O13534">
        <v>-0.95204871892929099</v>
      </c>
      <c r="P13534">
        <v>-1.23622214794159</v>
      </c>
      <c r="Q13534">
        <v>-0.91676962375640902</v>
      </c>
      <c r="R13534">
        <v>473</v>
      </c>
      <c r="S13534">
        <v>9.4297030128323595E-3</v>
      </c>
      <c r="T13534">
        <v>9.71066579222679E-2</v>
      </c>
      <c r="U13534">
        <v>79.678039550781307</v>
      </c>
      <c r="V13534">
        <v>97.199996948242202</v>
      </c>
    </row>
    <row r="13535" spans="1:22">
      <c r="A13535" t="s">
        <v>64</v>
      </c>
      <c r="B13535" t="s">
        <v>69</v>
      </c>
      <c r="C13535" t="s">
        <v>55</v>
      </c>
      <c r="D13535" s="7">
        <v>41141</v>
      </c>
      <c r="E13535" t="s">
        <v>100</v>
      </c>
      <c r="F13535">
        <v>1.1985164880752599</v>
      </c>
      <c r="G13535">
        <v>1.40225577354431</v>
      </c>
      <c r="H13535">
        <v>-0.993491351604462</v>
      </c>
      <c r="I13535">
        <v>-0.82893425226211503</v>
      </c>
      <c r="J13535">
        <v>85.860190274840704</v>
      </c>
      <c r="K13535">
        <v>-1.1066107749939</v>
      </c>
      <c r="L13535">
        <v>-1.03977882862091</v>
      </c>
      <c r="M13535">
        <v>-0.993491351604462</v>
      </c>
      <c r="N13535">
        <v>-0.94720381498336803</v>
      </c>
      <c r="O13535">
        <v>-0.88037198781967196</v>
      </c>
      <c r="P13535">
        <v>-1.13867855072021</v>
      </c>
      <c r="Q13535">
        <v>-0.84830421209335305</v>
      </c>
      <c r="R13535">
        <v>473</v>
      </c>
      <c r="S13535">
        <v>7.7911550993212701E-3</v>
      </c>
      <c r="T13535">
        <v>8.8267520070076003E-2</v>
      </c>
      <c r="U13535">
        <v>79.678039550781307</v>
      </c>
      <c r="V13535">
        <v>97.199996948242202</v>
      </c>
    </row>
    <row r="13536" spans="1:22">
      <c r="A13536" t="s">
        <v>64</v>
      </c>
      <c r="B13536" t="s">
        <v>69</v>
      </c>
      <c r="C13536" t="s">
        <v>55</v>
      </c>
      <c r="D13536" s="7">
        <v>41141</v>
      </c>
      <c r="E13536" t="s">
        <v>101</v>
      </c>
      <c r="F13536">
        <v>1.03457832336426</v>
      </c>
      <c r="G13536">
        <v>1.10109615325928</v>
      </c>
      <c r="H13536">
        <v>-0.324360281229019</v>
      </c>
      <c r="I13536">
        <v>-0.31351929903030401</v>
      </c>
      <c r="J13536">
        <v>83.499704016913199</v>
      </c>
      <c r="K13536">
        <v>-0.41814136505126998</v>
      </c>
      <c r="L13536">
        <v>-0.362734735012054</v>
      </c>
      <c r="M13536">
        <v>-0.324360281229019</v>
      </c>
      <c r="N13536">
        <v>-0.285985827445984</v>
      </c>
      <c r="O13536">
        <v>-0.23057921230792999</v>
      </c>
      <c r="P13536">
        <v>-0.444727003574371</v>
      </c>
      <c r="Q13536">
        <v>-0.20399357378482799</v>
      </c>
      <c r="R13536">
        <v>473</v>
      </c>
      <c r="S13536">
        <v>5.35498489956426E-3</v>
      </c>
      <c r="T13536">
        <v>7.31777623295784E-2</v>
      </c>
      <c r="U13536">
        <v>79.678039550781307</v>
      </c>
      <c r="V13536">
        <v>97.199996948242202</v>
      </c>
    </row>
    <row r="13537" spans="1:22">
      <c r="A13537" t="s">
        <v>64</v>
      </c>
      <c r="B13537" t="s">
        <v>69</v>
      </c>
      <c r="C13537" t="s">
        <v>55</v>
      </c>
      <c r="D13537" s="7">
        <v>41141</v>
      </c>
      <c r="E13537" t="s">
        <v>102</v>
      </c>
      <c r="F13537">
        <v>0.97909331321716297</v>
      </c>
      <c r="G13537">
        <v>1.1186766624450699</v>
      </c>
      <c r="H13537">
        <v>-0.68064862489700295</v>
      </c>
      <c r="I13537">
        <v>-0.69518256187438998</v>
      </c>
      <c r="J13537">
        <v>81.618900634249499</v>
      </c>
      <c r="K13537">
        <v>-0.75691246986389205</v>
      </c>
      <c r="L13537">
        <v>-0.71185517311096203</v>
      </c>
      <c r="M13537">
        <v>-0.68064862489700295</v>
      </c>
      <c r="N13537">
        <v>-0.64944207668304399</v>
      </c>
      <c r="O13537">
        <v>-0.60438477993011497</v>
      </c>
      <c r="P13537">
        <v>-0.77853220701217696</v>
      </c>
      <c r="Q13537">
        <v>-0.58276504278182995</v>
      </c>
      <c r="R13537">
        <v>473</v>
      </c>
      <c r="S13537">
        <v>3.5413221667832699E-3</v>
      </c>
      <c r="T13537">
        <v>5.9509009122848497E-2</v>
      </c>
      <c r="U13537">
        <v>79.678039550781307</v>
      </c>
      <c r="V13537">
        <v>97.199996948242202</v>
      </c>
    </row>
    <row r="13538" spans="1:22">
      <c r="A13538" t="s">
        <v>64</v>
      </c>
      <c r="B13538" t="s">
        <v>69</v>
      </c>
      <c r="C13538" t="s">
        <v>55</v>
      </c>
      <c r="D13538" s="7">
        <v>41148</v>
      </c>
      <c r="E13538" t="s">
        <v>79</v>
      </c>
      <c r="F13538">
        <v>0.92096203565597501</v>
      </c>
      <c r="G13538">
        <v>0.92518335580825795</v>
      </c>
      <c r="H13538">
        <v>-2.0584426820278199E-2</v>
      </c>
      <c r="I13538">
        <v>-2.2351004183292399E-2</v>
      </c>
      <c r="J13538">
        <v>67.946575052853603</v>
      </c>
      <c r="K13538">
        <v>-9.8898053169250502E-2</v>
      </c>
      <c r="L13538">
        <v>-5.2629727870225899E-2</v>
      </c>
      <c r="M13538">
        <v>-2.0584426820278199E-2</v>
      </c>
      <c r="N13538">
        <v>1.14608742296696E-2</v>
      </c>
      <c r="O13538">
        <v>5.7729199528694201E-2</v>
      </c>
      <c r="P13538">
        <v>-0.121098875999451</v>
      </c>
      <c r="Q13538">
        <v>7.9930022358894307E-2</v>
      </c>
      <c r="R13538">
        <v>473</v>
      </c>
      <c r="S13538">
        <v>3.7342423694668998E-3</v>
      </c>
      <c r="T13538">
        <v>6.1108447611331898E-2</v>
      </c>
      <c r="U13538">
        <v>76.201309204101605</v>
      </c>
      <c r="V13538">
        <v>97.75</v>
      </c>
    </row>
    <row r="13539" spans="1:22">
      <c r="A13539" t="s">
        <v>64</v>
      </c>
      <c r="B13539" t="s">
        <v>69</v>
      </c>
      <c r="C13539" t="s">
        <v>55</v>
      </c>
      <c r="D13539" s="7">
        <v>41148</v>
      </c>
      <c r="E13539" t="s">
        <v>80</v>
      </c>
      <c r="F13539">
        <v>0.91749203205108598</v>
      </c>
      <c r="G13539">
        <v>0.91833722591400102</v>
      </c>
      <c r="H13539">
        <v>-4.1214986704289896E-3</v>
      </c>
      <c r="I13539">
        <v>-4.4921357184648496E-3</v>
      </c>
      <c r="J13539">
        <v>66.281733615221697</v>
      </c>
      <c r="K13539">
        <v>-7.9148158431053203E-2</v>
      </c>
      <c r="L13539">
        <v>-3.48218008875847E-2</v>
      </c>
      <c r="M13539">
        <v>-4.1214986704289896E-3</v>
      </c>
      <c r="N13539">
        <v>2.6578802615404101E-2</v>
      </c>
      <c r="O13539">
        <v>7.0905163884162903E-2</v>
      </c>
      <c r="P13539">
        <v>-0.100417174398899</v>
      </c>
      <c r="Q13539">
        <v>9.2174179852008806E-2</v>
      </c>
      <c r="R13539">
        <v>473</v>
      </c>
      <c r="S13539">
        <v>3.4273548623221001E-3</v>
      </c>
      <c r="T13539">
        <v>5.85436150431633E-2</v>
      </c>
      <c r="U13539">
        <v>76.201309204101605</v>
      </c>
      <c r="V13539">
        <v>97.75</v>
      </c>
    </row>
    <row r="13540" spans="1:22">
      <c r="A13540" t="s">
        <v>64</v>
      </c>
      <c r="B13540" t="s">
        <v>69</v>
      </c>
      <c r="C13540" t="s">
        <v>55</v>
      </c>
      <c r="D13540" s="7">
        <v>41148</v>
      </c>
      <c r="E13540" t="s">
        <v>81</v>
      </c>
      <c r="F13540">
        <v>0.91318321228027299</v>
      </c>
      <c r="G13540">
        <v>0.93051207065582298</v>
      </c>
      <c r="H13540">
        <v>-8.4500558674335494E-2</v>
      </c>
      <c r="I13540">
        <v>-9.25340726971626E-2</v>
      </c>
      <c r="J13540">
        <v>63.999619450316899</v>
      </c>
      <c r="K13540">
        <v>-0.161701485514641</v>
      </c>
      <c r="L13540">
        <v>-0.116090558469296</v>
      </c>
      <c r="M13540">
        <v>-8.4500558674335494E-2</v>
      </c>
      <c r="N13540">
        <v>-5.2910562604665798E-2</v>
      </c>
      <c r="O13540">
        <v>-7.2996243834495501E-3</v>
      </c>
      <c r="P13540">
        <v>-0.18358688056469</v>
      </c>
      <c r="Q13540">
        <v>1.45857678726316E-2</v>
      </c>
      <c r="R13540">
        <v>473</v>
      </c>
      <c r="S13540">
        <v>3.62888279272866E-3</v>
      </c>
      <c r="T13540">
        <v>6.0240209102630601E-2</v>
      </c>
      <c r="U13540">
        <v>76.201309204101605</v>
      </c>
      <c r="V13540">
        <v>97.75</v>
      </c>
    </row>
    <row r="13541" spans="1:22">
      <c r="A13541" t="s">
        <v>64</v>
      </c>
      <c r="B13541" t="s">
        <v>69</v>
      </c>
      <c r="C13541" t="s">
        <v>55</v>
      </c>
      <c r="D13541" s="7">
        <v>41148</v>
      </c>
      <c r="E13541" t="s">
        <v>82</v>
      </c>
      <c r="F13541">
        <v>0.92702996730804399</v>
      </c>
      <c r="G13541">
        <v>0.96701401472091697</v>
      </c>
      <c r="H13541">
        <v>-0.19497376680374101</v>
      </c>
      <c r="I13541">
        <v>-0.210320889949799</v>
      </c>
      <c r="J13541">
        <v>62.404630021142097</v>
      </c>
      <c r="K13541">
        <v>-0.27453386783599898</v>
      </c>
      <c r="L13541">
        <v>-0.22752910852432301</v>
      </c>
      <c r="M13541">
        <v>-0.19497376680374101</v>
      </c>
      <c r="N13541">
        <v>-0.16241842508316001</v>
      </c>
      <c r="O13541">
        <v>-0.115413673222065</v>
      </c>
      <c r="P13541">
        <v>-0.29708802700042702</v>
      </c>
      <c r="Q13541">
        <v>-9.2859499156475095E-2</v>
      </c>
      <c r="R13541">
        <v>473</v>
      </c>
      <c r="S13541">
        <v>3.8540590976632299E-3</v>
      </c>
      <c r="T13541">
        <v>6.2081068754196202E-2</v>
      </c>
      <c r="U13541">
        <v>76.201309204101605</v>
      </c>
      <c r="V13541">
        <v>97.75</v>
      </c>
    </row>
    <row r="13542" spans="1:22">
      <c r="A13542" t="s">
        <v>64</v>
      </c>
      <c r="B13542" t="s">
        <v>69</v>
      </c>
      <c r="C13542" t="s">
        <v>55</v>
      </c>
      <c r="D13542" s="7">
        <v>41148</v>
      </c>
      <c r="E13542" t="s">
        <v>83</v>
      </c>
      <c r="F13542">
        <v>0.94392067193984996</v>
      </c>
      <c r="G13542">
        <v>0.96185213327407804</v>
      </c>
      <c r="H13542">
        <v>-8.7439015507698101E-2</v>
      </c>
      <c r="I13542">
        <v>-9.2633858323097201E-2</v>
      </c>
      <c r="J13542">
        <v>60.2846300211421</v>
      </c>
      <c r="K13542">
        <v>-0.16437973082065599</v>
      </c>
      <c r="L13542">
        <v>-0.118922531604767</v>
      </c>
      <c r="M13542">
        <v>-8.7439015507698101E-2</v>
      </c>
      <c r="N13542">
        <v>-5.5955495685339002E-2</v>
      </c>
      <c r="O13542">
        <v>-1.049829646945E-2</v>
      </c>
      <c r="P13542">
        <v>-0.18619136512279499</v>
      </c>
      <c r="Q13542">
        <v>1.1313328519463499E-2</v>
      </c>
      <c r="R13542">
        <v>473</v>
      </c>
      <c r="S13542">
        <v>3.6044608396153099E-3</v>
      </c>
      <c r="T13542">
        <v>6.00371621549129E-2</v>
      </c>
      <c r="U13542">
        <v>76.201309204101605</v>
      </c>
      <c r="V13542">
        <v>97.75</v>
      </c>
    </row>
    <row r="13543" spans="1:22">
      <c r="A13543" t="s">
        <v>64</v>
      </c>
      <c r="B13543" t="s">
        <v>69</v>
      </c>
      <c r="C13543" t="s">
        <v>55</v>
      </c>
      <c r="D13543" s="7">
        <v>41148</v>
      </c>
      <c r="E13543" t="s">
        <v>84</v>
      </c>
      <c r="F13543">
        <v>1.0558878183364899</v>
      </c>
      <c r="G13543">
        <v>1.0750745534896899</v>
      </c>
      <c r="H13543">
        <v>-9.3560367822647095E-2</v>
      </c>
      <c r="I13543">
        <v>-8.8608242571353898E-2</v>
      </c>
      <c r="J13543">
        <v>58.378837209302098</v>
      </c>
      <c r="K13543">
        <v>-0.172839060425758</v>
      </c>
      <c r="L13543">
        <v>-0.12600056827068301</v>
      </c>
      <c r="M13543">
        <v>-9.3560367822647095E-2</v>
      </c>
      <c r="N13543">
        <v>-6.1120171099901199E-2</v>
      </c>
      <c r="O13543">
        <v>-1.4281679876148701E-2</v>
      </c>
      <c r="P13543">
        <v>-0.19531346857547799</v>
      </c>
      <c r="Q13543">
        <v>8.1927264109253901E-3</v>
      </c>
      <c r="R13543">
        <v>473</v>
      </c>
      <c r="S13543">
        <v>3.8268438173545598E-3</v>
      </c>
      <c r="T13543">
        <v>6.1861488968133899E-2</v>
      </c>
      <c r="U13543">
        <v>76.201309204101605</v>
      </c>
      <c r="V13543">
        <v>97.75</v>
      </c>
    </row>
    <row r="13544" spans="1:22">
      <c r="A13544" t="s">
        <v>64</v>
      </c>
      <c r="B13544" t="s">
        <v>69</v>
      </c>
      <c r="C13544" t="s">
        <v>55</v>
      </c>
      <c r="D13544" s="7">
        <v>41148</v>
      </c>
      <c r="E13544" t="s">
        <v>85</v>
      </c>
      <c r="F13544">
        <v>1.1809395551681501</v>
      </c>
      <c r="G13544">
        <v>1.1877521276473999</v>
      </c>
      <c r="H13544">
        <v>-3.32199782133102E-2</v>
      </c>
      <c r="I13544">
        <v>-2.81301252543926E-2</v>
      </c>
      <c r="J13544">
        <v>57.758879492599903</v>
      </c>
      <c r="K13544">
        <v>-0.12978136539459201</v>
      </c>
      <c r="L13544">
        <v>-7.2732113301753998E-2</v>
      </c>
      <c r="M13544">
        <v>-3.32199782133102E-2</v>
      </c>
      <c r="N13544">
        <v>6.29215966910124E-3</v>
      </c>
      <c r="O13544">
        <v>6.3341408967971802E-2</v>
      </c>
      <c r="P13544">
        <v>-0.157155185937881</v>
      </c>
      <c r="Q13544">
        <v>9.0715222060680403E-2</v>
      </c>
      <c r="R13544">
        <v>473</v>
      </c>
      <c r="S13544">
        <v>5.6772084126005002E-3</v>
      </c>
      <c r="T13544">
        <v>7.5347252190113095E-2</v>
      </c>
      <c r="U13544">
        <v>76.201309204101605</v>
      </c>
      <c r="V13544">
        <v>97.75</v>
      </c>
    </row>
    <row r="13545" spans="1:22">
      <c r="A13545" t="s">
        <v>64</v>
      </c>
      <c r="B13545" t="s">
        <v>69</v>
      </c>
      <c r="C13545" t="s">
        <v>55</v>
      </c>
      <c r="D13545" s="7">
        <v>41148</v>
      </c>
      <c r="E13545" t="s">
        <v>86</v>
      </c>
      <c r="F13545">
        <v>1.28846430778503</v>
      </c>
      <c r="G13545">
        <v>1.27116703987122</v>
      </c>
      <c r="H13545">
        <v>8.4346793591976194E-2</v>
      </c>
      <c r="I13545">
        <v>6.54630437493324E-2</v>
      </c>
      <c r="J13545">
        <v>60.2923044397469</v>
      </c>
      <c r="K13545">
        <v>-4.9786530435085297E-2</v>
      </c>
      <c r="L13545">
        <v>2.94605251401663E-2</v>
      </c>
      <c r="M13545">
        <v>8.4346793591976194E-2</v>
      </c>
      <c r="N13545">
        <v>0.139233067631722</v>
      </c>
      <c r="O13545">
        <v>0.218480110168457</v>
      </c>
      <c r="P13545">
        <v>-8.7811462581157698E-2</v>
      </c>
      <c r="Q13545">
        <v>0.25650504231452897</v>
      </c>
      <c r="R13545">
        <v>473</v>
      </c>
      <c r="S13545">
        <v>1.09547177738423E-2</v>
      </c>
      <c r="T13545">
        <v>0.104664787650108</v>
      </c>
      <c r="U13545">
        <v>76.201309204101605</v>
      </c>
      <c r="V13545">
        <v>97.75</v>
      </c>
    </row>
    <row r="13546" spans="1:22">
      <c r="A13546" t="s">
        <v>64</v>
      </c>
      <c r="B13546" t="s">
        <v>69</v>
      </c>
      <c r="C13546" t="s">
        <v>55</v>
      </c>
      <c r="D13546" s="7">
        <v>41148</v>
      </c>
      <c r="E13546" t="s">
        <v>87</v>
      </c>
      <c r="F13546">
        <v>1.43250739574432</v>
      </c>
      <c r="G13546">
        <v>1.4526108503341699</v>
      </c>
      <c r="H13546">
        <v>-9.8030321300029796E-2</v>
      </c>
      <c r="I13546">
        <v>-6.8432681262493106E-2</v>
      </c>
      <c r="J13546">
        <v>63.073636363636702</v>
      </c>
      <c r="K13546">
        <v>-0.255777448415756</v>
      </c>
      <c r="L13546">
        <v>-0.16257916390895799</v>
      </c>
      <c r="M13546">
        <v>-9.8030321300029796E-2</v>
      </c>
      <c r="N13546">
        <v>-3.3481474965810797E-2</v>
      </c>
      <c r="O13546">
        <v>5.9716805815696702E-2</v>
      </c>
      <c r="P13546">
        <v>-0.30049657821655301</v>
      </c>
      <c r="Q13546">
        <v>0.104435920715332</v>
      </c>
      <c r="R13546">
        <v>473</v>
      </c>
      <c r="S13546">
        <v>1.5151329428846399E-2</v>
      </c>
      <c r="T13546">
        <v>0.12309073656797399</v>
      </c>
      <c r="U13546">
        <v>76.201309204101605</v>
      </c>
      <c r="V13546">
        <v>97.75</v>
      </c>
    </row>
    <row r="13547" spans="1:22">
      <c r="A13547" t="s">
        <v>64</v>
      </c>
      <c r="B13547" t="s">
        <v>69</v>
      </c>
      <c r="C13547" t="s">
        <v>55</v>
      </c>
      <c r="D13547" s="7">
        <v>41148</v>
      </c>
      <c r="E13547" t="s">
        <v>88</v>
      </c>
      <c r="F13547">
        <v>1.5467171669006301</v>
      </c>
      <c r="G13547">
        <v>1.56050741672516</v>
      </c>
      <c r="H13547">
        <v>-6.7245356738567394E-2</v>
      </c>
      <c r="I13547">
        <v>-4.34761829674244E-2</v>
      </c>
      <c r="J13547">
        <v>67.7732346723039</v>
      </c>
      <c r="K13547">
        <v>-0.23468671739101399</v>
      </c>
      <c r="L13547">
        <v>-0.135761007666588</v>
      </c>
      <c r="M13547">
        <v>-6.7245356738567394E-2</v>
      </c>
      <c r="N13547">
        <v>1.27028895076364E-3</v>
      </c>
      <c r="O13547">
        <v>0.10019599646329901</v>
      </c>
      <c r="P13547">
        <v>-0.28215402364730802</v>
      </c>
      <c r="Q13547">
        <v>0.14766329526901201</v>
      </c>
      <c r="R13547">
        <v>473</v>
      </c>
      <c r="S13547">
        <v>1.7070777207504301E-2</v>
      </c>
      <c r="T13547">
        <v>0.13065518438816101</v>
      </c>
      <c r="U13547">
        <v>76.201309204101605</v>
      </c>
      <c r="V13547">
        <v>97.75</v>
      </c>
    </row>
    <row r="13548" spans="1:22">
      <c r="A13548" t="s">
        <v>64</v>
      </c>
      <c r="B13548" t="s">
        <v>69</v>
      </c>
      <c r="C13548" t="s">
        <v>55</v>
      </c>
      <c r="D13548" s="7">
        <v>41148</v>
      </c>
      <c r="E13548" t="s">
        <v>89</v>
      </c>
      <c r="F13548">
        <v>1.64641845226288</v>
      </c>
      <c r="G13548">
        <v>1.67978143692017</v>
      </c>
      <c r="H13548">
        <v>-0.162687137722969</v>
      </c>
      <c r="I13548">
        <v>-9.8812751471996293E-2</v>
      </c>
      <c r="J13548">
        <v>71.898520084566201</v>
      </c>
      <c r="K13548">
        <v>-0.34028103947639499</v>
      </c>
      <c r="L13548">
        <v>-0.235357120633125</v>
      </c>
      <c r="M13548">
        <v>-0.162687137722969</v>
      </c>
      <c r="N13548">
        <v>-9.0017147362232194E-2</v>
      </c>
      <c r="O13548">
        <v>1.4906776137650001E-2</v>
      </c>
      <c r="P13548">
        <v>-0.390626460313797</v>
      </c>
      <c r="Q13548">
        <v>6.5252184867858901E-2</v>
      </c>
      <c r="R13548">
        <v>473</v>
      </c>
      <c r="S13548">
        <v>1.9203659075410599E-2</v>
      </c>
      <c r="T13548">
        <v>0.13857726752758001</v>
      </c>
      <c r="U13548">
        <v>76.201309204101605</v>
      </c>
      <c r="V13548">
        <v>97.75</v>
      </c>
    </row>
    <row r="13549" spans="1:22">
      <c r="A13549" t="s">
        <v>64</v>
      </c>
      <c r="B13549" t="s">
        <v>69</v>
      </c>
      <c r="C13549" t="s">
        <v>55</v>
      </c>
      <c r="D13549" s="7">
        <v>41148</v>
      </c>
      <c r="E13549" t="s">
        <v>90</v>
      </c>
      <c r="F13549">
        <v>1.6731935739517201</v>
      </c>
      <c r="G13549">
        <v>1.75230813026428</v>
      </c>
      <c r="H13549">
        <v>-0.38578546047210699</v>
      </c>
      <c r="I13549">
        <v>-0.23056833446025801</v>
      </c>
      <c r="J13549">
        <v>75.983932346723705</v>
      </c>
      <c r="K13549">
        <v>-0.56413453817367598</v>
      </c>
      <c r="L13549">
        <v>-0.45876446366310097</v>
      </c>
      <c r="M13549">
        <v>-0.38578546047210699</v>
      </c>
      <c r="N13549">
        <v>-0.312806457281113</v>
      </c>
      <c r="O13549">
        <v>-0.207436367869377</v>
      </c>
      <c r="P13549">
        <v>-0.61469405889511097</v>
      </c>
      <c r="Q13549">
        <v>-0.156876876950264</v>
      </c>
      <c r="R13549">
        <v>473</v>
      </c>
      <c r="S13549">
        <v>1.9367324170819E-2</v>
      </c>
      <c r="T13549">
        <v>0.13916653394699099</v>
      </c>
      <c r="U13549">
        <v>76.201309204101605</v>
      </c>
      <c r="V13549">
        <v>97.75</v>
      </c>
    </row>
    <row r="13550" spans="1:22">
      <c r="A13550" t="s">
        <v>64</v>
      </c>
      <c r="B13550" t="s">
        <v>69</v>
      </c>
      <c r="C13550" t="s">
        <v>55</v>
      </c>
      <c r="D13550" s="7">
        <v>41148</v>
      </c>
      <c r="E13550" t="s">
        <v>91</v>
      </c>
      <c r="F13550">
        <v>1.6815093755721999</v>
      </c>
      <c r="G13550">
        <v>1.78172063827515</v>
      </c>
      <c r="H13550">
        <v>-0.48865899443626398</v>
      </c>
      <c r="I13550">
        <v>-0.29060736298561102</v>
      </c>
      <c r="J13550">
        <v>79.261099365750596</v>
      </c>
      <c r="K13550">
        <v>-0.66738748550414995</v>
      </c>
      <c r="L13550">
        <v>-0.56179326772689797</v>
      </c>
      <c r="M13550">
        <v>-0.48865899443626398</v>
      </c>
      <c r="N13550">
        <v>-0.41552475094795199</v>
      </c>
      <c r="O13550">
        <v>-0.30993050336837802</v>
      </c>
      <c r="P13550">
        <v>-0.71805453300476096</v>
      </c>
      <c r="Q13550">
        <v>-0.259263455867767</v>
      </c>
      <c r="R13550">
        <v>473</v>
      </c>
      <c r="S13550">
        <v>1.9449814070199498E-2</v>
      </c>
      <c r="T13550">
        <v>0.13946259021759</v>
      </c>
      <c r="U13550">
        <v>76.201309204101605</v>
      </c>
      <c r="V13550">
        <v>97.75</v>
      </c>
    </row>
    <row r="13551" spans="1:22">
      <c r="A13551" t="s">
        <v>64</v>
      </c>
      <c r="B13551" t="s">
        <v>69</v>
      </c>
      <c r="C13551" t="s">
        <v>55</v>
      </c>
      <c r="D13551" s="7">
        <v>41148</v>
      </c>
      <c r="E13551" t="s">
        <v>92</v>
      </c>
      <c r="F13551">
        <v>1.75168061256409</v>
      </c>
      <c r="G13551">
        <v>1.8582841157913199</v>
      </c>
      <c r="H13551">
        <v>-0.51982933282852195</v>
      </c>
      <c r="I13551">
        <v>-0.29676035046577498</v>
      </c>
      <c r="J13551">
        <v>82.219238900634195</v>
      </c>
      <c r="K13551">
        <v>-0.70408028364181496</v>
      </c>
      <c r="L13551">
        <v>-0.59522330760955799</v>
      </c>
      <c r="M13551">
        <v>-0.51982933282852195</v>
      </c>
      <c r="N13551">
        <v>-0.44443535804748502</v>
      </c>
      <c r="O13551">
        <v>-0.33557841181755099</v>
      </c>
      <c r="P13551">
        <v>-0.75631284713745095</v>
      </c>
      <c r="Q13551">
        <v>-0.28334581851959201</v>
      </c>
      <c r="R13551">
        <v>473</v>
      </c>
      <c r="S13551">
        <v>2.06703211635073E-2</v>
      </c>
      <c r="T13551">
        <v>0.143771767616272</v>
      </c>
      <c r="U13551">
        <v>76.201309204101605</v>
      </c>
      <c r="V13551">
        <v>97.75</v>
      </c>
    </row>
    <row r="13552" spans="1:22">
      <c r="A13552" t="s">
        <v>64</v>
      </c>
      <c r="B13552" t="s">
        <v>69</v>
      </c>
      <c r="C13552" t="s">
        <v>55</v>
      </c>
      <c r="D13552" s="7">
        <v>41148</v>
      </c>
      <c r="E13552" t="s">
        <v>93</v>
      </c>
      <c r="F13552">
        <v>1.76016438007355</v>
      </c>
      <c r="G13552">
        <v>1.74864566326141</v>
      </c>
      <c r="H13552">
        <v>5.6168735027313198E-2</v>
      </c>
      <c r="I13552">
        <v>3.1911075115203899E-2</v>
      </c>
      <c r="J13552">
        <v>85.578646934460096</v>
      </c>
      <c r="K13552">
        <v>-0.12376894056797</v>
      </c>
      <c r="L13552">
        <v>-1.74603052437305E-2</v>
      </c>
      <c r="M13552">
        <v>5.6168735027313198E-2</v>
      </c>
      <c r="N13552">
        <v>0.12979777157306699</v>
      </c>
      <c r="O13552">
        <v>0.23610641062259699</v>
      </c>
      <c r="P13552">
        <v>-0.17477877438068401</v>
      </c>
      <c r="Q13552">
        <v>0.287116259336472</v>
      </c>
      <c r="R13552">
        <v>473</v>
      </c>
      <c r="S13552">
        <v>1.9713877646992999E-2</v>
      </c>
      <c r="T13552">
        <v>0.14040611684322399</v>
      </c>
      <c r="U13552">
        <v>76.201309204101605</v>
      </c>
      <c r="V13552">
        <v>97.75</v>
      </c>
    </row>
    <row r="13553" spans="1:22">
      <c r="A13553" t="s">
        <v>64</v>
      </c>
      <c r="B13553" t="s">
        <v>69</v>
      </c>
      <c r="C13553" t="s">
        <v>55</v>
      </c>
      <c r="D13553" s="7">
        <v>41148</v>
      </c>
      <c r="E13553" t="s">
        <v>94</v>
      </c>
      <c r="F13553">
        <v>1.73021960258484</v>
      </c>
      <c r="G13553">
        <v>1.72149741649628</v>
      </c>
      <c r="H13553">
        <v>4.2531549930572503E-2</v>
      </c>
      <c r="I13553">
        <v>2.4581590667366999E-2</v>
      </c>
      <c r="J13553">
        <v>87.449894291754703</v>
      </c>
      <c r="K13553">
        <v>-0.121378883719444</v>
      </c>
      <c r="L13553">
        <v>-2.4539269506931301E-2</v>
      </c>
      <c r="M13553">
        <v>4.2531549930572503E-2</v>
      </c>
      <c r="N13553">
        <v>0.10960236936807601</v>
      </c>
      <c r="O13553">
        <v>0.20644198358058899</v>
      </c>
      <c r="P13553">
        <v>-0.167845204472542</v>
      </c>
      <c r="Q13553">
        <v>0.25290831923484802</v>
      </c>
      <c r="R13553">
        <v>473</v>
      </c>
      <c r="S13553">
        <v>1.63584073104526E-2</v>
      </c>
      <c r="T13553">
        <v>0.12789998948574099</v>
      </c>
      <c r="U13553">
        <v>76.201309204101605</v>
      </c>
      <c r="V13553">
        <v>97.75</v>
      </c>
    </row>
    <row r="13554" spans="1:22">
      <c r="A13554" t="s">
        <v>64</v>
      </c>
      <c r="B13554" t="s">
        <v>69</v>
      </c>
      <c r="C13554" t="s">
        <v>55</v>
      </c>
      <c r="D13554" s="7">
        <v>41148</v>
      </c>
      <c r="E13554" t="s">
        <v>95</v>
      </c>
      <c r="F13554">
        <v>1.7521332502365099</v>
      </c>
      <c r="G13554">
        <v>1.84943866729736</v>
      </c>
      <c r="H13554">
        <v>-0.47448945045471203</v>
      </c>
      <c r="I13554">
        <v>-0.27080672979354897</v>
      </c>
      <c r="J13554">
        <v>88.323467230444805</v>
      </c>
      <c r="K13554">
        <v>-0.61132299900054898</v>
      </c>
      <c r="L13554">
        <v>-0.53048062324523904</v>
      </c>
      <c r="M13554">
        <v>-0.47448945045471203</v>
      </c>
      <c r="N13554">
        <v>-0.41849827766418501</v>
      </c>
      <c r="O13554">
        <v>-0.33765587210655201</v>
      </c>
      <c r="P13554">
        <v>-0.65011340379714999</v>
      </c>
      <c r="Q13554">
        <v>-0.298865467309952</v>
      </c>
      <c r="R13554">
        <v>473</v>
      </c>
      <c r="S13554">
        <v>1.14002166221718E-2</v>
      </c>
      <c r="T13554">
        <v>0.10677179694175699</v>
      </c>
      <c r="U13554">
        <v>76.201309204101605</v>
      </c>
      <c r="V13554">
        <v>97.75</v>
      </c>
    </row>
    <row r="13555" spans="1:22">
      <c r="A13555" t="s">
        <v>64</v>
      </c>
      <c r="B13555" t="s">
        <v>69</v>
      </c>
      <c r="C13555" t="s">
        <v>55</v>
      </c>
      <c r="D13555" s="7">
        <v>41148</v>
      </c>
      <c r="E13555" t="s">
        <v>96</v>
      </c>
      <c r="F13555">
        <v>1.5653589963912999</v>
      </c>
      <c r="G13555">
        <v>1.7371677160263099</v>
      </c>
      <c r="H13555">
        <v>-0.83778882026672397</v>
      </c>
      <c r="I13555">
        <v>-0.53520554304122903</v>
      </c>
      <c r="J13555">
        <v>88.501691331923098</v>
      </c>
      <c r="K13555">
        <v>-0.95322179794311501</v>
      </c>
      <c r="L13555">
        <v>-0.88502305746078502</v>
      </c>
      <c r="M13555">
        <v>-0.83778882026672397</v>
      </c>
      <c r="N13555">
        <v>-0.79055458307266202</v>
      </c>
      <c r="O13555">
        <v>-0.72235584259033203</v>
      </c>
      <c r="P13555">
        <v>-0.98594546318054199</v>
      </c>
      <c r="Q13555">
        <v>-0.68963217735290505</v>
      </c>
      <c r="R13555">
        <v>473</v>
      </c>
      <c r="S13555">
        <v>8.1131139027468303E-3</v>
      </c>
      <c r="T13555">
        <v>9.0072825551033006E-2</v>
      </c>
      <c r="U13555">
        <v>76.201309204101605</v>
      </c>
      <c r="V13555">
        <v>97.75</v>
      </c>
    </row>
    <row r="13556" spans="1:22">
      <c r="A13556" t="s">
        <v>64</v>
      </c>
      <c r="B13556" t="s">
        <v>69</v>
      </c>
      <c r="C13556" t="s">
        <v>55</v>
      </c>
      <c r="D13556" s="7">
        <v>41148</v>
      </c>
      <c r="E13556" t="s">
        <v>97</v>
      </c>
      <c r="F13556">
        <v>1.3968206644058201</v>
      </c>
      <c r="G13556">
        <v>1.52116179466248</v>
      </c>
      <c r="H13556">
        <v>-0.6063232421875</v>
      </c>
      <c r="I13556">
        <v>-0.434073805809021</v>
      </c>
      <c r="J13556">
        <v>87.774841437632901</v>
      </c>
      <c r="K13556">
        <v>-0.72244280576705899</v>
      </c>
      <c r="L13556">
        <v>-0.65383845567703203</v>
      </c>
      <c r="M13556">
        <v>-0.6063232421875</v>
      </c>
      <c r="N13556">
        <v>-0.55880802869796797</v>
      </c>
      <c r="O13556">
        <v>-0.49020364880561801</v>
      </c>
      <c r="P13556">
        <v>-0.75536113977432295</v>
      </c>
      <c r="Q13556">
        <v>-0.45728537440299999</v>
      </c>
      <c r="R13556">
        <v>473</v>
      </c>
      <c r="S13556">
        <v>8.2099178143835196E-3</v>
      </c>
      <c r="T13556">
        <v>9.0608596801757799E-2</v>
      </c>
      <c r="U13556">
        <v>76.201309204101605</v>
      </c>
      <c r="V13556">
        <v>97.75</v>
      </c>
    </row>
    <row r="13557" spans="1:22">
      <c r="A13557" t="s">
        <v>64</v>
      </c>
      <c r="B13557" t="s">
        <v>69</v>
      </c>
      <c r="C13557" t="s">
        <v>55</v>
      </c>
      <c r="D13557" s="7">
        <v>41148</v>
      </c>
      <c r="E13557" t="s">
        <v>98</v>
      </c>
      <c r="F13557">
        <v>1.3580634593963601</v>
      </c>
      <c r="G13557">
        <v>1.4596530199050901</v>
      </c>
      <c r="H13557">
        <v>-0.49538022279739402</v>
      </c>
      <c r="I13557">
        <v>-0.364769577980042</v>
      </c>
      <c r="J13557">
        <v>85.149069767442001</v>
      </c>
      <c r="K13557">
        <v>-0.62032949924469005</v>
      </c>
      <c r="L13557">
        <v>-0.54650843143463101</v>
      </c>
      <c r="M13557">
        <v>-0.49538022279739402</v>
      </c>
      <c r="N13557">
        <v>-0.44425198435783397</v>
      </c>
      <c r="O13557">
        <v>-0.37043094635009799</v>
      </c>
      <c r="P13557">
        <v>-0.65575087070465099</v>
      </c>
      <c r="Q13557">
        <v>-0.335009574890137</v>
      </c>
      <c r="R13557">
        <v>473</v>
      </c>
      <c r="S13557">
        <v>9.5059456566493599E-3</v>
      </c>
      <c r="T13557">
        <v>9.7498439252376598E-2</v>
      </c>
      <c r="U13557">
        <v>76.201309204101605</v>
      </c>
      <c r="V13557">
        <v>97.75</v>
      </c>
    </row>
    <row r="13558" spans="1:22">
      <c r="A13558" t="s">
        <v>64</v>
      </c>
      <c r="B13558" t="s">
        <v>69</v>
      </c>
      <c r="C13558" t="s">
        <v>55</v>
      </c>
      <c r="D13558" s="7">
        <v>41148</v>
      </c>
      <c r="E13558" t="s">
        <v>99</v>
      </c>
      <c r="F13558">
        <v>1.32580125331879</v>
      </c>
      <c r="G13558">
        <v>1.4273873567581199</v>
      </c>
      <c r="H13558">
        <v>-0.49536305665969799</v>
      </c>
      <c r="I13558">
        <v>-0.37363296747207603</v>
      </c>
      <c r="J13558">
        <v>81.8481606765328</v>
      </c>
      <c r="K13558">
        <v>-0.61898928880691495</v>
      </c>
      <c r="L13558">
        <v>-0.54594987630844105</v>
      </c>
      <c r="M13558">
        <v>-0.49536305665969799</v>
      </c>
      <c r="N13558">
        <v>-0.44477620720863298</v>
      </c>
      <c r="O13558">
        <v>-0.37173685431480402</v>
      </c>
      <c r="P13558">
        <v>-0.65403556823730502</v>
      </c>
      <c r="Q13558">
        <v>-0.33669054508209201</v>
      </c>
      <c r="R13558">
        <v>473</v>
      </c>
      <c r="S13558">
        <v>9.3056972787058396E-3</v>
      </c>
      <c r="T13558">
        <v>9.6466042101383195E-2</v>
      </c>
      <c r="U13558">
        <v>76.201309204101605</v>
      </c>
      <c r="V13558">
        <v>97.75</v>
      </c>
    </row>
    <row r="13559" spans="1:22">
      <c r="A13559" t="s">
        <v>64</v>
      </c>
      <c r="B13559" t="s">
        <v>69</v>
      </c>
      <c r="C13559" t="s">
        <v>55</v>
      </c>
      <c r="D13559" s="7">
        <v>41148</v>
      </c>
      <c r="E13559" t="s">
        <v>100</v>
      </c>
      <c r="F13559">
        <v>1.1980779170989999</v>
      </c>
      <c r="G13559">
        <v>1.33069980144501</v>
      </c>
      <c r="H13559">
        <v>-0.64670264720916704</v>
      </c>
      <c r="I13559">
        <v>-0.53978347778320301</v>
      </c>
      <c r="J13559">
        <v>78.866405919661702</v>
      </c>
      <c r="K13559">
        <v>-0.75905185937881503</v>
      </c>
      <c r="L13559">
        <v>-0.69267505407333396</v>
      </c>
      <c r="M13559">
        <v>-0.64670264720916704</v>
      </c>
      <c r="N13559">
        <v>-0.600730240345001</v>
      </c>
      <c r="O13559">
        <v>-0.53435343503952004</v>
      </c>
      <c r="P13559">
        <v>-0.79090130329132102</v>
      </c>
      <c r="Q13559">
        <v>-0.50250399112701405</v>
      </c>
      <c r="R13559">
        <v>473</v>
      </c>
      <c r="S13559">
        <v>7.68542247016146E-3</v>
      </c>
      <c r="T13559">
        <v>8.7666541337966905E-2</v>
      </c>
      <c r="U13559">
        <v>76.201309204101605</v>
      </c>
      <c r="V13559">
        <v>97.75</v>
      </c>
    </row>
    <row r="13560" spans="1:22">
      <c r="A13560" t="s">
        <v>64</v>
      </c>
      <c r="B13560" t="s">
        <v>69</v>
      </c>
      <c r="C13560" t="s">
        <v>55</v>
      </c>
      <c r="D13560" s="7">
        <v>41148</v>
      </c>
      <c r="E13560" t="s">
        <v>101</v>
      </c>
      <c r="F13560">
        <v>1.02919256687164</v>
      </c>
      <c r="G13560">
        <v>1.1420813798904399</v>
      </c>
      <c r="H13560">
        <v>-0.55047833919525102</v>
      </c>
      <c r="I13560">
        <v>-0.53486430644989003</v>
      </c>
      <c r="J13560">
        <v>76.873699788583494</v>
      </c>
      <c r="K13560">
        <v>-0.643729448318481</v>
      </c>
      <c r="L13560">
        <v>-0.58863592147827104</v>
      </c>
      <c r="M13560">
        <v>-0.55047833919525102</v>
      </c>
      <c r="N13560">
        <v>-0.512320756912231</v>
      </c>
      <c r="O13560">
        <v>-0.45722723007202098</v>
      </c>
      <c r="P13560">
        <v>-0.67016482353210405</v>
      </c>
      <c r="Q13560">
        <v>-0.43079185485839799</v>
      </c>
      <c r="R13560">
        <v>473</v>
      </c>
      <c r="S13560">
        <v>5.2946313998383197E-3</v>
      </c>
      <c r="T13560">
        <v>7.2764217853546101E-2</v>
      </c>
      <c r="U13560">
        <v>76.201309204101605</v>
      </c>
      <c r="V13560">
        <v>97.75</v>
      </c>
    </row>
    <row r="13561" spans="1:22">
      <c r="A13561" t="s">
        <v>64</v>
      </c>
      <c r="B13561" t="s">
        <v>69</v>
      </c>
      <c r="C13561" t="s">
        <v>55</v>
      </c>
      <c r="D13561" s="7">
        <v>41148</v>
      </c>
      <c r="E13561" t="s">
        <v>102</v>
      </c>
      <c r="F13561">
        <v>0.96976882219314597</v>
      </c>
      <c r="G13561">
        <v>1.05943775177002</v>
      </c>
      <c r="H13561">
        <v>-0.43725138902664201</v>
      </c>
      <c r="I13561">
        <v>-0.450882077217102</v>
      </c>
      <c r="J13561">
        <v>72.914651162790705</v>
      </c>
      <c r="K13561">
        <v>-0.51334244012832597</v>
      </c>
      <c r="L13561">
        <v>-0.46838724613189697</v>
      </c>
      <c r="M13561">
        <v>-0.43725138902664201</v>
      </c>
      <c r="N13561">
        <v>-0.406115531921387</v>
      </c>
      <c r="O13561">
        <v>-0.361160308122635</v>
      </c>
      <c r="P13561">
        <v>-0.53491324186325095</v>
      </c>
      <c r="Q13561">
        <v>-0.33958953619003301</v>
      </c>
      <c r="R13561">
        <v>473</v>
      </c>
      <c r="S13561">
        <v>3.5252936563603399E-3</v>
      </c>
      <c r="T13561">
        <v>5.9374183416366598E-2</v>
      </c>
      <c r="U13561">
        <v>76.201309204101605</v>
      </c>
      <c r="V13561">
        <v>97.75</v>
      </c>
    </row>
    <row r="13562" spans="1:22">
      <c r="A13562" t="s">
        <v>64</v>
      </c>
      <c r="B13562" t="s">
        <v>69</v>
      </c>
      <c r="C13562" t="s">
        <v>55</v>
      </c>
      <c r="D13562" s="7">
        <v>41150</v>
      </c>
      <c r="E13562" t="s">
        <v>79</v>
      </c>
      <c r="F13562">
        <v>1.00544261932373</v>
      </c>
      <c r="G13562">
        <v>1.00963854789734</v>
      </c>
      <c r="H13562">
        <v>-2.04603280872107E-2</v>
      </c>
      <c r="I13562">
        <v>-2.0349573343992199E-2</v>
      </c>
      <c r="J13562">
        <v>73.399217758985799</v>
      </c>
      <c r="K13562">
        <v>-0.105022460222244</v>
      </c>
      <c r="L13562">
        <v>-5.5062465369701399E-2</v>
      </c>
      <c r="M13562">
        <v>-2.04603280872107E-2</v>
      </c>
      <c r="N13562">
        <v>1.41418110579252E-2</v>
      </c>
      <c r="O13562">
        <v>6.4101800322532695E-2</v>
      </c>
      <c r="P13562">
        <v>-0.12899464368820199</v>
      </c>
      <c r="Q13562">
        <v>8.8073991239070906E-2</v>
      </c>
      <c r="R13562">
        <v>473</v>
      </c>
      <c r="S13562">
        <v>4.3539122820962003E-3</v>
      </c>
      <c r="T13562">
        <v>6.5984182059764904E-2</v>
      </c>
      <c r="U13562">
        <v>80.470520019531307</v>
      </c>
      <c r="V13562">
        <v>102</v>
      </c>
    </row>
    <row r="13563" spans="1:22">
      <c r="A13563" t="s">
        <v>64</v>
      </c>
      <c r="B13563" t="s">
        <v>69</v>
      </c>
      <c r="C13563" t="s">
        <v>55</v>
      </c>
      <c r="D13563" s="7">
        <v>41150</v>
      </c>
      <c r="E13563" t="s">
        <v>80</v>
      </c>
      <c r="F13563">
        <v>0.97074079513549805</v>
      </c>
      <c r="G13563">
        <v>1.0752124786377</v>
      </c>
      <c r="H13563">
        <v>-0.50943386554717995</v>
      </c>
      <c r="I13563">
        <v>-0.52478879690170299</v>
      </c>
      <c r="J13563">
        <v>70.9323044397469</v>
      </c>
      <c r="K13563">
        <v>-0.59031492471694902</v>
      </c>
      <c r="L13563">
        <v>-0.54252976179122903</v>
      </c>
      <c r="M13563">
        <v>-0.50943386554717995</v>
      </c>
      <c r="N13563">
        <v>-0.47633799910545299</v>
      </c>
      <c r="O13563">
        <v>-0.428552806377411</v>
      </c>
      <c r="P13563">
        <v>-0.61324357986450195</v>
      </c>
      <c r="Q13563">
        <v>-0.40562415122985801</v>
      </c>
      <c r="R13563">
        <v>473</v>
      </c>
      <c r="S13563">
        <v>3.9831026791878896E-3</v>
      </c>
      <c r="T13563">
        <v>6.3111826777458205E-2</v>
      </c>
      <c r="U13563">
        <v>80.470520019531307</v>
      </c>
      <c r="V13563">
        <v>102</v>
      </c>
    </row>
    <row r="13564" spans="1:22">
      <c r="A13564" t="s">
        <v>64</v>
      </c>
      <c r="B13564" t="s">
        <v>69</v>
      </c>
      <c r="C13564" t="s">
        <v>55</v>
      </c>
      <c r="D13564" s="7">
        <v>41150</v>
      </c>
      <c r="E13564" t="s">
        <v>81</v>
      </c>
      <c r="F13564">
        <v>0.99008810520172097</v>
      </c>
      <c r="G13564">
        <v>1.05089259147644</v>
      </c>
      <c r="H13564">
        <v>-0.29650014638900801</v>
      </c>
      <c r="I13564">
        <v>-0.29946845769882202</v>
      </c>
      <c r="J13564">
        <v>69.306871035940105</v>
      </c>
      <c r="K13564">
        <v>-0.37951683998107899</v>
      </c>
      <c r="L13564">
        <v>-0.33046990633010898</v>
      </c>
      <c r="M13564">
        <v>-0.29650014638900801</v>
      </c>
      <c r="N13564">
        <v>-0.26253038644790599</v>
      </c>
      <c r="O13564">
        <v>-0.21348345279693601</v>
      </c>
      <c r="P13564">
        <v>-0.40305092930793801</v>
      </c>
      <c r="Q13564">
        <v>-0.18994936347007799</v>
      </c>
      <c r="R13564">
        <v>473</v>
      </c>
      <c r="S13564">
        <v>4.1962250140442098E-3</v>
      </c>
      <c r="T13564">
        <v>6.4778275787830394E-2</v>
      </c>
      <c r="U13564">
        <v>80.470520019531307</v>
      </c>
      <c r="V13564">
        <v>102</v>
      </c>
    </row>
    <row r="13565" spans="1:22">
      <c r="A13565" t="s">
        <v>64</v>
      </c>
      <c r="B13565" t="s">
        <v>69</v>
      </c>
      <c r="C13565" t="s">
        <v>55</v>
      </c>
      <c r="D13565" s="7">
        <v>41150</v>
      </c>
      <c r="E13565" t="s">
        <v>82</v>
      </c>
      <c r="F13565">
        <v>0.94505131244659402</v>
      </c>
      <c r="G13565">
        <v>1.0009462833404501</v>
      </c>
      <c r="H13565">
        <v>-0.27256032824516302</v>
      </c>
      <c r="I13565">
        <v>-0.28840798139572099</v>
      </c>
      <c r="J13565">
        <v>68.487928118392702</v>
      </c>
      <c r="K13565">
        <v>-0.35779711604118303</v>
      </c>
      <c r="L13565">
        <v>-0.30743852257728599</v>
      </c>
      <c r="M13565">
        <v>-0.27256032824516302</v>
      </c>
      <c r="N13565">
        <v>-0.237682119011879</v>
      </c>
      <c r="O13565">
        <v>-0.18732354044914201</v>
      </c>
      <c r="P13565">
        <v>-0.38196057081222501</v>
      </c>
      <c r="Q13565">
        <v>-0.163160100579262</v>
      </c>
      <c r="R13565">
        <v>473</v>
      </c>
      <c r="S13565">
        <v>4.4236622712254797E-3</v>
      </c>
      <c r="T13565">
        <v>6.6510617733001695E-2</v>
      </c>
      <c r="U13565">
        <v>80.470520019531307</v>
      </c>
      <c r="V13565">
        <v>102</v>
      </c>
    </row>
    <row r="13566" spans="1:22">
      <c r="A13566" t="s">
        <v>64</v>
      </c>
      <c r="B13566" t="s">
        <v>69</v>
      </c>
      <c r="C13566" t="s">
        <v>55</v>
      </c>
      <c r="D13566" s="7">
        <v>41150</v>
      </c>
      <c r="E13566" t="s">
        <v>83</v>
      </c>
      <c r="F13566">
        <v>0.95675873756408703</v>
      </c>
      <c r="G13566">
        <v>1.0164102315902701</v>
      </c>
      <c r="H13566">
        <v>-0.29087808728218101</v>
      </c>
      <c r="I13566">
        <v>-0.304024487733841</v>
      </c>
      <c r="J13566">
        <v>66.814207188161006</v>
      </c>
      <c r="K13566">
        <v>-0.37248045206069902</v>
      </c>
      <c r="L13566">
        <v>-0.32426911592483498</v>
      </c>
      <c r="M13566">
        <v>-0.29087808728218101</v>
      </c>
      <c r="N13566">
        <v>-0.25748705863952598</v>
      </c>
      <c r="O13566">
        <v>-0.209275722503662</v>
      </c>
      <c r="P13566">
        <v>-0.39561358094215399</v>
      </c>
      <c r="Q13566">
        <v>-0.186142593622208</v>
      </c>
      <c r="R13566">
        <v>473</v>
      </c>
      <c r="S13566">
        <v>4.0544621397922099E-3</v>
      </c>
      <c r="T13566">
        <v>6.3674658536910997E-2</v>
      </c>
      <c r="U13566">
        <v>80.470520019531307</v>
      </c>
      <c r="V13566">
        <v>102</v>
      </c>
    </row>
    <row r="13567" spans="1:22">
      <c r="A13567" t="s">
        <v>64</v>
      </c>
      <c r="B13567" t="s">
        <v>69</v>
      </c>
      <c r="C13567" t="s">
        <v>55</v>
      </c>
      <c r="D13567" s="7">
        <v>41150</v>
      </c>
      <c r="E13567" t="s">
        <v>84</v>
      </c>
      <c r="F13567">
        <v>1.0703474283218399</v>
      </c>
      <c r="G13567">
        <v>1.1456285715103101</v>
      </c>
      <c r="H13567">
        <v>-0.36709234118461598</v>
      </c>
      <c r="I13567">
        <v>-0.34296560287475603</v>
      </c>
      <c r="J13567">
        <v>64.907801268499099</v>
      </c>
      <c r="K13567">
        <v>-0.45070806145668002</v>
      </c>
      <c r="L13567">
        <v>-0.40130722522735601</v>
      </c>
      <c r="M13567">
        <v>-0.36709234118461598</v>
      </c>
      <c r="N13567">
        <v>-0.332877457141876</v>
      </c>
      <c r="O13567">
        <v>-0.28347662091255199</v>
      </c>
      <c r="P13567">
        <v>-0.47441196441650402</v>
      </c>
      <c r="Q13567">
        <v>-0.25977271795272799</v>
      </c>
      <c r="R13567">
        <v>473</v>
      </c>
      <c r="S13567">
        <v>4.2570007698162198E-3</v>
      </c>
      <c r="T13567">
        <v>6.5245695412158994E-2</v>
      </c>
      <c r="U13567">
        <v>80.470520019531307</v>
      </c>
      <c r="V13567">
        <v>102</v>
      </c>
    </row>
    <row r="13568" spans="1:22">
      <c r="A13568" t="s">
        <v>64</v>
      </c>
      <c r="B13568" t="s">
        <v>69</v>
      </c>
      <c r="C13568" t="s">
        <v>55</v>
      </c>
      <c r="D13568" s="7">
        <v>41150</v>
      </c>
      <c r="E13568" t="s">
        <v>85</v>
      </c>
      <c r="F13568">
        <v>1.1803510189056401</v>
      </c>
      <c r="G13568">
        <v>1.2561242580413801</v>
      </c>
      <c r="H13568">
        <v>-0.36949235200882002</v>
      </c>
      <c r="I13568">
        <v>-0.31303599476814298</v>
      </c>
      <c r="J13568">
        <v>63.814587737844199</v>
      </c>
      <c r="K13568">
        <v>-0.470955580472946</v>
      </c>
      <c r="L13568">
        <v>-0.41101026535034202</v>
      </c>
      <c r="M13568">
        <v>-0.36949235200882002</v>
      </c>
      <c r="N13568">
        <v>-0.32797443866729697</v>
      </c>
      <c r="O13568">
        <v>-0.26802912354469299</v>
      </c>
      <c r="P13568">
        <v>-0.49971899390220598</v>
      </c>
      <c r="Q13568">
        <v>-0.23926572501659399</v>
      </c>
      <c r="R13568">
        <v>473</v>
      </c>
      <c r="S13568">
        <v>6.2682327641439602E-3</v>
      </c>
      <c r="T13568">
        <v>7.9172171652317005E-2</v>
      </c>
      <c r="U13568">
        <v>80.470520019531307</v>
      </c>
      <c r="V13568">
        <v>102</v>
      </c>
    </row>
    <row r="13569" spans="1:22">
      <c r="A13569" t="s">
        <v>64</v>
      </c>
      <c r="B13569" t="s">
        <v>69</v>
      </c>
      <c r="C13569" t="s">
        <v>55</v>
      </c>
      <c r="D13569" s="7">
        <v>41150</v>
      </c>
      <c r="E13569" t="s">
        <v>86</v>
      </c>
      <c r="F13569">
        <v>1.3138130903244001</v>
      </c>
      <c r="G13569">
        <v>1.4591203927993801</v>
      </c>
      <c r="H13569">
        <v>-0.70856058597564697</v>
      </c>
      <c r="I13569">
        <v>-0.53931611776351895</v>
      </c>
      <c r="J13569">
        <v>64.837653276955194</v>
      </c>
      <c r="K13569">
        <v>-0.84986275434493996</v>
      </c>
      <c r="L13569">
        <v>-0.76638031005859397</v>
      </c>
      <c r="M13569">
        <v>-0.70856058597564697</v>
      </c>
      <c r="N13569">
        <v>-0.65074086189269997</v>
      </c>
      <c r="O13569">
        <v>-0.56725841760635398</v>
      </c>
      <c r="P13569">
        <v>-0.88991993665695202</v>
      </c>
      <c r="Q13569">
        <v>-0.52720123529434204</v>
      </c>
      <c r="R13569">
        <v>473</v>
      </c>
      <c r="S13569">
        <v>1.215697237194E-2</v>
      </c>
      <c r="T13569">
        <v>0.110258661210537</v>
      </c>
      <c r="U13569">
        <v>80.470520019531307</v>
      </c>
      <c r="V13569">
        <v>102</v>
      </c>
    </row>
    <row r="13570" spans="1:22">
      <c r="A13570" t="s">
        <v>64</v>
      </c>
      <c r="B13570" t="s">
        <v>69</v>
      </c>
      <c r="C13570" t="s">
        <v>55</v>
      </c>
      <c r="D13570" s="7">
        <v>41150</v>
      </c>
      <c r="E13570" t="s">
        <v>87</v>
      </c>
      <c r="F13570">
        <v>1.4853608608245901</v>
      </c>
      <c r="G13570">
        <v>1.9033463001251201</v>
      </c>
      <c r="H13570">
        <v>-2.03821802139282</v>
      </c>
      <c r="I13570">
        <v>-1.37220394611359</v>
      </c>
      <c r="J13570">
        <v>68.537589852008693</v>
      </c>
      <c r="K13570">
        <v>-2.2047755718231201</v>
      </c>
      <c r="L13570">
        <v>-2.1063721179962198</v>
      </c>
      <c r="M13570">
        <v>-2.03821802139282</v>
      </c>
      <c r="N13570">
        <v>-1.97006404399872</v>
      </c>
      <c r="O13570">
        <v>-1.87166047096252</v>
      </c>
      <c r="P13570">
        <v>-2.25199222564697</v>
      </c>
      <c r="Q13570">
        <v>-1.8244438171386701</v>
      </c>
      <c r="R13570">
        <v>473</v>
      </c>
      <c r="S13570">
        <v>1.6891034814890699E-2</v>
      </c>
      <c r="T13570">
        <v>0.12996551394462599</v>
      </c>
      <c r="U13570">
        <v>80.470520019531307</v>
      </c>
      <c r="V13570">
        <v>102</v>
      </c>
    </row>
    <row r="13571" spans="1:22">
      <c r="A13571" t="s">
        <v>64</v>
      </c>
      <c r="B13571" t="s">
        <v>69</v>
      </c>
      <c r="C13571" t="s">
        <v>55</v>
      </c>
      <c r="D13571" s="7">
        <v>41150</v>
      </c>
      <c r="E13571" t="s">
        <v>88</v>
      </c>
      <c r="F13571">
        <v>1.6403948068618801</v>
      </c>
      <c r="G13571">
        <v>2.1451454162597701</v>
      </c>
      <c r="H13571">
        <v>-2.4613101482391402</v>
      </c>
      <c r="I13571">
        <v>-1.50043761730194</v>
      </c>
      <c r="J13571">
        <v>73.484355179704707</v>
      </c>
      <c r="K13571">
        <v>-2.6390528678893999</v>
      </c>
      <c r="L13571">
        <v>-2.5340411663055402</v>
      </c>
      <c r="M13571">
        <v>-2.4613101482391402</v>
      </c>
      <c r="N13571">
        <v>-2.3885791301727299</v>
      </c>
      <c r="O13571">
        <v>-2.2835674285888699</v>
      </c>
      <c r="P13571">
        <v>-2.6894404888153098</v>
      </c>
      <c r="Q13571">
        <v>-2.2331798076629599</v>
      </c>
      <c r="R13571">
        <v>473</v>
      </c>
      <c r="S13571">
        <v>1.92358735947806E-2</v>
      </c>
      <c r="T13571">
        <v>0.138693451881409</v>
      </c>
      <c r="U13571">
        <v>80.470520019531307</v>
      </c>
      <c r="V13571">
        <v>102</v>
      </c>
    </row>
    <row r="13572" spans="1:22">
      <c r="A13572" t="s">
        <v>64</v>
      </c>
      <c r="B13572" t="s">
        <v>69</v>
      </c>
      <c r="C13572" t="s">
        <v>55</v>
      </c>
      <c r="D13572" s="7">
        <v>41150</v>
      </c>
      <c r="E13572" t="s">
        <v>89</v>
      </c>
      <c r="F13572">
        <v>1.7134927511215201</v>
      </c>
      <c r="G13572">
        <v>2.2269606590271001</v>
      </c>
      <c r="H13572">
        <v>-2.5038182735443102</v>
      </c>
      <c r="I13572">
        <v>-1.46123659610748</v>
      </c>
      <c r="J13572">
        <v>78.1748414376315</v>
      </c>
      <c r="K13572">
        <v>-2.6931428909301798</v>
      </c>
      <c r="L13572">
        <v>-2.58128833770752</v>
      </c>
      <c r="M13572">
        <v>-2.5038182735443102</v>
      </c>
      <c r="N13572">
        <v>-2.4263482093811</v>
      </c>
      <c r="O13572">
        <v>-2.3144936561584499</v>
      </c>
      <c r="P13572">
        <v>-2.7468137741088898</v>
      </c>
      <c r="Q13572">
        <v>-2.2608227729797399</v>
      </c>
      <c r="R13572">
        <v>473</v>
      </c>
      <c r="S13572">
        <v>2.1824366525020799E-2</v>
      </c>
      <c r="T13572">
        <v>0.147730723023415</v>
      </c>
      <c r="U13572">
        <v>80.470520019531307</v>
      </c>
      <c r="V13572">
        <v>102</v>
      </c>
    </row>
    <row r="13573" spans="1:22">
      <c r="A13573" t="s">
        <v>64</v>
      </c>
      <c r="B13573" t="s">
        <v>69</v>
      </c>
      <c r="C13573" t="s">
        <v>55</v>
      </c>
      <c r="D13573" s="7">
        <v>41150</v>
      </c>
      <c r="E13573" t="s">
        <v>90</v>
      </c>
      <c r="F13573">
        <v>1.70683121681213</v>
      </c>
      <c r="G13573">
        <v>2.2755382061004599</v>
      </c>
      <c r="H13573">
        <v>-2.7731797695159899</v>
      </c>
      <c r="I13573">
        <v>-1.6247533559799201</v>
      </c>
      <c r="J13573">
        <v>80.991120507400296</v>
      </c>
      <c r="K13573">
        <v>-2.96317386627197</v>
      </c>
      <c r="L13573">
        <v>-2.85092377662659</v>
      </c>
      <c r="M13573">
        <v>-2.7731797695159899</v>
      </c>
      <c r="N13573">
        <v>-2.6954357624053999</v>
      </c>
      <c r="O13573">
        <v>-2.5831856727600102</v>
      </c>
      <c r="P13573">
        <v>-3.0170345306396502</v>
      </c>
      <c r="Q13573">
        <v>-2.52932500839233</v>
      </c>
      <c r="R13573">
        <v>473</v>
      </c>
      <c r="S13573">
        <v>2.1978981105210502E-2</v>
      </c>
      <c r="T13573">
        <v>0.148253098130226</v>
      </c>
      <c r="U13573">
        <v>80.470520019531307</v>
      </c>
      <c r="V13573">
        <v>102</v>
      </c>
    </row>
    <row r="13574" spans="1:22">
      <c r="A13574" t="s">
        <v>64</v>
      </c>
      <c r="B13574" t="s">
        <v>69</v>
      </c>
      <c r="C13574" t="s">
        <v>55</v>
      </c>
      <c r="D13574" s="7">
        <v>41150</v>
      </c>
      <c r="E13574" t="s">
        <v>91</v>
      </c>
      <c r="F13574">
        <v>1.72424924373627</v>
      </c>
      <c r="G13574">
        <v>2.19808006286621</v>
      </c>
      <c r="H13574">
        <v>-2.3105354309082</v>
      </c>
      <c r="I13574">
        <v>-1.3400239944457999</v>
      </c>
      <c r="J13574">
        <v>83.761522198731399</v>
      </c>
      <c r="K13574">
        <v>-2.5011513233184801</v>
      </c>
      <c r="L13574">
        <v>-2.3885338306427002</v>
      </c>
      <c r="M13574">
        <v>-2.3105354309082</v>
      </c>
      <c r="N13574">
        <v>-2.2325370311737101</v>
      </c>
      <c r="O13574">
        <v>-2.1199195384979199</v>
      </c>
      <c r="P13574">
        <v>-2.5551881790161102</v>
      </c>
      <c r="Q13574">
        <v>-2.0658826828002899</v>
      </c>
      <c r="R13574">
        <v>473</v>
      </c>
      <c r="S13574">
        <v>2.21231025156075E-2</v>
      </c>
      <c r="T13574">
        <v>0.14873836934566501</v>
      </c>
      <c r="U13574">
        <v>80.470520019531307</v>
      </c>
      <c r="V13574">
        <v>102</v>
      </c>
    </row>
    <row r="13575" spans="1:22">
      <c r="A13575" t="s">
        <v>64</v>
      </c>
      <c r="B13575" t="s">
        <v>69</v>
      </c>
      <c r="C13575" t="s">
        <v>55</v>
      </c>
      <c r="D13575" s="7">
        <v>41150</v>
      </c>
      <c r="E13575" t="s">
        <v>92</v>
      </c>
      <c r="F13575">
        <v>1.7563937902450599</v>
      </c>
      <c r="G13575">
        <v>2.2672100067138699</v>
      </c>
      <c r="H13575">
        <v>-2.4908871650695801</v>
      </c>
      <c r="I13575">
        <v>-1.4181826114654501</v>
      </c>
      <c r="J13575">
        <v>85.319661733615305</v>
      </c>
      <c r="K13575">
        <v>-2.6868977546691899</v>
      </c>
      <c r="L13575">
        <v>-2.5710930824279798</v>
      </c>
      <c r="M13575">
        <v>-2.4908871650695801</v>
      </c>
      <c r="N13575">
        <v>-2.4106812477111799</v>
      </c>
      <c r="O13575">
        <v>-2.2948765754699698</v>
      </c>
      <c r="P13575">
        <v>-2.74246406555176</v>
      </c>
      <c r="Q13575">
        <v>-2.2393102645874001</v>
      </c>
      <c r="R13575">
        <v>473</v>
      </c>
      <c r="S13575">
        <v>2.33930381430325E-2</v>
      </c>
      <c r="T13575">
        <v>0.152947828173637</v>
      </c>
      <c r="U13575">
        <v>80.470520019531307</v>
      </c>
      <c r="V13575">
        <v>102</v>
      </c>
    </row>
    <row r="13576" spans="1:22">
      <c r="A13576" t="s">
        <v>64</v>
      </c>
      <c r="B13576" t="s">
        <v>69</v>
      </c>
      <c r="C13576" t="s">
        <v>55</v>
      </c>
      <c r="D13576" s="7">
        <v>41150</v>
      </c>
      <c r="E13576" t="s">
        <v>93</v>
      </c>
      <c r="F13576">
        <v>1.7409932613372801</v>
      </c>
      <c r="G13576">
        <v>2.2299394607543901</v>
      </c>
      <c r="H13576">
        <v>-2.3842422962188698</v>
      </c>
      <c r="I13576">
        <v>-1.36947238445282</v>
      </c>
      <c r="J13576">
        <v>87.381606765328499</v>
      </c>
      <c r="K13576">
        <v>-2.5753927230835001</v>
      </c>
      <c r="L13576">
        <v>-2.4624595642089799</v>
      </c>
      <c r="M13576">
        <v>-2.3842422962188698</v>
      </c>
      <c r="N13576">
        <v>-2.3060250282287602</v>
      </c>
      <c r="O13576">
        <v>-2.1930918693542498</v>
      </c>
      <c r="P13576">
        <v>-2.6295812129974401</v>
      </c>
      <c r="Q13576">
        <v>-2.1389033794403098</v>
      </c>
      <c r="R13576">
        <v>473</v>
      </c>
      <c r="S13576">
        <v>2.2247344668958401E-2</v>
      </c>
      <c r="T13576">
        <v>0.14915543794632</v>
      </c>
      <c r="U13576">
        <v>80.470520019531307</v>
      </c>
      <c r="V13576">
        <v>102</v>
      </c>
    </row>
    <row r="13577" spans="1:22">
      <c r="A13577" t="s">
        <v>64</v>
      </c>
      <c r="B13577" t="s">
        <v>69</v>
      </c>
      <c r="C13577" t="s">
        <v>55</v>
      </c>
      <c r="D13577" s="7">
        <v>41150</v>
      </c>
      <c r="E13577" t="s">
        <v>94</v>
      </c>
      <c r="F13577">
        <v>1.7321983575820901</v>
      </c>
      <c r="G13577">
        <v>2.1225967407226598</v>
      </c>
      <c r="H13577">
        <v>-1.9036948680877701</v>
      </c>
      <c r="I13577">
        <v>-1.09900510311127</v>
      </c>
      <c r="J13577">
        <v>89.349260042284101</v>
      </c>
      <c r="K13577">
        <v>-2.0785970687866202</v>
      </c>
      <c r="L13577">
        <v>-1.97526347637177</v>
      </c>
      <c r="M13577">
        <v>-1.9036948680877701</v>
      </c>
      <c r="N13577">
        <v>-1.83212625980377</v>
      </c>
      <c r="O13577">
        <v>-1.72879254817963</v>
      </c>
      <c r="P13577">
        <v>-2.1281795501709002</v>
      </c>
      <c r="Q13577">
        <v>-1.67921018600464</v>
      </c>
      <c r="R13577">
        <v>473</v>
      </c>
      <c r="S13577">
        <v>1.8625965704061099E-2</v>
      </c>
      <c r="T13577">
        <v>0.13647697865962999</v>
      </c>
      <c r="U13577">
        <v>80.470520019531307</v>
      </c>
      <c r="V13577">
        <v>102</v>
      </c>
    </row>
    <row r="13578" spans="1:22">
      <c r="A13578" t="s">
        <v>64</v>
      </c>
      <c r="B13578" t="s">
        <v>69</v>
      </c>
      <c r="C13578" t="s">
        <v>55</v>
      </c>
      <c r="D13578" s="7">
        <v>41150</v>
      </c>
      <c r="E13578" t="s">
        <v>95</v>
      </c>
      <c r="F13578">
        <v>1.76221764087677</v>
      </c>
      <c r="G13578">
        <v>1.9207789897918699</v>
      </c>
      <c r="H13578">
        <v>-0.77319073677062999</v>
      </c>
      <c r="I13578">
        <v>-0.43876007199287398</v>
      </c>
      <c r="J13578">
        <v>89.538266384777202</v>
      </c>
      <c r="K13578">
        <v>-0.91963559389114402</v>
      </c>
      <c r="L13578">
        <v>-0.83311480283737205</v>
      </c>
      <c r="M13578">
        <v>-0.77319073677062999</v>
      </c>
      <c r="N13578">
        <v>-0.71326667070388805</v>
      </c>
      <c r="O13578">
        <v>-0.62674587965011597</v>
      </c>
      <c r="P13578">
        <v>-0.96115070581436202</v>
      </c>
      <c r="Q13578">
        <v>-0.58523076772689797</v>
      </c>
      <c r="R13578">
        <v>473</v>
      </c>
      <c r="S13578">
        <v>1.3057984047090999E-2</v>
      </c>
      <c r="T13578">
        <v>0.11427153646946001</v>
      </c>
      <c r="U13578">
        <v>80.470520019531307</v>
      </c>
      <c r="V13578">
        <v>102</v>
      </c>
    </row>
    <row r="13579" spans="1:22">
      <c r="A13579" t="s">
        <v>64</v>
      </c>
      <c r="B13579" t="s">
        <v>69</v>
      </c>
      <c r="C13579" t="s">
        <v>55</v>
      </c>
      <c r="D13579" s="7">
        <v>41150</v>
      </c>
      <c r="E13579" t="s">
        <v>96</v>
      </c>
      <c r="F13579">
        <v>1.56372165679932</v>
      </c>
      <c r="G13579">
        <v>1.7194721698761</v>
      </c>
      <c r="H13579">
        <v>-0.75948435068130504</v>
      </c>
      <c r="I13579">
        <v>-0.48569023609161399</v>
      </c>
      <c r="J13579">
        <v>88.438477801268505</v>
      </c>
      <c r="K13579">
        <v>-0.88275724649429299</v>
      </c>
      <c r="L13579">
        <v>-0.80992662906646695</v>
      </c>
      <c r="M13579">
        <v>-0.75948435068130504</v>
      </c>
      <c r="N13579">
        <v>-0.70904207229614302</v>
      </c>
      <c r="O13579">
        <v>-0.63621145486831698</v>
      </c>
      <c r="P13579">
        <v>-0.91770339012145996</v>
      </c>
      <c r="Q13579">
        <v>-0.60126531124115001</v>
      </c>
      <c r="R13579">
        <v>473</v>
      </c>
      <c r="S13579">
        <v>9.2525802331380191E-3</v>
      </c>
      <c r="T13579">
        <v>9.6190333366394001E-2</v>
      </c>
      <c r="U13579">
        <v>80.470520019531307</v>
      </c>
      <c r="V13579">
        <v>102</v>
      </c>
    </row>
    <row r="13580" spans="1:22">
      <c r="A13580" t="s">
        <v>64</v>
      </c>
      <c r="B13580" t="s">
        <v>69</v>
      </c>
      <c r="C13580" t="s">
        <v>55</v>
      </c>
      <c r="D13580" s="7">
        <v>41150</v>
      </c>
      <c r="E13580" t="s">
        <v>97</v>
      </c>
      <c r="F13580">
        <v>1.42030930519104</v>
      </c>
      <c r="G13580">
        <v>1.5779778957366899</v>
      </c>
      <c r="H13580">
        <v>-0.76883745193481401</v>
      </c>
      <c r="I13580">
        <v>-0.54131692647934004</v>
      </c>
      <c r="J13580">
        <v>87.518604651161994</v>
      </c>
      <c r="K13580">
        <v>-0.89403504133224498</v>
      </c>
      <c r="L13580">
        <v>-0.82006728649139404</v>
      </c>
      <c r="M13580">
        <v>-0.76883745193481401</v>
      </c>
      <c r="N13580">
        <v>-0.71760761737823497</v>
      </c>
      <c r="O13580">
        <v>-0.64363986253738403</v>
      </c>
      <c r="P13580">
        <v>-0.92952680587768599</v>
      </c>
      <c r="Q13580">
        <v>-0.60814809799194303</v>
      </c>
      <c r="R13580">
        <v>473</v>
      </c>
      <c r="S13580">
        <v>9.5437628440402898E-3</v>
      </c>
      <c r="T13580">
        <v>9.7692184150219005E-2</v>
      </c>
      <c r="U13580">
        <v>80.470520019531307</v>
      </c>
      <c r="V13580">
        <v>102</v>
      </c>
    </row>
    <row r="13581" spans="1:22">
      <c r="A13581" t="s">
        <v>64</v>
      </c>
      <c r="B13581" t="s">
        <v>69</v>
      </c>
      <c r="C13581" t="s">
        <v>55</v>
      </c>
      <c r="D13581" s="7">
        <v>41150</v>
      </c>
      <c r="E13581" t="s">
        <v>98</v>
      </c>
      <c r="F13581">
        <v>1.4065203666687001</v>
      </c>
      <c r="G13581">
        <v>1.5030611753463701</v>
      </c>
      <c r="H13581">
        <v>-0.47076079249382002</v>
      </c>
      <c r="I13581">
        <v>-0.334698885679245</v>
      </c>
      <c r="J13581">
        <v>86.074968287526303</v>
      </c>
      <c r="K13581">
        <v>-0.60685664415359497</v>
      </c>
      <c r="L13581">
        <v>-0.52645009756088301</v>
      </c>
      <c r="M13581">
        <v>-0.47076079249382002</v>
      </c>
      <c r="N13581">
        <v>-0.41507148742675798</v>
      </c>
      <c r="O13581">
        <v>-0.33466494083404502</v>
      </c>
      <c r="P13581">
        <v>-0.64543795585632302</v>
      </c>
      <c r="Q13581">
        <v>-0.29608365893364003</v>
      </c>
      <c r="R13581">
        <v>473</v>
      </c>
      <c r="S13581">
        <v>1.12776238962802E-2</v>
      </c>
      <c r="T13581">
        <v>0.10619615763425801</v>
      </c>
      <c r="U13581">
        <v>80.470520019531307</v>
      </c>
      <c r="V13581">
        <v>102</v>
      </c>
    </row>
    <row r="13582" spans="1:22">
      <c r="A13582" t="s">
        <v>64</v>
      </c>
      <c r="B13582" t="s">
        <v>69</v>
      </c>
      <c r="C13582" t="s">
        <v>55</v>
      </c>
      <c r="D13582" s="7">
        <v>41150</v>
      </c>
      <c r="E13582" t="s">
        <v>99</v>
      </c>
      <c r="F13582">
        <v>1.3907839059829701</v>
      </c>
      <c r="G13582">
        <v>1.45120978355408</v>
      </c>
      <c r="H13582">
        <v>-0.29465389251709001</v>
      </c>
      <c r="I13582">
        <v>-0.21186172962188701</v>
      </c>
      <c r="J13582">
        <v>84.152642706131203</v>
      </c>
      <c r="K13582">
        <v>-0.42957854270935097</v>
      </c>
      <c r="L13582">
        <v>-0.34986397624015803</v>
      </c>
      <c r="M13582">
        <v>-0.29465389251709001</v>
      </c>
      <c r="N13582">
        <v>-0.23944382369518299</v>
      </c>
      <c r="O13582">
        <v>-0.15972924232482899</v>
      </c>
      <c r="P13582">
        <v>-0.46782779693603499</v>
      </c>
      <c r="Q13582">
        <v>-0.121479980647564</v>
      </c>
      <c r="R13582">
        <v>473</v>
      </c>
      <c r="S13582">
        <v>1.10843546850268E-2</v>
      </c>
      <c r="T13582">
        <v>0.105282261967659</v>
      </c>
      <c r="U13582">
        <v>80.470520019531307</v>
      </c>
      <c r="V13582">
        <v>102</v>
      </c>
    </row>
    <row r="13583" spans="1:22">
      <c r="A13583" t="s">
        <v>64</v>
      </c>
      <c r="B13583" t="s">
        <v>69</v>
      </c>
      <c r="C13583" t="s">
        <v>55</v>
      </c>
      <c r="D13583" s="7">
        <v>41150</v>
      </c>
      <c r="E13583" t="s">
        <v>100</v>
      </c>
      <c r="F13583">
        <v>1.1382354497909499</v>
      </c>
      <c r="G13583">
        <v>1.1689915657043499</v>
      </c>
      <c r="H13583">
        <v>-0.14997608959674799</v>
      </c>
      <c r="I13583">
        <v>-0.13176192343234999</v>
      </c>
      <c r="J13583">
        <v>81.078964059196593</v>
      </c>
      <c r="K13583">
        <v>-0.27293211221694902</v>
      </c>
      <c r="L13583">
        <v>-0.20028869807720201</v>
      </c>
      <c r="M13583">
        <v>-0.14997608959674799</v>
      </c>
      <c r="N13583">
        <v>-9.9663481116294902E-2</v>
      </c>
      <c r="O13583">
        <v>-2.7020059525966599E-2</v>
      </c>
      <c r="P13583">
        <v>-0.30778846144676197</v>
      </c>
      <c r="Q13583">
        <v>7.8362673521041905E-3</v>
      </c>
      <c r="R13583">
        <v>473</v>
      </c>
      <c r="S13583">
        <v>9.2050785816102897E-3</v>
      </c>
      <c r="T13583">
        <v>9.5943100750446306E-2</v>
      </c>
      <c r="U13583">
        <v>80.470520019531307</v>
      </c>
      <c r="V13583">
        <v>102</v>
      </c>
    </row>
    <row r="13584" spans="1:22">
      <c r="A13584" t="s">
        <v>64</v>
      </c>
      <c r="B13584" t="s">
        <v>69</v>
      </c>
      <c r="C13584" t="s">
        <v>55</v>
      </c>
      <c r="D13584" s="7">
        <v>41150</v>
      </c>
      <c r="E13584" t="s">
        <v>101</v>
      </c>
      <c r="F13584">
        <v>1.0081914663314799</v>
      </c>
      <c r="G13584">
        <v>1.1435401439666699</v>
      </c>
      <c r="H13584">
        <v>-0.65999937057495095</v>
      </c>
      <c r="I13584">
        <v>-0.65463691949844405</v>
      </c>
      <c r="J13584">
        <v>76.533255813952806</v>
      </c>
      <c r="K13584">
        <v>-0.76190495491027799</v>
      </c>
      <c r="L13584">
        <v>-0.70169830322265603</v>
      </c>
      <c r="M13584">
        <v>-0.65999937057495095</v>
      </c>
      <c r="N13584">
        <v>-0.61830043792724598</v>
      </c>
      <c r="O13584">
        <v>-0.55809378623962402</v>
      </c>
      <c r="P13584">
        <v>-0.790793716907501</v>
      </c>
      <c r="Q13584">
        <v>-0.52920502424240101</v>
      </c>
      <c r="R13584">
        <v>473</v>
      </c>
      <c r="S13584">
        <v>6.3230053328325302E-3</v>
      </c>
      <c r="T13584">
        <v>7.9517327249050099E-2</v>
      </c>
      <c r="U13584">
        <v>80.470520019531307</v>
      </c>
      <c r="V13584">
        <v>102</v>
      </c>
    </row>
    <row r="13585" spans="1:22">
      <c r="A13585" t="s">
        <v>64</v>
      </c>
      <c r="B13585" t="s">
        <v>69</v>
      </c>
      <c r="C13585" t="s">
        <v>55</v>
      </c>
      <c r="D13585" s="7">
        <v>41150</v>
      </c>
      <c r="E13585" t="s">
        <v>102</v>
      </c>
      <c r="F13585">
        <v>1.0145896673202499</v>
      </c>
      <c r="G13585">
        <v>1.0696111917495701</v>
      </c>
      <c r="H13585">
        <v>-0.268300741910934</v>
      </c>
      <c r="I13585">
        <v>-0.26444262266159102</v>
      </c>
      <c r="J13585">
        <v>77.210317124735596</v>
      </c>
      <c r="K13585">
        <v>-0.35035583376884499</v>
      </c>
      <c r="L13585">
        <v>-0.301877021789551</v>
      </c>
      <c r="M13585">
        <v>-0.268300741910934</v>
      </c>
      <c r="N13585">
        <v>-0.234724462032318</v>
      </c>
      <c r="O13585">
        <v>-0.18624565005302399</v>
      </c>
      <c r="P13585">
        <v>-0.37361732125282299</v>
      </c>
      <c r="Q13585">
        <v>-0.16298417747020699</v>
      </c>
      <c r="R13585">
        <v>473</v>
      </c>
      <c r="S13585">
        <v>4.09957554039991E-3</v>
      </c>
      <c r="T13585">
        <v>6.4027927815914196E-2</v>
      </c>
      <c r="U13585">
        <v>80.470520019531307</v>
      </c>
      <c r="V13585">
        <v>102</v>
      </c>
    </row>
    <row r="13586" spans="1:22">
      <c r="A13586" t="s">
        <v>64</v>
      </c>
      <c r="B13586" t="s">
        <v>69</v>
      </c>
      <c r="C13586" t="s">
        <v>55</v>
      </c>
      <c r="D13586" s="7">
        <v>41162</v>
      </c>
      <c r="E13586" t="s">
        <v>79</v>
      </c>
      <c r="F13586">
        <v>0.90017992258071899</v>
      </c>
      <c r="G13586">
        <v>0.95500427484512296</v>
      </c>
      <c r="H13586">
        <v>-0.26733934879303001</v>
      </c>
      <c r="I13586">
        <v>-0.29698434472084001</v>
      </c>
      <c r="J13586">
        <v>75.532473572938002</v>
      </c>
      <c r="K13586">
        <v>-0.34626680612564098</v>
      </c>
      <c r="L13586">
        <v>-0.29963582754135099</v>
      </c>
      <c r="M13586">
        <v>-0.26733934879303001</v>
      </c>
      <c r="N13586">
        <v>-0.235042870044708</v>
      </c>
      <c r="O13586">
        <v>-0.18841189146041901</v>
      </c>
      <c r="P13586">
        <v>-0.36864164471626298</v>
      </c>
      <c r="Q13586">
        <v>-0.166037052869797</v>
      </c>
      <c r="R13586">
        <v>473</v>
      </c>
      <c r="S13586">
        <v>3.7930106823944598E-3</v>
      </c>
      <c r="T13586">
        <v>6.1587423086166403E-2</v>
      </c>
      <c r="U13586">
        <v>78.207176208496094</v>
      </c>
      <c r="V13586">
        <v>92.696189880371094</v>
      </c>
    </row>
    <row r="13587" spans="1:22">
      <c r="A13587" t="s">
        <v>64</v>
      </c>
      <c r="B13587" t="s">
        <v>69</v>
      </c>
      <c r="C13587" t="s">
        <v>55</v>
      </c>
      <c r="D13587" s="7">
        <v>41162</v>
      </c>
      <c r="E13587" t="s">
        <v>80</v>
      </c>
      <c r="F13587">
        <v>0.90506565570831299</v>
      </c>
      <c r="G13587">
        <v>0.93555074930190996</v>
      </c>
      <c r="H13587">
        <v>-0.14865407347679099</v>
      </c>
      <c r="I13587">
        <v>-0.16424672305584001</v>
      </c>
      <c r="J13587">
        <v>72.763509513741695</v>
      </c>
      <c r="K13587">
        <v>-0.224200129508972</v>
      </c>
      <c r="L13587">
        <v>-0.179566904902458</v>
      </c>
      <c r="M13587">
        <v>-0.14865407347679099</v>
      </c>
      <c r="N13587">
        <v>-0.117741242051125</v>
      </c>
      <c r="O13587">
        <v>-7.3108024895191207E-2</v>
      </c>
      <c r="P13587">
        <v>-0.24561637639999401</v>
      </c>
      <c r="Q13587">
        <v>-5.1691766828298603E-2</v>
      </c>
      <c r="R13587">
        <v>473</v>
      </c>
      <c r="S13587">
        <v>3.4749724369214602E-3</v>
      </c>
      <c r="T13587">
        <v>5.8948896825313603E-2</v>
      </c>
      <c r="U13587">
        <v>78.207176208496094</v>
      </c>
      <c r="V13587">
        <v>92.696189880371094</v>
      </c>
    </row>
    <row r="13588" spans="1:22">
      <c r="A13588" t="s">
        <v>64</v>
      </c>
      <c r="B13588" t="s">
        <v>69</v>
      </c>
      <c r="C13588" t="s">
        <v>55</v>
      </c>
      <c r="D13588" s="7">
        <v>41162</v>
      </c>
      <c r="E13588" t="s">
        <v>81</v>
      </c>
      <c r="F13588">
        <v>0.89981997013091997</v>
      </c>
      <c r="G13588">
        <v>0.93420338630676303</v>
      </c>
      <c r="H13588">
        <v>-0.167663514614105</v>
      </c>
      <c r="I13588">
        <v>-0.18633006513118699</v>
      </c>
      <c r="J13588">
        <v>70.099894291754197</v>
      </c>
      <c r="K13588">
        <v>-0.24536144733428999</v>
      </c>
      <c r="L13588">
        <v>-0.19945688545703899</v>
      </c>
      <c r="M13588">
        <v>-0.167663514614105</v>
      </c>
      <c r="N13588">
        <v>-0.13587014377117199</v>
      </c>
      <c r="O13588">
        <v>-8.9965581893920898E-2</v>
      </c>
      <c r="P13588">
        <v>-0.26738771796226501</v>
      </c>
      <c r="Q13588">
        <v>-6.7939296364784199E-2</v>
      </c>
      <c r="R13588">
        <v>473</v>
      </c>
      <c r="S13588">
        <v>3.6757567210013399E-3</v>
      </c>
      <c r="T13588">
        <v>6.0628019273281097E-2</v>
      </c>
      <c r="U13588">
        <v>78.207176208496094</v>
      </c>
      <c r="V13588">
        <v>92.696189880371094</v>
      </c>
    </row>
    <row r="13589" spans="1:22">
      <c r="A13589" t="s">
        <v>64</v>
      </c>
      <c r="B13589" t="s">
        <v>69</v>
      </c>
      <c r="C13589" t="s">
        <v>55</v>
      </c>
      <c r="D13589" s="7">
        <v>41162</v>
      </c>
      <c r="E13589" t="s">
        <v>82</v>
      </c>
      <c r="F13589">
        <v>0.91448920965194702</v>
      </c>
      <c r="G13589">
        <v>1.0205320119857799</v>
      </c>
      <c r="H13589">
        <v>-0.517095327377319</v>
      </c>
      <c r="I13589">
        <v>-0.56544715166091897</v>
      </c>
      <c r="J13589">
        <v>69.026300211416896</v>
      </c>
      <c r="K13589">
        <v>-0.59711372852325395</v>
      </c>
      <c r="L13589">
        <v>-0.54983824491500899</v>
      </c>
      <c r="M13589">
        <v>-0.517095327377319</v>
      </c>
      <c r="N13589">
        <v>-0.48435243964195301</v>
      </c>
      <c r="O13589">
        <v>-0.437076896429062</v>
      </c>
      <c r="P13589">
        <v>-0.61979788541793801</v>
      </c>
      <c r="Q13589">
        <v>-0.41439279913902299</v>
      </c>
      <c r="R13589">
        <v>473</v>
      </c>
      <c r="S13589">
        <v>3.8985926967785001E-3</v>
      </c>
      <c r="T13589">
        <v>6.2438711524009698E-2</v>
      </c>
      <c r="U13589">
        <v>78.207176208496094</v>
      </c>
      <c r="V13589">
        <v>92.696189880371094</v>
      </c>
    </row>
    <row r="13590" spans="1:22">
      <c r="A13590" t="s">
        <v>64</v>
      </c>
      <c r="B13590" t="s">
        <v>69</v>
      </c>
      <c r="C13590" t="s">
        <v>55</v>
      </c>
      <c r="D13590" s="7">
        <v>41162</v>
      </c>
      <c r="E13590" t="s">
        <v>83</v>
      </c>
      <c r="F13590">
        <v>0.92904549837112405</v>
      </c>
      <c r="G13590">
        <v>1.01101911067963</v>
      </c>
      <c r="H13590">
        <v>-0.39972674846649198</v>
      </c>
      <c r="I13590">
        <v>-0.43025529384612998</v>
      </c>
      <c r="J13590">
        <v>68.6869344608874</v>
      </c>
      <c r="K13590">
        <v>-0.47687634825706499</v>
      </c>
      <c r="L13590">
        <v>-0.43129575252532998</v>
      </c>
      <c r="M13590">
        <v>-0.39972674846649198</v>
      </c>
      <c r="N13590">
        <v>-0.36815774440765398</v>
      </c>
      <c r="O13590">
        <v>-0.32257714867591902</v>
      </c>
      <c r="P13590">
        <v>-0.49874719977378801</v>
      </c>
      <c r="Q13590">
        <v>-0.300706297159195</v>
      </c>
      <c r="R13590">
        <v>473</v>
      </c>
      <c r="S13590">
        <v>3.6240586356974802E-3</v>
      </c>
      <c r="T13590">
        <v>6.0200154781341601E-2</v>
      </c>
      <c r="U13590">
        <v>78.207176208496094</v>
      </c>
      <c r="V13590">
        <v>92.696189880371094</v>
      </c>
    </row>
    <row r="13591" spans="1:22">
      <c r="A13591" t="s">
        <v>64</v>
      </c>
      <c r="B13591" t="s">
        <v>69</v>
      </c>
      <c r="C13591" t="s">
        <v>55</v>
      </c>
      <c r="D13591" s="7">
        <v>41162</v>
      </c>
      <c r="E13591" t="s">
        <v>84</v>
      </c>
      <c r="F13591">
        <v>1.01303362846375</v>
      </c>
      <c r="G13591">
        <v>1.1355565786361701</v>
      </c>
      <c r="H13591">
        <v>-0.59745728969573997</v>
      </c>
      <c r="I13591">
        <v>-0.58977043628692605</v>
      </c>
      <c r="J13591">
        <v>66.358668076110703</v>
      </c>
      <c r="K13591">
        <v>-0.67687141895294201</v>
      </c>
      <c r="L13591">
        <v>-0.62995290756225597</v>
      </c>
      <c r="M13591">
        <v>-0.59745728969573997</v>
      </c>
      <c r="N13591">
        <v>-0.56496167182922397</v>
      </c>
      <c r="O13591">
        <v>-0.51804316043853804</v>
      </c>
      <c r="P13591">
        <v>-0.69938421249389604</v>
      </c>
      <c r="Q13591">
        <v>-0.49553033709526101</v>
      </c>
      <c r="R13591">
        <v>473</v>
      </c>
      <c r="S13591">
        <v>3.8399317571175102E-3</v>
      </c>
      <c r="T13591">
        <v>6.1967182904481902E-2</v>
      </c>
      <c r="U13591">
        <v>78.207176208496094</v>
      </c>
      <c r="V13591">
        <v>92.696189880371094</v>
      </c>
    </row>
    <row r="13592" spans="1:22">
      <c r="A13592" t="s">
        <v>64</v>
      </c>
      <c r="B13592" t="s">
        <v>69</v>
      </c>
      <c r="C13592" t="s">
        <v>55</v>
      </c>
      <c r="D13592" s="7">
        <v>41162</v>
      </c>
      <c r="E13592" t="s">
        <v>85</v>
      </c>
      <c r="F13592">
        <v>1.1811501979827901</v>
      </c>
      <c r="G13592">
        <v>1.3566907644271899</v>
      </c>
      <c r="H13592">
        <v>-0.85598641633987405</v>
      </c>
      <c r="I13592">
        <v>-0.72470581531524703</v>
      </c>
      <c r="J13592">
        <v>65.655983086681104</v>
      </c>
      <c r="K13592">
        <v>-0.95256876945495605</v>
      </c>
      <c r="L13592">
        <v>-0.89550715684890703</v>
      </c>
      <c r="M13592">
        <v>-0.85598641633987405</v>
      </c>
      <c r="N13592">
        <v>-0.81646567583084095</v>
      </c>
      <c r="O13592">
        <v>-0.75940406322479204</v>
      </c>
      <c r="P13592">
        <v>-0.97994852066039995</v>
      </c>
      <c r="Q13592">
        <v>-0.73202431201934803</v>
      </c>
      <c r="R13592">
        <v>473</v>
      </c>
      <c r="S13592">
        <v>5.6796753876684498E-3</v>
      </c>
      <c r="T13592">
        <v>7.5363621115684495E-2</v>
      </c>
      <c r="U13592">
        <v>78.207176208496094</v>
      </c>
      <c r="V13592">
        <v>92.696189880371094</v>
      </c>
    </row>
    <row r="13593" spans="1:22">
      <c r="A13593" t="s">
        <v>64</v>
      </c>
      <c r="B13593" t="s">
        <v>69</v>
      </c>
      <c r="C13593" t="s">
        <v>55</v>
      </c>
      <c r="D13593" s="7">
        <v>41162</v>
      </c>
      <c r="E13593" t="s">
        <v>86</v>
      </c>
      <c r="F13593">
        <v>1.2994637489318801</v>
      </c>
      <c r="G13593">
        <v>1.42509937286377</v>
      </c>
      <c r="H13593">
        <v>-0.61263579130172696</v>
      </c>
      <c r="I13593">
        <v>-0.47145277261733998</v>
      </c>
      <c r="J13593">
        <v>66.503446088794306</v>
      </c>
      <c r="K13593">
        <v>-0.74683076143264804</v>
      </c>
      <c r="L13593">
        <v>-0.66754728555679299</v>
      </c>
      <c r="M13593">
        <v>-0.61263579130172696</v>
      </c>
      <c r="N13593">
        <v>-0.55772429704666104</v>
      </c>
      <c r="O13593">
        <v>-0.478440821170807</v>
      </c>
      <c r="P13593">
        <v>-0.784873187541962</v>
      </c>
      <c r="Q13593">
        <v>-0.44039839506149298</v>
      </c>
      <c r="R13593">
        <v>473</v>
      </c>
      <c r="S13593">
        <v>1.0964790598973401E-2</v>
      </c>
      <c r="T13593">
        <v>0.10471289604902299</v>
      </c>
      <c r="U13593">
        <v>78.207176208496094</v>
      </c>
      <c r="V13593">
        <v>92.696189880371094</v>
      </c>
    </row>
    <row r="13594" spans="1:22">
      <c r="A13594" t="s">
        <v>64</v>
      </c>
      <c r="B13594" t="s">
        <v>69</v>
      </c>
      <c r="C13594" t="s">
        <v>55</v>
      </c>
      <c r="D13594" s="7">
        <v>41162</v>
      </c>
      <c r="E13594" t="s">
        <v>87</v>
      </c>
      <c r="F13594">
        <v>1.5646780729293801</v>
      </c>
      <c r="G13594">
        <v>1.7592195272445701</v>
      </c>
      <c r="H13594">
        <v>-0.94864010810852095</v>
      </c>
      <c r="I13594">
        <v>-0.606284499168396</v>
      </c>
      <c r="J13594">
        <v>69.864883720929996</v>
      </c>
      <c r="K13594">
        <v>-1.10652947425842</v>
      </c>
      <c r="L13594">
        <v>-1.0132471323013299</v>
      </c>
      <c r="M13594">
        <v>-0.94864010810852095</v>
      </c>
      <c r="N13594">
        <v>-0.88403308391571001</v>
      </c>
      <c r="O13594">
        <v>-0.79075080156326305</v>
      </c>
      <c r="P13594">
        <v>-1.15128886699677</v>
      </c>
      <c r="Q13594">
        <v>-0.74599134922027599</v>
      </c>
      <c r="R13594">
        <v>473</v>
      </c>
      <c r="S13594">
        <v>1.51786565702028E-2</v>
      </c>
      <c r="T13594">
        <v>0.12320169061422299</v>
      </c>
      <c r="U13594">
        <v>78.207176208496094</v>
      </c>
      <c r="V13594">
        <v>92.696189880371094</v>
      </c>
    </row>
    <row r="13595" spans="1:22">
      <c r="A13595" t="s">
        <v>64</v>
      </c>
      <c r="B13595" t="s">
        <v>69</v>
      </c>
      <c r="C13595" t="s">
        <v>55</v>
      </c>
      <c r="D13595" s="7">
        <v>41162</v>
      </c>
      <c r="E13595" t="s">
        <v>88</v>
      </c>
      <c r="F13595">
        <v>1.7156949043273899</v>
      </c>
      <c r="G13595">
        <v>1.9400928020477299</v>
      </c>
      <c r="H13595">
        <v>-1.0942292213439899</v>
      </c>
      <c r="I13595">
        <v>-0.63777613639831499</v>
      </c>
      <c r="J13595">
        <v>74.247991543340703</v>
      </c>
      <c r="K13595">
        <v>-1.26201176643372</v>
      </c>
      <c r="L13595">
        <v>-1.1628844738006601</v>
      </c>
      <c r="M13595">
        <v>-1.0942292213439899</v>
      </c>
      <c r="N13595">
        <v>-1.02557396888733</v>
      </c>
      <c r="O13595">
        <v>-0.92644667625427202</v>
      </c>
      <c r="P13595">
        <v>-1.30957579612732</v>
      </c>
      <c r="Q13595">
        <v>-0.87888264656066895</v>
      </c>
      <c r="R13595">
        <v>473</v>
      </c>
      <c r="S13595">
        <v>1.71404152125396E-2</v>
      </c>
      <c r="T13595">
        <v>0.13092140853404999</v>
      </c>
      <c r="U13595">
        <v>78.207176208496094</v>
      </c>
      <c r="V13595">
        <v>92.696189880371094</v>
      </c>
    </row>
    <row r="13596" spans="1:22">
      <c r="A13596" t="s">
        <v>64</v>
      </c>
      <c r="B13596" t="s">
        <v>69</v>
      </c>
      <c r="C13596" t="s">
        <v>55</v>
      </c>
      <c r="D13596" s="7">
        <v>41162</v>
      </c>
      <c r="E13596" t="s">
        <v>89</v>
      </c>
      <c r="F13596">
        <v>1.84162938594818</v>
      </c>
      <c r="G13596">
        <v>2.0446522235870401</v>
      </c>
      <c r="H13596">
        <v>-0.98999798297882102</v>
      </c>
      <c r="I13596">
        <v>-0.53756636381149303</v>
      </c>
      <c r="J13596">
        <v>78.438054968288199</v>
      </c>
      <c r="K13596">
        <v>-1.1680651903152499</v>
      </c>
      <c r="L13596">
        <v>-1.0628616809845</v>
      </c>
      <c r="M13596">
        <v>-0.98999798297882102</v>
      </c>
      <c r="N13596">
        <v>-0.91713434457778897</v>
      </c>
      <c r="O13596">
        <v>-0.81193077564239502</v>
      </c>
      <c r="P13596">
        <v>-1.21854472160339</v>
      </c>
      <c r="Q13596">
        <v>-0.76145118474960305</v>
      </c>
      <c r="R13596">
        <v>473</v>
      </c>
      <c r="S13596">
        <v>1.9306151511957199E-2</v>
      </c>
      <c r="T13596">
        <v>0.138946577906609</v>
      </c>
      <c r="U13596">
        <v>78.207176208496094</v>
      </c>
      <c r="V13596">
        <v>92.696189880371094</v>
      </c>
    </row>
    <row r="13597" spans="1:22">
      <c r="A13597" t="s">
        <v>64</v>
      </c>
      <c r="B13597" t="s">
        <v>69</v>
      </c>
      <c r="C13597" t="s">
        <v>55</v>
      </c>
      <c r="D13597" s="7">
        <v>41162</v>
      </c>
      <c r="E13597" t="s">
        <v>90</v>
      </c>
      <c r="F13597">
        <v>1.9047780036926301</v>
      </c>
      <c r="G13597">
        <v>2.0940794944763201</v>
      </c>
      <c r="H13597">
        <v>-0.92308884859085105</v>
      </c>
      <c r="I13597">
        <v>-0.48461756110191301</v>
      </c>
      <c r="J13597">
        <v>82.108668076109197</v>
      </c>
      <c r="K13597">
        <v>-1.10193407535553</v>
      </c>
      <c r="L13597">
        <v>-0.99627083539962802</v>
      </c>
      <c r="M13597">
        <v>-0.92308884859085105</v>
      </c>
      <c r="N13597">
        <v>-0.84990686178207397</v>
      </c>
      <c r="O13597">
        <v>-0.74424362182617199</v>
      </c>
      <c r="P13597">
        <v>-1.1526341438293499</v>
      </c>
      <c r="Q13597">
        <v>-0.69354349374771096</v>
      </c>
      <c r="R13597">
        <v>473</v>
      </c>
      <c r="S13597">
        <v>1.9475225726083099E-2</v>
      </c>
      <c r="T13597">
        <v>0.13955366611480699</v>
      </c>
      <c r="U13597">
        <v>78.207176208496094</v>
      </c>
      <c r="V13597">
        <v>92.696189880371094</v>
      </c>
    </row>
    <row r="13598" spans="1:22">
      <c r="A13598" t="s">
        <v>64</v>
      </c>
      <c r="B13598" t="s">
        <v>69</v>
      </c>
      <c r="C13598" t="s">
        <v>55</v>
      </c>
      <c r="D13598" s="7">
        <v>41162</v>
      </c>
      <c r="E13598" t="s">
        <v>91</v>
      </c>
      <c r="F13598">
        <v>1.90340924263</v>
      </c>
      <c r="G13598">
        <v>1.9782363176345801</v>
      </c>
      <c r="H13598">
        <v>-0.36487817764282199</v>
      </c>
      <c r="I13598">
        <v>-0.19169718027114899</v>
      </c>
      <c r="J13598">
        <v>84.960465116279096</v>
      </c>
      <c r="K13598">
        <v>-0.54409146308898904</v>
      </c>
      <c r="L13598">
        <v>-0.43821081519126898</v>
      </c>
      <c r="M13598">
        <v>-0.36487817764282199</v>
      </c>
      <c r="N13598">
        <v>-0.291545540094376</v>
      </c>
      <c r="O13598">
        <v>-0.185664877295494</v>
      </c>
      <c r="P13598">
        <v>-0.59489595890045199</v>
      </c>
      <c r="Q13598">
        <v>-0.13486039638519301</v>
      </c>
      <c r="R13598">
        <v>473</v>
      </c>
      <c r="S13598">
        <v>1.95554733963752E-2</v>
      </c>
      <c r="T13598">
        <v>0.13984088599681899</v>
      </c>
      <c r="U13598">
        <v>78.207176208496094</v>
      </c>
      <c r="V13598">
        <v>92.696189880371094</v>
      </c>
    </row>
    <row r="13599" spans="1:22">
      <c r="A13599" t="s">
        <v>64</v>
      </c>
      <c r="B13599" t="s">
        <v>69</v>
      </c>
      <c r="C13599" t="s">
        <v>55</v>
      </c>
      <c r="D13599" s="7">
        <v>41162</v>
      </c>
      <c r="E13599" t="s">
        <v>92</v>
      </c>
      <c r="F13599">
        <v>2.02099514007568</v>
      </c>
      <c r="G13599">
        <v>2.1214723587036102</v>
      </c>
      <c r="H13599">
        <v>-0.48995539546012901</v>
      </c>
      <c r="I13599">
        <v>-0.24243274331092801</v>
      </c>
      <c r="J13599">
        <v>87.319450317125501</v>
      </c>
      <c r="K13599">
        <v>-0.67477357387542702</v>
      </c>
      <c r="L13599">
        <v>-0.56558150053024303</v>
      </c>
      <c r="M13599">
        <v>-0.48995539546012901</v>
      </c>
      <c r="N13599">
        <v>-0.41432929039001498</v>
      </c>
      <c r="O13599">
        <v>-0.30513721704482999</v>
      </c>
      <c r="P13599">
        <v>-0.72716695070266701</v>
      </c>
      <c r="Q13599">
        <v>-0.25274384021759</v>
      </c>
      <c r="R13599">
        <v>473</v>
      </c>
      <c r="S13599">
        <v>2.07977907758163E-2</v>
      </c>
      <c r="T13599">
        <v>0.144214391708374</v>
      </c>
      <c r="U13599">
        <v>78.207176208496094</v>
      </c>
      <c r="V13599">
        <v>92.696189880371094</v>
      </c>
    </row>
    <row r="13600" spans="1:22">
      <c r="A13600" t="s">
        <v>64</v>
      </c>
      <c r="B13600" t="s">
        <v>69</v>
      </c>
      <c r="C13600" t="s">
        <v>55</v>
      </c>
      <c r="D13600" s="7">
        <v>41162</v>
      </c>
      <c r="E13600" t="s">
        <v>93</v>
      </c>
      <c r="F13600">
        <v>1.9893372058868399</v>
      </c>
      <c r="G13600">
        <v>2.0518674850463898</v>
      </c>
      <c r="H13600">
        <v>-0.304916262626648</v>
      </c>
      <c r="I13600">
        <v>-0.153275296092033</v>
      </c>
      <c r="J13600">
        <v>90.174418604651393</v>
      </c>
      <c r="K13600">
        <v>-0.48524841666221602</v>
      </c>
      <c r="L13600">
        <v>-0.37870672345161399</v>
      </c>
      <c r="M13600">
        <v>-0.304916262626648</v>
      </c>
      <c r="N13600">
        <v>-0.23112580180168199</v>
      </c>
      <c r="O13600">
        <v>-0.12458410859108</v>
      </c>
      <c r="P13600">
        <v>-0.53637009859085105</v>
      </c>
      <c r="Q13600">
        <v>-7.3462441563606304E-2</v>
      </c>
      <c r="R13600">
        <v>473</v>
      </c>
      <c r="S13600">
        <v>1.9800410132631899E-2</v>
      </c>
      <c r="T13600">
        <v>0.14071393013000499</v>
      </c>
      <c r="U13600">
        <v>78.207176208496094</v>
      </c>
      <c r="V13600">
        <v>92.696189880371094</v>
      </c>
    </row>
    <row r="13601" spans="1:22">
      <c r="A13601" t="s">
        <v>64</v>
      </c>
      <c r="B13601" t="s">
        <v>69</v>
      </c>
      <c r="C13601" t="s">
        <v>55</v>
      </c>
      <c r="D13601" s="7">
        <v>41162</v>
      </c>
      <c r="E13601" t="s">
        <v>94</v>
      </c>
      <c r="F13601">
        <v>1.80195152759552</v>
      </c>
      <c r="G13601">
        <v>1.7973282337188701</v>
      </c>
      <c r="H13601">
        <v>2.2544536739587801E-2</v>
      </c>
      <c r="I13601">
        <v>1.25111779198051E-2</v>
      </c>
      <c r="J13601">
        <v>91.837420718816105</v>
      </c>
      <c r="K13601">
        <v>-0.14182198047637901</v>
      </c>
      <c r="L13601">
        <v>-4.4712908565998098E-2</v>
      </c>
      <c r="M13601">
        <v>2.2544536739587801E-2</v>
      </c>
      <c r="N13601">
        <v>8.9801982045173603E-2</v>
      </c>
      <c r="O13601">
        <v>0.186911046504974</v>
      </c>
      <c r="P13601">
        <v>-0.188417598605156</v>
      </c>
      <c r="Q13601">
        <v>0.233506679534912</v>
      </c>
      <c r="R13601">
        <v>473</v>
      </c>
      <c r="S13601">
        <v>1.64495691946067E-2</v>
      </c>
      <c r="T13601">
        <v>0.12825587391853299</v>
      </c>
      <c r="U13601">
        <v>78.207176208496094</v>
      </c>
      <c r="V13601">
        <v>92.696189880371094</v>
      </c>
    </row>
    <row r="13602" spans="1:22">
      <c r="A13602" t="s">
        <v>64</v>
      </c>
      <c r="B13602" t="s">
        <v>69</v>
      </c>
      <c r="C13602" t="s">
        <v>55</v>
      </c>
      <c r="D13602" s="7">
        <v>41162</v>
      </c>
      <c r="E13602" t="s">
        <v>95</v>
      </c>
      <c r="F13602">
        <v>1.79252564907074</v>
      </c>
      <c r="G13602">
        <v>1.8721573352813701</v>
      </c>
      <c r="H13602">
        <v>-0.388307005167007</v>
      </c>
      <c r="I13602">
        <v>-0.21662563085556</v>
      </c>
      <c r="J13602">
        <v>92.410147991542502</v>
      </c>
      <c r="K13602">
        <v>-0.525740087032318</v>
      </c>
      <c r="L13602">
        <v>-0.44454351067543002</v>
      </c>
      <c r="M13602">
        <v>-0.388307005167007</v>
      </c>
      <c r="N13602">
        <v>-0.33207049965858498</v>
      </c>
      <c r="O13602">
        <v>-0.250873893499374</v>
      </c>
      <c r="P13602">
        <v>-0.56470048427581798</v>
      </c>
      <c r="Q13602">
        <v>-0.21191352605819699</v>
      </c>
      <c r="R13602">
        <v>473</v>
      </c>
      <c r="S13602">
        <v>1.1500335861267801E-2</v>
      </c>
      <c r="T13602">
        <v>0.10723961889743799</v>
      </c>
      <c r="U13602">
        <v>78.207176208496094</v>
      </c>
      <c r="V13602">
        <v>92.696189880371094</v>
      </c>
    </row>
    <row r="13603" spans="1:22">
      <c r="A13603" t="s">
        <v>64</v>
      </c>
      <c r="B13603" t="s">
        <v>69</v>
      </c>
      <c r="C13603" t="s">
        <v>55</v>
      </c>
      <c r="D13603" s="7">
        <v>41162</v>
      </c>
      <c r="E13603" t="s">
        <v>96</v>
      </c>
      <c r="F13603">
        <v>1.57667255401611</v>
      </c>
      <c r="G13603">
        <v>1.7185332775116</v>
      </c>
      <c r="H13603">
        <v>-0.69175416231155396</v>
      </c>
      <c r="I13603">
        <v>-0.43874308466911299</v>
      </c>
      <c r="J13603">
        <v>92.681183932347494</v>
      </c>
      <c r="K13603">
        <v>-0.807780921459198</v>
      </c>
      <c r="L13603">
        <v>-0.73923134803771995</v>
      </c>
      <c r="M13603">
        <v>-0.69175416231155396</v>
      </c>
      <c r="N13603">
        <v>-0.64427697658538796</v>
      </c>
      <c r="O13603">
        <v>-0.57572740316391002</v>
      </c>
      <c r="P13603">
        <v>-0.84067291021347001</v>
      </c>
      <c r="Q13603">
        <v>-0.54283541440963701</v>
      </c>
      <c r="R13603">
        <v>473</v>
      </c>
      <c r="S13603">
        <v>8.1967953271671595E-3</v>
      </c>
      <c r="T13603">
        <v>9.0536154806613894E-2</v>
      </c>
      <c r="U13603">
        <v>78.207176208496094</v>
      </c>
      <c r="V13603">
        <v>92.696189880371094</v>
      </c>
    </row>
    <row r="13604" spans="1:22">
      <c r="A13604" t="s">
        <v>64</v>
      </c>
      <c r="B13604" t="s">
        <v>69</v>
      </c>
      <c r="C13604" t="s">
        <v>55</v>
      </c>
      <c r="D13604" s="7">
        <v>41162</v>
      </c>
      <c r="E13604" t="s">
        <v>97</v>
      </c>
      <c r="F13604">
        <v>1.41578161716461</v>
      </c>
      <c r="G13604">
        <v>1.49075591564178</v>
      </c>
      <c r="H13604">
        <v>-0.36559602618217502</v>
      </c>
      <c r="I13604">
        <v>-0.25822910666465798</v>
      </c>
      <c r="J13604">
        <v>92.237293868921796</v>
      </c>
      <c r="K13604">
        <v>-0.48312887549400302</v>
      </c>
      <c r="L13604">
        <v>-0.41368952393531799</v>
      </c>
      <c r="M13604">
        <v>-0.36559602618217502</v>
      </c>
      <c r="N13604">
        <v>-0.31750252842903098</v>
      </c>
      <c r="O13604">
        <v>-0.24806316196918499</v>
      </c>
      <c r="P13604">
        <v>-0.51644784212112405</v>
      </c>
      <c r="Q13604">
        <v>-0.21474422514438599</v>
      </c>
      <c r="R13604">
        <v>473</v>
      </c>
      <c r="S13604">
        <v>8.4109771458700799E-3</v>
      </c>
      <c r="T13604">
        <v>9.1711379587650299E-2</v>
      </c>
      <c r="U13604">
        <v>78.207176208496094</v>
      </c>
      <c r="V13604">
        <v>92.696189880371094</v>
      </c>
    </row>
    <row r="13605" spans="1:22">
      <c r="A13605" t="s">
        <v>64</v>
      </c>
      <c r="B13605" t="s">
        <v>69</v>
      </c>
      <c r="C13605" t="s">
        <v>55</v>
      </c>
      <c r="D13605" s="7">
        <v>41162</v>
      </c>
      <c r="E13605" t="s">
        <v>98</v>
      </c>
      <c r="F13605">
        <v>1.39266717433929</v>
      </c>
      <c r="G13605">
        <v>1.46872293949127</v>
      </c>
      <c r="H13605">
        <v>-0.37086987495422402</v>
      </c>
      <c r="I13605">
        <v>-0.266301870346069</v>
      </c>
      <c r="J13605">
        <v>87.946490486257701</v>
      </c>
      <c r="K13605">
        <v>-0.49786046147346502</v>
      </c>
      <c r="L13605">
        <v>-0.42283338308334401</v>
      </c>
      <c r="M13605">
        <v>-0.37086987495422402</v>
      </c>
      <c r="N13605">
        <v>-0.31890636682510398</v>
      </c>
      <c r="O13605">
        <v>-0.24387928843498199</v>
      </c>
      <c r="P13605">
        <v>-0.53386050462722801</v>
      </c>
      <c r="Q13605">
        <v>-0.20787923038005801</v>
      </c>
      <c r="R13605">
        <v>473</v>
      </c>
      <c r="S13605">
        <v>9.8190810836415992E-3</v>
      </c>
      <c r="T13605">
        <v>9.9091276526451097E-2</v>
      </c>
      <c r="U13605">
        <v>78.207176208496094</v>
      </c>
      <c r="V13605">
        <v>92.696189880371094</v>
      </c>
    </row>
    <row r="13606" spans="1:22">
      <c r="A13606" t="s">
        <v>64</v>
      </c>
      <c r="B13606" t="s">
        <v>69</v>
      </c>
      <c r="C13606" t="s">
        <v>55</v>
      </c>
      <c r="D13606" s="7">
        <v>41162</v>
      </c>
      <c r="E13606" t="s">
        <v>99</v>
      </c>
      <c r="F13606">
        <v>1.3463379144668599</v>
      </c>
      <c r="G13606">
        <v>1.39708280563354</v>
      </c>
      <c r="H13606">
        <v>-0.24744687974453</v>
      </c>
      <c r="I13606">
        <v>-0.18379254639148701</v>
      </c>
      <c r="J13606">
        <v>84.072854122621706</v>
      </c>
      <c r="K13606">
        <v>-0.37318336963653598</v>
      </c>
      <c r="L13606">
        <v>-0.29889723658561701</v>
      </c>
      <c r="M13606">
        <v>-0.24744687974453</v>
      </c>
      <c r="N13606">
        <v>-0.19599652290344199</v>
      </c>
      <c r="O13606">
        <v>-0.121710389852524</v>
      </c>
      <c r="P13606">
        <v>-0.40882790088653598</v>
      </c>
      <c r="Q13606">
        <v>-8.6065843701362596E-2</v>
      </c>
      <c r="R13606">
        <v>473</v>
      </c>
      <c r="S13606">
        <v>9.6261023662833605E-3</v>
      </c>
      <c r="T13606">
        <v>9.81127023696899E-2</v>
      </c>
      <c r="U13606">
        <v>78.207176208496094</v>
      </c>
      <c r="V13606">
        <v>92.696189880371094</v>
      </c>
    </row>
    <row r="13607" spans="1:22">
      <c r="A13607" t="s">
        <v>64</v>
      </c>
      <c r="B13607" t="s">
        <v>69</v>
      </c>
      <c r="C13607" t="s">
        <v>55</v>
      </c>
      <c r="D13607" s="7">
        <v>41162</v>
      </c>
      <c r="E13607" t="s">
        <v>100</v>
      </c>
      <c r="F13607">
        <v>1.20483839511871</v>
      </c>
      <c r="G13607">
        <v>1.24935102462769</v>
      </c>
      <c r="H13607">
        <v>-0.21705643832683599</v>
      </c>
      <c r="I13607">
        <v>-0.18015398085117301</v>
      </c>
      <c r="J13607">
        <v>82.384418604650406</v>
      </c>
      <c r="K13607">
        <v>-0.33135199546813998</v>
      </c>
      <c r="L13607">
        <v>-0.26382523775100702</v>
      </c>
      <c r="M13607">
        <v>-0.21705643832683599</v>
      </c>
      <c r="N13607">
        <v>-0.17028762400150299</v>
      </c>
      <c r="O13607">
        <v>-0.102760888636112</v>
      </c>
      <c r="P13607">
        <v>-0.36375319957733199</v>
      </c>
      <c r="Q13607">
        <v>-7.0359691977500902E-2</v>
      </c>
      <c r="R13607">
        <v>473</v>
      </c>
      <c r="S13607">
        <v>7.9540159592666505E-3</v>
      </c>
      <c r="T13607">
        <v>8.9185290038585704E-2</v>
      </c>
      <c r="U13607">
        <v>78.207176208496094</v>
      </c>
      <c r="V13607">
        <v>92.696189880371094</v>
      </c>
    </row>
    <row r="13608" spans="1:22">
      <c r="A13608" t="s">
        <v>64</v>
      </c>
      <c r="B13608" t="s">
        <v>69</v>
      </c>
      <c r="C13608" t="s">
        <v>55</v>
      </c>
      <c r="D13608" s="7">
        <v>41162</v>
      </c>
      <c r="E13608" t="s">
        <v>101</v>
      </c>
      <c r="F13608">
        <v>1.0204501152038601</v>
      </c>
      <c r="G13608">
        <v>1.0091427564621001</v>
      </c>
      <c r="H13608">
        <v>5.5138345807790798E-2</v>
      </c>
      <c r="I13608">
        <v>5.4033357650041601E-2</v>
      </c>
      <c r="J13608">
        <v>79.129281183932306</v>
      </c>
      <c r="K13608">
        <v>-3.94643992185593E-2</v>
      </c>
      <c r="L13608">
        <v>1.64276696741581E-2</v>
      </c>
      <c r="M13608">
        <v>5.5138345807790798E-2</v>
      </c>
      <c r="N13608">
        <v>9.3849025666713701E-2</v>
      </c>
      <c r="O13608">
        <v>0.14974109828472101</v>
      </c>
      <c r="P13608">
        <v>-6.6282965242862701E-2</v>
      </c>
      <c r="Q13608">
        <v>0.17655965685844399</v>
      </c>
      <c r="R13608">
        <v>473</v>
      </c>
      <c r="S13608">
        <v>5.4492321515802701E-3</v>
      </c>
      <c r="T13608">
        <v>7.3818914592266097E-2</v>
      </c>
      <c r="U13608">
        <v>78.207176208496094</v>
      </c>
      <c r="V13608">
        <v>92.696189880371094</v>
      </c>
    </row>
    <row r="13609" spans="1:22">
      <c r="A13609" t="s">
        <v>64</v>
      </c>
      <c r="B13609" t="s">
        <v>69</v>
      </c>
      <c r="C13609" t="s">
        <v>55</v>
      </c>
      <c r="D13609" s="7">
        <v>41162</v>
      </c>
      <c r="E13609" t="s">
        <v>102</v>
      </c>
      <c r="F13609">
        <v>0.96060508489608798</v>
      </c>
      <c r="G13609">
        <v>1.01106989383698</v>
      </c>
      <c r="H13609">
        <v>-0.24608089029788999</v>
      </c>
      <c r="I13609">
        <v>-0.256172806024551</v>
      </c>
      <c r="J13609">
        <v>75.573763213530896</v>
      </c>
      <c r="K13609">
        <v>-0.32267966866493197</v>
      </c>
      <c r="L13609">
        <v>-0.27742448449134799</v>
      </c>
      <c r="M13609">
        <v>-0.24608089029788999</v>
      </c>
      <c r="N13609">
        <v>-0.21473729610443101</v>
      </c>
      <c r="O13609">
        <v>-0.169482111930847</v>
      </c>
      <c r="P13609">
        <v>-0.34439435601234403</v>
      </c>
      <c r="Q13609">
        <v>-0.147767424583435</v>
      </c>
      <c r="R13609">
        <v>473</v>
      </c>
      <c r="S13609">
        <v>3.5724937783232599E-3</v>
      </c>
      <c r="T13609">
        <v>5.9770341962575899E-2</v>
      </c>
      <c r="U13609">
        <v>78.207176208496094</v>
      </c>
      <c r="V13609">
        <v>92.696189880371094</v>
      </c>
    </row>
    <row r="13610" spans="1:22">
      <c r="A13610" t="s">
        <v>64</v>
      </c>
      <c r="B13610" t="s">
        <v>69</v>
      </c>
      <c r="C13610" t="s">
        <v>55</v>
      </c>
      <c r="D13610" s="7">
        <v>41172</v>
      </c>
      <c r="E13610" t="s">
        <v>79</v>
      </c>
      <c r="F13610">
        <v>0.96684217453002896</v>
      </c>
      <c r="G13610">
        <v>0.94654464721679699</v>
      </c>
      <c r="H13610">
        <v>9.8976679146289798E-2</v>
      </c>
      <c r="I13610">
        <v>0.10237108170986201</v>
      </c>
      <c r="J13610">
        <v>72.266469344609504</v>
      </c>
      <c r="K13610">
        <v>1.2685072608292099E-2</v>
      </c>
      <c r="L13610">
        <v>6.3666850328445407E-2</v>
      </c>
      <c r="M13610">
        <v>9.8976679146289798E-2</v>
      </c>
      <c r="N13610">
        <v>0.13428650796413399</v>
      </c>
      <c r="O13610">
        <v>0.18526828289031999</v>
      </c>
      <c r="P13610">
        <v>-1.17773991078138E-2</v>
      </c>
      <c r="Q13610">
        <v>0.209730759263039</v>
      </c>
      <c r="R13610">
        <v>473</v>
      </c>
      <c r="S13610">
        <v>4.5338269230796903E-3</v>
      </c>
      <c r="T13610">
        <v>6.7333698272705106E-2</v>
      </c>
      <c r="U13610">
        <v>77.130813598632798</v>
      </c>
      <c r="V13610">
        <v>99.699996948242202</v>
      </c>
    </row>
    <row r="13611" spans="1:22">
      <c r="A13611" t="s">
        <v>64</v>
      </c>
      <c r="B13611" t="s">
        <v>69</v>
      </c>
      <c r="C13611" t="s">
        <v>55</v>
      </c>
      <c r="D13611" s="7">
        <v>41172</v>
      </c>
      <c r="E13611" t="s">
        <v>80</v>
      </c>
      <c r="F13611">
        <v>0.91202312707901001</v>
      </c>
      <c r="G13611">
        <v>0.93429487943649303</v>
      </c>
      <c r="H13611">
        <v>-0.108603693544865</v>
      </c>
      <c r="I13611">
        <v>-0.119079977273941</v>
      </c>
      <c r="J13611">
        <v>70.864778012684994</v>
      </c>
      <c r="K13611">
        <v>-0.19128091633319899</v>
      </c>
      <c r="L13611">
        <v>-0.142434537410736</v>
      </c>
      <c r="M13611">
        <v>-0.108603693544865</v>
      </c>
      <c r="N13611">
        <v>-7.47728422284126E-2</v>
      </c>
      <c r="O13611">
        <v>-2.5926472619175901E-2</v>
      </c>
      <c r="P13611">
        <v>-0.21471875905990601</v>
      </c>
      <c r="Q13611">
        <v>-2.4886301252991E-3</v>
      </c>
      <c r="R13611">
        <v>473</v>
      </c>
      <c r="S13611">
        <v>4.1619759210088101E-3</v>
      </c>
      <c r="T13611">
        <v>6.4513377845287295E-2</v>
      </c>
      <c r="U13611">
        <v>77.130813598632798</v>
      </c>
      <c r="V13611">
        <v>99.699996948242202</v>
      </c>
    </row>
    <row r="13612" spans="1:22">
      <c r="A13612" t="s">
        <v>64</v>
      </c>
      <c r="B13612" t="s">
        <v>69</v>
      </c>
      <c r="C13612" t="s">
        <v>55</v>
      </c>
      <c r="D13612" s="7">
        <v>41172</v>
      </c>
      <c r="E13612" t="s">
        <v>81</v>
      </c>
      <c r="F13612">
        <v>0.95225322246551503</v>
      </c>
      <c r="G13612">
        <v>0.96266847848892201</v>
      </c>
      <c r="H13612">
        <v>-5.07878735661507E-2</v>
      </c>
      <c r="I13612">
        <v>-5.3334418684244198E-2</v>
      </c>
      <c r="J13612">
        <v>69.340317124736202</v>
      </c>
      <c r="K13612">
        <v>-0.13577084243297599</v>
      </c>
      <c r="L13612">
        <v>-8.5562214255332905E-2</v>
      </c>
      <c r="M13612">
        <v>-5.07878735661507E-2</v>
      </c>
      <c r="N13612">
        <v>-1.6013529151678099E-2</v>
      </c>
      <c r="O13612">
        <v>3.4195099025964702E-2</v>
      </c>
      <c r="P13612">
        <v>-0.15986233949661299</v>
      </c>
      <c r="Q13612">
        <v>5.8286592364311197E-2</v>
      </c>
      <c r="R13612">
        <v>473</v>
      </c>
      <c r="S13612">
        <v>4.3973564624979504E-3</v>
      </c>
      <c r="T13612">
        <v>6.6312566399574294E-2</v>
      </c>
      <c r="U13612">
        <v>77.130813598632798</v>
      </c>
      <c r="V13612">
        <v>99.699996948242202</v>
      </c>
    </row>
    <row r="13613" spans="1:22">
      <c r="A13613" t="s">
        <v>64</v>
      </c>
      <c r="B13613" t="s">
        <v>69</v>
      </c>
      <c r="C13613" t="s">
        <v>55</v>
      </c>
      <c r="D13613" s="7">
        <v>41172</v>
      </c>
      <c r="E13613" t="s">
        <v>82</v>
      </c>
      <c r="F13613">
        <v>0.93572002649307295</v>
      </c>
      <c r="G13613">
        <v>1.0183247327804601</v>
      </c>
      <c r="H13613">
        <v>-0.40280452370643599</v>
      </c>
      <c r="I13613">
        <v>-0.430475473403931</v>
      </c>
      <c r="J13613">
        <v>67.5895983086683</v>
      </c>
      <c r="K13613">
        <v>-0.49029561877250699</v>
      </c>
      <c r="L13613">
        <v>-0.43860515952110302</v>
      </c>
      <c r="M13613">
        <v>-0.40280452370643599</v>
      </c>
      <c r="N13613">
        <v>-0.36700388789176902</v>
      </c>
      <c r="O13613">
        <v>-0.31531342864036599</v>
      </c>
      <c r="P13613">
        <v>-0.51509815454482999</v>
      </c>
      <c r="Q13613">
        <v>-0.29051092267036399</v>
      </c>
      <c r="R13613">
        <v>473</v>
      </c>
      <c r="S13613">
        <v>4.6607478432214603E-3</v>
      </c>
      <c r="T13613">
        <v>6.8269670009612995E-2</v>
      </c>
      <c r="U13613">
        <v>77.130813598632798</v>
      </c>
      <c r="V13613">
        <v>99.699996948242202</v>
      </c>
    </row>
    <row r="13614" spans="1:22">
      <c r="A13614" t="s">
        <v>64</v>
      </c>
      <c r="B13614" t="s">
        <v>69</v>
      </c>
      <c r="C13614" t="s">
        <v>55</v>
      </c>
      <c r="D13614" s="7">
        <v>41172</v>
      </c>
      <c r="E13614" t="s">
        <v>83</v>
      </c>
      <c r="F13614">
        <v>0.96919369697570801</v>
      </c>
      <c r="G13614">
        <v>0.94136589765548695</v>
      </c>
      <c r="H13614">
        <v>0.135696411132813</v>
      </c>
      <c r="I13614">
        <v>0.14000958204269401</v>
      </c>
      <c r="J13614">
        <v>64.353319238900497</v>
      </c>
      <c r="K13614">
        <v>5.1156919449567802E-2</v>
      </c>
      <c r="L13614">
        <v>0.10110353678464901</v>
      </c>
      <c r="M13614">
        <v>0.135696411132813</v>
      </c>
      <c r="N13614">
        <v>0.17028929293155701</v>
      </c>
      <c r="O13614">
        <v>0.22023589909076699</v>
      </c>
      <c r="P13614">
        <v>2.7191147208213799E-2</v>
      </c>
      <c r="Q13614">
        <v>0.244201675057411</v>
      </c>
      <c r="R13614">
        <v>473</v>
      </c>
      <c r="S13614">
        <v>4.3515813299075399E-3</v>
      </c>
      <c r="T13614">
        <v>6.5966516733169597E-2</v>
      </c>
      <c r="U13614">
        <v>77.130813598632798</v>
      </c>
      <c r="V13614">
        <v>99.699996948242202</v>
      </c>
    </row>
    <row r="13615" spans="1:22">
      <c r="A13615" t="s">
        <v>64</v>
      </c>
      <c r="B13615" t="s">
        <v>69</v>
      </c>
      <c r="C13615" t="s">
        <v>55</v>
      </c>
      <c r="D13615" s="7">
        <v>41172</v>
      </c>
      <c r="E13615" t="s">
        <v>84</v>
      </c>
      <c r="F13615">
        <v>1.02039217948914</v>
      </c>
      <c r="G13615">
        <v>1.03273212909698</v>
      </c>
      <c r="H13615">
        <v>-6.0173369944095598E-2</v>
      </c>
      <c r="I13615">
        <v>-5.89708276093006E-2</v>
      </c>
      <c r="J13615">
        <v>62.739154334038403</v>
      </c>
      <c r="K13615">
        <v>-0.147098913788795</v>
      </c>
      <c r="L13615">
        <v>-9.5742598176002502E-2</v>
      </c>
      <c r="M13615">
        <v>-6.0173369944095598E-2</v>
      </c>
      <c r="N13615">
        <v>-2.4604145437478998E-2</v>
      </c>
      <c r="O13615">
        <v>2.67521683126688E-2</v>
      </c>
      <c r="P13615">
        <v>-0.171741083264351</v>
      </c>
      <c r="Q13615">
        <v>5.13943508267403E-2</v>
      </c>
      <c r="R13615">
        <v>473</v>
      </c>
      <c r="S13615">
        <v>4.60068604312269E-3</v>
      </c>
      <c r="T13615">
        <v>6.7828357219696003E-2</v>
      </c>
      <c r="U13615">
        <v>77.130813598632798</v>
      </c>
      <c r="V13615">
        <v>99.699996948242202</v>
      </c>
    </row>
    <row r="13616" spans="1:22">
      <c r="A13616" t="s">
        <v>64</v>
      </c>
      <c r="B13616" t="s">
        <v>69</v>
      </c>
      <c r="C13616" t="s">
        <v>55</v>
      </c>
      <c r="D13616" s="7">
        <v>41172</v>
      </c>
      <c r="E13616" t="s">
        <v>85</v>
      </c>
      <c r="F13616">
        <v>1.15363657474518</v>
      </c>
      <c r="G13616">
        <v>1.1685216426849401</v>
      </c>
      <c r="H13616">
        <v>-7.25838467478752E-2</v>
      </c>
      <c r="I13616">
        <v>-6.2917426228523296E-2</v>
      </c>
      <c r="J13616">
        <v>61.999704016913903</v>
      </c>
      <c r="K13616">
        <v>-0.17764879763126401</v>
      </c>
      <c r="L13616">
        <v>-0.115575574338436</v>
      </c>
      <c r="M13616">
        <v>-7.25838467478752E-2</v>
      </c>
      <c r="N13616">
        <v>-2.9592122882604599E-2</v>
      </c>
      <c r="O13616">
        <v>3.2481100410223E-2</v>
      </c>
      <c r="P13616">
        <v>-0.20743323862552601</v>
      </c>
      <c r="Q13616">
        <v>6.2265552580356598E-2</v>
      </c>
      <c r="R13616">
        <v>473</v>
      </c>
      <c r="S13616">
        <v>6.7211487703389104E-3</v>
      </c>
      <c r="T13616">
        <v>8.1982612609863295E-2</v>
      </c>
      <c r="U13616">
        <v>77.130813598632798</v>
      </c>
      <c r="V13616">
        <v>99.699996948242202</v>
      </c>
    </row>
    <row r="13617" spans="1:22">
      <c r="A13617" t="s">
        <v>64</v>
      </c>
      <c r="B13617" t="s">
        <v>69</v>
      </c>
      <c r="C13617" t="s">
        <v>55</v>
      </c>
      <c r="D13617" s="7">
        <v>41172</v>
      </c>
      <c r="E13617" t="s">
        <v>86</v>
      </c>
      <c r="F13617">
        <v>1.2670420408248899</v>
      </c>
      <c r="G13617">
        <v>1.30735731124878</v>
      </c>
      <c r="H13617">
        <v>-0.19658888876438099</v>
      </c>
      <c r="I13617">
        <v>-0.15515577793121299</v>
      </c>
      <c r="J13617">
        <v>62.724186046512202</v>
      </c>
      <c r="K13617">
        <v>-0.34221270680427601</v>
      </c>
      <c r="L13617">
        <v>-0.256176978349686</v>
      </c>
      <c r="M13617">
        <v>-0.19658888876438099</v>
      </c>
      <c r="N13617">
        <v>-0.13700081408023801</v>
      </c>
      <c r="O13617">
        <v>-5.09650819003582E-2</v>
      </c>
      <c r="P13617">
        <v>-0.383495032787323</v>
      </c>
      <c r="Q13617">
        <v>-9.6827549859881401E-3</v>
      </c>
      <c r="R13617">
        <v>473</v>
      </c>
      <c r="S13617">
        <v>1.2911972581584901E-2</v>
      </c>
      <c r="T13617">
        <v>0.11363086104393</v>
      </c>
      <c r="U13617">
        <v>77.130813598632798</v>
      </c>
      <c r="V13617">
        <v>99.699996948242202</v>
      </c>
    </row>
    <row r="13618" spans="1:22">
      <c r="A13618" t="s">
        <v>64</v>
      </c>
      <c r="B13618" t="s">
        <v>69</v>
      </c>
      <c r="C13618" t="s">
        <v>55</v>
      </c>
      <c r="D13618" s="7">
        <v>41172</v>
      </c>
      <c r="E13618" t="s">
        <v>87</v>
      </c>
      <c r="F13618">
        <v>1.5025392770767201</v>
      </c>
      <c r="G13618">
        <v>1.5439426898956301</v>
      </c>
      <c r="H13618">
        <v>-0.201895266771317</v>
      </c>
      <c r="I13618">
        <v>-0.13436937332153301</v>
      </c>
      <c r="J13618">
        <v>65.036215644820899</v>
      </c>
      <c r="K13618">
        <v>-0.37394556403160101</v>
      </c>
      <c r="L13618">
        <v>-0.27229684591293302</v>
      </c>
      <c r="M13618">
        <v>-0.201895266771317</v>
      </c>
      <c r="N13618">
        <v>-0.13149368762970001</v>
      </c>
      <c r="O13618">
        <v>-2.9844982549548101E-2</v>
      </c>
      <c r="P13618">
        <v>-0.42271941900253301</v>
      </c>
      <c r="Q13618">
        <v>1.89288817346096E-2</v>
      </c>
      <c r="R13618">
        <v>473</v>
      </c>
      <c r="S13618">
        <v>1.8023478634434899E-2</v>
      </c>
      <c r="T13618">
        <v>0.13425154983997301</v>
      </c>
      <c r="U13618">
        <v>77.130813598632798</v>
      </c>
      <c r="V13618">
        <v>99.699996948242202</v>
      </c>
    </row>
    <row r="13619" spans="1:22">
      <c r="A13619" t="s">
        <v>64</v>
      </c>
      <c r="B13619" t="s">
        <v>69</v>
      </c>
      <c r="C13619" t="s">
        <v>55</v>
      </c>
      <c r="D13619" s="7">
        <v>41172</v>
      </c>
      <c r="E13619" t="s">
        <v>88</v>
      </c>
      <c r="F13619">
        <v>1.68830490112305</v>
      </c>
      <c r="G13619">
        <v>1.7490441799163801</v>
      </c>
      <c r="H13619">
        <v>-0.29618215560913103</v>
      </c>
      <c r="I13619">
        <v>-0.175431668758392</v>
      </c>
      <c r="J13619">
        <v>70.1452008456654</v>
      </c>
      <c r="K13619">
        <v>-0.480058252811432</v>
      </c>
      <c r="L13619">
        <v>-0.37142276763915999</v>
      </c>
      <c r="M13619">
        <v>-0.29618215560913103</v>
      </c>
      <c r="N13619">
        <v>-0.22094154357910201</v>
      </c>
      <c r="O13619">
        <v>-0.112306050956249</v>
      </c>
      <c r="P13619">
        <v>-0.53218460083007801</v>
      </c>
      <c r="Q13619">
        <v>-6.01797290146351E-2</v>
      </c>
      <c r="R13619">
        <v>473</v>
      </c>
      <c r="S13619">
        <v>2.05863059771936E-2</v>
      </c>
      <c r="T13619">
        <v>0.14347928762435899</v>
      </c>
      <c r="U13619">
        <v>77.130813598632798</v>
      </c>
      <c r="V13619">
        <v>99.699996948242202</v>
      </c>
    </row>
    <row r="13620" spans="1:22">
      <c r="A13620" t="s">
        <v>64</v>
      </c>
      <c r="B13620" t="s">
        <v>69</v>
      </c>
      <c r="C13620" t="s">
        <v>55</v>
      </c>
      <c r="D13620" s="7">
        <v>41172</v>
      </c>
      <c r="E13620" t="s">
        <v>89</v>
      </c>
      <c r="F13620">
        <v>1.8213528394699099</v>
      </c>
      <c r="G13620">
        <v>1.90006875991821</v>
      </c>
      <c r="H13620">
        <v>-0.38384139537811302</v>
      </c>
      <c r="I13620">
        <v>-0.21074521541595501</v>
      </c>
      <c r="J13620">
        <v>75.131289640591305</v>
      </c>
      <c r="K13620">
        <v>-0.57989060878753695</v>
      </c>
      <c r="L13620">
        <v>-0.46406313776969899</v>
      </c>
      <c r="M13620">
        <v>-0.38384139537811302</v>
      </c>
      <c r="N13620">
        <v>-0.30361965298652599</v>
      </c>
      <c r="O13620">
        <v>-0.18779219686984999</v>
      </c>
      <c r="P13620">
        <v>-0.63546782732009899</v>
      </c>
      <c r="Q13620">
        <v>-0.13221497833728801</v>
      </c>
      <c r="R13620">
        <v>473</v>
      </c>
      <c r="S13620">
        <v>2.3402269409533698E-2</v>
      </c>
      <c r="T13620">
        <v>0.15297800302505499</v>
      </c>
      <c r="U13620">
        <v>77.130813598632798</v>
      </c>
      <c r="V13620">
        <v>99.699996948242202</v>
      </c>
    </row>
    <row r="13621" spans="1:22">
      <c r="A13621" t="s">
        <v>64</v>
      </c>
      <c r="B13621" t="s">
        <v>69</v>
      </c>
      <c r="C13621" t="s">
        <v>55</v>
      </c>
      <c r="D13621" s="7">
        <v>41172</v>
      </c>
      <c r="E13621" t="s">
        <v>90</v>
      </c>
      <c r="F13621">
        <v>1.9353947639465301</v>
      </c>
      <c r="G13621">
        <v>1.9681050777435301</v>
      </c>
      <c r="H13621">
        <v>-0.15950515866279599</v>
      </c>
      <c r="I13621">
        <v>-8.2414790987968403E-2</v>
      </c>
      <c r="J13621">
        <v>79.223678646934601</v>
      </c>
      <c r="K13621">
        <v>-0.35642755031585699</v>
      </c>
      <c r="L13621">
        <v>-0.24008420109748799</v>
      </c>
      <c r="M13621">
        <v>-0.15950515866279599</v>
      </c>
      <c r="N13621">
        <v>-7.8926108777522999E-2</v>
      </c>
      <c r="O13621">
        <v>3.74172329902649E-2</v>
      </c>
      <c r="P13621">
        <v>-0.412252306938171</v>
      </c>
      <c r="Q13621">
        <v>9.3241997063159901E-2</v>
      </c>
      <c r="R13621">
        <v>473</v>
      </c>
      <c r="S13621">
        <v>2.3611198491707602E-2</v>
      </c>
      <c r="T13621">
        <v>0.153659358620644</v>
      </c>
      <c r="U13621">
        <v>77.130813598632798</v>
      </c>
      <c r="V13621">
        <v>99.699996948242202</v>
      </c>
    </row>
    <row r="13622" spans="1:22">
      <c r="A13622" t="s">
        <v>64</v>
      </c>
      <c r="B13622" t="s">
        <v>69</v>
      </c>
      <c r="C13622" t="s">
        <v>55</v>
      </c>
      <c r="D13622" s="7">
        <v>41172</v>
      </c>
      <c r="E13622" t="s">
        <v>91</v>
      </c>
      <c r="F13622">
        <v>1.91956186294556</v>
      </c>
      <c r="G13622">
        <v>1.9555810689926101</v>
      </c>
      <c r="H13622">
        <v>-0.17563991248607599</v>
      </c>
      <c r="I13622">
        <v>-9.1499999165535001E-2</v>
      </c>
      <c r="J13622">
        <v>82.993657505285398</v>
      </c>
      <c r="K13622">
        <v>-0.37357878684997597</v>
      </c>
      <c r="L13622">
        <v>-0.256634891033173</v>
      </c>
      <c r="M13622">
        <v>-0.17563991248607599</v>
      </c>
      <c r="N13622">
        <v>-9.4644933938980103E-2</v>
      </c>
      <c r="O13622">
        <v>2.2298952564597099E-2</v>
      </c>
      <c r="P13622">
        <v>-0.429691702127457</v>
      </c>
      <c r="Q13622">
        <v>7.84118697047234E-2</v>
      </c>
      <c r="R13622">
        <v>473</v>
      </c>
      <c r="S13622">
        <v>2.3855580201834502E-2</v>
      </c>
      <c r="T13622">
        <v>0.15445251762866999</v>
      </c>
      <c r="U13622">
        <v>77.130813598632798</v>
      </c>
      <c r="V13622">
        <v>99.699996948242202</v>
      </c>
    </row>
    <row r="13623" spans="1:22">
      <c r="A13623" t="s">
        <v>64</v>
      </c>
      <c r="B13623" t="s">
        <v>69</v>
      </c>
      <c r="C13623" t="s">
        <v>55</v>
      </c>
      <c r="D13623" s="7">
        <v>41172</v>
      </c>
      <c r="E13623" t="s">
        <v>92</v>
      </c>
      <c r="F13623">
        <v>2.0055398941039999</v>
      </c>
      <c r="G13623">
        <v>2.07589483261108</v>
      </c>
      <c r="H13623">
        <v>-0.34307152032852201</v>
      </c>
      <c r="I13623">
        <v>-0.17106193304061901</v>
      </c>
      <c r="J13623">
        <v>84.783086680761201</v>
      </c>
      <c r="K13623">
        <v>-0.54663795232772805</v>
      </c>
      <c r="L13623">
        <v>-0.42636924982070901</v>
      </c>
      <c r="M13623">
        <v>-0.34307152032852201</v>
      </c>
      <c r="N13623">
        <v>-0.25977379083633401</v>
      </c>
      <c r="O13623">
        <v>-0.13950508832931499</v>
      </c>
      <c r="P13623">
        <v>-0.60434621572494496</v>
      </c>
      <c r="Q13623">
        <v>-8.1796839833259596E-2</v>
      </c>
      <c r="R13623">
        <v>473</v>
      </c>
      <c r="S13623">
        <v>2.5231329264060201E-2</v>
      </c>
      <c r="T13623">
        <v>0.15884372591972401</v>
      </c>
      <c r="U13623">
        <v>77.130813598632798</v>
      </c>
      <c r="V13623">
        <v>99.699996948242202</v>
      </c>
    </row>
    <row r="13624" spans="1:22">
      <c r="A13624" t="s">
        <v>64</v>
      </c>
      <c r="B13624" t="s">
        <v>69</v>
      </c>
      <c r="C13624" t="s">
        <v>55</v>
      </c>
      <c r="D13624" s="7">
        <v>41172</v>
      </c>
      <c r="E13624" t="s">
        <v>93</v>
      </c>
      <c r="F13624">
        <v>1.96077072620392</v>
      </c>
      <c r="G13624">
        <v>1.98197317123413</v>
      </c>
      <c r="H13624">
        <v>-0.103389069437981</v>
      </c>
      <c r="I13624">
        <v>-5.2728790789842599E-2</v>
      </c>
      <c r="J13624">
        <v>87.542071881606006</v>
      </c>
      <c r="K13624">
        <v>-0.30193743109703097</v>
      </c>
      <c r="L13624">
        <v>-0.184633448719978</v>
      </c>
      <c r="M13624">
        <v>-0.103389069437981</v>
      </c>
      <c r="N13624">
        <v>-2.2144684568047499E-2</v>
      </c>
      <c r="O13624">
        <v>9.5159299671649905E-2</v>
      </c>
      <c r="P13624">
        <v>-0.35822314023971602</v>
      </c>
      <c r="Q13624">
        <v>0.15144500136375399</v>
      </c>
      <c r="R13624">
        <v>473</v>
      </c>
      <c r="S13624">
        <v>2.4002721744076399E-2</v>
      </c>
      <c r="T13624">
        <v>0.154928117990494</v>
      </c>
      <c r="U13624">
        <v>77.130813598632798</v>
      </c>
      <c r="V13624">
        <v>99.699996948242202</v>
      </c>
    </row>
    <row r="13625" spans="1:22">
      <c r="A13625" t="s">
        <v>64</v>
      </c>
      <c r="B13625" t="s">
        <v>69</v>
      </c>
      <c r="C13625" t="s">
        <v>55</v>
      </c>
      <c r="D13625" s="7">
        <v>41172</v>
      </c>
      <c r="E13625" t="s">
        <v>94</v>
      </c>
      <c r="F13625">
        <v>1.8516769409179701</v>
      </c>
      <c r="G13625">
        <v>1.8205038309097299</v>
      </c>
      <c r="H13625">
        <v>0.15200920403003701</v>
      </c>
      <c r="I13625">
        <v>8.2092724740505205E-2</v>
      </c>
      <c r="J13625">
        <v>88.914587737843505</v>
      </c>
      <c r="K13625">
        <v>-2.9430460184812501E-2</v>
      </c>
      <c r="L13625">
        <v>7.7765561640262604E-2</v>
      </c>
      <c r="M13625">
        <v>0.15200920403003701</v>
      </c>
      <c r="N13625">
        <v>0.22625283896923101</v>
      </c>
      <c r="O13625">
        <v>0.333448857069016</v>
      </c>
      <c r="P13625">
        <v>-8.0866083502769498E-2</v>
      </c>
      <c r="Q13625">
        <v>0.38488450646400502</v>
      </c>
      <c r="R13625">
        <v>473</v>
      </c>
      <c r="S13625">
        <v>2.0044364904683101E-2</v>
      </c>
      <c r="T13625">
        <v>0.14157812297344199</v>
      </c>
      <c r="U13625">
        <v>77.130813598632798</v>
      </c>
      <c r="V13625">
        <v>99.699996948242202</v>
      </c>
    </row>
    <row r="13626" spans="1:22">
      <c r="A13626" t="s">
        <v>64</v>
      </c>
      <c r="B13626" t="s">
        <v>69</v>
      </c>
      <c r="C13626" t="s">
        <v>55</v>
      </c>
      <c r="D13626" s="7">
        <v>41172</v>
      </c>
      <c r="E13626" t="s">
        <v>95</v>
      </c>
      <c r="F13626">
        <v>1.8511762619018599</v>
      </c>
      <c r="G13626">
        <v>1.8058656454086299</v>
      </c>
      <c r="H13626">
        <v>0.220947355031967</v>
      </c>
      <c r="I13626">
        <v>0.11935511231422399</v>
      </c>
      <c r="J13626">
        <v>89.193657505285699</v>
      </c>
      <c r="K13626">
        <v>6.9002449512481703E-2</v>
      </c>
      <c r="L13626">
        <v>0.15877273678779599</v>
      </c>
      <c r="M13626">
        <v>0.220947355031967</v>
      </c>
      <c r="N13626">
        <v>0.28312197327613797</v>
      </c>
      <c r="O13626">
        <v>0.37289226055145303</v>
      </c>
      <c r="P13626">
        <v>2.5928175076842301E-2</v>
      </c>
      <c r="Q13626">
        <v>0.41596654057502702</v>
      </c>
      <c r="R13626">
        <v>473</v>
      </c>
      <c r="S13626">
        <v>1.4057242414406999E-2</v>
      </c>
      <c r="T13626">
        <v>0.118563242256641</v>
      </c>
      <c r="U13626">
        <v>77.130813598632798</v>
      </c>
      <c r="V13626">
        <v>99.699996948242202</v>
      </c>
    </row>
    <row r="13627" spans="1:22">
      <c r="A13627" t="s">
        <v>64</v>
      </c>
      <c r="B13627" t="s">
        <v>69</v>
      </c>
      <c r="C13627" t="s">
        <v>55</v>
      </c>
      <c r="D13627" s="7">
        <v>41172</v>
      </c>
      <c r="E13627" t="s">
        <v>96</v>
      </c>
      <c r="F13627">
        <v>1.6153602600097701</v>
      </c>
      <c r="G13627">
        <v>1.6165461540222199</v>
      </c>
      <c r="H13627">
        <v>-5.7830489240586801E-3</v>
      </c>
      <c r="I13627">
        <v>-3.5800365731120101E-3</v>
      </c>
      <c r="J13627">
        <v>89.362367864693496</v>
      </c>
      <c r="K13627">
        <v>-0.13313309848308599</v>
      </c>
      <c r="L13627">
        <v>-5.7893656194210101E-2</v>
      </c>
      <c r="M13627">
        <v>-5.7830489240586801E-3</v>
      </c>
      <c r="N13627">
        <v>4.6327557414770099E-2</v>
      </c>
      <c r="O13627">
        <v>0.12156699597835501</v>
      </c>
      <c r="P13627">
        <v>-0.16923506557941401</v>
      </c>
      <c r="Q13627">
        <v>0.157668963074684</v>
      </c>
      <c r="R13627">
        <v>473</v>
      </c>
      <c r="S13627">
        <v>9.8747483816113407E-3</v>
      </c>
      <c r="T13627">
        <v>9.9371768534183502E-2</v>
      </c>
      <c r="U13627">
        <v>77.130813598632798</v>
      </c>
      <c r="V13627">
        <v>99.699996948242202</v>
      </c>
    </row>
    <row r="13628" spans="1:22">
      <c r="A13628" t="s">
        <v>64</v>
      </c>
      <c r="B13628" t="s">
        <v>69</v>
      </c>
      <c r="C13628" t="s">
        <v>55</v>
      </c>
      <c r="D13628" s="7">
        <v>41172</v>
      </c>
      <c r="E13628" t="s">
        <v>97</v>
      </c>
      <c r="F13628">
        <v>1.48182916641235</v>
      </c>
      <c r="G13628">
        <v>1.48641765117645</v>
      </c>
      <c r="H13628">
        <v>-2.2374780848622301E-2</v>
      </c>
      <c r="I13628">
        <v>-1.5099433250725301E-2</v>
      </c>
      <c r="J13628">
        <v>87.240063424947905</v>
      </c>
      <c r="K13628">
        <v>-0.14936156570911399</v>
      </c>
      <c r="L13628">
        <v>-7.4336744844913497E-2</v>
      </c>
      <c r="M13628">
        <v>-2.2374780848622301E-2</v>
      </c>
      <c r="N13628">
        <v>2.9587179422378498E-2</v>
      </c>
      <c r="O13628">
        <v>0.10461200028657899</v>
      </c>
      <c r="P13628">
        <v>-0.18536055088043199</v>
      </c>
      <c r="Q13628">
        <v>0.14061099290847801</v>
      </c>
      <c r="R13628">
        <v>473</v>
      </c>
      <c r="S13628">
        <v>9.81849341555119E-3</v>
      </c>
      <c r="T13628">
        <v>9.9088311195373494E-2</v>
      </c>
      <c r="U13628">
        <v>77.130813598632798</v>
      </c>
      <c r="V13628">
        <v>99.699996948242202</v>
      </c>
    </row>
    <row r="13629" spans="1:22">
      <c r="A13629" t="s">
        <v>64</v>
      </c>
      <c r="B13629" t="s">
        <v>69</v>
      </c>
      <c r="C13629" t="s">
        <v>55</v>
      </c>
      <c r="D13629" s="7">
        <v>41172</v>
      </c>
      <c r="E13629" t="s">
        <v>98</v>
      </c>
      <c r="F13629">
        <v>1.4879652261734</v>
      </c>
      <c r="G13629">
        <v>1.4696743488311801</v>
      </c>
      <c r="H13629">
        <v>8.9191786944866194E-2</v>
      </c>
      <c r="I13629">
        <v>5.9942118823528297E-2</v>
      </c>
      <c r="J13629">
        <v>83.333594080338301</v>
      </c>
      <c r="K13629">
        <v>-4.7114890068769497E-2</v>
      </c>
      <c r="L13629">
        <v>3.3416200429201098E-2</v>
      </c>
      <c r="M13629">
        <v>8.9191786944866194E-2</v>
      </c>
      <c r="N13629">
        <v>0.14496737718582201</v>
      </c>
      <c r="O13629">
        <v>0.225498467683792</v>
      </c>
      <c r="P13629">
        <v>-8.5755944252014202E-2</v>
      </c>
      <c r="Q13629">
        <v>0.26413950324058499</v>
      </c>
      <c r="R13629">
        <v>473</v>
      </c>
      <c r="S13629">
        <v>1.1312591368504699E-2</v>
      </c>
      <c r="T13629">
        <v>0.106360666453838</v>
      </c>
      <c r="U13629">
        <v>77.130813598632798</v>
      </c>
      <c r="V13629">
        <v>99.699996948242202</v>
      </c>
    </row>
    <row r="13630" spans="1:22">
      <c r="A13630" t="s">
        <v>64</v>
      </c>
      <c r="B13630" t="s">
        <v>69</v>
      </c>
      <c r="C13630" t="s">
        <v>55</v>
      </c>
      <c r="D13630" s="7">
        <v>41172</v>
      </c>
      <c r="E13630" t="s">
        <v>99</v>
      </c>
      <c r="F13630">
        <v>1.3788992166519201</v>
      </c>
      <c r="G13630">
        <v>1.4257508516311601</v>
      </c>
      <c r="H13630">
        <v>-0.22846232354641</v>
      </c>
      <c r="I13630">
        <v>-0.16568456590175601</v>
      </c>
      <c r="J13630">
        <v>79.662135306553907</v>
      </c>
      <c r="K13630">
        <v>-0.36326295137405401</v>
      </c>
      <c r="L13630">
        <v>-0.28362163901329002</v>
      </c>
      <c r="M13630">
        <v>-0.22846232354641</v>
      </c>
      <c r="N13630">
        <v>-0.173302993178368</v>
      </c>
      <c r="O13630">
        <v>-9.36616957187653E-2</v>
      </c>
      <c r="P13630">
        <v>-0.40147703886032099</v>
      </c>
      <c r="Q13630">
        <v>-5.5447593331337003E-2</v>
      </c>
      <c r="R13630">
        <v>473</v>
      </c>
      <c r="S13630">
        <v>1.1063986544215801E-2</v>
      </c>
      <c r="T13630">
        <v>0.105185486376286</v>
      </c>
      <c r="U13630">
        <v>77.130813598632798</v>
      </c>
      <c r="V13630">
        <v>99.699996948242202</v>
      </c>
    </row>
    <row r="13631" spans="1:22">
      <c r="A13631" t="s">
        <v>64</v>
      </c>
      <c r="B13631" t="s">
        <v>69</v>
      </c>
      <c r="C13631" t="s">
        <v>55</v>
      </c>
      <c r="D13631" s="7">
        <v>41172</v>
      </c>
      <c r="E13631" t="s">
        <v>100</v>
      </c>
      <c r="F13631">
        <v>1.18100333213806</v>
      </c>
      <c r="G13631">
        <v>1.14591765403748</v>
      </c>
      <c r="H13631">
        <v>0.17108751833438901</v>
      </c>
      <c r="I13631">
        <v>0.144866243004799</v>
      </c>
      <c r="J13631">
        <v>77.876701902748394</v>
      </c>
      <c r="K13631">
        <v>4.8400741070508999E-2</v>
      </c>
      <c r="L13631">
        <v>0.120885081589222</v>
      </c>
      <c r="M13631">
        <v>0.17108751833438901</v>
      </c>
      <c r="N13631">
        <v>0.221289947628975</v>
      </c>
      <c r="O13631">
        <v>0.29377430677413902</v>
      </c>
      <c r="P13631">
        <v>1.36207425966859E-2</v>
      </c>
      <c r="Q13631">
        <v>0.32855430245399497</v>
      </c>
      <c r="R13631">
        <v>473</v>
      </c>
      <c r="S13631">
        <v>9.1648076390369298E-3</v>
      </c>
      <c r="T13631">
        <v>9.5733001828193706E-2</v>
      </c>
      <c r="U13631">
        <v>77.130813598632798</v>
      </c>
      <c r="V13631">
        <v>99.699996948242202</v>
      </c>
    </row>
    <row r="13632" spans="1:22">
      <c r="A13632" t="s">
        <v>64</v>
      </c>
      <c r="B13632" t="s">
        <v>69</v>
      </c>
      <c r="C13632" t="s">
        <v>55</v>
      </c>
      <c r="D13632" s="7">
        <v>41172</v>
      </c>
      <c r="E13632" t="s">
        <v>101</v>
      </c>
      <c r="F13632">
        <v>1.0359077453613299</v>
      </c>
      <c r="G13632">
        <v>1.01336681842804</v>
      </c>
      <c r="H13632">
        <v>0.10991570353508</v>
      </c>
      <c r="I13632">
        <v>0.10610568523407</v>
      </c>
      <c r="J13632">
        <v>75.688794926003993</v>
      </c>
      <c r="K13632">
        <v>7.4990373104810697E-3</v>
      </c>
      <c r="L13632">
        <v>6.8007633090019198E-2</v>
      </c>
      <c r="M13632">
        <v>0.10991570353508</v>
      </c>
      <c r="N13632">
        <v>0.15182377398014099</v>
      </c>
      <c r="O13632">
        <v>0.212332367897034</v>
      </c>
      <c r="P13632">
        <v>-2.15346645563841E-2</v>
      </c>
      <c r="Q13632">
        <v>0.24136607348918901</v>
      </c>
      <c r="R13632">
        <v>473</v>
      </c>
      <c r="S13632">
        <v>6.3865909313784996E-3</v>
      </c>
      <c r="T13632">
        <v>7.9916149377822904E-2</v>
      </c>
      <c r="U13632">
        <v>77.130813598632798</v>
      </c>
      <c r="V13632">
        <v>99.699996948242202</v>
      </c>
    </row>
    <row r="13633" spans="1:22">
      <c r="A13633" t="s">
        <v>64</v>
      </c>
      <c r="B13633" t="s">
        <v>69</v>
      </c>
      <c r="C13633" t="s">
        <v>55</v>
      </c>
      <c r="D13633" s="7">
        <v>41172</v>
      </c>
      <c r="E13633" t="s">
        <v>102</v>
      </c>
      <c r="F13633">
        <v>1.01901960372925</v>
      </c>
      <c r="G13633">
        <v>0.995860576629639</v>
      </c>
      <c r="H13633">
        <v>0.11293009668588599</v>
      </c>
      <c r="I13633">
        <v>0.11082229763269399</v>
      </c>
      <c r="J13633">
        <v>70.940147991543299</v>
      </c>
      <c r="K13633">
        <v>2.8600150719285001E-2</v>
      </c>
      <c r="L13633">
        <v>7.8422963619232205E-2</v>
      </c>
      <c r="M13633">
        <v>0.11293009668588599</v>
      </c>
      <c r="N13633">
        <v>0.147437229752541</v>
      </c>
      <c r="O13633">
        <v>0.197260037064552</v>
      </c>
      <c r="P13633">
        <v>4.69378335401416E-3</v>
      </c>
      <c r="Q13633">
        <v>0.221166417002678</v>
      </c>
      <c r="R13633">
        <v>473</v>
      </c>
      <c r="S13633">
        <v>4.3300356369846398E-3</v>
      </c>
      <c r="T13633">
        <v>6.5803006291389493E-2</v>
      </c>
      <c r="U13633">
        <v>77.130813598632798</v>
      </c>
      <c r="V13633">
        <v>99.699996948242202</v>
      </c>
    </row>
    <row r="13634" spans="1:22">
      <c r="A13634" t="s">
        <v>64</v>
      </c>
      <c r="B13634" t="s">
        <v>69</v>
      </c>
      <c r="C13634" t="s">
        <v>55</v>
      </c>
      <c r="D13634" s="7">
        <v>41180</v>
      </c>
      <c r="E13634" t="s">
        <v>79</v>
      </c>
      <c r="F13634">
        <v>0.94767707586288497</v>
      </c>
      <c r="G13634">
        <v>0.93818402290344205</v>
      </c>
      <c r="H13634">
        <v>4.6290863305330297E-2</v>
      </c>
      <c r="I13634">
        <v>4.8846662044525098E-2</v>
      </c>
      <c r="J13634">
        <v>70.266046511628502</v>
      </c>
      <c r="K13634">
        <v>-3.1930387020111098E-2</v>
      </c>
      <c r="L13634">
        <v>1.4283360913395901E-2</v>
      </c>
      <c r="M13634">
        <v>4.6290863305330297E-2</v>
      </c>
      <c r="N13634">
        <v>7.8298367559909807E-2</v>
      </c>
      <c r="O13634">
        <v>0.124512113630772</v>
      </c>
      <c r="P13634">
        <v>-5.4105024784803397E-2</v>
      </c>
      <c r="Q13634">
        <v>0.14668674767017401</v>
      </c>
      <c r="R13634">
        <v>473</v>
      </c>
      <c r="S13634">
        <v>3.72543809281679E-3</v>
      </c>
      <c r="T13634">
        <v>6.1036366969347E-2</v>
      </c>
      <c r="U13634">
        <v>74.188514709472699</v>
      </c>
      <c r="V13634">
        <v>92.599998474121094</v>
      </c>
    </row>
    <row r="13635" spans="1:22">
      <c r="A13635" t="s">
        <v>64</v>
      </c>
      <c r="B13635" t="s">
        <v>69</v>
      </c>
      <c r="C13635" t="s">
        <v>55</v>
      </c>
      <c r="D13635" s="7">
        <v>41180</v>
      </c>
      <c r="E13635" t="s">
        <v>80</v>
      </c>
      <c r="F13635">
        <v>0.94111949205398604</v>
      </c>
      <c r="G13635">
        <v>0.91354233026504505</v>
      </c>
      <c r="H13635">
        <v>0.134474247694016</v>
      </c>
      <c r="I13635">
        <v>0.142887532711029</v>
      </c>
      <c r="J13635">
        <v>70.140380549682405</v>
      </c>
      <c r="K13635">
        <v>5.9546731412410701E-2</v>
      </c>
      <c r="L13635">
        <v>0.103814512491226</v>
      </c>
      <c r="M13635">
        <v>0.134474247694016</v>
      </c>
      <c r="N13635">
        <v>0.165133982896805</v>
      </c>
      <c r="O13635">
        <v>0.20940177142620101</v>
      </c>
      <c r="P13635">
        <v>3.8305822759866701E-2</v>
      </c>
      <c r="Q13635">
        <v>0.23064267635345501</v>
      </c>
      <c r="R13635">
        <v>473</v>
      </c>
      <c r="S13635">
        <v>3.4183026158572001E-3</v>
      </c>
      <c r="T13635">
        <v>5.8466251939535099E-2</v>
      </c>
      <c r="U13635">
        <v>74.188514709472699</v>
      </c>
      <c r="V13635">
        <v>92.599998474121094</v>
      </c>
    </row>
    <row r="13636" spans="1:22">
      <c r="A13636" t="s">
        <v>64</v>
      </c>
      <c r="B13636" t="s">
        <v>69</v>
      </c>
      <c r="C13636" t="s">
        <v>55</v>
      </c>
      <c r="D13636" s="7">
        <v>41180</v>
      </c>
      <c r="E13636" t="s">
        <v>81</v>
      </c>
      <c r="F13636">
        <v>0.92858219146728505</v>
      </c>
      <c r="G13636">
        <v>0.90084183216095004</v>
      </c>
      <c r="H13636">
        <v>0.135269790887833</v>
      </c>
      <c r="I13636">
        <v>0.145673468708992</v>
      </c>
      <c r="J13636">
        <v>68.326004228329197</v>
      </c>
      <c r="K13636">
        <v>5.8175668120384202E-2</v>
      </c>
      <c r="L13636">
        <v>0.10372350364923499</v>
      </c>
      <c r="M13636">
        <v>0.135269790887833</v>
      </c>
      <c r="N13636">
        <v>0.166816085577011</v>
      </c>
      <c r="O13636">
        <v>0.21236391365528101</v>
      </c>
      <c r="P13636">
        <v>3.6320555955171599E-2</v>
      </c>
      <c r="Q13636">
        <v>0.234219029545784</v>
      </c>
      <c r="R13636">
        <v>473</v>
      </c>
      <c r="S13636">
        <v>3.6188481879920898E-3</v>
      </c>
      <c r="T13636">
        <v>6.0156863182783099E-2</v>
      </c>
      <c r="U13636">
        <v>74.188514709472699</v>
      </c>
      <c r="V13636">
        <v>92.599998474121094</v>
      </c>
    </row>
    <row r="13637" spans="1:22">
      <c r="A13637" t="s">
        <v>64</v>
      </c>
      <c r="B13637" t="s">
        <v>69</v>
      </c>
      <c r="C13637" t="s">
        <v>55</v>
      </c>
      <c r="D13637" s="7">
        <v>41180</v>
      </c>
      <c r="E13637" t="s">
        <v>82</v>
      </c>
      <c r="F13637">
        <v>0.94149255752563499</v>
      </c>
      <c r="G13637">
        <v>0.91033750772476196</v>
      </c>
      <c r="H13637">
        <v>0.15192107856273701</v>
      </c>
      <c r="I13637">
        <v>0.16136194765567799</v>
      </c>
      <c r="J13637">
        <v>67.953657505284795</v>
      </c>
      <c r="K13637">
        <v>7.2464719414710999E-2</v>
      </c>
      <c r="L13637">
        <v>0.11940817534923601</v>
      </c>
      <c r="M13637">
        <v>0.15192107856273701</v>
      </c>
      <c r="N13637">
        <v>0.18443398177623699</v>
      </c>
      <c r="O13637">
        <v>0.231377437710762</v>
      </c>
      <c r="P13637">
        <v>4.9939941614866298E-2</v>
      </c>
      <c r="Q13637">
        <v>0.25390222668647799</v>
      </c>
      <c r="R13637">
        <v>473</v>
      </c>
      <c r="S13637">
        <v>3.8440160421300399E-3</v>
      </c>
      <c r="T13637">
        <v>6.2000129371881499E-2</v>
      </c>
      <c r="U13637">
        <v>74.188514709472699</v>
      </c>
      <c r="V13637">
        <v>92.599998474121094</v>
      </c>
    </row>
    <row r="13638" spans="1:22">
      <c r="A13638" t="s">
        <v>64</v>
      </c>
      <c r="B13638" t="s">
        <v>69</v>
      </c>
      <c r="C13638" t="s">
        <v>55</v>
      </c>
      <c r="D13638" s="7">
        <v>41180</v>
      </c>
      <c r="E13638" t="s">
        <v>83</v>
      </c>
      <c r="F13638">
        <v>0.94641828536987305</v>
      </c>
      <c r="G13638">
        <v>0.99055820703506503</v>
      </c>
      <c r="H13638">
        <v>-0.21523904800415</v>
      </c>
      <c r="I13638">
        <v>-0.22742486000060999</v>
      </c>
      <c r="J13638">
        <v>66.6968287526431</v>
      </c>
      <c r="K13638">
        <v>-0.29209032654762301</v>
      </c>
      <c r="L13638">
        <v>-0.246685966849327</v>
      </c>
      <c r="M13638">
        <v>-0.21523904800415</v>
      </c>
      <c r="N13638">
        <v>-0.183792129158974</v>
      </c>
      <c r="O13638">
        <v>-0.13838776946067799</v>
      </c>
      <c r="P13638">
        <v>-0.31387659907340998</v>
      </c>
      <c r="Q13638">
        <v>-0.116601496934891</v>
      </c>
      <c r="R13638">
        <v>473</v>
      </c>
      <c r="S13638">
        <v>3.5960857725248099E-3</v>
      </c>
      <c r="T13638">
        <v>5.9967372566461598E-2</v>
      </c>
      <c r="U13638">
        <v>74.188514709472699</v>
      </c>
      <c r="V13638">
        <v>92.599998474121094</v>
      </c>
    </row>
    <row r="13639" spans="1:22">
      <c r="A13639" t="s">
        <v>64</v>
      </c>
      <c r="B13639" t="s">
        <v>69</v>
      </c>
      <c r="C13639" t="s">
        <v>55</v>
      </c>
      <c r="D13639" s="7">
        <v>41180</v>
      </c>
      <c r="E13639" t="s">
        <v>84</v>
      </c>
      <c r="F13639">
        <v>1.0165053606033301</v>
      </c>
      <c r="G13639">
        <v>1.0375905036926301</v>
      </c>
      <c r="H13639">
        <v>-0.10281732678413399</v>
      </c>
      <c r="I13639">
        <v>-0.101147845387459</v>
      </c>
      <c r="J13639">
        <v>65.529471458773997</v>
      </c>
      <c r="K13639">
        <v>-0.18202096223831199</v>
      </c>
      <c r="L13639">
        <v>-0.13522681593895</v>
      </c>
      <c r="M13639">
        <v>-0.10281732678413399</v>
      </c>
      <c r="N13639">
        <v>-7.0407845079898806E-2</v>
      </c>
      <c r="O13639">
        <v>-2.36136931926012E-2</v>
      </c>
      <c r="P13639">
        <v>-0.204474091529846</v>
      </c>
      <c r="Q13639">
        <v>-1.1605636682361399E-3</v>
      </c>
      <c r="R13639">
        <v>473</v>
      </c>
      <c r="S13639">
        <v>3.8196013753157799E-3</v>
      </c>
      <c r="T13639">
        <v>6.18029236793518E-2</v>
      </c>
      <c r="U13639">
        <v>74.188514709472699</v>
      </c>
      <c r="V13639">
        <v>92.599998474121094</v>
      </c>
    </row>
    <row r="13640" spans="1:22">
      <c r="A13640" t="s">
        <v>64</v>
      </c>
      <c r="B13640" t="s">
        <v>69</v>
      </c>
      <c r="C13640" t="s">
        <v>55</v>
      </c>
      <c r="D13640" s="7">
        <v>41180</v>
      </c>
      <c r="E13640" t="s">
        <v>85</v>
      </c>
      <c r="F13640">
        <v>1.16314196586609</v>
      </c>
      <c r="G13640">
        <v>1.2079339027404801</v>
      </c>
      <c r="H13640">
        <v>-0.218418478965759</v>
      </c>
      <c r="I13640">
        <v>-0.18778316676616699</v>
      </c>
      <c r="J13640">
        <v>64.317336152219298</v>
      </c>
      <c r="K13640">
        <v>-0.314716726541519</v>
      </c>
      <c r="L13640">
        <v>-0.25782293081283603</v>
      </c>
      <c r="M13640">
        <v>-0.218418478965759</v>
      </c>
      <c r="N13640">
        <v>-0.179014012217522</v>
      </c>
      <c r="O13640">
        <v>-0.122120231389999</v>
      </c>
      <c r="P13640">
        <v>-0.342015951871872</v>
      </c>
      <c r="Q13640">
        <v>-9.4821013510227203E-2</v>
      </c>
      <c r="R13640">
        <v>473</v>
      </c>
      <c r="S13640">
        <v>5.6463083876681103E-3</v>
      </c>
      <c r="T13640">
        <v>7.5141921639442402E-2</v>
      </c>
      <c r="U13640">
        <v>74.188514709472699</v>
      </c>
      <c r="V13640">
        <v>92.599998474121094</v>
      </c>
    </row>
    <row r="13641" spans="1:22">
      <c r="A13641" t="s">
        <v>64</v>
      </c>
      <c r="B13641" t="s">
        <v>69</v>
      </c>
      <c r="C13641" t="s">
        <v>55</v>
      </c>
      <c r="D13641" s="7">
        <v>41180</v>
      </c>
      <c r="E13641" t="s">
        <v>86</v>
      </c>
      <c r="F13641">
        <v>1.26622498035431</v>
      </c>
      <c r="G13641">
        <v>1.28925585746765</v>
      </c>
      <c r="H13641">
        <v>-0.11230520159006099</v>
      </c>
      <c r="I13641">
        <v>-8.8692925870418493E-2</v>
      </c>
      <c r="J13641">
        <v>63.352980972515503</v>
      </c>
      <c r="K13641">
        <v>-0.24618983268737801</v>
      </c>
      <c r="L13641">
        <v>-0.16708971560001401</v>
      </c>
      <c r="M13641">
        <v>-0.11230520159006099</v>
      </c>
      <c r="N13641">
        <v>-5.7520695030689198E-2</v>
      </c>
      <c r="O13641">
        <v>2.1579435095190998E-2</v>
      </c>
      <c r="P13641">
        <v>-0.28414428234100297</v>
      </c>
      <c r="Q13641">
        <v>5.9533867985010099E-2</v>
      </c>
      <c r="R13641">
        <v>473</v>
      </c>
      <c r="S13641">
        <v>1.0914134947505301E-2</v>
      </c>
      <c r="T13641">
        <v>0.104470737278461</v>
      </c>
      <c r="U13641">
        <v>74.188514709472699</v>
      </c>
      <c r="V13641">
        <v>92.599998474121094</v>
      </c>
    </row>
    <row r="13642" spans="1:22">
      <c r="A13642" t="s">
        <v>64</v>
      </c>
      <c r="B13642" t="s">
        <v>69</v>
      </c>
      <c r="C13642" t="s">
        <v>55</v>
      </c>
      <c r="D13642" s="7">
        <v>41180</v>
      </c>
      <c r="E13642" t="s">
        <v>87</v>
      </c>
      <c r="F13642">
        <v>1.52571868896484</v>
      </c>
      <c r="G13642">
        <v>1.5721414089202901</v>
      </c>
      <c r="H13642">
        <v>-0.22637087106704701</v>
      </c>
      <c r="I13642">
        <v>-0.14836999773979201</v>
      </c>
      <c r="J13642">
        <v>69.105391120506695</v>
      </c>
      <c r="K13642">
        <v>-0.38388225436210599</v>
      </c>
      <c r="L13642">
        <v>-0.29082325100898698</v>
      </c>
      <c r="M13642">
        <v>-0.22637087106704701</v>
      </c>
      <c r="N13642">
        <v>-0.16191849112510701</v>
      </c>
      <c r="O13642">
        <v>-6.8859472870826693E-2</v>
      </c>
      <c r="P13642">
        <v>-0.42853456735611001</v>
      </c>
      <c r="Q13642">
        <v>-2.4207180365920102E-2</v>
      </c>
      <c r="R13642">
        <v>473</v>
      </c>
      <c r="S13642">
        <v>1.5106080658879899E-2</v>
      </c>
      <c r="T13642">
        <v>0.122906796634197</v>
      </c>
      <c r="U13642">
        <v>74.188514709472699</v>
      </c>
      <c r="V13642">
        <v>92.599998474121094</v>
      </c>
    </row>
    <row r="13643" spans="1:22">
      <c r="A13643" t="s">
        <v>64</v>
      </c>
      <c r="B13643" t="s">
        <v>69</v>
      </c>
      <c r="C13643" t="s">
        <v>55</v>
      </c>
      <c r="D13643" s="7">
        <v>41180</v>
      </c>
      <c r="E13643" t="s">
        <v>88</v>
      </c>
      <c r="F13643">
        <v>1.6813503503799401</v>
      </c>
      <c r="G13643">
        <v>1.7027059793472299</v>
      </c>
      <c r="H13643">
        <v>-0.104136615991592</v>
      </c>
      <c r="I13643">
        <v>-6.1936296522617298E-2</v>
      </c>
      <c r="J13643">
        <v>75.757843551797706</v>
      </c>
      <c r="K13643">
        <v>-0.27157744765281699</v>
      </c>
      <c r="L13643">
        <v>-0.17265205085277599</v>
      </c>
      <c r="M13643">
        <v>-0.104136615991592</v>
      </c>
      <c r="N13643">
        <v>-3.5621181130409199E-2</v>
      </c>
      <c r="O13643">
        <v>6.3304223120212597E-2</v>
      </c>
      <c r="P13643">
        <v>-0.31904461979866</v>
      </c>
      <c r="Q13643">
        <v>0.11077137291431401</v>
      </c>
      <c r="R13643">
        <v>473</v>
      </c>
      <c r="S13643">
        <v>1.70706720743121E-2</v>
      </c>
      <c r="T13643">
        <v>0.130654782056808</v>
      </c>
      <c r="U13643">
        <v>74.188514709472699</v>
      </c>
      <c r="V13643">
        <v>92.599998474121094</v>
      </c>
    </row>
    <row r="13644" spans="1:22">
      <c r="A13644" t="s">
        <v>64</v>
      </c>
      <c r="B13644" t="s">
        <v>69</v>
      </c>
      <c r="C13644" t="s">
        <v>55</v>
      </c>
      <c r="D13644" s="7">
        <v>41180</v>
      </c>
      <c r="E13644" t="s">
        <v>89</v>
      </c>
      <c r="F13644">
        <v>1.80289483070374</v>
      </c>
      <c r="G13644">
        <v>1.82019138336182</v>
      </c>
      <c r="H13644">
        <v>-8.4343150258064298E-2</v>
      </c>
      <c r="I13644">
        <v>-4.6782068908214597E-2</v>
      </c>
      <c r="J13644">
        <v>81.079006342494694</v>
      </c>
      <c r="K13644">
        <v>-0.262061327695847</v>
      </c>
      <c r="L13644">
        <v>-0.15706399083137501</v>
      </c>
      <c r="M13644">
        <v>-8.4343150258064298E-2</v>
      </c>
      <c r="N13644">
        <v>-1.1622313410043701E-2</v>
      </c>
      <c r="O13644">
        <v>9.3375027179718004E-2</v>
      </c>
      <c r="P13644">
        <v>-0.31244194507598899</v>
      </c>
      <c r="Q13644">
        <v>0.14375565946102101</v>
      </c>
      <c r="R13644">
        <v>473</v>
      </c>
      <c r="S13644">
        <v>1.9230541895098902E-2</v>
      </c>
      <c r="T13644">
        <v>0.13867422938346899</v>
      </c>
      <c r="U13644">
        <v>74.188514709472699</v>
      </c>
      <c r="V13644">
        <v>92.599998474121094</v>
      </c>
    </row>
    <row r="13645" spans="1:22">
      <c r="A13645" t="s">
        <v>64</v>
      </c>
      <c r="B13645" t="s">
        <v>69</v>
      </c>
      <c r="C13645" t="s">
        <v>55</v>
      </c>
      <c r="D13645" s="7">
        <v>41180</v>
      </c>
      <c r="E13645" t="s">
        <v>90</v>
      </c>
      <c r="F13645">
        <v>1.8543688058853101</v>
      </c>
      <c r="G13645">
        <v>1.8734496831893901</v>
      </c>
      <c r="H13645">
        <v>-9.3043625354766804E-2</v>
      </c>
      <c r="I13645">
        <v>-5.0175361335277599E-2</v>
      </c>
      <c r="J13645">
        <v>84.177399577167094</v>
      </c>
      <c r="K13645">
        <v>-0.271391332149506</v>
      </c>
      <c r="L13645">
        <v>-0.16602206230163599</v>
      </c>
      <c r="M13645">
        <v>-9.3043625354766804E-2</v>
      </c>
      <c r="N13645">
        <v>-2.00651865452528E-2</v>
      </c>
      <c r="O13645">
        <v>8.5304088890552507E-2</v>
      </c>
      <c r="P13645">
        <v>-0.32195043563842801</v>
      </c>
      <c r="Q13645">
        <v>0.13586318492889399</v>
      </c>
      <c r="R13645">
        <v>473</v>
      </c>
      <c r="S13645">
        <v>1.9367025552984501E-2</v>
      </c>
      <c r="T13645">
        <v>0.13916546106338501</v>
      </c>
      <c r="U13645">
        <v>74.188514709472699</v>
      </c>
      <c r="V13645">
        <v>92.599998474121094</v>
      </c>
    </row>
    <row r="13646" spans="1:22">
      <c r="A13646" t="s">
        <v>64</v>
      </c>
      <c r="B13646" t="s">
        <v>69</v>
      </c>
      <c r="C13646" t="s">
        <v>55</v>
      </c>
      <c r="D13646" s="7">
        <v>41180</v>
      </c>
      <c r="E13646" t="s">
        <v>91</v>
      </c>
      <c r="F13646">
        <v>1.83346951007843</v>
      </c>
      <c r="G13646">
        <v>1.83762335777283</v>
      </c>
      <c r="H13646">
        <v>-2.0255593582987799E-2</v>
      </c>
      <c r="I13646">
        <v>-1.1047684587538201E-2</v>
      </c>
      <c r="J13646">
        <v>86.760676532770304</v>
      </c>
      <c r="K13646">
        <v>-0.19888843595981601</v>
      </c>
      <c r="L13646">
        <v>-9.33507084846497E-2</v>
      </c>
      <c r="M13646">
        <v>-2.0255593582987799E-2</v>
      </c>
      <c r="N13646">
        <v>5.2839517593383803E-2</v>
      </c>
      <c r="O13646">
        <v>0.15837724506855</v>
      </c>
      <c r="P13646">
        <v>-0.249528363347054</v>
      </c>
      <c r="Q13646">
        <v>0.20901718735694899</v>
      </c>
      <c r="R13646">
        <v>473</v>
      </c>
      <c r="S13646">
        <v>1.9429000689161501E-2</v>
      </c>
      <c r="T13646">
        <v>0.13938795030116999</v>
      </c>
      <c r="U13646">
        <v>74.188514709472699</v>
      </c>
      <c r="V13646">
        <v>92.599998474121094</v>
      </c>
    </row>
    <row r="13647" spans="1:22">
      <c r="A13647" t="s">
        <v>64</v>
      </c>
      <c r="B13647" t="s">
        <v>69</v>
      </c>
      <c r="C13647" t="s">
        <v>55</v>
      </c>
      <c r="D13647" s="7">
        <v>41180</v>
      </c>
      <c r="E13647" t="s">
        <v>92</v>
      </c>
      <c r="F13647">
        <v>1.9343121051788299</v>
      </c>
      <c r="G13647">
        <v>1.9401148557662999</v>
      </c>
      <c r="H13647">
        <v>-2.8295848518610001E-2</v>
      </c>
      <c r="I13647">
        <v>-1.4628377743065401E-2</v>
      </c>
      <c r="J13647">
        <v>89.338266384777995</v>
      </c>
      <c r="K13647">
        <v>-0.212432235479355</v>
      </c>
      <c r="L13647">
        <v>-0.103642970323563</v>
      </c>
      <c r="M13647">
        <v>-2.8295848518610001E-2</v>
      </c>
      <c r="N13647">
        <v>4.7051269561052302E-2</v>
      </c>
      <c r="O13647">
        <v>0.15584054589271501</v>
      </c>
      <c r="P13647">
        <v>-0.26463234424591098</v>
      </c>
      <c r="Q13647">
        <v>0.20804065465927099</v>
      </c>
      <c r="R13647">
        <v>473</v>
      </c>
      <c r="S13647">
        <v>2.06446293258375E-2</v>
      </c>
      <c r="T13647">
        <v>0.143682390451431</v>
      </c>
      <c r="U13647">
        <v>74.188514709472699</v>
      </c>
      <c r="V13647">
        <v>92.599998474121094</v>
      </c>
    </row>
    <row r="13648" spans="1:22">
      <c r="A13648" t="s">
        <v>64</v>
      </c>
      <c r="B13648" t="s">
        <v>69</v>
      </c>
      <c r="C13648" t="s">
        <v>55</v>
      </c>
      <c r="D13648" s="7">
        <v>41180</v>
      </c>
      <c r="E13648" t="s">
        <v>93</v>
      </c>
      <c r="F13648">
        <v>1.8832421302795399</v>
      </c>
      <c r="G13648">
        <v>1.8380241394043</v>
      </c>
      <c r="H13648">
        <v>0.22049620747566201</v>
      </c>
      <c r="I13648">
        <v>0.11708330363035201</v>
      </c>
      <c r="J13648">
        <v>90.904439746299403</v>
      </c>
      <c r="K13648">
        <v>4.0747355669736897E-2</v>
      </c>
      <c r="L13648">
        <v>0.14694443345069899</v>
      </c>
      <c r="M13648">
        <v>0.22049620747566201</v>
      </c>
      <c r="N13648">
        <v>0.294047981500626</v>
      </c>
      <c r="O13648">
        <v>0.400245070457459</v>
      </c>
      <c r="P13648">
        <v>-1.02089457213879E-2</v>
      </c>
      <c r="Q13648">
        <v>0.45120134949684099</v>
      </c>
      <c r="R13648">
        <v>473</v>
      </c>
      <c r="S13648">
        <v>1.9672523729241401E-2</v>
      </c>
      <c r="T13648">
        <v>0.140258774161339</v>
      </c>
      <c r="U13648">
        <v>74.188514709472699</v>
      </c>
      <c r="V13648">
        <v>92.599998474121094</v>
      </c>
    </row>
    <row r="13649" spans="1:22">
      <c r="A13649" t="s">
        <v>64</v>
      </c>
      <c r="B13649" t="s">
        <v>69</v>
      </c>
      <c r="C13649" t="s">
        <v>55</v>
      </c>
      <c r="D13649" s="7">
        <v>41180</v>
      </c>
      <c r="E13649" t="s">
        <v>94</v>
      </c>
      <c r="F13649">
        <v>1.7463116645812999</v>
      </c>
      <c r="G13649">
        <v>1.76037693023682</v>
      </c>
      <c r="H13649">
        <v>-6.8586140871048001E-2</v>
      </c>
      <c r="I13649">
        <v>-3.9274856448173502E-2</v>
      </c>
      <c r="J13649">
        <v>92.069260042283602</v>
      </c>
      <c r="K13649">
        <v>-0.23225462436676</v>
      </c>
      <c r="L13649">
        <v>-0.13555794954299899</v>
      </c>
      <c r="M13649">
        <v>-6.8586140871048001E-2</v>
      </c>
      <c r="N13649">
        <v>-1.6143263783305901E-3</v>
      </c>
      <c r="O13649">
        <v>9.5082335174083696E-2</v>
      </c>
      <c r="P13649">
        <v>-0.27865236997604398</v>
      </c>
      <c r="Q13649">
        <v>0.141480073332787</v>
      </c>
      <c r="R13649">
        <v>473</v>
      </c>
      <c r="S13649">
        <v>1.6310148504185901E-2</v>
      </c>
      <c r="T13649">
        <v>0.127711191773415</v>
      </c>
      <c r="U13649">
        <v>74.188514709472699</v>
      </c>
      <c r="V13649">
        <v>92.599998474121094</v>
      </c>
    </row>
    <row r="13650" spans="1:22">
      <c r="A13650" t="s">
        <v>64</v>
      </c>
      <c r="B13650" t="s">
        <v>69</v>
      </c>
      <c r="C13650" t="s">
        <v>55</v>
      </c>
      <c r="D13650" s="7">
        <v>41180</v>
      </c>
      <c r="E13650" t="s">
        <v>95</v>
      </c>
      <c r="F13650">
        <v>1.7482795715332</v>
      </c>
      <c r="G13650">
        <v>1.6591764688491799</v>
      </c>
      <c r="H13650">
        <v>0.43449214100837702</v>
      </c>
      <c r="I13650">
        <v>0.24852554500103</v>
      </c>
      <c r="J13650">
        <v>91.756173361522201</v>
      </c>
      <c r="K13650">
        <v>0.29791471362114003</v>
      </c>
      <c r="L13650">
        <v>0.37860575318336498</v>
      </c>
      <c r="M13650">
        <v>0.43449214100837702</v>
      </c>
      <c r="N13650">
        <v>0.490378528833389</v>
      </c>
      <c r="O13650">
        <v>0.57106959819793701</v>
      </c>
      <c r="P13650">
        <v>0.259196907281876</v>
      </c>
      <c r="Q13650">
        <v>0.60978740453720104</v>
      </c>
      <c r="R13650">
        <v>473</v>
      </c>
      <c r="S13650">
        <v>1.1357577354634199E-2</v>
      </c>
      <c r="T13650">
        <v>0.106571935117245</v>
      </c>
      <c r="U13650">
        <v>74.188514709472699</v>
      </c>
      <c r="V13650">
        <v>92.599998474121094</v>
      </c>
    </row>
    <row r="13651" spans="1:22">
      <c r="A13651" t="s">
        <v>64</v>
      </c>
      <c r="B13651" t="s">
        <v>69</v>
      </c>
      <c r="C13651" t="s">
        <v>55</v>
      </c>
      <c r="D13651" s="7">
        <v>41180</v>
      </c>
      <c r="E13651" t="s">
        <v>96</v>
      </c>
      <c r="F13651">
        <v>1.5586506128311199</v>
      </c>
      <c r="G13651">
        <v>1.41774702072144</v>
      </c>
      <c r="H13651">
        <v>0.68708628416061401</v>
      </c>
      <c r="I13651">
        <v>0.44082123041152999</v>
      </c>
      <c r="J13651">
        <v>91.333298097250804</v>
      </c>
      <c r="K13651">
        <v>0.57180792093277</v>
      </c>
      <c r="L13651">
        <v>0.63991528749465898</v>
      </c>
      <c r="M13651">
        <v>0.68708628416061401</v>
      </c>
      <c r="N13651">
        <v>0.73425728082656905</v>
      </c>
      <c r="O13651">
        <v>0.80236464738845803</v>
      </c>
      <c r="P13651">
        <v>0.53912812471389804</v>
      </c>
      <c r="Q13651">
        <v>0.83504444360732999</v>
      </c>
      <c r="R13651">
        <v>473</v>
      </c>
      <c r="S13651">
        <v>8.0913957212038808E-3</v>
      </c>
      <c r="T13651">
        <v>8.9952185750007602E-2</v>
      </c>
      <c r="U13651">
        <v>74.188514709472699</v>
      </c>
      <c r="V13651">
        <v>92.599998474121094</v>
      </c>
    </row>
    <row r="13652" spans="1:22">
      <c r="A13652" t="s">
        <v>64</v>
      </c>
      <c r="B13652" t="s">
        <v>69</v>
      </c>
      <c r="C13652" t="s">
        <v>55</v>
      </c>
      <c r="D13652" s="7">
        <v>41180</v>
      </c>
      <c r="E13652" t="s">
        <v>97</v>
      </c>
      <c r="F13652">
        <v>1.3958227634429901</v>
      </c>
      <c r="G13652">
        <v>1.34312796592712</v>
      </c>
      <c r="H13652">
        <v>0.25695502758026101</v>
      </c>
      <c r="I13652">
        <v>0.18408857285976399</v>
      </c>
      <c r="J13652">
        <v>88.330317124735004</v>
      </c>
      <c r="K13652">
        <v>0.14085005223751099</v>
      </c>
      <c r="L13652">
        <v>0.20944580435752899</v>
      </c>
      <c r="M13652">
        <v>0.25695502758026101</v>
      </c>
      <c r="N13652">
        <v>0.304464250802994</v>
      </c>
      <c r="O13652">
        <v>0.37306001782417297</v>
      </c>
      <c r="P13652">
        <v>0.107935898005962</v>
      </c>
      <c r="Q13652">
        <v>0.40597414970397899</v>
      </c>
      <c r="R13652">
        <v>473</v>
      </c>
      <c r="S13652">
        <v>8.20785217917064E-3</v>
      </c>
      <c r="T13652">
        <v>9.0597197413444505E-2</v>
      </c>
      <c r="U13652">
        <v>74.188514709472699</v>
      </c>
      <c r="V13652">
        <v>92.599998474121094</v>
      </c>
    </row>
    <row r="13653" spans="1:22">
      <c r="A13653" t="s">
        <v>64</v>
      </c>
      <c r="B13653" t="s">
        <v>69</v>
      </c>
      <c r="C13653" t="s">
        <v>55</v>
      </c>
      <c r="D13653" s="7">
        <v>41180</v>
      </c>
      <c r="E13653" t="s">
        <v>98</v>
      </c>
      <c r="F13653">
        <v>1.3656466007232699</v>
      </c>
      <c r="G13653">
        <v>1.33378005027771</v>
      </c>
      <c r="H13653">
        <v>0.155390754342079</v>
      </c>
      <c r="I13653">
        <v>0.113785482943058</v>
      </c>
      <c r="J13653">
        <v>84.045856236786605</v>
      </c>
      <c r="K13653">
        <v>3.0477646738290801E-2</v>
      </c>
      <c r="L13653">
        <v>0.10427732020616499</v>
      </c>
      <c r="M13653">
        <v>0.155390754342079</v>
      </c>
      <c r="N13653">
        <v>0.206504181027412</v>
      </c>
      <c r="O13653">
        <v>0.280303865671158</v>
      </c>
      <c r="P13653">
        <v>-4.9334848299622501E-3</v>
      </c>
      <c r="Q13653">
        <v>0.31571498513221702</v>
      </c>
      <c r="R13653">
        <v>473</v>
      </c>
      <c r="S13653">
        <v>9.5004430954093704E-3</v>
      </c>
      <c r="T13653">
        <v>9.7470216453075395E-2</v>
      </c>
      <c r="U13653">
        <v>74.188514709472699</v>
      </c>
      <c r="V13653">
        <v>92.599998474121094</v>
      </c>
    </row>
    <row r="13654" spans="1:22">
      <c r="A13654" t="s">
        <v>64</v>
      </c>
      <c r="B13654" t="s">
        <v>69</v>
      </c>
      <c r="C13654" t="s">
        <v>55</v>
      </c>
      <c r="D13654" s="7">
        <v>41180</v>
      </c>
      <c r="E13654" t="s">
        <v>99</v>
      </c>
      <c r="F13654">
        <v>1.31712102890015</v>
      </c>
      <c r="G13654">
        <v>1.27583980560303</v>
      </c>
      <c r="H13654">
        <v>0.201298892498016</v>
      </c>
      <c r="I13654">
        <v>0.15283249318599701</v>
      </c>
      <c r="J13654">
        <v>81.459196617336204</v>
      </c>
      <c r="K13654">
        <v>7.7726297080516801E-2</v>
      </c>
      <c r="L13654">
        <v>0.15073399245739</v>
      </c>
      <c r="M13654">
        <v>0.201298892498016</v>
      </c>
      <c r="N13654">
        <v>0.25186380743980402</v>
      </c>
      <c r="O13654">
        <v>0.32487148046493503</v>
      </c>
      <c r="P13654">
        <v>4.2695187032222699E-2</v>
      </c>
      <c r="Q13654">
        <v>0.35990259051322898</v>
      </c>
      <c r="R13654">
        <v>473</v>
      </c>
      <c r="S13654">
        <v>9.2976277131919804E-3</v>
      </c>
      <c r="T13654">
        <v>9.6424207091331496E-2</v>
      </c>
      <c r="U13654">
        <v>74.188514709472699</v>
      </c>
      <c r="V13654">
        <v>92.599998474121094</v>
      </c>
    </row>
    <row r="13655" spans="1:22">
      <c r="A13655" t="s">
        <v>64</v>
      </c>
      <c r="B13655" t="s">
        <v>69</v>
      </c>
      <c r="C13655" t="s">
        <v>55</v>
      </c>
      <c r="D13655" s="7">
        <v>41180</v>
      </c>
      <c r="E13655" t="s">
        <v>100</v>
      </c>
      <c r="F13655">
        <v>1.17766785621643</v>
      </c>
      <c r="G13655">
        <v>1.2181078195571899</v>
      </c>
      <c r="H13655">
        <v>-0.19719737768173201</v>
      </c>
      <c r="I13655">
        <v>-0.16744735836982699</v>
      </c>
      <c r="J13655">
        <v>78.176575052854801</v>
      </c>
      <c r="K13655">
        <v>-0.30948114395141602</v>
      </c>
      <c r="L13655">
        <v>-0.24314299225807201</v>
      </c>
      <c r="M13655">
        <v>-0.19719737768173201</v>
      </c>
      <c r="N13655">
        <v>-0.15125176310539201</v>
      </c>
      <c r="O13655">
        <v>-8.4913611412048298E-2</v>
      </c>
      <c r="P13655">
        <v>-0.34131202101707497</v>
      </c>
      <c r="Q13655">
        <v>-5.3082719445228597E-2</v>
      </c>
      <c r="R13655">
        <v>473</v>
      </c>
      <c r="S13655">
        <v>7.6764740808812296E-3</v>
      </c>
      <c r="T13655">
        <v>8.7615489959716797E-2</v>
      </c>
      <c r="U13655">
        <v>74.188514709472699</v>
      </c>
      <c r="V13655">
        <v>92.599998474121094</v>
      </c>
    </row>
    <row r="13656" spans="1:22">
      <c r="A13656" t="s">
        <v>64</v>
      </c>
      <c r="B13656" t="s">
        <v>69</v>
      </c>
      <c r="C13656" t="s">
        <v>55</v>
      </c>
      <c r="D13656" s="7">
        <v>41180</v>
      </c>
      <c r="E13656" t="s">
        <v>101</v>
      </c>
      <c r="F13656">
        <v>1.01994299888611</v>
      </c>
      <c r="G13656">
        <v>1.10615754127502</v>
      </c>
      <c r="H13656">
        <v>-0.42040690779686002</v>
      </c>
      <c r="I13656">
        <v>-0.41218668222427401</v>
      </c>
      <c r="J13656">
        <v>75.498160676533004</v>
      </c>
      <c r="K13656">
        <v>-0.51358652114868197</v>
      </c>
      <c r="L13656">
        <v>-0.45853525400161699</v>
      </c>
      <c r="M13656">
        <v>-0.42040690779686002</v>
      </c>
      <c r="N13656">
        <v>-0.382278561592102</v>
      </c>
      <c r="O13656">
        <v>-0.32722729444503801</v>
      </c>
      <c r="P13656">
        <v>-0.54000163078308105</v>
      </c>
      <c r="Q13656">
        <v>-0.30081218481063798</v>
      </c>
      <c r="R13656">
        <v>473</v>
      </c>
      <c r="S13656">
        <v>5.2865165720073501E-3</v>
      </c>
      <c r="T13656">
        <v>7.2708435356617002E-2</v>
      </c>
      <c r="U13656">
        <v>74.188514709472699</v>
      </c>
      <c r="V13656">
        <v>92.599998474121094</v>
      </c>
    </row>
    <row r="13657" spans="1:22">
      <c r="A13657" t="s">
        <v>64</v>
      </c>
      <c r="B13657" t="s">
        <v>69</v>
      </c>
      <c r="C13657" t="s">
        <v>55</v>
      </c>
      <c r="D13657" s="7">
        <v>41180</v>
      </c>
      <c r="E13657" t="s">
        <v>102</v>
      </c>
      <c r="F13657">
        <v>0.95436340570449796</v>
      </c>
      <c r="G13657">
        <v>0.93230879306793202</v>
      </c>
      <c r="H13657">
        <v>0.107544586062431</v>
      </c>
      <c r="I13657">
        <v>0.11268724501133</v>
      </c>
      <c r="J13657">
        <v>73.907758985200203</v>
      </c>
      <c r="K13657">
        <v>3.15075851976871E-2</v>
      </c>
      <c r="L13657">
        <v>7.6430864632129697E-2</v>
      </c>
      <c r="M13657">
        <v>0.107544586062431</v>
      </c>
      <c r="N13657">
        <v>0.13865831494331399</v>
      </c>
      <c r="O13657">
        <v>0.18358159065246599</v>
      </c>
      <c r="P13657">
        <v>9.9521521478891407E-3</v>
      </c>
      <c r="Q13657">
        <v>0.205137014389038</v>
      </c>
      <c r="R13657">
        <v>473</v>
      </c>
      <c r="S13657">
        <v>3.5202846876758601E-3</v>
      </c>
      <c r="T13657">
        <v>5.9331987053155899E-2</v>
      </c>
      <c r="U13657">
        <v>74.188514709472699</v>
      </c>
      <c r="V13657">
        <v>92.599998474121094</v>
      </c>
    </row>
    <row r="13658" spans="1:22">
      <c r="A13658" t="s">
        <v>64</v>
      </c>
      <c r="B13658" t="s">
        <v>70</v>
      </c>
      <c r="C13658" t="s">
        <v>56</v>
      </c>
      <c r="D13658" s="7" t="s">
        <v>31</v>
      </c>
      <c r="E13658" t="s">
        <v>79</v>
      </c>
      <c r="F13658">
        <v>37.497695922851598</v>
      </c>
      <c r="G13658">
        <v>37.371131896972699</v>
      </c>
      <c r="H13658">
        <v>0.13183064758777599</v>
      </c>
      <c r="I13658">
        <v>3.515699878335E-3</v>
      </c>
      <c r="J13658">
        <v>72.811963394342897</v>
      </c>
      <c r="K13658">
        <v>-0.53771346807479903</v>
      </c>
      <c r="L13658">
        <v>-0.14214138686656999</v>
      </c>
      <c r="M13658">
        <v>0.13183064758777599</v>
      </c>
      <c r="N13658">
        <v>0.40580266714096103</v>
      </c>
      <c r="O13658">
        <v>0.80137479305267301</v>
      </c>
      <c r="P13658">
        <v>-0.72751992940902699</v>
      </c>
      <c r="Q13658">
        <v>0.99118125438690197</v>
      </c>
      <c r="R13658">
        <v>50.0833333333333</v>
      </c>
      <c r="S13658">
        <v>0.272951978424544</v>
      </c>
      <c r="T13658">
        <v>0.52244806289672896</v>
      </c>
      <c r="U13658">
        <v>77.977005004882798</v>
      </c>
      <c r="V13658">
        <v>97.199996948242202</v>
      </c>
    </row>
    <row r="13659" spans="1:22">
      <c r="A13659" t="s">
        <v>64</v>
      </c>
      <c r="B13659" t="s">
        <v>70</v>
      </c>
      <c r="C13659" t="s">
        <v>56</v>
      </c>
      <c r="D13659" s="7" t="s">
        <v>31</v>
      </c>
      <c r="E13659" t="s">
        <v>80</v>
      </c>
      <c r="F13659">
        <v>36.565223693847699</v>
      </c>
      <c r="G13659">
        <v>36.255443572997997</v>
      </c>
      <c r="H13659">
        <v>0.32266619801521301</v>
      </c>
      <c r="I13659">
        <v>8.8244006037712097E-3</v>
      </c>
      <c r="J13659">
        <v>71.887570715474297</v>
      </c>
      <c r="K13659">
        <v>-0.33185049891471902</v>
      </c>
      <c r="L13659">
        <v>5.4843265563249602E-2</v>
      </c>
      <c r="M13659">
        <v>0.32266619801521301</v>
      </c>
      <c r="N13659">
        <v>0.59048914909362804</v>
      </c>
      <c r="O13659">
        <v>0.97718292474746704</v>
      </c>
      <c r="P13659">
        <v>-0.51739692687988303</v>
      </c>
      <c r="Q13659">
        <v>1.1627292633056601</v>
      </c>
      <c r="R13659">
        <v>50.0833333333333</v>
      </c>
      <c r="S13659">
        <v>0.26083706417887598</v>
      </c>
      <c r="T13659">
        <v>0.51072210073471103</v>
      </c>
      <c r="U13659">
        <v>77.977005004882798</v>
      </c>
      <c r="V13659">
        <v>97.199996948242202</v>
      </c>
    </row>
    <row r="13660" spans="1:22">
      <c r="A13660" t="s">
        <v>64</v>
      </c>
      <c r="B13660" t="s">
        <v>70</v>
      </c>
      <c r="C13660" t="s">
        <v>56</v>
      </c>
      <c r="D13660" s="7" t="s">
        <v>31</v>
      </c>
      <c r="E13660" t="s">
        <v>81</v>
      </c>
      <c r="F13660">
        <v>35.505828857421903</v>
      </c>
      <c r="G13660">
        <v>35.2764701843262</v>
      </c>
      <c r="H13660">
        <v>0.23889829218387601</v>
      </c>
      <c r="I13660">
        <v>6.7284246906638102E-3</v>
      </c>
      <c r="J13660">
        <v>70.978003327786993</v>
      </c>
      <c r="K13660">
        <v>-0.40203338861465499</v>
      </c>
      <c r="L13660">
        <v>-2.33657583594322E-2</v>
      </c>
      <c r="M13660">
        <v>0.23889829218387601</v>
      </c>
      <c r="N13660">
        <v>0.501162350177765</v>
      </c>
      <c r="O13660">
        <v>0.879830002784729</v>
      </c>
      <c r="P13660">
        <v>-0.58372861146926902</v>
      </c>
      <c r="Q13660">
        <v>1.0615252256393399</v>
      </c>
      <c r="R13660">
        <v>50.0833333333333</v>
      </c>
      <c r="S13660">
        <v>0.250121667879458</v>
      </c>
      <c r="T13660">
        <v>0.50012165307998702</v>
      </c>
      <c r="U13660">
        <v>77.977005004882798</v>
      </c>
      <c r="V13660">
        <v>97.199996948242202</v>
      </c>
    </row>
    <row r="13661" spans="1:22">
      <c r="A13661" t="s">
        <v>64</v>
      </c>
      <c r="B13661" t="s">
        <v>70</v>
      </c>
      <c r="C13661" t="s">
        <v>56</v>
      </c>
      <c r="D13661" s="7" t="s">
        <v>31</v>
      </c>
      <c r="E13661" t="s">
        <v>82</v>
      </c>
      <c r="F13661">
        <v>34.848785400390597</v>
      </c>
      <c r="G13661">
        <v>35.202259063720703</v>
      </c>
      <c r="H13661">
        <v>-0.36817908287048301</v>
      </c>
      <c r="I13661">
        <v>-1.0565048083663001E-2</v>
      </c>
      <c r="J13661">
        <v>70.390382695507597</v>
      </c>
      <c r="K13661">
        <v>-1.0334986448287999</v>
      </c>
      <c r="L13661">
        <v>-0.640422463417053</v>
      </c>
      <c r="M13661">
        <v>-0.36817908287048301</v>
      </c>
      <c r="N13661">
        <v>-9.5935702323913602E-2</v>
      </c>
      <c r="O13661">
        <v>0.29714050889015198</v>
      </c>
      <c r="P13661">
        <v>-1.2221075296402</v>
      </c>
      <c r="Q13661">
        <v>0.48574936389923101</v>
      </c>
      <c r="R13661">
        <v>50.0833333333333</v>
      </c>
      <c r="S13661">
        <v>0.26951841287314299</v>
      </c>
      <c r="T13661">
        <v>0.51915162801742598</v>
      </c>
      <c r="U13661">
        <v>77.977005004882798</v>
      </c>
      <c r="V13661">
        <v>97.199996948242202</v>
      </c>
    </row>
    <row r="13662" spans="1:22">
      <c r="A13662" t="s">
        <v>64</v>
      </c>
      <c r="B13662" t="s">
        <v>70</v>
      </c>
      <c r="C13662" t="s">
        <v>56</v>
      </c>
      <c r="D13662" s="7" t="s">
        <v>31</v>
      </c>
      <c r="E13662" t="s">
        <v>83</v>
      </c>
      <c r="F13662">
        <v>35.760208129882798</v>
      </c>
      <c r="G13662">
        <v>36.354526519775398</v>
      </c>
      <c r="H13662">
        <v>-0.61903905868530296</v>
      </c>
      <c r="I13662">
        <v>-1.7310835421085399E-2</v>
      </c>
      <c r="J13662">
        <v>69.793494176372704</v>
      </c>
      <c r="K13662">
        <v>-1.24898493289948</v>
      </c>
      <c r="L13662">
        <v>-0.87680780887603804</v>
      </c>
      <c r="M13662">
        <v>-0.61903905868530296</v>
      </c>
      <c r="N13662">
        <v>-0.36127033829688998</v>
      </c>
      <c r="O13662">
        <v>1.0906770825386001E-2</v>
      </c>
      <c r="P13662">
        <v>-1.4275658130645801</v>
      </c>
      <c r="Q13662">
        <v>0.18948766589164701</v>
      </c>
      <c r="R13662">
        <v>50.0833333333333</v>
      </c>
      <c r="S13662">
        <v>0.24162075647662901</v>
      </c>
      <c r="T13662">
        <v>0.491549342870712</v>
      </c>
      <c r="U13662">
        <v>77.977005004882798</v>
      </c>
      <c r="V13662">
        <v>97.199996948242202</v>
      </c>
    </row>
    <row r="13663" spans="1:22">
      <c r="A13663" t="s">
        <v>64</v>
      </c>
      <c r="B13663" t="s">
        <v>70</v>
      </c>
      <c r="C13663" t="s">
        <v>56</v>
      </c>
      <c r="D13663" s="7" t="s">
        <v>31</v>
      </c>
      <c r="E13663" t="s">
        <v>84</v>
      </c>
      <c r="F13663">
        <v>42.435825347900398</v>
      </c>
      <c r="G13663">
        <v>43.500274658203097</v>
      </c>
      <c r="H13663">
        <v>-1.10872495174408</v>
      </c>
      <c r="I13663">
        <v>-2.6127098128199602E-2</v>
      </c>
      <c r="J13663">
        <v>69.4406322795341</v>
      </c>
      <c r="K13663">
        <v>-1.8367781639099101</v>
      </c>
      <c r="L13663">
        <v>-1.40663838386536</v>
      </c>
      <c r="M13663">
        <v>-1.10872495174408</v>
      </c>
      <c r="N13663">
        <v>-0.81081151962280296</v>
      </c>
      <c r="O13663">
        <v>-0.38067179918289201</v>
      </c>
      <c r="P13663">
        <v>-2.0431711673736599</v>
      </c>
      <c r="Q13663">
        <v>-0.17427884042263</v>
      </c>
      <c r="R13663">
        <v>50.0833333333333</v>
      </c>
      <c r="S13663">
        <v>0.32274090068620298</v>
      </c>
      <c r="T13663">
        <v>0.56810289621353105</v>
      </c>
      <c r="U13663">
        <v>77.977005004882798</v>
      </c>
      <c r="V13663">
        <v>97.199996948242202</v>
      </c>
    </row>
    <row r="13664" spans="1:22">
      <c r="A13664" t="s">
        <v>64</v>
      </c>
      <c r="B13664" t="s">
        <v>70</v>
      </c>
      <c r="C13664" t="s">
        <v>56</v>
      </c>
      <c r="D13664" s="7" t="s">
        <v>31</v>
      </c>
      <c r="E13664" t="s">
        <v>85</v>
      </c>
      <c r="F13664">
        <v>53.500747680664098</v>
      </c>
      <c r="G13664">
        <v>55.478302001953097</v>
      </c>
      <c r="H13664">
        <v>-2.0598115921020499</v>
      </c>
      <c r="I13664">
        <v>-3.8500614464283003E-2</v>
      </c>
      <c r="J13664">
        <v>69.372063227953404</v>
      </c>
      <c r="K13664">
        <v>-2.89042043685913</v>
      </c>
      <c r="L13664">
        <v>-2.3996901512146001</v>
      </c>
      <c r="M13664">
        <v>-2.0598115921020499</v>
      </c>
      <c r="N13664">
        <v>-1.7199331521987899</v>
      </c>
      <c r="O13664">
        <v>-1.22920262813568</v>
      </c>
      <c r="P13664">
        <v>-3.12588667869568</v>
      </c>
      <c r="Q13664">
        <v>-0.99373650550842296</v>
      </c>
      <c r="R13664">
        <v>50.0833333333333</v>
      </c>
      <c r="S13664">
        <v>0.42006940591125302</v>
      </c>
      <c r="T13664">
        <v>0.64812761545181297</v>
      </c>
      <c r="U13664">
        <v>77.977005004882798</v>
      </c>
      <c r="V13664">
        <v>97.199996948242202</v>
      </c>
    </row>
    <row r="13665" spans="1:22">
      <c r="A13665" t="s">
        <v>64</v>
      </c>
      <c r="B13665" t="s">
        <v>70</v>
      </c>
      <c r="C13665" t="s">
        <v>56</v>
      </c>
      <c r="D13665" s="7" t="s">
        <v>31</v>
      </c>
      <c r="E13665" t="s">
        <v>86</v>
      </c>
      <c r="F13665">
        <v>62.925437927246101</v>
      </c>
      <c r="G13665">
        <v>64.806617736816406</v>
      </c>
      <c r="H13665">
        <v>-1.9594253301620499</v>
      </c>
      <c r="I13665">
        <v>-3.1138842925429299E-2</v>
      </c>
      <c r="J13665">
        <v>71.625274542429196</v>
      </c>
      <c r="K13665">
        <v>-2.8793261051178001</v>
      </c>
      <c r="L13665">
        <v>-2.3358411788940399</v>
      </c>
      <c r="M13665">
        <v>-1.9594253301620499</v>
      </c>
      <c r="N13665">
        <v>-1.5830093622207599</v>
      </c>
      <c r="O13665">
        <v>-1.0395245552062999</v>
      </c>
      <c r="P13665">
        <v>-3.1401052474975599</v>
      </c>
      <c r="Q13665">
        <v>-0.77874541282653797</v>
      </c>
      <c r="R13665">
        <v>50.0833333333333</v>
      </c>
      <c r="S13665">
        <v>0.51524029313681297</v>
      </c>
      <c r="T13665">
        <v>0.71780240535736095</v>
      </c>
      <c r="U13665">
        <v>77.977005004882798</v>
      </c>
      <c r="V13665">
        <v>97.199996948242202</v>
      </c>
    </row>
    <row r="13666" spans="1:22">
      <c r="A13666" t="s">
        <v>64</v>
      </c>
      <c r="B13666" t="s">
        <v>70</v>
      </c>
      <c r="C13666" t="s">
        <v>56</v>
      </c>
      <c r="D13666" s="7" t="s">
        <v>31</v>
      </c>
      <c r="E13666" t="s">
        <v>87</v>
      </c>
      <c r="F13666">
        <v>70.483428955078097</v>
      </c>
      <c r="G13666">
        <v>73.492362976074205</v>
      </c>
      <c r="H13666">
        <v>-3.1340904235839799</v>
      </c>
      <c r="I13666">
        <v>-4.4465634971857099E-2</v>
      </c>
      <c r="J13666">
        <v>75.545823627288001</v>
      </c>
      <c r="K13666">
        <v>-4.2306089401245099</v>
      </c>
      <c r="L13666">
        <v>-3.5827770233154301</v>
      </c>
      <c r="M13666">
        <v>-3.1340904235839799</v>
      </c>
      <c r="N13666">
        <v>-2.68540382385254</v>
      </c>
      <c r="O13666">
        <v>-2.0375716686248802</v>
      </c>
      <c r="P13666">
        <v>-4.5414571762084996</v>
      </c>
      <c r="Q13666">
        <v>-1.72672390937805</v>
      </c>
      <c r="R13666">
        <v>50.0833333333333</v>
      </c>
      <c r="S13666">
        <v>0.73208236597146503</v>
      </c>
      <c r="T13666">
        <v>0.85561811923980702</v>
      </c>
      <c r="U13666">
        <v>77.977005004882798</v>
      </c>
      <c r="V13666">
        <v>97.199996948242202</v>
      </c>
    </row>
    <row r="13667" spans="1:22">
      <c r="A13667" t="s">
        <v>64</v>
      </c>
      <c r="B13667" t="s">
        <v>70</v>
      </c>
      <c r="C13667" t="s">
        <v>56</v>
      </c>
      <c r="D13667" s="7" t="s">
        <v>31</v>
      </c>
      <c r="E13667" t="s">
        <v>88</v>
      </c>
      <c r="F13667">
        <v>72.091125488281307</v>
      </c>
      <c r="G13667">
        <v>74.130035400390597</v>
      </c>
      <c r="H13667">
        <v>-2.12371730804443</v>
      </c>
      <c r="I13667">
        <v>-2.9458789154887199E-2</v>
      </c>
      <c r="J13667">
        <v>79.901231281197894</v>
      </c>
      <c r="K13667">
        <v>-3.3256042003631601</v>
      </c>
      <c r="L13667">
        <v>-2.6155197620391801</v>
      </c>
      <c r="M13667">
        <v>-2.12371730804443</v>
      </c>
      <c r="N13667">
        <v>-1.6319149732589699</v>
      </c>
      <c r="O13667">
        <v>-0.92183035612106301</v>
      </c>
      <c r="P13667">
        <v>-3.6663224697113002</v>
      </c>
      <c r="Q13667">
        <v>-0.58111214637756303</v>
      </c>
      <c r="R13667">
        <v>50.0833333333333</v>
      </c>
      <c r="S13667">
        <v>0.87953891810599305</v>
      </c>
      <c r="T13667">
        <v>0.93783736228942904</v>
      </c>
      <c r="U13667">
        <v>77.977005004882798</v>
      </c>
      <c r="V13667">
        <v>97.199996948242202</v>
      </c>
    </row>
    <row r="13668" spans="1:22">
      <c r="A13668" t="s">
        <v>64</v>
      </c>
      <c r="B13668" t="s">
        <v>70</v>
      </c>
      <c r="C13668" t="s">
        <v>56</v>
      </c>
      <c r="D13668" s="7" t="s">
        <v>31</v>
      </c>
      <c r="E13668" t="s">
        <v>89</v>
      </c>
      <c r="F13668">
        <v>75.471145629882798</v>
      </c>
      <c r="G13668">
        <v>77.255592346191406</v>
      </c>
      <c r="H13668">
        <v>-1.8586723804473899</v>
      </c>
      <c r="I13668">
        <v>-2.4627588689327198E-2</v>
      </c>
      <c r="J13668">
        <v>84.086888519134703</v>
      </c>
      <c r="K13668">
        <v>-3.1157586574554399</v>
      </c>
      <c r="L13668">
        <v>-2.3730618953704798</v>
      </c>
      <c r="M13668">
        <v>-1.8586723804473899</v>
      </c>
      <c r="N13668">
        <v>-1.34428286552429</v>
      </c>
      <c r="O13668">
        <v>-0.60158610343933105</v>
      </c>
      <c r="P13668">
        <v>-3.4721250534057599</v>
      </c>
      <c r="Q13668">
        <v>-0.24521958827972401</v>
      </c>
      <c r="R13668">
        <v>50.0833333333333</v>
      </c>
      <c r="S13668">
        <v>0.96218373274755098</v>
      </c>
      <c r="T13668">
        <v>0.98090964555740401</v>
      </c>
      <c r="U13668">
        <v>77.977005004882798</v>
      </c>
      <c r="V13668">
        <v>97.199996948242202</v>
      </c>
    </row>
    <row r="13669" spans="1:22">
      <c r="A13669" t="s">
        <v>64</v>
      </c>
      <c r="B13669" t="s">
        <v>70</v>
      </c>
      <c r="C13669" t="s">
        <v>56</v>
      </c>
      <c r="D13669" s="7" t="s">
        <v>31</v>
      </c>
      <c r="E13669" t="s">
        <v>90</v>
      </c>
      <c r="F13669">
        <v>77.834358215332003</v>
      </c>
      <c r="G13669">
        <v>78.525123596191406</v>
      </c>
      <c r="H13669">
        <v>-0.71949851512908902</v>
      </c>
      <c r="I13669">
        <v>-9.2439707368612307E-3</v>
      </c>
      <c r="J13669">
        <v>87.373377703827103</v>
      </c>
      <c r="K13669">
        <v>-1.9770853519439699</v>
      </c>
      <c r="L13669">
        <v>-1.23409283161163</v>
      </c>
      <c r="M13669">
        <v>-0.71949851512908902</v>
      </c>
      <c r="N13669">
        <v>-0.20490416884422299</v>
      </c>
      <c r="O13669">
        <v>0.53808832168579102</v>
      </c>
      <c r="P13669">
        <v>-2.3335938453674299</v>
      </c>
      <c r="Q13669">
        <v>0.89459675550460804</v>
      </c>
      <c r="R13669">
        <v>50.0833333333333</v>
      </c>
      <c r="S13669">
        <v>0.96295015080796997</v>
      </c>
      <c r="T13669">
        <v>0.98130023479461703</v>
      </c>
      <c r="U13669">
        <v>77.977005004882798</v>
      </c>
      <c r="V13669">
        <v>97.199996948242202</v>
      </c>
    </row>
    <row r="13670" spans="1:22">
      <c r="A13670" t="s">
        <v>64</v>
      </c>
      <c r="B13670" t="s">
        <v>70</v>
      </c>
      <c r="C13670" t="s">
        <v>56</v>
      </c>
      <c r="D13670" s="7" t="s">
        <v>31</v>
      </c>
      <c r="E13670" t="s">
        <v>91</v>
      </c>
      <c r="F13670">
        <v>78.899818420410199</v>
      </c>
      <c r="G13670">
        <v>79.735267639160199</v>
      </c>
      <c r="H13670">
        <v>-0.87019294500350997</v>
      </c>
      <c r="I13670">
        <v>-1.1029087007045701E-2</v>
      </c>
      <c r="J13670">
        <v>89.628585690516005</v>
      </c>
      <c r="K13670">
        <v>-2.1308460235595699</v>
      </c>
      <c r="L13670">
        <v>-1.38604199886322</v>
      </c>
      <c r="M13670">
        <v>-0.87019294500350997</v>
      </c>
      <c r="N13670">
        <v>-0.35434392094612099</v>
      </c>
      <c r="O13670">
        <v>0.39046013355255099</v>
      </c>
      <c r="P13670">
        <v>-2.4882235527038601</v>
      </c>
      <c r="Q13670">
        <v>0.74783778190612804</v>
      </c>
      <c r="R13670">
        <v>50.0833333333333</v>
      </c>
      <c r="S13670">
        <v>0.96765157364277199</v>
      </c>
      <c r="T13670">
        <v>0.98369282484054599</v>
      </c>
      <c r="U13670">
        <v>77.977005004882798</v>
      </c>
      <c r="V13670">
        <v>97.199996948242202</v>
      </c>
    </row>
    <row r="13671" spans="1:22">
      <c r="A13671" t="s">
        <v>64</v>
      </c>
      <c r="B13671" t="s">
        <v>70</v>
      </c>
      <c r="C13671" t="s">
        <v>56</v>
      </c>
      <c r="D13671" s="7" t="s">
        <v>31</v>
      </c>
      <c r="E13671" t="s">
        <v>92</v>
      </c>
      <c r="F13671">
        <v>80.685455322265597</v>
      </c>
      <c r="G13671">
        <v>81.290451049804702</v>
      </c>
      <c r="H13671">
        <v>-0.63015639781951904</v>
      </c>
      <c r="I13671">
        <v>-7.8100371174514302E-3</v>
      </c>
      <c r="J13671">
        <v>91.028292845257695</v>
      </c>
      <c r="K13671">
        <v>-1.9480108022689799</v>
      </c>
      <c r="L13671">
        <v>-1.16941177845001</v>
      </c>
      <c r="M13671">
        <v>-0.63015639781951904</v>
      </c>
      <c r="N13671">
        <v>-9.0901069343090099E-2</v>
      </c>
      <c r="O13671">
        <v>0.68769794702529896</v>
      </c>
      <c r="P13671">
        <v>-2.32160425186157</v>
      </c>
      <c r="Q13671">
        <v>1.06129133701324</v>
      </c>
      <c r="R13671">
        <v>50.0833333333333</v>
      </c>
      <c r="S13671">
        <v>1.0574568850466299</v>
      </c>
      <c r="T13671">
        <v>1.0283272266387899</v>
      </c>
      <c r="U13671">
        <v>77.977005004882798</v>
      </c>
      <c r="V13671">
        <v>97.199996948242202</v>
      </c>
    </row>
    <row r="13672" spans="1:22">
      <c r="A13672" t="s">
        <v>64</v>
      </c>
      <c r="B13672" t="s">
        <v>70</v>
      </c>
      <c r="C13672" t="s">
        <v>56</v>
      </c>
      <c r="D13672" s="7" t="s">
        <v>31</v>
      </c>
      <c r="E13672" t="s">
        <v>93</v>
      </c>
      <c r="F13672">
        <v>80.152145385742202</v>
      </c>
      <c r="G13672">
        <v>78.556701660156307</v>
      </c>
      <c r="H13672">
        <v>1.6618093252182</v>
      </c>
      <c r="I13672">
        <v>2.07331851124763E-2</v>
      </c>
      <c r="J13672">
        <v>91.508685524126193</v>
      </c>
      <c r="K13672">
        <v>0.35629731416702298</v>
      </c>
      <c r="L13672">
        <v>1.1276043653488199</v>
      </c>
      <c r="M13672">
        <v>1.6618093252182</v>
      </c>
      <c r="N13672">
        <v>2.1960141658782999</v>
      </c>
      <c r="O13672">
        <v>2.9673213958740199</v>
      </c>
      <c r="P13672">
        <v>-1.3797188177704801E-2</v>
      </c>
      <c r="Q13672">
        <v>3.3374159336090101</v>
      </c>
      <c r="R13672">
        <v>50.0833333333333</v>
      </c>
      <c r="S13672">
        <v>1.03774241108603</v>
      </c>
      <c r="T13672">
        <v>1.0186964273452801</v>
      </c>
      <c r="U13672">
        <v>77.977005004882798</v>
      </c>
      <c r="V13672">
        <v>97.199996948242202</v>
      </c>
    </row>
    <row r="13673" spans="1:22">
      <c r="A13673" t="s">
        <v>64</v>
      </c>
      <c r="B13673" t="s">
        <v>70</v>
      </c>
      <c r="C13673" t="s">
        <v>56</v>
      </c>
      <c r="D13673" s="7" t="s">
        <v>31</v>
      </c>
      <c r="E13673" t="s">
        <v>94</v>
      </c>
      <c r="F13673">
        <v>76.512779235839801</v>
      </c>
      <c r="G13673">
        <v>74.110870361328097</v>
      </c>
      <c r="H13673">
        <v>2.5018141269683798</v>
      </c>
      <c r="I13673">
        <v>3.26979905366898E-2</v>
      </c>
      <c r="J13673">
        <v>91.599168053244597</v>
      </c>
      <c r="K13673">
        <v>1.3463267087936399</v>
      </c>
      <c r="L13673">
        <v>2.0289981365203902</v>
      </c>
      <c r="M13673">
        <v>2.5018141269683798</v>
      </c>
      <c r="N13673">
        <v>2.9746301174163801</v>
      </c>
      <c r="O13673">
        <v>3.6573016643524201</v>
      </c>
      <c r="P13673">
        <v>1.0187619924545299</v>
      </c>
      <c r="Q13673">
        <v>3.9848661422729501</v>
      </c>
      <c r="R13673">
        <v>50.0833333333333</v>
      </c>
      <c r="S13673">
        <v>0.81293963824848303</v>
      </c>
      <c r="T13673">
        <v>0.90163165330886796</v>
      </c>
      <c r="U13673">
        <v>77.977005004882798</v>
      </c>
      <c r="V13673">
        <v>97.199996948242202</v>
      </c>
    </row>
    <row r="13674" spans="1:22">
      <c r="A13674" t="s">
        <v>64</v>
      </c>
      <c r="B13674" t="s">
        <v>70</v>
      </c>
      <c r="C13674" t="s">
        <v>56</v>
      </c>
      <c r="D13674" s="7" t="s">
        <v>31</v>
      </c>
      <c r="E13674" t="s">
        <v>95</v>
      </c>
      <c r="F13674">
        <v>69.963562011718807</v>
      </c>
      <c r="G13674">
        <v>68.554847717285199</v>
      </c>
      <c r="H13674">
        <v>1.4673045873642001</v>
      </c>
      <c r="I13674">
        <v>2.0972410216927501E-2</v>
      </c>
      <c r="J13674">
        <v>90.397004991680504</v>
      </c>
      <c r="K13674">
        <v>0.44977307319641102</v>
      </c>
      <c r="L13674">
        <v>1.0509389638900799</v>
      </c>
      <c r="M13674">
        <v>1.4673045873642001</v>
      </c>
      <c r="N13674">
        <v>1.8836702108383201</v>
      </c>
      <c r="O13674">
        <v>2.4848361015319802</v>
      </c>
      <c r="P13674">
        <v>0.16131703555584001</v>
      </c>
      <c r="Q13674">
        <v>2.7732920646667498</v>
      </c>
      <c r="R13674">
        <v>50.0833333333333</v>
      </c>
      <c r="S13674">
        <v>0.63041068041856396</v>
      </c>
      <c r="T13674">
        <v>0.793984055519104</v>
      </c>
      <c r="U13674">
        <v>77.977005004882798</v>
      </c>
      <c r="V13674">
        <v>97.199996948242202</v>
      </c>
    </row>
    <row r="13675" spans="1:22">
      <c r="A13675" t="s">
        <v>64</v>
      </c>
      <c r="B13675" t="s">
        <v>70</v>
      </c>
      <c r="C13675" t="s">
        <v>56</v>
      </c>
      <c r="D13675" s="7" t="s">
        <v>31</v>
      </c>
      <c r="E13675" t="s">
        <v>96</v>
      </c>
      <c r="F13675">
        <v>64.351089477539105</v>
      </c>
      <c r="G13675">
        <v>63.094806671142599</v>
      </c>
      <c r="H13675">
        <v>1.30853843688965</v>
      </c>
      <c r="I13675">
        <v>2.0334362983703599E-2</v>
      </c>
      <c r="J13675">
        <v>88.225956738768801</v>
      </c>
      <c r="K13675">
        <v>0.398005992174149</v>
      </c>
      <c r="L13675">
        <v>0.93595594167709395</v>
      </c>
      <c r="M13675">
        <v>1.30853843688965</v>
      </c>
      <c r="N13675">
        <v>1.6811209917068499</v>
      </c>
      <c r="O13675">
        <v>2.2190709114074698</v>
      </c>
      <c r="P13675">
        <v>0.13988268375396701</v>
      </c>
      <c r="Q13675">
        <v>2.47719430923462</v>
      </c>
      <c r="R13675">
        <v>50.0833333333333</v>
      </c>
      <c r="S13675">
        <v>0.50479924200432402</v>
      </c>
      <c r="T13675">
        <v>0.71049225330352805</v>
      </c>
      <c r="U13675">
        <v>77.977005004882798</v>
      </c>
      <c r="V13675">
        <v>97.199996948242202</v>
      </c>
    </row>
    <row r="13676" spans="1:22">
      <c r="A13676" t="s">
        <v>64</v>
      </c>
      <c r="B13676" t="s">
        <v>70</v>
      </c>
      <c r="C13676" t="s">
        <v>56</v>
      </c>
      <c r="D13676" s="7" t="s">
        <v>31</v>
      </c>
      <c r="E13676" t="s">
        <v>97</v>
      </c>
      <c r="F13676">
        <v>57.730281829833999</v>
      </c>
      <c r="G13676">
        <v>57.429725646972699</v>
      </c>
      <c r="H13676">
        <v>0.31305551528930697</v>
      </c>
      <c r="I13676">
        <v>5.4227262735366804E-3</v>
      </c>
      <c r="J13676">
        <v>85.304326123128206</v>
      </c>
      <c r="K13676">
        <v>-0.615947306156158</v>
      </c>
      <c r="L13676">
        <v>-6.7084923386573805E-2</v>
      </c>
      <c r="M13676">
        <v>0.31305551528930697</v>
      </c>
      <c r="N13676">
        <v>0.69319593906402599</v>
      </c>
      <c r="O13676">
        <v>1.2420583963394201</v>
      </c>
      <c r="P13676">
        <v>-0.87930673360824596</v>
      </c>
      <c r="Q13676">
        <v>1.5054178237914999</v>
      </c>
      <c r="R13676">
        <v>50.0833333333333</v>
      </c>
      <c r="S13676">
        <v>0.525486933715968</v>
      </c>
      <c r="T13676">
        <v>0.72490477561950695</v>
      </c>
      <c r="U13676">
        <v>77.977005004882798</v>
      </c>
      <c r="V13676">
        <v>97.199996948242202</v>
      </c>
    </row>
    <row r="13677" spans="1:22">
      <c r="A13677" t="s">
        <v>64</v>
      </c>
      <c r="B13677" t="s">
        <v>70</v>
      </c>
      <c r="C13677" t="s">
        <v>56</v>
      </c>
      <c r="D13677" s="7" t="s">
        <v>31</v>
      </c>
      <c r="E13677" t="s">
        <v>98</v>
      </c>
      <c r="F13677">
        <v>55.723506927490199</v>
      </c>
      <c r="G13677">
        <v>56.061336517333999</v>
      </c>
      <c r="H13677">
        <v>-0.35188210010528598</v>
      </c>
      <c r="I13677">
        <v>-6.3147875480353798E-3</v>
      </c>
      <c r="J13677">
        <v>81.790049916805202</v>
      </c>
      <c r="K13677">
        <v>-1.25013840198517</v>
      </c>
      <c r="L13677">
        <v>-0.71944129467010498</v>
      </c>
      <c r="M13677">
        <v>-0.35188210010528598</v>
      </c>
      <c r="N13677">
        <v>1.5677105635404601E-2</v>
      </c>
      <c r="O13677">
        <v>0.54637420177459695</v>
      </c>
      <c r="P13677">
        <v>-1.5047816038131701</v>
      </c>
      <c r="Q13677">
        <v>0.80101740360259999</v>
      </c>
      <c r="R13677">
        <v>50.0833333333333</v>
      </c>
      <c r="S13677">
        <v>0.49127921754049803</v>
      </c>
      <c r="T13677">
        <v>0.70091313123703003</v>
      </c>
      <c r="U13677">
        <v>77.977005004882798</v>
      </c>
      <c r="V13677">
        <v>97.199996948242202</v>
      </c>
    </row>
    <row r="13678" spans="1:22">
      <c r="A13678" t="s">
        <v>64</v>
      </c>
      <c r="B13678" t="s">
        <v>70</v>
      </c>
      <c r="C13678" t="s">
        <v>56</v>
      </c>
      <c r="D13678" s="7" t="s">
        <v>31</v>
      </c>
      <c r="E13678" t="s">
        <v>99</v>
      </c>
      <c r="F13678">
        <v>52.052841186523402</v>
      </c>
      <c r="G13678">
        <v>51.995574951171903</v>
      </c>
      <c r="H13678">
        <v>5.9647288173437098E-2</v>
      </c>
      <c r="I13678">
        <v>1.1458988301456001E-3</v>
      </c>
      <c r="J13678">
        <v>78.862113144758695</v>
      </c>
      <c r="K13678">
        <v>-0.779119312763214</v>
      </c>
      <c r="L13678">
        <v>-0.28356918692588801</v>
      </c>
      <c r="M13678">
        <v>5.9647288173437098E-2</v>
      </c>
      <c r="N13678">
        <v>0.40286377072334301</v>
      </c>
      <c r="O13678">
        <v>0.89841383695602395</v>
      </c>
      <c r="P13678">
        <v>-1.0168979167938199</v>
      </c>
      <c r="Q13678">
        <v>1.13619256019592</v>
      </c>
      <c r="R13678">
        <v>50.0833333333333</v>
      </c>
      <c r="S13678">
        <v>0.42836113140524301</v>
      </c>
      <c r="T13678">
        <v>0.65449303388595603</v>
      </c>
      <c r="U13678">
        <v>77.977005004882798</v>
      </c>
      <c r="V13678">
        <v>97.199996948242202</v>
      </c>
    </row>
    <row r="13679" spans="1:22">
      <c r="A13679" t="s">
        <v>64</v>
      </c>
      <c r="B13679" t="s">
        <v>70</v>
      </c>
      <c r="C13679" t="s">
        <v>56</v>
      </c>
      <c r="D13679" s="7" t="s">
        <v>31</v>
      </c>
      <c r="E13679" t="s">
        <v>100</v>
      </c>
      <c r="F13679">
        <v>47.379070281982401</v>
      </c>
      <c r="G13679">
        <v>46.976806640625</v>
      </c>
      <c r="H13679">
        <v>0.418996721506119</v>
      </c>
      <c r="I13679">
        <v>8.8434983044862695E-3</v>
      </c>
      <c r="J13679">
        <v>77.063777038269393</v>
      </c>
      <c r="K13679">
        <v>-0.34490999579429599</v>
      </c>
      <c r="L13679">
        <v>0.106412276625633</v>
      </c>
      <c r="M13679">
        <v>0.418996721506119</v>
      </c>
      <c r="N13679">
        <v>0.731581151485443</v>
      </c>
      <c r="O13679">
        <v>1.1829034090042101</v>
      </c>
      <c r="P13679">
        <v>-0.56146693229675304</v>
      </c>
      <c r="Q13679">
        <v>1.3994604349136399</v>
      </c>
      <c r="R13679">
        <v>50.0833333333333</v>
      </c>
      <c r="S13679">
        <v>0.35531087515442999</v>
      </c>
      <c r="T13679">
        <v>0.59607958793640103</v>
      </c>
      <c r="U13679">
        <v>77.977005004882798</v>
      </c>
      <c r="V13679">
        <v>97.199996948242202</v>
      </c>
    </row>
    <row r="13680" spans="1:22">
      <c r="A13680" t="s">
        <v>64</v>
      </c>
      <c r="B13680" t="s">
        <v>70</v>
      </c>
      <c r="C13680" t="s">
        <v>56</v>
      </c>
      <c r="D13680" s="7" t="s">
        <v>31</v>
      </c>
      <c r="E13680" t="s">
        <v>101</v>
      </c>
      <c r="F13680">
        <v>43.8674125671387</v>
      </c>
      <c r="G13680">
        <v>43.338600158691399</v>
      </c>
      <c r="H13680">
        <v>0.55080568790435802</v>
      </c>
      <c r="I13680">
        <v>1.25561468303204E-2</v>
      </c>
      <c r="J13680">
        <v>75.5912479201331</v>
      </c>
      <c r="K13680">
        <v>-0.13233989477157601</v>
      </c>
      <c r="L13680">
        <v>0.27126806974411</v>
      </c>
      <c r="M13680">
        <v>0.55080568790435802</v>
      </c>
      <c r="N13680">
        <v>0.83034330606460605</v>
      </c>
      <c r="O13680">
        <v>1.2339512109756501</v>
      </c>
      <c r="P13680">
        <v>-0.32600218057632402</v>
      </c>
      <c r="Q13680">
        <v>1.4276134967803999</v>
      </c>
      <c r="R13680">
        <v>50.0833333333333</v>
      </c>
      <c r="S13680">
        <v>0.28415437679720801</v>
      </c>
      <c r="T13680">
        <v>0.53306132555007901</v>
      </c>
      <c r="U13680">
        <v>77.977005004882798</v>
      </c>
      <c r="V13680">
        <v>97.199996948242202</v>
      </c>
    </row>
    <row r="13681" spans="1:22">
      <c r="A13681" t="s">
        <v>64</v>
      </c>
      <c r="B13681" t="s">
        <v>70</v>
      </c>
      <c r="C13681" t="s">
        <v>56</v>
      </c>
      <c r="D13681" s="7" t="s">
        <v>31</v>
      </c>
      <c r="E13681" t="s">
        <v>102</v>
      </c>
      <c r="F13681">
        <v>40.403892517089801</v>
      </c>
      <c r="G13681">
        <v>39.767105102539098</v>
      </c>
      <c r="H13681">
        <v>0.663274466991425</v>
      </c>
      <c r="I13681">
        <v>1.64161026477814E-2</v>
      </c>
      <c r="J13681">
        <v>74.249484193011796</v>
      </c>
      <c r="K13681">
        <v>-1.57358534634113E-2</v>
      </c>
      <c r="L13681">
        <v>0.38542893528938299</v>
      </c>
      <c r="M13681">
        <v>0.663274466991425</v>
      </c>
      <c r="N13681">
        <v>0.94111996889114402</v>
      </c>
      <c r="O13681">
        <v>1.34228479862213</v>
      </c>
      <c r="P13681">
        <v>-0.20822584629058799</v>
      </c>
      <c r="Q13681">
        <v>1.5347747802734399</v>
      </c>
      <c r="R13681">
        <v>50.0833333333333</v>
      </c>
      <c r="S13681">
        <v>0.280724669978131</v>
      </c>
      <c r="T13681">
        <v>0.52983456850051902</v>
      </c>
      <c r="U13681">
        <v>77.977005004882798</v>
      </c>
      <c r="V13681">
        <v>97.199996948242202</v>
      </c>
    </row>
    <row r="13682" spans="1:22">
      <c r="A13682" t="s">
        <v>64</v>
      </c>
      <c r="B13682" t="s">
        <v>70</v>
      </c>
      <c r="C13682" t="s">
        <v>56</v>
      </c>
      <c r="D13682" s="7">
        <v>41089</v>
      </c>
      <c r="E13682" t="s">
        <v>79</v>
      </c>
      <c r="F13682">
        <v>33.937557220458999</v>
      </c>
      <c r="G13682">
        <v>35.972137451171903</v>
      </c>
      <c r="H13682">
        <v>-2.1176240444183398</v>
      </c>
      <c r="I13682">
        <v>-6.2397655099630397E-2</v>
      </c>
      <c r="J13682">
        <v>66.218627450980406</v>
      </c>
      <c r="K13682">
        <v>-4.2937760353088397</v>
      </c>
      <c r="L13682">
        <v>-3.0080876350402801</v>
      </c>
      <c r="M13682">
        <v>-2.1176240444183398</v>
      </c>
      <c r="N13682">
        <v>-1.2271603345871001</v>
      </c>
      <c r="O13682">
        <v>5.8527756482362699E-2</v>
      </c>
      <c r="P13682">
        <v>-4.91068458557129</v>
      </c>
      <c r="Q13682">
        <v>0.67543655633926403</v>
      </c>
      <c r="R13682">
        <v>51</v>
      </c>
      <c r="S13682">
        <v>2.88340869455857</v>
      </c>
      <c r="T13682">
        <v>1.6980602741241499</v>
      </c>
      <c r="U13682">
        <v>72.560157775878906</v>
      </c>
      <c r="V13682">
        <v>93.050003051757798</v>
      </c>
    </row>
    <row r="13683" spans="1:22">
      <c r="A13683" t="s">
        <v>64</v>
      </c>
      <c r="B13683" t="s">
        <v>70</v>
      </c>
      <c r="C13683" t="s">
        <v>56</v>
      </c>
      <c r="D13683" s="7">
        <v>41089</v>
      </c>
      <c r="E13683" t="s">
        <v>80</v>
      </c>
      <c r="F13683">
        <v>33.042942047119098</v>
      </c>
      <c r="G13683">
        <v>34.909183502197301</v>
      </c>
      <c r="H13683">
        <v>-1.94241666793823</v>
      </c>
      <c r="I13683">
        <v>-5.8784615248441703E-2</v>
      </c>
      <c r="J13683">
        <v>65.153137254901907</v>
      </c>
      <c r="K13683">
        <v>-4.0692319869995099</v>
      </c>
      <c r="L13683">
        <v>-2.8126921653747599</v>
      </c>
      <c r="M13683">
        <v>-1.94241666793823</v>
      </c>
      <c r="N13683">
        <v>-1.0721410512924201</v>
      </c>
      <c r="O13683">
        <v>0.18439866602420801</v>
      </c>
      <c r="P13683">
        <v>-4.6721544265747097</v>
      </c>
      <c r="Q13683">
        <v>0.78732126951217696</v>
      </c>
      <c r="R13683">
        <v>51</v>
      </c>
      <c r="S13683">
        <v>2.75414877396094</v>
      </c>
      <c r="T13683">
        <v>1.65956282615662</v>
      </c>
      <c r="U13683">
        <v>72.560157775878906</v>
      </c>
      <c r="V13683">
        <v>93.050003051757798</v>
      </c>
    </row>
    <row r="13684" spans="1:22">
      <c r="A13684" t="s">
        <v>64</v>
      </c>
      <c r="B13684" t="s">
        <v>70</v>
      </c>
      <c r="C13684" t="s">
        <v>56</v>
      </c>
      <c r="D13684" s="7">
        <v>41089</v>
      </c>
      <c r="E13684" t="s">
        <v>81</v>
      </c>
      <c r="F13684">
        <v>31.992229461669901</v>
      </c>
      <c r="G13684">
        <v>33.352123260497997</v>
      </c>
      <c r="H13684">
        <v>-1.41539859771729</v>
      </c>
      <c r="I13684">
        <v>-4.4241949915885898E-2</v>
      </c>
      <c r="J13684">
        <v>64.142352941176497</v>
      </c>
      <c r="K13684">
        <v>-3.4946391582489</v>
      </c>
      <c r="L13684">
        <v>-2.26620697975159</v>
      </c>
      <c r="M13684">
        <v>-1.41539859771729</v>
      </c>
      <c r="N13684">
        <v>-0.56459015607833896</v>
      </c>
      <c r="O13684">
        <v>0.66384202241897605</v>
      </c>
      <c r="P13684">
        <v>-4.0840749740600604</v>
      </c>
      <c r="Q13684">
        <v>1.2532778978347801</v>
      </c>
      <c r="R13684">
        <v>51</v>
      </c>
      <c r="S13684">
        <v>2.6323118771670702</v>
      </c>
      <c r="T13684">
        <v>1.6224400997161901</v>
      </c>
      <c r="U13684">
        <v>72.560157775878906</v>
      </c>
      <c r="V13684">
        <v>93.050003051757798</v>
      </c>
    </row>
    <row r="13685" spans="1:22">
      <c r="A13685" t="s">
        <v>64</v>
      </c>
      <c r="B13685" t="s">
        <v>70</v>
      </c>
      <c r="C13685" t="s">
        <v>56</v>
      </c>
      <c r="D13685" s="7">
        <v>41089</v>
      </c>
      <c r="E13685" t="s">
        <v>82</v>
      </c>
      <c r="F13685">
        <v>31.0061740875244</v>
      </c>
      <c r="G13685">
        <v>31.246501922607401</v>
      </c>
      <c r="H13685">
        <v>-0.25013700127601601</v>
      </c>
      <c r="I13685">
        <v>-8.0673284828662907E-3</v>
      </c>
      <c r="J13685">
        <v>63.2766666666666</v>
      </c>
      <c r="K13685">
        <v>-2.4073293209075901</v>
      </c>
      <c r="L13685">
        <v>-1.1328425407409699</v>
      </c>
      <c r="M13685">
        <v>-0.25013700127601601</v>
      </c>
      <c r="N13685">
        <v>0.63256859779357899</v>
      </c>
      <c r="O13685">
        <v>1.90705525875092</v>
      </c>
      <c r="P13685">
        <v>-3.0188632011413601</v>
      </c>
      <c r="Q13685">
        <v>2.5185892581939702</v>
      </c>
      <c r="R13685">
        <v>51</v>
      </c>
      <c r="S13685">
        <v>2.8333845737489698</v>
      </c>
      <c r="T13685">
        <v>1.68326604366302</v>
      </c>
      <c r="U13685">
        <v>72.560157775878906</v>
      </c>
      <c r="V13685">
        <v>93.050003051757798</v>
      </c>
    </row>
    <row r="13686" spans="1:22">
      <c r="A13686" t="s">
        <v>64</v>
      </c>
      <c r="B13686" t="s">
        <v>70</v>
      </c>
      <c r="C13686" t="s">
        <v>56</v>
      </c>
      <c r="D13686" s="7">
        <v>41089</v>
      </c>
      <c r="E13686" t="s">
        <v>83</v>
      </c>
      <c r="F13686">
        <v>31.672847747802699</v>
      </c>
      <c r="G13686">
        <v>31.450115203857401</v>
      </c>
      <c r="H13686">
        <v>0.23182298243045801</v>
      </c>
      <c r="I13686">
        <v>7.3192971758544402E-3</v>
      </c>
      <c r="J13686">
        <v>62.285882352941201</v>
      </c>
      <c r="K13686">
        <v>-1.8070425987243699</v>
      </c>
      <c r="L13686">
        <v>-0.602464258670807</v>
      </c>
      <c r="M13686">
        <v>0.23182298243045801</v>
      </c>
      <c r="N13686">
        <v>1.0661102533340501</v>
      </c>
      <c r="O13686">
        <v>2.2706885337829599</v>
      </c>
      <c r="P13686">
        <v>-2.3850326538085902</v>
      </c>
      <c r="Q13686">
        <v>2.8486785888671902</v>
      </c>
      <c r="R13686">
        <v>51</v>
      </c>
      <c r="S13686">
        <v>2.5310749068669298</v>
      </c>
      <c r="T13686">
        <v>1.5909352302551301</v>
      </c>
      <c r="U13686">
        <v>72.560157775878906</v>
      </c>
      <c r="V13686">
        <v>93.050003051757798</v>
      </c>
    </row>
    <row r="13687" spans="1:22">
      <c r="A13687" t="s">
        <v>64</v>
      </c>
      <c r="B13687" t="s">
        <v>70</v>
      </c>
      <c r="C13687" t="s">
        <v>56</v>
      </c>
      <c r="D13687" s="7">
        <v>41089</v>
      </c>
      <c r="E13687" t="s">
        <v>84</v>
      </c>
      <c r="F13687">
        <v>37.567520141601598</v>
      </c>
      <c r="G13687">
        <v>37.858242034912102</v>
      </c>
      <c r="H13687">
        <v>-0.30259108543396002</v>
      </c>
      <c r="I13687">
        <v>-8.0545926466584206E-3</v>
      </c>
      <c r="J13687">
        <v>61.396666666666597</v>
      </c>
      <c r="K13687">
        <v>-2.66334080696106</v>
      </c>
      <c r="L13687">
        <v>-1.2685906887054399</v>
      </c>
      <c r="M13687">
        <v>-0.30259108543396002</v>
      </c>
      <c r="N13687">
        <v>0.66340857744216897</v>
      </c>
      <c r="O13687">
        <v>2.0581586360931401</v>
      </c>
      <c r="P13687">
        <v>-3.33258056640625</v>
      </c>
      <c r="Q13687">
        <v>2.7273983955383301</v>
      </c>
      <c r="R13687">
        <v>51</v>
      </c>
      <c r="S13687">
        <v>3.39334260064112</v>
      </c>
      <c r="T13687">
        <v>1.84210276603699</v>
      </c>
      <c r="U13687">
        <v>72.560157775878906</v>
      </c>
      <c r="V13687">
        <v>93.050003051757798</v>
      </c>
    </row>
    <row r="13688" spans="1:22">
      <c r="A13688" t="s">
        <v>64</v>
      </c>
      <c r="B13688" t="s">
        <v>70</v>
      </c>
      <c r="C13688" t="s">
        <v>56</v>
      </c>
      <c r="D13688" s="7">
        <v>41089</v>
      </c>
      <c r="E13688" t="s">
        <v>85</v>
      </c>
      <c r="F13688">
        <v>45.7556343078613</v>
      </c>
      <c r="G13688">
        <v>45.214088439941399</v>
      </c>
      <c r="H13688">
        <v>0.56365072727203402</v>
      </c>
      <c r="I13688">
        <v>1.2318717315792999E-2</v>
      </c>
      <c r="J13688">
        <v>62.042549019607797</v>
      </c>
      <c r="K13688">
        <v>-2.13056492805481</v>
      </c>
      <c r="L13688">
        <v>-0.53880041837692305</v>
      </c>
      <c r="M13688">
        <v>0.56365072727203402</v>
      </c>
      <c r="N13688">
        <v>1.6661019325256301</v>
      </c>
      <c r="O13688">
        <v>3.2578663825988801</v>
      </c>
      <c r="P13688">
        <v>-2.89433741569519</v>
      </c>
      <c r="Q13688">
        <v>4.0216388702392596</v>
      </c>
      <c r="R13688">
        <v>51</v>
      </c>
      <c r="S13688">
        <v>4.4196970686749104</v>
      </c>
      <c r="T13688">
        <v>2.1023075580596902</v>
      </c>
      <c r="U13688">
        <v>72.560157775878906</v>
      </c>
      <c r="V13688">
        <v>93.050003051757798</v>
      </c>
    </row>
    <row r="13689" spans="1:22">
      <c r="A13689" t="s">
        <v>64</v>
      </c>
      <c r="B13689" t="s">
        <v>70</v>
      </c>
      <c r="C13689" t="s">
        <v>56</v>
      </c>
      <c r="D13689" s="7">
        <v>41089</v>
      </c>
      <c r="E13689" t="s">
        <v>86</v>
      </c>
      <c r="F13689">
        <v>54.456779479980497</v>
      </c>
      <c r="G13689">
        <v>51.344539642333999</v>
      </c>
      <c r="H13689">
        <v>3.2392709255218501</v>
      </c>
      <c r="I13689">
        <v>5.9483334422111497E-2</v>
      </c>
      <c r="J13689">
        <v>65.176666666666605</v>
      </c>
      <c r="K13689">
        <v>0.25957119464874301</v>
      </c>
      <c r="L13689">
        <v>2.02000188827515</v>
      </c>
      <c r="M13689">
        <v>3.2392709255218501</v>
      </c>
      <c r="N13689">
        <v>4.4585399627685502</v>
      </c>
      <c r="O13689">
        <v>6.2189707756042498</v>
      </c>
      <c r="P13689">
        <v>-0.58513224124908403</v>
      </c>
      <c r="Q13689">
        <v>7.0636739730834996</v>
      </c>
      <c r="R13689">
        <v>51</v>
      </c>
      <c r="S13689">
        <v>5.4059600381311297</v>
      </c>
      <c r="T13689">
        <v>2.3250720500946001</v>
      </c>
      <c r="U13689">
        <v>72.560157775878906</v>
      </c>
      <c r="V13689">
        <v>93.050003051757798</v>
      </c>
    </row>
    <row r="13690" spans="1:22">
      <c r="A13690" t="s">
        <v>64</v>
      </c>
      <c r="B13690" t="s">
        <v>70</v>
      </c>
      <c r="C13690" t="s">
        <v>56</v>
      </c>
      <c r="D13690" s="7">
        <v>41089</v>
      </c>
      <c r="E13690" t="s">
        <v>87</v>
      </c>
      <c r="F13690">
        <v>61.6864013671875</v>
      </c>
      <c r="G13690">
        <v>56.163619995117202</v>
      </c>
      <c r="H13690">
        <v>5.7482037544250497</v>
      </c>
      <c r="I13690">
        <v>9.3184292316436795E-2</v>
      </c>
      <c r="J13690">
        <v>69.353333333333296</v>
      </c>
      <c r="K13690">
        <v>2.1961479187011701</v>
      </c>
      <c r="L13690">
        <v>4.2947311401367196</v>
      </c>
      <c r="M13690">
        <v>5.7482037544250497</v>
      </c>
      <c r="N13690">
        <v>7.2016763687133798</v>
      </c>
      <c r="O13690">
        <v>9.3002595901489293</v>
      </c>
      <c r="P13690">
        <v>1.1891894340515099</v>
      </c>
      <c r="Q13690">
        <v>10.3072185516357</v>
      </c>
      <c r="R13690">
        <v>51</v>
      </c>
      <c r="S13690">
        <v>7.6822318153077198</v>
      </c>
      <c r="T13690">
        <v>2.7716839313507098</v>
      </c>
      <c r="U13690">
        <v>72.560157775878906</v>
      </c>
      <c r="V13690">
        <v>93.050003051757798</v>
      </c>
    </row>
    <row r="13691" spans="1:22">
      <c r="A13691" t="s">
        <v>64</v>
      </c>
      <c r="B13691" t="s">
        <v>70</v>
      </c>
      <c r="C13691" t="s">
        <v>56</v>
      </c>
      <c r="D13691" s="7">
        <v>41089</v>
      </c>
      <c r="E13691" t="s">
        <v>88</v>
      </c>
      <c r="F13691">
        <v>63.567546844482401</v>
      </c>
      <c r="G13691">
        <v>54.966724395752003</v>
      </c>
      <c r="H13691">
        <v>8.9518785476684606</v>
      </c>
      <c r="I13691">
        <v>0.140824660658836</v>
      </c>
      <c r="J13691">
        <v>74.230588235294107</v>
      </c>
      <c r="K13691">
        <v>5.0455513000488299</v>
      </c>
      <c r="L13691">
        <v>7.3534412384033203</v>
      </c>
      <c r="M13691">
        <v>8.9518785476684606</v>
      </c>
      <c r="N13691">
        <v>10.550315856933601</v>
      </c>
      <c r="O13691">
        <v>12.8582057952881</v>
      </c>
      <c r="P13691">
        <v>3.9381618499755899</v>
      </c>
      <c r="Q13691">
        <v>13.9655952453613</v>
      </c>
      <c r="R13691">
        <v>51</v>
      </c>
      <c r="S13691">
        <v>9.2910560158279605</v>
      </c>
      <c r="T13691">
        <v>3.0481233596801798</v>
      </c>
      <c r="U13691">
        <v>72.560157775878906</v>
      </c>
      <c r="V13691">
        <v>93.050003051757798</v>
      </c>
    </row>
    <row r="13692" spans="1:22">
      <c r="A13692" t="s">
        <v>64</v>
      </c>
      <c r="B13692" t="s">
        <v>70</v>
      </c>
      <c r="C13692" t="s">
        <v>56</v>
      </c>
      <c r="D13692" s="7">
        <v>41089</v>
      </c>
      <c r="E13692" t="s">
        <v>89</v>
      </c>
      <c r="F13692">
        <v>66.671066284179702</v>
      </c>
      <c r="G13692">
        <v>56.851985931396499</v>
      </c>
      <c r="H13692">
        <v>10.2198581695557</v>
      </c>
      <c r="I13692">
        <v>0.153287753462791</v>
      </c>
      <c r="J13692">
        <v>78.767450980392098</v>
      </c>
      <c r="K13692">
        <v>6.1312837600707999</v>
      </c>
      <c r="L13692">
        <v>8.5468463897705096</v>
      </c>
      <c r="M13692">
        <v>10.2198581695557</v>
      </c>
      <c r="N13692">
        <v>11.892869949340801</v>
      </c>
      <c r="O13692">
        <v>14.308432579040501</v>
      </c>
      <c r="P13692">
        <v>4.97222948074341</v>
      </c>
      <c r="Q13692">
        <v>15.467486381530801</v>
      </c>
      <c r="R13692">
        <v>51</v>
      </c>
      <c r="S13692">
        <v>10.1782163398435</v>
      </c>
      <c r="T13692">
        <v>3.1903316974639901</v>
      </c>
      <c r="U13692">
        <v>72.560157775878906</v>
      </c>
      <c r="V13692">
        <v>93.050003051757798</v>
      </c>
    </row>
    <row r="13693" spans="1:22">
      <c r="A13693" t="s">
        <v>64</v>
      </c>
      <c r="B13693" t="s">
        <v>70</v>
      </c>
      <c r="C13693" t="s">
        <v>56</v>
      </c>
      <c r="D13693" s="7">
        <v>41089</v>
      </c>
      <c r="E13693" t="s">
        <v>90</v>
      </c>
      <c r="F13693">
        <v>68.316070556640597</v>
      </c>
      <c r="G13693">
        <v>57.151283264160199</v>
      </c>
      <c r="H13693">
        <v>11.620491027831999</v>
      </c>
      <c r="I13693">
        <v>0.17009893059730499</v>
      </c>
      <c r="J13693">
        <v>81.888235294117706</v>
      </c>
      <c r="K13693">
        <v>7.5372233390808097</v>
      </c>
      <c r="L13693">
        <v>9.9496507644653303</v>
      </c>
      <c r="M13693">
        <v>11.620491027831999</v>
      </c>
      <c r="N13693">
        <v>13.2913312911987</v>
      </c>
      <c r="O13693">
        <v>15.703758239746101</v>
      </c>
      <c r="P13693">
        <v>6.3796739578247097</v>
      </c>
      <c r="Q13693">
        <v>16.8613090515137</v>
      </c>
      <c r="R13693">
        <v>51</v>
      </c>
      <c r="S13693">
        <v>10.1518105724326</v>
      </c>
      <c r="T13693">
        <v>3.1861906051635702</v>
      </c>
      <c r="U13693">
        <v>72.560157775878906</v>
      </c>
      <c r="V13693">
        <v>93.050003051757798</v>
      </c>
    </row>
    <row r="13694" spans="1:22">
      <c r="A13694" t="s">
        <v>64</v>
      </c>
      <c r="B13694" t="s">
        <v>70</v>
      </c>
      <c r="C13694" t="s">
        <v>56</v>
      </c>
      <c r="D13694" s="7">
        <v>41089</v>
      </c>
      <c r="E13694" t="s">
        <v>91</v>
      </c>
      <c r="F13694">
        <v>68.948356628417997</v>
      </c>
      <c r="G13694">
        <v>58.012577056884801</v>
      </c>
      <c r="H13694">
        <v>11.382138252258301</v>
      </c>
      <c r="I13694">
        <v>0.165082082152367</v>
      </c>
      <c r="J13694">
        <v>83.685098039215703</v>
      </c>
      <c r="K13694">
        <v>7.2951817512512198</v>
      </c>
      <c r="L13694">
        <v>9.7097892761230504</v>
      </c>
      <c r="M13694">
        <v>11.382138252258301</v>
      </c>
      <c r="N13694">
        <v>13.054487228393601</v>
      </c>
      <c r="O13694">
        <v>15.4690942764282</v>
      </c>
      <c r="P13694">
        <v>6.1365866661071804</v>
      </c>
      <c r="Q13694">
        <v>16.627689361572301</v>
      </c>
      <c r="R13694">
        <v>51</v>
      </c>
      <c r="S13694">
        <v>10.1701612951288</v>
      </c>
      <c r="T13694">
        <v>3.18906903266907</v>
      </c>
      <c r="U13694">
        <v>72.560157775878906</v>
      </c>
      <c r="V13694">
        <v>93.050003051757798</v>
      </c>
    </row>
    <row r="13695" spans="1:22">
      <c r="A13695" t="s">
        <v>64</v>
      </c>
      <c r="B13695" t="s">
        <v>70</v>
      </c>
      <c r="C13695" t="s">
        <v>56</v>
      </c>
      <c r="D13695" s="7">
        <v>41089</v>
      </c>
      <c r="E13695" t="s">
        <v>92</v>
      </c>
      <c r="F13695">
        <v>70.126754760742202</v>
      </c>
      <c r="G13695">
        <v>59.895298004150398</v>
      </c>
      <c r="H13695">
        <v>10.6490697860718</v>
      </c>
      <c r="I13695">
        <v>0.15185458958149001</v>
      </c>
      <c r="J13695">
        <v>85.394117647058806</v>
      </c>
      <c r="K13695">
        <v>6.37843894958496</v>
      </c>
      <c r="L13695">
        <v>8.9015626907348597</v>
      </c>
      <c r="M13695">
        <v>10.6490697860718</v>
      </c>
      <c r="N13695">
        <v>12.3965768814087</v>
      </c>
      <c r="O13695">
        <v>14.919700622558601</v>
      </c>
      <c r="P13695">
        <v>5.1677746772766104</v>
      </c>
      <c r="Q13695">
        <v>16.130365371704102</v>
      </c>
      <c r="R13695">
        <v>51</v>
      </c>
      <c r="S13695">
        <v>11.104828345401099</v>
      </c>
      <c r="T13695">
        <v>3.33239078521729</v>
      </c>
      <c r="U13695">
        <v>72.560157775878906</v>
      </c>
      <c r="V13695">
        <v>93.050003051757798</v>
      </c>
    </row>
    <row r="13696" spans="1:22">
      <c r="A13696" t="s">
        <v>64</v>
      </c>
      <c r="B13696" t="s">
        <v>70</v>
      </c>
      <c r="C13696" t="s">
        <v>56</v>
      </c>
      <c r="D13696" s="7">
        <v>41089</v>
      </c>
      <c r="E13696" t="s">
        <v>93</v>
      </c>
      <c r="F13696">
        <v>68.710845947265597</v>
      </c>
      <c r="G13696">
        <v>61.560066223144503</v>
      </c>
      <c r="H13696">
        <v>7.44264888763428</v>
      </c>
      <c r="I13696">
        <v>0.108318403363228</v>
      </c>
      <c r="J13696">
        <v>86.350980392156899</v>
      </c>
      <c r="K13696">
        <v>3.2145423889160201</v>
      </c>
      <c r="L13696">
        <v>5.71254205703735</v>
      </c>
      <c r="M13696">
        <v>7.44264888763428</v>
      </c>
      <c r="N13696">
        <v>9.1727561950683594</v>
      </c>
      <c r="O13696">
        <v>11.6707553863525</v>
      </c>
      <c r="P13696">
        <v>2.0159327983856201</v>
      </c>
      <c r="Q13696">
        <v>12.8693647384644</v>
      </c>
      <c r="R13696">
        <v>51</v>
      </c>
      <c r="S13696">
        <v>10.884780803564601</v>
      </c>
      <c r="T13696">
        <v>3.2992091178893999</v>
      </c>
      <c r="U13696">
        <v>72.560157775878906</v>
      </c>
      <c r="V13696">
        <v>93.050003051757798</v>
      </c>
    </row>
    <row r="13697" spans="1:22">
      <c r="A13697" t="s">
        <v>64</v>
      </c>
      <c r="B13697" t="s">
        <v>70</v>
      </c>
      <c r="C13697" t="s">
        <v>56</v>
      </c>
      <c r="D13697" s="7">
        <v>41089</v>
      </c>
      <c r="E13697" t="s">
        <v>94</v>
      </c>
      <c r="F13697">
        <v>65.573509216308594</v>
      </c>
      <c r="G13697">
        <v>61.751396179199197</v>
      </c>
      <c r="H13697">
        <v>3.9781200885772701</v>
      </c>
      <c r="I13697">
        <v>6.0666572302579901E-2</v>
      </c>
      <c r="J13697">
        <v>87.484313725490196</v>
      </c>
      <c r="K13697">
        <v>0.22955217957496599</v>
      </c>
      <c r="L13697">
        <v>2.4442365169525102</v>
      </c>
      <c r="M13697">
        <v>3.9781200885772701</v>
      </c>
      <c r="N13697">
        <v>5.5120038986206099</v>
      </c>
      <c r="O13697">
        <v>7.7266879081726101</v>
      </c>
      <c r="P13697">
        <v>-0.83311474323272705</v>
      </c>
      <c r="Q13697">
        <v>8.7893552780151403</v>
      </c>
      <c r="R13697">
        <v>51</v>
      </c>
      <c r="S13697">
        <v>8.5557600122056101</v>
      </c>
      <c r="T13697">
        <v>2.9250230789184601</v>
      </c>
      <c r="U13697">
        <v>72.560157775878906</v>
      </c>
      <c r="V13697">
        <v>93.050003051757798</v>
      </c>
    </row>
    <row r="13698" spans="1:22">
      <c r="A13698" t="s">
        <v>64</v>
      </c>
      <c r="B13698" t="s">
        <v>70</v>
      </c>
      <c r="C13698" t="s">
        <v>56</v>
      </c>
      <c r="D13698" s="7">
        <v>41089</v>
      </c>
      <c r="E13698" t="s">
        <v>95</v>
      </c>
      <c r="F13698">
        <v>59.525093078613303</v>
      </c>
      <c r="G13698">
        <v>58.851940155029297</v>
      </c>
      <c r="H13698">
        <v>0.70062959194183405</v>
      </c>
      <c r="I13698">
        <v>1.17703229188919E-2</v>
      </c>
      <c r="J13698">
        <v>86.433333333333294</v>
      </c>
      <c r="K13698">
        <v>-2.6034586429595898</v>
      </c>
      <c r="L13698">
        <v>-0.65137648582458496</v>
      </c>
      <c r="M13698">
        <v>0.70062959194183405</v>
      </c>
      <c r="N13698">
        <v>2.0526356697082502</v>
      </c>
      <c r="O13698">
        <v>4.0047178268432599</v>
      </c>
      <c r="P13698">
        <v>-3.54012155532837</v>
      </c>
      <c r="Q13698">
        <v>4.9413809776306197</v>
      </c>
      <c r="R13698">
        <v>51</v>
      </c>
      <c r="S13698">
        <v>6.6470825719297899</v>
      </c>
      <c r="T13698">
        <v>2.5781936645507799</v>
      </c>
      <c r="U13698">
        <v>72.560157775878906</v>
      </c>
      <c r="V13698">
        <v>93.050003051757798</v>
      </c>
    </row>
    <row r="13699" spans="1:22">
      <c r="A13699" t="s">
        <v>64</v>
      </c>
      <c r="B13699" t="s">
        <v>70</v>
      </c>
      <c r="C13699" t="s">
        <v>56</v>
      </c>
      <c r="D13699" s="7">
        <v>41089</v>
      </c>
      <c r="E13699" t="s">
        <v>96</v>
      </c>
      <c r="F13699">
        <v>54.286659240722699</v>
      </c>
      <c r="G13699">
        <v>54.020587921142599</v>
      </c>
      <c r="H13699">
        <v>0.27693262696266202</v>
      </c>
      <c r="I13699">
        <v>5.1013017073273702E-3</v>
      </c>
      <c r="J13699">
        <v>85.703921568627507</v>
      </c>
      <c r="K13699">
        <v>-2.6891252994537398</v>
      </c>
      <c r="L13699">
        <v>-0.93675428628921498</v>
      </c>
      <c r="M13699">
        <v>0.27693262696266202</v>
      </c>
      <c r="N13699">
        <v>1.4906195402145399</v>
      </c>
      <c r="O13699">
        <v>3.2429907321929901</v>
      </c>
      <c r="P13699">
        <v>-3.52996158599854</v>
      </c>
      <c r="Q13699">
        <v>4.0838270187377903</v>
      </c>
      <c r="R13699">
        <v>51</v>
      </c>
      <c r="S13699">
        <v>5.3565740778221898</v>
      </c>
      <c r="T13699">
        <v>2.3144273757934601</v>
      </c>
      <c r="U13699">
        <v>72.560157775878906</v>
      </c>
      <c r="V13699">
        <v>93.050003051757798</v>
      </c>
    </row>
    <row r="13700" spans="1:22">
      <c r="A13700" t="s">
        <v>64</v>
      </c>
      <c r="B13700" t="s">
        <v>70</v>
      </c>
      <c r="C13700" t="s">
        <v>56</v>
      </c>
      <c r="D13700" s="7">
        <v>41089</v>
      </c>
      <c r="E13700" t="s">
        <v>97</v>
      </c>
      <c r="F13700">
        <v>49.537864685058601</v>
      </c>
      <c r="G13700">
        <v>50.770401000976598</v>
      </c>
      <c r="H13700">
        <v>-1.2828444242477399</v>
      </c>
      <c r="I13700">
        <v>-2.5896240025758702E-2</v>
      </c>
      <c r="J13700">
        <v>83.5117647058823</v>
      </c>
      <c r="K13700">
        <v>-4.3043594360351598</v>
      </c>
      <c r="L13700">
        <v>-2.5192239284515399</v>
      </c>
      <c r="M13700">
        <v>-1.2828444242477399</v>
      </c>
      <c r="N13700">
        <v>-4.6464901417493799E-2</v>
      </c>
      <c r="O13700">
        <v>1.73867070674896</v>
      </c>
      <c r="P13700">
        <v>-5.1609172821044904</v>
      </c>
      <c r="Q13700">
        <v>2.5952284336090101</v>
      </c>
      <c r="R13700">
        <v>51</v>
      </c>
      <c r="S13700">
        <v>5.5587531789681197</v>
      </c>
      <c r="T13700">
        <v>2.3577008247375502</v>
      </c>
      <c r="U13700">
        <v>72.560157775878906</v>
      </c>
      <c r="V13700">
        <v>93.050003051757798</v>
      </c>
    </row>
    <row r="13701" spans="1:22">
      <c r="A13701" t="s">
        <v>64</v>
      </c>
      <c r="B13701" t="s">
        <v>70</v>
      </c>
      <c r="C13701" t="s">
        <v>56</v>
      </c>
      <c r="D13701" s="7">
        <v>41089</v>
      </c>
      <c r="E13701" t="s">
        <v>98</v>
      </c>
      <c r="F13701">
        <v>47.490688323974602</v>
      </c>
      <c r="G13701">
        <v>48.791053771972699</v>
      </c>
      <c r="H13701">
        <v>-1.3534414768219001</v>
      </c>
      <c r="I13701">
        <v>-2.8499091044068298E-2</v>
      </c>
      <c r="J13701">
        <v>80.194117647058903</v>
      </c>
      <c r="K13701">
        <v>-4.2743425369262704</v>
      </c>
      <c r="L13701">
        <v>-2.5486505031585698</v>
      </c>
      <c r="M13701">
        <v>-1.3534414768219001</v>
      </c>
      <c r="N13701">
        <v>-0.15823242068290699</v>
      </c>
      <c r="O13701">
        <v>1.56745970249176</v>
      </c>
      <c r="P13701">
        <v>-5.10237741470337</v>
      </c>
      <c r="Q13701">
        <v>2.3954944610595699</v>
      </c>
      <c r="R13701">
        <v>51</v>
      </c>
      <c r="S13701">
        <v>5.1947127794642798</v>
      </c>
      <c r="T13701">
        <v>2.2791912555694598</v>
      </c>
      <c r="U13701">
        <v>72.560157775878906</v>
      </c>
      <c r="V13701">
        <v>93.050003051757798</v>
      </c>
    </row>
    <row r="13702" spans="1:22">
      <c r="A13702" t="s">
        <v>64</v>
      </c>
      <c r="B13702" t="s">
        <v>70</v>
      </c>
      <c r="C13702" t="s">
        <v>56</v>
      </c>
      <c r="D13702" s="7">
        <v>41089</v>
      </c>
      <c r="E13702" t="s">
        <v>99</v>
      </c>
      <c r="F13702">
        <v>44.6585502624512</v>
      </c>
      <c r="G13702">
        <v>46.508598327636697</v>
      </c>
      <c r="H13702">
        <v>-1.9255610704421999</v>
      </c>
      <c r="I13702">
        <v>-4.31174114346504E-2</v>
      </c>
      <c r="J13702">
        <v>75.980392156862806</v>
      </c>
      <c r="K13702">
        <v>-4.6463079452514604</v>
      </c>
      <c r="L13702">
        <v>-3.03886866569519</v>
      </c>
      <c r="M13702">
        <v>-1.9255610704421999</v>
      </c>
      <c r="N13702">
        <v>-0.81225359439849898</v>
      </c>
      <c r="O13702">
        <v>0.79518562555313099</v>
      </c>
      <c r="P13702">
        <v>-5.41760158538818</v>
      </c>
      <c r="Q13702">
        <v>1.56647944450378</v>
      </c>
      <c r="R13702">
        <v>51</v>
      </c>
      <c r="S13702">
        <v>4.5071711209289402</v>
      </c>
      <c r="T13702">
        <v>2.1230099201202401</v>
      </c>
      <c r="U13702">
        <v>72.560157775878906</v>
      </c>
      <c r="V13702">
        <v>93.050003051757798</v>
      </c>
    </row>
    <row r="13703" spans="1:22">
      <c r="A13703" t="s">
        <v>64</v>
      </c>
      <c r="B13703" t="s">
        <v>70</v>
      </c>
      <c r="C13703" t="s">
        <v>56</v>
      </c>
      <c r="D13703" s="7">
        <v>41089</v>
      </c>
      <c r="E13703" t="s">
        <v>100</v>
      </c>
      <c r="F13703">
        <v>41.689895629882798</v>
      </c>
      <c r="G13703">
        <v>42.948463439941399</v>
      </c>
      <c r="H13703">
        <v>-1.3099402189254801</v>
      </c>
      <c r="I13703">
        <v>-3.14210467040539E-2</v>
      </c>
      <c r="J13703">
        <v>72.496862745098099</v>
      </c>
      <c r="K13703">
        <v>-3.7895491123199498</v>
      </c>
      <c r="L13703">
        <v>-2.3245761394500701</v>
      </c>
      <c r="M13703">
        <v>-1.3099402189254801</v>
      </c>
      <c r="N13703">
        <v>-0.29530432820320102</v>
      </c>
      <c r="O13703">
        <v>1.1696686744689899</v>
      </c>
      <c r="P13703">
        <v>-4.4924836158752397</v>
      </c>
      <c r="Q13703">
        <v>1.87260341644287</v>
      </c>
      <c r="R13703">
        <v>51</v>
      </c>
      <c r="S13703">
        <v>3.7436412062771902</v>
      </c>
      <c r="T13703">
        <v>1.9348491430282599</v>
      </c>
      <c r="U13703">
        <v>72.560157775878906</v>
      </c>
      <c r="V13703">
        <v>93.050003051757798</v>
      </c>
    </row>
    <row r="13704" spans="1:22">
      <c r="A13704" t="s">
        <v>64</v>
      </c>
      <c r="B13704" t="s">
        <v>70</v>
      </c>
      <c r="C13704" t="s">
        <v>56</v>
      </c>
      <c r="D13704" s="7">
        <v>41089</v>
      </c>
      <c r="E13704" t="s">
        <v>101</v>
      </c>
      <c r="F13704">
        <v>37.725955963134801</v>
      </c>
      <c r="G13704">
        <v>40.603103637695298</v>
      </c>
      <c r="H13704">
        <v>-2.9945816993713401</v>
      </c>
      <c r="I13704">
        <v>-7.9377226531505599E-2</v>
      </c>
      <c r="J13704">
        <v>69.518823529411804</v>
      </c>
      <c r="K13704">
        <v>-5.21795749664307</v>
      </c>
      <c r="L13704">
        <v>-3.90436887741089</v>
      </c>
      <c r="M13704">
        <v>-2.9945816993713401</v>
      </c>
      <c r="N13704">
        <v>-2.0847945213317902</v>
      </c>
      <c r="O13704">
        <v>-0.77120614051818803</v>
      </c>
      <c r="P13704">
        <v>-5.8482532501220703</v>
      </c>
      <c r="Q13704">
        <v>-0.140910044312477</v>
      </c>
      <c r="R13704">
        <v>51</v>
      </c>
      <c r="S13704">
        <v>3.0099098518367202</v>
      </c>
      <c r="T13704">
        <v>1.7349091768264799</v>
      </c>
      <c r="U13704">
        <v>72.560157775878906</v>
      </c>
      <c r="V13704">
        <v>93.050003051757798</v>
      </c>
    </row>
    <row r="13705" spans="1:22">
      <c r="A13705" t="s">
        <v>64</v>
      </c>
      <c r="B13705" t="s">
        <v>70</v>
      </c>
      <c r="C13705" t="s">
        <v>56</v>
      </c>
      <c r="D13705" s="7">
        <v>41089</v>
      </c>
      <c r="E13705" t="s">
        <v>102</v>
      </c>
      <c r="F13705">
        <v>34.214725494384801</v>
      </c>
      <c r="G13705">
        <v>37.82958984375</v>
      </c>
      <c r="H13705">
        <v>-3.76241159439087</v>
      </c>
      <c r="I13705">
        <v>-0.10996469110250499</v>
      </c>
      <c r="J13705">
        <v>67.661960784313706</v>
      </c>
      <c r="K13705">
        <v>-5.9708366394043004</v>
      </c>
      <c r="L13705">
        <v>-4.6660814285278303</v>
      </c>
      <c r="M13705">
        <v>-3.76241159439087</v>
      </c>
      <c r="N13705">
        <v>-2.8587419986724898</v>
      </c>
      <c r="O13705">
        <v>-1.5539864301681501</v>
      </c>
      <c r="P13705">
        <v>-6.5968947410583496</v>
      </c>
      <c r="Q13705">
        <v>-0.927928507328033</v>
      </c>
      <c r="R13705">
        <v>51</v>
      </c>
      <c r="S13705">
        <v>2.9695676631400998</v>
      </c>
      <c r="T13705">
        <v>1.72324335575104</v>
      </c>
      <c r="U13705">
        <v>72.560157775878906</v>
      </c>
      <c r="V13705">
        <v>93.050003051757798</v>
      </c>
    </row>
    <row r="13706" spans="1:22">
      <c r="A13706" t="s">
        <v>64</v>
      </c>
      <c r="B13706" t="s">
        <v>70</v>
      </c>
      <c r="C13706" t="s">
        <v>56</v>
      </c>
      <c r="D13706" s="7">
        <v>41102</v>
      </c>
      <c r="E13706" t="s">
        <v>79</v>
      </c>
      <c r="F13706">
        <v>39.259979248046903</v>
      </c>
      <c r="G13706">
        <v>42.186252593994098</v>
      </c>
      <c r="H13706">
        <v>-3.04571437835693</v>
      </c>
      <c r="I13706">
        <v>-7.7578097581863403E-2</v>
      </c>
      <c r="J13706">
        <v>71.313333333333304</v>
      </c>
      <c r="K13706">
        <v>-5.4816327095031703</v>
      </c>
      <c r="L13706">
        <v>-4.0424723625183097</v>
      </c>
      <c r="M13706">
        <v>-3.04571437835693</v>
      </c>
      <c r="N13706">
        <v>-2.0489561557769802</v>
      </c>
      <c r="O13706">
        <v>-0.60979586839675903</v>
      </c>
      <c r="P13706">
        <v>-6.1721820831298801</v>
      </c>
      <c r="Q13706">
        <v>8.0753184854984297E-2</v>
      </c>
      <c r="R13706">
        <v>51</v>
      </c>
      <c r="S13706">
        <v>3.6128783620663398</v>
      </c>
      <c r="T13706">
        <v>1.90075731277466</v>
      </c>
      <c r="U13706">
        <v>76.633743286132798</v>
      </c>
      <c r="V13706">
        <v>98.709892272949205</v>
      </c>
    </row>
    <row r="13707" spans="1:22">
      <c r="A13707" t="s">
        <v>64</v>
      </c>
      <c r="B13707" t="s">
        <v>70</v>
      </c>
      <c r="C13707" t="s">
        <v>56</v>
      </c>
      <c r="D13707" s="7">
        <v>41102</v>
      </c>
      <c r="E13707" t="s">
        <v>80</v>
      </c>
      <c r="F13707">
        <v>38.312824249267599</v>
      </c>
      <c r="G13707">
        <v>40.5142822265625</v>
      </c>
      <c r="H13707">
        <v>-2.2913131713867201</v>
      </c>
      <c r="I13707">
        <v>-5.9805385768413502E-2</v>
      </c>
      <c r="J13707">
        <v>70.651372549019598</v>
      </c>
      <c r="K13707">
        <v>-4.6729001998901403</v>
      </c>
      <c r="L13707">
        <v>-3.2658390998840301</v>
      </c>
      <c r="M13707">
        <v>-2.2913131713867201</v>
      </c>
      <c r="N13707">
        <v>-1.3167871236801101</v>
      </c>
      <c r="O13707">
        <v>9.0273663401603699E-2</v>
      </c>
      <c r="P13707">
        <v>-5.3480467796325701</v>
      </c>
      <c r="Q13707">
        <v>0.76542043685913097</v>
      </c>
      <c r="R13707">
        <v>51</v>
      </c>
      <c r="S13707">
        <v>3.4535096154263698</v>
      </c>
      <c r="T13707">
        <v>1.8583620786666899</v>
      </c>
      <c r="U13707">
        <v>76.633743286132798</v>
      </c>
      <c r="V13707">
        <v>98.709892272949205</v>
      </c>
    </row>
    <row r="13708" spans="1:22">
      <c r="A13708" t="s">
        <v>64</v>
      </c>
      <c r="B13708" t="s">
        <v>70</v>
      </c>
      <c r="C13708" t="s">
        <v>56</v>
      </c>
      <c r="D13708" s="7">
        <v>41102</v>
      </c>
      <c r="E13708" t="s">
        <v>81</v>
      </c>
      <c r="F13708">
        <v>36.138561248779297</v>
      </c>
      <c r="G13708">
        <v>39.117610931396499</v>
      </c>
      <c r="H13708">
        <v>-3.1006443500518799</v>
      </c>
      <c r="I13708">
        <v>-8.5798777639865903E-2</v>
      </c>
      <c r="J13708">
        <v>69.342745098039202</v>
      </c>
      <c r="K13708">
        <v>-5.4362864494323704</v>
      </c>
      <c r="L13708">
        <v>-4.0563702583312997</v>
      </c>
      <c r="M13708">
        <v>-3.1006443500518799</v>
      </c>
      <c r="N13708">
        <v>-2.14491844177246</v>
      </c>
      <c r="O13708">
        <v>-0.76500225067138705</v>
      </c>
      <c r="P13708">
        <v>-6.0984086990356401</v>
      </c>
      <c r="Q13708">
        <v>-0.102880202233791</v>
      </c>
      <c r="R13708">
        <v>51</v>
      </c>
      <c r="S13708">
        <v>3.3215470600427999</v>
      </c>
      <c r="T13708">
        <v>1.8225111961364699</v>
      </c>
      <c r="U13708">
        <v>76.633743286132798</v>
      </c>
      <c r="V13708">
        <v>98.709892272949205</v>
      </c>
    </row>
    <row r="13709" spans="1:22">
      <c r="A13709" t="s">
        <v>64</v>
      </c>
      <c r="B13709" t="s">
        <v>70</v>
      </c>
      <c r="C13709" t="s">
        <v>56</v>
      </c>
      <c r="D13709" s="7">
        <v>41102</v>
      </c>
      <c r="E13709" t="s">
        <v>82</v>
      </c>
      <c r="F13709">
        <v>34.238151550292997</v>
      </c>
      <c r="G13709">
        <v>38.057090759277301</v>
      </c>
      <c r="H13709">
        <v>-3.9748120307922399</v>
      </c>
      <c r="I13709">
        <v>-0.116093069314957</v>
      </c>
      <c r="J13709">
        <v>68.798823529411706</v>
      </c>
      <c r="K13709">
        <v>-6.4059534072876003</v>
      </c>
      <c r="L13709">
        <v>-4.9696154594421396</v>
      </c>
      <c r="M13709">
        <v>-3.9748120307922399</v>
      </c>
      <c r="N13709">
        <v>-2.98000860214233</v>
      </c>
      <c r="O13709">
        <v>-1.5436707735061601</v>
      </c>
      <c r="P13709">
        <v>-7.0951480865478498</v>
      </c>
      <c r="Q13709">
        <v>-0.85447597503662098</v>
      </c>
      <c r="R13709">
        <v>51</v>
      </c>
      <c r="S13709">
        <v>3.5987214485522299</v>
      </c>
      <c r="T13709">
        <v>1.8970296382904099</v>
      </c>
      <c r="U13709">
        <v>76.633743286132798</v>
      </c>
      <c r="V13709">
        <v>98.709892272949205</v>
      </c>
    </row>
    <row r="13710" spans="1:22">
      <c r="A13710" t="s">
        <v>64</v>
      </c>
      <c r="B13710" t="s">
        <v>70</v>
      </c>
      <c r="C13710" t="s">
        <v>56</v>
      </c>
      <c r="D13710" s="7">
        <v>41102</v>
      </c>
      <c r="E13710" t="s">
        <v>83</v>
      </c>
      <c r="F13710">
        <v>34.871646881103501</v>
      </c>
      <c r="G13710">
        <v>36.638347625732401</v>
      </c>
      <c r="H13710">
        <v>-1.83881068229675</v>
      </c>
      <c r="I13710">
        <v>-5.27308247983456E-2</v>
      </c>
      <c r="J13710">
        <v>68.253333333333401</v>
      </c>
      <c r="K13710">
        <v>-4.1542005538940403</v>
      </c>
      <c r="L13710">
        <v>-2.7862493991851802</v>
      </c>
      <c r="M13710">
        <v>-1.83881068229675</v>
      </c>
      <c r="N13710">
        <v>-0.89137196540832497</v>
      </c>
      <c r="O13710">
        <v>0.476579070091248</v>
      </c>
      <c r="P13710">
        <v>-4.8105812072753897</v>
      </c>
      <c r="Q13710">
        <v>1.1329598426818801</v>
      </c>
      <c r="R13710">
        <v>51</v>
      </c>
      <c r="S13710">
        <v>3.2641945801726799</v>
      </c>
      <c r="T13710">
        <v>1.80670821666718</v>
      </c>
      <c r="U13710">
        <v>76.633743286132798</v>
      </c>
      <c r="V13710">
        <v>98.709892272949205</v>
      </c>
    </row>
    <row r="13711" spans="1:22">
      <c r="A13711" t="s">
        <v>64</v>
      </c>
      <c r="B13711" t="s">
        <v>70</v>
      </c>
      <c r="C13711" t="s">
        <v>56</v>
      </c>
      <c r="D13711" s="7">
        <v>41102</v>
      </c>
      <c r="E13711" t="s">
        <v>84</v>
      </c>
      <c r="F13711">
        <v>40.571102142333999</v>
      </c>
      <c r="G13711">
        <v>43.318634033203097</v>
      </c>
      <c r="H13711">
        <v>-2.8596777915954599</v>
      </c>
      <c r="I13711">
        <v>-7.0485584437847096E-2</v>
      </c>
      <c r="J13711">
        <v>68.812156862745098</v>
      </c>
      <c r="K13711">
        <v>-5.5257134437561</v>
      </c>
      <c r="L13711">
        <v>-3.9505980014800999</v>
      </c>
      <c r="M13711">
        <v>-2.8596777915954599</v>
      </c>
      <c r="N13711">
        <v>-1.7687575817108201</v>
      </c>
      <c r="O13711">
        <v>-0.19364212453365301</v>
      </c>
      <c r="P13711">
        <v>-6.2814974784851101</v>
      </c>
      <c r="Q13711">
        <v>0.56214195489883401</v>
      </c>
      <c r="R13711">
        <v>51</v>
      </c>
      <c r="S13711">
        <v>4.32772584924356</v>
      </c>
      <c r="T13711">
        <v>2.0803186893463099</v>
      </c>
      <c r="U13711">
        <v>76.633743286132798</v>
      </c>
      <c r="V13711">
        <v>98.709892272949205</v>
      </c>
    </row>
    <row r="13712" spans="1:22">
      <c r="A13712" t="s">
        <v>64</v>
      </c>
      <c r="B13712" t="s">
        <v>70</v>
      </c>
      <c r="C13712" t="s">
        <v>56</v>
      </c>
      <c r="D13712" s="7">
        <v>41102</v>
      </c>
      <c r="E13712" t="s">
        <v>85</v>
      </c>
      <c r="F13712">
        <v>51.412528991699197</v>
      </c>
      <c r="G13712">
        <v>54.372123718261697</v>
      </c>
      <c r="H13712">
        <v>-3.08039474487305</v>
      </c>
      <c r="I13712">
        <v>-5.9915255755186102E-2</v>
      </c>
      <c r="J13712">
        <v>69.302352941176395</v>
      </c>
      <c r="K13712">
        <v>-6.0991263389587402</v>
      </c>
      <c r="L13712">
        <v>-4.31563520431519</v>
      </c>
      <c r="M13712">
        <v>-3.08039474487305</v>
      </c>
      <c r="N13712">
        <v>-1.84515416622162</v>
      </c>
      <c r="O13712">
        <v>-6.1663083732128102E-2</v>
      </c>
      <c r="P13712">
        <v>-6.95489501953125</v>
      </c>
      <c r="Q13712">
        <v>0.79410541057586703</v>
      </c>
      <c r="R13712">
        <v>51</v>
      </c>
      <c r="S13712">
        <v>5.54851607594264</v>
      </c>
      <c r="T13712">
        <v>2.35552883148193</v>
      </c>
      <c r="U13712">
        <v>76.633743286132798</v>
      </c>
      <c r="V13712">
        <v>98.709892272949205</v>
      </c>
    </row>
    <row r="13713" spans="1:22">
      <c r="A13713" t="s">
        <v>64</v>
      </c>
      <c r="B13713" t="s">
        <v>70</v>
      </c>
      <c r="C13713" t="s">
        <v>56</v>
      </c>
      <c r="D13713" s="7">
        <v>41102</v>
      </c>
      <c r="E13713" t="s">
        <v>86</v>
      </c>
      <c r="F13713">
        <v>60.715045928955099</v>
      </c>
      <c r="G13713">
        <v>62.9504203796387</v>
      </c>
      <c r="H13713">
        <v>-2.3266148567199698</v>
      </c>
      <c r="I13713">
        <v>-3.8320235908031498E-2</v>
      </c>
      <c r="J13713">
        <v>71.044705882353</v>
      </c>
      <c r="K13713">
        <v>-5.6635985374450701</v>
      </c>
      <c r="L13713">
        <v>-3.6920814514160201</v>
      </c>
      <c r="M13713">
        <v>-2.3266148567199698</v>
      </c>
      <c r="N13713">
        <v>-0.961148262023926</v>
      </c>
      <c r="O13713">
        <v>1.0103685855865501</v>
      </c>
      <c r="P13713">
        <v>-6.6095867156982404</v>
      </c>
      <c r="Q13713">
        <v>1.9563571214675901</v>
      </c>
      <c r="R13713">
        <v>51</v>
      </c>
      <c r="S13713">
        <v>6.7800975608248004</v>
      </c>
      <c r="T13713">
        <v>2.6038620471954301</v>
      </c>
      <c r="U13713">
        <v>76.633743286132798</v>
      </c>
      <c r="V13713">
        <v>98.709892272949205</v>
      </c>
    </row>
    <row r="13714" spans="1:22">
      <c r="A13714" t="s">
        <v>64</v>
      </c>
      <c r="B13714" t="s">
        <v>70</v>
      </c>
      <c r="C13714" t="s">
        <v>56</v>
      </c>
      <c r="D13714" s="7">
        <v>41102</v>
      </c>
      <c r="E13714" t="s">
        <v>87</v>
      </c>
      <c r="F13714">
        <v>66.357688903808594</v>
      </c>
      <c r="G13714">
        <v>71.1593017578125</v>
      </c>
      <c r="H13714">
        <v>-4.99759721755981</v>
      </c>
      <c r="I13714">
        <v>-7.5313009321689606E-2</v>
      </c>
      <c r="J13714">
        <v>73.805882352941197</v>
      </c>
      <c r="K13714">
        <v>-8.9820842742919904</v>
      </c>
      <c r="L13714">
        <v>-6.6280169486999503</v>
      </c>
      <c r="M13714">
        <v>-4.99759721755981</v>
      </c>
      <c r="N13714">
        <v>-3.3671772480011</v>
      </c>
      <c r="O13714">
        <v>-1.0131098031997701</v>
      </c>
      <c r="P13714">
        <v>-10.111631393432599</v>
      </c>
      <c r="Q13714">
        <v>0.116436973214149</v>
      </c>
      <c r="R13714">
        <v>51</v>
      </c>
      <c r="S13714">
        <v>9.6665775796919302</v>
      </c>
      <c r="T13714">
        <v>3.1091120243072501</v>
      </c>
      <c r="U13714">
        <v>76.633743286132798</v>
      </c>
      <c r="V13714">
        <v>98.709892272949205</v>
      </c>
    </row>
    <row r="13715" spans="1:22">
      <c r="A13715" t="s">
        <v>64</v>
      </c>
      <c r="B13715" t="s">
        <v>70</v>
      </c>
      <c r="C13715" t="s">
        <v>56</v>
      </c>
      <c r="D13715" s="7">
        <v>41102</v>
      </c>
      <c r="E13715" t="s">
        <v>88</v>
      </c>
      <c r="F13715">
        <v>67.272865295410199</v>
      </c>
      <c r="G13715">
        <v>71.754173278808594</v>
      </c>
      <c r="H13715">
        <v>-4.6642155647277797</v>
      </c>
      <c r="I13715">
        <v>-6.9332793354988098E-2</v>
      </c>
      <c r="J13715">
        <v>77.1933333333333</v>
      </c>
      <c r="K13715">
        <v>-9.0120820999145508</v>
      </c>
      <c r="L13715">
        <v>-6.4433269500732404</v>
      </c>
      <c r="M13715">
        <v>-4.6642155647277797</v>
      </c>
      <c r="N13715">
        <v>-2.88510394096375</v>
      </c>
      <c r="O13715">
        <v>-0.316349387168884</v>
      </c>
      <c r="P13715">
        <v>-10.244641304016101</v>
      </c>
      <c r="Q13715">
        <v>0.91621023416519198</v>
      </c>
      <c r="R13715">
        <v>51</v>
      </c>
      <c r="S13715">
        <v>11.510128272557299</v>
      </c>
      <c r="T13715">
        <v>3.3926579952239999</v>
      </c>
      <c r="U13715">
        <v>76.633743286132798</v>
      </c>
      <c r="V13715">
        <v>98.709892272949205</v>
      </c>
    </row>
    <row r="13716" spans="1:22">
      <c r="A13716" t="s">
        <v>64</v>
      </c>
      <c r="B13716" t="s">
        <v>70</v>
      </c>
      <c r="C13716" t="s">
        <v>56</v>
      </c>
      <c r="D13716" s="7">
        <v>41102</v>
      </c>
      <c r="E13716" t="s">
        <v>89</v>
      </c>
      <c r="F13716">
        <v>69.444320678710895</v>
      </c>
      <c r="G13716">
        <v>74.473937988281307</v>
      </c>
      <c r="H13716">
        <v>-5.2349109649658203</v>
      </c>
      <c r="I13716">
        <v>-7.5382851064205197E-2</v>
      </c>
      <c r="J13716">
        <v>80.894117647058806</v>
      </c>
      <c r="K13716">
        <v>-9.7865457534790004</v>
      </c>
      <c r="L13716">
        <v>-7.0974030494689897</v>
      </c>
      <c r="M13716">
        <v>-5.2349109649658203</v>
      </c>
      <c r="N13716">
        <v>-3.37241864204407</v>
      </c>
      <c r="O13716">
        <v>-0.68327575922012296</v>
      </c>
      <c r="P13716">
        <v>-11.0768718719482</v>
      </c>
      <c r="Q13716">
        <v>0.60704958438873302</v>
      </c>
      <c r="R13716">
        <v>51</v>
      </c>
      <c r="S13716">
        <v>12.6142874945049</v>
      </c>
      <c r="T13716">
        <v>3.5516598224639901</v>
      </c>
      <c r="U13716">
        <v>76.633743286132798</v>
      </c>
      <c r="V13716">
        <v>98.709892272949205</v>
      </c>
    </row>
    <row r="13717" spans="1:22">
      <c r="A13717" t="s">
        <v>64</v>
      </c>
      <c r="B13717" t="s">
        <v>70</v>
      </c>
      <c r="C13717" t="s">
        <v>56</v>
      </c>
      <c r="D13717" s="7">
        <v>41102</v>
      </c>
      <c r="E13717" t="s">
        <v>90</v>
      </c>
      <c r="F13717">
        <v>72.4564208984375</v>
      </c>
      <c r="G13717">
        <v>74.969314575195298</v>
      </c>
      <c r="H13717">
        <v>-2.6154577732086199</v>
      </c>
      <c r="I13717">
        <v>-3.6096978932619102E-2</v>
      </c>
      <c r="J13717">
        <v>84.772549019607794</v>
      </c>
      <c r="K13717">
        <v>-7.1820993423461896</v>
      </c>
      <c r="L13717">
        <v>-4.48409080505371</v>
      </c>
      <c r="M13717">
        <v>-2.6154577732086199</v>
      </c>
      <c r="N13717">
        <v>-0.74682497978210405</v>
      </c>
      <c r="O13717">
        <v>1.95118403434753</v>
      </c>
      <c r="P13717">
        <v>-8.4766788482665998</v>
      </c>
      <c r="Q13717">
        <v>3.2457635402679399</v>
      </c>
      <c r="R13717">
        <v>51</v>
      </c>
      <c r="S13717">
        <v>12.697602283027701</v>
      </c>
      <c r="T13717">
        <v>3.5633695125579798</v>
      </c>
      <c r="U13717">
        <v>76.633743286132798</v>
      </c>
      <c r="V13717">
        <v>98.709892272949205</v>
      </c>
    </row>
    <row r="13718" spans="1:22">
      <c r="A13718" t="s">
        <v>64</v>
      </c>
      <c r="B13718" t="s">
        <v>70</v>
      </c>
      <c r="C13718" t="s">
        <v>56</v>
      </c>
      <c r="D13718" s="7">
        <v>41102</v>
      </c>
      <c r="E13718" t="s">
        <v>91</v>
      </c>
      <c r="F13718">
        <v>73.383270263671903</v>
      </c>
      <c r="G13718">
        <v>75.522377014160199</v>
      </c>
      <c r="H13718">
        <v>-2.2264163494110099</v>
      </c>
      <c r="I13718">
        <v>-3.03395632654428E-2</v>
      </c>
      <c r="J13718">
        <v>86.3333333333334</v>
      </c>
      <c r="K13718">
        <v>-6.8091492652893102</v>
      </c>
      <c r="L13718">
        <v>-4.1016335487365696</v>
      </c>
      <c r="M13718">
        <v>-2.2264163494110099</v>
      </c>
      <c r="N13718">
        <v>-0.351199150085449</v>
      </c>
      <c r="O13718">
        <v>2.3563168048858598</v>
      </c>
      <c r="P13718">
        <v>-8.1082906723022496</v>
      </c>
      <c r="Q13718">
        <v>3.6554577350616499</v>
      </c>
      <c r="R13718">
        <v>51</v>
      </c>
      <c r="S13718">
        <v>12.78724381526</v>
      </c>
      <c r="T13718">
        <v>3.5759255886077899</v>
      </c>
      <c r="U13718">
        <v>76.633743286132798</v>
      </c>
      <c r="V13718">
        <v>98.709892272949205</v>
      </c>
    </row>
    <row r="13719" spans="1:22">
      <c r="A13719" t="s">
        <v>64</v>
      </c>
      <c r="B13719" t="s">
        <v>70</v>
      </c>
      <c r="C13719" t="s">
        <v>56</v>
      </c>
      <c r="D13719" s="7">
        <v>41102</v>
      </c>
      <c r="E13719" t="s">
        <v>92</v>
      </c>
      <c r="F13719">
        <v>75.059440612792997</v>
      </c>
      <c r="G13719">
        <v>78.056472778320298</v>
      </c>
      <c r="H13719">
        <v>-3.1193614006042498</v>
      </c>
      <c r="I13719">
        <v>-4.1558548808097798E-2</v>
      </c>
      <c r="J13719">
        <v>86.382352941176507</v>
      </c>
      <c r="K13719">
        <v>-7.9038777351379403</v>
      </c>
      <c r="L13719">
        <v>-5.0771465301513699</v>
      </c>
      <c r="M13719">
        <v>-3.1193614006042498</v>
      </c>
      <c r="N13719">
        <v>-1.16157615184784</v>
      </c>
      <c r="O13719">
        <v>1.66515493392944</v>
      </c>
      <c r="P13719">
        <v>-9.2602214813232404</v>
      </c>
      <c r="Q13719">
        <v>3.0214989185333301</v>
      </c>
      <c r="R13719">
        <v>51</v>
      </c>
      <c r="S13719">
        <v>13.9381107943611</v>
      </c>
      <c r="T13719">
        <v>3.7333779335021999</v>
      </c>
      <c r="U13719">
        <v>76.633743286132798</v>
      </c>
      <c r="V13719">
        <v>98.709892272949205</v>
      </c>
    </row>
    <row r="13720" spans="1:22">
      <c r="A13720" t="s">
        <v>64</v>
      </c>
      <c r="B13720" t="s">
        <v>70</v>
      </c>
      <c r="C13720" t="s">
        <v>56</v>
      </c>
      <c r="D13720" s="7">
        <v>41102</v>
      </c>
      <c r="E13720" t="s">
        <v>93</v>
      </c>
      <c r="F13720">
        <v>74.636848449707003</v>
      </c>
      <c r="G13720">
        <v>73.342414855957003</v>
      </c>
      <c r="H13720">
        <v>1.3472645282745399</v>
      </c>
      <c r="I13720">
        <v>1.8050929531454998E-2</v>
      </c>
      <c r="J13720">
        <v>85.601568627450902</v>
      </c>
      <c r="K13720">
        <v>-3.3941226005554199</v>
      </c>
      <c r="L13720">
        <v>-0.59287261962890603</v>
      </c>
      <c r="M13720">
        <v>1.3472645282745399</v>
      </c>
      <c r="N13720">
        <v>3.2874016761779798</v>
      </c>
      <c r="O13720">
        <v>6.0886516571044904</v>
      </c>
      <c r="P13720">
        <v>-4.7382397651672399</v>
      </c>
      <c r="Q13720">
        <v>7.4327688217163104</v>
      </c>
      <c r="R13720">
        <v>51</v>
      </c>
      <c r="S13720">
        <v>13.6879573725701</v>
      </c>
      <c r="T13720">
        <v>3.6997239589691202</v>
      </c>
      <c r="U13720">
        <v>76.633743286132798</v>
      </c>
      <c r="V13720">
        <v>98.709892272949205</v>
      </c>
    </row>
    <row r="13721" spans="1:22">
      <c r="A13721" t="s">
        <v>64</v>
      </c>
      <c r="B13721" t="s">
        <v>70</v>
      </c>
      <c r="C13721" t="s">
        <v>56</v>
      </c>
      <c r="D13721" s="7">
        <v>41102</v>
      </c>
      <c r="E13721" t="s">
        <v>94</v>
      </c>
      <c r="F13721">
        <v>72.319641113281307</v>
      </c>
      <c r="G13721">
        <v>67.782768249511705</v>
      </c>
      <c r="H13721">
        <v>4.7220516204834002</v>
      </c>
      <c r="I13721">
        <v>6.5294176340103094E-2</v>
      </c>
      <c r="J13721">
        <v>85.9</v>
      </c>
      <c r="K13721">
        <v>0.524084031581879</v>
      </c>
      <c r="L13721">
        <v>3.0042772293090798</v>
      </c>
      <c r="M13721">
        <v>4.7220516204834002</v>
      </c>
      <c r="N13721">
        <v>6.4398260116577104</v>
      </c>
      <c r="O13721">
        <v>8.9200191497802699</v>
      </c>
      <c r="P13721">
        <v>-0.66598141193389904</v>
      </c>
      <c r="Q13721">
        <v>10.110084533691399</v>
      </c>
      <c r="R13721">
        <v>51</v>
      </c>
      <c r="S13721">
        <v>10.7301548637518</v>
      </c>
      <c r="T13721">
        <v>3.2756915092468302</v>
      </c>
      <c r="U13721">
        <v>76.633743286132798</v>
      </c>
      <c r="V13721">
        <v>98.709892272949205</v>
      </c>
    </row>
    <row r="13722" spans="1:22">
      <c r="A13722" t="s">
        <v>64</v>
      </c>
      <c r="B13722" t="s">
        <v>70</v>
      </c>
      <c r="C13722" t="s">
        <v>56</v>
      </c>
      <c r="D13722" s="7">
        <v>41102</v>
      </c>
      <c r="E13722" t="s">
        <v>95</v>
      </c>
      <c r="F13722">
        <v>68.134696960449205</v>
      </c>
      <c r="G13722">
        <v>63.669586181640597</v>
      </c>
      <c r="H13722">
        <v>4.64736127853394</v>
      </c>
      <c r="I13722">
        <v>6.8208441138267503E-2</v>
      </c>
      <c r="J13722">
        <v>84.447058823529304</v>
      </c>
      <c r="K13722">
        <v>0.94680285453796398</v>
      </c>
      <c r="L13722">
        <v>3.1331226825714098</v>
      </c>
      <c r="M13722">
        <v>4.64736127853394</v>
      </c>
      <c r="N13722">
        <v>6.16159963607788</v>
      </c>
      <c r="O13722">
        <v>8.3479194641113299</v>
      </c>
      <c r="P13722">
        <v>-0.102254040539265</v>
      </c>
      <c r="Q13722">
        <v>9.3969764709472692</v>
      </c>
      <c r="R13722">
        <v>51</v>
      </c>
      <c r="S13722">
        <v>8.3380090071319195</v>
      </c>
      <c r="T13722">
        <v>2.8875610828399698</v>
      </c>
      <c r="U13722">
        <v>76.633743286132798</v>
      </c>
      <c r="V13722">
        <v>98.709892272949205</v>
      </c>
    </row>
    <row r="13723" spans="1:22">
      <c r="A13723" t="s">
        <v>64</v>
      </c>
      <c r="B13723" t="s">
        <v>70</v>
      </c>
      <c r="C13723" t="s">
        <v>56</v>
      </c>
      <c r="D13723" s="7">
        <v>41102</v>
      </c>
      <c r="E13723" t="s">
        <v>96</v>
      </c>
      <c r="F13723">
        <v>63.485179901122997</v>
      </c>
      <c r="G13723">
        <v>57.984508514404297</v>
      </c>
      <c r="H13723">
        <v>5.7251858711242702</v>
      </c>
      <c r="I13723">
        <v>9.0181455016136197E-2</v>
      </c>
      <c r="J13723">
        <v>81.192156862745094</v>
      </c>
      <c r="K13723">
        <v>2.4239246845245401</v>
      </c>
      <c r="L13723">
        <v>4.3743367195129403</v>
      </c>
      <c r="M13723">
        <v>5.7251858711242702</v>
      </c>
      <c r="N13723">
        <v>7.0760350227356001</v>
      </c>
      <c r="O13723">
        <v>9.0264472961425799</v>
      </c>
      <c r="P13723">
        <v>1.4880629777908301</v>
      </c>
      <c r="Q13723">
        <v>9.9623088836669904</v>
      </c>
      <c r="R13723">
        <v>51</v>
      </c>
      <c r="S13723">
        <v>6.6357132274433797</v>
      </c>
      <c r="T13723">
        <v>2.57598781585693</v>
      </c>
      <c r="U13723">
        <v>76.633743286132798</v>
      </c>
      <c r="V13723">
        <v>98.709892272949205</v>
      </c>
    </row>
    <row r="13724" spans="1:22">
      <c r="A13724" t="s">
        <v>64</v>
      </c>
      <c r="B13724" t="s">
        <v>70</v>
      </c>
      <c r="C13724" t="s">
        <v>56</v>
      </c>
      <c r="D13724" s="7">
        <v>41102</v>
      </c>
      <c r="E13724" t="s">
        <v>97</v>
      </c>
      <c r="F13724">
        <v>56.865314483642599</v>
      </c>
      <c r="G13724">
        <v>53.045696258544901</v>
      </c>
      <c r="H13724">
        <v>3.9755177497863801</v>
      </c>
      <c r="I13724">
        <v>6.9911122322082506E-2</v>
      </c>
      <c r="J13724">
        <v>79.513725490196094</v>
      </c>
      <c r="K13724">
        <v>0.60236835479736295</v>
      </c>
      <c r="L13724">
        <v>2.5952522754669198</v>
      </c>
      <c r="M13724">
        <v>3.9755177497863801</v>
      </c>
      <c r="N13724">
        <v>5.3557829856872603</v>
      </c>
      <c r="O13724">
        <v>7.3486671447753897</v>
      </c>
      <c r="P13724">
        <v>-0.35387262701988198</v>
      </c>
      <c r="Q13724">
        <v>8.3049077987670898</v>
      </c>
      <c r="R13724">
        <v>51</v>
      </c>
      <c r="S13724">
        <v>6.9278580884040402</v>
      </c>
      <c r="T13724">
        <v>2.6320824623107901</v>
      </c>
      <c r="U13724">
        <v>76.633743286132798</v>
      </c>
      <c r="V13724">
        <v>98.709892272949205</v>
      </c>
    </row>
    <row r="13725" spans="1:22">
      <c r="A13725" t="s">
        <v>64</v>
      </c>
      <c r="B13725" t="s">
        <v>70</v>
      </c>
      <c r="C13725" t="s">
        <v>56</v>
      </c>
      <c r="D13725" s="7">
        <v>41102</v>
      </c>
      <c r="E13725" t="s">
        <v>98</v>
      </c>
      <c r="F13725">
        <v>55.022937774658203</v>
      </c>
      <c r="G13725">
        <v>53.531837463378899</v>
      </c>
      <c r="H13725">
        <v>1.5519617795944201</v>
      </c>
      <c r="I13725">
        <v>2.8205724433064499E-2</v>
      </c>
      <c r="J13725">
        <v>78.4345098039215</v>
      </c>
      <c r="K13725">
        <v>-1.71073222160339</v>
      </c>
      <c r="L13725">
        <v>0.21689383685588801</v>
      </c>
      <c r="M13725">
        <v>1.5519617795944201</v>
      </c>
      <c r="N13725">
        <v>2.8870296478271502</v>
      </c>
      <c r="O13725">
        <v>4.8146557807922399</v>
      </c>
      <c r="P13725">
        <v>-2.6356606483459499</v>
      </c>
      <c r="Q13725">
        <v>5.73958444595337</v>
      </c>
      <c r="R13725">
        <v>51</v>
      </c>
      <c r="S13725">
        <v>6.4815745745081603</v>
      </c>
      <c r="T13725">
        <v>2.5458936691284202</v>
      </c>
      <c r="U13725">
        <v>76.633743286132798</v>
      </c>
      <c r="V13725">
        <v>98.709892272949205</v>
      </c>
    </row>
    <row r="13726" spans="1:22">
      <c r="A13726" t="s">
        <v>64</v>
      </c>
      <c r="B13726" t="s">
        <v>70</v>
      </c>
      <c r="C13726" t="s">
        <v>56</v>
      </c>
      <c r="D13726" s="7">
        <v>41102</v>
      </c>
      <c r="E13726" t="s">
        <v>99</v>
      </c>
      <c r="F13726">
        <v>55.062053680419901</v>
      </c>
      <c r="G13726">
        <v>51.443889617919901</v>
      </c>
      <c r="H13726">
        <v>3.7658414840698202</v>
      </c>
      <c r="I13726">
        <v>6.8392679095268305E-2</v>
      </c>
      <c r="J13726">
        <v>77.882745098039194</v>
      </c>
      <c r="K13726">
        <v>0.70999151468277</v>
      </c>
      <c r="L13726">
        <v>2.5154123306274401</v>
      </c>
      <c r="M13726">
        <v>3.7658414840698202</v>
      </c>
      <c r="N13726">
        <v>5.0162706375122097</v>
      </c>
      <c r="O13726">
        <v>6.8216915130615199</v>
      </c>
      <c r="P13726">
        <v>-0.15629948675632499</v>
      </c>
      <c r="Q13726">
        <v>7.6879825592040998</v>
      </c>
      <c r="R13726">
        <v>51</v>
      </c>
      <c r="S13726">
        <v>5.6858039928213202</v>
      </c>
      <c r="T13726">
        <v>2.3844923973083501</v>
      </c>
      <c r="U13726">
        <v>76.633743286132798</v>
      </c>
      <c r="V13726">
        <v>98.709892272949205</v>
      </c>
    </row>
    <row r="13727" spans="1:22">
      <c r="A13727" t="s">
        <v>64</v>
      </c>
      <c r="B13727" t="s">
        <v>70</v>
      </c>
      <c r="C13727" t="s">
        <v>56</v>
      </c>
      <c r="D13727" s="7">
        <v>41102</v>
      </c>
      <c r="E13727" t="s">
        <v>100</v>
      </c>
      <c r="F13727">
        <v>49.168933868408203</v>
      </c>
      <c r="G13727">
        <v>48.464935302734403</v>
      </c>
      <c r="H13727">
        <v>0.73273628950118996</v>
      </c>
      <c r="I13727">
        <v>1.49024240672588E-2</v>
      </c>
      <c r="J13727">
        <v>77.946666666666701</v>
      </c>
      <c r="K13727">
        <v>-2.0497949123382599</v>
      </c>
      <c r="L13727">
        <v>-0.40585288405418402</v>
      </c>
      <c r="M13727">
        <v>0.73273628950118996</v>
      </c>
      <c r="N13727">
        <v>1.87132549285889</v>
      </c>
      <c r="O13727">
        <v>3.5152673721313499</v>
      </c>
      <c r="P13727">
        <v>-2.8386037349700901</v>
      </c>
      <c r="Q13727">
        <v>4.30407619476318</v>
      </c>
      <c r="R13727">
        <v>51</v>
      </c>
      <c r="S13727">
        <v>4.7141986376619203</v>
      </c>
      <c r="T13727">
        <v>2.1712205410003702</v>
      </c>
      <c r="U13727">
        <v>76.633743286132798</v>
      </c>
      <c r="V13727">
        <v>98.709892272949205</v>
      </c>
    </row>
    <row r="13728" spans="1:22">
      <c r="A13728" t="s">
        <v>64</v>
      </c>
      <c r="B13728" t="s">
        <v>70</v>
      </c>
      <c r="C13728" t="s">
        <v>56</v>
      </c>
      <c r="D13728" s="7">
        <v>41102</v>
      </c>
      <c r="E13728" t="s">
        <v>101</v>
      </c>
      <c r="F13728">
        <v>45.352371215820298</v>
      </c>
      <c r="G13728">
        <v>44.139183044433601</v>
      </c>
      <c r="H13728">
        <v>1.26270711421967</v>
      </c>
      <c r="I13728">
        <v>2.7842141687870001E-2</v>
      </c>
      <c r="J13728">
        <v>76.763529411764694</v>
      </c>
      <c r="K13728">
        <v>-1.21738564968109</v>
      </c>
      <c r="L13728">
        <v>0.24787324666976901</v>
      </c>
      <c r="M13728">
        <v>1.26270711421967</v>
      </c>
      <c r="N13728">
        <v>2.2775409221649201</v>
      </c>
      <c r="O13728">
        <v>3.7427999973297101</v>
      </c>
      <c r="P13728">
        <v>-1.9204574823379501</v>
      </c>
      <c r="Q13728">
        <v>4.4458718299865696</v>
      </c>
      <c r="R13728">
        <v>51</v>
      </c>
      <c r="S13728">
        <v>3.7451022985260898</v>
      </c>
      <c r="T13728">
        <v>1.9352266788482699</v>
      </c>
      <c r="U13728">
        <v>76.633743286132798</v>
      </c>
      <c r="V13728">
        <v>98.709892272949205</v>
      </c>
    </row>
    <row r="13729" spans="1:22">
      <c r="A13729" t="s">
        <v>64</v>
      </c>
      <c r="B13729" t="s">
        <v>70</v>
      </c>
      <c r="C13729" t="s">
        <v>56</v>
      </c>
      <c r="D13729" s="7">
        <v>41102</v>
      </c>
      <c r="E13729" t="s">
        <v>102</v>
      </c>
      <c r="F13729">
        <v>41.865451812744098</v>
      </c>
      <c r="G13729">
        <v>41.035079956054702</v>
      </c>
      <c r="H13729">
        <v>0.86426460742950395</v>
      </c>
      <c r="I13729">
        <v>2.0643861964344999E-2</v>
      </c>
      <c r="J13729">
        <v>74.733333333333405</v>
      </c>
      <c r="K13729">
        <v>-1.60390329360962</v>
      </c>
      <c r="L13729">
        <v>-0.14568971097469299</v>
      </c>
      <c r="M13729">
        <v>0.86426460742950395</v>
      </c>
      <c r="N13729">
        <v>1.87421894073486</v>
      </c>
      <c r="O13729">
        <v>3.3324325084686302</v>
      </c>
      <c r="P13729">
        <v>-2.3035945892334002</v>
      </c>
      <c r="Q13729">
        <v>4.0321240425109899</v>
      </c>
      <c r="R13729">
        <v>51</v>
      </c>
      <c r="S13729">
        <v>3.70917431188224</v>
      </c>
      <c r="T13729">
        <v>1.9259216785430899</v>
      </c>
      <c r="U13729">
        <v>76.633743286132798</v>
      </c>
      <c r="V13729">
        <v>98.709892272949205</v>
      </c>
    </row>
    <row r="13730" spans="1:22">
      <c r="A13730" t="s">
        <v>64</v>
      </c>
      <c r="B13730" t="s">
        <v>70</v>
      </c>
      <c r="C13730" t="s">
        <v>56</v>
      </c>
      <c r="D13730" s="7">
        <v>41113</v>
      </c>
      <c r="E13730" t="s">
        <v>79</v>
      </c>
      <c r="F13730">
        <v>33.804435729980497</v>
      </c>
      <c r="G13730">
        <v>33.229183197021499</v>
      </c>
      <c r="H13730">
        <v>0.59922063350677501</v>
      </c>
      <c r="I13730">
        <v>1.7726095393300102E-2</v>
      </c>
      <c r="J13730">
        <v>67.599999999999994</v>
      </c>
      <c r="K13730">
        <v>-1.6144340038299601</v>
      </c>
      <c r="L13730">
        <v>-0.30658888816833502</v>
      </c>
      <c r="M13730">
        <v>0.59922063350677501</v>
      </c>
      <c r="N13730">
        <v>1.5050301551818801</v>
      </c>
      <c r="O13730">
        <v>2.8128752708435099</v>
      </c>
      <c r="P13730">
        <v>-2.2419743537902801</v>
      </c>
      <c r="Q13730">
        <v>3.4404156208038299</v>
      </c>
      <c r="R13730">
        <v>50</v>
      </c>
      <c r="S13730">
        <v>2.98364782004013</v>
      </c>
      <c r="T13730">
        <v>1.72732388973236</v>
      </c>
      <c r="U13730">
        <v>74.140495300292997</v>
      </c>
      <c r="V13730">
        <v>97.948417663574205</v>
      </c>
    </row>
    <row r="13731" spans="1:22">
      <c r="A13731" t="s">
        <v>64</v>
      </c>
      <c r="B13731" t="s">
        <v>70</v>
      </c>
      <c r="C13731" t="s">
        <v>56</v>
      </c>
      <c r="D13731" s="7">
        <v>41113</v>
      </c>
      <c r="E13731" t="s">
        <v>80</v>
      </c>
      <c r="F13731">
        <v>33.423328399658203</v>
      </c>
      <c r="G13731">
        <v>31.857368469238299</v>
      </c>
      <c r="H13731">
        <v>1.6312084197998</v>
      </c>
      <c r="I13731">
        <v>4.8804488033056301E-2</v>
      </c>
      <c r="J13731">
        <v>66.7864</v>
      </c>
      <c r="K13731">
        <v>-0.53385698795318604</v>
      </c>
      <c r="L13731">
        <v>0.74528121948242199</v>
      </c>
      <c r="M13731">
        <v>1.6312084197998</v>
      </c>
      <c r="N13731">
        <v>2.5171356201171902</v>
      </c>
      <c r="O13731">
        <v>3.7962737083435099</v>
      </c>
      <c r="P13731">
        <v>-1.1476229429245</v>
      </c>
      <c r="Q13731">
        <v>4.4100399017334002</v>
      </c>
      <c r="R13731">
        <v>50</v>
      </c>
      <c r="S13731">
        <v>2.8541044397689501</v>
      </c>
      <c r="T13731">
        <v>1.68940949440002</v>
      </c>
      <c r="U13731">
        <v>74.140495300292997</v>
      </c>
      <c r="V13731">
        <v>97.948417663574205</v>
      </c>
    </row>
    <row r="13732" spans="1:22">
      <c r="A13732" t="s">
        <v>64</v>
      </c>
      <c r="B13732" t="s">
        <v>70</v>
      </c>
      <c r="C13732" t="s">
        <v>56</v>
      </c>
      <c r="D13732" s="7">
        <v>41113</v>
      </c>
      <c r="E13732" t="s">
        <v>81</v>
      </c>
      <c r="F13732">
        <v>32.590702056884801</v>
      </c>
      <c r="G13732">
        <v>31.2519645690918</v>
      </c>
      <c r="H13732">
        <v>1.3945187330246001</v>
      </c>
      <c r="I13732">
        <v>4.2788852006197003E-2</v>
      </c>
      <c r="J13732">
        <v>65.900000000000006</v>
      </c>
      <c r="K13732">
        <v>-0.72304576635360696</v>
      </c>
      <c r="L13732">
        <v>0.52802848815918002</v>
      </c>
      <c r="M13732">
        <v>1.3945187330246001</v>
      </c>
      <c r="N13732">
        <v>2.2610089778900102</v>
      </c>
      <c r="O13732">
        <v>3.5120832920074498</v>
      </c>
      <c r="P13732">
        <v>-1.3233458995819101</v>
      </c>
      <c r="Q13732">
        <v>4.1123833656311</v>
      </c>
      <c r="R13732">
        <v>50</v>
      </c>
      <c r="S13732">
        <v>2.73024183791166</v>
      </c>
      <c r="T13732">
        <v>1.65234434604645</v>
      </c>
      <c r="U13732">
        <v>74.140495300292997</v>
      </c>
      <c r="V13732">
        <v>97.948417663574205</v>
      </c>
    </row>
    <row r="13733" spans="1:22">
      <c r="A13733" t="s">
        <v>64</v>
      </c>
      <c r="B13733" t="s">
        <v>70</v>
      </c>
      <c r="C13733" t="s">
        <v>56</v>
      </c>
      <c r="D13733" s="7">
        <v>41113</v>
      </c>
      <c r="E13733" t="s">
        <v>82</v>
      </c>
      <c r="F13733">
        <v>32.038192749023402</v>
      </c>
      <c r="G13733">
        <v>32.073432922363303</v>
      </c>
      <c r="H13733">
        <v>-3.6705866456031799E-2</v>
      </c>
      <c r="I13733">
        <v>-1.14569091238081E-3</v>
      </c>
      <c r="J13733">
        <v>65.409800000000004</v>
      </c>
      <c r="K13733">
        <v>-2.2316129207611102</v>
      </c>
      <c r="L13733">
        <v>-0.93484401702880904</v>
      </c>
      <c r="M13733">
        <v>-3.6705866456031799E-2</v>
      </c>
      <c r="N13733">
        <v>0.86143225431442305</v>
      </c>
      <c r="O13733">
        <v>2.1582009792327899</v>
      </c>
      <c r="P13733">
        <v>-2.8538384437561</v>
      </c>
      <c r="Q13733">
        <v>2.7804267406463601</v>
      </c>
      <c r="R13733">
        <v>50</v>
      </c>
      <c r="S13733">
        <v>2.9333241717797698</v>
      </c>
      <c r="T13733">
        <v>1.7126950025558501</v>
      </c>
      <c r="U13733">
        <v>74.140495300292997</v>
      </c>
      <c r="V13733">
        <v>97.948417663574205</v>
      </c>
    </row>
    <row r="13734" spans="1:22">
      <c r="A13734" t="s">
        <v>64</v>
      </c>
      <c r="B13734" t="s">
        <v>70</v>
      </c>
      <c r="C13734" t="s">
        <v>56</v>
      </c>
      <c r="D13734" s="7">
        <v>41113</v>
      </c>
      <c r="E13734" t="s">
        <v>83</v>
      </c>
      <c r="F13734">
        <v>32.884742736816399</v>
      </c>
      <c r="G13734">
        <v>33.730316162109403</v>
      </c>
      <c r="H13734">
        <v>-0.880803823471069</v>
      </c>
      <c r="I13734">
        <v>-2.67845746129751E-2</v>
      </c>
      <c r="J13734">
        <v>65.296800000000005</v>
      </c>
      <c r="K13734">
        <v>-2.9475045204162602</v>
      </c>
      <c r="L13734">
        <v>-1.7264809608459499</v>
      </c>
      <c r="M13734">
        <v>-0.880803823471069</v>
      </c>
      <c r="N13734">
        <v>-3.5126630216836902E-2</v>
      </c>
      <c r="O13734">
        <v>1.18589687347412</v>
      </c>
      <c r="P13734">
        <v>-3.53338551521301</v>
      </c>
      <c r="Q13734">
        <v>1.77177786827087</v>
      </c>
      <c r="R13734">
        <v>50</v>
      </c>
      <c r="S13734">
        <v>2.6006566741418702</v>
      </c>
      <c r="T13734">
        <v>1.61265516281128</v>
      </c>
      <c r="U13734">
        <v>74.140495300292997</v>
      </c>
      <c r="V13734">
        <v>97.948417663574205</v>
      </c>
    </row>
    <row r="13735" spans="1:22">
      <c r="A13735" t="s">
        <v>64</v>
      </c>
      <c r="B13735" t="s">
        <v>70</v>
      </c>
      <c r="C13735" t="s">
        <v>56</v>
      </c>
      <c r="D13735" s="7">
        <v>41113</v>
      </c>
      <c r="E13735" t="s">
        <v>84</v>
      </c>
      <c r="F13735">
        <v>38.828872680664098</v>
      </c>
      <c r="G13735">
        <v>39.548606872558601</v>
      </c>
      <c r="H13735">
        <v>-0.74972587823867798</v>
      </c>
      <c r="I13735">
        <v>-1.9308464601635902E-2</v>
      </c>
      <c r="J13735">
        <v>65.180199999999999</v>
      </c>
      <c r="K13735">
        <v>-3.1389024257659899</v>
      </c>
      <c r="L13735">
        <v>-1.7273575067520099</v>
      </c>
      <c r="M13735">
        <v>-0.74972587823867798</v>
      </c>
      <c r="N13735">
        <v>0.22790575027465801</v>
      </c>
      <c r="O13735">
        <v>1.6394505500793499</v>
      </c>
      <c r="P13735">
        <v>-3.81620073318481</v>
      </c>
      <c r="Q13735">
        <v>2.3167488574981698</v>
      </c>
      <c r="R13735">
        <v>50</v>
      </c>
      <c r="S13735">
        <v>3.4755558653287699</v>
      </c>
      <c r="T13735">
        <v>1.8642842769622801</v>
      </c>
      <c r="U13735">
        <v>74.140495300292997</v>
      </c>
      <c r="V13735">
        <v>97.948417663574205</v>
      </c>
    </row>
    <row r="13736" spans="1:22">
      <c r="A13736" t="s">
        <v>64</v>
      </c>
      <c r="B13736" t="s">
        <v>70</v>
      </c>
      <c r="C13736" t="s">
        <v>56</v>
      </c>
      <c r="D13736" s="7">
        <v>41113</v>
      </c>
      <c r="E13736" t="s">
        <v>85</v>
      </c>
      <c r="F13736">
        <v>47.7633666992188</v>
      </c>
      <c r="G13736">
        <v>49.069969177246101</v>
      </c>
      <c r="H13736">
        <v>-1.36104440689087</v>
      </c>
      <c r="I13736">
        <v>-2.84955706447363E-2</v>
      </c>
      <c r="J13736">
        <v>65.215000000000003</v>
      </c>
      <c r="K13736">
        <v>-4.0966830253601101</v>
      </c>
      <c r="L13736">
        <v>-2.4804456233978298</v>
      </c>
      <c r="M13736">
        <v>-1.36104440689087</v>
      </c>
      <c r="N13736">
        <v>-0.24164323508739499</v>
      </c>
      <c r="O13736">
        <v>1.37459433078766</v>
      </c>
      <c r="P13736">
        <v>-4.8721985816955602</v>
      </c>
      <c r="Q13736">
        <v>2.1501097679138201</v>
      </c>
      <c r="R13736">
        <v>50</v>
      </c>
      <c r="S13736">
        <v>4.5566461046146296</v>
      </c>
      <c r="T13736">
        <v>2.1346302032470699</v>
      </c>
      <c r="U13736">
        <v>74.140495300292997</v>
      </c>
      <c r="V13736">
        <v>97.948417663574205</v>
      </c>
    </row>
    <row r="13737" spans="1:22">
      <c r="A13737" t="s">
        <v>64</v>
      </c>
      <c r="B13737" t="s">
        <v>70</v>
      </c>
      <c r="C13737" t="s">
        <v>56</v>
      </c>
      <c r="D13737" s="7">
        <v>41113</v>
      </c>
      <c r="E13737" t="s">
        <v>86</v>
      </c>
      <c r="F13737">
        <v>56.2209281921387</v>
      </c>
      <c r="G13737">
        <v>59.967826843261697</v>
      </c>
      <c r="H13737">
        <v>-3.9030206203460698</v>
      </c>
      <c r="I13737">
        <v>-6.9422915577888503E-2</v>
      </c>
      <c r="J13737">
        <v>67.082400000000007</v>
      </c>
      <c r="K13737">
        <v>-6.9375019073486301</v>
      </c>
      <c r="L13737">
        <v>-5.1447057723998997</v>
      </c>
      <c r="M13737">
        <v>-3.9030206203460698</v>
      </c>
      <c r="N13737">
        <v>-2.6613354682922399</v>
      </c>
      <c r="O13737">
        <v>-0.86853927373886097</v>
      </c>
      <c r="P13737">
        <v>-7.7977352142334002</v>
      </c>
      <c r="Q13737">
        <v>-8.3060106262564694E-3</v>
      </c>
      <c r="R13737">
        <v>50</v>
      </c>
      <c r="S13737">
        <v>5.6065637649282998</v>
      </c>
      <c r="T13737">
        <v>2.3678183555603001</v>
      </c>
      <c r="U13737">
        <v>74.140495300292997</v>
      </c>
      <c r="V13737">
        <v>97.948417663574205</v>
      </c>
    </row>
    <row r="13738" spans="1:22">
      <c r="A13738" t="s">
        <v>64</v>
      </c>
      <c r="B13738" t="s">
        <v>70</v>
      </c>
      <c r="C13738" t="s">
        <v>56</v>
      </c>
      <c r="D13738" s="7">
        <v>41113</v>
      </c>
      <c r="E13738" t="s">
        <v>87</v>
      </c>
      <c r="F13738">
        <v>62.661712646484403</v>
      </c>
      <c r="G13738">
        <v>67.378486633300795</v>
      </c>
      <c r="H13738">
        <v>-4.91330766677856</v>
      </c>
      <c r="I13738">
        <v>-7.8410044312477098E-2</v>
      </c>
      <c r="J13738">
        <v>69.418000000000006</v>
      </c>
      <c r="K13738">
        <v>-8.5219364166259801</v>
      </c>
      <c r="L13738">
        <v>-6.3899292945861799</v>
      </c>
      <c r="M13738">
        <v>-4.91330766677856</v>
      </c>
      <c r="N13738">
        <v>-3.4366860389709499</v>
      </c>
      <c r="O13738">
        <v>-1.3046787977218599</v>
      </c>
      <c r="P13738">
        <v>-9.5449323654174805</v>
      </c>
      <c r="Q13738">
        <v>-0.28168264031410201</v>
      </c>
      <c r="R13738">
        <v>50</v>
      </c>
      <c r="S13738">
        <v>7.9288878039688502</v>
      </c>
      <c r="T13738">
        <v>2.81582808494568</v>
      </c>
      <c r="U13738">
        <v>74.140495300292997</v>
      </c>
      <c r="V13738">
        <v>97.948417663574205</v>
      </c>
    </row>
    <row r="13739" spans="1:22">
      <c r="A13739" t="s">
        <v>64</v>
      </c>
      <c r="B13739" t="s">
        <v>70</v>
      </c>
      <c r="C13739" t="s">
        <v>56</v>
      </c>
      <c r="D13739" s="7">
        <v>41113</v>
      </c>
      <c r="E13739" t="s">
        <v>88</v>
      </c>
      <c r="F13739">
        <v>64.015457153320298</v>
      </c>
      <c r="G13739">
        <v>65.998451232910199</v>
      </c>
      <c r="H13739">
        <v>-2.06562328338623</v>
      </c>
      <c r="I13739">
        <v>-3.2267570495605503E-2</v>
      </c>
      <c r="J13739">
        <v>73.500399999999999</v>
      </c>
      <c r="K13739">
        <v>-6.0366258621215803</v>
      </c>
      <c r="L13739">
        <v>-3.6905252933502202</v>
      </c>
      <c r="M13739">
        <v>-2.06562328338623</v>
      </c>
      <c r="N13739">
        <v>-0.44072127342224099</v>
      </c>
      <c r="O13739">
        <v>1.90537917613983</v>
      </c>
      <c r="P13739">
        <v>-7.1623497009277299</v>
      </c>
      <c r="Q13739">
        <v>3.0311031341552699</v>
      </c>
      <c r="R13739">
        <v>50</v>
      </c>
      <c r="S13739">
        <v>9.6012578732330098</v>
      </c>
      <c r="T13739">
        <v>3.09858965873718</v>
      </c>
      <c r="U13739">
        <v>74.140495300292997</v>
      </c>
      <c r="V13739">
        <v>97.948417663574205</v>
      </c>
    </row>
    <row r="13740" spans="1:22">
      <c r="A13740" t="s">
        <v>64</v>
      </c>
      <c r="B13740" t="s">
        <v>70</v>
      </c>
      <c r="C13740" t="s">
        <v>56</v>
      </c>
      <c r="D13740" s="7">
        <v>41113</v>
      </c>
      <c r="E13740" t="s">
        <v>89</v>
      </c>
      <c r="F13740">
        <v>66.624244689941406</v>
      </c>
      <c r="G13740">
        <v>67.265419006347699</v>
      </c>
      <c r="H13740">
        <v>-0.66788876056671098</v>
      </c>
      <c r="I13740">
        <v>-1.00247105583549E-2</v>
      </c>
      <c r="J13740">
        <v>77.291600000000003</v>
      </c>
      <c r="K13740">
        <v>-4.8238215446472203</v>
      </c>
      <c r="L13740">
        <v>-2.3684628009796098</v>
      </c>
      <c r="M13740">
        <v>-0.66788876056671098</v>
      </c>
      <c r="N13740">
        <v>1.0326852798461901</v>
      </c>
      <c r="O13740">
        <v>3.4880440235137899</v>
      </c>
      <c r="P13740">
        <v>-6.00197076797485</v>
      </c>
      <c r="Q13740">
        <v>4.6661930084228498</v>
      </c>
      <c r="R13740">
        <v>50</v>
      </c>
      <c r="S13740">
        <v>10.516345605477101</v>
      </c>
      <c r="T13740">
        <v>3.24289155006409</v>
      </c>
      <c r="U13740">
        <v>74.140495300292997</v>
      </c>
      <c r="V13740">
        <v>97.948417663574205</v>
      </c>
    </row>
    <row r="13741" spans="1:22">
      <c r="A13741" t="s">
        <v>64</v>
      </c>
      <c r="B13741" t="s">
        <v>70</v>
      </c>
      <c r="C13741" t="s">
        <v>56</v>
      </c>
      <c r="D13741" s="7">
        <v>41113</v>
      </c>
      <c r="E13741" t="s">
        <v>90</v>
      </c>
      <c r="F13741">
        <v>68.232749938964801</v>
      </c>
      <c r="G13741">
        <v>70.344299316406307</v>
      </c>
      <c r="H13741">
        <v>-2.19953536987305</v>
      </c>
      <c r="I13741">
        <v>-3.2235771417617798E-2</v>
      </c>
      <c r="J13741">
        <v>80.430000000000007</v>
      </c>
      <c r="K13741">
        <v>-6.3481764793395996</v>
      </c>
      <c r="L13741">
        <v>-3.8971257209777801</v>
      </c>
      <c r="M13741">
        <v>-2.19953536987305</v>
      </c>
      <c r="N13741">
        <v>-0.50194501876831099</v>
      </c>
      <c r="O13741">
        <v>1.9491058588028001</v>
      </c>
      <c r="P13741">
        <v>-7.5242586135864302</v>
      </c>
      <c r="Q13741">
        <v>3.1251878738403298</v>
      </c>
      <c r="R13741">
        <v>50</v>
      </c>
      <c r="S13741">
        <v>10.479476329719599</v>
      </c>
      <c r="T13741">
        <v>3.2372019290924099</v>
      </c>
      <c r="U13741">
        <v>74.140495300292997</v>
      </c>
      <c r="V13741">
        <v>97.948417663574205</v>
      </c>
    </row>
    <row r="13742" spans="1:22">
      <c r="A13742" t="s">
        <v>64</v>
      </c>
      <c r="B13742" t="s">
        <v>70</v>
      </c>
      <c r="C13742" t="s">
        <v>56</v>
      </c>
      <c r="D13742" s="7">
        <v>41113</v>
      </c>
      <c r="E13742" t="s">
        <v>91</v>
      </c>
      <c r="F13742">
        <v>69.531394958496094</v>
      </c>
      <c r="G13742">
        <v>69.948425292968807</v>
      </c>
      <c r="H13742">
        <v>-0.43441092967987099</v>
      </c>
      <c r="I13742">
        <v>-6.2476946040988003E-3</v>
      </c>
      <c r="J13742">
        <v>82.658799999999999</v>
      </c>
      <c r="K13742">
        <v>-4.5878443717956499</v>
      </c>
      <c r="L13742">
        <v>-2.13396215438843</v>
      </c>
      <c r="M13742">
        <v>-0.43441092967987099</v>
      </c>
      <c r="N13742">
        <v>1.2651402950286901</v>
      </c>
      <c r="O13742">
        <v>3.71902251243591</v>
      </c>
      <c r="P13742">
        <v>-5.7652850151062003</v>
      </c>
      <c r="Q13742">
        <v>4.89646291732788</v>
      </c>
      <c r="R13742">
        <v>50</v>
      </c>
      <c r="S13742">
        <v>10.503700419863501</v>
      </c>
      <c r="T13742">
        <v>3.2409412860870401</v>
      </c>
      <c r="U13742">
        <v>74.140495300292997</v>
      </c>
      <c r="V13742">
        <v>97.948417663574205</v>
      </c>
    </row>
    <row r="13743" spans="1:22">
      <c r="A13743" t="s">
        <v>64</v>
      </c>
      <c r="B13743" t="s">
        <v>70</v>
      </c>
      <c r="C13743" t="s">
        <v>56</v>
      </c>
      <c r="D13743" s="7">
        <v>41113</v>
      </c>
      <c r="E13743" t="s">
        <v>92</v>
      </c>
      <c r="F13743">
        <v>71.266464233398395</v>
      </c>
      <c r="G13743">
        <v>69.423606872558594</v>
      </c>
      <c r="H13743">
        <v>1.9196459054946899</v>
      </c>
      <c r="I13743">
        <v>2.69361734390259E-2</v>
      </c>
      <c r="J13743">
        <v>84.453999999999994</v>
      </c>
      <c r="K13743">
        <v>-2.4227650165557901</v>
      </c>
      <c r="L13743">
        <v>0.14276653528213501</v>
      </c>
      <c r="M13743">
        <v>1.9196459054946899</v>
      </c>
      <c r="N13743">
        <v>3.6965253353118901</v>
      </c>
      <c r="O13743">
        <v>6.2620568275451696</v>
      </c>
      <c r="P13743">
        <v>-3.6537783145904501</v>
      </c>
      <c r="Q13743">
        <v>7.4930701255798304</v>
      </c>
      <c r="R13743">
        <v>50</v>
      </c>
      <c r="S13743">
        <v>11.4812631659461</v>
      </c>
      <c r="T13743">
        <v>3.3884012699127202</v>
      </c>
      <c r="U13743">
        <v>74.140495300292997</v>
      </c>
      <c r="V13743">
        <v>97.948417663574205</v>
      </c>
    </row>
    <row r="13744" spans="1:22">
      <c r="A13744" t="s">
        <v>64</v>
      </c>
      <c r="B13744" t="s">
        <v>70</v>
      </c>
      <c r="C13744" t="s">
        <v>56</v>
      </c>
      <c r="D13744" s="7">
        <v>41113</v>
      </c>
      <c r="E13744" t="s">
        <v>93</v>
      </c>
      <c r="F13744">
        <v>71.276283264160199</v>
      </c>
      <c r="G13744">
        <v>65.683265686035199</v>
      </c>
      <c r="H13744">
        <v>5.8260579109191903</v>
      </c>
      <c r="I13744">
        <v>8.1739082932472201E-2</v>
      </c>
      <c r="J13744">
        <v>85.075999999999993</v>
      </c>
      <c r="K13744">
        <v>1.5239173173904399</v>
      </c>
      <c r="L13744">
        <v>4.0656566619873002</v>
      </c>
      <c r="M13744">
        <v>5.8260579109191903</v>
      </c>
      <c r="N13744">
        <v>7.5864591598510698</v>
      </c>
      <c r="O13744">
        <v>10.1281986236572</v>
      </c>
      <c r="P13744">
        <v>0.30432018637657199</v>
      </c>
      <c r="Q13744">
        <v>11.347795486450201</v>
      </c>
      <c r="R13744">
        <v>50</v>
      </c>
      <c r="S13744">
        <v>11.2693024877313</v>
      </c>
      <c r="T13744">
        <v>3.3569781780242902</v>
      </c>
      <c r="U13744">
        <v>74.140495300292997</v>
      </c>
      <c r="V13744">
        <v>97.948417663574205</v>
      </c>
    </row>
    <row r="13745" spans="1:22">
      <c r="A13745" t="s">
        <v>64</v>
      </c>
      <c r="B13745" t="s">
        <v>70</v>
      </c>
      <c r="C13745" t="s">
        <v>56</v>
      </c>
      <c r="D13745" s="7">
        <v>41113</v>
      </c>
      <c r="E13745" t="s">
        <v>94</v>
      </c>
      <c r="F13745">
        <v>68.628318786621094</v>
      </c>
      <c r="G13745">
        <v>65.995628356933594</v>
      </c>
      <c r="H13745">
        <v>2.7423911094665501</v>
      </c>
      <c r="I13745">
        <v>3.9960049092769602E-2</v>
      </c>
      <c r="J13745">
        <v>85.062000000000097</v>
      </c>
      <c r="K13745">
        <v>-1.07113826274872</v>
      </c>
      <c r="L13745">
        <v>1.1819257736206099</v>
      </c>
      <c r="M13745">
        <v>2.7423911094665501</v>
      </c>
      <c r="N13745">
        <v>4.3028564453125</v>
      </c>
      <c r="O13745">
        <v>6.5559206008911097</v>
      </c>
      <c r="P13745">
        <v>-2.15222072601318</v>
      </c>
      <c r="Q13745">
        <v>7.63700294494629</v>
      </c>
      <c r="R13745">
        <v>50</v>
      </c>
      <c r="S13745">
        <v>8.8548665263451802</v>
      </c>
      <c r="T13745">
        <v>2.9757127761840798</v>
      </c>
      <c r="U13745">
        <v>74.140495300292997</v>
      </c>
      <c r="V13745">
        <v>97.948417663574205</v>
      </c>
    </row>
    <row r="13746" spans="1:22">
      <c r="A13746" t="s">
        <v>64</v>
      </c>
      <c r="B13746" t="s">
        <v>70</v>
      </c>
      <c r="C13746" t="s">
        <v>56</v>
      </c>
      <c r="D13746" s="7">
        <v>41113</v>
      </c>
      <c r="E13746" t="s">
        <v>95</v>
      </c>
      <c r="F13746">
        <v>63.928863525390597</v>
      </c>
      <c r="G13746">
        <v>62.022174835205099</v>
      </c>
      <c r="H13746">
        <v>1.9861352443695099</v>
      </c>
      <c r="I13746">
        <v>3.1067894771695099E-2</v>
      </c>
      <c r="J13746">
        <v>84.486000000000004</v>
      </c>
      <c r="K13746">
        <v>-1.37661981582642</v>
      </c>
      <c r="L13746">
        <v>0.61012315750122104</v>
      </c>
      <c r="M13746">
        <v>1.9861352443695099</v>
      </c>
      <c r="N13746">
        <v>3.3621473312377899</v>
      </c>
      <c r="O13746">
        <v>5.3488903045654297</v>
      </c>
      <c r="P13746">
        <v>-2.3299140930175799</v>
      </c>
      <c r="Q13746">
        <v>6.30218458175659</v>
      </c>
      <c r="R13746">
        <v>50</v>
      </c>
      <c r="S13746">
        <v>6.8852274859082696</v>
      </c>
      <c r="T13746">
        <v>2.6239717006683398</v>
      </c>
      <c r="U13746">
        <v>74.140495300292997</v>
      </c>
      <c r="V13746">
        <v>97.948417663574205</v>
      </c>
    </row>
    <row r="13747" spans="1:22">
      <c r="A13747" t="s">
        <v>64</v>
      </c>
      <c r="B13747" t="s">
        <v>70</v>
      </c>
      <c r="C13747" t="s">
        <v>56</v>
      </c>
      <c r="D13747" s="7">
        <v>41113</v>
      </c>
      <c r="E13747" t="s">
        <v>96</v>
      </c>
      <c r="F13747">
        <v>59.532386779785199</v>
      </c>
      <c r="G13747">
        <v>59.090198516845703</v>
      </c>
      <c r="H13747">
        <v>0.46061435341835</v>
      </c>
      <c r="I13747">
        <v>7.7372062951326396E-3</v>
      </c>
      <c r="J13747">
        <v>83.463999999999999</v>
      </c>
      <c r="K13747">
        <v>-2.5556478500366202</v>
      </c>
      <c r="L13747">
        <v>-0.77361571788787797</v>
      </c>
      <c r="M13747">
        <v>0.46061435341835</v>
      </c>
      <c r="N13747">
        <v>1.6948443651199301</v>
      </c>
      <c r="O13747">
        <v>3.4768764972686799</v>
      </c>
      <c r="P13747">
        <v>-3.41071629524231</v>
      </c>
      <c r="Q13747">
        <v>4.3319449424743697</v>
      </c>
      <c r="R13747">
        <v>50</v>
      </c>
      <c r="S13747">
        <v>5.5394420567884</v>
      </c>
      <c r="T13747">
        <v>2.3536019325256299</v>
      </c>
      <c r="U13747">
        <v>74.140495300292997</v>
      </c>
      <c r="V13747">
        <v>97.948417663574205</v>
      </c>
    </row>
    <row r="13748" spans="1:22">
      <c r="A13748" t="s">
        <v>64</v>
      </c>
      <c r="B13748" t="s">
        <v>70</v>
      </c>
      <c r="C13748" t="s">
        <v>56</v>
      </c>
      <c r="D13748" s="7">
        <v>41113</v>
      </c>
      <c r="E13748" t="s">
        <v>97</v>
      </c>
      <c r="F13748">
        <v>53.854724884033203</v>
      </c>
      <c r="G13748">
        <v>54.852210998535199</v>
      </c>
      <c r="H13748">
        <v>-1.03904688358307</v>
      </c>
      <c r="I13748">
        <v>-1.9293513149023101E-2</v>
      </c>
      <c r="J13748">
        <v>81.281999999999996</v>
      </c>
      <c r="K13748">
        <v>-4.11277103424072</v>
      </c>
      <c r="L13748">
        <v>-2.2967898845672599</v>
      </c>
      <c r="M13748">
        <v>-1.03904688358307</v>
      </c>
      <c r="N13748">
        <v>0.21869610249996199</v>
      </c>
      <c r="O13748">
        <v>2.0346772670745898</v>
      </c>
      <c r="P13748">
        <v>-4.9841289520263699</v>
      </c>
      <c r="Q13748">
        <v>2.9060351848602299</v>
      </c>
      <c r="R13748">
        <v>50</v>
      </c>
      <c r="S13748">
        <v>5.7525127343879499</v>
      </c>
      <c r="T13748">
        <v>2.3984396457672101</v>
      </c>
      <c r="U13748">
        <v>74.140495300292997</v>
      </c>
      <c r="V13748">
        <v>97.948417663574205</v>
      </c>
    </row>
    <row r="13749" spans="1:22">
      <c r="A13749" t="s">
        <v>64</v>
      </c>
      <c r="B13749" t="s">
        <v>70</v>
      </c>
      <c r="C13749" t="s">
        <v>56</v>
      </c>
      <c r="D13749" s="7">
        <v>41113</v>
      </c>
      <c r="E13749" t="s">
        <v>98</v>
      </c>
      <c r="F13749">
        <v>51.412757873535199</v>
      </c>
      <c r="G13749">
        <v>53.347274780273402</v>
      </c>
      <c r="H13749">
        <v>-2.01511907577515</v>
      </c>
      <c r="I13749">
        <v>-3.9194922894239398E-2</v>
      </c>
      <c r="J13749">
        <v>77.717199999999906</v>
      </c>
      <c r="K13749">
        <v>-4.98708248138428</v>
      </c>
      <c r="L13749">
        <v>-3.23122239112854</v>
      </c>
      <c r="M13749">
        <v>-2.01511907577515</v>
      </c>
      <c r="N13749">
        <v>-0.79901564121246305</v>
      </c>
      <c r="O13749">
        <v>0.95684450864791903</v>
      </c>
      <c r="P13749">
        <v>-5.8295931816101101</v>
      </c>
      <c r="Q13749">
        <v>1.79935491085052</v>
      </c>
      <c r="R13749">
        <v>50</v>
      </c>
      <c r="S13749">
        <v>5.3779257898213499</v>
      </c>
      <c r="T13749">
        <v>2.3190355300903298</v>
      </c>
      <c r="U13749">
        <v>74.140495300292997</v>
      </c>
      <c r="V13749">
        <v>97.948417663574205</v>
      </c>
    </row>
    <row r="13750" spans="1:22">
      <c r="A13750" t="s">
        <v>64</v>
      </c>
      <c r="B13750" t="s">
        <v>70</v>
      </c>
      <c r="C13750" t="s">
        <v>56</v>
      </c>
      <c r="D13750" s="7">
        <v>41113</v>
      </c>
      <c r="E13750" t="s">
        <v>99</v>
      </c>
      <c r="F13750">
        <v>46.448104858398402</v>
      </c>
      <c r="G13750">
        <v>46.911972045898402</v>
      </c>
      <c r="H13750">
        <v>-0.48319631814956698</v>
      </c>
      <c r="I13750">
        <v>-1.04029290378094E-2</v>
      </c>
      <c r="J13750">
        <v>73.724199999999996</v>
      </c>
      <c r="K13750">
        <v>-3.2533338069915798</v>
      </c>
      <c r="L13750">
        <v>-1.6167141199111901</v>
      </c>
      <c r="M13750">
        <v>-0.48319631814956698</v>
      </c>
      <c r="N13750">
        <v>0.65032148361206099</v>
      </c>
      <c r="O13750">
        <v>2.2869412899017298</v>
      </c>
      <c r="P13750">
        <v>-4.0386295318603498</v>
      </c>
      <c r="Q13750">
        <v>3.07223677635193</v>
      </c>
      <c r="R13750">
        <v>50</v>
      </c>
      <c r="S13750">
        <v>4.6722975663902302</v>
      </c>
      <c r="T13750">
        <v>2.16154980659485</v>
      </c>
      <c r="U13750">
        <v>74.140495300292997</v>
      </c>
      <c r="V13750">
        <v>97.948417663574205</v>
      </c>
    </row>
    <row r="13751" spans="1:22">
      <c r="A13751" t="s">
        <v>64</v>
      </c>
      <c r="B13751" t="s">
        <v>70</v>
      </c>
      <c r="C13751" t="s">
        <v>56</v>
      </c>
      <c r="D13751" s="7">
        <v>41113</v>
      </c>
      <c r="E13751" t="s">
        <v>100</v>
      </c>
      <c r="F13751">
        <v>43.618637084960902</v>
      </c>
      <c r="G13751">
        <v>42.797836303710902</v>
      </c>
      <c r="H13751">
        <v>0.85500115156173695</v>
      </c>
      <c r="I13751">
        <v>1.96017399430275E-2</v>
      </c>
      <c r="J13751">
        <v>71.433000000000007</v>
      </c>
      <c r="K13751">
        <v>-1.66950464248657</v>
      </c>
      <c r="L13751">
        <v>-0.178006172180176</v>
      </c>
      <c r="M13751">
        <v>0.85500115156173695</v>
      </c>
      <c r="N13751">
        <v>1.8880084753036499</v>
      </c>
      <c r="O13751">
        <v>3.3795070648193399</v>
      </c>
      <c r="P13751">
        <v>-2.3851671218872101</v>
      </c>
      <c r="Q13751">
        <v>4.0951695442199698</v>
      </c>
      <c r="R13751">
        <v>50</v>
      </c>
      <c r="S13751">
        <v>3.88043654786033</v>
      </c>
      <c r="T13751">
        <v>1.96988236904144</v>
      </c>
      <c r="U13751">
        <v>74.140495300292997</v>
      </c>
      <c r="V13751">
        <v>97.948417663574205</v>
      </c>
    </row>
    <row r="13752" spans="1:22">
      <c r="A13752" t="s">
        <v>64</v>
      </c>
      <c r="B13752" t="s">
        <v>70</v>
      </c>
      <c r="C13752" t="s">
        <v>56</v>
      </c>
      <c r="D13752" s="7">
        <v>41113</v>
      </c>
      <c r="E13752" t="s">
        <v>101</v>
      </c>
      <c r="F13752">
        <v>41.371135711669901</v>
      </c>
      <c r="G13752">
        <v>42.503162384033203</v>
      </c>
      <c r="H13752">
        <v>-1.1791965961456301</v>
      </c>
      <c r="I13752">
        <v>-2.8502881526947001E-2</v>
      </c>
      <c r="J13752">
        <v>69.8108</v>
      </c>
      <c r="K13752">
        <v>-3.44189524650574</v>
      </c>
      <c r="L13752">
        <v>-2.10507464408875</v>
      </c>
      <c r="M13752">
        <v>-1.1791965961456301</v>
      </c>
      <c r="N13752">
        <v>-0.25331863760948198</v>
      </c>
      <c r="O13752">
        <v>1.08350205421448</v>
      </c>
      <c r="P13752">
        <v>-4.0833387374877903</v>
      </c>
      <c r="Q13752">
        <v>1.7249457836151101</v>
      </c>
      <c r="R13752">
        <v>50</v>
      </c>
      <c r="S13752">
        <v>3.1173192459044801</v>
      </c>
      <c r="T13752">
        <v>1.7655931711196899</v>
      </c>
      <c r="U13752">
        <v>74.140495300292997</v>
      </c>
      <c r="V13752">
        <v>97.948417663574205</v>
      </c>
    </row>
    <row r="13753" spans="1:22">
      <c r="A13753" t="s">
        <v>64</v>
      </c>
      <c r="B13753" t="s">
        <v>70</v>
      </c>
      <c r="C13753" t="s">
        <v>56</v>
      </c>
      <c r="D13753" s="7">
        <v>41113</v>
      </c>
      <c r="E13753" t="s">
        <v>102</v>
      </c>
      <c r="F13753">
        <v>38.640235900878899</v>
      </c>
      <c r="G13753">
        <v>39.318580627441399</v>
      </c>
      <c r="H13753">
        <v>-0.70660603046417203</v>
      </c>
      <c r="I13753">
        <v>-1.8286794424057E-2</v>
      </c>
      <c r="J13753">
        <v>68.199200000000005</v>
      </c>
      <c r="K13753">
        <v>-2.9536824226379399</v>
      </c>
      <c r="L13753">
        <v>-1.6260914802551301</v>
      </c>
      <c r="M13753">
        <v>-0.70660603046417203</v>
      </c>
      <c r="N13753">
        <v>0.212879434227943</v>
      </c>
      <c r="O13753">
        <v>1.5404703617095901</v>
      </c>
      <c r="P13753">
        <v>-3.59069752693176</v>
      </c>
      <c r="Q13753">
        <v>2.1774854660034202</v>
      </c>
      <c r="R13753">
        <v>50</v>
      </c>
      <c r="S13753">
        <v>3.07442231742984</v>
      </c>
      <c r="T13753">
        <v>1.7534030675888099</v>
      </c>
      <c r="U13753">
        <v>74.140495300292997</v>
      </c>
      <c r="V13753">
        <v>97.948417663574205</v>
      </c>
    </row>
    <row r="13754" spans="1:22">
      <c r="A13754" t="s">
        <v>64</v>
      </c>
      <c r="B13754" t="s">
        <v>70</v>
      </c>
      <c r="C13754" t="s">
        <v>56</v>
      </c>
      <c r="D13754" s="7">
        <v>41128</v>
      </c>
      <c r="E13754" t="s">
        <v>79</v>
      </c>
      <c r="F13754">
        <v>38.369178771972699</v>
      </c>
      <c r="G13754">
        <v>38.653587341308601</v>
      </c>
      <c r="H13754">
        <v>-0.29625728726387002</v>
      </c>
      <c r="I13754">
        <v>-7.7212308533489704E-3</v>
      </c>
      <c r="J13754">
        <v>76.952399999999997</v>
      </c>
      <c r="K13754">
        <v>-2.7746012210845898</v>
      </c>
      <c r="L13754">
        <v>-1.31037557125092</v>
      </c>
      <c r="M13754">
        <v>-0.29625728726387002</v>
      </c>
      <c r="N13754">
        <v>0.71786099672317505</v>
      </c>
      <c r="O13754">
        <v>2.1820867061614999</v>
      </c>
      <c r="P13754">
        <v>-3.4771773815154998</v>
      </c>
      <c r="Q13754">
        <v>2.8846628665924099</v>
      </c>
      <c r="R13754">
        <v>50</v>
      </c>
      <c r="S13754">
        <v>3.73982258356763</v>
      </c>
      <c r="T13754">
        <v>1.9338620901107799</v>
      </c>
      <c r="U13754">
        <v>80.682594299316406</v>
      </c>
      <c r="V13754">
        <v>103.25</v>
      </c>
    </row>
    <row r="13755" spans="1:22">
      <c r="A13755" t="s">
        <v>64</v>
      </c>
      <c r="B13755" t="s">
        <v>70</v>
      </c>
      <c r="C13755" t="s">
        <v>56</v>
      </c>
      <c r="D13755" s="7">
        <v>41128</v>
      </c>
      <c r="E13755" t="s">
        <v>80</v>
      </c>
      <c r="F13755">
        <v>36.832412719726598</v>
      </c>
      <c r="G13755">
        <v>38.130966186523402</v>
      </c>
      <c r="H13755">
        <v>-1.3526592254638701</v>
      </c>
      <c r="I13755">
        <v>-3.6724697798490497E-2</v>
      </c>
      <c r="J13755">
        <v>75.956800000000001</v>
      </c>
      <c r="K13755">
        <v>-3.7760646343231201</v>
      </c>
      <c r="L13755">
        <v>-2.3442969322204599</v>
      </c>
      <c r="M13755">
        <v>-1.3526592254638701</v>
      </c>
      <c r="N13755">
        <v>-0.36102139949798601</v>
      </c>
      <c r="O13755">
        <v>1.0707460641861</v>
      </c>
      <c r="P13755">
        <v>-4.4630661010742196</v>
      </c>
      <c r="Q13755">
        <v>1.7577478885650599</v>
      </c>
      <c r="R13755">
        <v>50</v>
      </c>
      <c r="S13755">
        <v>3.5758554242534202</v>
      </c>
      <c r="T13755">
        <v>1.8909932374954199</v>
      </c>
      <c r="U13755">
        <v>80.682594299316406</v>
      </c>
      <c r="V13755">
        <v>103.25</v>
      </c>
    </row>
    <row r="13756" spans="1:22">
      <c r="A13756" t="s">
        <v>64</v>
      </c>
      <c r="B13756" t="s">
        <v>70</v>
      </c>
      <c r="C13756" t="s">
        <v>56</v>
      </c>
      <c r="D13756" s="7">
        <v>41128</v>
      </c>
      <c r="E13756" t="s">
        <v>81</v>
      </c>
      <c r="F13756">
        <v>35.640453338622997</v>
      </c>
      <c r="G13756">
        <v>35.851161956787102</v>
      </c>
      <c r="H13756">
        <v>-0.21949021518230399</v>
      </c>
      <c r="I13756">
        <v>-6.15845760330558E-3</v>
      </c>
      <c r="J13756">
        <v>74.889200000000002</v>
      </c>
      <c r="K13756">
        <v>-2.59285688400269</v>
      </c>
      <c r="L13756">
        <v>-1.19065260887146</v>
      </c>
      <c r="M13756">
        <v>-0.21949021518230399</v>
      </c>
      <c r="N13756">
        <v>0.75167214870452903</v>
      </c>
      <c r="O13756">
        <v>2.15387630462646</v>
      </c>
      <c r="P13756">
        <v>-3.2656731605529798</v>
      </c>
      <c r="Q13756">
        <v>2.82669281959534</v>
      </c>
      <c r="R13756">
        <v>50</v>
      </c>
      <c r="S13756">
        <v>3.4297105962323302</v>
      </c>
      <c r="T13756">
        <v>1.8519477844238299</v>
      </c>
      <c r="U13756">
        <v>80.682594299316406</v>
      </c>
      <c r="V13756">
        <v>103.25</v>
      </c>
    </row>
    <row r="13757" spans="1:22">
      <c r="A13757" t="s">
        <v>64</v>
      </c>
      <c r="B13757" t="s">
        <v>70</v>
      </c>
      <c r="C13757" t="s">
        <v>56</v>
      </c>
      <c r="D13757" s="7">
        <v>41128</v>
      </c>
      <c r="E13757" t="s">
        <v>82</v>
      </c>
      <c r="F13757">
        <v>35.121383666992202</v>
      </c>
      <c r="G13757">
        <v>36.597030639648402</v>
      </c>
      <c r="H13757">
        <v>-1.53713226318359</v>
      </c>
      <c r="I13757">
        <v>-4.3766278773546198E-2</v>
      </c>
      <c r="J13757">
        <v>74.202399999999997</v>
      </c>
      <c r="K13757">
        <v>-3.99432277679443</v>
      </c>
      <c r="L13757">
        <v>-2.5425946712493901</v>
      </c>
      <c r="M13757">
        <v>-1.53713226318359</v>
      </c>
      <c r="N13757">
        <v>-0.53166985511779796</v>
      </c>
      <c r="O13757">
        <v>0.92005819082260099</v>
      </c>
      <c r="P13757">
        <v>-4.6909022331237802</v>
      </c>
      <c r="Q13757">
        <v>1.6166375875473</v>
      </c>
      <c r="R13757">
        <v>50</v>
      </c>
      <c r="S13757">
        <v>3.67625362825392</v>
      </c>
      <c r="T13757">
        <v>1.9173558950424201</v>
      </c>
      <c r="U13757">
        <v>80.682594299316406</v>
      </c>
      <c r="V13757">
        <v>103.25</v>
      </c>
    </row>
    <row r="13758" spans="1:22">
      <c r="A13758" t="s">
        <v>64</v>
      </c>
      <c r="B13758" t="s">
        <v>70</v>
      </c>
      <c r="C13758" t="s">
        <v>56</v>
      </c>
      <c r="D13758" s="7">
        <v>41128</v>
      </c>
      <c r="E13758" t="s">
        <v>83</v>
      </c>
      <c r="F13758">
        <v>36.486953735351598</v>
      </c>
      <c r="G13758">
        <v>37.851516723632798</v>
      </c>
      <c r="H13758">
        <v>-1.4214181900024401</v>
      </c>
      <c r="I13758">
        <v>-3.8956888020038598E-2</v>
      </c>
      <c r="J13758">
        <v>73.431799999999996</v>
      </c>
      <c r="K13758">
        <v>-3.73858594894409</v>
      </c>
      <c r="L13758">
        <v>-2.3695845603942902</v>
      </c>
      <c r="M13758">
        <v>-1.4214181900024401</v>
      </c>
      <c r="N13758">
        <v>-0.47325187921523998</v>
      </c>
      <c r="O13758">
        <v>0.89574968814849898</v>
      </c>
      <c r="P13758">
        <v>-4.3954710960388201</v>
      </c>
      <c r="Q13758">
        <v>1.55263459682465</v>
      </c>
      <c r="R13758">
        <v>50</v>
      </c>
      <c r="S13758">
        <v>3.2692100371724</v>
      </c>
      <c r="T13758">
        <v>1.8080956935882599</v>
      </c>
      <c r="U13758">
        <v>80.682594299316406</v>
      </c>
      <c r="V13758">
        <v>103.25</v>
      </c>
    </row>
    <row r="13759" spans="1:22">
      <c r="A13759" t="s">
        <v>64</v>
      </c>
      <c r="B13759" t="s">
        <v>70</v>
      </c>
      <c r="C13759" t="s">
        <v>56</v>
      </c>
      <c r="D13759" s="7">
        <v>41128</v>
      </c>
      <c r="E13759" t="s">
        <v>84</v>
      </c>
      <c r="F13759">
        <v>42.0661010742188</v>
      </c>
      <c r="G13759">
        <v>40.868606567382798</v>
      </c>
      <c r="H13759">
        <v>1.2473899126052901</v>
      </c>
      <c r="I13759">
        <v>2.9653090983629199E-2</v>
      </c>
      <c r="J13759">
        <v>73.052000000000007</v>
      </c>
      <c r="K13759">
        <v>-1.43105340003967</v>
      </c>
      <c r="L13759">
        <v>0.15139263868331901</v>
      </c>
      <c r="M13759">
        <v>1.2473899126052901</v>
      </c>
      <c r="N13759">
        <v>2.3433871269226101</v>
      </c>
      <c r="O13759">
        <v>3.9258332252502401</v>
      </c>
      <c r="P13759">
        <v>-2.1903548240661599</v>
      </c>
      <c r="Q13759">
        <v>4.6851344108581499</v>
      </c>
      <c r="R13759">
        <v>50</v>
      </c>
      <c r="S13759">
        <v>4.3681016344071999</v>
      </c>
      <c r="T13759">
        <v>2.0900003910064702</v>
      </c>
      <c r="U13759">
        <v>80.682594299316406</v>
      </c>
      <c r="V13759">
        <v>103.25</v>
      </c>
    </row>
    <row r="13760" spans="1:22">
      <c r="A13760" t="s">
        <v>64</v>
      </c>
      <c r="B13760" t="s">
        <v>70</v>
      </c>
      <c r="C13760" t="s">
        <v>56</v>
      </c>
      <c r="D13760" s="7">
        <v>41128</v>
      </c>
      <c r="E13760" t="s">
        <v>85</v>
      </c>
      <c r="F13760">
        <v>58.0430908203125</v>
      </c>
      <c r="G13760">
        <v>52.535564422607401</v>
      </c>
      <c r="H13760">
        <v>5.7370047569274902</v>
      </c>
      <c r="I13760">
        <v>9.8840445280075101E-2</v>
      </c>
      <c r="J13760">
        <v>72.206999999999994</v>
      </c>
      <c r="K13760">
        <v>2.67203664779663</v>
      </c>
      <c r="L13760">
        <v>4.4828448295593297</v>
      </c>
      <c r="M13760">
        <v>5.7370047569274902</v>
      </c>
      <c r="N13760">
        <v>6.9911646842956499</v>
      </c>
      <c r="O13760">
        <v>8.8019723892211896</v>
      </c>
      <c r="P13760">
        <v>1.80316078662872</v>
      </c>
      <c r="Q13760">
        <v>9.6708488464355504</v>
      </c>
      <c r="R13760">
        <v>50</v>
      </c>
      <c r="S13760">
        <v>5.7197854034930096</v>
      </c>
      <c r="T13760">
        <v>2.3916072845459002</v>
      </c>
      <c r="U13760">
        <v>80.682594299316406</v>
      </c>
      <c r="V13760">
        <v>103.25</v>
      </c>
    </row>
    <row r="13761" spans="1:22">
      <c r="A13761" t="s">
        <v>64</v>
      </c>
      <c r="B13761" t="s">
        <v>70</v>
      </c>
      <c r="C13761" t="s">
        <v>56</v>
      </c>
      <c r="D13761" s="7">
        <v>41128</v>
      </c>
      <c r="E13761" t="s">
        <v>86</v>
      </c>
      <c r="F13761">
        <v>67.807876586914105</v>
      </c>
      <c r="G13761">
        <v>64.009025573730497</v>
      </c>
      <c r="H13761">
        <v>3.9571349620819101</v>
      </c>
      <c r="I13761">
        <v>5.8358043432235697E-2</v>
      </c>
      <c r="J13761">
        <v>75.11</v>
      </c>
      <c r="K13761">
        <v>0.55872118473053001</v>
      </c>
      <c r="L13761">
        <v>2.5665316581726101</v>
      </c>
      <c r="M13761">
        <v>3.9571349620819101</v>
      </c>
      <c r="N13761">
        <v>5.34773826599121</v>
      </c>
      <c r="O13761">
        <v>7.3555488586425799</v>
      </c>
      <c r="P13761">
        <v>-0.40468186140060403</v>
      </c>
      <c r="Q13761">
        <v>8.3189516067504901</v>
      </c>
      <c r="R13761">
        <v>50</v>
      </c>
      <c r="S13761">
        <v>7.0320238338354102</v>
      </c>
      <c r="T13761">
        <v>2.6517963409423801</v>
      </c>
      <c r="U13761">
        <v>80.682594299316406</v>
      </c>
      <c r="V13761">
        <v>103.25</v>
      </c>
    </row>
    <row r="13762" spans="1:22">
      <c r="A13762" t="s">
        <v>64</v>
      </c>
      <c r="B13762" t="s">
        <v>70</v>
      </c>
      <c r="C13762" t="s">
        <v>56</v>
      </c>
      <c r="D13762" s="7">
        <v>41128</v>
      </c>
      <c r="E13762" t="s">
        <v>87</v>
      </c>
      <c r="F13762">
        <v>75.423637390136705</v>
      </c>
      <c r="G13762">
        <v>71.030090332031307</v>
      </c>
      <c r="H13762">
        <v>4.5766119956970197</v>
      </c>
      <c r="I13762">
        <v>6.06787502765656E-2</v>
      </c>
      <c r="J13762">
        <v>79.62</v>
      </c>
      <c r="K13762">
        <v>0.53315854072570801</v>
      </c>
      <c r="L13762">
        <v>2.9220635890960698</v>
      </c>
      <c r="M13762">
        <v>4.5766119956970197</v>
      </c>
      <c r="N13762">
        <v>6.2311601638793901</v>
      </c>
      <c r="O13762">
        <v>8.6200656890869105</v>
      </c>
      <c r="P13762">
        <v>-0.61310428380966198</v>
      </c>
      <c r="Q13762">
        <v>9.7663278579711896</v>
      </c>
      <c r="R13762">
        <v>50</v>
      </c>
      <c r="S13762">
        <v>9.9548041249141193</v>
      </c>
      <c r="T13762">
        <v>3.15512347221375</v>
      </c>
      <c r="U13762">
        <v>80.682594299316406</v>
      </c>
      <c r="V13762">
        <v>103.25</v>
      </c>
    </row>
    <row r="13763" spans="1:22">
      <c r="A13763" t="s">
        <v>64</v>
      </c>
      <c r="B13763" t="s">
        <v>70</v>
      </c>
      <c r="C13763" t="s">
        <v>56</v>
      </c>
      <c r="D13763" s="7">
        <v>41128</v>
      </c>
      <c r="E13763" t="s">
        <v>88</v>
      </c>
      <c r="F13763">
        <v>76.012535095214801</v>
      </c>
      <c r="G13763">
        <v>70.952850341796903</v>
      </c>
      <c r="H13763">
        <v>5.27050685882568</v>
      </c>
      <c r="I13763">
        <v>6.9337338209152194E-2</v>
      </c>
      <c r="J13763">
        <v>84.01</v>
      </c>
      <c r="K13763">
        <v>0.84866958856582597</v>
      </c>
      <c r="L13763">
        <v>3.4611268043518102</v>
      </c>
      <c r="M13763">
        <v>5.27050685882568</v>
      </c>
      <c r="N13763">
        <v>7.0798869132995597</v>
      </c>
      <c r="O13763">
        <v>9.6923437118530291</v>
      </c>
      <c r="P13763">
        <v>-0.40485981106758101</v>
      </c>
      <c r="Q13763">
        <v>10.945873260498001</v>
      </c>
      <c r="R13763">
        <v>50</v>
      </c>
      <c r="S13763">
        <v>11.9051079366475</v>
      </c>
      <c r="T13763">
        <v>3.45037794113159</v>
      </c>
      <c r="U13763">
        <v>80.682594299316406</v>
      </c>
      <c r="V13763">
        <v>103.25</v>
      </c>
    </row>
    <row r="13764" spans="1:22">
      <c r="A13764" t="s">
        <v>64</v>
      </c>
      <c r="B13764" t="s">
        <v>70</v>
      </c>
      <c r="C13764" t="s">
        <v>56</v>
      </c>
      <c r="D13764" s="7">
        <v>41128</v>
      </c>
      <c r="E13764" t="s">
        <v>89</v>
      </c>
      <c r="F13764">
        <v>80.880393981933594</v>
      </c>
      <c r="G13764">
        <v>76.116615295410199</v>
      </c>
      <c r="H13764">
        <v>4.9622664451599103</v>
      </c>
      <c r="I13764">
        <v>6.1353143304586397E-2</v>
      </c>
      <c r="J13764">
        <v>88.278000000000006</v>
      </c>
      <c r="K13764">
        <v>0.33541566133499101</v>
      </c>
      <c r="L13764">
        <v>3.0689966678619398</v>
      </c>
      <c r="M13764">
        <v>4.9622664451599103</v>
      </c>
      <c r="N13764">
        <v>6.8555364608764604</v>
      </c>
      <c r="O13764">
        <v>9.5891170501709002</v>
      </c>
      <c r="P13764">
        <v>-0.9762322306633</v>
      </c>
      <c r="Q13764">
        <v>10.9007654190063</v>
      </c>
      <c r="R13764">
        <v>50</v>
      </c>
      <c r="S13764">
        <v>13.034633240197399</v>
      </c>
      <c r="T13764">
        <v>3.61035084724426</v>
      </c>
      <c r="U13764">
        <v>80.682594299316406</v>
      </c>
      <c r="V13764">
        <v>103.25</v>
      </c>
    </row>
    <row r="13765" spans="1:22">
      <c r="A13765" t="s">
        <v>64</v>
      </c>
      <c r="B13765" t="s">
        <v>70</v>
      </c>
      <c r="C13765" t="s">
        <v>56</v>
      </c>
      <c r="D13765" s="7">
        <v>41128</v>
      </c>
      <c r="E13765" t="s">
        <v>90</v>
      </c>
      <c r="F13765">
        <v>84.038619995117202</v>
      </c>
      <c r="G13765">
        <v>77.137504577636705</v>
      </c>
      <c r="H13765">
        <v>7.1886630058288601</v>
      </c>
      <c r="I13765">
        <v>8.5539996623992906E-2</v>
      </c>
      <c r="J13765">
        <v>91.626000000000005</v>
      </c>
      <c r="K13765">
        <v>2.5582511425018302</v>
      </c>
      <c r="L13765">
        <v>5.2939357757568404</v>
      </c>
      <c r="M13765">
        <v>7.1886630058288601</v>
      </c>
      <c r="N13765">
        <v>9.0833902359008807</v>
      </c>
      <c r="O13765">
        <v>11.819074630737299</v>
      </c>
      <c r="P13765">
        <v>1.24559366703033</v>
      </c>
      <c r="Q13765">
        <v>13.131731986999499</v>
      </c>
      <c r="R13765">
        <v>50</v>
      </c>
      <c r="S13765">
        <v>13.0547056204532</v>
      </c>
      <c r="T13765">
        <v>3.6131296157836901</v>
      </c>
      <c r="U13765">
        <v>80.682594299316406</v>
      </c>
      <c r="V13765">
        <v>103.25</v>
      </c>
    </row>
    <row r="13766" spans="1:22">
      <c r="A13766" t="s">
        <v>64</v>
      </c>
      <c r="B13766" t="s">
        <v>70</v>
      </c>
      <c r="C13766" t="s">
        <v>56</v>
      </c>
      <c r="D13766" s="7">
        <v>41128</v>
      </c>
      <c r="E13766" t="s">
        <v>91</v>
      </c>
      <c r="F13766">
        <v>86.731513977050795</v>
      </c>
      <c r="G13766">
        <v>78.483222961425795</v>
      </c>
      <c r="H13766">
        <v>8.5919675827026403</v>
      </c>
      <c r="I13766">
        <v>9.9063962697982802E-2</v>
      </c>
      <c r="J13766">
        <v>94.674000000000106</v>
      </c>
      <c r="K13766">
        <v>3.9315495491027801</v>
      </c>
      <c r="L13766">
        <v>6.6849622726440403</v>
      </c>
      <c r="M13766">
        <v>8.5919675827026403</v>
      </c>
      <c r="N13766">
        <v>10.4989728927612</v>
      </c>
      <c r="O13766">
        <v>13.2523851394653</v>
      </c>
      <c r="P13766">
        <v>2.6103858947753902</v>
      </c>
      <c r="Q13766">
        <v>14.573549270629901</v>
      </c>
      <c r="R13766">
        <v>50</v>
      </c>
      <c r="S13766">
        <v>13.2244487171739</v>
      </c>
      <c r="T13766">
        <v>3.6365435123443599</v>
      </c>
      <c r="U13766">
        <v>80.682594299316406</v>
      </c>
      <c r="V13766">
        <v>103.25</v>
      </c>
    </row>
    <row r="13767" spans="1:22">
      <c r="A13767" t="s">
        <v>64</v>
      </c>
      <c r="B13767" t="s">
        <v>70</v>
      </c>
      <c r="C13767" t="s">
        <v>56</v>
      </c>
      <c r="D13767" s="7">
        <v>41128</v>
      </c>
      <c r="E13767" t="s">
        <v>92</v>
      </c>
      <c r="F13767">
        <v>89.334640502929702</v>
      </c>
      <c r="G13767">
        <v>79.945602416992202</v>
      </c>
      <c r="H13767">
        <v>9.7802486419677699</v>
      </c>
      <c r="I13767">
        <v>0.109478794038296</v>
      </c>
      <c r="J13767">
        <v>96.566000000000003</v>
      </c>
      <c r="K13767">
        <v>4.9087858200073198</v>
      </c>
      <c r="L13767">
        <v>7.7868852615356401</v>
      </c>
      <c r="M13767">
        <v>9.7802486419677699</v>
      </c>
      <c r="N13767">
        <v>11.773612022399901</v>
      </c>
      <c r="O13767">
        <v>14.6517114639282</v>
      </c>
      <c r="P13767">
        <v>3.5277936458587602</v>
      </c>
      <c r="Q13767">
        <v>16.0327033996582</v>
      </c>
      <c r="R13767">
        <v>50</v>
      </c>
      <c r="S13767">
        <v>14.4492947844274</v>
      </c>
      <c r="T13767">
        <v>3.8012228012085001</v>
      </c>
      <c r="U13767">
        <v>80.682594299316406</v>
      </c>
      <c r="V13767">
        <v>103.25</v>
      </c>
    </row>
    <row r="13768" spans="1:22">
      <c r="A13768" t="s">
        <v>64</v>
      </c>
      <c r="B13768" t="s">
        <v>70</v>
      </c>
      <c r="C13768" t="s">
        <v>56</v>
      </c>
      <c r="D13768" s="7">
        <v>41128</v>
      </c>
      <c r="E13768" t="s">
        <v>93</v>
      </c>
      <c r="F13768">
        <v>86.578125</v>
      </c>
      <c r="G13768">
        <v>79.140464782714801</v>
      </c>
      <c r="H13768">
        <v>7.7475619316101101</v>
      </c>
      <c r="I13768">
        <v>8.9486368000507396E-2</v>
      </c>
      <c r="J13768">
        <v>97.042000000000002</v>
      </c>
      <c r="K13768">
        <v>2.92437767982483</v>
      </c>
      <c r="L13768">
        <v>5.7739539146423304</v>
      </c>
      <c r="M13768">
        <v>7.7475619316101101</v>
      </c>
      <c r="N13768">
        <v>9.7211694717407209</v>
      </c>
      <c r="O13768">
        <v>12.570746421814</v>
      </c>
      <c r="P13768">
        <v>1.5570718050003101</v>
      </c>
      <c r="Q13768">
        <v>13.938052177429199</v>
      </c>
      <c r="R13768">
        <v>50</v>
      </c>
      <c r="S13768">
        <v>14.1643143107658</v>
      </c>
      <c r="T13768">
        <v>3.76355075836182</v>
      </c>
      <c r="U13768">
        <v>80.682594299316406</v>
      </c>
      <c r="V13768">
        <v>103.25</v>
      </c>
    </row>
    <row r="13769" spans="1:22">
      <c r="A13769" t="s">
        <v>64</v>
      </c>
      <c r="B13769" t="s">
        <v>70</v>
      </c>
      <c r="C13769" t="s">
        <v>56</v>
      </c>
      <c r="D13769" s="7">
        <v>41128</v>
      </c>
      <c r="E13769" t="s">
        <v>94</v>
      </c>
      <c r="F13769">
        <v>82.157661437988295</v>
      </c>
      <c r="G13769">
        <v>75.726425170898395</v>
      </c>
      <c r="H13769">
        <v>6.6992073059081996</v>
      </c>
      <c r="I13769">
        <v>8.1540867686271695E-2</v>
      </c>
      <c r="J13769">
        <v>96.46</v>
      </c>
      <c r="K13769">
        <v>2.4337508678436302</v>
      </c>
      <c r="L13769">
        <v>4.9538168907165501</v>
      </c>
      <c r="M13769">
        <v>6.6992073059081996</v>
      </c>
      <c r="N13769">
        <v>8.4445972442627006</v>
      </c>
      <c r="O13769">
        <v>10.964663505554199</v>
      </c>
      <c r="P13769">
        <v>1.22455310821533</v>
      </c>
      <c r="Q13769">
        <v>12.173861503601101</v>
      </c>
      <c r="R13769">
        <v>50</v>
      </c>
      <c r="S13769">
        <v>11.077936388567</v>
      </c>
      <c r="T13769">
        <v>3.3283534049987802</v>
      </c>
      <c r="U13769">
        <v>80.682594299316406</v>
      </c>
      <c r="V13769">
        <v>103.25</v>
      </c>
    </row>
    <row r="13770" spans="1:22">
      <c r="A13770" t="s">
        <v>64</v>
      </c>
      <c r="B13770" t="s">
        <v>70</v>
      </c>
      <c r="C13770" t="s">
        <v>56</v>
      </c>
      <c r="D13770" s="7">
        <v>41128</v>
      </c>
      <c r="E13770" t="s">
        <v>95</v>
      </c>
      <c r="F13770">
        <v>71.757148742675795</v>
      </c>
      <c r="G13770">
        <v>71.694580078125</v>
      </c>
      <c r="H13770">
        <v>6.5180368721485096E-2</v>
      </c>
      <c r="I13770">
        <v>9.0834667207673203E-4</v>
      </c>
      <c r="J13770">
        <v>95.167999999999907</v>
      </c>
      <c r="K13770">
        <v>-3.68349361419678</v>
      </c>
      <c r="L13770">
        <v>-1.4687466621398899</v>
      </c>
      <c r="M13770">
        <v>6.5180368721485096E-2</v>
      </c>
      <c r="N13770">
        <v>1.5991073846817001</v>
      </c>
      <c r="O13770">
        <v>3.8138542175293</v>
      </c>
      <c r="P13770">
        <v>-4.7461905479431197</v>
      </c>
      <c r="Q13770">
        <v>4.8765511512756303</v>
      </c>
      <c r="R13770">
        <v>50</v>
      </c>
      <c r="S13770">
        <v>8.5562440006634102</v>
      </c>
      <c r="T13770">
        <v>2.9251058101654102</v>
      </c>
      <c r="U13770">
        <v>80.682594299316406</v>
      </c>
      <c r="V13770">
        <v>103.25</v>
      </c>
    </row>
    <row r="13771" spans="1:22">
      <c r="A13771" t="s">
        <v>64</v>
      </c>
      <c r="B13771" t="s">
        <v>70</v>
      </c>
      <c r="C13771" t="s">
        <v>56</v>
      </c>
      <c r="D13771" s="7">
        <v>41128</v>
      </c>
      <c r="E13771" t="s">
        <v>96</v>
      </c>
      <c r="F13771">
        <v>65.938896179199205</v>
      </c>
      <c r="G13771">
        <v>65.770195007324205</v>
      </c>
      <c r="H13771">
        <v>0.17572832107543901</v>
      </c>
      <c r="I13771">
        <v>2.6650177314877501E-3</v>
      </c>
      <c r="J13771">
        <v>92.207999999999998</v>
      </c>
      <c r="K13771">
        <v>-3.1656634807586701</v>
      </c>
      <c r="L13771">
        <v>-1.1915421485900899</v>
      </c>
      <c r="M13771">
        <v>0.17572832107543901</v>
      </c>
      <c r="N13771">
        <v>1.5429987907409699</v>
      </c>
      <c r="O13771">
        <v>3.5171201229095499</v>
      </c>
      <c r="P13771">
        <v>-4.1129016876220703</v>
      </c>
      <c r="Q13771">
        <v>4.4643583297729501</v>
      </c>
      <c r="R13771">
        <v>50</v>
      </c>
      <c r="S13771">
        <v>6.7980234608449503</v>
      </c>
      <c r="T13771">
        <v>2.6073019504547101</v>
      </c>
      <c r="U13771">
        <v>80.682594299316406</v>
      </c>
      <c r="V13771">
        <v>103.25</v>
      </c>
    </row>
    <row r="13772" spans="1:22">
      <c r="A13772" t="s">
        <v>64</v>
      </c>
      <c r="B13772" t="s">
        <v>70</v>
      </c>
      <c r="C13772" t="s">
        <v>56</v>
      </c>
      <c r="D13772" s="7">
        <v>41128</v>
      </c>
      <c r="E13772" t="s">
        <v>97</v>
      </c>
      <c r="F13772">
        <v>58.763320922851598</v>
      </c>
      <c r="G13772">
        <v>57.913009643554702</v>
      </c>
      <c r="H13772">
        <v>0.88574081659317005</v>
      </c>
      <c r="I13772">
        <v>1.50730218738317E-2</v>
      </c>
      <c r="J13772">
        <v>89.457999999999998</v>
      </c>
      <c r="K13772">
        <v>-2.5356483459472701</v>
      </c>
      <c r="L13772">
        <v>-0.51426392793655396</v>
      </c>
      <c r="M13772">
        <v>0.88574081659317005</v>
      </c>
      <c r="N13772">
        <v>2.28574562072754</v>
      </c>
      <c r="O13772">
        <v>4.30712985992432</v>
      </c>
      <c r="P13772">
        <v>-3.50556468963623</v>
      </c>
      <c r="Q13772">
        <v>5.2770462036132804</v>
      </c>
      <c r="R13772">
        <v>50</v>
      </c>
      <c r="S13772">
        <v>7.1274274428802196</v>
      </c>
      <c r="T13772">
        <v>2.6697242259979199</v>
      </c>
      <c r="U13772">
        <v>80.682594299316406</v>
      </c>
      <c r="V13772">
        <v>103.25</v>
      </c>
    </row>
    <row r="13773" spans="1:22">
      <c r="A13773" t="s">
        <v>64</v>
      </c>
      <c r="B13773" t="s">
        <v>70</v>
      </c>
      <c r="C13773" t="s">
        <v>56</v>
      </c>
      <c r="D13773" s="7">
        <v>41128</v>
      </c>
      <c r="E13773" t="s">
        <v>98</v>
      </c>
      <c r="F13773">
        <v>56.264503479003899</v>
      </c>
      <c r="G13773">
        <v>56.484474182128899</v>
      </c>
      <c r="H13773">
        <v>-0.22913433611393</v>
      </c>
      <c r="I13773">
        <v>-4.0724491700530104E-3</v>
      </c>
      <c r="J13773">
        <v>85.444000000000003</v>
      </c>
      <c r="K13773">
        <v>-3.54308009147644</v>
      </c>
      <c r="L13773">
        <v>-1.5851740837097199</v>
      </c>
      <c r="M13773">
        <v>-0.22913433611393</v>
      </c>
      <c r="N13773">
        <v>1.1269053220748899</v>
      </c>
      <c r="O13773">
        <v>3.0848112106323202</v>
      </c>
      <c r="P13773">
        <v>-4.4825377464294398</v>
      </c>
      <c r="Q13773">
        <v>4.0242686271667498</v>
      </c>
      <c r="R13773">
        <v>50</v>
      </c>
      <c r="S13773">
        <v>6.6868039471103202</v>
      </c>
      <c r="T13773">
        <v>2.5858855247497599</v>
      </c>
      <c r="U13773">
        <v>80.682594299316406</v>
      </c>
      <c r="V13773">
        <v>103.25</v>
      </c>
    </row>
    <row r="13774" spans="1:22">
      <c r="A13774" t="s">
        <v>64</v>
      </c>
      <c r="B13774" t="s">
        <v>70</v>
      </c>
      <c r="C13774" t="s">
        <v>56</v>
      </c>
      <c r="D13774" s="7">
        <v>41128</v>
      </c>
      <c r="E13774" t="s">
        <v>99</v>
      </c>
      <c r="F13774">
        <v>50.958454132080099</v>
      </c>
      <c r="G13774">
        <v>51.879570007324197</v>
      </c>
      <c r="H13774">
        <v>-0.95949673652648904</v>
      </c>
      <c r="I13774">
        <v>-1.8828999251127201E-2</v>
      </c>
      <c r="J13774">
        <v>82.203999999999994</v>
      </c>
      <c r="K13774">
        <v>-4.0621919631957999</v>
      </c>
      <c r="L13774">
        <v>-2.2290945053100599</v>
      </c>
      <c r="M13774">
        <v>-0.95949673652648904</v>
      </c>
      <c r="N13774">
        <v>0.31010103225708002</v>
      </c>
      <c r="O13774">
        <v>2.14319849014282</v>
      </c>
      <c r="P13774">
        <v>-4.9417629241943404</v>
      </c>
      <c r="Q13774">
        <v>3.0227696895599401</v>
      </c>
      <c r="R13774">
        <v>50</v>
      </c>
      <c r="S13774">
        <v>5.8614638241811603</v>
      </c>
      <c r="T13774">
        <v>2.4210460186004599</v>
      </c>
      <c r="U13774">
        <v>80.682594299316406</v>
      </c>
      <c r="V13774">
        <v>103.25</v>
      </c>
    </row>
    <row r="13775" spans="1:22">
      <c r="A13775" t="s">
        <v>64</v>
      </c>
      <c r="B13775" t="s">
        <v>70</v>
      </c>
      <c r="C13775" t="s">
        <v>56</v>
      </c>
      <c r="D13775" s="7">
        <v>41128</v>
      </c>
      <c r="E13775" t="s">
        <v>100</v>
      </c>
      <c r="F13775">
        <v>45.503253936767599</v>
      </c>
      <c r="G13775">
        <v>46.869029998779297</v>
      </c>
      <c r="H13775">
        <v>-1.42268490791321</v>
      </c>
      <c r="I13775">
        <v>-3.1265564262867002E-2</v>
      </c>
      <c r="J13775">
        <v>80.283600000000007</v>
      </c>
      <c r="K13775">
        <v>-4.24343013763428</v>
      </c>
      <c r="L13775">
        <v>-2.57691097259521</v>
      </c>
      <c r="M13775">
        <v>-1.42268490791321</v>
      </c>
      <c r="N13775">
        <v>-0.26845875382423401</v>
      </c>
      <c r="O13775">
        <v>1.39806044101715</v>
      </c>
      <c r="P13775">
        <v>-5.0430722236633301</v>
      </c>
      <c r="Q13775">
        <v>2.1977026462554901</v>
      </c>
      <c r="R13775">
        <v>50</v>
      </c>
      <c r="S13775">
        <v>4.8445740629622396</v>
      </c>
      <c r="T13775">
        <v>2.20103931427002</v>
      </c>
      <c r="U13775">
        <v>80.682594299316406</v>
      </c>
      <c r="V13775">
        <v>103.25</v>
      </c>
    </row>
    <row r="13776" spans="1:22">
      <c r="A13776" t="s">
        <v>64</v>
      </c>
      <c r="B13776" t="s">
        <v>70</v>
      </c>
      <c r="C13776" t="s">
        <v>56</v>
      </c>
      <c r="D13776" s="7">
        <v>41128</v>
      </c>
      <c r="E13776" t="s">
        <v>101</v>
      </c>
      <c r="F13776">
        <v>42.266029357910199</v>
      </c>
      <c r="G13776">
        <v>42.786766052246101</v>
      </c>
      <c r="H13776">
        <v>-0.54243654012680098</v>
      </c>
      <c r="I13776">
        <v>-1.28338653594255E-2</v>
      </c>
      <c r="J13776">
        <v>78.901200000000003</v>
      </c>
      <c r="K13776">
        <v>-3.0542085170745898</v>
      </c>
      <c r="L13776">
        <v>-1.5702333450317401</v>
      </c>
      <c r="M13776">
        <v>-0.54243654012680098</v>
      </c>
      <c r="N13776">
        <v>0.48536023497581499</v>
      </c>
      <c r="O13776">
        <v>1.9693355560302701</v>
      </c>
      <c r="P13776">
        <v>-3.7662611007690399</v>
      </c>
      <c r="Q13776">
        <v>2.6813879013061501</v>
      </c>
      <c r="R13776">
        <v>50</v>
      </c>
      <c r="S13776">
        <v>3.8413889326477602</v>
      </c>
      <c r="T13776">
        <v>1.9599461555480999</v>
      </c>
      <c r="U13776">
        <v>80.682594299316406</v>
      </c>
      <c r="V13776">
        <v>103.25</v>
      </c>
    </row>
    <row r="13777" spans="1:22">
      <c r="A13777" t="s">
        <v>64</v>
      </c>
      <c r="B13777" t="s">
        <v>70</v>
      </c>
      <c r="C13777" t="s">
        <v>56</v>
      </c>
      <c r="D13777" s="7">
        <v>41128</v>
      </c>
      <c r="E13777" t="s">
        <v>102</v>
      </c>
      <c r="F13777">
        <v>39.426105499267599</v>
      </c>
      <c r="G13777">
        <v>39.508583068847699</v>
      </c>
      <c r="H13777">
        <v>-8.5911974310874897E-2</v>
      </c>
      <c r="I13777">
        <v>-2.1790631581097798E-3</v>
      </c>
      <c r="J13777">
        <v>77.749600000000001</v>
      </c>
      <c r="K13777">
        <v>-2.5880279541015598</v>
      </c>
      <c r="L13777">
        <v>-1.10975754261017</v>
      </c>
      <c r="M13777">
        <v>-8.5911974310874897E-2</v>
      </c>
      <c r="N13777">
        <v>0.93793362379074097</v>
      </c>
      <c r="O13777">
        <v>2.4162039756774898</v>
      </c>
      <c r="P13777">
        <v>-3.2973432540893599</v>
      </c>
      <c r="Q13777">
        <v>3.1255192756652801</v>
      </c>
      <c r="R13777">
        <v>50</v>
      </c>
      <c r="S13777">
        <v>3.8119107918564801</v>
      </c>
      <c r="T13777">
        <v>1.9524115324020399</v>
      </c>
      <c r="U13777">
        <v>80.682594299316406</v>
      </c>
      <c r="V13777">
        <v>103.25</v>
      </c>
    </row>
    <row r="13778" spans="1:22">
      <c r="A13778" t="s">
        <v>64</v>
      </c>
      <c r="B13778" t="s">
        <v>70</v>
      </c>
      <c r="C13778" t="s">
        <v>56</v>
      </c>
      <c r="D13778" s="7">
        <v>41130</v>
      </c>
      <c r="E13778" t="s">
        <v>79</v>
      </c>
      <c r="F13778">
        <v>40.564548492431598</v>
      </c>
      <c r="G13778">
        <v>37.679985046386697</v>
      </c>
      <c r="H13778">
        <v>3.0047531127929701</v>
      </c>
      <c r="I13778">
        <v>7.4073374271392795E-2</v>
      </c>
      <c r="J13778">
        <v>75.933599999999998</v>
      </c>
      <c r="K13778">
        <v>0.56409847736358598</v>
      </c>
      <c r="L13778">
        <v>2.0060570240020801</v>
      </c>
      <c r="M13778">
        <v>3.0047531127929701</v>
      </c>
      <c r="N13778">
        <v>4.0034489631652797</v>
      </c>
      <c r="O13778">
        <v>5.4454078674316397</v>
      </c>
      <c r="P13778">
        <v>-0.127793177962303</v>
      </c>
      <c r="Q13778">
        <v>6.1372995376586896</v>
      </c>
      <c r="R13778">
        <v>50</v>
      </c>
      <c r="S13778">
        <v>3.6269409243442499</v>
      </c>
      <c r="T13778">
        <v>1.90445291996002</v>
      </c>
      <c r="U13778">
        <v>82.190895080566406</v>
      </c>
      <c r="V13778">
        <v>104.75</v>
      </c>
    </row>
    <row r="13779" spans="1:22">
      <c r="A13779" t="s">
        <v>64</v>
      </c>
      <c r="B13779" t="s">
        <v>70</v>
      </c>
      <c r="C13779" t="s">
        <v>56</v>
      </c>
      <c r="D13779" s="7">
        <v>41130</v>
      </c>
      <c r="E13779" t="s">
        <v>80</v>
      </c>
      <c r="F13779">
        <v>39.439689636230497</v>
      </c>
      <c r="G13779">
        <v>37.368968963622997</v>
      </c>
      <c r="H13779">
        <v>2.15700030326843</v>
      </c>
      <c r="I13779">
        <v>5.4691106081008897E-2</v>
      </c>
      <c r="J13779">
        <v>74.948400000000007</v>
      </c>
      <c r="K13779">
        <v>-0.22852241992950401</v>
      </c>
      <c r="L13779">
        <v>1.18086373806</v>
      </c>
      <c r="M13779">
        <v>2.15700030326843</v>
      </c>
      <c r="N13779">
        <v>3.1331367492675799</v>
      </c>
      <c r="O13779">
        <v>4.5425229072570801</v>
      </c>
      <c r="P13779">
        <v>-0.90478497743606601</v>
      </c>
      <c r="Q13779">
        <v>5.2187857627868697</v>
      </c>
      <c r="R13779">
        <v>50</v>
      </c>
      <c r="S13779">
        <v>3.4649338097033802</v>
      </c>
      <c r="T13779">
        <v>1.86143326759338</v>
      </c>
      <c r="U13779">
        <v>82.190895080566406</v>
      </c>
      <c r="V13779">
        <v>104.75</v>
      </c>
    </row>
    <row r="13780" spans="1:22">
      <c r="A13780" t="s">
        <v>64</v>
      </c>
      <c r="B13780" t="s">
        <v>70</v>
      </c>
      <c r="C13780" t="s">
        <v>56</v>
      </c>
      <c r="D13780" s="7">
        <v>41130</v>
      </c>
      <c r="E13780" t="s">
        <v>81</v>
      </c>
      <c r="F13780">
        <v>37.547821044921903</v>
      </c>
      <c r="G13780">
        <v>37.022361755371101</v>
      </c>
      <c r="H13780">
        <v>0.54735070466995195</v>
      </c>
      <c r="I13780">
        <v>1.4577428810298399E-2</v>
      </c>
      <c r="J13780">
        <v>74.031599999999997</v>
      </c>
      <c r="K13780">
        <v>-1.791264295578</v>
      </c>
      <c r="L13780">
        <v>-0.409591615200043</v>
      </c>
      <c r="M13780">
        <v>0.54735070466995195</v>
      </c>
      <c r="N13780">
        <v>1.5042929649353001</v>
      </c>
      <c r="O13780">
        <v>2.8859658241271999</v>
      </c>
      <c r="P13780">
        <v>-2.4542291164398198</v>
      </c>
      <c r="Q13780">
        <v>3.5489306449890101</v>
      </c>
      <c r="R13780">
        <v>50</v>
      </c>
      <c r="S13780">
        <v>3.3300082110836202</v>
      </c>
      <c r="T13780">
        <v>1.8248310089111299</v>
      </c>
      <c r="U13780">
        <v>82.190895080566406</v>
      </c>
      <c r="V13780">
        <v>104.75</v>
      </c>
    </row>
    <row r="13781" spans="1:22">
      <c r="A13781" t="s">
        <v>64</v>
      </c>
      <c r="B13781" t="s">
        <v>70</v>
      </c>
      <c r="C13781" t="s">
        <v>56</v>
      </c>
      <c r="D13781" s="7">
        <v>41130</v>
      </c>
      <c r="E13781" t="s">
        <v>82</v>
      </c>
      <c r="F13781">
        <v>36.040855407714801</v>
      </c>
      <c r="G13781">
        <v>36.907829284667997</v>
      </c>
      <c r="H13781">
        <v>-0.90310078859329201</v>
      </c>
      <c r="I13781">
        <v>-2.50576958060265E-2</v>
      </c>
      <c r="J13781">
        <v>74.048000000000002</v>
      </c>
      <c r="K13781">
        <v>-3.3321843147277801</v>
      </c>
      <c r="L13781">
        <v>-1.89706206321716</v>
      </c>
      <c r="M13781">
        <v>-0.90310078859329201</v>
      </c>
      <c r="N13781">
        <v>9.0860471129417406E-2</v>
      </c>
      <c r="O13781">
        <v>1.5259826183319101</v>
      </c>
      <c r="P13781">
        <v>-4.0207958221435502</v>
      </c>
      <c r="Q13781">
        <v>2.2145941257476802</v>
      </c>
      <c r="R13781">
        <v>50</v>
      </c>
      <c r="S13781">
        <v>3.5926317195990101</v>
      </c>
      <c r="T13781">
        <v>1.89542388916016</v>
      </c>
      <c r="U13781">
        <v>82.190895080566406</v>
      </c>
      <c r="V13781">
        <v>104.75</v>
      </c>
    </row>
    <row r="13782" spans="1:22">
      <c r="A13782" t="s">
        <v>64</v>
      </c>
      <c r="B13782" t="s">
        <v>70</v>
      </c>
      <c r="C13782" t="s">
        <v>56</v>
      </c>
      <c r="D13782" s="7">
        <v>41130</v>
      </c>
      <c r="E13782" t="s">
        <v>83</v>
      </c>
      <c r="F13782">
        <v>36.779506683349602</v>
      </c>
      <c r="G13782">
        <v>36.717113494872997</v>
      </c>
      <c r="H13782">
        <v>6.4991950988769503E-2</v>
      </c>
      <c r="I13782">
        <v>1.7670696834102299E-3</v>
      </c>
      <c r="J13782">
        <v>73.413600000000002</v>
      </c>
      <c r="K13782">
        <v>-2.2495779991149898</v>
      </c>
      <c r="L13782">
        <v>-0.88211131095886197</v>
      </c>
      <c r="M13782">
        <v>6.4991950988769503E-2</v>
      </c>
      <c r="N13782">
        <v>1.0120952129364</v>
      </c>
      <c r="O13782">
        <v>2.3795619010925302</v>
      </c>
      <c r="P13782">
        <v>-2.9057264328002899</v>
      </c>
      <c r="Q13782">
        <v>3.0357103347778298</v>
      </c>
      <c r="R13782">
        <v>50</v>
      </c>
      <c r="S13782">
        <v>3.2618835698031199</v>
      </c>
      <c r="T13782">
        <v>1.80606853961945</v>
      </c>
      <c r="U13782">
        <v>82.190895080566406</v>
      </c>
      <c r="V13782">
        <v>104.75</v>
      </c>
    </row>
    <row r="13783" spans="1:22">
      <c r="A13783" t="s">
        <v>64</v>
      </c>
      <c r="B13783" t="s">
        <v>70</v>
      </c>
      <c r="C13783" t="s">
        <v>56</v>
      </c>
      <c r="D13783" s="7">
        <v>41130</v>
      </c>
      <c r="E13783" t="s">
        <v>84</v>
      </c>
      <c r="F13783">
        <v>43.164051055908203</v>
      </c>
      <c r="G13783">
        <v>41.299808502197301</v>
      </c>
      <c r="H13783">
        <v>1.94191753864288</v>
      </c>
      <c r="I13783">
        <v>4.4989231973886497E-2</v>
      </c>
      <c r="J13783">
        <v>73.133200000000002</v>
      </c>
      <c r="K13783">
        <v>-0.73511260747909501</v>
      </c>
      <c r="L13783">
        <v>0.84649848937988303</v>
      </c>
      <c r="M13783">
        <v>1.94191753864288</v>
      </c>
      <c r="N13783">
        <v>3.0373365879058798</v>
      </c>
      <c r="O13783">
        <v>4.6189475059509304</v>
      </c>
      <c r="P13783">
        <v>-1.49401342868805</v>
      </c>
      <c r="Q13783">
        <v>5.3778486251831099</v>
      </c>
      <c r="R13783">
        <v>50</v>
      </c>
      <c r="S13783">
        <v>4.36349362228066</v>
      </c>
      <c r="T13783">
        <v>2.0888977050781299</v>
      </c>
      <c r="U13783">
        <v>82.190895080566406</v>
      </c>
      <c r="V13783">
        <v>104.75</v>
      </c>
    </row>
    <row r="13784" spans="1:22">
      <c r="A13784" t="s">
        <v>64</v>
      </c>
      <c r="B13784" t="s">
        <v>70</v>
      </c>
      <c r="C13784" t="s">
        <v>56</v>
      </c>
      <c r="D13784" s="7">
        <v>41130</v>
      </c>
      <c r="E13784" t="s">
        <v>85</v>
      </c>
      <c r="F13784">
        <v>56.346599578857401</v>
      </c>
      <c r="G13784">
        <v>51.353965759277301</v>
      </c>
      <c r="H13784">
        <v>5.2006578445434597</v>
      </c>
      <c r="I13784">
        <v>9.2297635972499806E-2</v>
      </c>
      <c r="J13784">
        <v>73.507199999999997</v>
      </c>
      <c r="K13784">
        <v>2.1586775779724099</v>
      </c>
      <c r="L13784">
        <v>3.95590424537659</v>
      </c>
      <c r="M13784">
        <v>5.2006578445434597</v>
      </c>
      <c r="N13784">
        <v>6.4454116821289098</v>
      </c>
      <c r="O13784">
        <v>8.2426385879516602</v>
      </c>
      <c r="P13784">
        <v>1.2963184118270901</v>
      </c>
      <c r="Q13784">
        <v>9.1049976348877006</v>
      </c>
      <c r="R13784">
        <v>50</v>
      </c>
      <c r="S13784">
        <v>5.6343086173142796</v>
      </c>
      <c r="T13784">
        <v>2.3736698627471902</v>
      </c>
      <c r="U13784">
        <v>82.190895080566406</v>
      </c>
      <c r="V13784">
        <v>104.75</v>
      </c>
    </row>
    <row r="13785" spans="1:22">
      <c r="A13785" t="s">
        <v>64</v>
      </c>
      <c r="B13785" t="s">
        <v>70</v>
      </c>
      <c r="C13785" t="s">
        <v>56</v>
      </c>
      <c r="D13785" s="7">
        <v>41130</v>
      </c>
      <c r="E13785" t="s">
        <v>86</v>
      </c>
      <c r="F13785">
        <v>66.913604736328097</v>
      </c>
      <c r="G13785">
        <v>63.522228240966797</v>
      </c>
      <c r="H13785">
        <v>3.5326857566833501</v>
      </c>
      <c r="I13785">
        <v>5.2794732153415701E-2</v>
      </c>
      <c r="J13785">
        <v>76.547999999999902</v>
      </c>
      <c r="K13785">
        <v>0.165628626942635</v>
      </c>
      <c r="L13785">
        <v>2.1549131870269802</v>
      </c>
      <c r="M13785">
        <v>3.5326857566833501</v>
      </c>
      <c r="N13785">
        <v>4.9104580879211399</v>
      </c>
      <c r="O13785">
        <v>6.8997430801391602</v>
      </c>
      <c r="P13785">
        <v>-0.78888529539108299</v>
      </c>
      <c r="Q13785">
        <v>7.8542566299438503</v>
      </c>
      <c r="R13785">
        <v>50</v>
      </c>
      <c r="S13785">
        <v>6.9028557524134699</v>
      </c>
      <c r="T13785">
        <v>2.6273286342620898</v>
      </c>
      <c r="U13785">
        <v>82.190895080566406</v>
      </c>
      <c r="V13785">
        <v>104.75</v>
      </c>
    </row>
    <row r="13786" spans="1:22">
      <c r="A13786" t="s">
        <v>64</v>
      </c>
      <c r="B13786" t="s">
        <v>70</v>
      </c>
      <c r="C13786" t="s">
        <v>56</v>
      </c>
      <c r="D13786" s="7">
        <v>41130</v>
      </c>
      <c r="E13786" t="s">
        <v>87</v>
      </c>
      <c r="F13786">
        <v>74.751876831054702</v>
      </c>
      <c r="G13786">
        <v>72.947280883789105</v>
      </c>
      <c r="H13786">
        <v>1.8797869682312001</v>
      </c>
      <c r="I13786">
        <v>2.5147020816802999E-2</v>
      </c>
      <c r="J13786">
        <v>81.891999999999996</v>
      </c>
      <c r="K13786">
        <v>-2.1531851291656499</v>
      </c>
      <c r="L13786">
        <v>0.229527518153191</v>
      </c>
      <c r="M13786">
        <v>1.8797869682312001</v>
      </c>
      <c r="N13786">
        <v>3.5300464630127002</v>
      </c>
      <c r="O13786">
        <v>5.91275882720947</v>
      </c>
      <c r="P13786">
        <v>-3.29647660255432</v>
      </c>
      <c r="Q13786">
        <v>7.0560503005981401</v>
      </c>
      <c r="R13786">
        <v>50</v>
      </c>
      <c r="S13786">
        <v>9.9032613305239998</v>
      </c>
      <c r="T13786">
        <v>3.14694476127625</v>
      </c>
      <c r="U13786">
        <v>82.190895080566406</v>
      </c>
      <c r="V13786">
        <v>104.75</v>
      </c>
    </row>
    <row r="13787" spans="1:22">
      <c r="A13787" t="s">
        <v>64</v>
      </c>
      <c r="B13787" t="s">
        <v>70</v>
      </c>
      <c r="C13787" t="s">
        <v>56</v>
      </c>
      <c r="D13787" s="7">
        <v>41130</v>
      </c>
      <c r="E13787" t="s">
        <v>88</v>
      </c>
      <c r="F13787">
        <v>75.424095153808594</v>
      </c>
      <c r="G13787">
        <v>73.631248474121094</v>
      </c>
      <c r="H13787">
        <v>1.8675434589386</v>
      </c>
      <c r="I13787">
        <v>2.47605685144663E-2</v>
      </c>
      <c r="J13787">
        <v>87.156000000000006</v>
      </c>
      <c r="K13787">
        <v>-2.5572142601013201</v>
      </c>
      <c r="L13787">
        <v>5.6968491524457897E-2</v>
      </c>
      <c r="M13787">
        <v>1.8675434589386</v>
      </c>
      <c r="N13787">
        <v>3.67811846733093</v>
      </c>
      <c r="O13787">
        <v>6.2923011779785201</v>
      </c>
      <c r="P13787">
        <v>-3.8115715980529798</v>
      </c>
      <c r="Q13787">
        <v>7.5466585159301802</v>
      </c>
      <c r="R13787">
        <v>50</v>
      </c>
      <c r="S13787">
        <v>11.920838605082301</v>
      </c>
      <c r="T13787">
        <v>3.4526567459106401</v>
      </c>
      <c r="U13787">
        <v>82.190895080566406</v>
      </c>
      <c r="V13787">
        <v>104.75</v>
      </c>
    </row>
    <row r="13788" spans="1:22">
      <c r="A13788" t="s">
        <v>64</v>
      </c>
      <c r="B13788" t="s">
        <v>70</v>
      </c>
      <c r="C13788" t="s">
        <v>56</v>
      </c>
      <c r="D13788" s="7">
        <v>41130</v>
      </c>
      <c r="E13788" t="s">
        <v>89</v>
      </c>
      <c r="F13788">
        <v>78.897453308105497</v>
      </c>
      <c r="G13788">
        <v>78.805816650390597</v>
      </c>
      <c r="H13788">
        <v>9.5454283058643299E-2</v>
      </c>
      <c r="I13788">
        <v>1.2098525185138E-3</v>
      </c>
      <c r="J13788">
        <v>91.471999999999994</v>
      </c>
      <c r="K13788">
        <v>-4.5167918205261204</v>
      </c>
      <c r="L13788">
        <v>-1.7918393611907999</v>
      </c>
      <c r="M13788">
        <v>9.5454283058643299E-2</v>
      </c>
      <c r="N13788">
        <v>1.9827479124069201</v>
      </c>
      <c r="O13788">
        <v>4.7077002525329599</v>
      </c>
      <c r="P13788">
        <v>-5.8242993354797399</v>
      </c>
      <c r="Q13788">
        <v>6.0152077674865696</v>
      </c>
      <c r="R13788">
        <v>50</v>
      </c>
      <c r="S13788">
        <v>12.9524747712878</v>
      </c>
      <c r="T13788">
        <v>3.5989546775817902</v>
      </c>
      <c r="U13788">
        <v>82.190895080566406</v>
      </c>
      <c r="V13788">
        <v>104.75</v>
      </c>
    </row>
    <row r="13789" spans="1:22">
      <c r="A13789" t="s">
        <v>64</v>
      </c>
      <c r="B13789" t="s">
        <v>70</v>
      </c>
      <c r="C13789" t="s">
        <v>56</v>
      </c>
      <c r="D13789" s="7">
        <v>41130</v>
      </c>
      <c r="E13789" t="s">
        <v>90</v>
      </c>
      <c r="F13789">
        <v>81.755439758300795</v>
      </c>
      <c r="G13789">
        <v>79.705497741699205</v>
      </c>
      <c r="H13789">
        <v>2.1353518962860099</v>
      </c>
      <c r="I13789">
        <v>2.6118773967027699E-2</v>
      </c>
      <c r="J13789">
        <v>94.488</v>
      </c>
      <c r="K13789">
        <v>-2.4820716381072998</v>
      </c>
      <c r="L13789">
        <v>0.24593964219093301</v>
      </c>
      <c r="M13789">
        <v>2.1353518962860099</v>
      </c>
      <c r="N13789">
        <v>4.0247640609741202</v>
      </c>
      <c r="O13789">
        <v>6.7527751922607404</v>
      </c>
      <c r="P13789">
        <v>-3.7910468578338601</v>
      </c>
      <c r="Q13789">
        <v>8.0617504119872994</v>
      </c>
      <c r="R13789">
        <v>50</v>
      </c>
      <c r="S13789">
        <v>12.9815706670243</v>
      </c>
      <c r="T13789">
        <v>3.60299468040466</v>
      </c>
      <c r="U13789">
        <v>82.190895080566406</v>
      </c>
      <c r="V13789">
        <v>104.75</v>
      </c>
    </row>
    <row r="13790" spans="1:22">
      <c r="A13790" t="s">
        <v>64</v>
      </c>
      <c r="B13790" t="s">
        <v>70</v>
      </c>
      <c r="C13790" t="s">
        <v>56</v>
      </c>
      <c r="D13790" s="7">
        <v>41130</v>
      </c>
      <c r="E13790" t="s">
        <v>91</v>
      </c>
      <c r="F13790">
        <v>81.62451171875</v>
      </c>
      <c r="G13790">
        <v>80.320426940917997</v>
      </c>
      <c r="H13790">
        <v>1.3584223985671999</v>
      </c>
      <c r="I13790">
        <v>1.6642333939671499E-2</v>
      </c>
      <c r="J13790">
        <v>96.176000000000002</v>
      </c>
      <c r="K13790">
        <v>-3.26894903182983</v>
      </c>
      <c r="L13790">
        <v>-0.53506046533584595</v>
      </c>
      <c r="M13790">
        <v>1.3584223985671999</v>
      </c>
      <c r="N13790">
        <v>3.2519052028656001</v>
      </c>
      <c r="O13790">
        <v>5.9857935905456499</v>
      </c>
      <c r="P13790">
        <v>-4.5807447433471697</v>
      </c>
      <c r="Q13790">
        <v>7.2975893020629901</v>
      </c>
      <c r="R13790">
        <v>50</v>
      </c>
      <c r="S13790">
        <v>13.037566925491401</v>
      </c>
      <c r="T13790">
        <v>3.61075711250305</v>
      </c>
      <c r="U13790">
        <v>82.190895080566406</v>
      </c>
      <c r="V13790">
        <v>104.75</v>
      </c>
    </row>
    <row r="13791" spans="1:22">
      <c r="A13791" t="s">
        <v>64</v>
      </c>
      <c r="B13791" t="s">
        <v>70</v>
      </c>
      <c r="C13791" t="s">
        <v>56</v>
      </c>
      <c r="D13791" s="7">
        <v>41130</v>
      </c>
      <c r="E13791" t="s">
        <v>92</v>
      </c>
      <c r="F13791">
        <v>83.285629272460895</v>
      </c>
      <c r="G13791">
        <v>81.137199401855497</v>
      </c>
      <c r="H13791">
        <v>2.2379419803619398</v>
      </c>
      <c r="I13791">
        <v>2.68706865608692E-2</v>
      </c>
      <c r="J13791">
        <v>97.326080000000005</v>
      </c>
      <c r="K13791">
        <v>-2.6035840511321999</v>
      </c>
      <c r="L13791">
        <v>0.25682878494262701</v>
      </c>
      <c r="M13791">
        <v>2.2379419803619398</v>
      </c>
      <c r="N13791">
        <v>4.21905517578125</v>
      </c>
      <c r="O13791">
        <v>7.0794677734375</v>
      </c>
      <c r="P13791">
        <v>-3.9760892391204798</v>
      </c>
      <c r="Q13791">
        <v>8.4519729614257795</v>
      </c>
      <c r="R13791">
        <v>50</v>
      </c>
      <c r="S13791">
        <v>14.2722472392634</v>
      </c>
      <c r="T13791">
        <v>3.7778627872467001</v>
      </c>
      <c r="U13791">
        <v>82.190895080566406</v>
      </c>
      <c r="V13791">
        <v>104.75</v>
      </c>
    </row>
    <row r="13792" spans="1:22">
      <c r="A13792" t="s">
        <v>64</v>
      </c>
      <c r="B13792" t="s">
        <v>70</v>
      </c>
      <c r="C13792" t="s">
        <v>56</v>
      </c>
      <c r="D13792" s="7">
        <v>41130</v>
      </c>
      <c r="E13792" t="s">
        <v>93</v>
      </c>
      <c r="F13792">
        <v>83.425468444824205</v>
      </c>
      <c r="G13792">
        <v>78.406463623046903</v>
      </c>
      <c r="H13792">
        <v>5.22812795639038</v>
      </c>
      <c r="I13792">
        <v>6.2668249011039706E-2</v>
      </c>
      <c r="J13792">
        <v>96.72</v>
      </c>
      <c r="K13792">
        <v>0.43033596873283397</v>
      </c>
      <c r="L13792">
        <v>3.26491045951843</v>
      </c>
      <c r="M13792">
        <v>5.22812795639038</v>
      </c>
      <c r="N13792">
        <v>7.19134569168091</v>
      </c>
      <c r="O13792">
        <v>10.0259199142456</v>
      </c>
      <c r="P13792">
        <v>-0.92977142333984397</v>
      </c>
      <c r="Q13792">
        <v>11.3860273361206</v>
      </c>
      <c r="R13792">
        <v>50</v>
      </c>
      <c r="S13792">
        <v>14.015566592981999</v>
      </c>
      <c r="T13792">
        <v>3.7437369823455802</v>
      </c>
      <c r="U13792">
        <v>82.190895080566406</v>
      </c>
      <c r="V13792">
        <v>104.75</v>
      </c>
    </row>
    <row r="13793" spans="1:22">
      <c r="A13793" t="s">
        <v>64</v>
      </c>
      <c r="B13793" t="s">
        <v>70</v>
      </c>
      <c r="C13793" t="s">
        <v>56</v>
      </c>
      <c r="D13793" s="7">
        <v>41130</v>
      </c>
      <c r="E13793" t="s">
        <v>94</v>
      </c>
      <c r="F13793">
        <v>80.010787963867202</v>
      </c>
      <c r="G13793">
        <v>73.988021850585895</v>
      </c>
      <c r="H13793">
        <v>6.2737112045288104</v>
      </c>
      <c r="I13793">
        <v>7.8410819172859206E-2</v>
      </c>
      <c r="J13793">
        <v>96.403999999999996</v>
      </c>
      <c r="K13793">
        <v>2.0338394641876198</v>
      </c>
      <c r="L13793">
        <v>4.5387902259826696</v>
      </c>
      <c r="M13793">
        <v>6.2737112045288104</v>
      </c>
      <c r="N13793">
        <v>8.0086326599121094</v>
      </c>
      <c r="O13793">
        <v>10.513583183288601</v>
      </c>
      <c r="P13793">
        <v>0.83189487457275402</v>
      </c>
      <c r="Q13793">
        <v>11.715527534484901</v>
      </c>
      <c r="R13793">
        <v>50</v>
      </c>
      <c r="S13793">
        <v>10.945440589289399</v>
      </c>
      <c r="T13793">
        <v>3.30838942527771</v>
      </c>
      <c r="U13793">
        <v>82.190895080566406</v>
      </c>
      <c r="V13793">
        <v>104.75</v>
      </c>
    </row>
    <row r="13794" spans="1:22">
      <c r="A13794" t="s">
        <v>64</v>
      </c>
      <c r="B13794" t="s">
        <v>70</v>
      </c>
      <c r="C13794" t="s">
        <v>56</v>
      </c>
      <c r="D13794" s="7">
        <v>41130</v>
      </c>
      <c r="E13794" t="s">
        <v>95</v>
      </c>
      <c r="F13794">
        <v>74.394454956054702</v>
      </c>
      <c r="G13794">
        <v>72.102973937988295</v>
      </c>
      <c r="H13794">
        <v>2.3869607448577899</v>
      </c>
      <c r="I13794">
        <v>3.2085195183754002E-2</v>
      </c>
      <c r="J13794">
        <v>95.616</v>
      </c>
      <c r="K13794">
        <v>-1.3468585014343299</v>
      </c>
      <c r="L13794">
        <v>0.85911220312118497</v>
      </c>
      <c r="M13794">
        <v>2.3869607448577899</v>
      </c>
      <c r="N13794">
        <v>3.9148092269897501</v>
      </c>
      <c r="O13794">
        <v>6.1207799911498997</v>
      </c>
      <c r="P13794">
        <v>-2.4053442478179901</v>
      </c>
      <c r="Q13794">
        <v>7.1792659759521502</v>
      </c>
      <c r="R13794">
        <v>50</v>
      </c>
      <c r="S13794">
        <v>8.4885674066047194</v>
      </c>
      <c r="T13794">
        <v>2.9135146141052202</v>
      </c>
      <c r="U13794">
        <v>82.190895080566406</v>
      </c>
      <c r="V13794">
        <v>104.75</v>
      </c>
    </row>
    <row r="13795" spans="1:22">
      <c r="A13795" t="s">
        <v>64</v>
      </c>
      <c r="B13795" t="s">
        <v>70</v>
      </c>
      <c r="C13795" t="s">
        <v>56</v>
      </c>
      <c r="D13795" s="7">
        <v>41130</v>
      </c>
      <c r="E13795" t="s">
        <v>96</v>
      </c>
      <c r="F13795">
        <v>68.739456176757798</v>
      </c>
      <c r="G13795">
        <v>66.633399963378906</v>
      </c>
      <c r="H13795">
        <v>2.19380879402161</v>
      </c>
      <c r="I13795">
        <v>3.1914841383695602E-2</v>
      </c>
      <c r="J13795">
        <v>94.016000000000005</v>
      </c>
      <c r="K13795">
        <v>-1.1385909318923999</v>
      </c>
      <c r="L13795">
        <v>0.83021783828735396</v>
      </c>
      <c r="M13795">
        <v>2.19380879402161</v>
      </c>
      <c r="N13795">
        <v>3.5573997497558598</v>
      </c>
      <c r="O13795">
        <v>5.5262084007263201</v>
      </c>
      <c r="P13795">
        <v>-2.08327984809875</v>
      </c>
      <c r="Q13795">
        <v>6.4708976745605504</v>
      </c>
      <c r="R13795">
        <v>50</v>
      </c>
      <c r="S13795">
        <v>6.7614835980844497</v>
      </c>
      <c r="T13795">
        <v>2.6002852916717498</v>
      </c>
      <c r="U13795">
        <v>82.190895080566406</v>
      </c>
      <c r="V13795">
        <v>104.75</v>
      </c>
    </row>
    <row r="13796" spans="1:22">
      <c r="A13796" t="s">
        <v>64</v>
      </c>
      <c r="B13796" t="s">
        <v>70</v>
      </c>
      <c r="C13796" t="s">
        <v>56</v>
      </c>
      <c r="D13796" s="7">
        <v>41130</v>
      </c>
      <c r="E13796" t="s">
        <v>97</v>
      </c>
      <c r="F13796">
        <v>60.7951469421387</v>
      </c>
      <c r="G13796">
        <v>60.128208160400398</v>
      </c>
      <c r="H13796">
        <v>0.69472754001617398</v>
      </c>
      <c r="I13796">
        <v>1.14273522049189E-2</v>
      </c>
      <c r="J13796">
        <v>90.923999999999893</v>
      </c>
      <c r="K13796">
        <v>-2.7166826725006099</v>
      </c>
      <c r="L13796">
        <v>-0.70119380950927701</v>
      </c>
      <c r="M13796">
        <v>0.69472754001617398</v>
      </c>
      <c r="N13796">
        <v>2.09064888954163</v>
      </c>
      <c r="O13796">
        <v>4.1061377525329599</v>
      </c>
      <c r="P13796">
        <v>-3.6837699413299601</v>
      </c>
      <c r="Q13796">
        <v>5.0732250213623002</v>
      </c>
      <c r="R13796">
        <v>50</v>
      </c>
      <c r="S13796">
        <v>7.08591112189794</v>
      </c>
      <c r="T13796">
        <v>2.66193747520447</v>
      </c>
      <c r="U13796">
        <v>82.190895080566406</v>
      </c>
      <c r="V13796">
        <v>104.75</v>
      </c>
    </row>
    <row r="13797" spans="1:22">
      <c r="A13797" t="s">
        <v>64</v>
      </c>
      <c r="B13797" t="s">
        <v>70</v>
      </c>
      <c r="C13797" t="s">
        <v>56</v>
      </c>
      <c r="D13797" s="7">
        <v>41130</v>
      </c>
      <c r="E13797" t="s">
        <v>98</v>
      </c>
      <c r="F13797">
        <v>58.876861572265597</v>
      </c>
      <c r="G13797">
        <v>58.202472686767599</v>
      </c>
      <c r="H13797">
        <v>0.70248806476592995</v>
      </c>
      <c r="I13797">
        <v>1.19314799085259E-2</v>
      </c>
      <c r="J13797">
        <v>87.043999999999997</v>
      </c>
      <c r="K13797">
        <v>-2.5994799137115501</v>
      </c>
      <c r="L13797">
        <v>-0.64865046739578203</v>
      </c>
      <c r="M13797">
        <v>0.70248806476592995</v>
      </c>
      <c r="N13797">
        <v>2.0536265373229998</v>
      </c>
      <c r="O13797">
        <v>4.00445604324341</v>
      </c>
      <c r="P13797">
        <v>-3.5355420112609899</v>
      </c>
      <c r="Q13797">
        <v>4.9405179023742702</v>
      </c>
      <c r="R13797">
        <v>50</v>
      </c>
      <c r="S13797">
        <v>6.6385546512333899</v>
      </c>
      <c r="T13797">
        <v>2.5765392780303999</v>
      </c>
      <c r="U13797">
        <v>82.190895080566406</v>
      </c>
      <c r="V13797">
        <v>104.75</v>
      </c>
    </row>
    <row r="13798" spans="1:22">
      <c r="A13798" t="s">
        <v>64</v>
      </c>
      <c r="B13798" t="s">
        <v>70</v>
      </c>
      <c r="C13798" t="s">
        <v>56</v>
      </c>
      <c r="D13798" s="7">
        <v>41130</v>
      </c>
      <c r="E13798" t="s">
        <v>99</v>
      </c>
      <c r="F13798">
        <v>58.113861083984403</v>
      </c>
      <c r="G13798">
        <v>55.032768249511697</v>
      </c>
      <c r="H13798">
        <v>3.2094712257385298</v>
      </c>
      <c r="I13798">
        <v>5.5227294564247097E-2</v>
      </c>
      <c r="J13798">
        <v>83.436000000000007</v>
      </c>
      <c r="K13798">
        <v>0.11689008772373199</v>
      </c>
      <c r="L13798">
        <v>1.9440120458602901</v>
      </c>
      <c r="M13798">
        <v>3.2094712257385298</v>
      </c>
      <c r="N13798">
        <v>4.4749302864074698</v>
      </c>
      <c r="O13798">
        <v>6.3020524978637704</v>
      </c>
      <c r="P13798">
        <v>-0.75981372594833396</v>
      </c>
      <c r="Q13798">
        <v>7.1787562370300302</v>
      </c>
      <c r="R13798">
        <v>50</v>
      </c>
      <c r="S13798">
        <v>5.8233116813540304</v>
      </c>
      <c r="T13798">
        <v>2.4131538867950399</v>
      </c>
      <c r="U13798">
        <v>82.190895080566406</v>
      </c>
      <c r="V13798">
        <v>104.75</v>
      </c>
    </row>
    <row r="13799" spans="1:22">
      <c r="A13799" t="s">
        <v>64</v>
      </c>
      <c r="B13799" t="s">
        <v>70</v>
      </c>
      <c r="C13799" t="s">
        <v>56</v>
      </c>
      <c r="D13799" s="7">
        <v>41130</v>
      </c>
      <c r="E13799" t="s">
        <v>100</v>
      </c>
      <c r="F13799">
        <v>51.113513946533203</v>
      </c>
      <c r="G13799">
        <v>47.005832672119098</v>
      </c>
      <c r="H13799">
        <v>4.2788329124450701</v>
      </c>
      <c r="I13799">
        <v>8.3712361752986894E-2</v>
      </c>
      <c r="J13799">
        <v>81.078000000000003</v>
      </c>
      <c r="K13799">
        <v>1.4729608297348</v>
      </c>
      <c r="L13799">
        <v>3.1306927204132098</v>
      </c>
      <c r="M13799">
        <v>4.2788329124450701</v>
      </c>
      <c r="N13799">
        <v>5.4269728660583496</v>
      </c>
      <c r="O13799">
        <v>7.0847048759460396</v>
      </c>
      <c r="P13799">
        <v>0.67753517627716098</v>
      </c>
      <c r="Q13799">
        <v>7.8801307678222701</v>
      </c>
      <c r="R13799">
        <v>50</v>
      </c>
      <c r="S13799">
        <v>4.7936193779207796</v>
      </c>
      <c r="T13799">
        <v>2.1894335746765101</v>
      </c>
      <c r="U13799">
        <v>82.190895080566406</v>
      </c>
      <c r="V13799">
        <v>104.75</v>
      </c>
    </row>
    <row r="13800" spans="1:22">
      <c r="A13800" t="s">
        <v>64</v>
      </c>
      <c r="B13800" t="s">
        <v>70</v>
      </c>
      <c r="C13800" t="s">
        <v>56</v>
      </c>
      <c r="D13800" s="7">
        <v>41130</v>
      </c>
      <c r="E13800" t="s">
        <v>101</v>
      </c>
      <c r="F13800">
        <v>47.063358306884801</v>
      </c>
      <c r="G13800">
        <v>43.587966918945298</v>
      </c>
      <c r="H13800">
        <v>3.6201980113983199</v>
      </c>
      <c r="I13800">
        <v>7.6921798288822202E-2</v>
      </c>
      <c r="J13800">
        <v>79.349999999999994</v>
      </c>
      <c r="K13800">
        <v>1.1265394687652599</v>
      </c>
      <c r="L13800">
        <v>2.5998132228851301</v>
      </c>
      <c r="M13800">
        <v>3.6201980113983199</v>
      </c>
      <c r="N13800">
        <v>4.6405830383300799</v>
      </c>
      <c r="O13800">
        <v>6.1138567924499503</v>
      </c>
      <c r="P13800">
        <v>0.41962191462516801</v>
      </c>
      <c r="Q13800">
        <v>6.8207740783691397</v>
      </c>
      <c r="R13800">
        <v>50</v>
      </c>
      <c r="S13800">
        <v>3.78618475237182</v>
      </c>
      <c r="T13800">
        <v>1.94581210613251</v>
      </c>
      <c r="U13800">
        <v>82.190895080566406</v>
      </c>
      <c r="V13800">
        <v>104.75</v>
      </c>
    </row>
    <row r="13801" spans="1:22">
      <c r="A13801" t="s">
        <v>64</v>
      </c>
      <c r="B13801" t="s">
        <v>70</v>
      </c>
      <c r="C13801" t="s">
        <v>56</v>
      </c>
      <c r="D13801" s="7">
        <v>41130</v>
      </c>
      <c r="E13801" t="s">
        <v>102</v>
      </c>
      <c r="F13801">
        <v>43.322254180908203</v>
      </c>
      <c r="G13801">
        <v>40.630584716796903</v>
      </c>
      <c r="H13801">
        <v>2.8038246631622301</v>
      </c>
      <c r="I13801">
        <v>6.4720191061496707E-2</v>
      </c>
      <c r="J13801">
        <v>78.462800000000101</v>
      </c>
      <c r="K13801">
        <v>0.32764896750450101</v>
      </c>
      <c r="L13801">
        <v>1.79059362411499</v>
      </c>
      <c r="M13801">
        <v>2.8038246631622301</v>
      </c>
      <c r="N13801">
        <v>3.81705570220947</v>
      </c>
      <c r="O13801">
        <v>5.2800002098083496</v>
      </c>
      <c r="P13801">
        <v>-0.37431243062019298</v>
      </c>
      <c r="Q13801">
        <v>5.9819617271423304</v>
      </c>
      <c r="R13801">
        <v>50</v>
      </c>
      <c r="S13801">
        <v>3.7332814988463401</v>
      </c>
      <c r="T13801">
        <v>1.9321701526641799</v>
      </c>
      <c r="U13801">
        <v>82.190895080566406</v>
      </c>
      <c r="V13801">
        <v>104.75</v>
      </c>
    </row>
    <row r="13802" spans="1:22">
      <c r="A13802" t="s">
        <v>64</v>
      </c>
      <c r="B13802" t="s">
        <v>70</v>
      </c>
      <c r="C13802" t="s">
        <v>56</v>
      </c>
      <c r="D13802" s="7">
        <v>41134</v>
      </c>
      <c r="E13802" t="s">
        <v>79</v>
      </c>
      <c r="F13802">
        <v>35.6679878234863</v>
      </c>
      <c r="G13802">
        <v>36.170181274414098</v>
      </c>
      <c r="H13802">
        <v>-0.52356469631195102</v>
      </c>
      <c r="I13802">
        <v>-1.46788405254483E-2</v>
      </c>
      <c r="J13802">
        <v>77.983673469387796</v>
      </c>
      <c r="K13802">
        <v>-2.8086838722228999</v>
      </c>
      <c r="L13802">
        <v>-1.4586169719696001</v>
      </c>
      <c r="M13802">
        <v>-0.52356469631195102</v>
      </c>
      <c r="N13802">
        <v>0.41148754954338101</v>
      </c>
      <c r="O13802">
        <v>1.7615544795989999</v>
      </c>
      <c r="P13802">
        <v>-3.4564833641052202</v>
      </c>
      <c r="Q13802">
        <v>2.4093539714813201</v>
      </c>
      <c r="R13802">
        <v>49</v>
      </c>
      <c r="S13802">
        <v>3.1794027045730799</v>
      </c>
      <c r="T13802">
        <v>1.7830879688262899</v>
      </c>
      <c r="U13802">
        <v>83.259346008300795</v>
      </c>
      <c r="V13802">
        <v>104.449996948242</v>
      </c>
    </row>
    <row r="13803" spans="1:22">
      <c r="A13803" t="s">
        <v>64</v>
      </c>
      <c r="B13803" t="s">
        <v>70</v>
      </c>
      <c r="C13803" t="s">
        <v>56</v>
      </c>
      <c r="D13803" s="7">
        <v>41134</v>
      </c>
      <c r="E13803" t="s">
        <v>80</v>
      </c>
      <c r="F13803">
        <v>35.098384857177699</v>
      </c>
      <c r="G13803">
        <v>35.235275268554702</v>
      </c>
      <c r="H13803">
        <v>-0.14271441102027899</v>
      </c>
      <c r="I13803">
        <v>-4.0661245584487898E-3</v>
      </c>
      <c r="J13803">
        <v>77.071428571428598</v>
      </c>
      <c r="K13803">
        <v>-2.3786523342132599</v>
      </c>
      <c r="L13803">
        <v>-1.0576421022415201</v>
      </c>
      <c r="M13803">
        <v>-0.14271441102027899</v>
      </c>
      <c r="N13803">
        <v>0.77221328020095803</v>
      </c>
      <c r="O13803">
        <v>2.0932235717773402</v>
      </c>
      <c r="P13803">
        <v>-3.0125095844268799</v>
      </c>
      <c r="Q13803">
        <v>2.7270808219909699</v>
      </c>
      <c r="R13803">
        <v>49</v>
      </c>
      <c r="S13803">
        <v>3.0440186980172799</v>
      </c>
      <c r="T13803">
        <v>1.74471163749695</v>
      </c>
      <c r="U13803">
        <v>83.259346008300795</v>
      </c>
      <c r="V13803">
        <v>104.449996948242</v>
      </c>
    </row>
    <row r="13804" spans="1:22">
      <c r="A13804" t="s">
        <v>64</v>
      </c>
      <c r="B13804" t="s">
        <v>70</v>
      </c>
      <c r="C13804" t="s">
        <v>56</v>
      </c>
      <c r="D13804" s="7">
        <v>41134</v>
      </c>
      <c r="E13804" t="s">
        <v>81</v>
      </c>
      <c r="F13804">
        <v>34.566684722900398</v>
      </c>
      <c r="G13804">
        <v>34.600372314453097</v>
      </c>
      <c r="H13804">
        <v>-3.5121899098157897E-2</v>
      </c>
      <c r="I13804">
        <v>-1.01606210228056E-3</v>
      </c>
      <c r="J13804">
        <v>76.812244897959204</v>
      </c>
      <c r="K13804">
        <v>-2.2211730480194101</v>
      </c>
      <c r="L13804">
        <v>-0.92963629961013805</v>
      </c>
      <c r="M13804">
        <v>-3.5121899098157897E-2</v>
      </c>
      <c r="N13804">
        <v>0.85939252376556396</v>
      </c>
      <c r="O13804">
        <v>2.15092921257019</v>
      </c>
      <c r="P13804">
        <v>-2.8408882617950399</v>
      </c>
      <c r="Q13804">
        <v>2.7706444263458301</v>
      </c>
      <c r="R13804">
        <v>49</v>
      </c>
      <c r="S13804">
        <v>2.9097017759568198</v>
      </c>
      <c r="T13804">
        <v>1.7057847976684599</v>
      </c>
      <c r="U13804">
        <v>83.259346008300795</v>
      </c>
      <c r="V13804">
        <v>104.449996948242</v>
      </c>
    </row>
    <row r="13805" spans="1:22">
      <c r="A13805" t="s">
        <v>64</v>
      </c>
      <c r="B13805" t="s">
        <v>70</v>
      </c>
      <c r="C13805" t="s">
        <v>56</v>
      </c>
      <c r="D13805" s="7">
        <v>41134</v>
      </c>
      <c r="E13805" t="s">
        <v>82</v>
      </c>
      <c r="F13805">
        <v>34.624420166015597</v>
      </c>
      <c r="G13805">
        <v>35.301868438720703</v>
      </c>
      <c r="H13805">
        <v>-0.70627349615097001</v>
      </c>
      <c r="I13805">
        <v>-2.0398132503032702E-2</v>
      </c>
      <c r="J13805">
        <v>76.236734693877594</v>
      </c>
      <c r="K13805">
        <v>-2.9799773693084699</v>
      </c>
      <c r="L13805">
        <v>-1.6366547346115099</v>
      </c>
      <c r="M13805">
        <v>-0.70627349615097001</v>
      </c>
      <c r="N13805">
        <v>0.22410768270492601</v>
      </c>
      <c r="O13805">
        <v>1.5674303770065301</v>
      </c>
      <c r="P13805">
        <v>-3.6245408058166499</v>
      </c>
      <c r="Q13805">
        <v>2.2119936943054199</v>
      </c>
      <c r="R13805">
        <v>49</v>
      </c>
      <c r="S13805">
        <v>3.1477165583599001</v>
      </c>
      <c r="T13805">
        <v>1.77418053150177</v>
      </c>
      <c r="U13805">
        <v>83.259346008300795</v>
      </c>
      <c r="V13805">
        <v>104.449996948242</v>
      </c>
    </row>
    <row r="13806" spans="1:22">
      <c r="A13806" t="s">
        <v>64</v>
      </c>
      <c r="B13806" t="s">
        <v>70</v>
      </c>
      <c r="C13806" t="s">
        <v>56</v>
      </c>
      <c r="D13806" s="7">
        <v>41134</v>
      </c>
      <c r="E13806" t="s">
        <v>83</v>
      </c>
      <c r="F13806">
        <v>35.508701324462898</v>
      </c>
      <c r="G13806">
        <v>37.660732269287102</v>
      </c>
      <c r="H13806">
        <v>-2.2436037063598602</v>
      </c>
      <c r="I13806">
        <v>-6.3184618949890095E-2</v>
      </c>
      <c r="J13806">
        <v>75.646122448979597</v>
      </c>
      <c r="K13806">
        <v>-4.39261674880981</v>
      </c>
      <c r="L13806">
        <v>-3.1229624748229998</v>
      </c>
      <c r="M13806">
        <v>-2.2436037063598602</v>
      </c>
      <c r="N13806">
        <v>-1.3642449378967301</v>
      </c>
      <c r="O13806">
        <v>-9.4590626657009097E-2</v>
      </c>
      <c r="P13806">
        <v>-5.00183200836182</v>
      </c>
      <c r="Q13806">
        <v>0.51462471485137895</v>
      </c>
      <c r="R13806">
        <v>49</v>
      </c>
      <c r="S13806">
        <v>2.8119393347742698</v>
      </c>
      <c r="T13806">
        <v>1.6768838167190601</v>
      </c>
      <c r="U13806">
        <v>83.259346008300795</v>
      </c>
      <c r="V13806">
        <v>104.449996948242</v>
      </c>
    </row>
    <row r="13807" spans="1:22">
      <c r="A13807" t="s">
        <v>64</v>
      </c>
      <c r="B13807" t="s">
        <v>70</v>
      </c>
      <c r="C13807" t="s">
        <v>56</v>
      </c>
      <c r="D13807" s="7">
        <v>41134</v>
      </c>
      <c r="E13807" t="s">
        <v>84</v>
      </c>
      <c r="F13807">
        <v>42.182018280029297</v>
      </c>
      <c r="G13807">
        <v>42.685928344726598</v>
      </c>
      <c r="H13807">
        <v>-0.52535241842269897</v>
      </c>
      <c r="I13807">
        <v>-1.245441660285E-2</v>
      </c>
      <c r="J13807">
        <v>75.165306122448897</v>
      </c>
      <c r="K13807">
        <v>-3.0144610404968302</v>
      </c>
      <c r="L13807">
        <v>-1.5438754558563199</v>
      </c>
      <c r="M13807">
        <v>-0.52535241842269897</v>
      </c>
      <c r="N13807">
        <v>0.49317061901092502</v>
      </c>
      <c r="O13807">
        <v>1.96375608444214</v>
      </c>
      <c r="P13807">
        <v>-3.7200887203216602</v>
      </c>
      <c r="Q13807">
        <v>2.66938376426697</v>
      </c>
      <c r="R13807">
        <v>49</v>
      </c>
      <c r="S13807">
        <v>3.7723804952120199</v>
      </c>
      <c r="T13807">
        <v>1.94226169586182</v>
      </c>
      <c r="U13807">
        <v>83.259346008300795</v>
      </c>
      <c r="V13807">
        <v>104.449996948242</v>
      </c>
    </row>
    <row r="13808" spans="1:22">
      <c r="A13808" t="s">
        <v>64</v>
      </c>
      <c r="B13808" t="s">
        <v>70</v>
      </c>
      <c r="C13808" t="s">
        <v>56</v>
      </c>
      <c r="D13808" s="7">
        <v>41134</v>
      </c>
      <c r="E13808" t="s">
        <v>85</v>
      </c>
      <c r="F13808">
        <v>55.1622314453125</v>
      </c>
      <c r="G13808">
        <v>58.694248199462898</v>
      </c>
      <c r="H13808">
        <v>-3.6823170185089098</v>
      </c>
      <c r="I13808">
        <v>-6.6754318773746504E-2</v>
      </c>
      <c r="J13808">
        <v>74.974285714285699</v>
      </c>
      <c r="K13808">
        <v>-6.5355296134948704</v>
      </c>
      <c r="L13808">
        <v>-4.8498287200927699</v>
      </c>
      <c r="M13808">
        <v>-3.6823170185089098</v>
      </c>
      <c r="N13808">
        <v>-2.5148055553436302</v>
      </c>
      <c r="O13808">
        <v>-0.829104363918304</v>
      </c>
      <c r="P13808">
        <v>-7.3443756103515598</v>
      </c>
      <c r="Q13808">
        <v>-2.0258208736777299E-2</v>
      </c>
      <c r="R13808">
        <v>49</v>
      </c>
      <c r="S13808">
        <v>4.9567397295359097</v>
      </c>
      <c r="T13808">
        <v>2.2263736724853498</v>
      </c>
      <c r="U13808">
        <v>83.259346008300795</v>
      </c>
      <c r="V13808">
        <v>104.449996948242</v>
      </c>
    </row>
    <row r="13809" spans="1:22">
      <c r="A13809" t="s">
        <v>64</v>
      </c>
      <c r="B13809" t="s">
        <v>70</v>
      </c>
      <c r="C13809" t="s">
        <v>56</v>
      </c>
      <c r="D13809" s="7">
        <v>41134</v>
      </c>
      <c r="E13809" t="s">
        <v>86</v>
      </c>
      <c r="F13809">
        <v>64.948532104492202</v>
      </c>
      <c r="G13809">
        <v>70.325942993164105</v>
      </c>
      <c r="H13809">
        <v>-5.6062369346618697</v>
      </c>
      <c r="I13809">
        <v>-8.6318150162696797E-2</v>
      </c>
      <c r="J13809">
        <v>77.434693877551098</v>
      </c>
      <c r="K13809">
        <v>-8.7784061431884801</v>
      </c>
      <c r="L13809">
        <v>-6.9042630195617702</v>
      </c>
      <c r="M13809">
        <v>-5.6062369346618697</v>
      </c>
      <c r="N13809">
        <v>-4.3082108497619602</v>
      </c>
      <c r="O13809">
        <v>-2.4340674877166699</v>
      </c>
      <c r="P13809">
        <v>-9.67767238616943</v>
      </c>
      <c r="Q13809">
        <v>-1.53480160236359</v>
      </c>
      <c r="R13809">
        <v>49</v>
      </c>
      <c r="S13809">
        <v>6.1268968193189703</v>
      </c>
      <c r="T13809">
        <v>2.4752569198608398</v>
      </c>
      <c r="U13809">
        <v>83.259346008300795</v>
      </c>
      <c r="V13809">
        <v>104.449996948242</v>
      </c>
    </row>
    <row r="13810" spans="1:22">
      <c r="A13810" t="s">
        <v>64</v>
      </c>
      <c r="B13810" t="s">
        <v>70</v>
      </c>
      <c r="C13810" t="s">
        <v>56</v>
      </c>
      <c r="D13810" s="7">
        <v>41134</v>
      </c>
      <c r="E13810" t="s">
        <v>87</v>
      </c>
      <c r="F13810">
        <v>73.799240112304702</v>
      </c>
      <c r="G13810">
        <v>79.758865356445298</v>
      </c>
      <c r="H13810">
        <v>-6.2132220268249503</v>
      </c>
      <c r="I13810">
        <v>-8.4190867841243702E-2</v>
      </c>
      <c r="J13810">
        <v>81.665306122448996</v>
      </c>
      <c r="K13810">
        <v>-9.9955654144287092</v>
      </c>
      <c r="L13810">
        <v>-7.76092624664307</v>
      </c>
      <c r="M13810">
        <v>-6.2132220268249503</v>
      </c>
      <c r="N13810">
        <v>-4.6655178070068404</v>
      </c>
      <c r="O13810">
        <v>-2.4308784008026101</v>
      </c>
      <c r="P13810">
        <v>-11.067807197570801</v>
      </c>
      <c r="Q13810">
        <v>-1.35863661766052</v>
      </c>
      <c r="R13810">
        <v>49</v>
      </c>
      <c r="S13810">
        <v>8.71063413822435</v>
      </c>
      <c r="T13810">
        <v>2.9513783454895002</v>
      </c>
      <c r="U13810">
        <v>83.259346008300795</v>
      </c>
      <c r="V13810">
        <v>104.449996948242</v>
      </c>
    </row>
    <row r="13811" spans="1:22">
      <c r="A13811" t="s">
        <v>64</v>
      </c>
      <c r="B13811" t="s">
        <v>70</v>
      </c>
      <c r="C13811" t="s">
        <v>56</v>
      </c>
      <c r="D13811" s="7">
        <v>41134</v>
      </c>
      <c r="E13811" t="s">
        <v>88</v>
      </c>
      <c r="F13811">
        <v>74.969573974609403</v>
      </c>
      <c r="G13811">
        <v>78.582092285156307</v>
      </c>
      <c r="H13811">
        <v>-3.7662422657012899</v>
      </c>
      <c r="I13811">
        <v>-5.0236944109201397E-2</v>
      </c>
      <c r="J13811">
        <v>85.2040816326531</v>
      </c>
      <c r="K13811">
        <v>-7.90323686599731</v>
      </c>
      <c r="L13811">
        <v>-5.45906686782837</v>
      </c>
      <c r="M13811">
        <v>-3.7662422657012899</v>
      </c>
      <c r="N13811">
        <v>-2.0734176635742201</v>
      </c>
      <c r="O13811">
        <v>0.37075215578079201</v>
      </c>
      <c r="P13811">
        <v>-9.0760173797607404</v>
      </c>
      <c r="Q13811">
        <v>1.5435326099395801</v>
      </c>
      <c r="R13811">
        <v>49</v>
      </c>
      <c r="S13811">
        <v>10.4207192848367</v>
      </c>
      <c r="T13811">
        <v>3.2281138896942099</v>
      </c>
      <c r="U13811">
        <v>83.259346008300795</v>
      </c>
      <c r="V13811">
        <v>104.449996948242</v>
      </c>
    </row>
    <row r="13812" spans="1:22">
      <c r="A13812" t="s">
        <v>64</v>
      </c>
      <c r="B13812" t="s">
        <v>70</v>
      </c>
      <c r="C13812" t="s">
        <v>56</v>
      </c>
      <c r="D13812" s="7">
        <v>41134</v>
      </c>
      <c r="E13812" t="s">
        <v>89</v>
      </c>
      <c r="F13812">
        <v>78.935859680175795</v>
      </c>
      <c r="G13812">
        <v>81.421447753906307</v>
      </c>
      <c r="H13812">
        <v>-2.5913553237914999</v>
      </c>
      <c r="I13812">
        <v>-3.2828621566295603E-2</v>
      </c>
      <c r="J13812">
        <v>89.420408163265293</v>
      </c>
      <c r="K13812">
        <v>-6.91652584075928</v>
      </c>
      <c r="L13812">
        <v>-4.3611798286437997</v>
      </c>
      <c r="M13812">
        <v>-2.5913553237914999</v>
      </c>
      <c r="N13812">
        <v>-0.82153058052062999</v>
      </c>
      <c r="O13812">
        <v>1.73381519317627</v>
      </c>
      <c r="P13812">
        <v>-8.1426515579223597</v>
      </c>
      <c r="Q13812">
        <v>2.9599409103393599</v>
      </c>
      <c r="R13812">
        <v>49</v>
      </c>
      <c r="S13812">
        <v>11.390277388363801</v>
      </c>
      <c r="T13812">
        <v>3.3749485015869101</v>
      </c>
      <c r="U13812">
        <v>83.259346008300795</v>
      </c>
      <c r="V13812">
        <v>104.449996948242</v>
      </c>
    </row>
    <row r="13813" spans="1:22">
      <c r="A13813" t="s">
        <v>64</v>
      </c>
      <c r="B13813" t="s">
        <v>70</v>
      </c>
      <c r="C13813" t="s">
        <v>56</v>
      </c>
      <c r="D13813" s="7">
        <v>41134</v>
      </c>
      <c r="E13813" t="s">
        <v>90</v>
      </c>
      <c r="F13813">
        <v>80.778953552246094</v>
      </c>
      <c r="G13813">
        <v>83.292144775390597</v>
      </c>
      <c r="H13813">
        <v>-2.62012910842896</v>
      </c>
      <c r="I13813">
        <v>-3.2435789704322801E-2</v>
      </c>
      <c r="J13813">
        <v>92.491836734693905</v>
      </c>
      <c r="K13813">
        <v>-6.9447984695434597</v>
      </c>
      <c r="L13813">
        <v>-4.38974857330322</v>
      </c>
      <c r="M13813">
        <v>-2.62012910842896</v>
      </c>
      <c r="N13813">
        <v>-0.85050940513610795</v>
      </c>
      <c r="O13813">
        <v>1.70454037189484</v>
      </c>
      <c r="P13813">
        <v>-8.1707820892334002</v>
      </c>
      <c r="Q13813">
        <v>2.93052411079407</v>
      </c>
      <c r="R13813">
        <v>49</v>
      </c>
      <c r="S13813">
        <v>11.387638287851599</v>
      </c>
      <c r="T13813">
        <v>3.3745574951171902</v>
      </c>
      <c r="U13813">
        <v>83.259346008300795</v>
      </c>
      <c r="V13813">
        <v>104.449996948242</v>
      </c>
    </row>
    <row r="13814" spans="1:22">
      <c r="A13814" t="s">
        <v>64</v>
      </c>
      <c r="B13814" t="s">
        <v>70</v>
      </c>
      <c r="C13814" t="s">
        <v>56</v>
      </c>
      <c r="D13814" s="7">
        <v>41134</v>
      </c>
      <c r="E13814" t="s">
        <v>91</v>
      </c>
      <c r="F13814">
        <v>81.307357788085895</v>
      </c>
      <c r="G13814">
        <v>83.430229187011705</v>
      </c>
      <c r="H13814">
        <v>-2.2132012844085698</v>
      </c>
      <c r="I13814">
        <v>-2.7220183983445199E-2</v>
      </c>
      <c r="J13814">
        <v>94.946938775510205</v>
      </c>
      <c r="K13814">
        <v>-6.5384712219238299</v>
      </c>
      <c r="L13814">
        <v>-3.9830665588378902</v>
      </c>
      <c r="M13814">
        <v>-2.2132012844085698</v>
      </c>
      <c r="N13814">
        <v>-0.44333592057228099</v>
      </c>
      <c r="O13814">
        <v>2.1120686531066899</v>
      </c>
      <c r="P13814">
        <v>-7.7646250724792498</v>
      </c>
      <c r="Q13814">
        <v>3.3382225036621098</v>
      </c>
      <c r="R13814">
        <v>49</v>
      </c>
      <c r="S13814">
        <v>11.3908004171449</v>
      </c>
      <c r="T13814">
        <v>3.3750259876251198</v>
      </c>
      <c r="U13814">
        <v>83.259346008300795</v>
      </c>
      <c r="V13814">
        <v>104.449996948242</v>
      </c>
    </row>
    <row r="13815" spans="1:22">
      <c r="A13815" t="s">
        <v>64</v>
      </c>
      <c r="B13815" t="s">
        <v>70</v>
      </c>
      <c r="C13815" t="s">
        <v>56</v>
      </c>
      <c r="D13815" s="7">
        <v>41134</v>
      </c>
      <c r="E13815" t="s">
        <v>92</v>
      </c>
      <c r="F13815">
        <v>82.684318542480497</v>
      </c>
      <c r="G13815">
        <v>87.228569030761705</v>
      </c>
      <c r="H13815">
        <v>-4.7376232147216797</v>
      </c>
      <c r="I13815">
        <v>-5.7297725230455399E-2</v>
      </c>
      <c r="J13815">
        <v>96.993877551020404</v>
      </c>
      <c r="K13815">
        <v>-9.2625932693481392</v>
      </c>
      <c r="L13815">
        <v>-6.5892043113708496</v>
      </c>
      <c r="M13815">
        <v>-4.7376232147216797</v>
      </c>
      <c r="N13815">
        <v>-2.8860421180725102</v>
      </c>
      <c r="O13815">
        <v>-0.21265298128128099</v>
      </c>
      <c r="P13815">
        <v>-10.5453596115112</v>
      </c>
      <c r="Q13815">
        <v>1.07011318206787</v>
      </c>
      <c r="R13815">
        <v>49</v>
      </c>
      <c r="S13815">
        <v>12.4669231411099</v>
      </c>
      <c r="T13815">
        <v>3.5308530330657999</v>
      </c>
      <c r="U13815">
        <v>83.259346008300795</v>
      </c>
      <c r="V13815">
        <v>104.449996948242</v>
      </c>
    </row>
    <row r="13816" spans="1:22">
      <c r="A13816" t="s">
        <v>64</v>
      </c>
      <c r="B13816" t="s">
        <v>70</v>
      </c>
      <c r="C13816" t="s">
        <v>56</v>
      </c>
      <c r="D13816" s="7">
        <v>41134</v>
      </c>
      <c r="E13816" t="s">
        <v>93</v>
      </c>
      <c r="F13816">
        <v>83.427940368652301</v>
      </c>
      <c r="G13816">
        <v>85.685371398925795</v>
      </c>
      <c r="H13816">
        <v>-2.35349464416504</v>
      </c>
      <c r="I13816">
        <v>-2.82099097967148E-2</v>
      </c>
      <c r="J13816">
        <v>98.216326530612207</v>
      </c>
      <c r="K13816">
        <v>-6.8318591117858896</v>
      </c>
      <c r="L13816">
        <v>-4.1860051155090297</v>
      </c>
      <c r="M13816">
        <v>-2.35349464416504</v>
      </c>
      <c r="N13816">
        <v>-0.52098423242569003</v>
      </c>
      <c r="O13816">
        <v>2.1248698234558101</v>
      </c>
      <c r="P13816">
        <v>-8.1014127731323207</v>
      </c>
      <c r="Q13816">
        <v>3.3944239616393999</v>
      </c>
      <c r="R13816">
        <v>49</v>
      </c>
      <c r="S13816">
        <v>12.211434724113399</v>
      </c>
      <c r="T13816">
        <v>3.4944863319396999</v>
      </c>
      <c r="U13816">
        <v>83.259346008300795</v>
      </c>
      <c r="V13816">
        <v>104.449996948242</v>
      </c>
    </row>
    <row r="13817" spans="1:22">
      <c r="A13817" t="s">
        <v>64</v>
      </c>
      <c r="B13817" t="s">
        <v>70</v>
      </c>
      <c r="C13817" t="s">
        <v>56</v>
      </c>
      <c r="D13817" s="7">
        <v>41134</v>
      </c>
      <c r="E13817" t="s">
        <v>94</v>
      </c>
      <c r="F13817">
        <v>79.199348449707003</v>
      </c>
      <c r="G13817">
        <v>77.380836486816406</v>
      </c>
      <c r="H13817">
        <v>1.8958892822265601</v>
      </c>
      <c r="I13817">
        <v>2.3938192054629302E-2</v>
      </c>
      <c r="J13817">
        <v>97.542857142857102</v>
      </c>
      <c r="K13817">
        <v>-2.0603880882263201</v>
      </c>
      <c r="L13817">
        <v>0.27701270580291698</v>
      </c>
      <c r="M13817">
        <v>1.8958892822265601</v>
      </c>
      <c r="N13817">
        <v>3.5147659778595002</v>
      </c>
      <c r="O13817">
        <v>5.8521666526794398</v>
      </c>
      <c r="P13817">
        <v>-3.1819376945495601</v>
      </c>
      <c r="Q13817">
        <v>6.97371625900269</v>
      </c>
      <c r="R13817">
        <v>49</v>
      </c>
      <c r="S13817">
        <v>9.5301836449127695</v>
      </c>
      <c r="T13817">
        <v>3.0870995521545401</v>
      </c>
      <c r="U13817">
        <v>83.259346008300795</v>
      </c>
      <c r="V13817">
        <v>104.449996948242</v>
      </c>
    </row>
    <row r="13818" spans="1:22">
      <c r="A13818" t="s">
        <v>64</v>
      </c>
      <c r="B13818" t="s">
        <v>70</v>
      </c>
      <c r="C13818" t="s">
        <v>56</v>
      </c>
      <c r="D13818" s="7">
        <v>41134</v>
      </c>
      <c r="E13818" t="s">
        <v>95</v>
      </c>
      <c r="F13818">
        <v>72.114967346191406</v>
      </c>
      <c r="G13818">
        <v>71.254867553710895</v>
      </c>
      <c r="H13818">
        <v>0.89669597148895297</v>
      </c>
      <c r="I13818">
        <v>1.2434256263077301E-2</v>
      </c>
      <c r="J13818">
        <v>95.914285714285697</v>
      </c>
      <c r="K13818">
        <v>-2.57790923118591</v>
      </c>
      <c r="L13818">
        <v>-0.52508431673049905</v>
      </c>
      <c r="M13818">
        <v>0.89669597148895297</v>
      </c>
      <c r="N13818">
        <v>2.3184762001037602</v>
      </c>
      <c r="O13818">
        <v>4.3713011741638201</v>
      </c>
      <c r="P13818">
        <v>-3.5629115104675302</v>
      </c>
      <c r="Q13818">
        <v>5.3563036918640101</v>
      </c>
      <c r="R13818">
        <v>49</v>
      </c>
      <c r="S13818">
        <v>7.35087046036847</v>
      </c>
      <c r="T13818">
        <v>2.7112488746643102</v>
      </c>
      <c r="U13818">
        <v>83.259346008300795</v>
      </c>
      <c r="V13818">
        <v>104.449996948242</v>
      </c>
    </row>
    <row r="13819" spans="1:22">
      <c r="A13819" t="s">
        <v>64</v>
      </c>
      <c r="B13819" t="s">
        <v>70</v>
      </c>
      <c r="C13819" t="s">
        <v>56</v>
      </c>
      <c r="D13819" s="7">
        <v>41134</v>
      </c>
      <c r="E13819" t="s">
        <v>96</v>
      </c>
      <c r="F13819">
        <v>66.050193786621094</v>
      </c>
      <c r="G13819">
        <v>64.287139892578097</v>
      </c>
      <c r="H13819">
        <v>1.83807456493378</v>
      </c>
      <c r="I13819">
        <v>2.7828451246023199E-2</v>
      </c>
      <c r="J13819">
        <v>93.683673469387799</v>
      </c>
      <c r="K13819">
        <v>-1.2741482257843</v>
      </c>
      <c r="L13819">
        <v>0.56457817554473899</v>
      </c>
      <c r="M13819">
        <v>1.83807456493378</v>
      </c>
      <c r="N13819">
        <v>3.1115708351135298</v>
      </c>
      <c r="O13819">
        <v>4.9502973556518599</v>
      </c>
      <c r="P13819">
        <v>-2.1564202308654798</v>
      </c>
      <c r="Q13819">
        <v>5.8325691223144496</v>
      </c>
      <c r="R13819">
        <v>49</v>
      </c>
      <c r="S13819">
        <v>5.89751698875176</v>
      </c>
      <c r="T13819">
        <v>2.4284803867340101</v>
      </c>
      <c r="U13819">
        <v>83.259346008300795</v>
      </c>
      <c r="V13819">
        <v>104.449996948242</v>
      </c>
    </row>
    <row r="13820" spans="1:22">
      <c r="A13820" t="s">
        <v>64</v>
      </c>
      <c r="B13820" t="s">
        <v>70</v>
      </c>
      <c r="C13820" t="s">
        <v>56</v>
      </c>
      <c r="D13820" s="7">
        <v>41134</v>
      </c>
      <c r="E13820" t="s">
        <v>97</v>
      </c>
      <c r="F13820">
        <v>58.695304870605497</v>
      </c>
      <c r="G13820">
        <v>59.094905853271499</v>
      </c>
      <c r="H13820">
        <v>-0.41660717129707298</v>
      </c>
      <c r="I13820">
        <v>-7.09779374301434E-3</v>
      </c>
      <c r="J13820">
        <v>91.244897959183703</v>
      </c>
      <c r="K13820">
        <v>-3.58559274673462</v>
      </c>
      <c r="L13820">
        <v>-1.7133303880691499</v>
      </c>
      <c r="M13820">
        <v>-0.41660717129707298</v>
      </c>
      <c r="N13820">
        <v>0.88011604547500599</v>
      </c>
      <c r="O13820">
        <v>2.7523784637451199</v>
      </c>
      <c r="P13820">
        <v>-4.4839563369751003</v>
      </c>
      <c r="Q13820">
        <v>3.6507418155670202</v>
      </c>
      <c r="R13820">
        <v>49</v>
      </c>
      <c r="S13820">
        <v>6.1146043227381597</v>
      </c>
      <c r="T13820">
        <v>2.4727725982665998</v>
      </c>
      <c r="U13820">
        <v>83.259346008300795</v>
      </c>
      <c r="V13820">
        <v>104.449996948242</v>
      </c>
    </row>
    <row r="13821" spans="1:22">
      <c r="A13821" t="s">
        <v>64</v>
      </c>
      <c r="B13821" t="s">
        <v>70</v>
      </c>
      <c r="C13821" t="s">
        <v>56</v>
      </c>
      <c r="D13821" s="7">
        <v>41134</v>
      </c>
      <c r="E13821" t="s">
        <v>98</v>
      </c>
      <c r="F13821">
        <v>56.519748687744098</v>
      </c>
      <c r="G13821">
        <v>55.744155883789098</v>
      </c>
      <c r="H13821">
        <v>0.80859756469726596</v>
      </c>
      <c r="I13821">
        <v>1.4306460507214101E-2</v>
      </c>
      <c r="J13821">
        <v>87.348979591836695</v>
      </c>
      <c r="K13821">
        <v>-2.24624800682068</v>
      </c>
      <c r="L13821">
        <v>-0.44142049551010099</v>
      </c>
      <c r="M13821">
        <v>0.80859756469726596</v>
      </c>
      <c r="N13821">
        <v>2.05861568450928</v>
      </c>
      <c r="O13821">
        <v>3.86344313621521</v>
      </c>
      <c r="P13821">
        <v>-3.11225438117981</v>
      </c>
      <c r="Q13821">
        <v>4.7294492721557599</v>
      </c>
      <c r="R13821">
        <v>49</v>
      </c>
      <c r="S13821">
        <v>5.6820672400590997</v>
      </c>
      <c r="T13821">
        <v>2.3837087154388401</v>
      </c>
      <c r="U13821">
        <v>83.259346008300795</v>
      </c>
      <c r="V13821">
        <v>104.449996948242</v>
      </c>
    </row>
    <row r="13822" spans="1:22">
      <c r="A13822" t="s">
        <v>64</v>
      </c>
      <c r="B13822" t="s">
        <v>70</v>
      </c>
      <c r="C13822" t="s">
        <v>56</v>
      </c>
      <c r="D13822" s="7">
        <v>41134</v>
      </c>
      <c r="E13822" t="s">
        <v>99</v>
      </c>
      <c r="F13822">
        <v>50.895923614502003</v>
      </c>
      <c r="G13822">
        <v>52.748134613037102</v>
      </c>
      <c r="H13822">
        <v>-1.9310276508331301</v>
      </c>
      <c r="I13822">
        <v>-3.7940714508295101E-2</v>
      </c>
      <c r="J13822">
        <v>83.936734693877597</v>
      </c>
      <c r="K13822">
        <v>-4.77594089508057</v>
      </c>
      <c r="L13822">
        <v>-3.09514307975769</v>
      </c>
      <c r="M13822">
        <v>-1.9310276508331301</v>
      </c>
      <c r="N13822">
        <v>-0.766912162303925</v>
      </c>
      <c r="O13822">
        <v>0.91388577222824097</v>
      </c>
      <c r="P13822">
        <v>-5.5824346542358398</v>
      </c>
      <c r="Q13822">
        <v>1.7203792333602901</v>
      </c>
      <c r="R13822">
        <v>49</v>
      </c>
      <c r="S13822">
        <v>4.92794600731236</v>
      </c>
      <c r="T13822">
        <v>2.21989774703979</v>
      </c>
      <c r="U13822">
        <v>83.259346008300795</v>
      </c>
      <c r="V13822">
        <v>104.449996948242</v>
      </c>
    </row>
    <row r="13823" spans="1:22">
      <c r="A13823" t="s">
        <v>64</v>
      </c>
      <c r="B13823" t="s">
        <v>70</v>
      </c>
      <c r="C13823" t="s">
        <v>56</v>
      </c>
      <c r="D13823" s="7">
        <v>41134</v>
      </c>
      <c r="E13823" t="s">
        <v>100</v>
      </c>
      <c r="F13823">
        <v>46.737434387207003</v>
      </c>
      <c r="G13823">
        <v>46.270439147949197</v>
      </c>
      <c r="H13823">
        <v>0.48686718940734902</v>
      </c>
      <c r="I13823">
        <v>1.0417071171104899E-2</v>
      </c>
      <c r="J13823">
        <v>81.657142857142901</v>
      </c>
      <c r="K13823">
        <v>-2.1107702255249001</v>
      </c>
      <c r="L13823">
        <v>-0.57606500387191795</v>
      </c>
      <c r="M13823">
        <v>0.48686718940734902</v>
      </c>
      <c r="N13823">
        <v>1.54979932308197</v>
      </c>
      <c r="O13823">
        <v>3.0845046043396001</v>
      </c>
      <c r="P13823">
        <v>-2.8471643924713099</v>
      </c>
      <c r="Q13823">
        <v>3.8208987712860099</v>
      </c>
      <c r="R13823">
        <v>49</v>
      </c>
      <c r="S13823">
        <v>4.1085151944280902</v>
      </c>
      <c r="T13823">
        <v>2.0269472599029501</v>
      </c>
      <c r="U13823">
        <v>83.259346008300795</v>
      </c>
      <c r="V13823">
        <v>104.449996948242</v>
      </c>
    </row>
    <row r="13824" spans="1:22">
      <c r="A13824" t="s">
        <v>64</v>
      </c>
      <c r="B13824" t="s">
        <v>70</v>
      </c>
      <c r="C13824" t="s">
        <v>56</v>
      </c>
      <c r="D13824" s="7">
        <v>41134</v>
      </c>
      <c r="E13824" t="s">
        <v>101</v>
      </c>
      <c r="F13824">
        <v>43.969703674316399</v>
      </c>
      <c r="G13824">
        <v>42.673027038574197</v>
      </c>
      <c r="H13824">
        <v>1.35185599327087</v>
      </c>
      <c r="I13824">
        <v>3.07451691478491E-2</v>
      </c>
      <c r="J13824">
        <v>80.097959183673495</v>
      </c>
      <c r="K13824">
        <v>-0.98237538337707497</v>
      </c>
      <c r="L13824">
        <v>0.39670744538307201</v>
      </c>
      <c r="M13824">
        <v>1.35185599327087</v>
      </c>
      <c r="N13824">
        <v>2.3070044517517099</v>
      </c>
      <c r="O13824">
        <v>3.6860873699188201</v>
      </c>
      <c r="P13824">
        <v>-1.64409756660461</v>
      </c>
      <c r="Q13824">
        <v>4.3478093147277797</v>
      </c>
      <c r="R13824">
        <v>49</v>
      </c>
      <c r="S13824">
        <v>3.3175359091843002</v>
      </c>
      <c r="T13824">
        <v>1.82141041755676</v>
      </c>
      <c r="U13824">
        <v>83.259346008300795</v>
      </c>
      <c r="V13824">
        <v>104.449996948242</v>
      </c>
    </row>
    <row r="13825" spans="1:22">
      <c r="A13825" t="s">
        <v>64</v>
      </c>
      <c r="B13825" t="s">
        <v>70</v>
      </c>
      <c r="C13825" t="s">
        <v>56</v>
      </c>
      <c r="D13825" s="7">
        <v>41134</v>
      </c>
      <c r="E13825" t="s">
        <v>102</v>
      </c>
      <c r="F13825">
        <v>40.937141418457003</v>
      </c>
      <c r="G13825">
        <v>38.718143463134801</v>
      </c>
      <c r="H13825">
        <v>2.3134202957153298</v>
      </c>
      <c r="I13825">
        <v>5.6511525064706802E-2</v>
      </c>
      <c r="J13825">
        <v>78.265306122449005</v>
      </c>
      <c r="K13825">
        <v>-4.18709870427847E-3</v>
      </c>
      <c r="L13825">
        <v>1.36507415771484</v>
      </c>
      <c r="M13825">
        <v>2.3134202957153298</v>
      </c>
      <c r="N13825">
        <v>3.2617664337158199</v>
      </c>
      <c r="O13825">
        <v>4.6310276985168501</v>
      </c>
      <c r="P13825">
        <v>-0.66119658946991</v>
      </c>
      <c r="Q13825">
        <v>5.2880373001098597</v>
      </c>
      <c r="R13825">
        <v>49</v>
      </c>
      <c r="S13825">
        <v>3.2704503823323599</v>
      </c>
      <c r="T13825">
        <v>1.80843865871429</v>
      </c>
      <c r="U13825">
        <v>83.259346008300795</v>
      </c>
      <c r="V13825">
        <v>104.449996948242</v>
      </c>
    </row>
    <row r="13826" spans="1:22">
      <c r="A13826" t="s">
        <v>64</v>
      </c>
      <c r="B13826" t="s">
        <v>70</v>
      </c>
      <c r="C13826" t="s">
        <v>56</v>
      </c>
      <c r="D13826" s="7">
        <v>41141</v>
      </c>
      <c r="E13826" t="s">
        <v>79</v>
      </c>
      <c r="F13826">
        <v>35.801784515380902</v>
      </c>
      <c r="G13826">
        <v>38.042781829833999</v>
      </c>
      <c r="H13826">
        <v>-2.33437299728394</v>
      </c>
      <c r="I13826">
        <v>-6.5202698111534105E-2</v>
      </c>
      <c r="J13826">
        <v>75.256</v>
      </c>
      <c r="K13826">
        <v>-4.5674366950988796</v>
      </c>
      <c r="L13826">
        <v>-3.2481245994567902</v>
      </c>
      <c r="M13826">
        <v>-2.33437299728394</v>
      </c>
      <c r="N13826">
        <v>-1.42062139511108</v>
      </c>
      <c r="O13826">
        <v>-0.101309336721897</v>
      </c>
      <c r="P13826">
        <v>-5.20047903060913</v>
      </c>
      <c r="Q13826">
        <v>0.53173315525054898</v>
      </c>
      <c r="R13826">
        <v>50</v>
      </c>
      <c r="S13826">
        <v>3.0361976371941601</v>
      </c>
      <c r="T13826">
        <v>1.7424688339233401</v>
      </c>
      <c r="U13826">
        <v>79.678039550781307</v>
      </c>
      <c r="V13826">
        <v>97.199996948242202</v>
      </c>
    </row>
    <row r="13827" spans="1:22">
      <c r="A13827" t="s">
        <v>64</v>
      </c>
      <c r="B13827" t="s">
        <v>70</v>
      </c>
      <c r="C13827" t="s">
        <v>56</v>
      </c>
      <c r="D13827" s="7">
        <v>41141</v>
      </c>
      <c r="E13827" t="s">
        <v>80</v>
      </c>
      <c r="F13827">
        <v>35.034095764160199</v>
      </c>
      <c r="G13827">
        <v>36.605770111083999</v>
      </c>
      <c r="H13827">
        <v>-1.6371598243713399</v>
      </c>
      <c r="I13827">
        <v>-4.6730473637580899E-2</v>
      </c>
      <c r="J13827">
        <v>74.408000000000001</v>
      </c>
      <c r="K13827">
        <v>-3.8199207782745401</v>
      </c>
      <c r="L13827">
        <v>-2.53032779693604</v>
      </c>
      <c r="M13827">
        <v>-1.6371598243713399</v>
      </c>
      <c r="N13827">
        <v>-0.74399173259735096</v>
      </c>
      <c r="O13827">
        <v>0.54560106992721602</v>
      </c>
      <c r="P13827">
        <v>-4.43870306015015</v>
      </c>
      <c r="Q13827">
        <v>1.16438353061676</v>
      </c>
      <c r="R13827">
        <v>50</v>
      </c>
      <c r="S13827">
        <v>2.9009494680583598</v>
      </c>
      <c r="T13827">
        <v>1.7032173871994001</v>
      </c>
      <c r="U13827">
        <v>79.678039550781307</v>
      </c>
      <c r="V13827">
        <v>97.199996948242202</v>
      </c>
    </row>
    <row r="13828" spans="1:22">
      <c r="A13828" t="s">
        <v>64</v>
      </c>
      <c r="B13828" t="s">
        <v>70</v>
      </c>
      <c r="C13828" t="s">
        <v>56</v>
      </c>
      <c r="D13828" s="7">
        <v>41141</v>
      </c>
      <c r="E13828" t="s">
        <v>81</v>
      </c>
      <c r="F13828">
        <v>34.351428985595703</v>
      </c>
      <c r="G13828">
        <v>35.856765747070298</v>
      </c>
      <c r="H13828">
        <v>-1.5680578947067301</v>
      </c>
      <c r="I13828">
        <v>-4.5647531747818E-2</v>
      </c>
      <c r="J13828">
        <v>73.492000000000004</v>
      </c>
      <c r="K13828">
        <v>-3.7031219005584699</v>
      </c>
      <c r="L13828">
        <v>-2.4417088031768799</v>
      </c>
      <c r="M13828">
        <v>-1.5680578947067301</v>
      </c>
      <c r="N13828">
        <v>-0.69440698623657204</v>
      </c>
      <c r="O13828">
        <v>0.56700611114501998</v>
      </c>
      <c r="P13828">
        <v>-4.3083829879760698</v>
      </c>
      <c r="Q13828">
        <v>1.1722670793533301</v>
      </c>
      <c r="R13828">
        <v>50</v>
      </c>
      <c r="S13828">
        <v>2.7755536453671699</v>
      </c>
      <c r="T13828">
        <v>1.66599929332733</v>
      </c>
      <c r="U13828">
        <v>79.678039550781307</v>
      </c>
      <c r="V13828">
        <v>97.199996948242202</v>
      </c>
    </row>
    <row r="13829" spans="1:22">
      <c r="A13829" t="s">
        <v>64</v>
      </c>
      <c r="B13829" t="s">
        <v>70</v>
      </c>
      <c r="C13829" t="s">
        <v>56</v>
      </c>
      <c r="D13829" s="7">
        <v>41141</v>
      </c>
      <c r="E13829" t="s">
        <v>82</v>
      </c>
      <c r="F13829">
        <v>34.358863830566399</v>
      </c>
      <c r="G13829">
        <v>35.666629791259801</v>
      </c>
      <c r="H13829">
        <v>-1.3622579574585001</v>
      </c>
      <c r="I13829">
        <v>-3.9647933095693602E-2</v>
      </c>
      <c r="J13829">
        <v>72.855999999999995</v>
      </c>
      <c r="K13829">
        <v>-3.5771577358245898</v>
      </c>
      <c r="L13829">
        <v>-2.26857686042786</v>
      </c>
      <c r="M13829">
        <v>-1.3622579574585001</v>
      </c>
      <c r="N13829">
        <v>-0.45593893527984602</v>
      </c>
      <c r="O13829">
        <v>0.852641761302948</v>
      </c>
      <c r="P13829">
        <v>-4.2050509452819798</v>
      </c>
      <c r="Q13829">
        <v>1.48053503036499</v>
      </c>
      <c r="R13829">
        <v>50</v>
      </c>
      <c r="S13829">
        <v>2.9870051467362502</v>
      </c>
      <c r="T13829">
        <v>1.7282954454421999</v>
      </c>
      <c r="U13829">
        <v>79.678039550781307</v>
      </c>
      <c r="V13829">
        <v>97.199996948242202</v>
      </c>
    </row>
    <row r="13830" spans="1:22">
      <c r="A13830" t="s">
        <v>64</v>
      </c>
      <c r="B13830" t="s">
        <v>70</v>
      </c>
      <c r="C13830" t="s">
        <v>56</v>
      </c>
      <c r="D13830" s="7">
        <v>41141</v>
      </c>
      <c r="E13830" t="s">
        <v>83</v>
      </c>
      <c r="F13830">
        <v>35.677253723144503</v>
      </c>
      <c r="G13830">
        <v>37.630714416503899</v>
      </c>
      <c r="H13830">
        <v>-2.0348532199859601</v>
      </c>
      <c r="I13830">
        <v>-5.7035028934478801E-2</v>
      </c>
      <c r="J13830">
        <v>72.296000000000006</v>
      </c>
      <c r="K13830">
        <v>-4.1271233558654803</v>
      </c>
      <c r="L13830">
        <v>-2.8909931182861301</v>
      </c>
      <c r="M13830">
        <v>-2.0348532199859601</v>
      </c>
      <c r="N13830">
        <v>-1.1787133216857899</v>
      </c>
      <c r="O13830">
        <v>5.7416815310716601E-2</v>
      </c>
      <c r="P13830">
        <v>-4.7202525138854998</v>
      </c>
      <c r="Q13830">
        <v>0.65054631233215299</v>
      </c>
      <c r="R13830">
        <v>50</v>
      </c>
      <c r="S13830">
        <v>2.6654055615438201</v>
      </c>
      <c r="T13830">
        <v>1.63260698318481</v>
      </c>
      <c r="U13830">
        <v>79.678039550781307</v>
      </c>
      <c r="V13830">
        <v>97.199996948242202</v>
      </c>
    </row>
    <row r="13831" spans="1:22">
      <c r="A13831" t="s">
        <v>64</v>
      </c>
      <c r="B13831" t="s">
        <v>70</v>
      </c>
      <c r="C13831" t="s">
        <v>56</v>
      </c>
      <c r="D13831" s="7">
        <v>41141</v>
      </c>
      <c r="E13831" t="s">
        <v>84</v>
      </c>
      <c r="F13831">
        <v>42.922252655029297</v>
      </c>
      <c r="G13831">
        <v>43.799808502197301</v>
      </c>
      <c r="H13831">
        <v>-0.91411858797073398</v>
      </c>
      <c r="I13831">
        <v>-2.1297078579664199E-2</v>
      </c>
      <c r="J13831">
        <v>72.046400000000006</v>
      </c>
      <c r="K13831">
        <v>-3.3349201679229701</v>
      </c>
      <c r="L13831">
        <v>-1.90469098091125</v>
      </c>
      <c r="M13831">
        <v>-0.91411858797073398</v>
      </c>
      <c r="N13831">
        <v>7.6453760266304002E-2</v>
      </c>
      <c r="O13831">
        <v>1.5066828727722199</v>
      </c>
      <c r="P13831">
        <v>-4.0211834907531703</v>
      </c>
      <c r="Q13831">
        <v>2.1929464340210001</v>
      </c>
      <c r="R13831">
        <v>50</v>
      </c>
      <c r="S13831">
        <v>3.5681753005157</v>
      </c>
      <c r="T13831">
        <v>1.88896143436432</v>
      </c>
      <c r="U13831">
        <v>79.678039550781307</v>
      </c>
      <c r="V13831">
        <v>97.199996948242202</v>
      </c>
    </row>
    <row r="13832" spans="1:22">
      <c r="A13832" t="s">
        <v>64</v>
      </c>
      <c r="B13832" t="s">
        <v>70</v>
      </c>
      <c r="C13832" t="s">
        <v>56</v>
      </c>
      <c r="D13832" s="7">
        <v>41141</v>
      </c>
      <c r="E13832" t="s">
        <v>85</v>
      </c>
      <c r="F13832">
        <v>54.448528289794901</v>
      </c>
      <c r="G13832">
        <v>60.584766387939503</v>
      </c>
      <c r="H13832">
        <v>-6.3919148445129403</v>
      </c>
      <c r="I13832">
        <v>-0.11739370971918101</v>
      </c>
      <c r="J13832">
        <v>72.059999999999903</v>
      </c>
      <c r="K13832">
        <v>-9.1652860641479492</v>
      </c>
      <c r="L13832">
        <v>-7.52675580978394</v>
      </c>
      <c r="M13832">
        <v>-6.3919148445129403</v>
      </c>
      <c r="N13832">
        <v>-5.2570738792419398</v>
      </c>
      <c r="O13832">
        <v>-3.6185433864593501</v>
      </c>
      <c r="P13832">
        <v>-9.9514989852905291</v>
      </c>
      <c r="Q13832">
        <v>-2.8323311805725102</v>
      </c>
      <c r="R13832">
        <v>50</v>
      </c>
      <c r="S13832">
        <v>4.68321293976493</v>
      </c>
      <c r="T13832">
        <v>2.16407322883606</v>
      </c>
      <c r="U13832">
        <v>79.678039550781307</v>
      </c>
      <c r="V13832">
        <v>97.199996948242202</v>
      </c>
    </row>
    <row r="13833" spans="1:22">
      <c r="A13833" t="s">
        <v>64</v>
      </c>
      <c r="B13833" t="s">
        <v>70</v>
      </c>
      <c r="C13833" t="s">
        <v>56</v>
      </c>
      <c r="D13833" s="7">
        <v>41141</v>
      </c>
      <c r="E13833" t="s">
        <v>86</v>
      </c>
      <c r="F13833">
        <v>63.520317077636697</v>
      </c>
      <c r="G13833">
        <v>69.999427795410199</v>
      </c>
      <c r="H13833">
        <v>-6.7490744590759304</v>
      </c>
      <c r="I13833">
        <v>-0.106250643730164</v>
      </c>
      <c r="J13833">
        <v>73.995999999999995</v>
      </c>
      <c r="K13833">
        <v>-9.8239936828613299</v>
      </c>
      <c r="L13833">
        <v>-8.0073060989379901</v>
      </c>
      <c r="M13833">
        <v>-6.7490744590759304</v>
      </c>
      <c r="N13833">
        <v>-5.4908423423767099</v>
      </c>
      <c r="O13833">
        <v>-3.67415547370911</v>
      </c>
      <c r="P13833">
        <v>-10.6956901550293</v>
      </c>
      <c r="Q13833">
        <v>-2.8024585247039799</v>
      </c>
      <c r="R13833">
        <v>50</v>
      </c>
      <c r="S13833">
        <v>5.7569864782417399</v>
      </c>
      <c r="T13833">
        <v>2.3993721008300799</v>
      </c>
      <c r="U13833">
        <v>79.678039550781307</v>
      </c>
      <c r="V13833">
        <v>97.199996948242202</v>
      </c>
    </row>
    <row r="13834" spans="1:22">
      <c r="A13834" t="s">
        <v>64</v>
      </c>
      <c r="B13834" t="s">
        <v>70</v>
      </c>
      <c r="C13834" t="s">
        <v>56</v>
      </c>
      <c r="D13834" s="7">
        <v>41141</v>
      </c>
      <c r="E13834" t="s">
        <v>87</v>
      </c>
      <c r="F13834">
        <v>71.355972290039105</v>
      </c>
      <c r="G13834">
        <v>77.525283813476605</v>
      </c>
      <c r="H13834">
        <v>-6.4263620376586896</v>
      </c>
      <c r="I13834">
        <v>-9.0060606598854107E-2</v>
      </c>
      <c r="J13834">
        <v>77.08</v>
      </c>
      <c r="K13834">
        <v>-10.0804252624512</v>
      </c>
      <c r="L13834">
        <v>-7.9215750694274902</v>
      </c>
      <c r="M13834">
        <v>-6.4263620376586896</v>
      </c>
      <c r="N13834">
        <v>-4.9311490058898899</v>
      </c>
      <c r="O13834">
        <v>-2.77229905128479</v>
      </c>
      <c r="P13834">
        <v>-11.1163005828857</v>
      </c>
      <c r="Q13834">
        <v>-1.73642301559448</v>
      </c>
      <c r="R13834">
        <v>50</v>
      </c>
      <c r="S13834">
        <v>8.1298002092335704</v>
      </c>
      <c r="T13834">
        <v>2.8512804508209202</v>
      </c>
      <c r="U13834">
        <v>79.678039550781307</v>
      </c>
      <c r="V13834">
        <v>97.199996948242202</v>
      </c>
    </row>
    <row r="13835" spans="1:22">
      <c r="A13835" t="s">
        <v>64</v>
      </c>
      <c r="B13835" t="s">
        <v>70</v>
      </c>
      <c r="C13835" t="s">
        <v>56</v>
      </c>
      <c r="D13835" s="7">
        <v>41141</v>
      </c>
      <c r="E13835" t="s">
        <v>88</v>
      </c>
      <c r="F13835">
        <v>72.787452697753906</v>
      </c>
      <c r="G13835">
        <v>77.669250488281307</v>
      </c>
      <c r="H13835">
        <v>-5.0852093696594203</v>
      </c>
      <c r="I13835">
        <v>-6.9863818585872706E-2</v>
      </c>
      <c r="J13835">
        <v>80.555999999999997</v>
      </c>
      <c r="K13835">
        <v>-9.0953865051269496</v>
      </c>
      <c r="L13835">
        <v>-6.7261409759521502</v>
      </c>
      <c r="M13835">
        <v>-5.0852093696594203</v>
      </c>
      <c r="N13835">
        <v>-3.4442775249481201</v>
      </c>
      <c r="O13835">
        <v>-1.0750325918197601</v>
      </c>
      <c r="P13835">
        <v>-10.232215881347701</v>
      </c>
      <c r="Q13835">
        <v>6.1796765774488401E-2</v>
      </c>
      <c r="R13835">
        <v>50</v>
      </c>
      <c r="S13835">
        <v>9.7916269300551395</v>
      </c>
      <c r="T13835">
        <v>3.1291575431823699</v>
      </c>
      <c r="U13835">
        <v>79.678039550781307</v>
      </c>
      <c r="V13835">
        <v>97.199996948242202</v>
      </c>
    </row>
    <row r="13836" spans="1:22">
      <c r="A13836" t="s">
        <v>64</v>
      </c>
      <c r="B13836" t="s">
        <v>70</v>
      </c>
      <c r="C13836" t="s">
        <v>56</v>
      </c>
      <c r="D13836" s="7">
        <v>41141</v>
      </c>
      <c r="E13836" t="s">
        <v>89</v>
      </c>
      <c r="F13836">
        <v>76.204887390136705</v>
      </c>
      <c r="G13836">
        <v>82.288612365722699</v>
      </c>
      <c r="H13836">
        <v>-6.3372130393981898</v>
      </c>
      <c r="I13836">
        <v>-8.31601917743683E-2</v>
      </c>
      <c r="J13836">
        <v>84.067999999999998</v>
      </c>
      <c r="K13836">
        <v>-10.533293724060099</v>
      </c>
      <c r="L13836">
        <v>-8.0542154312133807</v>
      </c>
      <c r="M13836">
        <v>-6.3372130393981898</v>
      </c>
      <c r="N13836">
        <v>-4.6202111244201696</v>
      </c>
      <c r="O13836">
        <v>-2.1411328315734899</v>
      </c>
      <c r="P13836">
        <v>-11.7228240966797</v>
      </c>
      <c r="Q13836">
        <v>-0.95160239934921298</v>
      </c>
      <c r="R13836">
        <v>50</v>
      </c>
      <c r="S13836">
        <v>10.720508735105399</v>
      </c>
      <c r="T13836">
        <v>3.2742187976837198</v>
      </c>
      <c r="U13836">
        <v>79.678039550781307</v>
      </c>
      <c r="V13836">
        <v>97.199996948242202</v>
      </c>
    </row>
    <row r="13837" spans="1:22">
      <c r="A13837" t="s">
        <v>64</v>
      </c>
      <c r="B13837" t="s">
        <v>70</v>
      </c>
      <c r="C13837" t="s">
        <v>56</v>
      </c>
      <c r="D13837" s="7">
        <v>41141</v>
      </c>
      <c r="E13837" t="s">
        <v>90</v>
      </c>
      <c r="F13837">
        <v>78.072959899902301</v>
      </c>
      <c r="G13837">
        <v>84.781898498535199</v>
      </c>
      <c r="H13837">
        <v>-6.9884767532348597</v>
      </c>
      <c r="I13837">
        <v>-8.9512124657630907E-2</v>
      </c>
      <c r="J13837">
        <v>86.804000000000002</v>
      </c>
      <c r="K13837">
        <v>-11.1832180023193</v>
      </c>
      <c r="L13837">
        <v>-8.7049303054809606</v>
      </c>
      <c r="M13837">
        <v>-6.9884767532348597</v>
      </c>
      <c r="N13837">
        <v>-5.2720227241516104</v>
      </c>
      <c r="O13837">
        <v>-2.7937357425689702</v>
      </c>
      <c r="P13837">
        <v>-12.372368812561</v>
      </c>
      <c r="Q13837">
        <v>-1.6045849323272701</v>
      </c>
      <c r="R13837">
        <v>50</v>
      </c>
      <c r="S13837">
        <v>10.7136667842608</v>
      </c>
      <c r="T13837">
        <v>3.2731738090515101</v>
      </c>
      <c r="U13837">
        <v>79.678039550781307</v>
      </c>
      <c r="V13837">
        <v>97.199996948242202</v>
      </c>
    </row>
    <row r="13838" spans="1:22">
      <c r="A13838" t="s">
        <v>64</v>
      </c>
      <c r="B13838" t="s">
        <v>70</v>
      </c>
      <c r="C13838" t="s">
        <v>56</v>
      </c>
      <c r="D13838" s="7">
        <v>41141</v>
      </c>
      <c r="E13838" t="s">
        <v>91</v>
      </c>
      <c r="F13838">
        <v>79.149559020996094</v>
      </c>
      <c r="G13838">
        <v>85.448020935058594</v>
      </c>
      <c r="H13838">
        <v>-6.5608959197998002</v>
      </c>
      <c r="I13838">
        <v>-8.2892388105392498E-2</v>
      </c>
      <c r="J13838">
        <v>89.132000000000005</v>
      </c>
      <c r="K13838">
        <v>-10.761139869689901</v>
      </c>
      <c r="L13838">
        <v>-8.27960205078125</v>
      </c>
      <c r="M13838">
        <v>-6.5608959197998002</v>
      </c>
      <c r="N13838">
        <v>-4.8421902656555202</v>
      </c>
      <c r="O13838">
        <v>-2.3606519699096702</v>
      </c>
      <c r="P13838">
        <v>-11.951850891113301</v>
      </c>
      <c r="Q13838">
        <v>-1.1699411869049099</v>
      </c>
      <c r="R13838">
        <v>50</v>
      </c>
      <c r="S13838">
        <v>10.741794705860199</v>
      </c>
      <c r="T13838">
        <v>3.2774677276611301</v>
      </c>
      <c r="U13838">
        <v>79.678039550781307</v>
      </c>
      <c r="V13838">
        <v>97.199996948242202</v>
      </c>
    </row>
    <row r="13839" spans="1:22">
      <c r="A13839" t="s">
        <v>64</v>
      </c>
      <c r="B13839" t="s">
        <v>70</v>
      </c>
      <c r="C13839" t="s">
        <v>56</v>
      </c>
      <c r="D13839" s="7">
        <v>41141</v>
      </c>
      <c r="E13839" t="s">
        <v>92</v>
      </c>
      <c r="F13839">
        <v>80.813568115234403</v>
      </c>
      <c r="G13839">
        <v>86.685600280761705</v>
      </c>
      <c r="H13839">
        <v>-6.11669826507568</v>
      </c>
      <c r="I13839">
        <v>-7.5689002871513394E-2</v>
      </c>
      <c r="J13839">
        <v>90.947999999999993</v>
      </c>
      <c r="K13839">
        <v>-10.504570007324199</v>
      </c>
      <c r="L13839">
        <v>-7.9121799468994096</v>
      </c>
      <c r="M13839">
        <v>-6.11669826507568</v>
      </c>
      <c r="N13839">
        <v>-4.3212165832519496</v>
      </c>
      <c r="O13839">
        <v>-1.72882664203644</v>
      </c>
      <c r="P13839">
        <v>-11.7484703063965</v>
      </c>
      <c r="Q13839">
        <v>-0.48492607474327099</v>
      </c>
      <c r="R13839">
        <v>50</v>
      </c>
      <c r="S13839">
        <v>11.7229157577242</v>
      </c>
      <c r="T13839">
        <v>3.4238743782043501</v>
      </c>
      <c r="U13839">
        <v>79.678039550781307</v>
      </c>
      <c r="V13839">
        <v>97.199996948242202</v>
      </c>
    </row>
    <row r="13840" spans="1:22">
      <c r="A13840" t="s">
        <v>64</v>
      </c>
      <c r="B13840" t="s">
        <v>70</v>
      </c>
      <c r="C13840" t="s">
        <v>56</v>
      </c>
      <c r="D13840" s="7">
        <v>41141</v>
      </c>
      <c r="E13840" t="s">
        <v>93</v>
      </c>
      <c r="F13840">
        <v>81.101394653320298</v>
      </c>
      <c r="G13840">
        <v>81.846061706542997</v>
      </c>
      <c r="H13840">
        <v>-0.77569830417633101</v>
      </c>
      <c r="I13840">
        <v>-9.5645496621727891E-3</v>
      </c>
      <c r="J13840">
        <v>91.932000000000002</v>
      </c>
      <c r="K13840">
        <v>-5.1212630271911603</v>
      </c>
      <c r="L13840">
        <v>-2.5538682937622101</v>
      </c>
      <c r="M13840">
        <v>-0.77569830417633101</v>
      </c>
      <c r="N13840">
        <v>1.0024715662002599</v>
      </c>
      <c r="O13840">
        <v>3.5698664188385001</v>
      </c>
      <c r="P13840">
        <v>-6.35317039489746</v>
      </c>
      <c r="Q13840">
        <v>4.8017735481262198</v>
      </c>
      <c r="R13840">
        <v>50</v>
      </c>
      <c r="S13840">
        <v>11.497946639010999</v>
      </c>
      <c r="T13840">
        <v>3.3908622264862101</v>
      </c>
      <c r="U13840">
        <v>79.678039550781307</v>
      </c>
      <c r="V13840">
        <v>97.199996948242202</v>
      </c>
    </row>
    <row r="13841" spans="1:22">
      <c r="A13841" t="s">
        <v>64</v>
      </c>
      <c r="B13841" t="s">
        <v>70</v>
      </c>
      <c r="C13841" t="s">
        <v>56</v>
      </c>
      <c r="D13841" s="7">
        <v>41141</v>
      </c>
      <c r="E13841" t="s">
        <v>94</v>
      </c>
      <c r="F13841">
        <v>77.612747192382798</v>
      </c>
      <c r="G13841">
        <v>76.5604248046875</v>
      </c>
      <c r="H13841">
        <v>1.0961710214614899</v>
      </c>
      <c r="I13841">
        <v>1.4123595319688299E-2</v>
      </c>
      <c r="J13841">
        <v>91.543999999999997</v>
      </c>
      <c r="K13841">
        <v>-2.7527213096618701</v>
      </c>
      <c r="L13841">
        <v>-0.47876450419425998</v>
      </c>
      <c r="M13841">
        <v>1.0961710214614899</v>
      </c>
      <c r="N13841">
        <v>2.6711065769195601</v>
      </c>
      <c r="O13841">
        <v>4.9450631141662598</v>
      </c>
      <c r="P13841">
        <v>-3.8438286781311</v>
      </c>
      <c r="Q13841">
        <v>6.0361709594726598</v>
      </c>
      <c r="R13841">
        <v>50</v>
      </c>
      <c r="S13841">
        <v>9.0198506974252801</v>
      </c>
      <c r="T13841">
        <v>3.00330662727356</v>
      </c>
      <c r="U13841">
        <v>79.678039550781307</v>
      </c>
      <c r="V13841">
        <v>97.199996948242202</v>
      </c>
    </row>
    <row r="13842" spans="1:22">
      <c r="A13842" t="s">
        <v>64</v>
      </c>
      <c r="B13842" t="s">
        <v>70</v>
      </c>
      <c r="C13842" t="s">
        <v>56</v>
      </c>
      <c r="D13842" s="7">
        <v>41141</v>
      </c>
      <c r="E13842" t="s">
        <v>95</v>
      </c>
      <c r="F13842">
        <v>70.959228515625</v>
      </c>
      <c r="G13842">
        <v>68.390174865722699</v>
      </c>
      <c r="H13842">
        <v>2.6761028766632098</v>
      </c>
      <c r="I13842">
        <v>3.7713248282671002E-2</v>
      </c>
      <c r="J13842">
        <v>89.932000000000002</v>
      </c>
      <c r="K13842">
        <v>-0.71386009454727195</v>
      </c>
      <c r="L13842">
        <v>1.28895747661591</v>
      </c>
      <c r="M13842">
        <v>2.6761028766632098</v>
      </c>
      <c r="N13842">
        <v>4.0632481575012198</v>
      </c>
      <c r="O13842">
        <v>6.0660657882690403</v>
      </c>
      <c r="P13842">
        <v>-1.6748675107955899</v>
      </c>
      <c r="Q13842">
        <v>7.0270733833312997</v>
      </c>
      <c r="R13842">
        <v>50</v>
      </c>
      <c r="S13842">
        <v>6.9970944666422401</v>
      </c>
      <c r="T13842">
        <v>2.64520215988159</v>
      </c>
      <c r="U13842">
        <v>79.678039550781307</v>
      </c>
      <c r="V13842">
        <v>97.199996948242202</v>
      </c>
    </row>
    <row r="13843" spans="1:22">
      <c r="A13843" t="s">
        <v>64</v>
      </c>
      <c r="B13843" t="s">
        <v>70</v>
      </c>
      <c r="C13843" t="s">
        <v>56</v>
      </c>
      <c r="D13843" s="7">
        <v>41141</v>
      </c>
      <c r="E13843" t="s">
        <v>96</v>
      </c>
      <c r="F13843">
        <v>65.673561096191406</v>
      </c>
      <c r="G13843">
        <v>66.363395690917997</v>
      </c>
      <c r="H13843">
        <v>-0.71857720613479603</v>
      </c>
      <c r="I13843">
        <v>-1.09416516497731E-2</v>
      </c>
      <c r="J13843">
        <v>87.108000000000004</v>
      </c>
      <c r="K13843">
        <v>-3.7609605789184601</v>
      </c>
      <c r="L13843">
        <v>-1.96349585056305</v>
      </c>
      <c r="M13843">
        <v>-0.71857720613479603</v>
      </c>
      <c r="N13843">
        <v>0.52634137868881203</v>
      </c>
      <c r="O13843">
        <v>2.3238060474395801</v>
      </c>
      <c r="P13843">
        <v>-4.62343406677246</v>
      </c>
      <c r="Q13843">
        <v>3.18627953529358</v>
      </c>
      <c r="R13843">
        <v>50</v>
      </c>
      <c r="S13843">
        <v>5.6358016316235098</v>
      </c>
      <c r="T13843">
        <v>2.37398433685303</v>
      </c>
      <c r="U13843">
        <v>79.678039550781307</v>
      </c>
      <c r="V13843">
        <v>97.199996948242202</v>
      </c>
    </row>
    <row r="13844" spans="1:22">
      <c r="A13844" t="s">
        <v>64</v>
      </c>
      <c r="B13844" t="s">
        <v>70</v>
      </c>
      <c r="C13844" t="s">
        <v>56</v>
      </c>
      <c r="D13844" s="7">
        <v>41141</v>
      </c>
      <c r="E13844" t="s">
        <v>97</v>
      </c>
      <c r="F13844">
        <v>58.670627593994098</v>
      </c>
      <c r="G13844">
        <v>61.885807037353501</v>
      </c>
      <c r="H13844">
        <v>-3.3491473197936998</v>
      </c>
      <c r="I13844">
        <v>-5.7083886116743102E-2</v>
      </c>
      <c r="J13844">
        <v>83.463999999999999</v>
      </c>
      <c r="K13844">
        <v>-6.4451770782470703</v>
      </c>
      <c r="L13844">
        <v>-4.6160178184509304</v>
      </c>
      <c r="M13844">
        <v>-3.3491473197936998</v>
      </c>
      <c r="N13844">
        <v>-2.0822770595550502</v>
      </c>
      <c r="O13844">
        <v>-0.25311747193336498</v>
      </c>
      <c r="P13844">
        <v>-7.3228588104248002</v>
      </c>
      <c r="Q13844">
        <v>0.62456393241882302</v>
      </c>
      <c r="R13844">
        <v>50</v>
      </c>
      <c r="S13844">
        <v>5.8363066644314996</v>
      </c>
      <c r="T13844">
        <v>2.4158449172973602</v>
      </c>
      <c r="U13844">
        <v>79.678039550781307</v>
      </c>
      <c r="V13844">
        <v>97.199996948242202</v>
      </c>
    </row>
    <row r="13845" spans="1:22">
      <c r="A13845" t="s">
        <v>64</v>
      </c>
      <c r="B13845" t="s">
        <v>70</v>
      </c>
      <c r="C13845" t="s">
        <v>56</v>
      </c>
      <c r="D13845" s="7">
        <v>41141</v>
      </c>
      <c r="E13845" t="s">
        <v>98</v>
      </c>
      <c r="F13845">
        <v>56.4309692382813</v>
      </c>
      <c r="G13845">
        <v>60.904472351074197</v>
      </c>
      <c r="H13845">
        <v>-4.6598987579345703</v>
      </c>
      <c r="I13845">
        <v>-8.2576975226402297E-2</v>
      </c>
      <c r="J13845">
        <v>79.775999999999996</v>
      </c>
      <c r="K13845">
        <v>-7.6496281623840297</v>
      </c>
      <c r="L13845">
        <v>-5.8832716941833496</v>
      </c>
      <c r="M13845">
        <v>-4.6598987579345703</v>
      </c>
      <c r="N13845">
        <v>-3.4365255832672101</v>
      </c>
      <c r="O13845">
        <v>-1.6701692342758201</v>
      </c>
      <c r="P13845">
        <v>-8.4971752166747994</v>
      </c>
      <c r="Q13845">
        <v>-0.82262241840362504</v>
      </c>
      <c r="R13845">
        <v>50</v>
      </c>
      <c r="S13845">
        <v>5.4424148438115996</v>
      </c>
      <c r="T13845">
        <v>2.3328983783721902</v>
      </c>
      <c r="U13845">
        <v>79.678039550781307</v>
      </c>
      <c r="V13845">
        <v>97.199996948242202</v>
      </c>
    </row>
    <row r="13846" spans="1:22">
      <c r="A13846" t="s">
        <v>64</v>
      </c>
      <c r="B13846" t="s">
        <v>70</v>
      </c>
      <c r="C13846" t="s">
        <v>56</v>
      </c>
      <c r="D13846" s="7">
        <v>41141</v>
      </c>
      <c r="E13846" t="s">
        <v>99</v>
      </c>
      <c r="F13846">
        <v>50.875728607177699</v>
      </c>
      <c r="G13846">
        <v>54.161567687988303</v>
      </c>
      <c r="H13846">
        <v>-3.42275071144104</v>
      </c>
      <c r="I13846">
        <v>-6.7276693880558E-2</v>
      </c>
      <c r="J13846">
        <v>77.155999999999906</v>
      </c>
      <c r="K13846">
        <v>-6.2073636054992702</v>
      </c>
      <c r="L13846">
        <v>-4.5621914863586399</v>
      </c>
      <c r="M13846">
        <v>-3.42275071144104</v>
      </c>
      <c r="N13846">
        <v>-2.2833096981048602</v>
      </c>
      <c r="O13846">
        <v>-0.63813793659210205</v>
      </c>
      <c r="P13846">
        <v>-6.9967622756957999</v>
      </c>
      <c r="Q13846">
        <v>0.151261076331139</v>
      </c>
      <c r="R13846">
        <v>50</v>
      </c>
      <c r="S13846">
        <v>4.72125490200506</v>
      </c>
      <c r="T13846">
        <v>2.17284488677979</v>
      </c>
      <c r="U13846">
        <v>79.678039550781307</v>
      </c>
      <c r="V13846">
        <v>97.199996948242202</v>
      </c>
    </row>
    <row r="13847" spans="1:22">
      <c r="A13847" t="s">
        <v>64</v>
      </c>
      <c r="B13847" t="s">
        <v>70</v>
      </c>
      <c r="C13847" t="s">
        <v>56</v>
      </c>
      <c r="D13847" s="7">
        <v>41141</v>
      </c>
      <c r="E13847" t="s">
        <v>100</v>
      </c>
      <c r="F13847">
        <v>46.831790924072301</v>
      </c>
      <c r="G13847">
        <v>47.813430786132798</v>
      </c>
      <c r="H13847">
        <v>-1.0225422382354701</v>
      </c>
      <c r="I13847">
        <v>-2.1834360435605001E-2</v>
      </c>
      <c r="J13847">
        <v>75.623999999999995</v>
      </c>
      <c r="K13847">
        <v>-3.5629177093505899</v>
      </c>
      <c r="L13847">
        <v>-2.0620434284210201</v>
      </c>
      <c r="M13847">
        <v>-1.0225422382354701</v>
      </c>
      <c r="N13847">
        <v>1.69588550925255E-2</v>
      </c>
      <c r="O13847">
        <v>1.51783335208893</v>
      </c>
      <c r="P13847">
        <v>-4.2830791473388699</v>
      </c>
      <c r="Q13847">
        <v>2.2379944324493399</v>
      </c>
      <c r="R13847">
        <v>50</v>
      </c>
      <c r="S13847">
        <v>3.9293768757261298</v>
      </c>
      <c r="T13847">
        <v>1.9822655916214</v>
      </c>
      <c r="U13847">
        <v>79.678039550781307</v>
      </c>
      <c r="V13847">
        <v>97.199996948242202</v>
      </c>
    </row>
    <row r="13848" spans="1:22">
      <c r="A13848" t="s">
        <v>64</v>
      </c>
      <c r="B13848" t="s">
        <v>70</v>
      </c>
      <c r="C13848" t="s">
        <v>56</v>
      </c>
      <c r="D13848" s="7">
        <v>41141</v>
      </c>
      <c r="E13848" t="s">
        <v>101</v>
      </c>
      <c r="F13848">
        <v>44.264015197753899</v>
      </c>
      <c r="G13848">
        <v>45.135562896728501</v>
      </c>
      <c r="H13848">
        <v>-0.90786486864089999</v>
      </c>
      <c r="I13848">
        <v>-2.0510224625468299E-2</v>
      </c>
      <c r="J13848">
        <v>74.944000000000003</v>
      </c>
      <c r="K13848">
        <v>-3.1885952949523899</v>
      </c>
      <c r="L13848">
        <v>-1.8411211967468299</v>
      </c>
      <c r="M13848">
        <v>-0.90786486864089999</v>
      </c>
      <c r="N13848">
        <v>2.5391491129994399E-2</v>
      </c>
      <c r="O13848">
        <v>1.3728654384612999</v>
      </c>
      <c r="P13848">
        <v>-3.8351504802703902</v>
      </c>
      <c r="Q13848">
        <v>2.01942086219788</v>
      </c>
      <c r="R13848">
        <v>50</v>
      </c>
      <c r="S13848">
        <v>3.1672015480581299</v>
      </c>
      <c r="T13848">
        <v>1.77966332435608</v>
      </c>
      <c r="U13848">
        <v>79.678039550781307</v>
      </c>
      <c r="V13848">
        <v>97.199996948242202</v>
      </c>
    </row>
    <row r="13849" spans="1:22">
      <c r="A13849" t="s">
        <v>64</v>
      </c>
      <c r="B13849" t="s">
        <v>70</v>
      </c>
      <c r="C13849" t="s">
        <v>56</v>
      </c>
      <c r="D13849" s="7">
        <v>41141</v>
      </c>
      <c r="E13849" t="s">
        <v>102</v>
      </c>
      <c r="F13849">
        <v>40.486354827880902</v>
      </c>
      <c r="G13849">
        <v>41.870582580566399</v>
      </c>
      <c r="H13849">
        <v>-1.44190120697021</v>
      </c>
      <c r="I13849">
        <v>-3.56144979596138E-2</v>
      </c>
      <c r="J13849">
        <v>73.900000000000006</v>
      </c>
      <c r="K13849">
        <v>-3.70790696144104</v>
      </c>
      <c r="L13849">
        <v>-2.3691322803497301</v>
      </c>
      <c r="M13849">
        <v>-1.44190120697021</v>
      </c>
      <c r="N13849">
        <v>-0.51467001438140902</v>
      </c>
      <c r="O13849">
        <v>0.82410454750061002</v>
      </c>
      <c r="P13849">
        <v>-4.3502879142761204</v>
      </c>
      <c r="Q13849">
        <v>1.46648573875427</v>
      </c>
      <c r="R13849">
        <v>50</v>
      </c>
      <c r="S13849">
        <v>3.1264382143128802</v>
      </c>
      <c r="T13849">
        <v>1.7681736946105999</v>
      </c>
      <c r="U13849">
        <v>79.678039550781307</v>
      </c>
      <c r="V13849">
        <v>97.199996948242202</v>
      </c>
    </row>
    <row r="13850" spans="1:22">
      <c r="A13850" t="s">
        <v>64</v>
      </c>
      <c r="B13850" t="s">
        <v>70</v>
      </c>
      <c r="C13850" t="s">
        <v>56</v>
      </c>
      <c r="D13850" s="7">
        <v>41148</v>
      </c>
      <c r="E13850" t="s">
        <v>79</v>
      </c>
      <c r="F13850">
        <v>34.989788055419901</v>
      </c>
      <c r="G13850">
        <v>34.485179901122997</v>
      </c>
      <c r="H13850">
        <v>0.52563256025314298</v>
      </c>
      <c r="I13850">
        <v>1.50224566459656E-2</v>
      </c>
      <c r="J13850">
        <v>68.381600000000006</v>
      </c>
      <c r="K13850">
        <v>-1.7028155326843299</v>
      </c>
      <c r="L13850">
        <v>-0.38623031973838801</v>
      </c>
      <c r="M13850">
        <v>0.52563256025314298</v>
      </c>
      <c r="N13850">
        <v>1.437495470047</v>
      </c>
      <c r="O13850">
        <v>2.7540805339813201</v>
      </c>
      <c r="P13850">
        <v>-2.3345496654510498</v>
      </c>
      <c r="Q13850">
        <v>3.38581466674805</v>
      </c>
      <c r="R13850">
        <v>50</v>
      </c>
      <c r="S13850">
        <v>3.0236594274267601</v>
      </c>
      <c r="T13850">
        <v>1.7388672828674301</v>
      </c>
      <c r="U13850">
        <v>76.201309204101605</v>
      </c>
      <c r="V13850">
        <v>97.75</v>
      </c>
    </row>
    <row r="13851" spans="1:22">
      <c r="A13851" t="s">
        <v>64</v>
      </c>
      <c r="B13851" t="s">
        <v>70</v>
      </c>
      <c r="C13851" t="s">
        <v>56</v>
      </c>
      <c r="D13851" s="7">
        <v>41148</v>
      </c>
      <c r="E13851" t="s">
        <v>80</v>
      </c>
      <c r="F13851">
        <v>34.093856811523402</v>
      </c>
      <c r="G13851">
        <v>33.929767608642599</v>
      </c>
      <c r="H13851">
        <v>0.17092567682266199</v>
      </c>
      <c r="I13851">
        <v>5.0133862532675301E-3</v>
      </c>
      <c r="J13851">
        <v>67.260000000000005</v>
      </c>
      <c r="K13851">
        <v>-2.0078828334808398</v>
      </c>
      <c r="L13851">
        <v>-0.72062510251998901</v>
      </c>
      <c r="M13851">
        <v>0.17092567682266199</v>
      </c>
      <c r="N13851">
        <v>1.0624765157699601</v>
      </c>
      <c r="O13851">
        <v>2.3497343063354501</v>
      </c>
      <c r="P13851">
        <v>-2.6255447864532502</v>
      </c>
      <c r="Q13851">
        <v>2.96739625930786</v>
      </c>
      <c r="R13851">
        <v>50</v>
      </c>
      <c r="S13851">
        <v>2.8904533182512799</v>
      </c>
      <c r="T13851">
        <v>1.70013332366943</v>
      </c>
      <c r="U13851">
        <v>76.201309204101605</v>
      </c>
      <c r="V13851">
        <v>97.75</v>
      </c>
    </row>
    <row r="13852" spans="1:22">
      <c r="A13852" t="s">
        <v>64</v>
      </c>
      <c r="B13852" t="s">
        <v>70</v>
      </c>
      <c r="C13852" t="s">
        <v>56</v>
      </c>
      <c r="D13852" s="7">
        <v>41148</v>
      </c>
      <c r="E13852" t="s">
        <v>81</v>
      </c>
      <c r="F13852">
        <v>33.319633483886697</v>
      </c>
      <c r="G13852">
        <v>33.421566009521499</v>
      </c>
      <c r="H13852">
        <v>-0.106180280447006</v>
      </c>
      <c r="I13852">
        <v>-3.1867180950939699E-3</v>
      </c>
      <c r="J13852">
        <v>66.228399999999993</v>
      </c>
      <c r="K13852">
        <v>-2.2384827136993399</v>
      </c>
      <c r="L13852">
        <v>-0.97870117425918601</v>
      </c>
      <c r="M13852">
        <v>-0.106180280447006</v>
      </c>
      <c r="N13852">
        <v>0.76634061336517301</v>
      </c>
      <c r="O13852">
        <v>2.02612209320068</v>
      </c>
      <c r="P13852">
        <v>-2.8429608345031698</v>
      </c>
      <c r="Q13852">
        <v>2.6306002140045202</v>
      </c>
      <c r="R13852">
        <v>50</v>
      </c>
      <c r="S13852">
        <v>2.7683784077356801</v>
      </c>
      <c r="T13852">
        <v>1.6638444662094101</v>
      </c>
      <c r="U13852">
        <v>76.201309204101605</v>
      </c>
      <c r="V13852">
        <v>97.75</v>
      </c>
    </row>
    <row r="13853" spans="1:22">
      <c r="A13853" t="s">
        <v>64</v>
      </c>
      <c r="B13853" t="s">
        <v>70</v>
      </c>
      <c r="C13853" t="s">
        <v>56</v>
      </c>
      <c r="D13853" s="7">
        <v>41148</v>
      </c>
      <c r="E13853" t="s">
        <v>82</v>
      </c>
      <c r="F13853">
        <v>33.230983734130902</v>
      </c>
      <c r="G13853">
        <v>33.924633026122997</v>
      </c>
      <c r="H13853">
        <v>-0.72255158424377397</v>
      </c>
      <c r="I13853">
        <v>-2.17433106154203E-2</v>
      </c>
      <c r="J13853">
        <v>65.714800000000096</v>
      </c>
      <c r="K13853">
        <v>-2.9322767257690399</v>
      </c>
      <c r="L13853">
        <v>-1.62675321102142</v>
      </c>
      <c r="M13853">
        <v>-0.72255158424377397</v>
      </c>
      <c r="N13853">
        <v>0.18165004253387501</v>
      </c>
      <c r="O13853">
        <v>1.4871735572814899</v>
      </c>
      <c r="P13853">
        <v>-3.5587031841278098</v>
      </c>
      <c r="Q13853">
        <v>2.1136000156402601</v>
      </c>
      <c r="R13853">
        <v>50</v>
      </c>
      <c r="S13853">
        <v>2.9730646422036102</v>
      </c>
      <c r="T13853">
        <v>1.7242577075958301</v>
      </c>
      <c r="U13853">
        <v>76.201309204101605</v>
      </c>
      <c r="V13853">
        <v>97.75</v>
      </c>
    </row>
    <row r="13854" spans="1:22">
      <c r="A13854" t="s">
        <v>64</v>
      </c>
      <c r="B13854" t="s">
        <v>70</v>
      </c>
      <c r="C13854" t="s">
        <v>56</v>
      </c>
      <c r="D13854" s="7">
        <v>41148</v>
      </c>
      <c r="E13854" t="s">
        <v>83</v>
      </c>
      <c r="F13854">
        <v>34.828689575195298</v>
      </c>
      <c r="G13854">
        <v>35.432315826416001</v>
      </c>
      <c r="H13854">
        <v>-0.62878102064132702</v>
      </c>
      <c r="I13854">
        <v>-1.8053537234664001E-2</v>
      </c>
      <c r="J13854">
        <v>65.462000000000003</v>
      </c>
      <c r="K13854">
        <v>-2.7130494117736799</v>
      </c>
      <c r="L13854">
        <v>-1.4816467761993399</v>
      </c>
      <c r="M13854">
        <v>-0.62878102064132702</v>
      </c>
      <c r="N13854">
        <v>0.22408472001552601</v>
      </c>
      <c r="O13854">
        <v>1.4554873704910301</v>
      </c>
      <c r="P13854">
        <v>-3.3039104938507098</v>
      </c>
      <c r="Q13854">
        <v>2.0463485717773402</v>
      </c>
      <c r="R13854">
        <v>50</v>
      </c>
      <c r="S13854">
        <v>2.6450575101900999</v>
      </c>
      <c r="T13854">
        <v>1.6263632774353001</v>
      </c>
      <c r="U13854">
        <v>76.201309204101605</v>
      </c>
      <c r="V13854">
        <v>97.75</v>
      </c>
    </row>
    <row r="13855" spans="1:22">
      <c r="A13855" t="s">
        <v>64</v>
      </c>
      <c r="B13855" t="s">
        <v>70</v>
      </c>
      <c r="C13855" t="s">
        <v>56</v>
      </c>
      <c r="D13855" s="7">
        <v>41148</v>
      </c>
      <c r="E13855" t="s">
        <v>84</v>
      </c>
      <c r="F13855">
        <v>41.6367378234863</v>
      </c>
      <c r="G13855">
        <v>41.656608581542997</v>
      </c>
      <c r="H13855">
        <v>-2.0699450746178599E-2</v>
      </c>
      <c r="I13855">
        <v>-4.9714389024302396E-4</v>
      </c>
      <c r="J13855">
        <v>64.712000000000003</v>
      </c>
      <c r="K13855">
        <v>-2.4287848472595202</v>
      </c>
      <c r="L13855">
        <v>-1.0060684680938701</v>
      </c>
      <c r="M13855">
        <v>-2.0699450746178599E-2</v>
      </c>
      <c r="N13855">
        <v>0.96466952562332198</v>
      </c>
      <c r="O13855">
        <v>2.3873858451843302</v>
      </c>
      <c r="P13855">
        <v>-3.11144351959229</v>
      </c>
      <c r="Q13855">
        <v>3.0700445175170898</v>
      </c>
      <c r="R13855">
        <v>50</v>
      </c>
      <c r="S13855">
        <v>3.53078730022732</v>
      </c>
      <c r="T13855">
        <v>1.87903892993927</v>
      </c>
      <c r="U13855">
        <v>76.201309204101605</v>
      </c>
      <c r="V13855">
        <v>97.75</v>
      </c>
    </row>
    <row r="13856" spans="1:22">
      <c r="A13856" t="s">
        <v>64</v>
      </c>
      <c r="B13856" t="s">
        <v>70</v>
      </c>
      <c r="C13856" t="s">
        <v>56</v>
      </c>
      <c r="D13856" s="7">
        <v>41148</v>
      </c>
      <c r="E13856" t="s">
        <v>85</v>
      </c>
      <c r="F13856">
        <v>51.011405944824197</v>
      </c>
      <c r="G13856">
        <v>54.656368255615199</v>
      </c>
      <c r="H13856">
        <v>-3.79683566093445</v>
      </c>
      <c r="I13856">
        <v>-7.4431113898754106E-2</v>
      </c>
      <c r="J13856">
        <v>64.345600000000005</v>
      </c>
      <c r="K13856">
        <v>-6.5519900321960396</v>
      </c>
      <c r="L13856">
        <v>-4.9242224693298304</v>
      </c>
      <c r="M13856">
        <v>-3.79683566093445</v>
      </c>
      <c r="N13856">
        <v>-2.6694488525390598</v>
      </c>
      <c r="O13856">
        <v>-1.04168117046356</v>
      </c>
      <c r="P13856">
        <v>-7.3330383300781303</v>
      </c>
      <c r="Q13856">
        <v>-0.26063314080238298</v>
      </c>
      <c r="R13856">
        <v>50</v>
      </c>
      <c r="S13856">
        <v>4.62189146137462</v>
      </c>
      <c r="T13856">
        <v>2.1498584747314502</v>
      </c>
      <c r="U13856">
        <v>76.201309204101605</v>
      </c>
      <c r="V13856">
        <v>97.75</v>
      </c>
    </row>
    <row r="13857" spans="1:22">
      <c r="A13857" t="s">
        <v>64</v>
      </c>
      <c r="B13857" t="s">
        <v>70</v>
      </c>
      <c r="C13857" t="s">
        <v>56</v>
      </c>
      <c r="D13857" s="7">
        <v>41148</v>
      </c>
      <c r="E13857" t="s">
        <v>86</v>
      </c>
      <c r="F13857">
        <v>59.559490203857401</v>
      </c>
      <c r="G13857">
        <v>61.7434272766113</v>
      </c>
      <c r="H13857">
        <v>-2.2749333381652801</v>
      </c>
      <c r="I13857">
        <v>-3.81959825754166E-2</v>
      </c>
      <c r="J13857">
        <v>67.153599999999898</v>
      </c>
      <c r="K13857">
        <v>-5.3276405334472701</v>
      </c>
      <c r="L13857">
        <v>-3.52407646179199</v>
      </c>
      <c r="M13857">
        <v>-2.2749333381652801</v>
      </c>
      <c r="N13857">
        <v>-1.02579021453857</v>
      </c>
      <c r="O13857">
        <v>0.77777409553527799</v>
      </c>
      <c r="P13857">
        <v>-6.1930408477783203</v>
      </c>
      <c r="Q13857">
        <v>1.6431741714477499</v>
      </c>
      <c r="R13857">
        <v>50</v>
      </c>
      <c r="S13857">
        <v>5.6741158108480398</v>
      </c>
      <c r="T13857">
        <v>2.38204026222229</v>
      </c>
      <c r="U13857">
        <v>76.201309204101605</v>
      </c>
      <c r="V13857">
        <v>97.75</v>
      </c>
    </row>
    <row r="13858" spans="1:22">
      <c r="A13858" t="s">
        <v>64</v>
      </c>
      <c r="B13858" t="s">
        <v>70</v>
      </c>
      <c r="C13858" t="s">
        <v>56</v>
      </c>
      <c r="D13858" s="7">
        <v>41148</v>
      </c>
      <c r="E13858" t="s">
        <v>87</v>
      </c>
      <c r="F13858">
        <v>66.891822814941406</v>
      </c>
      <c r="G13858">
        <v>70.990081787109403</v>
      </c>
      <c r="H13858">
        <v>-4.2690243721008301</v>
      </c>
      <c r="I13858">
        <v>-6.3819825649261502E-2</v>
      </c>
      <c r="J13858">
        <v>71.9148</v>
      </c>
      <c r="K13858">
        <v>-7.9098682403564498</v>
      </c>
      <c r="L13858">
        <v>-5.75882816314697</v>
      </c>
      <c r="M13858">
        <v>-4.2690243721008301</v>
      </c>
      <c r="N13858">
        <v>-2.7792205810546902</v>
      </c>
      <c r="O13858">
        <v>-0.62818026542663596</v>
      </c>
      <c r="P13858">
        <v>-8.9419975280761701</v>
      </c>
      <c r="Q13858">
        <v>0.40394845604896501</v>
      </c>
      <c r="R13858">
        <v>50</v>
      </c>
      <c r="S13858">
        <v>8.0710863803617503</v>
      </c>
      <c r="T13858">
        <v>2.8409657478332502</v>
      </c>
      <c r="U13858">
        <v>76.201309204101605</v>
      </c>
      <c r="V13858">
        <v>97.75</v>
      </c>
    </row>
    <row r="13859" spans="1:22">
      <c r="A13859" t="s">
        <v>64</v>
      </c>
      <c r="B13859" t="s">
        <v>70</v>
      </c>
      <c r="C13859" t="s">
        <v>56</v>
      </c>
      <c r="D13859" s="7">
        <v>41148</v>
      </c>
      <c r="E13859" t="s">
        <v>88</v>
      </c>
      <c r="F13859">
        <v>69.335853576660199</v>
      </c>
      <c r="G13859">
        <v>73.9864501953125</v>
      </c>
      <c r="H13859">
        <v>-4.8443694114685103</v>
      </c>
      <c r="I13859">
        <v>-6.9868169724941295E-2</v>
      </c>
      <c r="J13859">
        <v>77.444000000000003</v>
      </c>
      <c r="K13859">
        <v>-8.8408174514770508</v>
      </c>
      <c r="L13859">
        <v>-6.4796838760376003</v>
      </c>
      <c r="M13859">
        <v>-4.8443694114685103</v>
      </c>
      <c r="N13859">
        <v>-3.2090551853179901</v>
      </c>
      <c r="O13859">
        <v>-0.84792113304138195</v>
      </c>
      <c r="P13859">
        <v>-9.9737548828125</v>
      </c>
      <c r="Q13859">
        <v>0.28501641750335699</v>
      </c>
      <c r="R13859">
        <v>50</v>
      </c>
      <c r="S13859">
        <v>9.7247002034833407</v>
      </c>
      <c r="T13859">
        <v>3.1184451580047599</v>
      </c>
      <c r="U13859">
        <v>76.201309204101605</v>
      </c>
      <c r="V13859">
        <v>97.75</v>
      </c>
    </row>
    <row r="13860" spans="1:22">
      <c r="A13860" t="s">
        <v>64</v>
      </c>
      <c r="B13860" t="s">
        <v>70</v>
      </c>
      <c r="C13860" t="s">
        <v>56</v>
      </c>
      <c r="D13860" s="7">
        <v>41148</v>
      </c>
      <c r="E13860" t="s">
        <v>89</v>
      </c>
      <c r="F13860">
        <v>73.132652282714801</v>
      </c>
      <c r="G13860">
        <v>76.102218627929702</v>
      </c>
      <c r="H13860">
        <v>-3.09329390525818</v>
      </c>
      <c r="I13860">
        <v>-4.2297028005123097E-2</v>
      </c>
      <c r="J13860">
        <v>82.44</v>
      </c>
      <c r="K13860">
        <v>-7.2734708786010698</v>
      </c>
      <c r="L13860">
        <v>-4.8037881851196298</v>
      </c>
      <c r="M13860">
        <v>-3.09329390525818</v>
      </c>
      <c r="N13860">
        <v>-1.3827993869781501</v>
      </c>
      <c r="O13860">
        <v>1.0868829488754299</v>
      </c>
      <c r="P13860">
        <v>-8.4584932327270508</v>
      </c>
      <c r="Q13860">
        <v>2.27190494537354</v>
      </c>
      <c r="R13860">
        <v>50</v>
      </c>
      <c r="S13860">
        <v>10.6394002296156</v>
      </c>
      <c r="T13860">
        <v>3.2618093490600599</v>
      </c>
      <c r="U13860">
        <v>76.201309204101605</v>
      </c>
      <c r="V13860">
        <v>97.75</v>
      </c>
    </row>
    <row r="13861" spans="1:22">
      <c r="A13861" t="s">
        <v>64</v>
      </c>
      <c r="B13861" t="s">
        <v>70</v>
      </c>
      <c r="C13861" t="s">
        <v>56</v>
      </c>
      <c r="D13861" s="7">
        <v>41148</v>
      </c>
      <c r="E13861" t="s">
        <v>90</v>
      </c>
      <c r="F13861">
        <v>75.118293762207003</v>
      </c>
      <c r="G13861">
        <v>77.686698913574205</v>
      </c>
      <c r="H13861">
        <v>-2.6754233837127699</v>
      </c>
      <c r="I13861">
        <v>-3.5616137087345102E-2</v>
      </c>
      <c r="J13861">
        <v>86.507999999999996</v>
      </c>
      <c r="K13861">
        <v>-6.8487586975097701</v>
      </c>
      <c r="L13861">
        <v>-4.38311815261841</v>
      </c>
      <c r="M13861">
        <v>-2.6754233837127699</v>
      </c>
      <c r="N13861">
        <v>-0.96772849559783902</v>
      </c>
      <c r="O13861">
        <v>1.4979116916656501</v>
      </c>
      <c r="P13861">
        <v>-8.0318412780761701</v>
      </c>
      <c r="Q13861">
        <v>2.6809942722320601</v>
      </c>
      <c r="R13861">
        <v>50</v>
      </c>
      <c r="S13861">
        <v>10.604601291242</v>
      </c>
      <c r="T13861">
        <v>3.25647068023682</v>
      </c>
      <c r="U13861">
        <v>76.201309204101605</v>
      </c>
      <c r="V13861">
        <v>97.75</v>
      </c>
    </row>
    <row r="13862" spans="1:22">
      <c r="A13862" t="s">
        <v>64</v>
      </c>
      <c r="B13862" t="s">
        <v>70</v>
      </c>
      <c r="C13862" t="s">
        <v>56</v>
      </c>
      <c r="D13862" s="7">
        <v>41148</v>
      </c>
      <c r="E13862" t="s">
        <v>91</v>
      </c>
      <c r="F13862">
        <v>76.302497863769503</v>
      </c>
      <c r="G13862">
        <v>81.536018371582003</v>
      </c>
      <c r="H13862">
        <v>-5.4515881538391104</v>
      </c>
      <c r="I13862">
        <v>-7.1447044610977201E-2</v>
      </c>
      <c r="J13862">
        <v>89.199999999999903</v>
      </c>
      <c r="K13862">
        <v>-9.62744140625</v>
      </c>
      <c r="L13862">
        <v>-7.1603131294250497</v>
      </c>
      <c r="M13862">
        <v>-5.4515881538391104</v>
      </c>
      <c r="N13862">
        <v>-3.7428629398345898</v>
      </c>
      <c r="O13862">
        <v>-1.27573537826538</v>
      </c>
      <c r="P13862">
        <v>-10.811237335205099</v>
      </c>
      <c r="Q13862">
        <v>-9.1939114034175901E-2</v>
      </c>
      <c r="R13862">
        <v>50</v>
      </c>
      <c r="S13862">
        <v>10.617400274067201</v>
      </c>
      <c r="T13862">
        <v>3.2584352493286102</v>
      </c>
      <c r="U13862">
        <v>76.201309204101605</v>
      </c>
      <c r="V13862">
        <v>97.75</v>
      </c>
    </row>
    <row r="13863" spans="1:22">
      <c r="A13863" t="s">
        <v>64</v>
      </c>
      <c r="B13863" t="s">
        <v>70</v>
      </c>
      <c r="C13863" t="s">
        <v>56</v>
      </c>
      <c r="D13863" s="7">
        <v>41148</v>
      </c>
      <c r="E13863" t="s">
        <v>92</v>
      </c>
      <c r="F13863">
        <v>78.158546447753906</v>
      </c>
      <c r="G13863">
        <v>82.613601684570298</v>
      </c>
      <c r="H13863">
        <v>-4.6406788825988796</v>
      </c>
      <c r="I13863">
        <v>-5.9375192970037502E-2</v>
      </c>
      <c r="J13863">
        <v>91.596000000000004</v>
      </c>
      <c r="K13863">
        <v>-9.0063142776489293</v>
      </c>
      <c r="L13863">
        <v>-6.4270615577697798</v>
      </c>
      <c r="M13863">
        <v>-4.6406788825988796</v>
      </c>
      <c r="N13863">
        <v>-2.8542964458465598</v>
      </c>
      <c r="O13863">
        <v>-0.27504369616508501</v>
      </c>
      <c r="P13863">
        <v>-10.2439107894897</v>
      </c>
      <c r="Q13863">
        <v>0.96255320310592696</v>
      </c>
      <c r="R13863">
        <v>50</v>
      </c>
      <c r="S13863">
        <v>11.604400500802701</v>
      </c>
      <c r="T13863">
        <v>3.4065232276916499</v>
      </c>
      <c r="U13863">
        <v>76.201309204101605</v>
      </c>
      <c r="V13863">
        <v>97.75</v>
      </c>
    </row>
    <row r="13864" spans="1:22">
      <c r="A13864" t="s">
        <v>64</v>
      </c>
      <c r="B13864" t="s">
        <v>70</v>
      </c>
      <c r="C13864" t="s">
        <v>56</v>
      </c>
      <c r="D13864" s="7">
        <v>41148</v>
      </c>
      <c r="E13864" t="s">
        <v>93</v>
      </c>
      <c r="F13864">
        <v>78.458023071289105</v>
      </c>
      <c r="G13864">
        <v>79.366462707519503</v>
      </c>
      <c r="H13864">
        <v>-0.94629031419753995</v>
      </c>
      <c r="I13864">
        <v>-1.20611032471061E-2</v>
      </c>
      <c r="J13864">
        <v>92.895999999999901</v>
      </c>
      <c r="K13864">
        <v>-5.2723617553710902</v>
      </c>
      <c r="L13864">
        <v>-2.7164838314056401</v>
      </c>
      <c r="M13864">
        <v>-0.94629031419753995</v>
      </c>
      <c r="N13864">
        <v>0.82390314340591397</v>
      </c>
      <c r="O13864">
        <v>3.3797812461853001</v>
      </c>
      <c r="P13864">
        <v>-6.4987430572509801</v>
      </c>
      <c r="Q13864">
        <v>4.60616254806519</v>
      </c>
      <c r="R13864">
        <v>50</v>
      </c>
      <c r="S13864">
        <v>11.3950237109225</v>
      </c>
      <c r="T13864">
        <v>3.3756515979766801</v>
      </c>
      <c r="U13864">
        <v>76.201309204101605</v>
      </c>
      <c r="V13864">
        <v>97.75</v>
      </c>
    </row>
    <row r="13865" spans="1:22">
      <c r="A13865" t="s">
        <v>64</v>
      </c>
      <c r="B13865" t="s">
        <v>70</v>
      </c>
      <c r="C13865" t="s">
        <v>56</v>
      </c>
      <c r="D13865" s="7">
        <v>41148</v>
      </c>
      <c r="E13865" t="s">
        <v>94</v>
      </c>
      <c r="F13865">
        <v>75.680870056152301</v>
      </c>
      <c r="G13865">
        <v>78.163619995117202</v>
      </c>
      <c r="H13865">
        <v>-2.58620262145996</v>
      </c>
      <c r="I13865">
        <v>-3.4172475337982199E-2</v>
      </c>
      <c r="J13865">
        <v>93.968000000000004</v>
      </c>
      <c r="K13865">
        <v>-6.42313480377197</v>
      </c>
      <c r="L13865">
        <v>-4.1562442779540998</v>
      </c>
      <c r="M13865">
        <v>-2.58620262145996</v>
      </c>
      <c r="N13865">
        <v>-1.0161609649658201</v>
      </c>
      <c r="O13865">
        <v>1.2507296800613401</v>
      </c>
      <c r="P13865">
        <v>-7.5108518600463903</v>
      </c>
      <c r="Q13865">
        <v>2.33844661712646</v>
      </c>
      <c r="R13865">
        <v>50</v>
      </c>
      <c r="S13865">
        <v>8.9638815631499291</v>
      </c>
      <c r="T13865">
        <v>2.9939742088317902</v>
      </c>
      <c r="U13865">
        <v>76.201309204101605</v>
      </c>
      <c r="V13865">
        <v>97.75</v>
      </c>
    </row>
    <row r="13866" spans="1:22">
      <c r="A13866" t="s">
        <v>64</v>
      </c>
      <c r="B13866" t="s">
        <v>70</v>
      </c>
      <c r="C13866" t="s">
        <v>56</v>
      </c>
      <c r="D13866" s="7">
        <v>41148</v>
      </c>
      <c r="E13866" t="s">
        <v>95</v>
      </c>
      <c r="F13866">
        <v>69.776748657226605</v>
      </c>
      <c r="G13866">
        <v>68.857376098632798</v>
      </c>
      <c r="H13866">
        <v>0.95768243074417103</v>
      </c>
      <c r="I13866">
        <v>1.37249510735273E-2</v>
      </c>
      <c r="J13866">
        <v>93.248000000000005</v>
      </c>
      <c r="K13866">
        <v>-2.4251227378845202</v>
      </c>
      <c r="L13866">
        <v>-0.42653405666351302</v>
      </c>
      <c r="M13866">
        <v>0.95768243074417103</v>
      </c>
      <c r="N13866">
        <v>2.3418989181518599</v>
      </c>
      <c r="O13866">
        <v>4.3404874801635698</v>
      </c>
      <c r="P13866">
        <v>-3.3841011524200399</v>
      </c>
      <c r="Q13866">
        <v>5.2994661331176802</v>
      </c>
      <c r="R13866">
        <v>50</v>
      </c>
      <c r="S13866">
        <v>6.9675777285019604</v>
      </c>
      <c r="T13866">
        <v>2.6396169662475599</v>
      </c>
      <c r="U13866">
        <v>76.201309204101605</v>
      </c>
      <c r="V13866">
        <v>97.75</v>
      </c>
    </row>
    <row r="13867" spans="1:22">
      <c r="A13867" t="s">
        <v>64</v>
      </c>
      <c r="B13867" t="s">
        <v>70</v>
      </c>
      <c r="C13867" t="s">
        <v>56</v>
      </c>
      <c r="D13867" s="7">
        <v>41148</v>
      </c>
      <c r="E13867" t="s">
        <v>96</v>
      </c>
      <c r="F13867">
        <v>64.401496887207003</v>
      </c>
      <c r="G13867">
        <v>64.561393737792997</v>
      </c>
      <c r="H13867">
        <v>-0.16656248271465299</v>
      </c>
      <c r="I13867">
        <v>-2.5863137561827898E-3</v>
      </c>
      <c r="J13867">
        <v>91.584000000000103</v>
      </c>
      <c r="K13867">
        <v>-3.202392578125</v>
      </c>
      <c r="L13867">
        <v>-1.4087995290756199</v>
      </c>
      <c r="M13867">
        <v>-0.16656248271465299</v>
      </c>
      <c r="N13867">
        <v>1.0756745338439899</v>
      </c>
      <c r="O13867">
        <v>2.8692674636840798</v>
      </c>
      <c r="P13867">
        <v>-4.0630083084106401</v>
      </c>
      <c r="Q13867">
        <v>3.7298831939697301</v>
      </c>
      <c r="R13867">
        <v>50</v>
      </c>
      <c r="S13867">
        <v>5.6115485599375496</v>
      </c>
      <c r="T13867">
        <v>2.3688707351684601</v>
      </c>
      <c r="U13867">
        <v>76.201309204101605</v>
      </c>
      <c r="V13867">
        <v>97.75</v>
      </c>
    </row>
    <row r="13868" spans="1:22">
      <c r="A13868" t="s">
        <v>64</v>
      </c>
      <c r="B13868" t="s">
        <v>70</v>
      </c>
      <c r="C13868" t="s">
        <v>56</v>
      </c>
      <c r="D13868" s="7">
        <v>41148</v>
      </c>
      <c r="E13868" t="s">
        <v>97</v>
      </c>
      <c r="F13868">
        <v>58.1143188476563</v>
      </c>
      <c r="G13868">
        <v>58.265411376953097</v>
      </c>
      <c r="H13868">
        <v>-0.15738652646541601</v>
      </c>
      <c r="I13868">
        <v>-2.70822294987738E-3</v>
      </c>
      <c r="J13868">
        <v>88.567999999999998</v>
      </c>
      <c r="K13868">
        <v>-3.25038409233093</v>
      </c>
      <c r="L13868">
        <v>-1.4230160713195801</v>
      </c>
      <c r="M13868">
        <v>-0.15738652646541601</v>
      </c>
      <c r="N13868">
        <v>1.10824298858643</v>
      </c>
      <c r="O13868">
        <v>2.9356110095977801</v>
      </c>
      <c r="P13868">
        <v>-4.1272058486938503</v>
      </c>
      <c r="Q13868">
        <v>3.8124330043792698</v>
      </c>
      <c r="R13868">
        <v>50</v>
      </c>
      <c r="S13868">
        <v>5.8248801657609901</v>
      </c>
      <c r="T13868">
        <v>2.4134788513183598</v>
      </c>
      <c r="U13868">
        <v>76.201309204101605</v>
      </c>
      <c r="V13868">
        <v>97.75</v>
      </c>
    </row>
    <row r="13869" spans="1:22">
      <c r="A13869" t="s">
        <v>64</v>
      </c>
      <c r="B13869" t="s">
        <v>70</v>
      </c>
      <c r="C13869" t="s">
        <v>56</v>
      </c>
      <c r="D13869" s="7">
        <v>41148</v>
      </c>
      <c r="E13869" t="s">
        <v>98</v>
      </c>
      <c r="F13869">
        <v>55.706596374511697</v>
      </c>
      <c r="G13869">
        <v>56.812473297119098</v>
      </c>
      <c r="H13869">
        <v>-1.1519534587860101</v>
      </c>
      <c r="I13869">
        <v>-2.06789411604404E-2</v>
      </c>
      <c r="J13869">
        <v>84.364000000000004</v>
      </c>
      <c r="K13869">
        <v>-4.1406707763671902</v>
      </c>
      <c r="L13869">
        <v>-2.3749122619628902</v>
      </c>
      <c r="M13869">
        <v>-1.1519534587860101</v>
      </c>
      <c r="N13869">
        <v>7.1005433797836304E-2</v>
      </c>
      <c r="O13869">
        <v>1.83676385879517</v>
      </c>
      <c r="P13869">
        <v>-4.9879307746887198</v>
      </c>
      <c r="Q13869">
        <v>2.6840236186981201</v>
      </c>
      <c r="R13869">
        <v>50</v>
      </c>
      <c r="S13869">
        <v>5.43873004466968</v>
      </c>
      <c r="T13869">
        <v>2.3321084976196298</v>
      </c>
      <c r="U13869">
        <v>76.201309204101605</v>
      </c>
      <c r="V13869">
        <v>97.75</v>
      </c>
    </row>
    <row r="13870" spans="1:22">
      <c r="A13870" t="s">
        <v>64</v>
      </c>
      <c r="B13870" t="s">
        <v>70</v>
      </c>
      <c r="C13870" t="s">
        <v>56</v>
      </c>
      <c r="D13870" s="7">
        <v>41148</v>
      </c>
      <c r="E13870" t="s">
        <v>99</v>
      </c>
      <c r="F13870">
        <v>50.259498596191399</v>
      </c>
      <c r="G13870">
        <v>50.163166046142599</v>
      </c>
      <c r="H13870">
        <v>0.100344210863113</v>
      </c>
      <c r="I13870">
        <v>1.99652230367064E-3</v>
      </c>
      <c r="J13870">
        <v>81.048000000000002</v>
      </c>
      <c r="K13870">
        <v>-2.6842272281646702</v>
      </c>
      <c r="L13870">
        <v>-1.03907990455627</v>
      </c>
      <c r="M13870">
        <v>0.100344210863113</v>
      </c>
      <c r="N13870">
        <v>1.23976826667786</v>
      </c>
      <c r="O13870">
        <v>2.88491582870483</v>
      </c>
      <c r="P13870">
        <v>-3.4736146926879901</v>
      </c>
      <c r="Q13870">
        <v>3.6743030548095699</v>
      </c>
      <c r="R13870">
        <v>50</v>
      </c>
      <c r="S13870">
        <v>4.7211150304615899</v>
      </c>
      <c r="T13870">
        <v>2.17281270027161</v>
      </c>
      <c r="U13870">
        <v>76.201309204101605</v>
      </c>
      <c r="V13870">
        <v>97.75</v>
      </c>
    </row>
    <row r="13871" spans="1:22">
      <c r="A13871" t="s">
        <v>64</v>
      </c>
      <c r="B13871" t="s">
        <v>70</v>
      </c>
      <c r="C13871" t="s">
        <v>56</v>
      </c>
      <c r="D13871" s="7">
        <v>41148</v>
      </c>
      <c r="E13871" t="s">
        <v>100</v>
      </c>
      <c r="F13871">
        <v>46.430976867675803</v>
      </c>
      <c r="G13871">
        <v>45.912631988525398</v>
      </c>
      <c r="H13871">
        <v>0.53994166851043701</v>
      </c>
      <c r="I13871">
        <v>1.1628909967839701E-2</v>
      </c>
      <c r="J13871">
        <v>78.444000000000003</v>
      </c>
      <c r="K13871">
        <v>-1.9998418092727701</v>
      </c>
      <c r="L13871">
        <v>-0.49931710958480802</v>
      </c>
      <c r="M13871">
        <v>0.53994166851043701</v>
      </c>
      <c r="N13871">
        <v>1.57920050621033</v>
      </c>
      <c r="O13871">
        <v>3.0797250270843501</v>
      </c>
      <c r="P13871">
        <v>-2.7198350429534899</v>
      </c>
      <c r="Q13871">
        <v>3.7997183799743701</v>
      </c>
      <c r="R13871">
        <v>50</v>
      </c>
      <c r="S13871">
        <v>3.9275452569474001</v>
      </c>
      <c r="T13871">
        <v>1.9818035364151001</v>
      </c>
      <c r="U13871">
        <v>76.201309204101605</v>
      </c>
      <c r="V13871">
        <v>97.75</v>
      </c>
    </row>
    <row r="13872" spans="1:22">
      <c r="A13872" t="s">
        <v>64</v>
      </c>
      <c r="B13872" t="s">
        <v>70</v>
      </c>
      <c r="C13872" t="s">
        <v>56</v>
      </c>
      <c r="D13872" s="7">
        <v>41148</v>
      </c>
      <c r="E13872" t="s">
        <v>101</v>
      </c>
      <c r="F13872">
        <v>43.847297668457003</v>
      </c>
      <c r="G13872">
        <v>41.293567657470703</v>
      </c>
      <c r="H13872">
        <v>2.6601364612579301</v>
      </c>
      <c r="I13872">
        <v>6.0668196529150002E-2</v>
      </c>
      <c r="J13872">
        <v>76.831999999999994</v>
      </c>
      <c r="K13872">
        <v>0.37904423475265497</v>
      </c>
      <c r="L13872">
        <v>1.7267320156097401</v>
      </c>
      <c r="M13872">
        <v>2.6601364612579301</v>
      </c>
      <c r="N13872">
        <v>3.5935409069061302</v>
      </c>
      <c r="O13872">
        <v>4.9412288665771502</v>
      </c>
      <c r="P13872">
        <v>-0.26761373877525302</v>
      </c>
      <c r="Q13872">
        <v>5.5878868103027299</v>
      </c>
      <c r="R13872">
        <v>50</v>
      </c>
      <c r="S13872">
        <v>3.1682068058854802</v>
      </c>
      <c r="T13872">
        <v>1.77994573116302</v>
      </c>
      <c r="U13872">
        <v>76.201309204101605</v>
      </c>
      <c r="V13872">
        <v>97.75</v>
      </c>
    </row>
    <row r="13873" spans="1:22">
      <c r="A13873" t="s">
        <v>64</v>
      </c>
      <c r="B13873" t="s">
        <v>70</v>
      </c>
      <c r="C13873" t="s">
        <v>56</v>
      </c>
      <c r="D13873" s="7">
        <v>41148</v>
      </c>
      <c r="E13873" t="s">
        <v>102</v>
      </c>
      <c r="F13873">
        <v>39.962196350097699</v>
      </c>
      <c r="G13873">
        <v>38.458980560302699</v>
      </c>
      <c r="H13873">
        <v>1.5658487081527701</v>
      </c>
      <c r="I13873">
        <v>3.9183247834443997E-2</v>
      </c>
      <c r="J13873">
        <v>75.444000000000003</v>
      </c>
      <c r="K13873">
        <v>-0.70204120874404896</v>
      </c>
      <c r="L13873">
        <v>0.63784652948379505</v>
      </c>
      <c r="M13873">
        <v>1.5658487081527701</v>
      </c>
      <c r="N13873">
        <v>2.4938509464263898</v>
      </c>
      <c r="O13873">
        <v>3.8337385654449498</v>
      </c>
      <c r="P13873">
        <v>-1.3449565172195399</v>
      </c>
      <c r="Q13873">
        <v>4.4766540527343803</v>
      </c>
      <c r="R13873">
        <v>50</v>
      </c>
      <c r="S13873">
        <v>3.1316395426415702</v>
      </c>
      <c r="T13873">
        <v>1.7696439027786299</v>
      </c>
      <c r="U13873">
        <v>76.201309204101605</v>
      </c>
      <c r="V13873">
        <v>97.75</v>
      </c>
    </row>
    <row r="13874" spans="1:22">
      <c r="A13874" t="s">
        <v>64</v>
      </c>
      <c r="B13874" t="s">
        <v>70</v>
      </c>
      <c r="C13874" t="s">
        <v>56</v>
      </c>
      <c r="D13874" s="7">
        <v>41150</v>
      </c>
      <c r="E13874" t="s">
        <v>79</v>
      </c>
      <c r="F13874">
        <v>40.725658416747997</v>
      </c>
      <c r="G13874">
        <v>38.612785339355497</v>
      </c>
      <c r="H13874">
        <v>2.20091032981873</v>
      </c>
      <c r="I13874">
        <v>5.4042350500822102E-2</v>
      </c>
      <c r="J13874">
        <v>79.92</v>
      </c>
      <c r="K13874">
        <v>-0.163144141435623</v>
      </c>
      <c r="L13874">
        <v>1.23355841636658</v>
      </c>
      <c r="M13874">
        <v>2.20091032981873</v>
      </c>
      <c r="N13874">
        <v>3.16826224327087</v>
      </c>
      <c r="O13874">
        <v>4.5649647712707502</v>
      </c>
      <c r="P13874">
        <v>-0.83332073688507102</v>
      </c>
      <c r="Q13874">
        <v>5.2351412773132298</v>
      </c>
      <c r="R13874">
        <v>50</v>
      </c>
      <c r="S13874">
        <v>3.4028498415651098</v>
      </c>
      <c r="T13874">
        <v>1.84468150138855</v>
      </c>
      <c r="U13874">
        <v>80.470520019531307</v>
      </c>
      <c r="V13874">
        <v>102</v>
      </c>
    </row>
    <row r="13875" spans="1:22">
      <c r="A13875" t="s">
        <v>64</v>
      </c>
      <c r="B13875" t="s">
        <v>70</v>
      </c>
      <c r="C13875" t="s">
        <v>56</v>
      </c>
      <c r="D13875" s="7">
        <v>41150</v>
      </c>
      <c r="E13875" t="s">
        <v>80</v>
      </c>
      <c r="F13875">
        <v>39.234127044677699</v>
      </c>
      <c r="G13875">
        <v>36.946567535400398</v>
      </c>
      <c r="H13875">
        <v>2.38287281990051</v>
      </c>
      <c r="I13875">
        <v>6.0734696686267901E-2</v>
      </c>
      <c r="J13875">
        <v>78.572000000000003</v>
      </c>
      <c r="K13875">
        <v>7.2795137763023404E-2</v>
      </c>
      <c r="L13875">
        <v>1.4376077651977499</v>
      </c>
      <c r="M13875">
        <v>2.38287281990051</v>
      </c>
      <c r="N13875">
        <v>3.3281378746032702</v>
      </c>
      <c r="O13875">
        <v>4.6929507255554199</v>
      </c>
      <c r="P13875">
        <v>-0.58207976818084695</v>
      </c>
      <c r="Q13875">
        <v>5.3478255271911603</v>
      </c>
      <c r="R13875">
        <v>50</v>
      </c>
      <c r="S13875">
        <v>3.24923405560207</v>
      </c>
      <c r="T13875">
        <v>1.80256319046021</v>
      </c>
      <c r="U13875">
        <v>80.470520019531307</v>
      </c>
      <c r="V13875">
        <v>102</v>
      </c>
    </row>
    <row r="13876" spans="1:22">
      <c r="A13876" t="s">
        <v>64</v>
      </c>
      <c r="B13876" t="s">
        <v>70</v>
      </c>
      <c r="C13876" t="s">
        <v>56</v>
      </c>
      <c r="D13876" s="7">
        <v>41150</v>
      </c>
      <c r="E13876" t="s">
        <v>81</v>
      </c>
      <c r="F13876">
        <v>38.841678619384801</v>
      </c>
      <c r="G13876">
        <v>36.067966461181598</v>
      </c>
      <c r="H13876">
        <v>2.8892848491668701</v>
      </c>
      <c r="I13876">
        <v>7.4386201798915905E-2</v>
      </c>
      <c r="J13876">
        <v>77.816000000000003</v>
      </c>
      <c r="K13876">
        <v>0.62076473236083995</v>
      </c>
      <c r="L13876">
        <v>1.9610247611999501</v>
      </c>
      <c r="M13876">
        <v>2.8892848491668701</v>
      </c>
      <c r="N13876">
        <v>3.81754493713379</v>
      </c>
      <c r="O13876">
        <v>5.1578049659729004</v>
      </c>
      <c r="P13876">
        <v>-2.2329179570078898E-2</v>
      </c>
      <c r="Q13876">
        <v>5.8008990287780797</v>
      </c>
      <c r="R13876">
        <v>50</v>
      </c>
      <c r="S13876">
        <v>3.1333801878855101</v>
      </c>
      <c r="T13876">
        <v>1.77013564109802</v>
      </c>
      <c r="U13876">
        <v>80.470520019531307</v>
      </c>
      <c r="V13876">
        <v>102</v>
      </c>
    </row>
    <row r="13877" spans="1:22">
      <c r="A13877" t="s">
        <v>64</v>
      </c>
      <c r="B13877" t="s">
        <v>70</v>
      </c>
      <c r="C13877" t="s">
        <v>56</v>
      </c>
      <c r="D13877" s="7">
        <v>41150</v>
      </c>
      <c r="E13877" t="s">
        <v>82</v>
      </c>
      <c r="F13877">
        <v>38.396720886230497</v>
      </c>
      <c r="G13877">
        <v>36.346229553222699</v>
      </c>
      <c r="H13877">
        <v>2.13592600822449</v>
      </c>
      <c r="I13877">
        <v>5.5627822875976597E-2</v>
      </c>
      <c r="J13877">
        <v>76.7</v>
      </c>
      <c r="K13877">
        <v>-0.21787373721599601</v>
      </c>
      <c r="L13877">
        <v>1.1727702617645299</v>
      </c>
      <c r="M13877">
        <v>2.13592600822449</v>
      </c>
      <c r="N13877">
        <v>3.09908175468445</v>
      </c>
      <c r="O13877">
        <v>4.4897255897521999</v>
      </c>
      <c r="P13877">
        <v>-0.88514328002929699</v>
      </c>
      <c r="Q13877">
        <v>5.1569952964782697</v>
      </c>
      <c r="R13877">
        <v>50</v>
      </c>
      <c r="S13877">
        <v>3.37339230950698</v>
      </c>
      <c r="T13877">
        <v>1.8366796970367401</v>
      </c>
      <c r="U13877">
        <v>80.470520019531307</v>
      </c>
      <c r="V13877">
        <v>102</v>
      </c>
    </row>
    <row r="13878" spans="1:22">
      <c r="A13878" t="s">
        <v>64</v>
      </c>
      <c r="B13878" t="s">
        <v>70</v>
      </c>
      <c r="C13878" t="s">
        <v>56</v>
      </c>
      <c r="D13878" s="7">
        <v>41150</v>
      </c>
      <c r="E13878" t="s">
        <v>83</v>
      </c>
      <c r="F13878">
        <v>39.053379058837898</v>
      </c>
      <c r="G13878">
        <v>39.341514587402301</v>
      </c>
      <c r="H13878">
        <v>-0.300143122673035</v>
      </c>
      <c r="I13878">
        <v>-7.6854582875967E-3</v>
      </c>
      <c r="J13878">
        <v>74.921599999999998</v>
      </c>
      <c r="K13878">
        <v>-2.52938032150269</v>
      </c>
      <c r="L13878">
        <v>-1.21232891082764</v>
      </c>
      <c r="M13878">
        <v>-0.300143122673035</v>
      </c>
      <c r="N13878">
        <v>0.61204272508621205</v>
      </c>
      <c r="O13878">
        <v>1.92909419536591</v>
      </c>
      <c r="P13878">
        <v>-3.16133832931519</v>
      </c>
      <c r="Q13878">
        <v>2.5610520839691202</v>
      </c>
      <c r="R13878">
        <v>50</v>
      </c>
      <c r="S13878">
        <v>3.0258015180061801</v>
      </c>
      <c r="T13878">
        <v>1.7394831180572501</v>
      </c>
      <c r="U13878">
        <v>80.470520019531307</v>
      </c>
      <c r="V13878">
        <v>102</v>
      </c>
    </row>
    <row r="13879" spans="1:22">
      <c r="A13879" t="s">
        <v>64</v>
      </c>
      <c r="B13879" t="s">
        <v>70</v>
      </c>
      <c r="C13879" t="s">
        <v>56</v>
      </c>
      <c r="D13879" s="7">
        <v>41150</v>
      </c>
      <c r="E13879" t="s">
        <v>84</v>
      </c>
      <c r="F13879">
        <v>45.256397247314503</v>
      </c>
      <c r="G13879">
        <v>49.766605377197301</v>
      </c>
      <c r="H13879">
        <v>-4.6981358528137198</v>
      </c>
      <c r="I13879">
        <v>-0.103811532258987</v>
      </c>
      <c r="J13879">
        <v>74.378399999999999</v>
      </c>
      <c r="K13879">
        <v>-7.2758069038391104</v>
      </c>
      <c r="L13879">
        <v>-5.7528982162475604</v>
      </c>
      <c r="M13879">
        <v>-4.6981358528137198</v>
      </c>
      <c r="N13879">
        <v>-3.6433737277984601</v>
      </c>
      <c r="O13879">
        <v>-2.1204645633697501</v>
      </c>
      <c r="P13879">
        <v>-8.0065412521362305</v>
      </c>
      <c r="Q13879">
        <v>-1.3897305727005</v>
      </c>
      <c r="R13879">
        <v>50</v>
      </c>
      <c r="S13879">
        <v>4.0455994591393996</v>
      </c>
      <c r="T13879">
        <v>2.0113675594329798</v>
      </c>
      <c r="U13879">
        <v>80.470520019531307</v>
      </c>
      <c r="V13879">
        <v>102</v>
      </c>
    </row>
    <row r="13880" spans="1:22">
      <c r="A13880" t="s">
        <v>64</v>
      </c>
      <c r="B13880" t="s">
        <v>70</v>
      </c>
      <c r="C13880" t="s">
        <v>56</v>
      </c>
      <c r="D13880" s="7">
        <v>41150</v>
      </c>
      <c r="E13880" t="s">
        <v>85</v>
      </c>
      <c r="F13880">
        <v>59.536891937255902</v>
      </c>
      <c r="G13880">
        <v>63.472763061523402</v>
      </c>
      <c r="H13880">
        <v>-4.0998654365539604</v>
      </c>
      <c r="I13880">
        <v>-6.8862602114677401E-2</v>
      </c>
      <c r="J13880">
        <v>73.778400000000005</v>
      </c>
      <c r="K13880">
        <v>-7.0338382720947301</v>
      </c>
      <c r="L13880">
        <v>-5.3004236221313503</v>
      </c>
      <c r="M13880">
        <v>-4.0998654365539604</v>
      </c>
      <c r="N13880">
        <v>-2.8993074893951398</v>
      </c>
      <c r="O13880">
        <v>-1.16589248180389</v>
      </c>
      <c r="P13880">
        <v>-7.86557912826538</v>
      </c>
      <c r="Q13880">
        <v>-0.33415189385414101</v>
      </c>
      <c r="R13880">
        <v>50</v>
      </c>
      <c r="S13880">
        <v>5.2413124293712503</v>
      </c>
      <c r="T13880">
        <v>2.2893912792205802</v>
      </c>
      <c r="U13880">
        <v>80.470520019531307</v>
      </c>
      <c r="V13880">
        <v>102</v>
      </c>
    </row>
    <row r="13881" spans="1:22">
      <c r="A13881" t="s">
        <v>64</v>
      </c>
      <c r="B13881" t="s">
        <v>70</v>
      </c>
      <c r="C13881" t="s">
        <v>56</v>
      </c>
      <c r="D13881" s="7">
        <v>41150</v>
      </c>
      <c r="E13881" t="s">
        <v>86</v>
      </c>
      <c r="F13881">
        <v>69.503112792968807</v>
      </c>
      <c r="G13881">
        <v>71.485824584960895</v>
      </c>
      <c r="H13881">
        <v>-2.0653293132782</v>
      </c>
      <c r="I13881">
        <v>-2.9715636745095302E-2</v>
      </c>
      <c r="J13881">
        <v>76.003999999999905</v>
      </c>
      <c r="K13881">
        <v>-5.3159523010253897</v>
      </c>
      <c r="L13881">
        <v>-3.39545774459839</v>
      </c>
      <c r="M13881">
        <v>-2.0653293132782</v>
      </c>
      <c r="N13881">
        <v>-0.73520082235336304</v>
      </c>
      <c r="O13881">
        <v>1.1852935552596999</v>
      </c>
      <c r="P13881">
        <v>-6.2374587059020996</v>
      </c>
      <c r="Q13881">
        <v>2.10679984092712</v>
      </c>
      <c r="R13881">
        <v>50</v>
      </c>
      <c r="S13881">
        <v>6.4337027183128699</v>
      </c>
      <c r="T13881">
        <v>2.5364744663238499</v>
      </c>
      <c r="U13881">
        <v>80.470520019531307</v>
      </c>
      <c r="V13881">
        <v>102</v>
      </c>
    </row>
    <row r="13882" spans="1:22">
      <c r="A13882" t="s">
        <v>64</v>
      </c>
      <c r="B13882" t="s">
        <v>70</v>
      </c>
      <c r="C13882" t="s">
        <v>56</v>
      </c>
      <c r="D13882" s="7">
        <v>41150</v>
      </c>
      <c r="E13882" t="s">
        <v>87</v>
      </c>
      <c r="F13882">
        <v>76.661331176757798</v>
      </c>
      <c r="G13882">
        <v>82.354476928710895</v>
      </c>
      <c r="H13882">
        <v>-5.9303622245788601</v>
      </c>
      <c r="I13882">
        <v>-7.7357932925224304E-2</v>
      </c>
      <c r="J13882">
        <v>79.275999999999996</v>
      </c>
      <c r="K13882">
        <v>-9.8089475631713903</v>
      </c>
      <c r="L13882">
        <v>-7.5174479484558097</v>
      </c>
      <c r="M13882">
        <v>-5.9303622245788601</v>
      </c>
      <c r="N13882">
        <v>-4.3432765007018999</v>
      </c>
      <c r="O13882">
        <v>-2.0517766475677499</v>
      </c>
      <c r="P13882">
        <v>-10.9084730148315</v>
      </c>
      <c r="Q13882">
        <v>-0.95225155353546098</v>
      </c>
      <c r="R13882">
        <v>50</v>
      </c>
      <c r="S13882">
        <v>9.1595592981232095</v>
      </c>
      <c r="T13882">
        <v>3.0264763832092298</v>
      </c>
      <c r="U13882">
        <v>80.470520019531307</v>
      </c>
      <c r="V13882">
        <v>102</v>
      </c>
    </row>
    <row r="13883" spans="1:22">
      <c r="A13883" t="s">
        <v>64</v>
      </c>
      <c r="B13883" t="s">
        <v>70</v>
      </c>
      <c r="C13883" t="s">
        <v>56</v>
      </c>
      <c r="D13883" s="7">
        <v>41150</v>
      </c>
      <c r="E13883" t="s">
        <v>88</v>
      </c>
      <c r="F13883">
        <v>78.607353210449205</v>
      </c>
      <c r="G13883">
        <v>84.154449462890597</v>
      </c>
      <c r="H13883">
        <v>-5.7782230377197301</v>
      </c>
      <c r="I13883">
        <v>-7.3507413268089294E-2</v>
      </c>
      <c r="J13883">
        <v>84.132000000000005</v>
      </c>
      <c r="K13883">
        <v>-10.0273141860962</v>
      </c>
      <c r="L13883">
        <v>-7.5169167518615696</v>
      </c>
      <c r="M13883">
        <v>-5.7782230377197301</v>
      </c>
      <c r="N13883">
        <v>-4.03952932357788</v>
      </c>
      <c r="O13883">
        <v>-1.52913153171539</v>
      </c>
      <c r="P13883">
        <v>-11.2318725585938</v>
      </c>
      <c r="Q13883">
        <v>-0.32457315921783397</v>
      </c>
      <c r="R13883">
        <v>50</v>
      </c>
      <c r="S13883">
        <v>10.993095310843501</v>
      </c>
      <c r="T13883">
        <v>3.3155837059021001</v>
      </c>
      <c r="U13883">
        <v>80.470520019531307</v>
      </c>
      <c r="V13883">
        <v>102</v>
      </c>
    </row>
    <row r="13884" spans="1:22">
      <c r="A13884" t="s">
        <v>64</v>
      </c>
      <c r="B13884" t="s">
        <v>70</v>
      </c>
      <c r="C13884" t="s">
        <v>56</v>
      </c>
      <c r="D13884" s="7">
        <v>41150</v>
      </c>
      <c r="E13884" t="s">
        <v>89</v>
      </c>
      <c r="F13884">
        <v>82.192672729492202</v>
      </c>
      <c r="G13884">
        <v>87.518211364746094</v>
      </c>
      <c r="H13884">
        <v>-5.5474419593811</v>
      </c>
      <c r="I13884">
        <v>-6.7493148148059803E-2</v>
      </c>
      <c r="J13884">
        <v>89.007999999999996</v>
      </c>
      <c r="K13884">
        <v>-9.9995002746581996</v>
      </c>
      <c r="L13884">
        <v>-7.3691878318786603</v>
      </c>
      <c r="M13884">
        <v>-5.5474419593811</v>
      </c>
      <c r="N13884">
        <v>-3.72569608688354</v>
      </c>
      <c r="O13884">
        <v>-1.0953841209411601</v>
      </c>
      <c r="P13884">
        <v>-11.2615966796875</v>
      </c>
      <c r="Q13884">
        <v>0.16671244800090801</v>
      </c>
      <c r="R13884">
        <v>50</v>
      </c>
      <c r="S13884">
        <v>12.0683925756157</v>
      </c>
      <c r="T13884">
        <v>3.47395920753479</v>
      </c>
      <c r="U13884">
        <v>80.470520019531307</v>
      </c>
      <c r="V13884">
        <v>102</v>
      </c>
    </row>
    <row r="13885" spans="1:22">
      <c r="A13885" t="s">
        <v>64</v>
      </c>
      <c r="B13885" t="s">
        <v>70</v>
      </c>
      <c r="C13885" t="s">
        <v>56</v>
      </c>
      <c r="D13885" s="7">
        <v>41150</v>
      </c>
      <c r="E13885" t="s">
        <v>90</v>
      </c>
      <c r="F13885">
        <v>84.374885559082003</v>
      </c>
      <c r="G13885">
        <v>87.378700256347699</v>
      </c>
      <c r="H13885">
        <v>-3.1289732456207302</v>
      </c>
      <c r="I13885">
        <v>-3.7084177136421197E-2</v>
      </c>
      <c r="J13885">
        <v>91.471999999999994</v>
      </c>
      <c r="K13885">
        <v>-7.5843224525451696</v>
      </c>
      <c r="L13885">
        <v>-4.95206594467163</v>
      </c>
      <c r="M13885">
        <v>-3.1289732456207302</v>
      </c>
      <c r="N13885">
        <v>-1.30588042736053</v>
      </c>
      <c r="O13885">
        <v>1.32637596130371</v>
      </c>
      <c r="P13885">
        <v>-8.84735202789307</v>
      </c>
      <c r="Q13885">
        <v>2.58940553665161</v>
      </c>
      <c r="R13885">
        <v>50</v>
      </c>
      <c r="S13885">
        <v>12.0862431277697</v>
      </c>
      <c r="T13885">
        <v>3.4765274524688698</v>
      </c>
      <c r="U13885">
        <v>80.470520019531307</v>
      </c>
      <c r="V13885">
        <v>102</v>
      </c>
    </row>
    <row r="13886" spans="1:22">
      <c r="A13886" t="s">
        <v>64</v>
      </c>
      <c r="B13886" t="s">
        <v>70</v>
      </c>
      <c r="C13886" t="s">
        <v>56</v>
      </c>
      <c r="D13886" s="7">
        <v>41150</v>
      </c>
      <c r="E13886" t="s">
        <v>91</v>
      </c>
      <c r="F13886">
        <v>85.444793701171903</v>
      </c>
      <c r="G13886">
        <v>88.755615234375</v>
      </c>
      <c r="H13886">
        <v>-3.4487776756286599</v>
      </c>
      <c r="I13886">
        <v>-4.0362641215324402E-2</v>
      </c>
      <c r="J13886">
        <v>93.608000000000004</v>
      </c>
      <c r="K13886">
        <v>-7.9207286834716797</v>
      </c>
      <c r="L13886">
        <v>-5.2786636352539098</v>
      </c>
      <c r="M13886">
        <v>-3.4487776756286599</v>
      </c>
      <c r="N13886">
        <v>-1.61889159679413</v>
      </c>
      <c r="O13886">
        <v>1.0231733322143599</v>
      </c>
      <c r="P13886">
        <v>-9.1884651184081996</v>
      </c>
      <c r="Q13886">
        <v>2.2909092903137198</v>
      </c>
      <c r="R13886">
        <v>50</v>
      </c>
      <c r="S13886">
        <v>12.1764841116319</v>
      </c>
      <c r="T13886">
        <v>3.4894819259643599</v>
      </c>
      <c r="U13886">
        <v>80.470520019531307</v>
      </c>
      <c r="V13886">
        <v>102</v>
      </c>
    </row>
    <row r="13887" spans="1:22">
      <c r="A13887" t="s">
        <v>64</v>
      </c>
      <c r="B13887" t="s">
        <v>70</v>
      </c>
      <c r="C13887" t="s">
        <v>56</v>
      </c>
      <c r="D13887" s="7">
        <v>41150</v>
      </c>
      <c r="E13887" t="s">
        <v>92</v>
      </c>
      <c r="F13887">
        <v>86.956848144531307</v>
      </c>
      <c r="G13887">
        <v>91.0260009765625</v>
      </c>
      <c r="H13887">
        <v>-4.2386984825134304</v>
      </c>
      <c r="I13887">
        <v>-4.8744849860668203E-2</v>
      </c>
      <c r="J13887">
        <v>94.736000000000004</v>
      </c>
      <c r="K13887">
        <v>-8.9174404144287092</v>
      </c>
      <c r="L13887">
        <v>-6.1532015800476101</v>
      </c>
      <c r="M13887">
        <v>-4.2386984825134304</v>
      </c>
      <c r="N13887">
        <v>-2.3241953849792498</v>
      </c>
      <c r="O13887">
        <v>0.44004312157630898</v>
      </c>
      <c r="P13887">
        <v>-10.243798255920399</v>
      </c>
      <c r="Q13887">
        <v>1.76640141010284</v>
      </c>
      <c r="R13887">
        <v>50</v>
      </c>
      <c r="S13887">
        <v>13.328643472170899</v>
      </c>
      <c r="T13887">
        <v>3.6508414745330802</v>
      </c>
      <c r="U13887">
        <v>80.470520019531307</v>
      </c>
      <c r="V13887">
        <v>102</v>
      </c>
    </row>
    <row r="13888" spans="1:22">
      <c r="A13888" t="s">
        <v>64</v>
      </c>
      <c r="B13888" t="s">
        <v>70</v>
      </c>
      <c r="C13888" t="s">
        <v>56</v>
      </c>
      <c r="D13888" s="7">
        <v>41150</v>
      </c>
      <c r="E13888" t="s">
        <v>93</v>
      </c>
      <c r="F13888">
        <v>86.596092224121094</v>
      </c>
      <c r="G13888">
        <v>86.140457153320298</v>
      </c>
      <c r="H13888">
        <v>0.47461920976638799</v>
      </c>
      <c r="I13888">
        <v>5.4808384738862497E-3</v>
      </c>
      <c r="J13888">
        <v>95.3</v>
      </c>
      <c r="K13888">
        <v>-4.15793800354004</v>
      </c>
      <c r="L13888">
        <v>-1.4209855794906601</v>
      </c>
      <c r="M13888">
        <v>0.47461920976638799</v>
      </c>
      <c r="N13888">
        <v>2.3702239990234402</v>
      </c>
      <c r="O13888">
        <v>5.1071763038635298</v>
      </c>
      <c r="P13888">
        <v>-5.4712033271789604</v>
      </c>
      <c r="Q13888">
        <v>6.4204421043395996</v>
      </c>
      <c r="R13888">
        <v>50</v>
      </c>
      <c r="S13888">
        <v>13.0668047240889</v>
      </c>
      <c r="T13888">
        <v>3.6148035526275599</v>
      </c>
      <c r="U13888">
        <v>80.470520019531307</v>
      </c>
      <c r="V13888">
        <v>102</v>
      </c>
    </row>
    <row r="13889" spans="1:22">
      <c r="A13889" t="s">
        <v>64</v>
      </c>
      <c r="B13889" t="s">
        <v>70</v>
      </c>
      <c r="C13889" t="s">
        <v>56</v>
      </c>
      <c r="D13889" s="7">
        <v>41150</v>
      </c>
      <c r="E13889" t="s">
        <v>94</v>
      </c>
      <c r="F13889">
        <v>81.439338684082003</v>
      </c>
      <c r="G13889">
        <v>80.268417358398395</v>
      </c>
      <c r="H13889">
        <v>1.2197076082229601</v>
      </c>
      <c r="I13889">
        <v>1.49768851697445E-2</v>
      </c>
      <c r="J13889">
        <v>94.775999999999996</v>
      </c>
      <c r="K13889">
        <v>-2.8766007423400901</v>
      </c>
      <c r="L13889">
        <v>-0.45646852254867598</v>
      </c>
      <c r="M13889">
        <v>1.2197076082229601</v>
      </c>
      <c r="N13889">
        <v>2.8958837985992401</v>
      </c>
      <c r="O13889">
        <v>5.3160157203674299</v>
      </c>
      <c r="P13889">
        <v>-4.0378470420837402</v>
      </c>
      <c r="Q13889">
        <v>6.4772624969482404</v>
      </c>
      <c r="R13889">
        <v>50</v>
      </c>
      <c r="S13889">
        <v>10.2167575884678</v>
      </c>
      <c r="T13889">
        <v>3.1963663101196298</v>
      </c>
      <c r="U13889">
        <v>80.470520019531307</v>
      </c>
      <c r="V13889">
        <v>102</v>
      </c>
    </row>
    <row r="13890" spans="1:22">
      <c r="A13890" t="s">
        <v>64</v>
      </c>
      <c r="B13890" t="s">
        <v>70</v>
      </c>
      <c r="C13890" t="s">
        <v>56</v>
      </c>
      <c r="D13890" s="7">
        <v>41150</v>
      </c>
      <c r="E13890" t="s">
        <v>95</v>
      </c>
      <c r="F13890">
        <v>74.283744812011705</v>
      </c>
      <c r="G13890">
        <v>72.704170227050795</v>
      </c>
      <c r="H13890">
        <v>1.6453926563262899</v>
      </c>
      <c r="I13890">
        <v>2.2150103002786602E-2</v>
      </c>
      <c r="J13890">
        <v>93.4</v>
      </c>
      <c r="K13890">
        <v>-1.96293008327484</v>
      </c>
      <c r="L13890">
        <v>0.16889624297618899</v>
      </c>
      <c r="M13890">
        <v>1.6453926563262899</v>
      </c>
      <c r="N13890">
        <v>3.1218891143798801</v>
      </c>
      <c r="O13890">
        <v>5.2537155151367196</v>
      </c>
      <c r="P13890">
        <v>-2.98583936691284</v>
      </c>
      <c r="Q13890">
        <v>6.2766246795654297</v>
      </c>
      <c r="R13890">
        <v>50</v>
      </c>
      <c r="S13890">
        <v>7.9275424841949302</v>
      </c>
      <c r="T13890">
        <v>2.8155891895294198</v>
      </c>
      <c r="U13890">
        <v>80.470520019531307</v>
      </c>
      <c r="V13890">
        <v>102</v>
      </c>
    </row>
    <row r="13891" spans="1:22">
      <c r="A13891" t="s">
        <v>64</v>
      </c>
      <c r="B13891" t="s">
        <v>70</v>
      </c>
      <c r="C13891" t="s">
        <v>56</v>
      </c>
      <c r="D13891" s="7">
        <v>41150</v>
      </c>
      <c r="E13891" t="s">
        <v>96</v>
      </c>
      <c r="F13891">
        <v>69.717437744140597</v>
      </c>
      <c r="G13891">
        <v>68.820594787597699</v>
      </c>
      <c r="H13891">
        <v>0.93420892953872703</v>
      </c>
      <c r="I13891">
        <v>1.3399931602180001E-2</v>
      </c>
      <c r="J13891">
        <v>90.152000000000001</v>
      </c>
      <c r="K13891">
        <v>-2.29447293281555</v>
      </c>
      <c r="L13891">
        <v>-0.38694152235984802</v>
      </c>
      <c r="M13891">
        <v>0.93420892953872703</v>
      </c>
      <c r="N13891">
        <v>2.25535941123962</v>
      </c>
      <c r="O13891">
        <v>4.1628909111022896</v>
      </c>
      <c r="P13891">
        <v>-3.2097594738006601</v>
      </c>
      <c r="Q13891">
        <v>5.0781774520873997</v>
      </c>
      <c r="R13891">
        <v>50</v>
      </c>
      <c r="S13891">
        <v>6.34714390503723</v>
      </c>
      <c r="T13891">
        <v>2.5193538665771502</v>
      </c>
      <c r="U13891">
        <v>80.470520019531307</v>
      </c>
      <c r="V13891">
        <v>102</v>
      </c>
    </row>
    <row r="13892" spans="1:22">
      <c r="A13892" t="s">
        <v>64</v>
      </c>
      <c r="B13892" t="s">
        <v>70</v>
      </c>
      <c r="C13892" t="s">
        <v>56</v>
      </c>
      <c r="D13892" s="7">
        <v>41150</v>
      </c>
      <c r="E13892" t="s">
        <v>97</v>
      </c>
      <c r="F13892">
        <v>62.478946685791001</v>
      </c>
      <c r="G13892">
        <v>61.115406036377003</v>
      </c>
      <c r="H13892">
        <v>1.42035591602325</v>
      </c>
      <c r="I13892">
        <v>2.2733353078365302E-2</v>
      </c>
      <c r="J13892">
        <v>86.38</v>
      </c>
      <c r="K13892">
        <v>-1.87805736064911</v>
      </c>
      <c r="L13892">
        <v>7.0671960711479201E-2</v>
      </c>
      <c r="M13892">
        <v>1.42035591602325</v>
      </c>
      <c r="N13892">
        <v>2.7700397968292201</v>
      </c>
      <c r="O13892">
        <v>4.7187690734863299</v>
      </c>
      <c r="P13892">
        <v>-2.8131115436553999</v>
      </c>
      <c r="Q13892">
        <v>5.6538233757018999</v>
      </c>
      <c r="R13892">
        <v>50</v>
      </c>
      <c r="S13892">
        <v>6.6242689327978601</v>
      </c>
      <c r="T13892">
        <v>2.5737655162811302</v>
      </c>
      <c r="U13892">
        <v>80.470520019531307</v>
      </c>
      <c r="V13892">
        <v>102</v>
      </c>
    </row>
    <row r="13893" spans="1:22">
      <c r="A13893" t="s">
        <v>64</v>
      </c>
      <c r="B13893" t="s">
        <v>70</v>
      </c>
      <c r="C13893" t="s">
        <v>56</v>
      </c>
      <c r="D13893" s="7">
        <v>41150</v>
      </c>
      <c r="E13893" t="s">
        <v>98</v>
      </c>
      <c r="F13893">
        <v>60.755966186523402</v>
      </c>
      <c r="G13893">
        <v>60.120471954345703</v>
      </c>
      <c r="H13893">
        <v>0.661976158618927</v>
      </c>
      <c r="I13893">
        <v>1.08956564217806E-2</v>
      </c>
      <c r="J13893">
        <v>82.419999999999902</v>
      </c>
      <c r="K13893">
        <v>-2.5303726196289098</v>
      </c>
      <c r="L13893">
        <v>-0.64430713653564498</v>
      </c>
      <c r="M13893">
        <v>0.661976158618927</v>
      </c>
      <c r="N13893">
        <v>1.9682594537735001</v>
      </c>
      <c r="O13893">
        <v>3.8543250560760498</v>
      </c>
      <c r="P13893">
        <v>-3.4353592395782502</v>
      </c>
      <c r="Q13893">
        <v>4.7593116760253897</v>
      </c>
      <c r="R13893">
        <v>50</v>
      </c>
      <c r="S13893">
        <v>6.2050961278473604</v>
      </c>
      <c r="T13893">
        <v>2.4910030364990199</v>
      </c>
      <c r="U13893">
        <v>80.470520019531307</v>
      </c>
      <c r="V13893">
        <v>102</v>
      </c>
    </row>
    <row r="13894" spans="1:22">
      <c r="A13894" t="s">
        <v>64</v>
      </c>
      <c r="B13894" t="s">
        <v>70</v>
      </c>
      <c r="C13894" t="s">
        <v>56</v>
      </c>
      <c r="D13894" s="7">
        <v>41150</v>
      </c>
      <c r="E13894" t="s">
        <v>99</v>
      </c>
      <c r="F13894">
        <v>58.503044128417997</v>
      </c>
      <c r="G13894">
        <v>57.997566223144503</v>
      </c>
      <c r="H13894">
        <v>0.52654004096984897</v>
      </c>
      <c r="I13894">
        <v>9.0002156794071198E-3</v>
      </c>
      <c r="J13894">
        <v>80.195999999999998</v>
      </c>
      <c r="K13894">
        <v>-2.4577565193176301</v>
      </c>
      <c r="L13894">
        <v>-0.69460994005203203</v>
      </c>
      <c r="M13894">
        <v>0.52654004096984897</v>
      </c>
      <c r="N13894">
        <v>1.7476900815963701</v>
      </c>
      <c r="O13894">
        <v>3.5108366012573202</v>
      </c>
      <c r="P13894">
        <v>-3.3037631511688201</v>
      </c>
      <c r="Q13894">
        <v>4.3568434715270996</v>
      </c>
      <c r="R13894">
        <v>50</v>
      </c>
      <c r="S13894">
        <v>5.4226530066225704</v>
      </c>
      <c r="T13894">
        <v>2.3286590576171902</v>
      </c>
      <c r="U13894">
        <v>80.470520019531307</v>
      </c>
      <c r="V13894">
        <v>102</v>
      </c>
    </row>
    <row r="13895" spans="1:22">
      <c r="A13895" t="s">
        <v>64</v>
      </c>
      <c r="B13895" t="s">
        <v>70</v>
      </c>
      <c r="C13895" t="s">
        <v>56</v>
      </c>
      <c r="D13895" s="7">
        <v>41150</v>
      </c>
      <c r="E13895" t="s">
        <v>100</v>
      </c>
      <c r="F13895">
        <v>52.028114318847699</v>
      </c>
      <c r="G13895">
        <v>50.153831481933601</v>
      </c>
      <c r="H13895">
        <v>1.9523781538009599</v>
      </c>
      <c r="I13895">
        <v>3.75254452228546E-2</v>
      </c>
      <c r="J13895">
        <v>78.876000000000005</v>
      </c>
      <c r="K13895">
        <v>-0.75846546888351396</v>
      </c>
      <c r="L13895">
        <v>0.843122899532318</v>
      </c>
      <c r="M13895">
        <v>1.9523781538009599</v>
      </c>
      <c r="N13895">
        <v>3.0616333484649698</v>
      </c>
      <c r="O13895">
        <v>4.6632218360900897</v>
      </c>
      <c r="P13895">
        <v>-1.5269520282745399</v>
      </c>
      <c r="Q13895">
        <v>5.4317083358764604</v>
      </c>
      <c r="R13895">
        <v>50</v>
      </c>
      <c r="S13895">
        <v>4.4744202052154396</v>
      </c>
      <c r="T13895">
        <v>2.1152825355529798</v>
      </c>
      <c r="U13895">
        <v>80.470520019531307</v>
      </c>
      <c r="V13895">
        <v>102</v>
      </c>
    </row>
    <row r="13896" spans="1:22">
      <c r="A13896" t="s">
        <v>64</v>
      </c>
      <c r="B13896" t="s">
        <v>70</v>
      </c>
      <c r="C13896" t="s">
        <v>56</v>
      </c>
      <c r="D13896" s="7">
        <v>41150</v>
      </c>
      <c r="E13896" t="s">
        <v>101</v>
      </c>
      <c r="F13896">
        <v>45.864730834960902</v>
      </c>
      <c r="G13896">
        <v>44.384765625</v>
      </c>
      <c r="H13896">
        <v>1.5416296720504801</v>
      </c>
      <c r="I13896">
        <v>3.3612530678510701E-2</v>
      </c>
      <c r="J13896">
        <v>78.144000000000005</v>
      </c>
      <c r="K13896">
        <v>-0.87255138158798196</v>
      </c>
      <c r="L13896">
        <v>0.553766369819641</v>
      </c>
      <c r="M13896">
        <v>1.5416296720504801</v>
      </c>
      <c r="N13896">
        <v>2.5294930934906001</v>
      </c>
      <c r="O13896">
        <v>3.95581078529358</v>
      </c>
      <c r="P13896">
        <v>-1.5569381713867201</v>
      </c>
      <c r="Q13896">
        <v>4.64019775390625</v>
      </c>
      <c r="R13896">
        <v>50</v>
      </c>
      <c r="S13896">
        <v>3.5486854850728902</v>
      </c>
      <c r="T13896">
        <v>1.88379549980164</v>
      </c>
      <c r="U13896">
        <v>80.470520019531307</v>
      </c>
      <c r="V13896">
        <v>102</v>
      </c>
    </row>
    <row r="13897" spans="1:22">
      <c r="A13897" t="s">
        <v>64</v>
      </c>
      <c r="B13897" t="s">
        <v>70</v>
      </c>
      <c r="C13897" t="s">
        <v>56</v>
      </c>
      <c r="D13897" s="7">
        <v>41150</v>
      </c>
      <c r="E13897" t="s">
        <v>102</v>
      </c>
      <c r="F13897">
        <v>42.141365051269503</v>
      </c>
      <c r="G13897">
        <v>41.013381958007798</v>
      </c>
      <c r="H13897">
        <v>1.1749806404113801</v>
      </c>
      <c r="I13897">
        <v>2.7881883084774E-2</v>
      </c>
      <c r="J13897">
        <v>76.963999999999999</v>
      </c>
      <c r="K13897">
        <v>-1.2228318452835101</v>
      </c>
      <c r="L13897">
        <v>0.19381518661975899</v>
      </c>
      <c r="M13897">
        <v>1.1749806404113801</v>
      </c>
      <c r="N13897">
        <v>2.1561460494995099</v>
      </c>
      <c r="O13897">
        <v>3.57279324531555</v>
      </c>
      <c r="P13897">
        <v>-1.9025784730911299</v>
      </c>
      <c r="Q13897">
        <v>4.2525396347045898</v>
      </c>
      <c r="R13897">
        <v>50</v>
      </c>
      <c r="S13897">
        <v>3.50072728690294</v>
      </c>
      <c r="T13897">
        <v>1.8710230588912999</v>
      </c>
      <c r="U13897">
        <v>80.470520019531307</v>
      </c>
      <c r="V13897">
        <v>102</v>
      </c>
    </row>
    <row r="13898" spans="1:22">
      <c r="A13898" t="s">
        <v>64</v>
      </c>
      <c r="B13898" t="s">
        <v>70</v>
      </c>
      <c r="C13898" t="s">
        <v>56</v>
      </c>
      <c r="D13898" s="7">
        <v>41162</v>
      </c>
      <c r="E13898" t="s">
        <v>79</v>
      </c>
      <c r="F13898">
        <v>36.670257568359403</v>
      </c>
      <c r="G13898">
        <v>34.966388702392599</v>
      </c>
      <c r="H13898">
        <v>1.7748621702194201</v>
      </c>
      <c r="I13898">
        <v>4.8400592058896998E-2</v>
      </c>
      <c r="J13898">
        <v>74.552000000000007</v>
      </c>
      <c r="K13898">
        <v>-0.46792256832122803</v>
      </c>
      <c r="L13898">
        <v>0.85713285207748402</v>
      </c>
      <c r="M13898">
        <v>1.7748621702194201</v>
      </c>
      <c r="N13898">
        <v>2.6925914287567099</v>
      </c>
      <c r="O13898">
        <v>4.0176467895507804</v>
      </c>
      <c r="P13898">
        <v>-1.10372090339661</v>
      </c>
      <c r="Q13898">
        <v>4.6534452438354501</v>
      </c>
      <c r="R13898">
        <v>50</v>
      </c>
      <c r="S13898">
        <v>3.06268984373561</v>
      </c>
      <c r="T13898">
        <v>1.75005424022675</v>
      </c>
      <c r="U13898">
        <v>78.207176208496094</v>
      </c>
      <c r="V13898">
        <v>92.696189880371094</v>
      </c>
    </row>
    <row r="13899" spans="1:22">
      <c r="A13899" t="s">
        <v>64</v>
      </c>
      <c r="B13899" t="s">
        <v>70</v>
      </c>
      <c r="C13899" t="s">
        <v>56</v>
      </c>
      <c r="D13899" s="7">
        <v>41162</v>
      </c>
      <c r="E13899" t="s">
        <v>80</v>
      </c>
      <c r="F13899">
        <v>36.023597717285199</v>
      </c>
      <c r="G13899">
        <v>34.686569213867202</v>
      </c>
      <c r="H13899">
        <v>1.39273810386658</v>
      </c>
      <c r="I13899">
        <v>3.8661826401948901E-2</v>
      </c>
      <c r="J13899">
        <v>74.188000000000102</v>
      </c>
      <c r="K13899">
        <v>-0.79790204763412498</v>
      </c>
      <c r="L13899">
        <v>0.49634590744972201</v>
      </c>
      <c r="M13899">
        <v>1.39273810386658</v>
      </c>
      <c r="N13899">
        <v>2.28913021087646</v>
      </c>
      <c r="O13899">
        <v>3.5833783149719198</v>
      </c>
      <c r="P13899">
        <v>-1.41891813278198</v>
      </c>
      <c r="Q13899">
        <v>4.2043943405151403</v>
      </c>
      <c r="R13899">
        <v>50</v>
      </c>
      <c r="S13899">
        <v>2.9219307760286601</v>
      </c>
      <c r="T13899">
        <v>1.7093656063079801</v>
      </c>
      <c r="U13899">
        <v>78.207176208496094</v>
      </c>
      <c r="V13899">
        <v>92.696189880371094</v>
      </c>
    </row>
    <row r="13900" spans="1:22">
      <c r="A13900" t="s">
        <v>64</v>
      </c>
      <c r="B13900" t="s">
        <v>70</v>
      </c>
      <c r="C13900" t="s">
        <v>56</v>
      </c>
      <c r="D13900" s="7">
        <v>41162</v>
      </c>
      <c r="E13900" t="s">
        <v>81</v>
      </c>
      <c r="F13900">
        <v>35.396194458007798</v>
      </c>
      <c r="G13900">
        <v>34.176364898681598</v>
      </c>
      <c r="H13900">
        <v>1.2706545591354399</v>
      </c>
      <c r="I13900">
        <v>3.5898055881261798E-2</v>
      </c>
      <c r="J13900">
        <v>73.424000000000007</v>
      </c>
      <c r="K13900">
        <v>-0.87306737899780296</v>
      </c>
      <c r="L13900">
        <v>0.39346092939376798</v>
      </c>
      <c r="M13900">
        <v>1.2706545591354399</v>
      </c>
      <c r="N13900">
        <v>2.14784812927246</v>
      </c>
      <c r="O13900">
        <v>3.4143764972686799</v>
      </c>
      <c r="P13900">
        <v>-1.4807827472686801</v>
      </c>
      <c r="Q13900">
        <v>4.0220918655395499</v>
      </c>
      <c r="R13900">
        <v>50</v>
      </c>
      <c r="S13900">
        <v>2.7981096987953298</v>
      </c>
      <c r="T13900">
        <v>1.6727551221847501</v>
      </c>
      <c r="U13900">
        <v>78.207176208496094</v>
      </c>
      <c r="V13900">
        <v>92.696189880371094</v>
      </c>
    </row>
    <row r="13901" spans="1:22">
      <c r="A13901" t="s">
        <v>64</v>
      </c>
      <c r="B13901" t="s">
        <v>70</v>
      </c>
      <c r="C13901" t="s">
        <v>56</v>
      </c>
      <c r="D13901" s="7">
        <v>41162</v>
      </c>
      <c r="E13901" t="s">
        <v>82</v>
      </c>
      <c r="F13901">
        <v>35.798404693603501</v>
      </c>
      <c r="G13901">
        <v>34.205032348632798</v>
      </c>
      <c r="H13901">
        <v>1.6597640514373799</v>
      </c>
      <c r="I13901">
        <v>4.6364191919565201E-2</v>
      </c>
      <c r="J13901">
        <v>73.372</v>
      </c>
      <c r="K13901">
        <v>-0.56140714883804299</v>
      </c>
      <c r="L13901">
        <v>0.75087881088256803</v>
      </c>
      <c r="M13901">
        <v>1.6597640514373799</v>
      </c>
      <c r="N13901">
        <v>2.5686492919921902</v>
      </c>
      <c r="O13901">
        <v>3.8809351921081499</v>
      </c>
      <c r="P13901">
        <v>-1.19107830524445</v>
      </c>
      <c r="Q13901">
        <v>4.5106062889099103</v>
      </c>
      <c r="R13901">
        <v>50</v>
      </c>
      <c r="S13901">
        <v>3.0039444771139201</v>
      </c>
      <c r="T13901">
        <v>1.7331891059875499</v>
      </c>
      <c r="U13901">
        <v>78.207176208496094</v>
      </c>
      <c r="V13901">
        <v>92.696189880371094</v>
      </c>
    </row>
    <row r="13902" spans="1:22">
      <c r="A13902" t="s">
        <v>64</v>
      </c>
      <c r="B13902" t="s">
        <v>70</v>
      </c>
      <c r="C13902" t="s">
        <v>56</v>
      </c>
      <c r="D13902" s="7">
        <v>41162</v>
      </c>
      <c r="E13902" t="s">
        <v>83</v>
      </c>
      <c r="F13902">
        <v>37.0200805664063</v>
      </c>
      <c r="G13902">
        <v>37.6967163085938</v>
      </c>
      <c r="H13902">
        <v>-0.70482975244522095</v>
      </c>
      <c r="I13902">
        <v>-1.9039120525121699E-2</v>
      </c>
      <c r="J13902">
        <v>73.443999999999903</v>
      </c>
      <c r="K13902">
        <v>-2.80650687217712</v>
      </c>
      <c r="L13902">
        <v>-1.56481897830963</v>
      </c>
      <c r="M13902">
        <v>-0.70482975244522095</v>
      </c>
      <c r="N13902">
        <v>0.15515944361686701</v>
      </c>
      <c r="O13902">
        <v>1.3968472480773899</v>
      </c>
      <c r="P13902">
        <v>-3.4023029804229701</v>
      </c>
      <c r="Q13902">
        <v>1.99264347553253</v>
      </c>
      <c r="R13902">
        <v>50</v>
      </c>
      <c r="S13902">
        <v>2.6894271309973998</v>
      </c>
      <c r="T13902">
        <v>1.6399472951889</v>
      </c>
      <c r="U13902">
        <v>78.207176208496094</v>
      </c>
      <c r="V13902">
        <v>92.696189880371094</v>
      </c>
    </row>
    <row r="13903" spans="1:22">
      <c r="A13903" t="s">
        <v>64</v>
      </c>
      <c r="B13903" t="s">
        <v>70</v>
      </c>
      <c r="C13903" t="s">
        <v>56</v>
      </c>
      <c r="D13903" s="7">
        <v>41162</v>
      </c>
      <c r="E13903" t="s">
        <v>84</v>
      </c>
      <c r="F13903">
        <v>45.650276184082003</v>
      </c>
      <c r="G13903">
        <v>48.6314086914063</v>
      </c>
      <c r="H13903">
        <v>-3.1053454875946001</v>
      </c>
      <c r="I13903">
        <v>-6.8024680018425002E-2</v>
      </c>
      <c r="J13903">
        <v>73.587999999999994</v>
      </c>
      <c r="K13903">
        <v>-5.5447158813476598</v>
      </c>
      <c r="L13903">
        <v>-4.10351610183716</v>
      </c>
      <c r="M13903">
        <v>-3.1053454875946001</v>
      </c>
      <c r="N13903">
        <v>-2.1071748733520499</v>
      </c>
      <c r="O13903">
        <v>-0.66597509384155296</v>
      </c>
      <c r="P13903">
        <v>-6.2362437248229998</v>
      </c>
      <c r="Q13903">
        <v>2.55525410175323E-2</v>
      </c>
      <c r="R13903">
        <v>50</v>
      </c>
      <c r="S13903">
        <v>3.62312512569657</v>
      </c>
      <c r="T13903">
        <v>1.9034508466720601</v>
      </c>
      <c r="U13903">
        <v>78.207176208496094</v>
      </c>
      <c r="V13903">
        <v>92.696189880371094</v>
      </c>
    </row>
    <row r="13904" spans="1:22">
      <c r="A13904" t="s">
        <v>64</v>
      </c>
      <c r="B13904" t="s">
        <v>70</v>
      </c>
      <c r="C13904" t="s">
        <v>56</v>
      </c>
      <c r="D13904" s="7">
        <v>41162</v>
      </c>
      <c r="E13904" t="s">
        <v>85</v>
      </c>
      <c r="F13904">
        <v>56.000324249267599</v>
      </c>
      <c r="G13904">
        <v>64.163963317871094</v>
      </c>
      <c r="H13904">
        <v>-8.5037908554077095</v>
      </c>
      <c r="I13904">
        <v>-0.15185253322124501</v>
      </c>
      <c r="J13904">
        <v>73.524000000000001</v>
      </c>
      <c r="K13904">
        <v>-11.296699523925801</v>
      </c>
      <c r="L13904">
        <v>-9.6466264724731392</v>
      </c>
      <c r="M13904">
        <v>-8.5037908554077095</v>
      </c>
      <c r="N13904">
        <v>-7.3609552383422896</v>
      </c>
      <c r="O13904">
        <v>-5.7108826637268102</v>
      </c>
      <c r="P13904">
        <v>-12.0884494781494</v>
      </c>
      <c r="Q13904">
        <v>-4.9191317558288601</v>
      </c>
      <c r="R13904">
        <v>50</v>
      </c>
      <c r="S13904">
        <v>4.7494267324329904</v>
      </c>
      <c r="T13904">
        <v>2.1793179512023899</v>
      </c>
      <c r="U13904">
        <v>78.207176208496094</v>
      </c>
      <c r="V13904">
        <v>92.696189880371094</v>
      </c>
    </row>
    <row r="13905" spans="1:22">
      <c r="A13905" t="s">
        <v>64</v>
      </c>
      <c r="B13905" t="s">
        <v>70</v>
      </c>
      <c r="C13905" t="s">
        <v>56</v>
      </c>
      <c r="D13905" s="7">
        <v>41162</v>
      </c>
      <c r="E13905" t="s">
        <v>86</v>
      </c>
      <c r="F13905">
        <v>65.879615783691406</v>
      </c>
      <c r="G13905">
        <v>76.003822326660199</v>
      </c>
      <c r="H13905">
        <v>-10.546051979064901</v>
      </c>
      <c r="I13905">
        <v>-0.160080656409264</v>
      </c>
      <c r="J13905">
        <v>75.012</v>
      </c>
      <c r="K13905">
        <v>-13.6357822418213</v>
      </c>
      <c r="L13905">
        <v>-11.810344696044901</v>
      </c>
      <c r="M13905">
        <v>-10.546051979064901</v>
      </c>
      <c r="N13905">
        <v>-9.2817592620849592</v>
      </c>
      <c r="O13905">
        <v>-7.4563217163085902</v>
      </c>
      <c r="P13905">
        <v>-14.5116777420044</v>
      </c>
      <c r="Q13905">
        <v>-6.5804257392883301</v>
      </c>
      <c r="R13905">
        <v>50</v>
      </c>
      <c r="S13905">
        <v>5.8125807716601798</v>
      </c>
      <c r="T13905">
        <v>2.4109294414520299</v>
      </c>
      <c r="U13905">
        <v>78.207176208496094</v>
      </c>
      <c r="V13905">
        <v>92.696189880371094</v>
      </c>
    </row>
    <row r="13906" spans="1:22">
      <c r="A13906" t="s">
        <v>64</v>
      </c>
      <c r="B13906" t="s">
        <v>70</v>
      </c>
      <c r="C13906" t="s">
        <v>56</v>
      </c>
      <c r="D13906" s="7">
        <v>41162</v>
      </c>
      <c r="E13906" t="s">
        <v>87</v>
      </c>
      <c r="F13906">
        <v>75.355728149414105</v>
      </c>
      <c r="G13906">
        <v>86.907676696777301</v>
      </c>
      <c r="H13906">
        <v>-12.033281326293899</v>
      </c>
      <c r="I13906">
        <v>-0.15968635678291301</v>
      </c>
      <c r="J13906">
        <v>78.968000000000004</v>
      </c>
      <c r="K13906">
        <v>-15.712083816528301</v>
      </c>
      <c r="L13906">
        <v>-13.538617134094199</v>
      </c>
      <c r="M13906">
        <v>-12.033281326293899</v>
      </c>
      <c r="N13906">
        <v>-10.5279455184937</v>
      </c>
      <c r="O13906">
        <v>-8.3544788360595703</v>
      </c>
      <c r="P13906">
        <v>-16.7549724578857</v>
      </c>
      <c r="Q13906">
        <v>-7.3115901947021502</v>
      </c>
      <c r="R13906">
        <v>50</v>
      </c>
      <c r="S13906">
        <v>8.2402553022584506</v>
      </c>
      <c r="T13906">
        <v>2.87058448791504</v>
      </c>
      <c r="U13906">
        <v>78.207176208496094</v>
      </c>
      <c r="V13906">
        <v>92.696189880371094</v>
      </c>
    </row>
    <row r="13907" spans="1:22">
      <c r="A13907" t="s">
        <v>64</v>
      </c>
      <c r="B13907" t="s">
        <v>70</v>
      </c>
      <c r="C13907" t="s">
        <v>56</v>
      </c>
      <c r="D13907" s="7">
        <v>41162</v>
      </c>
      <c r="E13907" t="s">
        <v>88</v>
      </c>
      <c r="F13907">
        <v>77.353645324707003</v>
      </c>
      <c r="G13907">
        <v>87.069648742675795</v>
      </c>
      <c r="H13907">
        <v>-10.1208333969116</v>
      </c>
      <c r="I13907">
        <v>-0.130838483572006</v>
      </c>
      <c r="J13907">
        <v>81.648000000000096</v>
      </c>
      <c r="K13907">
        <v>-14.139494895935099</v>
      </c>
      <c r="L13907">
        <v>-11.7652368545532</v>
      </c>
      <c r="M13907">
        <v>-10.1208333969116</v>
      </c>
      <c r="N13907">
        <v>-8.4764299392700195</v>
      </c>
      <c r="O13907">
        <v>-6.1021714210510298</v>
      </c>
      <c r="P13907">
        <v>-15.278730392456101</v>
      </c>
      <c r="Q13907">
        <v>-4.9629368782043501</v>
      </c>
      <c r="R13907">
        <v>50</v>
      </c>
      <c r="S13907">
        <v>9.8331063440164108</v>
      </c>
      <c r="T13907">
        <v>3.1357784271240199</v>
      </c>
      <c r="U13907">
        <v>78.207176208496094</v>
      </c>
      <c r="V13907">
        <v>92.696189880371094</v>
      </c>
    </row>
    <row r="13908" spans="1:22">
      <c r="A13908" t="s">
        <v>64</v>
      </c>
      <c r="B13908" t="s">
        <v>70</v>
      </c>
      <c r="C13908" t="s">
        <v>56</v>
      </c>
      <c r="D13908" s="7">
        <v>41162</v>
      </c>
      <c r="E13908" t="s">
        <v>89</v>
      </c>
      <c r="F13908">
        <v>80.856155395507798</v>
      </c>
      <c r="G13908">
        <v>92.355010986328097</v>
      </c>
      <c r="H13908">
        <v>-11.9779767990112</v>
      </c>
      <c r="I13908">
        <v>-0.148139327764511</v>
      </c>
      <c r="J13908">
        <v>84.16</v>
      </c>
      <c r="K13908">
        <v>-16.180778503418001</v>
      </c>
      <c r="L13908">
        <v>-13.6977291107178</v>
      </c>
      <c r="M13908">
        <v>-11.9779767990112</v>
      </c>
      <c r="N13908">
        <v>-10.2582244873047</v>
      </c>
      <c r="O13908">
        <v>-7.7751750946044904</v>
      </c>
      <c r="P13908">
        <v>-17.372215270996101</v>
      </c>
      <c r="Q13908">
        <v>-6.5837388038635298</v>
      </c>
      <c r="R13908">
        <v>50</v>
      </c>
      <c r="S13908">
        <v>10.754882605660001</v>
      </c>
      <c r="T13908">
        <v>3.2794637680053702</v>
      </c>
      <c r="U13908">
        <v>78.207176208496094</v>
      </c>
      <c r="V13908">
        <v>92.696189880371094</v>
      </c>
    </row>
    <row r="13909" spans="1:22">
      <c r="A13909" t="s">
        <v>64</v>
      </c>
      <c r="B13909" t="s">
        <v>70</v>
      </c>
      <c r="C13909" t="s">
        <v>56</v>
      </c>
      <c r="D13909" s="7">
        <v>41162</v>
      </c>
      <c r="E13909" t="s">
        <v>90</v>
      </c>
      <c r="F13909">
        <v>83.374305725097699</v>
      </c>
      <c r="G13909">
        <v>90.998695373535199</v>
      </c>
      <c r="H13909">
        <v>-7.9420742988586399</v>
      </c>
      <c r="I13909">
        <v>-9.52580571174622E-2</v>
      </c>
      <c r="J13909">
        <v>86.415999999999997</v>
      </c>
      <c r="K13909">
        <v>-12.146801948547401</v>
      </c>
      <c r="L13909">
        <v>-9.6626148223877006</v>
      </c>
      <c r="M13909">
        <v>-7.9420742988586399</v>
      </c>
      <c r="N13909">
        <v>-6.2215337753295898</v>
      </c>
      <c r="O13909">
        <v>-3.7373464107513401</v>
      </c>
      <c r="P13909">
        <v>-13.338784217834499</v>
      </c>
      <c r="Q13909">
        <v>-2.5453646183013898</v>
      </c>
      <c r="R13909">
        <v>50</v>
      </c>
      <c r="S13909">
        <v>10.7647413073915</v>
      </c>
      <c r="T13909">
        <v>3.28096652030945</v>
      </c>
      <c r="U13909">
        <v>78.207176208496094</v>
      </c>
      <c r="V13909">
        <v>92.696189880371094</v>
      </c>
    </row>
    <row r="13910" spans="1:22">
      <c r="A13910" t="s">
        <v>64</v>
      </c>
      <c r="B13910" t="s">
        <v>70</v>
      </c>
      <c r="C13910" t="s">
        <v>56</v>
      </c>
      <c r="D13910" s="7">
        <v>41162</v>
      </c>
      <c r="E13910" t="s">
        <v>91</v>
      </c>
      <c r="F13910">
        <v>84.801582336425795</v>
      </c>
      <c r="G13910">
        <v>92.542816162109403</v>
      </c>
      <c r="H13910">
        <v>-8.0637922286987305</v>
      </c>
      <c r="I13910">
        <v>-9.5090113580226898E-2</v>
      </c>
      <c r="J13910">
        <v>87.555999999999997</v>
      </c>
      <c r="K13910">
        <v>-12.280148506164601</v>
      </c>
      <c r="L13910">
        <v>-9.7890911102294904</v>
      </c>
      <c r="M13910">
        <v>-8.0637922286987305</v>
      </c>
      <c r="N13910">
        <v>-6.3384933471679696</v>
      </c>
      <c r="O13910">
        <v>-3.8474359512329102</v>
      </c>
      <c r="P13910">
        <v>-13.475426673889199</v>
      </c>
      <c r="Q13910">
        <v>-2.6521575450897199</v>
      </c>
      <c r="R13910">
        <v>50</v>
      </c>
      <c r="S13910">
        <v>10.824364876841701</v>
      </c>
      <c r="T13910">
        <v>3.2900402545928999</v>
      </c>
      <c r="U13910">
        <v>78.207176208496094</v>
      </c>
      <c r="V13910">
        <v>92.696189880371094</v>
      </c>
    </row>
    <row r="13911" spans="1:22">
      <c r="A13911" t="s">
        <v>64</v>
      </c>
      <c r="B13911" t="s">
        <v>70</v>
      </c>
      <c r="C13911" t="s">
        <v>56</v>
      </c>
      <c r="D13911" s="7">
        <v>41162</v>
      </c>
      <c r="E13911" t="s">
        <v>92</v>
      </c>
      <c r="F13911">
        <v>86.615135192871094</v>
      </c>
      <c r="G13911">
        <v>93.071594238281307</v>
      </c>
      <c r="H13911">
        <v>-6.7254781723022496</v>
      </c>
      <c r="I13911">
        <v>-7.7647842466831193E-2</v>
      </c>
      <c r="J13911">
        <v>87.1</v>
      </c>
      <c r="K13911">
        <v>-11.140721321106</v>
      </c>
      <c r="L13911">
        <v>-8.5321598052978498</v>
      </c>
      <c r="M13911">
        <v>-6.7254781723022496</v>
      </c>
      <c r="N13911">
        <v>-4.9187960624694798</v>
      </c>
      <c r="O13911">
        <v>-2.3102345466613801</v>
      </c>
      <c r="P13911">
        <v>-12.392381668090801</v>
      </c>
      <c r="Q13911">
        <v>-1.0585744380950901</v>
      </c>
      <c r="R13911">
        <v>50</v>
      </c>
      <c r="S13911">
        <v>11.869629516088301</v>
      </c>
      <c r="T13911">
        <v>3.4452328681945801</v>
      </c>
      <c r="U13911">
        <v>78.207176208496094</v>
      </c>
      <c r="V13911">
        <v>92.696189880371094</v>
      </c>
    </row>
    <row r="13912" spans="1:22">
      <c r="A13912" t="s">
        <v>64</v>
      </c>
      <c r="B13912" t="s">
        <v>70</v>
      </c>
      <c r="C13912" t="s">
        <v>56</v>
      </c>
      <c r="D13912" s="7">
        <v>41162</v>
      </c>
      <c r="E13912" t="s">
        <v>93</v>
      </c>
      <c r="F13912">
        <v>85.712394714355497</v>
      </c>
      <c r="G13912">
        <v>88.005256652832003</v>
      </c>
      <c r="H13912">
        <v>-2.3883979320526101</v>
      </c>
      <c r="I13912">
        <v>-2.7865257114171999E-2</v>
      </c>
      <c r="J13912">
        <v>85.572800000000001</v>
      </c>
      <c r="K13912">
        <v>-6.7715268135070801</v>
      </c>
      <c r="L13912">
        <v>-4.1819386482238796</v>
      </c>
      <c r="M13912">
        <v>-2.3883979320526101</v>
      </c>
      <c r="N13912">
        <v>-0.59485709667205799</v>
      </c>
      <c r="O13912">
        <v>1.9947309494018599</v>
      </c>
      <c r="P13912">
        <v>-8.0140829086303693</v>
      </c>
      <c r="Q13912">
        <v>3.23728704452515</v>
      </c>
      <c r="R13912">
        <v>50</v>
      </c>
      <c r="S13912">
        <v>11.697587762086201</v>
      </c>
      <c r="T13912">
        <v>3.4201736450195299</v>
      </c>
      <c r="U13912">
        <v>78.207176208496094</v>
      </c>
      <c r="V13912">
        <v>92.696189880371094</v>
      </c>
    </row>
    <row r="13913" spans="1:22">
      <c r="A13913" t="s">
        <v>64</v>
      </c>
      <c r="B13913" t="s">
        <v>70</v>
      </c>
      <c r="C13913" t="s">
        <v>56</v>
      </c>
      <c r="D13913" s="7">
        <v>41162</v>
      </c>
      <c r="E13913" t="s">
        <v>94</v>
      </c>
      <c r="F13913">
        <v>81.220634460449205</v>
      </c>
      <c r="G13913">
        <v>81.216819763183594</v>
      </c>
      <c r="H13913">
        <v>3.9720530621707396E-3</v>
      </c>
      <c r="I13913">
        <v>4.8904483264777803E-5</v>
      </c>
      <c r="J13913">
        <v>86.680000000000106</v>
      </c>
      <c r="K13913">
        <v>-3.8652272224426301</v>
      </c>
      <c r="L13913">
        <v>-1.57927286624908</v>
      </c>
      <c r="M13913">
        <v>3.9720530621707396E-3</v>
      </c>
      <c r="N13913">
        <v>1.5872169733047501</v>
      </c>
      <c r="O13913">
        <v>3.8731713294982901</v>
      </c>
      <c r="P13913">
        <v>-4.9620914459228498</v>
      </c>
      <c r="Q13913">
        <v>4.9700355529785201</v>
      </c>
      <c r="R13913">
        <v>50</v>
      </c>
      <c r="S13913">
        <v>9.1152797921588409</v>
      </c>
      <c r="T13913">
        <v>3.0191521644592298</v>
      </c>
      <c r="U13913">
        <v>78.207176208496094</v>
      </c>
      <c r="V13913">
        <v>92.696189880371094</v>
      </c>
    </row>
    <row r="13914" spans="1:22">
      <c r="A13914" t="s">
        <v>64</v>
      </c>
      <c r="B13914" t="s">
        <v>70</v>
      </c>
      <c r="C13914" t="s">
        <v>56</v>
      </c>
      <c r="D13914" s="7">
        <v>41162</v>
      </c>
      <c r="E13914" t="s">
        <v>95</v>
      </c>
      <c r="F13914">
        <v>73.538757324218807</v>
      </c>
      <c r="G13914">
        <v>76.465774536132798</v>
      </c>
      <c r="H13914">
        <v>-3.0489752292633101</v>
      </c>
      <c r="I13914">
        <v>-4.14607934653759E-2</v>
      </c>
      <c r="J13914">
        <v>86.128</v>
      </c>
      <c r="K13914">
        <v>-6.4513468742370597</v>
      </c>
      <c r="L13914">
        <v>-4.4411983489990199</v>
      </c>
      <c r="M13914">
        <v>-3.0489752292633101</v>
      </c>
      <c r="N13914">
        <v>-1.6567522287368801</v>
      </c>
      <c r="O13914">
        <v>0.35339656472206099</v>
      </c>
      <c r="P13914">
        <v>-7.41587209701538</v>
      </c>
      <c r="Q13914">
        <v>1.31792163848877</v>
      </c>
      <c r="R13914">
        <v>50</v>
      </c>
      <c r="S13914">
        <v>7.0484133820648402</v>
      </c>
      <c r="T13914">
        <v>2.65488481521606</v>
      </c>
      <c r="U13914">
        <v>78.207176208496094</v>
      </c>
      <c r="V13914">
        <v>92.696189880371094</v>
      </c>
    </row>
    <row r="13915" spans="1:22">
      <c r="A13915" t="s">
        <v>64</v>
      </c>
      <c r="B13915" t="s">
        <v>70</v>
      </c>
      <c r="C13915" t="s">
        <v>56</v>
      </c>
      <c r="D13915" s="7">
        <v>41162</v>
      </c>
      <c r="E13915" t="s">
        <v>96</v>
      </c>
      <c r="F13915">
        <v>67.030654907226605</v>
      </c>
      <c r="G13915">
        <v>67.904998779296903</v>
      </c>
      <c r="H13915">
        <v>-0.910772085189819</v>
      </c>
      <c r="I13915">
        <v>-1.35873965919018E-2</v>
      </c>
      <c r="J13915">
        <v>84.635999999999996</v>
      </c>
      <c r="K13915">
        <v>-3.9622008800506601</v>
      </c>
      <c r="L13915">
        <v>-2.1593918800353999</v>
      </c>
      <c r="M13915">
        <v>-0.910772085189819</v>
      </c>
      <c r="N13915">
        <v>0.33784779906272899</v>
      </c>
      <c r="O13915">
        <v>2.1406567096710201</v>
      </c>
      <c r="P13915">
        <v>-4.8272385597229004</v>
      </c>
      <c r="Q13915">
        <v>3.0056943893432599</v>
      </c>
      <c r="R13915">
        <v>50</v>
      </c>
      <c r="S13915">
        <v>5.6693632937967804</v>
      </c>
      <c r="T13915">
        <v>2.38104248046875</v>
      </c>
      <c r="U13915">
        <v>78.207176208496094</v>
      </c>
      <c r="V13915">
        <v>92.696189880371094</v>
      </c>
    </row>
    <row r="13916" spans="1:22">
      <c r="A13916" t="s">
        <v>64</v>
      </c>
      <c r="B13916" t="s">
        <v>70</v>
      </c>
      <c r="C13916" t="s">
        <v>56</v>
      </c>
      <c r="D13916" s="7">
        <v>41162</v>
      </c>
      <c r="E13916" t="s">
        <v>97</v>
      </c>
      <c r="F13916">
        <v>60.128082275390597</v>
      </c>
      <c r="G13916">
        <v>61.100208282470703</v>
      </c>
      <c r="H13916">
        <v>-1.0126299858093299</v>
      </c>
      <c r="I13916">
        <v>-1.6841216012835499E-2</v>
      </c>
      <c r="J13916">
        <v>81.128</v>
      </c>
      <c r="K13916">
        <v>-4.1177248954772896</v>
      </c>
      <c r="L13916">
        <v>-2.2832095623016402</v>
      </c>
      <c r="M13916">
        <v>-1.0126299858093299</v>
      </c>
      <c r="N13916">
        <v>0.25794962048530601</v>
      </c>
      <c r="O13916">
        <v>2.0924646854400599</v>
      </c>
      <c r="P13916">
        <v>-4.9979758262634304</v>
      </c>
      <c r="Q13916">
        <v>2.9727160930633501</v>
      </c>
      <c r="R13916">
        <v>50</v>
      </c>
      <c r="S13916">
        <v>5.8705331839482797</v>
      </c>
      <c r="T13916">
        <v>2.4229183197021502</v>
      </c>
      <c r="U13916">
        <v>78.207176208496094</v>
      </c>
      <c r="V13916">
        <v>92.696189880371094</v>
      </c>
    </row>
    <row r="13917" spans="1:22">
      <c r="A13917" t="s">
        <v>64</v>
      </c>
      <c r="B13917" t="s">
        <v>70</v>
      </c>
      <c r="C13917" t="s">
        <v>56</v>
      </c>
      <c r="D13917" s="7">
        <v>41162</v>
      </c>
      <c r="E13917" t="s">
        <v>98</v>
      </c>
      <c r="F13917">
        <v>58.212223052978501</v>
      </c>
      <c r="G13917">
        <v>60.700473785400398</v>
      </c>
      <c r="H13917">
        <v>-2.5919253826141402</v>
      </c>
      <c r="I13917">
        <v>-4.4525448232889203E-2</v>
      </c>
      <c r="J13917">
        <v>78.111999999999995</v>
      </c>
      <c r="K13917">
        <v>-5.5883755683898899</v>
      </c>
      <c r="L13917">
        <v>-3.8180484771728498</v>
      </c>
      <c r="M13917">
        <v>-2.5919253826141402</v>
      </c>
      <c r="N13917">
        <v>-1.3658021688461299</v>
      </c>
      <c r="O13917">
        <v>0.40452498197555498</v>
      </c>
      <c r="P13917">
        <v>-6.43782758712769</v>
      </c>
      <c r="Q13917">
        <v>1.2539770603179901</v>
      </c>
      <c r="R13917">
        <v>50</v>
      </c>
      <c r="S13917">
        <v>5.4669109743008999</v>
      </c>
      <c r="T13917">
        <v>2.3381426334381099</v>
      </c>
      <c r="U13917">
        <v>78.207176208496094</v>
      </c>
      <c r="V13917">
        <v>92.696189880371094</v>
      </c>
    </row>
    <row r="13918" spans="1:22">
      <c r="A13918" t="s">
        <v>64</v>
      </c>
      <c r="B13918" t="s">
        <v>70</v>
      </c>
      <c r="C13918" t="s">
        <v>56</v>
      </c>
      <c r="D13918" s="7">
        <v>41162</v>
      </c>
      <c r="E13918" t="s">
        <v>99</v>
      </c>
      <c r="F13918">
        <v>51.811359405517599</v>
      </c>
      <c r="G13918">
        <v>54.295967102050803</v>
      </c>
      <c r="H13918">
        <v>-2.58813452720642</v>
      </c>
      <c r="I13918">
        <v>-4.99530322849751E-2</v>
      </c>
      <c r="J13918">
        <v>76.183999999999997</v>
      </c>
      <c r="K13918">
        <v>-5.3776593208312997</v>
      </c>
      <c r="L13918">
        <v>-3.72958564758301</v>
      </c>
      <c r="M13918">
        <v>-2.58813452720642</v>
      </c>
      <c r="N13918">
        <v>-1.44668352603912</v>
      </c>
      <c r="O13918">
        <v>0.20139050483703599</v>
      </c>
      <c r="P13918">
        <v>-6.1684513092040998</v>
      </c>
      <c r="Q13918">
        <v>0.992182075977325</v>
      </c>
      <c r="R13918">
        <v>50</v>
      </c>
      <c r="S13918">
        <v>4.7379268643908903</v>
      </c>
      <c r="T13918">
        <v>2.1766779422760001</v>
      </c>
      <c r="U13918">
        <v>78.207176208496094</v>
      </c>
      <c r="V13918">
        <v>92.696189880371094</v>
      </c>
    </row>
    <row r="13919" spans="1:22">
      <c r="A13919" t="s">
        <v>64</v>
      </c>
      <c r="B13919" t="s">
        <v>70</v>
      </c>
      <c r="C13919" t="s">
        <v>56</v>
      </c>
      <c r="D13919" s="7">
        <v>41162</v>
      </c>
      <c r="E13919" t="s">
        <v>100</v>
      </c>
      <c r="F13919">
        <v>47.905113220214801</v>
      </c>
      <c r="G13919">
        <v>49.761032104492202</v>
      </c>
      <c r="H13919">
        <v>-1.93324875831604</v>
      </c>
      <c r="I13919">
        <v>-4.0355790406465503E-2</v>
      </c>
      <c r="J13919">
        <v>75.195999999999998</v>
      </c>
      <c r="K13919">
        <v>-4.4789905548095703</v>
      </c>
      <c r="L13919">
        <v>-2.9749457836151101</v>
      </c>
      <c r="M13919">
        <v>-1.93324875831604</v>
      </c>
      <c r="N13919">
        <v>-0.891551733016968</v>
      </c>
      <c r="O13919">
        <v>0.612493276596069</v>
      </c>
      <c r="P13919">
        <v>-5.2006731033325204</v>
      </c>
      <c r="Q13919">
        <v>1.3341757059097299</v>
      </c>
      <c r="R13919">
        <v>50</v>
      </c>
      <c r="S13919">
        <v>3.9459957450244501</v>
      </c>
      <c r="T13919">
        <v>1.9864530563354501</v>
      </c>
      <c r="U13919">
        <v>78.207176208496094</v>
      </c>
      <c r="V13919">
        <v>92.696189880371094</v>
      </c>
    </row>
    <row r="13920" spans="1:22">
      <c r="A13920" t="s">
        <v>64</v>
      </c>
      <c r="B13920" t="s">
        <v>70</v>
      </c>
      <c r="C13920" t="s">
        <v>56</v>
      </c>
      <c r="D13920" s="7">
        <v>41162</v>
      </c>
      <c r="E13920" t="s">
        <v>101</v>
      </c>
      <c r="F13920">
        <v>45.153049468994098</v>
      </c>
      <c r="G13920">
        <v>44.397567749023402</v>
      </c>
      <c r="H13920">
        <v>0.78696328401565596</v>
      </c>
      <c r="I13920">
        <v>1.7428796738386199E-2</v>
      </c>
      <c r="J13920">
        <v>74.463999999999999</v>
      </c>
      <c r="K13920">
        <v>-1.4997975826263401</v>
      </c>
      <c r="L13920">
        <v>-0.148760735988617</v>
      </c>
      <c r="M13920">
        <v>0.78696328401565596</v>
      </c>
      <c r="N13920">
        <v>1.7226872444152801</v>
      </c>
      <c r="O13920">
        <v>3.0737242698669398</v>
      </c>
      <c r="P13920">
        <v>-2.1480624675750701</v>
      </c>
      <c r="Q13920">
        <v>3.7219891548156698</v>
      </c>
      <c r="R13920">
        <v>50</v>
      </c>
      <c r="S13920">
        <v>3.1839726990822301</v>
      </c>
      <c r="T13920">
        <v>1.78436899185181</v>
      </c>
      <c r="U13920">
        <v>78.207176208496094</v>
      </c>
      <c r="V13920">
        <v>92.696189880371094</v>
      </c>
    </row>
    <row r="13921" spans="1:22">
      <c r="A13921" t="s">
        <v>64</v>
      </c>
      <c r="B13921" t="s">
        <v>70</v>
      </c>
      <c r="C13921" t="s">
        <v>56</v>
      </c>
      <c r="D13921" s="7">
        <v>41162</v>
      </c>
      <c r="E13921" t="s">
        <v>102</v>
      </c>
      <c r="F13921">
        <v>41.519809722900398</v>
      </c>
      <c r="G13921">
        <v>40.290184020996101</v>
      </c>
      <c r="H13921">
        <v>1.28086054325104</v>
      </c>
      <c r="I13921">
        <v>3.08493841439486E-2</v>
      </c>
      <c r="J13921">
        <v>74.015199999999993</v>
      </c>
      <c r="K13921">
        <v>-0.99088871479034402</v>
      </c>
      <c r="L13921">
        <v>0.35127916932106001</v>
      </c>
      <c r="M13921">
        <v>1.28086054325104</v>
      </c>
      <c r="N13921">
        <v>2.2104418277740501</v>
      </c>
      <c r="O13921">
        <v>3.5526099205017099</v>
      </c>
      <c r="P13921">
        <v>-1.63489806652069</v>
      </c>
      <c r="Q13921">
        <v>4.1966190338134801</v>
      </c>
      <c r="R13921">
        <v>50</v>
      </c>
      <c r="S13921">
        <v>3.14230705317188</v>
      </c>
      <c r="T13921">
        <v>1.77265536785126</v>
      </c>
      <c r="U13921">
        <v>78.207176208496094</v>
      </c>
      <c r="V13921">
        <v>92.696189880371094</v>
      </c>
    </row>
    <row r="13922" spans="1:22">
      <c r="A13922" t="s">
        <v>64</v>
      </c>
      <c r="B13922" t="s">
        <v>70</v>
      </c>
      <c r="C13922" t="s">
        <v>56</v>
      </c>
      <c r="D13922" s="7">
        <v>41172</v>
      </c>
      <c r="E13922" t="s">
        <v>79</v>
      </c>
      <c r="F13922">
        <v>40.607177734375</v>
      </c>
      <c r="G13922">
        <v>40.369178771972699</v>
      </c>
      <c r="H13922">
        <v>0.24791336059570299</v>
      </c>
      <c r="I13922">
        <v>6.1051612719893499E-3</v>
      </c>
      <c r="J13922">
        <v>71.520400000000095</v>
      </c>
      <c r="K13922">
        <v>-2.2273828983306898</v>
      </c>
      <c r="L13922">
        <v>-0.76495784521102905</v>
      </c>
      <c r="M13922">
        <v>0.24791336059570299</v>
      </c>
      <c r="N13922">
        <v>1.2607845067977901</v>
      </c>
      <c r="O13922">
        <v>2.7232096195220898</v>
      </c>
      <c r="P13922">
        <v>-2.92909502983093</v>
      </c>
      <c r="Q13922">
        <v>3.4249217510223402</v>
      </c>
      <c r="R13922">
        <v>50</v>
      </c>
      <c r="S13922">
        <v>3.7306303804235199</v>
      </c>
      <c r="T13922">
        <v>1.9314839839935301</v>
      </c>
      <c r="U13922">
        <v>77.130813598632798</v>
      </c>
      <c r="V13922">
        <v>99.699996948242202</v>
      </c>
    </row>
    <row r="13923" spans="1:22">
      <c r="A13923" t="s">
        <v>64</v>
      </c>
      <c r="B13923" t="s">
        <v>70</v>
      </c>
      <c r="C13923" t="s">
        <v>56</v>
      </c>
      <c r="D13923" s="7">
        <v>41172</v>
      </c>
      <c r="E13923" t="s">
        <v>80</v>
      </c>
      <c r="F13923">
        <v>39.606922149658203</v>
      </c>
      <c r="G13923">
        <v>38.141368865966797</v>
      </c>
      <c r="H13923">
        <v>1.5266200304031401</v>
      </c>
      <c r="I13923">
        <v>3.8544274866580998E-2</v>
      </c>
      <c r="J13923">
        <v>70.681600000000003</v>
      </c>
      <c r="K13923">
        <v>-0.89278680086135898</v>
      </c>
      <c r="L13923">
        <v>0.53661835193634</v>
      </c>
      <c r="M13923">
        <v>1.5266200304031401</v>
      </c>
      <c r="N13923">
        <v>2.5166215896606401</v>
      </c>
      <c r="O13923">
        <v>3.9460268020629901</v>
      </c>
      <c r="P13923">
        <v>-1.5786550045013401</v>
      </c>
      <c r="Q13923">
        <v>4.6318950653076199</v>
      </c>
      <c r="R13923">
        <v>50</v>
      </c>
      <c r="S13923">
        <v>3.5640651164269501</v>
      </c>
      <c r="T13923">
        <v>1.88787317276001</v>
      </c>
      <c r="U13923">
        <v>77.130813598632798</v>
      </c>
      <c r="V13923">
        <v>99.699996948242202</v>
      </c>
    </row>
    <row r="13924" spans="1:22">
      <c r="A13924" t="s">
        <v>64</v>
      </c>
      <c r="B13924" t="s">
        <v>70</v>
      </c>
      <c r="C13924" t="s">
        <v>56</v>
      </c>
      <c r="D13924" s="7">
        <v>41172</v>
      </c>
      <c r="E13924" t="s">
        <v>81</v>
      </c>
      <c r="F13924">
        <v>37.902576446533203</v>
      </c>
      <c r="G13924">
        <v>37.615165710449197</v>
      </c>
      <c r="H13924">
        <v>0.29938903450965898</v>
      </c>
      <c r="I13924">
        <v>7.8989099711179699E-3</v>
      </c>
      <c r="J13924">
        <v>69.378799999999998</v>
      </c>
      <c r="K13924">
        <v>-2.0730576515197798</v>
      </c>
      <c r="L13924">
        <v>-0.67139691114425704</v>
      </c>
      <c r="M13924">
        <v>0.29938903450965898</v>
      </c>
      <c r="N13924">
        <v>1.27017498016357</v>
      </c>
      <c r="O13924">
        <v>2.67183566093445</v>
      </c>
      <c r="P13924">
        <v>-2.7456133365631099</v>
      </c>
      <c r="Q13924">
        <v>3.3443913459777801</v>
      </c>
      <c r="R13924">
        <v>50</v>
      </c>
      <c r="S13924">
        <v>3.4270526065405602</v>
      </c>
      <c r="T13924">
        <v>1.85123002529144</v>
      </c>
      <c r="U13924">
        <v>77.130813598632798</v>
      </c>
      <c r="V13924">
        <v>99.699996948242202</v>
      </c>
    </row>
    <row r="13925" spans="1:22">
      <c r="A13925" t="s">
        <v>64</v>
      </c>
      <c r="B13925" t="s">
        <v>70</v>
      </c>
      <c r="C13925" t="s">
        <v>56</v>
      </c>
      <c r="D13925" s="7">
        <v>41172</v>
      </c>
      <c r="E13925" t="s">
        <v>82</v>
      </c>
      <c r="F13925">
        <v>36.373245239257798</v>
      </c>
      <c r="G13925">
        <v>37.470230102539098</v>
      </c>
      <c r="H13925">
        <v>-1.1426920890808101</v>
      </c>
      <c r="I13925">
        <v>-3.1415730714798001E-2</v>
      </c>
      <c r="J13925">
        <v>68.512</v>
      </c>
      <c r="K13925">
        <v>-3.6145224571228001</v>
      </c>
      <c r="L13925">
        <v>-2.1541450023651101</v>
      </c>
      <c r="M13925">
        <v>-1.1426920890808101</v>
      </c>
      <c r="N13925">
        <v>-0.13123914599418601</v>
      </c>
      <c r="O13925">
        <v>1.3291382789611801</v>
      </c>
      <c r="P13925">
        <v>-4.3152518272399902</v>
      </c>
      <c r="Q13925">
        <v>2.02986788749695</v>
      </c>
      <c r="R13925">
        <v>50</v>
      </c>
      <c r="S13925">
        <v>3.72019029343029</v>
      </c>
      <c r="T13925">
        <v>1.9287794828414899</v>
      </c>
      <c r="U13925">
        <v>77.130813598632798</v>
      </c>
      <c r="V13925">
        <v>99.699996948242202</v>
      </c>
    </row>
    <row r="13926" spans="1:22">
      <c r="A13926" t="s">
        <v>64</v>
      </c>
      <c r="B13926" t="s">
        <v>70</v>
      </c>
      <c r="C13926" t="s">
        <v>56</v>
      </c>
      <c r="D13926" s="7">
        <v>41172</v>
      </c>
      <c r="E13926" t="s">
        <v>83</v>
      </c>
      <c r="F13926">
        <v>36.903781890869098</v>
      </c>
      <c r="G13926">
        <v>37.545516967773402</v>
      </c>
      <c r="H13926">
        <v>-0.66847467422485396</v>
      </c>
      <c r="I13926">
        <v>-1.8113987520337101E-2</v>
      </c>
      <c r="J13926">
        <v>67.932400000000001</v>
      </c>
      <c r="K13926">
        <v>-3.0256388187408398</v>
      </c>
      <c r="L13926">
        <v>-1.63300716876984</v>
      </c>
      <c r="M13926">
        <v>-0.66847467422485396</v>
      </c>
      <c r="N13926">
        <v>0.29605776071548501</v>
      </c>
      <c r="O13926">
        <v>1.6886894702911399</v>
      </c>
      <c r="P13926">
        <v>-3.6938619613647501</v>
      </c>
      <c r="Q13926">
        <v>2.35691261291504</v>
      </c>
      <c r="R13926">
        <v>50</v>
      </c>
      <c r="S13926">
        <v>3.3830426034919601</v>
      </c>
      <c r="T13926">
        <v>1.83930492401123</v>
      </c>
      <c r="U13926">
        <v>77.130813598632798</v>
      </c>
      <c r="V13926">
        <v>99.699996948242202</v>
      </c>
    </row>
    <row r="13927" spans="1:22">
      <c r="A13927" t="s">
        <v>64</v>
      </c>
      <c r="B13927" t="s">
        <v>70</v>
      </c>
      <c r="C13927" t="s">
        <v>56</v>
      </c>
      <c r="D13927" s="7">
        <v>41172</v>
      </c>
      <c r="E13927" t="s">
        <v>84</v>
      </c>
      <c r="F13927">
        <v>44.4506225585938</v>
      </c>
      <c r="G13927">
        <v>46.991806030273402</v>
      </c>
      <c r="H13927">
        <v>-2.6470656394958501</v>
      </c>
      <c r="I13927">
        <v>-5.9550698846578598E-2</v>
      </c>
      <c r="J13927">
        <v>67.340800000000002</v>
      </c>
      <c r="K13927">
        <v>-5.3602852821350098</v>
      </c>
      <c r="L13927">
        <v>-3.7572929859161399</v>
      </c>
      <c r="M13927">
        <v>-2.6470656394958501</v>
      </c>
      <c r="N13927">
        <v>-1.53683817386627</v>
      </c>
      <c r="O13927">
        <v>6.6153928637504605E-2</v>
      </c>
      <c r="P13927">
        <v>-6.1294450759887704</v>
      </c>
      <c r="Q13927">
        <v>0.83531397581100497</v>
      </c>
      <c r="R13927">
        <v>50</v>
      </c>
      <c r="S13927">
        <v>4.4822668682738804</v>
      </c>
      <c r="T13927">
        <v>2.11713647842407</v>
      </c>
      <c r="U13927">
        <v>77.130813598632798</v>
      </c>
      <c r="V13927">
        <v>99.699996948242202</v>
      </c>
    </row>
    <row r="13928" spans="1:22">
      <c r="A13928" t="s">
        <v>64</v>
      </c>
      <c r="B13928" t="s">
        <v>70</v>
      </c>
      <c r="C13928" t="s">
        <v>56</v>
      </c>
      <c r="D13928" s="7">
        <v>41172</v>
      </c>
      <c r="E13928" t="s">
        <v>85</v>
      </c>
      <c r="F13928">
        <v>54.068164825439503</v>
      </c>
      <c r="G13928">
        <v>58.892765045166001</v>
      </c>
      <c r="H13928">
        <v>-5.0256228446960396</v>
      </c>
      <c r="I13928">
        <v>-9.2949755489826202E-2</v>
      </c>
      <c r="J13928">
        <v>66.965999999999994</v>
      </c>
      <c r="K13928">
        <v>-8.1020193099975604</v>
      </c>
      <c r="L13928">
        <v>-6.2844591140747097</v>
      </c>
      <c r="M13928">
        <v>-5.0256228446960396</v>
      </c>
      <c r="N13928">
        <v>-3.7667865753173801</v>
      </c>
      <c r="O13928">
        <v>-1.9492267370223999</v>
      </c>
      <c r="P13928">
        <v>-8.9741344451904297</v>
      </c>
      <c r="Q13928">
        <v>-1.0771112442016599</v>
      </c>
      <c r="R13928">
        <v>50</v>
      </c>
      <c r="S13928">
        <v>5.7625184331811896</v>
      </c>
      <c r="T13928">
        <v>2.40052461624146</v>
      </c>
      <c r="U13928">
        <v>77.130813598632798</v>
      </c>
      <c r="V13928">
        <v>99.699996948242202</v>
      </c>
    </row>
    <row r="13929" spans="1:22">
      <c r="A13929" t="s">
        <v>64</v>
      </c>
      <c r="B13929" t="s">
        <v>70</v>
      </c>
      <c r="C13929" t="s">
        <v>56</v>
      </c>
      <c r="D13929" s="7">
        <v>41172</v>
      </c>
      <c r="E13929" t="s">
        <v>86</v>
      </c>
      <c r="F13929">
        <v>64.875961303710895</v>
      </c>
      <c r="G13929">
        <v>66.843429565429702</v>
      </c>
      <c r="H13929">
        <v>-2.0494418144226101</v>
      </c>
      <c r="I13929">
        <v>-3.1590156257152599E-2</v>
      </c>
      <c r="J13929">
        <v>69.377199999999903</v>
      </c>
      <c r="K13929">
        <v>-5.4452195167541504</v>
      </c>
      <c r="L13929">
        <v>-3.4389665126800502</v>
      </c>
      <c r="M13929">
        <v>-2.0494418144226101</v>
      </c>
      <c r="N13929">
        <v>-0.65991705656051602</v>
      </c>
      <c r="O13929">
        <v>1.34633600711823</v>
      </c>
      <c r="P13929">
        <v>-6.40787553787231</v>
      </c>
      <c r="Q13929">
        <v>2.3089919090271001</v>
      </c>
      <c r="R13929">
        <v>50</v>
      </c>
      <c r="S13929">
        <v>7.0211194383187499</v>
      </c>
      <c r="T13929">
        <v>2.6497395038604701</v>
      </c>
      <c r="U13929">
        <v>77.130813598632798</v>
      </c>
      <c r="V13929">
        <v>99.699996948242202</v>
      </c>
    </row>
    <row r="13930" spans="1:22">
      <c r="A13930" t="s">
        <v>64</v>
      </c>
      <c r="B13930" t="s">
        <v>70</v>
      </c>
      <c r="C13930" t="s">
        <v>56</v>
      </c>
      <c r="D13930" s="7">
        <v>41172</v>
      </c>
      <c r="E13930" t="s">
        <v>87</v>
      </c>
      <c r="F13930">
        <v>73.053977966308594</v>
      </c>
      <c r="G13930">
        <v>77.978080749511705</v>
      </c>
      <c r="H13930">
        <v>-5.1292738914489702</v>
      </c>
      <c r="I13930">
        <v>-7.0212110877037007E-2</v>
      </c>
      <c r="J13930">
        <v>74.08</v>
      </c>
      <c r="K13930">
        <v>-9.1744451522827095</v>
      </c>
      <c r="L13930">
        <v>-6.78452491760254</v>
      </c>
      <c r="M13930">
        <v>-5.1292738914489702</v>
      </c>
      <c r="N13930">
        <v>-3.4740228652954102</v>
      </c>
      <c r="O13930">
        <v>-1.0841029882430999</v>
      </c>
      <c r="P13930">
        <v>-10.321194648742701</v>
      </c>
      <c r="Q13930">
        <v>6.2646746635436998E-2</v>
      </c>
      <c r="R13930">
        <v>50</v>
      </c>
      <c r="S13930">
        <v>9.9632626036181993</v>
      </c>
      <c r="T13930">
        <v>3.1564636230468799</v>
      </c>
      <c r="U13930">
        <v>77.130813598632798</v>
      </c>
      <c r="V13930">
        <v>99.699996948242202</v>
      </c>
    </row>
    <row r="13931" spans="1:22">
      <c r="A13931" t="s">
        <v>64</v>
      </c>
      <c r="B13931" t="s">
        <v>70</v>
      </c>
      <c r="C13931" t="s">
        <v>56</v>
      </c>
      <c r="D13931" s="7">
        <v>41172</v>
      </c>
      <c r="E13931" t="s">
        <v>88</v>
      </c>
      <c r="F13931">
        <v>75.367240905761705</v>
      </c>
      <c r="G13931">
        <v>80.347251892089801</v>
      </c>
      <c r="H13931">
        <v>-5.1875114440918004</v>
      </c>
      <c r="I13931">
        <v>-6.8829789757728604E-2</v>
      </c>
      <c r="J13931">
        <v>79.492000000000004</v>
      </c>
      <c r="K13931">
        <v>-9.6215448379516602</v>
      </c>
      <c r="L13931">
        <v>-7.0018820762634304</v>
      </c>
      <c r="M13931">
        <v>-5.1875114440918004</v>
      </c>
      <c r="N13931">
        <v>-3.37314105033875</v>
      </c>
      <c r="O13931">
        <v>-0.75347834825515703</v>
      </c>
      <c r="P13931">
        <v>-10.8785314559937</v>
      </c>
      <c r="Q13931">
        <v>0.50350844860076904</v>
      </c>
      <c r="R13931">
        <v>50</v>
      </c>
      <c r="S13931">
        <v>11.970869388665101</v>
      </c>
      <c r="T13931">
        <v>3.4598944187164302</v>
      </c>
      <c r="U13931">
        <v>77.130813598632798</v>
      </c>
      <c r="V13931">
        <v>99.699996948242202</v>
      </c>
    </row>
    <row r="13932" spans="1:22">
      <c r="A13932" t="s">
        <v>64</v>
      </c>
      <c r="B13932" t="s">
        <v>70</v>
      </c>
      <c r="C13932" t="s">
        <v>56</v>
      </c>
      <c r="D13932" s="7">
        <v>41172</v>
      </c>
      <c r="E13932" t="s">
        <v>89</v>
      </c>
      <c r="F13932">
        <v>78.411552429199205</v>
      </c>
      <c r="G13932">
        <v>82.117019653320298</v>
      </c>
      <c r="H13932">
        <v>-3.8598551750183101</v>
      </c>
      <c r="I13932">
        <v>-4.9225594848394401E-2</v>
      </c>
      <c r="J13932">
        <v>84.048000000000002</v>
      </c>
      <c r="K13932">
        <v>-8.4948663711547905</v>
      </c>
      <c r="L13932">
        <v>-5.7564644813537598</v>
      </c>
      <c r="M13932">
        <v>-3.8598551750183101</v>
      </c>
      <c r="N13932">
        <v>-1.96324598789215</v>
      </c>
      <c r="O13932">
        <v>0.77515643835067705</v>
      </c>
      <c r="P13932">
        <v>-9.8088283538818395</v>
      </c>
      <c r="Q13932">
        <v>2.0891177654266402</v>
      </c>
      <c r="R13932">
        <v>50</v>
      </c>
      <c r="S13932">
        <v>13.0806546545684</v>
      </c>
      <c r="T13932">
        <v>3.6167187690734899</v>
      </c>
      <c r="U13932">
        <v>77.130813598632798</v>
      </c>
      <c r="V13932">
        <v>99.699996948242202</v>
      </c>
    </row>
    <row r="13933" spans="1:22">
      <c r="A13933" t="s">
        <v>64</v>
      </c>
      <c r="B13933" t="s">
        <v>70</v>
      </c>
      <c r="C13933" t="s">
        <v>56</v>
      </c>
      <c r="D13933" s="7">
        <v>41172</v>
      </c>
      <c r="E13933" t="s">
        <v>90</v>
      </c>
      <c r="F13933">
        <v>82.028167724609403</v>
      </c>
      <c r="G13933">
        <v>84.719497680664105</v>
      </c>
      <c r="H13933">
        <v>-2.80346632003784</v>
      </c>
      <c r="I13933">
        <v>-3.4176874905824703E-2</v>
      </c>
      <c r="J13933">
        <v>88.391999999999996</v>
      </c>
      <c r="K13933">
        <v>-7.4531602859497097</v>
      </c>
      <c r="L13933">
        <v>-4.7060832977294904</v>
      </c>
      <c r="M13933">
        <v>-2.80346632003784</v>
      </c>
      <c r="N13933">
        <v>-0.90084922313690197</v>
      </c>
      <c r="O13933">
        <v>1.8462276458740201</v>
      </c>
      <c r="P13933">
        <v>-8.7712841033935494</v>
      </c>
      <c r="Q13933">
        <v>3.1643512248992902</v>
      </c>
      <c r="R13933">
        <v>50</v>
      </c>
      <c r="S13933">
        <v>13.1636574374307</v>
      </c>
      <c r="T13933">
        <v>3.6281754970550502</v>
      </c>
      <c r="U13933">
        <v>77.130813598632798</v>
      </c>
      <c r="V13933">
        <v>99.699996948242202</v>
      </c>
    </row>
    <row r="13934" spans="1:22">
      <c r="A13934" t="s">
        <v>64</v>
      </c>
      <c r="B13934" t="s">
        <v>70</v>
      </c>
      <c r="C13934" t="s">
        <v>56</v>
      </c>
      <c r="D13934" s="7">
        <v>41172</v>
      </c>
      <c r="E13934" t="s">
        <v>91</v>
      </c>
      <c r="F13934">
        <v>83.206748962402301</v>
      </c>
      <c r="G13934">
        <v>86.655220031738295</v>
      </c>
      <c r="H13934">
        <v>-3.5921580791473402</v>
      </c>
      <c r="I13934">
        <v>-4.3171476572751999E-2</v>
      </c>
      <c r="J13934">
        <v>91.608000000000004</v>
      </c>
      <c r="K13934">
        <v>-8.25921630859375</v>
      </c>
      <c r="L13934">
        <v>-5.5018806457519496</v>
      </c>
      <c r="M13934">
        <v>-3.5921580791473402</v>
      </c>
      <c r="N13934">
        <v>-1.6824357509612999</v>
      </c>
      <c r="O13934">
        <v>1.0749000310897801</v>
      </c>
      <c r="P13934">
        <v>-9.5822620391845703</v>
      </c>
      <c r="Q13934">
        <v>2.3979461193084699</v>
      </c>
      <c r="R13934">
        <v>50</v>
      </c>
      <c r="S13934">
        <v>13.2621597003322</v>
      </c>
      <c r="T13934">
        <v>3.6417248249053999</v>
      </c>
      <c r="U13934">
        <v>77.130813598632798</v>
      </c>
      <c r="V13934">
        <v>99.699996948242202</v>
      </c>
    </row>
    <row r="13935" spans="1:22">
      <c r="A13935" t="s">
        <v>64</v>
      </c>
      <c r="B13935" t="s">
        <v>70</v>
      </c>
      <c r="C13935" t="s">
        <v>56</v>
      </c>
      <c r="D13935" s="7">
        <v>41172</v>
      </c>
      <c r="E13935" t="s">
        <v>92</v>
      </c>
      <c r="F13935">
        <v>85.789749145507798</v>
      </c>
      <c r="G13935">
        <v>89.093597412109403</v>
      </c>
      <c r="H13935">
        <v>-3.4415066242218</v>
      </c>
      <c r="I13935">
        <v>-4.0115591138601303E-2</v>
      </c>
      <c r="J13935">
        <v>93.160000000000096</v>
      </c>
      <c r="K13935">
        <v>-8.3144016265869105</v>
      </c>
      <c r="L13935">
        <v>-5.4354557991027797</v>
      </c>
      <c r="M13935">
        <v>-3.4415066242218</v>
      </c>
      <c r="N13935">
        <v>-1.4475574493408201</v>
      </c>
      <c r="O13935">
        <v>1.4313884973526001</v>
      </c>
      <c r="P13935">
        <v>-9.69579982757568</v>
      </c>
      <c r="Q13935">
        <v>2.8127865791320801</v>
      </c>
      <c r="R13935">
        <v>50</v>
      </c>
      <c r="S13935">
        <v>14.457791521933901</v>
      </c>
      <c r="T13935">
        <v>3.80234026908875</v>
      </c>
      <c r="U13935">
        <v>77.130813598632798</v>
      </c>
      <c r="V13935">
        <v>99.699996948242202</v>
      </c>
    </row>
    <row r="13936" spans="1:22">
      <c r="A13936" t="s">
        <v>64</v>
      </c>
      <c r="B13936" t="s">
        <v>70</v>
      </c>
      <c r="C13936" t="s">
        <v>56</v>
      </c>
      <c r="D13936" s="7">
        <v>41172</v>
      </c>
      <c r="E13936" t="s">
        <v>93</v>
      </c>
      <c r="F13936">
        <v>85.244224548339801</v>
      </c>
      <c r="G13936">
        <v>87.659660339355497</v>
      </c>
      <c r="H13936">
        <v>-2.5160799026489298</v>
      </c>
      <c r="I13936">
        <v>-2.9516132548451399E-2</v>
      </c>
      <c r="J13936">
        <v>94.46</v>
      </c>
      <c r="K13936">
        <v>-7.3418154716491699</v>
      </c>
      <c r="L13936">
        <v>-4.4907317161560103</v>
      </c>
      <c r="M13936">
        <v>-2.5160799026489298</v>
      </c>
      <c r="N13936">
        <v>-0.54142808914184604</v>
      </c>
      <c r="O13936">
        <v>2.3096554279327401</v>
      </c>
      <c r="P13936">
        <v>-8.7098445892334002</v>
      </c>
      <c r="Q13936">
        <v>3.67768430709839</v>
      </c>
      <c r="R13936">
        <v>50</v>
      </c>
      <c r="S13936">
        <v>14.179301395564901</v>
      </c>
      <c r="T13936">
        <v>3.7655413150787398</v>
      </c>
      <c r="U13936">
        <v>77.130813598632798</v>
      </c>
      <c r="V13936">
        <v>99.699996948242202</v>
      </c>
    </row>
    <row r="13937" spans="1:22">
      <c r="A13937" t="s">
        <v>64</v>
      </c>
      <c r="B13937" t="s">
        <v>70</v>
      </c>
      <c r="C13937" t="s">
        <v>56</v>
      </c>
      <c r="D13937" s="7">
        <v>41172</v>
      </c>
      <c r="E13937" t="s">
        <v>94</v>
      </c>
      <c r="F13937">
        <v>81.709213256835895</v>
      </c>
      <c r="G13937">
        <v>81.090019226074205</v>
      </c>
      <c r="H13937">
        <v>0.64499002695083596</v>
      </c>
      <c r="I13937">
        <v>7.8937243670225091E-3</v>
      </c>
      <c r="J13937">
        <v>94.531999999999996</v>
      </c>
      <c r="K13937">
        <v>-3.6283431053161599</v>
      </c>
      <c r="L13937">
        <v>-1.1036232709884599</v>
      </c>
      <c r="M13937">
        <v>0.64499002695083596</v>
      </c>
      <c r="N13937">
        <v>2.3936033248901398</v>
      </c>
      <c r="O13937">
        <v>4.9183230400085396</v>
      </c>
      <c r="P13937">
        <v>-4.8397736549377397</v>
      </c>
      <c r="Q13937">
        <v>6.1297535896301296</v>
      </c>
      <c r="R13937">
        <v>50</v>
      </c>
      <c r="S13937">
        <v>11.118887566057399</v>
      </c>
      <c r="T13937">
        <v>3.3344995975494398</v>
      </c>
      <c r="U13937">
        <v>77.130813598632798</v>
      </c>
      <c r="V13937">
        <v>99.699996948242202</v>
      </c>
    </row>
    <row r="13938" spans="1:22">
      <c r="A13938" t="s">
        <v>64</v>
      </c>
      <c r="B13938" t="s">
        <v>70</v>
      </c>
      <c r="C13938" t="s">
        <v>56</v>
      </c>
      <c r="D13938" s="7">
        <v>41172</v>
      </c>
      <c r="E13938" t="s">
        <v>95</v>
      </c>
      <c r="F13938">
        <v>75.215812683105497</v>
      </c>
      <c r="G13938">
        <v>74.190170288085895</v>
      </c>
      <c r="H13938">
        <v>1.0683720111846899</v>
      </c>
      <c r="I13938">
        <v>1.4204087667167201E-2</v>
      </c>
      <c r="J13938">
        <v>93.043999999999997</v>
      </c>
      <c r="K13938">
        <v>-2.6965165138244598</v>
      </c>
      <c r="L13938">
        <v>-0.47218990325927701</v>
      </c>
      <c r="M13938">
        <v>1.0683720111846899</v>
      </c>
      <c r="N13938">
        <v>2.6089339256286599</v>
      </c>
      <c r="O13938">
        <v>4.8332605361938503</v>
      </c>
      <c r="P13938">
        <v>-3.7638101577758798</v>
      </c>
      <c r="Q13938">
        <v>5.9005541801452601</v>
      </c>
      <c r="R13938">
        <v>50</v>
      </c>
      <c r="S13938">
        <v>8.6304232846828803</v>
      </c>
      <c r="T13938">
        <v>2.9377582073211701</v>
      </c>
      <c r="U13938">
        <v>77.130813598632798</v>
      </c>
      <c r="V13938">
        <v>99.699996948242202</v>
      </c>
    </row>
    <row r="13939" spans="1:22">
      <c r="A13939" t="s">
        <v>64</v>
      </c>
      <c r="B13939" t="s">
        <v>70</v>
      </c>
      <c r="C13939" t="s">
        <v>56</v>
      </c>
      <c r="D13939" s="7">
        <v>41172</v>
      </c>
      <c r="E13939" t="s">
        <v>96</v>
      </c>
      <c r="F13939">
        <v>67.955635070800795</v>
      </c>
      <c r="G13939">
        <v>66.12939453125</v>
      </c>
      <c r="H13939">
        <v>1.9023293256759599</v>
      </c>
      <c r="I13939">
        <v>2.7993695810437199E-2</v>
      </c>
      <c r="J13939">
        <v>90.616</v>
      </c>
      <c r="K13939">
        <v>-1.4519556760787999</v>
      </c>
      <c r="L13939">
        <v>0.52978307008743297</v>
      </c>
      <c r="M13939">
        <v>1.9023293256759599</v>
      </c>
      <c r="N13939">
        <v>3.2748756408691402</v>
      </c>
      <c r="O13939">
        <v>5.25661420822144</v>
      </c>
      <c r="P13939">
        <v>-2.4028489589691202</v>
      </c>
      <c r="Q13939">
        <v>6.2075076103210396</v>
      </c>
      <c r="R13939">
        <v>50</v>
      </c>
      <c r="S13939">
        <v>6.85058645241247</v>
      </c>
      <c r="T13939">
        <v>2.6173624992370601</v>
      </c>
      <c r="U13939">
        <v>77.130813598632798</v>
      </c>
      <c r="V13939">
        <v>99.699996948242202</v>
      </c>
    </row>
    <row r="13940" spans="1:22">
      <c r="A13940" t="s">
        <v>64</v>
      </c>
      <c r="B13940" t="s">
        <v>70</v>
      </c>
      <c r="C13940" t="s">
        <v>56</v>
      </c>
      <c r="D13940" s="7">
        <v>41172</v>
      </c>
      <c r="E13940" t="s">
        <v>97</v>
      </c>
      <c r="F13940">
        <v>60.559120178222699</v>
      </c>
      <c r="G13940">
        <v>60.026206970214801</v>
      </c>
      <c r="H13940">
        <v>0.55512046813964799</v>
      </c>
      <c r="I13940">
        <v>9.1665871441364306E-3</v>
      </c>
      <c r="J13940">
        <v>87.212000000000003</v>
      </c>
      <c r="K13940">
        <v>-2.8725221157074001</v>
      </c>
      <c r="L13940">
        <v>-0.84744310379028298</v>
      </c>
      <c r="M13940">
        <v>0.55512046813964799</v>
      </c>
      <c r="N13940">
        <v>1.9576840400695801</v>
      </c>
      <c r="O13940">
        <v>3.9827630519866899</v>
      </c>
      <c r="P13940">
        <v>-3.8442111015319802</v>
      </c>
      <c r="Q13940">
        <v>4.9544520378112802</v>
      </c>
      <c r="R13940">
        <v>50</v>
      </c>
      <c r="S13940">
        <v>7.1535049554655101</v>
      </c>
      <c r="T13940">
        <v>2.67460370063782</v>
      </c>
      <c r="U13940">
        <v>77.130813598632798</v>
      </c>
      <c r="V13940">
        <v>99.699996948242202</v>
      </c>
    </row>
    <row r="13941" spans="1:22">
      <c r="A13941" t="s">
        <v>64</v>
      </c>
      <c r="B13941" t="s">
        <v>70</v>
      </c>
      <c r="C13941" t="s">
        <v>56</v>
      </c>
      <c r="D13941" s="7">
        <v>41172</v>
      </c>
      <c r="E13941" t="s">
        <v>98</v>
      </c>
      <c r="F13941">
        <v>58.851020812988303</v>
      </c>
      <c r="G13941">
        <v>57.128074645996101</v>
      </c>
      <c r="H13941">
        <v>1.79473769664764</v>
      </c>
      <c r="I13941">
        <v>3.0496288090944301E-2</v>
      </c>
      <c r="J13941">
        <v>83</v>
      </c>
      <c r="K13941">
        <v>-1.52609467506409</v>
      </c>
      <c r="L13941">
        <v>0.43588003516197199</v>
      </c>
      <c r="M13941">
        <v>1.79473769664764</v>
      </c>
      <c r="N13941">
        <v>3.1535954475402801</v>
      </c>
      <c r="O13941">
        <v>5.1155700683593803</v>
      </c>
      <c r="P13941">
        <v>-2.4675045013427699</v>
      </c>
      <c r="Q13941">
        <v>6.0569796562194798</v>
      </c>
      <c r="R13941">
        <v>50</v>
      </c>
      <c r="S13941">
        <v>6.71462445460753</v>
      </c>
      <c r="T13941">
        <v>2.59125924110413</v>
      </c>
      <c r="U13941">
        <v>77.130813598632798</v>
      </c>
      <c r="V13941">
        <v>99.699996948242202</v>
      </c>
    </row>
    <row r="13942" spans="1:22">
      <c r="A13942" t="s">
        <v>64</v>
      </c>
      <c r="B13942" t="s">
        <v>70</v>
      </c>
      <c r="C13942" t="s">
        <v>56</v>
      </c>
      <c r="D13942" s="7">
        <v>41172</v>
      </c>
      <c r="E13942" t="s">
        <v>99</v>
      </c>
      <c r="F13942">
        <v>57.220016479492202</v>
      </c>
      <c r="G13942">
        <v>54.002765655517599</v>
      </c>
      <c r="H13942">
        <v>3.35130095481873</v>
      </c>
      <c r="I13942">
        <v>5.8568682521581698E-2</v>
      </c>
      <c r="J13942">
        <v>79.331999999999994</v>
      </c>
      <c r="K13942">
        <v>0.238948568701744</v>
      </c>
      <c r="L13942">
        <v>2.0777516365051301</v>
      </c>
      <c r="M13942">
        <v>3.35130095481873</v>
      </c>
      <c r="N13942">
        <v>4.6248502731323198</v>
      </c>
      <c r="O13942">
        <v>6.4636535644531303</v>
      </c>
      <c r="P13942">
        <v>-0.64336007833480802</v>
      </c>
      <c r="Q13942">
        <v>7.3459620475768999</v>
      </c>
      <c r="R13942">
        <v>50</v>
      </c>
      <c r="S13942">
        <v>5.8980079865978601</v>
      </c>
      <c r="T13942">
        <v>2.4285814762115501</v>
      </c>
      <c r="U13942">
        <v>77.130813598632798</v>
      </c>
      <c r="V13942">
        <v>99.699996948242202</v>
      </c>
    </row>
    <row r="13943" spans="1:22">
      <c r="A13943" t="s">
        <v>64</v>
      </c>
      <c r="B13943" t="s">
        <v>70</v>
      </c>
      <c r="C13943" t="s">
        <v>56</v>
      </c>
      <c r="D13943" s="7">
        <v>41172</v>
      </c>
      <c r="E13943" t="s">
        <v>100</v>
      </c>
      <c r="F13943">
        <v>50.766300201416001</v>
      </c>
      <c r="G13943">
        <v>49.747833251953097</v>
      </c>
      <c r="H13943">
        <v>1.0609040260314899</v>
      </c>
      <c r="I13943">
        <v>2.0897800102829898E-2</v>
      </c>
      <c r="J13943">
        <v>77.616</v>
      </c>
      <c r="K13943">
        <v>-1.77223336696625</v>
      </c>
      <c r="L13943">
        <v>-9.8392829298973097E-2</v>
      </c>
      <c r="M13943">
        <v>1.0609040260314899</v>
      </c>
      <c r="N13943">
        <v>2.2202007770538299</v>
      </c>
      <c r="O13943">
        <v>3.8940415382385298</v>
      </c>
      <c r="P13943">
        <v>-2.57538843154907</v>
      </c>
      <c r="Q13943">
        <v>4.6971964836120597</v>
      </c>
      <c r="R13943">
        <v>50</v>
      </c>
      <c r="S13943">
        <v>4.8872336485729297</v>
      </c>
      <c r="T13943">
        <v>2.2107088565826398</v>
      </c>
      <c r="U13943">
        <v>77.130813598632798</v>
      </c>
      <c r="V13943">
        <v>99.699996948242202</v>
      </c>
    </row>
    <row r="13944" spans="1:22">
      <c r="A13944" t="s">
        <v>64</v>
      </c>
      <c r="B13944" t="s">
        <v>70</v>
      </c>
      <c r="C13944" t="s">
        <v>56</v>
      </c>
      <c r="D13944" s="7">
        <v>41172</v>
      </c>
      <c r="E13944" t="s">
        <v>101</v>
      </c>
      <c r="F13944">
        <v>46.675075531005902</v>
      </c>
      <c r="G13944">
        <v>45.8435668945313</v>
      </c>
      <c r="H13944">
        <v>0.86615633964538596</v>
      </c>
      <c r="I13944">
        <v>1.8557149916887301E-2</v>
      </c>
      <c r="J13944">
        <v>75.704400000000007</v>
      </c>
      <c r="K13944">
        <v>-1.65825355052948</v>
      </c>
      <c r="L13944">
        <v>-0.16681171953678101</v>
      </c>
      <c r="M13944">
        <v>0.86615633964538596</v>
      </c>
      <c r="N13944">
        <v>1.89912438392639</v>
      </c>
      <c r="O13944">
        <v>3.3905663490295401</v>
      </c>
      <c r="P13944">
        <v>-2.3738887310028098</v>
      </c>
      <c r="Q13944">
        <v>4.106201171875</v>
      </c>
      <c r="R13944">
        <v>50</v>
      </c>
      <c r="S13944">
        <v>3.8801416091480498</v>
      </c>
      <c r="T13944">
        <v>1.9698075056076101</v>
      </c>
      <c r="U13944">
        <v>77.130813598632798</v>
      </c>
      <c r="V13944">
        <v>99.699996948242202</v>
      </c>
    </row>
    <row r="13945" spans="1:22">
      <c r="A13945" t="s">
        <v>64</v>
      </c>
      <c r="B13945" t="s">
        <v>70</v>
      </c>
      <c r="C13945" t="s">
        <v>56</v>
      </c>
      <c r="D13945" s="7">
        <v>41172</v>
      </c>
      <c r="E13945" t="s">
        <v>102</v>
      </c>
      <c r="F13945">
        <v>43.113670349121101</v>
      </c>
      <c r="G13945">
        <v>40.588981628417997</v>
      </c>
      <c r="H13945">
        <v>2.6298873424529998</v>
      </c>
      <c r="I13945">
        <v>6.0998920351266903E-2</v>
      </c>
      <c r="J13945">
        <v>74.2864</v>
      </c>
      <c r="K13945">
        <v>0.118661746382713</v>
      </c>
      <c r="L13945">
        <v>1.6023142337799099</v>
      </c>
      <c r="M13945">
        <v>2.6298873424529998</v>
      </c>
      <c r="N13945">
        <v>3.6574604511261</v>
      </c>
      <c r="O13945">
        <v>5.14111280441284</v>
      </c>
      <c r="P13945">
        <v>-0.59323579072952304</v>
      </c>
      <c r="Q13945">
        <v>5.8530106544494602</v>
      </c>
      <c r="R13945">
        <v>50</v>
      </c>
      <c r="S13945">
        <v>3.8397176268098399</v>
      </c>
      <c r="T13945">
        <v>1.9595197439193699</v>
      </c>
      <c r="U13945">
        <v>77.130813598632798</v>
      </c>
      <c r="V13945">
        <v>99.699996948242202</v>
      </c>
    </row>
    <row r="13946" spans="1:22">
      <c r="A13946" t="s">
        <v>64</v>
      </c>
      <c r="B13946" t="s">
        <v>70</v>
      </c>
      <c r="C13946" t="s">
        <v>56</v>
      </c>
      <c r="D13946" s="7">
        <v>41180</v>
      </c>
      <c r="E13946" t="s">
        <v>79</v>
      </c>
      <c r="F13946">
        <v>39.573375701904297</v>
      </c>
      <c r="G13946">
        <v>37.993583679199197</v>
      </c>
      <c r="H13946">
        <v>1.6456172466278101</v>
      </c>
      <c r="I13946">
        <v>4.1583947837352801E-2</v>
      </c>
      <c r="J13946">
        <v>68.377200000000002</v>
      </c>
      <c r="K13946">
        <v>-0.58057409524917603</v>
      </c>
      <c r="L13946">
        <v>0.73467779159545898</v>
      </c>
      <c r="M13946">
        <v>1.6456172466278101</v>
      </c>
      <c r="N13946">
        <v>2.5565567016601598</v>
      </c>
      <c r="O13946">
        <v>3.87180852890015</v>
      </c>
      <c r="P13946">
        <v>-1.2116683721542401</v>
      </c>
      <c r="Q13946">
        <v>4.5029029846191397</v>
      </c>
      <c r="R13946">
        <v>50</v>
      </c>
      <c r="S13946">
        <v>3.0175383782479899</v>
      </c>
      <c r="T13946">
        <v>1.7371063232421899</v>
      </c>
      <c r="U13946">
        <v>74.188514709472699</v>
      </c>
      <c r="V13946">
        <v>92.599998474121094</v>
      </c>
    </row>
    <row r="13947" spans="1:22">
      <c r="A13947" t="s">
        <v>64</v>
      </c>
      <c r="B13947" t="s">
        <v>70</v>
      </c>
      <c r="C13947" t="s">
        <v>56</v>
      </c>
      <c r="D13947" s="7">
        <v>41180</v>
      </c>
      <c r="E13947" t="s">
        <v>80</v>
      </c>
      <c r="F13947">
        <v>38.646656036377003</v>
      </c>
      <c r="G13947">
        <v>36.660568237304702</v>
      </c>
      <c r="H13947">
        <v>2.0688440799713099</v>
      </c>
      <c r="I13947">
        <v>5.3532291203737301E-2</v>
      </c>
      <c r="J13947">
        <v>67.236800000000002</v>
      </c>
      <c r="K13947">
        <v>-0.106925331056118</v>
      </c>
      <c r="L13947">
        <v>1.1785368919372601</v>
      </c>
      <c r="M13947">
        <v>2.0688440799713099</v>
      </c>
      <c r="N13947">
        <v>2.9591512680053702</v>
      </c>
      <c r="O13947">
        <v>4.2446136474609402</v>
      </c>
      <c r="P13947">
        <v>-0.72372573614120495</v>
      </c>
      <c r="Q13947">
        <v>4.8614139556884801</v>
      </c>
      <c r="R13947">
        <v>50</v>
      </c>
      <c r="S13947">
        <v>2.8823954462478798</v>
      </c>
      <c r="T13947">
        <v>1.6977618932723999</v>
      </c>
      <c r="U13947">
        <v>74.188514709472699</v>
      </c>
      <c r="V13947">
        <v>92.599998474121094</v>
      </c>
    </row>
    <row r="13948" spans="1:22">
      <c r="A13948" t="s">
        <v>64</v>
      </c>
      <c r="B13948" t="s">
        <v>70</v>
      </c>
      <c r="C13948" t="s">
        <v>56</v>
      </c>
      <c r="D13948" s="7">
        <v>41180</v>
      </c>
      <c r="E13948" t="s">
        <v>81</v>
      </c>
      <c r="F13948">
        <v>37.820816040039098</v>
      </c>
      <c r="G13948">
        <v>34.932365417480497</v>
      </c>
      <c r="H13948">
        <v>3.0088045597076398</v>
      </c>
      <c r="I13948">
        <v>7.9554192721843706E-2</v>
      </c>
      <c r="J13948">
        <v>66.564800000000005</v>
      </c>
      <c r="K13948">
        <v>0.88113170862197898</v>
      </c>
      <c r="L13948">
        <v>2.1381781101226802</v>
      </c>
      <c r="M13948">
        <v>3.0088045597076398</v>
      </c>
      <c r="N13948">
        <v>3.8794310092925999</v>
      </c>
      <c r="O13948">
        <v>5.1364774703979501</v>
      </c>
      <c r="P13948">
        <v>0.27796602249145502</v>
      </c>
      <c r="Q13948">
        <v>5.7396430969238299</v>
      </c>
      <c r="R13948">
        <v>50</v>
      </c>
      <c r="S13948">
        <v>2.7563701208240601</v>
      </c>
      <c r="T13948">
        <v>1.6602319478988601</v>
      </c>
      <c r="U13948">
        <v>74.188514709472699</v>
      </c>
      <c r="V13948">
        <v>92.599998474121094</v>
      </c>
    </row>
    <row r="13949" spans="1:22">
      <c r="A13949" t="s">
        <v>64</v>
      </c>
      <c r="B13949" t="s">
        <v>70</v>
      </c>
      <c r="C13949" t="s">
        <v>56</v>
      </c>
      <c r="D13949" s="7">
        <v>41180</v>
      </c>
      <c r="E13949" t="s">
        <v>82</v>
      </c>
      <c r="F13949">
        <v>37.042591094970703</v>
      </c>
      <c r="G13949">
        <v>34.654628753662102</v>
      </c>
      <c r="H13949">
        <v>2.48745942115784</v>
      </c>
      <c r="I13949">
        <v>6.7151337862014798E-2</v>
      </c>
      <c r="J13949">
        <v>65.848399999999998</v>
      </c>
      <c r="K13949">
        <v>0.28062334656715399</v>
      </c>
      <c r="L13949">
        <v>1.58443999290466</v>
      </c>
      <c r="M13949">
        <v>2.48745942115784</v>
      </c>
      <c r="N13949">
        <v>3.3904788494110099</v>
      </c>
      <c r="O13949">
        <v>4.6942954063415501</v>
      </c>
      <c r="P13949">
        <v>-0.34498402476310702</v>
      </c>
      <c r="Q13949">
        <v>5.3199028968811</v>
      </c>
      <c r="R13949">
        <v>50</v>
      </c>
      <c r="S13949">
        <v>2.9652955054547299</v>
      </c>
      <c r="T13949">
        <v>1.7220033407211299</v>
      </c>
      <c r="U13949">
        <v>74.188514709472699</v>
      </c>
      <c r="V13949">
        <v>92.599998474121094</v>
      </c>
    </row>
    <row r="13950" spans="1:22">
      <c r="A13950" t="s">
        <v>64</v>
      </c>
      <c r="B13950" t="s">
        <v>70</v>
      </c>
      <c r="C13950" t="s">
        <v>56</v>
      </c>
      <c r="D13950" s="7">
        <v>41180</v>
      </c>
      <c r="E13950" t="s">
        <v>83</v>
      </c>
      <c r="F13950">
        <v>37.529380798339801</v>
      </c>
      <c r="G13950">
        <v>34.6779174804688</v>
      </c>
      <c r="H13950">
        <v>2.97027564048767</v>
      </c>
      <c r="I13950">
        <v>7.9145342111587497E-2</v>
      </c>
      <c r="J13950">
        <v>65.436400000000006</v>
      </c>
      <c r="K13950">
        <v>0.88839703798294101</v>
      </c>
      <c r="L13950">
        <v>2.1183876991271999</v>
      </c>
      <c r="M13950">
        <v>2.97027564048767</v>
      </c>
      <c r="N13950">
        <v>3.8221635818481401</v>
      </c>
      <c r="O13950">
        <v>5.0521540641784703</v>
      </c>
      <c r="P13950">
        <v>0.29821342229843101</v>
      </c>
      <c r="Q13950">
        <v>5.6423377990722701</v>
      </c>
      <c r="R13950">
        <v>50</v>
      </c>
      <c r="S13950">
        <v>2.6389953327020699</v>
      </c>
      <c r="T13950">
        <v>1.6244984865188601</v>
      </c>
      <c r="U13950">
        <v>74.188514709472699</v>
      </c>
      <c r="V13950">
        <v>92.599998474121094</v>
      </c>
    </row>
    <row r="13951" spans="1:22">
      <c r="A13951" t="s">
        <v>64</v>
      </c>
      <c r="B13951" t="s">
        <v>70</v>
      </c>
      <c r="C13951" t="s">
        <v>56</v>
      </c>
      <c r="D13951" s="7">
        <v>41180</v>
      </c>
      <c r="E13951" t="s">
        <v>84</v>
      </c>
      <c r="F13951">
        <v>45.063526153564503</v>
      </c>
      <c r="G13951">
        <v>45.677406311035199</v>
      </c>
      <c r="H13951">
        <v>-0.63945800065994296</v>
      </c>
      <c r="I13951">
        <v>-1.41901457682252E-2</v>
      </c>
      <c r="J13951">
        <v>64.770399999999995</v>
      </c>
      <c r="K13951">
        <v>-3.0427110195159899</v>
      </c>
      <c r="L13951">
        <v>-1.6228495836257899</v>
      </c>
      <c r="M13951">
        <v>-0.63945800065994296</v>
      </c>
      <c r="N13951">
        <v>0.34393361210823098</v>
      </c>
      <c r="O13951">
        <v>1.76379489898682</v>
      </c>
      <c r="P13951">
        <v>-3.72399973869324</v>
      </c>
      <c r="Q13951">
        <v>2.4450836181640598</v>
      </c>
      <c r="R13951">
        <v>50</v>
      </c>
      <c r="S13951">
        <v>3.5166309003230398</v>
      </c>
      <c r="T13951">
        <v>1.8752682209014899</v>
      </c>
      <c r="U13951">
        <v>74.188514709472699</v>
      </c>
      <c r="V13951">
        <v>92.599998474121094</v>
      </c>
    </row>
    <row r="13952" spans="1:22">
      <c r="A13952" t="s">
        <v>64</v>
      </c>
      <c r="B13952" t="s">
        <v>70</v>
      </c>
      <c r="C13952" t="s">
        <v>56</v>
      </c>
      <c r="D13952" s="7">
        <v>41180</v>
      </c>
      <c r="E13952" t="s">
        <v>85</v>
      </c>
      <c r="F13952">
        <v>52.6900825500488</v>
      </c>
      <c r="G13952">
        <v>53.020767211914098</v>
      </c>
      <c r="H13952">
        <v>-0.344462871551514</v>
      </c>
      <c r="I13952">
        <v>-6.5375277772545797E-3</v>
      </c>
      <c r="J13952">
        <v>64.802400000000006</v>
      </c>
      <c r="K13952">
        <v>-3.0904860496521001</v>
      </c>
      <c r="L13952">
        <v>-1.4681133031845099</v>
      </c>
      <c r="M13952">
        <v>-0.344462871551514</v>
      </c>
      <c r="N13952">
        <v>0.77918756008148204</v>
      </c>
      <c r="O13952">
        <v>2.40156030654907</v>
      </c>
      <c r="P13952">
        <v>-3.86894559860229</v>
      </c>
      <c r="Q13952">
        <v>3.1800198554992698</v>
      </c>
      <c r="R13952">
        <v>50</v>
      </c>
      <c r="S13952">
        <v>4.59130614704151</v>
      </c>
      <c r="T13952">
        <v>2.142733335495</v>
      </c>
      <c r="U13952">
        <v>74.188514709472699</v>
      </c>
      <c r="V13952">
        <v>92.599998474121094</v>
      </c>
    </row>
    <row r="13953" spans="1:22">
      <c r="A13953" t="s">
        <v>64</v>
      </c>
      <c r="B13953" t="s">
        <v>70</v>
      </c>
      <c r="C13953" t="s">
        <v>56</v>
      </c>
      <c r="D13953" s="7">
        <v>41180</v>
      </c>
      <c r="E13953" t="s">
        <v>86</v>
      </c>
      <c r="F13953">
        <v>60.958030700683601</v>
      </c>
      <c r="G13953">
        <v>59.900230407714801</v>
      </c>
      <c r="H13953">
        <v>1.1018754243850699</v>
      </c>
      <c r="I13953">
        <v>1.80759690701962E-2</v>
      </c>
      <c r="J13953">
        <v>65.820800000000006</v>
      </c>
      <c r="K13953">
        <v>-1.94151222705841</v>
      </c>
      <c r="L13953">
        <v>-0.143454149365425</v>
      </c>
      <c r="M13953">
        <v>1.1018754243850699</v>
      </c>
      <c r="N13953">
        <v>2.3472049236297599</v>
      </c>
      <c r="O13953">
        <v>4.14526319503784</v>
      </c>
      <c r="P13953">
        <v>-2.80427026748657</v>
      </c>
      <c r="Q13953">
        <v>5.0080213546752903</v>
      </c>
      <c r="R13953">
        <v>50</v>
      </c>
      <c r="S13953">
        <v>5.6395231427473496</v>
      </c>
      <c r="T13953">
        <v>2.3747680187225302</v>
      </c>
      <c r="U13953">
        <v>74.188514709472699</v>
      </c>
      <c r="V13953">
        <v>92.599998474121094</v>
      </c>
    </row>
    <row r="13954" spans="1:22">
      <c r="A13954" t="s">
        <v>64</v>
      </c>
      <c r="B13954" t="s">
        <v>70</v>
      </c>
      <c r="C13954" t="s">
        <v>56</v>
      </c>
      <c r="D13954" s="7">
        <v>41180</v>
      </c>
      <c r="E13954" t="s">
        <v>87</v>
      </c>
      <c r="F13954">
        <v>68.126518249511705</v>
      </c>
      <c r="G13954">
        <v>68.233680725097699</v>
      </c>
      <c r="H13954">
        <v>-0.11162897199392301</v>
      </c>
      <c r="I13954">
        <v>-1.63855392020196E-3</v>
      </c>
      <c r="J13954">
        <v>69.757599999999996</v>
      </c>
      <c r="K13954">
        <v>-3.73759198188782</v>
      </c>
      <c r="L13954">
        <v>-1.595343708992</v>
      </c>
      <c r="M13954">
        <v>-0.11162897199392301</v>
      </c>
      <c r="N13954">
        <v>1.3720856904983501</v>
      </c>
      <c r="O13954">
        <v>3.5143342018127401</v>
      </c>
      <c r="P13954">
        <v>-4.76550245285034</v>
      </c>
      <c r="Q13954">
        <v>4.5422444343566903</v>
      </c>
      <c r="R13954">
        <v>50</v>
      </c>
      <c r="S13954">
        <v>8.0052443276623002</v>
      </c>
      <c r="T13954">
        <v>2.8293540477752699</v>
      </c>
      <c r="U13954">
        <v>74.188514709472699</v>
      </c>
      <c r="V13954">
        <v>92.599998474121094</v>
      </c>
    </row>
    <row r="13955" spans="1:22">
      <c r="A13955" t="s">
        <v>64</v>
      </c>
      <c r="B13955" t="s">
        <v>70</v>
      </c>
      <c r="C13955" t="s">
        <v>56</v>
      </c>
      <c r="D13955" s="7">
        <v>41180</v>
      </c>
      <c r="E13955" t="s">
        <v>88</v>
      </c>
      <c r="F13955">
        <v>70.704284667968807</v>
      </c>
      <c r="G13955">
        <v>70.9676513671875</v>
      </c>
      <c r="H13955">
        <v>-0.274343401193619</v>
      </c>
      <c r="I13955">
        <v>-3.8801524788141298E-3</v>
      </c>
      <c r="J13955">
        <v>74.522000000000006</v>
      </c>
      <c r="K13955">
        <v>-4.26281642913818</v>
      </c>
      <c r="L13955">
        <v>-1.90639424324036</v>
      </c>
      <c r="M13955">
        <v>-0.274343401193619</v>
      </c>
      <c r="N13955">
        <v>1.3577073812484699</v>
      </c>
      <c r="O13955">
        <v>3.7141294479370099</v>
      </c>
      <c r="P13955">
        <v>-5.39349317550659</v>
      </c>
      <c r="Q13955">
        <v>4.8448061943054199</v>
      </c>
      <c r="R13955">
        <v>50</v>
      </c>
      <c r="S13955">
        <v>9.6859255049835706</v>
      </c>
      <c r="T13955">
        <v>3.11222195625305</v>
      </c>
      <c r="U13955">
        <v>74.188514709472699</v>
      </c>
      <c r="V13955">
        <v>92.599998474121094</v>
      </c>
    </row>
    <row r="13956" spans="1:22">
      <c r="A13956" t="s">
        <v>64</v>
      </c>
      <c r="B13956" t="s">
        <v>70</v>
      </c>
      <c r="C13956" t="s">
        <v>56</v>
      </c>
      <c r="D13956" s="7">
        <v>41180</v>
      </c>
      <c r="E13956" t="s">
        <v>89</v>
      </c>
      <c r="F13956">
        <v>73.768280029296903</v>
      </c>
      <c r="G13956">
        <v>72.297821044921903</v>
      </c>
      <c r="H13956">
        <v>1.53172636032104</v>
      </c>
      <c r="I13956">
        <v>2.0764024928212201E-2</v>
      </c>
      <c r="J13956">
        <v>79.471999999999994</v>
      </c>
      <c r="K13956">
        <v>-2.6400849819183398</v>
      </c>
      <c r="L13956">
        <v>-0.17534501850605</v>
      </c>
      <c r="M13956">
        <v>1.53172636032104</v>
      </c>
      <c r="N13956">
        <v>3.23879766464233</v>
      </c>
      <c r="O13956">
        <v>5.7035374641418501</v>
      </c>
      <c r="P13956">
        <v>-3.8227355480194101</v>
      </c>
      <c r="Q13956">
        <v>6.8861880302429199</v>
      </c>
      <c r="R13956">
        <v>50</v>
      </c>
      <c r="S13956">
        <v>10.5968588603037</v>
      </c>
      <c r="T13956">
        <v>3.25528168678284</v>
      </c>
      <c r="U13956">
        <v>74.188514709472699</v>
      </c>
      <c r="V13956">
        <v>92.599998474121094</v>
      </c>
    </row>
    <row r="13957" spans="1:22">
      <c r="A13957" t="s">
        <v>64</v>
      </c>
      <c r="B13957" t="s">
        <v>70</v>
      </c>
      <c r="C13957" t="s">
        <v>56</v>
      </c>
      <c r="D13957" s="7">
        <v>41180</v>
      </c>
      <c r="E13957" t="s">
        <v>90</v>
      </c>
      <c r="F13957">
        <v>75.822250366210895</v>
      </c>
      <c r="G13957">
        <v>74.729896545410199</v>
      </c>
      <c r="H13957">
        <v>1.13786768913269</v>
      </c>
      <c r="I13957">
        <v>1.50070423260331E-2</v>
      </c>
      <c r="J13957">
        <v>83.456000000000003</v>
      </c>
      <c r="K13957">
        <v>-3.02856421470642</v>
      </c>
      <c r="L13957">
        <v>-0.56700247526168801</v>
      </c>
      <c r="M13957">
        <v>1.13786768913269</v>
      </c>
      <c r="N13957">
        <v>2.8427379131317099</v>
      </c>
      <c r="O13957">
        <v>5.30429983139038</v>
      </c>
      <c r="P13957">
        <v>-4.2096896171569798</v>
      </c>
      <c r="Q13957">
        <v>6.4854249954223597</v>
      </c>
      <c r="R13957">
        <v>50</v>
      </c>
      <c r="S13957">
        <v>10.5695477555642</v>
      </c>
      <c r="T13957">
        <v>3.2510840892791699</v>
      </c>
      <c r="U13957">
        <v>74.188514709472699</v>
      </c>
      <c r="V13957">
        <v>92.599998474121094</v>
      </c>
    </row>
    <row r="13958" spans="1:22">
      <c r="A13958" t="s">
        <v>64</v>
      </c>
      <c r="B13958" t="s">
        <v>70</v>
      </c>
      <c r="C13958" t="s">
        <v>56</v>
      </c>
      <c r="D13958" s="7">
        <v>41180</v>
      </c>
      <c r="E13958" t="s">
        <v>91</v>
      </c>
      <c r="F13958">
        <v>76.723785400390597</v>
      </c>
      <c r="G13958">
        <v>76.760826110839801</v>
      </c>
      <c r="H13958">
        <v>-3.8584541529417003E-2</v>
      </c>
      <c r="I13958">
        <v>-5.02901966683567E-4</v>
      </c>
      <c r="J13958">
        <v>86.256</v>
      </c>
      <c r="K13958">
        <v>-4.2098631858825701</v>
      </c>
      <c r="L13958">
        <v>-1.74543797969818</v>
      </c>
      <c r="M13958">
        <v>-3.8584541529417003E-2</v>
      </c>
      <c r="N13958">
        <v>1.66826891899109</v>
      </c>
      <c r="O13958">
        <v>4.1326942443847701</v>
      </c>
      <c r="P13958">
        <v>-5.3923630714416504</v>
      </c>
      <c r="Q13958">
        <v>5.3151936531066903</v>
      </c>
      <c r="R13958">
        <v>50</v>
      </c>
      <c r="S13958">
        <v>10.594153479951499</v>
      </c>
      <c r="T13958">
        <v>3.2548661231994598</v>
      </c>
      <c r="U13958">
        <v>74.188514709472699</v>
      </c>
      <c r="V13958">
        <v>92.599998474121094</v>
      </c>
    </row>
    <row r="13959" spans="1:22">
      <c r="A13959" t="s">
        <v>64</v>
      </c>
      <c r="B13959" t="s">
        <v>70</v>
      </c>
      <c r="C13959" t="s">
        <v>56</v>
      </c>
      <c r="D13959" s="7">
        <v>41180</v>
      </c>
      <c r="E13959" t="s">
        <v>92</v>
      </c>
      <c r="F13959">
        <v>78.498062133789105</v>
      </c>
      <c r="G13959">
        <v>77.919601440429702</v>
      </c>
      <c r="H13959">
        <v>0.602563917636871</v>
      </c>
      <c r="I13959">
        <v>7.6761627569794698E-3</v>
      </c>
      <c r="J13959">
        <v>88.007999999999996</v>
      </c>
      <c r="K13959">
        <v>-3.7561609745025599</v>
      </c>
      <c r="L13959">
        <v>-1.18099105358124</v>
      </c>
      <c r="M13959">
        <v>0.602563917636871</v>
      </c>
      <c r="N13959">
        <v>2.38611888885498</v>
      </c>
      <c r="O13959">
        <v>4.9612889289856001</v>
      </c>
      <c r="P13959">
        <v>-4.99179887771606</v>
      </c>
      <c r="Q13959">
        <v>6.1969265937805202</v>
      </c>
      <c r="R13959">
        <v>50</v>
      </c>
      <c r="S13959">
        <v>11.5676931206328</v>
      </c>
      <c r="T13959">
        <v>3.4011311531066899</v>
      </c>
      <c r="U13959">
        <v>74.188514709472699</v>
      </c>
      <c r="V13959">
        <v>92.599998474121094</v>
      </c>
    </row>
    <row r="13960" spans="1:22">
      <c r="A13960" t="s">
        <v>64</v>
      </c>
      <c r="B13960" t="s">
        <v>70</v>
      </c>
      <c r="C13960" t="s">
        <v>56</v>
      </c>
      <c r="D13960" s="7">
        <v>41180</v>
      </c>
      <c r="E13960" t="s">
        <v>93</v>
      </c>
      <c r="F13960">
        <v>77.062805175781307</v>
      </c>
      <c r="G13960">
        <v>76.431259155273395</v>
      </c>
      <c r="H13960">
        <v>0.65785849094390902</v>
      </c>
      <c r="I13960">
        <v>8.5366535931825603E-3</v>
      </c>
      <c r="J13960">
        <v>89.292000000000002</v>
      </c>
      <c r="K13960">
        <v>-3.6604671478271502</v>
      </c>
      <c r="L13960">
        <v>-1.1091654300689699</v>
      </c>
      <c r="M13960">
        <v>0.65785849094390902</v>
      </c>
      <c r="N13960">
        <v>2.4248824119567902</v>
      </c>
      <c r="O13960">
        <v>4.9761843681335396</v>
      </c>
      <c r="P13960">
        <v>-4.8846526145935103</v>
      </c>
      <c r="Q13960">
        <v>6.2003693580627397</v>
      </c>
      <c r="R13960">
        <v>50</v>
      </c>
      <c r="S13960">
        <v>11.3542543575115</v>
      </c>
      <c r="T13960">
        <v>3.36960744857788</v>
      </c>
      <c r="U13960">
        <v>74.188514709472699</v>
      </c>
      <c r="V13960">
        <v>92.599998474121094</v>
      </c>
    </row>
    <row r="13961" spans="1:22">
      <c r="A13961" t="s">
        <v>64</v>
      </c>
      <c r="B13961" t="s">
        <v>70</v>
      </c>
      <c r="C13961" t="s">
        <v>56</v>
      </c>
      <c r="D13961" s="7">
        <v>41180</v>
      </c>
      <c r="E13961" t="s">
        <v>94</v>
      </c>
      <c r="F13961">
        <v>72.957664489746094</v>
      </c>
      <c r="G13961">
        <v>69.845222473144503</v>
      </c>
      <c r="H13961">
        <v>3.2421252727508501</v>
      </c>
      <c r="I13961">
        <v>4.4438447803258903E-2</v>
      </c>
      <c r="J13961">
        <v>89.152000000000001</v>
      </c>
      <c r="K13961">
        <v>-0.58606541156768799</v>
      </c>
      <c r="L13961">
        <v>1.6756607294082599</v>
      </c>
      <c r="M13961">
        <v>3.2421252727508501</v>
      </c>
      <c r="N13961">
        <v>4.8085899353027299</v>
      </c>
      <c r="O13961">
        <v>7.0703158378601101</v>
      </c>
      <c r="P13961">
        <v>-1.67130422592163</v>
      </c>
      <c r="Q13961">
        <v>8.1555547714233398</v>
      </c>
      <c r="R13961">
        <v>50</v>
      </c>
      <c r="S13961">
        <v>8.9230833637420801</v>
      </c>
      <c r="T13961">
        <v>2.9871530532836901</v>
      </c>
      <c r="U13961">
        <v>74.188514709472699</v>
      </c>
      <c r="V13961">
        <v>92.599998474121094</v>
      </c>
    </row>
    <row r="13962" spans="1:22">
      <c r="A13962" t="s">
        <v>64</v>
      </c>
      <c r="B13962" t="s">
        <v>70</v>
      </c>
      <c r="C13962" t="s">
        <v>56</v>
      </c>
      <c r="D13962" s="7">
        <v>41180</v>
      </c>
      <c r="E13962" t="s">
        <v>95</v>
      </c>
      <c r="F13962">
        <v>66.221572875976605</v>
      </c>
      <c r="G13962">
        <v>62.800178527832003</v>
      </c>
      <c r="H13962">
        <v>3.5639507770538299</v>
      </c>
      <c r="I13962">
        <v>5.38185760378838E-2</v>
      </c>
      <c r="J13962">
        <v>87.256</v>
      </c>
      <c r="K13962">
        <v>0.190124586224556</v>
      </c>
      <c r="L13962">
        <v>2.1834084987640399</v>
      </c>
      <c r="M13962">
        <v>3.5639507770538299</v>
      </c>
      <c r="N13962">
        <v>4.9444932937622097</v>
      </c>
      <c r="O13962">
        <v>6.9377770423889196</v>
      </c>
      <c r="P13962">
        <v>-0.76630824804305997</v>
      </c>
      <c r="Q13962">
        <v>7.8942098617553702</v>
      </c>
      <c r="R13962">
        <v>50</v>
      </c>
      <c r="S13962">
        <v>6.9306383577987303</v>
      </c>
      <c r="T13962">
        <v>2.6326105594635001</v>
      </c>
      <c r="U13962">
        <v>74.188514709472699</v>
      </c>
      <c r="V13962">
        <v>92.599998474121094</v>
      </c>
    </row>
    <row r="13963" spans="1:22">
      <c r="A13963" t="s">
        <v>64</v>
      </c>
      <c r="B13963" t="s">
        <v>70</v>
      </c>
      <c r="C13963" t="s">
        <v>56</v>
      </c>
      <c r="D13963" s="7">
        <v>41180</v>
      </c>
      <c r="E13963" t="s">
        <v>96</v>
      </c>
      <c r="F13963">
        <v>59.654121398925803</v>
      </c>
      <c r="G13963">
        <v>55.879402160644503</v>
      </c>
      <c r="H13963">
        <v>3.9320006370544398</v>
      </c>
      <c r="I13963">
        <v>6.5913312137126895E-2</v>
      </c>
      <c r="J13963">
        <v>84.647999999999996</v>
      </c>
      <c r="K13963">
        <v>0.90486371517181396</v>
      </c>
      <c r="L13963">
        <v>2.69332075119019</v>
      </c>
      <c r="M13963">
        <v>3.9320006370544398</v>
      </c>
      <c r="N13963">
        <v>5.1706805229187003</v>
      </c>
      <c r="O13963">
        <v>6.9591374397277797</v>
      </c>
      <c r="P13963">
        <v>4.67124655842781E-2</v>
      </c>
      <c r="Q13963">
        <v>7.8172888755798304</v>
      </c>
      <c r="R13963">
        <v>50</v>
      </c>
      <c r="S13963">
        <v>5.5794573017902298</v>
      </c>
      <c r="T13963">
        <v>2.3620874881744398</v>
      </c>
      <c r="U13963">
        <v>74.188514709472699</v>
      </c>
      <c r="V13963">
        <v>92.599998474121094</v>
      </c>
    </row>
    <row r="13964" spans="1:22">
      <c r="A13964" t="s">
        <v>64</v>
      </c>
      <c r="B13964" t="s">
        <v>70</v>
      </c>
      <c r="C13964" t="s">
        <v>56</v>
      </c>
      <c r="D13964" s="7">
        <v>41180</v>
      </c>
      <c r="E13964" t="s">
        <v>97</v>
      </c>
      <c r="F13964">
        <v>54.5010375976563</v>
      </c>
      <c r="G13964">
        <v>51.213409423828097</v>
      </c>
      <c r="H13964">
        <v>3.42461109161377</v>
      </c>
      <c r="I13964">
        <v>6.2835700809955597E-2</v>
      </c>
      <c r="J13964">
        <v>81.236000000000004</v>
      </c>
      <c r="K13964">
        <v>0.34257036447525002</v>
      </c>
      <c r="L13964">
        <v>2.1634650230407702</v>
      </c>
      <c r="M13964">
        <v>3.42461109161377</v>
      </c>
      <c r="N13964">
        <v>4.6857571601867702</v>
      </c>
      <c r="O13964">
        <v>6.50665187835693</v>
      </c>
      <c r="P13964">
        <v>-0.53114533424377397</v>
      </c>
      <c r="Q13964">
        <v>7.3803677558898899</v>
      </c>
      <c r="R13964">
        <v>50</v>
      </c>
      <c r="S13964">
        <v>5.7836842697734001</v>
      </c>
      <c r="T13964">
        <v>2.40492916107178</v>
      </c>
      <c r="U13964">
        <v>74.188514709472699</v>
      </c>
      <c r="V13964">
        <v>92.599998474121094</v>
      </c>
    </row>
    <row r="13965" spans="1:22">
      <c r="A13965" t="s">
        <v>64</v>
      </c>
      <c r="B13965" t="s">
        <v>70</v>
      </c>
      <c r="C13965" t="s">
        <v>56</v>
      </c>
      <c r="D13965" s="7">
        <v>41180</v>
      </c>
      <c r="E13965" t="s">
        <v>98</v>
      </c>
      <c r="F13965">
        <v>53.3323974609375</v>
      </c>
      <c r="G13965">
        <v>51.158473968505902</v>
      </c>
      <c r="H13965">
        <v>2.26450538635254</v>
      </c>
      <c r="I13965">
        <v>4.2460221797227901E-2</v>
      </c>
      <c r="J13965">
        <v>77.835999999999999</v>
      </c>
      <c r="K13965">
        <v>-0.71467769145965598</v>
      </c>
      <c r="L13965">
        <v>1.0454478263855</v>
      </c>
      <c r="M13965">
        <v>2.26450538635254</v>
      </c>
      <c r="N13965">
        <v>3.4835629463195801</v>
      </c>
      <c r="O13965">
        <v>5.2436885833740199</v>
      </c>
      <c r="P13965">
        <v>-1.5592346191406301</v>
      </c>
      <c r="Q13965">
        <v>6.0882453918456996</v>
      </c>
      <c r="R13965">
        <v>50</v>
      </c>
      <c r="S13965">
        <v>5.4040854215272702</v>
      </c>
      <c r="T13965">
        <v>2.3246688842773402</v>
      </c>
      <c r="U13965">
        <v>74.188514709472699</v>
      </c>
      <c r="V13965">
        <v>92.599998474121094</v>
      </c>
    </row>
    <row r="13966" spans="1:22">
      <c r="A13966" t="s">
        <v>64</v>
      </c>
      <c r="B13966" t="s">
        <v>70</v>
      </c>
      <c r="C13966" t="s">
        <v>56</v>
      </c>
      <c r="D13966" s="7">
        <v>41180</v>
      </c>
      <c r="E13966" t="s">
        <v>99</v>
      </c>
      <c r="F13966">
        <v>49.892078399658203</v>
      </c>
      <c r="G13966">
        <v>48.936771392822301</v>
      </c>
      <c r="H13966">
        <v>0.99511039257049605</v>
      </c>
      <c r="I13966">
        <v>1.9945258274674402E-2</v>
      </c>
      <c r="J13966">
        <v>75.443999999999903</v>
      </c>
      <c r="K13966">
        <v>-1.7815077304840099</v>
      </c>
      <c r="L13966">
        <v>-0.141059249639511</v>
      </c>
      <c r="M13966">
        <v>0.99511039257049605</v>
      </c>
      <c r="N13966">
        <v>2.13127994537354</v>
      </c>
      <c r="O13966">
        <v>3.771728515625</v>
      </c>
      <c r="P13966">
        <v>-2.5686404705047599</v>
      </c>
      <c r="Q13966">
        <v>4.5588612556457502</v>
      </c>
      <c r="R13966">
        <v>50</v>
      </c>
      <c r="S13966">
        <v>4.6941844393387004</v>
      </c>
      <c r="T13966">
        <v>2.1666066646575901</v>
      </c>
      <c r="U13966">
        <v>74.188514709472699</v>
      </c>
      <c r="V13966">
        <v>92.599998474121094</v>
      </c>
    </row>
    <row r="13967" spans="1:22">
      <c r="A13967" t="s">
        <v>64</v>
      </c>
      <c r="B13967" t="s">
        <v>70</v>
      </c>
      <c r="C13967" t="s">
        <v>56</v>
      </c>
      <c r="D13967" s="7">
        <v>41180</v>
      </c>
      <c r="E13967" t="s">
        <v>100</v>
      </c>
      <c r="F13967">
        <v>46.820022583007798</v>
      </c>
      <c r="G13967">
        <v>46.013034820556598</v>
      </c>
      <c r="H13967">
        <v>0.84061241149902299</v>
      </c>
      <c r="I13967">
        <v>1.7954122275114101E-2</v>
      </c>
      <c r="J13967">
        <v>74.279600000000002</v>
      </c>
      <c r="K13967">
        <v>-1.69248700141907</v>
      </c>
      <c r="L13967">
        <v>-0.19591134786605799</v>
      </c>
      <c r="M13967">
        <v>0.84061241149902299</v>
      </c>
      <c r="N13967">
        <v>1.87713623046875</v>
      </c>
      <c r="O13967">
        <v>3.3737118244171098</v>
      </c>
      <c r="P13967">
        <v>-2.4105856418609601</v>
      </c>
      <c r="Q13967">
        <v>4.0918102264404297</v>
      </c>
      <c r="R13967">
        <v>50</v>
      </c>
      <c r="S13967">
        <v>3.90690016439072</v>
      </c>
      <c r="T13967">
        <v>1.9765880107879601</v>
      </c>
      <c r="U13967">
        <v>74.188514709472699</v>
      </c>
      <c r="V13967">
        <v>92.599998474121094</v>
      </c>
    </row>
    <row r="13968" spans="1:22">
      <c r="A13968" t="s">
        <v>64</v>
      </c>
      <c r="B13968" t="s">
        <v>70</v>
      </c>
      <c r="C13968" t="s">
        <v>56</v>
      </c>
      <c r="D13968" s="7">
        <v>41180</v>
      </c>
      <c r="E13968" t="s">
        <v>101</v>
      </c>
      <c r="F13968">
        <v>42.951393127441399</v>
      </c>
      <c r="G13968">
        <v>42.740367889404297</v>
      </c>
      <c r="H13968">
        <v>0.21982063353061701</v>
      </c>
      <c r="I13968">
        <v>5.1178927533328498E-3</v>
      </c>
      <c r="J13968">
        <v>72.752399999999994</v>
      </c>
      <c r="K13968">
        <v>-2.0538284778595002</v>
      </c>
      <c r="L13968">
        <v>-0.71053814888000499</v>
      </c>
      <c r="M13968">
        <v>0.21982063353061701</v>
      </c>
      <c r="N13968">
        <v>1.15017938613892</v>
      </c>
      <c r="O13968">
        <v>2.49346971511841</v>
      </c>
      <c r="P13968">
        <v>-2.6983764171600302</v>
      </c>
      <c r="Q13968">
        <v>3.1380176544189502</v>
      </c>
      <c r="R13968">
        <v>50</v>
      </c>
      <c r="S13968">
        <v>3.1475651270399299</v>
      </c>
      <c r="T13968">
        <v>1.77413785457611</v>
      </c>
      <c r="U13968">
        <v>74.188514709472699</v>
      </c>
      <c r="V13968">
        <v>92.599998474121094</v>
      </c>
    </row>
    <row r="13969" spans="1:22">
      <c r="A13969" t="s">
        <v>64</v>
      </c>
      <c r="B13969" t="s">
        <v>70</v>
      </c>
      <c r="C13969" t="s">
        <v>56</v>
      </c>
      <c r="D13969" s="7">
        <v>41180</v>
      </c>
      <c r="E13969" t="s">
        <v>102</v>
      </c>
      <c r="F13969">
        <v>39.322597503662102</v>
      </c>
      <c r="G13969">
        <v>37.934986114502003</v>
      </c>
      <c r="H13969">
        <v>1.44542992115021</v>
      </c>
      <c r="I13969">
        <v>3.6758251488208799E-2</v>
      </c>
      <c r="J13969">
        <v>71.514399999999995</v>
      </c>
      <c r="K13969">
        <v>-0.81434422731399503</v>
      </c>
      <c r="L13969">
        <v>0.52074867486953702</v>
      </c>
      <c r="M13969">
        <v>1.44542992115021</v>
      </c>
      <c r="N13969">
        <v>2.3701112270355198</v>
      </c>
      <c r="O13969">
        <v>3.7052040100097701</v>
      </c>
      <c r="P13969">
        <v>-1.4549587965011599</v>
      </c>
      <c r="Q13969">
        <v>4.3458185195922896</v>
      </c>
      <c r="R13969">
        <v>50</v>
      </c>
      <c r="S13969">
        <v>3.1092662035671901</v>
      </c>
      <c r="T13969">
        <v>1.76331114768982</v>
      </c>
      <c r="U13969">
        <v>74.188514709472699</v>
      </c>
      <c r="V13969">
        <v>92.599998474121094</v>
      </c>
    </row>
    <row r="13970" spans="1:22">
      <c r="A13970" t="s">
        <v>64</v>
      </c>
      <c r="B13970" t="s">
        <v>70</v>
      </c>
      <c r="C13970" t="s">
        <v>57</v>
      </c>
      <c r="D13970" s="7" t="s">
        <v>31</v>
      </c>
      <c r="E13970" t="s">
        <v>79</v>
      </c>
      <c r="F13970">
        <v>5.2607984542846697</v>
      </c>
      <c r="G13970">
        <v>5.2909817695617702</v>
      </c>
      <c r="H13970">
        <v>-9.8854683339595795E-2</v>
      </c>
      <c r="I13970">
        <v>-1.8790813162922901E-2</v>
      </c>
      <c r="J13970">
        <v>75.5666961967313</v>
      </c>
      <c r="K13970">
        <v>-0.227080494165421</v>
      </c>
      <c r="L13970">
        <v>-0.15132364630699199</v>
      </c>
      <c r="M13970">
        <v>-9.8854683339595795E-2</v>
      </c>
      <c r="N13970">
        <v>-4.6385724097490297E-2</v>
      </c>
      <c r="O13970">
        <v>2.9371123760938599E-2</v>
      </c>
      <c r="P13970">
        <v>-0.26343071460723899</v>
      </c>
      <c r="Q13970">
        <v>6.5721355378627805E-2</v>
      </c>
      <c r="R13970">
        <v>545.58333333333303</v>
      </c>
      <c r="S13970">
        <v>1.0011028706323999E-2</v>
      </c>
      <c r="T13970">
        <v>0.10005512833595299</v>
      </c>
      <c r="U13970">
        <v>77.977005004882798</v>
      </c>
      <c r="V13970">
        <v>97.199996948242202</v>
      </c>
    </row>
    <row r="13971" spans="1:22">
      <c r="A13971" t="s">
        <v>64</v>
      </c>
      <c r="B13971" t="s">
        <v>70</v>
      </c>
      <c r="C13971" t="s">
        <v>57</v>
      </c>
      <c r="D13971" s="7" t="s">
        <v>31</v>
      </c>
      <c r="E13971" t="s">
        <v>80</v>
      </c>
      <c r="F13971">
        <v>5.0383672714233398</v>
      </c>
      <c r="G13971">
        <v>5.1244530677795401</v>
      </c>
      <c r="H13971">
        <v>-0.28194287419319197</v>
      </c>
      <c r="I13971">
        <v>-5.5959176272153903E-2</v>
      </c>
      <c r="J13971">
        <v>73.499734229418394</v>
      </c>
      <c r="K13971">
        <v>-0.41203904151916498</v>
      </c>
      <c r="L13971">
        <v>-0.33517718315124501</v>
      </c>
      <c r="M13971">
        <v>-0.28194287419319197</v>
      </c>
      <c r="N13971">
        <v>-0.22870858013629899</v>
      </c>
      <c r="O13971">
        <v>-0.15184669196605699</v>
      </c>
      <c r="P13971">
        <v>-0.44891950488090498</v>
      </c>
      <c r="Q13971">
        <v>-0.114966243505478</v>
      </c>
      <c r="R13971">
        <v>545.58333333333303</v>
      </c>
      <c r="S13971">
        <v>1.03052110319162E-2</v>
      </c>
      <c r="T13971">
        <v>0.101514585316181</v>
      </c>
      <c r="U13971">
        <v>77.977005004882798</v>
      </c>
      <c r="V13971">
        <v>97.199996948242202</v>
      </c>
    </row>
    <row r="13972" spans="1:22">
      <c r="A13972" t="s">
        <v>64</v>
      </c>
      <c r="B13972" t="s">
        <v>70</v>
      </c>
      <c r="C13972" t="s">
        <v>57</v>
      </c>
      <c r="D13972" s="7" t="s">
        <v>31</v>
      </c>
      <c r="E13972" t="s">
        <v>81</v>
      </c>
      <c r="F13972">
        <v>4.9347090721130398</v>
      </c>
      <c r="G13972">
        <v>4.9979491233825701</v>
      </c>
      <c r="H13972">
        <v>-0.20711965858936299</v>
      </c>
      <c r="I13972">
        <v>-4.1972011327743503E-2</v>
      </c>
      <c r="J13972">
        <v>71.926813807854003</v>
      </c>
      <c r="K13972">
        <v>-0.34574180841445901</v>
      </c>
      <c r="L13972">
        <v>-0.26384270191192599</v>
      </c>
      <c r="M13972">
        <v>-0.20711965858936299</v>
      </c>
      <c r="N13972">
        <v>-0.15039660036563901</v>
      </c>
      <c r="O13972">
        <v>-6.8497516214847606E-2</v>
      </c>
      <c r="P13972">
        <v>-0.38503924012184099</v>
      </c>
      <c r="Q13972">
        <v>-2.9200065881013901E-2</v>
      </c>
      <c r="R13972">
        <v>545.58333333333303</v>
      </c>
      <c r="S13972">
        <v>1.17001933992538E-2</v>
      </c>
      <c r="T13972">
        <v>0.108167432248592</v>
      </c>
      <c r="U13972">
        <v>77.977005004882798</v>
      </c>
      <c r="V13972">
        <v>97.199996948242202</v>
      </c>
    </row>
    <row r="13973" spans="1:22">
      <c r="A13973" t="s">
        <v>64</v>
      </c>
      <c r="B13973" t="s">
        <v>70</v>
      </c>
      <c r="C13973" t="s">
        <v>57</v>
      </c>
      <c r="D13973" s="7" t="s">
        <v>31</v>
      </c>
      <c r="E13973" t="s">
        <v>82</v>
      </c>
      <c r="F13973">
        <v>4.9110174179077104</v>
      </c>
      <c r="G13973">
        <v>4.9621300697326696</v>
      </c>
      <c r="H13973">
        <v>-0.16740243136882799</v>
      </c>
      <c r="I13973">
        <v>-3.4087117761373499E-2</v>
      </c>
      <c r="J13973">
        <v>70.711481594623606</v>
      </c>
      <c r="K13973">
        <v>-0.312204509973526</v>
      </c>
      <c r="L13973">
        <v>-0.22665426135063199</v>
      </c>
      <c r="M13973">
        <v>-0.16740243136882799</v>
      </c>
      <c r="N13973">
        <v>-0.108150593936443</v>
      </c>
      <c r="O13973">
        <v>-2.2600360214710201E-2</v>
      </c>
      <c r="P13973">
        <v>-0.35325387120246898</v>
      </c>
      <c r="Q13973">
        <v>1.8449015915393802E-2</v>
      </c>
      <c r="R13973">
        <v>545.58333333333303</v>
      </c>
      <c r="S13973">
        <v>1.27666625047276E-2</v>
      </c>
      <c r="T13973">
        <v>0.112989656627178</v>
      </c>
      <c r="U13973">
        <v>77.977005004882798</v>
      </c>
      <c r="V13973">
        <v>97.199996948242202</v>
      </c>
    </row>
    <row r="13974" spans="1:22">
      <c r="A13974" t="s">
        <v>64</v>
      </c>
      <c r="B13974" t="s">
        <v>70</v>
      </c>
      <c r="C13974" t="s">
        <v>57</v>
      </c>
      <c r="D13974" s="7" t="s">
        <v>31</v>
      </c>
      <c r="E13974" t="s">
        <v>83</v>
      </c>
      <c r="F13974">
        <v>5.0888829231262198</v>
      </c>
      <c r="G13974">
        <v>5.0880532264709499</v>
      </c>
      <c r="H13974">
        <v>2.7171664405614099E-3</v>
      </c>
      <c r="I13974">
        <v>5.3394160931929903E-4</v>
      </c>
      <c r="J13974">
        <v>69.051634336337102</v>
      </c>
      <c r="K13974">
        <v>-0.14564187824726099</v>
      </c>
      <c r="L13974">
        <v>-5.7990152388811098E-2</v>
      </c>
      <c r="M13974">
        <v>2.7171664405614099E-3</v>
      </c>
      <c r="N13974">
        <v>6.3424482941627502E-2</v>
      </c>
      <c r="O13974">
        <v>0.15107621252536799</v>
      </c>
      <c r="P13974">
        <v>-0.18769960105419201</v>
      </c>
      <c r="Q13974">
        <v>0.193133935332298</v>
      </c>
      <c r="R13974">
        <v>545.58333333333303</v>
      </c>
      <c r="S13974">
        <v>1.34015761395002E-2</v>
      </c>
      <c r="T13974">
        <v>0.11576517671346701</v>
      </c>
      <c r="U13974">
        <v>77.977005004882798</v>
      </c>
      <c r="V13974">
        <v>97.199996948242202</v>
      </c>
    </row>
    <row r="13975" spans="1:22">
      <c r="A13975" t="s">
        <v>64</v>
      </c>
      <c r="B13975" t="s">
        <v>70</v>
      </c>
      <c r="C13975" t="s">
        <v>57</v>
      </c>
      <c r="D13975" s="7" t="s">
        <v>31</v>
      </c>
      <c r="E13975" t="s">
        <v>84</v>
      </c>
      <c r="F13975">
        <v>5.7817959785461399</v>
      </c>
      <c r="G13975">
        <v>5.98840236663818</v>
      </c>
      <c r="H13975">
        <v>-0.67666405439376798</v>
      </c>
      <c r="I13975">
        <v>-0.117033541202545</v>
      </c>
      <c r="J13975">
        <v>67.598257217045301</v>
      </c>
      <c r="K13975">
        <v>-0.82026237249374401</v>
      </c>
      <c r="L13975">
        <v>-0.73542332649231001</v>
      </c>
      <c r="M13975">
        <v>-0.67666405439376798</v>
      </c>
      <c r="N13975">
        <v>-0.61790478229522705</v>
      </c>
      <c r="O13975">
        <v>-0.53306573629379295</v>
      </c>
      <c r="P13975">
        <v>-0.86097055673599199</v>
      </c>
      <c r="Q13975">
        <v>-0.49235758185386702</v>
      </c>
      <c r="R13975">
        <v>545.58333333333303</v>
      </c>
      <c r="S13975">
        <v>1.2555288617982699E-2</v>
      </c>
      <c r="T13975">
        <v>0.112050384283066</v>
      </c>
      <c r="U13975">
        <v>77.977005004882798</v>
      </c>
      <c r="V13975">
        <v>97.199996948242202</v>
      </c>
    </row>
    <row r="13976" spans="1:22">
      <c r="A13976" t="s">
        <v>64</v>
      </c>
      <c r="B13976" t="s">
        <v>70</v>
      </c>
      <c r="C13976" t="s">
        <v>57</v>
      </c>
      <c r="D13976" s="7" t="s">
        <v>31</v>
      </c>
      <c r="E13976" t="s">
        <v>85</v>
      </c>
      <c r="F13976">
        <v>6.6185355186462402</v>
      </c>
      <c r="G13976">
        <v>6.8491163253784197</v>
      </c>
      <c r="H13976">
        <v>-0.75518465042114302</v>
      </c>
      <c r="I13976">
        <v>-0.114101469516754</v>
      </c>
      <c r="J13976">
        <v>66.8337849396639</v>
      </c>
      <c r="K13976">
        <v>-0.90351039171218905</v>
      </c>
      <c r="L13976">
        <v>-0.81587833166122403</v>
      </c>
      <c r="M13976">
        <v>-0.75518465042114302</v>
      </c>
      <c r="N13976">
        <v>-0.69449096918106101</v>
      </c>
      <c r="O13976">
        <v>-0.60685890913009599</v>
      </c>
      <c r="P13976">
        <v>-0.94555872678756703</v>
      </c>
      <c r="Q13976">
        <v>-0.56481057405471802</v>
      </c>
      <c r="R13976">
        <v>545.58333333333303</v>
      </c>
      <c r="S13976">
        <v>1.33955633401244E-2</v>
      </c>
      <c r="T13976">
        <v>0.115739203989506</v>
      </c>
      <c r="U13976">
        <v>77.977005004882798</v>
      </c>
      <c r="V13976">
        <v>97.199996948242202</v>
      </c>
    </row>
    <row r="13977" spans="1:22">
      <c r="A13977" t="s">
        <v>64</v>
      </c>
      <c r="B13977" t="s">
        <v>70</v>
      </c>
      <c r="C13977" t="s">
        <v>57</v>
      </c>
      <c r="D13977" s="7" t="s">
        <v>31</v>
      </c>
      <c r="E13977" t="s">
        <v>86</v>
      </c>
      <c r="F13977">
        <v>7.3818893432617196</v>
      </c>
      <c r="G13977">
        <v>7.6691927909851101</v>
      </c>
      <c r="H13977">
        <v>-0.94095832109451305</v>
      </c>
      <c r="I13977">
        <v>-0.12746849656105</v>
      </c>
      <c r="J13977">
        <v>68.481006567891797</v>
      </c>
      <c r="K13977">
        <v>-1.09912014007568</v>
      </c>
      <c r="L13977">
        <v>-1.0056768655777</v>
      </c>
      <c r="M13977">
        <v>-0.94095832109451305</v>
      </c>
      <c r="N13977">
        <v>-0.87623977661132801</v>
      </c>
      <c r="O13977">
        <v>-0.78279650211334195</v>
      </c>
      <c r="P13977">
        <v>-1.1439568996429399</v>
      </c>
      <c r="Q13977">
        <v>-0.73795980215072599</v>
      </c>
      <c r="R13977">
        <v>545.58333333333303</v>
      </c>
      <c r="S13977">
        <v>1.5231100572912701E-2</v>
      </c>
      <c r="T13977">
        <v>0.12341434508562101</v>
      </c>
      <c r="U13977">
        <v>77.977005004882798</v>
      </c>
      <c r="V13977">
        <v>97.199996948242202</v>
      </c>
    </row>
    <row r="13978" spans="1:22">
      <c r="A13978" t="s">
        <v>64</v>
      </c>
      <c r="B13978" t="s">
        <v>70</v>
      </c>
      <c r="C13978" t="s">
        <v>57</v>
      </c>
      <c r="D13978" s="7" t="s">
        <v>31</v>
      </c>
      <c r="E13978" t="s">
        <v>87</v>
      </c>
      <c r="F13978">
        <v>8.4175100326538104</v>
      </c>
      <c r="G13978">
        <v>8.60626220703125</v>
      </c>
      <c r="H13978">
        <v>-0.618189096450806</v>
      </c>
      <c r="I13978">
        <v>-7.3440849781036405E-2</v>
      </c>
      <c r="J13978">
        <v>72.328950664424994</v>
      </c>
      <c r="K13978">
        <v>-0.79889118671417203</v>
      </c>
      <c r="L13978">
        <v>-0.69213092327117898</v>
      </c>
      <c r="M13978">
        <v>-0.618189096450806</v>
      </c>
      <c r="N13978">
        <v>-0.54424726963043202</v>
      </c>
      <c r="O13978">
        <v>-0.43748700618743902</v>
      </c>
      <c r="P13978">
        <v>-0.85011774301528897</v>
      </c>
      <c r="Q13978">
        <v>-0.38626047968864402</v>
      </c>
      <c r="R13978">
        <v>545.58333333333303</v>
      </c>
      <c r="S13978">
        <v>1.98817319164881E-2</v>
      </c>
      <c r="T13978">
        <v>0.14100259542465199</v>
      </c>
      <c r="U13978">
        <v>77.977005004882798</v>
      </c>
      <c r="V13978">
        <v>97.199996948242202</v>
      </c>
    </row>
    <row r="13979" spans="1:22">
      <c r="A13979" t="s">
        <v>64</v>
      </c>
      <c r="B13979" t="s">
        <v>70</v>
      </c>
      <c r="C13979" t="s">
        <v>57</v>
      </c>
      <c r="D13979" s="7" t="s">
        <v>31</v>
      </c>
      <c r="E13979" t="s">
        <v>88</v>
      </c>
      <c r="F13979">
        <v>8.9757585525512695</v>
      </c>
      <c r="G13979">
        <v>9.1828289031982404</v>
      </c>
      <c r="H13979">
        <v>-0.67818301916122403</v>
      </c>
      <c r="I13979">
        <v>-7.5557179749011993E-2</v>
      </c>
      <c r="J13979">
        <v>76.464006415153605</v>
      </c>
      <c r="K13979">
        <v>-0.86616826057434104</v>
      </c>
      <c r="L13979">
        <v>-0.75510501861572299</v>
      </c>
      <c r="M13979">
        <v>-0.67818301916122403</v>
      </c>
      <c r="N13979">
        <v>-0.60126101970672596</v>
      </c>
      <c r="O13979">
        <v>-0.49019780755043002</v>
      </c>
      <c r="P13979">
        <v>-0.91945946216583296</v>
      </c>
      <c r="Q13979">
        <v>-0.43690660595893899</v>
      </c>
      <c r="R13979">
        <v>545.58333333333303</v>
      </c>
      <c r="S13979">
        <v>2.1516678444444E-2</v>
      </c>
      <c r="T13979">
        <v>0.14668564498424499</v>
      </c>
      <c r="U13979">
        <v>77.977005004882798</v>
      </c>
      <c r="V13979">
        <v>97.199996948242202</v>
      </c>
    </row>
    <row r="13980" spans="1:22">
      <c r="A13980" t="s">
        <v>64</v>
      </c>
      <c r="B13980" t="s">
        <v>70</v>
      </c>
      <c r="C13980" t="s">
        <v>57</v>
      </c>
      <c r="D13980" s="7" t="s">
        <v>31</v>
      </c>
      <c r="E13980" t="s">
        <v>89</v>
      </c>
      <c r="F13980">
        <v>9.25006198883057</v>
      </c>
      <c r="G13980">
        <v>9.4672222137451207</v>
      </c>
      <c r="H13980">
        <v>-0.71123105287551902</v>
      </c>
      <c r="I13980">
        <v>-7.6889328658580794E-2</v>
      </c>
      <c r="J13980">
        <v>79.9213349625782</v>
      </c>
      <c r="K13980">
        <v>-0.89117860794067405</v>
      </c>
      <c r="L13980">
        <v>-0.78486412763595603</v>
      </c>
      <c r="M13980">
        <v>-0.71123105287551902</v>
      </c>
      <c r="N13980">
        <v>-0.63759797811508201</v>
      </c>
      <c r="O13980">
        <v>-0.53128349781036399</v>
      </c>
      <c r="P13980">
        <v>-0.94219124317169201</v>
      </c>
      <c r="Q13980">
        <v>-0.48027086257934598</v>
      </c>
      <c r="R13980">
        <v>545.58333333333303</v>
      </c>
      <c r="S13980">
        <v>1.9716041055804798E-2</v>
      </c>
      <c r="T13980">
        <v>0.14041382074356101</v>
      </c>
      <c r="U13980">
        <v>77.977005004882798</v>
      </c>
      <c r="V13980">
        <v>97.199996948242202</v>
      </c>
    </row>
    <row r="13981" spans="1:22">
      <c r="A13981" t="s">
        <v>64</v>
      </c>
      <c r="B13981" t="s">
        <v>70</v>
      </c>
      <c r="C13981" t="s">
        <v>57</v>
      </c>
      <c r="D13981" s="7" t="s">
        <v>31</v>
      </c>
      <c r="E13981" t="s">
        <v>90</v>
      </c>
      <c r="F13981">
        <v>9.6619091033935494</v>
      </c>
      <c r="G13981">
        <v>9.8814582824706996</v>
      </c>
      <c r="H13981">
        <v>-0.71905481815338101</v>
      </c>
      <c r="I13981">
        <v>-7.4421606957912403E-2</v>
      </c>
      <c r="J13981">
        <v>83.647555368872403</v>
      </c>
      <c r="K13981">
        <v>-0.91466212272643999</v>
      </c>
      <c r="L13981">
        <v>-0.79909574985504195</v>
      </c>
      <c r="M13981">
        <v>-0.71905481815338101</v>
      </c>
      <c r="N13981">
        <v>-0.63901388645172097</v>
      </c>
      <c r="O13981">
        <v>-0.52344751358032204</v>
      </c>
      <c r="P13981">
        <v>-0.97011405229568504</v>
      </c>
      <c r="Q13981">
        <v>-0.46799558401107799</v>
      </c>
      <c r="R13981">
        <v>545.58333333333303</v>
      </c>
      <c r="S13981">
        <v>2.3296886188078E-2</v>
      </c>
      <c r="T13981">
        <v>0.15263317525386799</v>
      </c>
      <c r="U13981">
        <v>77.977005004882798</v>
      </c>
      <c r="V13981">
        <v>97.199996948242202</v>
      </c>
    </row>
    <row r="13982" spans="1:22">
      <c r="A13982" t="s">
        <v>64</v>
      </c>
      <c r="B13982" t="s">
        <v>70</v>
      </c>
      <c r="C13982" t="s">
        <v>57</v>
      </c>
      <c r="D13982" s="7" t="s">
        <v>31</v>
      </c>
      <c r="E13982" t="s">
        <v>91</v>
      </c>
      <c r="F13982">
        <v>9.64391994476318</v>
      </c>
      <c r="G13982">
        <v>9.8679323196411097</v>
      </c>
      <c r="H13982">
        <v>-0.73367065191268899</v>
      </c>
      <c r="I13982">
        <v>-7.6075978577136993E-2</v>
      </c>
      <c r="J13982">
        <v>87.029880097755097</v>
      </c>
      <c r="K13982">
        <v>-0.91185832023620605</v>
      </c>
      <c r="L13982">
        <v>-0.80658358335494995</v>
      </c>
      <c r="M13982">
        <v>-0.73367065191268899</v>
      </c>
      <c r="N13982">
        <v>-0.66075772047042802</v>
      </c>
      <c r="O13982">
        <v>-0.55548298358917203</v>
      </c>
      <c r="P13982">
        <v>-0.96237200498580899</v>
      </c>
      <c r="Q13982">
        <v>-0.50496929883956898</v>
      </c>
      <c r="R13982">
        <v>545.58333333333303</v>
      </c>
      <c r="S13982">
        <v>1.93322771944873E-2</v>
      </c>
      <c r="T13982">
        <v>0.13904055953025801</v>
      </c>
      <c r="U13982">
        <v>77.977005004882798</v>
      </c>
      <c r="V13982">
        <v>97.199996948242202</v>
      </c>
    </row>
    <row r="13983" spans="1:22">
      <c r="A13983" t="s">
        <v>64</v>
      </c>
      <c r="B13983" t="s">
        <v>70</v>
      </c>
      <c r="C13983" t="s">
        <v>57</v>
      </c>
      <c r="D13983" s="7" t="s">
        <v>31</v>
      </c>
      <c r="E13983" t="s">
        <v>92</v>
      </c>
      <c r="F13983">
        <v>9.8864030838012695</v>
      </c>
      <c r="G13983">
        <v>10.054129600524901</v>
      </c>
      <c r="H13983">
        <v>-0.54932618141174305</v>
      </c>
      <c r="I13983">
        <v>-5.55638074874878E-2</v>
      </c>
      <c r="J13983">
        <v>89.315083244234799</v>
      </c>
      <c r="K13983">
        <v>-0.73835265636444103</v>
      </c>
      <c r="L13983">
        <v>-0.62667429447174094</v>
      </c>
      <c r="M13983">
        <v>-0.54932618141174305</v>
      </c>
      <c r="N13983">
        <v>-0.47197809815406799</v>
      </c>
      <c r="O13983">
        <v>-0.36029970645904502</v>
      </c>
      <c r="P13983">
        <v>-0.79193902015686002</v>
      </c>
      <c r="Q13983">
        <v>-0.30671334266662598</v>
      </c>
      <c r="R13983">
        <v>545.58333333333303</v>
      </c>
      <c r="S13983">
        <v>2.17556985890042E-2</v>
      </c>
      <c r="T13983">
        <v>0.14749813079834001</v>
      </c>
      <c r="U13983">
        <v>77.977005004882798</v>
      </c>
      <c r="V13983">
        <v>97.199996948242202</v>
      </c>
    </row>
    <row r="13984" spans="1:22">
      <c r="A13984" t="s">
        <v>64</v>
      </c>
      <c r="B13984" t="s">
        <v>70</v>
      </c>
      <c r="C13984" t="s">
        <v>57</v>
      </c>
      <c r="D13984" s="7" t="s">
        <v>31</v>
      </c>
      <c r="E13984" t="s">
        <v>93</v>
      </c>
      <c r="F13984">
        <v>9.7507276535034197</v>
      </c>
      <c r="G13984">
        <v>9.7582378387451207</v>
      </c>
      <c r="H13984">
        <v>-2.45959106832743E-2</v>
      </c>
      <c r="I13984">
        <v>-2.52246926538646E-3</v>
      </c>
      <c r="J13984">
        <v>91.265126011911406</v>
      </c>
      <c r="K13984">
        <v>-0.21388076245784801</v>
      </c>
      <c r="L13984">
        <v>-0.102049738168716</v>
      </c>
      <c r="M13984">
        <v>-2.45959106832743E-2</v>
      </c>
      <c r="N13984">
        <v>5.2857916802167899E-2</v>
      </c>
      <c r="O13984">
        <v>0.16468894481658899</v>
      </c>
      <c r="P13984">
        <v>-0.26754039525985701</v>
      </c>
      <c r="Q13984">
        <v>0.21834857761859899</v>
      </c>
      <c r="R13984">
        <v>545.58333333333303</v>
      </c>
      <c r="S13984">
        <v>2.18152186345064E-2</v>
      </c>
      <c r="T13984">
        <v>0.14769975841045399</v>
      </c>
      <c r="U13984">
        <v>77.977005004882798</v>
      </c>
      <c r="V13984">
        <v>97.199996948242202</v>
      </c>
    </row>
    <row r="13985" spans="1:22">
      <c r="A13985" t="s">
        <v>64</v>
      </c>
      <c r="B13985" t="s">
        <v>70</v>
      </c>
      <c r="C13985" t="s">
        <v>57</v>
      </c>
      <c r="D13985" s="7" t="s">
        <v>31</v>
      </c>
      <c r="E13985" t="s">
        <v>94</v>
      </c>
      <c r="F13985">
        <v>9.3228282928466797</v>
      </c>
      <c r="G13985">
        <v>9.4911022186279297</v>
      </c>
      <c r="H13985">
        <v>-0.55111831426620495</v>
      </c>
      <c r="I13985">
        <v>-5.9114925563335398E-2</v>
      </c>
      <c r="J13985">
        <v>92.577035283335803</v>
      </c>
      <c r="K13985">
        <v>-0.73244178295135498</v>
      </c>
      <c r="L13985">
        <v>-0.62531441450118996</v>
      </c>
      <c r="M13985">
        <v>-0.55111831426620495</v>
      </c>
      <c r="N13985">
        <v>-0.47692221403121898</v>
      </c>
      <c r="O13985">
        <v>-0.36979484558105502</v>
      </c>
      <c r="P13985">
        <v>-0.78384447097778298</v>
      </c>
      <c r="Q13985">
        <v>-0.31839215755462602</v>
      </c>
      <c r="R13985">
        <v>545.58333333333303</v>
      </c>
      <c r="S13985">
        <v>2.00186983398618E-2</v>
      </c>
      <c r="T13985">
        <v>0.14148744940757799</v>
      </c>
      <c r="U13985">
        <v>77.977005004882798</v>
      </c>
      <c r="V13985">
        <v>97.199996948242202</v>
      </c>
    </row>
    <row r="13986" spans="1:22">
      <c r="A13986" t="s">
        <v>64</v>
      </c>
      <c r="B13986" t="s">
        <v>70</v>
      </c>
      <c r="C13986" t="s">
        <v>57</v>
      </c>
      <c r="D13986" s="7" t="s">
        <v>31</v>
      </c>
      <c r="E13986" t="s">
        <v>95</v>
      </c>
      <c r="F13986">
        <v>8.8739814758300799</v>
      </c>
      <c r="G13986">
        <v>8.9853267669677699</v>
      </c>
      <c r="H13986">
        <v>-0.36467203497886702</v>
      </c>
      <c r="I13986">
        <v>-4.1094522923231097E-2</v>
      </c>
      <c r="J13986">
        <v>93.055153505419796</v>
      </c>
      <c r="K13986">
        <v>-0.53413456678390503</v>
      </c>
      <c r="L13986">
        <v>-0.43401473760604897</v>
      </c>
      <c r="M13986">
        <v>-0.36467203497886702</v>
      </c>
      <c r="N13986">
        <v>-0.29532933235168501</v>
      </c>
      <c r="O13986">
        <v>-0.19520948827266699</v>
      </c>
      <c r="P13986">
        <v>-0.58217483758926403</v>
      </c>
      <c r="Q13986">
        <v>-0.14716921746730799</v>
      </c>
      <c r="R13986">
        <v>545.58333333333303</v>
      </c>
      <c r="S13986">
        <v>1.7485387322384801E-2</v>
      </c>
      <c r="T13986">
        <v>0.13223232328891801</v>
      </c>
      <c r="U13986">
        <v>77.977005004882798</v>
      </c>
      <c r="V13986">
        <v>97.199996948242202</v>
      </c>
    </row>
    <row r="13987" spans="1:22">
      <c r="A13987" t="s">
        <v>64</v>
      </c>
      <c r="B13987" t="s">
        <v>70</v>
      </c>
      <c r="C13987" t="s">
        <v>57</v>
      </c>
      <c r="D13987" s="7" t="s">
        <v>31</v>
      </c>
      <c r="E13987" t="s">
        <v>96</v>
      </c>
      <c r="F13987">
        <v>8.3164539337158203</v>
      </c>
      <c r="G13987">
        <v>8.4599838256835902</v>
      </c>
      <c r="H13987">
        <v>-0.47008061408996599</v>
      </c>
      <c r="I13987">
        <v>-5.6524164974689498E-2</v>
      </c>
      <c r="J13987">
        <v>92.854533374061404</v>
      </c>
      <c r="K13987">
        <v>-0.627544045448303</v>
      </c>
      <c r="L13987">
        <v>-0.53451335430145297</v>
      </c>
      <c r="M13987">
        <v>-0.47008061408996599</v>
      </c>
      <c r="N13987">
        <v>-0.405647844076157</v>
      </c>
      <c r="O13987">
        <v>-0.31261718273162797</v>
      </c>
      <c r="P13987">
        <v>-0.67218273878097501</v>
      </c>
      <c r="Q13987">
        <v>-0.26797848939895602</v>
      </c>
      <c r="R13987">
        <v>545.58333333333303</v>
      </c>
      <c r="S13987">
        <v>1.50968808351753E-2</v>
      </c>
      <c r="T13987">
        <v>0.122869364917278</v>
      </c>
      <c r="U13987">
        <v>77.977005004882798</v>
      </c>
      <c r="V13987">
        <v>97.199996948242202</v>
      </c>
    </row>
    <row r="13988" spans="1:22">
      <c r="A13988" t="s">
        <v>64</v>
      </c>
      <c r="B13988" t="s">
        <v>70</v>
      </c>
      <c r="C13988" t="s">
        <v>57</v>
      </c>
      <c r="D13988" s="7" t="s">
        <v>31</v>
      </c>
      <c r="E13988" t="s">
        <v>97</v>
      </c>
      <c r="F13988">
        <v>7.7053914070129403</v>
      </c>
      <c r="G13988">
        <v>7.8882374763488796</v>
      </c>
      <c r="H13988">
        <v>-0.59884601831436202</v>
      </c>
      <c r="I13988">
        <v>-7.7717795968055697E-2</v>
      </c>
      <c r="J13988">
        <v>91.295104628070106</v>
      </c>
      <c r="K13988">
        <v>-0.75324332714080799</v>
      </c>
      <c r="L13988">
        <v>-0.66202414035797097</v>
      </c>
      <c r="M13988">
        <v>-0.59884601831436202</v>
      </c>
      <c r="N13988">
        <v>-0.53566789627075195</v>
      </c>
      <c r="O13988">
        <v>-0.44444870948791498</v>
      </c>
      <c r="P13988">
        <v>-0.79701280593872104</v>
      </c>
      <c r="Q13988">
        <v>-0.400679230690002</v>
      </c>
      <c r="R13988">
        <v>545.58333333333303</v>
      </c>
      <c r="S13988">
        <v>1.4514671235845799E-2</v>
      </c>
      <c r="T13988">
        <v>0.120476849377155</v>
      </c>
      <c r="U13988">
        <v>77.977005004882798</v>
      </c>
      <c r="V13988">
        <v>97.199996948242202</v>
      </c>
    </row>
    <row r="13989" spans="1:22">
      <c r="A13989" t="s">
        <v>64</v>
      </c>
      <c r="B13989" t="s">
        <v>70</v>
      </c>
      <c r="C13989" t="s">
        <v>57</v>
      </c>
      <c r="D13989" s="7" t="s">
        <v>31</v>
      </c>
      <c r="E13989" t="s">
        <v>98</v>
      </c>
      <c r="F13989">
        <v>7.4507489204406703</v>
      </c>
      <c r="G13989">
        <v>7.6002483367919904</v>
      </c>
      <c r="H13989">
        <v>-0.489632308483124</v>
      </c>
      <c r="I13989">
        <v>-6.5715849399566706E-2</v>
      </c>
      <c r="J13989">
        <v>88.449384450893206</v>
      </c>
      <c r="K13989">
        <v>-0.63947659730911299</v>
      </c>
      <c r="L13989">
        <v>-0.55094736814498901</v>
      </c>
      <c r="M13989">
        <v>-0.489632308483124</v>
      </c>
      <c r="N13989">
        <v>-0.42831721901893599</v>
      </c>
      <c r="O13989">
        <v>-0.33978798985481301</v>
      </c>
      <c r="P13989">
        <v>-0.68195539712905895</v>
      </c>
      <c r="Q13989">
        <v>-0.297309219837189</v>
      </c>
      <c r="R13989">
        <v>545.58333333333303</v>
      </c>
      <c r="S13989">
        <v>1.3671253784445401E-2</v>
      </c>
      <c r="T13989">
        <v>0.11692413687706001</v>
      </c>
      <c r="U13989">
        <v>77.977005004882798</v>
      </c>
      <c r="V13989">
        <v>97.199996948242202</v>
      </c>
    </row>
    <row r="13990" spans="1:22">
      <c r="A13990" t="s">
        <v>64</v>
      </c>
      <c r="B13990" t="s">
        <v>70</v>
      </c>
      <c r="C13990" t="s">
        <v>57</v>
      </c>
      <c r="D13990" s="7" t="s">
        <v>31</v>
      </c>
      <c r="E13990" t="s">
        <v>99</v>
      </c>
      <c r="F13990">
        <v>7.3562922477722203</v>
      </c>
      <c r="G13990">
        <v>7.4900407791137704</v>
      </c>
      <c r="H13990">
        <v>-0.43804493546485901</v>
      </c>
      <c r="I13990">
        <v>-5.9546973556280101E-2</v>
      </c>
      <c r="J13990">
        <v>84.5103558881937</v>
      </c>
      <c r="K13990">
        <v>-0.59376275539398204</v>
      </c>
      <c r="L13990">
        <v>-0.50176340341568004</v>
      </c>
      <c r="M13990">
        <v>-0.43804493546485901</v>
      </c>
      <c r="N13990">
        <v>-0.37432646751403797</v>
      </c>
      <c r="O13990">
        <v>-0.28232708573341397</v>
      </c>
      <c r="P13990">
        <v>-0.63790661096572898</v>
      </c>
      <c r="Q13990">
        <v>-0.23818324506282801</v>
      </c>
      <c r="R13990">
        <v>545.58333333333303</v>
      </c>
      <c r="S13990">
        <v>1.4764018989685899E-2</v>
      </c>
      <c r="T13990">
        <v>0.12150727957487099</v>
      </c>
      <c r="U13990">
        <v>77.977005004882798</v>
      </c>
      <c r="V13990">
        <v>97.199996948242202</v>
      </c>
    </row>
    <row r="13991" spans="1:22">
      <c r="A13991" t="s">
        <v>64</v>
      </c>
      <c r="B13991" t="s">
        <v>70</v>
      </c>
      <c r="C13991" t="s">
        <v>57</v>
      </c>
      <c r="D13991" s="7" t="s">
        <v>31</v>
      </c>
      <c r="E13991" t="s">
        <v>100</v>
      </c>
      <c r="F13991">
        <v>6.8830075263977104</v>
      </c>
      <c r="G13991">
        <v>6.9861574172973597</v>
      </c>
      <c r="H13991">
        <v>-0.33782982826232899</v>
      </c>
      <c r="I13991">
        <v>-4.9081716686487198E-2</v>
      </c>
      <c r="J13991">
        <v>81.993737589735005</v>
      </c>
      <c r="K13991">
        <v>-0.48932343721389798</v>
      </c>
      <c r="L13991">
        <v>-0.39981979131698597</v>
      </c>
      <c r="M13991">
        <v>-0.33782982826232899</v>
      </c>
      <c r="N13991">
        <v>-0.27583986520767201</v>
      </c>
      <c r="O13991">
        <v>-0.186336234211922</v>
      </c>
      <c r="P13991">
        <v>-0.53226977586746205</v>
      </c>
      <c r="Q13991">
        <v>-0.14338989555835699</v>
      </c>
      <c r="R13991">
        <v>545.58333333333303</v>
      </c>
      <c r="S13991">
        <v>1.39738601710198E-2</v>
      </c>
      <c r="T13991">
        <v>0.11821108311414701</v>
      </c>
      <c r="U13991">
        <v>77.977005004882798</v>
      </c>
      <c r="V13991">
        <v>97.199996948242202</v>
      </c>
    </row>
    <row r="13992" spans="1:22">
      <c r="A13992" t="s">
        <v>64</v>
      </c>
      <c r="B13992" t="s">
        <v>70</v>
      </c>
      <c r="C13992" t="s">
        <v>57</v>
      </c>
      <c r="D13992" s="7" t="s">
        <v>31</v>
      </c>
      <c r="E13992" t="s">
        <v>101</v>
      </c>
      <c r="F13992">
        <v>6.21244192123413</v>
      </c>
      <c r="G13992">
        <v>6.3071365356445304</v>
      </c>
      <c r="H13992">
        <v>-0.31013834476470897</v>
      </c>
      <c r="I13992">
        <v>-4.9922131001949303E-2</v>
      </c>
      <c r="J13992">
        <v>79.544004887731205</v>
      </c>
      <c r="K13992">
        <v>-0.45744997262954701</v>
      </c>
      <c r="L13992">
        <v>-0.37041705846786499</v>
      </c>
      <c r="M13992">
        <v>-0.31013834476470897</v>
      </c>
      <c r="N13992">
        <v>-0.24985961616039301</v>
      </c>
      <c r="O13992">
        <v>-0.16282671689987199</v>
      </c>
      <c r="P13992">
        <v>-0.499210774898529</v>
      </c>
      <c r="Q13992">
        <v>-0.12106591463089</v>
      </c>
      <c r="R13992">
        <v>545.58333333333303</v>
      </c>
      <c r="S13992">
        <v>1.32130146163117E-2</v>
      </c>
      <c r="T13992">
        <v>0.114947877824306</v>
      </c>
      <c r="U13992">
        <v>77.977005004882798</v>
      </c>
      <c r="V13992">
        <v>97.199996948242202</v>
      </c>
    </row>
    <row r="13993" spans="1:22">
      <c r="A13993" t="s">
        <v>64</v>
      </c>
      <c r="B13993" t="s">
        <v>70</v>
      </c>
      <c r="C13993" t="s">
        <v>57</v>
      </c>
      <c r="D13993" s="7" t="s">
        <v>31</v>
      </c>
      <c r="E13993" t="s">
        <v>102</v>
      </c>
      <c r="F13993">
        <v>5.7360816001892099</v>
      </c>
      <c r="G13993">
        <v>5.8683800697326696</v>
      </c>
      <c r="H13993">
        <v>-0.43329623341560403</v>
      </c>
      <c r="I13993">
        <v>-7.5538717210292802E-2</v>
      </c>
      <c r="J13993">
        <v>77.518924698334402</v>
      </c>
      <c r="K13993">
        <v>-0.57154262065887496</v>
      </c>
      <c r="L13993">
        <v>-0.48986551165580799</v>
      </c>
      <c r="M13993">
        <v>-0.43329623341560403</v>
      </c>
      <c r="N13993">
        <v>-0.3767269551754</v>
      </c>
      <c r="O13993">
        <v>-0.29504987597465498</v>
      </c>
      <c r="P13993">
        <v>-0.61073350906372104</v>
      </c>
      <c r="Q13993">
        <v>-0.25585895776748702</v>
      </c>
      <c r="R13993">
        <v>545.58333333333303</v>
      </c>
      <c r="S13993">
        <v>1.16368445787308E-2</v>
      </c>
      <c r="T13993">
        <v>0.10787420719862</v>
      </c>
      <c r="U13993">
        <v>77.977005004882798</v>
      </c>
      <c r="V13993">
        <v>97.199996948242202</v>
      </c>
    </row>
    <row r="13994" spans="1:22">
      <c r="A13994" t="s">
        <v>64</v>
      </c>
      <c r="B13994" t="s">
        <v>70</v>
      </c>
      <c r="C13994" t="s">
        <v>57</v>
      </c>
      <c r="D13994" s="7">
        <v>41089</v>
      </c>
      <c r="E13994" t="s">
        <v>79</v>
      </c>
      <c r="F13994">
        <v>5.2286481857299796</v>
      </c>
      <c r="G13994">
        <v>5.2176041603088397</v>
      </c>
      <c r="H13994">
        <v>3.5665906965732602E-2</v>
      </c>
      <c r="I13994">
        <v>6.82124821469188E-3</v>
      </c>
      <c r="J13994">
        <v>71.308506375227694</v>
      </c>
      <c r="K13994">
        <v>-0.38760480284690901</v>
      </c>
      <c r="L13994">
        <v>-0.137533038854599</v>
      </c>
      <c r="M13994">
        <v>3.5665906965732602E-2</v>
      </c>
      <c r="N13994">
        <v>0.20886485278606401</v>
      </c>
      <c r="O13994">
        <v>0.45893660187721302</v>
      </c>
      <c r="P13994">
        <v>-0.507596135139465</v>
      </c>
      <c r="Q13994">
        <v>0.57892799377441395</v>
      </c>
      <c r="R13994">
        <v>549</v>
      </c>
      <c r="S13994">
        <v>0.10908480357347</v>
      </c>
      <c r="T13994">
        <v>0.33027988672256497</v>
      </c>
      <c r="U13994">
        <v>72.560157775878906</v>
      </c>
      <c r="V13994">
        <v>93.050003051757798</v>
      </c>
    </row>
    <row r="13995" spans="1:22">
      <c r="A13995" t="s">
        <v>64</v>
      </c>
      <c r="B13995" t="s">
        <v>70</v>
      </c>
      <c r="C13995" t="s">
        <v>57</v>
      </c>
      <c r="D13995" s="7">
        <v>41089</v>
      </c>
      <c r="E13995" t="s">
        <v>80</v>
      </c>
      <c r="F13995">
        <v>5.0395770072937003</v>
      </c>
      <c r="G13995">
        <v>5.0626020431518599</v>
      </c>
      <c r="H13995">
        <v>-7.4356742203235598E-2</v>
      </c>
      <c r="I13995">
        <v>-1.47545598447323E-2</v>
      </c>
      <c r="J13995">
        <v>69.425610200364304</v>
      </c>
      <c r="K13995">
        <v>-0.50379693508148204</v>
      </c>
      <c r="L13995">
        <v>-0.25008019804954501</v>
      </c>
      <c r="M13995">
        <v>-7.4356742203235598E-2</v>
      </c>
      <c r="N13995">
        <v>0.10136671364307399</v>
      </c>
      <c r="O13995">
        <v>0.35508346557617199</v>
      </c>
      <c r="P13995">
        <v>-0.62553727626800504</v>
      </c>
      <c r="Q13995">
        <v>0.47682380676269498</v>
      </c>
      <c r="R13995">
        <v>549</v>
      </c>
      <c r="S13995">
        <v>0.112287972126296</v>
      </c>
      <c r="T13995">
        <v>0.335093975067139</v>
      </c>
      <c r="U13995">
        <v>72.560157775878906</v>
      </c>
      <c r="V13995">
        <v>93.050003051757798</v>
      </c>
    </row>
    <row r="13996" spans="1:22">
      <c r="A13996" t="s">
        <v>64</v>
      </c>
      <c r="B13996" t="s">
        <v>70</v>
      </c>
      <c r="C13996" t="s">
        <v>57</v>
      </c>
      <c r="D13996" s="7">
        <v>41089</v>
      </c>
      <c r="E13996" t="s">
        <v>81</v>
      </c>
      <c r="F13996">
        <v>4.8069882392883301</v>
      </c>
      <c r="G13996">
        <v>5.0525603294372603</v>
      </c>
      <c r="H13996">
        <v>-0.79305225610732999</v>
      </c>
      <c r="I13996">
        <v>-0.16497902572154999</v>
      </c>
      <c r="J13996">
        <v>68.310783242258097</v>
      </c>
      <c r="K13996">
        <v>-1.2506746053695701</v>
      </c>
      <c r="L13996">
        <v>-0.98030757904052701</v>
      </c>
      <c r="M13996">
        <v>-0.79305225610732999</v>
      </c>
      <c r="N13996">
        <v>-0.60579693317413297</v>
      </c>
      <c r="O13996">
        <v>-0.33542996644973799</v>
      </c>
      <c r="P13996">
        <v>-1.38040411472321</v>
      </c>
      <c r="Q13996">
        <v>-0.20570039749145499</v>
      </c>
      <c r="R13996">
        <v>549</v>
      </c>
      <c r="S13996">
        <v>0.12750939178554099</v>
      </c>
      <c r="T13996">
        <v>0.35708457231521601</v>
      </c>
      <c r="U13996">
        <v>72.560157775878906</v>
      </c>
      <c r="V13996">
        <v>93.050003051757798</v>
      </c>
    </row>
    <row r="13997" spans="1:22">
      <c r="A13997" t="s">
        <v>64</v>
      </c>
      <c r="B13997" t="s">
        <v>70</v>
      </c>
      <c r="C13997" t="s">
        <v>57</v>
      </c>
      <c r="D13997" s="7">
        <v>41089</v>
      </c>
      <c r="E13997" t="s">
        <v>82</v>
      </c>
      <c r="F13997">
        <v>4.7539005279540998</v>
      </c>
      <c r="G13997">
        <v>4.6849284172058097</v>
      </c>
      <c r="H13997">
        <v>0.22273962199687999</v>
      </c>
      <c r="I13997">
        <v>4.6854078769683803E-2</v>
      </c>
      <c r="J13997">
        <v>66.189289617487205</v>
      </c>
      <c r="K13997">
        <v>-0.25509533286094699</v>
      </c>
      <c r="L13997">
        <v>2.72134356200695E-2</v>
      </c>
      <c r="M13997">
        <v>0.22273962199687999</v>
      </c>
      <c r="N13997">
        <v>0.41826581954956099</v>
      </c>
      <c r="O13997">
        <v>0.70057457685470603</v>
      </c>
      <c r="P13997">
        <v>-0.39055487513542197</v>
      </c>
      <c r="Q13997">
        <v>0.83603411912918102</v>
      </c>
      <c r="R13997">
        <v>549</v>
      </c>
      <c r="S13997">
        <v>0.13902203459721901</v>
      </c>
      <c r="T13997">
        <v>0.37285658717155501</v>
      </c>
      <c r="U13997">
        <v>72.560157775878906</v>
      </c>
      <c r="V13997">
        <v>93.050003051757798</v>
      </c>
    </row>
    <row r="13998" spans="1:22">
      <c r="A13998" t="s">
        <v>64</v>
      </c>
      <c r="B13998" t="s">
        <v>70</v>
      </c>
      <c r="C13998" t="s">
        <v>57</v>
      </c>
      <c r="D13998" s="7">
        <v>41089</v>
      </c>
      <c r="E13998" t="s">
        <v>83</v>
      </c>
      <c r="F13998">
        <v>4.8894352912902797</v>
      </c>
      <c r="G13998">
        <v>4.9694104194641104</v>
      </c>
      <c r="H13998">
        <v>-0.25827217102050798</v>
      </c>
      <c r="I13998">
        <v>-5.2822496742010103E-2</v>
      </c>
      <c r="J13998">
        <v>63.633970856102501</v>
      </c>
      <c r="K13998">
        <v>-0.75054121017456099</v>
      </c>
      <c r="L13998">
        <v>-0.45970466732978799</v>
      </c>
      <c r="M13998">
        <v>-0.25827217102050798</v>
      </c>
      <c r="N13998">
        <v>-5.6839670985937098E-2</v>
      </c>
      <c r="O13998">
        <v>0.23399686813354501</v>
      </c>
      <c r="P13998">
        <v>-0.89009261131286599</v>
      </c>
      <c r="Q13998">
        <v>0.37354829907417297</v>
      </c>
      <c r="R13998">
        <v>549</v>
      </c>
      <c r="S13998">
        <v>0.147547844253101</v>
      </c>
      <c r="T13998">
        <v>0.38411957025527999</v>
      </c>
      <c r="U13998">
        <v>72.560157775878906</v>
      </c>
      <c r="V13998">
        <v>93.050003051757798</v>
      </c>
    </row>
    <row r="13999" spans="1:22">
      <c r="A13999" t="s">
        <v>64</v>
      </c>
      <c r="B13999" t="s">
        <v>70</v>
      </c>
      <c r="C13999" t="s">
        <v>57</v>
      </c>
      <c r="D13999" s="7">
        <v>41089</v>
      </c>
      <c r="E13999" t="s">
        <v>84</v>
      </c>
      <c r="F13999">
        <v>5.4497432708740199</v>
      </c>
      <c r="G13999">
        <v>5.5746941566467303</v>
      </c>
      <c r="H13999">
        <v>-0.40351694822311401</v>
      </c>
      <c r="I13999">
        <v>-7.4043296277522999E-2</v>
      </c>
      <c r="J13999">
        <v>63.087085610200397</v>
      </c>
      <c r="K13999">
        <v>-0.88372898101806596</v>
      </c>
      <c r="L13999">
        <v>-0.60001581907272294</v>
      </c>
      <c r="M13999">
        <v>-0.40351694822311401</v>
      </c>
      <c r="N13999">
        <v>-0.207018092274666</v>
      </c>
      <c r="O13999">
        <v>7.6695062220096602E-2</v>
      </c>
      <c r="P13999">
        <v>-1.0198624134063701</v>
      </c>
      <c r="Q13999">
        <v>0.21282850205898299</v>
      </c>
      <c r="R13999">
        <v>549</v>
      </c>
      <c r="S13999">
        <v>0.14040865136028299</v>
      </c>
      <c r="T13999">
        <v>0.37471142411232</v>
      </c>
      <c r="U13999">
        <v>72.560157775878906</v>
      </c>
      <c r="V13999">
        <v>93.050003051757798</v>
      </c>
    </row>
    <row r="14000" spans="1:22">
      <c r="A14000" t="s">
        <v>64</v>
      </c>
      <c r="B14000" t="s">
        <v>70</v>
      </c>
      <c r="C14000" t="s">
        <v>57</v>
      </c>
      <c r="D14000" s="7">
        <v>41089</v>
      </c>
      <c r="E14000" t="s">
        <v>85</v>
      </c>
      <c r="F14000">
        <v>6.1694464683532697</v>
      </c>
      <c r="G14000">
        <v>6.1885285377502397</v>
      </c>
      <c r="H14000">
        <v>-6.1623554676771199E-2</v>
      </c>
      <c r="I14000">
        <v>-9.9885063245892507E-3</v>
      </c>
      <c r="J14000">
        <v>62.216539162112703</v>
      </c>
      <c r="K14000">
        <v>-0.55886322259902999</v>
      </c>
      <c r="L14000">
        <v>-0.26509001851081798</v>
      </c>
      <c r="M14000">
        <v>-6.1623554676771199E-2</v>
      </c>
      <c r="N14000">
        <v>0.141842901706696</v>
      </c>
      <c r="O14000">
        <v>0.435616135597229</v>
      </c>
      <c r="P14000">
        <v>-0.69982379674911499</v>
      </c>
      <c r="Q14000">
        <v>0.57657670974731401</v>
      </c>
      <c r="R14000">
        <v>549</v>
      </c>
      <c r="S14000">
        <v>0.15054259816114601</v>
      </c>
      <c r="T14000">
        <v>0.38799819350242598</v>
      </c>
      <c r="U14000">
        <v>72.560157775878906</v>
      </c>
      <c r="V14000">
        <v>93.050003051757798</v>
      </c>
    </row>
    <row r="14001" spans="1:22">
      <c r="A14001" t="s">
        <v>64</v>
      </c>
      <c r="B14001" t="s">
        <v>70</v>
      </c>
      <c r="C14001" t="s">
        <v>57</v>
      </c>
      <c r="D14001" s="7">
        <v>41089</v>
      </c>
      <c r="E14001" t="s">
        <v>86</v>
      </c>
      <c r="F14001">
        <v>7.0078496932983398</v>
      </c>
      <c r="G14001">
        <v>6.9173436164856001</v>
      </c>
      <c r="H14001">
        <v>0.29228147864341703</v>
      </c>
      <c r="I14001">
        <v>4.1707728058099698E-2</v>
      </c>
      <c r="J14001">
        <v>64.867759562842295</v>
      </c>
      <c r="K14001">
        <v>-0.2372075766325</v>
      </c>
      <c r="L14001">
        <v>7.5618855655193301E-2</v>
      </c>
      <c r="M14001">
        <v>0.29228147864341703</v>
      </c>
      <c r="N14001">
        <v>0.50894409418106101</v>
      </c>
      <c r="O14001">
        <v>0.82177054882049605</v>
      </c>
      <c r="P14001">
        <v>-0.38731035590171797</v>
      </c>
      <c r="Q14001">
        <v>0.97187334299087502</v>
      </c>
      <c r="R14001">
        <v>549</v>
      </c>
      <c r="S14001">
        <v>0.170703251130434</v>
      </c>
      <c r="T14001">
        <v>0.41316249966621399</v>
      </c>
      <c r="U14001">
        <v>72.560157775878906</v>
      </c>
      <c r="V14001">
        <v>93.050003051757798</v>
      </c>
    </row>
    <row r="14002" spans="1:22">
      <c r="A14002" t="s">
        <v>64</v>
      </c>
      <c r="B14002" t="s">
        <v>70</v>
      </c>
      <c r="C14002" t="s">
        <v>57</v>
      </c>
      <c r="D14002" s="7">
        <v>41089</v>
      </c>
      <c r="E14002" t="s">
        <v>87</v>
      </c>
      <c r="F14002">
        <v>7.9018368721008301</v>
      </c>
      <c r="G14002">
        <v>7.44999074935913</v>
      </c>
      <c r="H14002">
        <v>1.4591978788375899</v>
      </c>
      <c r="I14002">
        <v>0.18466565012931799</v>
      </c>
      <c r="J14002">
        <v>68.086138433515501</v>
      </c>
      <c r="K14002">
        <v>0.85354310274124101</v>
      </c>
      <c r="L14002">
        <v>1.2113689184188801</v>
      </c>
      <c r="M14002">
        <v>1.4591978788375899</v>
      </c>
      <c r="N14002">
        <v>1.70702683925629</v>
      </c>
      <c r="O14002">
        <v>2.0648527145385702</v>
      </c>
      <c r="P14002">
        <v>0.68184840679168701</v>
      </c>
      <c r="Q14002">
        <v>2.2365472316741899</v>
      </c>
      <c r="R14002">
        <v>549</v>
      </c>
      <c r="S14002">
        <v>0.22334595540460001</v>
      </c>
      <c r="T14002">
        <v>0.47259491682052601</v>
      </c>
      <c r="U14002">
        <v>72.560157775878906</v>
      </c>
      <c r="V14002">
        <v>93.050003051757798</v>
      </c>
    </row>
    <row r="14003" spans="1:22">
      <c r="A14003" t="s">
        <v>64</v>
      </c>
      <c r="B14003" t="s">
        <v>70</v>
      </c>
      <c r="C14003" t="s">
        <v>57</v>
      </c>
      <c r="D14003" s="7">
        <v>41089</v>
      </c>
      <c r="E14003" t="s">
        <v>88</v>
      </c>
      <c r="F14003">
        <v>8.4318027496337908</v>
      </c>
      <c r="G14003">
        <v>7.6710968017578098</v>
      </c>
      <c r="H14003">
        <v>2.45663237571716</v>
      </c>
      <c r="I14003">
        <v>0.29135316610336298</v>
      </c>
      <c r="J14003">
        <v>67.703114754098394</v>
      </c>
      <c r="K14003">
        <v>1.8255693912506099</v>
      </c>
      <c r="L14003">
        <v>2.1984064579010001</v>
      </c>
      <c r="M14003">
        <v>2.45663237571716</v>
      </c>
      <c r="N14003">
        <v>2.7148582935333301</v>
      </c>
      <c r="O14003">
        <v>3.0876953601837198</v>
      </c>
      <c r="P14003">
        <v>1.6466717720031701</v>
      </c>
      <c r="Q14003">
        <v>3.2665929794311501</v>
      </c>
      <c r="R14003">
        <v>549</v>
      </c>
      <c r="S14003">
        <v>0.24247850111994099</v>
      </c>
      <c r="T14003">
        <v>0.49242106080055198</v>
      </c>
      <c r="U14003">
        <v>72.560157775878906</v>
      </c>
      <c r="V14003">
        <v>93.050003051757798</v>
      </c>
    </row>
    <row r="14004" spans="1:22">
      <c r="A14004" t="s">
        <v>64</v>
      </c>
      <c r="B14004" t="s">
        <v>70</v>
      </c>
      <c r="C14004" t="s">
        <v>57</v>
      </c>
      <c r="D14004" s="7">
        <v>41089</v>
      </c>
      <c r="E14004" t="s">
        <v>89</v>
      </c>
      <c r="F14004">
        <v>8.7223587036132795</v>
      </c>
      <c r="G14004">
        <v>7.7629113197326696</v>
      </c>
      <c r="H14004">
        <v>3.0984516143798801</v>
      </c>
      <c r="I14004">
        <v>0.35523092746734602</v>
      </c>
      <c r="J14004">
        <v>63.511785063752299</v>
      </c>
      <c r="K14004">
        <v>2.4906415939331099</v>
      </c>
      <c r="L14004">
        <v>2.8497407436370898</v>
      </c>
      <c r="M14004">
        <v>3.0984516143798801</v>
      </c>
      <c r="N14004">
        <v>3.3471624851226802</v>
      </c>
      <c r="O14004">
        <v>3.7062616348266602</v>
      </c>
      <c r="P14004">
        <v>2.3183357715606698</v>
      </c>
      <c r="Q14004">
        <v>3.8785674571990998</v>
      </c>
      <c r="R14004">
        <v>549</v>
      </c>
      <c r="S14004">
        <v>0.22493840853545399</v>
      </c>
      <c r="T14004">
        <v>0.47427672147750899</v>
      </c>
      <c r="U14004">
        <v>72.560157775878906</v>
      </c>
      <c r="V14004">
        <v>93.050003051757798</v>
      </c>
    </row>
    <row r="14005" spans="1:22">
      <c r="A14005" t="s">
        <v>64</v>
      </c>
      <c r="B14005" t="s">
        <v>70</v>
      </c>
      <c r="C14005" t="s">
        <v>57</v>
      </c>
      <c r="D14005" s="7">
        <v>41089</v>
      </c>
      <c r="E14005" t="s">
        <v>90</v>
      </c>
      <c r="F14005">
        <v>9.1071758270263707</v>
      </c>
      <c r="G14005">
        <v>8.1530876159668004</v>
      </c>
      <c r="H14005">
        <v>3.0811421871185298</v>
      </c>
      <c r="I14005">
        <v>0.33832028508186301</v>
      </c>
      <c r="J14005">
        <v>69.671183970855793</v>
      </c>
      <c r="K14005">
        <v>2.4205405712127699</v>
      </c>
      <c r="L14005">
        <v>2.8108294010162398</v>
      </c>
      <c r="M14005">
        <v>3.0811421871185298</v>
      </c>
      <c r="N14005">
        <v>3.3514549732208301</v>
      </c>
      <c r="O14005">
        <v>3.7417438030242902</v>
      </c>
      <c r="P14005">
        <v>2.2332692146301301</v>
      </c>
      <c r="Q14005">
        <v>3.92901515960693</v>
      </c>
      <c r="R14005">
        <v>549</v>
      </c>
      <c r="S14005">
        <v>0.26570953403401998</v>
      </c>
      <c r="T14005">
        <v>0.51547020673751798</v>
      </c>
      <c r="U14005">
        <v>72.560157775878906</v>
      </c>
      <c r="V14005">
        <v>93.050003051757798</v>
      </c>
    </row>
    <row r="14006" spans="1:22">
      <c r="A14006" t="s">
        <v>64</v>
      </c>
      <c r="B14006" t="s">
        <v>70</v>
      </c>
      <c r="C14006" t="s">
        <v>57</v>
      </c>
      <c r="D14006" s="7">
        <v>41089</v>
      </c>
      <c r="E14006" t="s">
        <v>91</v>
      </c>
      <c r="F14006">
        <v>9.1070966720581108</v>
      </c>
      <c r="G14006">
        <v>7.9154748916626003</v>
      </c>
      <c r="H14006">
        <v>3.84823775291443</v>
      </c>
      <c r="I14006">
        <v>0.42255374789237998</v>
      </c>
      <c r="J14006">
        <v>77.499417122039404</v>
      </c>
      <c r="K14006">
        <v>3.2446231842040998</v>
      </c>
      <c r="L14006">
        <v>3.6012434959411599</v>
      </c>
      <c r="M14006">
        <v>3.84823775291443</v>
      </c>
      <c r="N14006">
        <v>4.0952320098876998</v>
      </c>
      <c r="O14006">
        <v>4.4518523216247603</v>
      </c>
      <c r="P14006">
        <v>3.0735068321228001</v>
      </c>
      <c r="Q14006">
        <v>4.6229686737060502</v>
      </c>
      <c r="R14006">
        <v>549</v>
      </c>
      <c r="S14006">
        <v>0.22184373798881399</v>
      </c>
      <c r="T14006">
        <v>0.47100290656089799</v>
      </c>
      <c r="U14006">
        <v>72.560157775878906</v>
      </c>
      <c r="V14006">
        <v>93.050003051757798</v>
      </c>
    </row>
    <row r="14007" spans="1:22">
      <c r="A14007" t="s">
        <v>64</v>
      </c>
      <c r="B14007" t="s">
        <v>70</v>
      </c>
      <c r="C14007" t="s">
        <v>57</v>
      </c>
      <c r="D14007" s="7">
        <v>41089</v>
      </c>
      <c r="E14007" t="s">
        <v>92</v>
      </c>
      <c r="F14007">
        <v>9.2925596237182599</v>
      </c>
      <c r="G14007">
        <v>8.1983118057250994</v>
      </c>
      <c r="H14007">
        <v>3.5337774753570601</v>
      </c>
      <c r="I14007">
        <v>0.38028031587600702</v>
      </c>
      <c r="J14007">
        <v>81.056466302367198</v>
      </c>
      <c r="K14007">
        <v>2.89303851127625</v>
      </c>
      <c r="L14007">
        <v>3.2715923786163299</v>
      </c>
      <c r="M14007">
        <v>3.5337774753570601</v>
      </c>
      <c r="N14007">
        <v>3.7959625720977801</v>
      </c>
      <c r="O14007">
        <v>4.1745162010192898</v>
      </c>
      <c r="P14007">
        <v>2.7113981246948202</v>
      </c>
      <c r="Q14007">
        <v>4.3561568260192898</v>
      </c>
      <c r="R14007">
        <v>549</v>
      </c>
      <c r="S14007">
        <v>0.249971181984777</v>
      </c>
      <c r="T14007">
        <v>0.49997118115425099</v>
      </c>
      <c r="U14007">
        <v>72.560157775878906</v>
      </c>
      <c r="V14007">
        <v>93.050003051757798</v>
      </c>
    </row>
    <row r="14008" spans="1:22">
      <c r="A14008" t="s">
        <v>64</v>
      </c>
      <c r="B14008" t="s">
        <v>70</v>
      </c>
      <c r="C14008" t="s">
        <v>57</v>
      </c>
      <c r="D14008" s="7">
        <v>41089</v>
      </c>
      <c r="E14008" t="s">
        <v>93</v>
      </c>
      <c r="F14008">
        <v>9.1070938110351598</v>
      </c>
      <c r="G14008">
        <v>7.9761691093444798</v>
      </c>
      <c r="H14008">
        <v>3.65222072601318</v>
      </c>
      <c r="I14008">
        <v>0.40103033185005199</v>
      </c>
      <c r="J14008">
        <v>84.775482695810993</v>
      </c>
      <c r="K14008">
        <v>3.0114879608154301</v>
      </c>
      <c r="L14008">
        <v>3.3900380134582502</v>
      </c>
      <c r="M14008">
        <v>3.65222072601318</v>
      </c>
      <c r="N14008">
        <v>3.9144034385681201</v>
      </c>
      <c r="O14008">
        <v>4.2929534912109402</v>
      </c>
      <c r="P14008">
        <v>2.8298490047454798</v>
      </c>
      <c r="Q14008">
        <v>4.4745922088623002</v>
      </c>
      <c r="R14008">
        <v>549</v>
      </c>
      <c r="S14008">
        <v>0.24996650331174</v>
      </c>
      <c r="T14008">
        <v>0.49996650218963601</v>
      </c>
      <c r="U14008">
        <v>72.560157775878906</v>
      </c>
      <c r="V14008">
        <v>93.050003051757798</v>
      </c>
    </row>
    <row r="14009" spans="1:22">
      <c r="A14009" t="s">
        <v>64</v>
      </c>
      <c r="B14009" t="s">
        <v>70</v>
      </c>
      <c r="C14009" t="s">
        <v>57</v>
      </c>
      <c r="D14009" s="7">
        <v>41089</v>
      </c>
      <c r="E14009" t="s">
        <v>94</v>
      </c>
      <c r="F14009">
        <v>8.7082586288452095</v>
      </c>
      <c r="G14009">
        <v>7.7989444732665998</v>
      </c>
      <c r="H14009">
        <v>2.9365491867065399</v>
      </c>
      <c r="I14009">
        <v>0.33721429109573398</v>
      </c>
      <c r="J14009">
        <v>86.141311475409495</v>
      </c>
      <c r="K14009">
        <v>2.3245141506195099</v>
      </c>
      <c r="L14009">
        <v>2.6861095428466801</v>
      </c>
      <c r="M14009">
        <v>2.9365491867065399</v>
      </c>
      <c r="N14009">
        <v>3.1869888305664098</v>
      </c>
      <c r="O14009">
        <v>3.54858422279358</v>
      </c>
      <c r="P14009">
        <v>2.1510107517242401</v>
      </c>
      <c r="Q14009">
        <v>3.7220876216888401</v>
      </c>
      <c r="R14009">
        <v>549</v>
      </c>
      <c r="S14009">
        <v>0.22807634739729099</v>
      </c>
      <c r="T14009">
        <v>0.47757339477539101</v>
      </c>
      <c r="U14009">
        <v>72.560157775878906</v>
      </c>
      <c r="V14009">
        <v>93.050003051757798</v>
      </c>
    </row>
    <row r="14010" spans="1:22">
      <c r="A14010" t="s">
        <v>64</v>
      </c>
      <c r="B14010" t="s">
        <v>70</v>
      </c>
      <c r="C14010" t="s">
        <v>57</v>
      </c>
      <c r="D14010" s="7">
        <v>41089</v>
      </c>
      <c r="E14010" t="s">
        <v>95</v>
      </c>
      <c r="F14010">
        <v>8.1788606643676793</v>
      </c>
      <c r="G14010">
        <v>7.57094478607178</v>
      </c>
      <c r="H14010">
        <v>1.9632123708725</v>
      </c>
      <c r="I14010">
        <v>0.24003493785858199</v>
      </c>
      <c r="J14010">
        <v>86.826994535518395</v>
      </c>
      <c r="K14010">
        <v>1.4021917581558201</v>
      </c>
      <c r="L14010">
        <v>1.73364722728729</v>
      </c>
      <c r="M14010">
        <v>1.9632123708725</v>
      </c>
      <c r="N14010">
        <v>2.19277739524841</v>
      </c>
      <c r="O14010">
        <v>2.5242331027984601</v>
      </c>
      <c r="P14010">
        <v>1.2431502342224101</v>
      </c>
      <c r="Q14010">
        <v>2.6832745075225799</v>
      </c>
      <c r="R14010">
        <v>549</v>
      </c>
      <c r="S14010">
        <v>0.191639710582511</v>
      </c>
      <c r="T14010">
        <v>0.43776673078536998</v>
      </c>
      <c r="U14010">
        <v>72.560157775878906</v>
      </c>
      <c r="V14010">
        <v>93.050003051757798</v>
      </c>
    </row>
    <row r="14011" spans="1:22">
      <c r="A14011" t="s">
        <v>64</v>
      </c>
      <c r="B14011" t="s">
        <v>70</v>
      </c>
      <c r="C14011" t="s">
        <v>57</v>
      </c>
      <c r="D14011" s="7">
        <v>41089</v>
      </c>
      <c r="E14011" t="s">
        <v>96</v>
      </c>
      <c r="F14011">
        <v>7.5804853439331099</v>
      </c>
      <c r="G14011">
        <v>7.2519168853759801</v>
      </c>
      <c r="H14011">
        <v>1.0610823631286601</v>
      </c>
      <c r="I14011">
        <v>0.13997551798820501</v>
      </c>
      <c r="J14011">
        <v>87.169562841529597</v>
      </c>
      <c r="K14011">
        <v>0.54021912813186601</v>
      </c>
      <c r="L14011">
        <v>0.84794932603836104</v>
      </c>
      <c r="M14011">
        <v>1.0610823631286601</v>
      </c>
      <c r="N14011">
        <v>1.27421534061432</v>
      </c>
      <c r="O14011">
        <v>1.5819456577301001</v>
      </c>
      <c r="P14011">
        <v>0.39256161451339699</v>
      </c>
      <c r="Q14011">
        <v>1.72960317134857</v>
      </c>
      <c r="R14011">
        <v>549</v>
      </c>
      <c r="S14011">
        <v>0.16518677908423099</v>
      </c>
      <c r="T14011">
        <v>0.406431764364243</v>
      </c>
      <c r="U14011">
        <v>72.560157775878906</v>
      </c>
      <c r="V14011">
        <v>93.050003051757798</v>
      </c>
    </row>
    <row r="14012" spans="1:22">
      <c r="A14012" t="s">
        <v>64</v>
      </c>
      <c r="B14012" t="s">
        <v>70</v>
      </c>
      <c r="C14012" t="s">
        <v>57</v>
      </c>
      <c r="D14012" s="7">
        <v>41089</v>
      </c>
      <c r="E14012" t="s">
        <v>97</v>
      </c>
      <c r="F14012">
        <v>7.1426959037780797</v>
      </c>
      <c r="G14012">
        <v>7.0515193939209002</v>
      </c>
      <c r="H14012">
        <v>0.29444670677185097</v>
      </c>
      <c r="I14012">
        <v>4.1223470121622099E-2</v>
      </c>
      <c r="J14012">
        <v>86.808888888888106</v>
      </c>
      <c r="K14012">
        <v>-0.21566760540008501</v>
      </c>
      <c r="L14012">
        <v>8.5712060332298307E-2</v>
      </c>
      <c r="M14012">
        <v>0.29444670677185097</v>
      </c>
      <c r="N14012">
        <v>0.50318133831024203</v>
      </c>
      <c r="O14012">
        <v>0.80456101894378695</v>
      </c>
      <c r="P14012">
        <v>-0.36027792096138</v>
      </c>
      <c r="Q14012">
        <v>0.94917136430740401</v>
      </c>
      <c r="R14012">
        <v>549</v>
      </c>
      <c r="S14012">
        <v>0.15843927906083</v>
      </c>
      <c r="T14012">
        <v>0.39804431796073902</v>
      </c>
      <c r="U14012">
        <v>72.560157775878906</v>
      </c>
      <c r="V14012">
        <v>93.050003051757798</v>
      </c>
    </row>
    <row r="14013" spans="1:22">
      <c r="A14013" t="s">
        <v>64</v>
      </c>
      <c r="B14013" t="s">
        <v>70</v>
      </c>
      <c r="C14013" t="s">
        <v>57</v>
      </c>
      <c r="D14013" s="7">
        <v>41089</v>
      </c>
      <c r="E14013" t="s">
        <v>98</v>
      </c>
      <c r="F14013">
        <v>6.9281673431396502</v>
      </c>
      <c r="G14013">
        <v>6.7521805763244602</v>
      </c>
      <c r="H14013">
        <v>0.56833368539810203</v>
      </c>
      <c r="I14013">
        <v>8.2032322883605999E-2</v>
      </c>
      <c r="J14013">
        <v>84.566484517304204</v>
      </c>
      <c r="K14013">
        <v>7.3857001960277599E-2</v>
      </c>
      <c r="L14013">
        <v>0.36599782109260598</v>
      </c>
      <c r="M14013">
        <v>0.56833368539810203</v>
      </c>
      <c r="N14013">
        <v>0.77066951990127597</v>
      </c>
      <c r="O14013">
        <v>1.06281042098999</v>
      </c>
      <c r="P14013">
        <v>-6.6320262849330902E-2</v>
      </c>
      <c r="Q14013">
        <v>1.2029876708984399</v>
      </c>
      <c r="R14013">
        <v>549</v>
      </c>
      <c r="S14013">
        <v>0.148874206460064</v>
      </c>
      <c r="T14013">
        <v>0.38584220409393299</v>
      </c>
      <c r="U14013">
        <v>72.560157775878906</v>
      </c>
      <c r="V14013">
        <v>93.050003051757798</v>
      </c>
    </row>
    <row r="14014" spans="1:22">
      <c r="A14014" t="s">
        <v>64</v>
      </c>
      <c r="B14014" t="s">
        <v>70</v>
      </c>
      <c r="C14014" t="s">
        <v>57</v>
      </c>
      <c r="D14014" s="7">
        <v>41089</v>
      </c>
      <c r="E14014" t="s">
        <v>99</v>
      </c>
      <c r="F14014">
        <v>6.92645359039307</v>
      </c>
      <c r="G14014">
        <v>6.6577019691467303</v>
      </c>
      <c r="H14014">
        <v>0.86790949106216397</v>
      </c>
      <c r="I14014">
        <v>0.12530358135700201</v>
      </c>
      <c r="J14014">
        <v>80.297759562840895</v>
      </c>
      <c r="K14014">
        <v>0.35442435741424599</v>
      </c>
      <c r="L14014">
        <v>0.65779554843902599</v>
      </c>
      <c r="M14014">
        <v>0.86790949106216397</v>
      </c>
      <c r="N14014">
        <v>1.0780234336853001</v>
      </c>
      <c r="O14014">
        <v>1.3813946247100799</v>
      </c>
      <c r="P14014">
        <v>0.20885844528675099</v>
      </c>
      <c r="Q14014">
        <v>1.52696049213409</v>
      </c>
      <c r="R14014">
        <v>549</v>
      </c>
      <c r="S14014">
        <v>0.160540120282406</v>
      </c>
      <c r="T14014">
        <v>0.40067458152771002</v>
      </c>
      <c r="U14014">
        <v>72.560157775878906</v>
      </c>
      <c r="V14014">
        <v>93.050003051757798</v>
      </c>
    </row>
    <row r="14015" spans="1:22">
      <c r="A14015" t="s">
        <v>64</v>
      </c>
      <c r="B14015" t="s">
        <v>70</v>
      </c>
      <c r="C14015" t="s">
        <v>57</v>
      </c>
      <c r="D14015" s="7">
        <v>41089</v>
      </c>
      <c r="E14015" t="s">
        <v>100</v>
      </c>
      <c r="F14015">
        <v>6.5676465034484899</v>
      </c>
      <c r="G14015">
        <v>6.3421769142150897</v>
      </c>
      <c r="H14015">
        <v>0.72813504934310902</v>
      </c>
      <c r="I14015">
        <v>0.110866963863373</v>
      </c>
      <c r="J14015">
        <v>77.280783242258707</v>
      </c>
      <c r="K14015">
        <v>0.22874748706817599</v>
      </c>
      <c r="L14015">
        <v>0.52378970384597801</v>
      </c>
      <c r="M14015">
        <v>0.72813504934310902</v>
      </c>
      <c r="N14015">
        <v>0.93248039484024003</v>
      </c>
      <c r="O14015">
        <v>1.22752261161804</v>
      </c>
      <c r="P14015">
        <v>8.7178051471710205E-2</v>
      </c>
      <c r="Q14015">
        <v>1.3690921068191499</v>
      </c>
      <c r="R14015">
        <v>549</v>
      </c>
      <c r="S14015">
        <v>0.15184597178540599</v>
      </c>
      <c r="T14015">
        <v>0.38967418670654302</v>
      </c>
      <c r="U14015">
        <v>72.560157775878906</v>
      </c>
      <c r="V14015">
        <v>93.050003051757798</v>
      </c>
    </row>
    <row r="14016" spans="1:22">
      <c r="A14016" t="s">
        <v>64</v>
      </c>
      <c r="B14016" t="s">
        <v>70</v>
      </c>
      <c r="C14016" t="s">
        <v>57</v>
      </c>
      <c r="D14016" s="7">
        <v>41089</v>
      </c>
      <c r="E14016" t="s">
        <v>101</v>
      </c>
      <c r="F14016">
        <v>5.8562908172607404</v>
      </c>
      <c r="G14016">
        <v>5.4633827209472701</v>
      </c>
      <c r="H14016">
        <v>1.2688616514205899</v>
      </c>
      <c r="I14016">
        <v>0.216666430234909</v>
      </c>
      <c r="J14016">
        <v>76.199107468123202</v>
      </c>
      <c r="K14016">
        <v>0.78316575288772605</v>
      </c>
      <c r="L14016">
        <v>1.07011878490448</v>
      </c>
      <c r="M14016">
        <v>1.2688616514205899</v>
      </c>
      <c r="N14016">
        <v>1.4676045179367101</v>
      </c>
      <c r="O14016">
        <v>1.7545576095581099</v>
      </c>
      <c r="P14016">
        <v>0.64547771215438798</v>
      </c>
      <c r="Q14016">
        <v>1.89224565029144</v>
      </c>
      <c r="R14016">
        <v>549</v>
      </c>
      <c r="S14016">
        <v>0.14363382256318899</v>
      </c>
      <c r="T14016">
        <v>0.37899053096771201</v>
      </c>
      <c r="U14016">
        <v>72.560157775878906</v>
      </c>
      <c r="V14016">
        <v>93.050003051757798</v>
      </c>
    </row>
    <row r="14017" spans="1:22">
      <c r="A14017" t="s">
        <v>64</v>
      </c>
      <c r="B14017" t="s">
        <v>70</v>
      </c>
      <c r="C14017" t="s">
        <v>57</v>
      </c>
      <c r="D14017" s="7">
        <v>41089</v>
      </c>
      <c r="E14017" t="s">
        <v>102</v>
      </c>
      <c r="F14017">
        <v>5.19460248947144</v>
      </c>
      <c r="G14017">
        <v>5.3048353195190403</v>
      </c>
      <c r="H14017">
        <v>-0.35598677396774298</v>
      </c>
      <c r="I14017">
        <v>-6.85301274061203E-2</v>
      </c>
      <c r="J14017">
        <v>73.946794171220304</v>
      </c>
      <c r="K14017">
        <v>-0.81244683265686002</v>
      </c>
      <c r="L14017">
        <v>-0.54276651144027699</v>
      </c>
      <c r="M14017">
        <v>-0.35598677396774298</v>
      </c>
      <c r="N14017">
        <v>-0.16920702159404799</v>
      </c>
      <c r="O14017">
        <v>0.100473262369633</v>
      </c>
      <c r="P14017">
        <v>-0.94184690713882402</v>
      </c>
      <c r="Q14017">
        <v>0.22987334430217701</v>
      </c>
      <c r="R14017">
        <v>549</v>
      </c>
      <c r="S14017">
        <v>0.12686252394626599</v>
      </c>
      <c r="T14017">
        <v>0.356177657842636</v>
      </c>
      <c r="U14017">
        <v>72.560157775878906</v>
      </c>
      <c r="V14017">
        <v>93.050003051757798</v>
      </c>
    </row>
    <row r="14018" spans="1:22">
      <c r="A14018" t="s">
        <v>64</v>
      </c>
      <c r="B14018" t="s">
        <v>70</v>
      </c>
      <c r="C14018" t="s">
        <v>57</v>
      </c>
      <c r="D14018" s="7">
        <v>41102</v>
      </c>
      <c r="E14018" t="s">
        <v>79</v>
      </c>
      <c r="F14018">
        <v>5.4675059318542498</v>
      </c>
      <c r="G14018">
        <v>5.4928135871887198</v>
      </c>
      <c r="H14018">
        <v>-8.2062281668186202E-2</v>
      </c>
      <c r="I14018">
        <v>-1.50090884417295E-2</v>
      </c>
      <c r="J14018">
        <v>80.659671532846801</v>
      </c>
      <c r="K14018">
        <v>-0.54601275920867898</v>
      </c>
      <c r="L14018">
        <v>-0.27190706133842502</v>
      </c>
      <c r="M14018">
        <v>-8.2062281668186202E-2</v>
      </c>
      <c r="N14018">
        <v>0.107782498002052</v>
      </c>
      <c r="O14018">
        <v>0.38188821077346802</v>
      </c>
      <c r="P14018">
        <v>-0.67753630876541104</v>
      </c>
      <c r="Q14018">
        <v>0.51341170072555498</v>
      </c>
      <c r="R14018">
        <v>548</v>
      </c>
      <c r="S14018">
        <v>0.13106028276571</v>
      </c>
      <c r="T14018">
        <v>0.36202248930931102</v>
      </c>
      <c r="U14018">
        <v>76.633743286132798</v>
      </c>
      <c r="V14018">
        <v>98.709892272949205</v>
      </c>
    </row>
    <row r="14019" spans="1:22">
      <c r="A14019" t="s">
        <v>64</v>
      </c>
      <c r="B14019" t="s">
        <v>70</v>
      </c>
      <c r="C14019" t="s">
        <v>57</v>
      </c>
      <c r="D14019" s="7">
        <v>41102</v>
      </c>
      <c r="E14019" t="s">
        <v>80</v>
      </c>
      <c r="F14019">
        <v>5.1925301551818803</v>
      </c>
      <c r="G14019">
        <v>5.3728985786437997</v>
      </c>
      <c r="H14019">
        <v>-0.58486437797546398</v>
      </c>
      <c r="I14019">
        <v>-0.11263572424650201</v>
      </c>
      <c r="J14019">
        <v>77.951532846716006</v>
      </c>
      <c r="K14019">
        <v>-1.05536329746246</v>
      </c>
      <c r="L14019">
        <v>-0.77738869190216098</v>
      </c>
      <c r="M14019">
        <v>-0.58486437797546398</v>
      </c>
      <c r="N14019">
        <v>-0.39234003424644498</v>
      </c>
      <c r="O14019">
        <v>-0.11436547338962599</v>
      </c>
      <c r="P14019">
        <v>-1.18874323368073</v>
      </c>
      <c r="Q14019">
        <v>1.9014429301023501E-2</v>
      </c>
      <c r="R14019">
        <v>548</v>
      </c>
      <c r="S14019">
        <v>0.134786086415946</v>
      </c>
      <c r="T14019">
        <v>0.36713224649429299</v>
      </c>
      <c r="U14019">
        <v>76.633743286132798</v>
      </c>
      <c r="V14019">
        <v>98.709892272949205</v>
      </c>
    </row>
    <row r="14020" spans="1:22">
      <c r="A14020" t="s">
        <v>64</v>
      </c>
      <c r="B14020" t="s">
        <v>70</v>
      </c>
      <c r="C14020" t="s">
        <v>57</v>
      </c>
      <c r="D14020" s="7">
        <v>41102</v>
      </c>
      <c r="E14020" t="s">
        <v>81</v>
      </c>
      <c r="F14020">
        <v>5.0406780242919904</v>
      </c>
      <c r="G14020">
        <v>5.1319150924682599</v>
      </c>
      <c r="H14020">
        <v>-0.295845776796341</v>
      </c>
      <c r="I14020">
        <v>-5.8691661804914502E-2</v>
      </c>
      <c r="J14020">
        <v>76.440638686131194</v>
      </c>
      <c r="K14020">
        <v>-0.79670262336731001</v>
      </c>
      <c r="L14020">
        <v>-0.50079232454299905</v>
      </c>
      <c r="M14020">
        <v>-0.295845776796341</v>
      </c>
      <c r="N14020">
        <v>-9.0899229049682603E-2</v>
      </c>
      <c r="O14020">
        <v>0.20501103997230499</v>
      </c>
      <c r="P14020">
        <v>-0.93868851661682096</v>
      </c>
      <c r="Q14020">
        <v>0.34699699282646201</v>
      </c>
      <c r="R14020">
        <v>548</v>
      </c>
      <c r="S14020">
        <v>0.15274078222236001</v>
      </c>
      <c r="T14020">
        <v>0.390820652246475</v>
      </c>
      <c r="U14020">
        <v>76.633743286132798</v>
      </c>
      <c r="V14020">
        <v>98.709892272949205</v>
      </c>
    </row>
    <row r="14021" spans="1:22">
      <c r="A14021" t="s">
        <v>64</v>
      </c>
      <c r="B14021" t="s">
        <v>70</v>
      </c>
      <c r="C14021" t="s">
        <v>57</v>
      </c>
      <c r="D14021" s="7">
        <v>41102</v>
      </c>
      <c r="E14021" t="s">
        <v>82</v>
      </c>
      <c r="F14021">
        <v>4.9456334114074698</v>
      </c>
      <c r="G14021">
        <v>5.1073498725891104</v>
      </c>
      <c r="H14021">
        <v>-0.52438092231750499</v>
      </c>
      <c r="I14021">
        <v>-0.106029070913792</v>
      </c>
      <c r="J14021">
        <v>75.513412408758995</v>
      </c>
      <c r="K14021">
        <v>-1.0472000837326101</v>
      </c>
      <c r="L14021">
        <v>-0.73831427097320601</v>
      </c>
      <c r="M14021">
        <v>-0.52438092231750499</v>
      </c>
      <c r="N14021">
        <v>-0.31044757366180398</v>
      </c>
      <c r="O14021">
        <v>-1.5617839526385099E-3</v>
      </c>
      <c r="P14021">
        <v>-1.19541203975677</v>
      </c>
      <c r="Q14021">
        <v>0.146650180220604</v>
      </c>
      <c r="R14021">
        <v>548</v>
      </c>
      <c r="S14021">
        <v>0.16642968186460699</v>
      </c>
      <c r="T14021">
        <v>0.40795794129371599</v>
      </c>
      <c r="U14021">
        <v>76.633743286132798</v>
      </c>
      <c r="V14021">
        <v>98.709892272949205</v>
      </c>
    </row>
    <row r="14022" spans="1:22">
      <c r="A14022" t="s">
        <v>64</v>
      </c>
      <c r="B14022" t="s">
        <v>70</v>
      </c>
      <c r="C14022" t="s">
        <v>57</v>
      </c>
      <c r="D14022" s="7">
        <v>41102</v>
      </c>
      <c r="E14022" t="s">
        <v>83</v>
      </c>
      <c r="F14022">
        <v>5.12705421447754</v>
      </c>
      <c r="G14022">
        <v>5.0800151824951199</v>
      </c>
      <c r="H14022">
        <v>0.15252944827079801</v>
      </c>
      <c r="I14022">
        <v>2.97499187290668E-2</v>
      </c>
      <c r="J14022">
        <v>74.608156934306507</v>
      </c>
      <c r="K14022">
        <v>-0.38366022706031799</v>
      </c>
      <c r="L14022">
        <v>-6.6875018179416698E-2</v>
      </c>
      <c r="M14022">
        <v>0.15252944827079801</v>
      </c>
      <c r="N14022">
        <v>0.37193390727043202</v>
      </c>
      <c r="O14022">
        <v>0.68871909379959095</v>
      </c>
      <c r="P14022">
        <v>-0.53566253185272195</v>
      </c>
      <c r="Q14022">
        <v>0.84072142839431796</v>
      </c>
      <c r="R14022">
        <v>548</v>
      </c>
      <c r="S14022">
        <v>0.175051044868483</v>
      </c>
      <c r="T14022">
        <v>0.41839101910591098</v>
      </c>
      <c r="U14022">
        <v>76.633743286132798</v>
      </c>
      <c r="V14022">
        <v>98.709892272949205</v>
      </c>
    </row>
    <row r="14023" spans="1:22">
      <c r="A14023" t="s">
        <v>64</v>
      </c>
      <c r="B14023" t="s">
        <v>70</v>
      </c>
      <c r="C14023" t="s">
        <v>57</v>
      </c>
      <c r="D14023" s="7">
        <v>41102</v>
      </c>
      <c r="E14023" t="s">
        <v>84</v>
      </c>
      <c r="F14023">
        <v>5.7015256881713903</v>
      </c>
      <c r="G14023">
        <v>5.79996538162231</v>
      </c>
      <c r="H14023">
        <v>-0.3191998898983</v>
      </c>
      <c r="I14023">
        <v>-5.5984996259212501E-2</v>
      </c>
      <c r="J14023">
        <v>72.959854014598406</v>
      </c>
      <c r="K14023">
        <v>-0.838040471076965</v>
      </c>
      <c r="L14023">
        <v>-0.531505227088928</v>
      </c>
      <c r="M14023">
        <v>-0.3191998898983</v>
      </c>
      <c r="N14023">
        <v>-0.10689452290535</v>
      </c>
      <c r="O14023">
        <v>0.19964070618152599</v>
      </c>
      <c r="P14023">
        <v>-0.98512458801269498</v>
      </c>
      <c r="Q14023">
        <v>0.34672480821609503</v>
      </c>
      <c r="R14023">
        <v>548</v>
      </c>
      <c r="S14023">
        <v>0.16390632664310101</v>
      </c>
      <c r="T14023">
        <v>0.40485346317291299</v>
      </c>
      <c r="U14023">
        <v>76.633743286132798</v>
      </c>
      <c r="V14023">
        <v>98.709892272949205</v>
      </c>
    </row>
    <row r="14024" spans="1:22">
      <c r="A14024" t="s">
        <v>64</v>
      </c>
      <c r="B14024" t="s">
        <v>70</v>
      </c>
      <c r="C14024" t="s">
        <v>57</v>
      </c>
      <c r="D14024" s="7">
        <v>41102</v>
      </c>
      <c r="E14024" t="s">
        <v>85</v>
      </c>
      <c r="F14024">
        <v>6.3957724571228001</v>
      </c>
      <c r="G14024">
        <v>6.6081790924072301</v>
      </c>
      <c r="H14024">
        <v>-0.68874925374984697</v>
      </c>
      <c r="I14024">
        <v>-0.107688203454018</v>
      </c>
      <c r="J14024">
        <v>72.716952554744594</v>
      </c>
      <c r="K14024">
        <v>-1.2247302532196001</v>
      </c>
      <c r="L14024">
        <v>-0.90806835889816295</v>
      </c>
      <c r="M14024">
        <v>-0.68874925374984697</v>
      </c>
      <c r="N14024">
        <v>-0.46943017840385398</v>
      </c>
      <c r="O14024">
        <v>-0.152768239378929</v>
      </c>
      <c r="P14024">
        <v>-1.3766734600067101</v>
      </c>
      <c r="Q14024">
        <v>-8.2506722537800702E-4</v>
      </c>
      <c r="R14024">
        <v>548</v>
      </c>
      <c r="S14024">
        <v>0.174914834818996</v>
      </c>
      <c r="T14024">
        <v>0.418228209018707</v>
      </c>
      <c r="U14024">
        <v>76.633743286132798</v>
      </c>
      <c r="V14024">
        <v>98.709892272949205</v>
      </c>
    </row>
    <row r="14025" spans="1:22">
      <c r="A14025" t="s">
        <v>64</v>
      </c>
      <c r="B14025" t="s">
        <v>70</v>
      </c>
      <c r="C14025" t="s">
        <v>57</v>
      </c>
      <c r="D14025" s="7">
        <v>41102</v>
      </c>
      <c r="E14025" t="s">
        <v>86</v>
      </c>
      <c r="F14025">
        <v>7.0970087051391602</v>
      </c>
      <c r="G14025">
        <v>7.3121452331543004</v>
      </c>
      <c r="H14025">
        <v>-0.69760191440582298</v>
      </c>
      <c r="I14025">
        <v>-9.8295204341411604E-2</v>
      </c>
      <c r="J14025">
        <v>73.802098540146702</v>
      </c>
      <c r="K14025">
        <v>-1.2692855596542401</v>
      </c>
      <c r="L14025">
        <v>-0.93153023719787598</v>
      </c>
      <c r="M14025">
        <v>-0.69760191440582298</v>
      </c>
      <c r="N14025">
        <v>-0.46367362141609197</v>
      </c>
      <c r="O14025">
        <v>-0.125918298959732</v>
      </c>
      <c r="P14025">
        <v>-1.4313498735427901</v>
      </c>
      <c r="Q14025">
        <v>3.6146055907010997E-2</v>
      </c>
      <c r="R14025">
        <v>548</v>
      </c>
      <c r="S14025">
        <v>0.19899369379281601</v>
      </c>
      <c r="T14025">
        <v>0.44608709216117898</v>
      </c>
      <c r="U14025">
        <v>76.633743286132798</v>
      </c>
      <c r="V14025">
        <v>98.709892272949205</v>
      </c>
    </row>
    <row r="14026" spans="1:22">
      <c r="A14026" t="s">
        <v>64</v>
      </c>
      <c r="B14026" t="s">
        <v>70</v>
      </c>
      <c r="C14026" t="s">
        <v>57</v>
      </c>
      <c r="D14026" s="7">
        <v>41102</v>
      </c>
      <c r="E14026" t="s">
        <v>87</v>
      </c>
      <c r="F14026">
        <v>7.8404469490051296</v>
      </c>
      <c r="G14026">
        <v>8.0349798202514595</v>
      </c>
      <c r="H14026">
        <v>-0.63079255819320701</v>
      </c>
      <c r="I14026">
        <v>-8.0453649163246196E-2</v>
      </c>
      <c r="J14026">
        <v>77.648576642335101</v>
      </c>
      <c r="K14026">
        <v>-1.2864062786102299</v>
      </c>
      <c r="L14026">
        <v>-0.899064421653748</v>
      </c>
      <c r="M14026">
        <v>-0.63079255819320701</v>
      </c>
      <c r="N14026">
        <v>-0.36252072453498801</v>
      </c>
      <c r="O14026">
        <v>2.4821210652589801E-2</v>
      </c>
      <c r="P14026">
        <v>-1.4722636938095099</v>
      </c>
      <c r="Q14026">
        <v>0.21067860722541801</v>
      </c>
      <c r="R14026">
        <v>548</v>
      </c>
      <c r="S14026">
        <v>0.26171219603003598</v>
      </c>
      <c r="T14026">
        <v>0.51157814264297496</v>
      </c>
      <c r="U14026">
        <v>76.633743286132798</v>
      </c>
      <c r="V14026">
        <v>98.709892272949205</v>
      </c>
    </row>
    <row r="14027" spans="1:22">
      <c r="A14027" t="s">
        <v>64</v>
      </c>
      <c r="B14027" t="s">
        <v>70</v>
      </c>
      <c r="C14027" t="s">
        <v>57</v>
      </c>
      <c r="D14027" s="7">
        <v>41102</v>
      </c>
      <c r="E14027" t="s">
        <v>88</v>
      </c>
      <c r="F14027">
        <v>8.4747533798217791</v>
      </c>
      <c r="G14027">
        <v>8.5306196212768608</v>
      </c>
      <c r="H14027">
        <v>-0.181154519319534</v>
      </c>
      <c r="I14027">
        <v>-2.1375786513090099E-2</v>
      </c>
      <c r="J14027">
        <v>83.677226277371801</v>
      </c>
      <c r="K14027">
        <v>-0.86461406946182295</v>
      </c>
      <c r="L14027">
        <v>-0.46082061529159501</v>
      </c>
      <c r="M14027">
        <v>-0.181154519319534</v>
      </c>
      <c r="N14027">
        <v>9.8511576652526897E-2</v>
      </c>
      <c r="O14027">
        <v>0.50230503082275402</v>
      </c>
      <c r="P14027">
        <v>-1.05836534500122</v>
      </c>
      <c r="Q14027">
        <v>0.69605630636215199</v>
      </c>
      <c r="R14027">
        <v>548</v>
      </c>
      <c r="S14027">
        <v>0.28441561030243501</v>
      </c>
      <c r="T14027">
        <v>0.53330630064010598</v>
      </c>
      <c r="U14027">
        <v>76.633743286132798</v>
      </c>
      <c r="V14027">
        <v>98.709892272949205</v>
      </c>
    </row>
    <row r="14028" spans="1:22">
      <c r="A14028" t="s">
        <v>64</v>
      </c>
      <c r="B14028" t="s">
        <v>70</v>
      </c>
      <c r="C14028" t="s">
        <v>57</v>
      </c>
      <c r="D14028" s="7">
        <v>41102</v>
      </c>
      <c r="E14028" t="s">
        <v>89</v>
      </c>
      <c r="F14028">
        <v>8.7269735336303693</v>
      </c>
      <c r="G14028">
        <v>8.6894493103027308</v>
      </c>
      <c r="H14028">
        <v>0.121678531169891</v>
      </c>
      <c r="I14028">
        <v>1.3942809775471699E-2</v>
      </c>
      <c r="J14028">
        <v>86.125419708028502</v>
      </c>
      <c r="K14028">
        <v>-0.533239185810089</v>
      </c>
      <c r="L14028">
        <v>-0.14630849659442899</v>
      </c>
      <c r="M14028">
        <v>0.121678531169891</v>
      </c>
      <c r="N14028">
        <v>0.38966557383537298</v>
      </c>
      <c r="O14028">
        <v>0.77659624814987205</v>
      </c>
      <c r="P14028">
        <v>-0.71889930963516202</v>
      </c>
      <c r="Q14028">
        <v>0.96225637197494496</v>
      </c>
      <c r="R14028">
        <v>548</v>
      </c>
      <c r="S14028">
        <v>0.26115679689917598</v>
      </c>
      <c r="T14028">
        <v>0.51103502511978105</v>
      </c>
      <c r="U14028">
        <v>76.633743286132798</v>
      </c>
      <c r="V14028">
        <v>98.709892272949205</v>
      </c>
    </row>
    <row r="14029" spans="1:22">
      <c r="A14029" t="s">
        <v>64</v>
      </c>
      <c r="B14029" t="s">
        <v>70</v>
      </c>
      <c r="C14029" t="s">
        <v>57</v>
      </c>
      <c r="D14029" s="7">
        <v>41102</v>
      </c>
      <c r="E14029" t="s">
        <v>90</v>
      </c>
      <c r="F14029">
        <v>9.0640621185302699</v>
      </c>
      <c r="G14029">
        <v>9.0341262817382795</v>
      </c>
      <c r="H14029">
        <v>9.7072035074233995E-2</v>
      </c>
      <c r="I14029">
        <v>1.07095511630178E-2</v>
      </c>
      <c r="J14029">
        <v>89.623321167883702</v>
      </c>
      <c r="K14029">
        <v>-0.61408090591430697</v>
      </c>
      <c r="L14029">
        <v>-0.193925991654396</v>
      </c>
      <c r="M14029">
        <v>9.7072035074233995E-2</v>
      </c>
      <c r="N14029">
        <v>0.38807007670402499</v>
      </c>
      <c r="O14029">
        <v>0.80822497606277499</v>
      </c>
      <c r="P14029">
        <v>-0.81568288803100597</v>
      </c>
      <c r="Q14029">
        <v>1.00982701778412</v>
      </c>
      <c r="R14029">
        <v>548</v>
      </c>
      <c r="S14029">
        <v>0.30793133086504898</v>
      </c>
      <c r="T14029">
        <v>0.55491560697555498</v>
      </c>
      <c r="U14029">
        <v>76.633743286132798</v>
      </c>
      <c r="V14029">
        <v>98.709892272949205</v>
      </c>
    </row>
    <row r="14030" spans="1:22">
      <c r="A14030" t="s">
        <v>64</v>
      </c>
      <c r="B14030" t="s">
        <v>70</v>
      </c>
      <c r="C14030" t="s">
        <v>57</v>
      </c>
      <c r="D14030" s="7">
        <v>41102</v>
      </c>
      <c r="E14030" t="s">
        <v>91</v>
      </c>
      <c r="F14030">
        <v>8.9125318527221697</v>
      </c>
      <c r="G14030">
        <v>8.8954153060913104</v>
      </c>
      <c r="H14030">
        <v>5.5503334850072902E-2</v>
      </c>
      <c r="I14030">
        <v>6.2275608070194704E-3</v>
      </c>
      <c r="J14030">
        <v>92.775583941606499</v>
      </c>
      <c r="K14030">
        <v>-0.59500849246978804</v>
      </c>
      <c r="L14030">
        <v>-0.210680842399597</v>
      </c>
      <c r="M14030">
        <v>5.5503334850072902E-2</v>
      </c>
      <c r="N14030">
        <v>0.32168751955032299</v>
      </c>
      <c r="O14030">
        <v>0.70601516962051403</v>
      </c>
      <c r="P14030">
        <v>-0.77941960096359297</v>
      </c>
      <c r="Q14030">
        <v>0.89042621850967396</v>
      </c>
      <c r="R14030">
        <v>548</v>
      </c>
      <c r="S14030">
        <v>0.257654804572226</v>
      </c>
      <c r="T14030">
        <v>0.50759708881378196</v>
      </c>
      <c r="U14030">
        <v>76.633743286132798</v>
      </c>
      <c r="V14030">
        <v>98.709892272949205</v>
      </c>
    </row>
    <row r="14031" spans="1:22">
      <c r="A14031" t="s">
        <v>64</v>
      </c>
      <c r="B14031" t="s">
        <v>70</v>
      </c>
      <c r="C14031" t="s">
        <v>57</v>
      </c>
      <c r="D14031" s="7">
        <v>41102</v>
      </c>
      <c r="E14031" t="s">
        <v>92</v>
      </c>
      <c r="F14031">
        <v>9.0926113128662092</v>
      </c>
      <c r="G14031">
        <v>8.8795747756958008</v>
      </c>
      <c r="H14031">
        <v>0.69079107046127297</v>
      </c>
      <c r="I14031">
        <v>7.5972795486450195E-2</v>
      </c>
      <c r="J14031">
        <v>93.762937956205207</v>
      </c>
      <c r="K14031">
        <v>1.38203636743128E-3</v>
      </c>
      <c r="L14031">
        <v>0.40869048237800598</v>
      </c>
      <c r="M14031">
        <v>0.69079107046127297</v>
      </c>
      <c r="N14031">
        <v>0.97289168834686302</v>
      </c>
      <c r="O14031">
        <v>1.38020014762878</v>
      </c>
      <c r="P14031">
        <v>-0.194055840373039</v>
      </c>
      <c r="Q14031">
        <v>1.5756379365921001</v>
      </c>
      <c r="R14031">
        <v>548</v>
      </c>
      <c r="S14031">
        <v>0.28938883353477302</v>
      </c>
      <c r="T14031">
        <v>0.53794872760772705</v>
      </c>
      <c r="U14031">
        <v>76.633743286132798</v>
      </c>
      <c r="V14031">
        <v>98.709892272949205</v>
      </c>
    </row>
    <row r="14032" spans="1:22">
      <c r="A14032" t="s">
        <v>64</v>
      </c>
      <c r="B14032" t="s">
        <v>70</v>
      </c>
      <c r="C14032" t="s">
        <v>57</v>
      </c>
      <c r="D14032" s="7">
        <v>41102</v>
      </c>
      <c r="E14032" t="s">
        <v>93</v>
      </c>
      <c r="F14032">
        <v>9.0875139236450195</v>
      </c>
      <c r="G14032">
        <v>8.5893049240112305</v>
      </c>
      <c r="H14032">
        <v>1.61549496650696</v>
      </c>
      <c r="I14032">
        <v>0.17777083814144101</v>
      </c>
      <c r="J14032">
        <v>93.245967153284695</v>
      </c>
      <c r="K14032">
        <v>0.92616117000579801</v>
      </c>
      <c r="L14032">
        <v>1.3334251642227199</v>
      </c>
      <c r="M14032">
        <v>1.61549496650696</v>
      </c>
      <c r="N14032">
        <v>1.8975647687912001</v>
      </c>
      <c r="O14032">
        <v>2.3048286437988299</v>
      </c>
      <c r="P14032">
        <v>0.73074460029602095</v>
      </c>
      <c r="Q14032">
        <v>2.5002453327178999</v>
      </c>
      <c r="R14032">
        <v>548</v>
      </c>
      <c r="S14032">
        <v>0.289325670423356</v>
      </c>
      <c r="T14032">
        <v>0.53789001703262296</v>
      </c>
      <c r="U14032">
        <v>76.633743286132798</v>
      </c>
      <c r="V14032">
        <v>98.709892272949205</v>
      </c>
    </row>
    <row r="14033" spans="1:22">
      <c r="A14033" t="s">
        <v>64</v>
      </c>
      <c r="B14033" t="s">
        <v>70</v>
      </c>
      <c r="C14033" t="s">
        <v>57</v>
      </c>
      <c r="D14033" s="7">
        <v>41102</v>
      </c>
      <c r="E14033" t="s">
        <v>94</v>
      </c>
      <c r="F14033">
        <v>8.8359060287475604</v>
      </c>
      <c r="G14033">
        <v>8.4038772583007795</v>
      </c>
      <c r="H14033">
        <v>1.4008994102478001</v>
      </c>
      <c r="I14033">
        <v>0.15854620933532701</v>
      </c>
      <c r="J14033">
        <v>94.034854014597698</v>
      </c>
      <c r="K14033">
        <v>0.739449203014374</v>
      </c>
      <c r="L14033">
        <v>1.1302393674850499</v>
      </c>
      <c r="M14033">
        <v>1.4008994102478001</v>
      </c>
      <c r="N14033">
        <v>1.67155945301056</v>
      </c>
      <c r="O14033">
        <v>2.06234955787659</v>
      </c>
      <c r="P14033">
        <v>0.55193722248077404</v>
      </c>
      <c r="Q14033">
        <v>2.2498614788055402</v>
      </c>
      <c r="R14033">
        <v>548</v>
      </c>
      <c r="S14033">
        <v>0.26639260760566702</v>
      </c>
      <c r="T14033">
        <v>0.51613235473632801</v>
      </c>
      <c r="U14033">
        <v>76.633743286132798</v>
      </c>
      <c r="V14033">
        <v>98.709892272949205</v>
      </c>
    </row>
    <row r="14034" spans="1:22">
      <c r="A14034" t="s">
        <v>64</v>
      </c>
      <c r="B14034" t="s">
        <v>70</v>
      </c>
      <c r="C14034" t="s">
        <v>57</v>
      </c>
      <c r="D14034" s="7">
        <v>41102</v>
      </c>
      <c r="E14034" t="s">
        <v>95</v>
      </c>
      <c r="F14034">
        <v>8.4183683395385707</v>
      </c>
      <c r="G14034">
        <v>8.1338148117065394</v>
      </c>
      <c r="H14034">
        <v>0.92269414663314797</v>
      </c>
      <c r="I14034">
        <v>0.109604865312576</v>
      </c>
      <c r="J14034">
        <v>95.186167883212406</v>
      </c>
      <c r="K14034">
        <v>0.30415311455726601</v>
      </c>
      <c r="L14034">
        <v>0.66959214210510298</v>
      </c>
      <c r="M14034">
        <v>0.92269414663314797</v>
      </c>
      <c r="N14034">
        <v>1.1757961511611901</v>
      </c>
      <c r="O14034">
        <v>1.5412352085113501</v>
      </c>
      <c r="P14034">
        <v>0.12880532443523399</v>
      </c>
      <c r="Q14034">
        <v>1.7165830135345499</v>
      </c>
      <c r="R14034">
        <v>548</v>
      </c>
      <c r="S14034">
        <v>0.23295114894193</v>
      </c>
      <c r="T14034">
        <v>0.48265013098716703</v>
      </c>
      <c r="U14034">
        <v>76.633743286132798</v>
      </c>
      <c r="V14034">
        <v>98.709892272949205</v>
      </c>
    </row>
    <row r="14035" spans="1:22">
      <c r="A14035" t="s">
        <v>64</v>
      </c>
      <c r="B14035" t="s">
        <v>70</v>
      </c>
      <c r="C14035" t="s">
        <v>57</v>
      </c>
      <c r="D14035" s="7">
        <v>41102</v>
      </c>
      <c r="E14035" t="s">
        <v>96</v>
      </c>
      <c r="F14035">
        <v>8.0258140563964808</v>
      </c>
      <c r="G14035">
        <v>7.6840987205505398</v>
      </c>
      <c r="H14035">
        <v>1.1080458164215099</v>
      </c>
      <c r="I14035">
        <v>0.138060241937637</v>
      </c>
      <c r="J14035">
        <v>95.154507299269397</v>
      </c>
      <c r="K14035">
        <v>0.53346586227417003</v>
      </c>
      <c r="L14035">
        <v>0.87293237447738603</v>
      </c>
      <c r="M14035">
        <v>1.1080458164215099</v>
      </c>
      <c r="N14035">
        <v>1.3431593179702801</v>
      </c>
      <c r="O14035">
        <v>1.6826257705688501</v>
      </c>
      <c r="P14035">
        <v>0.370580434799194</v>
      </c>
      <c r="Q14035">
        <v>1.8455111980438199</v>
      </c>
      <c r="R14035">
        <v>548</v>
      </c>
      <c r="S14035">
        <v>0.20101514133682599</v>
      </c>
      <c r="T14035">
        <v>0.44834712147712702</v>
      </c>
      <c r="U14035">
        <v>76.633743286132798</v>
      </c>
      <c r="V14035">
        <v>98.709892272949205</v>
      </c>
    </row>
    <row r="14036" spans="1:22">
      <c r="A14036" t="s">
        <v>64</v>
      </c>
      <c r="B14036" t="s">
        <v>70</v>
      </c>
      <c r="C14036" t="s">
        <v>57</v>
      </c>
      <c r="D14036" s="7">
        <v>41102</v>
      </c>
      <c r="E14036" t="s">
        <v>97</v>
      </c>
      <c r="F14036">
        <v>7.6599431037902797</v>
      </c>
      <c r="G14036">
        <v>7.2163214683532697</v>
      </c>
      <c r="H14036">
        <v>1.4384901523590099</v>
      </c>
      <c r="I14036">
        <v>0.18779383599758101</v>
      </c>
      <c r="J14036">
        <v>95.667208029196402</v>
      </c>
      <c r="K14036">
        <v>0.87682294845581099</v>
      </c>
      <c r="L14036">
        <v>1.2086604833602901</v>
      </c>
      <c r="M14036">
        <v>1.4384901523590099</v>
      </c>
      <c r="N14036">
        <v>1.6683198213577299</v>
      </c>
      <c r="O14036">
        <v>2.0001573562622101</v>
      </c>
      <c r="P14036">
        <v>0.71759808063507102</v>
      </c>
      <c r="Q14036">
        <v>2.1593821048736599</v>
      </c>
      <c r="R14036">
        <v>548</v>
      </c>
      <c r="S14036">
        <v>0.192081692346634</v>
      </c>
      <c r="T14036">
        <v>0.438271254301071</v>
      </c>
      <c r="U14036">
        <v>76.633743286132798</v>
      </c>
      <c r="V14036">
        <v>98.709892272949205</v>
      </c>
    </row>
    <row r="14037" spans="1:22">
      <c r="A14037" t="s">
        <v>64</v>
      </c>
      <c r="B14037" t="s">
        <v>70</v>
      </c>
      <c r="C14037" t="s">
        <v>57</v>
      </c>
      <c r="D14037" s="7">
        <v>41102</v>
      </c>
      <c r="E14037" t="s">
        <v>98</v>
      </c>
      <c r="F14037">
        <v>7.49108934402466</v>
      </c>
      <c r="G14037">
        <v>7.0650091171264604</v>
      </c>
      <c r="H14037">
        <v>1.3816089630127</v>
      </c>
      <c r="I14037">
        <v>0.184433653950691</v>
      </c>
      <c r="J14037">
        <v>95.107116788320297</v>
      </c>
      <c r="K14037">
        <v>0.83690714836120605</v>
      </c>
      <c r="L14037">
        <v>1.1587214469909699</v>
      </c>
      <c r="M14037">
        <v>1.3816089630127</v>
      </c>
      <c r="N14037">
        <v>1.6044964790344201</v>
      </c>
      <c r="O14037">
        <v>1.9263107776641799</v>
      </c>
      <c r="P14037">
        <v>0.68249171972274802</v>
      </c>
      <c r="Q14037">
        <v>2.0807261466979998</v>
      </c>
      <c r="R14037">
        <v>548</v>
      </c>
      <c r="S14037">
        <v>0.18065312971907599</v>
      </c>
      <c r="T14037">
        <v>0.42503309249877902</v>
      </c>
      <c r="U14037">
        <v>76.633743286132798</v>
      </c>
      <c r="V14037">
        <v>98.709892272949205</v>
      </c>
    </row>
    <row r="14038" spans="1:22">
      <c r="A14038" t="s">
        <v>64</v>
      </c>
      <c r="B14038" t="s">
        <v>70</v>
      </c>
      <c r="C14038" t="s">
        <v>57</v>
      </c>
      <c r="D14038" s="7">
        <v>41102</v>
      </c>
      <c r="E14038" t="s">
        <v>99</v>
      </c>
      <c r="F14038">
        <v>7.4592328071594203</v>
      </c>
      <c r="G14038">
        <v>7.1226687431335396</v>
      </c>
      <c r="H14038">
        <v>1.0913439989089999</v>
      </c>
      <c r="I14038">
        <v>0.14630781114101399</v>
      </c>
      <c r="J14038">
        <v>92.324671532847503</v>
      </c>
      <c r="K14038">
        <v>0.52606290578842196</v>
      </c>
      <c r="L14038">
        <v>0.86003553867340099</v>
      </c>
      <c r="M14038">
        <v>1.0913439989089999</v>
      </c>
      <c r="N14038">
        <v>1.3226524591445901</v>
      </c>
      <c r="O14038">
        <v>1.6566250324249301</v>
      </c>
      <c r="P14038">
        <v>0.36581358313560502</v>
      </c>
      <c r="Q14038">
        <v>1.8168743848800699</v>
      </c>
      <c r="R14038">
        <v>548</v>
      </c>
      <c r="S14038">
        <v>0.194561428939451</v>
      </c>
      <c r="T14038">
        <v>0.44109117984771701</v>
      </c>
      <c r="U14038">
        <v>76.633743286132798</v>
      </c>
      <c r="V14038">
        <v>98.709892272949205</v>
      </c>
    </row>
    <row r="14039" spans="1:22">
      <c r="A14039" t="s">
        <v>64</v>
      </c>
      <c r="B14039" t="s">
        <v>70</v>
      </c>
      <c r="C14039" t="s">
        <v>57</v>
      </c>
      <c r="D14039" s="7">
        <v>41102</v>
      </c>
      <c r="E14039" t="s">
        <v>100</v>
      </c>
      <c r="F14039">
        <v>6.98000240325928</v>
      </c>
      <c r="G14039">
        <v>6.77797651290894</v>
      </c>
      <c r="H14039">
        <v>0.65509021282196001</v>
      </c>
      <c r="I14039">
        <v>9.3852430582046495E-2</v>
      </c>
      <c r="J14039">
        <v>89.551952554744005</v>
      </c>
      <c r="K14039">
        <v>0.105055049061775</v>
      </c>
      <c r="L14039">
        <v>0.43002027273178101</v>
      </c>
      <c r="M14039">
        <v>0.65509021282196001</v>
      </c>
      <c r="N14039">
        <v>0.88016015291214</v>
      </c>
      <c r="O14039">
        <v>1.2051253318786601</v>
      </c>
      <c r="P14039">
        <v>-5.0872277468442903E-2</v>
      </c>
      <c r="Q14039">
        <v>1.3610527515411399</v>
      </c>
      <c r="R14039">
        <v>548</v>
      </c>
      <c r="S14039">
        <v>0.18420810647354899</v>
      </c>
      <c r="T14039">
        <v>0.42919471859931901</v>
      </c>
      <c r="U14039">
        <v>76.633743286132798</v>
      </c>
      <c r="V14039">
        <v>98.709892272949205</v>
      </c>
    </row>
    <row r="14040" spans="1:22">
      <c r="A14040" t="s">
        <v>64</v>
      </c>
      <c r="B14040" t="s">
        <v>70</v>
      </c>
      <c r="C14040" t="s">
        <v>57</v>
      </c>
      <c r="D14040" s="7">
        <v>41102</v>
      </c>
      <c r="E14040" t="s">
        <v>101</v>
      </c>
      <c r="F14040">
        <v>6.1291790008544904</v>
      </c>
      <c r="G14040">
        <v>6.16532325744629</v>
      </c>
      <c r="H14040">
        <v>-0.11720123887062101</v>
      </c>
      <c r="I14040">
        <v>-1.9121849909424799E-2</v>
      </c>
      <c r="J14040">
        <v>85.073667883211002</v>
      </c>
      <c r="K14040">
        <v>-0.65187621116638195</v>
      </c>
      <c r="L14040">
        <v>-0.33598589897155801</v>
      </c>
      <c r="M14040">
        <v>-0.11720123887062101</v>
      </c>
      <c r="N14040">
        <v>0.101583421230316</v>
      </c>
      <c r="O14040">
        <v>0.41747373342513999</v>
      </c>
      <c r="P14040">
        <v>-0.80344909429550204</v>
      </c>
      <c r="Q14040">
        <v>0.56904661655426003</v>
      </c>
      <c r="R14040">
        <v>548</v>
      </c>
      <c r="S14040">
        <v>0.174063423779277</v>
      </c>
      <c r="T14040">
        <v>0.41720908880233798</v>
      </c>
      <c r="U14040">
        <v>76.633743286132798</v>
      </c>
      <c r="V14040">
        <v>98.709892272949205</v>
      </c>
    </row>
    <row r="14041" spans="1:22">
      <c r="A14041" t="s">
        <v>64</v>
      </c>
      <c r="B14041" t="s">
        <v>70</v>
      </c>
      <c r="C14041" t="s">
        <v>57</v>
      </c>
      <c r="D14041" s="7">
        <v>41102</v>
      </c>
      <c r="E14041" t="s">
        <v>102</v>
      </c>
      <c r="F14041">
        <v>5.5052685737609899</v>
      </c>
      <c r="G14041">
        <v>5.5322566032409703</v>
      </c>
      <c r="H14041">
        <v>-8.7510712444782299E-2</v>
      </c>
      <c r="I14041">
        <v>-1.58958118408918E-2</v>
      </c>
      <c r="J14041">
        <v>82.102481751825096</v>
      </c>
      <c r="K14041">
        <v>-0.58789449930190996</v>
      </c>
      <c r="L14041">
        <v>-0.29226371645927401</v>
      </c>
      <c r="M14041">
        <v>-8.7510712444782299E-2</v>
      </c>
      <c r="N14041">
        <v>0.117242284119129</v>
      </c>
      <c r="O14041">
        <v>0.41287308931350702</v>
      </c>
      <c r="P14041">
        <v>-0.72974634170532204</v>
      </c>
      <c r="Q14041">
        <v>0.55472493171691895</v>
      </c>
      <c r="R14041">
        <v>548</v>
      </c>
      <c r="S14041">
        <v>0.15245241327512801</v>
      </c>
      <c r="T14041">
        <v>0.390451550483704</v>
      </c>
      <c r="U14041">
        <v>76.633743286132798</v>
      </c>
      <c r="V14041">
        <v>98.709892272949205</v>
      </c>
    </row>
    <row r="14042" spans="1:22">
      <c r="A14042" t="s">
        <v>64</v>
      </c>
      <c r="B14042" t="s">
        <v>70</v>
      </c>
      <c r="C14042" t="s">
        <v>57</v>
      </c>
      <c r="D14042" s="7">
        <v>41113</v>
      </c>
      <c r="E14042" t="s">
        <v>79</v>
      </c>
      <c r="F14042">
        <v>4.5583801269531303</v>
      </c>
      <c r="G14042">
        <v>4.7213268280029297</v>
      </c>
      <c r="H14042">
        <v>-0.52837109565734897</v>
      </c>
      <c r="I14042">
        <v>-0.115912027657032</v>
      </c>
      <c r="J14042">
        <v>76.891642335766406</v>
      </c>
      <c r="K14042">
        <v>-0.95247918367385898</v>
      </c>
      <c r="L14042">
        <v>-0.701912701129913</v>
      </c>
      <c r="M14042">
        <v>-0.52837109565734897</v>
      </c>
      <c r="N14042">
        <v>-0.35482949018478399</v>
      </c>
      <c r="O14042">
        <v>-0.104263000190258</v>
      </c>
      <c r="P14042">
        <v>-1.0727078914642301</v>
      </c>
      <c r="Q14042">
        <v>1.5965746715664898E-2</v>
      </c>
      <c r="R14042">
        <v>548</v>
      </c>
      <c r="S14042">
        <v>0.109516850796823</v>
      </c>
      <c r="T14042">
        <v>0.33093330264091497</v>
      </c>
      <c r="U14042">
        <v>74.140495300292997</v>
      </c>
      <c r="V14042">
        <v>97.948417663574205</v>
      </c>
    </row>
    <row r="14043" spans="1:22">
      <c r="A14043" t="s">
        <v>64</v>
      </c>
      <c r="B14043" t="s">
        <v>70</v>
      </c>
      <c r="C14043" t="s">
        <v>57</v>
      </c>
      <c r="D14043" s="7">
        <v>41113</v>
      </c>
      <c r="E14043" t="s">
        <v>80</v>
      </c>
      <c r="F14043">
        <v>4.46850633621216</v>
      </c>
      <c r="G14043">
        <v>4.5585265159606898</v>
      </c>
      <c r="H14043">
        <v>-0.291899174451828</v>
      </c>
      <c r="I14043">
        <v>-6.5323658287525205E-2</v>
      </c>
      <c r="J14043">
        <v>75.623722627736598</v>
      </c>
      <c r="K14043">
        <v>-0.722326040267944</v>
      </c>
      <c r="L14043">
        <v>-0.46802634000778198</v>
      </c>
      <c r="M14043">
        <v>-0.291899174451828</v>
      </c>
      <c r="N14043">
        <v>-0.115771993994713</v>
      </c>
      <c r="O14043">
        <v>0.138527676463127</v>
      </c>
      <c r="P14043">
        <v>-0.84434604644775402</v>
      </c>
      <c r="Q14043">
        <v>0.26054769754409801</v>
      </c>
      <c r="R14043">
        <v>548</v>
      </c>
      <c r="S14043">
        <v>0.112804531420566</v>
      </c>
      <c r="T14043">
        <v>0.33586385846138</v>
      </c>
      <c r="U14043">
        <v>74.140495300292997</v>
      </c>
      <c r="V14043">
        <v>97.948417663574205</v>
      </c>
    </row>
    <row r="14044" spans="1:22">
      <c r="A14044" t="s">
        <v>64</v>
      </c>
      <c r="B14044" t="s">
        <v>70</v>
      </c>
      <c r="C14044" t="s">
        <v>57</v>
      </c>
      <c r="D14044" s="7">
        <v>41113</v>
      </c>
      <c r="E14044" t="s">
        <v>81</v>
      </c>
      <c r="F14044">
        <v>4.4731264114379901</v>
      </c>
      <c r="G14044">
        <v>4.55324363708496</v>
      </c>
      <c r="H14044">
        <v>-0.25978827476501498</v>
      </c>
      <c r="I14044">
        <v>-5.8077562600374201E-2</v>
      </c>
      <c r="J14044">
        <v>74.709032846714706</v>
      </c>
      <c r="K14044">
        <v>-0.71861523389816295</v>
      </c>
      <c r="L14044">
        <v>-0.44753655791282698</v>
      </c>
      <c r="M14044">
        <v>-0.25978827476501498</v>
      </c>
      <c r="N14044">
        <v>-7.20399916172028E-2</v>
      </c>
      <c r="O14044">
        <v>0.19903871417045599</v>
      </c>
      <c r="P14044">
        <v>-0.84868633747100797</v>
      </c>
      <c r="Q14044">
        <v>0.329109787940979</v>
      </c>
      <c r="R14044">
        <v>548</v>
      </c>
      <c r="S14044">
        <v>0.12818161217728599</v>
      </c>
      <c r="T14044">
        <v>0.35802459716796903</v>
      </c>
      <c r="U14044">
        <v>74.140495300292997</v>
      </c>
      <c r="V14044">
        <v>97.948417663574205</v>
      </c>
    </row>
    <row r="14045" spans="1:22">
      <c r="A14045" t="s">
        <v>64</v>
      </c>
      <c r="B14045" t="s">
        <v>70</v>
      </c>
      <c r="C14045" t="s">
        <v>57</v>
      </c>
      <c r="D14045" s="7">
        <v>41113</v>
      </c>
      <c r="E14045" t="s">
        <v>82</v>
      </c>
      <c r="F14045">
        <v>4.5487618446350098</v>
      </c>
      <c r="G14045">
        <v>4.6455140113830602</v>
      </c>
      <c r="H14045">
        <v>-0.313729017972946</v>
      </c>
      <c r="I14045">
        <v>-6.8970203399658203E-2</v>
      </c>
      <c r="J14045">
        <v>73.983978102189894</v>
      </c>
      <c r="K14045">
        <v>-0.79278290271759</v>
      </c>
      <c r="L14045">
        <v>-0.50975400209426902</v>
      </c>
      <c r="M14045">
        <v>-0.313729017972946</v>
      </c>
      <c r="N14045">
        <v>-0.11770405620336501</v>
      </c>
      <c r="O14045">
        <v>0.165324866771698</v>
      </c>
      <c r="P14045">
        <v>-0.92858803272247303</v>
      </c>
      <c r="Q14045">
        <v>0.30112996697425798</v>
      </c>
      <c r="R14045">
        <v>548</v>
      </c>
      <c r="S14045">
        <v>0.139732217729748</v>
      </c>
      <c r="T14045">
        <v>0.37380772829055797</v>
      </c>
      <c r="U14045">
        <v>74.140495300292997</v>
      </c>
      <c r="V14045">
        <v>97.948417663574205</v>
      </c>
    </row>
    <row r="14046" spans="1:22">
      <c r="A14046" t="s">
        <v>64</v>
      </c>
      <c r="B14046" t="s">
        <v>70</v>
      </c>
      <c r="C14046" t="s">
        <v>57</v>
      </c>
      <c r="D14046" s="7">
        <v>41113</v>
      </c>
      <c r="E14046" t="s">
        <v>83</v>
      </c>
      <c r="F14046">
        <v>4.81329250335693</v>
      </c>
      <c r="G14046">
        <v>4.79937648773193</v>
      </c>
      <c r="H14046">
        <v>4.5124135911464698E-2</v>
      </c>
      <c r="I14046">
        <v>9.3748997896909696E-3</v>
      </c>
      <c r="J14046">
        <v>72.356697080292605</v>
      </c>
      <c r="K14046">
        <v>-0.44626560807228099</v>
      </c>
      <c r="L14046">
        <v>-0.15594856441020999</v>
      </c>
      <c r="M14046">
        <v>4.5124135911464698E-2</v>
      </c>
      <c r="N14046">
        <v>0.24619683623313901</v>
      </c>
      <c r="O14046">
        <v>0.53651386499404896</v>
      </c>
      <c r="P14046">
        <v>-0.58556777238845803</v>
      </c>
      <c r="Q14046">
        <v>0.67581605911254905</v>
      </c>
      <c r="R14046">
        <v>548</v>
      </c>
      <c r="S14046">
        <v>0.14702121915958299</v>
      </c>
      <c r="T14046">
        <v>0.38343346118927002</v>
      </c>
      <c r="U14046">
        <v>74.140495300292997</v>
      </c>
      <c r="V14046">
        <v>97.948417663574205</v>
      </c>
    </row>
    <row r="14047" spans="1:22">
      <c r="A14047" t="s">
        <v>64</v>
      </c>
      <c r="B14047" t="s">
        <v>70</v>
      </c>
      <c r="C14047" t="s">
        <v>57</v>
      </c>
      <c r="D14047" s="7">
        <v>41113</v>
      </c>
      <c r="E14047" t="s">
        <v>84</v>
      </c>
      <c r="F14047">
        <v>5.4215445518493697</v>
      </c>
      <c r="G14047">
        <v>5.7470855712890598</v>
      </c>
      <c r="H14047">
        <v>-1.0556005239486701</v>
      </c>
      <c r="I14047">
        <v>-0.19470475614070901</v>
      </c>
      <c r="J14047">
        <v>71.662682481751204</v>
      </c>
      <c r="K14047">
        <v>-1.53128409385681</v>
      </c>
      <c r="L14047">
        <v>-1.2502464056014999</v>
      </c>
      <c r="M14047">
        <v>-1.0556005239486701</v>
      </c>
      <c r="N14047">
        <v>-0.86095464229583696</v>
      </c>
      <c r="O14047">
        <v>-0.57991695404052701</v>
      </c>
      <c r="P14047">
        <v>-1.6661337614059399</v>
      </c>
      <c r="Q14047">
        <v>-0.44506722688674899</v>
      </c>
      <c r="R14047">
        <v>548</v>
      </c>
      <c r="S14047">
        <v>0.13777302005341699</v>
      </c>
      <c r="T14047">
        <v>0.37117788195610002</v>
      </c>
      <c r="U14047">
        <v>74.140495300292997</v>
      </c>
      <c r="V14047">
        <v>97.948417663574205</v>
      </c>
    </row>
    <row r="14048" spans="1:22">
      <c r="A14048" t="s">
        <v>64</v>
      </c>
      <c r="B14048" t="s">
        <v>70</v>
      </c>
      <c r="C14048" t="s">
        <v>57</v>
      </c>
      <c r="D14048" s="7">
        <v>41113</v>
      </c>
      <c r="E14048" t="s">
        <v>85</v>
      </c>
      <c r="F14048">
        <v>6.2093129158020002</v>
      </c>
      <c r="G14048">
        <v>6.4595990180969203</v>
      </c>
      <c r="H14048">
        <v>-0.81157779693603505</v>
      </c>
      <c r="I14048">
        <v>-0.130703315138817</v>
      </c>
      <c r="J14048">
        <v>71.443193430657004</v>
      </c>
      <c r="K14048">
        <v>-1.3036425113678001</v>
      </c>
      <c r="L14048">
        <v>-1.0129266977310201</v>
      </c>
      <c r="M14048">
        <v>-0.81157779693603505</v>
      </c>
      <c r="N14048">
        <v>-0.61022889614105202</v>
      </c>
      <c r="O14048">
        <v>-0.31951308250427202</v>
      </c>
      <c r="P14048">
        <v>-1.4431359767913801</v>
      </c>
      <c r="Q14048">
        <v>-0.18001958727836601</v>
      </c>
      <c r="R14048">
        <v>548</v>
      </c>
      <c r="S14048">
        <v>0.147425379763618</v>
      </c>
      <c r="T14048">
        <v>0.38396012783050498</v>
      </c>
      <c r="U14048">
        <v>74.140495300292997</v>
      </c>
      <c r="V14048">
        <v>97.948417663574205</v>
      </c>
    </row>
    <row r="14049" spans="1:22">
      <c r="A14049" t="s">
        <v>64</v>
      </c>
      <c r="B14049" t="s">
        <v>70</v>
      </c>
      <c r="C14049" t="s">
        <v>57</v>
      </c>
      <c r="D14049" s="7">
        <v>41113</v>
      </c>
      <c r="E14049" t="s">
        <v>86</v>
      </c>
      <c r="F14049">
        <v>7.0679373741149902</v>
      </c>
      <c r="G14049">
        <v>7.2043094635009801</v>
      </c>
      <c r="H14049">
        <v>-0.44220048189163202</v>
      </c>
      <c r="I14049">
        <v>-6.2564291059970897E-2</v>
      </c>
      <c r="J14049">
        <v>73.502427007299303</v>
      </c>
      <c r="K14049">
        <v>-0.96685981750488303</v>
      </c>
      <c r="L14049">
        <v>-0.65688681602478005</v>
      </c>
      <c r="M14049">
        <v>-0.44220048189163202</v>
      </c>
      <c r="N14049">
        <v>-0.227514132857323</v>
      </c>
      <c r="O14049">
        <v>8.2458846271038097E-2</v>
      </c>
      <c r="P14049">
        <v>-1.1155934333801301</v>
      </c>
      <c r="Q14049">
        <v>0.23119246959686299</v>
      </c>
      <c r="R14049">
        <v>548</v>
      </c>
      <c r="S14049">
        <v>0.16760332195218899</v>
      </c>
      <c r="T14049">
        <v>0.40939384698867798</v>
      </c>
      <c r="U14049">
        <v>74.140495300292997</v>
      </c>
      <c r="V14049">
        <v>97.948417663574205</v>
      </c>
    </row>
    <row r="14050" spans="1:22">
      <c r="A14050" t="s">
        <v>64</v>
      </c>
      <c r="B14050" t="s">
        <v>70</v>
      </c>
      <c r="C14050" t="s">
        <v>57</v>
      </c>
      <c r="D14050" s="7">
        <v>41113</v>
      </c>
      <c r="E14050" t="s">
        <v>87</v>
      </c>
      <c r="F14050">
        <v>7.8488636016845703</v>
      </c>
      <c r="G14050">
        <v>7.6685123443603498</v>
      </c>
      <c r="H14050">
        <v>0.58480769395828203</v>
      </c>
      <c r="I14050">
        <v>7.4508585035800906E-2</v>
      </c>
      <c r="J14050">
        <v>77.743229927006695</v>
      </c>
      <c r="K14050">
        <v>-1.2712251394987099E-2</v>
      </c>
      <c r="L14050">
        <v>0.34030738472938499</v>
      </c>
      <c r="M14050">
        <v>0.58480769395828203</v>
      </c>
      <c r="N14050">
        <v>0.82930803298950195</v>
      </c>
      <c r="O14050">
        <v>1.18232762813568</v>
      </c>
      <c r="P14050">
        <v>-0.18210084736347201</v>
      </c>
      <c r="Q14050">
        <v>1.3517162799835201</v>
      </c>
      <c r="R14050">
        <v>548</v>
      </c>
      <c r="S14050">
        <v>0.21738653578002301</v>
      </c>
      <c r="T14050">
        <v>0.46624729037284901</v>
      </c>
      <c r="U14050">
        <v>74.140495300292997</v>
      </c>
      <c r="V14050">
        <v>97.948417663574205</v>
      </c>
    </row>
    <row r="14051" spans="1:22">
      <c r="A14051" t="s">
        <v>64</v>
      </c>
      <c r="B14051" t="s">
        <v>70</v>
      </c>
      <c r="C14051" t="s">
        <v>57</v>
      </c>
      <c r="D14051" s="7">
        <v>41113</v>
      </c>
      <c r="E14051" t="s">
        <v>88</v>
      </c>
      <c r="F14051">
        <v>8.2963542938232404</v>
      </c>
      <c r="G14051">
        <v>8.2413978576660192</v>
      </c>
      <c r="H14051">
        <v>0.17820209264755199</v>
      </c>
      <c r="I14051">
        <v>2.14795656502247E-2</v>
      </c>
      <c r="J14051">
        <v>79.994981751824596</v>
      </c>
      <c r="K14051">
        <v>-0.44321712851524397</v>
      </c>
      <c r="L14051">
        <v>-7.6077617704868303E-2</v>
      </c>
      <c r="M14051">
        <v>0.17820209264755199</v>
      </c>
      <c r="N14051">
        <v>0.43248179554939298</v>
      </c>
      <c r="O14051">
        <v>0.79962134361267101</v>
      </c>
      <c r="P14051">
        <v>-0.61938083171844505</v>
      </c>
      <c r="Q14051">
        <v>0.97578501701355003</v>
      </c>
      <c r="R14051">
        <v>548</v>
      </c>
      <c r="S14051">
        <v>0.23512413488910899</v>
      </c>
      <c r="T14051">
        <v>0.48489600419998202</v>
      </c>
      <c r="U14051">
        <v>74.140495300292997</v>
      </c>
      <c r="V14051">
        <v>97.948417663574205</v>
      </c>
    </row>
    <row r="14052" spans="1:22">
      <c r="A14052" t="s">
        <v>64</v>
      </c>
      <c r="B14052" t="s">
        <v>70</v>
      </c>
      <c r="C14052" t="s">
        <v>57</v>
      </c>
      <c r="D14052" s="7">
        <v>41113</v>
      </c>
      <c r="E14052" t="s">
        <v>89</v>
      </c>
      <c r="F14052">
        <v>8.5173025131225604</v>
      </c>
      <c r="G14052">
        <v>8.4595584869384801</v>
      </c>
      <c r="H14052">
        <v>0.18724095821380601</v>
      </c>
      <c r="I14052">
        <v>2.1983599290251701E-2</v>
      </c>
      <c r="J14052">
        <v>84.026751824818206</v>
      </c>
      <c r="K14052">
        <v>-0.40635445713996898</v>
      </c>
      <c r="L14052">
        <v>-5.5653467774391202E-2</v>
      </c>
      <c r="M14052">
        <v>0.18724095821380601</v>
      </c>
      <c r="N14052">
        <v>0.43013539910316501</v>
      </c>
      <c r="O14052">
        <v>0.78083634376525901</v>
      </c>
      <c r="P14052">
        <v>-0.57463049888610795</v>
      </c>
      <c r="Q14052">
        <v>0.94911241531372104</v>
      </c>
      <c r="R14052">
        <v>548</v>
      </c>
      <c r="S14052">
        <v>0.21454030044095901</v>
      </c>
      <c r="T14052">
        <v>0.46318495273590099</v>
      </c>
      <c r="U14052">
        <v>74.140495300292997</v>
      </c>
      <c r="V14052">
        <v>97.948417663574205</v>
      </c>
    </row>
    <row r="14053" spans="1:22">
      <c r="A14053" t="s">
        <v>64</v>
      </c>
      <c r="B14053" t="s">
        <v>70</v>
      </c>
      <c r="C14053" t="s">
        <v>57</v>
      </c>
      <c r="D14053" s="7">
        <v>41113</v>
      </c>
      <c r="E14053" t="s">
        <v>90</v>
      </c>
      <c r="F14053">
        <v>8.8225355148315394</v>
      </c>
      <c r="G14053">
        <v>8.8001956939697301</v>
      </c>
      <c r="H14053">
        <v>7.2440899908542605E-2</v>
      </c>
      <c r="I14053">
        <v>8.2108937203884107E-3</v>
      </c>
      <c r="J14053">
        <v>87.117718978101706</v>
      </c>
      <c r="K14053">
        <v>-0.57354927062988303</v>
      </c>
      <c r="L14053">
        <v>-0.19189302623271901</v>
      </c>
      <c r="M14053">
        <v>7.2440899908542605E-2</v>
      </c>
      <c r="N14053">
        <v>0.33677482604980502</v>
      </c>
      <c r="O14053">
        <v>0.718431055545807</v>
      </c>
      <c r="P14053">
        <v>-0.75667846202850297</v>
      </c>
      <c r="Q14053">
        <v>0.90156030654907204</v>
      </c>
      <c r="R14053">
        <v>548</v>
      </c>
      <c r="S14053">
        <v>0.254085346933554</v>
      </c>
      <c r="T14053">
        <v>0.50406879186630205</v>
      </c>
      <c r="U14053">
        <v>74.140495300292997</v>
      </c>
      <c r="V14053">
        <v>97.948417663574205</v>
      </c>
    </row>
    <row r="14054" spans="1:22">
      <c r="A14054" t="s">
        <v>64</v>
      </c>
      <c r="B14054" t="s">
        <v>70</v>
      </c>
      <c r="C14054" t="s">
        <v>57</v>
      </c>
      <c r="D14054" s="7">
        <v>41113</v>
      </c>
      <c r="E14054" t="s">
        <v>91</v>
      </c>
      <c r="F14054">
        <v>8.7591409683227504</v>
      </c>
      <c r="G14054">
        <v>8.6545610427856392</v>
      </c>
      <c r="H14054">
        <v>0.33910977840423601</v>
      </c>
      <c r="I14054">
        <v>3.8714960217475898E-2</v>
      </c>
      <c r="J14054">
        <v>90.226332116787503</v>
      </c>
      <c r="K14054">
        <v>-0.24872605502605399</v>
      </c>
      <c r="L14054">
        <v>9.85721200704575E-2</v>
      </c>
      <c r="M14054">
        <v>0.33910977840423601</v>
      </c>
      <c r="N14054">
        <v>0.57964742183685303</v>
      </c>
      <c r="O14054">
        <v>0.92694562673568703</v>
      </c>
      <c r="P14054">
        <v>-0.4153693318367</v>
      </c>
      <c r="Q14054">
        <v>1.09358894824982</v>
      </c>
      <c r="R14054">
        <v>548</v>
      </c>
      <c r="S14054">
        <v>0.21039718828092999</v>
      </c>
      <c r="T14054">
        <v>0.45869073271751398</v>
      </c>
      <c r="U14054">
        <v>74.140495300292997</v>
      </c>
      <c r="V14054">
        <v>97.948417663574205</v>
      </c>
    </row>
    <row r="14055" spans="1:22">
      <c r="A14055" t="s">
        <v>64</v>
      </c>
      <c r="B14055" t="s">
        <v>70</v>
      </c>
      <c r="C14055" t="s">
        <v>57</v>
      </c>
      <c r="D14055" s="7">
        <v>41113</v>
      </c>
      <c r="E14055" t="s">
        <v>92</v>
      </c>
      <c r="F14055">
        <v>8.9804153442382795</v>
      </c>
      <c r="G14055">
        <v>8.8190937042236293</v>
      </c>
      <c r="H14055">
        <v>0.523104608058929</v>
      </c>
      <c r="I14055">
        <v>5.8249488472938503E-2</v>
      </c>
      <c r="J14055">
        <v>92.362445255474498</v>
      </c>
      <c r="K14055">
        <v>-0.10085092484951</v>
      </c>
      <c r="L14055">
        <v>0.26778706908226002</v>
      </c>
      <c r="M14055">
        <v>0.523104608058929</v>
      </c>
      <c r="N14055">
        <v>0.77842217683792103</v>
      </c>
      <c r="O14055">
        <v>1.1470601558685301</v>
      </c>
      <c r="P14055">
        <v>-0.277733653783798</v>
      </c>
      <c r="Q14055">
        <v>1.3239428997039799</v>
      </c>
      <c r="R14055">
        <v>548</v>
      </c>
      <c r="S14055">
        <v>0.23704735036344099</v>
      </c>
      <c r="T14055">
        <v>0.48687508702278098</v>
      </c>
      <c r="U14055">
        <v>74.140495300292997</v>
      </c>
      <c r="V14055">
        <v>97.948417663574205</v>
      </c>
    </row>
    <row r="14056" spans="1:22">
      <c r="A14056" t="s">
        <v>64</v>
      </c>
      <c r="B14056" t="s">
        <v>70</v>
      </c>
      <c r="C14056" t="s">
        <v>57</v>
      </c>
      <c r="D14056" s="7">
        <v>41113</v>
      </c>
      <c r="E14056" t="s">
        <v>93</v>
      </c>
      <c r="F14056">
        <v>8.879638671875</v>
      </c>
      <c r="G14056">
        <v>8.6597642898559606</v>
      </c>
      <c r="H14056">
        <v>0.71296489238739003</v>
      </c>
      <c r="I14056">
        <v>8.0292105674743694E-2</v>
      </c>
      <c r="J14056">
        <v>93.866478102189106</v>
      </c>
      <c r="K14056">
        <v>8.9076280593872098E-2</v>
      </c>
      <c r="L14056">
        <v>0.45767474174499501</v>
      </c>
      <c r="M14056">
        <v>0.71296489238739003</v>
      </c>
      <c r="N14056">
        <v>0.96825504302978505</v>
      </c>
      <c r="O14056">
        <v>1.33685350418091</v>
      </c>
      <c r="P14056">
        <v>-8.77874791622162E-2</v>
      </c>
      <c r="Q14056">
        <v>1.51371729373932</v>
      </c>
      <c r="R14056">
        <v>548</v>
      </c>
      <c r="S14056">
        <v>0.23699651002060401</v>
      </c>
      <c r="T14056">
        <v>0.48682287335395802</v>
      </c>
      <c r="U14056">
        <v>74.140495300292997</v>
      </c>
      <c r="V14056">
        <v>97.948417663574205</v>
      </c>
    </row>
    <row r="14057" spans="1:22">
      <c r="A14057" t="s">
        <v>64</v>
      </c>
      <c r="B14057" t="s">
        <v>70</v>
      </c>
      <c r="C14057" t="s">
        <v>57</v>
      </c>
      <c r="D14057" s="7">
        <v>41113</v>
      </c>
      <c r="E14057" t="s">
        <v>94</v>
      </c>
      <c r="F14057">
        <v>8.62115478515625</v>
      </c>
      <c r="G14057">
        <v>8.3994789123535192</v>
      </c>
      <c r="H14057">
        <v>0.71880596876144398</v>
      </c>
      <c r="I14057">
        <v>8.33769962191582E-2</v>
      </c>
      <c r="J14057">
        <v>95.066368613137996</v>
      </c>
      <c r="K14057">
        <v>0.120122388005257</v>
      </c>
      <c r="L14057">
        <v>0.47382950782775901</v>
      </c>
      <c r="M14057">
        <v>0.71880596876144398</v>
      </c>
      <c r="N14057">
        <v>0.96378242969512895</v>
      </c>
      <c r="O14057">
        <v>1.3174895048141499</v>
      </c>
      <c r="P14057">
        <v>-4.9596082419157E-2</v>
      </c>
      <c r="Q14057">
        <v>1.4872080087661701</v>
      </c>
      <c r="R14057">
        <v>548</v>
      </c>
      <c r="S14057">
        <v>0.21823405351009101</v>
      </c>
      <c r="T14057">
        <v>0.46715527772903398</v>
      </c>
      <c r="U14057">
        <v>74.140495300292997</v>
      </c>
      <c r="V14057">
        <v>97.948417663574205</v>
      </c>
    </row>
    <row r="14058" spans="1:22">
      <c r="A14058" t="s">
        <v>64</v>
      </c>
      <c r="B14058" t="s">
        <v>70</v>
      </c>
      <c r="C14058" t="s">
        <v>57</v>
      </c>
      <c r="D14058" s="7">
        <v>41113</v>
      </c>
      <c r="E14058" t="s">
        <v>95</v>
      </c>
      <c r="F14058">
        <v>8.2618970870971697</v>
      </c>
      <c r="G14058">
        <v>8.1161546707153303</v>
      </c>
      <c r="H14058">
        <v>0.47258383035659801</v>
      </c>
      <c r="I14058">
        <v>5.7200402021408102E-2</v>
      </c>
      <c r="J14058">
        <v>95.513686131387502</v>
      </c>
      <c r="K14058">
        <v>-8.8271506130695301E-2</v>
      </c>
      <c r="L14058">
        <v>0.243086367845535</v>
      </c>
      <c r="M14058">
        <v>0.47258383035659801</v>
      </c>
      <c r="N14058">
        <v>0.70208126306533802</v>
      </c>
      <c r="O14058">
        <v>1.0334391593933101</v>
      </c>
      <c r="P14058">
        <v>-0.24726620316505399</v>
      </c>
      <c r="Q14058">
        <v>1.19243383407593</v>
      </c>
      <c r="R14058">
        <v>548</v>
      </c>
      <c r="S14058">
        <v>0.19152679701636899</v>
      </c>
      <c r="T14058">
        <v>0.43763774633407598</v>
      </c>
      <c r="U14058">
        <v>74.140495300292997</v>
      </c>
      <c r="V14058">
        <v>97.948417663574205</v>
      </c>
    </row>
    <row r="14059" spans="1:22">
      <c r="A14059" t="s">
        <v>64</v>
      </c>
      <c r="B14059" t="s">
        <v>70</v>
      </c>
      <c r="C14059" t="s">
        <v>57</v>
      </c>
      <c r="D14059" s="7">
        <v>41113</v>
      </c>
      <c r="E14059" t="s">
        <v>96</v>
      </c>
      <c r="F14059">
        <v>7.7442598342895499</v>
      </c>
      <c r="G14059">
        <v>7.4718217849731401</v>
      </c>
      <c r="H14059">
        <v>0.88340806961059604</v>
      </c>
      <c r="I14059">
        <v>0.114072628319263</v>
      </c>
      <c r="J14059">
        <v>94.404069343065103</v>
      </c>
      <c r="K14059">
        <v>0.36298733949661299</v>
      </c>
      <c r="L14059">
        <v>0.67045611143112205</v>
      </c>
      <c r="M14059">
        <v>0.88340806961059604</v>
      </c>
      <c r="N14059">
        <v>1.0963599681854199</v>
      </c>
      <c r="O14059">
        <v>1.4038287401199301</v>
      </c>
      <c r="P14059">
        <v>0.21545530855655701</v>
      </c>
      <c r="Q14059">
        <v>1.5513608455657999</v>
      </c>
      <c r="R14059">
        <v>548</v>
      </c>
      <c r="S14059">
        <v>0.164906200694759</v>
      </c>
      <c r="T14059">
        <v>0.406086444854736</v>
      </c>
      <c r="U14059">
        <v>74.140495300292997</v>
      </c>
      <c r="V14059">
        <v>97.948417663574205</v>
      </c>
    </row>
    <row r="14060" spans="1:22">
      <c r="A14060" t="s">
        <v>64</v>
      </c>
      <c r="B14060" t="s">
        <v>70</v>
      </c>
      <c r="C14060" t="s">
        <v>57</v>
      </c>
      <c r="D14060" s="7">
        <v>41113</v>
      </c>
      <c r="E14060" t="s">
        <v>97</v>
      </c>
      <c r="F14060">
        <v>7.3868951797485396</v>
      </c>
      <c r="G14060">
        <v>7.1455111503601101</v>
      </c>
      <c r="H14060">
        <v>0.78271287679672197</v>
      </c>
      <c r="I14060">
        <v>0.10595965385437001</v>
      </c>
      <c r="J14060">
        <v>90.153339416058401</v>
      </c>
      <c r="K14060">
        <v>0.27252939343452498</v>
      </c>
      <c r="L14060">
        <v>0.57394993305206299</v>
      </c>
      <c r="M14060">
        <v>0.78271287679672197</v>
      </c>
      <c r="N14060">
        <v>0.99147582054138195</v>
      </c>
      <c r="O14060">
        <v>1.29289638996124</v>
      </c>
      <c r="P14060">
        <v>0.12789946794509899</v>
      </c>
      <c r="Q14060">
        <v>1.4375263452529901</v>
      </c>
      <c r="R14060">
        <v>548</v>
      </c>
      <c r="S14060">
        <v>0.15848224847431799</v>
      </c>
      <c r="T14060">
        <v>0.39809828996658297</v>
      </c>
      <c r="U14060">
        <v>74.140495300292997</v>
      </c>
      <c r="V14060">
        <v>97.948417663574205</v>
      </c>
    </row>
    <row r="14061" spans="1:22">
      <c r="A14061" t="s">
        <v>64</v>
      </c>
      <c r="B14061" t="s">
        <v>70</v>
      </c>
      <c r="C14061" t="s">
        <v>57</v>
      </c>
      <c r="D14061" s="7">
        <v>41113</v>
      </c>
      <c r="E14061" t="s">
        <v>98</v>
      </c>
      <c r="F14061">
        <v>7.1718807220459002</v>
      </c>
      <c r="G14061">
        <v>6.9443192481994602</v>
      </c>
      <c r="H14061">
        <v>0.73789131641387895</v>
      </c>
      <c r="I14061">
        <v>0.10288672149181401</v>
      </c>
      <c r="J14061">
        <v>85.347153284672203</v>
      </c>
      <c r="K14061">
        <v>0.24324436485767401</v>
      </c>
      <c r="L14061">
        <v>0.53548580408096302</v>
      </c>
      <c r="M14061">
        <v>0.73789131641387895</v>
      </c>
      <c r="N14061">
        <v>0.94029682874679599</v>
      </c>
      <c r="O14061">
        <v>1.2325382232666</v>
      </c>
      <c r="P14061">
        <v>0.10301883518695799</v>
      </c>
      <c r="Q14061">
        <v>1.37276375293732</v>
      </c>
      <c r="R14061">
        <v>548</v>
      </c>
      <c r="S14061">
        <v>0.14897674913985201</v>
      </c>
      <c r="T14061">
        <v>0.38597506284713701</v>
      </c>
      <c r="U14061">
        <v>74.140495300292997</v>
      </c>
      <c r="V14061">
        <v>97.948417663574205</v>
      </c>
    </row>
    <row r="14062" spans="1:22">
      <c r="A14062" t="s">
        <v>64</v>
      </c>
      <c r="B14062" t="s">
        <v>70</v>
      </c>
      <c r="C14062" t="s">
        <v>57</v>
      </c>
      <c r="D14062" s="7">
        <v>41113</v>
      </c>
      <c r="E14062" t="s">
        <v>99</v>
      </c>
      <c r="F14062">
        <v>7.1394891738891602</v>
      </c>
      <c r="G14062">
        <v>7.1402525901794398</v>
      </c>
      <c r="H14062">
        <v>-2.47572152875364E-3</v>
      </c>
      <c r="I14062">
        <v>-3.4676451468840198E-4</v>
      </c>
      <c r="J14062">
        <v>79.247226277372604</v>
      </c>
      <c r="K14062">
        <v>-0.51678222417831399</v>
      </c>
      <c r="L14062">
        <v>-0.21292576193809501</v>
      </c>
      <c r="M14062">
        <v>-2.47572152875364E-3</v>
      </c>
      <c r="N14062">
        <v>0.20797432959079701</v>
      </c>
      <c r="O14062">
        <v>0.51183074712753296</v>
      </c>
      <c r="P14062">
        <v>-0.662580966949463</v>
      </c>
      <c r="Q14062">
        <v>0.65762948989868197</v>
      </c>
      <c r="R14062">
        <v>548</v>
      </c>
      <c r="S14062">
        <v>0.161054114865395</v>
      </c>
      <c r="T14062">
        <v>0.40131548047065702</v>
      </c>
      <c r="U14062">
        <v>74.140495300292997</v>
      </c>
      <c r="V14062">
        <v>97.948417663574205</v>
      </c>
    </row>
    <row r="14063" spans="1:22">
      <c r="A14063" t="s">
        <v>64</v>
      </c>
      <c r="B14063" t="s">
        <v>70</v>
      </c>
      <c r="C14063" t="s">
        <v>57</v>
      </c>
      <c r="D14063" s="7">
        <v>41113</v>
      </c>
      <c r="E14063" t="s">
        <v>100</v>
      </c>
      <c r="F14063">
        <v>6.7783160209655797</v>
      </c>
      <c r="G14063">
        <v>6.7374176979064897</v>
      </c>
      <c r="H14063">
        <v>0.13261608779430401</v>
      </c>
      <c r="I14063">
        <v>1.9564755260944401E-2</v>
      </c>
      <c r="J14063">
        <v>76.0140145985403</v>
      </c>
      <c r="K14063">
        <v>-0.36778631806373602</v>
      </c>
      <c r="L14063">
        <v>-7.2144515812397003E-2</v>
      </c>
      <c r="M14063">
        <v>0.13261608779430401</v>
      </c>
      <c r="N14063">
        <v>0.33737668395042397</v>
      </c>
      <c r="O14063">
        <v>0.63301849365234397</v>
      </c>
      <c r="P14063">
        <v>-0.50964343547821001</v>
      </c>
      <c r="Q14063">
        <v>0.77487558126449596</v>
      </c>
      <c r="R14063">
        <v>548</v>
      </c>
      <c r="S14063">
        <v>0.15246374730332299</v>
      </c>
      <c r="T14063">
        <v>0.39046606421470598</v>
      </c>
      <c r="U14063">
        <v>74.140495300292997</v>
      </c>
      <c r="V14063">
        <v>97.948417663574205</v>
      </c>
    </row>
    <row r="14064" spans="1:22">
      <c r="A14064" t="s">
        <v>64</v>
      </c>
      <c r="B14064" t="s">
        <v>70</v>
      </c>
      <c r="C14064" t="s">
        <v>57</v>
      </c>
      <c r="D14064" s="7">
        <v>41113</v>
      </c>
      <c r="E14064" t="s">
        <v>101</v>
      </c>
      <c r="F14064">
        <v>6.11340284347534</v>
      </c>
      <c r="G14064">
        <v>6.0454730987548801</v>
      </c>
      <c r="H14064">
        <v>0.22026990354061099</v>
      </c>
      <c r="I14064">
        <v>3.60306538641453E-2</v>
      </c>
      <c r="J14064">
        <v>75.699963503649002</v>
      </c>
      <c r="K14064">
        <v>-0.26653882861137401</v>
      </c>
      <c r="L14064">
        <v>2.1071711555123301E-2</v>
      </c>
      <c r="M14064">
        <v>0.22026990354061099</v>
      </c>
      <c r="N14064">
        <v>0.41946810483932501</v>
      </c>
      <c r="O14064">
        <v>0.70707863569259599</v>
      </c>
      <c r="P14064">
        <v>-0.404542356729507</v>
      </c>
      <c r="Q14064">
        <v>0.84508216381072998</v>
      </c>
      <c r="R14064">
        <v>548</v>
      </c>
      <c r="S14064">
        <v>0.14429276965319901</v>
      </c>
      <c r="T14064">
        <v>0.37985888123512301</v>
      </c>
      <c r="U14064">
        <v>74.140495300292997</v>
      </c>
      <c r="V14064">
        <v>97.948417663574205</v>
      </c>
    </row>
    <row r="14065" spans="1:22">
      <c r="A14065" t="s">
        <v>64</v>
      </c>
      <c r="B14065" t="s">
        <v>70</v>
      </c>
      <c r="C14065" t="s">
        <v>57</v>
      </c>
      <c r="D14065" s="7">
        <v>41113</v>
      </c>
      <c r="E14065" t="s">
        <v>102</v>
      </c>
      <c r="F14065">
        <v>5.4627242088317898</v>
      </c>
      <c r="G14065">
        <v>5.3479061126709002</v>
      </c>
      <c r="H14065">
        <v>0.37230908870696999</v>
      </c>
      <c r="I14065">
        <v>6.8154469132423401E-2</v>
      </c>
      <c r="J14065">
        <v>74.784087591240805</v>
      </c>
      <c r="K14065">
        <v>-8.5183039307594299E-2</v>
      </c>
      <c r="L14065">
        <v>0.18510702252388</v>
      </c>
      <c r="M14065">
        <v>0.37230908870696999</v>
      </c>
      <c r="N14065">
        <v>0.55951118469238303</v>
      </c>
      <c r="O14065">
        <v>0.82980120182037398</v>
      </c>
      <c r="P14065">
        <v>-0.2148756980896</v>
      </c>
      <c r="Q14065">
        <v>0.95949387550354004</v>
      </c>
      <c r="R14065">
        <v>548</v>
      </c>
      <c r="S14065">
        <v>0.127436866573166</v>
      </c>
      <c r="T14065">
        <v>0.35698300600051902</v>
      </c>
      <c r="U14065">
        <v>74.140495300292997</v>
      </c>
      <c r="V14065">
        <v>97.948417663574205</v>
      </c>
    </row>
    <row r="14066" spans="1:22">
      <c r="A14066" t="s">
        <v>64</v>
      </c>
      <c r="B14066" t="s">
        <v>70</v>
      </c>
      <c r="C14066" t="s">
        <v>57</v>
      </c>
      <c r="D14066" s="7">
        <v>41128</v>
      </c>
      <c r="E14066" t="s">
        <v>79</v>
      </c>
      <c r="F14066">
        <v>5.7549510002136204</v>
      </c>
      <c r="G14066">
        <v>5.4909839630126998</v>
      </c>
      <c r="H14066">
        <v>0.86663919687271096</v>
      </c>
      <c r="I14066">
        <v>0.15059019625186901</v>
      </c>
      <c r="J14066">
        <v>76.201027522935107</v>
      </c>
      <c r="K14066">
        <v>0.38544973731040999</v>
      </c>
      <c r="L14066">
        <v>0.66974037885665905</v>
      </c>
      <c r="M14066">
        <v>0.86663919687271096</v>
      </c>
      <c r="N14066">
        <v>1.06353807449341</v>
      </c>
      <c r="O14066">
        <v>1.34782862663269</v>
      </c>
      <c r="P14066">
        <v>0.24903921782970401</v>
      </c>
      <c r="Q14066">
        <v>1.4842392206192001</v>
      </c>
      <c r="R14066">
        <v>545</v>
      </c>
      <c r="S14066">
        <v>0.140980818654804</v>
      </c>
      <c r="T14066">
        <v>0.37547412514686601</v>
      </c>
      <c r="U14066">
        <v>80.682594299316406</v>
      </c>
      <c r="V14066">
        <v>103.25</v>
      </c>
    </row>
    <row r="14067" spans="1:22">
      <c r="A14067" t="s">
        <v>64</v>
      </c>
      <c r="B14067" t="s">
        <v>70</v>
      </c>
      <c r="C14067" t="s">
        <v>57</v>
      </c>
      <c r="D14067" s="7">
        <v>41128</v>
      </c>
      <c r="E14067" t="s">
        <v>80</v>
      </c>
      <c r="F14067">
        <v>5.5579910278320304</v>
      </c>
      <c r="G14067">
        <v>5.16216945648193</v>
      </c>
      <c r="H14067">
        <v>1.29953396320343</v>
      </c>
      <c r="I14067">
        <v>0.23381361365318301</v>
      </c>
      <c r="J14067">
        <v>73.5675596330275</v>
      </c>
      <c r="K14067">
        <v>0.81092369556427002</v>
      </c>
      <c r="L14067">
        <v>1.09959864616394</v>
      </c>
      <c r="M14067">
        <v>1.29953396320343</v>
      </c>
      <c r="N14067">
        <v>1.4994692802429199</v>
      </c>
      <c r="O14067">
        <v>1.7881442308425901</v>
      </c>
      <c r="P14067">
        <v>0.67240947484970104</v>
      </c>
      <c r="Q14067">
        <v>1.9266585111618</v>
      </c>
      <c r="R14067">
        <v>545</v>
      </c>
      <c r="S14067">
        <v>0.14536271578606699</v>
      </c>
      <c r="T14067">
        <v>0.38126462697982799</v>
      </c>
      <c r="U14067">
        <v>80.682594299316406</v>
      </c>
      <c r="V14067">
        <v>103.25</v>
      </c>
    </row>
    <row r="14068" spans="1:22">
      <c r="A14068" t="s">
        <v>64</v>
      </c>
      <c r="B14068" t="s">
        <v>70</v>
      </c>
      <c r="C14068" t="s">
        <v>57</v>
      </c>
      <c r="D14068" s="7">
        <v>41128</v>
      </c>
      <c r="E14068" t="s">
        <v>81</v>
      </c>
      <c r="F14068">
        <v>5.3732795715331996</v>
      </c>
      <c r="G14068">
        <v>4.9172835350036603</v>
      </c>
      <c r="H14068">
        <v>1.4970958232879601</v>
      </c>
      <c r="I14068">
        <v>0.278618633747101</v>
      </c>
      <c r="J14068">
        <v>71.595743119266004</v>
      </c>
      <c r="K14068">
        <v>0.97526830434799205</v>
      </c>
      <c r="L14068">
        <v>1.28356826305389</v>
      </c>
      <c r="M14068">
        <v>1.4970958232879601</v>
      </c>
      <c r="N14068">
        <v>1.7106233835220299</v>
      </c>
      <c r="O14068">
        <v>2.0189232826232901</v>
      </c>
      <c r="P14068">
        <v>0.82733744382858299</v>
      </c>
      <c r="Q14068">
        <v>2.1668541431427002</v>
      </c>
      <c r="R14068">
        <v>545</v>
      </c>
      <c r="S14068">
        <v>0.165798959372015</v>
      </c>
      <c r="T14068">
        <v>0.40718418359756497</v>
      </c>
      <c r="U14068">
        <v>80.682594299316406</v>
      </c>
      <c r="V14068">
        <v>103.25</v>
      </c>
    </row>
    <row r="14069" spans="1:22">
      <c r="A14069" t="s">
        <v>64</v>
      </c>
      <c r="B14069" t="s">
        <v>70</v>
      </c>
      <c r="C14069" t="s">
        <v>57</v>
      </c>
      <c r="D14069" s="7">
        <v>41128</v>
      </c>
      <c r="E14069" t="s">
        <v>82</v>
      </c>
      <c r="F14069">
        <v>5.2085385322570801</v>
      </c>
      <c r="G14069">
        <v>4.8291187286376998</v>
      </c>
      <c r="H14069">
        <v>1.2456856966018699</v>
      </c>
      <c r="I14069">
        <v>0.23916223645210299</v>
      </c>
      <c r="J14069">
        <v>69.872110091742897</v>
      </c>
      <c r="K14069">
        <v>0.70001155138015703</v>
      </c>
      <c r="L14069">
        <v>1.02240025997162</v>
      </c>
      <c r="M14069">
        <v>1.2456856966018699</v>
      </c>
      <c r="N14069">
        <v>1.46897113323212</v>
      </c>
      <c r="O14069">
        <v>1.79135990142822</v>
      </c>
      <c r="P14069">
        <v>0.54532051086425803</v>
      </c>
      <c r="Q14069">
        <v>1.94605088233948</v>
      </c>
      <c r="R14069">
        <v>545</v>
      </c>
      <c r="S14069">
        <v>0.18129865696608199</v>
      </c>
      <c r="T14069">
        <v>0.42579180002212502</v>
      </c>
      <c r="U14069">
        <v>80.682594299316406</v>
      </c>
      <c r="V14069">
        <v>103.25</v>
      </c>
    </row>
    <row r="14070" spans="1:22">
      <c r="A14070" t="s">
        <v>64</v>
      </c>
      <c r="B14070" t="s">
        <v>70</v>
      </c>
      <c r="C14070" t="s">
        <v>57</v>
      </c>
      <c r="D14070" s="7">
        <v>41128</v>
      </c>
      <c r="E14070" t="s">
        <v>83</v>
      </c>
      <c r="F14070">
        <v>5.3434066772460902</v>
      </c>
      <c r="G14070">
        <v>4.9863529205322301</v>
      </c>
      <c r="H14070">
        <v>1.1722546815872199</v>
      </c>
      <c r="I14070">
        <v>0.21938338875770599</v>
      </c>
      <c r="J14070">
        <v>68.249192660550705</v>
      </c>
      <c r="K14070">
        <v>0.613539338111877</v>
      </c>
      <c r="L14070">
        <v>0.94363290071487405</v>
      </c>
      <c r="M14070">
        <v>1.1722546815872199</v>
      </c>
      <c r="N14070">
        <v>1.4008765220642101</v>
      </c>
      <c r="O14070">
        <v>1.7309700250625599</v>
      </c>
      <c r="P14070">
        <v>0.45515131950378401</v>
      </c>
      <c r="Q14070">
        <v>1.8893580436706501</v>
      </c>
      <c r="R14070">
        <v>545</v>
      </c>
      <c r="S14070">
        <v>0.19006800321099701</v>
      </c>
      <c r="T14070">
        <v>0.43596789240837103</v>
      </c>
      <c r="U14070">
        <v>80.682594299316406</v>
      </c>
      <c r="V14070">
        <v>103.25</v>
      </c>
    </row>
    <row r="14071" spans="1:22">
      <c r="A14071" t="s">
        <v>64</v>
      </c>
      <c r="B14071" t="s">
        <v>70</v>
      </c>
      <c r="C14071" t="s">
        <v>57</v>
      </c>
      <c r="D14071" s="7">
        <v>41128</v>
      </c>
      <c r="E14071" t="s">
        <v>84</v>
      </c>
      <c r="F14071">
        <v>6.0799331665039098</v>
      </c>
      <c r="G14071">
        <v>5.7890548706054696</v>
      </c>
      <c r="H14071">
        <v>0.95499247312545799</v>
      </c>
      <c r="I14071">
        <v>0.15707285702228499</v>
      </c>
      <c r="J14071">
        <v>66.526366972477405</v>
      </c>
      <c r="K14071">
        <v>0.41510948538780201</v>
      </c>
      <c r="L14071">
        <v>0.73407673835754395</v>
      </c>
      <c r="M14071">
        <v>0.95499247312545799</v>
      </c>
      <c r="N14071">
        <v>1.17590820789337</v>
      </c>
      <c r="O14071">
        <v>1.4948754310607899</v>
      </c>
      <c r="P14071">
        <v>0.26206016540527299</v>
      </c>
      <c r="Q14071">
        <v>1.6479247808456401</v>
      </c>
      <c r="R14071">
        <v>545</v>
      </c>
      <c r="S14071">
        <v>0.17747088448547599</v>
      </c>
      <c r="T14071">
        <v>0.421272933483124</v>
      </c>
      <c r="U14071">
        <v>80.682594299316406</v>
      </c>
      <c r="V14071">
        <v>103.25</v>
      </c>
    </row>
    <row r="14072" spans="1:22">
      <c r="A14072" t="s">
        <v>64</v>
      </c>
      <c r="B14072" t="s">
        <v>70</v>
      </c>
      <c r="C14072" t="s">
        <v>57</v>
      </c>
      <c r="D14072" s="7">
        <v>41128</v>
      </c>
      <c r="E14072" t="s">
        <v>85</v>
      </c>
      <c r="F14072">
        <v>6.9769754409790004</v>
      </c>
      <c r="G14072">
        <v>6.48136186599731</v>
      </c>
      <c r="H14072">
        <v>1.62716495990753</v>
      </c>
      <c r="I14072">
        <v>0.23321925103664401</v>
      </c>
      <c r="J14072">
        <v>65.546587155963707</v>
      </c>
      <c r="K14072">
        <v>1.07341396808624</v>
      </c>
      <c r="L14072">
        <v>1.40057456493378</v>
      </c>
      <c r="M14072">
        <v>1.62716495990753</v>
      </c>
      <c r="N14072">
        <v>1.85375535488129</v>
      </c>
      <c r="O14072">
        <v>2.1809158325195299</v>
      </c>
      <c r="P14072">
        <v>0.91643327474594105</v>
      </c>
      <c r="Q14072">
        <v>2.3378965854644802</v>
      </c>
      <c r="R14072">
        <v>545</v>
      </c>
      <c r="S14072">
        <v>0.18670538604548301</v>
      </c>
      <c r="T14072">
        <v>0.432094186544418</v>
      </c>
      <c r="U14072">
        <v>80.682594299316406</v>
      </c>
      <c r="V14072">
        <v>103.25</v>
      </c>
    </row>
    <row r="14073" spans="1:22">
      <c r="A14073" t="s">
        <v>64</v>
      </c>
      <c r="B14073" t="s">
        <v>70</v>
      </c>
      <c r="C14073" t="s">
        <v>57</v>
      </c>
      <c r="D14073" s="7">
        <v>41128</v>
      </c>
      <c r="E14073" t="s">
        <v>86</v>
      </c>
      <c r="F14073">
        <v>7.7931966781616202</v>
      </c>
      <c r="G14073">
        <v>7.1737565994262704</v>
      </c>
      <c r="H14073">
        <v>2.0337038040161102</v>
      </c>
      <c r="I14073">
        <v>0.26095888018608099</v>
      </c>
      <c r="J14073">
        <v>67.209926605505203</v>
      </c>
      <c r="K14073">
        <v>1.4448374509811399</v>
      </c>
      <c r="L14073">
        <v>1.7927445173263601</v>
      </c>
      <c r="M14073">
        <v>2.0337038040161102</v>
      </c>
      <c r="N14073">
        <v>2.2746632099151598</v>
      </c>
      <c r="O14073">
        <v>2.62257027626038</v>
      </c>
      <c r="P14073">
        <v>1.2779020071029701</v>
      </c>
      <c r="Q14073">
        <v>2.7895054817199698</v>
      </c>
      <c r="R14073">
        <v>545</v>
      </c>
      <c r="S14073">
        <v>0.21113552542921399</v>
      </c>
      <c r="T14073">
        <v>0.459494858980179</v>
      </c>
      <c r="U14073">
        <v>80.682594299316406</v>
      </c>
      <c r="V14073">
        <v>103.25</v>
      </c>
    </row>
    <row r="14074" spans="1:22">
      <c r="A14074" t="s">
        <v>64</v>
      </c>
      <c r="B14074" t="s">
        <v>70</v>
      </c>
      <c r="C14074" t="s">
        <v>57</v>
      </c>
      <c r="D14074" s="7">
        <v>41128</v>
      </c>
      <c r="E14074" t="s">
        <v>87</v>
      </c>
      <c r="F14074">
        <v>8.8490247726440394</v>
      </c>
      <c r="G14074">
        <v>7.8268418312072798</v>
      </c>
      <c r="H14074">
        <v>3.3559622764587398</v>
      </c>
      <c r="I14074">
        <v>0.37924656271934498</v>
      </c>
      <c r="J14074">
        <v>71.158954128440399</v>
      </c>
      <c r="K14074">
        <v>2.6868300437927202</v>
      </c>
      <c r="L14074">
        <v>3.0821588039398198</v>
      </c>
      <c r="M14074">
        <v>3.3559622764587398</v>
      </c>
      <c r="N14074">
        <v>3.6297657489776598</v>
      </c>
      <c r="O14074">
        <v>4.0250945091247603</v>
      </c>
      <c r="P14074">
        <v>2.4971404075622599</v>
      </c>
      <c r="Q14074">
        <v>4.2147841453552202</v>
      </c>
      <c r="R14074">
        <v>545</v>
      </c>
      <c r="S14074">
        <v>0.27261626438325898</v>
      </c>
      <c r="T14074">
        <v>0.52212667465210005</v>
      </c>
      <c r="U14074">
        <v>80.682594299316406</v>
      </c>
      <c r="V14074">
        <v>103.25</v>
      </c>
    </row>
    <row r="14075" spans="1:22">
      <c r="A14075" t="s">
        <v>64</v>
      </c>
      <c r="B14075" t="s">
        <v>70</v>
      </c>
      <c r="C14075" t="s">
        <v>57</v>
      </c>
      <c r="D14075" s="7">
        <v>41128</v>
      </c>
      <c r="E14075" t="s">
        <v>88</v>
      </c>
      <c r="F14075">
        <v>9.5348434448242205</v>
      </c>
      <c r="G14075">
        <v>8.5395965576171893</v>
      </c>
      <c r="H14075">
        <v>3.26752781867981</v>
      </c>
      <c r="I14075">
        <v>0.34269338846206698</v>
      </c>
      <c r="J14075">
        <v>74.470091743119198</v>
      </c>
      <c r="K14075">
        <v>2.5710990428924601</v>
      </c>
      <c r="L14075">
        <v>2.98255467414856</v>
      </c>
      <c r="M14075">
        <v>3.26752781867981</v>
      </c>
      <c r="N14075">
        <v>3.55250096321106</v>
      </c>
      <c r="O14075">
        <v>3.96395659446716</v>
      </c>
      <c r="P14075">
        <v>2.3736710548400901</v>
      </c>
      <c r="Q14075">
        <v>4.1613845825195304</v>
      </c>
      <c r="R14075">
        <v>545</v>
      </c>
      <c r="S14075">
        <v>0.295312181417135</v>
      </c>
      <c r="T14075">
        <v>0.54342633485794101</v>
      </c>
      <c r="U14075">
        <v>80.682594299316406</v>
      </c>
      <c r="V14075">
        <v>103.25</v>
      </c>
    </row>
    <row r="14076" spans="1:22">
      <c r="A14076" t="s">
        <v>64</v>
      </c>
      <c r="B14076" t="s">
        <v>70</v>
      </c>
      <c r="C14076" t="s">
        <v>57</v>
      </c>
      <c r="D14076" s="7">
        <v>41128</v>
      </c>
      <c r="E14076" t="s">
        <v>89</v>
      </c>
      <c r="F14076">
        <v>9.6295671463012695</v>
      </c>
      <c r="G14076">
        <v>8.7153501510620099</v>
      </c>
      <c r="H14076">
        <v>3.0014941692352299</v>
      </c>
      <c r="I14076">
        <v>0.31169563531875599</v>
      </c>
      <c r="J14076">
        <v>78.308807339450297</v>
      </c>
      <c r="K14076">
        <v>2.3324849605560298</v>
      </c>
      <c r="L14076">
        <v>2.7277410030364999</v>
      </c>
      <c r="M14076">
        <v>3.0014941692352299</v>
      </c>
      <c r="N14076">
        <v>3.27524733543396</v>
      </c>
      <c r="O14076">
        <v>3.67050337791443</v>
      </c>
      <c r="P14076">
        <v>2.1428303718566899</v>
      </c>
      <c r="Q14076">
        <v>3.86015796661377</v>
      </c>
      <c r="R14076">
        <v>545</v>
      </c>
      <c r="S14076">
        <v>0.27251593894703802</v>
      </c>
      <c r="T14076">
        <v>0.52203059196472201</v>
      </c>
      <c r="U14076">
        <v>80.682594299316406</v>
      </c>
      <c r="V14076">
        <v>103.25</v>
      </c>
    </row>
    <row r="14077" spans="1:22">
      <c r="A14077" t="s">
        <v>64</v>
      </c>
      <c r="B14077" t="s">
        <v>70</v>
      </c>
      <c r="C14077" t="s">
        <v>57</v>
      </c>
      <c r="D14077" s="7">
        <v>41128</v>
      </c>
      <c r="E14077" t="s">
        <v>90</v>
      </c>
      <c r="F14077">
        <v>9.9470233917236293</v>
      </c>
      <c r="G14077">
        <v>9.0929298400878906</v>
      </c>
      <c r="H14077">
        <v>2.80409932136536</v>
      </c>
      <c r="I14077">
        <v>0.281903356313705</v>
      </c>
      <c r="J14077">
        <v>81.484587155962998</v>
      </c>
      <c r="K14077">
        <v>2.0792582035064702</v>
      </c>
      <c r="L14077">
        <v>2.5075001716613801</v>
      </c>
      <c r="M14077">
        <v>2.80409932136536</v>
      </c>
      <c r="N14077">
        <v>3.1006984710693399</v>
      </c>
      <c r="O14077">
        <v>3.5289404392242401</v>
      </c>
      <c r="P14077">
        <v>1.8737757205963099</v>
      </c>
      <c r="Q14077">
        <v>3.7344229221343999</v>
      </c>
      <c r="R14077">
        <v>545</v>
      </c>
      <c r="S14077">
        <v>0.319899491879369</v>
      </c>
      <c r="T14077">
        <v>0.56559658050537098</v>
      </c>
      <c r="U14077">
        <v>80.682594299316406</v>
      </c>
      <c r="V14077">
        <v>103.25</v>
      </c>
    </row>
    <row r="14078" spans="1:22">
      <c r="A14078" t="s">
        <v>64</v>
      </c>
      <c r="B14078" t="s">
        <v>70</v>
      </c>
      <c r="C14078" t="s">
        <v>57</v>
      </c>
      <c r="D14078" s="7">
        <v>41128</v>
      </c>
      <c r="E14078" t="s">
        <v>91</v>
      </c>
      <c r="F14078">
        <v>10.112852096557599</v>
      </c>
      <c r="G14078">
        <v>9.1071624755859393</v>
      </c>
      <c r="H14078">
        <v>3.3018116950988801</v>
      </c>
      <c r="I14078">
        <v>0.326496601104736</v>
      </c>
      <c r="J14078">
        <v>85.812110091743506</v>
      </c>
      <c r="K14078">
        <v>2.6404457092285201</v>
      </c>
      <c r="L14078">
        <v>3.0311861038207999</v>
      </c>
      <c r="M14078">
        <v>3.3018116950988801</v>
      </c>
      <c r="N14078">
        <v>3.57243728637695</v>
      </c>
      <c r="O14078">
        <v>3.9631776809692401</v>
      </c>
      <c r="P14078">
        <v>2.4529578685760498</v>
      </c>
      <c r="Q14078">
        <v>4.1506657600402797</v>
      </c>
      <c r="R14078">
        <v>545</v>
      </c>
      <c r="S14078">
        <v>0.26632468527623099</v>
      </c>
      <c r="T14078">
        <v>0.51606655120849598</v>
      </c>
      <c r="U14078">
        <v>80.682594299316406</v>
      </c>
      <c r="V14078">
        <v>103.25</v>
      </c>
    </row>
    <row r="14079" spans="1:22">
      <c r="A14079" t="s">
        <v>64</v>
      </c>
      <c r="B14079" t="s">
        <v>70</v>
      </c>
      <c r="C14079" t="s">
        <v>57</v>
      </c>
      <c r="D14079" s="7">
        <v>41128</v>
      </c>
      <c r="E14079" t="s">
        <v>92</v>
      </c>
      <c r="F14079">
        <v>10.194787979126</v>
      </c>
      <c r="G14079">
        <v>9.35357666015625</v>
      </c>
      <c r="H14079">
        <v>2.76180839538574</v>
      </c>
      <c r="I14079">
        <v>0.27090394496917702</v>
      </c>
      <c r="J14079">
        <v>88.614128440367494</v>
      </c>
      <c r="K14079">
        <v>2.0634667873382599</v>
      </c>
      <c r="L14079">
        <v>2.47605276107788</v>
      </c>
      <c r="M14079">
        <v>2.76180839538574</v>
      </c>
      <c r="N14079">
        <v>3.0475640296936</v>
      </c>
      <c r="O14079">
        <v>3.4601500034332302</v>
      </c>
      <c r="P14079">
        <v>1.8654967546462999</v>
      </c>
      <c r="Q14079">
        <v>3.65811991691589</v>
      </c>
      <c r="R14079">
        <v>545</v>
      </c>
      <c r="S14079">
        <v>0.29693647195614398</v>
      </c>
      <c r="T14079">
        <v>0.54491877555847201</v>
      </c>
      <c r="U14079">
        <v>80.682594299316406</v>
      </c>
      <c r="V14079">
        <v>103.25</v>
      </c>
    </row>
    <row r="14080" spans="1:22">
      <c r="A14080" t="s">
        <v>64</v>
      </c>
      <c r="B14080" t="s">
        <v>70</v>
      </c>
      <c r="C14080" t="s">
        <v>57</v>
      </c>
      <c r="D14080" s="7">
        <v>41128</v>
      </c>
      <c r="E14080" t="s">
        <v>93</v>
      </c>
      <c r="F14080">
        <v>9.8991737365722692</v>
      </c>
      <c r="G14080">
        <v>9.1809368133544904</v>
      </c>
      <c r="H14080">
        <v>2.3580656051635702</v>
      </c>
      <c r="I14080">
        <v>0.238208323717117</v>
      </c>
      <c r="J14080">
        <v>91.180183486239002</v>
      </c>
      <c r="K14080">
        <v>1.6607475280761701</v>
      </c>
      <c r="L14080">
        <v>2.0727286338806201</v>
      </c>
      <c r="M14080">
        <v>2.3580656051635702</v>
      </c>
      <c r="N14080">
        <v>2.6434025764465301</v>
      </c>
      <c r="O14080">
        <v>3.0553836822509801</v>
      </c>
      <c r="P14080">
        <v>1.46306753158569</v>
      </c>
      <c r="Q14080">
        <v>3.25306367874146</v>
      </c>
      <c r="R14080">
        <v>545</v>
      </c>
      <c r="S14080">
        <v>0.29606678391645902</v>
      </c>
      <c r="T14080">
        <v>0.544120192527771</v>
      </c>
      <c r="U14080">
        <v>80.682594299316406</v>
      </c>
      <c r="V14080">
        <v>103.25</v>
      </c>
    </row>
    <row r="14081" spans="1:22">
      <c r="A14081" t="s">
        <v>64</v>
      </c>
      <c r="B14081" t="s">
        <v>70</v>
      </c>
      <c r="C14081" t="s">
        <v>57</v>
      </c>
      <c r="D14081" s="7">
        <v>41128</v>
      </c>
      <c r="E14081" t="s">
        <v>94</v>
      </c>
      <c r="F14081">
        <v>9.5302543640136701</v>
      </c>
      <c r="G14081">
        <v>9.3661212921142596</v>
      </c>
      <c r="H14081">
        <v>0.53886955976486195</v>
      </c>
      <c r="I14081">
        <v>5.6543041020631797E-2</v>
      </c>
      <c r="J14081">
        <v>93.265504587156698</v>
      </c>
      <c r="K14081">
        <v>-0.13089922070503199</v>
      </c>
      <c r="L14081">
        <v>0.26480561494827298</v>
      </c>
      <c r="M14081">
        <v>0.53886955976486195</v>
      </c>
      <c r="N14081">
        <v>0.81293350458145097</v>
      </c>
      <c r="O14081">
        <v>1.2086383104324301</v>
      </c>
      <c r="P14081">
        <v>-0.32076936960220298</v>
      </c>
      <c r="Q14081">
        <v>1.39850854873657</v>
      </c>
      <c r="R14081">
        <v>545</v>
      </c>
      <c r="S14081">
        <v>0.27313517658180703</v>
      </c>
      <c r="T14081">
        <v>0.52262336015701305</v>
      </c>
      <c r="U14081">
        <v>80.682594299316406</v>
      </c>
      <c r="V14081">
        <v>103.25</v>
      </c>
    </row>
    <row r="14082" spans="1:22">
      <c r="A14082" t="s">
        <v>64</v>
      </c>
      <c r="B14082" t="s">
        <v>70</v>
      </c>
      <c r="C14082" t="s">
        <v>57</v>
      </c>
      <c r="D14082" s="7">
        <v>41128</v>
      </c>
      <c r="E14082" t="s">
        <v>95</v>
      </c>
      <c r="F14082">
        <v>9.2404136657714808</v>
      </c>
      <c r="G14082">
        <v>8.9039573669433594</v>
      </c>
      <c r="H14082">
        <v>1.1046333312988299</v>
      </c>
      <c r="I14082">
        <v>0.119543708860874</v>
      </c>
      <c r="J14082">
        <v>94.964770642201799</v>
      </c>
      <c r="K14082">
        <v>0.476633280515671</v>
      </c>
      <c r="L14082">
        <v>0.84766077995300304</v>
      </c>
      <c r="M14082">
        <v>1.1046333312988299</v>
      </c>
      <c r="N14082">
        <v>1.36160588264465</v>
      </c>
      <c r="O14082">
        <v>1.73263335227966</v>
      </c>
      <c r="P14082">
        <v>0.29860401153564498</v>
      </c>
      <c r="Q14082">
        <v>1.9106626510620099</v>
      </c>
      <c r="R14082">
        <v>545</v>
      </c>
      <c r="S14082">
        <v>0.24013041404235599</v>
      </c>
      <c r="T14082">
        <v>0.49003103375434898</v>
      </c>
      <c r="U14082">
        <v>80.682594299316406</v>
      </c>
      <c r="V14082">
        <v>103.25</v>
      </c>
    </row>
    <row r="14083" spans="1:22">
      <c r="A14083" t="s">
        <v>64</v>
      </c>
      <c r="B14083" t="s">
        <v>70</v>
      </c>
      <c r="C14083" t="s">
        <v>57</v>
      </c>
      <c r="D14083" s="7">
        <v>41128</v>
      </c>
      <c r="E14083" t="s">
        <v>96</v>
      </c>
      <c r="F14083">
        <v>8.7461729049682599</v>
      </c>
      <c r="G14083">
        <v>8.5391597747802699</v>
      </c>
      <c r="H14083">
        <v>0.67965084314346302</v>
      </c>
      <c r="I14083">
        <v>7.7708370983600603E-2</v>
      </c>
      <c r="J14083">
        <v>95.222091743118497</v>
      </c>
      <c r="K14083">
        <v>9.3756526708602905E-2</v>
      </c>
      <c r="L14083">
        <v>0.43990764021873502</v>
      </c>
      <c r="M14083">
        <v>0.67965084314346302</v>
      </c>
      <c r="N14083">
        <v>0.91939407587051403</v>
      </c>
      <c r="O14083">
        <v>1.2655451297760001</v>
      </c>
      <c r="P14083">
        <v>-7.2336368262767806E-2</v>
      </c>
      <c r="Q14083">
        <v>1.4316380023956301</v>
      </c>
      <c r="R14083">
        <v>545</v>
      </c>
      <c r="S14083">
        <v>0.20900967686768099</v>
      </c>
      <c r="T14083">
        <v>0.45717576146125799</v>
      </c>
      <c r="U14083">
        <v>80.682594299316406</v>
      </c>
      <c r="V14083">
        <v>103.25</v>
      </c>
    </row>
    <row r="14084" spans="1:22">
      <c r="A14084" t="s">
        <v>64</v>
      </c>
      <c r="B14084" t="s">
        <v>70</v>
      </c>
      <c r="C14084" t="s">
        <v>57</v>
      </c>
      <c r="D14084" s="7">
        <v>41128</v>
      </c>
      <c r="E14084" t="s">
        <v>97</v>
      </c>
      <c r="F14084">
        <v>7.9217786788940403</v>
      </c>
      <c r="G14084">
        <v>7.9754605293273899</v>
      </c>
      <c r="H14084">
        <v>-0.176243141293526</v>
      </c>
      <c r="I14084">
        <v>-2.2247925400733899E-2</v>
      </c>
      <c r="J14084">
        <v>93.291926605503804</v>
      </c>
      <c r="K14084">
        <v>-0.75167703628539995</v>
      </c>
      <c r="L14084">
        <v>-0.41170603036880499</v>
      </c>
      <c r="M14084">
        <v>-0.176243141293526</v>
      </c>
      <c r="N14084">
        <v>5.9219755232334102E-2</v>
      </c>
      <c r="O14084">
        <v>0.399190783500671</v>
      </c>
      <c r="P14084">
        <v>-0.91480457782745395</v>
      </c>
      <c r="Q14084">
        <v>0.56231832504272505</v>
      </c>
      <c r="R14084">
        <v>545</v>
      </c>
      <c r="S14084">
        <v>0.20161309768133201</v>
      </c>
      <c r="T14084">
        <v>0.449013471603394</v>
      </c>
      <c r="U14084">
        <v>80.682594299316406</v>
      </c>
      <c r="V14084">
        <v>103.25</v>
      </c>
    </row>
    <row r="14085" spans="1:22">
      <c r="A14085" t="s">
        <v>64</v>
      </c>
      <c r="B14085" t="s">
        <v>70</v>
      </c>
      <c r="C14085" t="s">
        <v>57</v>
      </c>
      <c r="D14085" s="7">
        <v>41128</v>
      </c>
      <c r="E14085" t="s">
        <v>98</v>
      </c>
      <c r="F14085">
        <v>7.6641802787780797</v>
      </c>
      <c r="G14085">
        <v>7.6190729141235396</v>
      </c>
      <c r="H14085">
        <v>0.14809326827526101</v>
      </c>
      <c r="I14085">
        <v>1.9322779029607801E-2</v>
      </c>
      <c r="J14085">
        <v>90.862495412843501</v>
      </c>
      <c r="K14085">
        <v>-0.41323387622833302</v>
      </c>
      <c r="L14085">
        <v>-8.1597246229648604E-2</v>
      </c>
      <c r="M14085">
        <v>0.14809326827526101</v>
      </c>
      <c r="N14085">
        <v>0.37778377532959001</v>
      </c>
      <c r="O14085">
        <v>0.70942038297653198</v>
      </c>
      <c r="P14085">
        <v>-0.57236230373382602</v>
      </c>
      <c r="Q14085">
        <v>0.86854887008667003</v>
      </c>
      <c r="R14085">
        <v>545</v>
      </c>
      <c r="S14085">
        <v>0.19184916354888101</v>
      </c>
      <c r="T14085">
        <v>0.43800589442253102</v>
      </c>
      <c r="U14085">
        <v>80.682594299316406</v>
      </c>
      <c r="V14085">
        <v>103.25</v>
      </c>
    </row>
    <row r="14086" spans="1:22">
      <c r="A14086" t="s">
        <v>64</v>
      </c>
      <c r="B14086" t="s">
        <v>70</v>
      </c>
      <c r="C14086" t="s">
        <v>57</v>
      </c>
      <c r="D14086" s="7">
        <v>41128</v>
      </c>
      <c r="E14086" t="s">
        <v>99</v>
      </c>
      <c r="F14086">
        <v>7.4942049980163601</v>
      </c>
      <c r="G14086">
        <v>7.5965728759765598</v>
      </c>
      <c r="H14086">
        <v>-0.33608675003051802</v>
      </c>
      <c r="I14086">
        <v>-4.4846218079328502E-2</v>
      </c>
      <c r="J14086">
        <v>86.854348623853895</v>
      </c>
      <c r="K14086">
        <v>-0.92023944854736295</v>
      </c>
      <c r="L14086">
        <v>-0.57511729001998901</v>
      </c>
      <c r="M14086">
        <v>-0.33608675003051802</v>
      </c>
      <c r="N14086">
        <v>-9.7056202590465504E-2</v>
      </c>
      <c r="O14086">
        <v>0.24806594848632799</v>
      </c>
      <c r="P14086">
        <v>-1.08583867549896</v>
      </c>
      <c r="Q14086">
        <v>0.41366511583328203</v>
      </c>
      <c r="R14086">
        <v>545</v>
      </c>
      <c r="S14086">
        <v>0.207768932882261</v>
      </c>
      <c r="T14086">
        <v>0.45581677556037897</v>
      </c>
      <c r="U14086">
        <v>80.682594299316406</v>
      </c>
      <c r="V14086">
        <v>103.25</v>
      </c>
    </row>
    <row r="14087" spans="1:22">
      <c r="A14087" t="s">
        <v>64</v>
      </c>
      <c r="B14087" t="s">
        <v>70</v>
      </c>
      <c r="C14087" t="s">
        <v>57</v>
      </c>
      <c r="D14087" s="7">
        <v>41128</v>
      </c>
      <c r="E14087" t="s">
        <v>100</v>
      </c>
      <c r="F14087">
        <v>6.9759106636047399</v>
      </c>
      <c r="G14087">
        <v>7.2701449394226101</v>
      </c>
      <c r="H14087">
        <v>-0.96601015329360995</v>
      </c>
      <c r="I14087">
        <v>-0.13847799599170699</v>
      </c>
      <c r="J14087">
        <v>84.847174311927304</v>
      </c>
      <c r="K14087">
        <v>-1.5343495607376101</v>
      </c>
      <c r="L14087">
        <v>-1.19857001304626</v>
      </c>
      <c r="M14087">
        <v>-0.96601015329360995</v>
      </c>
      <c r="N14087">
        <v>-0.73345023393631004</v>
      </c>
      <c r="O14087">
        <v>-0.39767071604728699</v>
      </c>
      <c r="P14087">
        <v>-1.6954659223556501</v>
      </c>
      <c r="Q14087">
        <v>-0.23655436933040599</v>
      </c>
      <c r="R14087">
        <v>545</v>
      </c>
      <c r="S14087">
        <v>0.19667240885610199</v>
      </c>
      <c r="T14087">
        <v>0.44347763061523399</v>
      </c>
      <c r="U14087">
        <v>80.682594299316406</v>
      </c>
      <c r="V14087">
        <v>103.25</v>
      </c>
    </row>
    <row r="14088" spans="1:22">
      <c r="A14088" t="s">
        <v>64</v>
      </c>
      <c r="B14088" t="s">
        <v>70</v>
      </c>
      <c r="C14088" t="s">
        <v>57</v>
      </c>
      <c r="D14088" s="7">
        <v>41128</v>
      </c>
      <c r="E14088" t="s">
        <v>101</v>
      </c>
      <c r="F14088">
        <v>6.4061036109924299</v>
      </c>
      <c r="G14088">
        <v>6.5368566513061497</v>
      </c>
      <c r="H14088">
        <v>-0.42928081750869801</v>
      </c>
      <c r="I14088">
        <v>-6.7011222243308993E-2</v>
      </c>
      <c r="J14088">
        <v>81.119100917431496</v>
      </c>
      <c r="K14088">
        <v>-0.98226636648178101</v>
      </c>
      <c r="L14088">
        <v>-0.65555804967880205</v>
      </c>
      <c r="M14088">
        <v>-0.42928081750869801</v>
      </c>
      <c r="N14088">
        <v>-0.203003615140915</v>
      </c>
      <c r="O14088">
        <v>0.123704731464386</v>
      </c>
      <c r="P14088">
        <v>-1.1390300989151001</v>
      </c>
      <c r="Q14088">
        <v>0.28046846389770502</v>
      </c>
      <c r="R14088">
        <v>545</v>
      </c>
      <c r="S14088">
        <v>0.18618959041734601</v>
      </c>
      <c r="T14088">
        <v>0.43149691820144698</v>
      </c>
      <c r="U14088">
        <v>80.682594299316406</v>
      </c>
      <c r="V14088">
        <v>103.25</v>
      </c>
    </row>
    <row r="14089" spans="1:22">
      <c r="A14089" t="s">
        <v>64</v>
      </c>
      <c r="B14089" t="s">
        <v>70</v>
      </c>
      <c r="C14089" t="s">
        <v>57</v>
      </c>
      <c r="D14089" s="7">
        <v>41128</v>
      </c>
      <c r="E14089" t="s">
        <v>102</v>
      </c>
      <c r="F14089">
        <v>5.97068071365356</v>
      </c>
      <c r="G14089">
        <v>6.1300630569457999</v>
      </c>
      <c r="H14089">
        <v>-0.52327322959899902</v>
      </c>
      <c r="I14089">
        <v>-8.7640464305877699E-2</v>
      </c>
      <c r="J14089">
        <v>79.992055045871297</v>
      </c>
      <c r="K14089">
        <v>-1.0423274040222199</v>
      </c>
      <c r="L14089">
        <v>-0.73566597700118996</v>
      </c>
      <c r="M14089">
        <v>-0.52327322959899902</v>
      </c>
      <c r="N14089">
        <v>-0.31088045239448497</v>
      </c>
      <c r="O14089">
        <v>-4.2190253734588597E-3</v>
      </c>
      <c r="P14089">
        <v>-1.1894720792770399</v>
      </c>
      <c r="Q14089">
        <v>0.142925634980202</v>
      </c>
      <c r="R14089">
        <v>545</v>
      </c>
      <c r="S14089">
        <v>0.164041319931166</v>
      </c>
      <c r="T14089">
        <v>0.40502014756202698</v>
      </c>
      <c r="U14089">
        <v>80.682594299316406</v>
      </c>
      <c r="V14089">
        <v>103.25</v>
      </c>
    </row>
    <row r="14090" spans="1:22">
      <c r="A14090" t="s">
        <v>64</v>
      </c>
      <c r="B14090" t="s">
        <v>70</v>
      </c>
      <c r="C14090" t="s">
        <v>57</v>
      </c>
      <c r="D14090" s="7">
        <v>41130</v>
      </c>
      <c r="E14090" t="s">
        <v>79</v>
      </c>
      <c r="F14090">
        <v>5.7862110137939498</v>
      </c>
      <c r="G14090">
        <v>5.8216443061828604</v>
      </c>
      <c r="H14090">
        <v>-0.116333089768887</v>
      </c>
      <c r="I14090">
        <v>-2.0105227828025801E-2</v>
      </c>
      <c r="J14090">
        <v>80.462770642201903</v>
      </c>
      <c r="K14090">
        <v>-0.58044326305389404</v>
      </c>
      <c r="L14090">
        <v>-0.30624321103096003</v>
      </c>
      <c r="M14090">
        <v>-0.116333089768887</v>
      </c>
      <c r="N14090">
        <v>7.3577031493187006E-2</v>
      </c>
      <c r="O14090">
        <v>0.34777709841728199</v>
      </c>
      <c r="P14090">
        <v>-0.71201205253601096</v>
      </c>
      <c r="Q14090">
        <v>0.47934585809707603</v>
      </c>
      <c r="R14090">
        <v>545</v>
      </c>
      <c r="S14090">
        <v>0.131150516837408</v>
      </c>
      <c r="T14090">
        <v>0.36214709281921398</v>
      </c>
      <c r="U14090">
        <v>82.190895080566406</v>
      </c>
      <c r="V14090">
        <v>104.75</v>
      </c>
    </row>
    <row r="14091" spans="1:22">
      <c r="A14091" t="s">
        <v>64</v>
      </c>
      <c r="B14091" t="s">
        <v>70</v>
      </c>
      <c r="C14091" t="s">
        <v>57</v>
      </c>
      <c r="D14091" s="7">
        <v>41130</v>
      </c>
      <c r="E14091" t="s">
        <v>80</v>
      </c>
      <c r="F14091">
        <v>5.4447522163391104</v>
      </c>
      <c r="G14091">
        <v>5.5745916366577104</v>
      </c>
      <c r="H14091">
        <v>-0.426279127597809</v>
      </c>
      <c r="I14091">
        <v>-7.8291743993759197E-2</v>
      </c>
      <c r="J14091">
        <v>78.610403669724704</v>
      </c>
      <c r="K14091">
        <v>-0.89719915390014604</v>
      </c>
      <c r="L14091">
        <v>-0.61897575855255105</v>
      </c>
      <c r="M14091">
        <v>-0.426279127597809</v>
      </c>
      <c r="N14091">
        <v>-0.23358246684074399</v>
      </c>
      <c r="O14091">
        <v>4.4640894979238503E-2</v>
      </c>
      <c r="P14091">
        <v>-1.0306984186172501</v>
      </c>
      <c r="Q14091">
        <v>0.178140178322792</v>
      </c>
      <c r="R14091">
        <v>545</v>
      </c>
      <c r="S14091">
        <v>0.135027474005156</v>
      </c>
      <c r="T14091">
        <v>0.36746084690094</v>
      </c>
      <c r="U14091">
        <v>82.190895080566406</v>
      </c>
      <c r="V14091">
        <v>104.75</v>
      </c>
    </row>
    <row r="14092" spans="1:22">
      <c r="A14092" t="s">
        <v>64</v>
      </c>
      <c r="B14092" t="s">
        <v>70</v>
      </c>
      <c r="C14092" t="s">
        <v>57</v>
      </c>
      <c r="D14092" s="7">
        <v>41130</v>
      </c>
      <c r="E14092" t="s">
        <v>81</v>
      </c>
      <c r="F14092">
        <v>5.3110609054565403</v>
      </c>
      <c r="G14092">
        <v>5.2444429397582999</v>
      </c>
      <c r="H14092">
        <v>0.21871498227119399</v>
      </c>
      <c r="I14092">
        <v>4.1181035339832299E-2</v>
      </c>
      <c r="J14092">
        <v>77.150495412844805</v>
      </c>
      <c r="K14092">
        <v>-0.28319689631462103</v>
      </c>
      <c r="L14092">
        <v>1.3336714357137699E-2</v>
      </c>
      <c r="M14092">
        <v>0.21871498227119399</v>
      </c>
      <c r="N14092">
        <v>0.42409324645996099</v>
      </c>
      <c r="O14092">
        <v>0.72062683105468806</v>
      </c>
      <c r="P14092">
        <v>-0.42548191547393799</v>
      </c>
      <c r="Q14092">
        <v>0.86291188001632702</v>
      </c>
      <c r="R14092">
        <v>545</v>
      </c>
      <c r="S14092">
        <v>0.153384953493437</v>
      </c>
      <c r="T14092">
        <v>0.39164391160011303</v>
      </c>
      <c r="U14092">
        <v>82.190895080566406</v>
      </c>
      <c r="V14092">
        <v>104.75</v>
      </c>
    </row>
    <row r="14093" spans="1:22">
      <c r="A14093" t="s">
        <v>64</v>
      </c>
      <c r="B14093" t="s">
        <v>70</v>
      </c>
      <c r="C14093" t="s">
        <v>57</v>
      </c>
      <c r="D14093" s="7">
        <v>41130</v>
      </c>
      <c r="E14093" t="s">
        <v>82</v>
      </c>
      <c r="F14093">
        <v>5.2344684600830096</v>
      </c>
      <c r="G14093">
        <v>5.2336578369140598</v>
      </c>
      <c r="H14093">
        <v>2.66153574921191E-3</v>
      </c>
      <c r="I14093">
        <v>5.0846341764554403E-4</v>
      </c>
      <c r="J14093">
        <v>75.552990825687402</v>
      </c>
      <c r="K14093">
        <v>-0.52167731523513805</v>
      </c>
      <c r="L14093">
        <v>-0.21189366281032601</v>
      </c>
      <c r="M14093">
        <v>2.66153574921191E-3</v>
      </c>
      <c r="N14093">
        <v>0.21721674501895899</v>
      </c>
      <c r="O14093">
        <v>0.52700036764144897</v>
      </c>
      <c r="P14093">
        <v>-0.67032009363174405</v>
      </c>
      <c r="Q14093">
        <v>0.67564314603805498</v>
      </c>
      <c r="R14093">
        <v>545</v>
      </c>
      <c r="S14093">
        <v>0.16739862919529799</v>
      </c>
      <c r="T14093">
        <v>0.40914377570152299</v>
      </c>
      <c r="U14093">
        <v>82.190895080566406</v>
      </c>
      <c r="V14093">
        <v>104.75</v>
      </c>
    </row>
    <row r="14094" spans="1:22">
      <c r="A14094" t="s">
        <v>64</v>
      </c>
      <c r="B14094" t="s">
        <v>70</v>
      </c>
      <c r="C14094" t="s">
        <v>57</v>
      </c>
      <c r="D14094" s="7">
        <v>41130</v>
      </c>
      <c r="E14094" t="s">
        <v>83</v>
      </c>
      <c r="F14094">
        <v>5.3896574974060103</v>
      </c>
      <c r="G14094">
        <v>5.3799161911010698</v>
      </c>
      <c r="H14094">
        <v>3.1982772052288097E-2</v>
      </c>
      <c r="I14094">
        <v>5.9341010637581296E-3</v>
      </c>
      <c r="J14094">
        <v>73.855724770642098</v>
      </c>
      <c r="K14094">
        <v>-0.50486105680465698</v>
      </c>
      <c r="L14094">
        <v>-0.187689363956451</v>
      </c>
      <c r="M14094">
        <v>3.1982772052288097E-2</v>
      </c>
      <c r="N14094">
        <v>0.251654893159866</v>
      </c>
      <c r="O14094">
        <v>0.56882655620574996</v>
      </c>
      <c r="P14094">
        <v>-0.65704876184463501</v>
      </c>
      <c r="Q14094">
        <v>0.72101432085037198</v>
      </c>
      <c r="R14094">
        <v>545</v>
      </c>
      <c r="S14094">
        <v>0.17547841935083899</v>
      </c>
      <c r="T14094">
        <v>0.41890144348144498</v>
      </c>
      <c r="U14094">
        <v>82.190895080566406</v>
      </c>
      <c r="V14094">
        <v>104.75</v>
      </c>
    </row>
    <row r="14095" spans="1:22">
      <c r="A14095" t="s">
        <v>64</v>
      </c>
      <c r="B14095" t="s">
        <v>70</v>
      </c>
      <c r="C14095" t="s">
        <v>57</v>
      </c>
      <c r="D14095" s="7">
        <v>41130</v>
      </c>
      <c r="E14095" t="s">
        <v>84</v>
      </c>
      <c r="F14095">
        <v>6.1096739768981898</v>
      </c>
      <c r="G14095">
        <v>6.40344333648682</v>
      </c>
      <c r="H14095">
        <v>-0.96448433399200395</v>
      </c>
      <c r="I14095">
        <v>-0.157861828804016</v>
      </c>
      <c r="J14095">
        <v>72.420036697247099</v>
      </c>
      <c r="K14095">
        <v>-1.48350882530212</v>
      </c>
      <c r="L14095">
        <v>-1.1768649816513099</v>
      </c>
      <c r="M14095">
        <v>-0.96448433399200395</v>
      </c>
      <c r="N14095">
        <v>-0.75210368633270297</v>
      </c>
      <c r="O14095">
        <v>-0.44545981287956199</v>
      </c>
      <c r="P14095">
        <v>-1.6306451559066799</v>
      </c>
      <c r="Q14095">
        <v>-0.29832357168197599</v>
      </c>
      <c r="R14095">
        <v>545</v>
      </c>
      <c r="S14095">
        <v>0.16402256284665401</v>
      </c>
      <c r="T14095">
        <v>0.40499699115753202</v>
      </c>
      <c r="U14095">
        <v>82.190895080566406</v>
      </c>
      <c r="V14095">
        <v>104.75</v>
      </c>
    </row>
    <row r="14096" spans="1:22">
      <c r="A14096" t="s">
        <v>64</v>
      </c>
      <c r="B14096" t="s">
        <v>70</v>
      </c>
      <c r="C14096" t="s">
        <v>57</v>
      </c>
      <c r="D14096" s="7">
        <v>41130</v>
      </c>
      <c r="E14096" t="s">
        <v>85</v>
      </c>
      <c r="F14096">
        <v>6.85123586654663</v>
      </c>
      <c r="G14096">
        <v>7.2390789985656703</v>
      </c>
      <c r="H14096">
        <v>-1.2733392715454099</v>
      </c>
      <c r="I14096">
        <v>-0.18585541844368</v>
      </c>
      <c r="J14096">
        <v>71.427266055046502</v>
      </c>
      <c r="K14096">
        <v>-1.80882167816162</v>
      </c>
      <c r="L14096">
        <v>-1.49245429039001</v>
      </c>
      <c r="M14096">
        <v>-1.2733392715454099</v>
      </c>
      <c r="N14096">
        <v>-1.0542242527008101</v>
      </c>
      <c r="O14096">
        <v>-0.737856864929199</v>
      </c>
      <c r="P14096">
        <v>-1.9606235027313199</v>
      </c>
      <c r="Q14096">
        <v>-0.58605504035949696</v>
      </c>
      <c r="R14096">
        <v>545</v>
      </c>
      <c r="S14096">
        <v>0.174589546665183</v>
      </c>
      <c r="T14096">
        <v>0.41783913969993602</v>
      </c>
      <c r="U14096">
        <v>82.190895080566406</v>
      </c>
      <c r="V14096">
        <v>104.75</v>
      </c>
    </row>
    <row r="14097" spans="1:22">
      <c r="A14097" t="s">
        <v>64</v>
      </c>
      <c r="B14097" t="s">
        <v>70</v>
      </c>
      <c r="C14097" t="s">
        <v>57</v>
      </c>
      <c r="D14097" s="7">
        <v>41130</v>
      </c>
      <c r="E14097" t="s">
        <v>86</v>
      </c>
      <c r="F14097">
        <v>7.42091989517212</v>
      </c>
      <c r="G14097">
        <v>7.6364212036132804</v>
      </c>
      <c r="H14097">
        <v>-0.70751857757568404</v>
      </c>
      <c r="I14097">
        <v>-9.5341086387634305E-2</v>
      </c>
      <c r="J14097">
        <v>74.100807339448906</v>
      </c>
      <c r="K14097">
        <v>-1.27874863147736</v>
      </c>
      <c r="L14097">
        <v>-0.94126129150390603</v>
      </c>
      <c r="M14097">
        <v>-0.70751857757568404</v>
      </c>
      <c r="N14097">
        <v>-0.47377586364746099</v>
      </c>
      <c r="O14097">
        <v>-0.13628847897052801</v>
      </c>
      <c r="P14097">
        <v>-1.44068443775177</v>
      </c>
      <c r="Q14097">
        <v>2.5647325441241299E-2</v>
      </c>
      <c r="R14097">
        <v>545</v>
      </c>
      <c r="S14097">
        <v>0.198678102863448</v>
      </c>
      <c r="T14097">
        <v>0.44573321938514698</v>
      </c>
      <c r="U14097">
        <v>82.190895080566406</v>
      </c>
      <c r="V14097">
        <v>104.75</v>
      </c>
    </row>
    <row r="14098" spans="1:22">
      <c r="A14098" t="s">
        <v>64</v>
      </c>
      <c r="B14098" t="s">
        <v>70</v>
      </c>
      <c r="C14098" t="s">
        <v>57</v>
      </c>
      <c r="D14098" s="7">
        <v>41130</v>
      </c>
      <c r="E14098" t="s">
        <v>87</v>
      </c>
      <c r="F14098">
        <v>8.4097003936767596</v>
      </c>
      <c r="G14098">
        <v>8.2257080078125</v>
      </c>
      <c r="H14098">
        <v>0.604073166847229</v>
      </c>
      <c r="I14098">
        <v>7.1830518543720204E-2</v>
      </c>
      <c r="J14098">
        <v>77.940146788990802</v>
      </c>
      <c r="K14098">
        <v>-4.9074467271566398E-2</v>
      </c>
      <c r="L14098">
        <v>0.33681043982505798</v>
      </c>
      <c r="M14098">
        <v>0.604073166847229</v>
      </c>
      <c r="N14098">
        <v>0.87133586406707797</v>
      </c>
      <c r="O14098">
        <v>1.2572207450866699</v>
      </c>
      <c r="P14098">
        <v>-0.234232738614082</v>
      </c>
      <c r="Q14098">
        <v>1.4423791170120199</v>
      </c>
      <c r="R14098">
        <v>545</v>
      </c>
      <c r="S14098">
        <v>0.25974700266994</v>
      </c>
      <c r="T14098">
        <v>0.50965380668640103</v>
      </c>
      <c r="U14098">
        <v>82.190895080566406</v>
      </c>
      <c r="V14098">
        <v>104.75</v>
      </c>
    </row>
    <row r="14099" spans="1:22">
      <c r="A14099" t="s">
        <v>64</v>
      </c>
      <c r="B14099" t="s">
        <v>70</v>
      </c>
      <c r="C14099" t="s">
        <v>57</v>
      </c>
      <c r="D14099" s="7">
        <v>41130</v>
      </c>
      <c r="E14099" t="s">
        <v>88</v>
      </c>
      <c r="F14099">
        <v>9.0661735534668004</v>
      </c>
      <c r="G14099">
        <v>8.6999959945678693</v>
      </c>
      <c r="H14099">
        <v>1.20220971107483</v>
      </c>
      <c r="I14099">
        <v>0.13260386884212499</v>
      </c>
      <c r="J14099">
        <v>82.923266055045104</v>
      </c>
      <c r="K14099">
        <v>0.521728575229645</v>
      </c>
      <c r="L14099">
        <v>0.92376232147216797</v>
      </c>
      <c r="M14099">
        <v>1.20220971107483</v>
      </c>
      <c r="N14099">
        <v>1.48065710067749</v>
      </c>
      <c r="O14099">
        <v>1.88269090652466</v>
      </c>
      <c r="P14099">
        <v>0.32882162928581199</v>
      </c>
      <c r="Q14099">
        <v>2.0755977630615199</v>
      </c>
      <c r="R14099">
        <v>545</v>
      </c>
      <c r="S14099">
        <v>0.28194215611853202</v>
      </c>
      <c r="T14099">
        <v>0.53098225593566895</v>
      </c>
      <c r="U14099">
        <v>82.190895080566406</v>
      </c>
      <c r="V14099">
        <v>104.75</v>
      </c>
    </row>
    <row r="14100" spans="1:22">
      <c r="A14100" t="s">
        <v>64</v>
      </c>
      <c r="B14100" t="s">
        <v>70</v>
      </c>
      <c r="C14100" t="s">
        <v>57</v>
      </c>
      <c r="D14100" s="7">
        <v>41130</v>
      </c>
      <c r="E14100" t="s">
        <v>89</v>
      </c>
      <c r="F14100">
        <v>9.3710603713989293</v>
      </c>
      <c r="G14100">
        <v>9.2592802047729492</v>
      </c>
      <c r="H14100">
        <v>0.36698809266090399</v>
      </c>
      <c r="I14100">
        <v>3.916185349226E-2</v>
      </c>
      <c r="J14100">
        <v>86.201266055046403</v>
      </c>
      <c r="K14100">
        <v>-0.28456214070320102</v>
      </c>
      <c r="L14100">
        <v>0.100379012525082</v>
      </c>
      <c r="M14100">
        <v>0.36698809266090399</v>
      </c>
      <c r="N14100">
        <v>0.63359719514846802</v>
      </c>
      <c r="O14100">
        <v>1.01853835582733</v>
      </c>
      <c r="P14100">
        <v>-0.46926757693290699</v>
      </c>
      <c r="Q14100">
        <v>1.2032437324523899</v>
      </c>
      <c r="R14100">
        <v>545</v>
      </c>
      <c r="S14100">
        <v>0.258478037962107</v>
      </c>
      <c r="T14100">
        <v>0.50840735435485795</v>
      </c>
      <c r="U14100">
        <v>82.190895080566406</v>
      </c>
      <c r="V14100">
        <v>104.75</v>
      </c>
    </row>
    <row r="14101" spans="1:22">
      <c r="A14101" t="s">
        <v>64</v>
      </c>
      <c r="B14101" t="s">
        <v>70</v>
      </c>
      <c r="C14101" t="s">
        <v>57</v>
      </c>
      <c r="D14101" s="7">
        <v>41130</v>
      </c>
      <c r="E14101" t="s">
        <v>90</v>
      </c>
      <c r="F14101">
        <v>9.8299913406372106</v>
      </c>
      <c r="G14101">
        <v>9.6552972793579102</v>
      </c>
      <c r="H14101">
        <v>0.57354283332824696</v>
      </c>
      <c r="I14101">
        <v>5.83462193608284E-2</v>
      </c>
      <c r="J14101">
        <v>89.550321100917998</v>
      </c>
      <c r="K14101">
        <v>-0.13490827381610901</v>
      </c>
      <c r="L14101">
        <v>0.28365039825439498</v>
      </c>
      <c r="M14101">
        <v>0.57354283332824696</v>
      </c>
      <c r="N14101">
        <v>0.86343526840210005</v>
      </c>
      <c r="O14101">
        <v>1.28199398517609</v>
      </c>
      <c r="P14101">
        <v>-0.33574432134628301</v>
      </c>
      <c r="Q14101">
        <v>1.4828299283981301</v>
      </c>
      <c r="R14101">
        <v>545</v>
      </c>
      <c r="S14101">
        <v>0.30559594530154799</v>
      </c>
      <c r="T14101">
        <v>0.55280733108520497</v>
      </c>
      <c r="U14101">
        <v>82.190895080566406</v>
      </c>
      <c r="V14101">
        <v>104.75</v>
      </c>
    </row>
    <row r="14102" spans="1:22">
      <c r="A14102" t="s">
        <v>64</v>
      </c>
      <c r="B14102" t="s">
        <v>70</v>
      </c>
      <c r="C14102" t="s">
        <v>57</v>
      </c>
      <c r="D14102" s="7">
        <v>41130</v>
      </c>
      <c r="E14102" t="s">
        <v>91</v>
      </c>
      <c r="F14102">
        <v>9.7353658676147496</v>
      </c>
      <c r="G14102">
        <v>9.5017051696777308</v>
      </c>
      <c r="H14102">
        <v>0.76713651418685902</v>
      </c>
      <c r="I14102">
        <v>7.8798942267894703E-2</v>
      </c>
      <c r="J14102">
        <v>92.589972477064293</v>
      </c>
      <c r="K14102">
        <v>0.121553272008896</v>
      </c>
      <c r="L14102">
        <v>0.50296908617019698</v>
      </c>
      <c r="M14102">
        <v>0.76713651418685902</v>
      </c>
      <c r="N14102">
        <v>1.0313040018081701</v>
      </c>
      <c r="O14102">
        <v>1.4127197265625</v>
      </c>
      <c r="P14102">
        <v>-6.1460603028535801E-2</v>
      </c>
      <c r="Q14102">
        <v>1.5957336425781301</v>
      </c>
      <c r="R14102">
        <v>545</v>
      </c>
      <c r="S14102">
        <v>0.25376535000964401</v>
      </c>
      <c r="T14102">
        <v>0.50375127792358398</v>
      </c>
      <c r="U14102">
        <v>82.190895080566406</v>
      </c>
      <c r="V14102">
        <v>104.75</v>
      </c>
    </row>
    <row r="14103" spans="1:22">
      <c r="A14103" t="s">
        <v>64</v>
      </c>
      <c r="B14103" t="s">
        <v>70</v>
      </c>
      <c r="C14103" t="s">
        <v>57</v>
      </c>
      <c r="D14103" s="7">
        <v>41130</v>
      </c>
      <c r="E14103" t="s">
        <v>92</v>
      </c>
      <c r="F14103">
        <v>9.9518766403198207</v>
      </c>
      <c r="G14103">
        <v>9.7629308700561506</v>
      </c>
      <c r="H14103">
        <v>0.62033468484878496</v>
      </c>
      <c r="I14103">
        <v>6.2333438545465497E-2</v>
      </c>
      <c r="J14103">
        <v>95.868293577981007</v>
      </c>
      <c r="K14103">
        <v>-6.3620589673519107E-2</v>
      </c>
      <c r="L14103">
        <v>0.34046572446823098</v>
      </c>
      <c r="M14103">
        <v>0.62033468484878496</v>
      </c>
      <c r="N14103">
        <v>0.90020364522934004</v>
      </c>
      <c r="O14103">
        <v>1.3042899370193499</v>
      </c>
      <c r="P14103">
        <v>-0.25751239061355602</v>
      </c>
      <c r="Q14103">
        <v>1.4981818199157699</v>
      </c>
      <c r="R14103">
        <v>545</v>
      </c>
      <c r="S14103">
        <v>0.28482836211631801</v>
      </c>
      <c r="T14103">
        <v>0.53369313478469804</v>
      </c>
      <c r="U14103">
        <v>82.190895080566406</v>
      </c>
      <c r="V14103">
        <v>104.75</v>
      </c>
    </row>
    <row r="14104" spans="1:22">
      <c r="A14104" t="s">
        <v>64</v>
      </c>
      <c r="B14104" t="s">
        <v>70</v>
      </c>
      <c r="C14104" t="s">
        <v>57</v>
      </c>
      <c r="D14104" s="7">
        <v>41130</v>
      </c>
      <c r="E14104" t="s">
        <v>93</v>
      </c>
      <c r="F14104">
        <v>9.9157733917236293</v>
      </c>
      <c r="G14104">
        <v>9.7048816680908203</v>
      </c>
      <c r="H14104">
        <v>0.69238573312759399</v>
      </c>
      <c r="I14104">
        <v>6.9826699793338803E-2</v>
      </c>
      <c r="J14104">
        <v>97.394458715595604</v>
      </c>
      <c r="K14104">
        <v>7.89438094943762E-3</v>
      </c>
      <c r="L14104">
        <v>0.41229742765426602</v>
      </c>
      <c r="M14104">
        <v>0.69238573312759399</v>
      </c>
      <c r="N14104">
        <v>0.97247403860092196</v>
      </c>
      <c r="O14104">
        <v>1.3768770694732699</v>
      </c>
      <c r="P14104">
        <v>-0.18614940345287301</v>
      </c>
      <c r="Q14104">
        <v>1.5709208250045801</v>
      </c>
      <c r="R14104">
        <v>545</v>
      </c>
      <c r="S14104">
        <v>0.28527503053300401</v>
      </c>
      <c r="T14104">
        <v>0.53411144018173196</v>
      </c>
      <c r="U14104">
        <v>82.190895080566406</v>
      </c>
      <c r="V14104">
        <v>104.75</v>
      </c>
    </row>
    <row r="14105" spans="1:22">
      <c r="A14105" t="s">
        <v>64</v>
      </c>
      <c r="B14105" t="s">
        <v>70</v>
      </c>
      <c r="C14105" t="s">
        <v>57</v>
      </c>
      <c r="D14105" s="7">
        <v>41130</v>
      </c>
      <c r="E14105" t="s">
        <v>94</v>
      </c>
      <c r="F14105">
        <v>9.6144657135009801</v>
      </c>
      <c r="G14105">
        <v>9.7741212844848597</v>
      </c>
      <c r="H14105">
        <v>-0.52416884899139404</v>
      </c>
      <c r="I14105">
        <v>-5.4518770426511799E-2</v>
      </c>
      <c r="J14105">
        <v>97.793614678898393</v>
      </c>
      <c r="K14105">
        <v>-1.1804014444351201</v>
      </c>
      <c r="L14105">
        <v>-0.79269391298294101</v>
      </c>
      <c r="M14105">
        <v>-0.52416884899139404</v>
      </c>
      <c r="N14105">
        <v>-0.25564375519752502</v>
      </c>
      <c r="O14105">
        <v>0.13206380605697601</v>
      </c>
      <c r="P14105">
        <v>-1.3664343357086199</v>
      </c>
      <c r="Q14105">
        <v>0.31809663772583002</v>
      </c>
      <c r="R14105">
        <v>545</v>
      </c>
      <c r="S14105">
        <v>0.26220652863060301</v>
      </c>
      <c r="T14105">
        <v>0.51206105947494496</v>
      </c>
      <c r="U14105">
        <v>82.190895080566406</v>
      </c>
      <c r="V14105">
        <v>104.75</v>
      </c>
    </row>
    <row r="14106" spans="1:22">
      <c r="A14106" t="s">
        <v>64</v>
      </c>
      <c r="B14106" t="s">
        <v>70</v>
      </c>
      <c r="C14106" t="s">
        <v>57</v>
      </c>
      <c r="D14106" s="7">
        <v>41130</v>
      </c>
      <c r="E14106" t="s">
        <v>95</v>
      </c>
      <c r="F14106">
        <v>9.2234859466552699</v>
      </c>
      <c r="G14106">
        <v>9.1912822723388707</v>
      </c>
      <c r="H14106">
        <v>0.105729527771473</v>
      </c>
      <c r="I14106">
        <v>1.14630768075585E-2</v>
      </c>
      <c r="J14106">
        <v>98.227155963303403</v>
      </c>
      <c r="K14106">
        <v>-0.50791668891906705</v>
      </c>
      <c r="L14106">
        <v>-0.14536951482296001</v>
      </c>
      <c r="M14106">
        <v>0.105729527771473</v>
      </c>
      <c r="N14106">
        <v>0.35682857036590598</v>
      </c>
      <c r="O14106">
        <v>0.71937572956085205</v>
      </c>
      <c r="P14106">
        <v>-0.68187683820724498</v>
      </c>
      <c r="Q14106">
        <v>0.89333587884902999</v>
      </c>
      <c r="R14106">
        <v>545</v>
      </c>
      <c r="S14106">
        <v>0.229278806079486</v>
      </c>
      <c r="T14106">
        <v>0.47883066534995999</v>
      </c>
      <c r="U14106">
        <v>82.190895080566406</v>
      </c>
      <c r="V14106">
        <v>104.75</v>
      </c>
    </row>
    <row r="14107" spans="1:22">
      <c r="A14107" t="s">
        <v>64</v>
      </c>
      <c r="B14107" t="s">
        <v>70</v>
      </c>
      <c r="C14107" t="s">
        <v>57</v>
      </c>
      <c r="D14107" s="7">
        <v>41130</v>
      </c>
      <c r="E14107" t="s">
        <v>96</v>
      </c>
      <c r="F14107">
        <v>8.7772455215454102</v>
      </c>
      <c r="G14107">
        <v>8.6956586837768608</v>
      </c>
      <c r="H14107">
        <v>0.267859727144241</v>
      </c>
      <c r="I14107">
        <v>3.0517514795064898E-2</v>
      </c>
      <c r="J14107">
        <v>98.275669724770594</v>
      </c>
      <c r="K14107">
        <v>-0.30251291394233698</v>
      </c>
      <c r="L14107">
        <v>3.4467872232198701E-2</v>
      </c>
      <c r="M14107">
        <v>0.267859727144241</v>
      </c>
      <c r="N14107">
        <v>0.50125157833099399</v>
      </c>
      <c r="O14107">
        <v>0.83823233842849698</v>
      </c>
      <c r="P14107">
        <v>-0.464205622673035</v>
      </c>
      <c r="Q14107">
        <v>0.999925076961517</v>
      </c>
      <c r="R14107">
        <v>545</v>
      </c>
      <c r="S14107">
        <v>0.19808207753857601</v>
      </c>
      <c r="T14107">
        <v>0.445064127445221</v>
      </c>
      <c r="U14107">
        <v>82.190895080566406</v>
      </c>
      <c r="V14107">
        <v>104.75</v>
      </c>
    </row>
    <row r="14108" spans="1:22">
      <c r="A14108" t="s">
        <v>64</v>
      </c>
      <c r="B14108" t="s">
        <v>70</v>
      </c>
      <c r="C14108" t="s">
        <v>57</v>
      </c>
      <c r="D14108" s="7">
        <v>41130</v>
      </c>
      <c r="E14108" t="s">
        <v>97</v>
      </c>
      <c r="F14108">
        <v>8.1129264831543004</v>
      </c>
      <c r="G14108">
        <v>7.8809022903442401</v>
      </c>
      <c r="H14108">
        <v>0.76176536083221402</v>
      </c>
      <c r="I14108">
        <v>9.3895263969898196E-2</v>
      </c>
      <c r="J14108">
        <v>97.072220183486195</v>
      </c>
      <c r="K14108">
        <v>0.202839955687523</v>
      </c>
      <c r="L14108">
        <v>0.53305763006210305</v>
      </c>
      <c r="M14108">
        <v>0.76176536083221402</v>
      </c>
      <c r="N14108">
        <v>0.990473091602325</v>
      </c>
      <c r="O14108">
        <v>1.32069075107574</v>
      </c>
      <c r="P14108">
        <v>4.4392380863428102E-2</v>
      </c>
      <c r="Q14108">
        <v>1.47913837432861</v>
      </c>
      <c r="R14108">
        <v>545</v>
      </c>
      <c r="S14108">
        <v>0.19021095149087699</v>
      </c>
      <c r="T14108">
        <v>0.43613180518150302</v>
      </c>
      <c r="U14108">
        <v>82.190895080566406</v>
      </c>
      <c r="V14108">
        <v>104.75</v>
      </c>
    </row>
    <row r="14109" spans="1:22">
      <c r="A14109" t="s">
        <v>64</v>
      </c>
      <c r="B14109" t="s">
        <v>70</v>
      </c>
      <c r="C14109" t="s">
        <v>57</v>
      </c>
      <c r="D14109" s="7">
        <v>41130</v>
      </c>
      <c r="E14109" t="s">
        <v>98</v>
      </c>
      <c r="F14109">
        <v>7.8572344779968297</v>
      </c>
      <c r="G14109">
        <v>7.6208162307739302</v>
      </c>
      <c r="H14109">
        <v>0.77619278430938698</v>
      </c>
      <c r="I14109">
        <v>9.8787017166614505E-2</v>
      </c>
      <c r="J14109">
        <v>94.969045871558805</v>
      </c>
      <c r="K14109">
        <v>0.233664691448212</v>
      </c>
      <c r="L14109">
        <v>0.55419468879699696</v>
      </c>
      <c r="M14109">
        <v>0.77619278430938698</v>
      </c>
      <c r="N14109">
        <v>0.99819087982177701</v>
      </c>
      <c r="O14109">
        <v>1.31872093677521</v>
      </c>
      <c r="P14109">
        <v>7.9865507781505599E-2</v>
      </c>
      <c r="Q14109">
        <v>1.4725201129913299</v>
      </c>
      <c r="R14109">
        <v>545</v>
      </c>
      <c r="S14109">
        <v>0.179214150478746</v>
      </c>
      <c r="T14109">
        <v>0.42333692312240601</v>
      </c>
      <c r="U14109">
        <v>82.190895080566406</v>
      </c>
      <c r="V14109">
        <v>104.75</v>
      </c>
    </row>
    <row r="14110" spans="1:22">
      <c r="A14110" t="s">
        <v>64</v>
      </c>
      <c r="B14110" t="s">
        <v>70</v>
      </c>
      <c r="C14110" t="s">
        <v>57</v>
      </c>
      <c r="D14110" s="7">
        <v>41130</v>
      </c>
      <c r="E14110" t="s">
        <v>99</v>
      </c>
      <c r="F14110">
        <v>7.7192058563232404</v>
      </c>
      <c r="G14110">
        <v>7.5589733123779297</v>
      </c>
      <c r="H14110">
        <v>0.52606499195098899</v>
      </c>
      <c r="I14110">
        <v>6.8150147795677199E-2</v>
      </c>
      <c r="J14110">
        <v>90.426513761468499</v>
      </c>
      <c r="K14110">
        <v>-3.7515319883823402E-2</v>
      </c>
      <c r="L14110">
        <v>0.29545250535011303</v>
      </c>
      <c r="M14110">
        <v>0.52606499195098899</v>
      </c>
      <c r="N14110">
        <v>0.75667750835418701</v>
      </c>
      <c r="O14110">
        <v>1.0896452665328999</v>
      </c>
      <c r="P14110">
        <v>-0.19728250801563299</v>
      </c>
      <c r="Q14110">
        <v>1.24941253662109</v>
      </c>
      <c r="R14110">
        <v>545</v>
      </c>
      <c r="S14110">
        <v>0.19339242198509601</v>
      </c>
      <c r="T14110">
        <v>0.43976405262947099</v>
      </c>
      <c r="U14110">
        <v>82.190895080566406</v>
      </c>
      <c r="V14110">
        <v>104.75</v>
      </c>
    </row>
    <row r="14111" spans="1:22">
      <c r="A14111" t="s">
        <v>64</v>
      </c>
      <c r="B14111" t="s">
        <v>70</v>
      </c>
      <c r="C14111" t="s">
        <v>57</v>
      </c>
      <c r="D14111" s="7">
        <v>41130</v>
      </c>
      <c r="E14111" t="s">
        <v>100</v>
      </c>
      <c r="F14111">
        <v>7.1300339698791504</v>
      </c>
      <c r="G14111">
        <v>7.0351066589355504</v>
      </c>
      <c r="H14111">
        <v>0.31165882945060702</v>
      </c>
      <c r="I14111">
        <v>4.3710708618164097E-2</v>
      </c>
      <c r="J14111">
        <v>87.200752293578404</v>
      </c>
      <c r="K14111">
        <v>-0.23643234372138999</v>
      </c>
      <c r="L14111">
        <v>8.7384365499019595E-2</v>
      </c>
      <c r="M14111">
        <v>0.31165882945060702</v>
      </c>
      <c r="N14111">
        <v>0.53593331575393699</v>
      </c>
      <c r="O14111">
        <v>0.85974997282028198</v>
      </c>
      <c r="P14111">
        <v>-0.39180856943130499</v>
      </c>
      <c r="Q14111">
        <v>1.01512622833252</v>
      </c>
      <c r="R14111">
        <v>545</v>
      </c>
      <c r="S14111">
        <v>0.182908309330717</v>
      </c>
      <c r="T14111">
        <v>0.42767781019210799</v>
      </c>
      <c r="U14111">
        <v>82.190895080566406</v>
      </c>
      <c r="V14111">
        <v>104.75</v>
      </c>
    </row>
    <row r="14112" spans="1:22">
      <c r="A14112" t="s">
        <v>64</v>
      </c>
      <c r="B14112" t="s">
        <v>70</v>
      </c>
      <c r="C14112" t="s">
        <v>57</v>
      </c>
      <c r="D14112" s="7">
        <v>41130</v>
      </c>
      <c r="E14112" t="s">
        <v>101</v>
      </c>
      <c r="F14112">
        <v>6.3290500640869096</v>
      </c>
      <c r="G14112">
        <v>6.6482701301574698</v>
      </c>
      <c r="H14112">
        <v>-1.0480417013168299</v>
      </c>
      <c r="I14112">
        <v>-0.16559225320816001</v>
      </c>
      <c r="J14112">
        <v>84.033009174312298</v>
      </c>
      <c r="K14112">
        <v>-1.5812075138092001</v>
      </c>
      <c r="L14112">
        <v>-1.2662088871002199</v>
      </c>
      <c r="M14112">
        <v>-1.0480417013168299</v>
      </c>
      <c r="N14112">
        <v>-0.82987457513809204</v>
      </c>
      <c r="O14112">
        <v>-0.514875888824463</v>
      </c>
      <c r="P14112">
        <v>-1.7323526144027701</v>
      </c>
      <c r="Q14112">
        <v>-0.363730758428574</v>
      </c>
      <c r="R14112">
        <v>545</v>
      </c>
      <c r="S14112">
        <v>0.17308221701153401</v>
      </c>
      <c r="T14112">
        <v>0.41603150963783297</v>
      </c>
      <c r="U14112">
        <v>82.190895080566406</v>
      </c>
      <c r="V14112">
        <v>104.75</v>
      </c>
    </row>
    <row r="14113" spans="1:22">
      <c r="A14113" t="s">
        <v>64</v>
      </c>
      <c r="B14113" t="s">
        <v>70</v>
      </c>
      <c r="C14113" t="s">
        <v>57</v>
      </c>
      <c r="D14113" s="7">
        <v>41130</v>
      </c>
      <c r="E14113" t="s">
        <v>102</v>
      </c>
      <c r="F14113">
        <v>5.89355373382568</v>
      </c>
      <c r="G14113">
        <v>6.3014464378356898</v>
      </c>
      <c r="H14113">
        <v>-1.33916664123535</v>
      </c>
      <c r="I14113">
        <v>-0.227225661277771</v>
      </c>
      <c r="J14113">
        <v>82.849412844035996</v>
      </c>
      <c r="K14113">
        <v>-1.83931744098663</v>
      </c>
      <c r="L14113">
        <v>-1.54382431507111</v>
      </c>
      <c r="M14113">
        <v>-1.33916664123535</v>
      </c>
      <c r="N14113">
        <v>-1.1345089673996001</v>
      </c>
      <c r="O14113">
        <v>-0.83901584148407005</v>
      </c>
      <c r="P14113">
        <v>-1.9811031818389899</v>
      </c>
      <c r="Q14113">
        <v>-0.69723004102706898</v>
      </c>
      <c r="R14113">
        <v>545</v>
      </c>
      <c r="S14113">
        <v>0.15231045943395</v>
      </c>
      <c r="T14113">
        <v>0.39026972651481601</v>
      </c>
      <c r="U14113">
        <v>82.190895080566406</v>
      </c>
      <c r="V14113">
        <v>104.75</v>
      </c>
    </row>
    <row r="14114" spans="1:22">
      <c r="A14114" t="s">
        <v>64</v>
      </c>
      <c r="B14114" t="s">
        <v>70</v>
      </c>
      <c r="C14114" t="s">
        <v>57</v>
      </c>
      <c r="D14114" s="7">
        <v>41134</v>
      </c>
      <c r="E14114" t="s">
        <v>79</v>
      </c>
      <c r="F14114">
        <v>5.0238752365112296</v>
      </c>
      <c r="G14114">
        <v>5.0828523635864302</v>
      </c>
      <c r="H14114">
        <v>-0.19362960755825001</v>
      </c>
      <c r="I14114">
        <v>-3.8541883230209399E-2</v>
      </c>
      <c r="J14114">
        <v>85.307394495413504</v>
      </c>
      <c r="K14114">
        <v>-0.624497890472412</v>
      </c>
      <c r="L14114">
        <v>-0.36993741989135698</v>
      </c>
      <c r="M14114">
        <v>-0.19362960755825001</v>
      </c>
      <c r="N14114">
        <v>-1.7321795225143401E-2</v>
      </c>
      <c r="O14114">
        <v>0.237238690257072</v>
      </c>
      <c r="P14114">
        <v>-0.74664306640625</v>
      </c>
      <c r="Q14114">
        <v>0.35938385128974898</v>
      </c>
      <c r="R14114">
        <v>545</v>
      </c>
      <c r="S14114">
        <v>0.11303603020337601</v>
      </c>
      <c r="T14114">
        <v>0.33620831370353699</v>
      </c>
      <c r="U14114">
        <v>83.259346008300795</v>
      </c>
      <c r="V14114">
        <v>104.449996948242</v>
      </c>
    </row>
    <row r="14115" spans="1:22">
      <c r="A14115" t="s">
        <v>64</v>
      </c>
      <c r="B14115" t="s">
        <v>70</v>
      </c>
      <c r="C14115" t="s">
        <v>57</v>
      </c>
      <c r="D14115" s="7">
        <v>41134</v>
      </c>
      <c r="E14115" t="s">
        <v>80</v>
      </c>
      <c r="F14115">
        <v>4.8523287773132298</v>
      </c>
      <c r="G14115">
        <v>5.0210065841674796</v>
      </c>
      <c r="H14115">
        <v>-0.55379056930542003</v>
      </c>
      <c r="I14115">
        <v>-0.114128820598125</v>
      </c>
      <c r="J14115">
        <v>80.239376146788302</v>
      </c>
      <c r="K14115">
        <v>-0.99097102880477905</v>
      </c>
      <c r="L14115">
        <v>-0.73268127441406306</v>
      </c>
      <c r="M14115">
        <v>-0.55379056930542003</v>
      </c>
      <c r="N14115">
        <v>-0.37489986419677701</v>
      </c>
      <c r="O14115">
        <v>-0.116610087454319</v>
      </c>
      <c r="P14115">
        <v>-1.1149055957794201</v>
      </c>
      <c r="Q14115">
        <v>7.3245060630142697E-3</v>
      </c>
      <c r="R14115">
        <v>545</v>
      </c>
      <c r="S14115">
        <v>0.11637223097107401</v>
      </c>
      <c r="T14115">
        <v>0.341133743524551</v>
      </c>
      <c r="U14115">
        <v>83.259346008300795</v>
      </c>
      <c r="V14115">
        <v>104.449996948242</v>
      </c>
    </row>
    <row r="14116" spans="1:22">
      <c r="A14116" t="s">
        <v>64</v>
      </c>
      <c r="B14116" t="s">
        <v>70</v>
      </c>
      <c r="C14116" t="s">
        <v>57</v>
      </c>
      <c r="D14116" s="7">
        <v>41134</v>
      </c>
      <c r="E14116" t="s">
        <v>81</v>
      </c>
      <c r="F14116">
        <v>4.8575253486633301</v>
      </c>
      <c r="G14116">
        <v>5.0219626426696804</v>
      </c>
      <c r="H14116">
        <v>-0.53986859321594205</v>
      </c>
      <c r="I14116">
        <v>-0.11114066094160099</v>
      </c>
      <c r="J14116">
        <v>78.358293577981698</v>
      </c>
      <c r="K14116">
        <v>-1.0052016973495499</v>
      </c>
      <c r="L14116">
        <v>-0.73027914762496904</v>
      </c>
      <c r="M14116">
        <v>-0.53986859321594205</v>
      </c>
      <c r="N14116">
        <v>-0.34945803880691501</v>
      </c>
      <c r="O14116">
        <v>-7.4535474181175204E-2</v>
      </c>
      <c r="P14116">
        <v>-1.13711714744568</v>
      </c>
      <c r="Q14116">
        <v>5.7380001991987201E-2</v>
      </c>
      <c r="R14116">
        <v>545</v>
      </c>
      <c r="S14116">
        <v>0.13184259994467601</v>
      </c>
      <c r="T14116">
        <v>0.36310136318206798</v>
      </c>
      <c r="U14116">
        <v>83.259346008300795</v>
      </c>
      <c r="V14116">
        <v>104.449996948242</v>
      </c>
    </row>
    <row r="14117" spans="1:22">
      <c r="A14117" t="s">
        <v>64</v>
      </c>
      <c r="B14117" t="s">
        <v>70</v>
      </c>
      <c r="C14117" t="s">
        <v>57</v>
      </c>
      <c r="D14117" s="7">
        <v>41134</v>
      </c>
      <c r="E14117" t="s">
        <v>82</v>
      </c>
      <c r="F14117">
        <v>4.9252552986145002</v>
      </c>
      <c r="G14117">
        <v>5.1673350334167498</v>
      </c>
      <c r="H14117">
        <v>-0.794780313968658</v>
      </c>
      <c r="I14117">
        <v>-0.16136835515499101</v>
      </c>
      <c r="J14117">
        <v>77.674568807339696</v>
      </c>
      <c r="K14117">
        <v>-1.2806525230407699</v>
      </c>
      <c r="L14117">
        <v>-0.99359530210494995</v>
      </c>
      <c r="M14117">
        <v>-0.794780313968658</v>
      </c>
      <c r="N14117">
        <v>-0.59596532583236705</v>
      </c>
      <c r="O14117">
        <v>-0.30890810489654502</v>
      </c>
      <c r="P14117">
        <v>-1.41839051246643</v>
      </c>
      <c r="Q14117">
        <v>-0.17117008566856401</v>
      </c>
      <c r="R14117">
        <v>545</v>
      </c>
      <c r="S14117">
        <v>0.14373811506301601</v>
      </c>
      <c r="T14117">
        <v>0.379128098487854</v>
      </c>
      <c r="U14117">
        <v>83.259346008300795</v>
      </c>
      <c r="V14117">
        <v>104.449996948242</v>
      </c>
    </row>
    <row r="14118" spans="1:22">
      <c r="A14118" t="s">
        <v>64</v>
      </c>
      <c r="B14118" t="s">
        <v>70</v>
      </c>
      <c r="C14118" t="s">
        <v>57</v>
      </c>
      <c r="D14118" s="7">
        <v>41134</v>
      </c>
      <c r="E14118" t="s">
        <v>83</v>
      </c>
      <c r="F14118">
        <v>5.1486649513244602</v>
      </c>
      <c r="G14118">
        <v>5.3628592491149902</v>
      </c>
      <c r="H14118">
        <v>-0.703227519989014</v>
      </c>
      <c r="I14118">
        <v>-0.13658444583415999</v>
      </c>
      <c r="J14118">
        <v>76.578825688072698</v>
      </c>
      <c r="K14118">
        <v>-1.20069396495819</v>
      </c>
      <c r="L14118">
        <v>-0.90678673982620195</v>
      </c>
      <c r="M14118">
        <v>-0.703227519989014</v>
      </c>
      <c r="N14118">
        <v>-0.49966827034950301</v>
      </c>
      <c r="O14118">
        <v>-0.20576107501983601</v>
      </c>
      <c r="P14118">
        <v>-1.34171879291534</v>
      </c>
      <c r="Q14118">
        <v>-6.4736247062683105E-2</v>
      </c>
      <c r="R14118">
        <v>545</v>
      </c>
      <c r="S14118">
        <v>0.15067993146546099</v>
      </c>
      <c r="T14118">
        <v>0.38817512989044201</v>
      </c>
      <c r="U14118">
        <v>83.259346008300795</v>
      </c>
      <c r="V14118">
        <v>104.449996948242</v>
      </c>
    </row>
    <row r="14119" spans="1:22">
      <c r="A14119" t="s">
        <v>64</v>
      </c>
      <c r="B14119" t="s">
        <v>70</v>
      </c>
      <c r="C14119" t="s">
        <v>57</v>
      </c>
      <c r="D14119" s="7">
        <v>41134</v>
      </c>
      <c r="E14119" t="s">
        <v>84</v>
      </c>
      <c r="F14119">
        <v>5.9549937248229998</v>
      </c>
      <c r="G14119">
        <v>6.4887242317199698</v>
      </c>
      <c r="H14119">
        <v>-1.75230824947357</v>
      </c>
      <c r="I14119">
        <v>-0.29425862431526201</v>
      </c>
      <c r="J14119">
        <v>74.6166605504594</v>
      </c>
      <c r="K14119">
        <v>-2.2338006496429399</v>
      </c>
      <c r="L14119">
        <v>-1.9493310451507599</v>
      </c>
      <c r="M14119">
        <v>-1.75230824947357</v>
      </c>
      <c r="N14119">
        <v>-1.55528545379639</v>
      </c>
      <c r="O14119">
        <v>-1.2708157300949099</v>
      </c>
      <c r="P14119">
        <v>-2.3702971935272199</v>
      </c>
      <c r="Q14119">
        <v>-1.1343193054199201</v>
      </c>
      <c r="R14119">
        <v>545</v>
      </c>
      <c r="S14119">
        <v>0.14115845989296399</v>
      </c>
      <c r="T14119">
        <v>0.37571060657501198</v>
      </c>
      <c r="U14119">
        <v>83.259346008300795</v>
      </c>
      <c r="V14119">
        <v>104.449996948242</v>
      </c>
    </row>
    <row r="14120" spans="1:22">
      <c r="A14120" t="s">
        <v>64</v>
      </c>
      <c r="B14120" t="s">
        <v>70</v>
      </c>
      <c r="C14120" t="s">
        <v>57</v>
      </c>
      <c r="D14120" s="7">
        <v>41134</v>
      </c>
      <c r="E14120" t="s">
        <v>85</v>
      </c>
      <c r="F14120">
        <v>6.86645460128784</v>
      </c>
      <c r="G14120">
        <v>7.3876919746398899</v>
      </c>
      <c r="H14120">
        <v>-1.7112902402877801</v>
      </c>
      <c r="I14120">
        <v>-0.24922472238540599</v>
      </c>
      <c r="J14120">
        <v>74.353688073393798</v>
      </c>
      <c r="K14120">
        <v>-2.20989918708801</v>
      </c>
      <c r="L14120">
        <v>-1.91531693935394</v>
      </c>
      <c r="M14120">
        <v>-1.7112902402877801</v>
      </c>
      <c r="N14120">
        <v>-1.50726354122162</v>
      </c>
      <c r="O14120">
        <v>-1.2126814126968399</v>
      </c>
      <c r="P14120">
        <v>-2.3512477874755899</v>
      </c>
      <c r="Q14120">
        <v>-1.07133269309998</v>
      </c>
      <c r="R14120">
        <v>545</v>
      </c>
      <c r="S14120">
        <v>0.151372801305584</v>
      </c>
      <c r="T14120">
        <v>0.38906657695770303</v>
      </c>
      <c r="U14120">
        <v>83.259346008300795</v>
      </c>
      <c r="V14120">
        <v>104.449996948242</v>
      </c>
    </row>
    <row r="14121" spans="1:22">
      <c r="A14121" t="s">
        <v>64</v>
      </c>
      <c r="B14121" t="s">
        <v>70</v>
      </c>
      <c r="C14121" t="s">
        <v>57</v>
      </c>
      <c r="D14121" s="7">
        <v>41134</v>
      </c>
      <c r="E14121" t="s">
        <v>86</v>
      </c>
      <c r="F14121">
        <v>7.5618047714233398</v>
      </c>
      <c r="G14121">
        <v>8.1578445434570295</v>
      </c>
      <c r="H14121">
        <v>-1.9568780660629299</v>
      </c>
      <c r="I14121">
        <v>-0.25878453254699701</v>
      </c>
      <c r="J14121">
        <v>77.368972477064403</v>
      </c>
      <c r="K14121">
        <v>-2.4893114566803001</v>
      </c>
      <c r="L14121">
        <v>-2.1747455596923801</v>
      </c>
      <c r="M14121">
        <v>-1.9568780660629299</v>
      </c>
      <c r="N14121">
        <v>-1.7390106916427599</v>
      </c>
      <c r="O14121">
        <v>-1.42444467544556</v>
      </c>
      <c r="P14121">
        <v>-2.64024877548218</v>
      </c>
      <c r="Q14121">
        <v>-1.2735072374343901</v>
      </c>
      <c r="R14121">
        <v>545</v>
      </c>
      <c r="S14121">
        <v>0.172606978944082</v>
      </c>
      <c r="T14121">
        <v>0.41545996069908098</v>
      </c>
      <c r="U14121">
        <v>83.259346008300795</v>
      </c>
      <c r="V14121">
        <v>104.449996948242</v>
      </c>
    </row>
    <row r="14122" spans="1:22">
      <c r="A14122" t="s">
        <v>64</v>
      </c>
      <c r="B14122" t="s">
        <v>70</v>
      </c>
      <c r="C14122" t="s">
        <v>57</v>
      </c>
      <c r="D14122" s="7">
        <v>41134</v>
      </c>
      <c r="E14122" t="s">
        <v>87</v>
      </c>
      <c r="F14122">
        <v>8.6197586059570295</v>
      </c>
      <c r="G14122">
        <v>8.9845733642578107</v>
      </c>
      <c r="H14122">
        <v>-1.1977354288101201</v>
      </c>
      <c r="I14122">
        <v>-0.13895231485366799</v>
      </c>
      <c r="J14122">
        <v>82.419633027522195</v>
      </c>
      <c r="K14122">
        <v>-1.80612027645111</v>
      </c>
      <c r="L14122">
        <v>-1.4466816186904901</v>
      </c>
      <c r="M14122">
        <v>-1.1977354288101201</v>
      </c>
      <c r="N14122">
        <v>-0.94878929853439298</v>
      </c>
      <c r="O14122">
        <v>-0.58935064077377297</v>
      </c>
      <c r="P14122">
        <v>-1.97858881950378</v>
      </c>
      <c r="Q14122">
        <v>-0.41688197851181003</v>
      </c>
      <c r="R14122">
        <v>545</v>
      </c>
      <c r="S14122">
        <v>0.22536400300584</v>
      </c>
      <c r="T14122">
        <v>0.47472518682479897</v>
      </c>
      <c r="U14122">
        <v>83.259346008300795</v>
      </c>
      <c r="V14122">
        <v>104.449996948242</v>
      </c>
    </row>
    <row r="14123" spans="1:22">
      <c r="A14123" t="s">
        <v>64</v>
      </c>
      <c r="B14123" t="s">
        <v>70</v>
      </c>
      <c r="C14123" t="s">
        <v>57</v>
      </c>
      <c r="D14123" s="7">
        <v>41134</v>
      </c>
      <c r="E14123" t="s">
        <v>88</v>
      </c>
      <c r="F14123">
        <v>9.1190938949584996</v>
      </c>
      <c r="G14123">
        <v>9.4721755981445295</v>
      </c>
      <c r="H14123">
        <v>-1.15921354293823</v>
      </c>
      <c r="I14123">
        <v>-0.12711937725544001</v>
      </c>
      <c r="J14123">
        <v>85.925229357797406</v>
      </c>
      <c r="K14123">
        <v>-1.7908177375793499</v>
      </c>
      <c r="L14123">
        <v>-1.4176608324050901</v>
      </c>
      <c r="M14123">
        <v>-1.15921354293823</v>
      </c>
      <c r="N14123">
        <v>-0.90076625347137496</v>
      </c>
      <c r="O14123">
        <v>-0.52760934829711903</v>
      </c>
      <c r="P14123">
        <v>-1.9698687791824301</v>
      </c>
      <c r="Q14123">
        <v>-0.34855836629867598</v>
      </c>
      <c r="R14123">
        <v>545</v>
      </c>
      <c r="S14123">
        <v>0.242894577209044</v>
      </c>
      <c r="T14123">
        <v>0.49284335970878601</v>
      </c>
      <c r="U14123">
        <v>83.259346008300795</v>
      </c>
      <c r="V14123">
        <v>104.449996948242</v>
      </c>
    </row>
    <row r="14124" spans="1:22">
      <c r="A14124" t="s">
        <v>64</v>
      </c>
      <c r="B14124" t="s">
        <v>70</v>
      </c>
      <c r="C14124" t="s">
        <v>57</v>
      </c>
      <c r="D14124" s="7">
        <v>41134</v>
      </c>
      <c r="E14124" t="s">
        <v>89</v>
      </c>
      <c r="F14124">
        <v>9.4521541595459002</v>
      </c>
      <c r="G14124">
        <v>9.7591485977172905</v>
      </c>
      <c r="H14124">
        <v>-1.00790154933929</v>
      </c>
      <c r="I14124">
        <v>-0.106631942093372</v>
      </c>
      <c r="J14124">
        <v>90.355779816513206</v>
      </c>
      <c r="K14124">
        <v>-1.61152279376984</v>
      </c>
      <c r="L14124">
        <v>-1.25489842891693</v>
      </c>
      <c r="M14124">
        <v>-1.00790154933929</v>
      </c>
      <c r="N14124">
        <v>-0.76090461015701305</v>
      </c>
      <c r="O14124">
        <v>-0.404280304908752</v>
      </c>
      <c r="P14124">
        <v>-1.7826410531997701</v>
      </c>
      <c r="Q14124">
        <v>-0.23316207528114299</v>
      </c>
      <c r="R14124">
        <v>545</v>
      </c>
      <c r="S14124">
        <v>0.22184867903345001</v>
      </c>
      <c r="T14124">
        <v>0.47100815176963801</v>
      </c>
      <c r="U14124">
        <v>83.259346008300795</v>
      </c>
      <c r="V14124">
        <v>104.449996948242</v>
      </c>
    </row>
    <row r="14125" spans="1:22">
      <c r="A14125" t="s">
        <v>64</v>
      </c>
      <c r="B14125" t="s">
        <v>70</v>
      </c>
      <c r="C14125" t="s">
        <v>57</v>
      </c>
      <c r="D14125" s="7">
        <v>41134</v>
      </c>
      <c r="E14125" t="s">
        <v>90</v>
      </c>
      <c r="F14125">
        <v>9.8850307464599592</v>
      </c>
      <c r="G14125">
        <v>10.188892364501999</v>
      </c>
      <c r="H14125">
        <v>-0.99761980772018399</v>
      </c>
      <c r="I14125">
        <v>-0.100922279059887</v>
      </c>
      <c r="J14125">
        <v>94.406788990825703</v>
      </c>
      <c r="K14125">
        <v>-1.6546587944030799</v>
      </c>
      <c r="L14125">
        <v>-1.26647484302521</v>
      </c>
      <c r="M14125">
        <v>-0.99761980772018399</v>
      </c>
      <c r="N14125">
        <v>-0.72876477241516102</v>
      </c>
      <c r="O14125">
        <v>-0.34058082103729198</v>
      </c>
      <c r="P14125">
        <v>-1.84092020988464</v>
      </c>
      <c r="Q14125">
        <v>-0.15431939065456399</v>
      </c>
      <c r="R14125">
        <v>545</v>
      </c>
      <c r="S14125">
        <v>0.26285128845140399</v>
      </c>
      <c r="T14125">
        <v>0.51269024610519398</v>
      </c>
      <c r="U14125">
        <v>83.259346008300795</v>
      </c>
      <c r="V14125">
        <v>104.449996948242</v>
      </c>
    </row>
    <row r="14126" spans="1:22">
      <c r="A14126" t="s">
        <v>64</v>
      </c>
      <c r="B14126" t="s">
        <v>70</v>
      </c>
      <c r="C14126" t="s">
        <v>57</v>
      </c>
      <c r="D14126" s="7">
        <v>41134</v>
      </c>
      <c r="E14126" t="s">
        <v>91</v>
      </c>
      <c r="F14126">
        <v>9.8684005737304705</v>
      </c>
      <c r="G14126">
        <v>10.3141975402832</v>
      </c>
      <c r="H14126">
        <v>-1.46360754966736</v>
      </c>
      <c r="I14126">
        <v>-0.148312538862228</v>
      </c>
      <c r="J14126">
        <v>96.291926605505296</v>
      </c>
      <c r="K14126">
        <v>-2.0613746643066402</v>
      </c>
      <c r="L14126">
        <v>-1.7082090377807599</v>
      </c>
      <c r="M14126">
        <v>-1.46360754966736</v>
      </c>
      <c r="N14126">
        <v>-1.21900606155396</v>
      </c>
      <c r="O14126">
        <v>-0.86584037542343095</v>
      </c>
      <c r="P14126">
        <v>-2.2308332920074498</v>
      </c>
      <c r="Q14126">
        <v>-0.69638168811798096</v>
      </c>
      <c r="R14126">
        <v>545</v>
      </c>
      <c r="S14126">
        <v>0.21756646092762799</v>
      </c>
      <c r="T14126">
        <v>0.46644020080566401</v>
      </c>
      <c r="U14126">
        <v>83.259346008300795</v>
      </c>
      <c r="V14126">
        <v>104.449996948242</v>
      </c>
    </row>
    <row r="14127" spans="1:22">
      <c r="A14127" t="s">
        <v>64</v>
      </c>
      <c r="B14127" t="s">
        <v>70</v>
      </c>
      <c r="C14127" t="s">
        <v>57</v>
      </c>
      <c r="D14127" s="7">
        <v>41134</v>
      </c>
      <c r="E14127" t="s">
        <v>92</v>
      </c>
      <c r="F14127">
        <v>10.103116035461399</v>
      </c>
      <c r="G14127">
        <v>10.316577911376999</v>
      </c>
      <c r="H14127">
        <v>-0.70082265138626099</v>
      </c>
      <c r="I14127">
        <v>-6.9366976618766799E-2</v>
      </c>
      <c r="J14127">
        <v>98.357064220182707</v>
      </c>
      <c r="K14127">
        <v>-1.33599257469177</v>
      </c>
      <c r="L14127">
        <v>-0.96072906255722001</v>
      </c>
      <c r="M14127">
        <v>-0.70082265138626099</v>
      </c>
      <c r="N14127">
        <v>-0.44091627001762401</v>
      </c>
      <c r="O14127">
        <v>-6.5652713179588304E-2</v>
      </c>
      <c r="P14127">
        <v>-1.5160543918609599</v>
      </c>
      <c r="Q14127">
        <v>0.11440913379192399</v>
      </c>
      <c r="R14127">
        <v>545</v>
      </c>
      <c r="S14127">
        <v>0.245644868529382</v>
      </c>
      <c r="T14127">
        <v>0.49562573432922402</v>
      </c>
      <c r="U14127">
        <v>83.259346008300795</v>
      </c>
      <c r="V14127">
        <v>104.449996948242</v>
      </c>
    </row>
    <row r="14128" spans="1:22">
      <c r="A14128" t="s">
        <v>64</v>
      </c>
      <c r="B14128" t="s">
        <v>70</v>
      </c>
      <c r="C14128" t="s">
        <v>57</v>
      </c>
      <c r="D14128" s="7">
        <v>41134</v>
      </c>
      <c r="E14128" t="s">
        <v>93</v>
      </c>
      <c r="F14128">
        <v>9.9766607284545898</v>
      </c>
      <c r="G14128">
        <v>10.0858068466187</v>
      </c>
      <c r="H14128">
        <v>-0.35833996534347501</v>
      </c>
      <c r="I14128">
        <v>-3.5917825996875798E-2</v>
      </c>
      <c r="J14128">
        <v>99.766422018349303</v>
      </c>
      <c r="K14128">
        <v>-0.99368774890899703</v>
      </c>
      <c r="L14128">
        <v>-0.61831915378570601</v>
      </c>
      <c r="M14128">
        <v>-0.35833996534347501</v>
      </c>
      <c r="N14128">
        <v>-9.8360791802406297E-2</v>
      </c>
      <c r="O14128">
        <v>0.27700784802436801</v>
      </c>
      <c r="P14128">
        <v>-1.17379999160767</v>
      </c>
      <c r="Q14128">
        <v>0.45712012052536</v>
      </c>
      <c r="R14128">
        <v>545</v>
      </c>
      <c r="S14128">
        <v>0.245782463003693</v>
      </c>
      <c r="T14128">
        <v>0.49576452374458302</v>
      </c>
      <c r="U14128">
        <v>83.259346008300795</v>
      </c>
      <c r="V14128">
        <v>104.449996948242</v>
      </c>
    </row>
    <row r="14129" spans="1:22">
      <c r="A14129" t="s">
        <v>64</v>
      </c>
      <c r="B14129" t="s">
        <v>70</v>
      </c>
      <c r="C14129" t="s">
        <v>57</v>
      </c>
      <c r="D14129" s="7">
        <v>41134</v>
      </c>
      <c r="E14129" t="s">
        <v>94</v>
      </c>
      <c r="F14129">
        <v>9.5827236175537092</v>
      </c>
      <c r="G14129">
        <v>9.7611856460571307</v>
      </c>
      <c r="H14129">
        <v>-0.58591496944427501</v>
      </c>
      <c r="I14129">
        <v>-6.1142843216657597E-2</v>
      </c>
      <c r="J14129">
        <v>101.494678899083</v>
      </c>
      <c r="K14129">
        <v>-1.19504582881927</v>
      </c>
      <c r="L14129">
        <v>-0.83516639471054099</v>
      </c>
      <c r="M14129">
        <v>-0.58591496944427501</v>
      </c>
      <c r="N14129">
        <v>-0.33666357398033098</v>
      </c>
      <c r="O14129">
        <v>2.3215865716338199E-2</v>
      </c>
      <c r="P14129">
        <v>-1.3677259683609</v>
      </c>
      <c r="Q14129">
        <v>0.19589599967002899</v>
      </c>
      <c r="R14129">
        <v>545</v>
      </c>
      <c r="S14129">
        <v>0.225917044251468</v>
      </c>
      <c r="T14129">
        <v>0.47530731558799699</v>
      </c>
      <c r="U14129">
        <v>83.259346008300795</v>
      </c>
      <c r="V14129">
        <v>104.449996948242</v>
      </c>
    </row>
    <row r="14130" spans="1:22">
      <c r="A14130" t="s">
        <v>64</v>
      </c>
      <c r="B14130" t="s">
        <v>70</v>
      </c>
      <c r="C14130" t="s">
        <v>57</v>
      </c>
      <c r="D14130" s="7">
        <v>41134</v>
      </c>
      <c r="E14130" t="s">
        <v>95</v>
      </c>
      <c r="F14130">
        <v>9.2143812179565394</v>
      </c>
      <c r="G14130">
        <v>9.3082904815673793</v>
      </c>
      <c r="H14130">
        <v>-0.30831816792488098</v>
      </c>
      <c r="I14130">
        <v>-3.3460538834333399E-2</v>
      </c>
      <c r="J14130">
        <v>101.833027522935</v>
      </c>
      <c r="K14130">
        <v>-0.87916678190231301</v>
      </c>
      <c r="L14130">
        <v>-0.54190480709075906</v>
      </c>
      <c r="M14130">
        <v>-0.30831816792488098</v>
      </c>
      <c r="N14130">
        <v>-7.4731536209583296E-2</v>
      </c>
      <c r="O14130">
        <v>0.26253047585487399</v>
      </c>
      <c r="P14130">
        <v>-1.04099440574646</v>
      </c>
      <c r="Q14130">
        <v>0.424358129501343</v>
      </c>
      <c r="R14130">
        <v>545</v>
      </c>
      <c r="S14130">
        <v>0.19841283257943701</v>
      </c>
      <c r="T14130">
        <v>0.44543555378913902</v>
      </c>
      <c r="U14130">
        <v>83.259346008300795</v>
      </c>
      <c r="V14130">
        <v>104.449996948242</v>
      </c>
    </row>
    <row r="14131" spans="1:22">
      <c r="A14131" t="s">
        <v>64</v>
      </c>
      <c r="B14131" t="s">
        <v>70</v>
      </c>
      <c r="C14131" t="s">
        <v>57</v>
      </c>
      <c r="D14131" s="7">
        <v>41134</v>
      </c>
      <c r="E14131" t="s">
        <v>96</v>
      </c>
      <c r="F14131">
        <v>8.5628805160522496</v>
      </c>
      <c r="G14131">
        <v>9.0203819274902308</v>
      </c>
      <c r="H14131">
        <v>-1.50203692913055</v>
      </c>
      <c r="I14131">
        <v>-0.17541258037090299</v>
      </c>
      <c r="J14131">
        <v>102.037706422018</v>
      </c>
      <c r="K14131">
        <v>-2.0318396091461199</v>
      </c>
      <c r="L14131">
        <v>-1.71882784366608</v>
      </c>
      <c r="M14131">
        <v>-1.50203692913055</v>
      </c>
      <c r="N14131">
        <v>-1.28524601459503</v>
      </c>
      <c r="O14131">
        <v>-0.97223430871963501</v>
      </c>
      <c r="P14131">
        <v>-2.1820311546325701</v>
      </c>
      <c r="Q14131">
        <v>-0.82204264402389504</v>
      </c>
      <c r="R14131">
        <v>545</v>
      </c>
      <c r="S14131">
        <v>0.17090549377436401</v>
      </c>
      <c r="T14131">
        <v>0.41340717673301702</v>
      </c>
      <c r="U14131">
        <v>83.259346008300795</v>
      </c>
      <c r="V14131">
        <v>104.449996948242</v>
      </c>
    </row>
    <row r="14132" spans="1:22">
      <c r="A14132" t="s">
        <v>64</v>
      </c>
      <c r="B14132" t="s">
        <v>70</v>
      </c>
      <c r="C14132" t="s">
        <v>57</v>
      </c>
      <c r="D14132" s="7">
        <v>41134</v>
      </c>
      <c r="E14132" t="s">
        <v>97</v>
      </c>
      <c r="F14132">
        <v>7.9591507911682102</v>
      </c>
      <c r="G14132">
        <v>8.5084476470947301</v>
      </c>
      <c r="H14132">
        <v>-1.8034132719039899</v>
      </c>
      <c r="I14132">
        <v>-0.22658362984657299</v>
      </c>
      <c r="J14132">
        <v>100.135229357797</v>
      </c>
      <c r="K14132">
        <v>-2.3223514556884801</v>
      </c>
      <c r="L14132">
        <v>-2.0157585144043</v>
      </c>
      <c r="M14132">
        <v>-1.8034132719039899</v>
      </c>
      <c r="N14132">
        <v>-1.5910679101944001</v>
      </c>
      <c r="O14132">
        <v>-1.2844750881195099</v>
      </c>
      <c r="P14132">
        <v>-2.4694633483886701</v>
      </c>
      <c r="Q14132">
        <v>-1.1373633146286</v>
      </c>
      <c r="R14132">
        <v>545</v>
      </c>
      <c r="S14132">
        <v>0.16396801165706201</v>
      </c>
      <c r="T14132">
        <v>0.40492963790893599</v>
      </c>
      <c r="U14132">
        <v>83.259346008300795</v>
      </c>
      <c r="V14132">
        <v>104.449996948242</v>
      </c>
    </row>
    <row r="14133" spans="1:22">
      <c r="A14133" t="s">
        <v>64</v>
      </c>
      <c r="B14133" t="s">
        <v>70</v>
      </c>
      <c r="C14133" t="s">
        <v>57</v>
      </c>
      <c r="D14133" s="7">
        <v>41134</v>
      </c>
      <c r="E14133" t="s">
        <v>98</v>
      </c>
      <c r="F14133">
        <v>7.6877846717834499</v>
      </c>
      <c r="G14133">
        <v>8.2181558609008807</v>
      </c>
      <c r="H14133">
        <v>-1.7412788867950399</v>
      </c>
      <c r="I14133">
        <v>-0.226499438285828</v>
      </c>
      <c r="J14133">
        <v>98.230128440367693</v>
      </c>
      <c r="K14133">
        <v>-2.2439780235290501</v>
      </c>
      <c r="L14133">
        <v>-1.9469792842864999</v>
      </c>
      <c r="M14133">
        <v>-1.7412788867950399</v>
      </c>
      <c r="N14133">
        <v>-1.53557848930359</v>
      </c>
      <c r="O14133">
        <v>-1.23857975006104</v>
      </c>
      <c r="P14133">
        <v>-2.38648629188538</v>
      </c>
      <c r="Q14133">
        <v>-1.0960714817047099</v>
      </c>
      <c r="R14133">
        <v>545</v>
      </c>
      <c r="S14133">
        <v>0.153866516548366</v>
      </c>
      <c r="T14133">
        <v>0.39225822687148998</v>
      </c>
      <c r="U14133">
        <v>83.259346008300795</v>
      </c>
      <c r="V14133">
        <v>104.449996948242</v>
      </c>
    </row>
    <row r="14134" spans="1:22">
      <c r="A14134" t="s">
        <v>64</v>
      </c>
      <c r="B14134" t="s">
        <v>70</v>
      </c>
      <c r="C14134" t="s">
        <v>57</v>
      </c>
      <c r="D14134" s="7">
        <v>41134</v>
      </c>
      <c r="E14134" t="s">
        <v>99</v>
      </c>
      <c r="F14134">
        <v>7.5782575607299796</v>
      </c>
      <c r="G14134">
        <v>8.2007265090942401</v>
      </c>
      <c r="H14134">
        <v>-2.0436480045318599</v>
      </c>
      <c r="I14134">
        <v>-0.26967254281044001</v>
      </c>
      <c r="J14134">
        <v>90.909394495413594</v>
      </c>
      <c r="K14134">
        <v>-2.5658261775970499</v>
      </c>
      <c r="L14134">
        <v>-2.2573192119598402</v>
      </c>
      <c r="M14134">
        <v>-2.0436480045318599</v>
      </c>
      <c r="N14134">
        <v>-1.8299769163131701</v>
      </c>
      <c r="O14134">
        <v>-1.5214698314666699</v>
      </c>
      <c r="P14134">
        <v>-2.71385645866394</v>
      </c>
      <c r="Q14134">
        <v>-1.3734395503997801</v>
      </c>
      <c r="R14134">
        <v>545</v>
      </c>
      <c r="S14134">
        <v>0.16602188202364199</v>
      </c>
      <c r="T14134">
        <v>0.40745782852172902</v>
      </c>
      <c r="U14134">
        <v>83.259346008300795</v>
      </c>
      <c r="V14134">
        <v>104.449996948242</v>
      </c>
    </row>
    <row r="14135" spans="1:22">
      <c r="A14135" t="s">
        <v>64</v>
      </c>
      <c r="B14135" t="s">
        <v>70</v>
      </c>
      <c r="C14135" t="s">
        <v>57</v>
      </c>
      <c r="D14135" s="7">
        <v>41134</v>
      </c>
      <c r="E14135" t="s">
        <v>100</v>
      </c>
      <c r="F14135">
        <v>7.0905923843383798</v>
      </c>
      <c r="G14135">
        <v>7.5040712356567401</v>
      </c>
      <c r="H14135">
        <v>-1.357506275177</v>
      </c>
      <c r="I14135">
        <v>-0.19145174324512501</v>
      </c>
      <c r="J14135">
        <v>89.104513761467203</v>
      </c>
      <c r="K14135">
        <v>-1.8655471801757799</v>
      </c>
      <c r="L14135">
        <v>-1.5653924942016599</v>
      </c>
      <c r="M14135">
        <v>-1.357506275177</v>
      </c>
      <c r="N14135">
        <v>-1.14962005615234</v>
      </c>
      <c r="O14135">
        <v>-0.84946537017822299</v>
      </c>
      <c r="P14135">
        <v>-2.0095696449279798</v>
      </c>
      <c r="Q14135">
        <v>-0.70544284582138095</v>
      </c>
      <c r="R14135">
        <v>545</v>
      </c>
      <c r="S14135">
        <v>0.157153898135548</v>
      </c>
      <c r="T14135">
        <v>0.39642640948295599</v>
      </c>
      <c r="U14135">
        <v>83.259346008300795</v>
      </c>
      <c r="V14135">
        <v>104.449996948242</v>
      </c>
    </row>
    <row r="14136" spans="1:22">
      <c r="A14136" t="s">
        <v>64</v>
      </c>
      <c r="B14136" t="s">
        <v>70</v>
      </c>
      <c r="C14136" t="s">
        <v>57</v>
      </c>
      <c r="D14136" s="7">
        <v>41134</v>
      </c>
      <c r="E14136" t="s">
        <v>101</v>
      </c>
      <c r="F14136">
        <v>6.46124315261841</v>
      </c>
      <c r="G14136">
        <v>6.8034472465515101</v>
      </c>
      <c r="H14136">
        <v>-1.1235020160675</v>
      </c>
      <c r="I14136">
        <v>-0.17388325929641699</v>
      </c>
      <c r="J14136">
        <v>88.1863119266051</v>
      </c>
      <c r="K14136">
        <v>-1.61747586727142</v>
      </c>
      <c r="L14136">
        <v>-1.3256320953369101</v>
      </c>
      <c r="M14136">
        <v>-1.1235020160675</v>
      </c>
      <c r="N14136">
        <v>-0.92137187719345104</v>
      </c>
      <c r="O14136">
        <v>-0.62952810525894198</v>
      </c>
      <c r="P14136">
        <v>-1.7575106620788601</v>
      </c>
      <c r="Q14136">
        <v>-0.48949337005615201</v>
      </c>
      <c r="R14136">
        <v>545</v>
      </c>
      <c r="S14136">
        <v>0.14857161486565901</v>
      </c>
      <c r="T14136">
        <v>0.38544988632202098</v>
      </c>
      <c r="U14136">
        <v>83.259346008300795</v>
      </c>
      <c r="V14136">
        <v>104.449996948242</v>
      </c>
    </row>
    <row r="14137" spans="1:22">
      <c r="A14137" t="s">
        <v>64</v>
      </c>
      <c r="B14137" t="s">
        <v>70</v>
      </c>
      <c r="C14137" t="s">
        <v>57</v>
      </c>
      <c r="D14137" s="7">
        <v>41134</v>
      </c>
      <c r="E14137" t="s">
        <v>102</v>
      </c>
      <c r="F14137">
        <v>6.00453805923462</v>
      </c>
      <c r="G14137">
        <v>6.4298276901245099</v>
      </c>
      <c r="H14137">
        <v>-1.3962830305099501</v>
      </c>
      <c r="I14137">
        <v>-0.23253795504569999</v>
      </c>
      <c r="J14137">
        <v>86.180128440367</v>
      </c>
      <c r="K14137">
        <v>-1.8605720996856701</v>
      </c>
      <c r="L14137">
        <v>-1.5862663984298699</v>
      </c>
      <c r="M14137">
        <v>-1.3962830305099501</v>
      </c>
      <c r="N14137">
        <v>-1.20629966259003</v>
      </c>
      <c r="O14137">
        <v>-0.93199390172958396</v>
      </c>
      <c r="P14137">
        <v>-1.9921916723251301</v>
      </c>
      <c r="Q14137">
        <v>-0.80037438869476296</v>
      </c>
      <c r="R14137">
        <v>545</v>
      </c>
      <c r="S14137">
        <v>0.131251665096976</v>
      </c>
      <c r="T14137">
        <v>0.3622867166996</v>
      </c>
      <c r="U14137">
        <v>83.259346008300795</v>
      </c>
      <c r="V14137">
        <v>104.449996948242</v>
      </c>
    </row>
    <row r="14138" spans="1:22">
      <c r="A14138" t="s">
        <v>64</v>
      </c>
      <c r="B14138" t="s">
        <v>70</v>
      </c>
      <c r="C14138" t="s">
        <v>57</v>
      </c>
      <c r="D14138" s="7">
        <v>41141</v>
      </c>
      <c r="E14138" t="s">
        <v>79</v>
      </c>
      <c r="F14138">
        <v>4.9860320091247603</v>
      </c>
      <c r="G14138">
        <v>4.9945731163024902</v>
      </c>
      <c r="H14138">
        <v>-2.8041932731866798E-2</v>
      </c>
      <c r="I14138">
        <v>-5.6240982376039002E-3</v>
      </c>
      <c r="J14138">
        <v>76.594807339449503</v>
      </c>
      <c r="K14138">
        <v>-0.460157960653305</v>
      </c>
      <c r="L14138">
        <v>-0.20486031472683</v>
      </c>
      <c r="M14138">
        <v>-2.8041932731866798E-2</v>
      </c>
      <c r="N14138">
        <v>0.14877644181251501</v>
      </c>
      <c r="O14138">
        <v>0.40407410264015198</v>
      </c>
      <c r="P14138">
        <v>-0.58265686035156306</v>
      </c>
      <c r="Q14138">
        <v>0.52657300233840898</v>
      </c>
      <c r="R14138">
        <v>545</v>
      </c>
      <c r="S14138">
        <v>0.11369165106840699</v>
      </c>
      <c r="T14138">
        <v>0.33718192577362099</v>
      </c>
      <c r="U14138">
        <v>79.678039550781307</v>
      </c>
      <c r="V14138">
        <v>97.199996948242202</v>
      </c>
    </row>
    <row r="14139" spans="1:22">
      <c r="A14139" t="s">
        <v>64</v>
      </c>
      <c r="B14139" t="s">
        <v>70</v>
      </c>
      <c r="C14139" t="s">
        <v>57</v>
      </c>
      <c r="D14139" s="7">
        <v>41141</v>
      </c>
      <c r="E14139" t="s">
        <v>80</v>
      </c>
      <c r="F14139">
        <v>4.8141598701477104</v>
      </c>
      <c r="G14139">
        <v>4.8778796195983896</v>
      </c>
      <c r="H14139">
        <v>-0.209200784564018</v>
      </c>
      <c r="I14139">
        <v>-4.3455306440591798E-2</v>
      </c>
      <c r="J14139">
        <v>74.966990825688001</v>
      </c>
      <c r="K14139">
        <v>-0.64765542745590199</v>
      </c>
      <c r="L14139">
        <v>-0.38861286640167197</v>
      </c>
      <c r="M14139">
        <v>-0.209200784564018</v>
      </c>
      <c r="N14139">
        <v>-2.9788697138428698E-2</v>
      </c>
      <c r="O14139">
        <v>0.22925385832786599</v>
      </c>
      <c r="P14139">
        <v>-0.77195125818252597</v>
      </c>
      <c r="Q14139">
        <v>0.35354965925216703</v>
      </c>
      <c r="R14139">
        <v>545</v>
      </c>
      <c r="S14139">
        <v>0.11705155387895499</v>
      </c>
      <c r="T14139">
        <v>0.34212797880172702</v>
      </c>
      <c r="U14139">
        <v>79.678039550781307</v>
      </c>
      <c r="V14139">
        <v>97.199996948242202</v>
      </c>
    </row>
    <row r="14140" spans="1:22">
      <c r="A14140" t="s">
        <v>64</v>
      </c>
      <c r="B14140" t="s">
        <v>70</v>
      </c>
      <c r="C14140" t="s">
        <v>57</v>
      </c>
      <c r="D14140" s="7">
        <v>41141</v>
      </c>
      <c r="E14140" t="s">
        <v>81</v>
      </c>
      <c r="F14140">
        <v>4.8191890716552699</v>
      </c>
      <c r="G14140">
        <v>4.8662781715393102</v>
      </c>
      <c r="H14140">
        <v>-0.15459971129894301</v>
      </c>
      <c r="I14140">
        <v>-3.2080024480819702E-2</v>
      </c>
      <c r="J14140">
        <v>74.2253761467896</v>
      </c>
      <c r="K14140">
        <v>-0.62118726968765303</v>
      </c>
      <c r="L14140">
        <v>-0.34552353620529203</v>
      </c>
      <c r="M14140">
        <v>-0.15459971129894301</v>
      </c>
      <c r="N14140">
        <v>3.6324128508567803E-2</v>
      </c>
      <c r="O14140">
        <v>0.31198781728744501</v>
      </c>
      <c r="P14140">
        <v>-0.75345832109451305</v>
      </c>
      <c r="Q14140">
        <v>0.44425889849662797</v>
      </c>
      <c r="R14140">
        <v>545</v>
      </c>
      <c r="S14140">
        <v>0.13255438522998</v>
      </c>
      <c r="T14140">
        <v>0.364080190658569</v>
      </c>
      <c r="U14140">
        <v>79.678039550781307</v>
      </c>
      <c r="V14140">
        <v>97.199996948242202</v>
      </c>
    </row>
    <row r="14141" spans="1:22">
      <c r="A14141" t="s">
        <v>64</v>
      </c>
      <c r="B14141" t="s">
        <v>70</v>
      </c>
      <c r="C14141" t="s">
        <v>57</v>
      </c>
      <c r="D14141" s="7">
        <v>41141</v>
      </c>
      <c r="E14141" t="s">
        <v>82</v>
      </c>
      <c r="F14141">
        <v>4.8743429183959996</v>
      </c>
      <c r="G14141">
        <v>4.8749313354492196</v>
      </c>
      <c r="H14141">
        <v>-1.9315014360472599E-3</v>
      </c>
      <c r="I14141">
        <v>-3.9625883800908901E-4</v>
      </c>
      <c r="J14141">
        <v>72.750366972476996</v>
      </c>
      <c r="K14141">
        <v>-0.48896512389183</v>
      </c>
      <c r="L14141">
        <v>-0.201221719384193</v>
      </c>
      <c r="M14141">
        <v>-1.9315014360472599E-3</v>
      </c>
      <c r="N14141">
        <v>0.19735871255397799</v>
      </c>
      <c r="O14141">
        <v>0.48510211706161499</v>
      </c>
      <c r="P14141">
        <v>-0.62703239917755105</v>
      </c>
      <c r="Q14141">
        <v>0.62316936254501298</v>
      </c>
      <c r="R14141">
        <v>545</v>
      </c>
      <c r="S14141">
        <v>0.144426112735524</v>
      </c>
      <c r="T14141">
        <v>0.38003435730934099</v>
      </c>
      <c r="U14141">
        <v>79.678039550781307</v>
      </c>
      <c r="V14141">
        <v>97.199996948242202</v>
      </c>
    </row>
    <row r="14142" spans="1:22">
      <c r="A14142" t="s">
        <v>64</v>
      </c>
      <c r="B14142" t="s">
        <v>70</v>
      </c>
      <c r="C14142" t="s">
        <v>57</v>
      </c>
      <c r="D14142" s="7">
        <v>41141</v>
      </c>
      <c r="E14142" t="s">
        <v>83</v>
      </c>
      <c r="F14142">
        <v>5.0937628746032697</v>
      </c>
      <c r="G14142">
        <v>5.1868772506713903</v>
      </c>
      <c r="H14142">
        <v>-0.30570799112319902</v>
      </c>
      <c r="I14142">
        <v>-6.00161403417587E-2</v>
      </c>
      <c r="J14142">
        <v>70.236275229357702</v>
      </c>
      <c r="K14142">
        <v>-0.80417686700820901</v>
      </c>
      <c r="L14142">
        <v>-0.50967741012573198</v>
      </c>
      <c r="M14142">
        <v>-0.30570799112319902</v>
      </c>
      <c r="N14142">
        <v>-0.101738572120667</v>
      </c>
      <c r="O14142">
        <v>0.192760869860649</v>
      </c>
      <c r="P14142">
        <v>-0.94548583030700695</v>
      </c>
      <c r="Q14142">
        <v>0.33406987786293002</v>
      </c>
      <c r="R14142">
        <v>545</v>
      </c>
      <c r="S14142">
        <v>0.15128779806034101</v>
      </c>
      <c r="T14142">
        <v>0.38895732164382901</v>
      </c>
      <c r="U14142">
        <v>79.678039550781307</v>
      </c>
      <c r="V14142">
        <v>97.199996948242202</v>
      </c>
    </row>
    <row r="14143" spans="1:22">
      <c r="A14143" t="s">
        <v>64</v>
      </c>
      <c r="B14143" t="s">
        <v>70</v>
      </c>
      <c r="C14143" t="s">
        <v>57</v>
      </c>
      <c r="D14143" s="7">
        <v>41141</v>
      </c>
      <c r="E14143" t="s">
        <v>84</v>
      </c>
      <c r="F14143">
        <v>5.8947215080261204</v>
      </c>
      <c r="G14143">
        <v>6.3925809860229501</v>
      </c>
      <c r="H14143">
        <v>-1.6345394849777199</v>
      </c>
      <c r="I14143">
        <v>-0.27728867530822798</v>
      </c>
      <c r="J14143">
        <v>68.888385321101296</v>
      </c>
      <c r="K14143">
        <v>-2.1170694828033398</v>
      </c>
      <c r="L14143">
        <v>-1.83198690414429</v>
      </c>
      <c r="M14143">
        <v>-1.6345394849777199</v>
      </c>
      <c r="N14143">
        <v>-1.4370920658111599</v>
      </c>
      <c r="O14143">
        <v>-1.1520094871521001</v>
      </c>
      <c r="P14143">
        <v>-2.2538599967956499</v>
      </c>
      <c r="Q14143">
        <v>-1.01521897315979</v>
      </c>
      <c r="R14143">
        <v>545</v>
      </c>
      <c r="S14143">
        <v>0.141767428522144</v>
      </c>
      <c r="T14143">
        <v>0.37652015686035201</v>
      </c>
      <c r="U14143">
        <v>79.678039550781307</v>
      </c>
      <c r="V14143">
        <v>97.199996948242202</v>
      </c>
    </row>
    <row r="14144" spans="1:22">
      <c r="A14144" t="s">
        <v>64</v>
      </c>
      <c r="B14144" t="s">
        <v>70</v>
      </c>
      <c r="C14144" t="s">
        <v>57</v>
      </c>
      <c r="D14144" s="7">
        <v>41141</v>
      </c>
      <c r="E14144" t="s">
        <v>85</v>
      </c>
      <c r="F14144">
        <v>6.7989759445190403</v>
      </c>
      <c r="G14144">
        <v>7.41225337982178</v>
      </c>
      <c r="H14144">
        <v>-2.0134711265564</v>
      </c>
      <c r="I14144">
        <v>-0.29614329338073703</v>
      </c>
      <c r="J14144">
        <v>67.217467889908207</v>
      </c>
      <c r="K14144">
        <v>-2.5132722854614298</v>
      </c>
      <c r="L14144">
        <v>-2.2179856300353999</v>
      </c>
      <c r="M14144">
        <v>-2.0134711265564</v>
      </c>
      <c r="N14144">
        <v>-1.8089565038680999</v>
      </c>
      <c r="O14144">
        <v>-1.5136699676513701</v>
      </c>
      <c r="P14144">
        <v>-2.6549589633941699</v>
      </c>
      <c r="Q14144">
        <v>-1.3719832897186299</v>
      </c>
      <c r="R14144">
        <v>545</v>
      </c>
      <c r="S14144">
        <v>0.152097594532941</v>
      </c>
      <c r="T14144">
        <v>0.38999691605567899</v>
      </c>
      <c r="U14144">
        <v>79.678039550781307</v>
      </c>
      <c r="V14144">
        <v>97.199996948242202</v>
      </c>
    </row>
    <row r="14145" spans="1:22">
      <c r="A14145" t="s">
        <v>64</v>
      </c>
      <c r="B14145" t="s">
        <v>70</v>
      </c>
      <c r="C14145" t="s">
        <v>57</v>
      </c>
      <c r="D14145" s="7">
        <v>41141</v>
      </c>
      <c r="E14145" t="s">
        <v>86</v>
      </c>
      <c r="F14145">
        <v>7.4893875122070304</v>
      </c>
      <c r="G14145">
        <v>8.2792501449584996</v>
      </c>
      <c r="H14145">
        <v>-2.5932238101959202</v>
      </c>
      <c r="I14145">
        <v>-0.34625312685966497</v>
      </c>
      <c r="J14145">
        <v>69.162220183487094</v>
      </c>
      <c r="K14145">
        <v>-3.1268451213836701</v>
      </c>
      <c r="L14145">
        <v>-2.8115773200988801</v>
      </c>
      <c r="M14145">
        <v>-2.5932238101959202</v>
      </c>
      <c r="N14145">
        <v>-2.3748703002929701</v>
      </c>
      <c r="O14145">
        <v>-2.05960249900818</v>
      </c>
      <c r="P14145">
        <v>-3.27811932563782</v>
      </c>
      <c r="Q14145">
        <v>-1.9083281755447401</v>
      </c>
      <c r="R14145">
        <v>545</v>
      </c>
      <c r="S14145">
        <v>0.17337810207108401</v>
      </c>
      <c r="T14145">
        <v>0.41638696193695102</v>
      </c>
      <c r="U14145">
        <v>79.678039550781307</v>
      </c>
      <c r="V14145">
        <v>97.199996948242202</v>
      </c>
    </row>
    <row r="14146" spans="1:22">
      <c r="A14146" t="s">
        <v>64</v>
      </c>
      <c r="B14146" t="s">
        <v>70</v>
      </c>
      <c r="C14146" t="s">
        <v>57</v>
      </c>
      <c r="D14146" s="7">
        <v>41141</v>
      </c>
      <c r="E14146" t="s">
        <v>87</v>
      </c>
      <c r="F14146">
        <v>8.5109643936157209</v>
      </c>
      <c r="G14146">
        <v>9.1217918395996094</v>
      </c>
      <c r="H14146">
        <v>-2.0054264068603498</v>
      </c>
      <c r="I14146">
        <v>-0.23562857508659399</v>
      </c>
      <c r="J14146">
        <v>73.221541284403699</v>
      </c>
      <c r="K14146">
        <v>-2.6142151355743399</v>
      </c>
      <c r="L14146">
        <v>-2.25453782081604</v>
      </c>
      <c r="M14146">
        <v>-2.0054264068603498</v>
      </c>
      <c r="N14146">
        <v>-1.75631499290466</v>
      </c>
      <c r="O14146">
        <v>-1.3966376781463601</v>
      </c>
      <c r="P14146">
        <v>-2.7867982387542698</v>
      </c>
      <c r="Q14146">
        <v>-1.22405457496643</v>
      </c>
      <c r="R14146">
        <v>545</v>
      </c>
      <c r="S14146">
        <v>0.22566333069267699</v>
      </c>
      <c r="T14146">
        <v>0.47504034638404802</v>
      </c>
      <c r="U14146">
        <v>79.678039550781307</v>
      </c>
      <c r="V14146">
        <v>97.199996948242202</v>
      </c>
    </row>
    <row r="14147" spans="1:22">
      <c r="A14147" t="s">
        <v>64</v>
      </c>
      <c r="B14147" t="s">
        <v>70</v>
      </c>
      <c r="C14147" t="s">
        <v>57</v>
      </c>
      <c r="D14147" s="7">
        <v>41141</v>
      </c>
      <c r="E14147" t="s">
        <v>88</v>
      </c>
      <c r="F14147">
        <v>8.9833889007568395</v>
      </c>
      <c r="G14147">
        <v>9.6288909912109393</v>
      </c>
      <c r="H14147">
        <v>-2.1192681789398198</v>
      </c>
      <c r="I14147">
        <v>-0.23590965569019301</v>
      </c>
      <c r="J14147">
        <v>78.067522935780502</v>
      </c>
      <c r="K14147">
        <v>-2.75143647193909</v>
      </c>
      <c r="L14147">
        <v>-2.3779463768005402</v>
      </c>
      <c r="M14147">
        <v>-2.1192681789398198</v>
      </c>
      <c r="N14147">
        <v>-1.8605899810791</v>
      </c>
      <c r="O14147">
        <v>-1.48709976673126</v>
      </c>
      <c r="P14147">
        <v>-2.9306476116180402</v>
      </c>
      <c r="Q14147">
        <v>-1.30788886547089</v>
      </c>
      <c r="R14147">
        <v>545</v>
      </c>
      <c r="S14147">
        <v>0.24332873905122199</v>
      </c>
      <c r="T14147">
        <v>0.49328362941741899</v>
      </c>
      <c r="U14147">
        <v>79.678039550781307</v>
      </c>
      <c r="V14147">
        <v>97.199996948242202</v>
      </c>
    </row>
    <row r="14148" spans="1:22">
      <c r="A14148" t="s">
        <v>64</v>
      </c>
      <c r="B14148" t="s">
        <v>70</v>
      </c>
      <c r="C14148" t="s">
        <v>57</v>
      </c>
      <c r="D14148" s="7">
        <v>41141</v>
      </c>
      <c r="E14148" t="s">
        <v>89</v>
      </c>
      <c r="F14148">
        <v>9.2660264968872106</v>
      </c>
      <c r="G14148">
        <v>9.8033208847045898</v>
      </c>
      <c r="H14148">
        <v>-1.76400923728943</v>
      </c>
      <c r="I14148">
        <v>-0.19037386775016801</v>
      </c>
      <c r="J14148">
        <v>82.749541284403705</v>
      </c>
      <c r="K14148">
        <v>-2.3674781322479199</v>
      </c>
      <c r="L14148">
        <v>-2.0109438896179199</v>
      </c>
      <c r="M14148">
        <v>-1.76400923728943</v>
      </c>
      <c r="N14148">
        <v>-1.5170745849609399</v>
      </c>
      <c r="O14148">
        <v>-1.16054022312164</v>
      </c>
      <c r="P14148">
        <v>-2.53855323791504</v>
      </c>
      <c r="Q14148">
        <v>-0.98946517705917403</v>
      </c>
      <c r="R14148">
        <v>545</v>
      </c>
      <c r="S14148">
        <v>0.22173678909054301</v>
      </c>
      <c r="T14148">
        <v>0.47088935971260099</v>
      </c>
      <c r="U14148">
        <v>79.678039550781307</v>
      </c>
      <c r="V14148">
        <v>97.199996948242202</v>
      </c>
    </row>
    <row r="14149" spans="1:22">
      <c r="A14149" t="s">
        <v>64</v>
      </c>
      <c r="B14149" t="s">
        <v>70</v>
      </c>
      <c r="C14149" t="s">
        <v>57</v>
      </c>
      <c r="D14149" s="7">
        <v>41141</v>
      </c>
      <c r="E14149" t="s">
        <v>90</v>
      </c>
      <c r="F14149">
        <v>9.7122411727905291</v>
      </c>
      <c r="G14149">
        <v>10.278937339782701</v>
      </c>
      <c r="H14149">
        <v>-1.8605374097824099</v>
      </c>
      <c r="I14149">
        <v>-0.19156622886657701</v>
      </c>
      <c r="J14149">
        <v>86.705504587156398</v>
      </c>
      <c r="K14149">
        <v>-2.5171451568603498</v>
      </c>
      <c r="L14149">
        <v>-2.1292159557342498</v>
      </c>
      <c r="M14149">
        <v>-1.8605374097824099</v>
      </c>
      <c r="N14149">
        <v>-1.59185874462128</v>
      </c>
      <c r="O14149">
        <v>-1.20392954349518</v>
      </c>
      <c r="P14149">
        <v>-2.7032845020294198</v>
      </c>
      <c r="Q14149">
        <v>-1.0177903175353999</v>
      </c>
      <c r="R14149">
        <v>545</v>
      </c>
      <c r="S14149">
        <v>0.26250645479081303</v>
      </c>
      <c r="T14149">
        <v>0.51235383749008201</v>
      </c>
      <c r="U14149">
        <v>79.678039550781307</v>
      </c>
      <c r="V14149">
        <v>97.199996948242202</v>
      </c>
    </row>
    <row r="14150" spans="1:22">
      <c r="A14150" t="s">
        <v>64</v>
      </c>
      <c r="B14150" t="s">
        <v>70</v>
      </c>
      <c r="C14150" t="s">
        <v>57</v>
      </c>
      <c r="D14150" s="7">
        <v>41141</v>
      </c>
      <c r="E14150" t="s">
        <v>91</v>
      </c>
      <c r="F14150">
        <v>9.6948633193969709</v>
      </c>
      <c r="G14150">
        <v>10.232252120971699</v>
      </c>
      <c r="H14150">
        <v>-1.7643188238143901</v>
      </c>
      <c r="I14150">
        <v>-0.18198491632938399</v>
      </c>
      <c r="J14150">
        <v>89.376330275228895</v>
      </c>
      <c r="K14150">
        <v>-2.3618285655975302</v>
      </c>
      <c r="L14150">
        <v>-2.0088150501251198</v>
      </c>
      <c r="M14150">
        <v>-1.7643188238143901</v>
      </c>
      <c r="N14150">
        <v>-1.5198227167129501</v>
      </c>
      <c r="O14150">
        <v>-1.16680908203125</v>
      </c>
      <c r="P14150">
        <v>-2.5312142372131299</v>
      </c>
      <c r="Q14150">
        <v>-0.99742335081100497</v>
      </c>
      <c r="R14150">
        <v>545</v>
      </c>
      <c r="S14150">
        <v>0.217379115778741</v>
      </c>
      <c r="T14150">
        <v>0.466239333152771</v>
      </c>
      <c r="U14150">
        <v>79.678039550781307</v>
      </c>
      <c r="V14150">
        <v>97.199996948242202</v>
      </c>
    </row>
    <row r="14151" spans="1:22">
      <c r="A14151" t="s">
        <v>64</v>
      </c>
      <c r="B14151" t="s">
        <v>70</v>
      </c>
      <c r="C14151" t="s">
        <v>57</v>
      </c>
      <c r="D14151" s="7">
        <v>41141</v>
      </c>
      <c r="E14151" t="s">
        <v>92</v>
      </c>
      <c r="F14151">
        <v>9.9580211639404297</v>
      </c>
      <c r="G14151">
        <v>10.39342212677</v>
      </c>
      <c r="H14151">
        <v>-1.42947697639465</v>
      </c>
      <c r="I14151">
        <v>-0.14355030655860901</v>
      </c>
      <c r="J14151">
        <v>91.399266055046596</v>
      </c>
      <c r="K14151">
        <v>-2.06334781646729</v>
      </c>
      <c r="L14151">
        <v>-1.6888517141342201</v>
      </c>
      <c r="M14151">
        <v>-1.42947697639465</v>
      </c>
      <c r="N14151">
        <v>-1.1701022386550901</v>
      </c>
      <c r="O14151">
        <v>-0.79560619592666604</v>
      </c>
      <c r="P14151">
        <v>-2.24304127693176</v>
      </c>
      <c r="Q14151">
        <v>-0.61591261625289895</v>
      </c>
      <c r="R14151">
        <v>545</v>
      </c>
      <c r="S14151">
        <v>0.24464103878740801</v>
      </c>
      <c r="T14151">
        <v>0.49461200833320601</v>
      </c>
      <c r="U14151">
        <v>79.678039550781307</v>
      </c>
      <c r="V14151">
        <v>97.199996948242202</v>
      </c>
    </row>
    <row r="14152" spans="1:22">
      <c r="A14152" t="s">
        <v>64</v>
      </c>
      <c r="B14152" t="s">
        <v>70</v>
      </c>
      <c r="C14152" t="s">
        <v>57</v>
      </c>
      <c r="D14152" s="7">
        <v>41141</v>
      </c>
      <c r="E14152" t="s">
        <v>93</v>
      </c>
      <c r="F14152">
        <v>9.8529987335205096</v>
      </c>
      <c r="G14152">
        <v>10.1314249038696</v>
      </c>
      <c r="H14152">
        <v>-0.91411137580871604</v>
      </c>
      <c r="I14152">
        <v>-9.2774942517280606E-2</v>
      </c>
      <c r="J14152">
        <v>93.324220183485494</v>
      </c>
      <c r="K14152">
        <v>-1.54852330684662</v>
      </c>
      <c r="L14152">
        <v>-1.1737076044082599</v>
      </c>
      <c r="M14152">
        <v>-0.91411137580871604</v>
      </c>
      <c r="N14152">
        <v>-0.65451520681381203</v>
      </c>
      <c r="O14152">
        <v>-0.27969950437545799</v>
      </c>
      <c r="P14152">
        <v>-1.72837018966675</v>
      </c>
      <c r="Q14152">
        <v>-9.98525470495224E-2</v>
      </c>
      <c r="R14152">
        <v>545</v>
      </c>
      <c r="S14152">
        <v>0.24505887682698799</v>
      </c>
      <c r="T14152">
        <v>0.49503421783447299</v>
      </c>
      <c r="U14152">
        <v>79.678039550781307</v>
      </c>
      <c r="V14152">
        <v>97.199996948242202</v>
      </c>
    </row>
    <row r="14153" spans="1:22">
      <c r="A14153" t="s">
        <v>64</v>
      </c>
      <c r="B14153" t="s">
        <v>70</v>
      </c>
      <c r="C14153" t="s">
        <v>57</v>
      </c>
      <c r="D14153" s="7">
        <v>41141</v>
      </c>
      <c r="E14153" t="s">
        <v>94</v>
      </c>
      <c r="F14153">
        <v>9.4654397964477504</v>
      </c>
      <c r="G14153">
        <v>10.233930587768601</v>
      </c>
      <c r="H14153">
        <v>-2.5230560302734402</v>
      </c>
      <c r="I14153">
        <v>-0.26655453443527199</v>
      </c>
      <c r="J14153">
        <v>94.719266055046603</v>
      </c>
      <c r="K14153">
        <v>-3.13191890716553</v>
      </c>
      <c r="L14153">
        <v>-2.7721977233886701</v>
      </c>
      <c r="M14153">
        <v>-2.5230560302734402</v>
      </c>
      <c r="N14153">
        <v>-2.2739143371582</v>
      </c>
      <c r="O14153">
        <v>-1.9141931533813501</v>
      </c>
      <c r="P14153">
        <v>-3.3045232295989999</v>
      </c>
      <c r="Q14153">
        <v>-1.74158895015717</v>
      </c>
      <c r="R14153">
        <v>545</v>
      </c>
      <c r="S14153">
        <v>0.22571834933513901</v>
      </c>
      <c r="T14153">
        <v>0.47509825229644798</v>
      </c>
      <c r="U14153">
        <v>79.678039550781307</v>
      </c>
      <c r="V14153">
        <v>97.199996948242202</v>
      </c>
    </row>
    <row r="14154" spans="1:22">
      <c r="A14154" t="s">
        <v>64</v>
      </c>
      <c r="B14154" t="s">
        <v>70</v>
      </c>
      <c r="C14154" t="s">
        <v>57</v>
      </c>
      <c r="D14154" s="7">
        <v>41141</v>
      </c>
      <c r="E14154" t="s">
        <v>95</v>
      </c>
      <c r="F14154">
        <v>9.1032533645629901</v>
      </c>
      <c r="G14154">
        <v>9.8750286102294904</v>
      </c>
      <c r="H14154">
        <v>-2.5338401794433598</v>
      </c>
      <c r="I14154">
        <v>-0.27834445238113398</v>
      </c>
      <c r="J14154">
        <v>95.206055045870698</v>
      </c>
      <c r="K14154">
        <v>-3.1052792072296098</v>
      </c>
      <c r="L14154">
        <v>-2.7676684856414799</v>
      </c>
      <c r="M14154">
        <v>-2.5338401794433598</v>
      </c>
      <c r="N14154">
        <v>-2.3000118732452401</v>
      </c>
      <c r="O14154">
        <v>-1.9624010324478101</v>
      </c>
      <c r="P14154">
        <v>-3.2672743797302202</v>
      </c>
      <c r="Q14154">
        <v>-1.8004059791564899</v>
      </c>
      <c r="R14154">
        <v>545</v>
      </c>
      <c r="S14154">
        <v>0.198823534874041</v>
      </c>
      <c r="T14154">
        <v>0.44589632749557501</v>
      </c>
      <c r="U14154">
        <v>79.678039550781307</v>
      </c>
      <c r="V14154">
        <v>97.199996948242202</v>
      </c>
    </row>
    <row r="14155" spans="1:22">
      <c r="A14155" t="s">
        <v>64</v>
      </c>
      <c r="B14155" t="s">
        <v>70</v>
      </c>
      <c r="C14155" t="s">
        <v>57</v>
      </c>
      <c r="D14155" s="7">
        <v>41141</v>
      </c>
      <c r="E14155" t="s">
        <v>96</v>
      </c>
      <c r="F14155">
        <v>8.4653863906860405</v>
      </c>
      <c r="G14155">
        <v>9.1069469451904297</v>
      </c>
      <c r="H14155">
        <v>-2.1063292026519802</v>
      </c>
      <c r="I14155">
        <v>-0.248816668987274</v>
      </c>
      <c r="J14155">
        <v>95.306165137613903</v>
      </c>
      <c r="K14155">
        <v>-2.63710713386536</v>
      </c>
      <c r="L14155">
        <v>-2.32351922988892</v>
      </c>
      <c r="M14155">
        <v>-2.1063292026519802</v>
      </c>
      <c r="N14155">
        <v>-1.88913917541504</v>
      </c>
      <c r="O14155">
        <v>-1.5755512714386</v>
      </c>
      <c r="P14155">
        <v>-2.78757524490356</v>
      </c>
      <c r="Q14155">
        <v>-1.4250830411911</v>
      </c>
      <c r="R14155">
        <v>545</v>
      </c>
      <c r="S14155">
        <v>0.17153532989802001</v>
      </c>
      <c r="T14155">
        <v>0.41416823863983199</v>
      </c>
      <c r="U14155">
        <v>79.678039550781307</v>
      </c>
      <c r="V14155">
        <v>97.199996948242202</v>
      </c>
    </row>
    <row r="14156" spans="1:22">
      <c r="A14156" t="s">
        <v>64</v>
      </c>
      <c r="B14156" t="s">
        <v>70</v>
      </c>
      <c r="C14156" t="s">
        <v>57</v>
      </c>
      <c r="D14156" s="7">
        <v>41141</v>
      </c>
      <c r="E14156" t="s">
        <v>97</v>
      </c>
      <c r="F14156">
        <v>7.8397655487060502</v>
      </c>
      <c r="G14156">
        <v>8.6646642684936506</v>
      </c>
      <c r="H14156">
        <v>-2.7082498073577899</v>
      </c>
      <c r="I14156">
        <v>-0.34545037150383001</v>
      </c>
      <c r="J14156">
        <v>94.078935779815794</v>
      </c>
      <c r="K14156">
        <v>-3.2285959720611599</v>
      </c>
      <c r="L14156">
        <v>-2.92117118835449</v>
      </c>
      <c r="M14156">
        <v>-2.7082498073577899</v>
      </c>
      <c r="N14156">
        <v>-2.49532842636108</v>
      </c>
      <c r="O14156">
        <v>-2.1879036426544198</v>
      </c>
      <c r="P14156">
        <v>-3.3761069774627699</v>
      </c>
      <c r="Q14156">
        <v>-2.0403926372528098</v>
      </c>
      <c r="R14156">
        <v>545</v>
      </c>
      <c r="S14156">
        <v>0.16485902922855999</v>
      </c>
      <c r="T14156">
        <v>0.40602836012840299</v>
      </c>
      <c r="U14156">
        <v>79.678039550781307</v>
      </c>
      <c r="V14156">
        <v>97.199996948242202</v>
      </c>
    </row>
    <row r="14157" spans="1:22">
      <c r="A14157" t="s">
        <v>64</v>
      </c>
      <c r="B14157" t="s">
        <v>70</v>
      </c>
      <c r="C14157" t="s">
        <v>57</v>
      </c>
      <c r="D14157" s="7">
        <v>41141</v>
      </c>
      <c r="E14157" t="s">
        <v>98</v>
      </c>
      <c r="F14157">
        <v>7.5793037414550799</v>
      </c>
      <c r="G14157">
        <v>8.2236166000366193</v>
      </c>
      <c r="H14157">
        <v>-2.1153626441955602</v>
      </c>
      <c r="I14157">
        <v>-0.279097229242325</v>
      </c>
      <c r="J14157">
        <v>90.366018348624394</v>
      </c>
      <c r="K14157">
        <v>-2.6196348667144802</v>
      </c>
      <c r="L14157">
        <v>-2.3217067718505899</v>
      </c>
      <c r="M14157">
        <v>-2.1153626441955602</v>
      </c>
      <c r="N14157">
        <v>-1.90901851654053</v>
      </c>
      <c r="O14157">
        <v>-1.61109042167664</v>
      </c>
      <c r="P14157">
        <v>-2.7625889778137198</v>
      </c>
      <c r="Q14157">
        <v>-1.4681363105773899</v>
      </c>
      <c r="R14157">
        <v>545</v>
      </c>
      <c r="S14157">
        <v>0.15483099226696001</v>
      </c>
      <c r="T14157">
        <v>0.39348569512367199</v>
      </c>
      <c r="U14157">
        <v>79.678039550781307</v>
      </c>
      <c r="V14157">
        <v>97.199996948242202</v>
      </c>
    </row>
    <row r="14158" spans="1:22">
      <c r="A14158" t="s">
        <v>64</v>
      </c>
      <c r="B14158" t="s">
        <v>70</v>
      </c>
      <c r="C14158" t="s">
        <v>57</v>
      </c>
      <c r="D14158" s="7">
        <v>41141</v>
      </c>
      <c r="E14158" t="s">
        <v>99</v>
      </c>
      <c r="F14158">
        <v>7.4921569824218803</v>
      </c>
      <c r="G14158">
        <v>8.0116329193115199</v>
      </c>
      <c r="H14158">
        <v>-1.7055095434188801</v>
      </c>
      <c r="I14158">
        <v>-0.22763931751251201</v>
      </c>
      <c r="J14158">
        <v>86.683688073395203</v>
      </c>
      <c r="K14158">
        <v>-2.22934818267822</v>
      </c>
      <c r="L14158">
        <v>-1.91986012458801</v>
      </c>
      <c r="M14158">
        <v>-1.7055095434188801</v>
      </c>
      <c r="N14158">
        <v>-1.4911589622497601</v>
      </c>
      <c r="O14158">
        <v>-1.1816707849502599</v>
      </c>
      <c r="P14158">
        <v>-2.3778493404388401</v>
      </c>
      <c r="Q14158">
        <v>-1.03316974639893</v>
      </c>
      <c r="R14158">
        <v>545</v>
      </c>
      <c r="S14158">
        <v>0.167079459807916</v>
      </c>
      <c r="T14158">
        <v>0.40875354409217801</v>
      </c>
      <c r="U14158">
        <v>79.678039550781307</v>
      </c>
      <c r="V14158">
        <v>97.199996948242202</v>
      </c>
    </row>
    <row r="14159" spans="1:22">
      <c r="A14159" t="s">
        <v>64</v>
      </c>
      <c r="B14159" t="s">
        <v>70</v>
      </c>
      <c r="C14159" t="s">
        <v>57</v>
      </c>
      <c r="D14159" s="7">
        <v>41141</v>
      </c>
      <c r="E14159" t="s">
        <v>100</v>
      </c>
      <c r="F14159">
        <v>7.00756931304932</v>
      </c>
      <c r="G14159">
        <v>7.4502840042114302</v>
      </c>
      <c r="H14159">
        <v>-1.45349156856537</v>
      </c>
      <c r="I14159">
        <v>-0.20741736888885501</v>
      </c>
      <c r="J14159">
        <v>84.496385321100206</v>
      </c>
      <c r="K14159">
        <v>-1.9631849527359</v>
      </c>
      <c r="L14159">
        <v>-1.66205394268036</v>
      </c>
      <c r="M14159">
        <v>-1.45349156856537</v>
      </c>
      <c r="N14159">
        <v>-1.24492919445038</v>
      </c>
      <c r="O14159">
        <v>-0.94379818439483598</v>
      </c>
      <c r="P14159">
        <v>-2.10767602920532</v>
      </c>
      <c r="Q14159">
        <v>-0.79930716753006004</v>
      </c>
      <c r="R14159">
        <v>545</v>
      </c>
      <c r="S14159">
        <v>0.15817791051810901</v>
      </c>
      <c r="T14159">
        <v>0.39771586656570401</v>
      </c>
      <c r="U14159">
        <v>79.678039550781307</v>
      </c>
      <c r="V14159">
        <v>97.199996948242202</v>
      </c>
    </row>
    <row r="14160" spans="1:22">
      <c r="A14160" t="s">
        <v>64</v>
      </c>
      <c r="B14160" t="s">
        <v>70</v>
      </c>
      <c r="C14160" t="s">
        <v>57</v>
      </c>
      <c r="D14160" s="7">
        <v>41141</v>
      </c>
      <c r="E14160" t="s">
        <v>101</v>
      </c>
      <c r="F14160">
        <v>6.3891358375549299</v>
      </c>
      <c r="G14160">
        <v>6.6031908988952601</v>
      </c>
      <c r="H14160">
        <v>-0.70277112722396895</v>
      </c>
      <c r="I14160">
        <v>-0.10999470949173</v>
      </c>
      <c r="J14160">
        <v>82.309247706421701</v>
      </c>
      <c r="K14160">
        <v>-1.1982352733612101</v>
      </c>
      <c r="L14160">
        <v>-0.90551102161407504</v>
      </c>
      <c r="M14160">
        <v>-0.70277112722396895</v>
      </c>
      <c r="N14160">
        <v>-0.50003123283386197</v>
      </c>
      <c r="O14160">
        <v>-0.20730699598789201</v>
      </c>
      <c r="P14160">
        <v>-1.3386924266815201</v>
      </c>
      <c r="Q14160">
        <v>-6.6849805414676694E-2</v>
      </c>
      <c r="R14160">
        <v>545</v>
      </c>
      <c r="S14160">
        <v>0.14946939011375401</v>
      </c>
      <c r="T14160">
        <v>0.38661271333694502</v>
      </c>
      <c r="U14160">
        <v>79.678039550781307</v>
      </c>
      <c r="V14160">
        <v>97.199996948242202</v>
      </c>
    </row>
    <row r="14161" spans="1:22">
      <c r="A14161" t="s">
        <v>64</v>
      </c>
      <c r="B14161" t="s">
        <v>70</v>
      </c>
      <c r="C14161" t="s">
        <v>57</v>
      </c>
      <c r="D14161" s="7">
        <v>41141</v>
      </c>
      <c r="E14161" t="s">
        <v>102</v>
      </c>
      <c r="F14161">
        <v>5.9432897567748997</v>
      </c>
      <c r="G14161">
        <v>6.1820373535156303</v>
      </c>
      <c r="H14161">
        <v>-0.78384023904800404</v>
      </c>
      <c r="I14161">
        <v>-0.131886586546898</v>
      </c>
      <c r="J14161">
        <v>80.577266055046195</v>
      </c>
      <c r="K14161">
        <v>-1.24962186813354</v>
      </c>
      <c r="L14161">
        <v>-0.97443431615829501</v>
      </c>
      <c r="M14161">
        <v>-0.78384023904800404</v>
      </c>
      <c r="N14161">
        <v>-0.59324616193771396</v>
      </c>
      <c r="O14161">
        <v>-0.31805858016014099</v>
      </c>
      <c r="P14161">
        <v>-1.38166451454163</v>
      </c>
      <c r="Q14161">
        <v>-0.18601594865322099</v>
      </c>
      <c r="R14161">
        <v>545</v>
      </c>
      <c r="S14161">
        <v>0.132096892289738</v>
      </c>
      <c r="T14161">
        <v>0.36345136165618902</v>
      </c>
      <c r="U14161">
        <v>79.678039550781307</v>
      </c>
      <c r="V14161">
        <v>97.199996948242202</v>
      </c>
    </row>
    <row r="14162" spans="1:22">
      <c r="A14162" t="s">
        <v>64</v>
      </c>
      <c r="B14162" t="s">
        <v>70</v>
      </c>
      <c r="C14162" t="s">
        <v>57</v>
      </c>
      <c r="D14162" s="7">
        <v>41148</v>
      </c>
      <c r="E14162" t="s">
        <v>79</v>
      </c>
      <c r="F14162">
        <v>4.7915444374084499</v>
      </c>
      <c r="G14162">
        <v>4.6159577369689897</v>
      </c>
      <c r="H14162">
        <v>0.57647526264190696</v>
      </c>
      <c r="I14162">
        <v>0.120310947299004</v>
      </c>
      <c r="J14162">
        <v>67.912568807339397</v>
      </c>
      <c r="K14162">
        <v>0.149180933833122</v>
      </c>
      <c r="L14162">
        <v>0.40162989497184798</v>
      </c>
      <c r="M14162">
        <v>0.57647526264190696</v>
      </c>
      <c r="N14162">
        <v>0.751320660114288</v>
      </c>
      <c r="O14162">
        <v>1.0037696361541699</v>
      </c>
      <c r="P14162">
        <v>2.80489362776279E-2</v>
      </c>
      <c r="Q14162">
        <v>1.1249015331268299</v>
      </c>
      <c r="R14162">
        <v>545</v>
      </c>
      <c r="S14162">
        <v>0.111168584041551</v>
      </c>
      <c r="T14162">
        <v>0.33341953158378601</v>
      </c>
      <c r="U14162">
        <v>76.201309204101605</v>
      </c>
      <c r="V14162">
        <v>97.75</v>
      </c>
    </row>
    <row r="14163" spans="1:22">
      <c r="A14163" t="s">
        <v>64</v>
      </c>
      <c r="B14163" t="s">
        <v>70</v>
      </c>
      <c r="C14163" t="s">
        <v>57</v>
      </c>
      <c r="D14163" s="7">
        <v>41148</v>
      </c>
      <c r="E14163" t="s">
        <v>80</v>
      </c>
      <c r="F14163">
        <v>4.6464672088623002</v>
      </c>
      <c r="G14163">
        <v>4.5980634689331099</v>
      </c>
      <c r="H14163">
        <v>0.15891565382480599</v>
      </c>
      <c r="I14163">
        <v>3.4201394766569103E-2</v>
      </c>
      <c r="J14163">
        <v>66.343944954128403</v>
      </c>
      <c r="K14163">
        <v>-0.27468550205230702</v>
      </c>
      <c r="L14163">
        <v>-1.8510429188609099E-2</v>
      </c>
      <c r="M14163">
        <v>0.15891565382480599</v>
      </c>
      <c r="N14163">
        <v>0.33634173870086698</v>
      </c>
      <c r="O14163">
        <v>0.59251683950424205</v>
      </c>
      <c r="P14163">
        <v>-0.39760541915893599</v>
      </c>
      <c r="Q14163">
        <v>0.71543675661087003</v>
      </c>
      <c r="R14163">
        <v>545</v>
      </c>
      <c r="S14163">
        <v>0.114474489555051</v>
      </c>
      <c r="T14163">
        <v>0.33834078907966603</v>
      </c>
      <c r="U14163">
        <v>76.201309204101605</v>
      </c>
      <c r="V14163">
        <v>97.75</v>
      </c>
    </row>
    <row r="14164" spans="1:22">
      <c r="A14164" t="s">
        <v>64</v>
      </c>
      <c r="B14164" t="s">
        <v>70</v>
      </c>
      <c r="C14164" t="s">
        <v>57</v>
      </c>
      <c r="D14164" s="7">
        <v>41148</v>
      </c>
      <c r="E14164" t="s">
        <v>81</v>
      </c>
      <c r="F14164">
        <v>4.6375312805175799</v>
      </c>
      <c r="G14164">
        <v>4.5591664314270002</v>
      </c>
      <c r="H14164">
        <v>0.25728344917297402</v>
      </c>
      <c r="I14164">
        <v>5.5478535592556E-2</v>
      </c>
      <c r="J14164">
        <v>64.256385321100694</v>
      </c>
      <c r="K14164">
        <v>-0.205008044838905</v>
      </c>
      <c r="L14164">
        <v>6.8117521703243297E-2</v>
      </c>
      <c r="M14164">
        <v>0.25728344917297402</v>
      </c>
      <c r="N14164">
        <v>0.44644936919212302</v>
      </c>
      <c r="O14164">
        <v>0.71957492828369096</v>
      </c>
      <c r="P14164">
        <v>-0.33606123924255399</v>
      </c>
      <c r="Q14164">
        <v>0.85062813758850098</v>
      </c>
      <c r="R14164">
        <v>545</v>
      </c>
      <c r="S14164">
        <v>0.13012466533311701</v>
      </c>
      <c r="T14164">
        <v>0.36072796583175698</v>
      </c>
      <c r="U14164">
        <v>76.201309204101605</v>
      </c>
      <c r="V14164">
        <v>97.75</v>
      </c>
    </row>
    <row r="14165" spans="1:22">
      <c r="A14165" t="s">
        <v>64</v>
      </c>
      <c r="B14165" t="s">
        <v>70</v>
      </c>
      <c r="C14165" t="s">
        <v>57</v>
      </c>
      <c r="D14165" s="7">
        <v>41148</v>
      </c>
      <c r="E14165" t="s">
        <v>82</v>
      </c>
      <c r="F14165">
        <v>4.6970286369323704</v>
      </c>
      <c r="G14165">
        <v>4.5372872352600098</v>
      </c>
      <c r="H14165">
        <v>0.52445089817047097</v>
      </c>
      <c r="I14165">
        <v>0.111655883491039</v>
      </c>
      <c r="J14165">
        <v>62.782000000000302</v>
      </c>
      <c r="K14165">
        <v>4.1559480130672503E-2</v>
      </c>
      <c r="L14165">
        <v>0.326855629682541</v>
      </c>
      <c r="M14165">
        <v>0.52445089817047097</v>
      </c>
      <c r="N14165">
        <v>0.72204613685607899</v>
      </c>
      <c r="O14165">
        <v>1.0073423385620099</v>
      </c>
      <c r="P14165">
        <v>-9.5333531498908997E-2</v>
      </c>
      <c r="Q14165">
        <v>1.1442353725433401</v>
      </c>
      <c r="R14165">
        <v>545</v>
      </c>
      <c r="S14165">
        <v>0.141979880017019</v>
      </c>
      <c r="T14165">
        <v>0.37680217623710599</v>
      </c>
      <c r="U14165">
        <v>76.201309204101605</v>
      </c>
      <c r="V14165">
        <v>97.75</v>
      </c>
    </row>
    <row r="14166" spans="1:22">
      <c r="A14166" t="s">
        <v>64</v>
      </c>
      <c r="B14166" t="s">
        <v>70</v>
      </c>
      <c r="C14166" t="s">
        <v>57</v>
      </c>
      <c r="D14166" s="7">
        <v>41148</v>
      </c>
      <c r="E14166" t="s">
        <v>83</v>
      </c>
      <c r="F14166">
        <v>4.92055463790894</v>
      </c>
      <c r="G14166">
        <v>4.6906757354736301</v>
      </c>
      <c r="H14166">
        <v>0.75472265481948897</v>
      </c>
      <c r="I14166">
        <v>0.15338161587715099</v>
      </c>
      <c r="J14166">
        <v>60.890752293578402</v>
      </c>
      <c r="K14166">
        <v>0.26030856370925898</v>
      </c>
      <c r="L14166">
        <v>0.55241239070892301</v>
      </c>
      <c r="M14166">
        <v>0.75472265481948897</v>
      </c>
      <c r="N14166">
        <v>0.95703291893005404</v>
      </c>
      <c r="O14166">
        <v>1.2491366863250699</v>
      </c>
      <c r="P14166">
        <v>0.120149053633213</v>
      </c>
      <c r="Q14166">
        <v>1.3892962932586701</v>
      </c>
      <c r="R14166">
        <v>545</v>
      </c>
      <c r="S14166">
        <v>0.148836515144461</v>
      </c>
      <c r="T14166">
        <v>0.38579335808754001</v>
      </c>
      <c r="U14166">
        <v>76.201309204101605</v>
      </c>
      <c r="V14166">
        <v>97.75</v>
      </c>
    </row>
    <row r="14167" spans="1:22">
      <c r="A14167" t="s">
        <v>64</v>
      </c>
      <c r="B14167" t="s">
        <v>70</v>
      </c>
      <c r="C14167" t="s">
        <v>57</v>
      </c>
      <c r="D14167" s="7">
        <v>41148</v>
      </c>
      <c r="E14167" t="s">
        <v>84</v>
      </c>
      <c r="F14167">
        <v>5.6440682411193803</v>
      </c>
      <c r="G14167">
        <v>5.6657009124755904</v>
      </c>
      <c r="H14167">
        <v>-7.1022666990757002E-2</v>
      </c>
      <c r="I14167">
        <v>-1.25835947692394E-2</v>
      </c>
      <c r="J14167">
        <v>59.164458715596098</v>
      </c>
      <c r="K14167">
        <v>-0.54945302009582497</v>
      </c>
      <c r="L14167">
        <v>-0.26679247617721602</v>
      </c>
      <c r="M14167">
        <v>-7.1022666990757002E-2</v>
      </c>
      <c r="N14167">
        <v>0.124747149646282</v>
      </c>
      <c r="O14167">
        <v>0.40740767121315002</v>
      </c>
      <c r="P14167">
        <v>-0.68508136272430398</v>
      </c>
      <c r="Q14167">
        <v>0.54303604364395097</v>
      </c>
      <c r="R14167">
        <v>545</v>
      </c>
      <c r="S14167">
        <v>0.13936870013289099</v>
      </c>
      <c r="T14167">
        <v>0.37332117557525601</v>
      </c>
      <c r="U14167">
        <v>76.201309204101605</v>
      </c>
      <c r="V14167">
        <v>97.75</v>
      </c>
    </row>
    <row r="14168" spans="1:22">
      <c r="A14168" t="s">
        <v>64</v>
      </c>
      <c r="B14168" t="s">
        <v>70</v>
      </c>
      <c r="C14168" t="s">
        <v>57</v>
      </c>
      <c r="D14168" s="7">
        <v>41148</v>
      </c>
      <c r="E14168" t="s">
        <v>85</v>
      </c>
      <c r="F14168">
        <v>6.3832354545593297</v>
      </c>
      <c r="G14168">
        <v>6.3995895385742196</v>
      </c>
      <c r="H14168">
        <v>-5.36921136081219E-2</v>
      </c>
      <c r="I14168">
        <v>-8.4114260971546208E-3</v>
      </c>
      <c r="J14168">
        <v>58.572348623852598</v>
      </c>
      <c r="K14168">
        <v>-0.54868459701538097</v>
      </c>
      <c r="L14168">
        <v>-0.25623902678489702</v>
      </c>
      <c r="M14168">
        <v>-5.36921136081219E-2</v>
      </c>
      <c r="N14168">
        <v>0.14885479211807301</v>
      </c>
      <c r="O14168">
        <v>0.44130036234855702</v>
      </c>
      <c r="P14168">
        <v>-0.68900805711746205</v>
      </c>
      <c r="Q14168">
        <v>0.58162385225295998</v>
      </c>
      <c r="R14168">
        <v>545</v>
      </c>
      <c r="S14168">
        <v>0.14918495627188899</v>
      </c>
      <c r="T14168">
        <v>0.38624468445777899</v>
      </c>
      <c r="U14168">
        <v>76.201309204101605</v>
      </c>
      <c r="V14168">
        <v>97.75</v>
      </c>
    </row>
    <row r="14169" spans="1:22">
      <c r="A14169" t="s">
        <v>64</v>
      </c>
      <c r="B14169" t="s">
        <v>70</v>
      </c>
      <c r="C14169" t="s">
        <v>57</v>
      </c>
      <c r="D14169" s="7">
        <v>41148</v>
      </c>
      <c r="E14169" t="s">
        <v>86</v>
      </c>
      <c r="F14169">
        <v>7.14328813552856</v>
      </c>
      <c r="G14169">
        <v>7.5801568031311</v>
      </c>
      <c r="H14169">
        <v>-1.43429815769196</v>
      </c>
      <c r="I14169">
        <v>-0.200789630413055</v>
      </c>
      <c r="J14169">
        <v>61.096788990826298</v>
      </c>
      <c r="K14169">
        <v>-1.9620788097381601</v>
      </c>
      <c r="L14169">
        <v>-1.650261759758</v>
      </c>
      <c r="M14169">
        <v>-1.43429815769196</v>
      </c>
      <c r="N14169">
        <v>-1.21833455562592</v>
      </c>
      <c r="O14169">
        <v>-0.90651744604110696</v>
      </c>
      <c r="P14169">
        <v>-2.1116974353790301</v>
      </c>
      <c r="Q14169">
        <v>-0.75689893960952803</v>
      </c>
      <c r="R14169">
        <v>545</v>
      </c>
      <c r="S14169">
        <v>0.16960351366856199</v>
      </c>
      <c r="T14169">
        <v>0.41182947158813499</v>
      </c>
      <c r="U14169">
        <v>76.201309204101605</v>
      </c>
      <c r="V14169">
        <v>97.75</v>
      </c>
    </row>
    <row r="14170" spans="1:22">
      <c r="A14170" t="s">
        <v>64</v>
      </c>
      <c r="B14170" t="s">
        <v>70</v>
      </c>
      <c r="C14170" t="s">
        <v>57</v>
      </c>
      <c r="D14170" s="7">
        <v>41148</v>
      </c>
      <c r="E14170" t="s">
        <v>87</v>
      </c>
      <c r="F14170">
        <v>8.0737562179565394</v>
      </c>
      <c r="G14170">
        <v>8.5611724853515607</v>
      </c>
      <c r="H14170">
        <v>-1.6002497673034699</v>
      </c>
      <c r="I14170">
        <v>-0.19820387661457101</v>
      </c>
      <c r="J14170">
        <v>64.0821284403671</v>
      </c>
      <c r="K14170">
        <v>-2.2030277252197301</v>
      </c>
      <c r="L14170">
        <v>-1.84690153598785</v>
      </c>
      <c r="M14170">
        <v>-1.6002497673034699</v>
      </c>
      <c r="N14170">
        <v>-1.35359799861908</v>
      </c>
      <c r="O14170">
        <v>-0.99747186899185203</v>
      </c>
      <c r="P14170">
        <v>-2.3739068508148198</v>
      </c>
      <c r="Q14170">
        <v>-0.82659274339675903</v>
      </c>
      <c r="R14170">
        <v>545</v>
      </c>
      <c r="S14170">
        <v>0.22122920404834501</v>
      </c>
      <c r="T14170">
        <v>0.47035008668899497</v>
      </c>
      <c r="U14170">
        <v>76.201309204101605</v>
      </c>
      <c r="V14170">
        <v>97.75</v>
      </c>
    </row>
    <row r="14171" spans="1:22">
      <c r="A14171" t="s">
        <v>64</v>
      </c>
      <c r="B14171" t="s">
        <v>70</v>
      </c>
      <c r="C14171" t="s">
        <v>57</v>
      </c>
      <c r="D14171" s="7">
        <v>41148</v>
      </c>
      <c r="E14171" t="s">
        <v>88</v>
      </c>
      <c r="F14171">
        <v>8.51519870758057</v>
      </c>
      <c r="G14171">
        <v>9.1871337890625</v>
      </c>
      <c r="H14171">
        <v>-2.2060508728027299</v>
      </c>
      <c r="I14171">
        <v>-0.259072154760361</v>
      </c>
      <c r="J14171">
        <v>68.824366972476895</v>
      </c>
      <c r="K14171">
        <v>-2.8328447341918901</v>
      </c>
      <c r="L14171">
        <v>-2.4625298976898198</v>
      </c>
      <c r="M14171">
        <v>-2.2060508728027299</v>
      </c>
      <c r="N14171">
        <v>-1.9495718479156501</v>
      </c>
      <c r="O14171">
        <v>-1.57925689220428</v>
      </c>
      <c r="P14171">
        <v>-3.0105321407318102</v>
      </c>
      <c r="Q14171">
        <v>-1.4015694856643699</v>
      </c>
      <c r="R14171">
        <v>545</v>
      </c>
      <c r="S14171">
        <v>0.23920896551408199</v>
      </c>
      <c r="T14171">
        <v>0.48908993601799</v>
      </c>
      <c r="U14171">
        <v>76.201309204101605</v>
      </c>
      <c r="V14171">
        <v>97.75</v>
      </c>
    </row>
    <row r="14172" spans="1:22">
      <c r="A14172" t="s">
        <v>64</v>
      </c>
      <c r="B14172" t="s">
        <v>70</v>
      </c>
      <c r="C14172" t="s">
        <v>57</v>
      </c>
      <c r="D14172" s="7">
        <v>41148</v>
      </c>
      <c r="E14172" t="s">
        <v>89</v>
      </c>
      <c r="F14172">
        <v>8.8643474578857404</v>
      </c>
      <c r="G14172">
        <v>9.6496953964233398</v>
      </c>
      <c r="H14172">
        <v>-2.57840132713318</v>
      </c>
      <c r="I14172">
        <v>-0.29087322950363198</v>
      </c>
      <c r="J14172">
        <v>73.150642201834899</v>
      </c>
      <c r="K14172">
        <v>-3.1774001121521001</v>
      </c>
      <c r="L14172">
        <v>-2.8235068321228001</v>
      </c>
      <c r="M14172">
        <v>-2.57840132713318</v>
      </c>
      <c r="N14172">
        <v>-2.3332958221435498</v>
      </c>
      <c r="O14172">
        <v>-1.97940254211426</v>
      </c>
      <c r="P14172">
        <v>-3.34720802307129</v>
      </c>
      <c r="Q14172">
        <v>-1.8095947504043599</v>
      </c>
      <c r="R14172">
        <v>545</v>
      </c>
      <c r="S14172">
        <v>0.21846391569074899</v>
      </c>
      <c r="T14172">
        <v>0.46740123629570002</v>
      </c>
      <c r="U14172">
        <v>76.201309204101605</v>
      </c>
      <c r="V14172">
        <v>97.75</v>
      </c>
    </row>
    <row r="14173" spans="1:22">
      <c r="A14173" t="s">
        <v>64</v>
      </c>
      <c r="B14173" t="s">
        <v>70</v>
      </c>
      <c r="C14173" t="s">
        <v>57</v>
      </c>
      <c r="D14173" s="7">
        <v>41148</v>
      </c>
      <c r="E14173" t="s">
        <v>90</v>
      </c>
      <c r="F14173">
        <v>9.3354396820068395</v>
      </c>
      <c r="G14173">
        <v>10.1870260238647</v>
      </c>
      <c r="H14173">
        <v>-2.7958707809448202</v>
      </c>
      <c r="I14173">
        <v>-0.29949000477790799</v>
      </c>
      <c r="J14173">
        <v>77.218348623853899</v>
      </c>
      <c r="K14173">
        <v>-3.4473607540130602</v>
      </c>
      <c r="L14173">
        <v>-3.0624551773071298</v>
      </c>
      <c r="M14173">
        <v>-2.7958707809448202</v>
      </c>
      <c r="N14173">
        <v>-2.52928638458252</v>
      </c>
      <c r="O14173">
        <v>-2.14438080787659</v>
      </c>
      <c r="P14173">
        <v>-3.6320490837097199</v>
      </c>
      <c r="Q14173">
        <v>-1.9596925973892201</v>
      </c>
      <c r="R14173">
        <v>545</v>
      </c>
      <c r="S14173">
        <v>0.25843016074453801</v>
      </c>
      <c r="T14173">
        <v>0.50836026668548595</v>
      </c>
      <c r="U14173">
        <v>76.201309204101605</v>
      </c>
      <c r="V14173">
        <v>97.75</v>
      </c>
    </row>
    <row r="14174" spans="1:22">
      <c r="A14174" t="s">
        <v>64</v>
      </c>
      <c r="B14174" t="s">
        <v>70</v>
      </c>
      <c r="C14174" t="s">
        <v>57</v>
      </c>
      <c r="D14174" s="7">
        <v>41148</v>
      </c>
      <c r="E14174" t="s">
        <v>91</v>
      </c>
      <c r="F14174">
        <v>9.3307447433471697</v>
      </c>
      <c r="G14174">
        <v>10.402215003967299</v>
      </c>
      <c r="H14174">
        <v>-3.51777863502502</v>
      </c>
      <c r="I14174">
        <v>-0.37700942158699002</v>
      </c>
      <c r="J14174">
        <v>80.422752293577602</v>
      </c>
      <c r="K14174">
        <v>-4.1101627349853498</v>
      </c>
      <c r="L14174">
        <v>-3.7601776123046902</v>
      </c>
      <c r="M14174">
        <v>-3.51777863502502</v>
      </c>
      <c r="N14174">
        <v>-3.27537965774536</v>
      </c>
      <c r="O14174">
        <v>-2.9253942966461199</v>
      </c>
      <c r="P14174">
        <v>-4.2780957221984899</v>
      </c>
      <c r="Q14174">
        <v>-2.7574615478515598</v>
      </c>
      <c r="R14174">
        <v>545</v>
      </c>
      <c r="S14174">
        <v>0.21366577220369801</v>
      </c>
      <c r="T14174">
        <v>0.462239950895309</v>
      </c>
      <c r="U14174">
        <v>76.201309204101605</v>
      </c>
      <c r="V14174">
        <v>97.75</v>
      </c>
    </row>
    <row r="14175" spans="1:22">
      <c r="A14175" t="s">
        <v>64</v>
      </c>
      <c r="B14175" t="s">
        <v>70</v>
      </c>
      <c r="C14175" t="s">
        <v>57</v>
      </c>
      <c r="D14175" s="7">
        <v>41148</v>
      </c>
      <c r="E14175" t="s">
        <v>92</v>
      </c>
      <c r="F14175">
        <v>9.6527519226074201</v>
      </c>
      <c r="G14175">
        <v>10.785073280334499</v>
      </c>
      <c r="H14175">
        <v>-3.7175607681274401</v>
      </c>
      <c r="I14175">
        <v>-0.38512963056564298</v>
      </c>
      <c r="J14175">
        <v>83.208073394495003</v>
      </c>
      <c r="K14175">
        <v>-4.3465390205383301</v>
      </c>
      <c r="L14175">
        <v>-3.9749333858489999</v>
      </c>
      <c r="M14175">
        <v>-3.7175607681274401</v>
      </c>
      <c r="N14175">
        <v>-3.4601881504058798</v>
      </c>
      <c r="O14175">
        <v>-3.0885827541351301</v>
      </c>
      <c r="P14175">
        <v>-4.5248456001281703</v>
      </c>
      <c r="Q14175">
        <v>-2.9102761745452899</v>
      </c>
      <c r="R14175">
        <v>545</v>
      </c>
      <c r="S14175">
        <v>0.24087895816563901</v>
      </c>
      <c r="T14175">
        <v>0.49079421162605302</v>
      </c>
      <c r="U14175">
        <v>76.201309204101605</v>
      </c>
      <c r="V14175">
        <v>97.75</v>
      </c>
    </row>
    <row r="14176" spans="1:22">
      <c r="A14176" t="s">
        <v>64</v>
      </c>
      <c r="B14176" t="s">
        <v>70</v>
      </c>
      <c r="C14176" t="s">
        <v>57</v>
      </c>
      <c r="D14176" s="7">
        <v>41148</v>
      </c>
      <c r="E14176" t="s">
        <v>93</v>
      </c>
      <c r="F14176">
        <v>9.5583238601684606</v>
      </c>
      <c r="G14176">
        <v>10.046603202819799</v>
      </c>
      <c r="H14176">
        <v>-1.6030842065811199</v>
      </c>
      <c r="I14176">
        <v>-0.16771604120731401</v>
      </c>
      <c r="J14176">
        <v>86.204954128439596</v>
      </c>
      <c r="K14176">
        <v>-2.2321407794952401</v>
      </c>
      <c r="L14176">
        <v>-1.8604890108108501</v>
      </c>
      <c r="M14176">
        <v>-1.6030842065811199</v>
      </c>
      <c r="N14176">
        <v>-1.3456794023513801</v>
      </c>
      <c r="O14176">
        <v>-0.97402763366699197</v>
      </c>
      <c r="P14176">
        <v>-2.4104695320129399</v>
      </c>
      <c r="Q14176">
        <v>-0.79569882154464699</v>
      </c>
      <c r="R14176">
        <v>545</v>
      </c>
      <c r="S14176">
        <v>0.240939078094527</v>
      </c>
      <c r="T14176">
        <v>0.49085545539856001</v>
      </c>
      <c r="U14176">
        <v>76.201309204101605</v>
      </c>
      <c r="V14176">
        <v>97.75</v>
      </c>
    </row>
    <row r="14177" spans="1:22">
      <c r="A14177" t="s">
        <v>64</v>
      </c>
      <c r="B14177" t="s">
        <v>70</v>
      </c>
      <c r="C14177" t="s">
        <v>57</v>
      </c>
      <c r="D14177" s="7">
        <v>41148</v>
      </c>
      <c r="E14177" t="s">
        <v>94</v>
      </c>
      <c r="F14177">
        <v>9.1937532424926793</v>
      </c>
      <c r="G14177">
        <v>9.8183078765869105</v>
      </c>
      <c r="H14177">
        <v>-2.05049705505371</v>
      </c>
      <c r="I14177">
        <v>-0.223031550645828</v>
      </c>
      <c r="J14177">
        <v>87.865688073394494</v>
      </c>
      <c r="K14177">
        <v>-2.6542384624481201</v>
      </c>
      <c r="L14177">
        <v>-2.2975432872772199</v>
      </c>
      <c r="M14177">
        <v>-2.05049705505371</v>
      </c>
      <c r="N14177">
        <v>-1.80345094203949</v>
      </c>
      <c r="O14177">
        <v>-1.44675552845001</v>
      </c>
      <c r="P14177">
        <v>-2.8253908157348602</v>
      </c>
      <c r="Q14177">
        <v>-1.2756031751632699</v>
      </c>
      <c r="R14177">
        <v>545</v>
      </c>
      <c r="S14177">
        <v>0.22193709372828599</v>
      </c>
      <c r="T14177">
        <v>0.47110199928283703</v>
      </c>
      <c r="U14177">
        <v>76.201309204101605</v>
      </c>
      <c r="V14177">
        <v>97.75</v>
      </c>
    </row>
    <row r="14178" spans="1:22">
      <c r="A14178" t="s">
        <v>64</v>
      </c>
      <c r="B14178" t="s">
        <v>70</v>
      </c>
      <c r="C14178" t="s">
        <v>57</v>
      </c>
      <c r="D14178" s="7">
        <v>41148</v>
      </c>
      <c r="E14178" t="s">
        <v>95</v>
      </c>
      <c r="F14178">
        <v>8.8223676681518608</v>
      </c>
      <c r="G14178">
        <v>9.4603748321533203</v>
      </c>
      <c r="H14178">
        <v>-2.0946643352508501</v>
      </c>
      <c r="I14178">
        <v>-0.23742654919624301</v>
      </c>
      <c r="J14178">
        <v>88.466238532110907</v>
      </c>
      <c r="K14178">
        <v>-2.6603915691375701</v>
      </c>
      <c r="L14178">
        <v>-2.3261554241180402</v>
      </c>
      <c r="M14178">
        <v>-2.0946643352508501</v>
      </c>
      <c r="N14178">
        <v>-1.8631733655929601</v>
      </c>
      <c r="O14178">
        <v>-1.52893710136414</v>
      </c>
      <c r="P14178">
        <v>-2.8207674026489298</v>
      </c>
      <c r="Q14178">
        <v>-1.3685612678527801</v>
      </c>
      <c r="R14178">
        <v>545</v>
      </c>
      <c r="S14178">
        <v>0.19486865626918701</v>
      </c>
      <c r="T14178">
        <v>0.44143930077552801</v>
      </c>
      <c r="U14178">
        <v>76.201309204101605</v>
      </c>
      <c r="V14178">
        <v>97.75</v>
      </c>
    </row>
    <row r="14179" spans="1:22">
      <c r="A14179" t="s">
        <v>64</v>
      </c>
      <c r="B14179" t="s">
        <v>70</v>
      </c>
      <c r="C14179" t="s">
        <v>57</v>
      </c>
      <c r="D14179" s="7">
        <v>41148</v>
      </c>
      <c r="E14179" t="s">
        <v>96</v>
      </c>
      <c r="F14179">
        <v>8.2578706741333008</v>
      </c>
      <c r="G14179">
        <v>9.0198640823364293</v>
      </c>
      <c r="H14179">
        <v>-2.5017259120941202</v>
      </c>
      <c r="I14179">
        <v>-0.30295047163963301</v>
      </c>
      <c r="J14179">
        <v>88.398348623852499</v>
      </c>
      <c r="K14179">
        <v>-3.0268645286560099</v>
      </c>
      <c r="L14179">
        <v>-2.7166082859039302</v>
      </c>
      <c r="M14179">
        <v>-2.5017259120941202</v>
      </c>
      <c r="N14179">
        <v>-2.2868435382843</v>
      </c>
      <c r="O14179">
        <v>-1.9765874147415201</v>
      </c>
      <c r="P14179">
        <v>-3.1757340431213401</v>
      </c>
      <c r="Q14179">
        <v>-1.8277179002761801</v>
      </c>
      <c r="R14179">
        <v>545</v>
      </c>
      <c r="S14179">
        <v>0.16790963084434299</v>
      </c>
      <c r="T14179">
        <v>0.409767776727676</v>
      </c>
      <c r="U14179">
        <v>76.201309204101605</v>
      </c>
      <c r="V14179">
        <v>97.75</v>
      </c>
    </row>
    <row r="14180" spans="1:22">
      <c r="A14180" t="s">
        <v>64</v>
      </c>
      <c r="B14180" t="s">
        <v>70</v>
      </c>
      <c r="C14180" t="s">
        <v>57</v>
      </c>
      <c r="D14180" s="7">
        <v>41148</v>
      </c>
      <c r="E14180" t="s">
        <v>97</v>
      </c>
      <c r="F14180">
        <v>7.6703367233276403</v>
      </c>
      <c r="G14180">
        <v>8.3925209045410192</v>
      </c>
      <c r="H14180">
        <v>-2.3710258007049601</v>
      </c>
      <c r="I14180">
        <v>-0.30911627411842302</v>
      </c>
      <c r="J14180">
        <v>87.414972477065007</v>
      </c>
      <c r="K14180">
        <v>-2.88593196868896</v>
      </c>
      <c r="L14180">
        <v>-2.5817213058471702</v>
      </c>
      <c r="M14180">
        <v>-2.3710258007049601</v>
      </c>
      <c r="N14180">
        <v>-2.1603302955627401</v>
      </c>
      <c r="O14180">
        <v>-1.8561196327209499</v>
      </c>
      <c r="P14180">
        <v>-3.0319006443023699</v>
      </c>
      <c r="Q14180">
        <v>-1.7101509571075399</v>
      </c>
      <c r="R14180">
        <v>545</v>
      </c>
      <c r="S14180">
        <v>0.16142988197899699</v>
      </c>
      <c r="T14180">
        <v>0.401783376932144</v>
      </c>
      <c r="U14180">
        <v>76.201309204101605</v>
      </c>
      <c r="V14180">
        <v>97.75</v>
      </c>
    </row>
    <row r="14181" spans="1:22">
      <c r="A14181" t="s">
        <v>64</v>
      </c>
      <c r="B14181" t="s">
        <v>70</v>
      </c>
      <c r="C14181" t="s">
        <v>57</v>
      </c>
      <c r="D14181" s="7">
        <v>41148</v>
      </c>
      <c r="E14181" t="s">
        <v>98</v>
      </c>
      <c r="F14181">
        <v>7.3940515518188503</v>
      </c>
      <c r="G14181">
        <v>8.0351352691650408</v>
      </c>
      <c r="H14181">
        <v>-2.1047625541686998</v>
      </c>
      <c r="I14181">
        <v>-0.28465619683265703</v>
      </c>
      <c r="J14181">
        <v>84.611944954128802</v>
      </c>
      <c r="K14181">
        <v>-2.6037814617157</v>
      </c>
      <c r="L14181">
        <v>-2.3089570999145499</v>
      </c>
      <c r="M14181">
        <v>-2.1047625541686998</v>
      </c>
      <c r="N14181">
        <v>-1.90056812763214</v>
      </c>
      <c r="O14181">
        <v>-1.6057437658309901</v>
      </c>
      <c r="P14181">
        <v>-2.7452464103698699</v>
      </c>
      <c r="Q14181">
        <v>-1.46427881717682</v>
      </c>
      <c r="R14181">
        <v>545</v>
      </c>
      <c r="S14181">
        <v>0.15162182698006499</v>
      </c>
      <c r="T14181">
        <v>0.38938647508621199</v>
      </c>
      <c r="U14181">
        <v>76.201309204101605</v>
      </c>
      <c r="V14181">
        <v>97.75</v>
      </c>
    </row>
    <row r="14182" spans="1:22">
      <c r="A14182" t="s">
        <v>64</v>
      </c>
      <c r="B14182" t="s">
        <v>70</v>
      </c>
      <c r="C14182" t="s">
        <v>57</v>
      </c>
      <c r="D14182" s="7">
        <v>41148</v>
      </c>
      <c r="E14182" t="s">
        <v>99</v>
      </c>
      <c r="F14182">
        <v>7.3088545799255398</v>
      </c>
      <c r="G14182">
        <v>7.5741472244262704</v>
      </c>
      <c r="H14182">
        <v>-0.87099057435989402</v>
      </c>
      <c r="I14182">
        <v>-0.11916922777891201</v>
      </c>
      <c r="J14182">
        <v>81.405302752293494</v>
      </c>
      <c r="K14182">
        <v>-1.3897452354431199</v>
      </c>
      <c r="L14182">
        <v>-1.0832607746124301</v>
      </c>
      <c r="M14182">
        <v>-0.87099057435989402</v>
      </c>
      <c r="N14182">
        <v>-0.65872037410736095</v>
      </c>
      <c r="O14182">
        <v>-0.35223591327667197</v>
      </c>
      <c r="P14182">
        <v>-1.53680491447449</v>
      </c>
      <c r="Q14182">
        <v>-0.20517618954181699</v>
      </c>
      <c r="R14182">
        <v>545</v>
      </c>
      <c r="S14182">
        <v>0.163852036059073</v>
      </c>
      <c r="T14182">
        <v>0.40478640794754001</v>
      </c>
      <c r="U14182">
        <v>76.201309204101605</v>
      </c>
      <c r="V14182">
        <v>97.75</v>
      </c>
    </row>
    <row r="14183" spans="1:22">
      <c r="A14183" t="s">
        <v>64</v>
      </c>
      <c r="B14183" t="s">
        <v>70</v>
      </c>
      <c r="C14183" t="s">
        <v>57</v>
      </c>
      <c r="D14183" s="7">
        <v>41148</v>
      </c>
      <c r="E14183" t="s">
        <v>100</v>
      </c>
      <c r="F14183">
        <v>6.8555250167846697</v>
      </c>
      <c r="G14183">
        <v>7.0965781211853001</v>
      </c>
      <c r="H14183">
        <v>-0.79140812158584595</v>
      </c>
      <c r="I14183">
        <v>-0.11544091999530801</v>
      </c>
      <c r="J14183">
        <v>78.576697247706406</v>
      </c>
      <c r="K14183">
        <v>-1.2961236238479601</v>
      </c>
      <c r="L14183">
        <v>-0.99793362617492698</v>
      </c>
      <c r="M14183">
        <v>-0.79140812158584595</v>
      </c>
      <c r="N14183">
        <v>-0.58488261699676503</v>
      </c>
      <c r="O14183">
        <v>-0.28669255971908603</v>
      </c>
      <c r="P14183">
        <v>-1.43920350074768</v>
      </c>
      <c r="Q14183">
        <v>-0.14361271262168901</v>
      </c>
      <c r="R14183">
        <v>545</v>
      </c>
      <c r="S14183">
        <v>0.15510336104470299</v>
      </c>
      <c r="T14183">
        <v>0.39383164048194902</v>
      </c>
      <c r="U14183">
        <v>76.201309204101605</v>
      </c>
      <c r="V14183">
        <v>97.75</v>
      </c>
    </row>
    <row r="14184" spans="1:22">
      <c r="A14184" t="s">
        <v>64</v>
      </c>
      <c r="B14184" t="s">
        <v>70</v>
      </c>
      <c r="C14184" t="s">
        <v>57</v>
      </c>
      <c r="D14184" s="7">
        <v>41148</v>
      </c>
      <c r="E14184" t="s">
        <v>101</v>
      </c>
      <c r="F14184">
        <v>6.2501387596130398</v>
      </c>
      <c r="G14184">
        <v>6.3717632293701199</v>
      </c>
      <c r="H14184">
        <v>-0.39930936694145203</v>
      </c>
      <c r="I14184">
        <v>-6.3888080418109894E-2</v>
      </c>
      <c r="J14184">
        <v>76.646495412844104</v>
      </c>
      <c r="K14184">
        <v>-0.89011055231094405</v>
      </c>
      <c r="L14184">
        <v>-0.60014122724533103</v>
      </c>
      <c r="M14184">
        <v>-0.39930936694145203</v>
      </c>
      <c r="N14184">
        <v>-0.19847749173641199</v>
      </c>
      <c r="O14184">
        <v>9.1491825878620106E-2</v>
      </c>
      <c r="P14184">
        <v>-1.02924585342407</v>
      </c>
      <c r="Q14184">
        <v>0.23062714934349099</v>
      </c>
      <c r="R14184">
        <v>545</v>
      </c>
      <c r="S14184">
        <v>0.14666924353463501</v>
      </c>
      <c r="T14184">
        <v>0.38297420740127602</v>
      </c>
      <c r="U14184">
        <v>76.201309204101605</v>
      </c>
      <c r="V14184">
        <v>97.75</v>
      </c>
    </row>
    <row r="14185" spans="1:22">
      <c r="A14185" t="s">
        <v>64</v>
      </c>
      <c r="B14185" t="s">
        <v>70</v>
      </c>
      <c r="C14185" t="s">
        <v>57</v>
      </c>
      <c r="D14185" s="7">
        <v>41148</v>
      </c>
      <c r="E14185" t="s">
        <v>102</v>
      </c>
      <c r="F14185">
        <v>5.7936878204345703</v>
      </c>
      <c r="G14185">
        <v>5.8154172897338903</v>
      </c>
      <c r="H14185">
        <v>-7.1341536939144107E-2</v>
      </c>
      <c r="I14185">
        <v>-1.2313665822148301E-2</v>
      </c>
      <c r="J14185">
        <v>73.0246055045872</v>
      </c>
      <c r="K14185">
        <v>-0.53225922584533703</v>
      </c>
      <c r="L14185">
        <v>-0.25994530320167503</v>
      </c>
      <c r="M14185">
        <v>-7.1341536939144107E-2</v>
      </c>
      <c r="N14185">
        <v>0.11726224422454801</v>
      </c>
      <c r="O14185">
        <v>0.38957613706588701</v>
      </c>
      <c r="P14185">
        <v>-0.66292297840118397</v>
      </c>
      <c r="Q14185">
        <v>0.52023988962173495</v>
      </c>
      <c r="R14185">
        <v>545</v>
      </c>
      <c r="S14185">
        <v>0.12935242128504901</v>
      </c>
      <c r="T14185">
        <v>0.35965597629547102</v>
      </c>
      <c r="U14185">
        <v>76.201309204101605</v>
      </c>
      <c r="V14185">
        <v>97.75</v>
      </c>
    </row>
    <row r="14186" spans="1:22">
      <c r="A14186" t="s">
        <v>64</v>
      </c>
      <c r="B14186" t="s">
        <v>70</v>
      </c>
      <c r="C14186" t="s">
        <v>57</v>
      </c>
      <c r="D14186" s="7">
        <v>41150</v>
      </c>
      <c r="E14186" t="s">
        <v>79</v>
      </c>
      <c r="F14186">
        <v>5.9031019210815403</v>
      </c>
      <c r="G14186">
        <v>5.8669877052307102</v>
      </c>
      <c r="H14186">
        <v>0.11856790632009501</v>
      </c>
      <c r="I14186">
        <v>2.0085696130990999E-2</v>
      </c>
      <c r="J14186">
        <v>74.076458715596999</v>
      </c>
      <c r="K14186">
        <v>-0.33648669719696001</v>
      </c>
      <c r="L14186">
        <v>-6.7636750638484996E-2</v>
      </c>
      <c r="M14186">
        <v>0.11856790632009501</v>
      </c>
      <c r="N14186">
        <v>0.30477255582809398</v>
      </c>
      <c r="O14186">
        <v>0.57362252473831199</v>
      </c>
      <c r="P14186">
        <v>-0.46548834443092302</v>
      </c>
      <c r="Q14186">
        <v>0.70262414216995195</v>
      </c>
      <c r="R14186">
        <v>545</v>
      </c>
      <c r="S14186">
        <v>0.12608251086792499</v>
      </c>
      <c r="T14186">
        <v>0.35508099198341397</v>
      </c>
      <c r="U14186">
        <v>80.470520019531307</v>
      </c>
      <c r="V14186">
        <v>102</v>
      </c>
    </row>
    <row r="14187" spans="1:22">
      <c r="A14187" t="s">
        <v>64</v>
      </c>
      <c r="B14187" t="s">
        <v>70</v>
      </c>
      <c r="C14187" t="s">
        <v>57</v>
      </c>
      <c r="D14187" s="7">
        <v>41150</v>
      </c>
      <c r="E14187" t="s">
        <v>80</v>
      </c>
      <c r="F14187">
        <v>5.5079627037048304</v>
      </c>
      <c r="G14187">
        <v>5.66932916641235</v>
      </c>
      <c r="H14187">
        <v>-0.52978688478469804</v>
      </c>
      <c r="I14187">
        <v>-9.6185632050037398E-2</v>
      </c>
      <c r="J14187">
        <v>71.806972477064804</v>
      </c>
      <c r="K14187">
        <v>-0.99164563417434703</v>
      </c>
      <c r="L14187">
        <v>-0.71877574920654297</v>
      </c>
      <c r="M14187">
        <v>-0.52978688478469804</v>
      </c>
      <c r="N14187">
        <v>-0.340798050165176</v>
      </c>
      <c r="O14187">
        <v>-6.7928165197372395E-2</v>
      </c>
      <c r="P14187">
        <v>-1.12257611751556</v>
      </c>
      <c r="Q14187">
        <v>6.3002370297908797E-2</v>
      </c>
      <c r="R14187">
        <v>545</v>
      </c>
      <c r="S14187">
        <v>0.12988115083121801</v>
      </c>
      <c r="T14187">
        <v>0.360390275716782</v>
      </c>
      <c r="U14187">
        <v>80.470520019531307</v>
      </c>
      <c r="V14187">
        <v>102</v>
      </c>
    </row>
    <row r="14188" spans="1:22">
      <c r="A14188" t="s">
        <v>64</v>
      </c>
      <c r="B14188" t="s">
        <v>70</v>
      </c>
      <c r="C14188" t="s">
        <v>57</v>
      </c>
      <c r="D14188" s="7">
        <v>41150</v>
      </c>
      <c r="E14188" t="s">
        <v>81</v>
      </c>
      <c r="F14188">
        <v>5.3060684204101598</v>
      </c>
      <c r="G14188">
        <v>5.5281205177307102</v>
      </c>
      <c r="H14188">
        <v>-0.72902524471283003</v>
      </c>
      <c r="I14188">
        <v>-0.13739462196826899</v>
      </c>
      <c r="J14188">
        <v>70.178073394495101</v>
      </c>
      <c r="K14188">
        <v>-1.22032499313354</v>
      </c>
      <c r="L14188">
        <v>-0.93006110191345204</v>
      </c>
      <c r="M14188">
        <v>-0.72902524471283003</v>
      </c>
      <c r="N14188">
        <v>-0.52798938751220703</v>
      </c>
      <c r="O14188">
        <v>-0.23772548139095301</v>
      </c>
      <c r="P14188">
        <v>-1.35960161685944</v>
      </c>
      <c r="Q14188">
        <v>-9.8448820412158994E-2</v>
      </c>
      <c r="R14188">
        <v>545</v>
      </c>
      <c r="S14188">
        <v>0.14696737908730001</v>
      </c>
      <c r="T14188">
        <v>0.383363246917725</v>
      </c>
      <c r="U14188">
        <v>80.470520019531307</v>
      </c>
      <c r="V14188">
        <v>102</v>
      </c>
    </row>
    <row r="14189" spans="1:22">
      <c r="A14189" t="s">
        <v>64</v>
      </c>
      <c r="B14189" t="s">
        <v>70</v>
      </c>
      <c r="C14189" t="s">
        <v>57</v>
      </c>
      <c r="D14189" s="7">
        <v>41150</v>
      </c>
      <c r="E14189" t="s">
        <v>82</v>
      </c>
      <c r="F14189">
        <v>5.23724412918091</v>
      </c>
      <c r="G14189">
        <v>5.3394122123718297</v>
      </c>
      <c r="H14189">
        <v>-0.335431188344955</v>
      </c>
      <c r="I14189">
        <v>-6.4047269523143796E-2</v>
      </c>
      <c r="J14189">
        <v>69.375211009174095</v>
      </c>
      <c r="K14189">
        <v>-0.84872549772262595</v>
      </c>
      <c r="L14189">
        <v>-0.54546707868576105</v>
      </c>
      <c r="M14189">
        <v>-0.335431188344955</v>
      </c>
      <c r="N14189">
        <v>-0.125395312905312</v>
      </c>
      <c r="O14189">
        <v>0.17786313593387601</v>
      </c>
      <c r="P14189">
        <v>-0.99423730373382602</v>
      </c>
      <c r="Q14189">
        <v>0.32337495684623702</v>
      </c>
      <c r="R14189">
        <v>545</v>
      </c>
      <c r="S14189">
        <v>0.16042082764910501</v>
      </c>
      <c r="T14189">
        <v>0.40052568912506098</v>
      </c>
      <c r="U14189">
        <v>80.470520019531307</v>
      </c>
      <c r="V14189">
        <v>102</v>
      </c>
    </row>
    <row r="14190" spans="1:22">
      <c r="A14190" t="s">
        <v>64</v>
      </c>
      <c r="B14190" t="s">
        <v>70</v>
      </c>
      <c r="C14190" t="s">
        <v>57</v>
      </c>
      <c r="D14190" s="7">
        <v>41150</v>
      </c>
      <c r="E14190" t="s">
        <v>83</v>
      </c>
      <c r="F14190">
        <v>5.3606982231140101</v>
      </c>
      <c r="G14190">
        <v>5.3690834045410201</v>
      </c>
      <c r="H14190">
        <v>-2.75283623486757E-2</v>
      </c>
      <c r="I14190">
        <v>-5.1352195441722896E-3</v>
      </c>
      <c r="J14190">
        <v>67.798752293577905</v>
      </c>
      <c r="K14190">
        <v>-0.55271512269973799</v>
      </c>
      <c r="L14190">
        <v>-0.24243052303790999</v>
      </c>
      <c r="M14190">
        <v>-2.75283623486757E-2</v>
      </c>
      <c r="N14190">
        <v>0.187373787164688</v>
      </c>
      <c r="O14190">
        <v>0.497658371925354</v>
      </c>
      <c r="P14190">
        <v>-0.70159822702407804</v>
      </c>
      <c r="Q14190">
        <v>0.64654153585434004</v>
      </c>
      <c r="R14190">
        <v>545</v>
      </c>
      <c r="S14190">
        <v>0.16794045542611299</v>
      </c>
      <c r="T14190">
        <v>0.40980538725853</v>
      </c>
      <c r="U14190">
        <v>80.470520019531307</v>
      </c>
      <c r="V14190">
        <v>102</v>
      </c>
    </row>
    <row r="14191" spans="1:22">
      <c r="A14191" t="s">
        <v>64</v>
      </c>
      <c r="B14191" t="s">
        <v>70</v>
      </c>
      <c r="C14191" t="s">
        <v>57</v>
      </c>
      <c r="D14191" s="7">
        <v>41150</v>
      </c>
      <c r="E14191" t="s">
        <v>84</v>
      </c>
      <c r="F14191">
        <v>6.0724391937255904</v>
      </c>
      <c r="G14191">
        <v>6.3666510581970197</v>
      </c>
      <c r="H14191">
        <v>-0.96593612432479903</v>
      </c>
      <c r="I14191">
        <v>-0.15906888246536299</v>
      </c>
      <c r="J14191">
        <v>66.033522935779601</v>
      </c>
      <c r="K14191">
        <v>-1.4736462831497199</v>
      </c>
      <c r="L14191">
        <v>-1.1736869812011701</v>
      </c>
      <c r="M14191">
        <v>-0.96593612432479903</v>
      </c>
      <c r="N14191">
        <v>-0.75818526744842496</v>
      </c>
      <c r="O14191">
        <v>-0.45822599530219998</v>
      </c>
      <c r="P14191">
        <v>-1.61757504940033</v>
      </c>
      <c r="Q14191">
        <v>-0.31429722905159002</v>
      </c>
      <c r="R14191">
        <v>545</v>
      </c>
      <c r="S14191">
        <v>0.15694933885797799</v>
      </c>
      <c r="T14191">
        <v>0.39616832137107799</v>
      </c>
      <c r="U14191">
        <v>80.470520019531307</v>
      </c>
      <c r="V14191">
        <v>102</v>
      </c>
    </row>
    <row r="14192" spans="1:22">
      <c r="A14192" t="s">
        <v>64</v>
      </c>
      <c r="B14192" t="s">
        <v>70</v>
      </c>
      <c r="C14192" t="s">
        <v>57</v>
      </c>
      <c r="D14192" s="7">
        <v>41150</v>
      </c>
      <c r="E14192" t="s">
        <v>85</v>
      </c>
      <c r="F14192">
        <v>6.9435682296752903</v>
      </c>
      <c r="G14192">
        <v>7.39933204650879</v>
      </c>
      <c r="H14192">
        <v>-1.49633240699768</v>
      </c>
      <c r="I14192">
        <v>-0.215499058365822</v>
      </c>
      <c r="J14192">
        <v>65.050678899082996</v>
      </c>
      <c r="K14192">
        <v>-2.0204005241393999</v>
      </c>
      <c r="L14192">
        <v>-1.71077680587769</v>
      </c>
      <c r="M14192">
        <v>-1.49633240699768</v>
      </c>
      <c r="N14192">
        <v>-1.28188800811768</v>
      </c>
      <c r="O14192">
        <v>-0.97226434946060203</v>
      </c>
      <c r="P14192">
        <v>-2.16896653175354</v>
      </c>
      <c r="Q14192">
        <v>-0.82369834184646595</v>
      </c>
      <c r="R14192">
        <v>545</v>
      </c>
      <c r="S14192">
        <v>0.16722577093820301</v>
      </c>
      <c r="T14192">
        <v>0.40893247723579401</v>
      </c>
      <c r="U14192">
        <v>80.470520019531307</v>
      </c>
      <c r="V14192">
        <v>102</v>
      </c>
    </row>
    <row r="14193" spans="1:22">
      <c r="A14193" t="s">
        <v>64</v>
      </c>
      <c r="B14193" t="s">
        <v>70</v>
      </c>
      <c r="C14193" t="s">
        <v>57</v>
      </c>
      <c r="D14193" s="7">
        <v>41150</v>
      </c>
      <c r="E14193" t="s">
        <v>86</v>
      </c>
      <c r="F14193">
        <v>7.65714359283447</v>
      </c>
      <c r="G14193">
        <v>8.3007068634033203</v>
      </c>
      <c r="H14193">
        <v>-2.11290311813354</v>
      </c>
      <c r="I14193">
        <v>-0.27593880891799899</v>
      </c>
      <c r="J14193">
        <v>66.153229357798097</v>
      </c>
      <c r="K14193">
        <v>-2.6716008186340301</v>
      </c>
      <c r="L14193">
        <v>-2.3415176868438698</v>
      </c>
      <c r="M14193">
        <v>-2.11290311813354</v>
      </c>
      <c r="N14193">
        <v>-1.88428854942322</v>
      </c>
      <c r="O14193">
        <v>-1.55420553684235</v>
      </c>
      <c r="P14193">
        <v>-2.8299837112426798</v>
      </c>
      <c r="Q14193">
        <v>-1.3958225250244101</v>
      </c>
      <c r="R14193">
        <v>545</v>
      </c>
      <c r="S14193">
        <v>0.19005594603214701</v>
      </c>
      <c r="T14193">
        <v>0.43595406413078303</v>
      </c>
      <c r="U14193">
        <v>80.470520019531307</v>
      </c>
      <c r="V14193">
        <v>102</v>
      </c>
    </row>
    <row r="14194" spans="1:22">
      <c r="A14194" t="s">
        <v>64</v>
      </c>
      <c r="B14194" t="s">
        <v>70</v>
      </c>
      <c r="C14194" t="s">
        <v>57</v>
      </c>
      <c r="D14194" s="7">
        <v>41150</v>
      </c>
      <c r="E14194" t="s">
        <v>87</v>
      </c>
      <c r="F14194">
        <v>8.7645425796508807</v>
      </c>
      <c r="G14194">
        <v>9.7811203002929705</v>
      </c>
      <c r="H14194">
        <v>-3.3375589847564702</v>
      </c>
      <c r="I14194">
        <v>-0.380802422761917</v>
      </c>
      <c r="J14194">
        <v>69.787302752293797</v>
      </c>
      <c r="K14194">
        <v>-3.9751231670379599</v>
      </c>
      <c r="L14194">
        <v>-3.5984451770782502</v>
      </c>
      <c r="M14194">
        <v>-3.3375589847564702</v>
      </c>
      <c r="N14194">
        <v>-3.0766727924346902</v>
      </c>
      <c r="O14194">
        <v>-2.69999480247498</v>
      </c>
      <c r="P14194">
        <v>-4.1558637619018599</v>
      </c>
      <c r="Q14194">
        <v>-2.51925420761108</v>
      </c>
      <c r="R14194">
        <v>545</v>
      </c>
      <c r="S14194">
        <v>0.24750023278674901</v>
      </c>
      <c r="T14194">
        <v>0.49749395251274098</v>
      </c>
      <c r="U14194">
        <v>80.470520019531307</v>
      </c>
      <c r="V14194">
        <v>102</v>
      </c>
    </row>
    <row r="14195" spans="1:22">
      <c r="A14195" t="s">
        <v>64</v>
      </c>
      <c r="B14195" t="s">
        <v>70</v>
      </c>
      <c r="C14195" t="s">
        <v>57</v>
      </c>
      <c r="D14195" s="7">
        <v>41150</v>
      </c>
      <c r="E14195" t="s">
        <v>88</v>
      </c>
      <c r="F14195">
        <v>9.1907110214233398</v>
      </c>
      <c r="G14195">
        <v>10.475701332092299</v>
      </c>
      <c r="H14195">
        <v>-4.2187933921814</v>
      </c>
      <c r="I14195">
        <v>-0.45902797579765298</v>
      </c>
      <c r="J14195">
        <v>74.522385321101495</v>
      </c>
      <c r="K14195">
        <v>-4.8815441131591797</v>
      </c>
      <c r="L14195">
        <v>-4.4899854660034197</v>
      </c>
      <c r="M14195">
        <v>-4.2187933921814</v>
      </c>
      <c r="N14195">
        <v>-3.9476013183593799</v>
      </c>
      <c r="O14195">
        <v>-3.5560426712036102</v>
      </c>
      <c r="P14195">
        <v>-5.0694246292114302</v>
      </c>
      <c r="Q14195">
        <v>-3.3681621551513699</v>
      </c>
      <c r="R14195">
        <v>545</v>
      </c>
      <c r="S14195">
        <v>0.26744108601997102</v>
      </c>
      <c r="T14195">
        <v>0.51714706420898404</v>
      </c>
      <c r="U14195">
        <v>80.470520019531307</v>
      </c>
      <c r="V14195">
        <v>102</v>
      </c>
    </row>
    <row r="14196" spans="1:22">
      <c r="A14196" t="s">
        <v>64</v>
      </c>
      <c r="B14196" t="s">
        <v>70</v>
      </c>
      <c r="C14196" t="s">
        <v>57</v>
      </c>
      <c r="D14196" s="7">
        <v>41150</v>
      </c>
      <c r="E14196" t="s">
        <v>89</v>
      </c>
      <c r="F14196">
        <v>9.38916110992432</v>
      </c>
      <c r="G14196">
        <v>10.901775360107401</v>
      </c>
      <c r="H14196">
        <v>-4.9661145210266104</v>
      </c>
      <c r="I14196">
        <v>-0.52891993522643999</v>
      </c>
      <c r="J14196">
        <v>79.014128440366306</v>
      </c>
      <c r="K14196">
        <v>-5.60156345367432</v>
      </c>
      <c r="L14196">
        <v>-5.22613525390625</v>
      </c>
      <c r="M14196">
        <v>-4.9661145210266104</v>
      </c>
      <c r="N14196">
        <v>-4.70609378814697</v>
      </c>
      <c r="O14196">
        <v>-4.3306655883789098</v>
      </c>
      <c r="P14196">
        <v>-5.7817044258117702</v>
      </c>
      <c r="Q14196">
        <v>-4.1505246162414604</v>
      </c>
      <c r="R14196">
        <v>545</v>
      </c>
      <c r="S14196">
        <v>0.24586068772828201</v>
      </c>
      <c r="T14196">
        <v>0.49584341049194303</v>
      </c>
      <c r="U14196">
        <v>80.470520019531307</v>
      </c>
      <c r="V14196">
        <v>102</v>
      </c>
    </row>
    <row r="14197" spans="1:22">
      <c r="A14197" t="s">
        <v>64</v>
      </c>
      <c r="B14197" t="s">
        <v>70</v>
      </c>
      <c r="C14197" t="s">
        <v>57</v>
      </c>
      <c r="D14197" s="7">
        <v>41150</v>
      </c>
      <c r="E14197" t="s">
        <v>90</v>
      </c>
      <c r="F14197">
        <v>9.8433637619018608</v>
      </c>
      <c r="G14197">
        <v>11.477123260498001</v>
      </c>
      <c r="H14197">
        <v>-5.3638501167297399</v>
      </c>
      <c r="I14197">
        <v>-0.54492044448852495</v>
      </c>
      <c r="J14197">
        <v>81.707889908257599</v>
      </c>
      <c r="K14197">
        <v>-6.0542154312133798</v>
      </c>
      <c r="L14197">
        <v>-5.6463418006896999</v>
      </c>
      <c r="M14197">
        <v>-5.3638501167297399</v>
      </c>
      <c r="N14197">
        <v>-5.0813584327697798</v>
      </c>
      <c r="O14197">
        <v>-4.6734848022460902</v>
      </c>
      <c r="P14197">
        <v>-6.2499241828918501</v>
      </c>
      <c r="Q14197">
        <v>-4.4777760505676296</v>
      </c>
      <c r="R14197">
        <v>545</v>
      </c>
      <c r="S14197">
        <v>0.290192022194461</v>
      </c>
      <c r="T14197">
        <v>0.53869473934173595</v>
      </c>
      <c r="U14197">
        <v>80.470520019531307</v>
      </c>
      <c r="V14197">
        <v>102</v>
      </c>
    </row>
    <row r="14198" spans="1:22">
      <c r="A14198" t="s">
        <v>64</v>
      </c>
      <c r="B14198" t="s">
        <v>70</v>
      </c>
      <c r="C14198" t="s">
        <v>57</v>
      </c>
      <c r="D14198" s="7">
        <v>41150</v>
      </c>
      <c r="E14198" t="s">
        <v>91</v>
      </c>
      <c r="F14198">
        <v>9.8486280441284197</v>
      </c>
      <c r="G14198">
        <v>11.5253820419312</v>
      </c>
      <c r="H14198">
        <v>-5.5050063133239702</v>
      </c>
      <c r="I14198">
        <v>-0.55896174907684304</v>
      </c>
      <c r="J14198">
        <v>84.295045871559196</v>
      </c>
      <c r="K14198">
        <v>-6.1338019371032697</v>
      </c>
      <c r="L14198">
        <v>-5.7623043060302699</v>
      </c>
      <c r="M14198">
        <v>-5.5050063133239702</v>
      </c>
      <c r="N14198">
        <v>-5.2477083206176802</v>
      </c>
      <c r="O14198">
        <v>-4.8762106895446804</v>
      </c>
      <c r="P14198">
        <v>-6.3120570182800302</v>
      </c>
      <c r="Q14198">
        <v>-4.6979556083679199</v>
      </c>
      <c r="R14198">
        <v>545</v>
      </c>
      <c r="S14198">
        <v>0.24073935089701601</v>
      </c>
      <c r="T14198">
        <v>0.490651965141296</v>
      </c>
      <c r="U14198">
        <v>80.470520019531307</v>
      </c>
      <c r="V14198">
        <v>102</v>
      </c>
    </row>
    <row r="14199" spans="1:22">
      <c r="A14199" t="s">
        <v>64</v>
      </c>
      <c r="B14199" t="s">
        <v>70</v>
      </c>
      <c r="C14199" t="s">
        <v>57</v>
      </c>
      <c r="D14199" s="7">
        <v>41150</v>
      </c>
      <c r="E14199" t="s">
        <v>92</v>
      </c>
      <c r="F14199">
        <v>10.053097724914601</v>
      </c>
      <c r="G14199">
        <v>11.558419227600099</v>
      </c>
      <c r="H14199">
        <v>-4.9421696662902797</v>
      </c>
      <c r="I14199">
        <v>-0.49160665273666398</v>
      </c>
      <c r="J14199">
        <v>85.817247706422506</v>
      </c>
      <c r="K14199">
        <v>-5.6082658767700204</v>
      </c>
      <c r="L14199">
        <v>-5.2147307395935103</v>
      </c>
      <c r="M14199">
        <v>-4.9421696662902797</v>
      </c>
      <c r="N14199">
        <v>-4.6696085929870597</v>
      </c>
      <c r="O14199">
        <v>-4.2760734558105504</v>
      </c>
      <c r="P14199">
        <v>-5.7970948219299299</v>
      </c>
      <c r="Q14199">
        <v>-4.0872445106506303</v>
      </c>
      <c r="R14199">
        <v>545</v>
      </c>
      <c r="S14199">
        <v>0.27014805428240501</v>
      </c>
      <c r="T14199">
        <v>0.51975768804550204</v>
      </c>
      <c r="U14199">
        <v>80.470520019531307</v>
      </c>
      <c r="V14199">
        <v>102</v>
      </c>
    </row>
    <row r="14200" spans="1:22">
      <c r="A14200" t="s">
        <v>64</v>
      </c>
      <c r="B14200" t="s">
        <v>70</v>
      </c>
      <c r="C14200" t="s">
        <v>57</v>
      </c>
      <c r="D14200" s="7">
        <v>41150</v>
      </c>
      <c r="E14200" t="s">
        <v>93</v>
      </c>
      <c r="F14200">
        <v>10.0085144042969</v>
      </c>
      <c r="G14200">
        <v>11.064694404602101</v>
      </c>
      <c r="H14200">
        <v>-3.4675776958465598</v>
      </c>
      <c r="I14200">
        <v>-0.34646278619766202</v>
      </c>
      <c r="J14200">
        <v>87.702752293578797</v>
      </c>
      <c r="K14200">
        <v>-4.1339087486267099</v>
      </c>
      <c r="L14200">
        <v>-3.74023485183716</v>
      </c>
      <c r="M14200">
        <v>-3.4675776958465598</v>
      </c>
      <c r="N14200">
        <v>-3.1949205398559601</v>
      </c>
      <c r="O14200">
        <v>-2.8012466430664098</v>
      </c>
      <c r="P14200">
        <v>-4.3228039741516104</v>
      </c>
      <c r="Q14200">
        <v>-2.6123511791229199</v>
      </c>
      <c r="R14200">
        <v>545</v>
      </c>
      <c r="S14200">
        <v>0.27033842876023001</v>
      </c>
      <c r="T14200">
        <v>0.51994079351425204</v>
      </c>
      <c r="U14200">
        <v>80.470520019531307</v>
      </c>
      <c r="V14200">
        <v>102</v>
      </c>
    </row>
    <row r="14201" spans="1:22">
      <c r="A14201" t="s">
        <v>64</v>
      </c>
      <c r="B14201" t="s">
        <v>70</v>
      </c>
      <c r="C14201" t="s">
        <v>57</v>
      </c>
      <c r="D14201" s="7">
        <v>41150</v>
      </c>
      <c r="E14201" t="s">
        <v>94</v>
      </c>
      <c r="F14201">
        <v>9.6652555465698207</v>
      </c>
      <c r="G14201">
        <v>10.6558017730713</v>
      </c>
      <c r="H14201">
        <v>-3.2520940303802499</v>
      </c>
      <c r="I14201">
        <v>-0.33647263050079301</v>
      </c>
      <c r="J14201">
        <v>89.373761467890603</v>
      </c>
      <c r="K14201">
        <v>-3.8915166854858398</v>
      </c>
      <c r="L14201">
        <v>-3.5137405395507799</v>
      </c>
      <c r="M14201">
        <v>-3.2520940303802499</v>
      </c>
      <c r="N14201">
        <v>-2.9904475212097199</v>
      </c>
      <c r="O14201">
        <v>-2.61267137527466</v>
      </c>
      <c r="P14201">
        <v>-4.0727839469909703</v>
      </c>
      <c r="Q14201">
        <v>-2.4314041137695299</v>
      </c>
      <c r="R14201">
        <v>545</v>
      </c>
      <c r="S14201">
        <v>0.24894521863476299</v>
      </c>
      <c r="T14201">
        <v>0.49894410371780401</v>
      </c>
      <c r="U14201">
        <v>80.470520019531307</v>
      </c>
      <c r="V14201">
        <v>102</v>
      </c>
    </row>
    <row r="14202" spans="1:22">
      <c r="A14202" t="s">
        <v>64</v>
      </c>
      <c r="B14202" t="s">
        <v>70</v>
      </c>
      <c r="C14202" t="s">
        <v>57</v>
      </c>
      <c r="D14202" s="7">
        <v>41150</v>
      </c>
      <c r="E14202" t="s">
        <v>95</v>
      </c>
      <c r="F14202">
        <v>9.3424654006958008</v>
      </c>
      <c r="G14202">
        <v>9.5604085922241193</v>
      </c>
      <c r="H14202">
        <v>-0.71553683280944802</v>
      </c>
      <c r="I14202">
        <v>-7.6589725911617307E-2</v>
      </c>
      <c r="J14202">
        <v>89.420917431191995</v>
      </c>
      <c r="K14202">
        <v>-1.3147660493850699</v>
      </c>
      <c r="L14202">
        <v>-0.96073657274246205</v>
      </c>
      <c r="M14202">
        <v>-0.71553683280944802</v>
      </c>
      <c r="N14202">
        <v>-0.47033712267875699</v>
      </c>
      <c r="O14202">
        <v>-0.11630766838789</v>
      </c>
      <c r="P14202">
        <v>-1.4846391677856401</v>
      </c>
      <c r="Q14202">
        <v>5.3565476089715999E-2</v>
      </c>
      <c r="R14202">
        <v>545</v>
      </c>
      <c r="S14202">
        <v>0.21863199521219301</v>
      </c>
      <c r="T14202">
        <v>0.46758100390434298</v>
      </c>
      <c r="U14202">
        <v>80.470520019531307</v>
      </c>
      <c r="V14202">
        <v>102</v>
      </c>
    </row>
    <row r="14203" spans="1:22">
      <c r="A14203" t="s">
        <v>64</v>
      </c>
      <c r="B14203" t="s">
        <v>70</v>
      </c>
      <c r="C14203" t="s">
        <v>57</v>
      </c>
      <c r="D14203" s="7">
        <v>41150</v>
      </c>
      <c r="E14203" t="s">
        <v>96</v>
      </c>
      <c r="F14203">
        <v>8.7423944473266602</v>
      </c>
      <c r="G14203">
        <v>9.0034093856811506</v>
      </c>
      <c r="H14203">
        <v>-0.85694807767867998</v>
      </c>
      <c r="I14203">
        <v>-9.8022125661373097E-2</v>
      </c>
      <c r="J14203">
        <v>88.104587155963301</v>
      </c>
      <c r="K14203">
        <v>-1.41431784629822</v>
      </c>
      <c r="L14203">
        <v>-1.0850192308425901</v>
      </c>
      <c r="M14203">
        <v>-0.85694807767867998</v>
      </c>
      <c r="N14203">
        <v>-0.62887692451477095</v>
      </c>
      <c r="O14203">
        <v>-0.29957836866378801</v>
      </c>
      <c r="P14203">
        <v>-1.5723243951797501</v>
      </c>
      <c r="Q14203">
        <v>-0.141571789979935</v>
      </c>
      <c r="R14203">
        <v>545</v>
      </c>
      <c r="S14203">
        <v>0.18915357711873201</v>
      </c>
      <c r="T14203">
        <v>0.43491789698600802</v>
      </c>
      <c r="U14203">
        <v>80.470520019531307</v>
      </c>
      <c r="V14203">
        <v>102</v>
      </c>
    </row>
    <row r="14204" spans="1:22">
      <c r="A14204" t="s">
        <v>64</v>
      </c>
      <c r="B14204" t="s">
        <v>70</v>
      </c>
      <c r="C14204" t="s">
        <v>57</v>
      </c>
      <c r="D14204" s="7">
        <v>41150</v>
      </c>
      <c r="E14204" t="s">
        <v>97</v>
      </c>
      <c r="F14204">
        <v>7.9055542945861799</v>
      </c>
      <c r="G14204">
        <v>8.1954011917114293</v>
      </c>
      <c r="H14204">
        <v>-0.95160663127899203</v>
      </c>
      <c r="I14204">
        <v>-0.12037190794944801</v>
      </c>
      <c r="J14204">
        <v>86.868990825687405</v>
      </c>
      <c r="K14204">
        <v>-1.4987518787384</v>
      </c>
      <c r="L14204">
        <v>-1.17549395561218</v>
      </c>
      <c r="M14204">
        <v>-0.95160663127899203</v>
      </c>
      <c r="N14204">
        <v>-0.72771924734115601</v>
      </c>
      <c r="O14204">
        <v>-0.40446144342422502</v>
      </c>
      <c r="P14204">
        <v>-1.6538598537445099</v>
      </c>
      <c r="Q14204">
        <v>-0.24935337901115401</v>
      </c>
      <c r="R14204">
        <v>545</v>
      </c>
      <c r="S14204">
        <v>0.18227747863577201</v>
      </c>
      <c r="T14204">
        <v>0.42693966627120999</v>
      </c>
      <c r="U14204">
        <v>80.470520019531307</v>
      </c>
      <c r="V14204">
        <v>102</v>
      </c>
    </row>
    <row r="14205" spans="1:22">
      <c r="A14205" t="s">
        <v>64</v>
      </c>
      <c r="B14205" t="s">
        <v>70</v>
      </c>
      <c r="C14205" t="s">
        <v>57</v>
      </c>
      <c r="D14205" s="7">
        <v>41150</v>
      </c>
      <c r="E14205" t="s">
        <v>98</v>
      </c>
      <c r="F14205">
        <v>7.60764837265015</v>
      </c>
      <c r="G14205">
        <v>7.8448386192321804</v>
      </c>
      <c r="H14205">
        <v>-0.77872651815414395</v>
      </c>
      <c r="I14205">
        <v>-0.10236100107431401</v>
      </c>
      <c r="J14205">
        <v>85.231119266054705</v>
      </c>
      <c r="K14205">
        <v>-1.3102114200592001</v>
      </c>
      <c r="L14205">
        <v>-0.99620580673217796</v>
      </c>
      <c r="M14205">
        <v>-0.77872651815414395</v>
      </c>
      <c r="N14205">
        <v>-0.56124722957611095</v>
      </c>
      <c r="O14205">
        <v>-0.247241646051407</v>
      </c>
      <c r="P14205">
        <v>-1.4608799219131501</v>
      </c>
      <c r="Q14205">
        <v>-9.6573069691658006E-2</v>
      </c>
      <c r="R14205">
        <v>545</v>
      </c>
      <c r="S14205">
        <v>0.171992553838792</v>
      </c>
      <c r="T14205">
        <v>0.41471984982490501</v>
      </c>
      <c r="U14205">
        <v>80.470520019531307</v>
      </c>
      <c r="V14205">
        <v>102</v>
      </c>
    </row>
    <row r="14206" spans="1:22">
      <c r="A14206" t="s">
        <v>64</v>
      </c>
      <c r="B14206" t="s">
        <v>70</v>
      </c>
      <c r="C14206" t="s">
        <v>57</v>
      </c>
      <c r="D14206" s="7">
        <v>41150</v>
      </c>
      <c r="E14206" t="s">
        <v>99</v>
      </c>
      <c r="F14206">
        <v>7.5827565193176296</v>
      </c>
      <c r="G14206">
        <v>7.7131309509277299</v>
      </c>
      <c r="H14206">
        <v>-0.42803603410720797</v>
      </c>
      <c r="I14206">
        <v>-5.6448604911565801E-2</v>
      </c>
      <c r="J14206">
        <v>83.389724770642601</v>
      </c>
      <c r="K14206">
        <v>-0.98015195131301902</v>
      </c>
      <c r="L14206">
        <v>-0.65395742654800404</v>
      </c>
      <c r="M14206">
        <v>-0.42803603410720797</v>
      </c>
      <c r="N14206">
        <v>-0.20211467146873499</v>
      </c>
      <c r="O14206">
        <v>0.124079897999763</v>
      </c>
      <c r="P14206">
        <v>-1.13666915893555</v>
      </c>
      <c r="Q14206">
        <v>0.28059709072112998</v>
      </c>
      <c r="R14206">
        <v>545</v>
      </c>
      <c r="S14206">
        <v>0.18560444994106801</v>
      </c>
      <c r="T14206">
        <v>0.43081834912300099</v>
      </c>
      <c r="U14206">
        <v>80.470520019531307</v>
      </c>
      <c r="V14206">
        <v>102</v>
      </c>
    </row>
    <row r="14207" spans="1:22">
      <c r="A14207" t="s">
        <v>64</v>
      </c>
      <c r="B14207" t="s">
        <v>70</v>
      </c>
      <c r="C14207" t="s">
        <v>57</v>
      </c>
      <c r="D14207" s="7">
        <v>41150</v>
      </c>
      <c r="E14207" t="s">
        <v>100</v>
      </c>
      <c r="F14207">
        <v>7.0471172332763699</v>
      </c>
      <c r="G14207">
        <v>7.0967283248901403</v>
      </c>
      <c r="H14207">
        <v>-0.16288007795810699</v>
      </c>
      <c r="I14207">
        <v>-2.3113008588552499E-2</v>
      </c>
      <c r="J14207">
        <v>80.598697247706099</v>
      </c>
      <c r="K14207">
        <v>-0.69980925321579002</v>
      </c>
      <c r="L14207">
        <v>-0.38258716464042702</v>
      </c>
      <c r="M14207">
        <v>-0.16288007795810699</v>
      </c>
      <c r="N14207">
        <v>5.68269975483418E-2</v>
      </c>
      <c r="O14207">
        <v>0.37404912710189803</v>
      </c>
      <c r="P14207">
        <v>-0.85202121734619096</v>
      </c>
      <c r="Q14207">
        <v>0.52626109123230003</v>
      </c>
      <c r="R14207">
        <v>545</v>
      </c>
      <c r="S14207">
        <v>0.17553425329425901</v>
      </c>
      <c r="T14207">
        <v>0.41896808147430398</v>
      </c>
      <c r="U14207">
        <v>80.470520019531307</v>
      </c>
      <c r="V14207">
        <v>102</v>
      </c>
    </row>
    <row r="14208" spans="1:22">
      <c r="A14208" t="s">
        <v>64</v>
      </c>
      <c r="B14208" t="s">
        <v>70</v>
      </c>
      <c r="C14208" t="s">
        <v>57</v>
      </c>
      <c r="D14208" s="7">
        <v>41150</v>
      </c>
      <c r="E14208" t="s">
        <v>101</v>
      </c>
      <c r="F14208">
        <v>6.4217047691345197</v>
      </c>
      <c r="G14208">
        <v>6.4863834381103498</v>
      </c>
      <c r="H14208">
        <v>-0.21234983205795299</v>
      </c>
      <c r="I14208">
        <v>-3.3067516982555403E-2</v>
      </c>
      <c r="J14208">
        <v>76.564605504586495</v>
      </c>
      <c r="K14208">
        <v>-0.73438858985900901</v>
      </c>
      <c r="L14208">
        <v>-0.42596384882926902</v>
      </c>
      <c r="M14208">
        <v>-0.21234983205795299</v>
      </c>
      <c r="N14208">
        <v>1.2641873909160499E-3</v>
      </c>
      <c r="O14208">
        <v>0.30968889594078097</v>
      </c>
      <c r="P14208">
        <v>-0.88237929344177202</v>
      </c>
      <c r="Q14208">
        <v>0.45767962932586698</v>
      </c>
      <c r="R14208">
        <v>545</v>
      </c>
      <c r="S14208">
        <v>0.165933200012788</v>
      </c>
      <c r="T14208">
        <v>0.40734899044036899</v>
      </c>
      <c r="U14208">
        <v>80.470520019531307</v>
      </c>
      <c r="V14208">
        <v>102</v>
      </c>
    </row>
    <row r="14209" spans="1:22">
      <c r="A14209" t="s">
        <v>64</v>
      </c>
      <c r="B14209" t="s">
        <v>70</v>
      </c>
      <c r="C14209" t="s">
        <v>57</v>
      </c>
      <c r="D14209" s="7">
        <v>41150</v>
      </c>
      <c r="E14209" t="s">
        <v>102</v>
      </c>
      <c r="F14209">
        <v>6.0831179618835396</v>
      </c>
      <c r="G14209">
        <v>6.0178542137145996</v>
      </c>
      <c r="H14209">
        <v>0.21426989138126401</v>
      </c>
      <c r="I14209">
        <v>3.5223696380853702E-2</v>
      </c>
      <c r="J14209">
        <v>77.029394495413101</v>
      </c>
      <c r="K14209">
        <v>-0.27579191327094998</v>
      </c>
      <c r="L14209">
        <v>1.37405702844262E-2</v>
      </c>
      <c r="M14209">
        <v>0.21426989138126401</v>
      </c>
      <c r="N14209">
        <v>0.41479921340942399</v>
      </c>
      <c r="O14209">
        <v>0.70433169603347801</v>
      </c>
      <c r="P14209">
        <v>-0.41471764445304898</v>
      </c>
      <c r="Q14209">
        <v>0.84325742721557595</v>
      </c>
      <c r="R14209">
        <v>545</v>
      </c>
      <c r="S14209">
        <v>0.14622766769989801</v>
      </c>
      <c r="T14209">
        <v>0.38239726424217202</v>
      </c>
      <c r="U14209">
        <v>80.470520019531307</v>
      </c>
      <c r="V14209">
        <v>102</v>
      </c>
    </row>
    <row r="14210" spans="1:22">
      <c r="A14210" t="s">
        <v>64</v>
      </c>
      <c r="B14210" t="s">
        <v>70</v>
      </c>
      <c r="C14210" t="s">
        <v>57</v>
      </c>
      <c r="D14210" s="7">
        <v>41162</v>
      </c>
      <c r="E14210" t="s">
        <v>79</v>
      </c>
      <c r="F14210">
        <v>4.8727798461914098</v>
      </c>
      <c r="G14210">
        <v>5.1039452552795401</v>
      </c>
      <c r="H14210">
        <v>-0.75894737243652299</v>
      </c>
      <c r="I14210">
        <v>-0.15575245022773701</v>
      </c>
      <c r="J14210">
        <v>75.372899082568097</v>
      </c>
      <c r="K14210">
        <v>-1.1923578977584799</v>
      </c>
      <c r="L14210">
        <v>-0.93629544973373402</v>
      </c>
      <c r="M14210">
        <v>-0.75894737243652299</v>
      </c>
      <c r="N14210">
        <v>-0.58159929513931297</v>
      </c>
      <c r="O14210">
        <v>-0.32553681731224099</v>
      </c>
      <c r="P14210">
        <v>-1.31522381305695</v>
      </c>
      <c r="Q14210">
        <v>-0.20267096161842299</v>
      </c>
      <c r="R14210">
        <v>545</v>
      </c>
      <c r="S14210">
        <v>0.11437385976705999</v>
      </c>
      <c r="T14210">
        <v>0.33819204568862898</v>
      </c>
      <c r="U14210">
        <v>78.207176208496094</v>
      </c>
      <c r="V14210">
        <v>92.696189880371094</v>
      </c>
    </row>
    <row r="14211" spans="1:22">
      <c r="A14211" t="s">
        <v>64</v>
      </c>
      <c r="B14211" t="s">
        <v>70</v>
      </c>
      <c r="C14211" t="s">
        <v>57</v>
      </c>
      <c r="D14211" s="7">
        <v>41162</v>
      </c>
      <c r="E14211" t="s">
        <v>80</v>
      </c>
      <c r="F14211">
        <v>4.70717430114746</v>
      </c>
      <c r="G14211">
        <v>4.9380559921264604</v>
      </c>
      <c r="H14211">
        <v>-0.75801396369934104</v>
      </c>
      <c r="I14211">
        <v>-0.161033764481544</v>
      </c>
      <c r="J14211">
        <v>73.002000000000095</v>
      </c>
      <c r="K14211">
        <v>-1.1972725391387899</v>
      </c>
      <c r="L14211">
        <v>-0.93775498867034901</v>
      </c>
      <c r="M14211">
        <v>-0.75801396369934104</v>
      </c>
      <c r="N14211">
        <v>-0.57827293872833296</v>
      </c>
      <c r="O14211">
        <v>-0.31875538825988797</v>
      </c>
      <c r="P14211">
        <v>-1.3217962980270399</v>
      </c>
      <c r="Q14211">
        <v>-0.19423168897628801</v>
      </c>
      <c r="R14211">
        <v>545</v>
      </c>
      <c r="S14211">
        <v>0.117481187373586</v>
      </c>
      <c r="T14211">
        <v>0.342755287885666</v>
      </c>
      <c r="U14211">
        <v>78.207176208496094</v>
      </c>
      <c r="V14211">
        <v>92.696189880371094</v>
      </c>
    </row>
    <row r="14212" spans="1:22">
      <c r="A14212" t="s">
        <v>64</v>
      </c>
      <c r="B14212" t="s">
        <v>70</v>
      </c>
      <c r="C14212" t="s">
        <v>57</v>
      </c>
      <c r="D14212" s="7">
        <v>41162</v>
      </c>
      <c r="E14212" t="s">
        <v>81</v>
      </c>
      <c r="F14212">
        <v>4.7130675315856898</v>
      </c>
      <c r="G14212">
        <v>4.9646930694580096</v>
      </c>
      <c r="H14212">
        <v>-0.826119184494019</v>
      </c>
      <c r="I14212">
        <v>-0.17528270184993699</v>
      </c>
      <c r="J14212">
        <v>70.585284403669107</v>
      </c>
      <c r="K14212">
        <v>-1.29331851005554</v>
      </c>
      <c r="L14212">
        <v>-1.0172933340072601</v>
      </c>
      <c r="M14212">
        <v>-0.826119184494019</v>
      </c>
      <c r="N14212">
        <v>-0.63494503498077404</v>
      </c>
      <c r="O14212">
        <v>-0.35891991853714</v>
      </c>
      <c r="P14212">
        <v>-1.4257630109787001</v>
      </c>
      <c r="Q14212">
        <v>-0.22647540271282199</v>
      </c>
      <c r="R14212">
        <v>545</v>
      </c>
      <c r="S14212">
        <v>0.13290219592882199</v>
      </c>
      <c r="T14212">
        <v>0.364557534456253</v>
      </c>
      <c r="U14212">
        <v>78.207176208496094</v>
      </c>
      <c r="V14212">
        <v>92.696189880371094</v>
      </c>
    </row>
    <row r="14213" spans="1:22">
      <c r="A14213" t="s">
        <v>64</v>
      </c>
      <c r="B14213" t="s">
        <v>70</v>
      </c>
      <c r="C14213" t="s">
        <v>57</v>
      </c>
      <c r="D14213" s="7">
        <v>41162</v>
      </c>
      <c r="E14213" t="s">
        <v>82</v>
      </c>
      <c r="F14213">
        <v>4.7803249359130904</v>
      </c>
      <c r="G14213">
        <v>5.0904359817504901</v>
      </c>
      <c r="H14213">
        <v>-1.0181351900100699</v>
      </c>
      <c r="I14213">
        <v>-0.21298451721668199</v>
      </c>
      <c r="J14213">
        <v>69.564256880733893</v>
      </c>
      <c r="K14213">
        <v>-1.50570952892303</v>
      </c>
      <c r="L14213">
        <v>-1.21764671802521</v>
      </c>
      <c r="M14213">
        <v>-1.0181351900100699</v>
      </c>
      <c r="N14213">
        <v>-0.81862372159957897</v>
      </c>
      <c r="O14213">
        <v>-0.53056085109710704</v>
      </c>
      <c r="P14213">
        <v>-1.6439300775528001</v>
      </c>
      <c r="Q14213">
        <v>-0.39234027266502403</v>
      </c>
      <c r="R14213">
        <v>545</v>
      </c>
      <c r="S14213">
        <v>0.14474699513657999</v>
      </c>
      <c r="T14213">
        <v>0.38045629858970598</v>
      </c>
      <c r="U14213">
        <v>78.207176208496094</v>
      </c>
      <c r="V14213">
        <v>92.696189880371094</v>
      </c>
    </row>
    <row r="14214" spans="1:22">
      <c r="A14214" t="s">
        <v>64</v>
      </c>
      <c r="B14214" t="s">
        <v>70</v>
      </c>
      <c r="C14214" t="s">
        <v>57</v>
      </c>
      <c r="D14214" s="7">
        <v>41162</v>
      </c>
      <c r="E14214" t="s">
        <v>83</v>
      </c>
      <c r="F14214">
        <v>4.9895305633544904</v>
      </c>
      <c r="G14214">
        <v>5.2412295341491699</v>
      </c>
      <c r="H14214">
        <v>-0.82636189460754395</v>
      </c>
      <c r="I14214">
        <v>-0.16561916470527599</v>
      </c>
      <c r="J14214">
        <v>69.236220183486097</v>
      </c>
      <c r="K14214">
        <v>-1.3254988193512001</v>
      </c>
      <c r="L14214">
        <v>-1.0306047201156601</v>
      </c>
      <c r="M14214">
        <v>-0.82636189460754395</v>
      </c>
      <c r="N14214">
        <v>-0.62211906909942605</v>
      </c>
      <c r="O14214">
        <v>-0.32722491025924699</v>
      </c>
      <c r="P14214">
        <v>-1.46699726581573</v>
      </c>
      <c r="Q14214">
        <v>-0.185726523399353</v>
      </c>
      <c r="R14214">
        <v>545</v>
      </c>
      <c r="S14214">
        <v>0.151693621664095</v>
      </c>
      <c r="T14214">
        <v>0.38947865366935702</v>
      </c>
      <c r="U14214">
        <v>78.207176208496094</v>
      </c>
      <c r="V14214">
        <v>92.696189880371094</v>
      </c>
    </row>
    <row r="14215" spans="1:22">
      <c r="A14215" t="s">
        <v>64</v>
      </c>
      <c r="B14215" t="s">
        <v>70</v>
      </c>
      <c r="C14215" t="s">
        <v>57</v>
      </c>
      <c r="D14215" s="7">
        <v>41162</v>
      </c>
      <c r="E14215" t="s">
        <v>84</v>
      </c>
      <c r="F14215">
        <v>5.7633810043334996</v>
      </c>
      <c r="G14215">
        <v>6.3383760452270499</v>
      </c>
      <c r="H14215">
        <v>-1.88778448104858</v>
      </c>
      <c r="I14215">
        <v>-0.32754808664321899</v>
      </c>
      <c r="J14215">
        <v>67.204055045872394</v>
      </c>
      <c r="K14215">
        <v>-2.3711485862731898</v>
      </c>
      <c r="L14215">
        <v>-2.0855731964111301</v>
      </c>
      <c r="M14215">
        <v>-1.88778448104858</v>
      </c>
      <c r="N14215">
        <v>-1.68999576568604</v>
      </c>
      <c r="O14215">
        <v>-1.4044203758239699</v>
      </c>
      <c r="P14215">
        <v>-2.5081756114959699</v>
      </c>
      <c r="Q14215">
        <v>-1.2673933506012001</v>
      </c>
      <c r="R14215">
        <v>545</v>
      </c>
      <c r="S14215">
        <v>0.14225799309883799</v>
      </c>
      <c r="T14215">
        <v>0.37717103958129899</v>
      </c>
      <c r="U14215">
        <v>78.207176208496094</v>
      </c>
      <c r="V14215">
        <v>92.696189880371094</v>
      </c>
    </row>
    <row r="14216" spans="1:22">
      <c r="A14216" t="s">
        <v>64</v>
      </c>
      <c r="B14216" t="s">
        <v>70</v>
      </c>
      <c r="C14216" t="s">
        <v>57</v>
      </c>
      <c r="D14216" s="7">
        <v>41162</v>
      </c>
      <c r="E14216" t="s">
        <v>85</v>
      </c>
      <c r="F14216">
        <v>6.8577709197998002</v>
      </c>
      <c r="G14216">
        <v>7.5170016288757298</v>
      </c>
      <c r="H14216">
        <v>-2.1643419265747101</v>
      </c>
      <c r="I14216">
        <v>-0.31560429930687001</v>
      </c>
      <c r="J14216">
        <v>66.577082568807697</v>
      </c>
      <c r="K14216">
        <v>-2.6653277873992902</v>
      </c>
      <c r="L14216">
        <v>-2.3693413734436</v>
      </c>
      <c r="M14216">
        <v>-2.1643419265747101</v>
      </c>
      <c r="N14216">
        <v>-1.9593424797058101</v>
      </c>
      <c r="O14216">
        <v>-1.6633559465408301</v>
      </c>
      <c r="P14216">
        <v>-2.8073503971099898</v>
      </c>
      <c r="Q14216">
        <v>-1.52133345603943</v>
      </c>
      <c r="R14216">
        <v>545</v>
      </c>
      <c r="S14216">
        <v>0.15281955184437701</v>
      </c>
      <c r="T14216">
        <v>0.39092141389846802</v>
      </c>
      <c r="U14216">
        <v>78.207176208496094</v>
      </c>
      <c r="V14216">
        <v>92.696189880371094</v>
      </c>
    </row>
    <row r="14217" spans="1:22">
      <c r="A14217" t="s">
        <v>64</v>
      </c>
      <c r="B14217" t="s">
        <v>70</v>
      </c>
      <c r="C14217" t="s">
        <v>57</v>
      </c>
      <c r="D14217" s="7">
        <v>41162</v>
      </c>
      <c r="E14217" t="s">
        <v>86</v>
      </c>
      <c r="F14217">
        <v>7.7735915184020996</v>
      </c>
      <c r="G14217">
        <v>8.5682077407836896</v>
      </c>
      <c r="H14217">
        <v>-2.6088309288024898</v>
      </c>
      <c r="I14217">
        <v>-0.33560174703598</v>
      </c>
      <c r="J14217">
        <v>67.488403669724207</v>
      </c>
      <c r="K14217">
        <v>-3.1437032222747798</v>
      </c>
      <c r="L14217">
        <v>-2.8276963233947798</v>
      </c>
      <c r="M14217">
        <v>-2.6088309288024898</v>
      </c>
      <c r="N14217">
        <v>-2.38996553421021</v>
      </c>
      <c r="O14217">
        <v>-2.0739586353302002</v>
      </c>
      <c r="P14217">
        <v>-3.2953321933746298</v>
      </c>
      <c r="Q14217">
        <v>-1.92232966423035</v>
      </c>
      <c r="R14217">
        <v>545</v>
      </c>
      <c r="S14217">
        <v>0.174191963255343</v>
      </c>
      <c r="T14217">
        <v>0.41736310720443698</v>
      </c>
      <c r="U14217">
        <v>78.207176208496094</v>
      </c>
      <c r="V14217">
        <v>92.696189880371094</v>
      </c>
    </row>
    <row r="14218" spans="1:22">
      <c r="A14218" t="s">
        <v>64</v>
      </c>
      <c r="B14218" t="s">
        <v>70</v>
      </c>
      <c r="C14218" t="s">
        <v>57</v>
      </c>
      <c r="D14218" s="7">
        <v>41162</v>
      </c>
      <c r="E14218" t="s">
        <v>87</v>
      </c>
      <c r="F14218">
        <v>9.1683626174926793</v>
      </c>
      <c r="G14218">
        <v>10.2730464935303</v>
      </c>
      <c r="H14218">
        <v>-3.6268239021301301</v>
      </c>
      <c r="I14218">
        <v>-0.39558032155036899</v>
      </c>
      <c r="J14218">
        <v>70.845119266054795</v>
      </c>
      <c r="K14218">
        <v>-4.2377152442932102</v>
      </c>
      <c r="L14218">
        <v>-3.8767957687377899</v>
      </c>
      <c r="M14218">
        <v>-3.6268239021301301</v>
      </c>
      <c r="N14218">
        <v>-3.37685203552246</v>
      </c>
      <c r="O14218">
        <v>-3.0159323215484601</v>
      </c>
      <c r="P14218">
        <v>-4.4108948707580602</v>
      </c>
      <c r="Q14218">
        <v>-2.8427531719207799</v>
      </c>
      <c r="R14218">
        <v>545</v>
      </c>
      <c r="S14218">
        <v>0.227224940547504</v>
      </c>
      <c r="T14218">
        <v>0.47668117284774802</v>
      </c>
      <c r="U14218">
        <v>78.207176208496094</v>
      </c>
      <c r="V14218">
        <v>92.696189880371094</v>
      </c>
    </row>
    <row r="14219" spans="1:22">
      <c r="A14219" t="s">
        <v>64</v>
      </c>
      <c r="B14219" t="s">
        <v>70</v>
      </c>
      <c r="C14219" t="s">
        <v>57</v>
      </c>
      <c r="D14219" s="7">
        <v>41162</v>
      </c>
      <c r="E14219" t="s">
        <v>88</v>
      </c>
      <c r="F14219">
        <v>9.7224760055541992</v>
      </c>
      <c r="G14219">
        <v>11.170941352844199</v>
      </c>
      <c r="H14219">
        <v>-4.7555036544799796</v>
      </c>
      <c r="I14219">
        <v>-0.489124745130539</v>
      </c>
      <c r="J14219">
        <v>75.050091743119097</v>
      </c>
      <c r="K14219">
        <v>-5.3891186714172399</v>
      </c>
      <c r="L14219">
        <v>-5.0147738456726101</v>
      </c>
      <c r="M14219">
        <v>-4.7555036544799796</v>
      </c>
      <c r="N14219">
        <v>-4.49623346328735</v>
      </c>
      <c r="O14219">
        <v>-4.1218886375427202</v>
      </c>
      <c r="P14219">
        <v>-5.5687398910522496</v>
      </c>
      <c r="Q14219">
        <v>-3.94226741790771</v>
      </c>
      <c r="R14219">
        <v>545</v>
      </c>
      <c r="S14219">
        <v>0.24444376108318999</v>
      </c>
      <c r="T14219">
        <v>0.494412541389465</v>
      </c>
      <c r="U14219">
        <v>78.207176208496094</v>
      </c>
      <c r="V14219">
        <v>92.696189880371094</v>
      </c>
    </row>
    <row r="14220" spans="1:22">
      <c r="A14220" t="s">
        <v>64</v>
      </c>
      <c r="B14220" t="s">
        <v>70</v>
      </c>
      <c r="C14220" t="s">
        <v>57</v>
      </c>
      <c r="D14220" s="7">
        <v>41162</v>
      </c>
      <c r="E14220" t="s">
        <v>89</v>
      </c>
      <c r="F14220">
        <v>10.0196475982666</v>
      </c>
      <c r="G14220">
        <v>11.3480024337769</v>
      </c>
      <c r="H14220">
        <v>-4.3611645698547399</v>
      </c>
      <c r="I14220">
        <v>-0.43526127934455899</v>
      </c>
      <c r="J14220">
        <v>79.002201834863101</v>
      </c>
      <c r="K14220">
        <v>-4.9657111167907697</v>
      </c>
      <c r="L14220">
        <v>-4.6085400581359899</v>
      </c>
      <c r="M14220">
        <v>-4.3611645698547399</v>
      </c>
      <c r="N14220">
        <v>-4.1137890815734899</v>
      </c>
      <c r="O14220">
        <v>-3.7566180229186998</v>
      </c>
      <c r="P14220">
        <v>-5.1370916366577104</v>
      </c>
      <c r="Q14220">
        <v>-3.58523750305176</v>
      </c>
      <c r="R14220">
        <v>545</v>
      </c>
      <c r="S14220">
        <v>0.22252938389073099</v>
      </c>
      <c r="T14220">
        <v>0.47173020243644698</v>
      </c>
      <c r="U14220">
        <v>78.207176208496094</v>
      </c>
      <c r="V14220">
        <v>92.696189880371094</v>
      </c>
    </row>
    <row r="14221" spans="1:22">
      <c r="A14221" t="s">
        <v>64</v>
      </c>
      <c r="B14221" t="s">
        <v>70</v>
      </c>
      <c r="C14221" t="s">
        <v>57</v>
      </c>
      <c r="D14221" s="7">
        <v>41162</v>
      </c>
      <c r="E14221" t="s">
        <v>90</v>
      </c>
      <c r="F14221">
        <v>10.490403175354</v>
      </c>
      <c r="G14221">
        <v>11.656908035278301</v>
      </c>
      <c r="H14221">
        <v>-3.8297910690307599</v>
      </c>
      <c r="I14221">
        <v>-0.36507567763328602</v>
      </c>
      <c r="J14221">
        <v>82.442568807338702</v>
      </c>
      <c r="K14221">
        <v>-4.4874377250671396</v>
      </c>
      <c r="L14221">
        <v>-4.0988950729370099</v>
      </c>
      <c r="M14221">
        <v>-3.8297910690307599</v>
      </c>
      <c r="N14221">
        <v>-3.5606873035430899</v>
      </c>
      <c r="O14221">
        <v>-3.1721441745758101</v>
      </c>
      <c r="P14221">
        <v>-4.6738715171814</v>
      </c>
      <c r="Q14221">
        <v>-2.9857103824615501</v>
      </c>
      <c r="R14221">
        <v>545</v>
      </c>
      <c r="S14221">
        <v>0.26333788603142599</v>
      </c>
      <c r="T14221">
        <v>0.51316457986831698</v>
      </c>
      <c r="U14221">
        <v>78.207176208496094</v>
      </c>
      <c r="V14221">
        <v>92.696189880371094</v>
      </c>
    </row>
    <row r="14222" spans="1:22">
      <c r="A14222" t="s">
        <v>64</v>
      </c>
      <c r="B14222" t="s">
        <v>70</v>
      </c>
      <c r="C14222" t="s">
        <v>57</v>
      </c>
      <c r="D14222" s="7">
        <v>41162</v>
      </c>
      <c r="E14222" t="s">
        <v>91</v>
      </c>
      <c r="F14222">
        <v>10.5149440765381</v>
      </c>
      <c r="G14222">
        <v>11.5566005706787</v>
      </c>
      <c r="H14222">
        <v>-3.4198949337005602</v>
      </c>
      <c r="I14222">
        <v>-0.32524138689041099</v>
      </c>
      <c r="J14222">
        <v>85.025504587155993</v>
      </c>
      <c r="K14222">
        <v>-4.0185604095459002</v>
      </c>
      <c r="L14222">
        <v>-3.6648640632629399</v>
      </c>
      <c r="M14222">
        <v>-3.4198949337005602</v>
      </c>
      <c r="N14222">
        <v>-3.17492580413818</v>
      </c>
      <c r="O14222">
        <v>-2.8212294578552202</v>
      </c>
      <c r="P14222">
        <v>-4.1882739067077601</v>
      </c>
      <c r="Q14222">
        <v>-2.6515159606933598</v>
      </c>
      <c r="R14222">
        <v>545</v>
      </c>
      <c r="S14222">
        <v>0.21822088320146901</v>
      </c>
      <c r="T14222">
        <v>0.46714118123054499</v>
      </c>
      <c r="U14222">
        <v>78.207176208496094</v>
      </c>
      <c r="V14222">
        <v>92.696189880371094</v>
      </c>
    </row>
    <row r="14223" spans="1:22">
      <c r="A14223" t="s">
        <v>64</v>
      </c>
      <c r="B14223" t="s">
        <v>70</v>
      </c>
      <c r="C14223" t="s">
        <v>57</v>
      </c>
      <c r="D14223" s="7">
        <v>41162</v>
      </c>
      <c r="E14223" t="s">
        <v>92</v>
      </c>
      <c r="F14223">
        <v>10.864555358886699</v>
      </c>
      <c r="G14223">
        <v>11.812837600708001</v>
      </c>
      <c r="H14223">
        <v>-3.1133377552032502</v>
      </c>
      <c r="I14223">
        <v>-0.28655916452407798</v>
      </c>
      <c r="J14223">
        <v>87.135229357798906</v>
      </c>
      <c r="K14223">
        <v>-3.7525503635406499</v>
      </c>
      <c r="L14223">
        <v>-3.3748984336853001</v>
      </c>
      <c r="M14223">
        <v>-3.1133377552032502</v>
      </c>
      <c r="N14223">
        <v>-2.8517770767211901</v>
      </c>
      <c r="O14223">
        <v>-2.4741251468658398</v>
      </c>
      <c r="P14223">
        <v>-3.9337582588195801</v>
      </c>
      <c r="Q14223">
        <v>-2.2929172515869101</v>
      </c>
      <c r="R14223">
        <v>545</v>
      </c>
      <c r="S14223">
        <v>0.24878173833803899</v>
      </c>
      <c r="T14223">
        <v>0.49878025054931602</v>
      </c>
      <c r="U14223">
        <v>78.207176208496094</v>
      </c>
      <c r="V14223">
        <v>92.696189880371094</v>
      </c>
    </row>
    <row r="14224" spans="1:22">
      <c r="A14224" t="s">
        <v>64</v>
      </c>
      <c r="B14224" t="s">
        <v>70</v>
      </c>
      <c r="C14224" t="s">
        <v>57</v>
      </c>
      <c r="D14224" s="7">
        <v>41162</v>
      </c>
      <c r="E14224" t="s">
        <v>93</v>
      </c>
      <c r="F14224">
        <v>10.6509761810303</v>
      </c>
      <c r="G14224">
        <v>11.3548336029053</v>
      </c>
      <c r="H14224">
        <v>-2.3108565807342498</v>
      </c>
      <c r="I14224">
        <v>-0.216961950063705</v>
      </c>
      <c r="J14224">
        <v>89.560183486238998</v>
      </c>
      <c r="K14224">
        <v>-2.96087718009949</v>
      </c>
      <c r="L14224">
        <v>-2.5768396854400599</v>
      </c>
      <c r="M14224">
        <v>-2.3108565807342498</v>
      </c>
      <c r="N14224">
        <v>-2.0448734760284402</v>
      </c>
      <c r="O14224">
        <v>-1.6608359813690201</v>
      </c>
      <c r="P14224">
        <v>-3.1451489925384499</v>
      </c>
      <c r="Q14224">
        <v>-1.4765641689300499</v>
      </c>
      <c r="R14224">
        <v>545</v>
      </c>
      <c r="S14224">
        <v>0.25726580984022401</v>
      </c>
      <c r="T14224">
        <v>0.50721377134323098</v>
      </c>
      <c r="U14224">
        <v>78.207176208496094</v>
      </c>
      <c r="V14224">
        <v>92.696189880371094</v>
      </c>
    </row>
    <row r="14225" spans="1:22">
      <c r="A14225" t="s">
        <v>64</v>
      </c>
      <c r="B14225" t="s">
        <v>70</v>
      </c>
      <c r="C14225" t="s">
        <v>57</v>
      </c>
      <c r="D14225" s="7">
        <v>41162</v>
      </c>
      <c r="E14225" t="s">
        <v>94</v>
      </c>
      <c r="F14225">
        <v>9.9212226867675799</v>
      </c>
      <c r="G14225">
        <v>10.634220123291</v>
      </c>
      <c r="H14225">
        <v>-2.3408644199371298</v>
      </c>
      <c r="I14225">
        <v>-0.235945150256157</v>
      </c>
      <c r="J14225">
        <v>91.002935779816497</v>
      </c>
      <c r="K14225">
        <v>-2.9556577205657999</v>
      </c>
      <c r="L14225">
        <v>-2.5924329757690399</v>
      </c>
      <c r="M14225">
        <v>-2.3408644199371298</v>
      </c>
      <c r="N14225">
        <v>-2.0892958641052202</v>
      </c>
      <c r="O14225">
        <v>-1.7260711193084699</v>
      </c>
      <c r="P14225">
        <v>-3.12994313240051</v>
      </c>
      <c r="Q14225">
        <v>-1.55178570747375</v>
      </c>
      <c r="R14225">
        <v>545</v>
      </c>
      <c r="S14225">
        <v>0.230136850770294</v>
      </c>
      <c r="T14225">
        <v>0.47972580790519698</v>
      </c>
      <c r="U14225">
        <v>78.207176208496094</v>
      </c>
      <c r="V14225">
        <v>92.696189880371094</v>
      </c>
    </row>
    <row r="14226" spans="1:22">
      <c r="A14226" t="s">
        <v>64</v>
      </c>
      <c r="B14226" t="s">
        <v>70</v>
      </c>
      <c r="C14226" t="s">
        <v>57</v>
      </c>
      <c r="D14226" s="7">
        <v>41162</v>
      </c>
      <c r="E14226" t="s">
        <v>95</v>
      </c>
      <c r="F14226">
        <v>9.2733354568481392</v>
      </c>
      <c r="G14226">
        <v>10.107699394226101</v>
      </c>
      <c r="H14226">
        <v>-2.7393276691436799</v>
      </c>
      <c r="I14226">
        <v>-0.29539832472801197</v>
      </c>
      <c r="J14226">
        <v>91.347522935779097</v>
      </c>
      <c r="K14226">
        <v>-3.3131890296936</v>
      </c>
      <c r="L14226">
        <v>-2.9741470813751198</v>
      </c>
      <c r="M14226">
        <v>-2.7393276691436799</v>
      </c>
      <c r="N14226">
        <v>-2.5045082569122301</v>
      </c>
      <c r="O14226">
        <v>-2.16546630859375</v>
      </c>
      <c r="P14226">
        <v>-3.4758706092834499</v>
      </c>
      <c r="Q14226">
        <v>-2.0027847290039098</v>
      </c>
      <c r="R14226">
        <v>545</v>
      </c>
      <c r="S14226">
        <v>0.200512598388741</v>
      </c>
      <c r="T14226">
        <v>0.44778633117675798</v>
      </c>
      <c r="U14226">
        <v>78.207176208496094</v>
      </c>
      <c r="V14226">
        <v>92.696189880371094</v>
      </c>
    </row>
    <row r="14227" spans="1:22">
      <c r="A14227" t="s">
        <v>64</v>
      </c>
      <c r="B14227" t="s">
        <v>70</v>
      </c>
      <c r="C14227" t="s">
        <v>57</v>
      </c>
      <c r="D14227" s="7">
        <v>41162</v>
      </c>
      <c r="E14227" t="s">
        <v>96</v>
      </c>
      <c r="F14227">
        <v>8.5363302230834996</v>
      </c>
      <c r="G14227">
        <v>9.3060731887817401</v>
      </c>
      <c r="H14227">
        <v>-2.5271680355071999</v>
      </c>
      <c r="I14227">
        <v>-0.29604852199554399</v>
      </c>
      <c r="J14227">
        <v>91.300917431193398</v>
      </c>
      <c r="K14227">
        <v>-3.0594289302825901</v>
      </c>
      <c r="L14227">
        <v>-2.7449648380279501</v>
      </c>
      <c r="M14227">
        <v>-2.5271680355071999</v>
      </c>
      <c r="N14227">
        <v>-2.3093712329864502</v>
      </c>
      <c r="O14227">
        <v>-1.9949072599411</v>
      </c>
      <c r="P14227">
        <v>-3.2103173732757599</v>
      </c>
      <c r="Q14227">
        <v>-1.8440186977386499</v>
      </c>
      <c r="R14227">
        <v>545</v>
      </c>
      <c r="S14227">
        <v>0.17249511628849601</v>
      </c>
      <c r="T14227">
        <v>0.41532531380653398</v>
      </c>
      <c r="U14227">
        <v>78.207176208496094</v>
      </c>
      <c r="V14227">
        <v>92.696189880371094</v>
      </c>
    </row>
    <row r="14228" spans="1:22">
      <c r="A14228" t="s">
        <v>64</v>
      </c>
      <c r="B14228" t="s">
        <v>70</v>
      </c>
      <c r="C14228" t="s">
        <v>57</v>
      </c>
      <c r="D14228" s="7">
        <v>41162</v>
      </c>
      <c r="E14228" t="s">
        <v>97</v>
      </c>
      <c r="F14228">
        <v>7.8324203491210902</v>
      </c>
      <c r="G14228">
        <v>8.3227596282959002</v>
      </c>
      <c r="H14228">
        <v>-1.60984742641449</v>
      </c>
      <c r="I14228">
        <v>-0.20553639531135601</v>
      </c>
      <c r="J14228">
        <v>90.476403669724803</v>
      </c>
      <c r="K14228">
        <v>-2.1317253112793</v>
      </c>
      <c r="L14228">
        <v>-1.8233956098556501</v>
      </c>
      <c r="M14228">
        <v>-1.60984742641449</v>
      </c>
      <c r="N14228">
        <v>-1.3962992429733301</v>
      </c>
      <c r="O14228">
        <v>-1.08796954154968</v>
      </c>
      <c r="P14228">
        <v>-2.2796704769134499</v>
      </c>
      <c r="Q14228">
        <v>-0.94002437591552701</v>
      </c>
      <c r="R14228">
        <v>545</v>
      </c>
      <c r="S14228">
        <v>0.165830973137745</v>
      </c>
      <c r="T14228">
        <v>0.40722349286079401</v>
      </c>
      <c r="U14228">
        <v>78.207176208496094</v>
      </c>
      <c r="V14228">
        <v>92.696189880371094</v>
      </c>
    </row>
    <row r="14229" spans="1:22">
      <c r="A14229" t="s">
        <v>64</v>
      </c>
      <c r="B14229" t="s">
        <v>70</v>
      </c>
      <c r="C14229" t="s">
        <v>57</v>
      </c>
      <c r="D14229" s="7">
        <v>41162</v>
      </c>
      <c r="E14229" t="s">
        <v>98</v>
      </c>
      <c r="F14229">
        <v>7.5599279403686497</v>
      </c>
      <c r="G14229">
        <v>8.0207166671752894</v>
      </c>
      <c r="H14229">
        <v>-1.5128314495086701</v>
      </c>
      <c r="I14229">
        <v>-0.20011188089847601</v>
      </c>
      <c r="J14229">
        <v>86.461229357797706</v>
      </c>
      <c r="K14229">
        <v>-2.0185067653656001</v>
      </c>
      <c r="L14229">
        <v>-1.71974968910217</v>
      </c>
      <c r="M14229">
        <v>-1.5128314495086701</v>
      </c>
      <c r="N14229">
        <v>-1.30591320991516</v>
      </c>
      <c r="O14229">
        <v>-1.0071560144424401</v>
      </c>
      <c r="P14229">
        <v>-2.1618587970733598</v>
      </c>
      <c r="Q14229">
        <v>-0.86380404233932495</v>
      </c>
      <c r="R14229">
        <v>545</v>
      </c>
      <c r="S14229">
        <v>0.155693875503219</v>
      </c>
      <c r="T14229">
        <v>0.39458063244819602</v>
      </c>
      <c r="U14229">
        <v>78.207176208496094</v>
      </c>
      <c r="V14229">
        <v>92.696189880371094</v>
      </c>
    </row>
    <row r="14230" spans="1:22">
      <c r="A14230" t="s">
        <v>64</v>
      </c>
      <c r="B14230" t="s">
        <v>70</v>
      </c>
      <c r="C14230" t="s">
        <v>57</v>
      </c>
      <c r="D14230" s="7">
        <v>41162</v>
      </c>
      <c r="E14230" t="s">
        <v>99</v>
      </c>
      <c r="F14230">
        <v>7.4058732986450204</v>
      </c>
      <c r="G14230">
        <v>7.8946681022643999</v>
      </c>
      <c r="H14230">
        <v>-1.6047782897949201</v>
      </c>
      <c r="I14230">
        <v>-0.216689944267273</v>
      </c>
      <c r="J14230">
        <v>82.917816513761807</v>
      </c>
      <c r="K14230">
        <v>-2.1299092769622798</v>
      </c>
      <c r="L14230">
        <v>-1.8196576833725</v>
      </c>
      <c r="M14230">
        <v>-1.6047782897949201</v>
      </c>
      <c r="N14230">
        <v>-1.38989889621735</v>
      </c>
      <c r="O14230">
        <v>-1.0796473026275599</v>
      </c>
      <c r="P14230">
        <v>-2.2787766456603999</v>
      </c>
      <c r="Q14230">
        <v>-0.93077999353408802</v>
      </c>
      <c r="R14230">
        <v>545</v>
      </c>
      <c r="S14230">
        <v>0.16790479491473401</v>
      </c>
      <c r="T14230">
        <v>0.40976187586784402</v>
      </c>
      <c r="U14230">
        <v>78.207176208496094</v>
      </c>
      <c r="V14230">
        <v>92.696189880371094</v>
      </c>
    </row>
    <row r="14231" spans="1:22">
      <c r="A14231" t="s">
        <v>64</v>
      </c>
      <c r="B14231" t="s">
        <v>70</v>
      </c>
      <c r="C14231" t="s">
        <v>57</v>
      </c>
      <c r="D14231" s="7">
        <v>41162</v>
      </c>
      <c r="E14231" t="s">
        <v>100</v>
      </c>
      <c r="F14231">
        <v>6.9400162696838397</v>
      </c>
      <c r="G14231">
        <v>7.2842731475830096</v>
      </c>
      <c r="H14231">
        <v>-1.1302411556243901</v>
      </c>
      <c r="I14231">
        <v>-0.16285857558250399</v>
      </c>
      <c r="J14231">
        <v>81.336128440366295</v>
      </c>
      <c r="K14231">
        <v>-1.6411324739456199</v>
      </c>
      <c r="L14231">
        <v>-1.33929371833801</v>
      </c>
      <c r="M14231">
        <v>-1.1302411556243901</v>
      </c>
      <c r="N14231">
        <v>-0.92118859291076705</v>
      </c>
      <c r="O14231">
        <v>-0.61934983730316195</v>
      </c>
      <c r="P14231">
        <v>-1.7859630584716799</v>
      </c>
      <c r="Q14231">
        <v>-0.4745192527771</v>
      </c>
      <c r="R14231">
        <v>545</v>
      </c>
      <c r="S14231">
        <v>0.15892231396199599</v>
      </c>
      <c r="T14231">
        <v>0.39865061640739402</v>
      </c>
      <c r="U14231">
        <v>78.207176208496094</v>
      </c>
      <c r="V14231">
        <v>92.696189880371094</v>
      </c>
    </row>
    <row r="14232" spans="1:22">
      <c r="A14232" t="s">
        <v>64</v>
      </c>
      <c r="B14232" t="s">
        <v>70</v>
      </c>
      <c r="C14232" t="s">
        <v>57</v>
      </c>
      <c r="D14232" s="7">
        <v>41162</v>
      </c>
      <c r="E14232" t="s">
        <v>101</v>
      </c>
      <c r="F14232">
        <v>6.3407945632934597</v>
      </c>
      <c r="G14232">
        <v>6.6202292442321804</v>
      </c>
      <c r="H14232">
        <v>-0.91742080450057995</v>
      </c>
      <c r="I14232">
        <v>-0.14468546211719499</v>
      </c>
      <c r="J14232">
        <v>78.431779816513995</v>
      </c>
      <c r="K14232">
        <v>-1.4139364957809399</v>
      </c>
      <c r="L14232">
        <v>-1.1205910444259599</v>
      </c>
      <c r="M14232">
        <v>-0.91742080450057995</v>
      </c>
      <c r="N14232">
        <v>-0.71425056457519498</v>
      </c>
      <c r="O14232">
        <v>-0.42090505361557001</v>
      </c>
      <c r="P14232">
        <v>-1.55469191074371</v>
      </c>
      <c r="Q14232">
        <v>-0.28014975786209101</v>
      </c>
      <c r="R14232">
        <v>545</v>
      </c>
      <c r="S14232">
        <v>0.15010455457337499</v>
      </c>
      <c r="T14232">
        <v>0.38743329048156699</v>
      </c>
      <c r="U14232">
        <v>78.207176208496094</v>
      </c>
      <c r="V14232">
        <v>92.696189880371094</v>
      </c>
    </row>
    <row r="14233" spans="1:22">
      <c r="A14233" t="s">
        <v>64</v>
      </c>
      <c r="B14233" t="s">
        <v>70</v>
      </c>
      <c r="C14233" t="s">
        <v>57</v>
      </c>
      <c r="D14233" s="7">
        <v>41162</v>
      </c>
      <c r="E14233" t="s">
        <v>102</v>
      </c>
      <c r="F14233">
        <v>5.9167861938476598</v>
      </c>
      <c r="G14233">
        <v>6.1803565025329599</v>
      </c>
      <c r="H14233">
        <v>-0.86533671617507901</v>
      </c>
      <c r="I14233">
        <v>-0.14625114202499401</v>
      </c>
      <c r="J14233">
        <v>75.280825688073193</v>
      </c>
      <c r="K14233">
        <v>-1.33203709125519</v>
      </c>
      <c r="L14233">
        <v>-1.05630671977997</v>
      </c>
      <c r="M14233">
        <v>-0.86533671617507901</v>
      </c>
      <c r="N14233">
        <v>-0.67436671257018999</v>
      </c>
      <c r="O14233">
        <v>-0.39863640069961498</v>
      </c>
      <c r="P14233">
        <v>-1.4643400907516499</v>
      </c>
      <c r="Q14233">
        <v>-0.26633334159851102</v>
      </c>
      <c r="R14233">
        <v>545</v>
      </c>
      <c r="S14233">
        <v>0.13261847564547299</v>
      </c>
      <c r="T14233">
        <v>0.36416819691657998</v>
      </c>
      <c r="U14233">
        <v>78.207176208496094</v>
      </c>
      <c r="V14233">
        <v>92.696189880371094</v>
      </c>
    </row>
    <row r="14234" spans="1:22">
      <c r="A14234" t="s">
        <v>64</v>
      </c>
      <c r="B14234" t="s">
        <v>70</v>
      </c>
      <c r="C14234" t="s">
        <v>57</v>
      </c>
      <c r="D14234" s="7">
        <v>41172</v>
      </c>
      <c r="E14234" t="s">
        <v>79</v>
      </c>
      <c r="F14234">
        <v>5.4594922065734899</v>
      </c>
      <c r="G14234">
        <v>5.5815267562866202</v>
      </c>
      <c r="H14234">
        <v>-0.40234413743019098</v>
      </c>
      <c r="I14234">
        <v>-7.3696255683898898E-2</v>
      </c>
      <c r="J14234">
        <v>72.104944852941799</v>
      </c>
      <c r="K14234">
        <v>-0.86728572845458995</v>
      </c>
      <c r="L14234">
        <v>-0.59259444475173995</v>
      </c>
      <c r="M14234">
        <v>-0.40234413743019098</v>
      </c>
      <c r="N14234">
        <v>-0.212093815207481</v>
      </c>
      <c r="O14234">
        <v>6.2597423791885404E-2</v>
      </c>
      <c r="P14234">
        <v>-0.99909019470214799</v>
      </c>
      <c r="Q14234">
        <v>0.194401904940605</v>
      </c>
      <c r="R14234">
        <v>544</v>
      </c>
      <c r="S14234">
        <v>0.131620814100643</v>
      </c>
      <c r="T14234">
        <v>0.362795829772949</v>
      </c>
      <c r="U14234">
        <v>77.130813598632798</v>
      </c>
      <c r="V14234">
        <v>99.699996948242202</v>
      </c>
    </row>
    <row r="14235" spans="1:22">
      <c r="A14235" t="s">
        <v>64</v>
      </c>
      <c r="B14235" t="s">
        <v>70</v>
      </c>
      <c r="C14235" t="s">
        <v>57</v>
      </c>
      <c r="D14235" s="7">
        <v>41172</v>
      </c>
      <c r="E14235" t="s">
        <v>80</v>
      </c>
      <c r="F14235">
        <v>5.1588902473449698</v>
      </c>
      <c r="G14235">
        <v>5.3751807212829599</v>
      </c>
      <c r="H14235">
        <v>-0.71310287714004505</v>
      </c>
      <c r="I14235">
        <v>-0.138227954506874</v>
      </c>
      <c r="J14235">
        <v>70.7642279411765</v>
      </c>
      <c r="K14235">
        <v>-1.1844389438629199</v>
      </c>
      <c r="L14235">
        <v>-0.905969798564911</v>
      </c>
      <c r="M14235">
        <v>-0.71310287714004505</v>
      </c>
      <c r="N14235">
        <v>-0.520235955715179</v>
      </c>
      <c r="O14235">
        <v>-0.24176678061485299</v>
      </c>
      <c r="P14235">
        <v>-1.3180562257766699</v>
      </c>
      <c r="Q14235">
        <v>-0.108149543404579</v>
      </c>
      <c r="R14235">
        <v>544</v>
      </c>
      <c r="S14235">
        <v>0.13526618386766001</v>
      </c>
      <c r="T14235">
        <v>0.36778551340103099</v>
      </c>
      <c r="U14235">
        <v>77.130813598632798</v>
      </c>
      <c r="V14235">
        <v>99.699996948242202</v>
      </c>
    </row>
    <row r="14236" spans="1:22">
      <c r="A14236" t="s">
        <v>64</v>
      </c>
      <c r="B14236" t="s">
        <v>70</v>
      </c>
      <c r="C14236" t="s">
        <v>57</v>
      </c>
      <c r="D14236" s="7">
        <v>41172</v>
      </c>
      <c r="E14236" t="s">
        <v>81</v>
      </c>
      <c r="F14236">
        <v>5.0317831039428702</v>
      </c>
      <c r="G14236">
        <v>5.0986061096191397</v>
      </c>
      <c r="H14236">
        <v>-0.22031220793724099</v>
      </c>
      <c r="I14236">
        <v>-4.37841229140759E-2</v>
      </c>
      <c r="J14236">
        <v>69.271470588235303</v>
      </c>
      <c r="K14236">
        <v>-0.72290897369384799</v>
      </c>
      <c r="L14236">
        <v>-0.42597073316574102</v>
      </c>
      <c r="M14236">
        <v>-0.22031220793724099</v>
      </c>
      <c r="N14236">
        <v>-1.46536761894822E-2</v>
      </c>
      <c r="O14236">
        <v>0.28228458762168901</v>
      </c>
      <c r="P14236">
        <v>-0.86538821458816495</v>
      </c>
      <c r="Q14236">
        <v>0.42476379871368403</v>
      </c>
      <c r="R14236">
        <v>544</v>
      </c>
      <c r="S14236">
        <v>0.15380386342272701</v>
      </c>
      <c r="T14236">
        <v>0.39217835664749101</v>
      </c>
      <c r="U14236">
        <v>77.130813598632798</v>
      </c>
      <c r="V14236">
        <v>99.699996948242202</v>
      </c>
    </row>
    <row r="14237" spans="1:22">
      <c r="A14237" t="s">
        <v>64</v>
      </c>
      <c r="B14237" t="s">
        <v>70</v>
      </c>
      <c r="C14237" t="s">
        <v>57</v>
      </c>
      <c r="D14237" s="7">
        <v>41172</v>
      </c>
      <c r="E14237" t="s">
        <v>82</v>
      </c>
      <c r="F14237">
        <v>4.9474558830261204</v>
      </c>
      <c r="G14237">
        <v>5.0333046913146999</v>
      </c>
      <c r="H14237">
        <v>-0.28304037451744102</v>
      </c>
      <c r="I14237">
        <v>-5.7209275662899003E-2</v>
      </c>
      <c r="J14237">
        <v>67.651709558823697</v>
      </c>
      <c r="K14237">
        <v>-0.80837225914001498</v>
      </c>
      <c r="L14237">
        <v>-0.49800190329551702</v>
      </c>
      <c r="M14237">
        <v>-0.28304037451744102</v>
      </c>
      <c r="N14237">
        <v>-6.8078830838203402E-2</v>
      </c>
      <c r="O14237">
        <v>0.242291495203972</v>
      </c>
      <c r="P14237">
        <v>-0.95729655027389504</v>
      </c>
      <c r="Q14237">
        <v>0.39121577143669101</v>
      </c>
      <c r="R14237">
        <v>544</v>
      </c>
      <c r="S14237">
        <v>0.168033288208641</v>
      </c>
      <c r="T14237">
        <v>0.40991863608360302</v>
      </c>
      <c r="U14237">
        <v>77.130813598632798</v>
      </c>
      <c r="V14237">
        <v>99.699996948242202</v>
      </c>
    </row>
    <row r="14238" spans="1:22">
      <c r="A14238" t="s">
        <v>64</v>
      </c>
      <c r="B14238" t="s">
        <v>70</v>
      </c>
      <c r="C14238" t="s">
        <v>57</v>
      </c>
      <c r="D14238" s="7">
        <v>41172</v>
      </c>
      <c r="E14238" t="s">
        <v>83</v>
      </c>
      <c r="F14238">
        <v>5.0924329757690403</v>
      </c>
      <c r="G14238">
        <v>4.98177289962769</v>
      </c>
      <c r="H14238">
        <v>0.36484363675117498</v>
      </c>
      <c r="I14238">
        <v>7.1644268929958302E-2</v>
      </c>
      <c r="J14238">
        <v>64.7079044117649</v>
      </c>
      <c r="K14238">
        <v>-0.17295449972152699</v>
      </c>
      <c r="L14238">
        <v>0.144780993461609</v>
      </c>
      <c r="M14238">
        <v>0.36484363675117498</v>
      </c>
      <c r="N14238">
        <v>0.58490628004074097</v>
      </c>
      <c r="O14238">
        <v>0.90264177322387695</v>
      </c>
      <c r="P14238">
        <v>-0.32541280984878501</v>
      </c>
      <c r="Q14238">
        <v>1.0551000833511399</v>
      </c>
      <c r="R14238">
        <v>544</v>
      </c>
      <c r="S14238">
        <v>0.17610286108841799</v>
      </c>
      <c r="T14238">
        <v>0.41964611411094699</v>
      </c>
      <c r="U14238">
        <v>77.130813598632798</v>
      </c>
      <c r="V14238">
        <v>99.699996948242202</v>
      </c>
    </row>
    <row r="14239" spans="1:22">
      <c r="A14239" t="s">
        <v>64</v>
      </c>
      <c r="B14239" t="s">
        <v>70</v>
      </c>
      <c r="C14239" t="s">
        <v>57</v>
      </c>
      <c r="D14239" s="7">
        <v>41172</v>
      </c>
      <c r="E14239" t="s">
        <v>84</v>
      </c>
      <c r="F14239">
        <v>5.7388892173767099</v>
      </c>
      <c r="G14239">
        <v>5.68701267242432</v>
      </c>
      <c r="H14239">
        <v>0.171035096049309</v>
      </c>
      <c r="I14239">
        <v>2.9802821576595299E-2</v>
      </c>
      <c r="J14239">
        <v>63.228897058823698</v>
      </c>
      <c r="K14239">
        <v>-0.34858340024948098</v>
      </c>
      <c r="L14239">
        <v>-4.1588585823774303E-2</v>
      </c>
      <c r="M14239">
        <v>0.171035096049309</v>
      </c>
      <c r="N14239">
        <v>0.383658766746521</v>
      </c>
      <c r="O14239">
        <v>0.69065362215042103</v>
      </c>
      <c r="P14239">
        <v>-0.49588805437088002</v>
      </c>
      <c r="Q14239">
        <v>0.83795821666717496</v>
      </c>
      <c r="R14239">
        <v>544</v>
      </c>
      <c r="S14239">
        <v>0.16439819830794999</v>
      </c>
      <c r="T14239">
        <v>0.40546047687530501</v>
      </c>
      <c r="U14239">
        <v>77.130813598632798</v>
      </c>
      <c r="V14239">
        <v>99.699996948242202</v>
      </c>
    </row>
    <row r="14240" spans="1:22">
      <c r="A14240" t="s">
        <v>64</v>
      </c>
      <c r="B14240" t="s">
        <v>70</v>
      </c>
      <c r="C14240" t="s">
        <v>57</v>
      </c>
      <c r="D14240" s="7">
        <v>41172</v>
      </c>
      <c r="E14240" t="s">
        <v>85</v>
      </c>
      <c r="F14240">
        <v>6.5875506401062003</v>
      </c>
      <c r="G14240">
        <v>6.64231252670288</v>
      </c>
      <c r="H14240">
        <v>-0.180548161268234</v>
      </c>
      <c r="I14240">
        <v>-2.7407480403780899E-2</v>
      </c>
      <c r="J14240">
        <v>62.5516360294123</v>
      </c>
      <c r="K14240">
        <v>-0.71571242809295699</v>
      </c>
      <c r="L14240">
        <v>-0.39953306317329401</v>
      </c>
      <c r="M14240">
        <v>-0.180548161268234</v>
      </c>
      <c r="N14240">
        <v>3.8436729460954701E-2</v>
      </c>
      <c r="O14240">
        <v>0.35461613535880998</v>
      </c>
      <c r="P14240">
        <v>-0.86742407083511397</v>
      </c>
      <c r="Q14240">
        <v>0.50632774829864502</v>
      </c>
      <c r="R14240">
        <v>544</v>
      </c>
      <c r="S14240">
        <v>0.17438217325665001</v>
      </c>
      <c r="T14240">
        <v>0.41759091615676902</v>
      </c>
      <c r="U14240">
        <v>77.130813598632798</v>
      </c>
      <c r="V14240">
        <v>99.699996948242202</v>
      </c>
    </row>
    <row r="14241" spans="1:22">
      <c r="A14241" t="s">
        <v>64</v>
      </c>
      <c r="B14241" t="s">
        <v>70</v>
      </c>
      <c r="C14241" t="s">
        <v>57</v>
      </c>
      <c r="D14241" s="7">
        <v>41172</v>
      </c>
      <c r="E14241" t="s">
        <v>86</v>
      </c>
      <c r="F14241">
        <v>7.3938488960266104</v>
      </c>
      <c r="G14241">
        <v>7.6476316452026403</v>
      </c>
      <c r="H14241">
        <v>-0.83671277761459395</v>
      </c>
      <c r="I14241">
        <v>-0.113163359463215</v>
      </c>
      <c r="J14241">
        <v>63.430073529412297</v>
      </c>
      <c r="K14241">
        <v>-1.4076108932495099</v>
      </c>
      <c r="L14241">
        <v>-1.0703196525573699</v>
      </c>
      <c r="M14241">
        <v>-0.83671277761459395</v>
      </c>
      <c r="N14241">
        <v>-0.60310590267181396</v>
      </c>
      <c r="O14241">
        <v>-0.26581466197967502</v>
      </c>
      <c r="P14241">
        <v>-1.56945264339447</v>
      </c>
      <c r="Q14241">
        <v>-0.103972963988781</v>
      </c>
      <c r="R14241">
        <v>544</v>
      </c>
      <c r="S14241">
        <v>0.19844724290746399</v>
      </c>
      <c r="T14241">
        <v>0.44547417759895303</v>
      </c>
      <c r="U14241">
        <v>77.130813598632798</v>
      </c>
      <c r="V14241">
        <v>99.699996948242202</v>
      </c>
    </row>
    <row r="14242" spans="1:22">
      <c r="A14242" t="s">
        <v>64</v>
      </c>
      <c r="B14242" t="s">
        <v>70</v>
      </c>
      <c r="C14242" t="s">
        <v>57</v>
      </c>
      <c r="D14242" s="7">
        <v>41172</v>
      </c>
      <c r="E14242" t="s">
        <v>87</v>
      </c>
      <c r="F14242">
        <v>8.6973056793212908</v>
      </c>
      <c r="G14242">
        <v>9.0002212524414098</v>
      </c>
      <c r="H14242">
        <v>-0.998704493045807</v>
      </c>
      <c r="I14242">
        <v>-0.11482918262481701</v>
      </c>
      <c r="J14242">
        <v>65.9781617647063</v>
      </c>
      <c r="K14242">
        <v>-1.6547217369079601</v>
      </c>
      <c r="L14242">
        <v>-1.2671414613723799</v>
      </c>
      <c r="M14242">
        <v>-0.998704493045807</v>
      </c>
      <c r="N14242">
        <v>-0.73026758432388295</v>
      </c>
      <c r="O14242">
        <v>-0.34268724918365501</v>
      </c>
      <c r="P14242">
        <v>-1.84069347381592</v>
      </c>
      <c r="Q14242">
        <v>-0.156715482473373</v>
      </c>
      <c r="R14242">
        <v>544</v>
      </c>
      <c r="S14242">
        <v>0.26203441721620302</v>
      </c>
      <c r="T14242">
        <v>0.51189297437667802</v>
      </c>
      <c r="U14242">
        <v>77.130813598632798</v>
      </c>
      <c r="V14242">
        <v>99.699996948242202</v>
      </c>
    </row>
    <row r="14243" spans="1:22">
      <c r="A14243" t="s">
        <v>64</v>
      </c>
      <c r="B14243" t="s">
        <v>70</v>
      </c>
      <c r="C14243" t="s">
        <v>57</v>
      </c>
      <c r="D14243" s="7">
        <v>41172</v>
      </c>
      <c r="E14243" t="s">
        <v>88</v>
      </c>
      <c r="F14243">
        <v>9.4353771209716797</v>
      </c>
      <c r="G14243">
        <v>9.6385726928710902</v>
      </c>
      <c r="H14243">
        <v>-0.66993087530136097</v>
      </c>
      <c r="I14243">
        <v>-7.1002021431922899E-2</v>
      </c>
      <c r="J14243">
        <v>71.075183823528704</v>
      </c>
      <c r="K14243">
        <v>-1.3539831638336199</v>
      </c>
      <c r="L14243">
        <v>-0.94983953237533603</v>
      </c>
      <c r="M14243">
        <v>-0.66993087530136097</v>
      </c>
      <c r="N14243">
        <v>-0.39002221822738598</v>
      </c>
      <c r="O14243">
        <v>1.41214076429605E-2</v>
      </c>
      <c r="P14243">
        <v>-1.54790246486664</v>
      </c>
      <c r="Q14243">
        <v>0.20804072916507699</v>
      </c>
      <c r="R14243">
        <v>544</v>
      </c>
      <c r="S14243">
        <v>0.284909166744374</v>
      </c>
      <c r="T14243">
        <v>0.53376883268356301</v>
      </c>
      <c r="U14243">
        <v>77.130813598632798</v>
      </c>
      <c r="V14243">
        <v>99.699996948242202</v>
      </c>
    </row>
    <row r="14244" spans="1:22">
      <c r="A14244" t="s">
        <v>64</v>
      </c>
      <c r="B14244" t="s">
        <v>70</v>
      </c>
      <c r="C14244" t="s">
        <v>57</v>
      </c>
      <c r="D14244" s="7">
        <v>41172</v>
      </c>
      <c r="E14244" t="s">
        <v>89</v>
      </c>
      <c r="F14244">
        <v>9.7785663604736293</v>
      </c>
      <c r="G14244">
        <v>9.9915952682495099</v>
      </c>
      <c r="H14244">
        <v>-0.70234841108322099</v>
      </c>
      <c r="I14244">
        <v>-7.1825295686721802E-2</v>
      </c>
      <c r="J14244">
        <v>76.015110294116994</v>
      </c>
      <c r="K14244">
        <v>-1.35764336585999</v>
      </c>
      <c r="L14244">
        <v>-0.97048979997634899</v>
      </c>
      <c r="M14244">
        <v>-0.70234841108322099</v>
      </c>
      <c r="N14244">
        <v>-0.434206992387772</v>
      </c>
      <c r="O14244">
        <v>-4.7053400427103001E-2</v>
      </c>
      <c r="P14244">
        <v>-1.5434104204177901</v>
      </c>
      <c r="Q14244">
        <v>0.13871362805366499</v>
      </c>
      <c r="R14244">
        <v>544</v>
      </c>
      <c r="S14244">
        <v>0.26145776804702298</v>
      </c>
      <c r="T14244">
        <v>0.51132941246032704</v>
      </c>
      <c r="U14244">
        <v>77.130813598632798</v>
      </c>
      <c r="V14244">
        <v>99.699996948242202</v>
      </c>
    </row>
    <row r="14245" spans="1:22">
      <c r="A14245" t="s">
        <v>64</v>
      </c>
      <c r="B14245" t="s">
        <v>70</v>
      </c>
      <c r="C14245" t="s">
        <v>57</v>
      </c>
      <c r="D14245" s="7">
        <v>41172</v>
      </c>
      <c r="E14245" t="s">
        <v>90</v>
      </c>
      <c r="F14245">
        <v>10.2616119384766</v>
      </c>
      <c r="G14245">
        <v>10.4946336746216</v>
      </c>
      <c r="H14245">
        <v>-0.768266260623932</v>
      </c>
      <c r="I14245">
        <v>-7.4867993593215901E-2</v>
      </c>
      <c r="J14245">
        <v>80.079191176470303</v>
      </c>
      <c r="K14245">
        <v>-1.48074519634247</v>
      </c>
      <c r="L14245">
        <v>-1.0598068237304701</v>
      </c>
      <c r="M14245">
        <v>-0.768266260623932</v>
      </c>
      <c r="N14245">
        <v>-0.47672563791275002</v>
      </c>
      <c r="O14245">
        <v>-5.5787302553653703E-2</v>
      </c>
      <c r="P14245">
        <v>-1.68272304534912</v>
      </c>
      <c r="Q14245">
        <v>0.14619058370590199</v>
      </c>
      <c r="R14245">
        <v>544</v>
      </c>
      <c r="S14245">
        <v>0.30908071828436301</v>
      </c>
      <c r="T14245">
        <v>0.55595028400421098</v>
      </c>
      <c r="U14245">
        <v>77.130813598632798</v>
      </c>
      <c r="V14245">
        <v>99.699996948242202</v>
      </c>
    </row>
    <row r="14246" spans="1:22">
      <c r="A14246" t="s">
        <v>64</v>
      </c>
      <c r="B14246" t="s">
        <v>70</v>
      </c>
      <c r="C14246" t="s">
        <v>57</v>
      </c>
      <c r="D14246" s="7">
        <v>41172</v>
      </c>
      <c r="E14246" t="s">
        <v>91</v>
      </c>
      <c r="F14246">
        <v>10.1814575195313</v>
      </c>
      <c r="G14246">
        <v>10.803370475769</v>
      </c>
      <c r="H14246">
        <v>-2.0504264831543</v>
      </c>
      <c r="I14246">
        <v>-0.201388299465179</v>
      </c>
      <c r="J14246">
        <v>83.664889705882402</v>
      </c>
      <c r="K14246">
        <v>-2.69961380958557</v>
      </c>
      <c r="L14246">
        <v>-2.31606864929199</v>
      </c>
      <c r="M14246">
        <v>-2.0504264831543</v>
      </c>
      <c r="N14246">
        <v>-1.7847843170166</v>
      </c>
      <c r="O14246">
        <v>-1.40123915672302</v>
      </c>
      <c r="P14246">
        <v>-2.88364934921265</v>
      </c>
      <c r="Q14246">
        <v>-1.2172036170959499</v>
      </c>
      <c r="R14246">
        <v>544</v>
      </c>
      <c r="S14246">
        <v>0.25660662438680498</v>
      </c>
      <c r="T14246">
        <v>0.50656354427337602</v>
      </c>
      <c r="U14246">
        <v>77.130813598632798</v>
      </c>
      <c r="V14246">
        <v>99.699996948242202</v>
      </c>
    </row>
    <row r="14247" spans="1:22">
      <c r="A14247" t="s">
        <v>64</v>
      </c>
      <c r="B14247" t="s">
        <v>70</v>
      </c>
      <c r="C14247" t="s">
        <v>57</v>
      </c>
      <c r="D14247" s="7">
        <v>41172</v>
      </c>
      <c r="E14247" t="s">
        <v>92</v>
      </c>
      <c r="F14247">
        <v>10.539186477661101</v>
      </c>
      <c r="G14247">
        <v>11.021125793456999</v>
      </c>
      <c r="H14247">
        <v>-1.5889414548873899</v>
      </c>
      <c r="I14247">
        <v>-0.150765091180801</v>
      </c>
      <c r="J14247">
        <v>85.399816176471106</v>
      </c>
      <c r="K14247">
        <v>-2.2768259048461901</v>
      </c>
      <c r="L14247">
        <v>-1.8704181909561199</v>
      </c>
      <c r="M14247">
        <v>-1.5889414548873899</v>
      </c>
      <c r="N14247">
        <v>-1.3074647188186601</v>
      </c>
      <c r="O14247">
        <v>-0.90105706453323398</v>
      </c>
      <c r="P14247">
        <v>-2.4718315601348899</v>
      </c>
      <c r="Q14247">
        <v>-0.70605140924453702</v>
      </c>
      <c r="R14247">
        <v>544</v>
      </c>
      <c r="S14247">
        <v>0.28811024436835497</v>
      </c>
      <c r="T14247">
        <v>0.53675901889801003</v>
      </c>
      <c r="U14247">
        <v>77.130813598632798</v>
      </c>
      <c r="V14247">
        <v>99.699996948242202</v>
      </c>
    </row>
    <row r="14248" spans="1:22">
      <c r="A14248" t="s">
        <v>64</v>
      </c>
      <c r="B14248" t="s">
        <v>70</v>
      </c>
      <c r="C14248" t="s">
        <v>57</v>
      </c>
      <c r="D14248" s="7">
        <v>41172</v>
      </c>
      <c r="E14248" t="s">
        <v>93</v>
      </c>
      <c r="F14248">
        <v>10.383544921875</v>
      </c>
      <c r="G14248">
        <v>10.6840524673462</v>
      </c>
      <c r="H14248">
        <v>-0.99076277017593395</v>
      </c>
      <c r="I14248">
        <v>-9.5416620373725905E-2</v>
      </c>
      <c r="J14248">
        <v>87.912683823528695</v>
      </c>
      <c r="K14248">
        <v>-1.67882835865021</v>
      </c>
      <c r="L14248">
        <v>-1.2723135948181199</v>
      </c>
      <c r="M14248">
        <v>-0.99076277017593395</v>
      </c>
      <c r="N14248">
        <v>-0.709211945533752</v>
      </c>
      <c r="O14248">
        <v>-0.30269721150398299</v>
      </c>
      <c r="P14248">
        <v>-1.8738853931427</v>
      </c>
      <c r="Q14248">
        <v>-0.10764019936323201</v>
      </c>
      <c r="R14248">
        <v>544</v>
      </c>
      <c r="S14248">
        <v>0.28826204071789602</v>
      </c>
      <c r="T14248">
        <v>0.53690040111541704</v>
      </c>
      <c r="U14248">
        <v>77.130813598632798</v>
      </c>
      <c r="V14248">
        <v>99.699996948242202</v>
      </c>
    </row>
    <row r="14249" spans="1:22">
      <c r="A14249" t="s">
        <v>64</v>
      </c>
      <c r="B14249" t="s">
        <v>70</v>
      </c>
      <c r="C14249" t="s">
        <v>57</v>
      </c>
      <c r="D14249" s="7">
        <v>41172</v>
      </c>
      <c r="E14249" t="s">
        <v>94</v>
      </c>
      <c r="F14249">
        <v>9.7331504821777308</v>
      </c>
      <c r="G14249">
        <v>9.8484897613525408</v>
      </c>
      <c r="H14249">
        <v>-0.38027018308639499</v>
      </c>
      <c r="I14249">
        <v>-3.9069589227438001E-2</v>
      </c>
      <c r="J14249">
        <v>88.999448529411794</v>
      </c>
      <c r="K14249">
        <v>-1.0400538444519001</v>
      </c>
      <c r="L14249">
        <v>-0.65024834871292103</v>
      </c>
      <c r="M14249">
        <v>-0.38027018308639499</v>
      </c>
      <c r="N14249">
        <v>-0.110292039811611</v>
      </c>
      <c r="O14249">
        <v>0.27951350808143599</v>
      </c>
      <c r="P14249">
        <v>-1.2270934581756601</v>
      </c>
      <c r="Q14249">
        <v>0.46655303239822399</v>
      </c>
      <c r="R14249">
        <v>544</v>
      </c>
      <c r="S14249">
        <v>0.26505194724467501</v>
      </c>
      <c r="T14249">
        <v>0.51483196020126298</v>
      </c>
      <c r="U14249">
        <v>77.130813598632798</v>
      </c>
      <c r="V14249">
        <v>99.699996948242202</v>
      </c>
    </row>
    <row r="14250" spans="1:22">
      <c r="A14250" t="s">
        <v>64</v>
      </c>
      <c r="B14250" t="s">
        <v>70</v>
      </c>
      <c r="C14250" t="s">
        <v>57</v>
      </c>
      <c r="D14250" s="7">
        <v>41172</v>
      </c>
      <c r="E14250" t="s">
        <v>95</v>
      </c>
      <c r="F14250">
        <v>9.0482091903686506</v>
      </c>
      <c r="G14250">
        <v>9.1668977737426793</v>
      </c>
      <c r="H14250">
        <v>-0.39131402969360402</v>
      </c>
      <c r="I14250">
        <v>-4.3247677385807003E-2</v>
      </c>
      <c r="J14250">
        <v>89.031139705882893</v>
      </c>
      <c r="K14250">
        <v>-1.00764513015747</v>
      </c>
      <c r="L14250">
        <v>-0.64351171255111705</v>
      </c>
      <c r="M14250">
        <v>-0.39131402969360402</v>
      </c>
      <c r="N14250">
        <v>-0.13911633193492901</v>
      </c>
      <c r="O14250">
        <v>0.225017100572586</v>
      </c>
      <c r="P14250">
        <v>-1.18236649036407</v>
      </c>
      <c r="Q14250">
        <v>0.39973843097686801</v>
      </c>
      <c r="R14250">
        <v>544</v>
      </c>
      <c r="S14250">
        <v>0.23128956625138</v>
      </c>
      <c r="T14250">
        <v>0.48092573881149298</v>
      </c>
      <c r="U14250">
        <v>77.130813598632798</v>
      </c>
      <c r="V14250">
        <v>99.699996948242202</v>
      </c>
    </row>
    <row r="14251" spans="1:22">
      <c r="A14251" t="s">
        <v>64</v>
      </c>
      <c r="B14251" t="s">
        <v>70</v>
      </c>
      <c r="C14251" t="s">
        <v>57</v>
      </c>
      <c r="D14251" s="7">
        <v>41172</v>
      </c>
      <c r="E14251" t="s">
        <v>96</v>
      </c>
      <c r="F14251">
        <v>8.5791711807250994</v>
      </c>
      <c r="G14251">
        <v>8.5137166976928693</v>
      </c>
      <c r="H14251">
        <v>0.21580143272876701</v>
      </c>
      <c r="I14251">
        <v>2.5154111906886101E-2</v>
      </c>
      <c r="J14251">
        <v>88.9076470588235</v>
      </c>
      <c r="K14251">
        <v>-0.35725846886634799</v>
      </c>
      <c r="L14251">
        <v>-1.8690034747123701E-2</v>
      </c>
      <c r="M14251">
        <v>0.21580143272876701</v>
      </c>
      <c r="N14251">
        <v>0.45029291510581998</v>
      </c>
      <c r="O14251">
        <v>0.78886133432388295</v>
      </c>
      <c r="P14251">
        <v>-0.51971298456192005</v>
      </c>
      <c r="Q14251">
        <v>0.95131587982177701</v>
      </c>
      <c r="R14251">
        <v>544</v>
      </c>
      <c r="S14251">
        <v>0.199952976777556</v>
      </c>
      <c r="T14251">
        <v>0.44716101884841902</v>
      </c>
      <c r="U14251">
        <v>77.130813598632798</v>
      </c>
      <c r="V14251">
        <v>99.699996948242202</v>
      </c>
    </row>
    <row r="14252" spans="1:22">
      <c r="A14252" t="s">
        <v>64</v>
      </c>
      <c r="B14252" t="s">
        <v>70</v>
      </c>
      <c r="C14252" t="s">
        <v>57</v>
      </c>
      <c r="D14252" s="7">
        <v>41172</v>
      </c>
      <c r="E14252" t="s">
        <v>97</v>
      </c>
      <c r="F14252">
        <v>7.8679332733154297</v>
      </c>
      <c r="G14252">
        <v>7.8487496376037598</v>
      </c>
      <c r="H14252">
        <v>6.3247978687286405E-2</v>
      </c>
      <c r="I14252">
        <v>8.0387033522129094E-3</v>
      </c>
      <c r="J14252">
        <v>86.618547794118399</v>
      </c>
      <c r="K14252">
        <v>-0.499113649129868</v>
      </c>
      <c r="L14252">
        <v>-0.166865840554237</v>
      </c>
      <c r="M14252">
        <v>6.3247978687286405E-2</v>
      </c>
      <c r="N14252">
        <v>0.29336181282997098</v>
      </c>
      <c r="O14252">
        <v>0.62560963630676303</v>
      </c>
      <c r="P14252">
        <v>-0.65853536128997803</v>
      </c>
      <c r="Q14252">
        <v>0.785031318664551</v>
      </c>
      <c r="R14252">
        <v>544</v>
      </c>
      <c r="S14252">
        <v>0.192556954395351</v>
      </c>
      <c r="T14252">
        <v>0.43881312012672402</v>
      </c>
      <c r="U14252">
        <v>77.130813598632798</v>
      </c>
      <c r="V14252">
        <v>99.699996948242202</v>
      </c>
    </row>
    <row r="14253" spans="1:22">
      <c r="A14253" t="s">
        <v>64</v>
      </c>
      <c r="B14253" t="s">
        <v>70</v>
      </c>
      <c r="C14253" t="s">
        <v>57</v>
      </c>
      <c r="D14253" s="7">
        <v>41172</v>
      </c>
      <c r="E14253" t="s">
        <v>98</v>
      </c>
      <c r="F14253">
        <v>7.5794405937194798</v>
      </c>
      <c r="G14253">
        <v>7.6830239295959499</v>
      </c>
      <c r="H14253">
        <v>-0.34151053428649902</v>
      </c>
      <c r="I14253">
        <v>-4.5057486742734902E-2</v>
      </c>
      <c r="J14253">
        <v>82.790606617647001</v>
      </c>
      <c r="K14253">
        <v>-0.887939393520355</v>
      </c>
      <c r="L14253">
        <v>-0.56510478258132901</v>
      </c>
      <c r="M14253">
        <v>-0.34151053428649902</v>
      </c>
      <c r="N14253">
        <v>-0.11791626363992699</v>
      </c>
      <c r="O14253">
        <v>0.20491835474968001</v>
      </c>
      <c r="P14253">
        <v>-1.0428444147110001</v>
      </c>
      <c r="Q14253">
        <v>0.35982334613799999</v>
      </c>
      <c r="R14253">
        <v>544</v>
      </c>
      <c r="S14253">
        <v>0.18180052155558099</v>
      </c>
      <c r="T14253">
        <v>0.42638072371482799</v>
      </c>
      <c r="U14253">
        <v>77.130813598632798</v>
      </c>
      <c r="V14253">
        <v>99.699996948242202</v>
      </c>
    </row>
    <row r="14254" spans="1:22">
      <c r="A14254" t="s">
        <v>64</v>
      </c>
      <c r="B14254" t="s">
        <v>70</v>
      </c>
      <c r="C14254" t="s">
        <v>57</v>
      </c>
      <c r="D14254" s="7">
        <v>41172</v>
      </c>
      <c r="E14254" t="s">
        <v>99</v>
      </c>
      <c r="F14254">
        <v>7.3912687301635698</v>
      </c>
      <c r="G14254">
        <v>7.4011363983154297</v>
      </c>
      <c r="H14254">
        <v>-3.2534442842006697E-2</v>
      </c>
      <c r="I14254">
        <v>-4.4017401523888102E-3</v>
      </c>
      <c r="J14254">
        <v>79.322610294117894</v>
      </c>
      <c r="K14254">
        <v>-0.60024678707122803</v>
      </c>
      <c r="L14254">
        <v>-0.26483774185180697</v>
      </c>
      <c r="M14254">
        <v>-3.2534442842006697E-2</v>
      </c>
      <c r="N14254">
        <v>0.199768856167793</v>
      </c>
      <c r="O14254">
        <v>0.53517788648605302</v>
      </c>
      <c r="P14254">
        <v>-0.76118534803390503</v>
      </c>
      <c r="Q14254">
        <v>0.69611650705337502</v>
      </c>
      <c r="R14254">
        <v>544</v>
      </c>
      <c r="S14254">
        <v>0.19623863950432299</v>
      </c>
      <c r="T14254">
        <v>0.44298830628395103</v>
      </c>
      <c r="U14254">
        <v>77.130813598632798</v>
      </c>
      <c r="V14254">
        <v>99.699996948242202</v>
      </c>
    </row>
    <row r="14255" spans="1:22">
      <c r="A14255" t="s">
        <v>64</v>
      </c>
      <c r="B14255" t="s">
        <v>70</v>
      </c>
      <c r="C14255" t="s">
        <v>57</v>
      </c>
      <c r="D14255" s="7">
        <v>41172</v>
      </c>
      <c r="E14255" t="s">
        <v>100</v>
      </c>
      <c r="F14255">
        <v>6.8413577079772896</v>
      </c>
      <c r="G14255">
        <v>6.5922741889953604</v>
      </c>
      <c r="H14255">
        <v>0.82122075557708696</v>
      </c>
      <c r="I14255">
        <v>0.120037689805031</v>
      </c>
      <c r="J14255">
        <v>77.570073529411701</v>
      </c>
      <c r="K14255">
        <v>0.26889958977699302</v>
      </c>
      <c r="L14255">
        <v>0.59521538019180298</v>
      </c>
      <c r="M14255">
        <v>0.82122075557708696</v>
      </c>
      <c r="N14255">
        <v>1.0472260713577299</v>
      </c>
      <c r="O14255">
        <v>1.3735419511795</v>
      </c>
      <c r="P14255">
        <v>0.112324193120003</v>
      </c>
      <c r="Q14255">
        <v>1.53011727333069</v>
      </c>
      <c r="R14255">
        <v>544</v>
      </c>
      <c r="S14255">
        <v>0.185742473326585</v>
      </c>
      <c r="T14255">
        <v>0.43097850680351302</v>
      </c>
      <c r="U14255">
        <v>77.130813598632798</v>
      </c>
      <c r="V14255">
        <v>99.699996948242202</v>
      </c>
    </row>
    <row r="14256" spans="1:22">
      <c r="A14256" t="s">
        <v>64</v>
      </c>
      <c r="B14256" t="s">
        <v>70</v>
      </c>
      <c r="C14256" t="s">
        <v>57</v>
      </c>
      <c r="D14256" s="7">
        <v>41172</v>
      </c>
      <c r="E14256" t="s">
        <v>101</v>
      </c>
      <c r="F14256">
        <v>6.0864920616149902</v>
      </c>
      <c r="G14256">
        <v>6.0247263908386204</v>
      </c>
      <c r="H14256">
        <v>0.20363920927047699</v>
      </c>
      <c r="I14256">
        <v>3.3457566052675199E-2</v>
      </c>
      <c r="J14256">
        <v>75.404981617647195</v>
      </c>
      <c r="K14256">
        <v>-0.33316308259964</v>
      </c>
      <c r="L14256">
        <v>-1.6015933826565701E-2</v>
      </c>
      <c r="M14256">
        <v>0.20363920927047699</v>
      </c>
      <c r="N14256">
        <v>0.42329436540603599</v>
      </c>
      <c r="O14256">
        <v>0.74044150114059404</v>
      </c>
      <c r="P14256">
        <v>-0.48533907532692</v>
      </c>
      <c r="Q14256">
        <v>0.89261746406555198</v>
      </c>
      <c r="R14256">
        <v>544</v>
      </c>
      <c r="S14256">
        <v>0.175451279671507</v>
      </c>
      <c r="T14256">
        <v>0.41886904835701</v>
      </c>
      <c r="U14256">
        <v>77.130813598632798</v>
      </c>
      <c r="V14256">
        <v>99.699996948242202</v>
      </c>
    </row>
    <row r="14257" spans="1:22">
      <c r="A14257" t="s">
        <v>64</v>
      </c>
      <c r="B14257" t="s">
        <v>70</v>
      </c>
      <c r="C14257" t="s">
        <v>57</v>
      </c>
      <c r="D14257" s="7">
        <v>41172</v>
      </c>
      <c r="E14257" t="s">
        <v>102</v>
      </c>
      <c r="F14257">
        <v>5.6941289901733398</v>
      </c>
      <c r="G14257">
        <v>5.7697434425354004</v>
      </c>
      <c r="H14257">
        <v>-0.249298825860024</v>
      </c>
      <c r="I14257">
        <v>-4.3781731277704197E-2</v>
      </c>
      <c r="J14257">
        <v>71.122224264705906</v>
      </c>
      <c r="K14257">
        <v>-0.75092720985412598</v>
      </c>
      <c r="L14257">
        <v>-0.45456108450889599</v>
      </c>
      <c r="M14257">
        <v>-0.249298825860024</v>
      </c>
      <c r="N14257">
        <v>-4.4036567211151102E-2</v>
      </c>
      <c r="O14257">
        <v>0.25232952833175698</v>
      </c>
      <c r="P14257">
        <v>-0.89313185214996305</v>
      </c>
      <c r="Q14257">
        <v>0.39453420042991599</v>
      </c>
      <c r="R14257">
        <v>544</v>
      </c>
      <c r="S14257">
        <v>0.15321172143348299</v>
      </c>
      <c r="T14257">
        <v>0.391422688961029</v>
      </c>
      <c r="U14257">
        <v>77.130813598632798</v>
      </c>
      <c r="V14257">
        <v>99.699996948242202</v>
      </c>
    </row>
    <row r="14258" spans="1:22">
      <c r="A14258" t="s">
        <v>64</v>
      </c>
      <c r="B14258" t="s">
        <v>70</v>
      </c>
      <c r="C14258" t="s">
        <v>57</v>
      </c>
      <c r="D14258" s="7">
        <v>41180</v>
      </c>
      <c r="E14258" t="s">
        <v>79</v>
      </c>
      <c r="F14258">
        <v>5.3005332946777299</v>
      </c>
      <c r="G14258">
        <v>5.5054483413696298</v>
      </c>
      <c r="H14258">
        <v>-0.67846906185150102</v>
      </c>
      <c r="I14258">
        <v>-0.12800015509128601</v>
      </c>
      <c r="J14258">
        <v>69.876353591160907</v>
      </c>
      <c r="K14258">
        <v>-1.1033838987350499</v>
      </c>
      <c r="L14258">
        <v>-0.85234081745147705</v>
      </c>
      <c r="M14258">
        <v>-0.67846906185150102</v>
      </c>
      <c r="N14258">
        <v>-0.50459730625152599</v>
      </c>
      <c r="O14258">
        <v>-0.25355416536331199</v>
      </c>
      <c r="P14258">
        <v>-1.2238414287567101</v>
      </c>
      <c r="Q14258">
        <v>-0.13309670984745001</v>
      </c>
      <c r="R14258">
        <v>543</v>
      </c>
      <c r="S14258">
        <v>0.10993392144379099</v>
      </c>
      <c r="T14258">
        <v>0.33156284689903298</v>
      </c>
      <c r="U14258">
        <v>74.188514709472699</v>
      </c>
      <c r="V14258">
        <v>92.599998474121094</v>
      </c>
    </row>
    <row r="14259" spans="1:22">
      <c r="A14259" t="s">
        <v>64</v>
      </c>
      <c r="B14259" t="s">
        <v>70</v>
      </c>
      <c r="C14259" t="s">
        <v>57</v>
      </c>
      <c r="D14259" s="7">
        <v>41180</v>
      </c>
      <c r="E14259" t="s">
        <v>80</v>
      </c>
      <c r="F14259">
        <v>5.0726952552795401</v>
      </c>
      <c r="G14259">
        <v>5.2863912582397496</v>
      </c>
      <c r="H14259">
        <v>-0.70754235982894897</v>
      </c>
      <c r="I14259">
        <v>-0.13948056101799</v>
      </c>
      <c r="J14259">
        <v>69.6690976058931</v>
      </c>
      <c r="K14259">
        <v>-1.1388589143753101</v>
      </c>
      <c r="L14259">
        <v>-0.88403362035751298</v>
      </c>
      <c r="M14259">
        <v>-0.70754235982894897</v>
      </c>
      <c r="N14259">
        <v>-0.53105109930038497</v>
      </c>
      <c r="O14259">
        <v>-0.276225805282593</v>
      </c>
      <c r="P14259">
        <v>-1.2611311674118</v>
      </c>
      <c r="Q14259">
        <v>-0.153953537344933</v>
      </c>
      <c r="R14259">
        <v>543</v>
      </c>
      <c r="S14259">
        <v>0.113271357072847</v>
      </c>
      <c r="T14259">
        <v>0.33655810356140098</v>
      </c>
      <c r="U14259">
        <v>74.188514709472699</v>
      </c>
      <c r="V14259">
        <v>92.599998474121094</v>
      </c>
    </row>
    <row r="14260" spans="1:22">
      <c r="A14260" t="s">
        <v>64</v>
      </c>
      <c r="B14260" t="s">
        <v>70</v>
      </c>
      <c r="C14260" t="s">
        <v>57</v>
      </c>
      <c r="D14260" s="7">
        <v>41180</v>
      </c>
      <c r="E14260" t="s">
        <v>81</v>
      </c>
      <c r="F14260">
        <v>4.8489689826965297</v>
      </c>
      <c r="G14260">
        <v>5.0387616157531703</v>
      </c>
      <c r="H14260">
        <v>-0.62839984893798795</v>
      </c>
      <c r="I14260">
        <v>-0.12959453463554399</v>
      </c>
      <c r="J14260">
        <v>68.007311233885204</v>
      </c>
      <c r="K14260">
        <v>-1.08896720409393</v>
      </c>
      <c r="L14260">
        <v>-0.81686025857925404</v>
      </c>
      <c r="M14260">
        <v>-0.62839984893798795</v>
      </c>
      <c r="N14260">
        <v>-0.43993940949440002</v>
      </c>
      <c r="O14260">
        <v>-0.16783247888088201</v>
      </c>
      <c r="P14260">
        <v>-1.21953165531158</v>
      </c>
      <c r="Q14260">
        <v>-3.7268027663230903E-2</v>
      </c>
      <c r="R14260">
        <v>543</v>
      </c>
      <c r="S14260">
        <v>0.129155874310527</v>
      </c>
      <c r="T14260">
        <v>0.35938262939453097</v>
      </c>
      <c r="U14260">
        <v>74.188514709472699</v>
      </c>
      <c r="V14260">
        <v>92.599998474121094</v>
      </c>
    </row>
    <row r="14261" spans="1:22">
      <c r="A14261" t="s">
        <v>64</v>
      </c>
      <c r="B14261" t="s">
        <v>70</v>
      </c>
      <c r="C14261" t="s">
        <v>57</v>
      </c>
      <c r="D14261" s="7">
        <v>41180</v>
      </c>
      <c r="E14261" t="s">
        <v>82</v>
      </c>
      <c r="F14261">
        <v>4.7818017005920401</v>
      </c>
      <c r="G14261">
        <v>5.0055570602417001</v>
      </c>
      <c r="H14261">
        <v>-0.74084919691085804</v>
      </c>
      <c r="I14261">
        <v>-0.15493097901344299</v>
      </c>
      <c r="J14261">
        <v>67.599594843461702</v>
      </c>
      <c r="K14261">
        <v>-1.2226409912109399</v>
      </c>
      <c r="L14261">
        <v>-0.93799453973770097</v>
      </c>
      <c r="M14261">
        <v>-0.74084919691085804</v>
      </c>
      <c r="N14261">
        <v>-0.543703854084015</v>
      </c>
      <c r="O14261">
        <v>-0.25905737280845598</v>
      </c>
      <c r="P14261">
        <v>-1.3592222929000899</v>
      </c>
      <c r="Q14261">
        <v>-0.122476071119308</v>
      </c>
      <c r="R14261">
        <v>543</v>
      </c>
      <c r="S14261">
        <v>0.14133401698370701</v>
      </c>
      <c r="T14261">
        <v>0.37594416737556502</v>
      </c>
      <c r="U14261">
        <v>74.188514709472699</v>
      </c>
      <c r="V14261">
        <v>92.599998474121094</v>
      </c>
    </row>
    <row r="14262" spans="1:22">
      <c r="A14262" t="s">
        <v>64</v>
      </c>
      <c r="B14262" t="s">
        <v>70</v>
      </c>
      <c r="C14262" t="s">
        <v>57</v>
      </c>
      <c r="D14262" s="7">
        <v>41180</v>
      </c>
      <c r="E14262" t="s">
        <v>83</v>
      </c>
      <c r="F14262">
        <v>4.9001898765564</v>
      </c>
      <c r="G14262">
        <v>5.0110983848571804</v>
      </c>
      <c r="H14262">
        <v>-0.367213785648346</v>
      </c>
      <c r="I14262">
        <v>-7.4938684701919597E-2</v>
      </c>
      <c r="J14262">
        <v>66.440570902394498</v>
      </c>
      <c r="K14262">
        <v>-0.86066102981567405</v>
      </c>
      <c r="L14262">
        <v>-0.56912839412689198</v>
      </c>
      <c r="M14262">
        <v>-0.367213785648346</v>
      </c>
      <c r="N14262">
        <v>-0.1652991771698</v>
      </c>
      <c r="O14262">
        <v>0.12623342871665999</v>
      </c>
      <c r="P14262">
        <v>-1.0005464553832999</v>
      </c>
      <c r="Q14262">
        <v>0.266118854284287</v>
      </c>
      <c r="R14262">
        <v>543</v>
      </c>
      <c r="S14262">
        <v>0.148254963982314</v>
      </c>
      <c r="T14262">
        <v>0.385038912296295</v>
      </c>
      <c r="U14262">
        <v>74.188514709472699</v>
      </c>
      <c r="V14262">
        <v>92.599998474121094</v>
      </c>
    </row>
    <row r="14263" spans="1:22">
      <c r="A14263" t="s">
        <v>64</v>
      </c>
      <c r="B14263" t="s">
        <v>70</v>
      </c>
      <c r="C14263" t="s">
        <v>57</v>
      </c>
      <c r="D14263" s="7">
        <v>41180</v>
      </c>
      <c r="E14263" t="s">
        <v>84</v>
      </c>
      <c r="F14263">
        <v>5.5545887947082502</v>
      </c>
      <c r="G14263">
        <v>5.6110038757324201</v>
      </c>
      <c r="H14263">
        <v>-0.18678861856460599</v>
      </c>
      <c r="I14263">
        <v>-3.3627804368734401E-2</v>
      </c>
      <c r="J14263">
        <v>65.3520441988952</v>
      </c>
      <c r="K14263">
        <v>-0.66384816169738803</v>
      </c>
      <c r="L14263">
        <v>-0.38199752569198597</v>
      </c>
      <c r="M14263">
        <v>-0.18678861856460599</v>
      </c>
      <c r="N14263">
        <v>8.4202801808714901E-3</v>
      </c>
      <c r="O14263">
        <v>0.29027092456817599</v>
      </c>
      <c r="P14263">
        <v>-0.79908794164657604</v>
      </c>
      <c r="Q14263">
        <v>0.425510674715042</v>
      </c>
      <c r="R14263">
        <v>543</v>
      </c>
      <c r="S14263">
        <v>0.138571209346879</v>
      </c>
      <c r="T14263">
        <v>0.37225154042244002</v>
      </c>
      <c r="U14263">
        <v>74.188514709472699</v>
      </c>
      <c r="V14263">
        <v>92.599998474121094</v>
      </c>
    </row>
    <row r="14264" spans="1:22">
      <c r="A14264" t="s">
        <v>64</v>
      </c>
      <c r="B14264" t="s">
        <v>70</v>
      </c>
      <c r="C14264" t="s">
        <v>57</v>
      </c>
      <c r="D14264" s="7">
        <v>41180</v>
      </c>
      <c r="E14264" t="s">
        <v>85</v>
      </c>
      <c r="F14264">
        <v>6.3879961967468297</v>
      </c>
      <c r="G14264">
        <v>6.4609837532043501</v>
      </c>
      <c r="H14264">
        <v>-0.241660326719284</v>
      </c>
      <c r="I14264">
        <v>-3.78303788602352E-2</v>
      </c>
      <c r="J14264">
        <v>64.2909208103125</v>
      </c>
      <c r="K14264">
        <v>-0.73431253433227495</v>
      </c>
      <c r="L14264">
        <v>-0.44324961304664601</v>
      </c>
      <c r="M14264">
        <v>-0.241660326719284</v>
      </c>
      <c r="N14264">
        <v>-4.0071044117212302E-2</v>
      </c>
      <c r="O14264">
        <v>0.250991851091385</v>
      </c>
      <c r="P14264">
        <v>-0.87397259473800704</v>
      </c>
      <c r="Q14264">
        <v>0.39065191149711598</v>
      </c>
      <c r="R14264">
        <v>543</v>
      </c>
      <c r="S14264">
        <v>0.14777761939558701</v>
      </c>
      <c r="T14264">
        <v>0.38441854715347301</v>
      </c>
      <c r="U14264">
        <v>74.188514709472699</v>
      </c>
      <c r="V14264">
        <v>92.599998474121094</v>
      </c>
    </row>
    <row r="14265" spans="1:22">
      <c r="A14265" t="s">
        <v>64</v>
      </c>
      <c r="B14265" t="s">
        <v>70</v>
      </c>
      <c r="C14265" t="s">
        <v>57</v>
      </c>
      <c r="D14265" s="7">
        <v>41180</v>
      </c>
      <c r="E14265" t="s">
        <v>86</v>
      </c>
      <c r="F14265">
        <v>7.1820254325866699</v>
      </c>
      <c r="G14265">
        <v>7.2610454559326199</v>
      </c>
      <c r="H14265">
        <v>-0.261632740497589</v>
      </c>
      <c r="I14265">
        <v>-3.6428824067115798E-2</v>
      </c>
      <c r="J14265">
        <v>63.531528545119599</v>
      </c>
      <c r="K14265">
        <v>-0.78687286376953103</v>
      </c>
      <c r="L14265">
        <v>-0.47655674815177901</v>
      </c>
      <c r="M14265">
        <v>-0.261632740497589</v>
      </c>
      <c r="N14265">
        <v>-4.6708736568689298E-2</v>
      </c>
      <c r="O14265">
        <v>0.26360738277435303</v>
      </c>
      <c r="P14265">
        <v>-0.93577116727829002</v>
      </c>
      <c r="Q14265">
        <v>0.41250565648078902</v>
      </c>
      <c r="R14265">
        <v>543</v>
      </c>
      <c r="S14265">
        <v>0.167974605135712</v>
      </c>
      <c r="T14265">
        <v>0.40984705090522799</v>
      </c>
      <c r="U14265">
        <v>74.188514709472699</v>
      </c>
      <c r="V14265">
        <v>92.599998474121094</v>
      </c>
    </row>
    <row r="14266" spans="1:22">
      <c r="A14266" t="s">
        <v>64</v>
      </c>
      <c r="B14266" t="s">
        <v>70</v>
      </c>
      <c r="C14266" t="s">
        <v>57</v>
      </c>
      <c r="D14266" s="7">
        <v>41180</v>
      </c>
      <c r="E14266" t="s">
        <v>87</v>
      </c>
      <c r="F14266">
        <v>8.3358612060546893</v>
      </c>
      <c r="G14266">
        <v>8.3638134002685494</v>
      </c>
      <c r="H14266">
        <v>-9.2548757791519207E-2</v>
      </c>
      <c r="I14266">
        <v>-1.1102482676506001E-2</v>
      </c>
      <c r="J14266">
        <v>68.9846040515651</v>
      </c>
      <c r="K14266">
        <v>-0.69264459609985396</v>
      </c>
      <c r="L14266">
        <v>-0.33810308575630199</v>
      </c>
      <c r="M14266">
        <v>-9.2548757791519207E-2</v>
      </c>
      <c r="N14266">
        <v>0.15300558507442499</v>
      </c>
      <c r="O14266">
        <v>0.50754708051681496</v>
      </c>
      <c r="P14266">
        <v>-0.86276340484619096</v>
      </c>
      <c r="Q14266">
        <v>0.67766588926315297</v>
      </c>
      <c r="R14266">
        <v>543</v>
      </c>
      <c r="S14266">
        <v>0.219264850680677</v>
      </c>
      <c r="T14266">
        <v>0.46825724840164201</v>
      </c>
      <c r="U14266">
        <v>74.188514709472699</v>
      </c>
      <c r="V14266">
        <v>92.599998474121094</v>
      </c>
    </row>
    <row r="14267" spans="1:22">
      <c r="A14267" t="s">
        <v>64</v>
      </c>
      <c r="B14267" t="s">
        <v>70</v>
      </c>
      <c r="C14267" t="s">
        <v>57</v>
      </c>
      <c r="D14267" s="7">
        <v>41180</v>
      </c>
      <c r="E14267" t="s">
        <v>88</v>
      </c>
      <c r="F14267">
        <v>8.9501714706420898</v>
      </c>
      <c r="G14267">
        <v>8.95770168304443</v>
      </c>
      <c r="H14267">
        <v>-2.49297488480806E-2</v>
      </c>
      <c r="I14267">
        <v>-2.7853935025632399E-3</v>
      </c>
      <c r="J14267">
        <v>75.325709023941798</v>
      </c>
      <c r="K14267">
        <v>-0.64883929491043102</v>
      </c>
      <c r="L14267">
        <v>-0.28022846579551702</v>
      </c>
      <c r="M14267">
        <v>-2.49297488480806E-2</v>
      </c>
      <c r="N14267">
        <v>0.230368986725807</v>
      </c>
      <c r="O14267">
        <v>0.59897977113723799</v>
      </c>
      <c r="P14267">
        <v>-0.82570898532867398</v>
      </c>
      <c r="Q14267">
        <v>0.77584946155548096</v>
      </c>
      <c r="R14267">
        <v>543</v>
      </c>
      <c r="S14267">
        <v>0.23701241155095801</v>
      </c>
      <c r="T14267">
        <v>0.48683920502662698</v>
      </c>
      <c r="U14267">
        <v>74.188514709472699</v>
      </c>
      <c r="V14267">
        <v>92.599998474121094</v>
      </c>
    </row>
    <row r="14268" spans="1:22">
      <c r="A14268" t="s">
        <v>64</v>
      </c>
      <c r="B14268" t="s">
        <v>70</v>
      </c>
      <c r="C14268" t="s">
        <v>57</v>
      </c>
      <c r="D14268" s="7">
        <v>41180</v>
      </c>
      <c r="E14268" t="s">
        <v>89</v>
      </c>
      <c r="F14268">
        <v>9.2754220962524396</v>
      </c>
      <c r="G14268">
        <v>9.2892265319824201</v>
      </c>
      <c r="H14268">
        <v>-4.5703507959842703E-2</v>
      </c>
      <c r="I14268">
        <v>-4.92737768217921E-3</v>
      </c>
      <c r="J14268">
        <v>80.653793738489597</v>
      </c>
      <c r="K14268">
        <v>-0.64081424474716198</v>
      </c>
      <c r="L14268">
        <v>-0.28921800851821899</v>
      </c>
      <c r="M14268">
        <v>-4.5703507959842703E-2</v>
      </c>
      <c r="N14268">
        <v>0.19781099259853399</v>
      </c>
      <c r="O14268">
        <v>0.54940724372863803</v>
      </c>
      <c r="P14268">
        <v>-0.80951988697052002</v>
      </c>
      <c r="Q14268">
        <v>0.71811288595199596</v>
      </c>
      <c r="R14268">
        <v>543</v>
      </c>
      <c r="S14268">
        <v>0.21563707259724699</v>
      </c>
      <c r="T14268">
        <v>0.46436738967895502</v>
      </c>
      <c r="U14268">
        <v>74.188514709472699</v>
      </c>
      <c r="V14268">
        <v>92.599998474121094</v>
      </c>
    </row>
    <row r="14269" spans="1:22">
      <c r="A14269" t="s">
        <v>64</v>
      </c>
      <c r="B14269" t="s">
        <v>70</v>
      </c>
      <c r="C14269" t="s">
        <v>57</v>
      </c>
      <c r="D14269" s="7">
        <v>41180</v>
      </c>
      <c r="E14269" t="s">
        <v>90</v>
      </c>
      <c r="F14269">
        <v>9.6570920944213903</v>
      </c>
      <c r="G14269">
        <v>9.5816669464111293</v>
      </c>
      <c r="H14269">
        <v>0.24973183870315599</v>
      </c>
      <c r="I14269">
        <v>2.5859940797090499E-2</v>
      </c>
      <c r="J14269">
        <v>83.807863720074096</v>
      </c>
      <c r="K14269">
        <v>-0.397674590349197</v>
      </c>
      <c r="L14269">
        <v>-1.51816243305802E-2</v>
      </c>
      <c r="M14269">
        <v>0.24973183870315599</v>
      </c>
      <c r="N14269">
        <v>0.51464527845382702</v>
      </c>
      <c r="O14269">
        <v>0.89713829755783103</v>
      </c>
      <c r="P14269">
        <v>-0.58120530843734697</v>
      </c>
      <c r="Q14269">
        <v>1.0806690454482999</v>
      </c>
      <c r="R14269">
        <v>543</v>
      </c>
      <c r="S14269">
        <v>0.25520069104965198</v>
      </c>
      <c r="T14269">
        <v>0.50517392158508301</v>
      </c>
      <c r="U14269">
        <v>74.188514709472699</v>
      </c>
      <c r="V14269">
        <v>92.599998474121094</v>
      </c>
    </row>
    <row r="14270" spans="1:22">
      <c r="A14270" t="s">
        <v>64</v>
      </c>
      <c r="B14270" t="s">
        <v>70</v>
      </c>
      <c r="C14270" t="s">
        <v>57</v>
      </c>
      <c r="D14270" s="7">
        <v>41180</v>
      </c>
      <c r="E14270" t="s">
        <v>91</v>
      </c>
      <c r="F14270">
        <v>9.6749525070190394</v>
      </c>
      <c r="G14270">
        <v>9.5337038040161097</v>
      </c>
      <c r="H14270">
        <v>0.467670738697052</v>
      </c>
      <c r="I14270">
        <v>4.8338297754526097E-2</v>
      </c>
      <c r="J14270">
        <v>86.390902394107599</v>
      </c>
      <c r="K14270">
        <v>-0.11917336285114299</v>
      </c>
      <c r="L14270">
        <v>0.22753888368606601</v>
      </c>
      <c r="M14270">
        <v>0.467670738697052</v>
      </c>
      <c r="N14270">
        <v>0.707802593708038</v>
      </c>
      <c r="O14270">
        <v>1.05451488494873</v>
      </c>
      <c r="P14270">
        <v>-0.28553551435470598</v>
      </c>
      <c r="Q14270">
        <v>1.2208769321441699</v>
      </c>
      <c r="R14270">
        <v>543</v>
      </c>
      <c r="S14270">
        <v>0.20968787413078699</v>
      </c>
      <c r="T14270">
        <v>0.45791688561439498</v>
      </c>
      <c r="U14270">
        <v>74.188514709472699</v>
      </c>
      <c r="V14270">
        <v>92.599998474121094</v>
      </c>
    </row>
    <row r="14271" spans="1:22">
      <c r="A14271" t="s">
        <v>64</v>
      </c>
      <c r="B14271" t="s">
        <v>70</v>
      </c>
      <c r="C14271" t="s">
        <v>57</v>
      </c>
      <c r="D14271" s="7">
        <v>41180</v>
      </c>
      <c r="E14271" t="s">
        <v>92</v>
      </c>
      <c r="F14271">
        <v>9.9690761566162092</v>
      </c>
      <c r="G14271">
        <v>9.7762489318847692</v>
      </c>
      <c r="H14271">
        <v>0.63844555616378795</v>
      </c>
      <c r="I14271">
        <v>6.4042598009109497E-2</v>
      </c>
      <c r="J14271">
        <v>88.810349907918905</v>
      </c>
      <c r="K14271">
        <v>1.52797093614936E-2</v>
      </c>
      <c r="L14271">
        <v>0.38345113396644598</v>
      </c>
      <c r="M14271">
        <v>0.63844555616378795</v>
      </c>
      <c r="N14271">
        <v>0.89343994855880704</v>
      </c>
      <c r="O14271">
        <v>1.2616114616394001</v>
      </c>
      <c r="P14271">
        <v>-0.161379143595696</v>
      </c>
      <c r="Q14271">
        <v>1.43827021121979</v>
      </c>
      <c r="R14271">
        <v>543</v>
      </c>
      <c r="S14271">
        <v>0.23644771219356001</v>
      </c>
      <c r="T14271">
        <v>0.486258894205093</v>
      </c>
      <c r="U14271">
        <v>74.188514709472699</v>
      </c>
      <c r="V14271">
        <v>92.599998474121094</v>
      </c>
    </row>
    <row r="14272" spans="1:22">
      <c r="A14272" t="s">
        <v>64</v>
      </c>
      <c r="B14272" t="s">
        <v>70</v>
      </c>
      <c r="C14272" t="s">
        <v>57</v>
      </c>
      <c r="D14272" s="7">
        <v>41180</v>
      </c>
      <c r="E14272" t="s">
        <v>93</v>
      </c>
      <c r="F14272">
        <v>9.7026748657226598</v>
      </c>
      <c r="G14272">
        <v>9.6472320556640607</v>
      </c>
      <c r="H14272">
        <v>0.183570042252541</v>
      </c>
      <c r="I14272">
        <v>1.8919529393315301E-2</v>
      </c>
      <c r="J14272">
        <v>90.260294659299404</v>
      </c>
      <c r="K14272">
        <v>-0.43918514251709001</v>
      </c>
      <c r="L14272">
        <v>-7.12563320994377E-2</v>
      </c>
      <c r="M14272">
        <v>0.183570042252541</v>
      </c>
      <c r="N14272">
        <v>0.43839642405509899</v>
      </c>
      <c r="O14272">
        <v>0.80632525682449296</v>
      </c>
      <c r="P14272">
        <v>-0.61572760343551602</v>
      </c>
      <c r="Q14272">
        <v>0.98286765813827504</v>
      </c>
      <c r="R14272">
        <v>543</v>
      </c>
      <c r="S14272">
        <v>0.23613618655222399</v>
      </c>
      <c r="T14272">
        <v>0.48593845963478099</v>
      </c>
      <c r="U14272">
        <v>74.188514709472699</v>
      </c>
      <c r="V14272">
        <v>92.599998474121094</v>
      </c>
    </row>
    <row r="14273" spans="1:22">
      <c r="A14273" t="s">
        <v>64</v>
      </c>
      <c r="B14273" t="s">
        <v>70</v>
      </c>
      <c r="C14273" t="s">
        <v>57</v>
      </c>
      <c r="D14273" s="7">
        <v>41180</v>
      </c>
      <c r="E14273" t="s">
        <v>94</v>
      </c>
      <c r="F14273">
        <v>9.0130281448364293</v>
      </c>
      <c r="G14273">
        <v>9.2228288650512695</v>
      </c>
      <c r="H14273">
        <v>-0.694646596908569</v>
      </c>
      <c r="I14273">
        <v>-7.7071391046047197E-2</v>
      </c>
      <c r="J14273">
        <v>91.180810313075995</v>
      </c>
      <c r="K14273">
        <v>-1.2915891408920299</v>
      </c>
      <c r="L14273">
        <v>-0.93891066312789895</v>
      </c>
      <c r="M14273">
        <v>-0.694646596908569</v>
      </c>
      <c r="N14273">
        <v>-0.45038253068924</v>
      </c>
      <c r="O14273">
        <v>-9.7704015672206906E-2</v>
      </c>
      <c r="P14273">
        <v>-1.4608141183853101</v>
      </c>
      <c r="Q14273">
        <v>7.1520909667015103E-2</v>
      </c>
      <c r="R14273">
        <v>543</v>
      </c>
      <c r="S14273">
        <v>0.21696662969904801</v>
      </c>
      <c r="T14273">
        <v>0.465796768665314</v>
      </c>
      <c r="U14273">
        <v>74.188514709472699</v>
      </c>
      <c r="V14273">
        <v>92.599998474121094</v>
      </c>
    </row>
    <row r="14274" spans="1:22">
      <c r="A14274" t="s">
        <v>64</v>
      </c>
      <c r="B14274" t="s">
        <v>70</v>
      </c>
      <c r="C14274" t="s">
        <v>57</v>
      </c>
      <c r="D14274" s="7">
        <v>41180</v>
      </c>
      <c r="E14274" t="s">
        <v>95</v>
      </c>
      <c r="F14274">
        <v>8.3701906204223597</v>
      </c>
      <c r="G14274">
        <v>8.4472827911377006</v>
      </c>
      <c r="H14274">
        <v>-0.25524884462356601</v>
      </c>
      <c r="I14274">
        <v>-3.0494986101984999E-2</v>
      </c>
      <c r="J14274">
        <v>90.642375690607693</v>
      </c>
      <c r="K14274">
        <v>-0.81379473209381104</v>
      </c>
      <c r="L14274">
        <v>-0.48380127549171398</v>
      </c>
      <c r="M14274">
        <v>-0.25524884462356601</v>
      </c>
      <c r="N14274">
        <v>-2.6696400716900801E-2</v>
      </c>
      <c r="O14274">
        <v>0.30329701304435702</v>
      </c>
      <c r="P14274">
        <v>-0.972134709358215</v>
      </c>
      <c r="Q14274">
        <v>0.46163702011108398</v>
      </c>
      <c r="R14274">
        <v>543</v>
      </c>
      <c r="S14274">
        <v>0.18995272209523201</v>
      </c>
      <c r="T14274">
        <v>0.43583565950393699</v>
      </c>
      <c r="U14274">
        <v>74.188514709472699</v>
      </c>
      <c r="V14274">
        <v>92.599998474121094</v>
      </c>
    </row>
    <row r="14275" spans="1:22">
      <c r="A14275" t="s">
        <v>64</v>
      </c>
      <c r="B14275" t="s">
        <v>70</v>
      </c>
      <c r="C14275" t="s">
        <v>57</v>
      </c>
      <c r="D14275" s="7">
        <v>41180</v>
      </c>
      <c r="E14275" t="s">
        <v>96</v>
      </c>
      <c r="F14275">
        <v>7.7881326675415004</v>
      </c>
      <c r="G14275">
        <v>7.9234666824340803</v>
      </c>
      <c r="H14275">
        <v>-0.44808724522590598</v>
      </c>
      <c r="I14275">
        <v>-5.7534620165824897E-2</v>
      </c>
      <c r="J14275">
        <v>89.975856353590402</v>
      </c>
      <c r="K14275">
        <v>-0.96694260835647605</v>
      </c>
      <c r="L14275">
        <v>-0.66039866209030196</v>
      </c>
      <c r="M14275">
        <v>-0.44808724522590598</v>
      </c>
      <c r="N14275">
        <v>-0.23577582836151101</v>
      </c>
      <c r="O14275">
        <v>7.0768125355243697E-2</v>
      </c>
      <c r="P14275">
        <v>-1.11403095722198</v>
      </c>
      <c r="Q14275">
        <v>0.21785640716552701</v>
      </c>
      <c r="R14275">
        <v>543</v>
      </c>
      <c r="S14275">
        <v>0.16391566552995701</v>
      </c>
      <c r="T14275">
        <v>0.40486499667167702</v>
      </c>
      <c r="U14275">
        <v>74.188514709472699</v>
      </c>
      <c r="V14275">
        <v>92.599998474121094</v>
      </c>
    </row>
    <row r="14276" spans="1:22">
      <c r="A14276" t="s">
        <v>64</v>
      </c>
      <c r="B14276" t="s">
        <v>70</v>
      </c>
      <c r="C14276" t="s">
        <v>57</v>
      </c>
      <c r="D14276" s="7">
        <v>41180</v>
      </c>
      <c r="E14276" t="s">
        <v>97</v>
      </c>
      <c r="F14276">
        <v>7.1697616577148402</v>
      </c>
      <c r="G14276">
        <v>7.4689092636108398</v>
      </c>
      <c r="H14276">
        <v>-0.99047130346298196</v>
      </c>
      <c r="I14276">
        <v>-0.13814564049243899</v>
      </c>
      <c r="J14276">
        <v>86.945193370165001</v>
      </c>
      <c r="K14276">
        <v>-1.50068736076355</v>
      </c>
      <c r="L14276">
        <v>-1.19924759864807</v>
      </c>
      <c r="M14276">
        <v>-0.99047130346298196</v>
      </c>
      <c r="N14276">
        <v>-0.78169506788253795</v>
      </c>
      <c r="O14276">
        <v>-0.48025527596473699</v>
      </c>
      <c r="P14276">
        <v>-1.6453264951705899</v>
      </c>
      <c r="Q14276">
        <v>-0.33561611175537098</v>
      </c>
      <c r="R14276">
        <v>543</v>
      </c>
      <c r="S14276">
        <v>0.15850246580714999</v>
      </c>
      <c r="T14276">
        <v>0.39812368154525801</v>
      </c>
      <c r="U14276">
        <v>74.188514709472699</v>
      </c>
      <c r="V14276">
        <v>92.599998474121094</v>
      </c>
    </row>
    <row r="14277" spans="1:22">
      <c r="A14277" t="s">
        <v>64</v>
      </c>
      <c r="B14277" t="s">
        <v>70</v>
      </c>
      <c r="C14277" t="s">
        <v>57</v>
      </c>
      <c r="D14277" s="7">
        <v>41180</v>
      </c>
      <c r="E14277" t="s">
        <v>98</v>
      </c>
      <c r="F14277">
        <v>6.8916082382202104</v>
      </c>
      <c r="G14277">
        <v>7.1875157356262198</v>
      </c>
      <c r="H14277">
        <v>-0.97974252700805697</v>
      </c>
      <c r="I14277">
        <v>-0.14216457307338701</v>
      </c>
      <c r="J14277">
        <v>82.827182320442404</v>
      </c>
      <c r="K14277">
        <v>-1.4751452207565301</v>
      </c>
      <c r="L14277">
        <v>-1.18245732784271</v>
      </c>
      <c r="M14277">
        <v>-0.97974252700805697</v>
      </c>
      <c r="N14277">
        <v>-0.77702772617340099</v>
      </c>
      <c r="O14277">
        <v>-0.48433980345726002</v>
      </c>
      <c r="P14277">
        <v>-1.61558496952057</v>
      </c>
      <c r="Q14277">
        <v>-0.34390002489089999</v>
      </c>
      <c r="R14277">
        <v>543</v>
      </c>
      <c r="S14277">
        <v>0.14943233779746701</v>
      </c>
      <c r="T14277">
        <v>0.386564791202545</v>
      </c>
      <c r="U14277">
        <v>74.188514709472699</v>
      </c>
      <c r="V14277">
        <v>92.599998474121094</v>
      </c>
    </row>
    <row r="14278" spans="1:22">
      <c r="A14278" t="s">
        <v>64</v>
      </c>
      <c r="B14278" t="s">
        <v>70</v>
      </c>
      <c r="C14278" t="s">
        <v>57</v>
      </c>
      <c r="D14278" s="7">
        <v>41180</v>
      </c>
      <c r="E14278" t="s">
        <v>99</v>
      </c>
      <c r="F14278">
        <v>6.7794823646545401</v>
      </c>
      <c r="G14278">
        <v>7.0170359611511204</v>
      </c>
      <c r="H14278">
        <v>-0.78653407096862804</v>
      </c>
      <c r="I14278">
        <v>-0.116016834974289</v>
      </c>
      <c r="J14278">
        <v>80.337255985266793</v>
      </c>
      <c r="K14278">
        <v>-1.3026201725006099</v>
      </c>
      <c r="L14278">
        <v>-0.99771231412887595</v>
      </c>
      <c r="M14278">
        <v>-0.78653407096862804</v>
      </c>
      <c r="N14278">
        <v>-0.57535582780838002</v>
      </c>
      <c r="O14278">
        <v>-0.27044796943664601</v>
      </c>
      <c r="P14278">
        <v>-1.4489233493804901</v>
      </c>
      <c r="Q14278">
        <v>-0.124144740402699</v>
      </c>
      <c r="R14278">
        <v>543</v>
      </c>
      <c r="S14278">
        <v>0.16217060800910599</v>
      </c>
      <c r="T14278">
        <v>0.40270411968231201</v>
      </c>
      <c r="U14278">
        <v>74.188514709472699</v>
      </c>
      <c r="V14278">
        <v>92.599998474121094</v>
      </c>
    </row>
    <row r="14279" spans="1:22">
      <c r="A14279" t="s">
        <v>64</v>
      </c>
      <c r="B14279" t="s">
        <v>70</v>
      </c>
      <c r="C14279" t="s">
        <v>57</v>
      </c>
      <c r="D14279" s="7">
        <v>41180</v>
      </c>
      <c r="E14279" t="s">
        <v>100</v>
      </c>
      <c r="F14279">
        <v>6.3824462890625</v>
      </c>
      <c r="G14279">
        <v>6.6521492004394496</v>
      </c>
      <c r="H14279">
        <v>-0.89298021793365501</v>
      </c>
      <c r="I14279">
        <v>-0.139911904931068</v>
      </c>
      <c r="J14279">
        <v>77.3484162062622</v>
      </c>
      <c r="K14279">
        <v>-1.39535176753998</v>
      </c>
      <c r="L14279">
        <v>-1.0985466241836499</v>
      </c>
      <c r="M14279">
        <v>-0.89298021793365501</v>
      </c>
      <c r="N14279">
        <v>-0.6874138712883</v>
      </c>
      <c r="O14279">
        <v>-0.39060869812965399</v>
      </c>
      <c r="P14279">
        <v>-1.5377670526504501</v>
      </c>
      <c r="Q14279">
        <v>-0.24819335341453599</v>
      </c>
      <c r="R14279">
        <v>543</v>
      </c>
      <c r="S14279">
        <v>0.15366602472590801</v>
      </c>
      <c r="T14279">
        <v>0.39200258255004899</v>
      </c>
      <c r="U14279">
        <v>74.188514709472699</v>
      </c>
      <c r="V14279">
        <v>92.599998474121094</v>
      </c>
    </row>
    <row r="14280" spans="1:22">
      <c r="A14280" t="s">
        <v>64</v>
      </c>
      <c r="B14280" t="s">
        <v>70</v>
      </c>
      <c r="C14280" t="s">
        <v>57</v>
      </c>
      <c r="D14280" s="7">
        <v>41180</v>
      </c>
      <c r="E14280" t="s">
        <v>101</v>
      </c>
      <c r="F14280">
        <v>5.7675199508667001</v>
      </c>
      <c r="G14280">
        <v>5.9230775833129901</v>
      </c>
      <c r="H14280">
        <v>-0.51504838466644298</v>
      </c>
      <c r="I14280">
        <v>-8.9301533997058896E-2</v>
      </c>
      <c r="J14280">
        <v>74.850239410681297</v>
      </c>
      <c r="K14280">
        <v>-1.0036638975143399</v>
      </c>
      <c r="L14280">
        <v>-0.71498584747314498</v>
      </c>
      <c r="M14280">
        <v>-0.51504838466644298</v>
      </c>
      <c r="N14280">
        <v>-0.31511089205741899</v>
      </c>
      <c r="O14280">
        <v>-2.64329109340906E-2</v>
      </c>
      <c r="P14280">
        <v>-1.14217960834503</v>
      </c>
      <c r="Q14280">
        <v>0.112082786858082</v>
      </c>
      <c r="R14280">
        <v>543</v>
      </c>
      <c r="S14280">
        <v>0.145365806421896</v>
      </c>
      <c r="T14280">
        <v>0.381268680095673</v>
      </c>
      <c r="U14280">
        <v>74.188514709472699</v>
      </c>
      <c r="V14280">
        <v>92.599998474121094</v>
      </c>
    </row>
    <row r="14281" spans="1:22">
      <c r="A14281" t="s">
        <v>64</v>
      </c>
      <c r="B14281" t="s">
        <v>70</v>
      </c>
      <c r="C14281" t="s">
        <v>57</v>
      </c>
      <c r="D14281" s="7">
        <v>41180</v>
      </c>
      <c r="E14281" t="s">
        <v>102</v>
      </c>
      <c r="F14281">
        <v>5.3759517669677699</v>
      </c>
      <c r="G14281">
        <v>5.4158282279968297</v>
      </c>
      <c r="H14281">
        <v>-0.132029324769974</v>
      </c>
      <c r="I14281">
        <v>-2.45592463761568E-2</v>
      </c>
      <c r="J14281">
        <v>73.326740331490996</v>
      </c>
      <c r="K14281">
        <v>-0.59048217535018899</v>
      </c>
      <c r="L14281">
        <v>-0.31962451338768</v>
      </c>
      <c r="M14281">
        <v>-0.132029324769974</v>
      </c>
      <c r="N14281">
        <v>5.5565863847732502E-2</v>
      </c>
      <c r="O14281">
        <v>0.32642352581024198</v>
      </c>
      <c r="P14281">
        <v>-0.72044718265533403</v>
      </c>
      <c r="Q14281">
        <v>0.45638853311538702</v>
      </c>
      <c r="R14281">
        <v>543</v>
      </c>
      <c r="S14281">
        <v>0.12797265146447501</v>
      </c>
      <c r="T14281">
        <v>0.357732653617859</v>
      </c>
      <c r="U14281">
        <v>74.188514709472699</v>
      </c>
      <c r="V14281">
        <v>92.599998474121094</v>
      </c>
    </row>
    <row r="14282" spans="1:22">
      <c r="A14282" t="s">
        <v>64</v>
      </c>
      <c r="B14282" t="s">
        <v>70</v>
      </c>
      <c r="C14282" t="s">
        <v>58</v>
      </c>
      <c r="D14282" s="7" t="s">
        <v>31</v>
      </c>
      <c r="E14282" t="s">
        <v>79</v>
      </c>
      <c r="R14282">
        <v>14</v>
      </c>
      <c r="S14282">
        <v>0.39541294587027997</v>
      </c>
      <c r="T14282">
        <v>0.62881869077682495</v>
      </c>
      <c r="U14282">
        <v>77.977005004882798</v>
      </c>
      <c r="V14282">
        <v>97.199996948242202</v>
      </c>
    </row>
    <row r="14283" spans="1:22">
      <c r="A14283" t="s">
        <v>64</v>
      </c>
      <c r="B14283" t="s">
        <v>70</v>
      </c>
      <c r="C14283" t="s">
        <v>58</v>
      </c>
      <c r="D14283" s="7" t="s">
        <v>31</v>
      </c>
      <c r="E14283" t="s">
        <v>80</v>
      </c>
      <c r="R14283">
        <v>14</v>
      </c>
      <c r="S14283">
        <v>0.35845523489783598</v>
      </c>
      <c r="T14283">
        <v>0.59871131181716897</v>
      </c>
      <c r="U14283">
        <v>77.977005004882798</v>
      </c>
      <c r="V14283">
        <v>97.199996948242202</v>
      </c>
    </row>
    <row r="14284" spans="1:22">
      <c r="A14284" t="s">
        <v>64</v>
      </c>
      <c r="B14284" t="s">
        <v>70</v>
      </c>
      <c r="C14284" t="s">
        <v>58</v>
      </c>
      <c r="D14284" s="7" t="s">
        <v>31</v>
      </c>
      <c r="E14284" t="s">
        <v>81</v>
      </c>
      <c r="R14284">
        <v>14</v>
      </c>
      <c r="S14284">
        <v>0.37483017440139599</v>
      </c>
      <c r="T14284">
        <v>0.61223375797271695</v>
      </c>
      <c r="U14284">
        <v>77.977005004882798</v>
      </c>
      <c r="V14284">
        <v>97.199996948242202</v>
      </c>
    </row>
    <row r="14285" spans="1:22">
      <c r="A14285" t="s">
        <v>64</v>
      </c>
      <c r="B14285" t="s">
        <v>70</v>
      </c>
      <c r="C14285" t="s">
        <v>58</v>
      </c>
      <c r="D14285" s="7" t="s">
        <v>31</v>
      </c>
      <c r="E14285" t="s">
        <v>82</v>
      </c>
      <c r="R14285">
        <v>14</v>
      </c>
      <c r="S14285">
        <v>0.52407714940187899</v>
      </c>
      <c r="T14285">
        <v>0.72393172979354903</v>
      </c>
      <c r="U14285">
        <v>77.977005004882798</v>
      </c>
      <c r="V14285">
        <v>97.199996948242202</v>
      </c>
    </row>
    <row r="14286" spans="1:22">
      <c r="A14286" t="s">
        <v>64</v>
      </c>
      <c r="B14286" t="s">
        <v>70</v>
      </c>
      <c r="C14286" t="s">
        <v>58</v>
      </c>
      <c r="D14286" s="7" t="s">
        <v>31</v>
      </c>
      <c r="E14286" t="s">
        <v>83</v>
      </c>
      <c r="R14286">
        <v>14</v>
      </c>
      <c r="S14286">
        <v>0.75941202518820095</v>
      </c>
      <c r="T14286">
        <v>0.87144249677658103</v>
      </c>
      <c r="U14286">
        <v>77.977005004882798</v>
      </c>
      <c r="V14286">
        <v>97.199996948242202</v>
      </c>
    </row>
    <row r="14287" spans="1:22">
      <c r="A14287" t="s">
        <v>64</v>
      </c>
      <c r="B14287" t="s">
        <v>70</v>
      </c>
      <c r="C14287" t="s">
        <v>58</v>
      </c>
      <c r="D14287" s="7" t="s">
        <v>31</v>
      </c>
      <c r="E14287" t="s">
        <v>84</v>
      </c>
      <c r="R14287">
        <v>14</v>
      </c>
      <c r="S14287">
        <v>1.12741949963358</v>
      </c>
      <c r="T14287">
        <v>1.06180012226105</v>
      </c>
      <c r="U14287">
        <v>77.977005004882798</v>
      </c>
      <c r="V14287">
        <v>97.199996948242202</v>
      </c>
    </row>
    <row r="14288" spans="1:22">
      <c r="A14288" t="s">
        <v>64</v>
      </c>
      <c r="B14288" t="s">
        <v>70</v>
      </c>
      <c r="C14288" t="s">
        <v>58</v>
      </c>
      <c r="D14288" s="7" t="s">
        <v>31</v>
      </c>
      <c r="E14288" t="s">
        <v>85</v>
      </c>
      <c r="R14288">
        <v>14</v>
      </c>
      <c r="S14288">
        <v>1.77319017690394</v>
      </c>
      <c r="T14288">
        <v>1.3316118717193599</v>
      </c>
      <c r="U14288">
        <v>77.977005004882798</v>
      </c>
      <c r="V14288">
        <v>97.199996948242202</v>
      </c>
    </row>
    <row r="14289" spans="1:22">
      <c r="A14289" t="s">
        <v>64</v>
      </c>
      <c r="B14289" t="s">
        <v>70</v>
      </c>
      <c r="C14289" t="s">
        <v>58</v>
      </c>
      <c r="D14289" s="7" t="s">
        <v>31</v>
      </c>
      <c r="E14289" t="s">
        <v>86</v>
      </c>
      <c r="R14289">
        <v>14</v>
      </c>
      <c r="S14289">
        <v>2.0187084636745598</v>
      </c>
      <c r="T14289">
        <v>1.4208126068115201</v>
      </c>
      <c r="U14289">
        <v>77.977005004882798</v>
      </c>
      <c r="V14289">
        <v>97.199996948242202</v>
      </c>
    </row>
    <row r="14290" spans="1:22">
      <c r="A14290" t="s">
        <v>64</v>
      </c>
      <c r="B14290" t="s">
        <v>70</v>
      </c>
      <c r="C14290" t="s">
        <v>58</v>
      </c>
      <c r="D14290" s="7" t="s">
        <v>31</v>
      </c>
      <c r="E14290" t="s">
        <v>87</v>
      </c>
      <c r="R14290">
        <v>14</v>
      </c>
      <c r="S14290">
        <v>2.1223415642038099</v>
      </c>
      <c r="T14290">
        <v>1.4568258523941</v>
      </c>
      <c r="U14290">
        <v>77.977005004882798</v>
      </c>
      <c r="V14290">
        <v>97.199996948242202</v>
      </c>
    </row>
    <row r="14291" spans="1:22">
      <c r="A14291" t="s">
        <v>64</v>
      </c>
      <c r="B14291" t="s">
        <v>70</v>
      </c>
      <c r="C14291" t="s">
        <v>58</v>
      </c>
      <c r="D14291" s="7" t="s">
        <v>31</v>
      </c>
      <c r="E14291" t="s">
        <v>88</v>
      </c>
      <c r="R14291">
        <v>14</v>
      </c>
      <c r="S14291">
        <v>2.2540623387890801</v>
      </c>
      <c r="T14291">
        <v>1.50135350227356</v>
      </c>
      <c r="U14291">
        <v>77.977005004882798</v>
      </c>
      <c r="V14291">
        <v>97.199996948242202</v>
      </c>
    </row>
    <row r="14292" spans="1:22">
      <c r="A14292" t="s">
        <v>64</v>
      </c>
      <c r="B14292" t="s">
        <v>70</v>
      </c>
      <c r="C14292" t="s">
        <v>58</v>
      </c>
      <c r="D14292" s="7" t="s">
        <v>31</v>
      </c>
      <c r="E14292" t="s">
        <v>89</v>
      </c>
      <c r="R14292">
        <v>14</v>
      </c>
      <c r="S14292">
        <v>2.4930606654676399</v>
      </c>
      <c r="T14292">
        <v>1.5789428949356099</v>
      </c>
      <c r="U14292">
        <v>77.977005004882798</v>
      </c>
      <c r="V14292">
        <v>97.199996948242202</v>
      </c>
    </row>
    <row r="14293" spans="1:22">
      <c r="A14293" t="s">
        <v>64</v>
      </c>
      <c r="B14293" t="s">
        <v>70</v>
      </c>
      <c r="C14293" t="s">
        <v>58</v>
      </c>
      <c r="D14293" s="7" t="s">
        <v>31</v>
      </c>
      <c r="E14293" t="s">
        <v>90</v>
      </c>
      <c r="R14293">
        <v>14</v>
      </c>
      <c r="S14293">
        <v>2.2174262042683601</v>
      </c>
      <c r="T14293">
        <v>1.48910248279572</v>
      </c>
      <c r="U14293">
        <v>77.977005004882798</v>
      </c>
      <c r="V14293">
        <v>97.199996948242202</v>
      </c>
    </row>
    <row r="14294" spans="1:22">
      <c r="A14294" t="s">
        <v>64</v>
      </c>
      <c r="B14294" t="s">
        <v>70</v>
      </c>
      <c r="C14294" t="s">
        <v>58</v>
      </c>
      <c r="D14294" s="7" t="s">
        <v>31</v>
      </c>
      <c r="E14294" t="s">
        <v>91</v>
      </c>
      <c r="R14294">
        <v>14</v>
      </c>
      <c r="S14294">
        <v>1.99621221921029</v>
      </c>
      <c r="T14294">
        <v>1.4128737449646001</v>
      </c>
      <c r="U14294">
        <v>77.977005004882798</v>
      </c>
      <c r="V14294">
        <v>97.199996948242202</v>
      </c>
    </row>
    <row r="14295" spans="1:22">
      <c r="A14295" t="s">
        <v>64</v>
      </c>
      <c r="B14295" t="s">
        <v>70</v>
      </c>
      <c r="C14295" t="s">
        <v>58</v>
      </c>
      <c r="D14295" s="7" t="s">
        <v>31</v>
      </c>
      <c r="E14295" t="s">
        <v>92</v>
      </c>
      <c r="R14295">
        <v>14</v>
      </c>
      <c r="S14295">
        <v>2.0842244721848702</v>
      </c>
      <c r="T14295">
        <v>1.4436843395233201</v>
      </c>
      <c r="U14295">
        <v>77.977005004882798</v>
      </c>
      <c r="V14295">
        <v>97.199996948242202</v>
      </c>
    </row>
    <row r="14296" spans="1:22">
      <c r="A14296" t="s">
        <v>64</v>
      </c>
      <c r="B14296" t="s">
        <v>70</v>
      </c>
      <c r="C14296" t="s">
        <v>58</v>
      </c>
      <c r="D14296" s="7" t="s">
        <v>31</v>
      </c>
      <c r="E14296" t="s">
        <v>93</v>
      </c>
      <c r="R14296">
        <v>14</v>
      </c>
      <c r="S14296">
        <v>1.9010030797872399</v>
      </c>
      <c r="T14296">
        <v>1.37876868247986</v>
      </c>
      <c r="U14296">
        <v>77.977005004882798</v>
      </c>
      <c r="V14296">
        <v>97.199996948242202</v>
      </c>
    </row>
    <row r="14297" spans="1:22">
      <c r="A14297" t="s">
        <v>64</v>
      </c>
      <c r="B14297" t="s">
        <v>70</v>
      </c>
      <c r="C14297" t="s">
        <v>58</v>
      </c>
      <c r="D14297" s="7" t="s">
        <v>31</v>
      </c>
      <c r="E14297" t="s">
        <v>94</v>
      </c>
      <c r="R14297">
        <v>14</v>
      </c>
      <c r="S14297">
        <v>1.5513173870672901</v>
      </c>
      <c r="T14297">
        <v>1.2455189228057899</v>
      </c>
      <c r="U14297">
        <v>77.977005004882798</v>
      </c>
      <c r="V14297">
        <v>97.199996948242202</v>
      </c>
    </row>
    <row r="14298" spans="1:22">
      <c r="A14298" t="s">
        <v>64</v>
      </c>
      <c r="B14298" t="s">
        <v>70</v>
      </c>
      <c r="C14298" t="s">
        <v>58</v>
      </c>
      <c r="D14298" s="7" t="s">
        <v>31</v>
      </c>
      <c r="E14298" t="s">
        <v>95</v>
      </c>
      <c r="R14298">
        <v>14</v>
      </c>
      <c r="S14298">
        <v>1.1046809338000101</v>
      </c>
      <c r="T14298">
        <v>1.0510380268096899</v>
      </c>
      <c r="U14298">
        <v>77.977005004882798</v>
      </c>
      <c r="V14298">
        <v>97.199996948242202</v>
      </c>
    </row>
    <row r="14299" spans="1:22">
      <c r="A14299" t="s">
        <v>64</v>
      </c>
      <c r="B14299" t="s">
        <v>70</v>
      </c>
      <c r="C14299" t="s">
        <v>58</v>
      </c>
      <c r="D14299" s="7" t="s">
        <v>31</v>
      </c>
      <c r="E14299" t="s">
        <v>96</v>
      </c>
      <c r="R14299">
        <v>14</v>
      </c>
      <c r="S14299">
        <v>1.09607156718545</v>
      </c>
      <c r="T14299">
        <v>1.0469343662262001</v>
      </c>
      <c r="U14299">
        <v>77.977005004882798</v>
      </c>
      <c r="V14299">
        <v>97.199996948242202</v>
      </c>
    </row>
    <row r="14300" spans="1:22">
      <c r="A14300" t="s">
        <v>64</v>
      </c>
      <c r="B14300" t="s">
        <v>70</v>
      </c>
      <c r="C14300" t="s">
        <v>58</v>
      </c>
      <c r="D14300" s="7" t="s">
        <v>31</v>
      </c>
      <c r="E14300" t="s">
        <v>97</v>
      </c>
      <c r="R14300">
        <v>14</v>
      </c>
      <c r="S14300">
        <v>1.1721773687900701</v>
      </c>
      <c r="T14300">
        <v>1.0826714038848899</v>
      </c>
      <c r="U14300">
        <v>77.977005004882798</v>
      </c>
      <c r="V14300">
        <v>97.199996948242202</v>
      </c>
    </row>
    <row r="14301" spans="1:22">
      <c r="A14301" t="s">
        <v>64</v>
      </c>
      <c r="B14301" t="s">
        <v>70</v>
      </c>
      <c r="C14301" t="s">
        <v>58</v>
      </c>
      <c r="D14301" s="7" t="s">
        <v>31</v>
      </c>
      <c r="E14301" t="s">
        <v>98</v>
      </c>
      <c r="R14301">
        <v>14</v>
      </c>
      <c r="S14301">
        <v>0.86978015490694804</v>
      </c>
      <c r="T14301">
        <v>0.932620048522949</v>
      </c>
      <c r="U14301">
        <v>77.977005004882798</v>
      </c>
      <c r="V14301">
        <v>97.199996948242202</v>
      </c>
    </row>
    <row r="14302" spans="1:22">
      <c r="A14302" t="s">
        <v>64</v>
      </c>
      <c r="B14302" t="s">
        <v>70</v>
      </c>
      <c r="C14302" t="s">
        <v>58</v>
      </c>
      <c r="D14302" s="7" t="s">
        <v>31</v>
      </c>
      <c r="E14302" t="s">
        <v>99</v>
      </c>
      <c r="R14302">
        <v>14</v>
      </c>
      <c r="S14302">
        <v>0.68577650383341304</v>
      </c>
      <c r="T14302">
        <v>0.82811623811721802</v>
      </c>
      <c r="U14302">
        <v>77.977005004882798</v>
      </c>
      <c r="V14302">
        <v>97.199996948242202</v>
      </c>
    </row>
    <row r="14303" spans="1:22">
      <c r="A14303" t="s">
        <v>64</v>
      </c>
      <c r="B14303" t="s">
        <v>70</v>
      </c>
      <c r="C14303" t="s">
        <v>58</v>
      </c>
      <c r="D14303" s="7" t="s">
        <v>31</v>
      </c>
      <c r="E14303" t="s">
        <v>100</v>
      </c>
      <c r="R14303">
        <v>14</v>
      </c>
      <c r="S14303">
        <v>0.49921492692261898</v>
      </c>
      <c r="T14303">
        <v>0.70655143260955799</v>
      </c>
      <c r="U14303">
        <v>77.977005004882798</v>
      </c>
      <c r="V14303">
        <v>97.199996948242202</v>
      </c>
    </row>
    <row r="14304" spans="1:22">
      <c r="A14304" t="s">
        <v>64</v>
      </c>
      <c r="B14304" t="s">
        <v>70</v>
      </c>
      <c r="C14304" t="s">
        <v>58</v>
      </c>
      <c r="D14304" s="7" t="s">
        <v>31</v>
      </c>
      <c r="E14304" t="s">
        <v>101</v>
      </c>
      <c r="R14304">
        <v>14</v>
      </c>
      <c r="S14304">
        <v>0.38971566492415399</v>
      </c>
      <c r="T14304">
        <v>0.62427210807800304</v>
      </c>
      <c r="U14304">
        <v>77.977005004882798</v>
      </c>
      <c r="V14304">
        <v>97.199996948242202</v>
      </c>
    </row>
    <row r="14305" spans="1:22">
      <c r="A14305" t="s">
        <v>64</v>
      </c>
      <c r="B14305" t="s">
        <v>70</v>
      </c>
      <c r="C14305" t="s">
        <v>58</v>
      </c>
      <c r="D14305" s="7" t="s">
        <v>31</v>
      </c>
      <c r="E14305" t="s">
        <v>102</v>
      </c>
      <c r="R14305">
        <v>14</v>
      </c>
      <c r="S14305">
        <v>0.35297733001813503</v>
      </c>
      <c r="T14305">
        <v>0.59411895275116</v>
      </c>
      <c r="U14305">
        <v>77.977005004882798</v>
      </c>
      <c r="V14305">
        <v>97.199996948242202</v>
      </c>
    </row>
    <row r="14306" spans="1:22">
      <c r="A14306" t="s">
        <v>64</v>
      </c>
      <c r="B14306" t="s">
        <v>70</v>
      </c>
      <c r="C14306" t="s">
        <v>58</v>
      </c>
      <c r="D14306" s="7">
        <v>41089</v>
      </c>
      <c r="E14306" t="s">
        <v>79</v>
      </c>
      <c r="R14306">
        <v>14</v>
      </c>
      <c r="S14306">
        <v>4.2317842415082501</v>
      </c>
      <c r="T14306">
        <v>2.0571300983428999</v>
      </c>
      <c r="U14306">
        <v>72.560157775878906</v>
      </c>
      <c r="V14306">
        <v>93.050003051757798</v>
      </c>
    </row>
    <row r="14307" spans="1:22">
      <c r="A14307" t="s">
        <v>64</v>
      </c>
      <c r="B14307" t="s">
        <v>70</v>
      </c>
      <c r="C14307" t="s">
        <v>58</v>
      </c>
      <c r="D14307" s="7">
        <v>41089</v>
      </c>
      <c r="E14307" t="s">
        <v>80</v>
      </c>
      <c r="R14307">
        <v>14</v>
      </c>
      <c r="S14307">
        <v>3.84050534265499</v>
      </c>
      <c r="T14307">
        <v>1.9597207307815601</v>
      </c>
      <c r="U14307">
        <v>72.560157775878906</v>
      </c>
      <c r="V14307">
        <v>93.050003051757798</v>
      </c>
    </row>
    <row r="14308" spans="1:22">
      <c r="A14308" t="s">
        <v>64</v>
      </c>
      <c r="B14308" t="s">
        <v>70</v>
      </c>
      <c r="C14308" t="s">
        <v>58</v>
      </c>
      <c r="D14308" s="7">
        <v>41089</v>
      </c>
      <c r="E14308" t="s">
        <v>81</v>
      </c>
      <c r="R14308">
        <v>14</v>
      </c>
      <c r="S14308">
        <v>4.0375940227531801</v>
      </c>
      <c r="T14308">
        <v>2.0093765258789098</v>
      </c>
      <c r="U14308">
        <v>72.560157775878906</v>
      </c>
      <c r="V14308">
        <v>93.050003051757798</v>
      </c>
    </row>
    <row r="14309" spans="1:22">
      <c r="A14309" t="s">
        <v>64</v>
      </c>
      <c r="B14309" t="s">
        <v>70</v>
      </c>
      <c r="C14309" t="s">
        <v>58</v>
      </c>
      <c r="D14309" s="7">
        <v>41089</v>
      </c>
      <c r="E14309" t="s">
        <v>82</v>
      </c>
      <c r="R14309">
        <v>14</v>
      </c>
      <c r="S14309">
        <v>5.7140585722109396</v>
      </c>
      <c r="T14309">
        <v>2.39040970802307</v>
      </c>
      <c r="U14309">
        <v>72.560157775878906</v>
      </c>
      <c r="V14309">
        <v>93.050003051757798</v>
      </c>
    </row>
    <row r="14310" spans="1:22">
      <c r="A14310" t="s">
        <v>64</v>
      </c>
      <c r="B14310" t="s">
        <v>70</v>
      </c>
      <c r="C14310" t="s">
        <v>58</v>
      </c>
      <c r="D14310" s="7">
        <v>41089</v>
      </c>
      <c r="E14310" t="s">
        <v>83</v>
      </c>
      <c r="R14310">
        <v>14</v>
      </c>
      <c r="S14310">
        <v>8.3520978502274907</v>
      </c>
      <c r="T14310">
        <v>2.8899996280670202</v>
      </c>
      <c r="U14310">
        <v>72.560157775878906</v>
      </c>
      <c r="V14310">
        <v>93.050003051757798</v>
      </c>
    </row>
    <row r="14311" spans="1:22">
      <c r="A14311" t="s">
        <v>64</v>
      </c>
      <c r="B14311" t="s">
        <v>70</v>
      </c>
      <c r="C14311" t="s">
        <v>58</v>
      </c>
      <c r="D14311" s="7">
        <v>41089</v>
      </c>
      <c r="E14311" t="s">
        <v>84</v>
      </c>
      <c r="R14311">
        <v>14</v>
      </c>
      <c r="S14311">
        <v>12.4103648719029</v>
      </c>
      <c r="T14311">
        <v>3.5228347778320299</v>
      </c>
      <c r="U14311">
        <v>72.560157775878906</v>
      </c>
      <c r="V14311">
        <v>93.050003051757798</v>
      </c>
    </row>
    <row r="14312" spans="1:22">
      <c r="A14312" t="s">
        <v>64</v>
      </c>
      <c r="B14312" t="s">
        <v>70</v>
      </c>
      <c r="C14312" t="s">
        <v>58</v>
      </c>
      <c r="D14312" s="7">
        <v>41089</v>
      </c>
      <c r="E14312" t="s">
        <v>85</v>
      </c>
      <c r="R14312">
        <v>14</v>
      </c>
      <c r="S14312">
        <v>19.212840833966801</v>
      </c>
      <c r="T14312">
        <v>4.3832454681396502</v>
      </c>
      <c r="U14312">
        <v>72.560157775878906</v>
      </c>
      <c r="V14312">
        <v>93.050003051757798</v>
      </c>
    </row>
    <row r="14313" spans="1:22">
      <c r="A14313" t="s">
        <v>64</v>
      </c>
      <c r="B14313" t="s">
        <v>70</v>
      </c>
      <c r="C14313" t="s">
        <v>58</v>
      </c>
      <c r="D14313" s="7">
        <v>41089</v>
      </c>
      <c r="E14313" t="s">
        <v>86</v>
      </c>
      <c r="R14313">
        <v>14</v>
      </c>
      <c r="S14313">
        <v>21.9140087033302</v>
      </c>
      <c r="T14313">
        <v>4.6812400817871103</v>
      </c>
      <c r="U14313">
        <v>72.560157775878906</v>
      </c>
      <c r="V14313">
        <v>93.050003051757798</v>
      </c>
    </row>
    <row r="14314" spans="1:22">
      <c r="A14314" t="s">
        <v>64</v>
      </c>
      <c r="B14314" t="s">
        <v>70</v>
      </c>
      <c r="C14314" t="s">
        <v>58</v>
      </c>
      <c r="D14314" s="7">
        <v>41089</v>
      </c>
      <c r="E14314" t="s">
        <v>87</v>
      </c>
      <c r="R14314">
        <v>14</v>
      </c>
      <c r="S14314">
        <v>23.155158491368901</v>
      </c>
      <c r="T14314">
        <v>4.8119807243347203</v>
      </c>
      <c r="U14314">
        <v>72.560157775878906</v>
      </c>
      <c r="V14314">
        <v>93.050003051757798</v>
      </c>
    </row>
    <row r="14315" spans="1:22">
      <c r="A14315" t="s">
        <v>64</v>
      </c>
      <c r="B14315" t="s">
        <v>70</v>
      </c>
      <c r="C14315" t="s">
        <v>58</v>
      </c>
      <c r="D14315" s="7">
        <v>41089</v>
      </c>
      <c r="E14315" t="s">
        <v>88</v>
      </c>
      <c r="R14315">
        <v>14</v>
      </c>
      <c r="S14315">
        <v>24.690452585419099</v>
      </c>
      <c r="T14315">
        <v>4.9689488410949698</v>
      </c>
      <c r="U14315">
        <v>72.560157775878906</v>
      </c>
      <c r="V14315">
        <v>93.050003051757798</v>
      </c>
    </row>
    <row r="14316" spans="1:22">
      <c r="A14316" t="s">
        <v>64</v>
      </c>
      <c r="B14316" t="s">
        <v>70</v>
      </c>
      <c r="C14316" t="s">
        <v>58</v>
      </c>
      <c r="D14316" s="7">
        <v>41089</v>
      </c>
      <c r="E14316" t="s">
        <v>89</v>
      </c>
      <c r="R14316">
        <v>14</v>
      </c>
      <c r="S14316">
        <v>27.182959147558002</v>
      </c>
      <c r="T14316">
        <v>5.2137279510498002</v>
      </c>
      <c r="U14316">
        <v>72.560157775878906</v>
      </c>
      <c r="V14316">
        <v>93.050003051757798</v>
      </c>
    </row>
    <row r="14317" spans="1:22">
      <c r="A14317" t="s">
        <v>64</v>
      </c>
      <c r="B14317" t="s">
        <v>70</v>
      </c>
      <c r="C14317" t="s">
        <v>58</v>
      </c>
      <c r="D14317" s="7">
        <v>41089</v>
      </c>
      <c r="E14317" t="s">
        <v>90</v>
      </c>
      <c r="R14317">
        <v>14</v>
      </c>
      <c r="S14317">
        <v>23.9757226726963</v>
      </c>
      <c r="T14317">
        <v>4.8965010643005398</v>
      </c>
      <c r="U14317">
        <v>72.560157775878906</v>
      </c>
      <c r="V14317">
        <v>93.050003051757798</v>
      </c>
    </row>
    <row r="14318" spans="1:22">
      <c r="A14318" t="s">
        <v>64</v>
      </c>
      <c r="B14318" t="s">
        <v>70</v>
      </c>
      <c r="C14318" t="s">
        <v>58</v>
      </c>
      <c r="D14318" s="7">
        <v>41089</v>
      </c>
      <c r="E14318" t="s">
        <v>91</v>
      </c>
      <c r="R14318">
        <v>14</v>
      </c>
      <c r="S14318">
        <v>21.363326800558099</v>
      </c>
      <c r="T14318">
        <v>4.62204790115356</v>
      </c>
      <c r="U14318">
        <v>72.560157775878906</v>
      </c>
      <c r="V14318">
        <v>93.050003051757798</v>
      </c>
    </row>
    <row r="14319" spans="1:22">
      <c r="A14319" t="s">
        <v>64</v>
      </c>
      <c r="B14319" t="s">
        <v>70</v>
      </c>
      <c r="C14319" t="s">
        <v>58</v>
      </c>
      <c r="D14319" s="7">
        <v>41089</v>
      </c>
      <c r="E14319" t="s">
        <v>92</v>
      </c>
      <c r="R14319">
        <v>14</v>
      </c>
      <c r="S14319">
        <v>22.415525721197799</v>
      </c>
      <c r="T14319">
        <v>4.7345037460327104</v>
      </c>
      <c r="U14319">
        <v>72.560157775878906</v>
      </c>
      <c r="V14319">
        <v>93.050003051757798</v>
      </c>
    </row>
    <row r="14320" spans="1:22">
      <c r="A14320" t="s">
        <v>64</v>
      </c>
      <c r="B14320" t="s">
        <v>70</v>
      </c>
      <c r="C14320" t="s">
        <v>58</v>
      </c>
      <c r="D14320" s="7">
        <v>41089</v>
      </c>
      <c r="E14320" t="s">
        <v>93</v>
      </c>
      <c r="R14320">
        <v>14</v>
      </c>
      <c r="S14320">
        <v>20.405974606701601</v>
      </c>
      <c r="T14320">
        <v>4.5172972679138201</v>
      </c>
      <c r="U14320">
        <v>72.560157775878906</v>
      </c>
      <c r="V14320">
        <v>93.050003051757798</v>
      </c>
    </row>
    <row r="14321" spans="1:22">
      <c r="A14321" t="s">
        <v>64</v>
      </c>
      <c r="B14321" t="s">
        <v>70</v>
      </c>
      <c r="C14321" t="s">
        <v>58</v>
      </c>
      <c r="D14321" s="7">
        <v>41089</v>
      </c>
      <c r="E14321" t="s">
        <v>94</v>
      </c>
      <c r="R14321">
        <v>14</v>
      </c>
      <c r="S14321">
        <v>16.551288052551399</v>
      </c>
      <c r="T14321">
        <v>4.0683274269104004</v>
      </c>
      <c r="U14321">
        <v>72.560157775878906</v>
      </c>
      <c r="V14321">
        <v>93.050003051757798</v>
      </c>
    </row>
    <row r="14322" spans="1:22">
      <c r="A14322" t="s">
        <v>64</v>
      </c>
      <c r="B14322" t="s">
        <v>70</v>
      </c>
      <c r="C14322" t="s">
        <v>58</v>
      </c>
      <c r="D14322" s="7">
        <v>41089</v>
      </c>
      <c r="E14322" t="s">
        <v>95</v>
      </c>
      <c r="R14322">
        <v>14</v>
      </c>
      <c r="S14322">
        <v>11.7446218232249</v>
      </c>
      <c r="T14322">
        <v>3.4270427227020299</v>
      </c>
      <c r="U14322">
        <v>72.560157775878906</v>
      </c>
      <c r="V14322">
        <v>93.050003051757798</v>
      </c>
    </row>
    <row r="14323" spans="1:22">
      <c r="A14323" t="s">
        <v>64</v>
      </c>
      <c r="B14323" t="s">
        <v>70</v>
      </c>
      <c r="C14323" t="s">
        <v>58</v>
      </c>
      <c r="D14323" s="7">
        <v>41089</v>
      </c>
      <c r="E14323" t="s">
        <v>96</v>
      </c>
      <c r="R14323">
        <v>14</v>
      </c>
      <c r="S14323">
        <v>11.712234257804299</v>
      </c>
      <c r="T14323">
        <v>3.42231416702271</v>
      </c>
      <c r="U14323">
        <v>72.560157775878906</v>
      </c>
      <c r="V14323">
        <v>93.050003051757798</v>
      </c>
    </row>
    <row r="14324" spans="1:22">
      <c r="A14324" t="s">
        <v>64</v>
      </c>
      <c r="B14324" t="s">
        <v>70</v>
      </c>
      <c r="C14324" t="s">
        <v>58</v>
      </c>
      <c r="D14324" s="7">
        <v>41089</v>
      </c>
      <c r="E14324" t="s">
        <v>97</v>
      </c>
      <c r="R14324">
        <v>14</v>
      </c>
      <c r="S14324">
        <v>12.800784458350099</v>
      </c>
      <c r="T14324">
        <v>3.5778183937072798</v>
      </c>
      <c r="U14324">
        <v>72.560157775878906</v>
      </c>
      <c r="V14324">
        <v>93.050003051757798</v>
      </c>
    </row>
    <row r="14325" spans="1:22">
      <c r="A14325" t="s">
        <v>64</v>
      </c>
      <c r="B14325" t="s">
        <v>70</v>
      </c>
      <c r="C14325" t="s">
        <v>58</v>
      </c>
      <c r="D14325" s="7">
        <v>41089</v>
      </c>
      <c r="E14325" t="s">
        <v>98</v>
      </c>
      <c r="R14325">
        <v>14</v>
      </c>
      <c r="S14325">
        <v>9.4966711686029193</v>
      </c>
      <c r="T14325">
        <v>3.0816669464111301</v>
      </c>
      <c r="U14325">
        <v>72.560157775878906</v>
      </c>
      <c r="V14325">
        <v>93.050003051757798</v>
      </c>
    </row>
    <row r="14326" spans="1:22">
      <c r="A14326" t="s">
        <v>64</v>
      </c>
      <c r="B14326" t="s">
        <v>70</v>
      </c>
      <c r="C14326" t="s">
        <v>58</v>
      </c>
      <c r="D14326" s="7">
        <v>41089</v>
      </c>
      <c r="E14326" t="s">
        <v>99</v>
      </c>
      <c r="R14326">
        <v>14</v>
      </c>
      <c r="S14326">
        <v>7.4383014517081802</v>
      </c>
      <c r="T14326">
        <v>2.7273249626159699</v>
      </c>
      <c r="U14326">
        <v>72.560157775878906</v>
      </c>
      <c r="V14326">
        <v>93.050003051757798</v>
      </c>
    </row>
    <row r="14327" spans="1:22">
      <c r="A14327" t="s">
        <v>64</v>
      </c>
      <c r="B14327" t="s">
        <v>70</v>
      </c>
      <c r="C14327" t="s">
        <v>58</v>
      </c>
      <c r="D14327" s="7">
        <v>41089</v>
      </c>
      <c r="E14327" t="s">
        <v>100</v>
      </c>
      <c r="R14327">
        <v>14</v>
      </c>
      <c r="S14327">
        <v>5.3699150258267396</v>
      </c>
      <c r="T14327">
        <v>2.3173077106475799</v>
      </c>
      <c r="U14327">
        <v>72.560157775878906</v>
      </c>
      <c r="V14327">
        <v>93.050003051757798</v>
      </c>
    </row>
    <row r="14328" spans="1:22">
      <c r="A14328" t="s">
        <v>64</v>
      </c>
      <c r="B14328" t="s">
        <v>70</v>
      </c>
      <c r="C14328" t="s">
        <v>58</v>
      </c>
      <c r="D14328" s="7">
        <v>41089</v>
      </c>
      <c r="E14328" t="s">
        <v>101</v>
      </c>
      <c r="R14328">
        <v>14</v>
      </c>
      <c r="S14328">
        <v>4.2060636060923597</v>
      </c>
      <c r="T14328">
        <v>2.0508689880371098</v>
      </c>
      <c r="U14328">
        <v>72.560157775878906</v>
      </c>
      <c r="V14328">
        <v>93.050003051757798</v>
      </c>
    </row>
    <row r="14329" spans="1:22">
      <c r="A14329" t="s">
        <v>64</v>
      </c>
      <c r="B14329" t="s">
        <v>70</v>
      </c>
      <c r="C14329" t="s">
        <v>58</v>
      </c>
      <c r="D14329" s="7">
        <v>41089</v>
      </c>
      <c r="E14329" t="s">
        <v>102</v>
      </c>
      <c r="R14329">
        <v>14</v>
      </c>
      <c r="S14329">
        <v>3.8482092157392001</v>
      </c>
      <c r="T14329">
        <v>1.9616852998733501</v>
      </c>
      <c r="U14329">
        <v>72.560157775878906</v>
      </c>
      <c r="V14329">
        <v>93.050003051757798</v>
      </c>
    </row>
    <row r="14330" spans="1:22">
      <c r="A14330" t="s">
        <v>64</v>
      </c>
      <c r="B14330" t="s">
        <v>70</v>
      </c>
      <c r="C14330" t="s">
        <v>58</v>
      </c>
      <c r="D14330" s="7">
        <v>41102</v>
      </c>
      <c r="E14330" t="s">
        <v>79</v>
      </c>
      <c r="R14330">
        <v>14</v>
      </c>
      <c r="S14330">
        <v>5.5137849790046403</v>
      </c>
      <c r="T14330">
        <v>2.34814500808716</v>
      </c>
      <c r="U14330">
        <v>76.633743286132798</v>
      </c>
      <c r="V14330">
        <v>98.709892272949205</v>
      </c>
    </row>
    <row r="14331" spans="1:22">
      <c r="A14331" t="s">
        <v>64</v>
      </c>
      <c r="B14331" t="s">
        <v>70</v>
      </c>
      <c r="C14331" t="s">
        <v>58</v>
      </c>
      <c r="D14331" s="7">
        <v>41102</v>
      </c>
      <c r="E14331" t="s">
        <v>80</v>
      </c>
      <c r="R14331">
        <v>14</v>
      </c>
      <c r="S14331">
        <v>4.9992122262722196</v>
      </c>
      <c r="T14331">
        <v>2.2358918190002401</v>
      </c>
      <c r="U14331">
        <v>76.633743286132798</v>
      </c>
      <c r="V14331">
        <v>98.709892272949205</v>
      </c>
    </row>
    <row r="14332" spans="1:22">
      <c r="A14332" t="s">
        <v>64</v>
      </c>
      <c r="B14332" t="s">
        <v>70</v>
      </c>
      <c r="C14332" t="s">
        <v>58</v>
      </c>
      <c r="D14332" s="7">
        <v>41102</v>
      </c>
      <c r="E14332" t="s">
        <v>81</v>
      </c>
      <c r="R14332">
        <v>14</v>
      </c>
      <c r="S14332">
        <v>5.2381001462208596</v>
      </c>
      <c r="T14332">
        <v>2.28868961334229</v>
      </c>
      <c r="U14332">
        <v>76.633743286132798</v>
      </c>
      <c r="V14332">
        <v>98.709892272949205</v>
      </c>
    </row>
    <row r="14333" spans="1:22">
      <c r="A14333" t="s">
        <v>64</v>
      </c>
      <c r="B14333" t="s">
        <v>70</v>
      </c>
      <c r="C14333" t="s">
        <v>58</v>
      </c>
      <c r="D14333" s="7">
        <v>41102</v>
      </c>
      <c r="E14333" t="s">
        <v>82</v>
      </c>
      <c r="R14333">
        <v>14</v>
      </c>
      <c r="S14333">
        <v>7.2017278802605302</v>
      </c>
      <c r="T14333">
        <v>2.6836035251617401</v>
      </c>
      <c r="U14333">
        <v>76.633743286132798</v>
      </c>
      <c r="V14333">
        <v>98.709892272949205</v>
      </c>
    </row>
    <row r="14334" spans="1:22">
      <c r="A14334" t="s">
        <v>64</v>
      </c>
      <c r="B14334" t="s">
        <v>70</v>
      </c>
      <c r="C14334" t="s">
        <v>58</v>
      </c>
      <c r="D14334" s="7">
        <v>41102</v>
      </c>
      <c r="E14334" t="s">
        <v>83</v>
      </c>
      <c r="R14334">
        <v>14</v>
      </c>
      <c r="S14334">
        <v>10.3327754151774</v>
      </c>
      <c r="T14334">
        <v>3.2144634723663299</v>
      </c>
      <c r="U14334">
        <v>76.633743286132798</v>
      </c>
      <c r="V14334">
        <v>98.709892272949205</v>
      </c>
    </row>
    <row r="14335" spans="1:22">
      <c r="A14335" t="s">
        <v>64</v>
      </c>
      <c r="B14335" t="s">
        <v>70</v>
      </c>
      <c r="C14335" t="s">
        <v>58</v>
      </c>
      <c r="D14335" s="7">
        <v>41102</v>
      </c>
      <c r="E14335" t="s">
        <v>84</v>
      </c>
      <c r="R14335">
        <v>14</v>
      </c>
      <c r="S14335">
        <v>15.3361195097714</v>
      </c>
      <c r="T14335">
        <v>3.9161357879638699</v>
      </c>
      <c r="U14335">
        <v>76.633743286132798</v>
      </c>
      <c r="V14335">
        <v>98.709892272949205</v>
      </c>
    </row>
    <row r="14336" spans="1:22">
      <c r="A14336" t="s">
        <v>64</v>
      </c>
      <c r="B14336" t="s">
        <v>70</v>
      </c>
      <c r="C14336" t="s">
        <v>58</v>
      </c>
      <c r="D14336" s="7">
        <v>41102</v>
      </c>
      <c r="E14336" t="s">
        <v>85</v>
      </c>
      <c r="R14336">
        <v>14</v>
      </c>
      <c r="S14336">
        <v>24.440686693196799</v>
      </c>
      <c r="T14336">
        <v>4.9437522888183603</v>
      </c>
      <c r="U14336">
        <v>76.633743286132798</v>
      </c>
      <c r="V14336">
        <v>98.709892272949205</v>
      </c>
    </row>
    <row r="14337" spans="1:22">
      <c r="A14337" t="s">
        <v>64</v>
      </c>
      <c r="B14337" t="s">
        <v>70</v>
      </c>
      <c r="C14337" t="s">
        <v>58</v>
      </c>
      <c r="D14337" s="7">
        <v>41102</v>
      </c>
      <c r="E14337" t="s">
        <v>86</v>
      </c>
      <c r="R14337">
        <v>14</v>
      </c>
      <c r="S14337">
        <v>27.611853977259901</v>
      </c>
      <c r="T14337">
        <v>5.2546982765197798</v>
      </c>
      <c r="U14337">
        <v>76.633743286132798</v>
      </c>
      <c r="V14337">
        <v>98.709892272949205</v>
      </c>
    </row>
    <row r="14338" spans="1:22">
      <c r="A14338" t="s">
        <v>64</v>
      </c>
      <c r="B14338" t="s">
        <v>70</v>
      </c>
      <c r="C14338" t="s">
        <v>58</v>
      </c>
      <c r="D14338" s="7">
        <v>41102</v>
      </c>
      <c r="E14338" t="s">
        <v>87</v>
      </c>
      <c r="R14338">
        <v>14</v>
      </c>
      <c r="S14338">
        <v>29.061161624154899</v>
      </c>
      <c r="T14338">
        <v>5.3908405303955096</v>
      </c>
      <c r="U14338">
        <v>76.633743286132798</v>
      </c>
      <c r="V14338">
        <v>98.709892272949205</v>
      </c>
    </row>
    <row r="14339" spans="1:22">
      <c r="A14339" t="s">
        <v>64</v>
      </c>
      <c r="B14339" t="s">
        <v>70</v>
      </c>
      <c r="C14339" t="s">
        <v>58</v>
      </c>
      <c r="D14339" s="7">
        <v>41102</v>
      </c>
      <c r="E14339" t="s">
        <v>88</v>
      </c>
      <c r="R14339">
        <v>14</v>
      </c>
      <c r="S14339">
        <v>30.852852792624802</v>
      </c>
      <c r="T14339">
        <v>5.5545344352722203</v>
      </c>
      <c r="U14339">
        <v>76.633743286132798</v>
      </c>
      <c r="V14339">
        <v>98.709892272949205</v>
      </c>
    </row>
    <row r="14340" spans="1:22">
      <c r="A14340" t="s">
        <v>64</v>
      </c>
      <c r="B14340" t="s">
        <v>70</v>
      </c>
      <c r="C14340" t="s">
        <v>58</v>
      </c>
      <c r="D14340" s="7">
        <v>41102</v>
      </c>
      <c r="E14340" t="s">
        <v>89</v>
      </c>
      <c r="R14340">
        <v>14</v>
      </c>
      <c r="S14340">
        <v>34.281209487781801</v>
      </c>
      <c r="T14340">
        <v>5.8550157546997097</v>
      </c>
      <c r="U14340">
        <v>76.633743286132798</v>
      </c>
      <c r="V14340">
        <v>98.709892272949205</v>
      </c>
    </row>
    <row r="14341" spans="1:22">
      <c r="A14341" t="s">
        <v>64</v>
      </c>
      <c r="B14341" t="s">
        <v>70</v>
      </c>
      <c r="C14341" t="s">
        <v>58</v>
      </c>
      <c r="D14341" s="7">
        <v>41102</v>
      </c>
      <c r="E14341" t="s">
        <v>90</v>
      </c>
      <c r="R14341">
        <v>14</v>
      </c>
      <c r="S14341">
        <v>30.850892853525</v>
      </c>
      <c r="T14341">
        <v>5.5543580055236799</v>
      </c>
      <c r="U14341">
        <v>76.633743286132798</v>
      </c>
      <c r="V14341">
        <v>98.709892272949205</v>
      </c>
    </row>
    <row r="14342" spans="1:22">
      <c r="A14342" t="s">
        <v>64</v>
      </c>
      <c r="B14342" t="s">
        <v>70</v>
      </c>
      <c r="C14342" t="s">
        <v>58</v>
      </c>
      <c r="D14342" s="7">
        <v>41102</v>
      </c>
      <c r="E14342" t="s">
        <v>91</v>
      </c>
      <c r="R14342">
        <v>14</v>
      </c>
      <c r="S14342">
        <v>28.111280331182801</v>
      </c>
      <c r="T14342">
        <v>5.3020071983337402</v>
      </c>
      <c r="U14342">
        <v>76.633743286132798</v>
      </c>
      <c r="V14342">
        <v>98.709892272949205</v>
      </c>
    </row>
    <row r="14343" spans="1:22">
      <c r="A14343" t="s">
        <v>64</v>
      </c>
      <c r="B14343" t="s">
        <v>70</v>
      </c>
      <c r="C14343" t="s">
        <v>58</v>
      </c>
      <c r="D14343" s="7">
        <v>41102</v>
      </c>
      <c r="E14343" t="s">
        <v>92</v>
      </c>
      <c r="R14343">
        <v>14</v>
      </c>
      <c r="S14343">
        <v>29.134648723768102</v>
      </c>
      <c r="T14343">
        <v>5.3976521492004403</v>
      </c>
      <c r="U14343">
        <v>76.633743286132798</v>
      </c>
      <c r="V14343">
        <v>98.709892272949205</v>
      </c>
    </row>
    <row r="14344" spans="1:22">
      <c r="A14344" t="s">
        <v>64</v>
      </c>
      <c r="B14344" t="s">
        <v>70</v>
      </c>
      <c r="C14344" t="s">
        <v>58</v>
      </c>
      <c r="D14344" s="7">
        <v>41102</v>
      </c>
      <c r="E14344" t="s">
        <v>93</v>
      </c>
      <c r="R14344">
        <v>14</v>
      </c>
      <c r="S14344">
        <v>26.647038438477502</v>
      </c>
      <c r="T14344">
        <v>5.1620769500732404</v>
      </c>
      <c r="U14344">
        <v>76.633743286132798</v>
      </c>
      <c r="V14344">
        <v>98.709892272949205</v>
      </c>
    </row>
    <row r="14345" spans="1:22">
      <c r="A14345" t="s">
        <v>64</v>
      </c>
      <c r="B14345" t="s">
        <v>70</v>
      </c>
      <c r="C14345" t="s">
        <v>58</v>
      </c>
      <c r="D14345" s="7">
        <v>41102</v>
      </c>
      <c r="E14345" t="s">
        <v>94</v>
      </c>
      <c r="R14345">
        <v>14</v>
      </c>
      <c r="S14345">
        <v>21.872059176676199</v>
      </c>
      <c r="T14345">
        <v>4.67675733566284</v>
      </c>
      <c r="U14345">
        <v>76.633743286132798</v>
      </c>
      <c r="V14345">
        <v>98.709892272949205</v>
      </c>
    </row>
    <row r="14346" spans="1:22">
      <c r="A14346" t="s">
        <v>64</v>
      </c>
      <c r="B14346" t="s">
        <v>70</v>
      </c>
      <c r="C14346" t="s">
        <v>58</v>
      </c>
      <c r="D14346" s="7">
        <v>41102</v>
      </c>
      <c r="E14346" t="s">
        <v>95</v>
      </c>
      <c r="R14346">
        <v>14</v>
      </c>
      <c r="S14346">
        <v>15.7350083550009</v>
      </c>
      <c r="T14346">
        <v>3.9667377471923801</v>
      </c>
      <c r="U14346">
        <v>76.633743286132798</v>
      </c>
      <c r="V14346">
        <v>98.709892272949205</v>
      </c>
    </row>
    <row r="14347" spans="1:22">
      <c r="A14347" t="s">
        <v>64</v>
      </c>
      <c r="B14347" t="s">
        <v>70</v>
      </c>
      <c r="C14347" t="s">
        <v>58</v>
      </c>
      <c r="D14347" s="7">
        <v>41102</v>
      </c>
      <c r="E14347" t="s">
        <v>96</v>
      </c>
      <c r="R14347">
        <v>14</v>
      </c>
      <c r="S14347">
        <v>15.6836585895892</v>
      </c>
      <c r="T14347">
        <v>3.9602599143981898</v>
      </c>
      <c r="U14347">
        <v>76.633743286132798</v>
      </c>
      <c r="V14347">
        <v>98.709892272949205</v>
      </c>
    </row>
    <row r="14348" spans="1:22">
      <c r="A14348" t="s">
        <v>64</v>
      </c>
      <c r="B14348" t="s">
        <v>70</v>
      </c>
      <c r="C14348" t="s">
        <v>58</v>
      </c>
      <c r="D14348" s="7">
        <v>41102</v>
      </c>
      <c r="E14348" t="s">
        <v>97</v>
      </c>
      <c r="R14348">
        <v>14</v>
      </c>
      <c r="S14348">
        <v>16.2658889513486</v>
      </c>
      <c r="T14348">
        <v>4.0330991744995099</v>
      </c>
      <c r="U14348">
        <v>76.633743286132798</v>
      </c>
      <c r="V14348">
        <v>98.709892272949205</v>
      </c>
    </row>
    <row r="14349" spans="1:22">
      <c r="A14349" t="s">
        <v>64</v>
      </c>
      <c r="B14349" t="s">
        <v>70</v>
      </c>
      <c r="C14349" t="s">
        <v>58</v>
      </c>
      <c r="D14349" s="7">
        <v>41102</v>
      </c>
      <c r="E14349" t="s">
        <v>98</v>
      </c>
      <c r="R14349">
        <v>14</v>
      </c>
      <c r="S14349">
        <v>12.1152394070143</v>
      </c>
      <c r="T14349">
        <v>3.48069524765015</v>
      </c>
      <c r="U14349">
        <v>76.633743286132798</v>
      </c>
      <c r="V14349">
        <v>98.709892272949205</v>
      </c>
    </row>
    <row r="14350" spans="1:22">
      <c r="A14350" t="s">
        <v>64</v>
      </c>
      <c r="B14350" t="s">
        <v>70</v>
      </c>
      <c r="C14350" t="s">
        <v>58</v>
      </c>
      <c r="D14350" s="7">
        <v>41102</v>
      </c>
      <c r="E14350" t="s">
        <v>99</v>
      </c>
      <c r="R14350">
        <v>14</v>
      </c>
      <c r="S14350">
        <v>9.5537435279562093</v>
      </c>
      <c r="T14350">
        <v>3.0909130573272701</v>
      </c>
      <c r="U14350">
        <v>76.633743286132798</v>
      </c>
      <c r="V14350">
        <v>98.709892272949205</v>
      </c>
    </row>
    <row r="14351" spans="1:22">
      <c r="A14351" t="s">
        <v>64</v>
      </c>
      <c r="B14351" t="s">
        <v>70</v>
      </c>
      <c r="C14351" t="s">
        <v>58</v>
      </c>
      <c r="D14351" s="7">
        <v>41102</v>
      </c>
      <c r="E14351" t="s">
        <v>100</v>
      </c>
      <c r="R14351">
        <v>14</v>
      </c>
      <c r="S14351">
        <v>7.13262741981913</v>
      </c>
      <c r="T14351">
        <v>2.67069792747498</v>
      </c>
      <c r="U14351">
        <v>76.633743286132798</v>
      </c>
      <c r="V14351">
        <v>98.709892272949205</v>
      </c>
    </row>
    <row r="14352" spans="1:22">
      <c r="A14352" t="s">
        <v>64</v>
      </c>
      <c r="B14352" t="s">
        <v>70</v>
      </c>
      <c r="C14352" t="s">
        <v>58</v>
      </c>
      <c r="D14352" s="7">
        <v>41102</v>
      </c>
      <c r="E14352" t="s">
        <v>101</v>
      </c>
      <c r="R14352">
        <v>14</v>
      </c>
      <c r="S14352">
        <v>5.6081716670107697</v>
      </c>
      <c r="T14352">
        <v>2.3681578636169398</v>
      </c>
      <c r="U14352">
        <v>76.633743286132798</v>
      </c>
      <c r="V14352">
        <v>98.709892272949205</v>
      </c>
    </row>
    <row r="14353" spans="1:22">
      <c r="A14353" t="s">
        <v>64</v>
      </c>
      <c r="B14353" t="s">
        <v>70</v>
      </c>
      <c r="C14353" t="s">
        <v>58</v>
      </c>
      <c r="D14353" s="7">
        <v>41102</v>
      </c>
      <c r="E14353" t="s">
        <v>102</v>
      </c>
      <c r="R14353">
        <v>14</v>
      </c>
      <c r="S14353">
        <v>5.0079499933874603</v>
      </c>
      <c r="T14353">
        <v>2.2378449440002401</v>
      </c>
      <c r="U14353">
        <v>76.633743286132798</v>
      </c>
      <c r="V14353">
        <v>98.709892272949205</v>
      </c>
    </row>
    <row r="14354" spans="1:22">
      <c r="A14354" t="s">
        <v>64</v>
      </c>
      <c r="B14354" t="s">
        <v>70</v>
      </c>
      <c r="C14354" t="s">
        <v>58</v>
      </c>
      <c r="D14354" s="7">
        <v>41113</v>
      </c>
      <c r="E14354" t="s">
        <v>79</v>
      </c>
      <c r="R14354">
        <v>14</v>
      </c>
      <c r="S14354">
        <v>4.2054133074207698</v>
      </c>
      <c r="T14354">
        <v>2.0507104396820099</v>
      </c>
      <c r="U14354">
        <v>74.140495300292997</v>
      </c>
      <c r="V14354">
        <v>97.948417663574205</v>
      </c>
    </row>
    <row r="14355" spans="1:22">
      <c r="A14355" t="s">
        <v>64</v>
      </c>
      <c r="B14355" t="s">
        <v>70</v>
      </c>
      <c r="C14355" t="s">
        <v>58</v>
      </c>
      <c r="D14355" s="7">
        <v>41113</v>
      </c>
      <c r="E14355" t="s">
        <v>80</v>
      </c>
      <c r="R14355">
        <v>14</v>
      </c>
      <c r="S14355">
        <v>3.8230059226391502</v>
      </c>
      <c r="T14355">
        <v>1.95525085926056</v>
      </c>
      <c r="U14355">
        <v>74.140495300292997</v>
      </c>
      <c r="V14355">
        <v>97.948417663574205</v>
      </c>
    </row>
    <row r="14356" spans="1:22">
      <c r="A14356" t="s">
        <v>64</v>
      </c>
      <c r="B14356" t="s">
        <v>70</v>
      </c>
      <c r="C14356" t="s">
        <v>58</v>
      </c>
      <c r="D14356" s="7">
        <v>41113</v>
      </c>
      <c r="E14356" t="s">
        <v>81</v>
      </c>
      <c r="R14356">
        <v>14</v>
      </c>
      <c r="S14356">
        <v>4.0241490403141098</v>
      </c>
      <c r="T14356">
        <v>2.0060281753539999</v>
      </c>
      <c r="U14356">
        <v>74.140495300292997</v>
      </c>
      <c r="V14356">
        <v>97.948417663574205</v>
      </c>
    </row>
    <row r="14357" spans="1:22">
      <c r="A14357" t="s">
        <v>64</v>
      </c>
      <c r="B14357" t="s">
        <v>70</v>
      </c>
      <c r="C14357" t="s">
        <v>58</v>
      </c>
      <c r="D14357" s="7">
        <v>41113</v>
      </c>
      <c r="E14357" t="s">
        <v>82</v>
      </c>
      <c r="R14357">
        <v>14</v>
      </c>
      <c r="S14357">
        <v>5.7107364327805499</v>
      </c>
      <c r="T14357">
        <v>2.3897147178649898</v>
      </c>
      <c r="U14357">
        <v>74.140495300292997</v>
      </c>
      <c r="V14357">
        <v>97.948417663574205</v>
      </c>
    </row>
    <row r="14358" spans="1:22">
      <c r="A14358" t="s">
        <v>64</v>
      </c>
      <c r="B14358" t="s">
        <v>70</v>
      </c>
      <c r="C14358" t="s">
        <v>58</v>
      </c>
      <c r="D14358" s="7">
        <v>41113</v>
      </c>
      <c r="E14358" t="s">
        <v>83</v>
      </c>
      <c r="R14358">
        <v>14</v>
      </c>
      <c r="S14358">
        <v>8.3917999517080393</v>
      </c>
      <c r="T14358">
        <v>2.8968603610992401</v>
      </c>
      <c r="U14358">
        <v>74.140495300292997</v>
      </c>
      <c r="V14358">
        <v>97.948417663574205</v>
      </c>
    </row>
    <row r="14359" spans="1:22">
      <c r="A14359" t="s">
        <v>64</v>
      </c>
      <c r="B14359" t="s">
        <v>70</v>
      </c>
      <c r="C14359" t="s">
        <v>58</v>
      </c>
      <c r="D14359" s="7">
        <v>41113</v>
      </c>
      <c r="E14359" t="s">
        <v>84</v>
      </c>
      <c r="R14359">
        <v>14</v>
      </c>
      <c r="S14359">
        <v>12.4904429158253</v>
      </c>
      <c r="T14359">
        <v>3.5341820716857901</v>
      </c>
      <c r="U14359">
        <v>74.140495300292997</v>
      </c>
      <c r="V14359">
        <v>97.948417663574205</v>
      </c>
    </row>
    <row r="14360" spans="1:22">
      <c r="A14360" t="s">
        <v>64</v>
      </c>
      <c r="B14360" t="s">
        <v>70</v>
      </c>
      <c r="C14360" t="s">
        <v>58</v>
      </c>
      <c r="D14360" s="7">
        <v>41113</v>
      </c>
      <c r="E14360" t="s">
        <v>85</v>
      </c>
      <c r="R14360">
        <v>14</v>
      </c>
      <c r="S14360">
        <v>19.2870144891187</v>
      </c>
      <c r="T14360">
        <v>4.3916983604431197</v>
      </c>
      <c r="U14360">
        <v>74.140495300292997</v>
      </c>
      <c r="V14360">
        <v>97.948417663574205</v>
      </c>
    </row>
    <row r="14361" spans="1:22">
      <c r="A14361" t="s">
        <v>64</v>
      </c>
      <c r="B14361" t="s">
        <v>70</v>
      </c>
      <c r="C14361" t="s">
        <v>58</v>
      </c>
      <c r="D14361" s="7">
        <v>41113</v>
      </c>
      <c r="E14361" t="s">
        <v>86</v>
      </c>
      <c r="R14361">
        <v>14</v>
      </c>
      <c r="S14361">
        <v>21.855938874417902</v>
      </c>
      <c r="T14361">
        <v>4.6750335693359402</v>
      </c>
      <c r="U14361">
        <v>74.140495300292997</v>
      </c>
      <c r="V14361">
        <v>97.948417663574205</v>
      </c>
    </row>
    <row r="14362" spans="1:22">
      <c r="A14362" t="s">
        <v>64</v>
      </c>
      <c r="B14362" t="s">
        <v>70</v>
      </c>
      <c r="C14362" t="s">
        <v>58</v>
      </c>
      <c r="D14362" s="7">
        <v>41113</v>
      </c>
      <c r="E14362" t="s">
        <v>87</v>
      </c>
      <c r="R14362">
        <v>14</v>
      </c>
      <c r="S14362">
        <v>23.059099110241998</v>
      </c>
      <c r="T14362">
        <v>4.8019890785217303</v>
      </c>
      <c r="U14362">
        <v>74.140495300292997</v>
      </c>
      <c r="V14362">
        <v>97.948417663574205</v>
      </c>
    </row>
    <row r="14363" spans="1:22">
      <c r="A14363" t="s">
        <v>64</v>
      </c>
      <c r="B14363" t="s">
        <v>70</v>
      </c>
      <c r="C14363" t="s">
        <v>58</v>
      </c>
      <c r="D14363" s="7">
        <v>41113</v>
      </c>
      <c r="E14363" t="s">
        <v>88</v>
      </c>
      <c r="R14363">
        <v>14</v>
      </c>
      <c r="S14363">
        <v>24.5680839693241</v>
      </c>
      <c r="T14363">
        <v>4.9566202163696298</v>
      </c>
      <c r="U14363">
        <v>74.140495300292997</v>
      </c>
      <c r="V14363">
        <v>97.948417663574205</v>
      </c>
    </row>
    <row r="14364" spans="1:22">
      <c r="A14364" t="s">
        <v>64</v>
      </c>
      <c r="B14364" t="s">
        <v>70</v>
      </c>
      <c r="C14364" t="s">
        <v>58</v>
      </c>
      <c r="D14364" s="7">
        <v>41113</v>
      </c>
      <c r="E14364" t="s">
        <v>89</v>
      </c>
      <c r="R14364">
        <v>14</v>
      </c>
      <c r="S14364">
        <v>27.084841955102299</v>
      </c>
      <c r="T14364">
        <v>5.2043099403381303</v>
      </c>
      <c r="U14364">
        <v>74.140495300292997</v>
      </c>
      <c r="V14364">
        <v>97.948417663574205</v>
      </c>
    </row>
    <row r="14365" spans="1:22">
      <c r="A14365" t="s">
        <v>64</v>
      </c>
      <c r="B14365" t="s">
        <v>70</v>
      </c>
      <c r="C14365" t="s">
        <v>58</v>
      </c>
      <c r="D14365" s="7">
        <v>41113</v>
      </c>
      <c r="E14365" t="s">
        <v>90</v>
      </c>
      <c r="R14365">
        <v>14</v>
      </c>
      <c r="S14365">
        <v>23.880667932999401</v>
      </c>
      <c r="T14365">
        <v>4.8867850303649902</v>
      </c>
      <c r="U14365">
        <v>74.140495300292997</v>
      </c>
      <c r="V14365">
        <v>97.948417663574205</v>
      </c>
    </row>
    <row r="14366" spans="1:22">
      <c r="A14366" t="s">
        <v>64</v>
      </c>
      <c r="B14366" t="s">
        <v>70</v>
      </c>
      <c r="C14366" t="s">
        <v>58</v>
      </c>
      <c r="D14366" s="7">
        <v>41113</v>
      </c>
      <c r="E14366" t="s">
        <v>91</v>
      </c>
      <c r="R14366">
        <v>14</v>
      </c>
      <c r="S14366">
        <v>21.304534685464201</v>
      </c>
      <c r="T14366">
        <v>4.61568355560303</v>
      </c>
      <c r="U14366">
        <v>74.140495300292997</v>
      </c>
      <c r="V14366">
        <v>97.948417663574205</v>
      </c>
    </row>
    <row r="14367" spans="1:22">
      <c r="A14367" t="s">
        <v>64</v>
      </c>
      <c r="B14367" t="s">
        <v>70</v>
      </c>
      <c r="C14367" t="s">
        <v>58</v>
      </c>
      <c r="D14367" s="7">
        <v>41113</v>
      </c>
      <c r="E14367" t="s">
        <v>92</v>
      </c>
      <c r="R14367">
        <v>14</v>
      </c>
      <c r="S14367">
        <v>22.343692752361701</v>
      </c>
      <c r="T14367">
        <v>4.7269115447998002</v>
      </c>
      <c r="U14367">
        <v>74.140495300292997</v>
      </c>
      <c r="V14367">
        <v>97.948417663574205</v>
      </c>
    </row>
    <row r="14368" spans="1:22">
      <c r="A14368" t="s">
        <v>64</v>
      </c>
      <c r="B14368" t="s">
        <v>70</v>
      </c>
      <c r="C14368" t="s">
        <v>58</v>
      </c>
      <c r="D14368" s="7">
        <v>41113</v>
      </c>
      <c r="E14368" t="s">
        <v>93</v>
      </c>
      <c r="R14368">
        <v>14</v>
      </c>
      <c r="S14368">
        <v>20.322578974301202</v>
      </c>
      <c r="T14368">
        <v>4.50805711746216</v>
      </c>
      <c r="U14368">
        <v>74.140495300292997</v>
      </c>
      <c r="V14368">
        <v>97.948417663574205</v>
      </c>
    </row>
    <row r="14369" spans="1:22">
      <c r="A14369" t="s">
        <v>64</v>
      </c>
      <c r="B14369" t="s">
        <v>70</v>
      </c>
      <c r="C14369" t="s">
        <v>58</v>
      </c>
      <c r="D14369" s="7">
        <v>41113</v>
      </c>
      <c r="E14369" t="s">
        <v>94</v>
      </c>
      <c r="R14369">
        <v>14</v>
      </c>
      <c r="S14369">
        <v>16.4579309780549</v>
      </c>
      <c r="T14369">
        <v>4.0568375587463397</v>
      </c>
      <c r="U14369">
        <v>74.140495300292997</v>
      </c>
      <c r="V14369">
        <v>97.948417663574205</v>
      </c>
    </row>
    <row r="14370" spans="1:22">
      <c r="A14370" t="s">
        <v>64</v>
      </c>
      <c r="B14370" t="s">
        <v>70</v>
      </c>
      <c r="C14370" t="s">
        <v>58</v>
      </c>
      <c r="D14370" s="7">
        <v>41113</v>
      </c>
      <c r="E14370" t="s">
        <v>95</v>
      </c>
      <c r="R14370">
        <v>14</v>
      </c>
      <c r="S14370">
        <v>11.622967823336699</v>
      </c>
      <c r="T14370">
        <v>3.40924739837646</v>
      </c>
      <c r="U14370">
        <v>74.140495300292997</v>
      </c>
      <c r="V14370">
        <v>97.948417663574205</v>
      </c>
    </row>
    <row r="14371" spans="1:22">
      <c r="A14371" t="s">
        <v>64</v>
      </c>
      <c r="B14371" t="s">
        <v>70</v>
      </c>
      <c r="C14371" t="s">
        <v>58</v>
      </c>
      <c r="D14371" s="7">
        <v>41113</v>
      </c>
      <c r="E14371" t="s">
        <v>96</v>
      </c>
      <c r="R14371">
        <v>14</v>
      </c>
      <c r="S14371">
        <v>11.5107624374878</v>
      </c>
      <c r="T14371">
        <v>3.3927514553070099</v>
      </c>
      <c r="U14371">
        <v>74.140495300292997</v>
      </c>
      <c r="V14371">
        <v>97.948417663574205</v>
      </c>
    </row>
    <row r="14372" spans="1:22">
      <c r="A14372" t="s">
        <v>64</v>
      </c>
      <c r="B14372" t="s">
        <v>70</v>
      </c>
      <c r="C14372" t="s">
        <v>58</v>
      </c>
      <c r="D14372" s="7">
        <v>41113</v>
      </c>
      <c r="E14372" t="s">
        <v>97</v>
      </c>
      <c r="R14372">
        <v>14</v>
      </c>
      <c r="S14372">
        <v>12.663090602751501</v>
      </c>
      <c r="T14372">
        <v>3.5585236549377401</v>
      </c>
      <c r="U14372">
        <v>74.140495300292997</v>
      </c>
      <c r="V14372">
        <v>97.948417663574205</v>
      </c>
    </row>
    <row r="14373" spans="1:22">
      <c r="A14373" t="s">
        <v>64</v>
      </c>
      <c r="B14373" t="s">
        <v>70</v>
      </c>
      <c r="C14373" t="s">
        <v>58</v>
      </c>
      <c r="D14373" s="7">
        <v>41113</v>
      </c>
      <c r="E14373" t="s">
        <v>98</v>
      </c>
      <c r="R14373">
        <v>14</v>
      </c>
      <c r="S14373">
        <v>9.3756412725497302</v>
      </c>
      <c r="T14373">
        <v>3.0619668960571298</v>
      </c>
      <c r="U14373">
        <v>74.140495300292997</v>
      </c>
      <c r="V14373">
        <v>97.948417663574205</v>
      </c>
    </row>
    <row r="14374" spans="1:22">
      <c r="A14374" t="s">
        <v>64</v>
      </c>
      <c r="B14374" t="s">
        <v>70</v>
      </c>
      <c r="C14374" t="s">
        <v>58</v>
      </c>
      <c r="D14374" s="7">
        <v>41113</v>
      </c>
      <c r="E14374" t="s">
        <v>99</v>
      </c>
      <c r="R14374">
        <v>14</v>
      </c>
      <c r="S14374">
        <v>7.3500443689095496</v>
      </c>
      <c r="T14374">
        <v>2.7110965251922599</v>
      </c>
      <c r="U14374">
        <v>74.140495300292997</v>
      </c>
      <c r="V14374">
        <v>97.948417663574205</v>
      </c>
    </row>
    <row r="14375" spans="1:22">
      <c r="A14375" t="s">
        <v>64</v>
      </c>
      <c r="B14375" t="s">
        <v>70</v>
      </c>
      <c r="C14375" t="s">
        <v>58</v>
      </c>
      <c r="D14375" s="7">
        <v>41113</v>
      </c>
      <c r="E14375" t="s">
        <v>100</v>
      </c>
      <c r="R14375">
        <v>14</v>
      </c>
      <c r="S14375">
        <v>5.3241178107875804</v>
      </c>
      <c r="T14375">
        <v>2.3074049949646001</v>
      </c>
      <c r="U14375">
        <v>74.140495300292997</v>
      </c>
      <c r="V14375">
        <v>97.948417663574205</v>
      </c>
    </row>
    <row r="14376" spans="1:22">
      <c r="A14376" t="s">
        <v>64</v>
      </c>
      <c r="B14376" t="s">
        <v>70</v>
      </c>
      <c r="C14376" t="s">
        <v>58</v>
      </c>
      <c r="D14376" s="7">
        <v>41113</v>
      </c>
      <c r="E14376" t="s">
        <v>101</v>
      </c>
      <c r="R14376">
        <v>14</v>
      </c>
      <c r="S14376">
        <v>4.14566789460173</v>
      </c>
      <c r="T14376">
        <v>2.0360913276672399</v>
      </c>
      <c r="U14376">
        <v>74.140495300292997</v>
      </c>
      <c r="V14376">
        <v>97.948417663574205</v>
      </c>
    </row>
    <row r="14377" spans="1:22">
      <c r="A14377" t="s">
        <v>64</v>
      </c>
      <c r="B14377" t="s">
        <v>70</v>
      </c>
      <c r="C14377" t="s">
        <v>58</v>
      </c>
      <c r="D14377" s="7">
        <v>41113</v>
      </c>
      <c r="E14377" t="s">
        <v>102</v>
      </c>
      <c r="R14377">
        <v>14</v>
      </c>
      <c r="S14377">
        <v>3.7762536908695101</v>
      </c>
      <c r="T14377">
        <v>1.94325852394104</v>
      </c>
      <c r="U14377">
        <v>74.140495300292997</v>
      </c>
      <c r="V14377">
        <v>97.948417663574205</v>
      </c>
    </row>
    <row r="14378" spans="1:22">
      <c r="A14378" t="s">
        <v>64</v>
      </c>
      <c r="B14378" t="s">
        <v>70</v>
      </c>
      <c r="C14378" t="s">
        <v>58</v>
      </c>
      <c r="D14378" s="7">
        <v>41128</v>
      </c>
      <c r="E14378" t="s">
        <v>79</v>
      </c>
      <c r="R14378">
        <v>14</v>
      </c>
      <c r="S14378">
        <v>5.2487689806276299</v>
      </c>
      <c r="T14378">
        <v>2.2910192012786901</v>
      </c>
      <c r="U14378">
        <v>80.682594299316406</v>
      </c>
      <c r="V14378">
        <v>103.25</v>
      </c>
    </row>
    <row r="14379" spans="1:22">
      <c r="A14379" t="s">
        <v>64</v>
      </c>
      <c r="B14379" t="s">
        <v>70</v>
      </c>
      <c r="C14379" t="s">
        <v>58</v>
      </c>
      <c r="D14379" s="7">
        <v>41128</v>
      </c>
      <c r="E14379" t="s">
        <v>80</v>
      </c>
      <c r="R14379">
        <v>14</v>
      </c>
      <c r="S14379">
        <v>4.7395980644228599</v>
      </c>
      <c r="T14379">
        <v>2.1770617961883501</v>
      </c>
      <c r="U14379">
        <v>80.682594299316406</v>
      </c>
      <c r="V14379">
        <v>103.25</v>
      </c>
    </row>
    <row r="14380" spans="1:22">
      <c r="A14380" t="s">
        <v>64</v>
      </c>
      <c r="B14380" t="s">
        <v>70</v>
      </c>
      <c r="C14380" t="s">
        <v>58</v>
      </c>
      <c r="D14380" s="7">
        <v>41128</v>
      </c>
      <c r="E14380" t="s">
        <v>81</v>
      </c>
      <c r="R14380">
        <v>14</v>
      </c>
      <c r="S14380">
        <v>4.9572525041435798</v>
      </c>
      <c r="T14380">
        <v>2.2264888286590598</v>
      </c>
      <c r="U14380">
        <v>80.682594299316406</v>
      </c>
      <c r="V14380">
        <v>103.25</v>
      </c>
    </row>
    <row r="14381" spans="1:22">
      <c r="A14381" t="s">
        <v>64</v>
      </c>
      <c r="B14381" t="s">
        <v>70</v>
      </c>
      <c r="C14381" t="s">
        <v>58</v>
      </c>
      <c r="D14381" s="7">
        <v>41128</v>
      </c>
      <c r="E14381" t="s">
        <v>82</v>
      </c>
      <c r="R14381">
        <v>14</v>
      </c>
      <c r="S14381">
        <v>6.8788340507453496</v>
      </c>
      <c r="T14381">
        <v>2.62275314331055</v>
      </c>
      <c r="U14381">
        <v>80.682594299316406</v>
      </c>
      <c r="V14381">
        <v>103.25</v>
      </c>
    </row>
    <row r="14382" spans="1:22">
      <c r="A14382" t="s">
        <v>64</v>
      </c>
      <c r="B14382" t="s">
        <v>70</v>
      </c>
      <c r="C14382" t="s">
        <v>58</v>
      </c>
      <c r="D14382" s="7">
        <v>41128</v>
      </c>
      <c r="E14382" t="s">
        <v>83</v>
      </c>
      <c r="R14382">
        <v>14</v>
      </c>
      <c r="S14382">
        <v>9.9102447608638595</v>
      </c>
      <c r="T14382">
        <v>3.1480541229247998</v>
      </c>
      <c r="U14382">
        <v>80.682594299316406</v>
      </c>
      <c r="V14382">
        <v>103.25</v>
      </c>
    </row>
    <row r="14383" spans="1:22">
      <c r="A14383" t="s">
        <v>64</v>
      </c>
      <c r="B14383" t="s">
        <v>70</v>
      </c>
      <c r="C14383" t="s">
        <v>58</v>
      </c>
      <c r="D14383" s="7">
        <v>41128</v>
      </c>
      <c r="E14383" t="s">
        <v>84</v>
      </c>
      <c r="R14383">
        <v>14</v>
      </c>
      <c r="S14383">
        <v>14.7029062899512</v>
      </c>
      <c r="T14383">
        <v>3.8344368934631299</v>
      </c>
      <c r="U14383">
        <v>80.682594299316406</v>
      </c>
      <c r="V14383">
        <v>103.25</v>
      </c>
    </row>
    <row r="14384" spans="1:22">
      <c r="A14384" t="s">
        <v>64</v>
      </c>
      <c r="B14384" t="s">
        <v>70</v>
      </c>
      <c r="C14384" t="s">
        <v>58</v>
      </c>
      <c r="D14384" s="7">
        <v>41128</v>
      </c>
      <c r="E14384" t="s">
        <v>85</v>
      </c>
      <c r="R14384">
        <v>14</v>
      </c>
      <c r="S14384">
        <v>23.6961847694058</v>
      </c>
      <c r="T14384">
        <v>4.8678727149963397</v>
      </c>
      <c r="U14384">
        <v>80.682594299316406</v>
      </c>
      <c r="V14384">
        <v>103.25</v>
      </c>
    </row>
    <row r="14385" spans="1:22">
      <c r="A14385" t="s">
        <v>64</v>
      </c>
      <c r="B14385" t="s">
        <v>70</v>
      </c>
      <c r="C14385" t="s">
        <v>58</v>
      </c>
      <c r="D14385" s="7">
        <v>41128</v>
      </c>
      <c r="E14385" t="s">
        <v>86</v>
      </c>
      <c r="R14385">
        <v>14</v>
      </c>
      <c r="S14385">
        <v>27.0237544244528</v>
      </c>
      <c r="T14385">
        <v>5.1984376907348597</v>
      </c>
      <c r="U14385">
        <v>80.682594299316406</v>
      </c>
      <c r="V14385">
        <v>103.25</v>
      </c>
    </row>
    <row r="14386" spans="1:22">
      <c r="A14386" t="s">
        <v>64</v>
      </c>
      <c r="B14386" t="s">
        <v>70</v>
      </c>
      <c r="C14386" t="s">
        <v>58</v>
      </c>
      <c r="D14386" s="7">
        <v>41128</v>
      </c>
      <c r="E14386" t="s">
        <v>87</v>
      </c>
      <c r="R14386">
        <v>14</v>
      </c>
      <c r="S14386">
        <v>28.334292977817501</v>
      </c>
      <c r="T14386">
        <v>5.3229966163635298</v>
      </c>
      <c r="U14386">
        <v>80.682594299316406</v>
      </c>
      <c r="V14386">
        <v>103.25</v>
      </c>
    </row>
    <row r="14387" spans="1:22">
      <c r="A14387" t="s">
        <v>64</v>
      </c>
      <c r="B14387" t="s">
        <v>70</v>
      </c>
      <c r="C14387" t="s">
        <v>58</v>
      </c>
      <c r="D14387" s="7">
        <v>41128</v>
      </c>
      <c r="E14387" t="s">
        <v>88</v>
      </c>
      <c r="R14387">
        <v>14</v>
      </c>
      <c r="S14387">
        <v>30.241529580926201</v>
      </c>
      <c r="T14387">
        <v>5.4992299079895002</v>
      </c>
      <c r="U14387">
        <v>80.682594299316406</v>
      </c>
      <c r="V14387">
        <v>103.25</v>
      </c>
    </row>
    <row r="14388" spans="1:22">
      <c r="A14388" t="s">
        <v>64</v>
      </c>
      <c r="B14388" t="s">
        <v>70</v>
      </c>
      <c r="C14388" t="s">
        <v>58</v>
      </c>
      <c r="D14388" s="7">
        <v>41128</v>
      </c>
      <c r="E14388" t="s">
        <v>89</v>
      </c>
      <c r="R14388">
        <v>14</v>
      </c>
      <c r="S14388">
        <v>33.708630969542597</v>
      </c>
      <c r="T14388">
        <v>5.8059134483337402</v>
      </c>
      <c r="U14388">
        <v>80.682594299316406</v>
      </c>
      <c r="V14388">
        <v>103.25</v>
      </c>
    </row>
    <row r="14389" spans="1:22">
      <c r="A14389" t="s">
        <v>64</v>
      </c>
      <c r="B14389" t="s">
        <v>70</v>
      </c>
      <c r="C14389" t="s">
        <v>58</v>
      </c>
      <c r="D14389" s="7">
        <v>41128</v>
      </c>
      <c r="E14389" t="s">
        <v>90</v>
      </c>
      <c r="R14389">
        <v>14</v>
      </c>
      <c r="S14389">
        <v>30.241361757980702</v>
      </c>
      <c r="T14389">
        <v>5.4992146492004403</v>
      </c>
      <c r="U14389">
        <v>80.682594299316406</v>
      </c>
      <c r="V14389">
        <v>103.25</v>
      </c>
    </row>
    <row r="14390" spans="1:22">
      <c r="A14390" t="s">
        <v>64</v>
      </c>
      <c r="B14390" t="s">
        <v>70</v>
      </c>
      <c r="C14390" t="s">
        <v>58</v>
      </c>
      <c r="D14390" s="7">
        <v>41128</v>
      </c>
      <c r="E14390" t="s">
        <v>91</v>
      </c>
      <c r="R14390">
        <v>14</v>
      </c>
      <c r="S14390">
        <v>27.637958842633701</v>
      </c>
      <c r="T14390">
        <v>5.2571816444396999</v>
      </c>
      <c r="U14390">
        <v>80.682594299316406</v>
      </c>
      <c r="V14390">
        <v>103.25</v>
      </c>
    </row>
    <row r="14391" spans="1:22">
      <c r="A14391" t="s">
        <v>64</v>
      </c>
      <c r="B14391" t="s">
        <v>70</v>
      </c>
      <c r="C14391" t="s">
        <v>58</v>
      </c>
      <c r="D14391" s="7">
        <v>41128</v>
      </c>
      <c r="E14391" t="s">
        <v>92</v>
      </c>
      <c r="R14391">
        <v>14</v>
      </c>
      <c r="S14391">
        <v>28.703609234799199</v>
      </c>
      <c r="T14391">
        <v>5.3575749397277797</v>
      </c>
      <c r="U14391">
        <v>80.682594299316406</v>
      </c>
      <c r="V14391">
        <v>103.25</v>
      </c>
    </row>
    <row r="14392" spans="1:22">
      <c r="A14392" t="s">
        <v>64</v>
      </c>
      <c r="B14392" t="s">
        <v>70</v>
      </c>
      <c r="C14392" t="s">
        <v>58</v>
      </c>
      <c r="D14392" s="7">
        <v>41128</v>
      </c>
      <c r="E14392" t="s">
        <v>93</v>
      </c>
      <c r="R14392">
        <v>14</v>
      </c>
      <c r="S14392">
        <v>26.149639069810501</v>
      </c>
      <c r="T14392">
        <v>5.1136717796325701</v>
      </c>
      <c r="U14392">
        <v>80.682594299316406</v>
      </c>
      <c r="V14392">
        <v>103.25</v>
      </c>
    </row>
    <row r="14393" spans="1:22">
      <c r="A14393" t="s">
        <v>64</v>
      </c>
      <c r="B14393" t="s">
        <v>70</v>
      </c>
      <c r="C14393" t="s">
        <v>58</v>
      </c>
      <c r="D14393" s="7">
        <v>41128</v>
      </c>
      <c r="E14393" t="s">
        <v>94</v>
      </c>
      <c r="R14393">
        <v>14</v>
      </c>
      <c r="S14393">
        <v>21.458895949407601</v>
      </c>
      <c r="T14393">
        <v>4.6323747634887704</v>
      </c>
      <c r="U14393">
        <v>80.682594299316406</v>
      </c>
      <c r="V14393">
        <v>103.25</v>
      </c>
    </row>
    <row r="14394" spans="1:22">
      <c r="A14394" t="s">
        <v>64</v>
      </c>
      <c r="B14394" t="s">
        <v>70</v>
      </c>
      <c r="C14394" t="s">
        <v>58</v>
      </c>
      <c r="D14394" s="7">
        <v>41128</v>
      </c>
      <c r="E14394" t="s">
        <v>95</v>
      </c>
      <c r="R14394">
        <v>14</v>
      </c>
      <c r="S14394">
        <v>15.148483985111</v>
      </c>
      <c r="T14394">
        <v>3.8921053409576398</v>
      </c>
      <c r="U14394">
        <v>80.682594299316406</v>
      </c>
      <c r="V14394">
        <v>103.25</v>
      </c>
    </row>
    <row r="14395" spans="1:22">
      <c r="A14395" t="s">
        <v>64</v>
      </c>
      <c r="B14395" t="s">
        <v>70</v>
      </c>
      <c r="C14395" t="s">
        <v>58</v>
      </c>
      <c r="D14395" s="7">
        <v>41128</v>
      </c>
      <c r="E14395" t="s">
        <v>96</v>
      </c>
      <c r="R14395">
        <v>14</v>
      </c>
      <c r="S14395">
        <v>14.824111162096401</v>
      </c>
      <c r="T14395">
        <v>3.85020923614502</v>
      </c>
      <c r="U14395">
        <v>80.682594299316406</v>
      </c>
      <c r="V14395">
        <v>103.25</v>
      </c>
    </row>
    <row r="14396" spans="1:22">
      <c r="A14396" t="s">
        <v>64</v>
      </c>
      <c r="B14396" t="s">
        <v>70</v>
      </c>
      <c r="C14396" t="s">
        <v>58</v>
      </c>
      <c r="D14396" s="7">
        <v>41128</v>
      </c>
      <c r="E14396" t="s">
        <v>97</v>
      </c>
      <c r="R14396">
        <v>14</v>
      </c>
      <c r="S14396">
        <v>15.6868048202341</v>
      </c>
      <c r="T14396">
        <v>3.9606571197509801</v>
      </c>
      <c r="U14396">
        <v>80.682594299316406</v>
      </c>
      <c r="V14396">
        <v>103.25</v>
      </c>
    </row>
    <row r="14397" spans="1:22">
      <c r="A14397" t="s">
        <v>64</v>
      </c>
      <c r="B14397" t="s">
        <v>70</v>
      </c>
      <c r="C14397" t="s">
        <v>58</v>
      </c>
      <c r="D14397" s="7">
        <v>41128</v>
      </c>
      <c r="E14397" t="s">
        <v>98</v>
      </c>
      <c r="R14397">
        <v>14</v>
      </c>
      <c r="S14397">
        <v>11.637891254190899</v>
      </c>
      <c r="T14397">
        <v>3.4114353656768799</v>
      </c>
      <c r="U14397">
        <v>80.682594299316406</v>
      </c>
      <c r="V14397">
        <v>103.25</v>
      </c>
    </row>
    <row r="14398" spans="1:22">
      <c r="A14398" t="s">
        <v>64</v>
      </c>
      <c r="B14398" t="s">
        <v>70</v>
      </c>
      <c r="C14398" t="s">
        <v>58</v>
      </c>
      <c r="D14398" s="7">
        <v>41128</v>
      </c>
      <c r="E14398" t="s">
        <v>99</v>
      </c>
      <c r="R14398">
        <v>14</v>
      </c>
      <c r="S14398">
        <v>9.2097914008084008</v>
      </c>
      <c r="T14398">
        <v>3.0347638130188002</v>
      </c>
      <c r="U14398">
        <v>80.682594299316406</v>
      </c>
      <c r="V14398">
        <v>103.25</v>
      </c>
    </row>
    <row r="14399" spans="1:22">
      <c r="A14399" t="s">
        <v>64</v>
      </c>
      <c r="B14399" t="s">
        <v>70</v>
      </c>
      <c r="C14399" t="s">
        <v>58</v>
      </c>
      <c r="D14399" s="7">
        <v>41128</v>
      </c>
      <c r="E14399" t="s">
        <v>100</v>
      </c>
      <c r="R14399">
        <v>14</v>
      </c>
      <c r="S14399">
        <v>6.6992844947122299</v>
      </c>
      <c r="T14399">
        <v>2.5882976055145299</v>
      </c>
      <c r="U14399">
        <v>80.682594299316406</v>
      </c>
      <c r="V14399">
        <v>103.25</v>
      </c>
    </row>
    <row r="14400" spans="1:22">
      <c r="A14400" t="s">
        <v>64</v>
      </c>
      <c r="B14400" t="s">
        <v>70</v>
      </c>
      <c r="C14400" t="s">
        <v>58</v>
      </c>
      <c r="D14400" s="7">
        <v>41128</v>
      </c>
      <c r="E14400" t="s">
        <v>101</v>
      </c>
      <c r="R14400">
        <v>14</v>
      </c>
      <c r="S14400">
        <v>5.2155949084553903</v>
      </c>
      <c r="T14400">
        <v>2.2837677001953098</v>
      </c>
      <c r="U14400">
        <v>80.682594299316406</v>
      </c>
      <c r="V14400">
        <v>103.25</v>
      </c>
    </row>
    <row r="14401" spans="1:22">
      <c r="A14401" t="s">
        <v>64</v>
      </c>
      <c r="B14401" t="s">
        <v>70</v>
      </c>
      <c r="C14401" t="s">
        <v>58</v>
      </c>
      <c r="D14401" s="7">
        <v>41128</v>
      </c>
      <c r="E14401" t="s">
        <v>102</v>
      </c>
      <c r="R14401">
        <v>14</v>
      </c>
      <c r="S14401">
        <v>4.7215750602254598</v>
      </c>
      <c r="T14401">
        <v>2.1729185581207302</v>
      </c>
      <c r="U14401">
        <v>80.682594299316406</v>
      </c>
      <c r="V14401">
        <v>103.25</v>
      </c>
    </row>
    <row r="14402" spans="1:22">
      <c r="A14402" t="s">
        <v>64</v>
      </c>
      <c r="B14402" t="s">
        <v>70</v>
      </c>
      <c r="C14402" t="s">
        <v>58</v>
      </c>
      <c r="D14402" s="7">
        <v>41130</v>
      </c>
      <c r="E14402" t="s">
        <v>79</v>
      </c>
      <c r="R14402">
        <v>14</v>
      </c>
      <c r="S14402">
        <v>5.1900981520632303</v>
      </c>
      <c r="T14402">
        <v>2.2781786918640101</v>
      </c>
      <c r="U14402">
        <v>82.190895080566406</v>
      </c>
      <c r="V14402">
        <v>104.75</v>
      </c>
    </row>
    <row r="14403" spans="1:22">
      <c r="A14403" t="s">
        <v>64</v>
      </c>
      <c r="B14403" t="s">
        <v>70</v>
      </c>
      <c r="C14403" t="s">
        <v>58</v>
      </c>
      <c r="D14403" s="7">
        <v>41130</v>
      </c>
      <c r="E14403" t="s">
        <v>80</v>
      </c>
      <c r="R14403">
        <v>14</v>
      </c>
      <c r="S14403">
        <v>4.7117462868357096</v>
      </c>
      <c r="T14403">
        <v>2.1706557273864702</v>
      </c>
      <c r="U14403">
        <v>82.190895080566406</v>
      </c>
      <c r="V14403">
        <v>104.75</v>
      </c>
    </row>
    <row r="14404" spans="1:22">
      <c r="A14404" t="s">
        <v>64</v>
      </c>
      <c r="B14404" t="s">
        <v>70</v>
      </c>
      <c r="C14404" t="s">
        <v>58</v>
      </c>
      <c r="D14404" s="7">
        <v>41130</v>
      </c>
      <c r="E14404" t="s">
        <v>81</v>
      </c>
      <c r="R14404">
        <v>14</v>
      </c>
      <c r="S14404">
        <v>4.9285663252558196</v>
      </c>
      <c r="T14404">
        <v>2.2200374603271502</v>
      </c>
      <c r="U14404">
        <v>82.190895080566406</v>
      </c>
      <c r="V14404">
        <v>104.75</v>
      </c>
    </row>
    <row r="14405" spans="1:22">
      <c r="A14405" t="s">
        <v>64</v>
      </c>
      <c r="B14405" t="s">
        <v>70</v>
      </c>
      <c r="C14405" t="s">
        <v>58</v>
      </c>
      <c r="D14405" s="7">
        <v>41130</v>
      </c>
      <c r="E14405" t="s">
        <v>82</v>
      </c>
      <c r="R14405">
        <v>14</v>
      </c>
      <c r="S14405">
        <v>6.8814581146218599</v>
      </c>
      <c r="T14405">
        <v>2.6232533454895002</v>
      </c>
      <c r="U14405">
        <v>82.190895080566406</v>
      </c>
      <c r="V14405">
        <v>104.75</v>
      </c>
    </row>
    <row r="14406" spans="1:22">
      <c r="A14406" t="s">
        <v>64</v>
      </c>
      <c r="B14406" t="s">
        <v>70</v>
      </c>
      <c r="C14406" t="s">
        <v>58</v>
      </c>
      <c r="D14406" s="7">
        <v>41130</v>
      </c>
      <c r="E14406" t="s">
        <v>83</v>
      </c>
      <c r="R14406">
        <v>14</v>
      </c>
      <c r="S14406">
        <v>9.9673554428118791</v>
      </c>
      <c r="T14406">
        <v>3.1571118831634499</v>
      </c>
      <c r="U14406">
        <v>82.190895080566406</v>
      </c>
      <c r="V14406">
        <v>104.75</v>
      </c>
    </row>
    <row r="14407" spans="1:22">
      <c r="A14407" t="s">
        <v>64</v>
      </c>
      <c r="B14407" t="s">
        <v>70</v>
      </c>
      <c r="C14407" t="s">
        <v>58</v>
      </c>
      <c r="D14407" s="7">
        <v>41130</v>
      </c>
      <c r="E14407" t="s">
        <v>84</v>
      </c>
      <c r="R14407">
        <v>14</v>
      </c>
      <c r="S14407">
        <v>14.807772281648999</v>
      </c>
      <c r="T14407">
        <v>3.8480868339538601</v>
      </c>
      <c r="U14407">
        <v>82.190895080566406</v>
      </c>
      <c r="V14407">
        <v>104.75</v>
      </c>
    </row>
    <row r="14408" spans="1:22">
      <c r="A14408" t="s">
        <v>64</v>
      </c>
      <c r="B14408" t="s">
        <v>70</v>
      </c>
      <c r="C14408" t="s">
        <v>58</v>
      </c>
      <c r="D14408" s="7">
        <v>41130</v>
      </c>
      <c r="E14408" t="s">
        <v>85</v>
      </c>
      <c r="R14408">
        <v>14</v>
      </c>
      <c r="S14408">
        <v>23.862351408752101</v>
      </c>
      <c r="T14408">
        <v>4.8849105834960902</v>
      </c>
      <c r="U14408">
        <v>82.190895080566406</v>
      </c>
      <c r="V14408">
        <v>104.75</v>
      </c>
    </row>
    <row r="14409" spans="1:22">
      <c r="A14409" t="s">
        <v>64</v>
      </c>
      <c r="B14409" t="s">
        <v>70</v>
      </c>
      <c r="C14409" t="s">
        <v>58</v>
      </c>
      <c r="D14409" s="7">
        <v>41130</v>
      </c>
      <c r="E14409" t="s">
        <v>86</v>
      </c>
      <c r="R14409">
        <v>14</v>
      </c>
      <c r="S14409">
        <v>27.303673652877698</v>
      </c>
      <c r="T14409">
        <v>5.2252917289733896</v>
      </c>
      <c r="U14409">
        <v>82.190895080566406</v>
      </c>
      <c r="V14409">
        <v>104.75</v>
      </c>
    </row>
    <row r="14410" spans="1:22">
      <c r="A14410" t="s">
        <v>64</v>
      </c>
      <c r="B14410" t="s">
        <v>70</v>
      </c>
      <c r="C14410" t="s">
        <v>58</v>
      </c>
      <c r="D14410" s="7">
        <v>41130</v>
      </c>
      <c r="E14410" t="s">
        <v>87</v>
      </c>
      <c r="R14410">
        <v>14</v>
      </c>
      <c r="S14410">
        <v>28.285859405910699</v>
      </c>
      <c r="T14410">
        <v>5.3184452056884801</v>
      </c>
      <c r="U14410">
        <v>82.190895080566406</v>
      </c>
      <c r="V14410">
        <v>104.75</v>
      </c>
    </row>
    <row r="14411" spans="1:22">
      <c r="A14411" t="s">
        <v>64</v>
      </c>
      <c r="B14411" t="s">
        <v>70</v>
      </c>
      <c r="C14411" t="s">
        <v>58</v>
      </c>
      <c r="D14411" s="7">
        <v>41130</v>
      </c>
      <c r="E14411" t="s">
        <v>88</v>
      </c>
      <c r="R14411">
        <v>14</v>
      </c>
      <c r="S14411">
        <v>30.069284782385001</v>
      </c>
      <c r="T14411">
        <v>5.4835467338562003</v>
      </c>
      <c r="U14411">
        <v>82.190895080566406</v>
      </c>
      <c r="V14411">
        <v>104.75</v>
      </c>
    </row>
    <row r="14412" spans="1:22">
      <c r="A14412" t="s">
        <v>64</v>
      </c>
      <c r="B14412" t="s">
        <v>70</v>
      </c>
      <c r="C14412" t="s">
        <v>58</v>
      </c>
      <c r="D14412" s="7">
        <v>41130</v>
      </c>
      <c r="E14412" t="s">
        <v>89</v>
      </c>
      <c r="R14412">
        <v>14</v>
      </c>
      <c r="S14412">
        <v>33.274297747674602</v>
      </c>
      <c r="T14412">
        <v>5.7683877944946298</v>
      </c>
      <c r="U14412">
        <v>82.190895080566406</v>
      </c>
      <c r="V14412">
        <v>104.75</v>
      </c>
    </row>
    <row r="14413" spans="1:22">
      <c r="A14413" t="s">
        <v>64</v>
      </c>
      <c r="B14413" t="s">
        <v>70</v>
      </c>
      <c r="C14413" t="s">
        <v>58</v>
      </c>
      <c r="D14413" s="7">
        <v>41130</v>
      </c>
      <c r="E14413" t="s">
        <v>90</v>
      </c>
      <c r="R14413">
        <v>14</v>
      </c>
      <c r="S14413">
        <v>29.677264101993401</v>
      </c>
      <c r="T14413">
        <v>5.4476842880248997</v>
      </c>
      <c r="U14413">
        <v>82.190895080566406</v>
      </c>
      <c r="V14413">
        <v>104.75</v>
      </c>
    </row>
    <row r="14414" spans="1:22">
      <c r="A14414" t="s">
        <v>64</v>
      </c>
      <c r="B14414" t="s">
        <v>70</v>
      </c>
      <c r="C14414" t="s">
        <v>58</v>
      </c>
      <c r="D14414" s="7">
        <v>41130</v>
      </c>
      <c r="E14414" t="s">
        <v>91</v>
      </c>
      <c r="R14414">
        <v>14</v>
      </c>
      <c r="S14414">
        <v>26.914213095009501</v>
      </c>
      <c r="T14414">
        <v>5.1878910064697301</v>
      </c>
      <c r="U14414">
        <v>82.190895080566406</v>
      </c>
      <c r="V14414">
        <v>104.75</v>
      </c>
    </row>
    <row r="14415" spans="1:22">
      <c r="A14415" t="s">
        <v>64</v>
      </c>
      <c r="B14415" t="s">
        <v>70</v>
      </c>
      <c r="C14415" t="s">
        <v>58</v>
      </c>
      <c r="D14415" s="7">
        <v>41130</v>
      </c>
      <c r="E14415" t="s">
        <v>92</v>
      </c>
      <c r="R14415">
        <v>14</v>
      </c>
      <c r="S14415">
        <v>27.949199519797698</v>
      </c>
      <c r="T14415">
        <v>5.2867002487182599</v>
      </c>
      <c r="U14415">
        <v>82.190895080566406</v>
      </c>
      <c r="V14415">
        <v>104.75</v>
      </c>
    </row>
    <row r="14416" spans="1:22">
      <c r="A14416" t="s">
        <v>64</v>
      </c>
      <c r="B14416" t="s">
        <v>70</v>
      </c>
      <c r="C14416" t="s">
        <v>58</v>
      </c>
      <c r="D14416" s="7">
        <v>41130</v>
      </c>
      <c r="E14416" t="s">
        <v>93</v>
      </c>
      <c r="R14416">
        <v>14</v>
      </c>
      <c r="S14416">
        <v>25.519067030302001</v>
      </c>
      <c r="T14416">
        <v>5.0516400337219203</v>
      </c>
      <c r="U14416">
        <v>82.190895080566406</v>
      </c>
      <c r="V14416">
        <v>104.75</v>
      </c>
    </row>
    <row r="14417" spans="1:22">
      <c r="A14417" t="s">
        <v>64</v>
      </c>
      <c r="B14417" t="s">
        <v>70</v>
      </c>
      <c r="C14417" t="s">
        <v>58</v>
      </c>
      <c r="D14417" s="7">
        <v>41130</v>
      </c>
      <c r="E14417" t="s">
        <v>94</v>
      </c>
      <c r="R14417">
        <v>14</v>
      </c>
      <c r="S14417">
        <v>20.878700180183799</v>
      </c>
      <c r="T14417">
        <v>4.5693216323852504</v>
      </c>
      <c r="U14417">
        <v>82.190895080566406</v>
      </c>
      <c r="V14417">
        <v>104.75</v>
      </c>
    </row>
    <row r="14418" spans="1:22">
      <c r="A14418" t="s">
        <v>64</v>
      </c>
      <c r="B14418" t="s">
        <v>70</v>
      </c>
      <c r="C14418" t="s">
        <v>58</v>
      </c>
      <c r="D14418" s="7">
        <v>41130</v>
      </c>
      <c r="E14418" t="s">
        <v>95</v>
      </c>
      <c r="R14418">
        <v>14</v>
      </c>
      <c r="S14418">
        <v>14.7983826971758</v>
      </c>
      <c r="T14418">
        <v>3.8468666076660201</v>
      </c>
      <c r="U14418">
        <v>82.190895080566406</v>
      </c>
      <c r="V14418">
        <v>104.75</v>
      </c>
    </row>
    <row r="14419" spans="1:22">
      <c r="A14419" t="s">
        <v>64</v>
      </c>
      <c r="B14419" t="s">
        <v>70</v>
      </c>
      <c r="C14419" t="s">
        <v>58</v>
      </c>
      <c r="D14419" s="7">
        <v>41130</v>
      </c>
      <c r="E14419" t="s">
        <v>96</v>
      </c>
      <c r="R14419">
        <v>14</v>
      </c>
      <c r="S14419">
        <v>14.581629021161501</v>
      </c>
      <c r="T14419">
        <v>3.8185899257659899</v>
      </c>
      <c r="U14419">
        <v>82.190895080566406</v>
      </c>
      <c r="V14419">
        <v>104.75</v>
      </c>
    </row>
    <row r="14420" spans="1:22">
      <c r="A14420" t="s">
        <v>64</v>
      </c>
      <c r="B14420" t="s">
        <v>70</v>
      </c>
      <c r="C14420" t="s">
        <v>58</v>
      </c>
      <c r="D14420" s="7">
        <v>41130</v>
      </c>
      <c r="E14420" t="s">
        <v>97</v>
      </c>
      <c r="R14420">
        <v>14</v>
      </c>
      <c r="S14420">
        <v>15.5537838902237</v>
      </c>
      <c r="T14420">
        <v>3.9438285827636701</v>
      </c>
      <c r="U14420">
        <v>82.190895080566406</v>
      </c>
      <c r="V14420">
        <v>104.75</v>
      </c>
    </row>
    <row r="14421" spans="1:22">
      <c r="A14421" t="s">
        <v>64</v>
      </c>
      <c r="B14421" t="s">
        <v>70</v>
      </c>
      <c r="C14421" t="s">
        <v>58</v>
      </c>
      <c r="D14421" s="7">
        <v>41130</v>
      </c>
      <c r="E14421" t="s">
        <v>98</v>
      </c>
      <c r="R14421">
        <v>14</v>
      </c>
      <c r="S14421">
        <v>11.555435669443099</v>
      </c>
      <c r="T14421">
        <v>3.3993287086486799</v>
      </c>
      <c r="U14421">
        <v>82.190895080566406</v>
      </c>
      <c r="V14421">
        <v>104.75</v>
      </c>
    </row>
    <row r="14422" spans="1:22">
      <c r="A14422" t="s">
        <v>64</v>
      </c>
      <c r="B14422" t="s">
        <v>70</v>
      </c>
      <c r="C14422" t="s">
        <v>58</v>
      </c>
      <c r="D14422" s="7">
        <v>41130</v>
      </c>
      <c r="E14422" t="s">
        <v>99</v>
      </c>
      <c r="R14422">
        <v>14</v>
      </c>
      <c r="S14422">
        <v>9.0842100039574198</v>
      </c>
      <c r="T14422">
        <v>3.0140023231506299</v>
      </c>
      <c r="U14422">
        <v>82.190895080566406</v>
      </c>
      <c r="V14422">
        <v>104.75</v>
      </c>
    </row>
    <row r="14423" spans="1:22">
      <c r="A14423" t="s">
        <v>64</v>
      </c>
      <c r="B14423" t="s">
        <v>70</v>
      </c>
      <c r="C14423" t="s">
        <v>58</v>
      </c>
      <c r="D14423" s="7">
        <v>41130</v>
      </c>
      <c r="E14423" t="s">
        <v>100</v>
      </c>
      <c r="R14423">
        <v>14</v>
      </c>
      <c r="S14423">
        <v>6.57662648963111</v>
      </c>
      <c r="T14423">
        <v>2.5644934177398699</v>
      </c>
      <c r="U14423">
        <v>82.190895080566406</v>
      </c>
      <c r="V14423">
        <v>104.75</v>
      </c>
    </row>
    <row r="14424" spans="1:22">
      <c r="A14424" t="s">
        <v>64</v>
      </c>
      <c r="B14424" t="s">
        <v>70</v>
      </c>
      <c r="C14424" t="s">
        <v>58</v>
      </c>
      <c r="D14424" s="7">
        <v>41130</v>
      </c>
      <c r="E14424" t="s">
        <v>101</v>
      </c>
      <c r="R14424">
        <v>14</v>
      </c>
      <c r="S14424">
        <v>5.1471949732788298</v>
      </c>
      <c r="T14424">
        <v>2.2687430381774898</v>
      </c>
      <c r="U14424">
        <v>82.190895080566406</v>
      </c>
      <c r="V14424">
        <v>104.75</v>
      </c>
    </row>
    <row r="14425" spans="1:22">
      <c r="A14425" t="s">
        <v>64</v>
      </c>
      <c r="B14425" t="s">
        <v>70</v>
      </c>
      <c r="C14425" t="s">
        <v>58</v>
      </c>
      <c r="D14425" s="7">
        <v>41130</v>
      </c>
      <c r="E14425" t="s">
        <v>102</v>
      </c>
      <c r="R14425">
        <v>14</v>
      </c>
      <c r="S14425">
        <v>4.6592260157487999</v>
      </c>
      <c r="T14425">
        <v>2.1585240364074698</v>
      </c>
      <c r="U14425">
        <v>82.190895080566406</v>
      </c>
      <c r="V14425">
        <v>104.75</v>
      </c>
    </row>
    <row r="14426" spans="1:22">
      <c r="A14426" t="s">
        <v>64</v>
      </c>
      <c r="B14426" t="s">
        <v>70</v>
      </c>
      <c r="C14426" t="s">
        <v>58</v>
      </c>
      <c r="D14426" s="7">
        <v>41134</v>
      </c>
      <c r="E14426" t="s">
        <v>79</v>
      </c>
      <c r="R14426">
        <v>14</v>
      </c>
      <c r="S14426">
        <v>4.3562482743496398</v>
      </c>
      <c r="T14426">
        <v>2.0871627330779998</v>
      </c>
      <c r="U14426">
        <v>83.259346008300795</v>
      </c>
      <c r="V14426">
        <v>104.449996948242</v>
      </c>
    </row>
    <row r="14427" spans="1:22">
      <c r="A14427" t="s">
        <v>64</v>
      </c>
      <c r="B14427" t="s">
        <v>70</v>
      </c>
      <c r="C14427" t="s">
        <v>58</v>
      </c>
      <c r="D14427" s="7">
        <v>41134</v>
      </c>
      <c r="E14427" t="s">
        <v>80</v>
      </c>
      <c r="R14427">
        <v>14</v>
      </c>
      <c r="S14427">
        <v>3.9785692026291599</v>
      </c>
      <c r="T14427">
        <v>1.99463510513306</v>
      </c>
      <c r="U14427">
        <v>83.259346008300795</v>
      </c>
      <c r="V14427">
        <v>104.449996948242</v>
      </c>
    </row>
    <row r="14428" spans="1:22">
      <c r="A14428" t="s">
        <v>64</v>
      </c>
      <c r="B14428" t="s">
        <v>70</v>
      </c>
      <c r="C14428" t="s">
        <v>58</v>
      </c>
      <c r="D14428" s="7">
        <v>41134</v>
      </c>
      <c r="E14428" t="s">
        <v>81</v>
      </c>
      <c r="R14428">
        <v>14</v>
      </c>
      <c r="S14428">
        <v>4.1738830261695101</v>
      </c>
      <c r="T14428">
        <v>2.04300832748413</v>
      </c>
      <c r="U14428">
        <v>83.259346008300795</v>
      </c>
      <c r="V14428">
        <v>104.449996948242</v>
      </c>
    </row>
    <row r="14429" spans="1:22">
      <c r="A14429" t="s">
        <v>64</v>
      </c>
      <c r="B14429" t="s">
        <v>70</v>
      </c>
      <c r="C14429" t="s">
        <v>58</v>
      </c>
      <c r="D14429" s="7">
        <v>41134</v>
      </c>
      <c r="E14429" t="s">
        <v>82</v>
      </c>
      <c r="R14429">
        <v>14</v>
      </c>
      <c r="S14429">
        <v>5.8739973966405596</v>
      </c>
      <c r="T14429">
        <v>2.42363309860229</v>
      </c>
      <c r="U14429">
        <v>83.259346008300795</v>
      </c>
      <c r="V14429">
        <v>104.449996948242</v>
      </c>
    </row>
    <row r="14430" spans="1:22">
      <c r="A14430" t="s">
        <v>64</v>
      </c>
      <c r="B14430" t="s">
        <v>70</v>
      </c>
      <c r="C14430" t="s">
        <v>58</v>
      </c>
      <c r="D14430" s="7">
        <v>41134</v>
      </c>
      <c r="E14430" t="s">
        <v>83</v>
      </c>
      <c r="R14430">
        <v>14</v>
      </c>
      <c r="S14430">
        <v>8.5007278889324898</v>
      </c>
      <c r="T14430">
        <v>2.9156007766723602</v>
      </c>
      <c r="U14430">
        <v>83.259346008300795</v>
      </c>
      <c r="V14430">
        <v>104.449996948242</v>
      </c>
    </row>
    <row r="14431" spans="1:22">
      <c r="A14431" t="s">
        <v>64</v>
      </c>
      <c r="B14431" t="s">
        <v>70</v>
      </c>
      <c r="C14431" t="s">
        <v>58</v>
      </c>
      <c r="D14431" s="7">
        <v>41134</v>
      </c>
      <c r="E14431" t="s">
        <v>84</v>
      </c>
      <c r="R14431">
        <v>14</v>
      </c>
      <c r="S14431">
        <v>12.610006529562799</v>
      </c>
      <c r="T14431">
        <v>3.5510571002960201</v>
      </c>
      <c r="U14431">
        <v>83.259346008300795</v>
      </c>
      <c r="V14431">
        <v>104.449996948242</v>
      </c>
    </row>
    <row r="14432" spans="1:22">
      <c r="A14432" t="s">
        <v>64</v>
      </c>
      <c r="B14432" t="s">
        <v>70</v>
      </c>
      <c r="C14432" t="s">
        <v>58</v>
      </c>
      <c r="D14432" s="7">
        <v>41134</v>
      </c>
      <c r="E14432" t="s">
        <v>85</v>
      </c>
      <c r="R14432">
        <v>14</v>
      </c>
      <c r="S14432">
        <v>19.6608847128593</v>
      </c>
      <c r="T14432">
        <v>4.43405961990356</v>
      </c>
      <c r="U14432">
        <v>83.259346008300795</v>
      </c>
      <c r="V14432">
        <v>104.449996948242</v>
      </c>
    </row>
    <row r="14433" spans="1:22">
      <c r="A14433" t="s">
        <v>64</v>
      </c>
      <c r="B14433" t="s">
        <v>70</v>
      </c>
      <c r="C14433" t="s">
        <v>58</v>
      </c>
      <c r="D14433" s="7">
        <v>41134</v>
      </c>
      <c r="E14433" t="s">
        <v>86</v>
      </c>
      <c r="R14433">
        <v>14</v>
      </c>
      <c r="S14433">
        <v>22.5301677269781</v>
      </c>
      <c r="T14433">
        <v>4.7465953826904297</v>
      </c>
      <c r="U14433">
        <v>83.259346008300795</v>
      </c>
      <c r="V14433">
        <v>104.449996948242</v>
      </c>
    </row>
    <row r="14434" spans="1:22">
      <c r="A14434" t="s">
        <v>64</v>
      </c>
      <c r="B14434" t="s">
        <v>70</v>
      </c>
      <c r="C14434" t="s">
        <v>58</v>
      </c>
      <c r="D14434" s="7">
        <v>41134</v>
      </c>
      <c r="E14434" t="s">
        <v>87</v>
      </c>
      <c r="R14434">
        <v>14</v>
      </c>
      <c r="S14434">
        <v>23.726620597637702</v>
      </c>
      <c r="T14434">
        <v>4.8709979057312003</v>
      </c>
      <c r="U14434">
        <v>83.259346008300795</v>
      </c>
      <c r="V14434">
        <v>104.449996948242</v>
      </c>
    </row>
    <row r="14435" spans="1:22">
      <c r="A14435" t="s">
        <v>64</v>
      </c>
      <c r="B14435" t="s">
        <v>70</v>
      </c>
      <c r="C14435" t="s">
        <v>58</v>
      </c>
      <c r="D14435" s="7">
        <v>41134</v>
      </c>
      <c r="E14435" t="s">
        <v>88</v>
      </c>
      <c r="R14435">
        <v>14</v>
      </c>
      <c r="S14435">
        <v>25.203832523493499</v>
      </c>
      <c r="T14435">
        <v>5.0203418731689498</v>
      </c>
      <c r="U14435">
        <v>83.259346008300795</v>
      </c>
      <c r="V14435">
        <v>104.449996948242</v>
      </c>
    </row>
    <row r="14436" spans="1:22">
      <c r="A14436" t="s">
        <v>64</v>
      </c>
      <c r="B14436" t="s">
        <v>70</v>
      </c>
      <c r="C14436" t="s">
        <v>58</v>
      </c>
      <c r="D14436" s="7">
        <v>41134</v>
      </c>
      <c r="E14436" t="s">
        <v>89</v>
      </c>
      <c r="R14436">
        <v>14</v>
      </c>
      <c r="S14436">
        <v>27.812014780565999</v>
      </c>
      <c r="T14436">
        <v>5.2737097740173304</v>
      </c>
      <c r="U14436">
        <v>83.259346008300795</v>
      </c>
      <c r="V14436">
        <v>104.449996948242</v>
      </c>
    </row>
    <row r="14437" spans="1:22">
      <c r="A14437" t="s">
        <v>64</v>
      </c>
      <c r="B14437" t="s">
        <v>70</v>
      </c>
      <c r="C14437" t="s">
        <v>58</v>
      </c>
      <c r="D14437" s="7">
        <v>41134</v>
      </c>
      <c r="E14437" t="s">
        <v>90</v>
      </c>
      <c r="R14437">
        <v>14</v>
      </c>
      <c r="S14437">
        <v>24.6294314264414</v>
      </c>
      <c r="T14437">
        <v>4.9628047943115199</v>
      </c>
      <c r="U14437">
        <v>83.259346008300795</v>
      </c>
      <c r="V14437">
        <v>104.449996948242</v>
      </c>
    </row>
    <row r="14438" spans="1:22">
      <c r="A14438" t="s">
        <v>64</v>
      </c>
      <c r="B14438" t="s">
        <v>70</v>
      </c>
      <c r="C14438" t="s">
        <v>58</v>
      </c>
      <c r="D14438" s="7">
        <v>41134</v>
      </c>
      <c r="E14438" t="s">
        <v>91</v>
      </c>
      <c r="R14438">
        <v>14</v>
      </c>
      <c r="S14438">
        <v>22.0288889310816</v>
      </c>
      <c r="T14438">
        <v>4.6934943199157697</v>
      </c>
      <c r="U14438">
        <v>83.259346008300795</v>
      </c>
      <c r="V14438">
        <v>104.449996948242</v>
      </c>
    </row>
    <row r="14439" spans="1:22">
      <c r="A14439" t="s">
        <v>64</v>
      </c>
      <c r="B14439" t="s">
        <v>70</v>
      </c>
      <c r="C14439" t="s">
        <v>58</v>
      </c>
      <c r="D14439" s="7">
        <v>41134</v>
      </c>
      <c r="E14439" t="s">
        <v>92</v>
      </c>
      <c r="R14439">
        <v>14</v>
      </c>
      <c r="S14439">
        <v>23.119515203512702</v>
      </c>
      <c r="T14439">
        <v>4.8082756996154803</v>
      </c>
      <c r="U14439">
        <v>83.259346008300795</v>
      </c>
      <c r="V14439">
        <v>104.449996948242</v>
      </c>
    </row>
    <row r="14440" spans="1:22">
      <c r="A14440" t="s">
        <v>64</v>
      </c>
      <c r="B14440" t="s">
        <v>70</v>
      </c>
      <c r="C14440" t="s">
        <v>58</v>
      </c>
      <c r="D14440" s="7">
        <v>41134</v>
      </c>
      <c r="E14440" t="s">
        <v>93</v>
      </c>
      <c r="R14440">
        <v>14</v>
      </c>
      <c r="S14440">
        <v>21.061767829305801</v>
      </c>
      <c r="T14440">
        <v>4.5893101692199698</v>
      </c>
      <c r="U14440">
        <v>83.259346008300795</v>
      </c>
      <c r="V14440">
        <v>104.449996948242</v>
      </c>
    </row>
    <row r="14441" spans="1:22">
      <c r="A14441" t="s">
        <v>64</v>
      </c>
      <c r="B14441" t="s">
        <v>70</v>
      </c>
      <c r="C14441" t="s">
        <v>58</v>
      </c>
      <c r="D14441" s="7">
        <v>41134</v>
      </c>
      <c r="E14441" t="s">
        <v>94</v>
      </c>
      <c r="R14441">
        <v>14</v>
      </c>
      <c r="S14441">
        <v>17.147184247937702</v>
      </c>
      <c r="T14441">
        <v>4.1409158706665004</v>
      </c>
      <c r="U14441">
        <v>83.259346008300795</v>
      </c>
      <c r="V14441">
        <v>104.449996948242</v>
      </c>
    </row>
    <row r="14442" spans="1:22">
      <c r="A14442" t="s">
        <v>64</v>
      </c>
      <c r="B14442" t="s">
        <v>70</v>
      </c>
      <c r="C14442" t="s">
        <v>58</v>
      </c>
      <c r="D14442" s="7">
        <v>41134</v>
      </c>
      <c r="E14442" t="s">
        <v>95</v>
      </c>
      <c r="R14442">
        <v>14</v>
      </c>
      <c r="S14442">
        <v>12.2905099963469</v>
      </c>
      <c r="T14442">
        <v>3.5057823657989502</v>
      </c>
      <c r="U14442">
        <v>83.259346008300795</v>
      </c>
      <c r="V14442">
        <v>104.449996948242</v>
      </c>
    </row>
    <row r="14443" spans="1:22">
      <c r="A14443" t="s">
        <v>64</v>
      </c>
      <c r="B14443" t="s">
        <v>70</v>
      </c>
      <c r="C14443" t="s">
        <v>58</v>
      </c>
      <c r="D14443" s="7">
        <v>41134</v>
      </c>
      <c r="E14443" t="s">
        <v>96</v>
      </c>
      <c r="R14443">
        <v>14</v>
      </c>
      <c r="S14443">
        <v>12.1580083615299</v>
      </c>
      <c r="T14443">
        <v>3.4868335723877002</v>
      </c>
      <c r="U14443">
        <v>83.259346008300795</v>
      </c>
      <c r="V14443">
        <v>104.449996948242</v>
      </c>
    </row>
    <row r="14444" spans="1:22">
      <c r="A14444" t="s">
        <v>64</v>
      </c>
      <c r="B14444" t="s">
        <v>70</v>
      </c>
      <c r="C14444" t="s">
        <v>58</v>
      </c>
      <c r="D14444" s="7">
        <v>41134</v>
      </c>
      <c r="E14444" t="s">
        <v>97</v>
      </c>
      <c r="R14444">
        <v>14</v>
      </c>
      <c r="S14444">
        <v>13.0613464229284</v>
      </c>
      <c r="T14444">
        <v>3.6140484809875502</v>
      </c>
      <c r="U14444">
        <v>83.259346008300795</v>
      </c>
      <c r="V14444">
        <v>104.449996948242</v>
      </c>
    </row>
    <row r="14445" spans="1:22">
      <c r="A14445" t="s">
        <v>64</v>
      </c>
      <c r="B14445" t="s">
        <v>70</v>
      </c>
      <c r="C14445" t="s">
        <v>58</v>
      </c>
      <c r="D14445" s="7">
        <v>41134</v>
      </c>
      <c r="E14445" t="s">
        <v>98</v>
      </c>
      <c r="R14445">
        <v>14</v>
      </c>
      <c r="S14445">
        <v>9.6936632620056606</v>
      </c>
      <c r="T14445">
        <v>3.11346483230591</v>
      </c>
      <c r="U14445">
        <v>83.259346008300795</v>
      </c>
      <c r="V14445">
        <v>104.449996948242</v>
      </c>
    </row>
    <row r="14446" spans="1:22">
      <c r="A14446" t="s">
        <v>64</v>
      </c>
      <c r="B14446" t="s">
        <v>70</v>
      </c>
      <c r="C14446" t="s">
        <v>58</v>
      </c>
      <c r="D14446" s="7">
        <v>41134</v>
      </c>
      <c r="E14446" t="s">
        <v>99</v>
      </c>
      <c r="R14446">
        <v>14</v>
      </c>
      <c r="S14446">
        <v>7.6380706822947699</v>
      </c>
      <c r="T14446">
        <v>2.7637059688568102</v>
      </c>
      <c r="U14446">
        <v>83.259346008300795</v>
      </c>
      <c r="V14446">
        <v>104.449996948242</v>
      </c>
    </row>
    <row r="14447" spans="1:22">
      <c r="A14447" t="s">
        <v>64</v>
      </c>
      <c r="B14447" t="s">
        <v>70</v>
      </c>
      <c r="C14447" t="s">
        <v>58</v>
      </c>
      <c r="D14447" s="7">
        <v>41134</v>
      </c>
      <c r="E14447" t="s">
        <v>100</v>
      </c>
      <c r="R14447">
        <v>14</v>
      </c>
      <c r="S14447">
        <v>5.5260579258925304</v>
      </c>
      <c r="T14447">
        <v>2.3507568836212198</v>
      </c>
      <c r="U14447">
        <v>83.259346008300795</v>
      </c>
      <c r="V14447">
        <v>104.449996948242</v>
      </c>
    </row>
    <row r="14448" spans="1:22">
      <c r="A14448" t="s">
        <v>64</v>
      </c>
      <c r="B14448" t="s">
        <v>70</v>
      </c>
      <c r="C14448" t="s">
        <v>58</v>
      </c>
      <c r="D14448" s="7">
        <v>41134</v>
      </c>
      <c r="E14448" t="s">
        <v>101</v>
      </c>
      <c r="R14448">
        <v>14</v>
      </c>
      <c r="S14448">
        <v>4.3135126418406502</v>
      </c>
      <c r="T14448">
        <v>2.0768997669220002</v>
      </c>
      <c r="U14448">
        <v>83.259346008300795</v>
      </c>
      <c r="V14448">
        <v>104.449996948242</v>
      </c>
    </row>
    <row r="14449" spans="1:22">
      <c r="A14449" t="s">
        <v>64</v>
      </c>
      <c r="B14449" t="s">
        <v>70</v>
      </c>
      <c r="C14449" t="s">
        <v>58</v>
      </c>
      <c r="D14449" s="7">
        <v>41134</v>
      </c>
      <c r="E14449" t="s">
        <v>102</v>
      </c>
      <c r="R14449">
        <v>14</v>
      </c>
      <c r="S14449">
        <v>3.9169528432069001</v>
      </c>
      <c r="T14449">
        <v>1.9791293144226101</v>
      </c>
      <c r="U14449">
        <v>83.259346008300795</v>
      </c>
      <c r="V14449">
        <v>104.449996948242</v>
      </c>
    </row>
    <row r="14450" spans="1:22">
      <c r="A14450" t="s">
        <v>64</v>
      </c>
      <c r="B14450" t="s">
        <v>70</v>
      </c>
      <c r="C14450" t="s">
        <v>58</v>
      </c>
      <c r="D14450" s="7">
        <v>41141</v>
      </c>
      <c r="E14450" t="s">
        <v>79</v>
      </c>
      <c r="R14450">
        <v>14</v>
      </c>
      <c r="S14450">
        <v>4.3912141444800499</v>
      </c>
      <c r="T14450">
        <v>2.0955224037170401</v>
      </c>
      <c r="U14450">
        <v>79.678039550781307</v>
      </c>
      <c r="V14450">
        <v>97.199996948242202</v>
      </c>
    </row>
    <row r="14451" spans="1:22">
      <c r="A14451" t="s">
        <v>64</v>
      </c>
      <c r="B14451" t="s">
        <v>70</v>
      </c>
      <c r="C14451" t="s">
        <v>58</v>
      </c>
      <c r="D14451" s="7">
        <v>41141</v>
      </c>
      <c r="E14451" t="s">
        <v>80</v>
      </c>
      <c r="R14451">
        <v>14</v>
      </c>
      <c r="S14451">
        <v>4.0201545278492299</v>
      </c>
      <c r="T14451">
        <v>2.0050323009490998</v>
      </c>
      <c r="U14451">
        <v>79.678039550781307</v>
      </c>
      <c r="V14451">
        <v>97.199996948242202</v>
      </c>
    </row>
    <row r="14452" spans="1:22">
      <c r="A14452" t="s">
        <v>64</v>
      </c>
      <c r="B14452" t="s">
        <v>70</v>
      </c>
      <c r="C14452" t="s">
        <v>58</v>
      </c>
      <c r="D14452" s="7">
        <v>41141</v>
      </c>
      <c r="E14452" t="s">
        <v>81</v>
      </c>
      <c r="R14452">
        <v>14</v>
      </c>
      <c r="S14452">
        <v>4.2279320802322804</v>
      </c>
      <c r="T14452">
        <v>2.0561935901641801</v>
      </c>
      <c r="U14452">
        <v>79.678039550781307</v>
      </c>
      <c r="V14452">
        <v>97.199996948242202</v>
      </c>
    </row>
    <row r="14453" spans="1:22">
      <c r="A14453" t="s">
        <v>64</v>
      </c>
      <c r="B14453" t="s">
        <v>70</v>
      </c>
      <c r="C14453" t="s">
        <v>58</v>
      </c>
      <c r="D14453" s="7">
        <v>41141</v>
      </c>
      <c r="E14453" t="s">
        <v>82</v>
      </c>
      <c r="R14453">
        <v>14</v>
      </c>
      <c r="S14453">
        <v>5.9208503550522096</v>
      </c>
      <c r="T14453">
        <v>2.4332797527313201</v>
      </c>
      <c r="U14453">
        <v>79.678039550781307</v>
      </c>
      <c r="V14453">
        <v>97.199996948242202</v>
      </c>
    </row>
    <row r="14454" spans="1:22">
      <c r="A14454" t="s">
        <v>64</v>
      </c>
      <c r="B14454" t="s">
        <v>70</v>
      </c>
      <c r="C14454" t="s">
        <v>58</v>
      </c>
      <c r="D14454" s="7">
        <v>41141</v>
      </c>
      <c r="E14454" t="s">
        <v>83</v>
      </c>
      <c r="R14454">
        <v>14</v>
      </c>
      <c r="S14454">
        <v>8.5249427021972792</v>
      </c>
      <c r="T14454">
        <v>2.91975045204163</v>
      </c>
      <c r="U14454">
        <v>79.678039550781307</v>
      </c>
      <c r="V14454">
        <v>97.199996948242202</v>
      </c>
    </row>
    <row r="14455" spans="1:22">
      <c r="A14455" t="s">
        <v>64</v>
      </c>
      <c r="B14455" t="s">
        <v>70</v>
      </c>
      <c r="C14455" t="s">
        <v>58</v>
      </c>
      <c r="D14455" s="7">
        <v>41141</v>
      </c>
      <c r="E14455" t="s">
        <v>84</v>
      </c>
      <c r="R14455">
        <v>14</v>
      </c>
      <c r="S14455">
        <v>12.6494754562154</v>
      </c>
      <c r="T14455">
        <v>3.5566101074218799</v>
      </c>
      <c r="U14455">
        <v>79.678039550781307</v>
      </c>
      <c r="V14455">
        <v>97.199996948242202</v>
      </c>
    </row>
    <row r="14456" spans="1:22">
      <c r="A14456" t="s">
        <v>64</v>
      </c>
      <c r="B14456" t="s">
        <v>70</v>
      </c>
      <c r="C14456" t="s">
        <v>58</v>
      </c>
      <c r="D14456" s="7">
        <v>41141</v>
      </c>
      <c r="E14456" t="s">
        <v>85</v>
      </c>
      <c r="R14456">
        <v>14</v>
      </c>
      <c r="S14456">
        <v>19.7097474706482</v>
      </c>
      <c r="T14456">
        <v>4.4395661354064897</v>
      </c>
      <c r="U14456">
        <v>79.678039550781307</v>
      </c>
      <c r="V14456">
        <v>97.199996948242202</v>
      </c>
    </row>
    <row r="14457" spans="1:22">
      <c r="A14457" t="s">
        <v>64</v>
      </c>
      <c r="B14457" t="s">
        <v>70</v>
      </c>
      <c r="C14457" t="s">
        <v>58</v>
      </c>
      <c r="D14457" s="7">
        <v>41141</v>
      </c>
      <c r="E14457" t="s">
        <v>86</v>
      </c>
      <c r="R14457">
        <v>14</v>
      </c>
      <c r="S14457">
        <v>22.547906851855299</v>
      </c>
      <c r="T14457">
        <v>4.7484636306762704</v>
      </c>
      <c r="U14457">
        <v>79.678039550781307</v>
      </c>
      <c r="V14457">
        <v>97.199996948242202</v>
      </c>
    </row>
    <row r="14458" spans="1:22">
      <c r="A14458" t="s">
        <v>64</v>
      </c>
      <c r="B14458" t="s">
        <v>70</v>
      </c>
      <c r="C14458" t="s">
        <v>58</v>
      </c>
      <c r="D14458" s="7">
        <v>41141</v>
      </c>
      <c r="E14458" t="s">
        <v>87</v>
      </c>
      <c r="R14458">
        <v>14</v>
      </c>
      <c r="S14458">
        <v>23.7518143458203</v>
      </c>
      <c r="T14458">
        <v>4.8735833168029803</v>
      </c>
      <c r="U14458">
        <v>79.678039550781307</v>
      </c>
      <c r="V14458">
        <v>97.199996948242202</v>
      </c>
    </row>
    <row r="14459" spans="1:22">
      <c r="A14459" t="s">
        <v>64</v>
      </c>
      <c r="B14459" t="s">
        <v>70</v>
      </c>
      <c r="C14459" t="s">
        <v>58</v>
      </c>
      <c r="D14459" s="7">
        <v>41141</v>
      </c>
      <c r="E14459" t="s">
        <v>88</v>
      </c>
      <c r="R14459">
        <v>14</v>
      </c>
      <c r="S14459">
        <v>25.224467250937099</v>
      </c>
      <c r="T14459">
        <v>5.0223965644836399</v>
      </c>
      <c r="U14459">
        <v>79.678039550781307</v>
      </c>
      <c r="V14459">
        <v>97.199996948242202</v>
      </c>
    </row>
    <row r="14460" spans="1:22">
      <c r="A14460" t="s">
        <v>64</v>
      </c>
      <c r="B14460" t="s">
        <v>70</v>
      </c>
      <c r="C14460" t="s">
        <v>58</v>
      </c>
      <c r="D14460" s="7">
        <v>41141</v>
      </c>
      <c r="E14460" t="s">
        <v>89</v>
      </c>
      <c r="R14460">
        <v>14</v>
      </c>
      <c r="S14460">
        <v>27.768909406588399</v>
      </c>
      <c r="T14460">
        <v>5.2696213722229004</v>
      </c>
      <c r="U14460">
        <v>79.678039550781307</v>
      </c>
      <c r="V14460">
        <v>97.199996948242202</v>
      </c>
    </row>
    <row r="14461" spans="1:22">
      <c r="A14461" t="s">
        <v>64</v>
      </c>
      <c r="B14461" t="s">
        <v>70</v>
      </c>
      <c r="C14461" t="s">
        <v>58</v>
      </c>
      <c r="D14461" s="7">
        <v>41141</v>
      </c>
      <c r="E14461" t="s">
        <v>90</v>
      </c>
      <c r="R14461">
        <v>14</v>
      </c>
      <c r="S14461">
        <v>24.582569636209001</v>
      </c>
      <c r="T14461">
        <v>4.9580812454223597</v>
      </c>
      <c r="U14461">
        <v>79.678039550781307</v>
      </c>
      <c r="V14461">
        <v>97.199996948242202</v>
      </c>
    </row>
    <row r="14462" spans="1:22">
      <c r="A14462" t="s">
        <v>64</v>
      </c>
      <c r="B14462" t="s">
        <v>70</v>
      </c>
      <c r="C14462" t="s">
        <v>58</v>
      </c>
      <c r="D14462" s="7">
        <v>41141</v>
      </c>
      <c r="E14462" t="s">
        <v>91</v>
      </c>
      <c r="R14462">
        <v>14</v>
      </c>
      <c r="S14462">
        <v>21.982165709625601</v>
      </c>
      <c r="T14462">
        <v>4.6885142326354998</v>
      </c>
      <c r="U14462">
        <v>79.678039550781307</v>
      </c>
      <c r="V14462">
        <v>97.199996948242202</v>
      </c>
    </row>
    <row r="14463" spans="1:22">
      <c r="A14463" t="s">
        <v>64</v>
      </c>
      <c r="B14463" t="s">
        <v>70</v>
      </c>
      <c r="C14463" t="s">
        <v>58</v>
      </c>
      <c r="D14463" s="7">
        <v>41141</v>
      </c>
      <c r="E14463" t="s">
        <v>92</v>
      </c>
      <c r="R14463">
        <v>14</v>
      </c>
      <c r="S14463">
        <v>23.077448370952201</v>
      </c>
      <c r="T14463">
        <v>4.8038992881774902</v>
      </c>
      <c r="U14463">
        <v>79.678039550781307</v>
      </c>
      <c r="V14463">
        <v>97.199996948242202</v>
      </c>
    </row>
    <row r="14464" spans="1:22">
      <c r="A14464" t="s">
        <v>64</v>
      </c>
      <c r="B14464" t="s">
        <v>70</v>
      </c>
      <c r="C14464" t="s">
        <v>58</v>
      </c>
      <c r="D14464" s="7">
        <v>41141</v>
      </c>
      <c r="E14464" t="s">
        <v>93</v>
      </c>
      <c r="R14464">
        <v>14</v>
      </c>
      <c r="S14464">
        <v>21.064805373640599</v>
      </c>
      <c r="T14464">
        <v>4.5896410942077601</v>
      </c>
      <c r="U14464">
        <v>79.678039550781307</v>
      </c>
      <c r="V14464">
        <v>97.199996948242202</v>
      </c>
    </row>
    <row r="14465" spans="1:22">
      <c r="A14465" t="s">
        <v>64</v>
      </c>
      <c r="B14465" t="s">
        <v>70</v>
      </c>
      <c r="C14465" t="s">
        <v>58</v>
      </c>
      <c r="D14465" s="7">
        <v>41141</v>
      </c>
      <c r="E14465" t="s">
        <v>94</v>
      </c>
      <c r="R14465">
        <v>14</v>
      </c>
      <c r="S14465">
        <v>17.1697844057692</v>
      </c>
      <c r="T14465">
        <v>4.1436438560485804</v>
      </c>
      <c r="U14465">
        <v>79.678039550781307</v>
      </c>
      <c r="V14465">
        <v>97.199996948242202</v>
      </c>
    </row>
    <row r="14466" spans="1:22">
      <c r="A14466" t="s">
        <v>64</v>
      </c>
      <c r="B14466" t="s">
        <v>70</v>
      </c>
      <c r="C14466" t="s">
        <v>58</v>
      </c>
      <c r="D14466" s="7">
        <v>41141</v>
      </c>
      <c r="E14466" t="s">
        <v>95</v>
      </c>
      <c r="R14466">
        <v>14</v>
      </c>
      <c r="S14466">
        <v>12.3190120530949</v>
      </c>
      <c r="T14466">
        <v>3.5098450183868399</v>
      </c>
      <c r="U14466">
        <v>79.678039550781307</v>
      </c>
      <c r="V14466">
        <v>97.199996948242202</v>
      </c>
    </row>
    <row r="14467" spans="1:22">
      <c r="A14467" t="s">
        <v>64</v>
      </c>
      <c r="B14467" t="s">
        <v>70</v>
      </c>
      <c r="C14467" t="s">
        <v>58</v>
      </c>
      <c r="D14467" s="7">
        <v>41141</v>
      </c>
      <c r="E14467" t="s">
        <v>96</v>
      </c>
      <c r="R14467">
        <v>14</v>
      </c>
      <c r="S14467">
        <v>12.2986992844417</v>
      </c>
      <c r="T14467">
        <v>3.5069501399993901</v>
      </c>
      <c r="U14467">
        <v>79.678039550781307</v>
      </c>
      <c r="V14467">
        <v>97.199996948242202</v>
      </c>
    </row>
    <row r="14468" spans="1:22">
      <c r="A14468" t="s">
        <v>64</v>
      </c>
      <c r="B14468" t="s">
        <v>70</v>
      </c>
      <c r="C14468" t="s">
        <v>58</v>
      </c>
      <c r="D14468" s="7">
        <v>41141</v>
      </c>
      <c r="E14468" t="s">
        <v>97</v>
      </c>
      <c r="R14468">
        <v>14</v>
      </c>
      <c r="S14468">
        <v>13.1309746346815</v>
      </c>
      <c r="T14468">
        <v>3.6236686706543</v>
      </c>
      <c r="U14468">
        <v>79.678039550781307</v>
      </c>
      <c r="V14468">
        <v>97.199996948242202</v>
      </c>
    </row>
    <row r="14469" spans="1:22">
      <c r="A14469" t="s">
        <v>64</v>
      </c>
      <c r="B14469" t="s">
        <v>70</v>
      </c>
      <c r="C14469" t="s">
        <v>58</v>
      </c>
      <c r="D14469" s="7">
        <v>41141</v>
      </c>
      <c r="E14469" t="s">
        <v>98</v>
      </c>
      <c r="R14469">
        <v>14</v>
      </c>
      <c r="S14469">
        <v>9.7072388840434201</v>
      </c>
      <c r="T14469">
        <v>3.11564421653748</v>
      </c>
      <c r="U14469">
        <v>79.678039550781307</v>
      </c>
      <c r="V14469">
        <v>97.199996948242202</v>
      </c>
    </row>
    <row r="14470" spans="1:22">
      <c r="A14470" t="s">
        <v>64</v>
      </c>
      <c r="B14470" t="s">
        <v>70</v>
      </c>
      <c r="C14470" t="s">
        <v>58</v>
      </c>
      <c r="D14470" s="7">
        <v>41141</v>
      </c>
      <c r="E14470" t="s">
        <v>99</v>
      </c>
      <c r="R14470">
        <v>14</v>
      </c>
      <c r="S14470">
        <v>7.6292305506495399</v>
      </c>
      <c r="T14470">
        <v>2.76210618019104</v>
      </c>
      <c r="U14470">
        <v>79.678039550781307</v>
      </c>
      <c r="V14470">
        <v>97.199996948242202</v>
      </c>
    </row>
    <row r="14471" spans="1:22">
      <c r="A14471" t="s">
        <v>64</v>
      </c>
      <c r="B14471" t="s">
        <v>70</v>
      </c>
      <c r="C14471" t="s">
        <v>58</v>
      </c>
      <c r="D14471" s="7">
        <v>41141</v>
      </c>
      <c r="E14471" t="s">
        <v>100</v>
      </c>
      <c r="R14471">
        <v>14</v>
      </c>
      <c r="S14471">
        <v>5.5141444030382996</v>
      </c>
      <c r="T14471">
        <v>2.3482215404510498</v>
      </c>
      <c r="U14471">
        <v>79.678039550781307</v>
      </c>
      <c r="V14471">
        <v>97.199996948242202</v>
      </c>
    </row>
    <row r="14472" spans="1:22">
      <c r="A14472" t="s">
        <v>64</v>
      </c>
      <c r="B14472" t="s">
        <v>70</v>
      </c>
      <c r="C14472" t="s">
        <v>58</v>
      </c>
      <c r="D14472" s="7">
        <v>41141</v>
      </c>
      <c r="E14472" t="s">
        <v>101</v>
      </c>
      <c r="R14472">
        <v>14</v>
      </c>
      <c r="S14472">
        <v>4.2943994447787199</v>
      </c>
      <c r="T14472">
        <v>2.0722932815551798</v>
      </c>
      <c r="U14472">
        <v>79.678039550781307</v>
      </c>
      <c r="V14472">
        <v>97.199996948242202</v>
      </c>
    </row>
    <row r="14473" spans="1:22">
      <c r="A14473" t="s">
        <v>64</v>
      </c>
      <c r="B14473" t="s">
        <v>70</v>
      </c>
      <c r="C14473" t="s">
        <v>58</v>
      </c>
      <c r="D14473" s="7">
        <v>41141</v>
      </c>
      <c r="E14473" t="s">
        <v>102</v>
      </c>
      <c r="R14473">
        <v>14</v>
      </c>
      <c r="S14473">
        <v>3.8989611934012101</v>
      </c>
      <c r="T14473">
        <v>1.9745787382125899</v>
      </c>
      <c r="U14473">
        <v>79.678039550781307</v>
      </c>
      <c r="V14473">
        <v>97.199996948242202</v>
      </c>
    </row>
    <row r="14474" spans="1:22">
      <c r="A14474" t="s">
        <v>64</v>
      </c>
      <c r="B14474" t="s">
        <v>70</v>
      </c>
      <c r="C14474" t="s">
        <v>58</v>
      </c>
      <c r="D14474" s="7">
        <v>41148</v>
      </c>
      <c r="E14474" t="s">
        <v>79</v>
      </c>
      <c r="R14474">
        <v>14</v>
      </c>
      <c r="S14474">
        <v>4.3085890719667104</v>
      </c>
      <c r="T14474">
        <v>2.0757141113281299</v>
      </c>
      <c r="U14474">
        <v>76.201309204101605</v>
      </c>
      <c r="V14474">
        <v>97.75</v>
      </c>
    </row>
    <row r="14475" spans="1:22">
      <c r="A14475" t="s">
        <v>64</v>
      </c>
      <c r="B14475" t="s">
        <v>70</v>
      </c>
      <c r="C14475" t="s">
        <v>58</v>
      </c>
      <c r="D14475" s="7">
        <v>41148</v>
      </c>
      <c r="E14475" t="s">
        <v>80</v>
      </c>
      <c r="R14475">
        <v>14</v>
      </c>
      <c r="S14475">
        <v>3.9141967150840702</v>
      </c>
      <c r="T14475">
        <v>1.97843289375305</v>
      </c>
      <c r="U14475">
        <v>76.201309204101605</v>
      </c>
      <c r="V14475">
        <v>97.75</v>
      </c>
    </row>
    <row r="14476" spans="1:22">
      <c r="A14476" t="s">
        <v>64</v>
      </c>
      <c r="B14476" t="s">
        <v>70</v>
      </c>
      <c r="C14476" t="s">
        <v>58</v>
      </c>
      <c r="D14476" s="7">
        <v>41148</v>
      </c>
      <c r="E14476" t="s">
        <v>81</v>
      </c>
      <c r="R14476">
        <v>14</v>
      </c>
      <c r="S14476">
        <v>4.1226492082578297</v>
      </c>
      <c r="T14476">
        <v>2.0304307937622101</v>
      </c>
      <c r="U14476">
        <v>76.201309204101605</v>
      </c>
      <c r="V14476">
        <v>97.75</v>
      </c>
    </row>
    <row r="14477" spans="1:22">
      <c r="A14477" t="s">
        <v>64</v>
      </c>
      <c r="B14477" t="s">
        <v>70</v>
      </c>
      <c r="C14477" t="s">
        <v>58</v>
      </c>
      <c r="D14477" s="7">
        <v>41148</v>
      </c>
      <c r="E14477" t="s">
        <v>82</v>
      </c>
      <c r="R14477">
        <v>14</v>
      </c>
      <c r="S14477">
        <v>5.8336632050127797</v>
      </c>
      <c r="T14477">
        <v>2.4152977466583301</v>
      </c>
      <c r="U14477">
        <v>76.201309204101605</v>
      </c>
      <c r="V14477">
        <v>97.75</v>
      </c>
    </row>
    <row r="14478" spans="1:22">
      <c r="A14478" t="s">
        <v>64</v>
      </c>
      <c r="B14478" t="s">
        <v>70</v>
      </c>
      <c r="C14478" t="s">
        <v>58</v>
      </c>
      <c r="D14478" s="7">
        <v>41148</v>
      </c>
      <c r="E14478" t="s">
        <v>83</v>
      </c>
      <c r="R14478">
        <v>14</v>
      </c>
      <c r="S14478">
        <v>8.5299304549499197</v>
      </c>
      <c r="T14478">
        <v>2.92060446739197</v>
      </c>
      <c r="U14478">
        <v>76.201309204101605</v>
      </c>
      <c r="V14478">
        <v>97.75</v>
      </c>
    </row>
    <row r="14479" spans="1:22">
      <c r="A14479" t="s">
        <v>64</v>
      </c>
      <c r="B14479" t="s">
        <v>70</v>
      </c>
      <c r="C14479" t="s">
        <v>58</v>
      </c>
      <c r="D14479" s="7">
        <v>41148</v>
      </c>
      <c r="E14479" t="s">
        <v>84</v>
      </c>
      <c r="R14479">
        <v>14</v>
      </c>
      <c r="S14479">
        <v>12.7151588368324</v>
      </c>
      <c r="T14479">
        <v>3.5658321380615199</v>
      </c>
      <c r="U14479">
        <v>76.201309204101605</v>
      </c>
      <c r="V14479">
        <v>97.75</v>
      </c>
    </row>
    <row r="14480" spans="1:22">
      <c r="A14480" t="s">
        <v>64</v>
      </c>
      <c r="B14480" t="s">
        <v>70</v>
      </c>
      <c r="C14480" t="s">
        <v>58</v>
      </c>
      <c r="D14480" s="7">
        <v>41148</v>
      </c>
      <c r="E14480" t="s">
        <v>85</v>
      </c>
      <c r="R14480">
        <v>14</v>
      </c>
      <c r="S14480">
        <v>19.664187426243199</v>
      </c>
      <c r="T14480">
        <v>4.4344320297241202</v>
      </c>
      <c r="U14480">
        <v>76.201309204101605</v>
      </c>
      <c r="V14480">
        <v>97.75</v>
      </c>
    </row>
    <row r="14481" spans="1:22">
      <c r="A14481" t="s">
        <v>64</v>
      </c>
      <c r="B14481" t="s">
        <v>70</v>
      </c>
      <c r="C14481" t="s">
        <v>58</v>
      </c>
      <c r="D14481" s="7">
        <v>41148</v>
      </c>
      <c r="E14481" t="s">
        <v>86</v>
      </c>
      <c r="R14481">
        <v>14</v>
      </c>
      <c r="S14481">
        <v>22.3080942630768</v>
      </c>
      <c r="T14481">
        <v>4.72314453125</v>
      </c>
      <c r="U14481">
        <v>76.201309204101605</v>
      </c>
      <c r="V14481">
        <v>97.75</v>
      </c>
    </row>
    <row r="14482" spans="1:22">
      <c r="A14482" t="s">
        <v>64</v>
      </c>
      <c r="B14482" t="s">
        <v>70</v>
      </c>
      <c r="C14482" t="s">
        <v>58</v>
      </c>
      <c r="D14482" s="7">
        <v>41148</v>
      </c>
      <c r="E14482" t="s">
        <v>87</v>
      </c>
      <c r="R14482">
        <v>14</v>
      </c>
      <c r="S14482">
        <v>23.5631546913121</v>
      </c>
      <c r="T14482">
        <v>4.8541893959045401</v>
      </c>
      <c r="U14482">
        <v>76.201309204101605</v>
      </c>
      <c r="V14482">
        <v>97.75</v>
      </c>
    </row>
    <row r="14483" spans="1:22">
      <c r="A14483" t="s">
        <v>64</v>
      </c>
      <c r="B14483" t="s">
        <v>70</v>
      </c>
      <c r="C14483" t="s">
        <v>58</v>
      </c>
      <c r="D14483" s="7">
        <v>41148</v>
      </c>
      <c r="E14483" t="s">
        <v>88</v>
      </c>
      <c r="R14483">
        <v>14</v>
      </c>
      <c r="S14483">
        <v>24.891113846479101</v>
      </c>
      <c r="T14483">
        <v>4.9890995025634801</v>
      </c>
      <c r="U14483">
        <v>76.201309204101605</v>
      </c>
      <c r="V14483">
        <v>97.75</v>
      </c>
    </row>
    <row r="14484" spans="1:22">
      <c r="A14484" t="s">
        <v>64</v>
      </c>
      <c r="B14484" t="s">
        <v>70</v>
      </c>
      <c r="C14484" t="s">
        <v>58</v>
      </c>
      <c r="D14484" s="7">
        <v>41148</v>
      </c>
      <c r="E14484" t="s">
        <v>89</v>
      </c>
      <c r="R14484">
        <v>14</v>
      </c>
      <c r="S14484">
        <v>27.386772287908599</v>
      </c>
      <c r="T14484">
        <v>5.23323726654053</v>
      </c>
      <c r="U14484">
        <v>76.201309204101605</v>
      </c>
      <c r="V14484">
        <v>97.75</v>
      </c>
    </row>
    <row r="14485" spans="1:22">
      <c r="A14485" t="s">
        <v>64</v>
      </c>
      <c r="B14485" t="s">
        <v>70</v>
      </c>
      <c r="C14485" t="s">
        <v>58</v>
      </c>
      <c r="D14485" s="7">
        <v>41148</v>
      </c>
      <c r="E14485" t="s">
        <v>90</v>
      </c>
      <c r="R14485">
        <v>14</v>
      </c>
      <c r="S14485">
        <v>24.143895756643399</v>
      </c>
      <c r="T14485">
        <v>4.9136438369751003</v>
      </c>
      <c r="U14485">
        <v>76.201309204101605</v>
      </c>
      <c r="V14485">
        <v>97.75</v>
      </c>
    </row>
    <row r="14486" spans="1:22">
      <c r="A14486" t="s">
        <v>64</v>
      </c>
      <c r="B14486" t="s">
        <v>70</v>
      </c>
      <c r="C14486" t="s">
        <v>58</v>
      </c>
      <c r="D14486" s="7">
        <v>41148</v>
      </c>
      <c r="E14486" t="s">
        <v>91</v>
      </c>
      <c r="R14486">
        <v>14</v>
      </c>
      <c r="S14486">
        <v>21.539742167062499</v>
      </c>
      <c r="T14486">
        <v>4.6410927772521999</v>
      </c>
      <c r="U14486">
        <v>76.201309204101605</v>
      </c>
      <c r="V14486">
        <v>97.75</v>
      </c>
    </row>
    <row r="14487" spans="1:22">
      <c r="A14487" t="s">
        <v>64</v>
      </c>
      <c r="B14487" t="s">
        <v>70</v>
      </c>
      <c r="C14487" t="s">
        <v>58</v>
      </c>
      <c r="D14487" s="7">
        <v>41148</v>
      </c>
      <c r="E14487" t="s">
        <v>92</v>
      </c>
      <c r="R14487">
        <v>14</v>
      </c>
      <c r="S14487">
        <v>22.646522638753801</v>
      </c>
      <c r="T14487">
        <v>4.7588362693786603</v>
      </c>
      <c r="U14487">
        <v>76.201309204101605</v>
      </c>
      <c r="V14487">
        <v>97.75</v>
      </c>
    </row>
    <row r="14488" spans="1:22">
      <c r="A14488" t="s">
        <v>64</v>
      </c>
      <c r="B14488" t="s">
        <v>70</v>
      </c>
      <c r="C14488" t="s">
        <v>58</v>
      </c>
      <c r="D14488" s="7">
        <v>41148</v>
      </c>
      <c r="E14488" t="s">
        <v>93</v>
      </c>
      <c r="R14488">
        <v>14</v>
      </c>
      <c r="S14488">
        <v>20.650784557223201</v>
      </c>
      <c r="T14488">
        <v>4.5443134307861301</v>
      </c>
      <c r="U14488">
        <v>76.201309204101605</v>
      </c>
      <c r="V14488">
        <v>97.75</v>
      </c>
    </row>
    <row r="14489" spans="1:22">
      <c r="A14489" t="s">
        <v>64</v>
      </c>
      <c r="B14489" t="s">
        <v>70</v>
      </c>
      <c r="C14489" t="s">
        <v>58</v>
      </c>
      <c r="D14489" s="7">
        <v>41148</v>
      </c>
      <c r="E14489" t="s">
        <v>94</v>
      </c>
      <c r="R14489">
        <v>14</v>
      </c>
      <c r="S14489">
        <v>16.821066521835998</v>
      </c>
      <c r="T14489">
        <v>4.1013493537902797</v>
      </c>
      <c r="U14489">
        <v>76.201309204101605</v>
      </c>
      <c r="V14489">
        <v>97.75</v>
      </c>
    </row>
    <row r="14490" spans="1:22">
      <c r="A14490" t="s">
        <v>64</v>
      </c>
      <c r="B14490" t="s">
        <v>70</v>
      </c>
      <c r="C14490" t="s">
        <v>58</v>
      </c>
      <c r="D14490" s="7">
        <v>41148</v>
      </c>
      <c r="E14490" t="s">
        <v>95</v>
      </c>
      <c r="R14490">
        <v>14</v>
      </c>
      <c r="S14490">
        <v>11.8946167270415</v>
      </c>
      <c r="T14490">
        <v>3.4488573074340798</v>
      </c>
      <c r="U14490">
        <v>76.201309204101605</v>
      </c>
      <c r="V14490">
        <v>97.75</v>
      </c>
    </row>
    <row r="14491" spans="1:22">
      <c r="A14491" t="s">
        <v>64</v>
      </c>
      <c r="B14491" t="s">
        <v>70</v>
      </c>
      <c r="C14491" t="s">
        <v>58</v>
      </c>
      <c r="D14491" s="7">
        <v>41148</v>
      </c>
      <c r="E14491" t="s">
        <v>96</v>
      </c>
      <c r="R14491">
        <v>14</v>
      </c>
      <c r="S14491">
        <v>11.842010166846199</v>
      </c>
      <c r="T14491">
        <v>3.44122219085693</v>
      </c>
      <c r="U14491">
        <v>76.201309204101605</v>
      </c>
      <c r="V14491">
        <v>97.75</v>
      </c>
    </row>
    <row r="14492" spans="1:22">
      <c r="A14492" t="s">
        <v>64</v>
      </c>
      <c r="B14492" t="s">
        <v>70</v>
      </c>
      <c r="C14492" t="s">
        <v>58</v>
      </c>
      <c r="D14492" s="7">
        <v>41148</v>
      </c>
      <c r="E14492" t="s">
        <v>97</v>
      </c>
      <c r="R14492">
        <v>14</v>
      </c>
      <c r="S14492">
        <v>12.872707644774501</v>
      </c>
      <c r="T14492">
        <v>3.5878555774688698</v>
      </c>
      <c r="U14492">
        <v>76.201309204101605</v>
      </c>
      <c r="V14492">
        <v>97.75</v>
      </c>
    </row>
    <row r="14493" spans="1:22">
      <c r="A14493" t="s">
        <v>64</v>
      </c>
      <c r="B14493" t="s">
        <v>70</v>
      </c>
      <c r="C14493" t="s">
        <v>58</v>
      </c>
      <c r="D14493" s="7">
        <v>41148</v>
      </c>
      <c r="E14493" t="s">
        <v>98</v>
      </c>
      <c r="R14493">
        <v>14</v>
      </c>
      <c r="S14493">
        <v>9.5607058471105102</v>
      </c>
      <c r="T14493">
        <v>3.0920391082763699</v>
      </c>
      <c r="U14493">
        <v>76.201309204101605</v>
      </c>
      <c r="V14493">
        <v>97.75</v>
      </c>
    </row>
    <row r="14494" spans="1:22">
      <c r="A14494" t="s">
        <v>64</v>
      </c>
      <c r="B14494" t="s">
        <v>70</v>
      </c>
      <c r="C14494" t="s">
        <v>58</v>
      </c>
      <c r="D14494" s="7">
        <v>41148</v>
      </c>
      <c r="E14494" t="s">
        <v>99</v>
      </c>
      <c r="R14494">
        <v>14</v>
      </c>
      <c r="S14494">
        <v>7.6483229440782496</v>
      </c>
      <c r="T14494">
        <v>2.7655601501464799</v>
      </c>
      <c r="U14494">
        <v>76.201309204101605</v>
      </c>
      <c r="V14494">
        <v>97.75</v>
      </c>
    </row>
    <row r="14495" spans="1:22">
      <c r="A14495" t="s">
        <v>64</v>
      </c>
      <c r="B14495" t="s">
        <v>70</v>
      </c>
      <c r="C14495" t="s">
        <v>58</v>
      </c>
      <c r="D14495" s="7">
        <v>41148</v>
      </c>
      <c r="E14495" t="s">
        <v>100</v>
      </c>
      <c r="R14495">
        <v>14</v>
      </c>
      <c r="S14495">
        <v>5.6057937698724301</v>
      </c>
      <c r="T14495">
        <v>2.3676557540893599</v>
      </c>
      <c r="U14495">
        <v>76.201309204101605</v>
      </c>
      <c r="V14495">
        <v>97.75</v>
      </c>
    </row>
    <row r="14496" spans="1:22">
      <c r="A14496" t="s">
        <v>64</v>
      </c>
      <c r="B14496" t="s">
        <v>70</v>
      </c>
      <c r="C14496" t="s">
        <v>58</v>
      </c>
      <c r="D14496" s="7">
        <v>41148</v>
      </c>
      <c r="E14496" t="s">
        <v>101</v>
      </c>
      <c r="R14496">
        <v>14</v>
      </c>
      <c r="S14496">
        <v>4.3375797624713099</v>
      </c>
      <c r="T14496">
        <v>2.0826857089996298</v>
      </c>
      <c r="U14496">
        <v>76.201309204101605</v>
      </c>
      <c r="V14496">
        <v>97.75</v>
      </c>
    </row>
    <row r="14497" spans="1:22">
      <c r="A14497" t="s">
        <v>64</v>
      </c>
      <c r="B14497" t="s">
        <v>70</v>
      </c>
      <c r="C14497" t="s">
        <v>58</v>
      </c>
      <c r="D14497" s="7">
        <v>41148</v>
      </c>
      <c r="E14497" t="s">
        <v>102</v>
      </c>
      <c r="R14497">
        <v>14</v>
      </c>
      <c r="S14497">
        <v>3.9157926224470598</v>
      </c>
      <c r="T14497">
        <v>1.9788361787796001</v>
      </c>
      <c r="U14497">
        <v>76.201309204101605</v>
      </c>
      <c r="V14497">
        <v>97.75</v>
      </c>
    </row>
    <row r="14498" spans="1:22">
      <c r="A14498" t="s">
        <v>64</v>
      </c>
      <c r="B14498" t="s">
        <v>70</v>
      </c>
      <c r="C14498" t="s">
        <v>58</v>
      </c>
      <c r="D14498" s="7">
        <v>41150</v>
      </c>
      <c r="E14498" t="s">
        <v>79</v>
      </c>
      <c r="R14498">
        <v>14</v>
      </c>
      <c r="S14498">
        <v>5.2616502233732403</v>
      </c>
      <c r="T14498">
        <v>2.2938287258148198</v>
      </c>
      <c r="U14498">
        <v>80.470520019531307</v>
      </c>
      <c r="V14498">
        <v>102</v>
      </c>
    </row>
    <row r="14499" spans="1:22">
      <c r="A14499" t="s">
        <v>64</v>
      </c>
      <c r="B14499" t="s">
        <v>70</v>
      </c>
      <c r="C14499" t="s">
        <v>58</v>
      </c>
      <c r="D14499" s="7">
        <v>41150</v>
      </c>
      <c r="E14499" t="s">
        <v>80</v>
      </c>
      <c r="R14499">
        <v>14</v>
      </c>
      <c r="S14499">
        <v>4.6271580408538302</v>
      </c>
      <c r="T14499">
        <v>2.15108299255371</v>
      </c>
      <c r="U14499">
        <v>80.470520019531307</v>
      </c>
      <c r="V14499">
        <v>102</v>
      </c>
    </row>
    <row r="14500" spans="1:22">
      <c r="A14500" t="s">
        <v>64</v>
      </c>
      <c r="B14500" t="s">
        <v>70</v>
      </c>
      <c r="C14500" t="s">
        <v>58</v>
      </c>
      <c r="D14500" s="7">
        <v>41150</v>
      </c>
      <c r="E14500" t="s">
        <v>81</v>
      </c>
      <c r="R14500">
        <v>14</v>
      </c>
      <c r="S14500">
        <v>4.7031427478416399</v>
      </c>
      <c r="T14500">
        <v>2.16867303848267</v>
      </c>
      <c r="U14500">
        <v>80.470520019531307</v>
      </c>
      <c r="V14500">
        <v>102</v>
      </c>
    </row>
    <row r="14501" spans="1:22">
      <c r="A14501" t="s">
        <v>64</v>
      </c>
      <c r="B14501" t="s">
        <v>70</v>
      </c>
      <c r="C14501" t="s">
        <v>58</v>
      </c>
      <c r="D14501" s="7">
        <v>41150</v>
      </c>
      <c r="E14501" t="s">
        <v>82</v>
      </c>
      <c r="R14501">
        <v>14</v>
      </c>
      <c r="S14501">
        <v>6.5450404919838503</v>
      </c>
      <c r="T14501">
        <v>2.55832767486572</v>
      </c>
      <c r="U14501">
        <v>80.470520019531307</v>
      </c>
      <c r="V14501">
        <v>102</v>
      </c>
    </row>
    <row r="14502" spans="1:22">
      <c r="A14502" t="s">
        <v>64</v>
      </c>
      <c r="B14502" t="s">
        <v>70</v>
      </c>
      <c r="C14502" t="s">
        <v>58</v>
      </c>
      <c r="D14502" s="7">
        <v>41150</v>
      </c>
      <c r="E14502" t="s">
        <v>83</v>
      </c>
      <c r="R14502">
        <v>14</v>
      </c>
      <c r="S14502">
        <v>9.4103087939040506</v>
      </c>
      <c r="T14502">
        <v>3.0676226615905802</v>
      </c>
      <c r="U14502">
        <v>80.470520019531307</v>
      </c>
      <c r="V14502">
        <v>102</v>
      </c>
    </row>
    <row r="14503" spans="1:22">
      <c r="A14503" t="s">
        <v>64</v>
      </c>
      <c r="B14503" t="s">
        <v>70</v>
      </c>
      <c r="C14503" t="s">
        <v>58</v>
      </c>
      <c r="D14503" s="7">
        <v>41150</v>
      </c>
      <c r="E14503" t="s">
        <v>84</v>
      </c>
      <c r="R14503">
        <v>14</v>
      </c>
      <c r="S14503">
        <v>13.9697720459145</v>
      </c>
      <c r="T14503">
        <v>3.7376158237457302</v>
      </c>
      <c r="U14503">
        <v>80.470520019531307</v>
      </c>
      <c r="V14503">
        <v>102</v>
      </c>
    </row>
    <row r="14504" spans="1:22">
      <c r="A14504" t="s">
        <v>64</v>
      </c>
      <c r="B14504" t="s">
        <v>70</v>
      </c>
      <c r="C14504" t="s">
        <v>58</v>
      </c>
      <c r="D14504" s="7">
        <v>41150</v>
      </c>
      <c r="E14504" t="s">
        <v>85</v>
      </c>
      <c r="R14504">
        <v>14</v>
      </c>
      <c r="S14504">
        <v>22.119626969762098</v>
      </c>
      <c r="T14504">
        <v>4.7031507492065403</v>
      </c>
      <c r="U14504">
        <v>80.470520019531307</v>
      </c>
      <c r="V14504">
        <v>102</v>
      </c>
    </row>
    <row r="14505" spans="1:22">
      <c r="A14505" t="s">
        <v>64</v>
      </c>
      <c r="B14505" t="s">
        <v>70</v>
      </c>
      <c r="C14505" t="s">
        <v>58</v>
      </c>
      <c r="D14505" s="7">
        <v>41150</v>
      </c>
      <c r="E14505" t="s">
        <v>86</v>
      </c>
      <c r="R14505">
        <v>14</v>
      </c>
      <c r="S14505">
        <v>25.160942780931698</v>
      </c>
      <c r="T14505">
        <v>5.0160684585571298</v>
      </c>
      <c r="U14505">
        <v>80.470520019531307</v>
      </c>
      <c r="V14505">
        <v>102</v>
      </c>
    </row>
    <row r="14506" spans="1:22">
      <c r="A14506" t="s">
        <v>64</v>
      </c>
      <c r="B14506" t="s">
        <v>70</v>
      </c>
      <c r="C14506" t="s">
        <v>58</v>
      </c>
      <c r="D14506" s="7">
        <v>41150</v>
      </c>
      <c r="E14506" t="s">
        <v>87</v>
      </c>
      <c r="R14506">
        <v>14</v>
      </c>
      <c r="S14506">
        <v>26.3617733442888</v>
      </c>
      <c r="T14506">
        <v>5.1343717575073198</v>
      </c>
      <c r="U14506">
        <v>80.470520019531307</v>
      </c>
      <c r="V14506">
        <v>102</v>
      </c>
    </row>
    <row r="14507" spans="1:22">
      <c r="A14507" t="s">
        <v>64</v>
      </c>
      <c r="B14507" t="s">
        <v>70</v>
      </c>
      <c r="C14507" t="s">
        <v>58</v>
      </c>
      <c r="D14507" s="7">
        <v>41150</v>
      </c>
      <c r="E14507" t="s">
        <v>88</v>
      </c>
      <c r="R14507">
        <v>14</v>
      </c>
      <c r="S14507">
        <v>28.043772620443601</v>
      </c>
      <c r="T14507">
        <v>5.2956371307373002</v>
      </c>
      <c r="U14507">
        <v>80.470520019531307</v>
      </c>
      <c r="V14507">
        <v>102</v>
      </c>
    </row>
    <row r="14508" spans="1:22">
      <c r="A14508" t="s">
        <v>64</v>
      </c>
      <c r="B14508" t="s">
        <v>70</v>
      </c>
      <c r="C14508" t="s">
        <v>58</v>
      </c>
      <c r="D14508" s="7">
        <v>41150</v>
      </c>
      <c r="E14508" t="s">
        <v>89</v>
      </c>
      <c r="R14508">
        <v>14</v>
      </c>
      <c r="S14508">
        <v>31.152450868688899</v>
      </c>
      <c r="T14508">
        <v>5.5814380645751998</v>
      </c>
      <c r="U14508">
        <v>80.470520019531307</v>
      </c>
      <c r="V14508">
        <v>102</v>
      </c>
    </row>
    <row r="14509" spans="1:22">
      <c r="A14509" t="s">
        <v>64</v>
      </c>
      <c r="B14509" t="s">
        <v>70</v>
      </c>
      <c r="C14509" t="s">
        <v>58</v>
      </c>
      <c r="D14509" s="7">
        <v>41150</v>
      </c>
      <c r="E14509" t="s">
        <v>90</v>
      </c>
      <c r="R14509">
        <v>14</v>
      </c>
      <c r="S14509">
        <v>27.6964839199936</v>
      </c>
      <c r="T14509">
        <v>5.2627449035644496</v>
      </c>
      <c r="U14509">
        <v>80.470520019531307</v>
      </c>
      <c r="V14509">
        <v>102</v>
      </c>
    </row>
    <row r="14510" spans="1:22">
      <c r="A14510" t="s">
        <v>64</v>
      </c>
      <c r="B14510" t="s">
        <v>70</v>
      </c>
      <c r="C14510" t="s">
        <v>58</v>
      </c>
      <c r="D14510" s="7">
        <v>41150</v>
      </c>
      <c r="E14510" t="s">
        <v>91</v>
      </c>
      <c r="R14510">
        <v>14</v>
      </c>
      <c r="S14510">
        <v>24.922435934368199</v>
      </c>
      <c r="T14510">
        <v>4.9922375679016104</v>
      </c>
      <c r="U14510">
        <v>80.470520019531307</v>
      </c>
      <c r="V14510">
        <v>102</v>
      </c>
    </row>
    <row r="14511" spans="1:22">
      <c r="A14511" t="s">
        <v>64</v>
      </c>
      <c r="B14511" t="s">
        <v>70</v>
      </c>
      <c r="C14511" t="s">
        <v>58</v>
      </c>
      <c r="D14511" s="7">
        <v>41150</v>
      </c>
      <c r="E14511" t="s">
        <v>92</v>
      </c>
      <c r="R14511">
        <v>14</v>
      </c>
      <c r="S14511">
        <v>25.969149943950701</v>
      </c>
      <c r="T14511">
        <v>5.0959935188293501</v>
      </c>
      <c r="U14511">
        <v>80.470520019531307</v>
      </c>
      <c r="V14511">
        <v>102</v>
      </c>
    </row>
    <row r="14512" spans="1:22">
      <c r="A14512" t="s">
        <v>64</v>
      </c>
      <c r="B14512" t="s">
        <v>70</v>
      </c>
      <c r="C14512" t="s">
        <v>58</v>
      </c>
      <c r="D14512" s="7">
        <v>41150</v>
      </c>
      <c r="E14512" t="s">
        <v>93</v>
      </c>
      <c r="R14512">
        <v>14</v>
      </c>
      <c r="S14512">
        <v>23.675498264525199</v>
      </c>
      <c r="T14512">
        <v>4.8657474517822301</v>
      </c>
      <c r="U14512">
        <v>80.470520019531307</v>
      </c>
      <c r="V14512">
        <v>102</v>
      </c>
    </row>
    <row r="14513" spans="1:22">
      <c r="A14513" t="s">
        <v>64</v>
      </c>
      <c r="B14513" t="s">
        <v>70</v>
      </c>
      <c r="C14513" t="s">
        <v>58</v>
      </c>
      <c r="D14513" s="7">
        <v>41150</v>
      </c>
      <c r="E14513" t="s">
        <v>94</v>
      </c>
      <c r="R14513">
        <v>14</v>
      </c>
      <c r="S14513">
        <v>19.335897170260299</v>
      </c>
      <c r="T14513">
        <v>4.3972601890564</v>
      </c>
      <c r="U14513">
        <v>80.470520019531307</v>
      </c>
      <c r="V14513">
        <v>102</v>
      </c>
    </row>
    <row r="14514" spans="1:22">
      <c r="A14514" t="s">
        <v>64</v>
      </c>
      <c r="B14514" t="s">
        <v>70</v>
      </c>
      <c r="C14514" t="s">
        <v>58</v>
      </c>
      <c r="D14514" s="7">
        <v>41150</v>
      </c>
      <c r="E14514" t="s">
        <v>95</v>
      </c>
      <c r="R14514">
        <v>14</v>
      </c>
      <c r="S14514">
        <v>13.714268424694</v>
      </c>
      <c r="T14514">
        <v>3.7032780647277801</v>
      </c>
      <c r="U14514">
        <v>80.470520019531307</v>
      </c>
      <c r="V14514">
        <v>102</v>
      </c>
    </row>
    <row r="14515" spans="1:22">
      <c r="A14515" t="s">
        <v>64</v>
      </c>
      <c r="B14515" t="s">
        <v>70</v>
      </c>
      <c r="C14515" t="s">
        <v>58</v>
      </c>
      <c r="D14515" s="7">
        <v>41150</v>
      </c>
      <c r="E14515" t="s">
        <v>96</v>
      </c>
      <c r="R14515">
        <v>14</v>
      </c>
      <c r="S14515">
        <v>13.6491926142119</v>
      </c>
      <c r="T14515">
        <v>3.6944813728332502</v>
      </c>
      <c r="U14515">
        <v>80.470520019531307</v>
      </c>
      <c r="V14515">
        <v>102</v>
      </c>
    </row>
    <row r="14516" spans="1:22">
      <c r="A14516" t="s">
        <v>64</v>
      </c>
      <c r="B14516" t="s">
        <v>70</v>
      </c>
      <c r="C14516" t="s">
        <v>58</v>
      </c>
      <c r="D14516" s="7">
        <v>41150</v>
      </c>
      <c r="E14516" t="s">
        <v>97</v>
      </c>
      <c r="R14516">
        <v>14</v>
      </c>
      <c r="S14516">
        <v>14.595173793605699</v>
      </c>
      <c r="T14516">
        <v>3.82036304473877</v>
      </c>
      <c r="U14516">
        <v>80.470520019531307</v>
      </c>
      <c r="V14516">
        <v>102</v>
      </c>
    </row>
    <row r="14517" spans="1:22">
      <c r="A14517" t="s">
        <v>64</v>
      </c>
      <c r="B14517" t="s">
        <v>70</v>
      </c>
      <c r="C14517" t="s">
        <v>58</v>
      </c>
      <c r="D14517" s="7">
        <v>41150</v>
      </c>
      <c r="E14517" t="s">
        <v>98</v>
      </c>
      <c r="R14517">
        <v>14</v>
      </c>
      <c r="S14517">
        <v>10.7505482714951</v>
      </c>
      <c r="T14517">
        <v>3.2788028717040998</v>
      </c>
      <c r="U14517">
        <v>80.470520019531307</v>
      </c>
      <c r="V14517">
        <v>102</v>
      </c>
    </row>
    <row r="14518" spans="1:22">
      <c r="A14518" t="s">
        <v>64</v>
      </c>
      <c r="B14518" t="s">
        <v>70</v>
      </c>
      <c r="C14518" t="s">
        <v>58</v>
      </c>
      <c r="D14518" s="7">
        <v>41150</v>
      </c>
      <c r="E14518" t="s">
        <v>99</v>
      </c>
      <c r="R14518">
        <v>14</v>
      </c>
      <c r="S14518">
        <v>8.4451568953136906</v>
      </c>
      <c r="T14518">
        <v>2.90605521202087</v>
      </c>
      <c r="U14518">
        <v>80.470520019531307</v>
      </c>
      <c r="V14518">
        <v>102</v>
      </c>
    </row>
    <row r="14519" spans="1:22">
      <c r="A14519" t="s">
        <v>64</v>
      </c>
      <c r="B14519" t="s">
        <v>70</v>
      </c>
      <c r="C14519" t="s">
        <v>58</v>
      </c>
      <c r="D14519" s="7">
        <v>41150</v>
      </c>
      <c r="E14519" t="s">
        <v>100</v>
      </c>
      <c r="R14519">
        <v>14</v>
      </c>
      <c r="S14519">
        <v>6.1288893183600504</v>
      </c>
      <c r="T14519">
        <v>2.4756593704223602</v>
      </c>
      <c r="U14519">
        <v>80.470520019531307</v>
      </c>
      <c r="V14519">
        <v>102</v>
      </c>
    </row>
    <row r="14520" spans="1:22">
      <c r="A14520" t="s">
        <v>64</v>
      </c>
      <c r="B14520" t="s">
        <v>70</v>
      </c>
      <c r="C14520" t="s">
        <v>58</v>
      </c>
      <c r="D14520" s="7">
        <v>41150</v>
      </c>
      <c r="E14520" t="s">
        <v>101</v>
      </c>
      <c r="R14520">
        <v>14</v>
      </c>
      <c r="S14520">
        <v>4.79088447951312</v>
      </c>
      <c r="T14520">
        <v>2.1888089179992698</v>
      </c>
      <c r="U14520">
        <v>80.470520019531307</v>
      </c>
      <c r="V14520">
        <v>102</v>
      </c>
    </row>
    <row r="14521" spans="1:22">
      <c r="A14521" t="s">
        <v>64</v>
      </c>
      <c r="B14521" t="s">
        <v>70</v>
      </c>
      <c r="C14521" t="s">
        <v>58</v>
      </c>
      <c r="D14521" s="7">
        <v>41150</v>
      </c>
      <c r="E14521" t="s">
        <v>102</v>
      </c>
      <c r="R14521">
        <v>14</v>
      </c>
      <c r="S14521">
        <v>4.34561767741849</v>
      </c>
      <c r="T14521">
        <v>2.0846145153045699</v>
      </c>
      <c r="U14521">
        <v>80.470520019531307</v>
      </c>
      <c r="V14521">
        <v>102</v>
      </c>
    </row>
    <row r="14522" spans="1:22">
      <c r="A14522" t="s">
        <v>64</v>
      </c>
      <c r="B14522" t="s">
        <v>70</v>
      </c>
      <c r="C14522" t="s">
        <v>58</v>
      </c>
      <c r="D14522" s="7">
        <v>41162</v>
      </c>
      <c r="E14522" t="s">
        <v>79</v>
      </c>
      <c r="R14522">
        <v>14</v>
      </c>
      <c r="S14522">
        <v>4.4500412607376898</v>
      </c>
      <c r="T14522">
        <v>2.1095120906829798</v>
      </c>
      <c r="U14522">
        <v>78.207176208496094</v>
      </c>
      <c r="V14522">
        <v>92.696189880371094</v>
      </c>
    </row>
    <row r="14523" spans="1:22">
      <c r="A14523" t="s">
        <v>64</v>
      </c>
      <c r="B14523" t="s">
        <v>70</v>
      </c>
      <c r="C14523" t="s">
        <v>58</v>
      </c>
      <c r="D14523" s="7">
        <v>41162</v>
      </c>
      <c r="E14523" t="s">
        <v>80</v>
      </c>
      <c r="R14523">
        <v>14</v>
      </c>
      <c r="S14523">
        <v>4.05616214196976</v>
      </c>
      <c r="T14523">
        <v>2.0139915943145801</v>
      </c>
      <c r="U14523">
        <v>78.207176208496094</v>
      </c>
      <c r="V14523">
        <v>92.696189880371094</v>
      </c>
    </row>
    <row r="14524" spans="1:22">
      <c r="A14524" t="s">
        <v>64</v>
      </c>
      <c r="B14524" t="s">
        <v>70</v>
      </c>
      <c r="C14524" t="s">
        <v>58</v>
      </c>
      <c r="D14524" s="7">
        <v>41162</v>
      </c>
      <c r="E14524" t="s">
        <v>81</v>
      </c>
      <c r="R14524">
        <v>14</v>
      </c>
      <c r="S14524">
        <v>4.2406750250702299</v>
      </c>
      <c r="T14524">
        <v>2.0592899322509801</v>
      </c>
      <c r="U14524">
        <v>78.207176208496094</v>
      </c>
      <c r="V14524">
        <v>92.696189880371094</v>
      </c>
    </row>
    <row r="14525" spans="1:22">
      <c r="A14525" t="s">
        <v>64</v>
      </c>
      <c r="B14525" t="s">
        <v>70</v>
      </c>
      <c r="C14525" t="s">
        <v>58</v>
      </c>
      <c r="D14525" s="7">
        <v>41162</v>
      </c>
      <c r="E14525" t="s">
        <v>82</v>
      </c>
      <c r="R14525">
        <v>14</v>
      </c>
      <c r="S14525">
        <v>5.9571040409746798</v>
      </c>
      <c r="T14525">
        <v>2.4407179355621298</v>
      </c>
      <c r="U14525">
        <v>78.207176208496094</v>
      </c>
      <c r="V14525">
        <v>92.696189880371094</v>
      </c>
    </row>
    <row r="14526" spans="1:22">
      <c r="A14526" t="s">
        <v>64</v>
      </c>
      <c r="B14526" t="s">
        <v>70</v>
      </c>
      <c r="C14526" t="s">
        <v>58</v>
      </c>
      <c r="D14526" s="7">
        <v>41162</v>
      </c>
      <c r="E14526" t="s">
        <v>83</v>
      </c>
      <c r="R14526">
        <v>14</v>
      </c>
      <c r="S14526">
        <v>8.7086977640867609</v>
      </c>
      <c r="T14526">
        <v>2.95105028152466</v>
      </c>
      <c r="U14526">
        <v>78.207176208496094</v>
      </c>
      <c r="V14526">
        <v>92.696189880371094</v>
      </c>
    </row>
    <row r="14527" spans="1:22">
      <c r="A14527" t="s">
        <v>64</v>
      </c>
      <c r="B14527" t="s">
        <v>70</v>
      </c>
      <c r="C14527" t="s">
        <v>58</v>
      </c>
      <c r="D14527" s="7">
        <v>41162</v>
      </c>
      <c r="E14527" t="s">
        <v>84</v>
      </c>
      <c r="R14527">
        <v>14</v>
      </c>
      <c r="S14527">
        <v>12.8839039922468</v>
      </c>
      <c r="T14527">
        <v>3.58941555023193</v>
      </c>
      <c r="U14527">
        <v>78.207176208496094</v>
      </c>
      <c r="V14527">
        <v>92.696189880371094</v>
      </c>
    </row>
    <row r="14528" spans="1:22">
      <c r="A14528" t="s">
        <v>64</v>
      </c>
      <c r="B14528" t="s">
        <v>70</v>
      </c>
      <c r="C14528" t="s">
        <v>58</v>
      </c>
      <c r="D14528" s="7">
        <v>41162</v>
      </c>
      <c r="E14528" t="s">
        <v>85</v>
      </c>
      <c r="R14528">
        <v>14</v>
      </c>
      <c r="S14528">
        <v>20.131542858207698</v>
      </c>
      <c r="T14528">
        <v>4.4868187904357901</v>
      </c>
      <c r="U14528">
        <v>78.207176208496094</v>
      </c>
      <c r="V14528">
        <v>92.696189880371094</v>
      </c>
    </row>
    <row r="14529" spans="1:22">
      <c r="A14529" t="s">
        <v>64</v>
      </c>
      <c r="B14529" t="s">
        <v>70</v>
      </c>
      <c r="C14529" t="s">
        <v>58</v>
      </c>
      <c r="D14529" s="7">
        <v>41162</v>
      </c>
      <c r="E14529" t="s">
        <v>86</v>
      </c>
      <c r="R14529">
        <v>14</v>
      </c>
      <c r="S14529">
        <v>22.9060129318643</v>
      </c>
      <c r="T14529">
        <v>4.7860226631164604</v>
      </c>
      <c r="U14529">
        <v>78.207176208496094</v>
      </c>
      <c r="V14529">
        <v>92.696189880371094</v>
      </c>
    </row>
    <row r="14530" spans="1:22">
      <c r="A14530" t="s">
        <v>64</v>
      </c>
      <c r="B14530" t="s">
        <v>70</v>
      </c>
      <c r="C14530" t="s">
        <v>58</v>
      </c>
      <c r="D14530" s="7">
        <v>41162</v>
      </c>
      <c r="E14530" t="s">
        <v>87</v>
      </c>
      <c r="R14530">
        <v>14</v>
      </c>
      <c r="S14530">
        <v>24.069473658459199</v>
      </c>
      <c r="T14530">
        <v>4.9060649871826199</v>
      </c>
      <c r="U14530">
        <v>78.207176208496094</v>
      </c>
      <c r="V14530">
        <v>92.696189880371094</v>
      </c>
    </row>
    <row r="14531" spans="1:22">
      <c r="A14531" t="s">
        <v>64</v>
      </c>
      <c r="B14531" t="s">
        <v>70</v>
      </c>
      <c r="C14531" t="s">
        <v>58</v>
      </c>
      <c r="D14531" s="7">
        <v>41162</v>
      </c>
      <c r="E14531" t="s">
        <v>88</v>
      </c>
      <c r="R14531">
        <v>14</v>
      </c>
      <c r="S14531">
        <v>25.3751129935054</v>
      </c>
      <c r="T14531">
        <v>5.0373716354370099</v>
      </c>
      <c r="U14531">
        <v>78.207176208496094</v>
      </c>
      <c r="V14531">
        <v>92.696189880371094</v>
      </c>
    </row>
    <row r="14532" spans="1:22">
      <c r="A14532" t="s">
        <v>64</v>
      </c>
      <c r="B14532" t="s">
        <v>70</v>
      </c>
      <c r="C14532" t="s">
        <v>58</v>
      </c>
      <c r="D14532" s="7">
        <v>41162</v>
      </c>
      <c r="E14532" t="s">
        <v>89</v>
      </c>
      <c r="R14532">
        <v>14</v>
      </c>
      <c r="S14532">
        <v>27.95513906423</v>
      </c>
      <c r="T14532">
        <v>5.2872619628906303</v>
      </c>
      <c r="U14532">
        <v>78.207176208496094</v>
      </c>
      <c r="V14532">
        <v>92.696189880371094</v>
      </c>
    </row>
    <row r="14533" spans="1:22">
      <c r="A14533" t="s">
        <v>64</v>
      </c>
      <c r="B14533" t="s">
        <v>70</v>
      </c>
      <c r="C14533" t="s">
        <v>58</v>
      </c>
      <c r="D14533" s="7">
        <v>41162</v>
      </c>
      <c r="E14533" t="s">
        <v>90</v>
      </c>
      <c r="R14533">
        <v>14</v>
      </c>
      <c r="S14533">
        <v>24.807937898734998</v>
      </c>
      <c r="T14533">
        <v>4.9807567596435502</v>
      </c>
      <c r="U14533">
        <v>78.207176208496094</v>
      </c>
      <c r="V14533">
        <v>92.696189880371094</v>
      </c>
    </row>
    <row r="14534" spans="1:22">
      <c r="A14534" t="s">
        <v>64</v>
      </c>
      <c r="B14534" t="s">
        <v>70</v>
      </c>
      <c r="C14534" t="s">
        <v>58</v>
      </c>
      <c r="D14534" s="7">
        <v>41162</v>
      </c>
      <c r="E14534" t="s">
        <v>91</v>
      </c>
      <c r="R14534">
        <v>14</v>
      </c>
      <c r="S14534">
        <v>22.198296736977699</v>
      </c>
      <c r="T14534">
        <v>4.7115068435668901</v>
      </c>
      <c r="U14534">
        <v>78.207176208496094</v>
      </c>
      <c r="V14534">
        <v>92.696189880371094</v>
      </c>
    </row>
    <row r="14535" spans="1:22">
      <c r="A14535" t="s">
        <v>64</v>
      </c>
      <c r="B14535" t="s">
        <v>70</v>
      </c>
      <c r="C14535" t="s">
        <v>58</v>
      </c>
      <c r="D14535" s="7">
        <v>41162</v>
      </c>
      <c r="E14535" t="s">
        <v>92</v>
      </c>
      <c r="R14535">
        <v>14</v>
      </c>
      <c r="S14535">
        <v>23.270818441489801</v>
      </c>
      <c r="T14535">
        <v>4.8239836692810103</v>
      </c>
      <c r="U14535">
        <v>78.207176208496094</v>
      </c>
      <c r="V14535">
        <v>92.696189880371094</v>
      </c>
    </row>
    <row r="14536" spans="1:22">
      <c r="A14536" t="s">
        <v>64</v>
      </c>
      <c r="B14536" t="s">
        <v>70</v>
      </c>
      <c r="C14536" t="s">
        <v>58</v>
      </c>
      <c r="D14536" s="7">
        <v>41162</v>
      </c>
      <c r="E14536" t="s">
        <v>93</v>
      </c>
      <c r="R14536">
        <v>14</v>
      </c>
      <c r="S14536">
        <v>21.149853435280399</v>
      </c>
      <c r="T14536">
        <v>4.5988969802856401</v>
      </c>
      <c r="U14536">
        <v>78.207176208496094</v>
      </c>
      <c r="V14536">
        <v>92.696189880371094</v>
      </c>
    </row>
    <row r="14537" spans="1:22">
      <c r="A14537" t="s">
        <v>64</v>
      </c>
      <c r="B14537" t="s">
        <v>70</v>
      </c>
      <c r="C14537" t="s">
        <v>58</v>
      </c>
      <c r="D14537" s="7">
        <v>41162</v>
      </c>
      <c r="E14537" t="s">
        <v>94</v>
      </c>
      <c r="R14537">
        <v>14</v>
      </c>
      <c r="S14537">
        <v>17.204038887308599</v>
      </c>
      <c r="T14537">
        <v>4.1477751731872603</v>
      </c>
      <c r="U14537">
        <v>78.207176208496094</v>
      </c>
      <c r="V14537">
        <v>92.696189880371094</v>
      </c>
    </row>
    <row r="14538" spans="1:22">
      <c r="A14538" t="s">
        <v>64</v>
      </c>
      <c r="B14538" t="s">
        <v>70</v>
      </c>
      <c r="C14538" t="s">
        <v>58</v>
      </c>
      <c r="D14538" s="7">
        <v>41162</v>
      </c>
      <c r="E14538" t="s">
        <v>95</v>
      </c>
      <c r="R14538">
        <v>14</v>
      </c>
      <c r="S14538">
        <v>12.3142962305861</v>
      </c>
      <c r="T14538">
        <v>3.50917315483093</v>
      </c>
      <c r="U14538">
        <v>78.207176208496094</v>
      </c>
      <c r="V14538">
        <v>92.696189880371094</v>
      </c>
    </row>
    <row r="14539" spans="1:22">
      <c r="A14539" t="s">
        <v>64</v>
      </c>
      <c r="B14539" t="s">
        <v>70</v>
      </c>
      <c r="C14539" t="s">
        <v>58</v>
      </c>
      <c r="D14539" s="7">
        <v>41162</v>
      </c>
      <c r="E14539" t="s">
        <v>96</v>
      </c>
      <c r="R14539">
        <v>14</v>
      </c>
      <c r="S14539">
        <v>12.358423910130201</v>
      </c>
      <c r="T14539">
        <v>3.5154550075531001</v>
      </c>
      <c r="U14539">
        <v>78.207176208496094</v>
      </c>
      <c r="V14539">
        <v>92.696189880371094</v>
      </c>
    </row>
    <row r="14540" spans="1:22">
      <c r="A14540" t="s">
        <v>64</v>
      </c>
      <c r="B14540" t="s">
        <v>70</v>
      </c>
      <c r="C14540" t="s">
        <v>58</v>
      </c>
      <c r="D14540" s="7">
        <v>41162</v>
      </c>
      <c r="E14540" t="s">
        <v>97</v>
      </c>
      <c r="R14540">
        <v>14</v>
      </c>
      <c r="S14540">
        <v>13.249022786132899</v>
      </c>
      <c r="T14540">
        <v>3.63992071151733</v>
      </c>
      <c r="U14540">
        <v>78.207176208496094</v>
      </c>
      <c r="V14540">
        <v>92.696189880371094</v>
      </c>
    </row>
    <row r="14541" spans="1:22">
      <c r="A14541" t="s">
        <v>64</v>
      </c>
      <c r="B14541" t="s">
        <v>70</v>
      </c>
      <c r="C14541" t="s">
        <v>58</v>
      </c>
      <c r="D14541" s="7">
        <v>41162</v>
      </c>
      <c r="E14541" t="s">
        <v>98</v>
      </c>
      <c r="R14541">
        <v>14</v>
      </c>
      <c r="S14541">
        <v>9.7931951884630202</v>
      </c>
      <c r="T14541">
        <v>3.1294081211090101</v>
      </c>
      <c r="U14541">
        <v>78.207176208496094</v>
      </c>
      <c r="V14541">
        <v>92.696189880371094</v>
      </c>
    </row>
    <row r="14542" spans="1:22">
      <c r="A14542" t="s">
        <v>64</v>
      </c>
      <c r="B14542" t="s">
        <v>70</v>
      </c>
      <c r="C14542" t="s">
        <v>58</v>
      </c>
      <c r="D14542" s="7">
        <v>41162</v>
      </c>
      <c r="E14542" t="s">
        <v>99</v>
      </c>
      <c r="R14542">
        <v>14</v>
      </c>
      <c r="S14542">
        <v>7.7116347083074901</v>
      </c>
      <c r="T14542">
        <v>2.7769830226898198</v>
      </c>
      <c r="U14542">
        <v>78.207176208496094</v>
      </c>
      <c r="V14542">
        <v>92.696189880371094</v>
      </c>
    </row>
    <row r="14543" spans="1:22">
      <c r="A14543" t="s">
        <v>64</v>
      </c>
      <c r="B14543" t="s">
        <v>70</v>
      </c>
      <c r="C14543" t="s">
        <v>58</v>
      </c>
      <c r="D14543" s="7">
        <v>41162</v>
      </c>
      <c r="E14543" t="s">
        <v>100</v>
      </c>
      <c r="R14543">
        <v>14</v>
      </c>
      <c r="S14543">
        <v>5.5512042278456297</v>
      </c>
      <c r="T14543">
        <v>2.3560993671417201</v>
      </c>
      <c r="U14543">
        <v>78.207176208496094</v>
      </c>
      <c r="V14543">
        <v>92.696189880371094</v>
      </c>
    </row>
    <row r="14544" spans="1:22">
      <c r="A14544" t="s">
        <v>64</v>
      </c>
      <c r="B14544" t="s">
        <v>70</v>
      </c>
      <c r="C14544" t="s">
        <v>58</v>
      </c>
      <c r="D14544" s="7">
        <v>41162</v>
      </c>
      <c r="E14544" t="s">
        <v>101</v>
      </c>
      <c r="R14544">
        <v>14</v>
      </c>
      <c r="S14544">
        <v>4.3127164428270204</v>
      </c>
      <c r="T14544">
        <v>2.0767080783843999</v>
      </c>
      <c r="U14544">
        <v>78.207176208496094</v>
      </c>
      <c r="V14544">
        <v>92.696189880371094</v>
      </c>
    </row>
    <row r="14545" spans="1:22">
      <c r="A14545" t="s">
        <v>64</v>
      </c>
      <c r="B14545" t="s">
        <v>70</v>
      </c>
      <c r="C14545" t="s">
        <v>58</v>
      </c>
      <c r="D14545" s="7">
        <v>41162</v>
      </c>
      <c r="E14545" t="s">
        <v>102</v>
      </c>
      <c r="R14545">
        <v>14</v>
      </c>
      <c r="S14545">
        <v>3.9115905615856299</v>
      </c>
      <c r="T14545">
        <v>1.9777741432189899</v>
      </c>
      <c r="U14545">
        <v>78.207176208496094</v>
      </c>
      <c r="V14545">
        <v>92.696189880371094</v>
      </c>
    </row>
    <row r="14546" spans="1:22">
      <c r="A14546" t="s">
        <v>64</v>
      </c>
      <c r="B14546" t="s">
        <v>70</v>
      </c>
      <c r="C14546" t="s">
        <v>58</v>
      </c>
      <c r="D14546" s="7">
        <v>41172</v>
      </c>
      <c r="E14546" t="s">
        <v>79</v>
      </c>
      <c r="R14546">
        <v>14</v>
      </c>
      <c r="S14546">
        <v>5.4746712929682504</v>
      </c>
      <c r="T14546">
        <v>2.3398015499114999</v>
      </c>
      <c r="U14546">
        <v>77.130813598632798</v>
      </c>
      <c r="V14546">
        <v>99.699996948242202</v>
      </c>
    </row>
    <row r="14547" spans="1:22">
      <c r="A14547" t="s">
        <v>64</v>
      </c>
      <c r="B14547" t="s">
        <v>70</v>
      </c>
      <c r="C14547" t="s">
        <v>58</v>
      </c>
      <c r="D14547" s="7">
        <v>41172</v>
      </c>
      <c r="E14547" t="s">
        <v>80</v>
      </c>
      <c r="R14547">
        <v>14</v>
      </c>
      <c r="S14547">
        <v>4.99004642104416</v>
      </c>
      <c r="T14547">
        <v>2.2338411808013898</v>
      </c>
      <c r="U14547">
        <v>77.130813598632798</v>
      </c>
      <c r="V14547">
        <v>99.699996948242202</v>
      </c>
    </row>
    <row r="14548" spans="1:22">
      <c r="A14548" t="s">
        <v>64</v>
      </c>
      <c r="B14548" t="s">
        <v>70</v>
      </c>
      <c r="C14548" t="s">
        <v>58</v>
      </c>
      <c r="D14548" s="7">
        <v>41172</v>
      </c>
      <c r="E14548" t="s">
        <v>81</v>
      </c>
      <c r="R14548">
        <v>14</v>
      </c>
      <c r="S14548">
        <v>5.2227607133793299</v>
      </c>
      <c r="T14548">
        <v>2.2853360176086399</v>
      </c>
      <c r="U14548">
        <v>77.130813598632798</v>
      </c>
      <c r="V14548">
        <v>99.699996948242202</v>
      </c>
    </row>
    <row r="14549" spans="1:22">
      <c r="A14549" t="s">
        <v>64</v>
      </c>
      <c r="B14549" t="s">
        <v>70</v>
      </c>
      <c r="C14549" t="s">
        <v>58</v>
      </c>
      <c r="D14549" s="7">
        <v>41172</v>
      </c>
      <c r="E14549" t="s">
        <v>82</v>
      </c>
      <c r="R14549">
        <v>14</v>
      </c>
      <c r="S14549">
        <v>7.1737910120655197</v>
      </c>
      <c r="T14549">
        <v>2.6783933639526398</v>
      </c>
      <c r="U14549">
        <v>77.130813598632798</v>
      </c>
      <c r="V14549">
        <v>99.699996948242202</v>
      </c>
    </row>
    <row r="14550" spans="1:22">
      <c r="A14550" t="s">
        <v>64</v>
      </c>
      <c r="B14550" t="s">
        <v>70</v>
      </c>
      <c r="C14550" t="s">
        <v>58</v>
      </c>
      <c r="D14550" s="7">
        <v>41172</v>
      </c>
      <c r="E14550" t="s">
        <v>83</v>
      </c>
      <c r="R14550">
        <v>14</v>
      </c>
      <c r="S14550">
        <v>10.296560125568799</v>
      </c>
      <c r="T14550">
        <v>3.2088253498077401</v>
      </c>
      <c r="U14550">
        <v>77.130813598632798</v>
      </c>
      <c r="V14550">
        <v>99.699996948242202</v>
      </c>
    </row>
    <row r="14551" spans="1:22">
      <c r="A14551" t="s">
        <v>64</v>
      </c>
      <c r="B14551" t="s">
        <v>70</v>
      </c>
      <c r="C14551" t="s">
        <v>58</v>
      </c>
      <c r="D14551" s="7">
        <v>41172</v>
      </c>
      <c r="E14551" t="s">
        <v>84</v>
      </c>
      <c r="R14551">
        <v>14</v>
      </c>
      <c r="S14551">
        <v>15.2581520445076</v>
      </c>
      <c r="T14551">
        <v>3.9061684608459499</v>
      </c>
      <c r="U14551">
        <v>77.130813598632798</v>
      </c>
      <c r="V14551">
        <v>99.699996948242202</v>
      </c>
    </row>
    <row r="14552" spans="1:22">
      <c r="A14552" t="s">
        <v>64</v>
      </c>
      <c r="B14552" t="s">
        <v>70</v>
      </c>
      <c r="C14552" t="s">
        <v>58</v>
      </c>
      <c r="D14552" s="7">
        <v>41172</v>
      </c>
      <c r="E14552" t="s">
        <v>85</v>
      </c>
      <c r="R14552">
        <v>14</v>
      </c>
      <c r="S14552">
        <v>24.270090623715301</v>
      </c>
      <c r="T14552">
        <v>4.9264683723449698</v>
      </c>
      <c r="U14552">
        <v>77.130813598632798</v>
      </c>
      <c r="V14552">
        <v>99.699996948242202</v>
      </c>
    </row>
    <row r="14553" spans="1:22">
      <c r="A14553" t="s">
        <v>64</v>
      </c>
      <c r="B14553" t="s">
        <v>70</v>
      </c>
      <c r="C14553" t="s">
        <v>58</v>
      </c>
      <c r="D14553" s="7">
        <v>41172</v>
      </c>
      <c r="E14553" t="s">
        <v>86</v>
      </c>
      <c r="R14553">
        <v>14</v>
      </c>
      <c r="S14553">
        <v>27.470437045400299</v>
      </c>
      <c r="T14553">
        <v>5.2412247657775897</v>
      </c>
      <c r="U14553">
        <v>77.130813598632798</v>
      </c>
      <c r="V14553">
        <v>99.699996948242202</v>
      </c>
    </row>
    <row r="14554" spans="1:22">
      <c r="A14554" t="s">
        <v>64</v>
      </c>
      <c r="B14554" t="s">
        <v>70</v>
      </c>
      <c r="C14554" t="s">
        <v>58</v>
      </c>
      <c r="D14554" s="7">
        <v>41172</v>
      </c>
      <c r="E14554" t="s">
        <v>87</v>
      </c>
      <c r="R14554">
        <v>14</v>
      </c>
      <c r="S14554">
        <v>28.912142824838401</v>
      </c>
      <c r="T14554">
        <v>5.3770012855529803</v>
      </c>
      <c r="U14554">
        <v>77.130813598632798</v>
      </c>
      <c r="V14554">
        <v>99.699996948242202</v>
      </c>
    </row>
    <row r="14555" spans="1:22">
      <c r="A14555" t="s">
        <v>64</v>
      </c>
      <c r="B14555" t="s">
        <v>70</v>
      </c>
      <c r="C14555" t="s">
        <v>58</v>
      </c>
      <c r="D14555" s="7">
        <v>41172</v>
      </c>
      <c r="E14555" t="s">
        <v>88</v>
      </c>
      <c r="R14555">
        <v>14</v>
      </c>
      <c r="S14555">
        <v>30.685333837322101</v>
      </c>
      <c r="T14555">
        <v>5.5394344329834002</v>
      </c>
      <c r="U14555">
        <v>77.130813598632798</v>
      </c>
      <c r="V14555">
        <v>99.699996948242202</v>
      </c>
    </row>
    <row r="14556" spans="1:22">
      <c r="A14556" t="s">
        <v>64</v>
      </c>
      <c r="B14556" t="s">
        <v>70</v>
      </c>
      <c r="C14556" t="s">
        <v>58</v>
      </c>
      <c r="D14556" s="7">
        <v>41172</v>
      </c>
      <c r="E14556" t="s">
        <v>89</v>
      </c>
      <c r="R14556">
        <v>14</v>
      </c>
      <c r="S14556">
        <v>34.1453960229776</v>
      </c>
      <c r="T14556">
        <v>5.84340620040894</v>
      </c>
      <c r="U14556">
        <v>77.130813598632798</v>
      </c>
      <c r="V14556">
        <v>99.699996948242202</v>
      </c>
    </row>
    <row r="14557" spans="1:22">
      <c r="A14557" t="s">
        <v>64</v>
      </c>
      <c r="B14557" t="s">
        <v>70</v>
      </c>
      <c r="C14557" t="s">
        <v>58</v>
      </c>
      <c r="D14557" s="7">
        <v>41172</v>
      </c>
      <c r="E14557" t="s">
        <v>90</v>
      </c>
      <c r="R14557">
        <v>14</v>
      </c>
      <c r="S14557">
        <v>30.745090423116402</v>
      </c>
      <c r="T14557">
        <v>5.5448255538940403</v>
      </c>
      <c r="U14557">
        <v>77.130813598632798</v>
      </c>
      <c r="V14557">
        <v>99.699996948242202</v>
      </c>
    </row>
    <row r="14558" spans="1:22">
      <c r="A14558" t="s">
        <v>64</v>
      </c>
      <c r="B14558" t="s">
        <v>70</v>
      </c>
      <c r="C14558" t="s">
        <v>58</v>
      </c>
      <c r="D14558" s="7">
        <v>41172</v>
      </c>
      <c r="E14558" t="s">
        <v>91</v>
      </c>
      <c r="R14558">
        <v>14</v>
      </c>
      <c r="S14558">
        <v>27.945685502456602</v>
      </c>
      <c r="T14558">
        <v>5.2863678932189897</v>
      </c>
      <c r="U14558">
        <v>77.130813598632798</v>
      </c>
      <c r="V14558">
        <v>99.699996948242202</v>
      </c>
    </row>
    <row r="14559" spans="1:22">
      <c r="A14559" t="s">
        <v>64</v>
      </c>
      <c r="B14559" t="s">
        <v>70</v>
      </c>
      <c r="C14559" t="s">
        <v>58</v>
      </c>
      <c r="D14559" s="7">
        <v>41172</v>
      </c>
      <c r="E14559" t="s">
        <v>92</v>
      </c>
      <c r="R14559">
        <v>14</v>
      </c>
      <c r="S14559">
        <v>28.92517430721</v>
      </c>
      <c r="T14559">
        <v>5.37821292877197</v>
      </c>
      <c r="U14559">
        <v>77.130813598632798</v>
      </c>
      <c r="V14559">
        <v>99.699996948242202</v>
      </c>
    </row>
    <row r="14560" spans="1:22">
      <c r="A14560" t="s">
        <v>64</v>
      </c>
      <c r="B14560" t="s">
        <v>70</v>
      </c>
      <c r="C14560" t="s">
        <v>58</v>
      </c>
      <c r="D14560" s="7">
        <v>41172</v>
      </c>
      <c r="E14560" t="s">
        <v>93</v>
      </c>
      <c r="R14560">
        <v>14</v>
      </c>
      <c r="S14560">
        <v>26.492755927307599</v>
      </c>
      <c r="T14560">
        <v>5.1471114158630398</v>
      </c>
      <c r="U14560">
        <v>77.130813598632798</v>
      </c>
      <c r="V14560">
        <v>99.699996948242202</v>
      </c>
    </row>
    <row r="14561" spans="1:22">
      <c r="A14561" t="s">
        <v>64</v>
      </c>
      <c r="B14561" t="s">
        <v>70</v>
      </c>
      <c r="C14561" t="s">
        <v>58</v>
      </c>
      <c r="D14561" s="7">
        <v>41172</v>
      </c>
      <c r="E14561" t="s">
        <v>94</v>
      </c>
      <c r="R14561">
        <v>14</v>
      </c>
      <c r="S14561">
        <v>21.803436415150099</v>
      </c>
      <c r="T14561">
        <v>4.6694149971008301</v>
      </c>
      <c r="U14561">
        <v>77.130813598632798</v>
      </c>
      <c r="V14561">
        <v>99.699996948242202</v>
      </c>
    </row>
    <row r="14562" spans="1:22">
      <c r="A14562" t="s">
        <v>64</v>
      </c>
      <c r="B14562" t="s">
        <v>70</v>
      </c>
      <c r="C14562" t="s">
        <v>58</v>
      </c>
      <c r="D14562" s="7">
        <v>41172</v>
      </c>
      <c r="E14562" t="s">
        <v>95</v>
      </c>
      <c r="R14562">
        <v>14</v>
      </c>
      <c r="S14562">
        <v>15.688268510452</v>
      </c>
      <c r="T14562">
        <v>3.9608418941497798</v>
      </c>
      <c r="U14562">
        <v>77.130813598632798</v>
      </c>
      <c r="V14562">
        <v>99.699996948242202</v>
      </c>
    </row>
    <row r="14563" spans="1:22">
      <c r="A14563" t="s">
        <v>64</v>
      </c>
      <c r="B14563" t="s">
        <v>70</v>
      </c>
      <c r="C14563" t="s">
        <v>58</v>
      </c>
      <c r="D14563" s="7">
        <v>41172</v>
      </c>
      <c r="E14563" t="s">
        <v>96</v>
      </c>
      <c r="R14563">
        <v>14</v>
      </c>
      <c r="S14563">
        <v>15.509503720682501</v>
      </c>
      <c r="T14563">
        <v>3.9382107257843</v>
      </c>
      <c r="U14563">
        <v>77.130813598632798</v>
      </c>
      <c r="V14563">
        <v>99.699996948242202</v>
      </c>
    </row>
    <row r="14564" spans="1:22">
      <c r="A14564" t="s">
        <v>64</v>
      </c>
      <c r="B14564" t="s">
        <v>70</v>
      </c>
      <c r="C14564" t="s">
        <v>58</v>
      </c>
      <c r="D14564" s="7">
        <v>41172</v>
      </c>
      <c r="E14564" t="s">
        <v>97</v>
      </c>
      <c r="R14564">
        <v>14</v>
      </c>
      <c r="S14564">
        <v>16.121590910662199</v>
      </c>
      <c r="T14564">
        <v>4.0151700973510698</v>
      </c>
      <c r="U14564">
        <v>77.130813598632798</v>
      </c>
      <c r="V14564">
        <v>99.699996948242202</v>
      </c>
    </row>
    <row r="14565" spans="1:22">
      <c r="A14565" t="s">
        <v>64</v>
      </c>
      <c r="B14565" t="s">
        <v>70</v>
      </c>
      <c r="C14565" t="s">
        <v>58</v>
      </c>
      <c r="D14565" s="7">
        <v>41172</v>
      </c>
      <c r="E14565" t="s">
        <v>98</v>
      </c>
      <c r="R14565">
        <v>14</v>
      </c>
      <c r="S14565">
        <v>12.060452559479099</v>
      </c>
      <c r="T14565">
        <v>3.4728162288665798</v>
      </c>
      <c r="U14565">
        <v>77.130813598632798</v>
      </c>
      <c r="V14565">
        <v>99.699996948242202</v>
      </c>
    </row>
    <row r="14566" spans="1:22">
      <c r="A14566" t="s">
        <v>64</v>
      </c>
      <c r="B14566" t="s">
        <v>70</v>
      </c>
      <c r="C14566" t="s">
        <v>58</v>
      </c>
      <c r="D14566" s="7">
        <v>41172</v>
      </c>
      <c r="E14566" t="s">
        <v>99</v>
      </c>
      <c r="R14566">
        <v>14</v>
      </c>
      <c r="S14566">
        <v>9.5819150329953704</v>
      </c>
      <c r="T14566">
        <v>3.0954668521881099</v>
      </c>
      <c r="U14566">
        <v>77.130813598632798</v>
      </c>
      <c r="V14566">
        <v>99.699996948242202</v>
      </c>
    </row>
    <row r="14567" spans="1:22">
      <c r="A14567" t="s">
        <v>64</v>
      </c>
      <c r="B14567" t="s">
        <v>70</v>
      </c>
      <c r="C14567" t="s">
        <v>58</v>
      </c>
      <c r="D14567" s="7">
        <v>41172</v>
      </c>
      <c r="E14567" t="s">
        <v>100</v>
      </c>
      <c r="R14567">
        <v>14</v>
      </c>
      <c r="S14567">
        <v>7.0229149784356704</v>
      </c>
      <c r="T14567">
        <v>2.6500782966613801</v>
      </c>
      <c r="U14567">
        <v>77.130813598632798</v>
      </c>
      <c r="V14567">
        <v>99.699996948242202</v>
      </c>
    </row>
    <row r="14568" spans="1:22">
      <c r="A14568" t="s">
        <v>64</v>
      </c>
      <c r="B14568" t="s">
        <v>70</v>
      </c>
      <c r="C14568" t="s">
        <v>58</v>
      </c>
      <c r="D14568" s="7">
        <v>41172</v>
      </c>
      <c r="E14568" t="s">
        <v>101</v>
      </c>
      <c r="R14568">
        <v>14</v>
      </c>
      <c r="S14568">
        <v>5.5117283135364801</v>
      </c>
      <c r="T14568">
        <v>2.34770703315735</v>
      </c>
      <c r="U14568">
        <v>77.130813598632798</v>
      </c>
      <c r="V14568">
        <v>99.699996948242202</v>
      </c>
    </row>
    <row r="14569" spans="1:22">
      <c r="A14569" t="s">
        <v>64</v>
      </c>
      <c r="B14569" t="s">
        <v>70</v>
      </c>
      <c r="C14569" t="s">
        <v>58</v>
      </c>
      <c r="D14569" s="7">
        <v>41172</v>
      </c>
      <c r="E14569" t="s">
        <v>102</v>
      </c>
      <c r="R14569">
        <v>14</v>
      </c>
      <c r="S14569">
        <v>4.9825897638604602</v>
      </c>
      <c r="T14569">
        <v>2.2321715354919398</v>
      </c>
      <c r="U14569">
        <v>77.130813598632798</v>
      </c>
      <c r="V14569">
        <v>99.699996948242202</v>
      </c>
    </row>
    <row r="14570" spans="1:22">
      <c r="A14570" t="s">
        <v>64</v>
      </c>
      <c r="B14570" t="s">
        <v>70</v>
      </c>
      <c r="C14570" t="s">
        <v>58</v>
      </c>
      <c r="D14570" s="7">
        <v>41180</v>
      </c>
      <c r="E14570" t="s">
        <v>79</v>
      </c>
      <c r="R14570">
        <v>14</v>
      </c>
      <c r="S14570">
        <v>4.3071985466236198</v>
      </c>
      <c r="T14570">
        <v>2.07537913322449</v>
      </c>
      <c r="U14570">
        <v>74.188514709472699</v>
      </c>
      <c r="V14570">
        <v>92.599998474121094</v>
      </c>
    </row>
    <row r="14571" spans="1:22">
      <c r="A14571" t="s">
        <v>64</v>
      </c>
      <c r="B14571" t="s">
        <v>70</v>
      </c>
      <c r="C14571" t="s">
        <v>58</v>
      </c>
      <c r="D14571" s="7">
        <v>41180</v>
      </c>
      <c r="E14571" t="s">
        <v>80</v>
      </c>
      <c r="R14571">
        <v>14</v>
      </c>
      <c r="S14571">
        <v>3.9171986867489901</v>
      </c>
      <c r="T14571">
        <v>1.97919142246246</v>
      </c>
      <c r="U14571">
        <v>74.188514709472699</v>
      </c>
      <c r="V14571">
        <v>92.599998474121094</v>
      </c>
    </row>
    <row r="14572" spans="1:22">
      <c r="A14572" t="s">
        <v>64</v>
      </c>
      <c r="B14572" t="s">
        <v>70</v>
      </c>
      <c r="C14572" t="s">
        <v>58</v>
      </c>
      <c r="D14572" s="7">
        <v>41180</v>
      </c>
      <c r="E14572" t="s">
        <v>81</v>
      </c>
      <c r="R14572">
        <v>14</v>
      </c>
      <c r="S14572">
        <v>4.09884405642293</v>
      </c>
      <c r="T14572">
        <v>2.0245602130889901</v>
      </c>
      <c r="U14572">
        <v>74.188514709472699</v>
      </c>
      <c r="V14572">
        <v>92.599998474121094</v>
      </c>
    </row>
    <row r="14573" spans="1:22">
      <c r="A14573" t="s">
        <v>64</v>
      </c>
      <c r="B14573" t="s">
        <v>70</v>
      </c>
      <c r="C14573" t="s">
        <v>58</v>
      </c>
      <c r="D14573" s="7">
        <v>41180</v>
      </c>
      <c r="E14573" t="s">
        <v>82</v>
      </c>
      <c r="R14573">
        <v>14</v>
      </c>
      <c r="S14573">
        <v>5.7758476775816199</v>
      </c>
      <c r="T14573">
        <v>2.40329933166504</v>
      </c>
      <c r="U14573">
        <v>74.188514709472699</v>
      </c>
      <c r="V14573">
        <v>92.599998474121094</v>
      </c>
    </row>
    <row r="14574" spans="1:22">
      <c r="A14574" t="s">
        <v>64</v>
      </c>
      <c r="B14574" t="s">
        <v>70</v>
      </c>
      <c r="C14574" t="s">
        <v>58</v>
      </c>
      <c r="D14574" s="7">
        <v>41180</v>
      </c>
      <c r="E14574" t="s">
        <v>83</v>
      </c>
      <c r="R14574">
        <v>14</v>
      </c>
      <c r="S14574">
        <v>8.4298890645150095</v>
      </c>
      <c r="T14574">
        <v>2.9034271240234402</v>
      </c>
      <c r="U14574">
        <v>74.188514709472699</v>
      </c>
      <c r="V14574">
        <v>92.599998474121094</v>
      </c>
    </row>
    <row r="14575" spans="1:22">
      <c r="A14575" t="s">
        <v>64</v>
      </c>
      <c r="B14575" t="s">
        <v>70</v>
      </c>
      <c r="C14575" t="s">
        <v>58</v>
      </c>
      <c r="D14575" s="7">
        <v>41180</v>
      </c>
      <c r="E14575" t="s">
        <v>84</v>
      </c>
      <c r="R14575">
        <v>14</v>
      </c>
      <c r="S14575">
        <v>12.514323907999101</v>
      </c>
      <c r="T14575">
        <v>3.53755903244019</v>
      </c>
      <c r="U14575">
        <v>74.188514709472699</v>
      </c>
      <c r="V14575">
        <v>92.599998474121094</v>
      </c>
    </row>
    <row r="14576" spans="1:22">
      <c r="A14576" t="s">
        <v>64</v>
      </c>
      <c r="B14576" t="s">
        <v>70</v>
      </c>
      <c r="C14576" t="s">
        <v>58</v>
      </c>
      <c r="D14576" s="7">
        <v>41180</v>
      </c>
      <c r="E14576" t="s">
        <v>85</v>
      </c>
      <c r="R14576">
        <v>14</v>
      </c>
      <c r="S14576">
        <v>19.2842335914122</v>
      </c>
      <c r="T14576">
        <v>4.3913817405700701</v>
      </c>
      <c r="U14576">
        <v>74.188514709472699</v>
      </c>
      <c r="V14576">
        <v>92.599998474121094</v>
      </c>
    </row>
    <row r="14577" spans="1:22">
      <c r="A14577" t="s">
        <v>64</v>
      </c>
      <c r="B14577" t="s">
        <v>70</v>
      </c>
      <c r="C14577" t="s">
        <v>58</v>
      </c>
      <c r="D14577" s="7">
        <v>41180</v>
      </c>
      <c r="E14577" t="s">
        <v>86</v>
      </c>
      <c r="R14577">
        <v>14</v>
      </c>
      <c r="S14577">
        <v>22.061226931611799</v>
      </c>
      <c r="T14577">
        <v>4.69693803787231</v>
      </c>
      <c r="U14577">
        <v>74.188514709472699</v>
      </c>
      <c r="V14577">
        <v>92.599998474121094</v>
      </c>
    </row>
    <row r="14578" spans="1:22">
      <c r="A14578" t="s">
        <v>64</v>
      </c>
      <c r="B14578" t="s">
        <v>70</v>
      </c>
      <c r="C14578" t="s">
        <v>58</v>
      </c>
      <c r="D14578" s="7">
        <v>41180</v>
      </c>
      <c r="E14578" t="s">
        <v>87</v>
      </c>
      <c r="R14578">
        <v>14</v>
      </c>
      <c r="S14578">
        <v>23.336656827537801</v>
      </c>
      <c r="T14578">
        <v>4.8308029174804696</v>
      </c>
      <c r="U14578">
        <v>74.188514709472699</v>
      </c>
      <c r="V14578">
        <v>92.599998474121094</v>
      </c>
    </row>
    <row r="14579" spans="1:22">
      <c r="A14579" t="s">
        <v>64</v>
      </c>
      <c r="B14579" t="s">
        <v>70</v>
      </c>
      <c r="C14579" t="s">
        <v>58</v>
      </c>
      <c r="D14579" s="7">
        <v>41180</v>
      </c>
      <c r="E14579" t="s">
        <v>88</v>
      </c>
      <c r="R14579">
        <v>14</v>
      </c>
      <c r="S14579">
        <v>24.7391388775441</v>
      </c>
      <c r="T14579">
        <v>4.9738454818725604</v>
      </c>
      <c r="U14579">
        <v>74.188514709472699</v>
      </c>
      <c r="V14579">
        <v>92.599998474121094</v>
      </c>
    </row>
    <row r="14580" spans="1:22">
      <c r="A14580" t="s">
        <v>64</v>
      </c>
      <c r="B14580" t="s">
        <v>70</v>
      </c>
      <c r="C14580" t="s">
        <v>58</v>
      </c>
      <c r="D14580" s="7">
        <v>41180</v>
      </c>
      <c r="E14580" t="s">
        <v>89</v>
      </c>
      <c r="R14580">
        <v>14</v>
      </c>
      <c r="S14580">
        <v>27.248124010403401</v>
      </c>
      <c r="T14580">
        <v>5.2199735641479501</v>
      </c>
      <c r="U14580">
        <v>74.188514709472699</v>
      </c>
      <c r="V14580">
        <v>92.599998474121094</v>
      </c>
    </row>
    <row r="14581" spans="1:22">
      <c r="A14581" t="s">
        <v>64</v>
      </c>
      <c r="B14581" t="s">
        <v>70</v>
      </c>
      <c r="C14581" t="s">
        <v>58</v>
      </c>
      <c r="D14581" s="7">
        <v>41180</v>
      </c>
      <c r="E14581" t="s">
        <v>90</v>
      </c>
      <c r="R14581">
        <v>14</v>
      </c>
      <c r="S14581">
        <v>24.0780506411304</v>
      </c>
      <c r="T14581">
        <v>4.9069390296936</v>
      </c>
      <c r="U14581">
        <v>74.188514709472699</v>
      </c>
      <c r="V14581">
        <v>92.599998474121094</v>
      </c>
    </row>
    <row r="14582" spans="1:22">
      <c r="A14582" t="s">
        <v>64</v>
      </c>
      <c r="B14582" t="s">
        <v>70</v>
      </c>
      <c r="C14582" t="s">
        <v>58</v>
      </c>
      <c r="D14582" s="7">
        <v>41180</v>
      </c>
      <c r="E14582" t="s">
        <v>91</v>
      </c>
      <c r="R14582">
        <v>14</v>
      </c>
      <c r="S14582">
        <v>21.506050669232501</v>
      </c>
      <c r="T14582">
        <v>4.6374616622924796</v>
      </c>
      <c r="U14582">
        <v>74.188514709472699</v>
      </c>
      <c r="V14582">
        <v>92.599998474121094</v>
      </c>
    </row>
    <row r="14583" spans="1:22">
      <c r="A14583" t="s">
        <v>64</v>
      </c>
      <c r="B14583" t="s">
        <v>70</v>
      </c>
      <c r="C14583" t="s">
        <v>58</v>
      </c>
      <c r="D14583" s="7">
        <v>41180</v>
      </c>
      <c r="E14583" t="s">
        <v>92</v>
      </c>
      <c r="R14583">
        <v>14</v>
      </c>
      <c r="S14583">
        <v>22.573006183775099</v>
      </c>
      <c r="T14583">
        <v>4.7511057853698704</v>
      </c>
      <c r="U14583">
        <v>74.188514709472699</v>
      </c>
      <c r="V14583">
        <v>92.599998474121094</v>
      </c>
    </row>
    <row r="14584" spans="1:22">
      <c r="A14584" t="s">
        <v>64</v>
      </c>
      <c r="B14584" t="s">
        <v>70</v>
      </c>
      <c r="C14584" t="s">
        <v>58</v>
      </c>
      <c r="D14584" s="7">
        <v>41180</v>
      </c>
      <c r="E14584" t="s">
        <v>93</v>
      </c>
      <c r="R14584">
        <v>14</v>
      </c>
      <c r="S14584">
        <v>20.604690061344598</v>
      </c>
      <c r="T14584">
        <v>4.5392389297485396</v>
      </c>
      <c r="U14584">
        <v>74.188514709472699</v>
      </c>
      <c r="V14584">
        <v>92.599998474121094</v>
      </c>
    </row>
    <row r="14585" spans="1:22">
      <c r="A14585" t="s">
        <v>64</v>
      </c>
      <c r="B14585" t="s">
        <v>70</v>
      </c>
      <c r="C14585" t="s">
        <v>58</v>
      </c>
      <c r="D14585" s="7">
        <v>41180</v>
      </c>
      <c r="E14585" t="s">
        <v>94</v>
      </c>
      <c r="R14585">
        <v>14</v>
      </c>
      <c r="S14585">
        <v>16.689422592412502</v>
      </c>
      <c r="T14585">
        <v>4.0852689743042001</v>
      </c>
      <c r="U14585">
        <v>74.188514709472699</v>
      </c>
      <c r="V14585">
        <v>92.599998474121094</v>
      </c>
    </row>
    <row r="14586" spans="1:22">
      <c r="A14586" t="s">
        <v>64</v>
      </c>
      <c r="B14586" t="s">
        <v>70</v>
      </c>
      <c r="C14586" t="s">
        <v>58</v>
      </c>
      <c r="D14586" s="7">
        <v>41180</v>
      </c>
      <c r="E14586" t="s">
        <v>95</v>
      </c>
      <c r="R14586">
        <v>14</v>
      </c>
      <c r="S14586">
        <v>11.803604853165799</v>
      </c>
      <c r="T14586">
        <v>3.4356374740600599</v>
      </c>
      <c r="U14586">
        <v>74.188514709472699</v>
      </c>
      <c r="V14586">
        <v>92.599998474121094</v>
      </c>
    </row>
    <row r="14587" spans="1:22">
      <c r="A14587" t="s">
        <v>64</v>
      </c>
      <c r="B14587" t="s">
        <v>70</v>
      </c>
      <c r="C14587" t="s">
        <v>58</v>
      </c>
      <c r="D14587" s="7">
        <v>41180</v>
      </c>
      <c r="E14587" t="s">
        <v>96</v>
      </c>
      <c r="R14587">
        <v>14</v>
      </c>
      <c r="S14587">
        <v>11.706060012975501</v>
      </c>
      <c r="T14587">
        <v>3.4214119911193799</v>
      </c>
      <c r="U14587">
        <v>74.188514709472699</v>
      </c>
      <c r="V14587">
        <v>92.599998474121094</v>
      </c>
    </row>
    <row r="14588" spans="1:22">
      <c r="A14588" t="s">
        <v>64</v>
      </c>
      <c r="B14588" t="s">
        <v>70</v>
      </c>
      <c r="C14588" t="s">
        <v>58</v>
      </c>
      <c r="D14588" s="7">
        <v>41180</v>
      </c>
      <c r="E14588" t="s">
        <v>97</v>
      </c>
      <c r="R14588">
        <v>14</v>
      </c>
      <c r="S14588">
        <v>12.7923801951488</v>
      </c>
      <c r="T14588">
        <v>3.5766437053680402</v>
      </c>
      <c r="U14588">
        <v>74.188514709472699</v>
      </c>
      <c r="V14588">
        <v>92.599998474121094</v>
      </c>
    </row>
    <row r="14589" spans="1:22">
      <c r="A14589" t="s">
        <v>64</v>
      </c>
      <c r="B14589" t="s">
        <v>70</v>
      </c>
      <c r="C14589" t="s">
        <v>58</v>
      </c>
      <c r="D14589" s="7">
        <v>41180</v>
      </c>
      <c r="E14589" t="s">
        <v>98</v>
      </c>
      <c r="R14589">
        <v>14</v>
      </c>
      <c r="S14589">
        <v>9.5016620876058404</v>
      </c>
      <c r="T14589">
        <v>3.0824766159057599</v>
      </c>
      <c r="U14589">
        <v>74.188514709472699</v>
      </c>
      <c r="V14589">
        <v>92.599998474121094</v>
      </c>
    </row>
    <row r="14590" spans="1:22">
      <c r="A14590" t="s">
        <v>64</v>
      </c>
      <c r="B14590" t="s">
        <v>70</v>
      </c>
      <c r="C14590" t="s">
        <v>58</v>
      </c>
      <c r="D14590" s="7">
        <v>41180</v>
      </c>
      <c r="E14590" t="s">
        <v>99</v>
      </c>
      <c r="R14590">
        <v>14</v>
      </c>
      <c r="S14590">
        <v>7.4613900313181603</v>
      </c>
      <c r="T14590">
        <v>2.7315545082092298</v>
      </c>
      <c r="U14590">
        <v>74.188514709472699</v>
      </c>
      <c r="V14590">
        <v>92.599998474121094</v>
      </c>
    </row>
    <row r="14591" spans="1:22">
      <c r="A14591" t="s">
        <v>64</v>
      </c>
      <c r="B14591" t="s">
        <v>70</v>
      </c>
      <c r="C14591" t="s">
        <v>58</v>
      </c>
      <c r="D14591" s="7">
        <v>41180</v>
      </c>
      <c r="E14591" t="s">
        <v>100</v>
      </c>
      <c r="R14591">
        <v>14</v>
      </c>
      <c r="S14591">
        <v>5.4353688793412998</v>
      </c>
      <c r="T14591">
        <v>2.331387758255</v>
      </c>
      <c r="U14591">
        <v>74.188514709472699</v>
      </c>
      <c r="V14591">
        <v>92.599998474121094</v>
      </c>
    </row>
    <row r="14592" spans="1:22">
      <c r="A14592" t="s">
        <v>64</v>
      </c>
      <c r="B14592" t="s">
        <v>70</v>
      </c>
      <c r="C14592" t="s">
        <v>58</v>
      </c>
      <c r="D14592" s="7">
        <v>41180</v>
      </c>
      <c r="E14592" t="s">
        <v>101</v>
      </c>
      <c r="R14592">
        <v>14</v>
      </c>
      <c r="S14592">
        <v>4.2355449279423301</v>
      </c>
      <c r="T14592">
        <v>2.05804395675659</v>
      </c>
      <c r="U14592">
        <v>74.188514709472699</v>
      </c>
      <c r="V14592">
        <v>92.599998474121094</v>
      </c>
    </row>
    <row r="14593" spans="1:22">
      <c r="A14593" t="s">
        <v>64</v>
      </c>
      <c r="B14593" t="s">
        <v>70</v>
      </c>
      <c r="C14593" t="s">
        <v>58</v>
      </c>
      <c r="D14593" s="7">
        <v>41180</v>
      </c>
      <c r="E14593" t="s">
        <v>102</v>
      </c>
      <c r="R14593">
        <v>14</v>
      </c>
      <c r="S14593">
        <v>3.8440206795968499</v>
      </c>
      <c r="T14593">
        <v>1.9606174230575599</v>
      </c>
      <c r="U14593">
        <v>74.188514709472699</v>
      </c>
      <c r="V14593">
        <v>92.599998474121094</v>
      </c>
    </row>
    <row r="14594" spans="1:22">
      <c r="A14594" t="s">
        <v>64</v>
      </c>
      <c r="B14594" t="s">
        <v>71</v>
      </c>
      <c r="C14594" t="s">
        <v>76</v>
      </c>
      <c r="D14594" s="7" t="s">
        <v>31</v>
      </c>
      <c r="E14594" t="s">
        <v>79</v>
      </c>
      <c r="F14594">
        <v>0.56356823444366499</v>
      </c>
      <c r="G14594">
        <v>0.64788526296615601</v>
      </c>
      <c r="H14594">
        <v>-0.41455876827240001</v>
      </c>
      <c r="I14594">
        <v>-0.73559641838073697</v>
      </c>
      <c r="J14594">
        <v>76.145790960451706</v>
      </c>
      <c r="K14594">
        <v>-0.50972509384155296</v>
      </c>
      <c r="L14594">
        <v>-0.45350006222724898</v>
      </c>
      <c r="M14594">
        <v>-0.41455876827240001</v>
      </c>
      <c r="N14594">
        <v>-0.37561747431755099</v>
      </c>
      <c r="O14594">
        <v>-0.31939244270324701</v>
      </c>
      <c r="P14594">
        <v>-0.53670340776443504</v>
      </c>
      <c r="Q14594">
        <v>-0.29241409897804299</v>
      </c>
      <c r="R14594">
        <v>472</v>
      </c>
      <c r="S14594">
        <v>5.51435120802252E-3</v>
      </c>
      <c r="T14594">
        <v>7.4258677661418901E-2</v>
      </c>
      <c r="U14594">
        <v>77.977005004882798</v>
      </c>
      <c r="V14594">
        <v>97.199996948242202</v>
      </c>
    </row>
    <row r="14595" spans="1:22">
      <c r="A14595" t="s">
        <v>64</v>
      </c>
      <c r="B14595" t="s">
        <v>71</v>
      </c>
      <c r="C14595" t="s">
        <v>76</v>
      </c>
      <c r="D14595" s="7" t="s">
        <v>31</v>
      </c>
      <c r="E14595" t="s">
        <v>80</v>
      </c>
      <c r="F14595">
        <v>0.56213188171386697</v>
      </c>
      <c r="G14595">
        <v>0.64414030313491799</v>
      </c>
      <c r="H14595">
        <v>-0.403207957744598</v>
      </c>
      <c r="I14595">
        <v>-0.71728354692459095</v>
      </c>
      <c r="J14595">
        <v>73.881638418079405</v>
      </c>
      <c r="K14595">
        <v>-0.498289734125137</v>
      </c>
      <c r="L14595">
        <v>-0.44211465120315602</v>
      </c>
      <c r="M14595">
        <v>-0.403207957744598</v>
      </c>
      <c r="N14595">
        <v>-0.36430126428604098</v>
      </c>
      <c r="O14595">
        <v>-0.308126181364059</v>
      </c>
      <c r="P14595">
        <v>-0.52524405717849698</v>
      </c>
      <c r="Q14595">
        <v>-0.28117182850837702</v>
      </c>
      <c r="R14595">
        <v>472</v>
      </c>
      <c r="S14595">
        <v>5.5045560387947902E-3</v>
      </c>
      <c r="T14595">
        <v>7.4192695319652599E-2</v>
      </c>
      <c r="U14595">
        <v>77.977005004882798</v>
      </c>
      <c r="V14595">
        <v>97.199996948242202</v>
      </c>
    </row>
    <row r="14596" spans="1:22">
      <c r="A14596" t="s">
        <v>64</v>
      </c>
      <c r="B14596" t="s">
        <v>71</v>
      </c>
      <c r="C14596" t="s">
        <v>76</v>
      </c>
      <c r="D14596" s="7" t="s">
        <v>31</v>
      </c>
      <c r="E14596" t="s">
        <v>81</v>
      </c>
      <c r="F14596">
        <v>0.55801606178283703</v>
      </c>
      <c r="G14596">
        <v>0.64153933525085405</v>
      </c>
      <c r="H14596">
        <v>-0.41065615415573098</v>
      </c>
      <c r="I14596">
        <v>-0.73592174053192105</v>
      </c>
      <c r="J14596">
        <v>72.180561440681004</v>
      </c>
      <c r="K14596">
        <v>-0.50582253932952903</v>
      </c>
      <c r="L14596">
        <v>-0.449597477912903</v>
      </c>
      <c r="M14596">
        <v>-0.41065615415573098</v>
      </c>
      <c r="N14596">
        <v>-0.37171483039856001</v>
      </c>
      <c r="O14596">
        <v>-0.31548973917961098</v>
      </c>
      <c r="P14596">
        <v>-0.532800912857056</v>
      </c>
      <c r="Q14596">
        <v>-0.28851139545440702</v>
      </c>
      <c r="R14596">
        <v>472</v>
      </c>
      <c r="S14596">
        <v>5.5143611668917502E-3</v>
      </c>
      <c r="T14596">
        <v>7.4258744716644301E-2</v>
      </c>
      <c r="U14596">
        <v>77.977005004882798</v>
      </c>
      <c r="V14596">
        <v>97.199996948242202</v>
      </c>
    </row>
    <row r="14597" spans="1:22">
      <c r="A14597" t="s">
        <v>64</v>
      </c>
      <c r="B14597" t="s">
        <v>71</v>
      </c>
      <c r="C14597" t="s">
        <v>76</v>
      </c>
      <c r="D14597" s="7" t="s">
        <v>31</v>
      </c>
      <c r="E14597" t="s">
        <v>82</v>
      </c>
      <c r="F14597">
        <v>0.55464071035385099</v>
      </c>
      <c r="G14597">
        <v>0.63825953006744396</v>
      </c>
      <c r="H14597">
        <v>-0.411125957965851</v>
      </c>
      <c r="I14597">
        <v>-0.74124735593795799</v>
      </c>
      <c r="J14597">
        <v>70.867741878531504</v>
      </c>
      <c r="K14597">
        <v>-0.50676017999649003</v>
      </c>
      <c r="L14597">
        <v>-0.45025870203971902</v>
      </c>
      <c r="M14597">
        <v>-0.411125957965851</v>
      </c>
      <c r="N14597">
        <v>-0.37199321389198298</v>
      </c>
      <c r="O14597">
        <v>-0.31549173593521102</v>
      </c>
      <c r="P14597">
        <v>-0.53387117385864302</v>
      </c>
      <c r="Q14597">
        <v>-0.28838074207305903</v>
      </c>
      <c r="R14597">
        <v>472</v>
      </c>
      <c r="S14597">
        <v>5.5687094239878498E-3</v>
      </c>
      <c r="T14597">
        <v>7.4623785912990598E-2</v>
      </c>
      <c r="U14597">
        <v>77.977005004882798</v>
      </c>
      <c r="V14597">
        <v>97.199996948242202</v>
      </c>
    </row>
    <row r="14598" spans="1:22">
      <c r="A14598" t="s">
        <v>64</v>
      </c>
      <c r="B14598" t="s">
        <v>71</v>
      </c>
      <c r="C14598" t="s">
        <v>76</v>
      </c>
      <c r="D14598" s="7" t="s">
        <v>31</v>
      </c>
      <c r="E14598" t="s">
        <v>83</v>
      </c>
      <c r="F14598">
        <v>0.55376535654068004</v>
      </c>
      <c r="G14598">
        <v>0.63620257377624501</v>
      </c>
      <c r="H14598">
        <v>-0.40531614422798201</v>
      </c>
      <c r="I14598">
        <v>-0.73192757368087802</v>
      </c>
      <c r="J14598">
        <v>69.053801200564905</v>
      </c>
      <c r="K14598">
        <v>-0.50052237510681197</v>
      </c>
      <c r="L14598">
        <v>-0.44427376985549899</v>
      </c>
      <c r="M14598">
        <v>-0.40531614422798201</v>
      </c>
      <c r="N14598">
        <v>-0.36635851860046398</v>
      </c>
      <c r="O14598">
        <v>-0.310109913349152</v>
      </c>
      <c r="P14598">
        <v>-0.52751201391220104</v>
      </c>
      <c r="Q14598">
        <v>-0.28312027454376198</v>
      </c>
      <c r="R14598">
        <v>472</v>
      </c>
      <c r="S14598">
        <v>5.5189753033247401E-3</v>
      </c>
      <c r="T14598">
        <v>7.4289806187152904E-2</v>
      </c>
      <c r="U14598">
        <v>77.977005004882798</v>
      </c>
      <c r="V14598">
        <v>97.199996948242202</v>
      </c>
    </row>
    <row r="14599" spans="1:22">
      <c r="A14599" t="s">
        <v>64</v>
      </c>
      <c r="B14599" t="s">
        <v>71</v>
      </c>
      <c r="C14599" t="s">
        <v>76</v>
      </c>
      <c r="D14599" s="7" t="s">
        <v>31</v>
      </c>
      <c r="E14599" t="s">
        <v>84</v>
      </c>
      <c r="F14599">
        <v>0.55238121747970603</v>
      </c>
      <c r="G14599">
        <v>0.63281357288360596</v>
      </c>
      <c r="H14599">
        <v>-0.395459353923798</v>
      </c>
      <c r="I14599">
        <v>-0.715917468070984</v>
      </c>
      <c r="J14599">
        <v>67.445061793784205</v>
      </c>
      <c r="K14599">
        <v>-0.48941779136657698</v>
      </c>
      <c r="L14599">
        <v>-0.43390637636184698</v>
      </c>
      <c r="M14599">
        <v>-0.395459353923798</v>
      </c>
      <c r="N14599">
        <v>-0.35701233148574801</v>
      </c>
      <c r="O14599">
        <v>-0.30150091648101801</v>
      </c>
      <c r="P14599">
        <v>-0.51605367660522505</v>
      </c>
      <c r="Q14599">
        <v>-0.274865001440048</v>
      </c>
      <c r="R14599">
        <v>472</v>
      </c>
      <c r="S14599">
        <v>5.3752588573310299E-3</v>
      </c>
      <c r="T14599">
        <v>7.3316156864166301E-2</v>
      </c>
      <c r="U14599">
        <v>77.977005004882798</v>
      </c>
      <c r="V14599">
        <v>97.199996948242202</v>
      </c>
    </row>
    <row r="14600" spans="1:22">
      <c r="A14600" t="s">
        <v>64</v>
      </c>
      <c r="B14600" t="s">
        <v>71</v>
      </c>
      <c r="C14600" t="s">
        <v>76</v>
      </c>
      <c r="D14600" s="7" t="s">
        <v>31</v>
      </c>
      <c r="E14600" t="s">
        <v>85</v>
      </c>
      <c r="F14600">
        <v>0.55381619930267301</v>
      </c>
      <c r="G14600">
        <v>0.63269031047821001</v>
      </c>
      <c r="H14600">
        <v>-0.38779774308204701</v>
      </c>
      <c r="I14600">
        <v>-0.70022821426391602</v>
      </c>
      <c r="J14600">
        <v>66.561069915251295</v>
      </c>
      <c r="K14600">
        <v>-0.48659485578536998</v>
      </c>
      <c r="L14600">
        <v>-0.42822471261024497</v>
      </c>
      <c r="M14600">
        <v>-0.38779774308204701</v>
      </c>
      <c r="N14600">
        <v>-0.34737077355384799</v>
      </c>
      <c r="O14600">
        <v>-0.28900063037872298</v>
      </c>
      <c r="P14600">
        <v>-0.51460248231887795</v>
      </c>
      <c r="Q14600">
        <v>-0.26099303364753701</v>
      </c>
      <c r="R14600">
        <v>472</v>
      </c>
      <c r="S14600">
        <v>5.9431441988402898E-3</v>
      </c>
      <c r="T14600">
        <v>7.7091790735721602E-2</v>
      </c>
      <c r="U14600">
        <v>77.977005004882798</v>
      </c>
      <c r="V14600">
        <v>97.199996948242202</v>
      </c>
    </row>
    <row r="14601" spans="1:22">
      <c r="A14601" t="s">
        <v>64</v>
      </c>
      <c r="B14601" t="s">
        <v>71</v>
      </c>
      <c r="C14601" t="s">
        <v>76</v>
      </c>
      <c r="D14601" s="7" t="s">
        <v>31</v>
      </c>
      <c r="E14601" t="s">
        <v>86</v>
      </c>
      <c r="F14601">
        <v>0.55513238906860396</v>
      </c>
      <c r="G14601">
        <v>0.63577318191528298</v>
      </c>
      <c r="H14601">
        <v>-0.39648395776748702</v>
      </c>
      <c r="I14601">
        <v>-0.71421515941619895</v>
      </c>
      <c r="J14601">
        <v>68.187643008473103</v>
      </c>
      <c r="K14601">
        <v>-0.50350987911224399</v>
      </c>
      <c r="L14601">
        <v>-0.44027808308601402</v>
      </c>
      <c r="M14601">
        <v>-0.39648395776748702</v>
      </c>
      <c r="N14601">
        <v>-0.35268983244895902</v>
      </c>
      <c r="O14601">
        <v>-0.28945806622505199</v>
      </c>
      <c r="P14601">
        <v>-0.53385019302368197</v>
      </c>
      <c r="Q14601">
        <v>-0.25911769270896901</v>
      </c>
      <c r="R14601">
        <v>472</v>
      </c>
      <c r="S14601">
        <v>6.9743799550972003E-3</v>
      </c>
      <c r="T14601">
        <v>8.3512753248214694E-2</v>
      </c>
      <c r="U14601">
        <v>77.977005004882798</v>
      </c>
      <c r="V14601">
        <v>97.199996948242202</v>
      </c>
    </row>
    <row r="14602" spans="1:22">
      <c r="A14602" t="s">
        <v>64</v>
      </c>
      <c r="B14602" t="s">
        <v>71</v>
      </c>
      <c r="C14602" t="s">
        <v>76</v>
      </c>
      <c r="D14602" s="7" t="s">
        <v>31</v>
      </c>
      <c r="E14602" t="s">
        <v>87</v>
      </c>
      <c r="F14602">
        <v>0.54792892932891801</v>
      </c>
      <c r="G14602">
        <v>0.64006894826889005</v>
      </c>
      <c r="H14602">
        <v>-0.45302182435989402</v>
      </c>
      <c r="I14602">
        <v>-0.82678937911987305</v>
      </c>
      <c r="J14602">
        <v>72.100384887004097</v>
      </c>
      <c r="K14602">
        <v>-0.564830362796783</v>
      </c>
      <c r="L14602">
        <v>-0.49877297878265398</v>
      </c>
      <c r="M14602">
        <v>-0.45302182435989402</v>
      </c>
      <c r="N14602">
        <v>-0.40727066993713401</v>
      </c>
      <c r="O14602">
        <v>-0.34121331572532698</v>
      </c>
      <c r="P14602">
        <v>-0.59652650356292702</v>
      </c>
      <c r="Q14602">
        <v>-0.30951714515686002</v>
      </c>
      <c r="R14602">
        <v>472</v>
      </c>
      <c r="S14602">
        <v>7.6116293395345801E-3</v>
      </c>
      <c r="T14602">
        <v>8.7244652211666093E-2</v>
      </c>
      <c r="U14602">
        <v>77.977005004882798</v>
      </c>
      <c r="V14602">
        <v>97.199996948242202</v>
      </c>
    </row>
    <row r="14603" spans="1:22">
      <c r="A14603" t="s">
        <v>64</v>
      </c>
      <c r="B14603" t="s">
        <v>71</v>
      </c>
      <c r="C14603" t="s">
        <v>76</v>
      </c>
      <c r="D14603" s="7" t="s">
        <v>31</v>
      </c>
      <c r="E14603" t="s">
        <v>88</v>
      </c>
      <c r="F14603">
        <v>0.55336803197860696</v>
      </c>
      <c r="G14603">
        <v>0.63922476768493697</v>
      </c>
      <c r="H14603">
        <v>-0.42212900519370999</v>
      </c>
      <c r="I14603">
        <v>-0.76283591985702504</v>
      </c>
      <c r="J14603">
        <v>76.254572740114995</v>
      </c>
      <c r="K14603">
        <v>-0.53457057476043701</v>
      </c>
      <c r="L14603">
        <v>-0.46813917160034202</v>
      </c>
      <c r="M14603">
        <v>-0.42212900519370999</v>
      </c>
      <c r="N14603">
        <v>-0.37611883878707902</v>
      </c>
      <c r="O14603">
        <v>-0.30968746542930597</v>
      </c>
      <c r="P14603">
        <v>-0.56644618511199996</v>
      </c>
      <c r="Q14603">
        <v>-0.27781185507774397</v>
      </c>
      <c r="R14603">
        <v>472</v>
      </c>
      <c r="S14603">
        <v>7.69806251842287E-3</v>
      </c>
      <c r="T14603">
        <v>8.7738603353500394E-2</v>
      </c>
      <c r="U14603">
        <v>77.977005004882798</v>
      </c>
      <c r="V14603">
        <v>97.199996948242202</v>
      </c>
    </row>
    <row r="14604" spans="1:22">
      <c r="A14604" t="s">
        <v>64</v>
      </c>
      <c r="B14604" t="s">
        <v>71</v>
      </c>
      <c r="C14604" t="s">
        <v>76</v>
      </c>
      <c r="D14604" s="7" t="s">
        <v>31</v>
      </c>
      <c r="E14604" t="s">
        <v>89</v>
      </c>
      <c r="F14604">
        <v>0.55771511793136597</v>
      </c>
      <c r="G14604">
        <v>0.64208102226257302</v>
      </c>
      <c r="H14604">
        <v>-0.414799064397812</v>
      </c>
      <c r="I14604">
        <v>-0.74374723434448198</v>
      </c>
      <c r="J14604">
        <v>79.676182909604407</v>
      </c>
      <c r="K14604">
        <v>-0.52416729927062999</v>
      </c>
      <c r="L14604">
        <v>-0.45955166220665</v>
      </c>
      <c r="M14604">
        <v>-0.414799064397812</v>
      </c>
      <c r="N14604">
        <v>-0.370046466588974</v>
      </c>
      <c r="O14604">
        <v>-0.30543085932731601</v>
      </c>
      <c r="P14604">
        <v>-0.55517166852951105</v>
      </c>
      <c r="Q14604">
        <v>-0.274426490068436</v>
      </c>
      <c r="R14604">
        <v>472</v>
      </c>
      <c r="S14604">
        <v>7.2829958327256302E-3</v>
      </c>
      <c r="T14604">
        <v>8.53404700756073E-2</v>
      </c>
      <c r="U14604">
        <v>77.977005004882798</v>
      </c>
      <c r="V14604">
        <v>97.199996948242202</v>
      </c>
    </row>
    <row r="14605" spans="1:22">
      <c r="A14605" t="s">
        <v>64</v>
      </c>
      <c r="B14605" t="s">
        <v>71</v>
      </c>
      <c r="C14605" t="s">
        <v>76</v>
      </c>
      <c r="D14605" s="7" t="s">
        <v>31</v>
      </c>
      <c r="E14605" t="s">
        <v>90</v>
      </c>
      <c r="F14605">
        <v>0.55769473314285301</v>
      </c>
      <c r="G14605">
        <v>0.64510148763656605</v>
      </c>
      <c r="H14605">
        <v>-0.42974975705146801</v>
      </c>
      <c r="I14605">
        <v>-0.77058243751525901</v>
      </c>
      <c r="J14605">
        <v>83.566677083334</v>
      </c>
      <c r="K14605">
        <v>-0.53865921497345004</v>
      </c>
      <c r="L14605">
        <v>-0.47431463003158603</v>
      </c>
      <c r="M14605">
        <v>-0.42974975705146801</v>
      </c>
      <c r="N14605">
        <v>-0.38518488407134999</v>
      </c>
      <c r="O14605">
        <v>-0.32084029912948597</v>
      </c>
      <c r="P14605">
        <v>-0.56953352689742998</v>
      </c>
      <c r="Q14605">
        <v>-0.28996598720550498</v>
      </c>
      <c r="R14605">
        <v>472</v>
      </c>
      <c r="S14605">
        <v>7.2220252179102697E-3</v>
      </c>
      <c r="T14605">
        <v>8.4982499480247498E-2</v>
      </c>
      <c r="U14605">
        <v>77.977005004882798</v>
      </c>
      <c r="V14605">
        <v>97.199996948242202</v>
      </c>
    </row>
    <row r="14606" spans="1:22">
      <c r="A14606" t="s">
        <v>64</v>
      </c>
      <c r="B14606" t="s">
        <v>71</v>
      </c>
      <c r="C14606" t="s">
        <v>76</v>
      </c>
      <c r="D14606" s="7" t="s">
        <v>31</v>
      </c>
      <c r="E14606" t="s">
        <v>91</v>
      </c>
      <c r="F14606">
        <v>0.56254792213439897</v>
      </c>
      <c r="G14606">
        <v>0.64993655681610096</v>
      </c>
      <c r="H14606">
        <v>-0.42966070771217302</v>
      </c>
      <c r="I14606">
        <v>-0.76377618312835704</v>
      </c>
      <c r="J14606">
        <v>87.188624823446702</v>
      </c>
      <c r="K14606">
        <v>-0.53918671607971203</v>
      </c>
      <c r="L14606">
        <v>-0.47447788715362499</v>
      </c>
      <c r="M14606">
        <v>-0.42966070771217302</v>
      </c>
      <c r="N14606">
        <v>-0.38484352827072099</v>
      </c>
      <c r="O14606">
        <v>-0.32013466954231301</v>
      </c>
      <c r="P14606">
        <v>-0.57023584842681896</v>
      </c>
      <c r="Q14606">
        <v>-0.28908556699752802</v>
      </c>
      <c r="R14606">
        <v>472</v>
      </c>
      <c r="S14606">
        <v>7.3040304669640998E-3</v>
      </c>
      <c r="T14606">
        <v>8.5463620722293895E-2</v>
      </c>
      <c r="U14606">
        <v>77.977005004882798</v>
      </c>
      <c r="V14606">
        <v>97.199996948242202</v>
      </c>
    </row>
    <row r="14607" spans="1:22">
      <c r="A14607" t="s">
        <v>64</v>
      </c>
      <c r="B14607" t="s">
        <v>71</v>
      </c>
      <c r="C14607" t="s">
        <v>76</v>
      </c>
      <c r="D14607" s="7" t="s">
        <v>31</v>
      </c>
      <c r="E14607" t="s">
        <v>92</v>
      </c>
      <c r="F14607">
        <v>0.55913406610488903</v>
      </c>
      <c r="G14607">
        <v>0.64951145648956299</v>
      </c>
      <c r="H14607">
        <v>-0.444355309009552</v>
      </c>
      <c r="I14607">
        <v>-0.79472053050994895</v>
      </c>
      <c r="J14607">
        <v>89.657937853107597</v>
      </c>
      <c r="K14607">
        <v>-0.55487102270126298</v>
      </c>
      <c r="L14607">
        <v>-0.48957744240760798</v>
      </c>
      <c r="M14607">
        <v>-0.444355309009552</v>
      </c>
      <c r="N14607">
        <v>-0.39913317561149603</v>
      </c>
      <c r="O14607">
        <v>-0.33383956551551802</v>
      </c>
      <c r="P14607">
        <v>-0.58620071411132801</v>
      </c>
      <c r="Q14607">
        <v>-0.30250990390777599</v>
      </c>
      <c r="R14607">
        <v>472</v>
      </c>
      <c r="S14607">
        <v>7.4366284312912803E-3</v>
      </c>
      <c r="T14607">
        <v>8.6235888302326202E-2</v>
      </c>
      <c r="U14607">
        <v>77.977005004882798</v>
      </c>
      <c r="V14607">
        <v>97.199996948242202</v>
      </c>
    </row>
    <row r="14608" spans="1:22">
      <c r="A14608" t="s">
        <v>64</v>
      </c>
      <c r="B14608" t="s">
        <v>71</v>
      </c>
      <c r="C14608" t="s">
        <v>76</v>
      </c>
      <c r="D14608" s="7" t="s">
        <v>31</v>
      </c>
      <c r="E14608" t="s">
        <v>93</v>
      </c>
      <c r="F14608">
        <v>0.56485015153884899</v>
      </c>
      <c r="G14608">
        <v>0.650643169879913</v>
      </c>
      <c r="H14608">
        <v>-0.42181590199470498</v>
      </c>
      <c r="I14608">
        <v>-0.74677485227584794</v>
      </c>
      <c r="J14608">
        <v>91.880201271182898</v>
      </c>
      <c r="K14608">
        <v>-0.53348922729492199</v>
      </c>
      <c r="L14608">
        <v>-0.46751171350479098</v>
      </c>
      <c r="M14608">
        <v>-0.42181590199470498</v>
      </c>
      <c r="N14608">
        <v>-0.37612009048461897</v>
      </c>
      <c r="O14608">
        <v>-0.31014257669448902</v>
      </c>
      <c r="P14608">
        <v>-0.56514710187911998</v>
      </c>
      <c r="Q14608">
        <v>-0.27848473191261303</v>
      </c>
      <c r="R14608">
        <v>472</v>
      </c>
      <c r="S14608">
        <v>7.5932344065577397E-3</v>
      </c>
      <c r="T14608">
        <v>8.7139166891574901E-2</v>
      </c>
      <c r="U14608">
        <v>77.977005004882798</v>
      </c>
      <c r="V14608">
        <v>97.199996948242202</v>
      </c>
    </row>
    <row r="14609" spans="1:22">
      <c r="A14609" t="s">
        <v>64</v>
      </c>
      <c r="B14609" t="s">
        <v>71</v>
      </c>
      <c r="C14609" t="s">
        <v>76</v>
      </c>
      <c r="D14609" s="7" t="s">
        <v>31</v>
      </c>
      <c r="E14609" t="s">
        <v>94</v>
      </c>
      <c r="F14609">
        <v>0.574973464012146</v>
      </c>
      <c r="G14609">
        <v>0.65255928039550803</v>
      </c>
      <c r="H14609">
        <v>-0.38146340847015398</v>
      </c>
      <c r="I14609">
        <v>-0.66344523429870605</v>
      </c>
      <c r="J14609">
        <v>93.432923728813805</v>
      </c>
      <c r="K14609">
        <v>-0.491237312555313</v>
      </c>
      <c r="L14609">
        <v>-0.426382005214691</v>
      </c>
      <c r="M14609">
        <v>-0.38146340847015398</v>
      </c>
      <c r="N14609">
        <v>-0.33654481172561601</v>
      </c>
      <c r="O14609">
        <v>-0.27168950438499501</v>
      </c>
      <c r="P14609">
        <v>-0.52235668897628795</v>
      </c>
      <c r="Q14609">
        <v>-0.240570142865181</v>
      </c>
      <c r="R14609">
        <v>472</v>
      </c>
      <c r="S14609">
        <v>7.3371255709653903E-3</v>
      </c>
      <c r="T14609">
        <v>8.5657022893428802E-2</v>
      </c>
      <c r="U14609">
        <v>77.977005004882798</v>
      </c>
      <c r="V14609">
        <v>97.199996948242202</v>
      </c>
    </row>
    <row r="14610" spans="1:22">
      <c r="A14610" t="s">
        <v>64</v>
      </c>
      <c r="B14610" t="s">
        <v>71</v>
      </c>
      <c r="C14610" t="s">
        <v>76</v>
      </c>
      <c r="D14610" s="7" t="s">
        <v>31</v>
      </c>
      <c r="E14610" t="s">
        <v>95</v>
      </c>
      <c r="F14610">
        <v>0.57269740104675304</v>
      </c>
      <c r="G14610">
        <v>0.653151035308838</v>
      </c>
      <c r="H14610">
        <v>-0.39556384086608898</v>
      </c>
      <c r="I14610">
        <v>-0.69070303440094005</v>
      </c>
      <c r="J14610">
        <v>94.125229519769903</v>
      </c>
      <c r="K14610">
        <v>-0.50603723526000999</v>
      </c>
      <c r="L14610">
        <v>-0.44076865911483798</v>
      </c>
      <c r="M14610">
        <v>-0.39556384086608898</v>
      </c>
      <c r="N14610">
        <v>-0.35035902261733998</v>
      </c>
      <c r="O14610">
        <v>-0.28509041666984603</v>
      </c>
      <c r="P14610">
        <v>-0.53735494613647505</v>
      </c>
      <c r="Q14610">
        <v>-0.25377273559570301</v>
      </c>
      <c r="R14610">
        <v>472</v>
      </c>
      <c r="S14610">
        <v>7.4309343357619696E-3</v>
      </c>
      <c r="T14610">
        <v>8.6202867329120594E-2</v>
      </c>
      <c r="U14610">
        <v>77.977005004882798</v>
      </c>
      <c r="V14610">
        <v>97.199996948242202</v>
      </c>
    </row>
    <row r="14611" spans="1:22">
      <c r="A14611" t="s">
        <v>64</v>
      </c>
      <c r="B14611" t="s">
        <v>71</v>
      </c>
      <c r="C14611" t="s">
        <v>76</v>
      </c>
      <c r="D14611" s="7" t="s">
        <v>31</v>
      </c>
      <c r="E14611" t="s">
        <v>96</v>
      </c>
      <c r="F14611">
        <v>0.57458990812301602</v>
      </c>
      <c r="G14611">
        <v>0.65643888711929299</v>
      </c>
      <c r="H14611">
        <v>-0.40242403745651201</v>
      </c>
      <c r="I14611">
        <v>-0.700367391109467</v>
      </c>
      <c r="J14611">
        <v>94.156387711862905</v>
      </c>
      <c r="K14611">
        <v>-0.51222693920135498</v>
      </c>
      <c r="L14611">
        <v>-0.44735449552536</v>
      </c>
      <c r="M14611">
        <v>-0.40242403745651201</v>
      </c>
      <c r="N14611">
        <v>-0.35749357938766502</v>
      </c>
      <c r="O14611">
        <v>-0.29262113571166998</v>
      </c>
      <c r="P14611">
        <v>-0.54335457086563099</v>
      </c>
      <c r="Q14611">
        <v>-0.26149353384971602</v>
      </c>
      <c r="R14611">
        <v>472</v>
      </c>
      <c r="S14611">
        <v>7.3410050301314601E-3</v>
      </c>
      <c r="T14611">
        <v>8.5679665207862896E-2</v>
      </c>
      <c r="U14611">
        <v>77.977005004882798</v>
      </c>
      <c r="V14611">
        <v>97.199996948242202</v>
      </c>
    </row>
    <row r="14612" spans="1:22">
      <c r="A14612" t="s">
        <v>64</v>
      </c>
      <c r="B14612" t="s">
        <v>71</v>
      </c>
      <c r="C14612" t="s">
        <v>76</v>
      </c>
      <c r="D14612" s="7" t="s">
        <v>31</v>
      </c>
      <c r="E14612" t="s">
        <v>97</v>
      </c>
      <c r="F14612">
        <v>0.57193368673324596</v>
      </c>
      <c r="G14612">
        <v>0.65636122226715099</v>
      </c>
      <c r="H14612">
        <v>-0.41510212421417197</v>
      </c>
      <c r="I14612">
        <v>-0.72578716278076205</v>
      </c>
      <c r="J14612">
        <v>92.722786016945193</v>
      </c>
      <c r="K14612">
        <v>-0.52400177717208896</v>
      </c>
      <c r="L14612">
        <v>-0.45966297388076799</v>
      </c>
      <c r="M14612">
        <v>-0.41510212421417197</v>
      </c>
      <c r="N14612">
        <v>-0.37054127454757702</v>
      </c>
      <c r="O14612">
        <v>-0.30620247125625599</v>
      </c>
      <c r="P14612">
        <v>-0.55487334728241</v>
      </c>
      <c r="Q14612">
        <v>-0.275330930948257</v>
      </c>
      <c r="R14612">
        <v>472</v>
      </c>
      <c r="S14612">
        <v>7.2207260136361003E-3</v>
      </c>
      <c r="T14612">
        <v>8.4974855184555095E-2</v>
      </c>
      <c r="U14612">
        <v>77.977005004882798</v>
      </c>
      <c r="V14612">
        <v>97.199996948242202</v>
      </c>
    </row>
    <row r="14613" spans="1:22">
      <c r="A14613" t="s">
        <v>64</v>
      </c>
      <c r="B14613" t="s">
        <v>71</v>
      </c>
      <c r="C14613" t="s">
        <v>76</v>
      </c>
      <c r="D14613" s="7" t="s">
        <v>31</v>
      </c>
      <c r="E14613" t="s">
        <v>98</v>
      </c>
      <c r="F14613">
        <v>0.57588142156600997</v>
      </c>
      <c r="G14613">
        <v>0.661790370941162</v>
      </c>
      <c r="H14613">
        <v>-0.42238563299179099</v>
      </c>
      <c r="I14613">
        <v>-0.733459413051605</v>
      </c>
      <c r="J14613">
        <v>89.890199505649505</v>
      </c>
      <c r="K14613">
        <v>-0.53170543909072898</v>
      </c>
      <c r="L14613">
        <v>-0.46711841225624101</v>
      </c>
      <c r="M14613">
        <v>-0.42238563299179099</v>
      </c>
      <c r="N14613">
        <v>-0.37765285372734098</v>
      </c>
      <c r="O14613">
        <v>-0.313065856695175</v>
      </c>
      <c r="P14613">
        <v>-0.56269603967666604</v>
      </c>
      <c r="Q14613">
        <v>-0.28207519650459301</v>
      </c>
      <c r="R14613">
        <v>472</v>
      </c>
      <c r="S14613">
        <v>7.2765473398641598E-3</v>
      </c>
      <c r="T14613">
        <v>8.5302680730819702E-2</v>
      </c>
      <c r="U14613">
        <v>77.977005004882798</v>
      </c>
      <c r="V14613">
        <v>97.199996948242202</v>
      </c>
    </row>
    <row r="14614" spans="1:22">
      <c r="A14614" t="s">
        <v>64</v>
      </c>
      <c r="B14614" t="s">
        <v>71</v>
      </c>
      <c r="C14614" t="s">
        <v>76</v>
      </c>
      <c r="D14614" s="7" t="s">
        <v>31</v>
      </c>
      <c r="E14614" t="s">
        <v>99</v>
      </c>
      <c r="F14614">
        <v>0.576338350772858</v>
      </c>
      <c r="G14614">
        <v>0.66603916883468595</v>
      </c>
      <c r="H14614">
        <v>-0.44102916121482799</v>
      </c>
      <c r="I14614">
        <v>-0.76522612571716297</v>
      </c>
      <c r="J14614">
        <v>85.714611581920494</v>
      </c>
      <c r="K14614">
        <v>-0.55251806974411</v>
      </c>
      <c r="L14614">
        <v>-0.48664951324462902</v>
      </c>
      <c r="M14614">
        <v>-0.44102916121482799</v>
      </c>
      <c r="N14614">
        <v>-0.39540880918502802</v>
      </c>
      <c r="O14614">
        <v>-0.32954028248786899</v>
      </c>
      <c r="P14614">
        <v>-0.58412361145019498</v>
      </c>
      <c r="Q14614">
        <v>-0.297934740781784</v>
      </c>
      <c r="R14614">
        <v>472</v>
      </c>
      <c r="S14614">
        <v>7.5681711868452201E-3</v>
      </c>
      <c r="T14614">
        <v>8.6995236575603499E-2</v>
      </c>
      <c r="U14614">
        <v>77.977005004882798</v>
      </c>
      <c r="V14614">
        <v>97.199996948242202</v>
      </c>
    </row>
    <row r="14615" spans="1:22">
      <c r="A14615" t="s">
        <v>64</v>
      </c>
      <c r="B14615" t="s">
        <v>71</v>
      </c>
      <c r="C14615" t="s">
        <v>76</v>
      </c>
      <c r="D14615" s="7" t="s">
        <v>31</v>
      </c>
      <c r="E14615" t="s">
        <v>100</v>
      </c>
      <c r="F14615">
        <v>0.57686650753021196</v>
      </c>
      <c r="G14615">
        <v>0.66592711210250899</v>
      </c>
      <c r="H14615">
        <v>-0.43788129091262801</v>
      </c>
      <c r="I14615">
        <v>-0.75906866788864102</v>
      </c>
      <c r="J14615">
        <v>83.052023305084106</v>
      </c>
      <c r="K14615">
        <v>-0.54745608568191495</v>
      </c>
      <c r="L14615">
        <v>-0.48271840810775801</v>
      </c>
      <c r="M14615">
        <v>-0.43788129091262801</v>
      </c>
      <c r="N14615">
        <v>-0.393044173717499</v>
      </c>
      <c r="O14615">
        <v>-0.32830646634101901</v>
      </c>
      <c r="P14615">
        <v>-0.57851904630661</v>
      </c>
      <c r="Q14615">
        <v>-0.29724353551864602</v>
      </c>
      <c r="R14615">
        <v>472</v>
      </c>
      <c r="S14615">
        <v>7.3105382641360803E-3</v>
      </c>
      <c r="T14615">
        <v>8.5501685738563496E-2</v>
      </c>
      <c r="U14615">
        <v>77.977005004882798</v>
      </c>
      <c r="V14615">
        <v>97.199996948242202</v>
      </c>
    </row>
    <row r="14616" spans="1:22">
      <c r="A14616" t="s">
        <v>64</v>
      </c>
      <c r="B14616" t="s">
        <v>71</v>
      </c>
      <c r="C14616" t="s">
        <v>76</v>
      </c>
      <c r="D14616" s="7" t="s">
        <v>31</v>
      </c>
      <c r="E14616" t="s">
        <v>101</v>
      </c>
      <c r="F14616">
        <v>0.56279653310775801</v>
      </c>
      <c r="G14616">
        <v>0.66062551736831698</v>
      </c>
      <c r="H14616">
        <v>-0.48099249601364102</v>
      </c>
      <c r="I14616">
        <v>-0.85464721918106101</v>
      </c>
      <c r="J14616">
        <v>80.424491525420606</v>
      </c>
      <c r="K14616">
        <v>-0.58599913120269798</v>
      </c>
      <c r="L14616">
        <v>-0.52396035194396995</v>
      </c>
      <c r="M14616">
        <v>-0.48099249601364102</v>
      </c>
      <c r="N14616">
        <v>-0.43802464008331299</v>
      </c>
      <c r="O14616">
        <v>-0.37598589062690702</v>
      </c>
      <c r="P14616">
        <v>-0.615767002105713</v>
      </c>
      <c r="Q14616">
        <v>-0.34621796011924699</v>
      </c>
      <c r="R14616">
        <v>472</v>
      </c>
      <c r="S14616">
        <v>6.7136878669172301E-3</v>
      </c>
      <c r="T14616">
        <v>8.1937097012996701E-2</v>
      </c>
      <c r="U14616">
        <v>77.977005004882798</v>
      </c>
      <c r="V14616">
        <v>97.199996948242202</v>
      </c>
    </row>
    <row r="14617" spans="1:22">
      <c r="A14617" t="s">
        <v>64</v>
      </c>
      <c r="B14617" t="s">
        <v>71</v>
      </c>
      <c r="C14617" t="s">
        <v>76</v>
      </c>
      <c r="D14617" s="7" t="s">
        <v>31</v>
      </c>
      <c r="E14617" t="s">
        <v>102</v>
      </c>
      <c r="F14617">
        <v>0.55375158786773704</v>
      </c>
      <c r="G14617">
        <v>0.65265029668807995</v>
      </c>
      <c r="H14617">
        <v>-0.48625200986862199</v>
      </c>
      <c r="I14617">
        <v>-0.87810492515563998</v>
      </c>
      <c r="J14617">
        <v>78.257960805084394</v>
      </c>
      <c r="K14617">
        <v>-0.59042364358902</v>
      </c>
      <c r="L14617">
        <v>-0.52887821197509799</v>
      </c>
      <c r="M14617">
        <v>-0.48625200986862199</v>
      </c>
      <c r="N14617">
        <v>-0.443625837564468</v>
      </c>
      <c r="O14617">
        <v>-0.38208037614822399</v>
      </c>
      <c r="P14617">
        <v>-0.61995482444763195</v>
      </c>
      <c r="Q14617">
        <v>-0.35254916548728898</v>
      </c>
      <c r="R14617">
        <v>472</v>
      </c>
      <c r="S14617">
        <v>6.6073408323232804E-3</v>
      </c>
      <c r="T14617">
        <v>8.1285551190376296E-2</v>
      </c>
      <c r="U14617">
        <v>77.977005004882798</v>
      </c>
      <c r="V14617">
        <v>97.199996948242202</v>
      </c>
    </row>
    <row r="14618" spans="1:22">
      <c r="A14618" t="s">
        <v>64</v>
      </c>
      <c r="B14618" t="s">
        <v>71</v>
      </c>
      <c r="C14618" t="s">
        <v>76</v>
      </c>
      <c r="D14618" s="7">
        <v>41089</v>
      </c>
      <c r="E14618" t="s">
        <v>79</v>
      </c>
      <c r="F14618">
        <v>0.58993119001388605</v>
      </c>
      <c r="G14618">
        <v>0.647591233253479</v>
      </c>
      <c r="H14618">
        <v>-0.28349533677101102</v>
      </c>
      <c r="I14618">
        <v>-0.48055660724639898</v>
      </c>
      <c r="J14618">
        <v>72.155021186440294</v>
      </c>
      <c r="K14618">
        <v>-0.59810376167297397</v>
      </c>
      <c r="L14618">
        <v>-0.41223055124282798</v>
      </c>
      <c r="M14618">
        <v>-0.28349533677101102</v>
      </c>
      <c r="N14618">
        <v>-0.154760122299194</v>
      </c>
      <c r="O14618">
        <v>3.11130806803703E-2</v>
      </c>
      <c r="P14618">
        <v>-0.68729084730148304</v>
      </c>
      <c r="Q14618">
        <v>0.120300196111202</v>
      </c>
      <c r="R14618">
        <v>472</v>
      </c>
      <c r="S14618">
        <v>6.0265464304084297E-2</v>
      </c>
      <c r="T14618">
        <v>0.245490252971649</v>
      </c>
      <c r="U14618">
        <v>72.560157775878906</v>
      </c>
      <c r="V14618">
        <v>93.050003051757798</v>
      </c>
    </row>
    <row r="14619" spans="1:22">
      <c r="A14619" t="s">
        <v>64</v>
      </c>
      <c r="B14619" t="s">
        <v>71</v>
      </c>
      <c r="C14619" t="s">
        <v>76</v>
      </c>
      <c r="D14619" s="7">
        <v>41089</v>
      </c>
      <c r="E14619" t="s">
        <v>80</v>
      </c>
      <c r="F14619">
        <v>0.58794426918029796</v>
      </c>
      <c r="G14619">
        <v>0.645130395889282</v>
      </c>
      <c r="H14619">
        <v>-0.28116497397422802</v>
      </c>
      <c r="I14619">
        <v>-0.47821703553199801</v>
      </c>
      <c r="J14619">
        <v>70.087690677966606</v>
      </c>
      <c r="K14619">
        <v>-0.59549194574356101</v>
      </c>
      <c r="L14619">
        <v>-0.40978500247001598</v>
      </c>
      <c r="M14619">
        <v>-0.28116497397422802</v>
      </c>
      <c r="N14619">
        <v>-0.152544930577278</v>
      </c>
      <c r="O14619">
        <v>3.3161979168653502E-2</v>
      </c>
      <c r="P14619">
        <v>-0.68459928035736095</v>
      </c>
      <c r="Q14619">
        <v>0.122269302606583</v>
      </c>
      <c r="R14619">
        <v>472</v>
      </c>
      <c r="S14619">
        <v>6.0157679368597401E-2</v>
      </c>
      <c r="T14619">
        <v>0.24527062475681299</v>
      </c>
      <c r="U14619">
        <v>72.560157775878906</v>
      </c>
      <c r="V14619">
        <v>93.050003051757798</v>
      </c>
    </row>
    <row r="14620" spans="1:22">
      <c r="A14620" t="s">
        <v>64</v>
      </c>
      <c r="B14620" t="s">
        <v>71</v>
      </c>
      <c r="C14620" t="s">
        <v>76</v>
      </c>
      <c r="D14620" s="7">
        <v>41089</v>
      </c>
      <c r="E14620" t="s">
        <v>81</v>
      </c>
      <c r="F14620">
        <v>0.58895784616470304</v>
      </c>
      <c r="G14620">
        <v>0.64054709672927901</v>
      </c>
      <c r="H14620">
        <v>-0.25364714860916099</v>
      </c>
      <c r="I14620">
        <v>-0.43067115545272799</v>
      </c>
      <c r="J14620">
        <v>68.8660805084739</v>
      </c>
      <c r="K14620">
        <v>-0.568248331546783</v>
      </c>
      <c r="L14620">
        <v>-0.38237941265106201</v>
      </c>
      <c r="M14620">
        <v>-0.25364714860916099</v>
      </c>
      <c r="N14620">
        <v>-0.12491489201784101</v>
      </c>
      <c r="O14620">
        <v>6.0954030603170402E-2</v>
      </c>
      <c r="P14620">
        <v>-0.65743339061737105</v>
      </c>
      <c r="Q14620">
        <v>0.15013909339904799</v>
      </c>
      <c r="R14620">
        <v>472</v>
      </c>
      <c r="S14620">
        <v>6.0262691503887099E-2</v>
      </c>
      <c r="T14620">
        <v>0.24548460543155701</v>
      </c>
      <c r="U14620">
        <v>72.560157775878906</v>
      </c>
      <c r="V14620">
        <v>93.050003051757798</v>
      </c>
    </row>
    <row r="14621" spans="1:22">
      <c r="A14621" t="s">
        <v>64</v>
      </c>
      <c r="B14621" t="s">
        <v>71</v>
      </c>
      <c r="C14621" t="s">
        <v>76</v>
      </c>
      <c r="D14621" s="7">
        <v>41089</v>
      </c>
      <c r="E14621" t="s">
        <v>82</v>
      </c>
      <c r="F14621">
        <v>0.58729052543640103</v>
      </c>
      <c r="G14621">
        <v>0.63557982444763195</v>
      </c>
      <c r="H14621">
        <v>-0.23742245137691501</v>
      </c>
      <c r="I14621">
        <v>-0.40426746010780301</v>
      </c>
      <c r="J14621">
        <v>66.518516949153295</v>
      </c>
      <c r="K14621">
        <v>-0.55356645584106401</v>
      </c>
      <c r="L14621">
        <v>-0.36678603291511502</v>
      </c>
      <c r="M14621">
        <v>-0.23742245137691501</v>
      </c>
      <c r="N14621">
        <v>-0.108058877289295</v>
      </c>
      <c r="O14621">
        <v>7.8721582889556899E-2</v>
      </c>
      <c r="P14621">
        <v>-0.64318895339965798</v>
      </c>
      <c r="Q14621">
        <v>0.168344020843506</v>
      </c>
      <c r="R14621">
        <v>472</v>
      </c>
      <c r="S14621">
        <v>6.08552160553055E-2</v>
      </c>
      <c r="T14621">
        <v>0.24668850004673001</v>
      </c>
      <c r="U14621">
        <v>72.560157775878906</v>
      </c>
      <c r="V14621">
        <v>93.050003051757798</v>
      </c>
    </row>
    <row r="14622" spans="1:22">
      <c r="A14622" t="s">
        <v>64</v>
      </c>
      <c r="B14622" t="s">
        <v>71</v>
      </c>
      <c r="C14622" t="s">
        <v>76</v>
      </c>
      <c r="D14622" s="7">
        <v>41089</v>
      </c>
      <c r="E14622" t="s">
        <v>83</v>
      </c>
      <c r="F14622">
        <v>0.58519917726516701</v>
      </c>
      <c r="G14622">
        <v>0.63463580608367898</v>
      </c>
      <c r="H14622">
        <v>-0.24306346476078</v>
      </c>
      <c r="I14622">
        <v>-0.41535168886184698</v>
      </c>
      <c r="J14622">
        <v>63.722902542373497</v>
      </c>
      <c r="K14622">
        <v>-0.55779320001602195</v>
      </c>
      <c r="L14622">
        <v>-0.371848315000534</v>
      </c>
      <c r="M14622">
        <v>-0.24306346476078</v>
      </c>
      <c r="N14622">
        <v>-0.114278614521027</v>
      </c>
      <c r="O14622">
        <v>7.1666255593299893E-2</v>
      </c>
      <c r="P14622">
        <v>-0.64701467752456698</v>
      </c>
      <c r="Q14622">
        <v>0.16088776290416701</v>
      </c>
      <c r="R14622">
        <v>472</v>
      </c>
      <c r="S14622">
        <v>6.0311945636332402E-2</v>
      </c>
      <c r="T14622">
        <v>0.24558490514755199</v>
      </c>
      <c r="U14622">
        <v>72.560157775878906</v>
      </c>
      <c r="V14622">
        <v>93.050003051757798</v>
      </c>
    </row>
    <row r="14623" spans="1:22">
      <c r="A14623" t="s">
        <v>64</v>
      </c>
      <c r="B14623" t="s">
        <v>71</v>
      </c>
      <c r="C14623" t="s">
        <v>76</v>
      </c>
      <c r="D14623" s="7">
        <v>41089</v>
      </c>
      <c r="E14623" t="s">
        <v>84</v>
      </c>
      <c r="F14623">
        <v>0.58182388544082597</v>
      </c>
      <c r="G14623">
        <v>0.630149066448212</v>
      </c>
      <c r="H14623">
        <v>-0.237598791718483</v>
      </c>
      <c r="I14623">
        <v>-0.40836891531944303</v>
      </c>
      <c r="J14623">
        <v>63.232563559322003</v>
      </c>
      <c r="K14623">
        <v>-0.54820859432220503</v>
      </c>
      <c r="L14623">
        <v>-0.36469781398773199</v>
      </c>
      <c r="M14623">
        <v>-0.237598791718483</v>
      </c>
      <c r="N14623">
        <v>-0.11049976944923399</v>
      </c>
      <c r="O14623">
        <v>7.30110257863998E-2</v>
      </c>
      <c r="P14623">
        <v>-0.63626217842102095</v>
      </c>
      <c r="Q14623">
        <v>0.16106459498405501</v>
      </c>
      <c r="R14623">
        <v>472</v>
      </c>
      <c r="S14623">
        <v>5.8743279252894402E-2</v>
      </c>
      <c r="T14623">
        <v>0.24237012863159199</v>
      </c>
      <c r="U14623">
        <v>72.560157775878906</v>
      </c>
      <c r="V14623">
        <v>93.050003051757798</v>
      </c>
    </row>
    <row r="14624" spans="1:22">
      <c r="A14624" t="s">
        <v>64</v>
      </c>
      <c r="B14624" t="s">
        <v>71</v>
      </c>
      <c r="C14624" t="s">
        <v>76</v>
      </c>
      <c r="D14624" s="7">
        <v>41089</v>
      </c>
      <c r="E14624" t="s">
        <v>85</v>
      </c>
      <c r="F14624">
        <v>0.55149292945861805</v>
      </c>
      <c r="G14624">
        <v>0.63706105947494496</v>
      </c>
      <c r="H14624">
        <v>-0.42071014642715499</v>
      </c>
      <c r="I14624">
        <v>-0.76285684108734098</v>
      </c>
      <c r="J14624">
        <v>62.124237288135397</v>
      </c>
      <c r="K14624">
        <v>-0.74732077121734597</v>
      </c>
      <c r="L14624">
        <v>-0.55435657501220703</v>
      </c>
      <c r="M14624">
        <v>-0.42071014642715499</v>
      </c>
      <c r="N14624">
        <v>-0.287063717842102</v>
      </c>
      <c r="O14624">
        <v>-9.4099514186382294E-2</v>
      </c>
      <c r="P14624">
        <v>-0.839910387992859</v>
      </c>
      <c r="Q14624">
        <v>-1.5099345473572601E-3</v>
      </c>
      <c r="R14624">
        <v>472</v>
      </c>
      <c r="S14624">
        <v>6.4951393560704701E-2</v>
      </c>
      <c r="T14624">
        <v>0.25485563278198198</v>
      </c>
      <c r="U14624">
        <v>72.560157775878906</v>
      </c>
      <c r="V14624">
        <v>93.050003051757798</v>
      </c>
    </row>
    <row r="14625" spans="1:22">
      <c r="A14625" t="s">
        <v>64</v>
      </c>
      <c r="B14625" t="s">
        <v>71</v>
      </c>
      <c r="C14625" t="s">
        <v>76</v>
      </c>
      <c r="D14625" s="7">
        <v>41089</v>
      </c>
      <c r="E14625" t="s">
        <v>86</v>
      </c>
      <c r="F14625">
        <v>0.51572263240814198</v>
      </c>
      <c r="G14625">
        <v>0.63676291704177901</v>
      </c>
      <c r="H14625">
        <v>-0.59511476755142201</v>
      </c>
      <c r="I14625">
        <v>-1.1539434194564799</v>
      </c>
      <c r="J14625">
        <v>64.805444915254995</v>
      </c>
      <c r="K14625">
        <v>-0.94894343614578203</v>
      </c>
      <c r="L14625">
        <v>-0.73989862203598</v>
      </c>
      <c r="M14625">
        <v>-0.59511476755142201</v>
      </c>
      <c r="N14625">
        <v>-0.45033094286918601</v>
      </c>
      <c r="O14625">
        <v>-0.24128608405590099</v>
      </c>
      <c r="P14625">
        <v>-1.04924893379211</v>
      </c>
      <c r="Q14625">
        <v>-0.14098057150840801</v>
      </c>
      <c r="R14625">
        <v>472</v>
      </c>
      <c r="S14625">
        <v>7.6227891099137898E-2</v>
      </c>
      <c r="T14625">
        <v>0.276093989610672</v>
      </c>
      <c r="U14625">
        <v>72.560157775878906</v>
      </c>
      <c r="V14625">
        <v>93.050003051757798</v>
      </c>
    </row>
    <row r="14626" spans="1:22">
      <c r="A14626" t="s">
        <v>64</v>
      </c>
      <c r="B14626" t="s">
        <v>71</v>
      </c>
      <c r="C14626" t="s">
        <v>76</v>
      </c>
      <c r="D14626" s="7">
        <v>41089</v>
      </c>
      <c r="E14626" t="s">
        <v>87</v>
      </c>
      <c r="F14626">
        <v>0.49226406216621399</v>
      </c>
      <c r="G14626">
        <v>0.63629883527755704</v>
      </c>
      <c r="H14626">
        <v>-0.70817083120346103</v>
      </c>
      <c r="I14626">
        <v>-1.43859946727753</v>
      </c>
      <c r="J14626">
        <v>67.981610169491901</v>
      </c>
      <c r="K14626">
        <v>-1.0778840780258201</v>
      </c>
      <c r="L14626">
        <v>-0.85945451259613004</v>
      </c>
      <c r="M14626">
        <v>-0.70817083120346103</v>
      </c>
      <c r="N14626">
        <v>-0.55688714981079102</v>
      </c>
      <c r="O14626">
        <v>-0.33845755457878102</v>
      </c>
      <c r="P14626">
        <v>-1.1826926469802901</v>
      </c>
      <c r="Q14626">
        <v>-0.23364897072315199</v>
      </c>
      <c r="R14626">
        <v>472</v>
      </c>
      <c r="S14626">
        <v>8.3225790779980699E-2</v>
      </c>
      <c r="T14626">
        <v>0.28848880529403698</v>
      </c>
      <c r="U14626">
        <v>72.560157775878906</v>
      </c>
      <c r="V14626">
        <v>93.050003051757798</v>
      </c>
    </row>
    <row r="14627" spans="1:22">
      <c r="A14627" t="s">
        <v>64</v>
      </c>
      <c r="B14627" t="s">
        <v>71</v>
      </c>
      <c r="C14627" t="s">
        <v>76</v>
      </c>
      <c r="D14627" s="7">
        <v>41089</v>
      </c>
      <c r="E14627" t="s">
        <v>88</v>
      </c>
      <c r="F14627">
        <v>0.48085835576057401</v>
      </c>
      <c r="G14627">
        <v>0.63300442695617698</v>
      </c>
      <c r="H14627">
        <v>-0.74805164337158203</v>
      </c>
      <c r="I14627">
        <v>-1.55565905570984</v>
      </c>
      <c r="J14627">
        <v>66.912203389830196</v>
      </c>
      <c r="K14627">
        <v>-1.1200479269027701</v>
      </c>
      <c r="L14627">
        <v>-0.90026950836181596</v>
      </c>
      <c r="M14627">
        <v>-0.74805164337158203</v>
      </c>
      <c r="N14627">
        <v>-0.59583377838134799</v>
      </c>
      <c r="O14627">
        <v>-0.37605533003807101</v>
      </c>
      <c r="P14627">
        <v>-1.2255038022995</v>
      </c>
      <c r="Q14627">
        <v>-0.27059954404830899</v>
      </c>
      <c r="R14627">
        <v>472</v>
      </c>
      <c r="S14627">
        <v>8.4256829017196097E-2</v>
      </c>
      <c r="T14627">
        <v>0.29027026891708402</v>
      </c>
      <c r="U14627">
        <v>72.560157775878906</v>
      </c>
      <c r="V14627">
        <v>93.050003051757798</v>
      </c>
    </row>
    <row r="14628" spans="1:22">
      <c r="A14628" t="s">
        <v>64</v>
      </c>
      <c r="B14628" t="s">
        <v>71</v>
      </c>
      <c r="C14628" t="s">
        <v>76</v>
      </c>
      <c r="D14628" s="7">
        <v>41089</v>
      </c>
      <c r="E14628" t="s">
        <v>89</v>
      </c>
      <c r="F14628">
        <v>0.48683738708496099</v>
      </c>
      <c r="G14628">
        <v>0.63524305820465099</v>
      </c>
      <c r="H14628">
        <v>-0.729661345481873</v>
      </c>
      <c r="I14628">
        <v>-1.49877834320068</v>
      </c>
      <c r="J14628">
        <v>61.462097457627102</v>
      </c>
      <c r="K14628">
        <v>-1.09156477451324</v>
      </c>
      <c r="L14628">
        <v>-0.877749264240265</v>
      </c>
      <c r="M14628">
        <v>-0.729661345481873</v>
      </c>
      <c r="N14628">
        <v>-0.58157342672348</v>
      </c>
      <c r="O14628">
        <v>-0.36775797605514499</v>
      </c>
      <c r="P14628">
        <v>-1.19415926933289</v>
      </c>
      <c r="Q14628">
        <v>-0.26516339182853699</v>
      </c>
      <c r="R14628">
        <v>472</v>
      </c>
      <c r="S14628">
        <v>7.9746770656218005E-2</v>
      </c>
      <c r="T14628">
        <v>0.28239470720291099</v>
      </c>
      <c r="U14628">
        <v>72.560157775878906</v>
      </c>
      <c r="V14628">
        <v>93.050003051757798</v>
      </c>
    </row>
    <row r="14629" spans="1:22">
      <c r="A14629" t="s">
        <v>64</v>
      </c>
      <c r="B14629" t="s">
        <v>71</v>
      </c>
      <c r="C14629" t="s">
        <v>76</v>
      </c>
      <c r="D14629" s="7">
        <v>41089</v>
      </c>
      <c r="E14629" t="s">
        <v>90</v>
      </c>
      <c r="F14629">
        <v>0.49389532208442699</v>
      </c>
      <c r="G14629">
        <v>0.64742773771286</v>
      </c>
      <c r="H14629">
        <v>-0.75486767292022705</v>
      </c>
      <c r="I14629">
        <v>-1.5283961296081501</v>
      </c>
      <c r="J14629">
        <v>68.223707627118799</v>
      </c>
      <c r="K14629">
        <v>-1.1153367757797199</v>
      </c>
      <c r="L14629">
        <v>-0.902368724346161</v>
      </c>
      <c r="M14629">
        <v>-0.75486767292022705</v>
      </c>
      <c r="N14629">
        <v>-0.60736662149429299</v>
      </c>
      <c r="O14629">
        <v>-0.39439851045608498</v>
      </c>
      <c r="P14629">
        <v>-1.217524766922</v>
      </c>
      <c r="Q14629">
        <v>-0.29221051931381198</v>
      </c>
      <c r="R14629">
        <v>472</v>
      </c>
      <c r="S14629">
        <v>7.9115946499687298E-2</v>
      </c>
      <c r="T14629">
        <v>0.28127557039260898</v>
      </c>
      <c r="U14629">
        <v>72.560157775878906</v>
      </c>
      <c r="V14629">
        <v>93.050003051757798</v>
      </c>
    </row>
    <row r="14630" spans="1:22">
      <c r="A14630" t="s">
        <v>64</v>
      </c>
      <c r="B14630" t="s">
        <v>71</v>
      </c>
      <c r="C14630" t="s">
        <v>76</v>
      </c>
      <c r="D14630" s="7">
        <v>41089</v>
      </c>
      <c r="E14630" t="s">
        <v>91</v>
      </c>
      <c r="F14630">
        <v>0.503637135028839</v>
      </c>
      <c r="G14630">
        <v>0.64612299203872703</v>
      </c>
      <c r="H14630">
        <v>-0.70055550336837802</v>
      </c>
      <c r="I14630">
        <v>-1.3909925222396899</v>
      </c>
      <c r="J14630">
        <v>77.079067796609493</v>
      </c>
      <c r="K14630">
        <v>-1.0630868673324601</v>
      </c>
      <c r="L14630">
        <v>-0.84890043735504195</v>
      </c>
      <c r="M14630">
        <v>-0.70055550336837802</v>
      </c>
      <c r="N14630">
        <v>-0.55221056938171398</v>
      </c>
      <c r="O14630">
        <v>-0.33802410960197399</v>
      </c>
      <c r="P14630">
        <v>-1.16585946083069</v>
      </c>
      <c r="Q14630">
        <v>-0.23525150120258301</v>
      </c>
      <c r="R14630">
        <v>472</v>
      </c>
      <c r="S14630">
        <v>8.0023779966404099E-2</v>
      </c>
      <c r="T14630">
        <v>0.28288474678993197</v>
      </c>
      <c r="U14630">
        <v>72.560157775878906</v>
      </c>
      <c r="V14630">
        <v>93.050003051757798</v>
      </c>
    </row>
    <row r="14631" spans="1:22">
      <c r="A14631" t="s">
        <v>64</v>
      </c>
      <c r="B14631" t="s">
        <v>71</v>
      </c>
      <c r="C14631" t="s">
        <v>76</v>
      </c>
      <c r="D14631" s="7">
        <v>41089</v>
      </c>
      <c r="E14631" t="s">
        <v>92</v>
      </c>
      <c r="F14631">
        <v>0.50260329246520996</v>
      </c>
      <c r="G14631">
        <v>0.64906048774719205</v>
      </c>
      <c r="H14631">
        <v>-0.72008132934570301</v>
      </c>
      <c r="I14631">
        <v>-1.4327031373977701</v>
      </c>
      <c r="J14631">
        <v>81.012923728812893</v>
      </c>
      <c r="K14631">
        <v>-1.08587741851807</v>
      </c>
      <c r="L14631">
        <v>-0.869762122631073</v>
      </c>
      <c r="M14631">
        <v>-0.72008132934570301</v>
      </c>
      <c r="N14631">
        <v>-0.57040053606033303</v>
      </c>
      <c r="O14631">
        <v>-0.35428521037101701</v>
      </c>
      <c r="P14631">
        <v>-1.18957555294037</v>
      </c>
      <c r="Q14631">
        <v>-0.25058710575103799</v>
      </c>
      <c r="R14631">
        <v>472</v>
      </c>
      <c r="S14631">
        <v>8.1471551931727504E-2</v>
      </c>
      <c r="T14631">
        <v>0.28543221950531</v>
      </c>
      <c r="U14631">
        <v>72.560157775878906</v>
      </c>
      <c r="V14631">
        <v>93.050003051757798</v>
      </c>
    </row>
    <row r="14632" spans="1:22">
      <c r="A14632" t="s">
        <v>64</v>
      </c>
      <c r="B14632" t="s">
        <v>71</v>
      </c>
      <c r="C14632" t="s">
        <v>76</v>
      </c>
      <c r="D14632" s="7">
        <v>41089</v>
      </c>
      <c r="E14632" t="s">
        <v>93</v>
      </c>
      <c r="F14632">
        <v>0.49525296688079801</v>
      </c>
      <c r="G14632">
        <v>0.64902031421661399</v>
      </c>
      <c r="H14632">
        <v>-0.75602287054061901</v>
      </c>
      <c r="I14632">
        <v>-1.52653884887695</v>
      </c>
      <c r="J14632">
        <v>85.149915254237399</v>
      </c>
      <c r="K14632">
        <v>-1.1257027387619001</v>
      </c>
      <c r="L14632">
        <v>-0.90729290246963501</v>
      </c>
      <c r="M14632">
        <v>-0.75602287054061901</v>
      </c>
      <c r="N14632">
        <v>-0.60475283861160301</v>
      </c>
      <c r="O14632">
        <v>-0.38634300231933599</v>
      </c>
      <c r="P14632">
        <v>-1.2305018901825</v>
      </c>
      <c r="Q14632">
        <v>-0.28154391050338701</v>
      </c>
      <c r="R14632">
        <v>472</v>
      </c>
      <c r="S14632">
        <v>8.3210745596326199E-2</v>
      </c>
      <c r="T14632">
        <v>0.28846272826194802</v>
      </c>
      <c r="U14632">
        <v>72.560157775878906</v>
      </c>
      <c r="V14632">
        <v>93.050003051757798</v>
      </c>
    </row>
    <row r="14633" spans="1:22">
      <c r="A14633" t="s">
        <v>64</v>
      </c>
      <c r="B14633" t="s">
        <v>71</v>
      </c>
      <c r="C14633" t="s">
        <v>76</v>
      </c>
      <c r="D14633" s="7">
        <v>41089</v>
      </c>
      <c r="E14633" t="s">
        <v>94</v>
      </c>
      <c r="F14633">
        <v>0.489539444446564</v>
      </c>
      <c r="G14633">
        <v>0.652166247367859</v>
      </c>
      <c r="H14633">
        <v>-0.79958182573318504</v>
      </c>
      <c r="I14633">
        <v>-1.63333487510681</v>
      </c>
      <c r="J14633">
        <v>86.557669491525303</v>
      </c>
      <c r="K14633">
        <v>-1.16281366348267</v>
      </c>
      <c r="L14633">
        <v>-0.94821333885192904</v>
      </c>
      <c r="M14633">
        <v>-0.79958182573318504</v>
      </c>
      <c r="N14633">
        <v>-0.65095031261444103</v>
      </c>
      <c r="O14633">
        <v>-0.436349958181381</v>
      </c>
      <c r="P14633">
        <v>-1.26578485965729</v>
      </c>
      <c r="Q14633">
        <v>-0.33337879180908198</v>
      </c>
      <c r="R14633">
        <v>472</v>
      </c>
      <c r="S14633">
        <v>8.0333313940642803E-2</v>
      </c>
      <c r="T14633">
        <v>0.28343132138252303</v>
      </c>
      <c r="U14633">
        <v>72.560157775878906</v>
      </c>
      <c r="V14633">
        <v>93.050003051757798</v>
      </c>
    </row>
    <row r="14634" spans="1:22">
      <c r="A14634" t="s">
        <v>64</v>
      </c>
      <c r="B14634" t="s">
        <v>71</v>
      </c>
      <c r="C14634" t="s">
        <v>76</v>
      </c>
      <c r="D14634" s="7">
        <v>41089</v>
      </c>
      <c r="E14634" t="s">
        <v>95</v>
      </c>
      <c r="F14634">
        <v>0.486496090888977</v>
      </c>
      <c r="G14634">
        <v>0.656560659408569</v>
      </c>
      <c r="H14634">
        <v>-0.83615082502365101</v>
      </c>
      <c r="I14634">
        <v>-1.7187205553054801</v>
      </c>
      <c r="J14634">
        <v>87.439449152541599</v>
      </c>
      <c r="K14634">
        <v>-1.20146095752716</v>
      </c>
      <c r="L14634">
        <v>-0.98563277721404996</v>
      </c>
      <c r="M14634">
        <v>-0.83615082502365101</v>
      </c>
      <c r="N14634">
        <v>-0.68666887283325195</v>
      </c>
      <c r="O14634">
        <v>-0.47084069252014199</v>
      </c>
      <c r="P14634">
        <v>-1.30502128601074</v>
      </c>
      <c r="Q14634">
        <v>-0.367280334234238</v>
      </c>
      <c r="R14634">
        <v>472</v>
      </c>
      <c r="S14634">
        <v>8.1255221221056204E-2</v>
      </c>
      <c r="T14634">
        <v>0.28505301475524902</v>
      </c>
      <c r="U14634">
        <v>72.560157775878906</v>
      </c>
      <c r="V14634">
        <v>93.050003051757798</v>
      </c>
    </row>
    <row r="14635" spans="1:22">
      <c r="A14635" t="s">
        <v>64</v>
      </c>
      <c r="B14635" t="s">
        <v>71</v>
      </c>
      <c r="C14635" t="s">
        <v>76</v>
      </c>
      <c r="D14635" s="7">
        <v>41089</v>
      </c>
      <c r="E14635" t="s">
        <v>96</v>
      </c>
      <c r="F14635">
        <v>0.48955103754997298</v>
      </c>
      <c r="G14635">
        <v>0.65996289253234897</v>
      </c>
      <c r="H14635">
        <v>-0.83785814046859697</v>
      </c>
      <c r="I14635">
        <v>-1.7114827632904099</v>
      </c>
      <c r="J14635">
        <v>88.006906779660795</v>
      </c>
      <c r="K14635">
        <v>-1.2009081840515099</v>
      </c>
      <c r="L14635">
        <v>-0.98641526699066195</v>
      </c>
      <c r="M14635">
        <v>-0.83785814046859697</v>
      </c>
      <c r="N14635">
        <v>-0.68930101394653298</v>
      </c>
      <c r="O14635">
        <v>-0.47480812668800398</v>
      </c>
      <c r="P14635">
        <v>-1.30382776260376</v>
      </c>
      <c r="Q14635">
        <v>-0.371888488531113</v>
      </c>
      <c r="R14635">
        <v>472</v>
      </c>
      <c r="S14635">
        <v>8.02529025806962E-2</v>
      </c>
      <c r="T14635">
        <v>0.28328943252563499</v>
      </c>
      <c r="U14635">
        <v>72.560157775878906</v>
      </c>
      <c r="V14635">
        <v>93.050003051757798</v>
      </c>
    </row>
    <row r="14636" spans="1:22">
      <c r="A14636" t="s">
        <v>64</v>
      </c>
      <c r="B14636" t="s">
        <v>71</v>
      </c>
      <c r="C14636" t="s">
        <v>76</v>
      </c>
      <c r="D14636" s="7">
        <v>41089</v>
      </c>
      <c r="E14636" t="s">
        <v>97</v>
      </c>
      <c r="F14636">
        <v>0.48971581459045399</v>
      </c>
      <c r="G14636">
        <v>0.65811371803283703</v>
      </c>
      <c r="H14636">
        <v>-0.82795631885528598</v>
      </c>
      <c r="I14636">
        <v>-1.6906872987747199</v>
      </c>
      <c r="J14636">
        <v>87.882838983050107</v>
      </c>
      <c r="K14636">
        <v>-1.18800508975983</v>
      </c>
      <c r="L14636">
        <v>-0.97528535127639804</v>
      </c>
      <c r="M14636">
        <v>-0.82795631885528598</v>
      </c>
      <c r="N14636">
        <v>-0.68062728643417403</v>
      </c>
      <c r="O14636">
        <v>-0.46790757775306702</v>
      </c>
      <c r="P14636">
        <v>-1.2900738716125499</v>
      </c>
      <c r="Q14636">
        <v>-0.36583873629570002</v>
      </c>
      <c r="R14636">
        <v>472</v>
      </c>
      <c r="S14636">
        <v>7.8931518113756205E-2</v>
      </c>
      <c r="T14636">
        <v>0.280947536230087</v>
      </c>
      <c r="U14636">
        <v>72.560157775878906</v>
      </c>
      <c r="V14636">
        <v>93.050003051757798</v>
      </c>
    </row>
    <row r="14637" spans="1:22">
      <c r="A14637" t="s">
        <v>64</v>
      </c>
      <c r="B14637" t="s">
        <v>71</v>
      </c>
      <c r="C14637" t="s">
        <v>76</v>
      </c>
      <c r="D14637" s="7">
        <v>41089</v>
      </c>
      <c r="E14637" t="s">
        <v>98</v>
      </c>
      <c r="F14637">
        <v>0.48798361420631398</v>
      </c>
      <c r="G14637">
        <v>0.66044503450393699</v>
      </c>
      <c r="H14637">
        <v>-0.84793525934219405</v>
      </c>
      <c r="I14637">
        <v>-1.7376306056976301</v>
      </c>
      <c r="J14637">
        <v>85.763177966101694</v>
      </c>
      <c r="K14637">
        <v>-1.20936274528503</v>
      </c>
      <c r="L14637">
        <v>-0.99582844972610496</v>
      </c>
      <c r="M14637">
        <v>-0.84793525934219405</v>
      </c>
      <c r="N14637">
        <v>-0.70004206895828203</v>
      </c>
      <c r="O14637">
        <v>-0.48650780320167503</v>
      </c>
      <c r="P14637">
        <v>-1.31182241439819</v>
      </c>
      <c r="Q14637">
        <v>-0.38404813408851601</v>
      </c>
      <c r="R14637">
        <v>472</v>
      </c>
      <c r="S14637">
        <v>7.9537164566269206E-2</v>
      </c>
      <c r="T14637">
        <v>0.28202334046363797</v>
      </c>
      <c r="U14637">
        <v>72.560157775878906</v>
      </c>
      <c r="V14637">
        <v>93.050003051757798</v>
      </c>
    </row>
    <row r="14638" spans="1:22">
      <c r="A14638" t="s">
        <v>64</v>
      </c>
      <c r="B14638" t="s">
        <v>71</v>
      </c>
      <c r="C14638" t="s">
        <v>76</v>
      </c>
      <c r="D14638" s="7">
        <v>41089</v>
      </c>
      <c r="E14638" t="s">
        <v>99</v>
      </c>
      <c r="F14638">
        <v>0.48920881748199502</v>
      </c>
      <c r="G14638">
        <v>0.66031002998352095</v>
      </c>
      <c r="H14638">
        <v>-0.841247618198395</v>
      </c>
      <c r="I14638">
        <v>-1.7196084260940601</v>
      </c>
      <c r="J14638">
        <v>81.386355932202704</v>
      </c>
      <c r="K14638">
        <v>-1.20983982086182</v>
      </c>
      <c r="L14638">
        <v>-0.99207258224487305</v>
      </c>
      <c r="M14638">
        <v>-0.841247618198395</v>
      </c>
      <c r="N14638">
        <v>-0.69042265415191695</v>
      </c>
      <c r="O14638">
        <v>-0.47265541553497298</v>
      </c>
      <c r="P14638">
        <v>-1.31433057785034</v>
      </c>
      <c r="Q14638">
        <v>-0.36816465854644798</v>
      </c>
      <c r="R14638">
        <v>472</v>
      </c>
      <c r="S14638">
        <v>8.2721823191911306E-2</v>
      </c>
      <c r="T14638">
        <v>0.28761401772499101</v>
      </c>
      <c r="U14638">
        <v>72.560157775878906</v>
      </c>
      <c r="V14638">
        <v>93.050003051757798</v>
      </c>
    </row>
    <row r="14639" spans="1:22">
      <c r="A14639" t="s">
        <v>64</v>
      </c>
      <c r="B14639" t="s">
        <v>71</v>
      </c>
      <c r="C14639" t="s">
        <v>76</v>
      </c>
      <c r="D14639" s="7">
        <v>41089</v>
      </c>
      <c r="E14639" t="s">
        <v>100</v>
      </c>
      <c r="F14639">
        <v>0.49685284495353699</v>
      </c>
      <c r="G14639">
        <v>0.66555744409561202</v>
      </c>
      <c r="H14639">
        <v>-0.82946419715881303</v>
      </c>
      <c r="I14639">
        <v>-1.6694363355636599</v>
      </c>
      <c r="J14639">
        <v>78.305042372881402</v>
      </c>
      <c r="K14639">
        <v>-1.1917191743850699</v>
      </c>
      <c r="L14639">
        <v>-0.97769600152969405</v>
      </c>
      <c r="M14639">
        <v>-0.82946419715881303</v>
      </c>
      <c r="N14639">
        <v>-0.68123239278793302</v>
      </c>
      <c r="O14639">
        <v>-0.46720921993255599</v>
      </c>
      <c r="P14639">
        <v>-1.2944134473800699</v>
      </c>
      <c r="Q14639">
        <v>-0.36451494693756098</v>
      </c>
      <c r="R14639">
        <v>472</v>
      </c>
      <c r="S14639">
        <v>7.9901801655068994E-2</v>
      </c>
      <c r="T14639">
        <v>0.282669067382813</v>
      </c>
      <c r="U14639">
        <v>72.560157775878906</v>
      </c>
      <c r="V14639">
        <v>93.050003051757798</v>
      </c>
    </row>
    <row r="14640" spans="1:22">
      <c r="A14640" t="s">
        <v>64</v>
      </c>
      <c r="B14640" t="s">
        <v>71</v>
      </c>
      <c r="C14640" t="s">
        <v>76</v>
      </c>
      <c r="D14640" s="7">
        <v>41089</v>
      </c>
      <c r="E14640" t="s">
        <v>101</v>
      </c>
      <c r="F14640">
        <v>0.50060844421386697</v>
      </c>
      <c r="G14640">
        <v>0.66097152233123802</v>
      </c>
      <c r="H14640">
        <v>-0.78845202922821001</v>
      </c>
      <c r="I14640">
        <v>-1.5749875307083101</v>
      </c>
      <c r="J14640">
        <v>77.389279661016303</v>
      </c>
      <c r="K14640">
        <v>-1.1355891227722199</v>
      </c>
      <c r="L14640">
        <v>-0.930497705936432</v>
      </c>
      <c r="M14640">
        <v>-0.78845202922821001</v>
      </c>
      <c r="N14640">
        <v>-0.64640635251998901</v>
      </c>
      <c r="O14640">
        <v>-0.44131493568420399</v>
      </c>
      <c r="P14640">
        <v>-1.23399770259857</v>
      </c>
      <c r="Q14640">
        <v>-0.34290641546249401</v>
      </c>
      <c r="R14640">
        <v>472</v>
      </c>
      <c r="S14640">
        <v>7.3371913162682198E-2</v>
      </c>
      <c r="T14640">
        <v>0.27087250351905801</v>
      </c>
      <c r="U14640">
        <v>72.560157775878906</v>
      </c>
      <c r="V14640">
        <v>93.050003051757798</v>
      </c>
    </row>
    <row r="14641" spans="1:22">
      <c r="A14641" t="s">
        <v>64</v>
      </c>
      <c r="B14641" t="s">
        <v>71</v>
      </c>
      <c r="C14641" t="s">
        <v>76</v>
      </c>
      <c r="D14641" s="7">
        <v>41089</v>
      </c>
      <c r="E14641" t="s">
        <v>102</v>
      </c>
      <c r="F14641">
        <v>0.49259194731712302</v>
      </c>
      <c r="G14641">
        <v>0.65448331832885698</v>
      </c>
      <c r="H14641">
        <v>-0.79596585035324097</v>
      </c>
      <c r="I14641">
        <v>-1.61587262153625</v>
      </c>
      <c r="J14641">
        <v>75.010550847457907</v>
      </c>
      <c r="K14641">
        <v>-1.1403398513793901</v>
      </c>
      <c r="L14641">
        <v>-0.93688088655471802</v>
      </c>
      <c r="M14641">
        <v>-0.79596585035324097</v>
      </c>
      <c r="N14641">
        <v>-0.65505081415176403</v>
      </c>
      <c r="O14641">
        <v>-0.45159190893173201</v>
      </c>
      <c r="P14641">
        <v>-1.23796498775482</v>
      </c>
      <c r="Q14641">
        <v>-0.35396665334701499</v>
      </c>
      <c r="R14641">
        <v>472</v>
      </c>
      <c r="S14641">
        <v>7.2208516905484493E-2</v>
      </c>
      <c r="T14641">
        <v>0.26871642470359802</v>
      </c>
      <c r="U14641">
        <v>72.560157775878906</v>
      </c>
      <c r="V14641">
        <v>93.050003051757798</v>
      </c>
    </row>
    <row r="14642" spans="1:22">
      <c r="A14642" t="s">
        <v>64</v>
      </c>
      <c r="B14642" t="s">
        <v>71</v>
      </c>
      <c r="C14642" t="s">
        <v>76</v>
      </c>
      <c r="D14642" s="7">
        <v>41102</v>
      </c>
      <c r="E14642" t="s">
        <v>79</v>
      </c>
      <c r="F14642">
        <v>0.57451689243316695</v>
      </c>
      <c r="G14642">
        <v>0.64297258853912398</v>
      </c>
      <c r="H14642">
        <v>-0.33657392859458901</v>
      </c>
      <c r="I14642">
        <v>-0.58583819866180398</v>
      </c>
      <c r="J14642">
        <v>82.214216101694902</v>
      </c>
      <c r="K14642">
        <v>-0.67764937877654996</v>
      </c>
      <c r="L14642">
        <v>-0.47613924741745001</v>
      </c>
      <c r="M14642">
        <v>-0.33657392859458901</v>
      </c>
      <c r="N14642">
        <v>-0.19700860977172899</v>
      </c>
      <c r="O14642">
        <v>4.5015458017587696E-3</v>
      </c>
      <c r="P14642">
        <v>-0.77433955669403098</v>
      </c>
      <c r="Q14642">
        <v>0.101191706955433</v>
      </c>
      <c r="R14642">
        <v>472</v>
      </c>
      <c r="S14642">
        <v>7.0831887119822995E-2</v>
      </c>
      <c r="T14642">
        <v>0.26614260673522899</v>
      </c>
      <c r="U14642">
        <v>76.633743286132798</v>
      </c>
      <c r="V14642">
        <v>98.709892272949205</v>
      </c>
    </row>
    <row r="14643" spans="1:22">
      <c r="A14643" t="s">
        <v>64</v>
      </c>
      <c r="B14643" t="s">
        <v>71</v>
      </c>
      <c r="C14643" t="s">
        <v>76</v>
      </c>
      <c r="D14643" s="7">
        <v>41102</v>
      </c>
      <c r="E14643" t="s">
        <v>80</v>
      </c>
      <c r="F14643">
        <v>0.57340288162231401</v>
      </c>
      <c r="G14643">
        <v>0.64266008138656605</v>
      </c>
      <c r="H14643">
        <v>-0.34051451086998002</v>
      </c>
      <c r="I14643">
        <v>-0.59384864568710305</v>
      </c>
      <c r="J14643">
        <v>79.170593220339697</v>
      </c>
      <c r="K14643">
        <v>-0.68128460645675704</v>
      </c>
      <c r="L14643">
        <v>-0.47995486855506903</v>
      </c>
      <c r="M14643">
        <v>-0.34051451086998002</v>
      </c>
      <c r="N14643">
        <v>-0.201074153184891</v>
      </c>
      <c r="O14643">
        <v>2.5557051412761201E-4</v>
      </c>
      <c r="P14643">
        <v>-0.77788817882537797</v>
      </c>
      <c r="Q14643">
        <v>9.6859157085418701E-2</v>
      </c>
      <c r="R14643">
        <v>472</v>
      </c>
      <c r="S14643">
        <v>7.0705100675482399E-2</v>
      </c>
      <c r="T14643">
        <v>0.26590430736541698</v>
      </c>
      <c r="U14643">
        <v>76.633743286132798</v>
      </c>
      <c r="V14643">
        <v>98.709892272949205</v>
      </c>
    </row>
    <row r="14644" spans="1:22">
      <c r="A14644" t="s">
        <v>64</v>
      </c>
      <c r="B14644" t="s">
        <v>71</v>
      </c>
      <c r="C14644" t="s">
        <v>76</v>
      </c>
      <c r="D14644" s="7">
        <v>41102</v>
      </c>
      <c r="E14644" t="s">
        <v>81</v>
      </c>
      <c r="F14644">
        <v>0.57079565525054898</v>
      </c>
      <c r="G14644">
        <v>0.64351743459701505</v>
      </c>
      <c r="H14644">
        <v>-0.35754904150962802</v>
      </c>
      <c r="I14644">
        <v>-0.62640464305877697</v>
      </c>
      <c r="J14644">
        <v>77.502372881356095</v>
      </c>
      <c r="K14644">
        <v>-0.69861918687820401</v>
      </c>
      <c r="L14644">
        <v>-0.49711218476295499</v>
      </c>
      <c r="M14644">
        <v>-0.35754904150962802</v>
      </c>
      <c r="N14644">
        <v>-0.21798591315746299</v>
      </c>
      <c r="O14644">
        <v>-1.64789147675037E-2</v>
      </c>
      <c r="P14644">
        <v>-0.79530781507492099</v>
      </c>
      <c r="Q14644">
        <v>8.0209724605083493E-2</v>
      </c>
      <c r="R14644">
        <v>472</v>
      </c>
      <c r="S14644">
        <v>7.0829666270256594E-2</v>
      </c>
      <c r="T14644">
        <v>0.26613843441009499</v>
      </c>
      <c r="U14644">
        <v>76.633743286132798</v>
      </c>
      <c r="V14644">
        <v>98.709892272949205</v>
      </c>
    </row>
    <row r="14645" spans="1:22">
      <c r="A14645" t="s">
        <v>64</v>
      </c>
      <c r="B14645" t="s">
        <v>71</v>
      </c>
      <c r="C14645" t="s">
        <v>76</v>
      </c>
      <c r="D14645" s="7">
        <v>41102</v>
      </c>
      <c r="E14645" t="s">
        <v>82</v>
      </c>
      <c r="F14645">
        <v>0.56677049398422197</v>
      </c>
      <c r="G14645">
        <v>0.63938069343566895</v>
      </c>
      <c r="H14645">
        <v>-0.35700002312660201</v>
      </c>
      <c r="I14645">
        <v>-0.62988460063934304</v>
      </c>
      <c r="J14645">
        <v>76.515466101695097</v>
      </c>
      <c r="K14645">
        <v>-0.69974356889724698</v>
      </c>
      <c r="L14645">
        <v>-0.497247904539108</v>
      </c>
      <c r="M14645">
        <v>-0.35700002312660201</v>
      </c>
      <c r="N14645">
        <v>-0.21675214171409601</v>
      </c>
      <c r="O14645">
        <v>-1.42564605921507E-2</v>
      </c>
      <c r="P14645">
        <v>-0.79690665006637595</v>
      </c>
      <c r="Q14645">
        <v>8.2906574010848999E-2</v>
      </c>
      <c r="R14645">
        <v>472</v>
      </c>
      <c r="S14645">
        <v>7.1526412504604203E-2</v>
      </c>
      <c r="T14645">
        <v>0.26744422316551197</v>
      </c>
      <c r="U14645">
        <v>76.633743286132798</v>
      </c>
      <c r="V14645">
        <v>98.709892272949205</v>
      </c>
    </row>
    <row r="14646" spans="1:22">
      <c r="A14646" t="s">
        <v>64</v>
      </c>
      <c r="B14646" t="s">
        <v>71</v>
      </c>
      <c r="C14646" t="s">
        <v>76</v>
      </c>
      <c r="D14646" s="7">
        <v>41102</v>
      </c>
      <c r="E14646" t="s">
        <v>83</v>
      </c>
      <c r="F14646">
        <v>0.56552231311798096</v>
      </c>
      <c r="G14646">
        <v>0.64099174737930298</v>
      </c>
      <c r="H14646">
        <v>-0.37105816602706898</v>
      </c>
      <c r="I14646">
        <v>-0.656133532524109</v>
      </c>
      <c r="J14646">
        <v>75.527817796610407</v>
      </c>
      <c r="K14646">
        <v>-0.71226787567138705</v>
      </c>
      <c r="L14646">
        <v>-0.51067841053009</v>
      </c>
      <c r="M14646">
        <v>-0.37105816602706898</v>
      </c>
      <c r="N14646">
        <v>-0.23143790662288699</v>
      </c>
      <c r="O14646">
        <v>-2.9848443344235399E-2</v>
      </c>
      <c r="P14646">
        <v>-0.808996081352234</v>
      </c>
      <c r="Q14646">
        <v>6.6879771649837494E-2</v>
      </c>
      <c r="R14646">
        <v>472</v>
      </c>
      <c r="S14646">
        <v>7.0887657717869396E-2</v>
      </c>
      <c r="T14646">
        <v>0.26624736189842202</v>
      </c>
      <c r="U14646">
        <v>76.633743286132798</v>
      </c>
      <c r="V14646">
        <v>98.709892272949205</v>
      </c>
    </row>
    <row r="14647" spans="1:22">
      <c r="A14647" t="s">
        <v>64</v>
      </c>
      <c r="B14647" t="s">
        <v>71</v>
      </c>
      <c r="C14647" t="s">
        <v>76</v>
      </c>
      <c r="D14647" s="7">
        <v>41102</v>
      </c>
      <c r="E14647" t="s">
        <v>84</v>
      </c>
      <c r="F14647">
        <v>0.56779325008392301</v>
      </c>
      <c r="G14647">
        <v>0.63322955369949296</v>
      </c>
      <c r="H14647">
        <v>-0.32172855734825101</v>
      </c>
      <c r="I14647">
        <v>-0.56662976741790805</v>
      </c>
      <c r="J14647">
        <v>73.569957627118896</v>
      </c>
      <c r="K14647">
        <v>-0.65846741199493397</v>
      </c>
      <c r="L14647">
        <v>-0.45951935648918202</v>
      </c>
      <c r="M14647">
        <v>-0.32172855734825101</v>
      </c>
      <c r="N14647">
        <v>-0.18393774330616</v>
      </c>
      <c r="O14647">
        <v>1.5010306611657099E-2</v>
      </c>
      <c r="P14647">
        <v>-0.75392818450927701</v>
      </c>
      <c r="Q14647">
        <v>0.110471092164516</v>
      </c>
      <c r="R14647">
        <v>472</v>
      </c>
      <c r="S14647">
        <v>6.9042151159237605E-2</v>
      </c>
      <c r="T14647">
        <v>0.26275873184204102</v>
      </c>
      <c r="U14647">
        <v>76.633743286132798</v>
      </c>
      <c r="V14647">
        <v>98.709892272949205</v>
      </c>
    </row>
    <row r="14648" spans="1:22">
      <c r="A14648" t="s">
        <v>64</v>
      </c>
      <c r="B14648" t="s">
        <v>71</v>
      </c>
      <c r="C14648" t="s">
        <v>76</v>
      </c>
      <c r="D14648" s="7">
        <v>41102</v>
      </c>
      <c r="E14648" t="s">
        <v>85</v>
      </c>
      <c r="F14648">
        <v>0.53747093677520796</v>
      </c>
      <c r="G14648">
        <v>0.63403141498565696</v>
      </c>
      <c r="H14648">
        <v>-0.47475582361221302</v>
      </c>
      <c r="I14648">
        <v>-0.88331443071365401</v>
      </c>
      <c r="J14648">
        <v>73.195233050847094</v>
      </c>
      <c r="K14648">
        <v>-0.828840851783752</v>
      </c>
      <c r="L14648">
        <v>-0.61964452266693104</v>
      </c>
      <c r="M14648">
        <v>-0.47475582361221302</v>
      </c>
      <c r="N14648">
        <v>-0.32986709475517301</v>
      </c>
      <c r="O14648">
        <v>-0.120670787990093</v>
      </c>
      <c r="P14648">
        <v>-0.92921906709670998</v>
      </c>
      <c r="Q14648">
        <v>-2.0292598754167598E-2</v>
      </c>
      <c r="R14648">
        <v>472</v>
      </c>
      <c r="S14648">
        <v>7.6338387034199207E-2</v>
      </c>
      <c r="T14648">
        <v>0.27629402279853799</v>
      </c>
      <c r="U14648">
        <v>76.633743286132798</v>
      </c>
      <c r="V14648">
        <v>98.709892272949205</v>
      </c>
    </row>
    <row r="14649" spans="1:22">
      <c r="A14649" t="s">
        <v>64</v>
      </c>
      <c r="B14649" t="s">
        <v>71</v>
      </c>
      <c r="C14649" t="s">
        <v>76</v>
      </c>
      <c r="D14649" s="7">
        <v>41102</v>
      </c>
      <c r="E14649" t="s">
        <v>86</v>
      </c>
      <c r="F14649">
        <v>0.51285195350646995</v>
      </c>
      <c r="G14649">
        <v>0.636080741882324</v>
      </c>
      <c r="H14649">
        <v>-0.60587489604949996</v>
      </c>
      <c r="I14649">
        <v>-1.1813836097717301</v>
      </c>
      <c r="J14649">
        <v>74.292457627119305</v>
      </c>
      <c r="K14649">
        <v>-0.98945975303649902</v>
      </c>
      <c r="L14649">
        <v>-0.76283472776412997</v>
      </c>
      <c r="M14649">
        <v>-0.60587489604949996</v>
      </c>
      <c r="N14649">
        <v>-0.448915064334869</v>
      </c>
      <c r="O14649">
        <v>-0.2222900390625</v>
      </c>
      <c r="P14649">
        <v>-1.09820079803467</v>
      </c>
      <c r="Q14649">
        <v>-0.113549053668976</v>
      </c>
      <c r="R14649">
        <v>472</v>
      </c>
      <c r="S14649">
        <v>8.9588188025872206E-2</v>
      </c>
      <c r="T14649">
        <v>0.29931285977363598</v>
      </c>
      <c r="U14649">
        <v>76.633743286132798</v>
      </c>
      <c r="V14649">
        <v>98.709892272949205</v>
      </c>
    </row>
    <row r="14650" spans="1:22">
      <c r="A14650" t="s">
        <v>64</v>
      </c>
      <c r="B14650" t="s">
        <v>71</v>
      </c>
      <c r="C14650" t="s">
        <v>76</v>
      </c>
      <c r="D14650" s="7">
        <v>41102</v>
      </c>
      <c r="E14650" t="s">
        <v>87</v>
      </c>
      <c r="F14650">
        <v>0.49775812029838601</v>
      </c>
      <c r="G14650">
        <v>0.63902336359024003</v>
      </c>
      <c r="H14650">
        <v>-0.69455415010452304</v>
      </c>
      <c r="I14650">
        <v>-1.39536476135254</v>
      </c>
      <c r="J14650">
        <v>78.4518855932196</v>
      </c>
      <c r="K14650">
        <v>-1.0953161716461199</v>
      </c>
      <c r="L14650">
        <v>-0.858542740345001</v>
      </c>
      <c r="M14650">
        <v>-0.69455415010452304</v>
      </c>
      <c r="N14650">
        <v>-0.53056555986404397</v>
      </c>
      <c r="O14650">
        <v>-0.29379206895828203</v>
      </c>
      <c r="P14650">
        <v>-1.2089266777038601</v>
      </c>
      <c r="Q14650">
        <v>-0.18018160760402699</v>
      </c>
      <c r="R14650">
        <v>472</v>
      </c>
      <c r="S14650">
        <v>9.7791487572894895E-2</v>
      </c>
      <c r="T14650">
        <v>0.31271630525589</v>
      </c>
      <c r="U14650">
        <v>76.633743286132798</v>
      </c>
      <c r="V14650">
        <v>98.709892272949205</v>
      </c>
    </row>
    <row r="14651" spans="1:22">
      <c r="A14651" t="s">
        <v>64</v>
      </c>
      <c r="B14651" t="s">
        <v>71</v>
      </c>
      <c r="C14651" t="s">
        <v>76</v>
      </c>
      <c r="D14651" s="7">
        <v>41102</v>
      </c>
      <c r="E14651" t="s">
        <v>88</v>
      </c>
      <c r="F14651">
        <v>0.50382524728775002</v>
      </c>
      <c r="G14651">
        <v>0.64281380176544201</v>
      </c>
      <c r="H14651">
        <v>-0.68336033821106001</v>
      </c>
      <c r="I14651">
        <v>-1.3563439846038801</v>
      </c>
      <c r="J14651">
        <v>84.967627118644003</v>
      </c>
      <c r="K14651">
        <v>-1.08648753166199</v>
      </c>
      <c r="L14651">
        <v>-0.84831672906875599</v>
      </c>
      <c r="M14651">
        <v>-0.68336033821106001</v>
      </c>
      <c r="N14651">
        <v>-0.51840394735336304</v>
      </c>
      <c r="O14651">
        <v>-0.280233144760132</v>
      </c>
      <c r="P14651">
        <v>-1.2007684707641599</v>
      </c>
      <c r="Q14651">
        <v>-0.16595219075679801</v>
      </c>
      <c r="R14651">
        <v>472</v>
      </c>
      <c r="S14651">
        <v>9.8949134870850705E-2</v>
      </c>
      <c r="T14651">
        <v>0.31456181406974798</v>
      </c>
      <c r="U14651">
        <v>76.633743286132798</v>
      </c>
      <c r="V14651">
        <v>98.709892272949205</v>
      </c>
    </row>
    <row r="14652" spans="1:22">
      <c r="A14652" t="s">
        <v>64</v>
      </c>
      <c r="B14652" t="s">
        <v>71</v>
      </c>
      <c r="C14652" t="s">
        <v>76</v>
      </c>
      <c r="D14652" s="7">
        <v>41102</v>
      </c>
      <c r="E14652" t="s">
        <v>89</v>
      </c>
      <c r="F14652">
        <v>0.51111245155334495</v>
      </c>
      <c r="G14652">
        <v>0.64588713645935103</v>
      </c>
      <c r="H14652">
        <v>-0.662642061710358</v>
      </c>
      <c r="I14652">
        <v>-1.29647016525269</v>
      </c>
      <c r="J14652">
        <v>87.369999999999195</v>
      </c>
      <c r="K14652">
        <v>-1.0547896623611499</v>
      </c>
      <c r="L14652">
        <v>-0.82310563325882002</v>
      </c>
      <c r="M14652">
        <v>-0.662642061710358</v>
      </c>
      <c r="N14652">
        <v>-0.50217849016189597</v>
      </c>
      <c r="O14652">
        <v>-0.27049452066421498</v>
      </c>
      <c r="P14652">
        <v>-1.1659580469131501</v>
      </c>
      <c r="Q14652">
        <v>-0.159326121211052</v>
      </c>
      <c r="R14652">
        <v>472</v>
      </c>
      <c r="S14652">
        <v>9.3632549354873099E-2</v>
      </c>
      <c r="T14652">
        <v>0.30599436163902299</v>
      </c>
      <c r="U14652">
        <v>76.633743286132798</v>
      </c>
      <c r="V14652">
        <v>98.709892272949205</v>
      </c>
    </row>
    <row r="14653" spans="1:22">
      <c r="A14653" t="s">
        <v>64</v>
      </c>
      <c r="B14653" t="s">
        <v>71</v>
      </c>
      <c r="C14653" t="s">
        <v>76</v>
      </c>
      <c r="D14653" s="7">
        <v>41102</v>
      </c>
      <c r="E14653" t="s">
        <v>90</v>
      </c>
      <c r="F14653">
        <v>0.495136737823486</v>
      </c>
      <c r="G14653">
        <v>0.65117347240447998</v>
      </c>
      <c r="H14653">
        <v>-0.76718068122863803</v>
      </c>
      <c r="I14653">
        <v>-1.54943192005157</v>
      </c>
      <c r="J14653">
        <v>91.036398305085001</v>
      </c>
      <c r="K14653">
        <v>-1.1577235460281401</v>
      </c>
      <c r="L14653">
        <v>-0.92698764801025402</v>
      </c>
      <c r="M14653">
        <v>-0.76718068122863803</v>
      </c>
      <c r="N14653">
        <v>-0.60737371444702104</v>
      </c>
      <c r="O14653">
        <v>-0.37663784623146102</v>
      </c>
      <c r="P14653">
        <v>-1.26843702793121</v>
      </c>
      <c r="Q14653">
        <v>-0.26592439413070701</v>
      </c>
      <c r="R14653">
        <v>472</v>
      </c>
      <c r="S14653">
        <v>9.2867800696972799E-2</v>
      </c>
      <c r="T14653">
        <v>0.30474218726158098</v>
      </c>
      <c r="U14653">
        <v>76.633743286132798</v>
      </c>
      <c r="V14653">
        <v>98.709892272949205</v>
      </c>
    </row>
    <row r="14654" spans="1:22">
      <c r="A14654" t="s">
        <v>64</v>
      </c>
      <c r="B14654" t="s">
        <v>71</v>
      </c>
      <c r="C14654" t="s">
        <v>76</v>
      </c>
      <c r="D14654" s="7">
        <v>41102</v>
      </c>
      <c r="E14654" t="s">
        <v>91</v>
      </c>
      <c r="F14654">
        <v>0.49643000960349998</v>
      </c>
      <c r="G14654">
        <v>0.64870774745941195</v>
      </c>
      <c r="H14654">
        <v>-0.748698770999908</v>
      </c>
      <c r="I14654">
        <v>-1.5081658363342301</v>
      </c>
      <c r="J14654">
        <v>94.495000000000402</v>
      </c>
      <c r="K14654">
        <v>-1.14146280288696</v>
      </c>
      <c r="L14654">
        <v>-0.90941464900970503</v>
      </c>
      <c r="M14654">
        <v>-0.748698770999908</v>
      </c>
      <c r="N14654">
        <v>-0.58798289299011197</v>
      </c>
      <c r="O14654">
        <v>-0.355934739112854</v>
      </c>
      <c r="P14654">
        <v>-1.2528059482574501</v>
      </c>
      <c r="Q14654">
        <v>-0.24459159374237099</v>
      </c>
      <c r="R14654">
        <v>472</v>
      </c>
      <c r="S14654">
        <v>9.3927171371945006E-2</v>
      </c>
      <c r="T14654">
        <v>0.30647540092468301</v>
      </c>
      <c r="U14654">
        <v>76.633743286132798</v>
      </c>
      <c r="V14654">
        <v>98.709892272949205</v>
      </c>
    </row>
    <row r="14655" spans="1:22">
      <c r="A14655" t="s">
        <v>64</v>
      </c>
      <c r="B14655" t="s">
        <v>71</v>
      </c>
      <c r="C14655" t="s">
        <v>76</v>
      </c>
      <c r="D14655" s="7">
        <v>41102</v>
      </c>
      <c r="E14655" t="s">
        <v>92</v>
      </c>
      <c r="F14655">
        <v>0.47864910960197399</v>
      </c>
      <c r="G14655">
        <v>0.64552235603332497</v>
      </c>
      <c r="H14655">
        <v>-0.82046020030975297</v>
      </c>
      <c r="I14655">
        <v>-1.71411621570587</v>
      </c>
      <c r="J14655">
        <v>95.562838983051705</v>
      </c>
      <c r="K14655">
        <v>-1.21676874160767</v>
      </c>
      <c r="L14655">
        <v>-0.98262643814086903</v>
      </c>
      <c r="M14655">
        <v>-0.82046020030975297</v>
      </c>
      <c r="N14655">
        <v>-0.65829396247863803</v>
      </c>
      <c r="O14655">
        <v>-0.42415159940719599</v>
      </c>
      <c r="P14655">
        <v>-1.3291168212890601</v>
      </c>
      <c r="Q14655">
        <v>-0.311803638935089</v>
      </c>
      <c r="R14655">
        <v>472</v>
      </c>
      <c r="S14655">
        <v>9.5630141582777398E-2</v>
      </c>
      <c r="T14655">
        <v>0.30924123525619501</v>
      </c>
      <c r="U14655">
        <v>76.633743286132798</v>
      </c>
      <c r="V14655">
        <v>98.709892272949205</v>
      </c>
    </row>
    <row r="14656" spans="1:22">
      <c r="A14656" t="s">
        <v>64</v>
      </c>
      <c r="B14656" t="s">
        <v>71</v>
      </c>
      <c r="C14656" t="s">
        <v>76</v>
      </c>
      <c r="D14656" s="7">
        <v>41102</v>
      </c>
      <c r="E14656" t="s">
        <v>93</v>
      </c>
      <c r="F14656">
        <v>0.49164262413978599</v>
      </c>
      <c r="G14656">
        <v>0.64242285490036</v>
      </c>
      <c r="H14656">
        <v>-0.74133610725402799</v>
      </c>
      <c r="I14656">
        <v>-1.5078760385513299</v>
      </c>
      <c r="J14656">
        <v>95.135593220339004</v>
      </c>
      <c r="K14656">
        <v>-1.1418209075927701</v>
      </c>
      <c r="L14656">
        <v>-0.90521126985549905</v>
      </c>
      <c r="M14656">
        <v>-0.74133610725402799</v>
      </c>
      <c r="N14656">
        <v>-0.57746094465255704</v>
      </c>
      <c r="O14656">
        <v>-0.34085127711296098</v>
      </c>
      <c r="P14656">
        <v>-1.2553528547287001</v>
      </c>
      <c r="Q14656">
        <v>-0.22731940448284099</v>
      </c>
      <c r="R14656">
        <v>472</v>
      </c>
      <c r="S14656">
        <v>9.7656231373549396E-2</v>
      </c>
      <c r="T14656">
        <v>0.312499970197678</v>
      </c>
      <c r="U14656">
        <v>76.633743286132798</v>
      </c>
      <c r="V14656">
        <v>98.709892272949205</v>
      </c>
    </row>
    <row r="14657" spans="1:22">
      <c r="A14657" t="s">
        <v>64</v>
      </c>
      <c r="B14657" t="s">
        <v>71</v>
      </c>
      <c r="C14657" t="s">
        <v>76</v>
      </c>
      <c r="D14657" s="7">
        <v>41102</v>
      </c>
      <c r="E14657" t="s">
        <v>94</v>
      </c>
      <c r="F14657">
        <v>0.52523040771484397</v>
      </c>
      <c r="G14657">
        <v>0.643632352352142</v>
      </c>
      <c r="H14657">
        <v>-0.58214277029037498</v>
      </c>
      <c r="I14657">
        <v>-1.1083569526672401</v>
      </c>
      <c r="J14657">
        <v>96.192711864405993</v>
      </c>
      <c r="K14657">
        <v>-0.97573947906494096</v>
      </c>
      <c r="L14657">
        <v>-0.74319934844970703</v>
      </c>
      <c r="M14657">
        <v>-0.58214277029037498</v>
      </c>
      <c r="N14657">
        <v>-0.42108619213104198</v>
      </c>
      <c r="O14657">
        <v>-0.18854609131812999</v>
      </c>
      <c r="P14657">
        <v>-1.08731865882874</v>
      </c>
      <c r="Q14657">
        <v>-7.6966904103756006E-2</v>
      </c>
      <c r="R14657">
        <v>472</v>
      </c>
      <c r="S14657">
        <v>9.4325840167358302E-2</v>
      </c>
      <c r="T14657">
        <v>0.30712512135505698</v>
      </c>
      <c r="U14657">
        <v>76.633743286132798</v>
      </c>
      <c r="V14657">
        <v>98.709892272949205</v>
      </c>
    </row>
    <row r="14658" spans="1:22">
      <c r="A14658" t="s">
        <v>64</v>
      </c>
      <c r="B14658" t="s">
        <v>71</v>
      </c>
      <c r="C14658" t="s">
        <v>76</v>
      </c>
      <c r="D14658" s="7">
        <v>41102</v>
      </c>
      <c r="E14658" t="s">
        <v>95</v>
      </c>
      <c r="F14658">
        <v>0.51945137977600098</v>
      </c>
      <c r="G14658">
        <v>0.64595472812652599</v>
      </c>
      <c r="H14658">
        <v>-0.62197488546371504</v>
      </c>
      <c r="I14658">
        <v>-1.1973688602447501</v>
      </c>
      <c r="J14658">
        <v>97.472372881356705</v>
      </c>
      <c r="K14658">
        <v>-1.01796078681946</v>
      </c>
      <c r="L14658">
        <v>-0.78400909900665305</v>
      </c>
      <c r="M14658">
        <v>-0.62197488546371504</v>
      </c>
      <c r="N14658">
        <v>-0.45994064211845398</v>
      </c>
      <c r="O14658">
        <v>-0.225988954305649</v>
      </c>
      <c r="P14658">
        <v>-1.1302173137664799</v>
      </c>
      <c r="Q14658">
        <v>-0.113732442259789</v>
      </c>
      <c r="R14658">
        <v>472</v>
      </c>
      <c r="S14658">
        <v>9.5474489627239506E-2</v>
      </c>
      <c r="T14658">
        <v>0.30898946523666398</v>
      </c>
      <c r="U14658">
        <v>76.633743286132798</v>
      </c>
      <c r="V14658">
        <v>98.709892272949205</v>
      </c>
    </row>
    <row r="14659" spans="1:22">
      <c r="A14659" t="s">
        <v>64</v>
      </c>
      <c r="B14659" t="s">
        <v>71</v>
      </c>
      <c r="C14659" t="s">
        <v>76</v>
      </c>
      <c r="D14659" s="7">
        <v>41102</v>
      </c>
      <c r="E14659" t="s">
        <v>96</v>
      </c>
      <c r="F14659">
        <v>0.52240687608718905</v>
      </c>
      <c r="G14659">
        <v>0.65132302045822099</v>
      </c>
      <c r="H14659">
        <v>-0.63383781909942605</v>
      </c>
      <c r="I14659">
        <v>-1.2133029699325599</v>
      </c>
      <c r="J14659">
        <v>97.735635593219897</v>
      </c>
      <c r="K14659">
        <v>-1.0274013280868499</v>
      </c>
      <c r="L14659">
        <v>-0.79488086700439498</v>
      </c>
      <c r="M14659">
        <v>-0.63383781909942605</v>
      </c>
      <c r="N14659">
        <v>-0.47279480099678001</v>
      </c>
      <c r="O14659">
        <v>-0.24027425050735499</v>
      </c>
      <c r="P14659">
        <v>-1.13897120952606</v>
      </c>
      <c r="Q14659">
        <v>-0.128704443573952</v>
      </c>
      <c r="R14659">
        <v>472</v>
      </c>
      <c r="S14659">
        <v>9.43099694603724E-2</v>
      </c>
      <c r="T14659">
        <v>0.30709928274154702</v>
      </c>
      <c r="U14659">
        <v>76.633743286132798</v>
      </c>
      <c r="V14659">
        <v>98.709892272949205</v>
      </c>
    </row>
    <row r="14660" spans="1:22">
      <c r="A14660" t="s">
        <v>64</v>
      </c>
      <c r="B14660" t="s">
        <v>71</v>
      </c>
      <c r="C14660" t="s">
        <v>76</v>
      </c>
      <c r="D14660" s="7">
        <v>41102</v>
      </c>
      <c r="E14660" t="s">
        <v>97</v>
      </c>
      <c r="F14660">
        <v>0.51474869251251198</v>
      </c>
      <c r="G14660">
        <v>0.65755861997604403</v>
      </c>
      <c r="H14660">
        <v>-0.70214879512786899</v>
      </c>
      <c r="I14660">
        <v>-1.3640613555908201</v>
      </c>
      <c r="J14660">
        <v>98.592796610168605</v>
      </c>
      <c r="K14660">
        <v>-1.0924659967422501</v>
      </c>
      <c r="L14660">
        <v>-0.86186343431472801</v>
      </c>
      <c r="M14660">
        <v>-0.70214879512786899</v>
      </c>
      <c r="N14660">
        <v>-0.54243415594100997</v>
      </c>
      <c r="O14660">
        <v>-0.31183165311813399</v>
      </c>
      <c r="P14660">
        <v>-1.2031154632568399</v>
      </c>
      <c r="Q14660">
        <v>-0.201182171702385</v>
      </c>
      <c r="R14660">
        <v>472</v>
      </c>
      <c r="S14660">
        <v>9.2760500338474799E-2</v>
      </c>
      <c r="T14660">
        <v>0.30456608533859297</v>
      </c>
      <c r="U14660">
        <v>76.633743286132798</v>
      </c>
      <c r="V14660">
        <v>98.709892272949205</v>
      </c>
    </row>
    <row r="14661" spans="1:22">
      <c r="A14661" t="s">
        <v>64</v>
      </c>
      <c r="B14661" t="s">
        <v>71</v>
      </c>
      <c r="C14661" t="s">
        <v>76</v>
      </c>
      <c r="D14661" s="7">
        <v>41102</v>
      </c>
      <c r="E14661" t="s">
        <v>98</v>
      </c>
      <c r="F14661">
        <v>0.51632207632064797</v>
      </c>
      <c r="G14661">
        <v>0.66450434923171997</v>
      </c>
      <c r="H14661">
        <v>-0.728562831878662</v>
      </c>
      <c r="I14661">
        <v>-1.4110627174377399</v>
      </c>
      <c r="J14661">
        <v>98.0954661016941</v>
      </c>
      <c r="K14661">
        <v>-1.12037765979767</v>
      </c>
      <c r="L14661">
        <v>-0.88889026641845703</v>
      </c>
      <c r="M14661">
        <v>-0.728562831878662</v>
      </c>
      <c r="N14661">
        <v>-0.56823539733886697</v>
      </c>
      <c r="O14661">
        <v>-0.33674800395965598</v>
      </c>
      <c r="P14661">
        <v>-1.23145174980164</v>
      </c>
      <c r="Q14661">
        <v>-0.225673958659172</v>
      </c>
      <c r="R14661">
        <v>472</v>
      </c>
      <c r="S14661">
        <v>9.3473721340964197E-2</v>
      </c>
      <c r="T14661">
        <v>0.305734723806381</v>
      </c>
      <c r="U14661">
        <v>76.633743286132798</v>
      </c>
      <c r="V14661">
        <v>98.709892272949205</v>
      </c>
    </row>
    <row r="14662" spans="1:22">
      <c r="A14662" t="s">
        <v>64</v>
      </c>
      <c r="B14662" t="s">
        <v>71</v>
      </c>
      <c r="C14662" t="s">
        <v>76</v>
      </c>
      <c r="D14662" s="7">
        <v>41102</v>
      </c>
      <c r="E14662" t="s">
        <v>99</v>
      </c>
      <c r="F14662">
        <v>0.52056574821472201</v>
      </c>
      <c r="G14662">
        <v>0.66729307174682595</v>
      </c>
      <c r="H14662">
        <v>-0.72140938043594405</v>
      </c>
      <c r="I14662">
        <v>-1.3858180046081501</v>
      </c>
      <c r="J14662">
        <v>94.951779661017795</v>
      </c>
      <c r="K14662">
        <v>-1.12099432945251</v>
      </c>
      <c r="L14662">
        <v>-0.88491630554199197</v>
      </c>
      <c r="M14662">
        <v>-0.72140938043594405</v>
      </c>
      <c r="N14662">
        <v>-0.55790245532989502</v>
      </c>
      <c r="O14662">
        <v>-0.321824461221695</v>
      </c>
      <c r="P14662">
        <v>-1.2342710494995099</v>
      </c>
      <c r="Q14662">
        <v>-0.20854769647121399</v>
      </c>
      <c r="R14662">
        <v>472</v>
      </c>
      <c r="S14662">
        <v>9.7217848053440498E-2</v>
      </c>
      <c r="T14662">
        <v>0.31179776787757901</v>
      </c>
      <c r="U14662">
        <v>76.633743286132798</v>
      </c>
      <c r="V14662">
        <v>98.709892272949205</v>
      </c>
    </row>
    <row r="14663" spans="1:22">
      <c r="A14663" t="s">
        <v>64</v>
      </c>
      <c r="B14663" t="s">
        <v>71</v>
      </c>
      <c r="C14663" t="s">
        <v>76</v>
      </c>
      <c r="D14663" s="7">
        <v>41102</v>
      </c>
      <c r="E14663" t="s">
        <v>100</v>
      </c>
      <c r="F14663">
        <v>0.52242714166641202</v>
      </c>
      <c r="G14663">
        <v>0.66597270965576205</v>
      </c>
      <c r="H14663">
        <v>-0.70576566457748402</v>
      </c>
      <c r="I14663">
        <v>-1.35093605518341</v>
      </c>
      <c r="J14663">
        <v>91.806991525423399</v>
      </c>
      <c r="K14663">
        <v>-1.09848392009735</v>
      </c>
      <c r="L14663">
        <v>-0.86646282672882102</v>
      </c>
      <c r="M14663">
        <v>-0.70576566457748402</v>
      </c>
      <c r="N14663">
        <v>-0.54506850242614702</v>
      </c>
      <c r="O14663">
        <v>-0.31304734945297202</v>
      </c>
      <c r="P14663">
        <v>-1.2098141908645601</v>
      </c>
      <c r="Q14663">
        <v>-0.20171716809272799</v>
      </c>
      <c r="R14663">
        <v>472</v>
      </c>
      <c r="S14663">
        <v>9.3905306617721798E-2</v>
      </c>
      <c r="T14663">
        <v>0.30643972754478499</v>
      </c>
      <c r="U14663">
        <v>76.633743286132798</v>
      </c>
      <c r="V14663">
        <v>98.709892272949205</v>
      </c>
    </row>
    <row r="14664" spans="1:22">
      <c r="A14664" t="s">
        <v>64</v>
      </c>
      <c r="B14664" t="s">
        <v>71</v>
      </c>
      <c r="C14664" t="s">
        <v>76</v>
      </c>
      <c r="D14664" s="7">
        <v>41102</v>
      </c>
      <c r="E14664" t="s">
        <v>101</v>
      </c>
      <c r="F14664">
        <v>0.45283573865890497</v>
      </c>
      <c r="G14664">
        <v>0.66741645336151101</v>
      </c>
      <c r="H14664">
        <v>-1.0550218820571899</v>
      </c>
      <c r="I14664">
        <v>-2.3298113346099898</v>
      </c>
      <c r="J14664">
        <v>86.782055084744997</v>
      </c>
      <c r="K14664">
        <v>-1.4313602447509799</v>
      </c>
      <c r="L14664">
        <v>-1.20901644229889</v>
      </c>
      <c r="M14664">
        <v>-1.0550218820571899</v>
      </c>
      <c r="N14664">
        <v>-0.90102732181549094</v>
      </c>
      <c r="O14664">
        <v>-0.67868357896804798</v>
      </c>
      <c r="P14664">
        <v>-1.53804683685303</v>
      </c>
      <c r="Q14664">
        <v>-0.57199686765670799</v>
      </c>
      <c r="R14664">
        <v>472</v>
      </c>
      <c r="S14664">
        <v>8.6235224138882793E-2</v>
      </c>
      <c r="T14664">
        <v>0.29365834593772899</v>
      </c>
      <c r="U14664">
        <v>76.633743286132798</v>
      </c>
      <c r="V14664">
        <v>98.709892272949205</v>
      </c>
    </row>
    <row r="14665" spans="1:22">
      <c r="A14665" t="s">
        <v>64</v>
      </c>
      <c r="B14665" t="s">
        <v>71</v>
      </c>
      <c r="C14665" t="s">
        <v>76</v>
      </c>
      <c r="D14665" s="7">
        <v>41102</v>
      </c>
      <c r="E14665" t="s">
        <v>102</v>
      </c>
      <c r="F14665">
        <v>0.426473349332809</v>
      </c>
      <c r="G14665">
        <v>0.65132653713226296</v>
      </c>
      <c r="H14665">
        <v>-1.1055279970169101</v>
      </c>
      <c r="I14665">
        <v>-2.5922558307647701</v>
      </c>
      <c r="J14665">
        <v>83.5239618644069</v>
      </c>
      <c r="K14665">
        <v>-1.47887063026428</v>
      </c>
      <c r="L14665">
        <v>-1.2582967281341599</v>
      </c>
      <c r="M14665">
        <v>-1.1055279970169101</v>
      </c>
      <c r="N14665">
        <v>-0.95275920629501298</v>
      </c>
      <c r="O14665">
        <v>-0.73218542337417603</v>
      </c>
      <c r="P14665">
        <v>-1.5847079753875699</v>
      </c>
      <c r="Q14665">
        <v>-0.62634795904159501</v>
      </c>
      <c r="R14665">
        <v>472</v>
      </c>
      <c r="S14665">
        <v>8.4867791603756806E-2</v>
      </c>
      <c r="T14665">
        <v>0.291320770978928</v>
      </c>
      <c r="U14665">
        <v>76.633743286132798</v>
      </c>
      <c r="V14665">
        <v>98.709892272949205</v>
      </c>
    </row>
    <row r="14666" spans="1:22">
      <c r="A14666" t="s">
        <v>64</v>
      </c>
      <c r="B14666" t="s">
        <v>71</v>
      </c>
      <c r="C14666" t="s">
        <v>76</v>
      </c>
      <c r="D14666" s="7">
        <v>41113</v>
      </c>
      <c r="E14666" t="s">
        <v>79</v>
      </c>
      <c r="F14666">
        <v>0.51082217693328902</v>
      </c>
      <c r="G14666">
        <v>0.64312303066253695</v>
      </c>
      <c r="H14666">
        <v>-0.650479376316071</v>
      </c>
      <c r="I14666">
        <v>-1.2733968496322601</v>
      </c>
      <c r="J14666">
        <v>78.275529661017003</v>
      </c>
      <c r="K14666">
        <v>-0.96494752168655396</v>
      </c>
      <c r="L14666">
        <v>-0.77915722131729104</v>
      </c>
      <c r="M14666">
        <v>-0.650479376316071</v>
      </c>
      <c r="N14666">
        <v>-0.52180153131484996</v>
      </c>
      <c r="O14666">
        <v>-0.33601120114326499</v>
      </c>
      <c r="P14666">
        <v>-1.05409491062164</v>
      </c>
      <c r="Q14666">
        <v>-0.24686384201049799</v>
      </c>
      <c r="R14666">
        <v>472</v>
      </c>
      <c r="S14666">
        <v>6.02117462564742E-2</v>
      </c>
      <c r="T14666">
        <v>0.245380818843842</v>
      </c>
      <c r="U14666">
        <v>74.140495300292997</v>
      </c>
      <c r="V14666">
        <v>97.948417663574205</v>
      </c>
    </row>
    <row r="14667" spans="1:22">
      <c r="A14667" t="s">
        <v>64</v>
      </c>
      <c r="B14667" t="s">
        <v>71</v>
      </c>
      <c r="C14667" t="s">
        <v>76</v>
      </c>
      <c r="D14667" s="7">
        <v>41113</v>
      </c>
      <c r="E14667" t="s">
        <v>80</v>
      </c>
      <c r="F14667">
        <v>0.50952118635177601</v>
      </c>
      <c r="G14667">
        <v>0.63834649324417103</v>
      </c>
      <c r="H14667">
        <v>-0.63339108228683505</v>
      </c>
      <c r="I14667">
        <v>-1.2431104183196999</v>
      </c>
      <c r="J14667">
        <v>76.895275423728094</v>
      </c>
      <c r="K14667">
        <v>-0.94757747650146495</v>
      </c>
      <c r="L14667">
        <v>-0.76195359230041504</v>
      </c>
      <c r="M14667">
        <v>-0.63339108228683505</v>
      </c>
      <c r="N14667">
        <v>-0.50482857227325395</v>
      </c>
      <c r="O14667">
        <v>-0.31920468807220498</v>
      </c>
      <c r="P14667">
        <v>-1.0366449356079099</v>
      </c>
      <c r="Q14667">
        <v>-0.230137199163437</v>
      </c>
      <c r="R14667">
        <v>472</v>
      </c>
      <c r="S14667">
        <v>6.0103892488722901E-2</v>
      </c>
      <c r="T14667">
        <v>0.245160952210426</v>
      </c>
      <c r="U14667">
        <v>74.140495300292997</v>
      </c>
      <c r="V14667">
        <v>97.948417663574205</v>
      </c>
    </row>
    <row r="14668" spans="1:22">
      <c r="A14668" t="s">
        <v>64</v>
      </c>
      <c r="B14668" t="s">
        <v>71</v>
      </c>
      <c r="C14668" t="s">
        <v>76</v>
      </c>
      <c r="D14668" s="7">
        <v>41113</v>
      </c>
      <c r="E14668" t="s">
        <v>81</v>
      </c>
      <c r="F14668">
        <v>0.50687521696090698</v>
      </c>
      <c r="G14668">
        <v>0.63191574811935403</v>
      </c>
      <c r="H14668">
        <v>-0.61478269100189198</v>
      </c>
      <c r="I14668">
        <v>-1.2128876447677599</v>
      </c>
      <c r="J14668">
        <v>75.911186440677298</v>
      </c>
      <c r="K14668">
        <v>-0.92924284934997603</v>
      </c>
      <c r="L14668">
        <v>-0.74345725774765004</v>
      </c>
      <c r="M14668">
        <v>-0.61478269100189198</v>
      </c>
      <c r="N14668">
        <v>-0.48610815405845598</v>
      </c>
      <c r="O14668">
        <v>-0.30032253265380898</v>
      </c>
      <c r="P14668">
        <v>-1.01838791370392</v>
      </c>
      <c r="Q14668">
        <v>-0.211177453398705</v>
      </c>
      <c r="R14668">
        <v>472</v>
      </c>
      <c r="S14668">
        <v>6.02086748699691E-2</v>
      </c>
      <c r="T14668">
        <v>0.24537456035614</v>
      </c>
      <c r="U14668">
        <v>74.140495300292997</v>
      </c>
      <c r="V14668">
        <v>97.948417663574205</v>
      </c>
    </row>
    <row r="14669" spans="1:22">
      <c r="A14669" t="s">
        <v>64</v>
      </c>
      <c r="B14669" t="s">
        <v>71</v>
      </c>
      <c r="C14669" t="s">
        <v>76</v>
      </c>
      <c r="D14669" s="7">
        <v>41113</v>
      </c>
      <c r="E14669" t="s">
        <v>82</v>
      </c>
      <c r="F14669">
        <v>0.50425004959106401</v>
      </c>
      <c r="G14669">
        <v>0.63121962547302202</v>
      </c>
      <c r="H14669">
        <v>-0.62426733970642101</v>
      </c>
      <c r="I14669">
        <v>-1.2380114793777499</v>
      </c>
      <c r="J14669">
        <v>75.123474576270894</v>
      </c>
      <c r="K14669">
        <v>-0.94026917219161998</v>
      </c>
      <c r="L14669">
        <v>-0.75357270240783703</v>
      </c>
      <c r="M14669">
        <v>-0.62426733970642101</v>
      </c>
      <c r="N14669">
        <v>-0.49496194720268299</v>
      </c>
      <c r="O14669">
        <v>-0.30826550722122198</v>
      </c>
      <c r="P14669">
        <v>-1.0298513174057</v>
      </c>
      <c r="Q14669">
        <v>-0.218683391809464</v>
      </c>
      <c r="R14669">
        <v>472</v>
      </c>
      <c r="S14669">
        <v>6.0800478843035903E-2</v>
      </c>
      <c r="T14669">
        <v>0.24657753109931899</v>
      </c>
      <c r="U14669">
        <v>74.140495300292997</v>
      </c>
      <c r="V14669">
        <v>97.948417663574205</v>
      </c>
    </row>
    <row r="14670" spans="1:22">
      <c r="A14670" t="s">
        <v>64</v>
      </c>
      <c r="B14670" t="s">
        <v>71</v>
      </c>
      <c r="C14670" t="s">
        <v>76</v>
      </c>
      <c r="D14670" s="7">
        <v>41113</v>
      </c>
      <c r="E14670" t="s">
        <v>83</v>
      </c>
      <c r="F14670">
        <v>0.50579106807708696</v>
      </c>
      <c r="G14670">
        <v>0.62997061014175404</v>
      </c>
      <c r="H14670">
        <v>-0.61054939031600997</v>
      </c>
      <c r="I14670">
        <v>-1.2071177959442101</v>
      </c>
      <c r="J14670">
        <v>73.258644067797206</v>
      </c>
      <c r="K14670">
        <v>-0.92513769865036</v>
      </c>
      <c r="L14670">
        <v>-0.73927634954452504</v>
      </c>
      <c r="M14670">
        <v>-0.61054939031600997</v>
      </c>
      <c r="N14670">
        <v>-0.48182240128517201</v>
      </c>
      <c r="O14670">
        <v>-0.29596108198165899</v>
      </c>
      <c r="P14670">
        <v>-1.0143190622329701</v>
      </c>
      <c r="Q14670">
        <v>-0.20677967369556399</v>
      </c>
      <c r="R14670">
        <v>472</v>
      </c>
      <c r="S14670">
        <v>6.0257760613105199E-2</v>
      </c>
      <c r="T14670">
        <v>0.24547456204891199</v>
      </c>
      <c r="U14670">
        <v>74.140495300292997</v>
      </c>
      <c r="V14670">
        <v>97.948417663574205</v>
      </c>
    </row>
    <row r="14671" spans="1:22">
      <c r="A14671" t="s">
        <v>64</v>
      </c>
      <c r="B14671" t="s">
        <v>71</v>
      </c>
      <c r="C14671" t="s">
        <v>76</v>
      </c>
      <c r="D14671" s="7">
        <v>41113</v>
      </c>
      <c r="E14671" t="s">
        <v>84</v>
      </c>
      <c r="F14671">
        <v>0.50395023822784402</v>
      </c>
      <c r="G14671">
        <v>0.62617450952529896</v>
      </c>
      <c r="H14671">
        <v>-0.60093587636947599</v>
      </c>
      <c r="I14671">
        <v>-1.1924508810043299</v>
      </c>
      <c r="J14671">
        <v>72.472309322033297</v>
      </c>
      <c r="K14671">
        <v>-0.91140645742416404</v>
      </c>
      <c r="L14671">
        <v>-0.72797793149948098</v>
      </c>
      <c r="M14671">
        <v>-0.60093587636947599</v>
      </c>
      <c r="N14671">
        <v>-0.47389385104179399</v>
      </c>
      <c r="O14671">
        <v>-0.29046532511711098</v>
      </c>
      <c r="P14671">
        <v>-0.99942052364349399</v>
      </c>
      <c r="Q14671">
        <v>-0.20245121419429801</v>
      </c>
      <c r="R14671">
        <v>472</v>
      </c>
      <c r="S14671">
        <v>5.8690619538484902E-2</v>
      </c>
      <c r="T14671">
        <v>0.24226146936416601</v>
      </c>
      <c r="U14671">
        <v>74.140495300292997</v>
      </c>
      <c r="V14671">
        <v>97.948417663574205</v>
      </c>
    </row>
    <row r="14672" spans="1:22">
      <c r="A14672" t="s">
        <v>64</v>
      </c>
      <c r="B14672" t="s">
        <v>71</v>
      </c>
      <c r="C14672" t="s">
        <v>76</v>
      </c>
      <c r="D14672" s="7">
        <v>41113</v>
      </c>
      <c r="E14672" t="s">
        <v>85</v>
      </c>
      <c r="F14672">
        <v>0.51498883962631203</v>
      </c>
      <c r="G14672">
        <v>0.63168823719024703</v>
      </c>
      <c r="H14672">
        <v>-0.57377189397811901</v>
      </c>
      <c r="I14672">
        <v>-1.1141443252563501</v>
      </c>
      <c r="J14672">
        <v>72.181419491525006</v>
      </c>
      <c r="K14672">
        <v>-0.90023660659789995</v>
      </c>
      <c r="L14672">
        <v>-0.707358598709106</v>
      </c>
      <c r="M14672">
        <v>-0.57377189397811901</v>
      </c>
      <c r="N14672">
        <v>-0.44018515944480902</v>
      </c>
      <c r="O14672">
        <v>-0.24730715155601499</v>
      </c>
      <c r="P14672">
        <v>-0.99278485774993896</v>
      </c>
      <c r="Q14672">
        <v>-0.15475894510745999</v>
      </c>
      <c r="R14672">
        <v>472</v>
      </c>
      <c r="S14672">
        <v>6.4893378507818497E-2</v>
      </c>
      <c r="T14672">
        <v>0.25474178791046098</v>
      </c>
      <c r="U14672">
        <v>74.140495300292997</v>
      </c>
      <c r="V14672">
        <v>97.948417663574205</v>
      </c>
    </row>
    <row r="14673" spans="1:22">
      <c r="A14673" t="s">
        <v>64</v>
      </c>
      <c r="B14673" t="s">
        <v>71</v>
      </c>
      <c r="C14673" t="s">
        <v>76</v>
      </c>
      <c r="D14673" s="7">
        <v>41113</v>
      </c>
      <c r="E14673" t="s">
        <v>86</v>
      </c>
      <c r="F14673">
        <v>0.53754633665084794</v>
      </c>
      <c r="G14673">
        <v>0.630881607532501</v>
      </c>
      <c r="H14673">
        <v>-0.458898335695267</v>
      </c>
      <c r="I14673">
        <v>-0.85369074344634999</v>
      </c>
      <c r="J14673">
        <v>74.353877118644107</v>
      </c>
      <c r="K14673">
        <v>-0.81256991624832198</v>
      </c>
      <c r="L14673">
        <v>-0.60361790657043501</v>
      </c>
      <c r="M14673">
        <v>-0.458898335695267</v>
      </c>
      <c r="N14673">
        <v>-0.31417879462242099</v>
      </c>
      <c r="O14673">
        <v>-0.105226740241051</v>
      </c>
      <c r="P14673">
        <v>-0.91283088922500599</v>
      </c>
      <c r="Q14673">
        <v>-4.9657565541565401E-3</v>
      </c>
      <c r="R14673">
        <v>472</v>
      </c>
      <c r="S14673">
        <v>7.6160220604833698E-2</v>
      </c>
      <c r="T14673">
        <v>0.27597141265869102</v>
      </c>
      <c r="U14673">
        <v>74.140495300292997</v>
      </c>
      <c r="V14673">
        <v>97.948417663574205</v>
      </c>
    </row>
    <row r="14674" spans="1:22">
      <c r="A14674" t="s">
        <v>64</v>
      </c>
      <c r="B14674" t="s">
        <v>71</v>
      </c>
      <c r="C14674" t="s">
        <v>76</v>
      </c>
      <c r="D14674" s="7">
        <v>41113</v>
      </c>
      <c r="E14674" t="s">
        <v>87</v>
      </c>
      <c r="F14674">
        <v>0.53848290443420399</v>
      </c>
      <c r="G14674">
        <v>0.63243442773819003</v>
      </c>
      <c r="H14674">
        <v>-0.46192824840545699</v>
      </c>
      <c r="I14674">
        <v>-0.85783272981643699</v>
      </c>
      <c r="J14674">
        <v>78.8950635593214</v>
      </c>
      <c r="K14674">
        <v>-0.83148211240768399</v>
      </c>
      <c r="L14674">
        <v>-0.61314672231674205</v>
      </c>
      <c r="M14674">
        <v>-0.46192824840545699</v>
      </c>
      <c r="N14674">
        <v>-0.31070980429649397</v>
      </c>
      <c r="O14674">
        <v>-9.2374384403228801E-2</v>
      </c>
      <c r="P14674">
        <v>-0.93624550104141202</v>
      </c>
      <c r="Q14674">
        <v>1.23889977112412E-2</v>
      </c>
      <c r="R14674">
        <v>472</v>
      </c>
      <c r="S14674">
        <v>8.3154033185564899E-2</v>
      </c>
      <c r="T14674">
        <v>0.28836441040039101</v>
      </c>
      <c r="U14674">
        <v>74.140495300292997</v>
      </c>
      <c r="V14674">
        <v>97.948417663574205</v>
      </c>
    </row>
    <row r="14675" spans="1:22">
      <c r="A14675" t="s">
        <v>64</v>
      </c>
      <c r="B14675" t="s">
        <v>71</v>
      </c>
      <c r="C14675" t="s">
        <v>76</v>
      </c>
      <c r="D14675" s="7">
        <v>41113</v>
      </c>
      <c r="E14675" t="s">
        <v>88</v>
      </c>
      <c r="F14675">
        <v>0.55095547437667802</v>
      </c>
      <c r="G14675">
        <v>0.63660615682601895</v>
      </c>
      <c r="H14675">
        <v>-0.42111587524414101</v>
      </c>
      <c r="I14675">
        <v>-0.76433742046356201</v>
      </c>
      <c r="J14675">
        <v>81.004427966101701</v>
      </c>
      <c r="K14675">
        <v>-0.79296553134918202</v>
      </c>
      <c r="L14675">
        <v>-0.57327371835708596</v>
      </c>
      <c r="M14675">
        <v>-0.42111587524414101</v>
      </c>
      <c r="N14675">
        <v>-0.26895800232887301</v>
      </c>
      <c r="O14675">
        <v>-4.92662191390991E-2</v>
      </c>
      <c r="P14675">
        <v>-0.89837974309921298</v>
      </c>
      <c r="Q14675">
        <v>5.6147992610931403E-2</v>
      </c>
      <c r="R14675">
        <v>472</v>
      </c>
      <c r="S14675">
        <v>8.4190404521852003E-2</v>
      </c>
      <c r="T14675">
        <v>0.29015582799911499</v>
      </c>
      <c r="U14675">
        <v>74.140495300292997</v>
      </c>
      <c r="V14675">
        <v>97.948417663574205</v>
      </c>
    </row>
    <row r="14676" spans="1:22">
      <c r="A14676" t="s">
        <v>64</v>
      </c>
      <c r="B14676" t="s">
        <v>71</v>
      </c>
      <c r="C14676" t="s">
        <v>76</v>
      </c>
      <c r="D14676" s="7">
        <v>41113</v>
      </c>
      <c r="E14676" t="s">
        <v>89</v>
      </c>
      <c r="F14676">
        <v>0.55294191837310802</v>
      </c>
      <c r="G14676">
        <v>0.64331936836242698</v>
      </c>
      <c r="H14676">
        <v>-0.44435551762580899</v>
      </c>
      <c r="I14676">
        <v>-0.80362057685852095</v>
      </c>
      <c r="J14676">
        <v>85.175127118644795</v>
      </c>
      <c r="K14676">
        <v>-0.80612140893936202</v>
      </c>
      <c r="L14676">
        <v>-0.59238719940185502</v>
      </c>
      <c r="M14676">
        <v>-0.44435551762580899</v>
      </c>
      <c r="N14676">
        <v>-0.29632383584976202</v>
      </c>
      <c r="O14676">
        <v>-8.2589633762836498E-2</v>
      </c>
      <c r="P14676">
        <v>-0.90867698192596402</v>
      </c>
      <c r="Q14676">
        <v>1.99659671634436E-2</v>
      </c>
      <c r="R14676">
        <v>472</v>
      </c>
      <c r="S14676">
        <v>7.9686186836657E-2</v>
      </c>
      <c r="T14676">
        <v>0.28228741884231601</v>
      </c>
      <c r="U14676">
        <v>74.140495300292997</v>
      </c>
      <c r="V14676">
        <v>97.948417663574205</v>
      </c>
    </row>
    <row r="14677" spans="1:22">
      <c r="A14677" t="s">
        <v>64</v>
      </c>
      <c r="B14677" t="s">
        <v>71</v>
      </c>
      <c r="C14677" t="s">
        <v>76</v>
      </c>
      <c r="D14677" s="7">
        <v>41113</v>
      </c>
      <c r="E14677" t="s">
        <v>90</v>
      </c>
      <c r="F14677">
        <v>0.56160229444503795</v>
      </c>
      <c r="G14677">
        <v>0.64244467020034801</v>
      </c>
      <c r="H14677">
        <v>-0.39747515320777899</v>
      </c>
      <c r="I14677">
        <v>-0.70775198936462402</v>
      </c>
      <c r="J14677">
        <v>88.434279661016703</v>
      </c>
      <c r="K14677">
        <v>-0.75781410932540905</v>
      </c>
      <c r="L14677">
        <v>-0.54492294788360596</v>
      </c>
      <c r="M14677">
        <v>-0.39747515320777899</v>
      </c>
      <c r="N14677">
        <v>-0.25002738833427401</v>
      </c>
      <c r="O14677">
        <v>-3.7136204540729502E-2</v>
      </c>
      <c r="P14677">
        <v>-0.85996520519256603</v>
      </c>
      <c r="Q14677">
        <v>6.5014876425266294E-2</v>
      </c>
      <c r="R14677">
        <v>472</v>
      </c>
      <c r="S14677">
        <v>7.9058803809929606E-2</v>
      </c>
      <c r="T14677">
        <v>0.28117397427558899</v>
      </c>
      <c r="U14677">
        <v>74.140495300292997</v>
      </c>
      <c r="V14677">
        <v>97.948417663574205</v>
      </c>
    </row>
    <row r="14678" spans="1:22">
      <c r="A14678" t="s">
        <v>64</v>
      </c>
      <c r="B14678" t="s">
        <v>71</v>
      </c>
      <c r="C14678" t="s">
        <v>76</v>
      </c>
      <c r="D14678" s="7">
        <v>41113</v>
      </c>
      <c r="E14678" t="s">
        <v>91</v>
      </c>
      <c r="F14678">
        <v>0.56861072778701804</v>
      </c>
      <c r="G14678">
        <v>0.64852553606033303</v>
      </c>
      <c r="H14678">
        <v>-0.39291456341743503</v>
      </c>
      <c r="I14678">
        <v>-0.69100803136825595</v>
      </c>
      <c r="J14678">
        <v>91.792372881355107</v>
      </c>
      <c r="K14678">
        <v>-0.75531703233718905</v>
      </c>
      <c r="L14678">
        <v>-0.54120671749115001</v>
      </c>
      <c r="M14678">
        <v>-0.39291456341743503</v>
      </c>
      <c r="N14678">
        <v>-0.24462240934371901</v>
      </c>
      <c r="O14678">
        <v>-3.05120758712292E-2</v>
      </c>
      <c r="P14678">
        <v>-0.85805314779281605</v>
      </c>
      <c r="Q14678">
        <v>7.2223991155624404E-2</v>
      </c>
      <c r="R14678">
        <v>472</v>
      </c>
      <c r="S14678">
        <v>7.9966883381960202E-2</v>
      </c>
      <c r="T14678">
        <v>0.282784163951874</v>
      </c>
      <c r="U14678">
        <v>74.140495300292997</v>
      </c>
      <c r="V14678">
        <v>97.948417663574205</v>
      </c>
    </row>
    <row r="14679" spans="1:22">
      <c r="A14679" t="s">
        <v>64</v>
      </c>
      <c r="B14679" t="s">
        <v>71</v>
      </c>
      <c r="C14679" t="s">
        <v>76</v>
      </c>
      <c r="D14679" s="7">
        <v>41113</v>
      </c>
      <c r="E14679" t="s">
        <v>92</v>
      </c>
      <c r="F14679">
        <v>0.569649398326874</v>
      </c>
      <c r="G14679">
        <v>0.64576816558837902</v>
      </c>
      <c r="H14679">
        <v>-0.37425053119659402</v>
      </c>
      <c r="I14679">
        <v>-0.65698397159576405</v>
      </c>
      <c r="J14679">
        <v>94.1579237288136</v>
      </c>
      <c r="K14679">
        <v>-0.73991584777831998</v>
      </c>
      <c r="L14679">
        <v>-0.52387779951095603</v>
      </c>
      <c r="M14679">
        <v>-0.37425053119659402</v>
      </c>
      <c r="N14679">
        <v>-0.224623262882233</v>
      </c>
      <c r="O14679">
        <v>-8.5852351039648108E-3</v>
      </c>
      <c r="P14679">
        <v>-0.84357684850692705</v>
      </c>
      <c r="Q14679">
        <v>9.5075793564319597E-2</v>
      </c>
      <c r="R14679">
        <v>472</v>
      </c>
      <c r="S14679">
        <v>8.1413292530890594E-2</v>
      </c>
      <c r="T14679">
        <v>0.28533014655113198</v>
      </c>
      <c r="U14679">
        <v>74.140495300292997</v>
      </c>
      <c r="V14679">
        <v>97.948417663574205</v>
      </c>
    </row>
    <row r="14680" spans="1:22">
      <c r="A14680" t="s">
        <v>64</v>
      </c>
      <c r="B14680" t="s">
        <v>71</v>
      </c>
      <c r="C14680" t="s">
        <v>76</v>
      </c>
      <c r="D14680" s="7">
        <v>41113</v>
      </c>
      <c r="E14680" t="s">
        <v>93</v>
      </c>
      <c r="F14680">
        <v>0.57452780008315996</v>
      </c>
      <c r="G14680">
        <v>0.647219479084015</v>
      </c>
      <c r="H14680">
        <v>-0.35740059614181502</v>
      </c>
      <c r="I14680">
        <v>-0.62207710742950395</v>
      </c>
      <c r="J14680">
        <v>95.820593220338594</v>
      </c>
      <c r="K14680">
        <v>-0.72695177793502797</v>
      </c>
      <c r="L14680">
        <v>-0.50861793756484996</v>
      </c>
      <c r="M14680">
        <v>-0.35740059614181502</v>
      </c>
      <c r="N14680">
        <v>-0.20618323981761899</v>
      </c>
      <c r="O14680">
        <v>1.21505921706557E-2</v>
      </c>
      <c r="P14680">
        <v>-0.83171439170837402</v>
      </c>
      <c r="Q14680">
        <v>0.116913221776485</v>
      </c>
      <c r="R14680">
        <v>472</v>
      </c>
      <c r="S14680">
        <v>8.3152830039839601E-2</v>
      </c>
      <c r="T14680">
        <v>0.28836232423782299</v>
      </c>
      <c r="U14680">
        <v>74.140495300292997</v>
      </c>
      <c r="V14680">
        <v>97.948417663574205</v>
      </c>
    </row>
    <row r="14681" spans="1:22">
      <c r="A14681" t="s">
        <v>64</v>
      </c>
      <c r="B14681" t="s">
        <v>71</v>
      </c>
      <c r="C14681" t="s">
        <v>76</v>
      </c>
      <c r="D14681" s="7">
        <v>41113</v>
      </c>
      <c r="E14681" t="s">
        <v>94</v>
      </c>
      <c r="F14681">
        <v>0.57936549186706499</v>
      </c>
      <c r="G14681">
        <v>0.64789080619812001</v>
      </c>
      <c r="H14681">
        <v>-0.33691623806953402</v>
      </c>
      <c r="I14681">
        <v>-0.581526219844818</v>
      </c>
      <c r="J14681">
        <v>97.190127118643204</v>
      </c>
      <c r="K14681">
        <v>-0.70001018047332797</v>
      </c>
      <c r="L14681">
        <v>-0.48549133539199801</v>
      </c>
      <c r="M14681">
        <v>-0.33691623806953402</v>
      </c>
      <c r="N14681">
        <v>-0.18834114074707001</v>
      </c>
      <c r="O14681">
        <v>2.61777006089687E-2</v>
      </c>
      <c r="P14681">
        <v>-0.80294227600097701</v>
      </c>
      <c r="Q14681">
        <v>0.12910978496074699</v>
      </c>
      <c r="R14681">
        <v>472</v>
      </c>
      <c r="S14681">
        <v>8.0272321926205606E-2</v>
      </c>
      <c r="T14681">
        <v>0.283323705196381</v>
      </c>
      <c r="U14681">
        <v>74.140495300292997</v>
      </c>
      <c r="V14681">
        <v>97.948417663574205</v>
      </c>
    </row>
    <row r="14682" spans="1:22">
      <c r="A14682" t="s">
        <v>64</v>
      </c>
      <c r="B14682" t="s">
        <v>71</v>
      </c>
      <c r="C14682" t="s">
        <v>76</v>
      </c>
      <c r="D14682" s="7">
        <v>41113</v>
      </c>
      <c r="E14682" t="s">
        <v>95</v>
      </c>
      <c r="F14682">
        <v>0.575081467628479</v>
      </c>
      <c r="G14682">
        <v>0.64531064033508301</v>
      </c>
      <c r="H14682">
        <v>-0.34529361128807101</v>
      </c>
      <c r="I14682">
        <v>-0.60042554140090898</v>
      </c>
      <c r="J14682">
        <v>97.859110169491998</v>
      </c>
      <c r="K14682">
        <v>-0.71044832468032804</v>
      </c>
      <c r="L14682">
        <v>-0.49471196532249501</v>
      </c>
      <c r="M14682">
        <v>-0.34529361128807101</v>
      </c>
      <c r="N14682">
        <v>-0.19587527215480799</v>
      </c>
      <c r="O14682">
        <v>1.98610797524452E-2</v>
      </c>
      <c r="P14682">
        <v>-0.81396460533142101</v>
      </c>
      <c r="Q14682">
        <v>0.123377360403538</v>
      </c>
      <c r="R14682">
        <v>472</v>
      </c>
      <c r="S14682">
        <v>8.1186084665038294E-2</v>
      </c>
      <c r="T14682">
        <v>0.28493171930313099</v>
      </c>
      <c r="U14682">
        <v>74.140495300292997</v>
      </c>
      <c r="V14682">
        <v>97.948417663574205</v>
      </c>
    </row>
    <row r="14683" spans="1:22">
      <c r="A14683" t="s">
        <v>64</v>
      </c>
      <c r="B14683" t="s">
        <v>71</v>
      </c>
      <c r="C14683" t="s">
        <v>76</v>
      </c>
      <c r="D14683" s="7">
        <v>41113</v>
      </c>
      <c r="E14683" t="s">
        <v>96</v>
      </c>
      <c r="F14683">
        <v>0.58111351728439298</v>
      </c>
      <c r="G14683">
        <v>0.65397983789444003</v>
      </c>
      <c r="H14683">
        <v>-0.35825920104980502</v>
      </c>
      <c r="I14683">
        <v>-0.61650466918945301</v>
      </c>
      <c r="J14683">
        <v>96.764279661016502</v>
      </c>
      <c r="K14683">
        <v>-0.72115170955658003</v>
      </c>
      <c r="L14683">
        <v>-0.50675189495086703</v>
      </c>
      <c r="M14683">
        <v>-0.35825920104980502</v>
      </c>
      <c r="N14683">
        <v>-0.20976652204990401</v>
      </c>
      <c r="O14683">
        <v>4.6333060599863503E-3</v>
      </c>
      <c r="P14683">
        <v>-0.82402670383453402</v>
      </c>
      <c r="Q14683">
        <v>0.107508286833763</v>
      </c>
      <c r="R14683">
        <v>472</v>
      </c>
      <c r="S14683">
        <v>8.0183282436919995E-2</v>
      </c>
      <c r="T14683">
        <v>0.28316652774810802</v>
      </c>
      <c r="U14683">
        <v>74.140495300292997</v>
      </c>
      <c r="V14683">
        <v>97.948417663574205</v>
      </c>
    </row>
    <row r="14684" spans="1:22">
      <c r="A14684" t="s">
        <v>64</v>
      </c>
      <c r="B14684" t="s">
        <v>71</v>
      </c>
      <c r="C14684" t="s">
        <v>76</v>
      </c>
      <c r="D14684" s="7">
        <v>41113</v>
      </c>
      <c r="E14684" t="s">
        <v>97</v>
      </c>
      <c r="F14684">
        <v>0.57650607824325595</v>
      </c>
      <c r="G14684">
        <v>0.652876436710358</v>
      </c>
      <c r="H14684">
        <v>-0.37548738718032798</v>
      </c>
      <c r="I14684">
        <v>-0.65131556987762496</v>
      </c>
      <c r="J14684">
        <v>92.131186440677993</v>
      </c>
      <c r="K14684">
        <v>-0.73537832498550404</v>
      </c>
      <c r="L14684">
        <v>-0.52275186777114901</v>
      </c>
      <c r="M14684">
        <v>-0.37548738718032798</v>
      </c>
      <c r="N14684">
        <v>-0.22822293639183</v>
      </c>
      <c r="O14684">
        <v>-1.55964465811849E-2</v>
      </c>
      <c r="P14684">
        <v>-0.837402403354645</v>
      </c>
      <c r="Q14684">
        <v>8.6427636444568606E-2</v>
      </c>
      <c r="R14684">
        <v>472</v>
      </c>
      <c r="S14684">
        <v>7.8862339722904004E-2</v>
      </c>
      <c r="T14684">
        <v>0.28082439303398099</v>
      </c>
      <c r="U14684">
        <v>74.140495300292997</v>
      </c>
      <c r="V14684">
        <v>97.948417663574205</v>
      </c>
    </row>
    <row r="14685" spans="1:22">
      <c r="A14685" t="s">
        <v>64</v>
      </c>
      <c r="B14685" t="s">
        <v>71</v>
      </c>
      <c r="C14685" t="s">
        <v>76</v>
      </c>
      <c r="D14685" s="7">
        <v>41113</v>
      </c>
      <c r="E14685" t="s">
        <v>98</v>
      </c>
      <c r="F14685">
        <v>0.579379022121429</v>
      </c>
      <c r="G14685">
        <v>0.65855091810226396</v>
      </c>
      <c r="H14685">
        <v>-0.38926202058792098</v>
      </c>
      <c r="I14685">
        <v>-0.67186075448989901</v>
      </c>
      <c r="J14685">
        <v>87.077521186441402</v>
      </c>
      <c r="K14685">
        <v>-0.75053012371063199</v>
      </c>
      <c r="L14685">
        <v>-0.537090003490448</v>
      </c>
      <c r="M14685">
        <v>-0.38926202058792098</v>
      </c>
      <c r="N14685">
        <v>-0.24143403768539401</v>
      </c>
      <c r="O14685">
        <v>-2.7993910014629399E-2</v>
      </c>
      <c r="P14685">
        <v>-0.85294461250305198</v>
      </c>
      <c r="Q14685">
        <v>7.4420578777790097E-2</v>
      </c>
      <c r="R14685">
        <v>472</v>
      </c>
      <c r="S14685">
        <v>7.9467049118449901E-2</v>
      </c>
      <c r="T14685">
        <v>0.28189900517463701</v>
      </c>
      <c r="U14685">
        <v>74.140495300292997</v>
      </c>
      <c r="V14685">
        <v>97.948417663574205</v>
      </c>
    </row>
    <row r="14686" spans="1:22">
      <c r="A14686" t="s">
        <v>64</v>
      </c>
      <c r="B14686" t="s">
        <v>71</v>
      </c>
      <c r="C14686" t="s">
        <v>76</v>
      </c>
      <c r="D14686" s="7">
        <v>41113</v>
      </c>
      <c r="E14686" t="s">
        <v>99</v>
      </c>
      <c r="F14686">
        <v>0.578846454620361</v>
      </c>
      <c r="G14686">
        <v>0.65689897537231401</v>
      </c>
      <c r="H14686">
        <v>-0.38375824689865101</v>
      </c>
      <c r="I14686">
        <v>-0.66297072172164895</v>
      </c>
      <c r="J14686">
        <v>80.542288135593196</v>
      </c>
      <c r="K14686">
        <v>-0.75218778848648105</v>
      </c>
      <c r="L14686">
        <v>-0.53451663255691495</v>
      </c>
      <c r="M14686">
        <v>-0.38375824689865101</v>
      </c>
      <c r="N14686">
        <v>-0.23299987614154799</v>
      </c>
      <c r="O14686">
        <v>-1.5328717418015E-2</v>
      </c>
      <c r="P14686">
        <v>-0.85663241147994995</v>
      </c>
      <c r="Q14686">
        <v>8.9115932583808899E-2</v>
      </c>
      <c r="R14686">
        <v>472</v>
      </c>
      <c r="S14686">
        <v>8.2648826706194001E-2</v>
      </c>
      <c r="T14686">
        <v>0.28748708963394198</v>
      </c>
      <c r="U14686">
        <v>74.140495300292997</v>
      </c>
      <c r="V14686">
        <v>97.948417663574205</v>
      </c>
    </row>
    <row r="14687" spans="1:22">
      <c r="A14687" t="s">
        <v>64</v>
      </c>
      <c r="B14687" t="s">
        <v>71</v>
      </c>
      <c r="C14687" t="s">
        <v>76</v>
      </c>
      <c r="D14687" s="7">
        <v>41113</v>
      </c>
      <c r="E14687" t="s">
        <v>100</v>
      </c>
      <c r="F14687">
        <v>0.57983452081680298</v>
      </c>
      <c r="G14687">
        <v>0.66202354431152299</v>
      </c>
      <c r="H14687">
        <v>-0.40409621596336398</v>
      </c>
      <c r="I14687">
        <v>-0.69691646099090598</v>
      </c>
      <c r="J14687">
        <v>77.082224576271003</v>
      </c>
      <c r="K14687">
        <v>-0.766190886497498</v>
      </c>
      <c r="L14687">
        <v>-0.55226242542266801</v>
      </c>
      <c r="M14687">
        <v>-0.40409621596336398</v>
      </c>
      <c r="N14687">
        <v>-0.255930006504059</v>
      </c>
      <c r="O14687">
        <v>-4.2001526802778202E-2</v>
      </c>
      <c r="P14687">
        <v>-0.86883974075317405</v>
      </c>
      <c r="Q14687">
        <v>6.0647286474704701E-2</v>
      </c>
      <c r="R14687">
        <v>472</v>
      </c>
      <c r="S14687">
        <v>7.9831104610058795E-2</v>
      </c>
      <c r="T14687">
        <v>0.28254398703575101</v>
      </c>
      <c r="U14687">
        <v>74.140495300292997</v>
      </c>
      <c r="V14687">
        <v>97.948417663574205</v>
      </c>
    </row>
    <row r="14688" spans="1:22">
      <c r="A14688" t="s">
        <v>64</v>
      </c>
      <c r="B14688" t="s">
        <v>71</v>
      </c>
      <c r="C14688" t="s">
        <v>76</v>
      </c>
      <c r="D14688" s="7">
        <v>41113</v>
      </c>
      <c r="E14688" t="s">
        <v>101</v>
      </c>
      <c r="F14688">
        <v>0.58183676004409801</v>
      </c>
      <c r="G14688">
        <v>0.65400117635726895</v>
      </c>
      <c r="H14688">
        <v>-0.354808568954468</v>
      </c>
      <c r="I14688">
        <v>-0.609807729721069</v>
      </c>
      <c r="J14688">
        <v>76.869872881355306</v>
      </c>
      <c r="K14688">
        <v>-0.70179110765457198</v>
      </c>
      <c r="L14688">
        <v>-0.49679100513458302</v>
      </c>
      <c r="M14688">
        <v>-0.354808568954468</v>
      </c>
      <c r="N14688">
        <v>-0.212826117873192</v>
      </c>
      <c r="O14688">
        <v>-7.8260181471705402E-3</v>
      </c>
      <c r="P14688">
        <v>-0.80015587806701705</v>
      </c>
      <c r="Q14688">
        <v>9.0538717806339306E-2</v>
      </c>
      <c r="R14688">
        <v>472</v>
      </c>
      <c r="S14688">
        <v>7.3306603982929097E-2</v>
      </c>
      <c r="T14688">
        <v>0.270751923322678</v>
      </c>
      <c r="U14688">
        <v>74.140495300292997</v>
      </c>
      <c r="V14688">
        <v>97.948417663574205</v>
      </c>
    </row>
    <row r="14689" spans="1:22">
      <c r="A14689" t="s">
        <v>64</v>
      </c>
      <c r="B14689" t="s">
        <v>71</v>
      </c>
      <c r="C14689" t="s">
        <v>76</v>
      </c>
      <c r="D14689" s="7">
        <v>41113</v>
      </c>
      <c r="E14689" t="s">
        <v>102</v>
      </c>
      <c r="F14689">
        <v>0.57237964868545499</v>
      </c>
      <c r="G14689">
        <v>0.64152568578720104</v>
      </c>
      <c r="H14689">
        <v>-0.33996802568435702</v>
      </c>
      <c r="I14689">
        <v>-0.59395545721054099</v>
      </c>
      <c r="J14689">
        <v>75.9721610169494</v>
      </c>
      <c r="K14689">
        <v>-0.68418848514556896</v>
      </c>
      <c r="L14689">
        <v>-0.48082023859023998</v>
      </c>
      <c r="M14689">
        <v>-0.33996802568435702</v>
      </c>
      <c r="N14689">
        <v>-0.19911579787731201</v>
      </c>
      <c r="O14689">
        <v>4.2524305172264602E-3</v>
      </c>
      <c r="P14689">
        <v>-0.78177016973495495</v>
      </c>
      <c r="Q14689">
        <v>0.101834148168564</v>
      </c>
      <c r="R14689">
        <v>472</v>
      </c>
      <c r="S14689">
        <v>7.2144159945310093E-2</v>
      </c>
      <c r="T14689">
        <v>0.26859664916992199</v>
      </c>
      <c r="U14689">
        <v>74.140495300292997</v>
      </c>
      <c r="V14689">
        <v>97.948417663574205</v>
      </c>
    </row>
    <row r="14690" spans="1:22">
      <c r="A14690" t="s">
        <v>64</v>
      </c>
      <c r="B14690" t="s">
        <v>71</v>
      </c>
      <c r="C14690" t="s">
        <v>76</v>
      </c>
      <c r="D14690" s="7">
        <v>41128</v>
      </c>
      <c r="E14690" t="s">
        <v>79</v>
      </c>
      <c r="F14690">
        <v>0.54961901903152499</v>
      </c>
      <c r="G14690">
        <v>0.653400778770447</v>
      </c>
      <c r="H14690">
        <v>-0.51026028394699097</v>
      </c>
      <c r="I14690">
        <v>-0.928389072418213</v>
      </c>
      <c r="J14690">
        <v>76.499237288135006</v>
      </c>
      <c r="K14690">
        <v>-0.86815738677978505</v>
      </c>
      <c r="L14690">
        <v>-0.65670889616012595</v>
      </c>
      <c r="M14690">
        <v>-0.51026028394699097</v>
      </c>
      <c r="N14690">
        <v>-0.36381170153617898</v>
      </c>
      <c r="O14690">
        <v>-0.152363181114197</v>
      </c>
      <c r="P14690">
        <v>-0.96961623430252097</v>
      </c>
      <c r="Q14690">
        <v>-5.0904326140880599E-2</v>
      </c>
      <c r="R14690">
        <v>472</v>
      </c>
      <c r="S14690">
        <v>7.7990946810580802E-2</v>
      </c>
      <c r="T14690">
        <v>0.27926859259605402</v>
      </c>
      <c r="U14690">
        <v>80.682594299316406</v>
      </c>
      <c r="V14690">
        <v>103.25</v>
      </c>
    </row>
    <row r="14691" spans="1:22">
      <c r="A14691" t="s">
        <v>64</v>
      </c>
      <c r="B14691" t="s">
        <v>71</v>
      </c>
      <c r="C14691" t="s">
        <v>76</v>
      </c>
      <c r="D14691" s="7">
        <v>41128</v>
      </c>
      <c r="E14691" t="s">
        <v>80</v>
      </c>
      <c r="F14691">
        <v>0.54779171943664595</v>
      </c>
      <c r="G14691">
        <v>0.65195667743682895</v>
      </c>
      <c r="H14691">
        <v>-0.51214426755905196</v>
      </c>
      <c r="I14691">
        <v>-0.93492519855499301</v>
      </c>
      <c r="J14691">
        <v>73.635847457627406</v>
      </c>
      <c r="K14691">
        <v>-0.86972999572753895</v>
      </c>
      <c r="L14691">
        <v>-0.65846544504165605</v>
      </c>
      <c r="M14691">
        <v>-0.51214426755905196</v>
      </c>
      <c r="N14691">
        <v>-0.36582309007644698</v>
      </c>
      <c r="O14691">
        <v>-0.15455855429172499</v>
      </c>
      <c r="P14691">
        <v>-0.97110056877136197</v>
      </c>
      <c r="Q14691">
        <v>-5.3187973797321299E-2</v>
      </c>
      <c r="R14691">
        <v>472</v>
      </c>
      <c r="S14691">
        <v>7.7855293414078403E-2</v>
      </c>
      <c r="T14691">
        <v>0.27902561426162698</v>
      </c>
      <c r="U14691">
        <v>80.682594299316406</v>
      </c>
      <c r="V14691">
        <v>103.25</v>
      </c>
    </row>
    <row r="14692" spans="1:22">
      <c r="A14692" t="s">
        <v>64</v>
      </c>
      <c r="B14692" t="s">
        <v>71</v>
      </c>
      <c r="C14692" t="s">
        <v>76</v>
      </c>
      <c r="D14692" s="7">
        <v>41128</v>
      </c>
      <c r="E14692" t="s">
        <v>81</v>
      </c>
      <c r="F14692">
        <v>0.54299014806747403</v>
      </c>
      <c r="G14692">
        <v>0.64521235227584794</v>
      </c>
      <c r="H14692">
        <v>-0.50259262323379505</v>
      </c>
      <c r="I14692">
        <v>-0.92560172080993697</v>
      </c>
      <c r="J14692">
        <v>71.467690677966104</v>
      </c>
      <c r="K14692">
        <v>-0.86051267385482799</v>
      </c>
      <c r="L14692">
        <v>-0.64905059337616</v>
      </c>
      <c r="M14692">
        <v>-0.50259262323379505</v>
      </c>
      <c r="N14692">
        <v>-0.356134623289108</v>
      </c>
      <c r="O14692">
        <v>-0.14467257261276201</v>
      </c>
      <c r="P14692">
        <v>-0.96197801828384399</v>
      </c>
      <c r="Q14692">
        <v>-4.3207205832004499E-2</v>
      </c>
      <c r="R14692">
        <v>472</v>
      </c>
      <c r="S14692">
        <v>7.8000951200252203E-2</v>
      </c>
      <c r="T14692">
        <v>0.27928650379180903</v>
      </c>
      <c r="U14692">
        <v>80.682594299316406</v>
      </c>
      <c r="V14692">
        <v>103.25</v>
      </c>
    </row>
    <row r="14693" spans="1:22">
      <c r="A14693" t="s">
        <v>64</v>
      </c>
      <c r="B14693" t="s">
        <v>71</v>
      </c>
      <c r="C14693" t="s">
        <v>76</v>
      </c>
      <c r="D14693" s="7">
        <v>41128</v>
      </c>
      <c r="E14693" t="s">
        <v>82</v>
      </c>
      <c r="F14693">
        <v>0.54136389493942305</v>
      </c>
      <c r="G14693">
        <v>0.64150357246398904</v>
      </c>
      <c r="H14693">
        <v>-0.49235314130783098</v>
      </c>
      <c r="I14693">
        <v>-0.90946799516677901</v>
      </c>
      <c r="J14693">
        <v>69.568495762711606</v>
      </c>
      <c r="K14693">
        <v>-0.85204446315765403</v>
      </c>
      <c r="L14693">
        <v>-0.63953590393066395</v>
      </c>
      <c r="M14693">
        <v>-0.49235314130783098</v>
      </c>
      <c r="N14693">
        <v>-0.345170378684998</v>
      </c>
      <c r="O14693">
        <v>-0.13266183435916901</v>
      </c>
      <c r="P14693">
        <v>-0.95401191711425803</v>
      </c>
      <c r="Q14693">
        <v>-3.0694350600242601E-2</v>
      </c>
      <c r="R14693">
        <v>472</v>
      </c>
      <c r="S14693">
        <v>7.8774872172871796E-2</v>
      </c>
      <c r="T14693">
        <v>0.28066861629486101</v>
      </c>
      <c r="U14693">
        <v>80.682594299316406</v>
      </c>
      <c r="V14693">
        <v>103.25</v>
      </c>
    </row>
    <row r="14694" spans="1:22">
      <c r="A14694" t="s">
        <v>64</v>
      </c>
      <c r="B14694" t="s">
        <v>71</v>
      </c>
      <c r="C14694" t="s">
        <v>76</v>
      </c>
      <c r="D14694" s="7">
        <v>41128</v>
      </c>
      <c r="E14694" t="s">
        <v>83</v>
      </c>
      <c r="F14694">
        <v>0.53823226690292403</v>
      </c>
      <c r="G14694">
        <v>0.63751721382141102</v>
      </c>
      <c r="H14694">
        <v>-0.488150924444199</v>
      </c>
      <c r="I14694">
        <v>-0.90695220232009899</v>
      </c>
      <c r="J14694">
        <v>67.828622881356495</v>
      </c>
      <c r="K14694">
        <v>-0.84623050689697299</v>
      </c>
      <c r="L14694">
        <v>-0.63467419147491499</v>
      </c>
      <c r="M14694">
        <v>-0.488150924444199</v>
      </c>
      <c r="N14694">
        <v>-0.341627657413483</v>
      </c>
      <c r="O14694">
        <v>-0.130071341991425</v>
      </c>
      <c r="P14694">
        <v>-0.94774109125137296</v>
      </c>
      <c r="Q14694">
        <v>-2.8560746461152999E-2</v>
      </c>
      <c r="R14694">
        <v>472</v>
      </c>
      <c r="S14694">
        <v>7.8070500266783902E-2</v>
      </c>
      <c r="T14694">
        <v>0.27941098809242199</v>
      </c>
      <c r="U14694">
        <v>80.682594299316406</v>
      </c>
      <c r="V14694">
        <v>103.25</v>
      </c>
    </row>
    <row r="14695" spans="1:22">
      <c r="A14695" t="s">
        <v>64</v>
      </c>
      <c r="B14695" t="s">
        <v>71</v>
      </c>
      <c r="C14695" t="s">
        <v>76</v>
      </c>
      <c r="D14695" s="7">
        <v>41128</v>
      </c>
      <c r="E14695" t="s">
        <v>84</v>
      </c>
      <c r="F14695">
        <v>0.53828406333923295</v>
      </c>
      <c r="G14695">
        <v>0.63958549499511697</v>
      </c>
      <c r="H14695">
        <v>-0.49806550145149198</v>
      </c>
      <c r="I14695">
        <v>-0.92528373003006004</v>
      </c>
      <c r="J14695">
        <v>65.911080508474996</v>
      </c>
      <c r="K14695">
        <v>-0.85143983364105202</v>
      </c>
      <c r="L14695">
        <v>-0.64266341924667403</v>
      </c>
      <c r="M14695">
        <v>-0.49806550145149198</v>
      </c>
      <c r="N14695">
        <v>-0.35346758365631098</v>
      </c>
      <c r="O14695">
        <v>-0.14469116926193201</v>
      </c>
      <c r="P14695">
        <v>-0.95161652565002397</v>
      </c>
      <c r="Q14695">
        <v>-4.4514447450637797E-2</v>
      </c>
      <c r="R14695">
        <v>472</v>
      </c>
      <c r="S14695">
        <v>7.6032250453793401E-2</v>
      </c>
      <c r="T14695">
        <v>0.27573946118354797</v>
      </c>
      <c r="U14695">
        <v>80.682594299316406</v>
      </c>
      <c r="V14695">
        <v>103.25</v>
      </c>
    </row>
    <row r="14696" spans="1:22">
      <c r="A14696" t="s">
        <v>64</v>
      </c>
      <c r="B14696" t="s">
        <v>71</v>
      </c>
      <c r="C14696" t="s">
        <v>76</v>
      </c>
      <c r="D14696" s="7">
        <v>41128</v>
      </c>
      <c r="E14696" t="s">
        <v>85</v>
      </c>
      <c r="F14696">
        <v>0.528209328651428</v>
      </c>
      <c r="G14696">
        <v>0.63634496927261397</v>
      </c>
      <c r="H14696">
        <v>-0.53166717290878296</v>
      </c>
      <c r="I14696">
        <v>-1.00654637813568</v>
      </c>
      <c r="J14696">
        <v>64.795233050847798</v>
      </c>
      <c r="K14696">
        <v>-0.90322363376617398</v>
      </c>
      <c r="L14696">
        <v>-0.68370509147643999</v>
      </c>
      <c r="M14696">
        <v>-0.53166717290878296</v>
      </c>
      <c r="N14696">
        <v>-0.37962928414344799</v>
      </c>
      <c r="O14696">
        <v>-0.16011068224906899</v>
      </c>
      <c r="P14696">
        <v>-1.0085548162460301</v>
      </c>
      <c r="Q14696">
        <v>-5.4779589176177999E-2</v>
      </c>
      <c r="R14696">
        <v>472</v>
      </c>
      <c r="S14696">
        <v>8.4057703235490805E-2</v>
      </c>
      <c r="T14696">
        <v>0.28992706537246699</v>
      </c>
      <c r="U14696">
        <v>80.682594299316406</v>
      </c>
      <c r="V14696">
        <v>103.25</v>
      </c>
    </row>
    <row r="14697" spans="1:22">
      <c r="A14697" t="s">
        <v>64</v>
      </c>
      <c r="B14697" t="s">
        <v>71</v>
      </c>
      <c r="C14697" t="s">
        <v>76</v>
      </c>
      <c r="D14697" s="7">
        <v>41128</v>
      </c>
      <c r="E14697" t="s">
        <v>86</v>
      </c>
      <c r="F14697">
        <v>0.51494318246841397</v>
      </c>
      <c r="G14697">
        <v>0.64006799459457397</v>
      </c>
      <c r="H14697">
        <v>-0.61519724130630504</v>
      </c>
      <c r="I14697">
        <v>-1.1946895122528101</v>
      </c>
      <c r="J14697">
        <v>66.365233050848104</v>
      </c>
      <c r="K14697">
        <v>-1.0176584720611599</v>
      </c>
      <c r="L14697">
        <v>-0.77988111972808805</v>
      </c>
      <c r="M14697">
        <v>-0.61519724130630504</v>
      </c>
      <c r="N14697">
        <v>-0.45051339268684398</v>
      </c>
      <c r="O14697">
        <v>-0.212736070156097</v>
      </c>
      <c r="P14697">
        <v>-1.1317505836486801</v>
      </c>
      <c r="Q14697">
        <v>-9.864392131567E-2</v>
      </c>
      <c r="R14697">
        <v>472</v>
      </c>
      <c r="S14697">
        <v>9.8622453870178498E-2</v>
      </c>
      <c r="T14697">
        <v>0.31404212117195102</v>
      </c>
      <c r="U14697">
        <v>80.682594299316406</v>
      </c>
      <c r="V14697">
        <v>103.25</v>
      </c>
    </row>
    <row r="14698" spans="1:22">
      <c r="A14698" t="s">
        <v>64</v>
      </c>
      <c r="B14698" t="s">
        <v>71</v>
      </c>
      <c r="C14698" t="s">
        <v>76</v>
      </c>
      <c r="D14698" s="7">
        <v>41128</v>
      </c>
      <c r="E14698" t="s">
        <v>87</v>
      </c>
      <c r="F14698">
        <v>0.50614953041076705</v>
      </c>
      <c r="G14698">
        <v>0.64648526906967196</v>
      </c>
      <c r="H14698">
        <v>-0.68998396396636996</v>
      </c>
      <c r="I14698">
        <v>-1.3632018566131601</v>
      </c>
      <c r="J14698">
        <v>70.3492372881351</v>
      </c>
      <c r="K14698">
        <v>-1.11023008823395</v>
      </c>
      <c r="L14698">
        <v>-0.86194527149200395</v>
      </c>
      <c r="M14698">
        <v>-0.68998396396636996</v>
      </c>
      <c r="N14698">
        <v>-0.51802265644073497</v>
      </c>
      <c r="O14698">
        <v>-0.269737869501114</v>
      </c>
      <c r="P14698">
        <v>-1.22936403751373</v>
      </c>
      <c r="Q14698">
        <v>-0.15060392022132901</v>
      </c>
      <c r="R14698">
        <v>472</v>
      </c>
      <c r="S14698">
        <v>0.10753138290752801</v>
      </c>
      <c r="T14698">
        <v>0.327919781208038</v>
      </c>
      <c r="U14698">
        <v>80.682594299316406</v>
      </c>
      <c r="V14698">
        <v>103.25</v>
      </c>
    </row>
    <row r="14699" spans="1:22">
      <c r="A14699" t="s">
        <v>64</v>
      </c>
      <c r="B14699" t="s">
        <v>71</v>
      </c>
      <c r="C14699" t="s">
        <v>76</v>
      </c>
      <c r="D14699" s="7">
        <v>41128</v>
      </c>
      <c r="E14699" t="s">
        <v>88</v>
      </c>
      <c r="F14699">
        <v>0.50685608386993397</v>
      </c>
      <c r="G14699">
        <v>0.65138155221939098</v>
      </c>
      <c r="H14699">
        <v>-0.71058350801467896</v>
      </c>
      <c r="I14699">
        <v>-1.4019433259964</v>
      </c>
      <c r="J14699">
        <v>73.560805084745795</v>
      </c>
      <c r="K14699">
        <v>-1.1326823234558101</v>
      </c>
      <c r="L14699">
        <v>-0.88330292701721203</v>
      </c>
      <c r="M14699">
        <v>-0.71058350801467896</v>
      </c>
      <c r="N14699">
        <v>-0.537864089012146</v>
      </c>
      <c r="O14699">
        <v>-0.28848463296890298</v>
      </c>
      <c r="P14699">
        <v>-1.25234150886536</v>
      </c>
      <c r="Q14699">
        <v>-0.16882547736167899</v>
      </c>
      <c r="R14699">
        <v>472</v>
      </c>
      <c r="S14699">
        <v>0.108481627232834</v>
      </c>
      <c r="T14699">
        <v>0.32936549186706499</v>
      </c>
      <c r="U14699">
        <v>80.682594299316406</v>
      </c>
      <c r="V14699">
        <v>103.25</v>
      </c>
    </row>
    <row r="14700" spans="1:22">
      <c r="A14700" t="s">
        <v>64</v>
      </c>
      <c r="B14700" t="s">
        <v>71</v>
      </c>
      <c r="C14700" t="s">
        <v>76</v>
      </c>
      <c r="D14700" s="7">
        <v>41128</v>
      </c>
      <c r="E14700" t="s">
        <v>89</v>
      </c>
      <c r="F14700">
        <v>0.51600825786590598</v>
      </c>
      <c r="G14700">
        <v>0.65339988470077504</v>
      </c>
      <c r="H14700">
        <v>-0.67550867795944203</v>
      </c>
      <c r="I14700">
        <v>-1.30910444259644</v>
      </c>
      <c r="J14700">
        <v>77.450000000000699</v>
      </c>
      <c r="K14700">
        <v>-1.0858619213104199</v>
      </c>
      <c r="L14700">
        <v>-0.84342193603515603</v>
      </c>
      <c r="M14700">
        <v>-0.67550867795944203</v>
      </c>
      <c r="N14700">
        <v>-0.50759541988372803</v>
      </c>
      <c r="O14700">
        <v>-0.26515540480613697</v>
      </c>
      <c r="P14700">
        <v>-1.2021913528442401</v>
      </c>
      <c r="Q14700">
        <v>-0.148825958371162</v>
      </c>
      <c r="R14700">
        <v>472</v>
      </c>
      <c r="S14700">
        <v>0.10252826661261701</v>
      </c>
      <c r="T14700">
        <v>0.32020035386085499</v>
      </c>
      <c r="U14700">
        <v>80.682594299316406</v>
      </c>
      <c r="V14700">
        <v>103.25</v>
      </c>
    </row>
    <row r="14701" spans="1:22">
      <c r="A14701" t="s">
        <v>64</v>
      </c>
      <c r="B14701" t="s">
        <v>71</v>
      </c>
      <c r="C14701" t="s">
        <v>76</v>
      </c>
      <c r="D14701" s="7">
        <v>41128</v>
      </c>
      <c r="E14701" t="s">
        <v>90</v>
      </c>
      <c r="F14701">
        <v>0.52272021770477295</v>
      </c>
      <c r="G14701">
        <v>0.64885145425796498</v>
      </c>
      <c r="H14701">
        <v>-0.62014520168304399</v>
      </c>
      <c r="I14701">
        <v>-1.1863807439804099</v>
      </c>
      <c r="J14701">
        <v>80.729449152542401</v>
      </c>
      <c r="K14701">
        <v>-1.0285460948944101</v>
      </c>
      <c r="L14701">
        <v>-0.78725951910018899</v>
      </c>
      <c r="M14701">
        <v>-0.62014520168304399</v>
      </c>
      <c r="N14701">
        <v>-0.45303088426589999</v>
      </c>
      <c r="O14701">
        <v>-0.21174433827400199</v>
      </c>
      <c r="P14701">
        <v>-1.1443220376968399</v>
      </c>
      <c r="Q14701">
        <v>-9.5968365669250502E-2</v>
      </c>
      <c r="R14701">
        <v>472</v>
      </c>
      <c r="S14701">
        <v>0.10155495954620999</v>
      </c>
      <c r="T14701">
        <v>0.31867688894271901</v>
      </c>
      <c r="U14701">
        <v>80.682594299316406</v>
      </c>
      <c r="V14701">
        <v>103.25</v>
      </c>
    </row>
    <row r="14702" spans="1:22">
      <c r="A14702" t="s">
        <v>64</v>
      </c>
      <c r="B14702" t="s">
        <v>71</v>
      </c>
      <c r="C14702" t="s">
        <v>76</v>
      </c>
      <c r="D14702" s="7">
        <v>41128</v>
      </c>
      <c r="E14702" t="s">
        <v>91</v>
      </c>
      <c r="F14702">
        <v>0.52870672941207897</v>
      </c>
      <c r="G14702">
        <v>0.655389904975891</v>
      </c>
      <c r="H14702">
        <v>-0.62285906076431297</v>
      </c>
      <c r="I14702">
        <v>-1.1780804395675699</v>
      </c>
      <c r="J14702">
        <v>85.2966101694917</v>
      </c>
      <c r="K14702">
        <v>-1.0335115194320701</v>
      </c>
      <c r="L14702">
        <v>-0.79089468717575095</v>
      </c>
      <c r="M14702">
        <v>-0.62285906076431297</v>
      </c>
      <c r="N14702">
        <v>-0.45482340455055198</v>
      </c>
      <c r="O14702">
        <v>-0.21220663189888</v>
      </c>
      <c r="P14702">
        <v>-1.14992570877075</v>
      </c>
      <c r="Q14702">
        <v>-9.5792368054389995E-2</v>
      </c>
      <c r="R14702">
        <v>472</v>
      </c>
      <c r="S14702">
        <v>0.10267781726785</v>
      </c>
      <c r="T14702">
        <v>0.32043379545211798</v>
      </c>
      <c r="U14702">
        <v>80.682594299316406</v>
      </c>
      <c r="V14702">
        <v>103.25</v>
      </c>
    </row>
    <row r="14703" spans="1:22">
      <c r="A14703" t="s">
        <v>64</v>
      </c>
      <c r="B14703" t="s">
        <v>71</v>
      </c>
      <c r="C14703" t="s">
        <v>76</v>
      </c>
      <c r="D14703" s="7">
        <v>41128</v>
      </c>
      <c r="E14703" t="s">
        <v>92</v>
      </c>
      <c r="F14703">
        <v>0.52740919589996305</v>
      </c>
      <c r="G14703">
        <v>0.66043341159820601</v>
      </c>
      <c r="H14703">
        <v>-0.65403568744659402</v>
      </c>
      <c r="I14703">
        <v>-1.2400915622711199</v>
      </c>
      <c r="J14703">
        <v>88.278813559322202</v>
      </c>
      <c r="K14703">
        <v>-1.0684295892715501</v>
      </c>
      <c r="L14703">
        <v>-0.82360231876373302</v>
      </c>
      <c r="M14703">
        <v>-0.65403568744659402</v>
      </c>
      <c r="N14703">
        <v>-0.48446905612945601</v>
      </c>
      <c r="O14703">
        <v>-0.23964177072048201</v>
      </c>
      <c r="P14703">
        <v>-1.1859045028686499</v>
      </c>
      <c r="Q14703">
        <v>-0.12216685712337499</v>
      </c>
      <c r="R14703">
        <v>472</v>
      </c>
      <c r="S14703">
        <v>0.104557350514597</v>
      </c>
      <c r="T14703">
        <v>0.323353290557861</v>
      </c>
      <c r="U14703">
        <v>80.682594299316406</v>
      </c>
      <c r="V14703">
        <v>103.25</v>
      </c>
    </row>
    <row r="14704" spans="1:22">
      <c r="A14704" t="s">
        <v>64</v>
      </c>
      <c r="B14704" t="s">
        <v>71</v>
      </c>
      <c r="C14704" t="s">
        <v>76</v>
      </c>
      <c r="D14704" s="7">
        <v>41128</v>
      </c>
      <c r="E14704" t="s">
        <v>93</v>
      </c>
      <c r="F14704">
        <v>0.52096676826477095</v>
      </c>
      <c r="G14704">
        <v>0.65903300046920799</v>
      </c>
      <c r="H14704">
        <v>-0.67882561683654796</v>
      </c>
      <c r="I14704">
        <v>-1.30301141738892</v>
      </c>
      <c r="J14704">
        <v>91.213983050847801</v>
      </c>
      <c r="K14704">
        <v>-1.09741652011871</v>
      </c>
      <c r="L14704">
        <v>-0.85010963678359996</v>
      </c>
      <c r="M14704">
        <v>-0.67882561683654796</v>
      </c>
      <c r="N14704">
        <v>-0.50754159688949596</v>
      </c>
      <c r="O14704">
        <v>-0.26023468375205999</v>
      </c>
      <c r="P14704">
        <v>-1.21608126163483</v>
      </c>
      <c r="Q14704">
        <v>-0.14156997203826899</v>
      </c>
      <c r="R14704">
        <v>472</v>
      </c>
      <c r="S14704">
        <v>0.106686005834633</v>
      </c>
      <c r="T14704">
        <v>0.326628237962723</v>
      </c>
      <c r="U14704">
        <v>80.682594299316406</v>
      </c>
      <c r="V14704">
        <v>103.25</v>
      </c>
    </row>
    <row r="14705" spans="1:22">
      <c r="A14705" t="s">
        <v>64</v>
      </c>
      <c r="B14705" t="s">
        <v>71</v>
      </c>
      <c r="C14705" t="s">
        <v>76</v>
      </c>
      <c r="D14705" s="7">
        <v>41128</v>
      </c>
      <c r="E14705" t="s">
        <v>94</v>
      </c>
      <c r="F14705">
        <v>0.52242082357406605</v>
      </c>
      <c r="G14705">
        <v>0.66034418344497703</v>
      </c>
      <c r="H14705">
        <v>-0.67812347412109397</v>
      </c>
      <c r="I14705">
        <v>-1.29804062843323</v>
      </c>
      <c r="J14705">
        <v>93.725635593221099</v>
      </c>
      <c r="K14705">
        <v>-1.0900352001190201</v>
      </c>
      <c r="L14705">
        <v>-0.84667444229125999</v>
      </c>
      <c r="M14705">
        <v>-0.67812347412109397</v>
      </c>
      <c r="N14705">
        <v>-0.50957250595092796</v>
      </c>
      <c r="O14705">
        <v>-0.266211748123169</v>
      </c>
      <c r="P14705">
        <v>-1.2068064212799099</v>
      </c>
      <c r="Q14705">
        <v>-0.149440482258797</v>
      </c>
      <c r="R14705">
        <v>472</v>
      </c>
      <c r="S14705">
        <v>0.103308526376114</v>
      </c>
      <c r="T14705">
        <v>0.32141643762588501</v>
      </c>
      <c r="U14705">
        <v>80.682594299316406</v>
      </c>
      <c r="V14705">
        <v>103.25</v>
      </c>
    </row>
    <row r="14706" spans="1:22">
      <c r="A14706" t="s">
        <v>64</v>
      </c>
      <c r="B14706" t="s">
        <v>71</v>
      </c>
      <c r="C14706" t="s">
        <v>76</v>
      </c>
      <c r="D14706" s="7">
        <v>41128</v>
      </c>
      <c r="E14706" t="s">
        <v>95</v>
      </c>
      <c r="F14706">
        <v>0.51841157674789395</v>
      </c>
      <c r="G14706">
        <v>0.65483182668685902</v>
      </c>
      <c r="H14706">
        <v>-0.67073285579681396</v>
      </c>
      <c r="I14706">
        <v>-1.29382312297821</v>
      </c>
      <c r="J14706">
        <v>95.759957627118695</v>
      </c>
      <c r="K14706">
        <v>-1.0859242677688601</v>
      </c>
      <c r="L14706">
        <v>-0.84062582254409801</v>
      </c>
      <c r="M14706">
        <v>-0.67073285579681396</v>
      </c>
      <c r="N14706">
        <v>-0.50083988904953003</v>
      </c>
      <c r="O14706">
        <v>-0.25554147362709001</v>
      </c>
      <c r="P14706">
        <v>-1.20362520217896</v>
      </c>
      <c r="Q14706">
        <v>-0.13784047961234999</v>
      </c>
      <c r="R14706">
        <v>472</v>
      </c>
      <c r="S14706">
        <v>0.10496016545312201</v>
      </c>
      <c r="T14706">
        <v>0.32397556304931602</v>
      </c>
      <c r="U14706">
        <v>80.682594299316406</v>
      </c>
      <c r="V14706">
        <v>103.25</v>
      </c>
    </row>
    <row r="14707" spans="1:22">
      <c r="A14707" t="s">
        <v>64</v>
      </c>
      <c r="B14707" t="s">
        <v>71</v>
      </c>
      <c r="C14707" t="s">
        <v>76</v>
      </c>
      <c r="D14707" s="7">
        <v>41128</v>
      </c>
      <c r="E14707" t="s">
        <v>96</v>
      </c>
      <c r="F14707">
        <v>0.51499766111373901</v>
      </c>
      <c r="G14707">
        <v>0.65418744087219205</v>
      </c>
      <c r="H14707">
        <v>-0.68434995412826505</v>
      </c>
      <c r="I14707">
        <v>-1.32884085178375</v>
      </c>
      <c r="J14707">
        <v>96.315381355931393</v>
      </c>
      <c r="K14707">
        <v>-1.0971378087997401</v>
      </c>
      <c r="L14707">
        <v>-0.85325938463211104</v>
      </c>
      <c r="M14707">
        <v>-0.68434995412826505</v>
      </c>
      <c r="N14707">
        <v>-0.51544052362442005</v>
      </c>
      <c r="O14707">
        <v>-0.271562069654465</v>
      </c>
      <c r="P14707">
        <v>-1.2141574621200599</v>
      </c>
      <c r="Q14707">
        <v>-0.154542431235313</v>
      </c>
      <c r="R14707">
        <v>472</v>
      </c>
      <c r="S14707">
        <v>0.10374847628913</v>
      </c>
      <c r="T14707">
        <v>0.32210010290145902</v>
      </c>
      <c r="U14707">
        <v>80.682594299316406</v>
      </c>
      <c r="V14707">
        <v>103.25</v>
      </c>
    </row>
    <row r="14708" spans="1:22">
      <c r="A14708" t="s">
        <v>64</v>
      </c>
      <c r="B14708" t="s">
        <v>71</v>
      </c>
      <c r="C14708" t="s">
        <v>76</v>
      </c>
      <c r="D14708" s="7">
        <v>41128</v>
      </c>
      <c r="E14708" t="s">
        <v>97</v>
      </c>
      <c r="F14708">
        <v>0.51556271314621005</v>
      </c>
      <c r="G14708">
        <v>0.65336370468139604</v>
      </c>
      <c r="H14708">
        <v>-0.67752164602279696</v>
      </c>
      <c r="I14708">
        <v>-1.3141400814056401</v>
      </c>
      <c r="J14708">
        <v>94.329533898304305</v>
      </c>
      <c r="K14708">
        <v>-1.08695733547211</v>
      </c>
      <c r="L14708">
        <v>-0.845059394836426</v>
      </c>
      <c r="M14708">
        <v>-0.67752164602279696</v>
      </c>
      <c r="N14708">
        <v>-0.50998389720916704</v>
      </c>
      <c r="O14708">
        <v>-0.26808601617813099</v>
      </c>
      <c r="P14708">
        <v>-1.2030266523361199</v>
      </c>
      <c r="Q14708">
        <v>-0.15201669931411699</v>
      </c>
      <c r="R14708">
        <v>472</v>
      </c>
      <c r="S14708">
        <v>0.102070232810925</v>
      </c>
      <c r="T14708">
        <v>0.319484323263168</v>
      </c>
      <c r="U14708">
        <v>80.682594299316406</v>
      </c>
      <c r="V14708">
        <v>103.25</v>
      </c>
    </row>
    <row r="14709" spans="1:22">
      <c r="A14709" t="s">
        <v>64</v>
      </c>
      <c r="B14709" t="s">
        <v>71</v>
      </c>
      <c r="C14709" t="s">
        <v>76</v>
      </c>
      <c r="D14709" s="7">
        <v>41128</v>
      </c>
      <c r="E14709" t="s">
        <v>98</v>
      </c>
      <c r="F14709">
        <v>0.52409338951110795</v>
      </c>
      <c r="G14709">
        <v>0.66004669666290305</v>
      </c>
      <c r="H14709">
        <v>-0.66843712329864502</v>
      </c>
      <c r="I14709">
        <v>-1.2754160165786701</v>
      </c>
      <c r="J14709">
        <v>91.934915254236998</v>
      </c>
      <c r="K14709">
        <v>-1.0794830322265601</v>
      </c>
      <c r="L14709">
        <v>-0.836633801460266</v>
      </c>
      <c r="M14709">
        <v>-0.66843712329864502</v>
      </c>
      <c r="N14709">
        <v>-0.50024044513702404</v>
      </c>
      <c r="O14709">
        <v>-0.25739121437072798</v>
      </c>
      <c r="P14709">
        <v>-1.1960088014602701</v>
      </c>
      <c r="Q14709">
        <v>-0.14086543023586301</v>
      </c>
      <c r="R14709">
        <v>472</v>
      </c>
      <c r="S14709">
        <v>0.102874672958265</v>
      </c>
      <c r="T14709">
        <v>0.32074081897735601</v>
      </c>
      <c r="U14709">
        <v>80.682594299316406</v>
      </c>
      <c r="V14709">
        <v>103.25</v>
      </c>
    </row>
    <row r="14710" spans="1:22">
      <c r="A14710" t="s">
        <v>64</v>
      </c>
      <c r="B14710" t="s">
        <v>71</v>
      </c>
      <c r="C14710" t="s">
        <v>76</v>
      </c>
      <c r="D14710" s="7">
        <v>41128</v>
      </c>
      <c r="E14710" t="s">
        <v>99</v>
      </c>
      <c r="F14710">
        <v>0.505248963832855</v>
      </c>
      <c r="G14710">
        <v>0.66851341724395796</v>
      </c>
      <c r="H14710">
        <v>-0.80271667242050204</v>
      </c>
      <c r="I14710">
        <v>-1.5887546539306601</v>
      </c>
      <c r="J14710">
        <v>87.684618644068607</v>
      </c>
      <c r="K14710">
        <v>-1.2219371795654299</v>
      </c>
      <c r="L14710">
        <v>-0.97425830364227295</v>
      </c>
      <c r="M14710">
        <v>-0.80271667242050204</v>
      </c>
      <c r="N14710">
        <v>-0.63117504119873002</v>
      </c>
      <c r="O14710">
        <v>-0.38349619507789601</v>
      </c>
      <c r="P14710">
        <v>-1.340780377388</v>
      </c>
      <c r="Q14710">
        <v>-0.26465302705764798</v>
      </c>
      <c r="R14710">
        <v>472</v>
      </c>
      <c r="S14710">
        <v>0.10700714741928199</v>
      </c>
      <c r="T14710">
        <v>0.32711946964263899</v>
      </c>
      <c r="U14710">
        <v>80.682594299316406</v>
      </c>
      <c r="V14710">
        <v>103.25</v>
      </c>
    </row>
    <row r="14711" spans="1:22">
      <c r="A14711" t="s">
        <v>64</v>
      </c>
      <c r="B14711" t="s">
        <v>71</v>
      </c>
      <c r="C14711" t="s">
        <v>76</v>
      </c>
      <c r="D14711" s="7">
        <v>41128</v>
      </c>
      <c r="E14711" t="s">
        <v>100</v>
      </c>
      <c r="F14711">
        <v>0.50760126113891602</v>
      </c>
      <c r="G14711">
        <v>0.66555744409561202</v>
      </c>
      <c r="H14711">
        <v>-0.77661776542663596</v>
      </c>
      <c r="I14711">
        <v>-1.5299760103225699</v>
      </c>
      <c r="J14711">
        <v>85.698644067797403</v>
      </c>
      <c r="K14711">
        <v>-1.1886675357818599</v>
      </c>
      <c r="L14711">
        <v>-0.94522517919540405</v>
      </c>
      <c r="M14711">
        <v>-0.77661776542663596</v>
      </c>
      <c r="N14711">
        <v>-0.60801035165786699</v>
      </c>
      <c r="O14711">
        <v>-0.36456799507141102</v>
      </c>
      <c r="P14711">
        <v>-1.3054779767990099</v>
      </c>
      <c r="Q14711">
        <v>-0.247757613658905</v>
      </c>
      <c r="R14711">
        <v>472</v>
      </c>
      <c r="S14711">
        <v>0.10337777467270801</v>
      </c>
      <c r="T14711">
        <v>0.32152414321899397</v>
      </c>
      <c r="U14711">
        <v>80.682594299316406</v>
      </c>
      <c r="V14711">
        <v>103.25</v>
      </c>
    </row>
    <row r="14712" spans="1:22">
      <c r="A14712" t="s">
        <v>64</v>
      </c>
      <c r="B14712" t="s">
        <v>71</v>
      </c>
      <c r="C14712" t="s">
        <v>76</v>
      </c>
      <c r="D14712" s="7">
        <v>41128</v>
      </c>
      <c r="E14712" t="s">
        <v>101</v>
      </c>
      <c r="F14712">
        <v>0.53283518552780196</v>
      </c>
      <c r="G14712">
        <v>0.66653084754943803</v>
      </c>
      <c r="H14712">
        <v>-0.65733706951141402</v>
      </c>
      <c r="I14712">
        <v>-1.23365926742554</v>
      </c>
      <c r="J14712">
        <v>81.651186440678003</v>
      </c>
      <c r="K14712">
        <v>-1.0522501468658401</v>
      </c>
      <c r="L14712">
        <v>-0.81893229484558105</v>
      </c>
      <c r="M14712">
        <v>-0.65733706951141402</v>
      </c>
      <c r="N14712">
        <v>-0.49574184417724598</v>
      </c>
      <c r="O14712">
        <v>-0.26242399215698198</v>
      </c>
      <c r="P14712">
        <v>-1.1642025709152199</v>
      </c>
      <c r="Q14712">
        <v>-0.15047161281108901</v>
      </c>
      <c r="R14712">
        <v>472</v>
      </c>
      <c r="S14712">
        <v>9.4957851089262094E-2</v>
      </c>
      <c r="T14712">
        <v>0.30815231800079301</v>
      </c>
      <c r="U14712">
        <v>80.682594299316406</v>
      </c>
      <c r="V14712">
        <v>103.25</v>
      </c>
    </row>
    <row r="14713" spans="1:22">
      <c r="A14713" t="s">
        <v>64</v>
      </c>
      <c r="B14713" t="s">
        <v>71</v>
      </c>
      <c r="C14713" t="s">
        <v>76</v>
      </c>
      <c r="D14713" s="7">
        <v>41128</v>
      </c>
      <c r="E14713" t="s">
        <v>102</v>
      </c>
      <c r="F14713">
        <v>0.52981680631637595</v>
      </c>
      <c r="G14713">
        <v>0.65991973876953103</v>
      </c>
      <c r="H14713">
        <v>-0.63967263698577903</v>
      </c>
      <c r="I14713">
        <v>-1.20734679698944</v>
      </c>
      <c r="J14713">
        <v>80.553771186440699</v>
      </c>
      <c r="K14713">
        <v>-1.03145480155945</v>
      </c>
      <c r="L14713">
        <v>-0.79998672008514404</v>
      </c>
      <c r="M14713">
        <v>-0.63967263698577903</v>
      </c>
      <c r="N14713">
        <v>-0.47935855388641402</v>
      </c>
      <c r="O14713">
        <v>-0.24789047241210899</v>
      </c>
      <c r="P14713">
        <v>-1.1425195932388299</v>
      </c>
      <c r="Q14713">
        <v>-0.136825680732727</v>
      </c>
      <c r="R14713">
        <v>472</v>
      </c>
      <c r="S14713">
        <v>9.3458141146030002E-2</v>
      </c>
      <c r="T14713">
        <v>0.30570924282074002</v>
      </c>
      <c r="U14713">
        <v>80.682594299316406</v>
      </c>
      <c r="V14713">
        <v>103.25</v>
      </c>
    </row>
    <row r="14714" spans="1:22">
      <c r="A14714" t="s">
        <v>64</v>
      </c>
      <c r="B14714" t="s">
        <v>71</v>
      </c>
      <c r="C14714" t="s">
        <v>76</v>
      </c>
      <c r="D14714" s="7">
        <v>41130</v>
      </c>
      <c r="E14714" t="s">
        <v>79</v>
      </c>
      <c r="F14714">
        <v>0.60786122083663896</v>
      </c>
      <c r="G14714">
        <v>0.65348976850509599</v>
      </c>
      <c r="H14714">
        <v>-0.224340349435806</v>
      </c>
      <c r="I14714">
        <v>-0.36906507611274703</v>
      </c>
      <c r="J14714">
        <v>81.310381355932194</v>
      </c>
      <c r="K14714">
        <v>-0.56726783514022805</v>
      </c>
      <c r="L14714">
        <v>-0.36466348171234098</v>
      </c>
      <c r="M14714">
        <v>-0.224340349435806</v>
      </c>
      <c r="N14714">
        <v>-8.4017209708690602E-2</v>
      </c>
      <c r="O14714">
        <v>0.118587113916874</v>
      </c>
      <c r="P14714">
        <v>-0.66448301076889005</v>
      </c>
      <c r="Q14714">
        <v>0.215802282094955</v>
      </c>
      <c r="R14714">
        <v>472</v>
      </c>
      <c r="S14714">
        <v>7.1603188616112604E-2</v>
      </c>
      <c r="T14714">
        <v>0.267587721347809</v>
      </c>
      <c r="U14714">
        <v>82.190895080566406</v>
      </c>
      <c r="V14714">
        <v>104.75</v>
      </c>
    </row>
    <row r="14715" spans="1:22">
      <c r="A14715" t="s">
        <v>64</v>
      </c>
      <c r="B14715" t="s">
        <v>71</v>
      </c>
      <c r="C14715" t="s">
        <v>76</v>
      </c>
      <c r="D14715" s="7">
        <v>41130</v>
      </c>
      <c r="E14715" t="s">
        <v>80</v>
      </c>
      <c r="F14715">
        <v>0.60628908872604403</v>
      </c>
      <c r="G14715">
        <v>0.64790159463882402</v>
      </c>
      <c r="H14715">
        <v>-0.204594746232033</v>
      </c>
      <c r="I14715">
        <v>-0.33745411038398698</v>
      </c>
      <c r="J14715">
        <v>79.333516949152497</v>
      </c>
      <c r="K14715">
        <v>-0.54721707105636597</v>
      </c>
      <c r="L14715">
        <v>-0.344793021678925</v>
      </c>
      <c r="M14715">
        <v>-0.204594746232033</v>
      </c>
      <c r="N14715">
        <v>-6.4396463334560394E-2</v>
      </c>
      <c r="O14715">
        <v>0.138027593493462</v>
      </c>
      <c r="P14715">
        <v>-0.64434576034545898</v>
      </c>
      <c r="Q14715">
        <v>0.23515626788139299</v>
      </c>
      <c r="R14715">
        <v>472</v>
      </c>
      <c r="S14715">
        <v>7.1475824978883801E-2</v>
      </c>
      <c r="T14715">
        <v>0.26734963059425398</v>
      </c>
      <c r="U14715">
        <v>82.190895080566406</v>
      </c>
      <c r="V14715">
        <v>104.75</v>
      </c>
    </row>
    <row r="14716" spans="1:22">
      <c r="A14716" t="s">
        <v>64</v>
      </c>
      <c r="B14716" t="s">
        <v>71</v>
      </c>
      <c r="C14716" t="s">
        <v>76</v>
      </c>
      <c r="D14716" s="7">
        <v>41130</v>
      </c>
      <c r="E14716" t="s">
        <v>81</v>
      </c>
      <c r="F14716">
        <v>0.60124307870864901</v>
      </c>
      <c r="G14716">
        <v>0.64390730857849099</v>
      </c>
      <c r="H14716">
        <v>-0.20976562798023199</v>
      </c>
      <c r="I14716">
        <v>-0.348886549472809</v>
      </c>
      <c r="J14716">
        <v>77.758474576271894</v>
      </c>
      <c r="K14716">
        <v>-0.55269193649292003</v>
      </c>
      <c r="L14716">
        <v>-0.35008829832076999</v>
      </c>
      <c r="M14716">
        <v>-0.20976562798023199</v>
      </c>
      <c r="N14716">
        <v>-6.94429576396942E-2</v>
      </c>
      <c r="O14716">
        <v>0.133160695433617</v>
      </c>
      <c r="P14716">
        <v>-0.64990681409835804</v>
      </c>
      <c r="Q14716">
        <v>0.23037552833557101</v>
      </c>
      <c r="R14716">
        <v>472</v>
      </c>
      <c r="S14716">
        <v>7.1602710132779607E-2</v>
      </c>
      <c r="T14716">
        <v>0.26758682727813698</v>
      </c>
      <c r="U14716">
        <v>82.190895080566406</v>
      </c>
      <c r="V14716">
        <v>104.75</v>
      </c>
    </row>
    <row r="14717" spans="1:22">
      <c r="A14717" t="s">
        <v>64</v>
      </c>
      <c r="B14717" t="s">
        <v>71</v>
      </c>
      <c r="C14717" t="s">
        <v>76</v>
      </c>
      <c r="D14717" s="7">
        <v>41130</v>
      </c>
      <c r="E14717" t="s">
        <v>82</v>
      </c>
      <c r="F14717">
        <v>0.59701669216155995</v>
      </c>
      <c r="G14717">
        <v>0.643418788909912</v>
      </c>
      <c r="H14717">
        <v>-0.22814358770847301</v>
      </c>
      <c r="I14717">
        <v>-0.38213938474655201</v>
      </c>
      <c r="J14717">
        <v>75.989088983050195</v>
      </c>
      <c r="K14717">
        <v>-0.57275456190109297</v>
      </c>
      <c r="L14717">
        <v>-0.36915561556816101</v>
      </c>
      <c r="M14717">
        <v>-0.22814358770847301</v>
      </c>
      <c r="N14717">
        <v>-8.7131567299365997E-2</v>
      </c>
      <c r="O14717">
        <v>0.11646739393472701</v>
      </c>
      <c r="P14717">
        <v>-0.67044699192047097</v>
      </c>
      <c r="Q14717">
        <v>0.214159816503525</v>
      </c>
      <c r="R14717">
        <v>472</v>
      </c>
      <c r="S14717">
        <v>7.23079510453042E-2</v>
      </c>
      <c r="T14717">
        <v>0.268901377916336</v>
      </c>
      <c r="U14717">
        <v>82.190895080566406</v>
      </c>
      <c r="V14717">
        <v>104.75</v>
      </c>
    </row>
    <row r="14718" spans="1:22">
      <c r="A14718" t="s">
        <v>64</v>
      </c>
      <c r="B14718" t="s">
        <v>71</v>
      </c>
      <c r="C14718" t="s">
        <v>76</v>
      </c>
      <c r="D14718" s="7">
        <v>41130</v>
      </c>
      <c r="E14718" t="s">
        <v>83</v>
      </c>
      <c r="F14718">
        <v>0.59413397312164296</v>
      </c>
      <c r="G14718">
        <v>0.63958925008773804</v>
      </c>
      <c r="H14718">
        <v>-0.22348839044570901</v>
      </c>
      <c r="I14718">
        <v>-0.376158237457275</v>
      </c>
      <c r="J14718">
        <v>74.119343220339303</v>
      </c>
      <c r="K14718">
        <v>-0.56655710935592696</v>
      </c>
      <c r="L14718">
        <v>-0.363869339227676</v>
      </c>
      <c r="M14718">
        <v>-0.22348839044570901</v>
      </c>
      <c r="N14718">
        <v>-8.3107441663742093E-2</v>
      </c>
      <c r="O14718">
        <v>0.11958035081625</v>
      </c>
      <c r="P14718">
        <v>-0.66381233930587802</v>
      </c>
      <c r="Q14718">
        <v>0.21683557331562001</v>
      </c>
      <c r="R14718">
        <v>472</v>
      </c>
      <c r="S14718">
        <v>7.1662197862218099E-2</v>
      </c>
      <c r="T14718">
        <v>0.26769796013832098</v>
      </c>
      <c r="U14718">
        <v>82.190895080566406</v>
      </c>
      <c r="V14718">
        <v>104.75</v>
      </c>
    </row>
    <row r="14719" spans="1:22">
      <c r="A14719" t="s">
        <v>64</v>
      </c>
      <c r="B14719" t="s">
        <v>71</v>
      </c>
      <c r="C14719" t="s">
        <v>76</v>
      </c>
      <c r="D14719" s="7">
        <v>41130</v>
      </c>
      <c r="E14719" t="s">
        <v>84</v>
      </c>
      <c r="F14719">
        <v>0.59617394208908103</v>
      </c>
      <c r="G14719">
        <v>0.63484817743301403</v>
      </c>
      <c r="H14719">
        <v>-0.19014850258827201</v>
      </c>
      <c r="I14719">
        <v>-0.31894803047180198</v>
      </c>
      <c r="J14719">
        <v>72.545974576270595</v>
      </c>
      <c r="K14719">
        <v>-0.52872157096862804</v>
      </c>
      <c r="L14719">
        <v>-0.32868984341621399</v>
      </c>
      <c r="M14719">
        <v>-0.19014850258827201</v>
      </c>
      <c r="N14719">
        <v>-5.1607154309749603E-2</v>
      </c>
      <c r="O14719">
        <v>0.14842455089092299</v>
      </c>
      <c r="P14719">
        <v>-0.62470233440399203</v>
      </c>
      <c r="Q14719">
        <v>0.24440531432628601</v>
      </c>
      <c r="R14719">
        <v>472</v>
      </c>
      <c r="S14719">
        <v>6.9796334210479899E-2</v>
      </c>
      <c r="T14719">
        <v>0.26418995857238797</v>
      </c>
      <c r="U14719">
        <v>82.190895080566406</v>
      </c>
      <c r="V14719">
        <v>104.75</v>
      </c>
    </row>
    <row r="14720" spans="1:22">
      <c r="A14720" t="s">
        <v>64</v>
      </c>
      <c r="B14720" t="s">
        <v>71</v>
      </c>
      <c r="C14720" t="s">
        <v>76</v>
      </c>
      <c r="D14720" s="7">
        <v>41130</v>
      </c>
      <c r="E14720" t="s">
        <v>85</v>
      </c>
      <c r="F14720">
        <v>0.58224862813949596</v>
      </c>
      <c r="G14720">
        <v>0.62864583730697599</v>
      </c>
      <c r="H14720">
        <v>-0.22811973094940199</v>
      </c>
      <c r="I14720">
        <v>-0.39179092645645103</v>
      </c>
      <c r="J14720">
        <v>71.374427966102303</v>
      </c>
      <c r="K14720">
        <v>-0.58412998914718595</v>
      </c>
      <c r="L14720">
        <v>-0.37379622459411599</v>
      </c>
      <c r="M14720">
        <v>-0.22811973094940199</v>
      </c>
      <c r="N14720">
        <v>-8.2443222403526306E-2</v>
      </c>
      <c r="O14720">
        <v>0.12789051234722101</v>
      </c>
      <c r="P14720">
        <v>-0.68505394458770796</v>
      </c>
      <c r="Q14720">
        <v>0.228814467787743</v>
      </c>
      <c r="R14720">
        <v>472</v>
      </c>
      <c r="S14720">
        <v>7.7170766772042002E-2</v>
      </c>
      <c r="T14720">
        <v>0.27779626846313499</v>
      </c>
      <c r="U14720">
        <v>82.190895080566406</v>
      </c>
      <c r="V14720">
        <v>104.75</v>
      </c>
    </row>
    <row r="14721" spans="1:22">
      <c r="A14721" t="s">
        <v>64</v>
      </c>
      <c r="B14721" t="s">
        <v>71</v>
      </c>
      <c r="C14721" t="s">
        <v>76</v>
      </c>
      <c r="D14721" s="7">
        <v>41130</v>
      </c>
      <c r="E14721" t="s">
        <v>86</v>
      </c>
      <c r="F14721">
        <v>0.56716430187225297</v>
      </c>
      <c r="G14721">
        <v>0.63105529546737704</v>
      </c>
      <c r="H14721">
        <v>-0.31413093209266701</v>
      </c>
      <c r="I14721">
        <v>-0.55386233329772905</v>
      </c>
      <c r="J14721">
        <v>74.064237288135004</v>
      </c>
      <c r="K14721">
        <v>-0.69979679584503196</v>
      </c>
      <c r="L14721">
        <v>-0.47194227576255798</v>
      </c>
      <c r="M14721">
        <v>-0.31413093209266701</v>
      </c>
      <c r="N14721">
        <v>-0.15631958842277499</v>
      </c>
      <c r="O14721">
        <v>7.1534924209117903E-2</v>
      </c>
      <c r="P14721">
        <v>-0.80912768840789795</v>
      </c>
      <c r="Q14721">
        <v>0.180865839123726</v>
      </c>
      <c r="R14721">
        <v>472</v>
      </c>
      <c r="S14721">
        <v>9.05628788157751E-2</v>
      </c>
      <c r="T14721">
        <v>0.300936669111252</v>
      </c>
      <c r="U14721">
        <v>82.190895080566406</v>
      </c>
      <c r="V14721">
        <v>104.75</v>
      </c>
    </row>
    <row r="14722" spans="1:22">
      <c r="A14722" t="s">
        <v>64</v>
      </c>
      <c r="B14722" t="s">
        <v>71</v>
      </c>
      <c r="C14722" t="s">
        <v>76</v>
      </c>
      <c r="D14722" s="7">
        <v>41130</v>
      </c>
      <c r="E14722" t="s">
        <v>87</v>
      </c>
      <c r="F14722">
        <v>0.55769306421279896</v>
      </c>
      <c r="G14722">
        <v>0.64244711399078402</v>
      </c>
      <c r="H14722">
        <v>-0.41670748591423001</v>
      </c>
      <c r="I14722">
        <v>-0.74719864130020097</v>
      </c>
      <c r="J14722">
        <v>77.940508474576305</v>
      </c>
      <c r="K14722">
        <v>-0.81961965560913097</v>
      </c>
      <c r="L14722">
        <v>-0.58157587051391602</v>
      </c>
      <c r="M14722">
        <v>-0.41670748591423001</v>
      </c>
      <c r="N14722">
        <v>-0.25183910131454501</v>
      </c>
      <c r="O14722">
        <v>-1.3795328326523301E-2</v>
      </c>
      <c r="P14722">
        <v>-0.93383961915969804</v>
      </c>
      <c r="Q14722">
        <v>0.10042466968298</v>
      </c>
      <c r="R14722">
        <v>472</v>
      </c>
      <c r="S14722">
        <v>9.8843604209947394E-2</v>
      </c>
      <c r="T14722">
        <v>0.31439402699470498</v>
      </c>
      <c r="U14722">
        <v>82.190895080566406</v>
      </c>
      <c r="V14722">
        <v>104.75</v>
      </c>
    </row>
    <row r="14723" spans="1:22">
      <c r="A14723" t="s">
        <v>64</v>
      </c>
      <c r="B14723" t="s">
        <v>71</v>
      </c>
      <c r="C14723" t="s">
        <v>76</v>
      </c>
      <c r="D14723" s="7">
        <v>41130</v>
      </c>
      <c r="E14723" t="s">
        <v>88</v>
      </c>
      <c r="F14723">
        <v>0.56269365549087502</v>
      </c>
      <c r="G14723">
        <v>0.64754259586334195</v>
      </c>
      <c r="H14723">
        <v>-0.417173981666565</v>
      </c>
      <c r="I14723">
        <v>-0.74138736724853505</v>
      </c>
      <c r="J14723">
        <v>83.008093220338296</v>
      </c>
      <c r="K14723">
        <v>-0.82240182161331199</v>
      </c>
      <c r="L14723">
        <v>-0.58298993110656705</v>
      </c>
      <c r="M14723">
        <v>-0.417173981666565</v>
      </c>
      <c r="N14723">
        <v>-0.251358032226563</v>
      </c>
      <c r="O14723">
        <v>-1.1946169659495401E-2</v>
      </c>
      <c r="P14723">
        <v>-0.93727827072143599</v>
      </c>
      <c r="Q14723">
        <v>0.102930285036564</v>
      </c>
      <c r="R14723">
        <v>472</v>
      </c>
      <c r="S14723">
        <v>9.9983035595884395E-2</v>
      </c>
      <c r="T14723">
        <v>0.316200941801071</v>
      </c>
      <c r="U14723">
        <v>82.190895080566406</v>
      </c>
      <c r="V14723">
        <v>104.75</v>
      </c>
    </row>
    <row r="14724" spans="1:22">
      <c r="A14724" t="s">
        <v>64</v>
      </c>
      <c r="B14724" t="s">
        <v>71</v>
      </c>
      <c r="C14724" t="s">
        <v>76</v>
      </c>
      <c r="D14724" s="7">
        <v>41130</v>
      </c>
      <c r="E14724" t="s">
        <v>89</v>
      </c>
      <c r="F14724">
        <v>0.56983304023742698</v>
      </c>
      <c r="G14724">
        <v>0.65082359313964799</v>
      </c>
      <c r="H14724">
        <v>-0.39820337295532199</v>
      </c>
      <c r="I14724">
        <v>-0.69880712032318104</v>
      </c>
      <c r="J14724">
        <v>86.21218220339</v>
      </c>
      <c r="K14724">
        <v>-0.79236918687820401</v>
      </c>
      <c r="L14724">
        <v>-0.55949282646179199</v>
      </c>
      <c r="M14724">
        <v>-0.39820337295532199</v>
      </c>
      <c r="N14724">
        <v>-0.23691391944885301</v>
      </c>
      <c r="O14724">
        <v>-4.0375757962465304E-3</v>
      </c>
      <c r="P14724">
        <v>-0.90410971641540505</v>
      </c>
      <c r="Q14724">
        <v>0.10770294815301901</v>
      </c>
      <c r="R14724">
        <v>472</v>
      </c>
      <c r="S14724">
        <v>9.4598816332425201E-2</v>
      </c>
      <c r="T14724">
        <v>0.30756920576095598</v>
      </c>
      <c r="U14724">
        <v>82.190895080566406</v>
      </c>
      <c r="V14724">
        <v>104.75</v>
      </c>
    </row>
    <row r="14725" spans="1:22">
      <c r="A14725" t="s">
        <v>64</v>
      </c>
      <c r="B14725" t="s">
        <v>71</v>
      </c>
      <c r="C14725" t="s">
        <v>76</v>
      </c>
      <c r="D14725" s="7">
        <v>41130</v>
      </c>
      <c r="E14725" t="s">
        <v>90</v>
      </c>
      <c r="F14725">
        <v>0.547904193401337</v>
      </c>
      <c r="G14725">
        <v>0.65627521276473999</v>
      </c>
      <c r="H14725">
        <v>-0.53282409906387296</v>
      </c>
      <c r="I14725">
        <v>-0.97247678041458097</v>
      </c>
      <c r="J14725">
        <v>89.689086864407003</v>
      </c>
      <c r="K14725">
        <v>-0.92535245418548595</v>
      </c>
      <c r="L14725">
        <v>-0.69344353675842296</v>
      </c>
      <c r="M14725">
        <v>-0.53282409906387296</v>
      </c>
      <c r="N14725">
        <v>-0.37220469117164601</v>
      </c>
      <c r="O14725">
        <v>-0.14029575884342199</v>
      </c>
      <c r="P14725">
        <v>-1.0366287231445299</v>
      </c>
      <c r="Q14725">
        <v>-2.9019430279731799E-2</v>
      </c>
      <c r="R14725">
        <v>472</v>
      </c>
      <c r="S14725">
        <v>9.3814477332338206E-2</v>
      </c>
      <c r="T14725">
        <v>0.30629149079322798</v>
      </c>
      <c r="U14725">
        <v>82.190895080566406</v>
      </c>
      <c r="V14725">
        <v>104.75</v>
      </c>
    </row>
    <row r="14726" spans="1:22">
      <c r="A14726" t="s">
        <v>64</v>
      </c>
      <c r="B14726" t="s">
        <v>71</v>
      </c>
      <c r="C14726" t="s">
        <v>76</v>
      </c>
      <c r="D14726" s="7">
        <v>41130</v>
      </c>
      <c r="E14726" t="s">
        <v>91</v>
      </c>
      <c r="F14726">
        <v>0.54828000068664595</v>
      </c>
      <c r="G14726">
        <v>0.66067385673522905</v>
      </c>
      <c r="H14726">
        <v>-0.55260306596756004</v>
      </c>
      <c r="I14726">
        <v>-1.00788474082947</v>
      </c>
      <c r="J14726">
        <v>92.866675847457699</v>
      </c>
      <c r="K14726">
        <v>-0.94735771417617798</v>
      </c>
      <c r="L14726">
        <v>-0.714133501052856</v>
      </c>
      <c r="M14726">
        <v>-0.55260306596756004</v>
      </c>
      <c r="N14726">
        <v>-0.39107266068458602</v>
      </c>
      <c r="O14726">
        <v>-0.15784840285778001</v>
      </c>
      <c r="P14726">
        <v>-1.05926513671875</v>
      </c>
      <c r="Q14726">
        <v>-4.5940943062305499E-2</v>
      </c>
      <c r="R14726">
        <v>472</v>
      </c>
      <c r="S14726">
        <v>9.4881678771571401E-2</v>
      </c>
      <c r="T14726">
        <v>0.30802869796752902</v>
      </c>
      <c r="U14726">
        <v>82.190895080566406</v>
      </c>
      <c r="V14726">
        <v>104.75</v>
      </c>
    </row>
    <row r="14727" spans="1:22">
      <c r="A14727" t="s">
        <v>64</v>
      </c>
      <c r="B14727" t="s">
        <v>71</v>
      </c>
      <c r="C14727" t="s">
        <v>76</v>
      </c>
      <c r="D14727" s="7">
        <v>41130</v>
      </c>
      <c r="E14727" t="s">
        <v>92</v>
      </c>
      <c r="F14727">
        <v>0.53272694349288896</v>
      </c>
      <c r="G14727">
        <v>0.65510290861129805</v>
      </c>
      <c r="H14727">
        <v>-0.601681888103485</v>
      </c>
      <c r="I14727">
        <v>-1.12943768501282</v>
      </c>
      <c r="J14727">
        <v>96.504406779660599</v>
      </c>
      <c r="K14727">
        <v>-1.0000017881393399</v>
      </c>
      <c r="L14727">
        <v>-0.76467114686965898</v>
      </c>
      <c r="M14727">
        <v>-0.601681888103485</v>
      </c>
      <c r="N14727">
        <v>-0.43869262933731101</v>
      </c>
      <c r="O14727">
        <v>-0.20336204767227201</v>
      </c>
      <c r="P14727">
        <v>-1.11291992664337</v>
      </c>
      <c r="Q14727">
        <v>-9.0443901717662797E-2</v>
      </c>
      <c r="R14727">
        <v>472</v>
      </c>
      <c r="S14727">
        <v>9.6603244956728701E-2</v>
      </c>
      <c r="T14727">
        <v>0.31081062555313099</v>
      </c>
      <c r="U14727">
        <v>82.190895080566406</v>
      </c>
      <c r="V14727">
        <v>104.75</v>
      </c>
    </row>
    <row r="14728" spans="1:22">
      <c r="A14728" t="s">
        <v>64</v>
      </c>
      <c r="B14728" t="s">
        <v>71</v>
      </c>
      <c r="C14728" t="s">
        <v>76</v>
      </c>
      <c r="D14728" s="7">
        <v>41130</v>
      </c>
      <c r="E14728" t="s">
        <v>93</v>
      </c>
      <c r="F14728">
        <v>0.54837369918823198</v>
      </c>
      <c r="G14728">
        <v>0.65323215723037698</v>
      </c>
      <c r="H14728">
        <v>-0.51555407047271695</v>
      </c>
      <c r="I14728">
        <v>-0.94015097618103005</v>
      </c>
      <c r="J14728">
        <v>98.434788135592697</v>
      </c>
      <c r="K14728">
        <v>-0.91805535554885898</v>
      </c>
      <c r="L14728">
        <v>-0.68025434017181396</v>
      </c>
      <c r="M14728">
        <v>-0.51555407047271695</v>
      </c>
      <c r="N14728">
        <v>-0.35085380077362099</v>
      </c>
      <c r="O14728">
        <v>-0.113052755594254</v>
      </c>
      <c r="P14728">
        <v>-1.03215897083282</v>
      </c>
      <c r="Q14728">
        <v>1.05077202897519E-3</v>
      </c>
      <c r="R14728">
        <v>472</v>
      </c>
      <c r="S14728">
        <v>9.8642127857161199E-2</v>
      </c>
      <c r="T14728">
        <v>0.31407344341278098</v>
      </c>
      <c r="U14728">
        <v>82.190895080566406</v>
      </c>
      <c r="V14728">
        <v>104.75</v>
      </c>
    </row>
    <row r="14729" spans="1:22">
      <c r="A14729" t="s">
        <v>64</v>
      </c>
      <c r="B14729" t="s">
        <v>71</v>
      </c>
      <c r="C14729" t="s">
        <v>76</v>
      </c>
      <c r="D14729" s="7">
        <v>41130</v>
      </c>
      <c r="E14729" t="s">
        <v>94</v>
      </c>
      <c r="F14729">
        <v>0.58385211229324296</v>
      </c>
      <c r="G14729">
        <v>0.65643745660781905</v>
      </c>
      <c r="H14729">
        <v>-0.35687777400016801</v>
      </c>
      <c r="I14729">
        <v>-0.61124688386917103</v>
      </c>
      <c r="J14729">
        <v>98.909067796609705</v>
      </c>
      <c r="K14729">
        <v>-0.75250411033630404</v>
      </c>
      <c r="L14729">
        <v>-0.51876485347747803</v>
      </c>
      <c r="M14729">
        <v>-0.35687777400016801</v>
      </c>
      <c r="N14729">
        <v>-0.194990679621696</v>
      </c>
      <c r="O14729">
        <v>3.8748569786548601E-2</v>
      </c>
      <c r="P14729">
        <v>-0.86465871334075906</v>
      </c>
      <c r="Q14729">
        <v>0.150903135538101</v>
      </c>
      <c r="R14729">
        <v>472</v>
      </c>
      <c r="S14729">
        <v>9.5301170350482203E-2</v>
      </c>
      <c r="T14729">
        <v>0.308708876371384</v>
      </c>
      <c r="U14729">
        <v>82.190895080566406</v>
      </c>
      <c r="V14729">
        <v>104.75</v>
      </c>
    </row>
    <row r="14730" spans="1:22">
      <c r="A14730" t="s">
        <v>64</v>
      </c>
      <c r="B14730" t="s">
        <v>71</v>
      </c>
      <c r="C14730" t="s">
        <v>76</v>
      </c>
      <c r="D14730" s="7">
        <v>41130</v>
      </c>
      <c r="E14730" t="s">
        <v>95</v>
      </c>
      <c r="F14730">
        <v>0.58118313550949097</v>
      </c>
      <c r="G14730">
        <v>0.65933609008789096</v>
      </c>
      <c r="H14730">
        <v>-0.38425186276435902</v>
      </c>
      <c r="I14730">
        <v>-0.66115450859069802</v>
      </c>
      <c r="J14730">
        <v>99.503389830508993</v>
      </c>
      <c r="K14730">
        <v>-0.78235608339309703</v>
      </c>
      <c r="L14730">
        <v>-0.54715287685394298</v>
      </c>
      <c r="M14730">
        <v>-0.38425186276435902</v>
      </c>
      <c r="N14730">
        <v>-0.221350848674774</v>
      </c>
      <c r="O14730">
        <v>1.38523420318961E-2</v>
      </c>
      <c r="P14730">
        <v>-0.89521306753158603</v>
      </c>
      <c r="Q14730">
        <v>0.12670935690403001</v>
      </c>
      <c r="R14730">
        <v>472</v>
      </c>
      <c r="S14730">
        <v>9.6498676845854406E-2</v>
      </c>
      <c r="T14730">
        <v>0.31064236164093001</v>
      </c>
      <c r="U14730">
        <v>82.190895080566406</v>
      </c>
      <c r="V14730">
        <v>104.75</v>
      </c>
    </row>
    <row r="14731" spans="1:22">
      <c r="A14731" t="s">
        <v>64</v>
      </c>
      <c r="B14731" t="s">
        <v>71</v>
      </c>
      <c r="C14731" t="s">
        <v>76</v>
      </c>
      <c r="D14731" s="7">
        <v>41130</v>
      </c>
      <c r="E14731" t="s">
        <v>96</v>
      </c>
      <c r="F14731">
        <v>0.58062011003494296</v>
      </c>
      <c r="G14731">
        <v>0.66101372241973899</v>
      </c>
      <c r="H14731">
        <v>-0.39526847004890397</v>
      </c>
      <c r="I14731">
        <v>-0.680769503116608</v>
      </c>
      <c r="J14731">
        <v>99.685932203389797</v>
      </c>
      <c r="K14731">
        <v>-0.79094940423965499</v>
      </c>
      <c r="L14731">
        <v>-0.55717790126800504</v>
      </c>
      <c r="M14731">
        <v>-0.39526847004890397</v>
      </c>
      <c r="N14731">
        <v>-0.23335903882980299</v>
      </c>
      <c r="O14731">
        <v>4.1245186002925E-4</v>
      </c>
      <c r="P14731">
        <v>-0.90311944484710704</v>
      </c>
      <c r="Q14731">
        <v>0.112582497298718</v>
      </c>
      <c r="R14731">
        <v>472</v>
      </c>
      <c r="S14731">
        <v>9.5327466454264695E-2</v>
      </c>
      <c r="T14731">
        <v>0.30875146389007602</v>
      </c>
      <c r="U14731">
        <v>82.190895080566406</v>
      </c>
      <c r="V14731">
        <v>104.75</v>
      </c>
    </row>
    <row r="14732" spans="1:22">
      <c r="A14732" t="s">
        <v>64</v>
      </c>
      <c r="B14732" t="s">
        <v>71</v>
      </c>
      <c r="C14732" t="s">
        <v>76</v>
      </c>
      <c r="D14732" s="7">
        <v>41130</v>
      </c>
      <c r="E14732" t="s">
        <v>97</v>
      </c>
      <c r="F14732">
        <v>0.57523775100707997</v>
      </c>
      <c r="G14732">
        <v>0.66157132387161299</v>
      </c>
      <c r="H14732">
        <v>-0.42447355389594998</v>
      </c>
      <c r="I14732">
        <v>-0.73790979385375999</v>
      </c>
      <c r="J14732">
        <v>98.654957627118606</v>
      </c>
      <c r="K14732">
        <v>-0.81689625978469804</v>
      </c>
      <c r="L14732">
        <v>-0.585049748420715</v>
      </c>
      <c r="M14732">
        <v>-0.42447355389594998</v>
      </c>
      <c r="N14732">
        <v>-0.26389735937118503</v>
      </c>
      <c r="O14732">
        <v>-3.2050818204879802E-2</v>
      </c>
      <c r="P14732">
        <v>-0.92814266681671098</v>
      </c>
      <c r="Q14732">
        <v>7.9195573925971999E-2</v>
      </c>
      <c r="R14732">
        <v>472</v>
      </c>
      <c r="S14732">
        <v>9.3764005189086702E-2</v>
      </c>
      <c r="T14732">
        <v>0.30620908737182601</v>
      </c>
      <c r="U14732">
        <v>82.190895080566406</v>
      </c>
      <c r="V14732">
        <v>104.75</v>
      </c>
    </row>
    <row r="14733" spans="1:22">
      <c r="A14733" t="s">
        <v>64</v>
      </c>
      <c r="B14733" t="s">
        <v>71</v>
      </c>
      <c r="C14733" t="s">
        <v>76</v>
      </c>
      <c r="D14733" s="7">
        <v>41130</v>
      </c>
      <c r="E14733" t="s">
        <v>98</v>
      </c>
      <c r="F14733">
        <v>0.57859027385711703</v>
      </c>
      <c r="G14733">
        <v>0.66045349836349498</v>
      </c>
      <c r="H14733">
        <v>-0.40249416232109098</v>
      </c>
      <c r="I14733">
        <v>-0.69564628601074197</v>
      </c>
      <c r="J14733">
        <v>96.7267372881348</v>
      </c>
      <c r="K14733">
        <v>-0.79642856121063199</v>
      </c>
      <c r="L14733">
        <v>-0.56368893384933505</v>
      </c>
      <c r="M14733">
        <v>-0.40249416232109098</v>
      </c>
      <c r="N14733">
        <v>-0.24129940569400801</v>
      </c>
      <c r="O14733">
        <v>-8.5597774013876898E-3</v>
      </c>
      <c r="P14733">
        <v>-0.90810346603393599</v>
      </c>
      <c r="Q14733">
        <v>0.103115148842335</v>
      </c>
      <c r="R14733">
        <v>472</v>
      </c>
      <c r="S14733">
        <v>9.4487771998608999E-2</v>
      </c>
      <c r="T14733">
        <v>0.30738863348960899</v>
      </c>
      <c r="U14733">
        <v>82.190895080566406</v>
      </c>
      <c r="V14733">
        <v>104.75</v>
      </c>
    </row>
    <row r="14734" spans="1:22">
      <c r="A14734" t="s">
        <v>64</v>
      </c>
      <c r="B14734" t="s">
        <v>71</v>
      </c>
      <c r="C14734" t="s">
        <v>76</v>
      </c>
      <c r="D14734" s="7">
        <v>41130</v>
      </c>
      <c r="E14734" t="s">
        <v>99</v>
      </c>
      <c r="F14734">
        <v>0.58257383108139005</v>
      </c>
      <c r="G14734">
        <v>0.66603457927703902</v>
      </c>
      <c r="H14734">
        <v>-0.41034862399101302</v>
      </c>
      <c r="I14734">
        <v>-0.70437186956405595</v>
      </c>
      <c r="J14734">
        <v>91.972076271186793</v>
      </c>
      <c r="K14734">
        <v>-0.812097668647766</v>
      </c>
      <c r="L14734">
        <v>-0.57474106550216697</v>
      </c>
      <c r="M14734">
        <v>-0.41034862399101302</v>
      </c>
      <c r="N14734">
        <v>-0.24595616757869701</v>
      </c>
      <c r="O14734">
        <v>-8.5995644330978394E-3</v>
      </c>
      <c r="P14734">
        <v>-0.92598795890808105</v>
      </c>
      <c r="Q14734">
        <v>0.10529071092605601</v>
      </c>
      <c r="R14734">
        <v>472</v>
      </c>
      <c r="S14734">
        <v>9.8273758641553896E-2</v>
      </c>
      <c r="T14734">
        <v>0.31348645687103299</v>
      </c>
      <c r="U14734">
        <v>82.190895080566406</v>
      </c>
      <c r="V14734">
        <v>104.75</v>
      </c>
    </row>
    <row r="14735" spans="1:22">
      <c r="A14735" t="s">
        <v>64</v>
      </c>
      <c r="B14735" t="s">
        <v>71</v>
      </c>
      <c r="C14735" t="s">
        <v>76</v>
      </c>
      <c r="D14735" s="7">
        <v>41130</v>
      </c>
      <c r="E14735" t="s">
        <v>100</v>
      </c>
      <c r="F14735">
        <v>0.58258754014968905</v>
      </c>
      <c r="G14735">
        <v>0.66778624057769798</v>
      </c>
      <c r="H14735">
        <v>-0.41889351606369002</v>
      </c>
      <c r="I14735">
        <v>-0.71902245283126798</v>
      </c>
      <c r="J14735">
        <v>88.521398305085</v>
      </c>
      <c r="K14735">
        <v>-0.81374311447143599</v>
      </c>
      <c r="L14735">
        <v>-0.58046275377273604</v>
      </c>
      <c r="M14735">
        <v>-0.41889351606369002</v>
      </c>
      <c r="N14735">
        <v>-0.257324278354645</v>
      </c>
      <c r="O14735">
        <v>-2.4043945595622101E-2</v>
      </c>
      <c r="P14735">
        <v>-0.92567747831344604</v>
      </c>
      <c r="Q14735">
        <v>8.7890423834323897E-2</v>
      </c>
      <c r="R14735">
        <v>472</v>
      </c>
      <c r="S14735">
        <v>9.4927308709963604E-2</v>
      </c>
      <c r="T14735">
        <v>0.308102756738663</v>
      </c>
      <c r="U14735">
        <v>82.190895080566406</v>
      </c>
      <c r="V14735">
        <v>104.75</v>
      </c>
    </row>
    <row r="14736" spans="1:22">
      <c r="A14736" t="s">
        <v>64</v>
      </c>
      <c r="B14736" t="s">
        <v>71</v>
      </c>
      <c r="C14736" t="s">
        <v>76</v>
      </c>
      <c r="D14736" s="7">
        <v>41130</v>
      </c>
      <c r="E14736" t="s">
        <v>101</v>
      </c>
      <c r="F14736">
        <v>0.511338591575623</v>
      </c>
      <c r="G14736">
        <v>0.66181474924087502</v>
      </c>
      <c r="H14736">
        <v>-0.73984128236770597</v>
      </c>
      <c r="I14736">
        <v>-1.44687163829803</v>
      </c>
      <c r="J14736">
        <v>85.068940677966197</v>
      </c>
      <c r="K14736">
        <v>-1.1182270050048799</v>
      </c>
      <c r="L14736">
        <v>-0.89467364549636796</v>
      </c>
      <c r="M14736">
        <v>-0.73984128236770597</v>
      </c>
      <c r="N14736">
        <v>-0.58500891923904397</v>
      </c>
      <c r="O14736">
        <v>-0.36145555973053001</v>
      </c>
      <c r="P14736">
        <v>-1.2254941463470499</v>
      </c>
      <c r="Q14736">
        <v>-0.25418844819068898</v>
      </c>
      <c r="R14736">
        <v>472</v>
      </c>
      <c r="S14736">
        <v>8.7176081345067005E-2</v>
      </c>
      <c r="T14736">
        <v>0.29525595903396601</v>
      </c>
      <c r="U14736">
        <v>82.190895080566406</v>
      </c>
      <c r="V14736">
        <v>104.75</v>
      </c>
    </row>
    <row r="14737" spans="1:22">
      <c r="A14737" t="s">
        <v>64</v>
      </c>
      <c r="B14737" t="s">
        <v>71</v>
      </c>
      <c r="C14737" t="s">
        <v>76</v>
      </c>
      <c r="D14737" s="7">
        <v>41130</v>
      </c>
      <c r="E14737" t="s">
        <v>102</v>
      </c>
      <c r="F14737">
        <v>0.49030202627182001</v>
      </c>
      <c r="G14737">
        <v>0.65805113315582298</v>
      </c>
      <c r="H14737">
        <v>-0.82476621866226196</v>
      </c>
      <c r="I14737">
        <v>-1.6821595430374101</v>
      </c>
      <c r="J14737">
        <v>83.872648305083999</v>
      </c>
      <c r="K14737">
        <v>-1.2001422643661499</v>
      </c>
      <c r="L14737">
        <v>-0.97836703062057495</v>
      </c>
      <c r="M14737">
        <v>-0.82476621866226196</v>
      </c>
      <c r="N14737">
        <v>-0.67116540670394897</v>
      </c>
      <c r="O14737">
        <v>-0.44939023256301902</v>
      </c>
      <c r="P14737">
        <v>-1.3065561056137101</v>
      </c>
      <c r="Q14737">
        <v>-0.34297633171081499</v>
      </c>
      <c r="R14737">
        <v>472</v>
      </c>
      <c r="S14737">
        <v>8.5794772287116794E-2</v>
      </c>
      <c r="T14737">
        <v>0.29290744662284901</v>
      </c>
      <c r="U14737">
        <v>82.190895080566406</v>
      </c>
      <c r="V14737">
        <v>104.75</v>
      </c>
    </row>
    <row r="14738" spans="1:22">
      <c r="A14738" t="s">
        <v>64</v>
      </c>
      <c r="B14738" t="s">
        <v>71</v>
      </c>
      <c r="C14738" t="s">
        <v>76</v>
      </c>
      <c r="D14738" s="7">
        <v>41134</v>
      </c>
      <c r="E14738" t="s">
        <v>79</v>
      </c>
      <c r="F14738">
        <v>0.54781711101532005</v>
      </c>
      <c r="G14738">
        <v>0.65082496404647805</v>
      </c>
      <c r="H14738">
        <v>-0.50645506381988503</v>
      </c>
      <c r="I14738">
        <v>-0.92449659109115601</v>
      </c>
      <c r="J14738">
        <v>86.639110169492298</v>
      </c>
      <c r="K14738">
        <v>-0.82755887508392301</v>
      </c>
      <c r="L14738">
        <v>-0.63784813880920399</v>
      </c>
      <c r="M14738">
        <v>-0.50645506381988503</v>
      </c>
      <c r="N14738">
        <v>-0.37506198883056602</v>
      </c>
      <c r="O14738">
        <v>-0.185351237654686</v>
      </c>
      <c r="P14738">
        <v>-0.918587386608124</v>
      </c>
      <c r="Q14738">
        <v>-9.4322770833969102E-2</v>
      </c>
      <c r="R14738">
        <v>472</v>
      </c>
      <c r="S14738">
        <v>6.2779634350293101E-2</v>
      </c>
      <c r="T14738">
        <v>0.25055864453315702</v>
      </c>
      <c r="U14738">
        <v>83.259346008300795</v>
      </c>
      <c r="V14738">
        <v>104.449996948242</v>
      </c>
    </row>
    <row r="14739" spans="1:22">
      <c r="A14739" t="s">
        <v>64</v>
      </c>
      <c r="B14739" t="s">
        <v>71</v>
      </c>
      <c r="C14739" t="s">
        <v>76</v>
      </c>
      <c r="D14739" s="7">
        <v>41134</v>
      </c>
      <c r="E14739" t="s">
        <v>80</v>
      </c>
      <c r="F14739">
        <v>0.54580241441726696</v>
      </c>
      <c r="G14739">
        <v>0.650562584400177</v>
      </c>
      <c r="H14739">
        <v>-0.51507091522216797</v>
      </c>
      <c r="I14739">
        <v>-0.94369482994079601</v>
      </c>
      <c r="J14739">
        <v>80.943644067795901</v>
      </c>
      <c r="K14739">
        <v>-0.83588993549346902</v>
      </c>
      <c r="L14739">
        <v>-0.64634746313095104</v>
      </c>
      <c r="M14739">
        <v>-0.51507091522216797</v>
      </c>
      <c r="N14739">
        <v>-0.38379436731338501</v>
      </c>
      <c r="O14739">
        <v>-0.194251894950867</v>
      </c>
      <c r="P14739">
        <v>-0.92683768272399902</v>
      </c>
      <c r="Q14739">
        <v>-0.103304162621498</v>
      </c>
      <c r="R14739">
        <v>472</v>
      </c>
      <c r="S14739">
        <v>6.2668317478312502E-2</v>
      </c>
      <c r="T14739">
        <v>0.25033640861511203</v>
      </c>
      <c r="U14739">
        <v>83.259346008300795</v>
      </c>
      <c r="V14739">
        <v>104.449996948242</v>
      </c>
    </row>
    <row r="14740" spans="1:22">
      <c r="A14740" t="s">
        <v>64</v>
      </c>
      <c r="B14740" t="s">
        <v>71</v>
      </c>
      <c r="C14740" t="s">
        <v>76</v>
      </c>
      <c r="D14740" s="7">
        <v>41134</v>
      </c>
      <c r="E14740" t="s">
        <v>81</v>
      </c>
      <c r="F14740">
        <v>0.54007703065872203</v>
      </c>
      <c r="G14740">
        <v>0.65165728330612205</v>
      </c>
      <c r="H14740">
        <v>-0.54860287904739402</v>
      </c>
      <c r="I14740">
        <v>-1.01578640937805</v>
      </c>
      <c r="J14740">
        <v>78.877203389830498</v>
      </c>
      <c r="K14740">
        <v>-0.86970806121826205</v>
      </c>
      <c r="L14740">
        <v>-0.67999649047851596</v>
      </c>
      <c r="M14740">
        <v>-0.54860287904739402</v>
      </c>
      <c r="N14740">
        <v>-0.41720923781394997</v>
      </c>
      <c r="O14740">
        <v>-0.22749771177768699</v>
      </c>
      <c r="P14740">
        <v>-0.96073687076568604</v>
      </c>
      <c r="Q14740">
        <v>-0.13646887242794001</v>
      </c>
      <c r="R14740">
        <v>472</v>
      </c>
      <c r="S14740">
        <v>6.2780157057446204E-2</v>
      </c>
      <c r="T14740">
        <v>0.25055968761444097</v>
      </c>
      <c r="U14740">
        <v>83.259346008300795</v>
      </c>
      <c r="V14740">
        <v>104.449996948242</v>
      </c>
    </row>
    <row r="14741" spans="1:22">
      <c r="A14741" t="s">
        <v>64</v>
      </c>
      <c r="B14741" t="s">
        <v>71</v>
      </c>
      <c r="C14741" t="s">
        <v>76</v>
      </c>
      <c r="D14741" s="7">
        <v>41134</v>
      </c>
      <c r="E14741" t="s">
        <v>82</v>
      </c>
      <c r="F14741">
        <v>0.53704106807708696</v>
      </c>
      <c r="G14741">
        <v>0.64404165744781505</v>
      </c>
      <c r="H14741">
        <v>-0.52608639001846302</v>
      </c>
      <c r="I14741">
        <v>-0.97960180044174205</v>
      </c>
      <c r="J14741">
        <v>78.188474576271105</v>
      </c>
      <c r="K14741">
        <v>-0.84877061843872104</v>
      </c>
      <c r="L14741">
        <v>-0.65812617540359497</v>
      </c>
      <c r="M14741">
        <v>-0.52608639001846302</v>
      </c>
      <c r="N14741">
        <v>-0.39404663443565402</v>
      </c>
      <c r="O14741">
        <v>-0.20340217649936701</v>
      </c>
      <c r="P14741">
        <v>-0.94024711847305298</v>
      </c>
      <c r="Q14741">
        <v>-0.111925676465034</v>
      </c>
      <c r="R14741">
        <v>472</v>
      </c>
      <c r="S14741">
        <v>6.3399128087681306E-2</v>
      </c>
      <c r="T14741">
        <v>0.25179183483123802</v>
      </c>
      <c r="U14741">
        <v>83.259346008300795</v>
      </c>
      <c r="V14741">
        <v>104.449996948242</v>
      </c>
    </row>
    <row r="14742" spans="1:22">
      <c r="A14742" t="s">
        <v>64</v>
      </c>
      <c r="B14742" t="s">
        <v>71</v>
      </c>
      <c r="C14742" t="s">
        <v>76</v>
      </c>
      <c r="D14742" s="7">
        <v>41134</v>
      </c>
      <c r="E14742" t="s">
        <v>83</v>
      </c>
      <c r="F14742">
        <v>0.538000047206879</v>
      </c>
      <c r="G14742">
        <v>0.64278835058212302</v>
      </c>
      <c r="H14742">
        <v>-0.51520931720733598</v>
      </c>
      <c r="I14742">
        <v>-0.95763802528381303</v>
      </c>
      <c r="J14742">
        <v>77.001355932202699</v>
      </c>
      <c r="K14742">
        <v>-0.83644932508468595</v>
      </c>
      <c r="L14742">
        <v>-0.64665812253952004</v>
      </c>
      <c r="M14742">
        <v>-0.51520931720733598</v>
      </c>
      <c r="N14742">
        <v>-0.38376051187515298</v>
      </c>
      <c r="O14742">
        <v>-0.19396929442882499</v>
      </c>
      <c r="P14742">
        <v>-0.92751640081405595</v>
      </c>
      <c r="Q14742">
        <v>-0.102902218699455</v>
      </c>
      <c r="R14742">
        <v>472</v>
      </c>
      <c r="S14742">
        <v>6.2832901925490098E-2</v>
      </c>
      <c r="T14742">
        <v>0.25066491961479198</v>
      </c>
      <c r="U14742">
        <v>83.259346008300795</v>
      </c>
      <c r="V14742">
        <v>104.449996948242</v>
      </c>
    </row>
    <row r="14743" spans="1:22">
      <c r="A14743" t="s">
        <v>64</v>
      </c>
      <c r="B14743" t="s">
        <v>71</v>
      </c>
      <c r="C14743" t="s">
        <v>76</v>
      </c>
      <c r="D14743" s="7">
        <v>41134</v>
      </c>
      <c r="E14743" t="s">
        <v>84</v>
      </c>
      <c r="F14743">
        <v>0.53579735755920399</v>
      </c>
      <c r="G14743">
        <v>0.63912361860275302</v>
      </c>
      <c r="H14743">
        <v>-0.50802087783813499</v>
      </c>
      <c r="I14743">
        <v>-0.94815862178802501</v>
      </c>
      <c r="J14743">
        <v>74.834237288136194</v>
      </c>
      <c r="K14743">
        <v>-0.82505083084106401</v>
      </c>
      <c r="L14743">
        <v>-0.63774693012237504</v>
      </c>
      <c r="M14743">
        <v>-0.50802087783813499</v>
      </c>
      <c r="N14743">
        <v>-0.37829479575157199</v>
      </c>
      <c r="O14743">
        <v>-0.19099095463752699</v>
      </c>
      <c r="P14743">
        <v>-0.91492438316345204</v>
      </c>
      <c r="Q14743">
        <v>-0.10111737251281699</v>
      </c>
      <c r="R14743">
        <v>472</v>
      </c>
      <c r="S14743">
        <v>6.1196748089159501E-2</v>
      </c>
      <c r="T14743">
        <v>0.247379764914513</v>
      </c>
      <c r="U14743">
        <v>83.259346008300795</v>
      </c>
      <c r="V14743">
        <v>104.449996948242</v>
      </c>
    </row>
    <row r="14744" spans="1:22">
      <c r="A14744" t="s">
        <v>64</v>
      </c>
      <c r="B14744" t="s">
        <v>71</v>
      </c>
      <c r="C14744" t="s">
        <v>76</v>
      </c>
      <c r="D14744" s="7">
        <v>41134</v>
      </c>
      <c r="E14744" t="s">
        <v>85</v>
      </c>
      <c r="F14744">
        <v>0.56942945718765303</v>
      </c>
      <c r="G14744">
        <v>0.63572633266448997</v>
      </c>
      <c r="H14744">
        <v>-0.32595980167388899</v>
      </c>
      <c r="I14744">
        <v>-0.57243227958679199</v>
      </c>
      <c r="J14744">
        <v>74.540550847456998</v>
      </c>
      <c r="K14744">
        <v>-0.65931540727615401</v>
      </c>
      <c r="L14744">
        <v>-0.462366223335266</v>
      </c>
      <c r="M14744">
        <v>-0.32595980167388899</v>
      </c>
      <c r="N14744">
        <v>-0.18955338001251201</v>
      </c>
      <c r="O14744">
        <v>7.3958314023911996E-3</v>
      </c>
      <c r="P14744">
        <v>-0.75381714105606101</v>
      </c>
      <c r="Q14744">
        <v>0.101897522807121</v>
      </c>
      <c r="R14744">
        <v>472</v>
      </c>
      <c r="S14744">
        <v>6.7661781019840106E-2</v>
      </c>
      <c r="T14744">
        <v>0.26011878252029402</v>
      </c>
      <c r="U14744">
        <v>83.259346008300795</v>
      </c>
      <c r="V14744">
        <v>104.449996948242</v>
      </c>
    </row>
    <row r="14745" spans="1:22">
      <c r="A14745" t="s">
        <v>64</v>
      </c>
      <c r="B14745" t="s">
        <v>71</v>
      </c>
      <c r="C14745" t="s">
        <v>76</v>
      </c>
      <c r="D14745" s="7">
        <v>41134</v>
      </c>
      <c r="E14745" t="s">
        <v>86</v>
      </c>
      <c r="F14745">
        <v>0.60165816545486495</v>
      </c>
      <c r="G14745">
        <v>0.64312309026718095</v>
      </c>
      <c r="H14745">
        <v>-0.20386937260627699</v>
      </c>
      <c r="I14745">
        <v>-0.33884584903717002</v>
      </c>
      <c r="J14745">
        <v>77.708093220338796</v>
      </c>
      <c r="K14745">
        <v>-0.56498914957046498</v>
      </c>
      <c r="L14745">
        <v>-0.35163664817810097</v>
      </c>
      <c r="M14745">
        <v>-0.20386937260627699</v>
      </c>
      <c r="N14745">
        <v>-5.61020895838737E-2</v>
      </c>
      <c r="O14745">
        <v>0.15725038945674899</v>
      </c>
      <c r="P14745">
        <v>-0.66736155748367298</v>
      </c>
      <c r="Q14745">
        <v>0.259622842073441</v>
      </c>
      <c r="R14745">
        <v>472</v>
      </c>
      <c r="S14745">
        <v>7.9401801645610198E-2</v>
      </c>
      <c r="T14745">
        <v>0.28178325295448298</v>
      </c>
      <c r="U14745">
        <v>83.259346008300795</v>
      </c>
      <c r="V14745">
        <v>104.449996948242</v>
      </c>
    </row>
    <row r="14746" spans="1:22">
      <c r="A14746" t="s">
        <v>64</v>
      </c>
      <c r="B14746" t="s">
        <v>71</v>
      </c>
      <c r="C14746" t="s">
        <v>76</v>
      </c>
      <c r="D14746" s="7">
        <v>41134</v>
      </c>
      <c r="E14746" t="s">
        <v>87</v>
      </c>
      <c r="F14746">
        <v>0.60499870777130105</v>
      </c>
      <c r="G14746">
        <v>0.64002764225006104</v>
      </c>
      <c r="H14746">
        <v>-0.17222553491592399</v>
      </c>
      <c r="I14746">
        <v>-0.28467091917991599</v>
      </c>
      <c r="J14746">
        <v>82.959745762711094</v>
      </c>
      <c r="K14746">
        <v>-0.54947847127914395</v>
      </c>
      <c r="L14746">
        <v>-0.32659438252449002</v>
      </c>
      <c r="M14746">
        <v>-0.17222553491592399</v>
      </c>
      <c r="N14746">
        <v>-1.7856679856777202E-2</v>
      </c>
      <c r="O14746">
        <v>0.205027431249619</v>
      </c>
      <c r="P14746">
        <v>-0.65642446279525801</v>
      </c>
      <c r="Q14746">
        <v>0.31197339296340898</v>
      </c>
      <c r="R14746">
        <v>472</v>
      </c>
      <c r="S14746">
        <v>8.6654904971767102E-2</v>
      </c>
      <c r="T14746">
        <v>0.29437205195426902</v>
      </c>
      <c r="U14746">
        <v>83.259346008300795</v>
      </c>
      <c r="V14746">
        <v>104.449996948242</v>
      </c>
    </row>
    <row r="14747" spans="1:22">
      <c r="A14747" t="s">
        <v>64</v>
      </c>
      <c r="B14747" t="s">
        <v>71</v>
      </c>
      <c r="C14747" t="s">
        <v>76</v>
      </c>
      <c r="D14747" s="7">
        <v>41134</v>
      </c>
      <c r="E14747" t="s">
        <v>88</v>
      </c>
      <c r="F14747">
        <v>0.61805015802383401</v>
      </c>
      <c r="G14747">
        <v>0.64052563905715898</v>
      </c>
      <c r="H14747">
        <v>-0.110504411160946</v>
      </c>
      <c r="I14747">
        <v>-0.17879521846771201</v>
      </c>
      <c r="J14747">
        <v>86.443983050846697</v>
      </c>
      <c r="K14747">
        <v>-0.48988339304924</v>
      </c>
      <c r="L14747">
        <v>-0.26574322581291199</v>
      </c>
      <c r="M14747">
        <v>-0.110504411160946</v>
      </c>
      <c r="N14747">
        <v>4.4734396040439599E-2</v>
      </c>
      <c r="O14747">
        <v>0.26887458562851002</v>
      </c>
      <c r="P14747">
        <v>-0.59743207693099998</v>
      </c>
      <c r="Q14747">
        <v>0.376423239707947</v>
      </c>
      <c r="R14747">
        <v>472</v>
      </c>
      <c r="S14747">
        <v>8.7634351913038699E-2</v>
      </c>
      <c r="T14747">
        <v>0.29603099822998002</v>
      </c>
      <c r="U14747">
        <v>83.259346008300795</v>
      </c>
      <c r="V14747">
        <v>104.449996948242</v>
      </c>
    </row>
    <row r="14748" spans="1:22">
      <c r="A14748" t="s">
        <v>64</v>
      </c>
      <c r="B14748" t="s">
        <v>71</v>
      </c>
      <c r="C14748" t="s">
        <v>76</v>
      </c>
      <c r="D14748" s="7">
        <v>41134</v>
      </c>
      <c r="E14748" t="s">
        <v>89</v>
      </c>
      <c r="F14748">
        <v>0.61975735425949097</v>
      </c>
      <c r="G14748">
        <v>0.64462864398956299</v>
      </c>
      <c r="H14748">
        <v>-0.12228409200906799</v>
      </c>
      <c r="I14748">
        <v>-0.19730962812900499</v>
      </c>
      <c r="J14748">
        <v>91.019279661016697</v>
      </c>
      <c r="K14748">
        <v>-0.49128973484039301</v>
      </c>
      <c r="L14748">
        <v>-0.27327820658683799</v>
      </c>
      <c r="M14748">
        <v>-0.12228409200906799</v>
      </c>
      <c r="N14748">
        <v>2.8710022568702701E-2</v>
      </c>
      <c r="O14748">
        <v>0.246721550822258</v>
      </c>
      <c r="P14748">
        <v>-0.59589767456054699</v>
      </c>
      <c r="Q14748">
        <v>0.351329505443573</v>
      </c>
      <c r="R14748">
        <v>472</v>
      </c>
      <c r="S14748">
        <v>8.2907501666173999E-2</v>
      </c>
      <c r="T14748">
        <v>0.28793662786483798</v>
      </c>
      <c r="U14748">
        <v>83.259346008300795</v>
      </c>
      <c r="V14748">
        <v>104.449996948242</v>
      </c>
    </row>
    <row r="14749" spans="1:22">
      <c r="A14749" t="s">
        <v>64</v>
      </c>
      <c r="B14749" t="s">
        <v>71</v>
      </c>
      <c r="C14749" t="s">
        <v>76</v>
      </c>
      <c r="D14749" s="7">
        <v>41134</v>
      </c>
      <c r="E14749" t="s">
        <v>90</v>
      </c>
      <c r="F14749">
        <v>0.62412458658218395</v>
      </c>
      <c r="G14749">
        <v>0.65272855758667003</v>
      </c>
      <c r="H14749">
        <v>-0.14063625037670099</v>
      </c>
      <c r="I14749">
        <v>-0.22533361613750499</v>
      </c>
      <c r="J14749">
        <v>95.287711864406802</v>
      </c>
      <c r="K14749">
        <v>-0.50809091329574596</v>
      </c>
      <c r="L14749">
        <v>-0.29099571704864502</v>
      </c>
      <c r="M14749">
        <v>-0.14063625037670099</v>
      </c>
      <c r="N14749">
        <v>9.7232135012745892E-3</v>
      </c>
      <c r="O14749">
        <v>0.226818397641182</v>
      </c>
      <c r="P14749">
        <v>-0.61225920915603604</v>
      </c>
      <c r="Q14749">
        <v>0.330986678600311</v>
      </c>
      <c r="R14749">
        <v>472</v>
      </c>
      <c r="S14749">
        <v>8.2212020058741495E-2</v>
      </c>
      <c r="T14749">
        <v>0.28672638535499601</v>
      </c>
      <c r="U14749">
        <v>83.259346008300795</v>
      </c>
      <c r="V14749">
        <v>104.449996948242</v>
      </c>
    </row>
    <row r="14750" spans="1:22">
      <c r="A14750" t="s">
        <v>64</v>
      </c>
      <c r="B14750" t="s">
        <v>71</v>
      </c>
      <c r="C14750" t="s">
        <v>76</v>
      </c>
      <c r="D14750" s="7">
        <v>41134</v>
      </c>
      <c r="E14750" t="s">
        <v>91</v>
      </c>
      <c r="F14750">
        <v>0.63040924072265603</v>
      </c>
      <c r="G14750">
        <v>0.65727549791336104</v>
      </c>
      <c r="H14750">
        <v>-0.132092639803886</v>
      </c>
      <c r="I14750">
        <v>-0.20953474938869501</v>
      </c>
      <c r="J14750">
        <v>97.182415254238094</v>
      </c>
      <c r="K14750">
        <v>-0.50162661075591997</v>
      </c>
      <c r="L14750">
        <v>-0.283302932977676</v>
      </c>
      <c r="M14750">
        <v>-0.132092639803886</v>
      </c>
      <c r="N14750">
        <v>1.91176626831293E-2</v>
      </c>
      <c r="O14750">
        <v>0.237441316246986</v>
      </c>
      <c r="P14750">
        <v>-0.606384336948395</v>
      </c>
      <c r="Q14750">
        <v>0.342199057340622</v>
      </c>
      <c r="R14750">
        <v>472</v>
      </c>
      <c r="S14750">
        <v>8.3145078552505899E-2</v>
      </c>
      <c r="T14750">
        <v>0.28834888339042702</v>
      </c>
      <c r="U14750">
        <v>83.259346008300795</v>
      </c>
      <c r="V14750">
        <v>104.449996948242</v>
      </c>
    </row>
    <row r="14751" spans="1:22">
      <c r="A14751" t="s">
        <v>64</v>
      </c>
      <c r="B14751" t="s">
        <v>71</v>
      </c>
      <c r="C14751" t="s">
        <v>76</v>
      </c>
      <c r="D14751" s="7">
        <v>41134</v>
      </c>
      <c r="E14751" t="s">
        <v>92</v>
      </c>
      <c r="F14751">
        <v>0.63378459215164196</v>
      </c>
      <c r="G14751">
        <v>0.65617066621780396</v>
      </c>
      <c r="H14751">
        <v>-0.11006491631269499</v>
      </c>
      <c r="I14751">
        <v>-0.173662975430489</v>
      </c>
      <c r="J14751">
        <v>99.361652542372099</v>
      </c>
      <c r="K14751">
        <v>-0.48293823003768899</v>
      </c>
      <c r="L14751">
        <v>-0.26264163851737998</v>
      </c>
      <c r="M14751">
        <v>-0.11006491631269499</v>
      </c>
      <c r="N14751">
        <v>4.2511820793151897E-2</v>
      </c>
      <c r="O14751">
        <v>0.26280838251113903</v>
      </c>
      <c r="P14751">
        <v>-0.58864265680313099</v>
      </c>
      <c r="Q14751">
        <v>0.36851280927658098</v>
      </c>
      <c r="R14751">
        <v>472</v>
      </c>
      <c r="S14751">
        <v>8.4654573351144805E-2</v>
      </c>
      <c r="T14751">
        <v>0.29095458984375</v>
      </c>
      <c r="U14751">
        <v>83.259346008300795</v>
      </c>
      <c r="V14751">
        <v>104.449996948242</v>
      </c>
    </row>
    <row r="14752" spans="1:22">
      <c r="A14752" t="s">
        <v>64</v>
      </c>
      <c r="B14752" t="s">
        <v>71</v>
      </c>
      <c r="C14752" t="s">
        <v>76</v>
      </c>
      <c r="D14752" s="7">
        <v>41134</v>
      </c>
      <c r="E14752" t="s">
        <v>93</v>
      </c>
      <c r="F14752">
        <v>0.64323884248733498</v>
      </c>
      <c r="G14752">
        <v>0.65815168619155895</v>
      </c>
      <c r="H14752">
        <v>-7.3321491479873699E-2</v>
      </c>
      <c r="I14752">
        <v>-0.113987974822521</v>
      </c>
      <c r="J14752">
        <v>101.019067796611</v>
      </c>
      <c r="K14752">
        <v>-0.45009845495223999</v>
      </c>
      <c r="L14752">
        <v>-0.22749556601047499</v>
      </c>
      <c r="M14752">
        <v>-7.3321491479873699E-2</v>
      </c>
      <c r="N14752">
        <v>8.08525905013084E-2</v>
      </c>
      <c r="O14752">
        <v>0.30345547199249301</v>
      </c>
      <c r="P14752">
        <v>-0.55690950155258201</v>
      </c>
      <c r="Q14752">
        <v>0.41026651859283397</v>
      </c>
      <c r="R14752">
        <v>472</v>
      </c>
      <c r="S14752">
        <v>8.6436367859278093E-2</v>
      </c>
      <c r="T14752">
        <v>0.29400062561035201</v>
      </c>
      <c r="U14752">
        <v>83.259346008300795</v>
      </c>
      <c r="V14752">
        <v>104.449996948242</v>
      </c>
    </row>
    <row r="14753" spans="1:22">
      <c r="A14753" t="s">
        <v>64</v>
      </c>
      <c r="B14753" t="s">
        <v>71</v>
      </c>
      <c r="C14753" t="s">
        <v>76</v>
      </c>
      <c r="D14753" s="7">
        <v>41134</v>
      </c>
      <c r="E14753" t="s">
        <v>94</v>
      </c>
      <c r="F14753">
        <v>0.64786422252654996</v>
      </c>
      <c r="G14753">
        <v>0.65735268592834495</v>
      </c>
      <c r="H14753">
        <v>-4.6651724725961699E-2</v>
      </c>
      <c r="I14753">
        <v>-7.2008490562439006E-2</v>
      </c>
      <c r="J14753">
        <v>103.156991525424</v>
      </c>
      <c r="K14753">
        <v>-0.417026966810226</v>
      </c>
      <c r="L14753">
        <v>-0.19820627570152299</v>
      </c>
      <c r="M14753">
        <v>-4.6651724725961699E-2</v>
      </c>
      <c r="N14753">
        <v>0.104902826249599</v>
      </c>
      <c r="O14753">
        <v>0.323723524808884</v>
      </c>
      <c r="P14753">
        <v>-0.52202320098876998</v>
      </c>
      <c r="Q14753">
        <v>0.42871975898742698</v>
      </c>
      <c r="R14753">
        <v>472</v>
      </c>
      <c r="S14753">
        <v>8.3524086054698202E-2</v>
      </c>
      <c r="T14753">
        <v>0.28900533914566001</v>
      </c>
      <c r="U14753">
        <v>83.259346008300795</v>
      </c>
      <c r="V14753">
        <v>104.449996948242</v>
      </c>
    </row>
    <row r="14754" spans="1:22">
      <c r="A14754" t="s">
        <v>64</v>
      </c>
      <c r="B14754" t="s">
        <v>71</v>
      </c>
      <c r="C14754" t="s">
        <v>76</v>
      </c>
      <c r="D14754" s="7">
        <v>41134</v>
      </c>
      <c r="E14754" t="s">
        <v>95</v>
      </c>
      <c r="F14754">
        <v>0.64595901966095004</v>
      </c>
      <c r="G14754">
        <v>0.66196322441101096</v>
      </c>
      <c r="H14754">
        <v>-7.8687265515327495E-2</v>
      </c>
      <c r="I14754">
        <v>-0.121814638376236</v>
      </c>
      <c r="J14754">
        <v>103.718432203389</v>
      </c>
      <c r="K14754">
        <v>-0.45143464207649198</v>
      </c>
      <c r="L14754">
        <v>-0.23121248185634599</v>
      </c>
      <c r="M14754">
        <v>-7.8687265515327495E-2</v>
      </c>
      <c r="N14754">
        <v>7.3837943375110598E-2</v>
      </c>
      <c r="O14754">
        <v>0.29406011104583701</v>
      </c>
      <c r="P14754">
        <v>-0.55710333585739102</v>
      </c>
      <c r="Q14754">
        <v>0.399728834629059</v>
      </c>
      <c r="R14754">
        <v>472</v>
      </c>
      <c r="S14754">
        <v>8.4597405624152494E-2</v>
      </c>
      <c r="T14754">
        <v>0.29085633158683799</v>
      </c>
      <c r="U14754">
        <v>83.259346008300795</v>
      </c>
      <c r="V14754">
        <v>104.449996948242</v>
      </c>
    </row>
    <row r="14755" spans="1:22">
      <c r="A14755" t="s">
        <v>64</v>
      </c>
      <c r="B14755" t="s">
        <v>71</v>
      </c>
      <c r="C14755" t="s">
        <v>76</v>
      </c>
      <c r="D14755" s="7">
        <v>41134</v>
      </c>
      <c r="E14755" t="s">
        <v>96</v>
      </c>
      <c r="F14755">
        <v>0.64985185861587502</v>
      </c>
      <c r="G14755">
        <v>0.66855609416961703</v>
      </c>
      <c r="H14755">
        <v>-9.1962449252605397E-2</v>
      </c>
      <c r="I14755">
        <v>-0.14151294529437999</v>
      </c>
      <c r="J14755">
        <v>104.189194915253</v>
      </c>
      <c r="K14755">
        <v>-0.46244826912879899</v>
      </c>
      <c r="L14755">
        <v>-0.243562236428261</v>
      </c>
      <c r="M14755">
        <v>-9.1962449252605397E-2</v>
      </c>
      <c r="N14755">
        <v>5.9637341648340197E-2</v>
      </c>
      <c r="O14755">
        <v>0.27852335572242698</v>
      </c>
      <c r="P14755">
        <v>-0.56747585535049405</v>
      </c>
      <c r="Q14755">
        <v>0.38355094194412198</v>
      </c>
      <c r="R14755">
        <v>472</v>
      </c>
      <c r="S14755">
        <v>8.3573962943916905E-2</v>
      </c>
      <c r="T14755">
        <v>0.289091616868973</v>
      </c>
      <c r="U14755">
        <v>83.259346008300795</v>
      </c>
      <c r="V14755">
        <v>104.449996948242</v>
      </c>
    </row>
    <row r="14756" spans="1:22">
      <c r="A14756" t="s">
        <v>64</v>
      </c>
      <c r="B14756" t="s">
        <v>71</v>
      </c>
      <c r="C14756" t="s">
        <v>76</v>
      </c>
      <c r="D14756" s="7">
        <v>41134</v>
      </c>
      <c r="E14756" t="s">
        <v>97</v>
      </c>
      <c r="F14756">
        <v>0.64726835489273105</v>
      </c>
      <c r="G14756">
        <v>0.65966880321502697</v>
      </c>
      <c r="H14756">
        <v>-6.0968752950429903E-2</v>
      </c>
      <c r="I14756">
        <v>-9.4193935394287095E-2</v>
      </c>
      <c r="J14756">
        <v>102.212499999999</v>
      </c>
      <c r="K14756">
        <v>-0.42840805649757402</v>
      </c>
      <c r="L14756">
        <v>-0.21132193505763999</v>
      </c>
      <c r="M14756">
        <v>-6.0968752950429903E-2</v>
      </c>
      <c r="N14756">
        <v>8.9384429156780201E-2</v>
      </c>
      <c r="O14756">
        <v>0.30647054314613298</v>
      </c>
      <c r="P14756">
        <v>-0.53257197141647294</v>
      </c>
      <c r="Q14756">
        <v>0.41063448786735501</v>
      </c>
      <c r="R14756">
        <v>472</v>
      </c>
      <c r="S14756">
        <v>8.2205149932087301E-2</v>
      </c>
      <c r="T14756">
        <v>0.28671440482139599</v>
      </c>
      <c r="U14756">
        <v>83.259346008300795</v>
      </c>
      <c r="V14756">
        <v>104.449996948242</v>
      </c>
    </row>
    <row r="14757" spans="1:22">
      <c r="A14757" t="s">
        <v>64</v>
      </c>
      <c r="B14757" t="s">
        <v>71</v>
      </c>
      <c r="C14757" t="s">
        <v>76</v>
      </c>
      <c r="D14757" s="7">
        <v>41134</v>
      </c>
      <c r="E14757" t="s">
        <v>98</v>
      </c>
      <c r="F14757">
        <v>0.65301442146301303</v>
      </c>
      <c r="G14757">
        <v>0.67149162292480502</v>
      </c>
      <c r="H14757">
        <v>-9.0846247971057906E-2</v>
      </c>
      <c r="I14757">
        <v>-0.13911828398704501</v>
      </c>
      <c r="J14757">
        <v>100.490000000001</v>
      </c>
      <c r="K14757">
        <v>-0.45970430970192</v>
      </c>
      <c r="L14757">
        <v>-0.24177996814250899</v>
      </c>
      <c r="M14757">
        <v>-9.0846247971057906E-2</v>
      </c>
      <c r="N14757">
        <v>6.0087479650974301E-2</v>
      </c>
      <c r="O14757">
        <v>0.27801179885864302</v>
      </c>
      <c r="P14757">
        <v>-0.56427043676376298</v>
      </c>
      <c r="Q14757">
        <v>0.382577955722809</v>
      </c>
      <c r="R14757">
        <v>472</v>
      </c>
      <c r="S14757">
        <v>8.2841199566448906E-2</v>
      </c>
      <c r="T14757">
        <v>0.28782147169113198</v>
      </c>
      <c r="U14757">
        <v>83.259346008300795</v>
      </c>
      <c r="V14757">
        <v>104.449996948242</v>
      </c>
    </row>
    <row r="14758" spans="1:22">
      <c r="A14758" t="s">
        <v>64</v>
      </c>
      <c r="B14758" t="s">
        <v>71</v>
      </c>
      <c r="C14758" t="s">
        <v>76</v>
      </c>
      <c r="D14758" s="7">
        <v>41134</v>
      </c>
      <c r="E14758" t="s">
        <v>99</v>
      </c>
      <c r="F14758">
        <v>0.65399634838104204</v>
      </c>
      <c r="G14758">
        <v>0.67308121919632002</v>
      </c>
      <c r="H14758">
        <v>-9.3833789229393005E-2</v>
      </c>
      <c r="I14758">
        <v>-0.14347754418849901</v>
      </c>
      <c r="J14758">
        <v>92.579703389831295</v>
      </c>
      <c r="K14758">
        <v>-0.47001135349273698</v>
      </c>
      <c r="L14758">
        <v>-0.247762590646744</v>
      </c>
      <c r="M14758">
        <v>-9.3833789229393005E-2</v>
      </c>
      <c r="N14758">
        <v>6.0095019638538402E-2</v>
      </c>
      <c r="O14758">
        <v>0.28234377503395103</v>
      </c>
      <c r="P14758">
        <v>-0.57665246725082397</v>
      </c>
      <c r="Q14758">
        <v>0.38898488879203802</v>
      </c>
      <c r="R14758">
        <v>472</v>
      </c>
      <c r="S14758">
        <v>8.6161568057097099E-2</v>
      </c>
      <c r="T14758">
        <v>0.29353290796279902</v>
      </c>
      <c r="U14758">
        <v>83.259346008300795</v>
      </c>
      <c r="V14758">
        <v>104.449996948242</v>
      </c>
    </row>
    <row r="14759" spans="1:22">
      <c r="A14759" t="s">
        <v>64</v>
      </c>
      <c r="B14759" t="s">
        <v>71</v>
      </c>
      <c r="C14759" t="s">
        <v>76</v>
      </c>
      <c r="D14759" s="7">
        <v>41134</v>
      </c>
      <c r="E14759" t="s">
        <v>100</v>
      </c>
      <c r="F14759">
        <v>0.65193927288055398</v>
      </c>
      <c r="G14759">
        <v>0.66989642381668102</v>
      </c>
      <c r="H14759">
        <v>-8.8289178907871205E-2</v>
      </c>
      <c r="I14759">
        <v>-0.13542546331882499</v>
      </c>
      <c r="J14759">
        <v>90.777796610168707</v>
      </c>
      <c r="K14759">
        <v>-0.45800948143005399</v>
      </c>
      <c r="L14759">
        <v>-0.23957572877407099</v>
      </c>
      <c r="M14759">
        <v>-8.8289178907871205E-2</v>
      </c>
      <c r="N14759">
        <v>6.2997370958328205E-2</v>
      </c>
      <c r="O14759">
        <v>0.28143113851547202</v>
      </c>
      <c r="P14759">
        <v>-0.56282007694244396</v>
      </c>
      <c r="Q14759">
        <v>0.38624170422553999</v>
      </c>
      <c r="R14759">
        <v>472</v>
      </c>
      <c r="S14759">
        <v>8.3228954740238906E-2</v>
      </c>
      <c r="T14759">
        <v>0.28849428892135598</v>
      </c>
      <c r="U14759">
        <v>83.259346008300795</v>
      </c>
      <c r="V14759">
        <v>104.449996948242</v>
      </c>
    </row>
    <row r="14760" spans="1:22">
      <c r="A14760" t="s">
        <v>64</v>
      </c>
      <c r="B14760" t="s">
        <v>71</v>
      </c>
      <c r="C14760" t="s">
        <v>76</v>
      </c>
      <c r="D14760" s="7">
        <v>41134</v>
      </c>
      <c r="E14760" t="s">
        <v>101</v>
      </c>
      <c r="F14760">
        <v>0.65361112356185902</v>
      </c>
      <c r="G14760">
        <v>0.65952664613723799</v>
      </c>
      <c r="H14760">
        <v>-2.9084518551826501E-2</v>
      </c>
      <c r="I14760">
        <v>-4.4498201459646197E-2</v>
      </c>
      <c r="J14760">
        <v>89.878305084745506</v>
      </c>
      <c r="K14760">
        <v>-0.38339167833328203</v>
      </c>
      <c r="L14760">
        <v>-0.17406414449214899</v>
      </c>
      <c r="M14760">
        <v>-2.9084518551826501E-2</v>
      </c>
      <c r="N14760">
        <v>0.115895099937916</v>
      </c>
      <c r="O14760">
        <v>0.32522264122963002</v>
      </c>
      <c r="P14760">
        <v>-0.48383283615112299</v>
      </c>
      <c r="Q14760">
        <v>0.42566379904746998</v>
      </c>
      <c r="R14760">
        <v>472</v>
      </c>
      <c r="S14760">
        <v>7.6434197333186099E-2</v>
      </c>
      <c r="T14760">
        <v>0.27646735310554499</v>
      </c>
      <c r="U14760">
        <v>83.259346008300795</v>
      </c>
      <c r="V14760">
        <v>104.449996948242</v>
      </c>
    </row>
    <row r="14761" spans="1:22">
      <c r="A14761" t="s">
        <v>64</v>
      </c>
      <c r="B14761" t="s">
        <v>71</v>
      </c>
      <c r="C14761" t="s">
        <v>76</v>
      </c>
      <c r="D14761" s="7">
        <v>41134</v>
      </c>
      <c r="E14761" t="s">
        <v>102</v>
      </c>
      <c r="F14761">
        <v>0.64981055259704601</v>
      </c>
      <c r="G14761">
        <v>0.65432649850845304</v>
      </c>
      <c r="H14761">
        <v>-2.2203644737601301E-2</v>
      </c>
      <c r="I14761">
        <v>-3.41694131493568E-2</v>
      </c>
      <c r="J14761">
        <v>87.717161016949106</v>
      </c>
      <c r="K14761">
        <v>-0.37369424104690602</v>
      </c>
      <c r="L14761">
        <v>-0.16603074967861201</v>
      </c>
      <c r="M14761">
        <v>-2.2203644737601301E-2</v>
      </c>
      <c r="N14761">
        <v>0.12162346392869899</v>
      </c>
      <c r="O14761">
        <v>0.32928696274757402</v>
      </c>
      <c r="P14761">
        <v>-0.47333696484565702</v>
      </c>
      <c r="Q14761">
        <v>0.42892965674400302</v>
      </c>
      <c r="R14761">
        <v>472</v>
      </c>
      <c r="S14761">
        <v>7.5223802974733203E-2</v>
      </c>
      <c r="T14761">
        <v>0.27426958084106401</v>
      </c>
      <c r="U14761">
        <v>83.259346008300795</v>
      </c>
      <c r="V14761">
        <v>104.449996948242</v>
      </c>
    </row>
    <row r="14762" spans="1:22">
      <c r="A14762" t="s">
        <v>64</v>
      </c>
      <c r="B14762" t="s">
        <v>71</v>
      </c>
      <c r="C14762" t="s">
        <v>76</v>
      </c>
      <c r="D14762" s="7">
        <v>41141</v>
      </c>
      <c r="E14762" t="s">
        <v>79</v>
      </c>
      <c r="F14762">
        <v>0.558158218860626</v>
      </c>
      <c r="G14762">
        <v>0.64816814661026001</v>
      </c>
      <c r="H14762">
        <v>-0.44254896044731101</v>
      </c>
      <c r="I14762">
        <v>-0.79287368059158303</v>
      </c>
      <c r="J14762">
        <v>76.929872881355905</v>
      </c>
      <c r="K14762">
        <v>-0.76647454500198398</v>
      </c>
      <c r="L14762">
        <v>-0.57509666681289695</v>
      </c>
      <c r="M14762">
        <v>-0.44254896044731101</v>
      </c>
      <c r="N14762">
        <v>-0.31000125408172602</v>
      </c>
      <c r="O14762">
        <v>-0.11862338334322001</v>
      </c>
      <c r="P14762">
        <v>-0.85830295085907005</v>
      </c>
      <c r="Q14762">
        <v>-2.67949849367142E-2</v>
      </c>
      <c r="R14762">
        <v>472</v>
      </c>
      <c r="S14762">
        <v>6.3887855150884604E-2</v>
      </c>
      <c r="T14762">
        <v>0.252760469913483</v>
      </c>
      <c r="U14762">
        <v>79.678039550781307</v>
      </c>
      <c r="V14762">
        <v>97.199996948242202</v>
      </c>
    </row>
    <row r="14763" spans="1:22">
      <c r="A14763" t="s">
        <v>64</v>
      </c>
      <c r="B14763" t="s">
        <v>71</v>
      </c>
      <c r="C14763" t="s">
        <v>76</v>
      </c>
      <c r="D14763" s="7">
        <v>41141</v>
      </c>
      <c r="E14763" t="s">
        <v>80</v>
      </c>
      <c r="F14763">
        <v>0.55634832382202104</v>
      </c>
      <c r="G14763">
        <v>0.64776599407196001</v>
      </c>
      <c r="H14763">
        <v>-0.44947031140327498</v>
      </c>
      <c r="I14763">
        <v>-0.80789369344711304</v>
      </c>
      <c r="J14763">
        <v>75.152500000000302</v>
      </c>
      <c r="K14763">
        <v>-0.77310967445373502</v>
      </c>
      <c r="L14763">
        <v>-0.581900894641876</v>
      </c>
      <c r="M14763">
        <v>-0.44947031140327498</v>
      </c>
      <c r="N14763">
        <v>-0.31703969836235002</v>
      </c>
      <c r="O14763">
        <v>-0.125830948352814</v>
      </c>
      <c r="P14763">
        <v>-0.86485689878463701</v>
      </c>
      <c r="Q14763">
        <v>-3.4083694219589199E-2</v>
      </c>
      <c r="R14763">
        <v>472</v>
      </c>
      <c r="S14763">
        <v>6.3775002690036303E-2</v>
      </c>
      <c r="T14763">
        <v>0.252537131309509</v>
      </c>
      <c r="U14763">
        <v>79.678039550781307</v>
      </c>
      <c r="V14763">
        <v>97.199996948242202</v>
      </c>
    </row>
    <row r="14764" spans="1:22">
      <c r="A14764" t="s">
        <v>64</v>
      </c>
      <c r="B14764" t="s">
        <v>71</v>
      </c>
      <c r="C14764" t="s">
        <v>76</v>
      </c>
      <c r="D14764" s="7">
        <v>41141</v>
      </c>
      <c r="E14764" t="s">
        <v>81</v>
      </c>
      <c r="F14764">
        <v>0.54997301101684604</v>
      </c>
      <c r="G14764">
        <v>0.64444541931152299</v>
      </c>
      <c r="H14764">
        <v>-0.46448954939842202</v>
      </c>
      <c r="I14764">
        <v>-0.84456789493560802</v>
      </c>
      <c r="J14764">
        <v>74.3612711864413</v>
      </c>
      <c r="K14764">
        <v>-0.78842025995254505</v>
      </c>
      <c r="L14764">
        <v>-0.59703940153121904</v>
      </c>
      <c r="M14764">
        <v>-0.46448954939842202</v>
      </c>
      <c r="N14764">
        <v>-0.331939727067947</v>
      </c>
      <c r="O14764">
        <v>-0.14055882394313801</v>
      </c>
      <c r="P14764">
        <v>-0.88025015592575095</v>
      </c>
      <c r="Q14764">
        <v>-4.8728957772254902E-2</v>
      </c>
      <c r="R14764">
        <v>472</v>
      </c>
      <c r="S14764">
        <v>6.3889889036304701E-2</v>
      </c>
      <c r="T14764">
        <v>0.252764493227005</v>
      </c>
      <c r="U14764">
        <v>79.678039550781307</v>
      </c>
      <c r="V14764">
        <v>97.199996948242202</v>
      </c>
    </row>
    <row r="14765" spans="1:22">
      <c r="A14765" t="s">
        <v>64</v>
      </c>
      <c r="B14765" t="s">
        <v>71</v>
      </c>
      <c r="C14765" t="s">
        <v>76</v>
      </c>
      <c r="D14765" s="7">
        <v>41141</v>
      </c>
      <c r="E14765" t="s">
        <v>82</v>
      </c>
      <c r="F14765">
        <v>0.546824932098389</v>
      </c>
      <c r="G14765">
        <v>0.64270693063735995</v>
      </c>
      <c r="H14765">
        <v>-0.47141978144645702</v>
      </c>
      <c r="I14765">
        <v>-0.86210370063781705</v>
      </c>
      <c r="J14765">
        <v>72.692500000000294</v>
      </c>
      <c r="K14765">
        <v>-0.79694563150405895</v>
      </c>
      <c r="L14765">
        <v>-0.60462230443954501</v>
      </c>
      <c r="M14765">
        <v>-0.47141978144645702</v>
      </c>
      <c r="N14765">
        <v>-0.33821722865104697</v>
      </c>
      <c r="O14765">
        <v>-0.14589391648769401</v>
      </c>
      <c r="P14765">
        <v>-0.88922768831253096</v>
      </c>
      <c r="Q14765">
        <v>-5.3611848503351198E-2</v>
      </c>
      <c r="R14765">
        <v>472</v>
      </c>
      <c r="S14765">
        <v>6.4520667192940806E-2</v>
      </c>
      <c r="T14765">
        <v>0.25400918722152699</v>
      </c>
      <c r="U14765">
        <v>79.678039550781307</v>
      </c>
      <c r="V14765">
        <v>97.199996948242202</v>
      </c>
    </row>
    <row r="14766" spans="1:22">
      <c r="A14766" t="s">
        <v>64</v>
      </c>
      <c r="B14766" t="s">
        <v>71</v>
      </c>
      <c r="C14766" t="s">
        <v>76</v>
      </c>
      <c r="D14766" s="7">
        <v>41141</v>
      </c>
      <c r="E14766" t="s">
        <v>83</v>
      </c>
      <c r="F14766">
        <v>0.54687774181366</v>
      </c>
      <c r="G14766">
        <v>0.63993245363235496</v>
      </c>
      <c r="H14766">
        <v>-0.45751887559890703</v>
      </c>
      <c r="I14766">
        <v>-0.83660173416137695</v>
      </c>
      <c r="J14766">
        <v>69.909915254237603</v>
      </c>
      <c r="K14766">
        <v>-0.78158736228942904</v>
      </c>
      <c r="L14766">
        <v>-0.59012508392333995</v>
      </c>
      <c r="M14766">
        <v>-0.45751887559890703</v>
      </c>
      <c r="N14766">
        <v>-0.32491266727447499</v>
      </c>
      <c r="O14766">
        <v>-0.13345037400722501</v>
      </c>
      <c r="P14766">
        <v>-0.87345629930496205</v>
      </c>
      <c r="Q14766">
        <v>-4.1581466794013998E-2</v>
      </c>
      <c r="R14766">
        <v>472</v>
      </c>
      <c r="S14766">
        <v>6.3944243429659806E-2</v>
      </c>
      <c r="T14766">
        <v>0.25287199020385698</v>
      </c>
      <c r="U14766">
        <v>79.678039550781307</v>
      </c>
      <c r="V14766">
        <v>97.199996948242202</v>
      </c>
    </row>
    <row r="14767" spans="1:22">
      <c r="A14767" t="s">
        <v>64</v>
      </c>
      <c r="B14767" t="s">
        <v>71</v>
      </c>
      <c r="C14767" t="s">
        <v>76</v>
      </c>
      <c r="D14767" s="7">
        <v>41141</v>
      </c>
      <c r="E14767" t="s">
        <v>84</v>
      </c>
      <c r="F14767">
        <v>0.54393118619918801</v>
      </c>
      <c r="G14767">
        <v>0.63757276535034202</v>
      </c>
      <c r="H14767">
        <v>-0.46040445566177401</v>
      </c>
      <c r="I14767">
        <v>-0.84643876552581798</v>
      </c>
      <c r="J14767">
        <v>68.411101694915601</v>
      </c>
      <c r="K14767">
        <v>-0.78022366762161299</v>
      </c>
      <c r="L14767">
        <v>-0.59127187728881803</v>
      </c>
      <c r="M14767">
        <v>-0.46040445566177401</v>
      </c>
      <c r="N14767">
        <v>-0.329537034034729</v>
      </c>
      <c r="O14767">
        <v>-0.14058524370193501</v>
      </c>
      <c r="P14767">
        <v>-0.87088799476623502</v>
      </c>
      <c r="Q14767">
        <v>-4.9920938909053802E-2</v>
      </c>
      <c r="R14767">
        <v>472</v>
      </c>
      <c r="S14767">
        <v>6.2278326067082099E-2</v>
      </c>
      <c r="T14767">
        <v>0.24955625832080799</v>
      </c>
      <c r="U14767">
        <v>79.678039550781307</v>
      </c>
      <c r="V14767">
        <v>97.199996948242202</v>
      </c>
    </row>
    <row r="14768" spans="1:22">
      <c r="A14768" t="s">
        <v>64</v>
      </c>
      <c r="B14768" t="s">
        <v>71</v>
      </c>
      <c r="C14768" t="s">
        <v>76</v>
      </c>
      <c r="D14768" s="7">
        <v>41141</v>
      </c>
      <c r="E14768" t="s">
        <v>85</v>
      </c>
      <c r="F14768">
        <v>0.58090037107467696</v>
      </c>
      <c r="G14768">
        <v>0.63977295160293601</v>
      </c>
      <c r="H14768">
        <v>-0.28945678472518899</v>
      </c>
      <c r="I14768">
        <v>-0.49828988313674899</v>
      </c>
      <c r="J14768">
        <v>66.467817796609907</v>
      </c>
      <c r="K14768">
        <v>-0.62574273347854603</v>
      </c>
      <c r="L14768">
        <v>-0.42706227302551297</v>
      </c>
      <c r="M14768">
        <v>-0.28945678472518899</v>
      </c>
      <c r="N14768">
        <v>-0.151851296424866</v>
      </c>
      <c r="O14768">
        <v>4.6829182654619203E-2</v>
      </c>
      <c r="P14768">
        <v>-0.72107517719268799</v>
      </c>
      <c r="Q14768">
        <v>0.14216157793998699</v>
      </c>
      <c r="R14768">
        <v>472</v>
      </c>
      <c r="S14768">
        <v>6.8856560310454298E-2</v>
      </c>
      <c r="T14768">
        <v>0.262405335903168</v>
      </c>
      <c r="U14768">
        <v>79.678039550781307</v>
      </c>
      <c r="V14768">
        <v>97.199996948242202</v>
      </c>
    </row>
    <row r="14769" spans="1:22">
      <c r="A14769" t="s">
        <v>64</v>
      </c>
      <c r="B14769" t="s">
        <v>71</v>
      </c>
      <c r="C14769" t="s">
        <v>76</v>
      </c>
      <c r="D14769" s="7">
        <v>41141</v>
      </c>
      <c r="E14769" t="s">
        <v>86</v>
      </c>
      <c r="F14769">
        <v>0.61640900373458896</v>
      </c>
      <c r="G14769">
        <v>0.64259344339370705</v>
      </c>
      <c r="H14769">
        <v>-0.12874011695384999</v>
      </c>
      <c r="I14769">
        <v>-0.20885501801967599</v>
      </c>
      <c r="J14769">
        <v>68.439385593221203</v>
      </c>
      <c r="K14769">
        <v>-0.49302896857261702</v>
      </c>
      <c r="L14769">
        <v>-0.277804166078568</v>
      </c>
      <c r="M14769">
        <v>-0.12874011695384999</v>
      </c>
      <c r="N14769">
        <v>2.0323928445577601E-2</v>
      </c>
      <c r="O14769">
        <v>0.23554873466491699</v>
      </c>
      <c r="P14769">
        <v>-0.59629976749420199</v>
      </c>
      <c r="Q14769">
        <v>0.33881956338882402</v>
      </c>
      <c r="R14769">
        <v>472</v>
      </c>
      <c r="S14769">
        <v>8.0801530759359294E-2</v>
      </c>
      <c r="T14769">
        <v>0.284256100654602</v>
      </c>
      <c r="U14769">
        <v>79.678039550781307</v>
      </c>
      <c r="V14769">
        <v>97.199996948242202</v>
      </c>
    </row>
    <row r="14770" spans="1:22">
      <c r="A14770" t="s">
        <v>64</v>
      </c>
      <c r="B14770" t="s">
        <v>71</v>
      </c>
      <c r="C14770" t="s">
        <v>76</v>
      </c>
      <c r="D14770" s="7">
        <v>41141</v>
      </c>
      <c r="E14770" t="s">
        <v>87</v>
      </c>
      <c r="F14770">
        <v>0.62228530645370495</v>
      </c>
      <c r="G14770">
        <v>0.64565050601959195</v>
      </c>
      <c r="H14770">
        <v>-0.114878818392754</v>
      </c>
      <c r="I14770">
        <v>-0.18460795283317599</v>
      </c>
      <c r="J14770">
        <v>72.591313559322003</v>
      </c>
      <c r="K14770">
        <v>-0.49540784955024703</v>
      </c>
      <c r="L14770">
        <v>-0.270588219165802</v>
      </c>
      <c r="M14770">
        <v>-0.114878818392754</v>
      </c>
      <c r="N14770">
        <v>4.0830574929714203E-2</v>
      </c>
      <c r="O14770">
        <v>0.26565021276473999</v>
      </c>
      <c r="P14770">
        <v>-0.603282511234283</v>
      </c>
      <c r="Q14770">
        <v>0.37352490425109902</v>
      </c>
      <c r="R14770">
        <v>472</v>
      </c>
      <c r="S14770">
        <v>8.8166460449884604E-2</v>
      </c>
      <c r="T14770">
        <v>0.29692837595939597</v>
      </c>
      <c r="U14770">
        <v>79.678039550781307</v>
      </c>
      <c r="V14770">
        <v>97.199996948242202</v>
      </c>
    </row>
    <row r="14771" spans="1:22">
      <c r="A14771" t="s">
        <v>64</v>
      </c>
      <c r="B14771" t="s">
        <v>71</v>
      </c>
      <c r="C14771" t="s">
        <v>76</v>
      </c>
      <c r="D14771" s="7">
        <v>41141</v>
      </c>
      <c r="E14771" t="s">
        <v>88</v>
      </c>
      <c r="F14771">
        <v>0.63720852136611905</v>
      </c>
      <c r="G14771">
        <v>0.64876294136047397</v>
      </c>
      <c r="H14771">
        <v>-5.6809291243553203E-2</v>
      </c>
      <c r="I14771">
        <v>-8.9153379201888996E-2</v>
      </c>
      <c r="J14771">
        <v>77.493644067797305</v>
      </c>
      <c r="K14771">
        <v>-0.43939447402954102</v>
      </c>
      <c r="L14771">
        <v>-0.21336005628109</v>
      </c>
      <c r="M14771">
        <v>-5.6809291243553203E-2</v>
      </c>
      <c r="N14771">
        <v>9.9741466343402904E-2</v>
      </c>
      <c r="O14771">
        <v>0.32577589154243503</v>
      </c>
      <c r="P14771">
        <v>-0.54785209894180298</v>
      </c>
      <c r="Q14771">
        <v>0.43423348665237399</v>
      </c>
      <c r="R14771">
        <v>472</v>
      </c>
      <c r="S14771">
        <v>8.9121840907858504E-2</v>
      </c>
      <c r="T14771">
        <v>0.29853281378745999</v>
      </c>
      <c r="U14771">
        <v>79.678039550781307</v>
      </c>
      <c r="V14771">
        <v>97.199996948242202</v>
      </c>
    </row>
    <row r="14772" spans="1:22">
      <c r="A14772" t="s">
        <v>64</v>
      </c>
      <c r="B14772" t="s">
        <v>71</v>
      </c>
      <c r="C14772" t="s">
        <v>76</v>
      </c>
      <c r="D14772" s="7">
        <v>41141</v>
      </c>
      <c r="E14772" t="s">
        <v>89</v>
      </c>
      <c r="F14772">
        <v>0.63793236017227195</v>
      </c>
      <c r="G14772">
        <v>0.64914137125015303</v>
      </c>
      <c r="H14772">
        <v>-5.5111154913902297E-2</v>
      </c>
      <c r="I14772">
        <v>-8.63902792334557E-2</v>
      </c>
      <c r="J14772">
        <v>82.527754237288093</v>
      </c>
      <c r="K14772">
        <v>-0.42719733715057401</v>
      </c>
      <c r="L14772">
        <v>-0.20736581087112399</v>
      </c>
      <c r="M14772">
        <v>-5.5111154913902297E-2</v>
      </c>
      <c r="N14772">
        <v>9.7143493592739105E-2</v>
      </c>
      <c r="O14772">
        <v>0.316975027322769</v>
      </c>
      <c r="P14772">
        <v>-0.53267860412597701</v>
      </c>
      <c r="Q14772">
        <v>0.422456294298172</v>
      </c>
      <c r="R14772">
        <v>472</v>
      </c>
      <c r="S14772">
        <v>8.4297544261290505E-2</v>
      </c>
      <c r="T14772">
        <v>0.29034039378166199</v>
      </c>
      <c r="U14772">
        <v>79.678039550781307</v>
      </c>
      <c r="V14772">
        <v>97.199996948242202</v>
      </c>
    </row>
    <row r="14773" spans="1:22">
      <c r="A14773" t="s">
        <v>64</v>
      </c>
      <c r="B14773" t="s">
        <v>71</v>
      </c>
      <c r="C14773" t="s">
        <v>76</v>
      </c>
      <c r="D14773" s="7">
        <v>41141</v>
      </c>
      <c r="E14773" t="s">
        <v>90</v>
      </c>
      <c r="F14773">
        <v>0.64207923412322998</v>
      </c>
      <c r="G14773">
        <v>0.64848709106445301</v>
      </c>
      <c r="H14773">
        <v>-3.1505245715379701E-2</v>
      </c>
      <c r="I14773">
        <v>-4.9067534506321002E-2</v>
      </c>
      <c r="J14773">
        <v>86.779872881356098</v>
      </c>
      <c r="K14773">
        <v>-0.40198758244514499</v>
      </c>
      <c r="L14773">
        <v>-0.18310362100601199</v>
      </c>
      <c r="M14773">
        <v>-3.1505245715379701E-2</v>
      </c>
      <c r="N14773">
        <v>0.12009312212467201</v>
      </c>
      <c r="O14773">
        <v>0.33897709846496599</v>
      </c>
      <c r="P14773">
        <v>-0.50701415538787797</v>
      </c>
      <c r="Q14773">
        <v>0.44400370121002197</v>
      </c>
      <c r="R14773">
        <v>472</v>
      </c>
      <c r="S14773">
        <v>8.3572394911787001E-2</v>
      </c>
      <c r="T14773">
        <v>0.289088904857636</v>
      </c>
      <c r="U14773">
        <v>79.678039550781307</v>
      </c>
      <c r="V14773">
        <v>97.199996948242202</v>
      </c>
    </row>
    <row r="14774" spans="1:22">
      <c r="A14774" t="s">
        <v>64</v>
      </c>
      <c r="B14774" t="s">
        <v>71</v>
      </c>
      <c r="C14774" t="s">
        <v>76</v>
      </c>
      <c r="D14774" s="7">
        <v>41141</v>
      </c>
      <c r="E14774" t="s">
        <v>91</v>
      </c>
      <c r="F14774">
        <v>0.64767414331436202</v>
      </c>
      <c r="G14774">
        <v>0.65297043323516801</v>
      </c>
      <c r="H14774">
        <v>-2.6040060445666299E-2</v>
      </c>
      <c r="I14774">
        <v>-4.0205497294664397E-2</v>
      </c>
      <c r="J14774">
        <v>89.640677966101507</v>
      </c>
      <c r="K14774">
        <v>-0.39860913157463101</v>
      </c>
      <c r="L14774">
        <v>-0.17849230766296401</v>
      </c>
      <c r="M14774">
        <v>-2.6040060445666299E-2</v>
      </c>
      <c r="N14774">
        <v>0.126412183046341</v>
      </c>
      <c r="O14774">
        <v>0.34652900695800798</v>
      </c>
      <c r="P14774">
        <v>-0.50422728061676003</v>
      </c>
      <c r="Q14774">
        <v>0.452147156000137</v>
      </c>
      <c r="R14774">
        <v>472</v>
      </c>
      <c r="S14774">
        <v>8.4516481388963199E-2</v>
      </c>
      <c r="T14774">
        <v>0.29071718454361001</v>
      </c>
      <c r="U14774">
        <v>79.678039550781307</v>
      </c>
      <c r="V14774">
        <v>97.199996948242202</v>
      </c>
    </row>
    <row r="14775" spans="1:22">
      <c r="A14775" t="s">
        <v>64</v>
      </c>
      <c r="B14775" t="s">
        <v>71</v>
      </c>
      <c r="C14775" t="s">
        <v>76</v>
      </c>
      <c r="D14775" s="7">
        <v>41141</v>
      </c>
      <c r="E14775" t="s">
        <v>92</v>
      </c>
      <c r="F14775">
        <v>0.65089184045791604</v>
      </c>
      <c r="G14775">
        <v>0.65161561965942405</v>
      </c>
      <c r="H14775">
        <v>-3.5583863500505699E-3</v>
      </c>
      <c r="I14775">
        <v>-5.46693941578269E-3</v>
      </c>
      <c r="J14775">
        <v>91.807627118644902</v>
      </c>
      <c r="K14775">
        <v>-0.37949973344802901</v>
      </c>
      <c r="L14775">
        <v>-0.15739053487777699</v>
      </c>
      <c r="M14775">
        <v>-3.5583863500505699E-3</v>
      </c>
      <c r="N14775">
        <v>0.15027375519275701</v>
      </c>
      <c r="O14775">
        <v>0.37238293886184698</v>
      </c>
      <c r="P14775">
        <v>-0.48607385158538802</v>
      </c>
      <c r="Q14775">
        <v>0.47895708680152899</v>
      </c>
      <c r="R14775">
        <v>472</v>
      </c>
      <c r="S14775">
        <v>8.6053389739349007E-2</v>
      </c>
      <c r="T14775">
        <v>0.29334858059883101</v>
      </c>
      <c r="U14775">
        <v>79.678039550781307</v>
      </c>
      <c r="V14775">
        <v>97.199996948242202</v>
      </c>
    </row>
    <row r="14776" spans="1:22">
      <c r="A14776" t="s">
        <v>64</v>
      </c>
      <c r="B14776" t="s">
        <v>71</v>
      </c>
      <c r="C14776" t="s">
        <v>76</v>
      </c>
      <c r="D14776" s="7">
        <v>41141</v>
      </c>
      <c r="E14776" t="s">
        <v>93</v>
      </c>
      <c r="F14776">
        <v>0.66094785928726196</v>
      </c>
      <c r="G14776">
        <v>0.66278302669525102</v>
      </c>
      <c r="H14776">
        <v>-9.0230014175176603E-3</v>
      </c>
      <c r="I14776">
        <v>-1.36516084894538E-2</v>
      </c>
      <c r="J14776">
        <v>93.969915254236497</v>
      </c>
      <c r="K14776">
        <v>-0.388875693082809</v>
      </c>
      <c r="L14776">
        <v>-0.164455652236938</v>
      </c>
      <c r="M14776">
        <v>-9.0230014175176603E-3</v>
      </c>
      <c r="N14776">
        <v>0.14640964567661299</v>
      </c>
      <c r="O14776">
        <v>0.37082970142364502</v>
      </c>
      <c r="P14776">
        <v>-0.49655866622924799</v>
      </c>
      <c r="Q14776">
        <v>0.47851267457008401</v>
      </c>
      <c r="R14776">
        <v>472</v>
      </c>
      <c r="S14776">
        <v>8.7853337278809299E-2</v>
      </c>
      <c r="T14776">
        <v>0.296400636434555</v>
      </c>
      <c r="U14776">
        <v>79.678039550781307</v>
      </c>
      <c r="V14776">
        <v>97.199996948242202</v>
      </c>
    </row>
    <row r="14777" spans="1:22">
      <c r="A14777" t="s">
        <v>64</v>
      </c>
      <c r="B14777" t="s">
        <v>71</v>
      </c>
      <c r="C14777" t="s">
        <v>76</v>
      </c>
      <c r="D14777" s="7">
        <v>41141</v>
      </c>
      <c r="E14777" t="s">
        <v>94</v>
      </c>
      <c r="F14777">
        <v>0.66677868366241499</v>
      </c>
      <c r="G14777">
        <v>0.65926367044448897</v>
      </c>
      <c r="H14777">
        <v>3.6948572844266898E-2</v>
      </c>
      <c r="I14777">
        <v>5.5413547903299297E-2</v>
      </c>
      <c r="J14777">
        <v>95.626483050847895</v>
      </c>
      <c r="K14777">
        <v>-0.33652520179748502</v>
      </c>
      <c r="L14777">
        <v>-0.115873873233795</v>
      </c>
      <c r="M14777">
        <v>3.6948572844266898E-2</v>
      </c>
      <c r="N14777">
        <v>0.18977101147174799</v>
      </c>
      <c r="O14777">
        <v>0.41042235493660001</v>
      </c>
      <c r="P14777">
        <v>-0.44239982962608299</v>
      </c>
      <c r="Q14777">
        <v>0.51629698276519798</v>
      </c>
      <c r="R14777">
        <v>472</v>
      </c>
      <c r="S14777">
        <v>8.4927447667698899E-2</v>
      </c>
      <c r="T14777">
        <v>0.29142314195632901</v>
      </c>
      <c r="U14777">
        <v>79.678039550781307</v>
      </c>
      <c r="V14777">
        <v>97.199996948242202</v>
      </c>
    </row>
    <row r="14778" spans="1:22">
      <c r="A14778" t="s">
        <v>64</v>
      </c>
      <c r="B14778" t="s">
        <v>71</v>
      </c>
      <c r="C14778" t="s">
        <v>76</v>
      </c>
      <c r="D14778" s="7">
        <v>41141</v>
      </c>
      <c r="E14778" t="s">
        <v>95</v>
      </c>
      <c r="F14778">
        <v>0.66689383983612105</v>
      </c>
      <c r="G14778">
        <v>0.65775555372238204</v>
      </c>
      <c r="H14778">
        <v>4.4929925352334997E-2</v>
      </c>
      <c r="I14778">
        <v>6.7371927201747894E-2</v>
      </c>
      <c r="J14778">
        <v>96.380084745761906</v>
      </c>
      <c r="K14778">
        <v>-0.33104711771011402</v>
      </c>
      <c r="L14778">
        <v>-0.108916833996773</v>
      </c>
      <c r="M14778">
        <v>4.4929925352334997E-2</v>
      </c>
      <c r="N14778">
        <v>0.19877667725086201</v>
      </c>
      <c r="O14778">
        <v>0.42090696096420299</v>
      </c>
      <c r="P14778">
        <v>-0.43763139843940702</v>
      </c>
      <c r="Q14778">
        <v>0.52749121189117398</v>
      </c>
      <c r="R14778">
        <v>472</v>
      </c>
      <c r="S14778">
        <v>8.6069738932792503E-2</v>
      </c>
      <c r="T14778">
        <v>0.293376445770264</v>
      </c>
      <c r="U14778">
        <v>79.678039550781307</v>
      </c>
      <c r="V14778">
        <v>97.199996948242202</v>
      </c>
    </row>
    <row r="14779" spans="1:22">
      <c r="A14779" t="s">
        <v>64</v>
      </c>
      <c r="B14779" t="s">
        <v>71</v>
      </c>
      <c r="C14779" t="s">
        <v>76</v>
      </c>
      <c r="D14779" s="7">
        <v>41141</v>
      </c>
      <c r="E14779" t="s">
        <v>96</v>
      </c>
      <c r="F14779">
        <v>0.66979891061782804</v>
      </c>
      <c r="G14779">
        <v>0.65978914499282804</v>
      </c>
      <c r="H14779">
        <v>4.9214754253625898E-2</v>
      </c>
      <c r="I14779">
        <v>7.3476910591125502E-2</v>
      </c>
      <c r="J14779">
        <v>96.825720338982293</v>
      </c>
      <c r="K14779">
        <v>-0.32450124621391302</v>
      </c>
      <c r="L14779">
        <v>-0.103706806898117</v>
      </c>
      <c r="M14779">
        <v>4.9214754253625898E-2</v>
      </c>
      <c r="N14779">
        <v>0.20213630795478801</v>
      </c>
      <c r="O14779">
        <v>0.422930747270584</v>
      </c>
      <c r="P14779">
        <v>-0.43044453859329201</v>
      </c>
      <c r="Q14779">
        <v>0.52887403964996305</v>
      </c>
      <c r="R14779">
        <v>472</v>
      </c>
      <c r="S14779">
        <v>8.5037645027341596E-2</v>
      </c>
      <c r="T14779">
        <v>0.291612148284912</v>
      </c>
      <c r="U14779">
        <v>79.678039550781307</v>
      </c>
      <c r="V14779">
        <v>97.199996948242202</v>
      </c>
    </row>
    <row r="14780" spans="1:22">
      <c r="A14780" t="s">
        <v>64</v>
      </c>
      <c r="B14780" t="s">
        <v>71</v>
      </c>
      <c r="C14780" t="s">
        <v>76</v>
      </c>
      <c r="D14780" s="7">
        <v>41141</v>
      </c>
      <c r="E14780" t="s">
        <v>97</v>
      </c>
      <c r="F14780">
        <v>0.66767936944961503</v>
      </c>
      <c r="G14780">
        <v>0.66464757919311501</v>
      </c>
      <c r="H14780">
        <v>1.4906076714396499E-2</v>
      </c>
      <c r="I14780">
        <v>2.2325200960040099E-2</v>
      </c>
      <c r="J14780">
        <v>95.801864406778904</v>
      </c>
      <c r="K14780">
        <v>-0.35574385523796098</v>
      </c>
      <c r="L14780">
        <v>-0.13676087558269501</v>
      </c>
      <c r="M14780">
        <v>1.4906076714396499E-2</v>
      </c>
      <c r="N14780">
        <v>0.16657301783561701</v>
      </c>
      <c r="O14780">
        <v>0.38555601239204401</v>
      </c>
      <c r="P14780">
        <v>-0.46081796288490301</v>
      </c>
      <c r="Q14780">
        <v>0.49063012003898598</v>
      </c>
      <c r="R14780">
        <v>472</v>
      </c>
      <c r="S14780">
        <v>8.3648021823282903E-2</v>
      </c>
      <c r="T14780">
        <v>0.28921967744827298</v>
      </c>
      <c r="U14780">
        <v>79.678039550781307</v>
      </c>
      <c r="V14780">
        <v>97.199996948242202</v>
      </c>
    </row>
    <row r="14781" spans="1:22">
      <c r="A14781" t="s">
        <v>64</v>
      </c>
      <c r="B14781" t="s">
        <v>71</v>
      </c>
      <c r="C14781" t="s">
        <v>76</v>
      </c>
      <c r="D14781" s="7">
        <v>41141</v>
      </c>
      <c r="E14781" t="s">
        <v>98</v>
      </c>
      <c r="F14781">
        <v>0.67341536283492998</v>
      </c>
      <c r="G14781">
        <v>0.67070770263671897</v>
      </c>
      <c r="H14781">
        <v>1.33125875145197E-2</v>
      </c>
      <c r="I14781">
        <v>1.9768761470913901E-2</v>
      </c>
      <c r="J14781">
        <v>92.017415254237605</v>
      </c>
      <c r="K14781">
        <v>-0.35877382755279502</v>
      </c>
      <c r="L14781">
        <v>-0.13894215226173401</v>
      </c>
      <c r="M14781">
        <v>1.33125875145197E-2</v>
      </c>
      <c r="N14781">
        <v>0.16556733846664401</v>
      </c>
      <c r="O14781">
        <v>0.38539901375770602</v>
      </c>
      <c r="P14781">
        <v>-0.46425515413284302</v>
      </c>
      <c r="Q14781">
        <v>0.49088034033775302</v>
      </c>
      <c r="R14781">
        <v>472</v>
      </c>
      <c r="S14781">
        <v>8.4297648095138705E-2</v>
      </c>
      <c r="T14781">
        <v>0.29034057259559598</v>
      </c>
      <c r="U14781">
        <v>79.678039550781307</v>
      </c>
      <c r="V14781">
        <v>97.199996948242202</v>
      </c>
    </row>
    <row r="14782" spans="1:22">
      <c r="A14782" t="s">
        <v>64</v>
      </c>
      <c r="B14782" t="s">
        <v>71</v>
      </c>
      <c r="C14782" t="s">
        <v>76</v>
      </c>
      <c r="D14782" s="7">
        <v>41141</v>
      </c>
      <c r="E14782" t="s">
        <v>99</v>
      </c>
      <c r="F14782">
        <v>0.674926817417145</v>
      </c>
      <c r="G14782">
        <v>0.67552185058593806</v>
      </c>
      <c r="H14782">
        <v>-2.9257400892674901E-3</v>
      </c>
      <c r="I14782">
        <v>-4.3348995968699499E-3</v>
      </c>
      <c r="J14782">
        <v>88.148516949153304</v>
      </c>
      <c r="K14782">
        <v>-0.38239881396293601</v>
      </c>
      <c r="L14782">
        <v>-0.158203035593033</v>
      </c>
      <c r="M14782">
        <v>-2.9257400892674901E-3</v>
      </c>
      <c r="N14782">
        <v>0.15235155820846599</v>
      </c>
      <c r="O14782">
        <v>0.37654730677604697</v>
      </c>
      <c r="P14782">
        <v>-0.48997414112091098</v>
      </c>
      <c r="Q14782">
        <v>0.484122663736343</v>
      </c>
      <c r="R14782">
        <v>472</v>
      </c>
      <c r="S14782">
        <v>8.7677816498854505E-2</v>
      </c>
      <c r="T14782">
        <v>0.29610440135002097</v>
      </c>
      <c r="U14782">
        <v>79.678039550781307</v>
      </c>
      <c r="V14782">
        <v>97.199996948242202</v>
      </c>
    </row>
    <row r="14783" spans="1:22">
      <c r="A14783" t="s">
        <v>64</v>
      </c>
      <c r="B14783" t="s">
        <v>71</v>
      </c>
      <c r="C14783" t="s">
        <v>76</v>
      </c>
      <c r="D14783" s="7">
        <v>41141</v>
      </c>
      <c r="E14783" t="s">
        <v>100</v>
      </c>
      <c r="F14783">
        <v>0.67225068807601895</v>
      </c>
      <c r="G14783">
        <v>0.67266762256622303</v>
      </c>
      <c r="H14783">
        <v>-2.04990617930889E-3</v>
      </c>
      <c r="I14783">
        <v>-3.0493179801851498E-3</v>
      </c>
      <c r="J14783">
        <v>85.8627966101688</v>
      </c>
      <c r="K14783">
        <v>-0.37501364946365401</v>
      </c>
      <c r="L14783">
        <v>-0.15466365218162501</v>
      </c>
      <c r="M14783">
        <v>-2.04990617930889E-3</v>
      </c>
      <c r="N14783">
        <v>0.15056383609771701</v>
      </c>
      <c r="O14783">
        <v>0.37091383337974498</v>
      </c>
      <c r="P14783">
        <v>-0.48074370622634899</v>
      </c>
      <c r="Q14783">
        <v>0.47664389014244102</v>
      </c>
      <c r="R14783">
        <v>472</v>
      </c>
      <c r="S14783">
        <v>8.4695644767634803E-2</v>
      </c>
      <c r="T14783">
        <v>0.29102516174316401</v>
      </c>
      <c r="U14783">
        <v>79.678039550781307</v>
      </c>
      <c r="V14783">
        <v>97.199996948242202</v>
      </c>
    </row>
    <row r="14784" spans="1:22">
      <c r="A14784" t="s">
        <v>64</v>
      </c>
      <c r="B14784" t="s">
        <v>71</v>
      </c>
      <c r="C14784" t="s">
        <v>76</v>
      </c>
      <c r="D14784" s="7">
        <v>41141</v>
      </c>
      <c r="E14784" t="s">
        <v>101</v>
      </c>
      <c r="F14784">
        <v>0.67197382450103804</v>
      </c>
      <c r="G14784">
        <v>0.66459441184997603</v>
      </c>
      <c r="H14784">
        <v>3.6282140761613797E-2</v>
      </c>
      <c r="I14784">
        <v>5.3993385285139098E-2</v>
      </c>
      <c r="J14784">
        <v>83.491949152542304</v>
      </c>
      <c r="K14784">
        <v>-0.32114034891128501</v>
      </c>
      <c r="L14784">
        <v>-0.109972238540649</v>
      </c>
      <c r="M14784">
        <v>3.6282140761613797E-2</v>
      </c>
      <c r="N14784">
        <v>0.18253652751445801</v>
      </c>
      <c r="O14784">
        <v>0.39370462298393299</v>
      </c>
      <c r="P14784">
        <v>-0.422464638948441</v>
      </c>
      <c r="Q14784">
        <v>0.49502891302108798</v>
      </c>
      <c r="R14784">
        <v>472</v>
      </c>
      <c r="S14784">
        <v>7.7784227793017593E-2</v>
      </c>
      <c r="T14784">
        <v>0.27889823913574202</v>
      </c>
      <c r="U14784">
        <v>79.678039550781307</v>
      </c>
      <c r="V14784">
        <v>97.199996948242202</v>
      </c>
    </row>
    <row r="14785" spans="1:22">
      <c r="A14785" t="s">
        <v>64</v>
      </c>
      <c r="B14785" t="s">
        <v>71</v>
      </c>
      <c r="C14785" t="s">
        <v>76</v>
      </c>
      <c r="D14785" s="7">
        <v>41141</v>
      </c>
      <c r="E14785" t="s">
        <v>102</v>
      </c>
      <c r="F14785">
        <v>0.66957849264144897</v>
      </c>
      <c r="G14785">
        <v>0.65935617685318004</v>
      </c>
      <c r="H14785">
        <v>5.0259597599506399E-2</v>
      </c>
      <c r="I14785">
        <v>7.5061544775962802E-2</v>
      </c>
      <c r="J14785">
        <v>81.615084745762701</v>
      </c>
      <c r="K14785">
        <v>-0.30432304739952099</v>
      </c>
      <c r="L14785">
        <v>-9.48327481746674E-2</v>
      </c>
      <c r="M14785">
        <v>5.0259597599506399E-2</v>
      </c>
      <c r="N14785">
        <v>0.19535194337368</v>
      </c>
      <c r="O14785">
        <v>0.40484225749969499</v>
      </c>
      <c r="P14785">
        <v>-0.40484231710433999</v>
      </c>
      <c r="Q14785">
        <v>0.50536149740219105</v>
      </c>
      <c r="R14785">
        <v>472</v>
      </c>
      <c r="S14785">
        <v>7.6553104682663103E-2</v>
      </c>
      <c r="T14785">
        <v>0.27668231725692699</v>
      </c>
      <c r="U14785">
        <v>79.678039550781307</v>
      </c>
      <c r="V14785">
        <v>97.199996948242202</v>
      </c>
    </row>
    <row r="14786" spans="1:22">
      <c r="A14786" t="s">
        <v>64</v>
      </c>
      <c r="B14786" t="s">
        <v>71</v>
      </c>
      <c r="C14786" t="s">
        <v>76</v>
      </c>
      <c r="D14786" s="7">
        <v>41148</v>
      </c>
      <c r="E14786" t="s">
        <v>79</v>
      </c>
      <c r="F14786">
        <v>0.52402132749557495</v>
      </c>
      <c r="G14786">
        <v>0.63178366422653198</v>
      </c>
      <c r="H14786">
        <v>-0.52983146905899003</v>
      </c>
      <c r="I14786">
        <v>-1.0110876560211199</v>
      </c>
      <c r="J14786">
        <v>68.010593220338507</v>
      </c>
      <c r="K14786">
        <v>-0.84636139869689897</v>
      </c>
      <c r="L14786">
        <v>-0.65935295820236195</v>
      </c>
      <c r="M14786">
        <v>-0.52983146905899003</v>
      </c>
      <c r="N14786">
        <v>-0.40030997991561901</v>
      </c>
      <c r="O14786">
        <v>-0.21330150961875899</v>
      </c>
      <c r="P14786">
        <v>-0.93609327077865601</v>
      </c>
      <c r="Q14786">
        <v>-0.12356966733932501</v>
      </c>
      <c r="R14786">
        <v>472</v>
      </c>
      <c r="S14786">
        <v>6.1003881088347499E-2</v>
      </c>
      <c r="T14786">
        <v>0.24698963761329701</v>
      </c>
      <c r="U14786">
        <v>76.201309204101605</v>
      </c>
      <c r="V14786">
        <v>97.75</v>
      </c>
    </row>
    <row r="14787" spans="1:22">
      <c r="A14787" t="s">
        <v>64</v>
      </c>
      <c r="B14787" t="s">
        <v>71</v>
      </c>
      <c r="C14787" t="s">
        <v>76</v>
      </c>
      <c r="D14787" s="7">
        <v>41148</v>
      </c>
      <c r="E14787" t="s">
        <v>80</v>
      </c>
      <c r="F14787">
        <v>0.52211743593215898</v>
      </c>
      <c r="G14787">
        <v>0.63100326061248802</v>
      </c>
      <c r="H14787">
        <v>-0.53535526990890503</v>
      </c>
      <c r="I14787">
        <v>-1.0253541469573999</v>
      </c>
      <c r="J14787">
        <v>66.3482838983048</v>
      </c>
      <c r="K14787">
        <v>-0.85160255432128895</v>
      </c>
      <c r="L14787">
        <v>-0.66476112604141202</v>
      </c>
      <c r="M14787">
        <v>-0.53535526990890503</v>
      </c>
      <c r="N14787">
        <v>-0.40594944357871998</v>
      </c>
      <c r="O14787">
        <v>-0.219107985496521</v>
      </c>
      <c r="P14787">
        <v>-0.94125425815582298</v>
      </c>
      <c r="Q14787">
        <v>-0.129456266760826</v>
      </c>
      <c r="R14787">
        <v>472</v>
      </c>
      <c r="S14787">
        <v>6.0894974217276902E-2</v>
      </c>
      <c r="T14787">
        <v>0.24676907062530501</v>
      </c>
      <c r="U14787">
        <v>76.201309204101605</v>
      </c>
      <c r="V14787">
        <v>97.75</v>
      </c>
    </row>
    <row r="14788" spans="1:22">
      <c r="A14788" t="s">
        <v>64</v>
      </c>
      <c r="B14788" t="s">
        <v>71</v>
      </c>
      <c r="C14788" t="s">
        <v>76</v>
      </c>
      <c r="D14788" s="7">
        <v>41148</v>
      </c>
      <c r="E14788" t="s">
        <v>81</v>
      </c>
      <c r="F14788">
        <v>0.517628133296967</v>
      </c>
      <c r="G14788">
        <v>0.62677168846130404</v>
      </c>
      <c r="H14788">
        <v>-0.53662258386611905</v>
      </c>
      <c r="I14788">
        <v>-1.0366951227188099</v>
      </c>
      <c r="J14788">
        <v>64.078008474575995</v>
      </c>
      <c r="K14788">
        <v>-0.85314744710922197</v>
      </c>
      <c r="L14788">
        <v>-0.66614198684692405</v>
      </c>
      <c r="M14788">
        <v>-0.53662258386611905</v>
      </c>
      <c r="N14788">
        <v>-0.407103180885315</v>
      </c>
      <c r="O14788">
        <v>-0.220097720623016</v>
      </c>
      <c r="P14788">
        <v>-0.94287782907485995</v>
      </c>
      <c r="Q14788">
        <v>-0.13036732375621801</v>
      </c>
      <c r="R14788">
        <v>472</v>
      </c>
      <c r="S14788">
        <v>6.1001915753273503E-2</v>
      </c>
      <c r="T14788">
        <v>0.246985659003258</v>
      </c>
      <c r="U14788">
        <v>76.201309204101605</v>
      </c>
      <c r="V14788">
        <v>97.75</v>
      </c>
    </row>
    <row r="14789" spans="1:22">
      <c r="A14789" t="s">
        <v>64</v>
      </c>
      <c r="B14789" t="s">
        <v>71</v>
      </c>
      <c r="C14789" t="s">
        <v>76</v>
      </c>
      <c r="D14789" s="7">
        <v>41148</v>
      </c>
      <c r="E14789" t="s">
        <v>82</v>
      </c>
      <c r="F14789">
        <v>0.51515549421310403</v>
      </c>
      <c r="G14789">
        <v>0.62319421768188499</v>
      </c>
      <c r="H14789">
        <v>-0.53119045495986905</v>
      </c>
      <c r="I14789">
        <v>-1.0311264991760301</v>
      </c>
      <c r="J14789">
        <v>62.474533898305602</v>
      </c>
      <c r="K14789">
        <v>-0.84926831722259499</v>
      </c>
      <c r="L14789">
        <v>-0.66134536266326904</v>
      </c>
      <c r="M14789">
        <v>-0.53119045495986905</v>
      </c>
      <c r="N14789">
        <v>-0.401035577058792</v>
      </c>
      <c r="O14789">
        <v>-0.213112607598305</v>
      </c>
      <c r="P14789">
        <v>-0.93943893909454301</v>
      </c>
      <c r="Q14789">
        <v>-0.12294195592403399</v>
      </c>
      <c r="R14789">
        <v>472</v>
      </c>
      <c r="S14789">
        <v>6.1601982195846901E-2</v>
      </c>
      <c r="T14789">
        <v>0.248197466135025</v>
      </c>
      <c r="U14789">
        <v>76.201309204101605</v>
      </c>
      <c r="V14789">
        <v>97.75</v>
      </c>
    </row>
    <row r="14790" spans="1:22">
      <c r="A14790" t="s">
        <v>64</v>
      </c>
      <c r="B14790" t="s">
        <v>71</v>
      </c>
      <c r="C14790" t="s">
        <v>76</v>
      </c>
      <c r="D14790" s="7">
        <v>41148</v>
      </c>
      <c r="E14790" t="s">
        <v>83</v>
      </c>
      <c r="F14790">
        <v>0.51746004819869995</v>
      </c>
      <c r="G14790">
        <v>0.622428178787231</v>
      </c>
      <c r="H14790">
        <v>-0.51609343290329002</v>
      </c>
      <c r="I14790">
        <v>-0.99735897779464699</v>
      </c>
      <c r="J14790">
        <v>60.370360169492002</v>
      </c>
      <c r="K14790">
        <v>-0.83274811506271396</v>
      </c>
      <c r="L14790">
        <v>-0.645665943622589</v>
      </c>
      <c r="M14790">
        <v>-0.51609343290329002</v>
      </c>
      <c r="N14790">
        <v>-0.38652092218398998</v>
      </c>
      <c r="O14790">
        <v>-0.19943878054618799</v>
      </c>
      <c r="P14790">
        <v>-0.92251527309417702</v>
      </c>
      <c r="Q14790">
        <v>-0.109671577811241</v>
      </c>
      <c r="R14790">
        <v>472</v>
      </c>
      <c r="S14790">
        <v>6.1051957003716198E-2</v>
      </c>
      <c r="T14790">
        <v>0.247086942195892</v>
      </c>
      <c r="U14790">
        <v>76.201309204101605</v>
      </c>
      <c r="V14790">
        <v>97.75</v>
      </c>
    </row>
    <row r="14791" spans="1:22">
      <c r="A14791" t="s">
        <v>64</v>
      </c>
      <c r="B14791" t="s">
        <v>71</v>
      </c>
      <c r="C14791" t="s">
        <v>76</v>
      </c>
      <c r="D14791" s="7">
        <v>41148</v>
      </c>
      <c r="E14791" t="s">
        <v>84</v>
      </c>
      <c r="F14791">
        <v>0.51689249277114901</v>
      </c>
      <c r="G14791">
        <v>0.61939907073974598</v>
      </c>
      <c r="H14791">
        <v>-0.50399070978164695</v>
      </c>
      <c r="I14791">
        <v>-0.97503972053527799</v>
      </c>
      <c r="J14791">
        <v>58.458771186440501</v>
      </c>
      <c r="K14791">
        <v>-0.81649905443191495</v>
      </c>
      <c r="L14791">
        <v>-0.63186657428741499</v>
      </c>
      <c r="M14791">
        <v>-0.50399070978164695</v>
      </c>
      <c r="N14791">
        <v>-0.37611481547355702</v>
      </c>
      <c r="O14791">
        <v>-0.19148235023021701</v>
      </c>
      <c r="P14791">
        <v>-0.90509086847305298</v>
      </c>
      <c r="Q14791">
        <v>-0.10289056599140201</v>
      </c>
      <c r="R14791">
        <v>472</v>
      </c>
      <c r="S14791">
        <v>5.9463589301068397E-2</v>
      </c>
      <c r="T14791">
        <v>0.24385157227516199</v>
      </c>
      <c r="U14791">
        <v>76.201309204101605</v>
      </c>
      <c r="V14791">
        <v>97.75</v>
      </c>
    </row>
    <row r="14792" spans="1:22">
      <c r="A14792" t="s">
        <v>64</v>
      </c>
      <c r="B14792" t="s">
        <v>71</v>
      </c>
      <c r="C14792" t="s">
        <v>76</v>
      </c>
      <c r="D14792" s="7">
        <v>41148</v>
      </c>
      <c r="E14792" t="s">
        <v>85</v>
      </c>
      <c r="F14792">
        <v>0.54147499799728405</v>
      </c>
      <c r="G14792">
        <v>0.61842972040176403</v>
      </c>
      <c r="H14792">
        <v>-0.37836077809333801</v>
      </c>
      <c r="I14792">
        <v>-0.69875943660736095</v>
      </c>
      <c r="J14792">
        <v>57.858580508474098</v>
      </c>
      <c r="K14792">
        <v>-0.70696657896041903</v>
      </c>
      <c r="L14792">
        <v>-0.51282358169555697</v>
      </c>
      <c r="M14792">
        <v>-0.37836077809333801</v>
      </c>
      <c r="N14792">
        <v>-0.243897959589958</v>
      </c>
      <c r="O14792">
        <v>-4.9755007028579698E-2</v>
      </c>
      <c r="P14792">
        <v>-0.80012172460555997</v>
      </c>
      <c r="Q14792">
        <v>4.3400164693594E-2</v>
      </c>
      <c r="R14792">
        <v>472</v>
      </c>
      <c r="S14792">
        <v>6.5747342719536306E-2</v>
      </c>
      <c r="T14792">
        <v>0.25641244649887102</v>
      </c>
      <c r="U14792">
        <v>76.201309204101605</v>
      </c>
      <c r="V14792">
        <v>97.75</v>
      </c>
    </row>
    <row r="14793" spans="1:22">
      <c r="A14793" t="s">
        <v>64</v>
      </c>
      <c r="B14793" t="s">
        <v>71</v>
      </c>
      <c r="C14793" t="s">
        <v>76</v>
      </c>
      <c r="D14793" s="7">
        <v>41148</v>
      </c>
      <c r="E14793" t="s">
        <v>86</v>
      </c>
      <c r="F14793">
        <v>0.564136803150177</v>
      </c>
      <c r="G14793">
        <v>0.62296211719512895</v>
      </c>
      <c r="H14793">
        <v>-0.28922426700592002</v>
      </c>
      <c r="I14793">
        <v>-0.51268464326858498</v>
      </c>
      <c r="J14793">
        <v>60.391440677966699</v>
      </c>
      <c r="K14793">
        <v>-0.64520943164825395</v>
      </c>
      <c r="L14793">
        <v>-0.43489050865173301</v>
      </c>
      <c r="M14793">
        <v>-0.28922426700592002</v>
      </c>
      <c r="N14793">
        <v>-0.14355802536010701</v>
      </c>
      <c r="O14793">
        <v>6.6760882735252394E-2</v>
      </c>
      <c r="P14793">
        <v>-0.74612623453140303</v>
      </c>
      <c r="Q14793">
        <v>0.16767773032188399</v>
      </c>
      <c r="R14793">
        <v>472</v>
      </c>
      <c r="S14793">
        <v>7.7159888583651998E-2</v>
      </c>
      <c r="T14793">
        <v>0.27777668833732599</v>
      </c>
      <c r="U14793">
        <v>76.201309204101605</v>
      </c>
      <c r="V14793">
        <v>97.75</v>
      </c>
    </row>
    <row r="14794" spans="1:22">
      <c r="A14794" t="s">
        <v>64</v>
      </c>
      <c r="B14794" t="s">
        <v>71</v>
      </c>
      <c r="C14794" t="s">
        <v>76</v>
      </c>
      <c r="D14794" s="7">
        <v>41148</v>
      </c>
      <c r="E14794" t="s">
        <v>87</v>
      </c>
      <c r="F14794">
        <v>0.560466468334198</v>
      </c>
      <c r="G14794">
        <v>0.62360388040542603</v>
      </c>
      <c r="H14794">
        <v>-0.31042557954788202</v>
      </c>
      <c r="I14794">
        <v>-0.55387002229690596</v>
      </c>
      <c r="J14794">
        <v>63.138686440678299</v>
      </c>
      <c r="K14794">
        <v>-0.68237090110778797</v>
      </c>
      <c r="L14794">
        <v>-0.46262258291244501</v>
      </c>
      <c r="M14794">
        <v>-0.31042557954788202</v>
      </c>
      <c r="N14794">
        <v>-0.15822856128215801</v>
      </c>
      <c r="O14794">
        <v>6.1519749462604502E-2</v>
      </c>
      <c r="P14794">
        <v>-0.78781223297119096</v>
      </c>
      <c r="Q14794">
        <v>0.166961088776588</v>
      </c>
      <c r="R14794">
        <v>472</v>
      </c>
      <c r="S14794">
        <v>8.4233733156012597E-2</v>
      </c>
      <c r="T14794">
        <v>0.290230482816696</v>
      </c>
      <c r="U14794">
        <v>76.201309204101605</v>
      </c>
      <c r="V14794">
        <v>97.75</v>
      </c>
    </row>
    <row r="14795" spans="1:22">
      <c r="A14795" t="s">
        <v>64</v>
      </c>
      <c r="B14795" t="s">
        <v>71</v>
      </c>
      <c r="C14795" t="s">
        <v>76</v>
      </c>
      <c r="D14795" s="7">
        <v>41148</v>
      </c>
      <c r="E14795" t="s">
        <v>88</v>
      </c>
      <c r="F14795">
        <v>0.57392209768295299</v>
      </c>
      <c r="G14795">
        <v>0.62050867080688499</v>
      </c>
      <c r="H14795">
        <v>-0.22905090451240501</v>
      </c>
      <c r="I14795">
        <v>-0.39909756183624301</v>
      </c>
      <c r="J14795">
        <v>67.801334745762205</v>
      </c>
      <c r="K14795">
        <v>-0.60323911905288696</v>
      </c>
      <c r="L14795">
        <v>-0.38216567039489702</v>
      </c>
      <c r="M14795">
        <v>-0.22905090451240501</v>
      </c>
      <c r="N14795">
        <v>-7.5936131179332705E-2</v>
      </c>
      <c r="O14795">
        <v>0.14513728022575401</v>
      </c>
      <c r="P14795">
        <v>-0.70931625366210904</v>
      </c>
      <c r="Q14795">
        <v>0.25121444463729897</v>
      </c>
      <c r="R14795">
        <v>472</v>
      </c>
      <c r="S14795">
        <v>8.5252667504186697E-2</v>
      </c>
      <c r="T14795">
        <v>0.29198059439659102</v>
      </c>
      <c r="U14795">
        <v>76.201309204101605</v>
      </c>
      <c r="V14795">
        <v>97.75</v>
      </c>
    </row>
    <row r="14796" spans="1:22">
      <c r="A14796" t="s">
        <v>64</v>
      </c>
      <c r="B14796" t="s">
        <v>71</v>
      </c>
      <c r="C14796" t="s">
        <v>76</v>
      </c>
      <c r="D14796" s="7">
        <v>41148</v>
      </c>
      <c r="E14796" t="s">
        <v>89</v>
      </c>
      <c r="F14796">
        <v>0.57838201522827104</v>
      </c>
      <c r="G14796">
        <v>0.62795919179916404</v>
      </c>
      <c r="H14796">
        <v>-0.24375455081462899</v>
      </c>
      <c r="I14796">
        <v>-0.421442121267319</v>
      </c>
      <c r="J14796">
        <v>71.941101694914906</v>
      </c>
      <c r="K14796">
        <v>-0.60777086019516002</v>
      </c>
      <c r="L14796">
        <v>-0.392707079648972</v>
      </c>
      <c r="M14796">
        <v>-0.24375455081462899</v>
      </c>
      <c r="N14796">
        <v>-9.48020294308662E-2</v>
      </c>
      <c r="O14796">
        <v>0.120261751115322</v>
      </c>
      <c r="P14796">
        <v>-0.71096444129943803</v>
      </c>
      <c r="Q14796">
        <v>0.22345532476902</v>
      </c>
      <c r="R14796">
        <v>472</v>
      </c>
      <c r="S14796">
        <v>8.0680670854476902E-2</v>
      </c>
      <c r="T14796">
        <v>0.28404343128204301</v>
      </c>
      <c r="U14796">
        <v>76.201309204101605</v>
      </c>
      <c r="V14796">
        <v>97.75</v>
      </c>
    </row>
    <row r="14797" spans="1:22">
      <c r="A14797" t="s">
        <v>64</v>
      </c>
      <c r="B14797" t="s">
        <v>71</v>
      </c>
      <c r="C14797" t="s">
        <v>76</v>
      </c>
      <c r="D14797" s="7">
        <v>41148</v>
      </c>
      <c r="E14797" t="s">
        <v>90</v>
      </c>
      <c r="F14797">
        <v>0.58448719978332497</v>
      </c>
      <c r="G14797">
        <v>0.63078790903091397</v>
      </c>
      <c r="H14797">
        <v>-0.227645203471184</v>
      </c>
      <c r="I14797">
        <v>-0.38947850465774497</v>
      </c>
      <c r="J14797">
        <v>76.026694915254893</v>
      </c>
      <c r="K14797">
        <v>-0.59019374847412098</v>
      </c>
      <c r="L14797">
        <v>-0.37599712610244801</v>
      </c>
      <c r="M14797">
        <v>-0.227645203471184</v>
      </c>
      <c r="N14797">
        <v>-7.9293280839920002E-2</v>
      </c>
      <c r="O14797">
        <v>0.13490334153175401</v>
      </c>
      <c r="P14797">
        <v>-0.69297122955322299</v>
      </c>
      <c r="Q14797">
        <v>0.23768080770969399</v>
      </c>
      <c r="R14797">
        <v>472</v>
      </c>
      <c r="S14797">
        <v>8.0031350844397095E-2</v>
      </c>
      <c r="T14797">
        <v>0.28289812803268399</v>
      </c>
      <c r="U14797">
        <v>76.201309204101605</v>
      </c>
      <c r="V14797">
        <v>97.75</v>
      </c>
    </row>
    <row r="14798" spans="1:22">
      <c r="A14798" t="s">
        <v>64</v>
      </c>
      <c r="B14798" t="s">
        <v>71</v>
      </c>
      <c r="C14798" t="s">
        <v>76</v>
      </c>
      <c r="D14798" s="7">
        <v>41148</v>
      </c>
      <c r="E14798" t="s">
        <v>91</v>
      </c>
      <c r="F14798">
        <v>0.59165018796920799</v>
      </c>
      <c r="G14798">
        <v>0.64375859498977706</v>
      </c>
      <c r="H14798">
        <v>-0.25619965791702298</v>
      </c>
      <c r="I14798">
        <v>-0.43302556872367898</v>
      </c>
      <c r="J14798">
        <v>79.319279661017006</v>
      </c>
      <c r="K14798">
        <v>-0.62081640958786</v>
      </c>
      <c r="L14798">
        <v>-0.40539789199829102</v>
      </c>
      <c r="M14798">
        <v>-0.25619965791702298</v>
      </c>
      <c r="N14798">
        <v>-0.10700143128633501</v>
      </c>
      <c r="O14798">
        <v>0.108417116105556</v>
      </c>
      <c r="P14798">
        <v>-0.72418022155761697</v>
      </c>
      <c r="Q14798">
        <v>0.211780905723572</v>
      </c>
      <c r="R14798">
        <v>472</v>
      </c>
      <c r="S14798">
        <v>8.0947068695142094E-2</v>
      </c>
      <c r="T14798">
        <v>0.28451198339462302</v>
      </c>
      <c r="U14798">
        <v>76.201309204101605</v>
      </c>
      <c r="V14798">
        <v>97.75</v>
      </c>
    </row>
    <row r="14799" spans="1:22">
      <c r="A14799" t="s">
        <v>64</v>
      </c>
      <c r="B14799" t="s">
        <v>71</v>
      </c>
      <c r="C14799" t="s">
        <v>76</v>
      </c>
      <c r="D14799" s="7">
        <v>41148</v>
      </c>
      <c r="E14799" t="s">
        <v>92</v>
      </c>
      <c r="F14799">
        <v>0.59509962797164895</v>
      </c>
      <c r="G14799">
        <v>0.64152234792709395</v>
      </c>
      <c r="H14799">
        <v>-0.228245079517365</v>
      </c>
      <c r="I14799">
        <v>-0.38354095816612199</v>
      </c>
      <c r="J14799">
        <v>82.288983050847406</v>
      </c>
      <c r="K14799">
        <v>-0.59614866971969604</v>
      </c>
      <c r="L14799">
        <v>-0.378788262605667</v>
      </c>
      <c r="M14799">
        <v>-0.228245079517365</v>
      </c>
      <c r="N14799">
        <v>-7.77019038796425E-2</v>
      </c>
      <c r="O14799">
        <v>0.13965852558612801</v>
      </c>
      <c r="P14799">
        <v>-0.70044422149658203</v>
      </c>
      <c r="Q14799">
        <v>0.243954092264175</v>
      </c>
      <c r="R14799">
        <v>472</v>
      </c>
      <c r="S14799">
        <v>8.24130383744546E-2</v>
      </c>
      <c r="T14799">
        <v>0.28707671165466297</v>
      </c>
      <c r="U14799">
        <v>76.201309204101605</v>
      </c>
      <c r="V14799">
        <v>97.75</v>
      </c>
    </row>
    <row r="14800" spans="1:22">
      <c r="A14800" t="s">
        <v>64</v>
      </c>
      <c r="B14800" t="s">
        <v>71</v>
      </c>
      <c r="C14800" t="s">
        <v>76</v>
      </c>
      <c r="D14800" s="7">
        <v>41148</v>
      </c>
      <c r="E14800" t="s">
        <v>93</v>
      </c>
      <c r="F14800">
        <v>0.60148680210113503</v>
      </c>
      <c r="G14800">
        <v>0.64127033948898304</v>
      </c>
      <c r="H14800">
        <v>-0.195602312684059</v>
      </c>
      <c r="I14800">
        <v>-0.325198024511337</v>
      </c>
      <c r="J14800">
        <v>85.631144067795901</v>
      </c>
      <c r="K14800">
        <v>-0.56739693880081199</v>
      </c>
      <c r="L14800">
        <v>-0.34773766994476302</v>
      </c>
      <c r="M14800">
        <v>-0.195602312684059</v>
      </c>
      <c r="N14800">
        <v>-4.3466966599225998E-2</v>
      </c>
      <c r="O14800">
        <v>0.17619231343269301</v>
      </c>
      <c r="P14800">
        <v>-0.67279553413391102</v>
      </c>
      <c r="Q14800">
        <v>0.28159090876579301</v>
      </c>
      <c r="R14800">
        <v>472</v>
      </c>
      <c r="S14800">
        <v>8.4165484797019893E-2</v>
      </c>
      <c r="T14800">
        <v>0.29011288285255399</v>
      </c>
      <c r="U14800">
        <v>76.201309204101605</v>
      </c>
      <c r="V14800">
        <v>97.75</v>
      </c>
    </row>
    <row r="14801" spans="1:22">
      <c r="A14801" t="s">
        <v>64</v>
      </c>
      <c r="B14801" t="s">
        <v>71</v>
      </c>
      <c r="C14801" t="s">
        <v>76</v>
      </c>
      <c r="D14801" s="7">
        <v>41148</v>
      </c>
      <c r="E14801" t="s">
        <v>94</v>
      </c>
      <c r="F14801">
        <v>0.60273361206054699</v>
      </c>
      <c r="G14801">
        <v>0.64584422111511197</v>
      </c>
      <c r="H14801">
        <v>-0.21196037530899001</v>
      </c>
      <c r="I14801">
        <v>-0.351665109395981</v>
      </c>
      <c r="J14801">
        <v>87.508262711864404</v>
      </c>
      <c r="K14801">
        <v>-0.57731580734252896</v>
      </c>
      <c r="L14801">
        <v>-0.36146086454391502</v>
      </c>
      <c r="M14801">
        <v>-0.21196037530899001</v>
      </c>
      <c r="N14801">
        <v>-6.2459893524646801E-2</v>
      </c>
      <c r="O14801">
        <v>0.15339505672454801</v>
      </c>
      <c r="P14801">
        <v>-0.68088901042938199</v>
      </c>
      <c r="Q14801">
        <v>0.25696825981140098</v>
      </c>
      <c r="R14801">
        <v>472</v>
      </c>
      <c r="S14801">
        <v>8.12753731840168E-2</v>
      </c>
      <c r="T14801">
        <v>0.285088360309601</v>
      </c>
      <c r="U14801">
        <v>76.201309204101605</v>
      </c>
      <c r="V14801">
        <v>97.75</v>
      </c>
    </row>
    <row r="14802" spans="1:22">
      <c r="A14802" t="s">
        <v>64</v>
      </c>
      <c r="B14802" t="s">
        <v>71</v>
      </c>
      <c r="C14802" t="s">
        <v>76</v>
      </c>
      <c r="D14802" s="7">
        <v>41148</v>
      </c>
      <c r="E14802" t="s">
        <v>95</v>
      </c>
      <c r="F14802">
        <v>0.59817737340927102</v>
      </c>
      <c r="G14802">
        <v>0.64884454011917103</v>
      </c>
      <c r="H14802">
        <v>-0.249113649129868</v>
      </c>
      <c r="I14802">
        <v>-0.41645449399948098</v>
      </c>
      <c r="J14802">
        <v>88.365466101695702</v>
      </c>
      <c r="K14802">
        <v>-0.61662667989730802</v>
      </c>
      <c r="L14802">
        <v>-0.39949700236320501</v>
      </c>
      <c r="M14802">
        <v>-0.249113649129868</v>
      </c>
      <c r="N14802">
        <v>-9.8730288445949596E-2</v>
      </c>
      <c r="O14802">
        <v>0.11839939653873401</v>
      </c>
      <c r="P14802">
        <v>-0.72081154584884599</v>
      </c>
      <c r="Q14802">
        <v>0.22258423268795</v>
      </c>
      <c r="R14802">
        <v>472</v>
      </c>
      <c r="S14802">
        <v>8.2238153088187702E-2</v>
      </c>
      <c r="T14802">
        <v>0.28677195310592701</v>
      </c>
      <c r="U14802">
        <v>76.201309204101605</v>
      </c>
      <c r="V14802">
        <v>97.75</v>
      </c>
    </row>
    <row r="14803" spans="1:22">
      <c r="A14803" t="s">
        <v>64</v>
      </c>
      <c r="B14803" t="s">
        <v>71</v>
      </c>
      <c r="C14803" t="s">
        <v>76</v>
      </c>
      <c r="D14803" s="7">
        <v>41148</v>
      </c>
      <c r="E14803" t="s">
        <v>96</v>
      </c>
      <c r="F14803">
        <v>0.60447758436203003</v>
      </c>
      <c r="G14803">
        <v>0.65358150005340598</v>
      </c>
      <c r="H14803">
        <v>-0.24142780900001501</v>
      </c>
      <c r="I14803">
        <v>-0.39939910173416099</v>
      </c>
      <c r="J14803">
        <v>88.524364406778901</v>
      </c>
      <c r="K14803">
        <v>-0.60667943954467796</v>
      </c>
      <c r="L14803">
        <v>-0.390885800123215</v>
      </c>
      <c r="M14803">
        <v>-0.24142780900001501</v>
      </c>
      <c r="N14803">
        <v>-9.1969802975654602E-2</v>
      </c>
      <c r="O14803">
        <v>0.12382381409406699</v>
      </c>
      <c r="P14803">
        <v>-0.71022319793701205</v>
      </c>
      <c r="Q14803">
        <v>0.22736757993698101</v>
      </c>
      <c r="R14803">
        <v>472</v>
      </c>
      <c r="S14803">
        <v>8.1229193884624407E-2</v>
      </c>
      <c r="T14803">
        <v>0.28500735759735102</v>
      </c>
      <c r="U14803">
        <v>76.201309204101605</v>
      </c>
      <c r="V14803">
        <v>97.75</v>
      </c>
    </row>
    <row r="14804" spans="1:22">
      <c r="A14804" t="s">
        <v>64</v>
      </c>
      <c r="B14804" t="s">
        <v>71</v>
      </c>
      <c r="C14804" t="s">
        <v>76</v>
      </c>
      <c r="D14804" s="7">
        <v>41148</v>
      </c>
      <c r="E14804" t="s">
        <v>97</v>
      </c>
      <c r="F14804">
        <v>0.601978778839111</v>
      </c>
      <c r="G14804">
        <v>0.654973864555359</v>
      </c>
      <c r="H14804">
        <v>-0.260559171438217</v>
      </c>
      <c r="I14804">
        <v>-0.432837814092636</v>
      </c>
      <c r="J14804">
        <v>87.782711864407503</v>
      </c>
      <c r="K14804">
        <v>-0.62279564142227195</v>
      </c>
      <c r="L14804">
        <v>-0.40878340601921098</v>
      </c>
      <c r="M14804">
        <v>-0.260559171438217</v>
      </c>
      <c r="N14804">
        <v>-0.112334944307804</v>
      </c>
      <c r="O14804">
        <v>0.101677291095257</v>
      </c>
      <c r="P14804">
        <v>-0.72548460960388195</v>
      </c>
      <c r="Q14804">
        <v>0.20436629652977001</v>
      </c>
      <c r="R14804">
        <v>472</v>
      </c>
      <c r="S14804">
        <v>7.9893630395155804E-2</v>
      </c>
      <c r="T14804">
        <v>0.28265461325645402</v>
      </c>
      <c r="U14804">
        <v>76.201309204101605</v>
      </c>
      <c r="V14804">
        <v>97.75</v>
      </c>
    </row>
    <row r="14805" spans="1:22">
      <c r="A14805" t="s">
        <v>64</v>
      </c>
      <c r="B14805" t="s">
        <v>71</v>
      </c>
      <c r="C14805" t="s">
        <v>76</v>
      </c>
      <c r="D14805" s="7">
        <v>41148</v>
      </c>
      <c r="E14805" t="s">
        <v>98</v>
      </c>
      <c r="F14805">
        <v>0.60634320974349998</v>
      </c>
      <c r="G14805">
        <v>0.65573740005493197</v>
      </c>
      <c r="H14805">
        <v>-0.24285456538200401</v>
      </c>
      <c r="I14805">
        <v>-0.40052327513694802</v>
      </c>
      <c r="J14805">
        <v>85.152330508474705</v>
      </c>
      <c r="K14805">
        <v>-0.60648047924041704</v>
      </c>
      <c r="L14805">
        <v>-0.391647338867188</v>
      </c>
      <c r="M14805">
        <v>-0.24285456538200401</v>
      </c>
      <c r="N14805">
        <v>-9.4061784446239499E-2</v>
      </c>
      <c r="O14805">
        <v>0.12077136337757099</v>
      </c>
      <c r="P14805">
        <v>-0.70956337451934803</v>
      </c>
      <c r="Q14805">
        <v>0.22385425865650199</v>
      </c>
      <c r="R14805">
        <v>472</v>
      </c>
      <c r="S14805">
        <v>8.0507718965194805E-2</v>
      </c>
      <c r="T14805">
        <v>0.28373882174491899</v>
      </c>
      <c r="U14805">
        <v>76.201309204101605</v>
      </c>
      <c r="V14805">
        <v>97.75</v>
      </c>
    </row>
    <row r="14806" spans="1:22">
      <c r="A14806" t="s">
        <v>64</v>
      </c>
      <c r="B14806" t="s">
        <v>71</v>
      </c>
      <c r="C14806" t="s">
        <v>76</v>
      </c>
      <c r="D14806" s="7">
        <v>41148</v>
      </c>
      <c r="E14806" t="s">
        <v>99</v>
      </c>
      <c r="F14806">
        <v>0.60814017057418801</v>
      </c>
      <c r="G14806">
        <v>0.65441596508026101</v>
      </c>
      <c r="H14806">
        <v>-0.22752259671688099</v>
      </c>
      <c r="I14806">
        <v>-0.37412855029106101</v>
      </c>
      <c r="J14806">
        <v>81.875635593220295</v>
      </c>
      <c r="K14806">
        <v>-0.59835904836654696</v>
      </c>
      <c r="L14806">
        <v>-0.37926587462425199</v>
      </c>
      <c r="M14806">
        <v>-0.22752259671688099</v>
      </c>
      <c r="N14806">
        <v>-7.5779318809509305E-2</v>
      </c>
      <c r="O14806">
        <v>0.14331386983394601</v>
      </c>
      <c r="P14806">
        <v>-0.70348602533340499</v>
      </c>
      <c r="Q14806">
        <v>0.248440861701965</v>
      </c>
      <c r="R14806">
        <v>472</v>
      </c>
      <c r="S14806">
        <v>8.3732237485097699E-2</v>
      </c>
      <c r="T14806">
        <v>0.28936523199081399</v>
      </c>
      <c r="U14806">
        <v>76.201309204101605</v>
      </c>
      <c r="V14806">
        <v>97.75</v>
      </c>
    </row>
    <row r="14807" spans="1:22">
      <c r="A14807" t="s">
        <v>64</v>
      </c>
      <c r="B14807" t="s">
        <v>71</v>
      </c>
      <c r="C14807" t="s">
        <v>76</v>
      </c>
      <c r="D14807" s="7">
        <v>41148</v>
      </c>
      <c r="E14807" t="s">
        <v>100</v>
      </c>
      <c r="F14807">
        <v>0.60800939798355103</v>
      </c>
      <c r="G14807">
        <v>0.65540492534637496</v>
      </c>
      <c r="H14807">
        <v>-0.233027949929237</v>
      </c>
      <c r="I14807">
        <v>-0.38326373696327198</v>
      </c>
      <c r="J14807">
        <v>78.911228813559305</v>
      </c>
      <c r="K14807">
        <v>-0.59749156236648604</v>
      </c>
      <c r="L14807">
        <v>-0.38216352462768599</v>
      </c>
      <c r="M14807">
        <v>-0.233027949929237</v>
      </c>
      <c r="N14807">
        <v>-8.3892390131950406E-2</v>
      </c>
      <c r="O14807">
        <v>0.131435677409172</v>
      </c>
      <c r="P14807">
        <v>-0.70081192255020097</v>
      </c>
      <c r="Q14807">
        <v>0.23475605249404899</v>
      </c>
      <c r="R14807">
        <v>472</v>
      </c>
      <c r="S14807">
        <v>8.0879080451964597E-2</v>
      </c>
      <c r="T14807">
        <v>0.28439247608184798</v>
      </c>
      <c r="U14807">
        <v>76.201309204101605</v>
      </c>
      <c r="V14807">
        <v>97.75</v>
      </c>
    </row>
    <row r="14808" spans="1:22">
      <c r="A14808" t="s">
        <v>64</v>
      </c>
      <c r="B14808" t="s">
        <v>71</v>
      </c>
      <c r="C14808" t="s">
        <v>76</v>
      </c>
      <c r="D14808" s="7">
        <v>41148</v>
      </c>
      <c r="E14808" t="s">
        <v>101</v>
      </c>
      <c r="F14808">
        <v>0.61272811889648404</v>
      </c>
      <c r="G14808">
        <v>0.65297579765319802</v>
      </c>
      <c r="H14808">
        <v>-0.197884231805801</v>
      </c>
      <c r="I14808">
        <v>-0.32295602560043302</v>
      </c>
      <c r="J14808">
        <v>76.925466101694894</v>
      </c>
      <c r="K14808">
        <v>-0.54714238643646196</v>
      </c>
      <c r="L14808">
        <v>-0.34079784154892001</v>
      </c>
      <c r="M14808">
        <v>-0.197884231805801</v>
      </c>
      <c r="N14808">
        <v>-5.4970614612102502E-2</v>
      </c>
      <c r="O14808">
        <v>0.15137395262718201</v>
      </c>
      <c r="P14808">
        <v>-0.64615225791931197</v>
      </c>
      <c r="Q14808">
        <v>0.25038379430770902</v>
      </c>
      <c r="R14808">
        <v>472</v>
      </c>
      <c r="S14808">
        <v>7.4271295647926103E-2</v>
      </c>
      <c r="T14808">
        <v>0.272527605295181</v>
      </c>
      <c r="U14808">
        <v>76.201309204101605</v>
      </c>
      <c r="V14808">
        <v>97.75</v>
      </c>
    </row>
    <row r="14809" spans="1:22">
      <c r="A14809" t="s">
        <v>64</v>
      </c>
      <c r="B14809" t="s">
        <v>71</v>
      </c>
      <c r="C14809" t="s">
        <v>76</v>
      </c>
      <c r="D14809" s="7">
        <v>41148</v>
      </c>
      <c r="E14809" t="s">
        <v>102</v>
      </c>
      <c r="F14809">
        <v>0.60528463125228904</v>
      </c>
      <c r="G14809">
        <v>0.64501297473907504</v>
      </c>
      <c r="H14809">
        <v>-0.19533088803291301</v>
      </c>
      <c r="I14809">
        <v>-0.32270914316177401</v>
      </c>
      <c r="J14809">
        <v>72.976165254237301</v>
      </c>
      <c r="K14809">
        <v>-0.54180979728698697</v>
      </c>
      <c r="L14809">
        <v>-0.33710724115371699</v>
      </c>
      <c r="M14809">
        <v>-0.19533088803291301</v>
      </c>
      <c r="N14809">
        <v>-5.3554531186819097E-2</v>
      </c>
      <c r="O14809">
        <v>0.15114800632</v>
      </c>
      <c r="P14809">
        <v>-0.64003175497055098</v>
      </c>
      <c r="Q14809">
        <v>0.24936996400356301</v>
      </c>
      <c r="R14809">
        <v>472</v>
      </c>
      <c r="S14809">
        <v>7.3093945676205904E-2</v>
      </c>
      <c r="T14809">
        <v>0.27035892009735102</v>
      </c>
      <c r="U14809">
        <v>76.201309204101605</v>
      </c>
      <c r="V14809">
        <v>97.75</v>
      </c>
    </row>
    <row r="14810" spans="1:22">
      <c r="A14810" t="s">
        <v>64</v>
      </c>
      <c r="B14810" t="s">
        <v>71</v>
      </c>
      <c r="C14810" t="s">
        <v>76</v>
      </c>
      <c r="D14810" s="7">
        <v>41150</v>
      </c>
      <c r="E14810" t="s">
        <v>79</v>
      </c>
      <c r="F14810">
        <v>0.53864836692810103</v>
      </c>
      <c r="G14810">
        <v>0.65496838092803999</v>
      </c>
      <c r="H14810">
        <v>-0.57190680503845204</v>
      </c>
      <c r="I14810">
        <v>-1.06174421310425</v>
      </c>
      <c r="J14810">
        <v>73.469830508475198</v>
      </c>
      <c r="K14810">
        <v>-0.91022682189941395</v>
      </c>
      <c r="L14810">
        <v>-0.71034461259841897</v>
      </c>
      <c r="M14810">
        <v>-0.57190680503845204</v>
      </c>
      <c r="N14810">
        <v>-0.433468997478485</v>
      </c>
      <c r="O14810">
        <v>-0.23358677327632901</v>
      </c>
      <c r="P14810">
        <v>-1.00613582134247</v>
      </c>
      <c r="Q14810">
        <v>-0.13767775893211401</v>
      </c>
      <c r="R14810">
        <v>472</v>
      </c>
      <c r="S14810">
        <v>6.9692049658486105E-2</v>
      </c>
      <c r="T14810">
        <v>0.26399251818656899</v>
      </c>
      <c r="U14810">
        <v>80.470520019531307</v>
      </c>
      <c r="V14810">
        <v>102</v>
      </c>
    </row>
    <row r="14811" spans="1:22">
      <c r="A14811" t="s">
        <v>64</v>
      </c>
      <c r="B14811" t="s">
        <v>71</v>
      </c>
      <c r="C14811" t="s">
        <v>76</v>
      </c>
      <c r="D14811" s="7">
        <v>41150</v>
      </c>
      <c r="E14811" t="s">
        <v>80</v>
      </c>
      <c r="F14811">
        <v>0.53731709718704201</v>
      </c>
      <c r="G14811">
        <v>0.65333378314971902</v>
      </c>
      <c r="H14811">
        <v>-0.57041549682617199</v>
      </c>
      <c r="I14811">
        <v>-1.0615993738174401</v>
      </c>
      <c r="J14811">
        <v>71.005677966102297</v>
      </c>
      <c r="K14811">
        <v>-0.90843576192855802</v>
      </c>
      <c r="L14811">
        <v>-0.70873063802719105</v>
      </c>
      <c r="M14811">
        <v>-0.57041549682617199</v>
      </c>
      <c r="N14811">
        <v>-0.43210032582282998</v>
      </c>
      <c r="O14811">
        <v>-0.23239521682262401</v>
      </c>
      <c r="P14811">
        <v>-1.0042598247528101</v>
      </c>
      <c r="Q14811">
        <v>-0.13657115399837499</v>
      </c>
      <c r="R14811">
        <v>472</v>
      </c>
      <c r="S14811">
        <v>6.9568614667617504E-2</v>
      </c>
      <c r="T14811">
        <v>0.26375862956047103</v>
      </c>
      <c r="U14811">
        <v>80.470520019531307</v>
      </c>
      <c r="V14811">
        <v>102</v>
      </c>
    </row>
    <row r="14812" spans="1:22">
      <c r="A14812" t="s">
        <v>64</v>
      </c>
      <c r="B14812" t="s">
        <v>71</v>
      </c>
      <c r="C14812" t="s">
        <v>76</v>
      </c>
      <c r="D14812" s="7">
        <v>41150</v>
      </c>
      <c r="E14812" t="s">
        <v>81</v>
      </c>
      <c r="F14812">
        <v>0.53114527463912997</v>
      </c>
      <c r="G14812">
        <v>0.64786493778228804</v>
      </c>
      <c r="H14812">
        <v>-0.57387167215347301</v>
      </c>
      <c r="I14812">
        <v>-1.0804420709610001</v>
      </c>
      <c r="J14812">
        <v>69.360974576270493</v>
      </c>
      <c r="K14812">
        <v>-0.91219455003738403</v>
      </c>
      <c r="L14812">
        <v>-0.71231061220169101</v>
      </c>
      <c r="M14812">
        <v>-0.57387167215347301</v>
      </c>
      <c r="N14812">
        <v>-0.43543270230293302</v>
      </c>
      <c r="O14812">
        <v>-0.23554882407188399</v>
      </c>
      <c r="P14812">
        <v>-1.0081043243408201</v>
      </c>
      <c r="Q14812">
        <v>-0.13963899016380299</v>
      </c>
      <c r="R14812">
        <v>472</v>
      </c>
      <c r="S14812">
        <v>6.9693214066689699E-2</v>
      </c>
      <c r="T14812">
        <v>0.26399472355842601</v>
      </c>
      <c r="U14812">
        <v>80.470520019531307</v>
      </c>
      <c r="V14812">
        <v>102</v>
      </c>
    </row>
    <row r="14813" spans="1:22">
      <c r="A14813" t="s">
        <v>64</v>
      </c>
      <c r="B14813" t="s">
        <v>71</v>
      </c>
      <c r="C14813" t="s">
        <v>76</v>
      </c>
      <c r="D14813" s="7">
        <v>41150</v>
      </c>
      <c r="E14813" t="s">
        <v>82</v>
      </c>
      <c r="F14813">
        <v>0.52546072006225597</v>
      </c>
      <c r="G14813">
        <v>0.646512031555176</v>
      </c>
      <c r="H14813">
        <v>-0.59516900777816795</v>
      </c>
      <c r="I14813">
        <v>-1.1326612234115601</v>
      </c>
      <c r="J14813">
        <v>68.5489830508469</v>
      </c>
      <c r="K14813">
        <v>-0.93515694141387895</v>
      </c>
      <c r="L14813">
        <v>-0.73428934812545799</v>
      </c>
      <c r="M14813">
        <v>-0.59516900777816795</v>
      </c>
      <c r="N14813">
        <v>-0.45604869723320002</v>
      </c>
      <c r="O14813">
        <v>-0.255181044340134</v>
      </c>
      <c r="P14813">
        <v>-1.03153884410858</v>
      </c>
      <c r="Q14813">
        <v>-0.15879918634891499</v>
      </c>
      <c r="R14813">
        <v>472</v>
      </c>
      <c r="S14813">
        <v>7.0380914611067893E-2</v>
      </c>
      <c r="T14813">
        <v>0.26529401540756198</v>
      </c>
      <c r="U14813">
        <v>80.470520019531307</v>
      </c>
      <c r="V14813">
        <v>102</v>
      </c>
    </row>
    <row r="14814" spans="1:22">
      <c r="A14814" t="s">
        <v>64</v>
      </c>
      <c r="B14814" t="s">
        <v>71</v>
      </c>
      <c r="C14814" t="s">
        <v>76</v>
      </c>
      <c r="D14814" s="7">
        <v>41150</v>
      </c>
      <c r="E14814" t="s">
        <v>83</v>
      </c>
      <c r="F14814">
        <v>0.52281934022903398</v>
      </c>
      <c r="G14814">
        <v>0.64175873994827304</v>
      </c>
      <c r="H14814">
        <v>-0.58478528261184703</v>
      </c>
      <c r="I14814">
        <v>-1.1185226440429701</v>
      </c>
      <c r="J14814">
        <v>66.889936440678298</v>
      </c>
      <c r="K14814">
        <v>-0.92325180768966697</v>
      </c>
      <c r="L14814">
        <v>-0.72328305244445801</v>
      </c>
      <c r="M14814">
        <v>-0.58478528261184703</v>
      </c>
      <c r="N14814">
        <v>-0.44628754258155801</v>
      </c>
      <c r="O14814">
        <v>-0.24631878733634899</v>
      </c>
      <c r="P14814">
        <v>-1.0192023515701301</v>
      </c>
      <c r="Q14814">
        <v>-0.15036824345588701</v>
      </c>
      <c r="R14814">
        <v>472</v>
      </c>
      <c r="S14814">
        <v>6.9752407137460906E-2</v>
      </c>
      <c r="T14814">
        <v>0.26410681009292603</v>
      </c>
      <c r="U14814">
        <v>80.470520019531307</v>
      </c>
      <c r="V14814">
        <v>102</v>
      </c>
    </row>
    <row r="14815" spans="1:22">
      <c r="A14815" t="s">
        <v>64</v>
      </c>
      <c r="B14815" t="s">
        <v>71</v>
      </c>
      <c r="C14815" t="s">
        <v>76</v>
      </c>
      <c r="D14815" s="7">
        <v>41150</v>
      </c>
      <c r="E14815" t="s">
        <v>84</v>
      </c>
      <c r="F14815">
        <v>0.51567065715789795</v>
      </c>
      <c r="G14815">
        <v>0.63989907503128096</v>
      </c>
      <c r="H14815">
        <v>-0.61078965663909901</v>
      </c>
      <c r="I14815">
        <v>-1.1844568252563501</v>
      </c>
      <c r="J14815">
        <v>64.979364406779794</v>
      </c>
      <c r="K14815">
        <v>-0.94481772184371904</v>
      </c>
      <c r="L14815">
        <v>-0.74747121334075906</v>
      </c>
      <c r="M14815">
        <v>-0.61078965663909901</v>
      </c>
      <c r="N14815">
        <v>-0.47410807013511702</v>
      </c>
      <c r="O14815">
        <v>-0.27676159143447898</v>
      </c>
      <c r="P14815">
        <v>-1.0395100116729701</v>
      </c>
      <c r="Q14815">
        <v>-0.182069286704063</v>
      </c>
      <c r="R14815">
        <v>472</v>
      </c>
      <c r="S14815">
        <v>6.7935024817643394E-2</v>
      </c>
      <c r="T14815">
        <v>0.26064348220825201</v>
      </c>
      <c r="U14815">
        <v>80.470520019531307</v>
      </c>
      <c r="V14815">
        <v>102</v>
      </c>
    </row>
    <row r="14816" spans="1:22">
      <c r="A14816" t="s">
        <v>64</v>
      </c>
      <c r="B14816" t="s">
        <v>71</v>
      </c>
      <c r="C14816" t="s">
        <v>76</v>
      </c>
      <c r="D14816" s="7">
        <v>41150</v>
      </c>
      <c r="E14816" t="s">
        <v>85</v>
      </c>
      <c r="F14816">
        <v>0.51460105180740401</v>
      </c>
      <c r="G14816">
        <v>0.63892549276351895</v>
      </c>
      <c r="H14816">
        <v>-0.61126190423965499</v>
      </c>
      <c r="I14816">
        <v>-1.1878365278244001</v>
      </c>
      <c r="J14816">
        <v>63.898686440678603</v>
      </c>
      <c r="K14816">
        <v>-0.96248906850814797</v>
      </c>
      <c r="L14816">
        <v>-0.75498121976852395</v>
      </c>
      <c r="M14816">
        <v>-0.61126190423965499</v>
      </c>
      <c r="N14816">
        <v>-0.46754258871078502</v>
      </c>
      <c r="O14816">
        <v>-0.260034710168839</v>
      </c>
      <c r="P14816">
        <v>-1.06205713748932</v>
      </c>
      <c r="Q14816">
        <v>-0.16046668589115101</v>
      </c>
      <c r="R14816">
        <v>472</v>
      </c>
      <c r="S14816">
        <v>7.51110948548908E-2</v>
      </c>
      <c r="T14816">
        <v>0.27406403422355702</v>
      </c>
      <c r="U14816">
        <v>80.470520019531307</v>
      </c>
      <c r="V14816">
        <v>102</v>
      </c>
    </row>
    <row r="14817" spans="1:22">
      <c r="A14817" t="s">
        <v>64</v>
      </c>
      <c r="B14817" t="s">
        <v>71</v>
      </c>
      <c r="C14817" t="s">
        <v>76</v>
      </c>
      <c r="D14817" s="7">
        <v>41150</v>
      </c>
      <c r="E14817" t="s">
        <v>86</v>
      </c>
      <c r="F14817">
        <v>0.51736265420913696</v>
      </c>
      <c r="G14817">
        <v>0.64466547966003396</v>
      </c>
      <c r="H14817">
        <v>-0.62590551376342796</v>
      </c>
      <c r="I14817">
        <v>-1.20980036258698</v>
      </c>
      <c r="J14817">
        <v>64.907817796609805</v>
      </c>
      <c r="K14817">
        <v>-1.0063794851303101</v>
      </c>
      <c r="L14817">
        <v>-0.78159242868423495</v>
      </c>
      <c r="M14817">
        <v>-0.62590551376342796</v>
      </c>
      <c r="N14817">
        <v>-0.47021862864494302</v>
      </c>
      <c r="O14817">
        <v>-0.245431482791901</v>
      </c>
      <c r="P14817">
        <v>-1.1142386198043801</v>
      </c>
      <c r="Q14817">
        <v>-0.13757239282131201</v>
      </c>
      <c r="R14817">
        <v>472</v>
      </c>
      <c r="S14817">
        <v>8.8140976724674594E-2</v>
      </c>
      <c r="T14817">
        <v>0.29688546061515803</v>
      </c>
      <c r="U14817">
        <v>80.470520019531307</v>
      </c>
      <c r="V14817">
        <v>102</v>
      </c>
    </row>
    <row r="14818" spans="1:22">
      <c r="A14818" t="s">
        <v>64</v>
      </c>
      <c r="B14818" t="s">
        <v>71</v>
      </c>
      <c r="C14818" t="s">
        <v>76</v>
      </c>
      <c r="D14818" s="7">
        <v>41150</v>
      </c>
      <c r="E14818" t="s">
        <v>87</v>
      </c>
      <c r="F14818">
        <v>0.51717871427536</v>
      </c>
      <c r="G14818">
        <v>0.65340471267700195</v>
      </c>
      <c r="H14818">
        <v>-0.66977804899215698</v>
      </c>
      <c r="I14818">
        <v>-1.2950611114502</v>
      </c>
      <c r="J14818">
        <v>68.607182203390096</v>
      </c>
      <c r="K14818">
        <v>-1.06722283363342</v>
      </c>
      <c r="L14818">
        <v>-0.83240920305252097</v>
      </c>
      <c r="M14818">
        <v>-0.66977804899215698</v>
      </c>
      <c r="N14818">
        <v>-0.50714689493179299</v>
      </c>
      <c r="O14818">
        <v>-0.272333294153214</v>
      </c>
      <c r="P14818">
        <v>-1.1798928976059</v>
      </c>
      <c r="Q14818">
        <v>-0.159663215279579</v>
      </c>
      <c r="R14818">
        <v>472</v>
      </c>
      <c r="S14818">
        <v>9.6179249071898495E-2</v>
      </c>
      <c r="T14818">
        <v>0.31012779474258401</v>
      </c>
      <c r="U14818">
        <v>80.470520019531307</v>
      </c>
      <c r="V14818">
        <v>102</v>
      </c>
    </row>
    <row r="14819" spans="1:22">
      <c r="A14819" t="s">
        <v>64</v>
      </c>
      <c r="B14819" t="s">
        <v>71</v>
      </c>
      <c r="C14819" t="s">
        <v>76</v>
      </c>
      <c r="D14819" s="7">
        <v>41150</v>
      </c>
      <c r="E14819" t="s">
        <v>88</v>
      </c>
      <c r="F14819">
        <v>0.52110821008682295</v>
      </c>
      <c r="G14819">
        <v>0.64873749017715499</v>
      </c>
      <c r="H14819">
        <v>-0.62751060724258401</v>
      </c>
      <c r="I14819">
        <v>-1.2041848897934</v>
      </c>
      <c r="J14819">
        <v>73.538771186441295</v>
      </c>
      <c r="K14819">
        <v>-1.0271223783493</v>
      </c>
      <c r="L14819">
        <v>-0.79102849960327104</v>
      </c>
      <c r="M14819">
        <v>-0.62751060724258401</v>
      </c>
      <c r="N14819">
        <v>-0.46399268507957497</v>
      </c>
      <c r="O14819">
        <v>-0.22789880633354201</v>
      </c>
      <c r="P14819">
        <v>-1.1404068470001201</v>
      </c>
      <c r="Q14819">
        <v>-0.114614404737949</v>
      </c>
      <c r="R14819">
        <v>472</v>
      </c>
      <c r="S14819">
        <v>9.7230932048654004E-2</v>
      </c>
      <c r="T14819">
        <v>0.31181874871254001</v>
      </c>
      <c r="U14819">
        <v>80.470520019531307</v>
      </c>
      <c r="V14819">
        <v>102</v>
      </c>
    </row>
    <row r="14820" spans="1:22">
      <c r="A14820" t="s">
        <v>64</v>
      </c>
      <c r="B14820" t="s">
        <v>71</v>
      </c>
      <c r="C14820" t="s">
        <v>76</v>
      </c>
      <c r="D14820" s="7">
        <v>41150</v>
      </c>
      <c r="E14820" t="s">
        <v>89</v>
      </c>
      <c r="F14820">
        <v>0.52209419012069702</v>
      </c>
      <c r="G14820">
        <v>0.65220916271209695</v>
      </c>
      <c r="H14820">
        <v>-0.63973212242126498</v>
      </c>
      <c r="I14820">
        <v>-1.22531938552856</v>
      </c>
      <c r="J14820">
        <v>78.188771186439993</v>
      </c>
      <c r="K14820">
        <v>-1.0283890962600699</v>
      </c>
      <c r="L14820">
        <v>-0.79876738786697399</v>
      </c>
      <c r="M14820">
        <v>-0.63973212242126498</v>
      </c>
      <c r="N14820">
        <v>-0.48069685697555498</v>
      </c>
      <c r="O14820">
        <v>-0.25107520818710299</v>
      </c>
      <c r="P14820">
        <v>-1.1385679244995099</v>
      </c>
      <c r="Q14820">
        <v>-0.14089636504650099</v>
      </c>
      <c r="R14820">
        <v>472</v>
      </c>
      <c r="S14820">
        <v>9.1973061789944105E-2</v>
      </c>
      <c r="T14820">
        <v>0.30327060818672202</v>
      </c>
      <c r="U14820">
        <v>80.470520019531307</v>
      </c>
      <c r="V14820">
        <v>102</v>
      </c>
    </row>
    <row r="14821" spans="1:22">
      <c r="A14821" t="s">
        <v>64</v>
      </c>
      <c r="B14821" t="s">
        <v>71</v>
      </c>
      <c r="C14821" t="s">
        <v>76</v>
      </c>
      <c r="D14821" s="7">
        <v>41150</v>
      </c>
      <c r="E14821" t="s">
        <v>90</v>
      </c>
      <c r="F14821">
        <v>0.52654272317886397</v>
      </c>
      <c r="G14821">
        <v>0.64919465780258201</v>
      </c>
      <c r="H14821">
        <v>-0.60303866863250699</v>
      </c>
      <c r="I14821">
        <v>-1.1452796459198</v>
      </c>
      <c r="J14821">
        <v>80.962711864407495</v>
      </c>
      <c r="K14821">
        <v>-0.99003076553344704</v>
      </c>
      <c r="L14821">
        <v>-0.76139271259307895</v>
      </c>
      <c r="M14821">
        <v>-0.60303866863250699</v>
      </c>
      <c r="N14821">
        <v>-0.44468462467193598</v>
      </c>
      <c r="O14821">
        <v>-0.21604655683040599</v>
      </c>
      <c r="P14821">
        <v>-1.09973764419556</v>
      </c>
      <c r="Q14821">
        <v>-0.10633966326713599</v>
      </c>
      <c r="R14821">
        <v>472</v>
      </c>
      <c r="S14821">
        <v>9.1186819881855299E-2</v>
      </c>
      <c r="T14821">
        <v>0.30197155475616499</v>
      </c>
      <c r="U14821">
        <v>80.470520019531307</v>
      </c>
      <c r="V14821">
        <v>102</v>
      </c>
    </row>
    <row r="14822" spans="1:22">
      <c r="A14822" t="s">
        <v>64</v>
      </c>
      <c r="B14822" t="s">
        <v>71</v>
      </c>
      <c r="C14822" t="s">
        <v>76</v>
      </c>
      <c r="D14822" s="7">
        <v>41150</v>
      </c>
      <c r="E14822" t="s">
        <v>91</v>
      </c>
      <c r="F14822">
        <v>0.52724981307983398</v>
      </c>
      <c r="G14822">
        <v>0.65381789207458496</v>
      </c>
      <c r="H14822">
        <v>-0.62229311466216997</v>
      </c>
      <c r="I14822">
        <v>-1.1802623271942101</v>
      </c>
      <c r="J14822">
        <v>83.731567796610094</v>
      </c>
      <c r="K14822">
        <v>-1.0114672183990501</v>
      </c>
      <c r="L14822">
        <v>-0.78154003620147705</v>
      </c>
      <c r="M14822">
        <v>-0.62229311466216997</v>
      </c>
      <c r="N14822">
        <v>-0.46304622292518599</v>
      </c>
      <c r="O14822">
        <v>-0.233118981122971</v>
      </c>
      <c r="P14822">
        <v>-1.12179267406464</v>
      </c>
      <c r="Q14822">
        <v>-0.12279351800680199</v>
      </c>
      <c r="R14822">
        <v>472</v>
      </c>
      <c r="S14822">
        <v>9.2218014423139899E-2</v>
      </c>
      <c r="T14822">
        <v>0.30367419123649603</v>
      </c>
      <c r="U14822">
        <v>80.470520019531307</v>
      </c>
      <c r="V14822">
        <v>102</v>
      </c>
    </row>
    <row r="14823" spans="1:22">
      <c r="A14823" t="s">
        <v>64</v>
      </c>
      <c r="B14823" t="s">
        <v>71</v>
      </c>
      <c r="C14823" t="s">
        <v>76</v>
      </c>
      <c r="D14823" s="7">
        <v>41150</v>
      </c>
      <c r="E14823" t="s">
        <v>92</v>
      </c>
      <c r="F14823">
        <v>0.52577286958694502</v>
      </c>
      <c r="G14823">
        <v>0.65303087234497104</v>
      </c>
      <c r="H14823">
        <v>-0.62568509578704801</v>
      </c>
      <c r="I14823">
        <v>-1.1900292634964</v>
      </c>
      <c r="J14823">
        <v>85.323516949152705</v>
      </c>
      <c r="K14823">
        <v>-1.0183796882629399</v>
      </c>
      <c r="L14823">
        <v>-0.78637254238128695</v>
      </c>
      <c r="M14823">
        <v>-0.62568509578704801</v>
      </c>
      <c r="N14823">
        <v>-0.46499764919281</v>
      </c>
      <c r="O14823">
        <v>-0.232990503311157</v>
      </c>
      <c r="P14823">
        <v>-1.1297031641006501</v>
      </c>
      <c r="Q14823">
        <v>-0.121667042374611</v>
      </c>
      <c r="R14823">
        <v>472</v>
      </c>
      <c r="S14823">
        <v>9.3893964251723402E-2</v>
      </c>
      <c r="T14823">
        <v>0.30642122030258201</v>
      </c>
      <c r="U14823">
        <v>80.470520019531307</v>
      </c>
      <c r="V14823">
        <v>102</v>
      </c>
    </row>
    <row r="14824" spans="1:22">
      <c r="A14824" t="s">
        <v>64</v>
      </c>
      <c r="B14824" t="s">
        <v>71</v>
      </c>
      <c r="C14824" t="s">
        <v>76</v>
      </c>
      <c r="D14824" s="7">
        <v>41150</v>
      </c>
      <c r="E14824" t="s">
        <v>93</v>
      </c>
      <c r="F14824">
        <v>0.52748394012451205</v>
      </c>
      <c r="G14824">
        <v>0.65529996156692505</v>
      </c>
      <c r="H14824">
        <v>-0.62842875719070401</v>
      </c>
      <c r="I14824">
        <v>-1.1913703680038501</v>
      </c>
      <c r="J14824">
        <v>87.394279661017706</v>
      </c>
      <c r="K14824">
        <v>-1.02521419525146</v>
      </c>
      <c r="L14824">
        <v>-0.79079014062881503</v>
      </c>
      <c r="M14824">
        <v>-0.62842875719070401</v>
      </c>
      <c r="N14824">
        <v>-0.46606737375259399</v>
      </c>
      <c r="O14824">
        <v>-0.23164328932762099</v>
      </c>
      <c r="P14824">
        <v>-1.1376973390579199</v>
      </c>
      <c r="Q14824">
        <v>-0.119160123169422</v>
      </c>
      <c r="R14824">
        <v>472</v>
      </c>
      <c r="S14824">
        <v>9.5860424673688299E-2</v>
      </c>
      <c r="T14824">
        <v>0.309613347053528</v>
      </c>
      <c r="U14824">
        <v>80.470520019531307</v>
      </c>
      <c r="V14824">
        <v>102</v>
      </c>
    </row>
    <row r="14825" spans="1:22">
      <c r="A14825" t="s">
        <v>64</v>
      </c>
      <c r="B14825" t="s">
        <v>71</v>
      </c>
      <c r="C14825" t="s">
        <v>76</v>
      </c>
      <c r="D14825" s="7">
        <v>41150</v>
      </c>
      <c r="E14825" t="s">
        <v>94</v>
      </c>
      <c r="F14825">
        <v>0.53892219066619895</v>
      </c>
      <c r="G14825">
        <v>0.65482723712921098</v>
      </c>
      <c r="H14825">
        <v>-0.56986665725707997</v>
      </c>
      <c r="I14825">
        <v>-1.0574191808700599</v>
      </c>
      <c r="J14825">
        <v>89.360381355933001</v>
      </c>
      <c r="K14825">
        <v>-0.95997166633606001</v>
      </c>
      <c r="L14825">
        <v>-0.72949445247650102</v>
      </c>
      <c r="M14825">
        <v>-0.56986665725707997</v>
      </c>
      <c r="N14825">
        <v>-0.41023883223533603</v>
      </c>
      <c r="O14825">
        <v>-0.179761633276939</v>
      </c>
      <c r="P14825">
        <v>-1.07056105136871</v>
      </c>
      <c r="Q14825">
        <v>-6.9172285497188596E-2</v>
      </c>
      <c r="R14825">
        <v>472</v>
      </c>
      <c r="S14825">
        <v>9.2659702900860494E-2</v>
      </c>
      <c r="T14825">
        <v>0.30440056324005099</v>
      </c>
      <c r="U14825">
        <v>80.470520019531307</v>
      </c>
      <c r="V14825">
        <v>102</v>
      </c>
    </row>
    <row r="14826" spans="1:22">
      <c r="A14826" t="s">
        <v>64</v>
      </c>
      <c r="B14826" t="s">
        <v>71</v>
      </c>
      <c r="C14826" t="s">
        <v>76</v>
      </c>
      <c r="D14826" s="7">
        <v>41150</v>
      </c>
      <c r="E14826" t="s">
        <v>95</v>
      </c>
      <c r="F14826">
        <v>0.538921058177948</v>
      </c>
      <c r="G14826">
        <v>0.65298438072204601</v>
      </c>
      <c r="H14826">
        <v>-0.56081128120422397</v>
      </c>
      <c r="I14826">
        <v>-1.0406186580657999</v>
      </c>
      <c r="J14826">
        <v>89.547881355931395</v>
      </c>
      <c r="K14826">
        <v>-0.95350444316864003</v>
      </c>
      <c r="L14826">
        <v>-0.72149813175201405</v>
      </c>
      <c r="M14826">
        <v>-0.56081128120422397</v>
      </c>
      <c r="N14826">
        <v>-0.400124400854111</v>
      </c>
      <c r="O14826">
        <v>-0.16811810433864599</v>
      </c>
      <c r="P14826">
        <v>-1.0648275613784799</v>
      </c>
      <c r="Q14826">
        <v>-5.6795038282871198E-2</v>
      </c>
      <c r="R14826">
        <v>472</v>
      </c>
      <c r="S14826">
        <v>9.3893288480203702E-2</v>
      </c>
      <c r="T14826">
        <v>0.306420117616653</v>
      </c>
      <c r="U14826">
        <v>80.470520019531307</v>
      </c>
      <c r="V14826">
        <v>102</v>
      </c>
    </row>
    <row r="14827" spans="1:22">
      <c r="A14827" t="s">
        <v>64</v>
      </c>
      <c r="B14827" t="s">
        <v>71</v>
      </c>
      <c r="C14827" t="s">
        <v>76</v>
      </c>
      <c r="D14827" s="7">
        <v>41150</v>
      </c>
      <c r="E14827" t="s">
        <v>96</v>
      </c>
      <c r="F14827">
        <v>0.53426998853683505</v>
      </c>
      <c r="G14827">
        <v>0.66057306528091397</v>
      </c>
      <c r="H14827">
        <v>-0.62098997831344604</v>
      </c>
      <c r="I14827">
        <v>-1.16231489181519</v>
      </c>
      <c r="J14827">
        <v>88.415254237288096</v>
      </c>
      <c r="K14827">
        <v>-1.01131856441498</v>
      </c>
      <c r="L14827">
        <v>-0.78070926666259799</v>
      </c>
      <c r="M14827">
        <v>-0.62098997831344604</v>
      </c>
      <c r="N14827">
        <v>-0.46127068996429399</v>
      </c>
      <c r="O14827">
        <v>-0.23066137731075301</v>
      </c>
      <c r="P14827">
        <v>-1.12197136878967</v>
      </c>
      <c r="Q14827">
        <v>-0.120008639991283</v>
      </c>
      <c r="R14827">
        <v>472</v>
      </c>
      <c r="S14827">
        <v>9.2765946484409098E-2</v>
      </c>
      <c r="T14827">
        <v>0.304575026035309</v>
      </c>
      <c r="U14827">
        <v>80.470520019531307</v>
      </c>
      <c r="V14827">
        <v>102</v>
      </c>
    </row>
    <row r="14828" spans="1:22">
      <c r="A14828" t="s">
        <v>64</v>
      </c>
      <c r="B14828" t="s">
        <v>71</v>
      </c>
      <c r="C14828" t="s">
        <v>76</v>
      </c>
      <c r="D14828" s="7">
        <v>41150</v>
      </c>
      <c r="E14828" t="s">
        <v>97</v>
      </c>
      <c r="F14828">
        <v>0.53234094381332397</v>
      </c>
      <c r="G14828">
        <v>0.65517723560333296</v>
      </c>
      <c r="H14828">
        <v>-0.60394537448883101</v>
      </c>
      <c r="I14828">
        <v>-1.1345086097717301</v>
      </c>
      <c r="J14828">
        <v>87.461016949151798</v>
      </c>
      <c r="K14828">
        <v>-0.99106973409652699</v>
      </c>
      <c r="L14828">
        <v>-0.76235353946685802</v>
      </c>
      <c r="M14828">
        <v>-0.60394537448883101</v>
      </c>
      <c r="N14828">
        <v>-0.445537209510803</v>
      </c>
      <c r="O14828">
        <v>-0.21682099997997301</v>
      </c>
      <c r="P14828">
        <v>-1.1008141040802</v>
      </c>
      <c r="Q14828">
        <v>-0.10707660764455799</v>
      </c>
      <c r="R14828">
        <v>472</v>
      </c>
      <c r="S14828">
        <v>9.1249160749037606E-2</v>
      </c>
      <c r="T14828">
        <v>0.30207476019859297</v>
      </c>
      <c r="U14828">
        <v>80.470520019531307</v>
      </c>
      <c r="V14828">
        <v>102</v>
      </c>
    </row>
    <row r="14829" spans="1:22">
      <c r="A14829" t="s">
        <v>64</v>
      </c>
      <c r="B14829" t="s">
        <v>71</v>
      </c>
      <c r="C14829" t="s">
        <v>76</v>
      </c>
      <c r="D14829" s="7">
        <v>41150</v>
      </c>
      <c r="E14829" t="s">
        <v>98</v>
      </c>
      <c r="F14829">
        <v>0.54131317138671897</v>
      </c>
      <c r="G14829">
        <v>0.66278398036956798</v>
      </c>
      <c r="H14829">
        <v>-0.59723150730133101</v>
      </c>
      <c r="I14829">
        <v>-1.1033012866973899</v>
      </c>
      <c r="J14829">
        <v>86.021186440677795</v>
      </c>
      <c r="K14829">
        <v>-0.98585444688796997</v>
      </c>
      <c r="L14829">
        <v>-0.75625288486480702</v>
      </c>
      <c r="M14829">
        <v>-0.59723150730133101</v>
      </c>
      <c r="N14829">
        <v>-0.438210159540176</v>
      </c>
      <c r="O14829">
        <v>-0.208608582615852</v>
      </c>
      <c r="P14829">
        <v>-1.0960236787796001</v>
      </c>
      <c r="Q14829">
        <v>-9.8439373075962094E-2</v>
      </c>
      <c r="R14829">
        <v>472</v>
      </c>
      <c r="S14829">
        <v>9.1956974553654397E-2</v>
      </c>
      <c r="T14829">
        <v>0.30324408411979697</v>
      </c>
      <c r="U14829">
        <v>80.470520019531307</v>
      </c>
      <c r="V14829">
        <v>102</v>
      </c>
    </row>
    <row r="14830" spans="1:22">
      <c r="A14830" t="s">
        <v>64</v>
      </c>
      <c r="B14830" t="s">
        <v>71</v>
      </c>
      <c r="C14830" t="s">
        <v>76</v>
      </c>
      <c r="D14830" s="7">
        <v>41150</v>
      </c>
      <c r="E14830" t="s">
        <v>99</v>
      </c>
      <c r="F14830">
        <v>0.54201519489288297</v>
      </c>
      <c r="G14830">
        <v>0.66959816217422496</v>
      </c>
      <c r="H14830">
        <v>-0.62728297710418701</v>
      </c>
      <c r="I14830">
        <v>-1.15731620788574</v>
      </c>
      <c r="J14830">
        <v>84.134110169491606</v>
      </c>
      <c r="K14830">
        <v>-1.02361953258514</v>
      </c>
      <c r="L14830">
        <v>-0.78946071863174405</v>
      </c>
      <c r="M14830">
        <v>-0.62728297710418701</v>
      </c>
      <c r="N14830">
        <v>-0.46510526537895203</v>
      </c>
      <c r="O14830">
        <v>-0.23094639182090801</v>
      </c>
      <c r="P14830">
        <v>-1.13597548007965</v>
      </c>
      <c r="Q14830">
        <v>-0.11859047412872301</v>
      </c>
      <c r="R14830">
        <v>472</v>
      </c>
      <c r="S14830">
        <v>9.5643652872831303E-2</v>
      </c>
      <c r="T14830">
        <v>0.30926308035850503</v>
      </c>
      <c r="U14830">
        <v>80.470520019531307</v>
      </c>
      <c r="V14830">
        <v>102</v>
      </c>
    </row>
    <row r="14831" spans="1:22">
      <c r="A14831" t="s">
        <v>64</v>
      </c>
      <c r="B14831" t="s">
        <v>71</v>
      </c>
      <c r="C14831" t="s">
        <v>76</v>
      </c>
      <c r="D14831" s="7">
        <v>41150</v>
      </c>
      <c r="E14831" t="s">
        <v>100</v>
      </c>
      <c r="F14831">
        <v>0.54108262062072798</v>
      </c>
      <c r="G14831">
        <v>0.66916757822036699</v>
      </c>
      <c r="H14831">
        <v>-0.62975120544433605</v>
      </c>
      <c r="I14831">
        <v>-1.16387259960175</v>
      </c>
      <c r="J14831">
        <v>81.078389830508499</v>
      </c>
      <c r="K14831">
        <v>-1.01928758621216</v>
      </c>
      <c r="L14831">
        <v>-0.78914630413055398</v>
      </c>
      <c r="M14831">
        <v>-0.62975120544433605</v>
      </c>
      <c r="N14831">
        <v>-0.47035610675811801</v>
      </c>
      <c r="O14831">
        <v>-0.240214884281158</v>
      </c>
      <c r="P14831">
        <v>-1.12971568107605</v>
      </c>
      <c r="Q14831">
        <v>-0.12978674471378299</v>
      </c>
      <c r="R14831">
        <v>472</v>
      </c>
      <c r="S14831">
        <v>9.2389740314761298E-2</v>
      </c>
      <c r="T14831">
        <v>0.30395680665969799</v>
      </c>
      <c r="U14831">
        <v>80.470520019531307</v>
      </c>
      <c r="V14831">
        <v>102</v>
      </c>
    </row>
    <row r="14832" spans="1:22">
      <c r="A14832" t="s">
        <v>64</v>
      </c>
      <c r="B14832" t="s">
        <v>71</v>
      </c>
      <c r="C14832" t="s">
        <v>76</v>
      </c>
      <c r="D14832" s="7">
        <v>41150</v>
      </c>
      <c r="E14832" t="s">
        <v>101</v>
      </c>
      <c r="F14832">
        <v>0.54061502218246504</v>
      </c>
      <c r="G14832">
        <v>0.66360288858413696</v>
      </c>
      <c r="H14832">
        <v>-0.60469031333923295</v>
      </c>
      <c r="I14832">
        <v>-1.1185230016708401</v>
      </c>
      <c r="J14832">
        <v>76.555466101694293</v>
      </c>
      <c r="K14832">
        <v>-0.97799342870712302</v>
      </c>
      <c r="L14832">
        <v>-0.75744289159774802</v>
      </c>
      <c r="M14832">
        <v>-0.60469031333923295</v>
      </c>
      <c r="N14832">
        <v>-0.451937705278397</v>
      </c>
      <c r="O14832">
        <v>-0.23138721287250499</v>
      </c>
      <c r="P14832">
        <v>-1.0838196277618399</v>
      </c>
      <c r="Q14832">
        <v>-0.12556096911430401</v>
      </c>
      <c r="R14832">
        <v>472</v>
      </c>
      <c r="S14832">
        <v>8.4849838103871797E-2</v>
      </c>
      <c r="T14832">
        <v>0.29128995537757901</v>
      </c>
      <c r="U14832">
        <v>80.470520019531307</v>
      </c>
      <c r="V14832">
        <v>102</v>
      </c>
    </row>
    <row r="14833" spans="1:22">
      <c r="A14833" t="s">
        <v>64</v>
      </c>
      <c r="B14833" t="s">
        <v>71</v>
      </c>
      <c r="C14833" t="s">
        <v>76</v>
      </c>
      <c r="D14833" s="7">
        <v>41150</v>
      </c>
      <c r="E14833" t="s">
        <v>102</v>
      </c>
      <c r="F14833">
        <v>0.54620492458343495</v>
      </c>
      <c r="G14833">
        <v>0.65586042404174805</v>
      </c>
      <c r="H14833">
        <v>-0.53913950920105003</v>
      </c>
      <c r="I14833">
        <v>-0.98706454038619995</v>
      </c>
      <c r="J14833">
        <v>77.225635593220204</v>
      </c>
      <c r="K14833">
        <v>-0.90947574377059903</v>
      </c>
      <c r="L14833">
        <v>-0.69067806005477905</v>
      </c>
      <c r="M14833">
        <v>-0.53913950920105003</v>
      </c>
      <c r="N14833">
        <v>-0.387600928544998</v>
      </c>
      <c r="O14833">
        <v>-0.16880330443382299</v>
      </c>
      <c r="P14833">
        <v>-1.01446092128754</v>
      </c>
      <c r="Q14833">
        <v>-6.3818126916885404E-2</v>
      </c>
      <c r="R14833">
        <v>472</v>
      </c>
      <c r="S14833">
        <v>8.3506481948475694E-2</v>
      </c>
      <c r="T14833">
        <v>0.28897488117218001</v>
      </c>
      <c r="U14833">
        <v>80.470520019531307</v>
      </c>
      <c r="V14833">
        <v>102</v>
      </c>
    </row>
    <row r="14834" spans="1:22">
      <c r="A14834" t="s">
        <v>64</v>
      </c>
      <c r="B14834" t="s">
        <v>71</v>
      </c>
      <c r="C14834" t="s">
        <v>76</v>
      </c>
      <c r="D14834" s="7">
        <v>41162</v>
      </c>
      <c r="E14834" t="s">
        <v>79</v>
      </c>
      <c r="F14834">
        <v>0.56098735332489003</v>
      </c>
      <c r="G14834">
        <v>0.64851075410842896</v>
      </c>
      <c r="H14834">
        <v>-0.43032339215278598</v>
      </c>
      <c r="I14834">
        <v>-0.76708215475082397</v>
      </c>
      <c r="J14834">
        <v>75.567796610168799</v>
      </c>
      <c r="K14834">
        <v>-0.75512486696243297</v>
      </c>
      <c r="L14834">
        <v>-0.56322950124740601</v>
      </c>
      <c r="M14834">
        <v>-0.43032339215278598</v>
      </c>
      <c r="N14834">
        <v>-0.29741725325584401</v>
      </c>
      <c r="O14834">
        <v>-0.10552193224430099</v>
      </c>
      <c r="P14834">
        <v>-0.84720152616500899</v>
      </c>
      <c r="Q14834">
        <v>-1.34452302008867E-2</v>
      </c>
      <c r="R14834">
        <v>472</v>
      </c>
      <c r="S14834">
        <v>6.4233823916638705E-2</v>
      </c>
      <c r="T14834">
        <v>0.25344392657280002</v>
      </c>
      <c r="U14834">
        <v>78.207176208496094</v>
      </c>
      <c r="V14834">
        <v>92.696189880371094</v>
      </c>
    </row>
    <row r="14835" spans="1:22">
      <c r="A14835" t="s">
        <v>64</v>
      </c>
      <c r="B14835" t="s">
        <v>71</v>
      </c>
      <c r="C14835" t="s">
        <v>76</v>
      </c>
      <c r="D14835" s="7">
        <v>41162</v>
      </c>
      <c r="E14835" t="s">
        <v>80</v>
      </c>
      <c r="F14835">
        <v>0.56026786565780595</v>
      </c>
      <c r="G14835">
        <v>0.64341855049133301</v>
      </c>
      <c r="H14835">
        <v>-0.40882402658462502</v>
      </c>
      <c r="I14835">
        <v>-0.72969388961792003</v>
      </c>
      <c r="J14835">
        <v>72.831779661016597</v>
      </c>
      <c r="K14835">
        <v>-0.73333901166915905</v>
      </c>
      <c r="L14835">
        <v>-0.54161292314529397</v>
      </c>
      <c r="M14835">
        <v>-0.40882402658462502</v>
      </c>
      <c r="N14835">
        <v>-0.27603510022163402</v>
      </c>
      <c r="O14835">
        <v>-8.4309011697769207E-2</v>
      </c>
      <c r="P14835">
        <v>-0.82533454895019498</v>
      </c>
      <c r="Q14835">
        <v>7.6864818111062102E-3</v>
      </c>
      <c r="R14835">
        <v>472</v>
      </c>
      <c r="S14835">
        <v>6.4120575612570896E-2</v>
      </c>
      <c r="T14835">
        <v>0.25322040915489202</v>
      </c>
      <c r="U14835">
        <v>78.207176208496094</v>
      </c>
      <c r="V14835">
        <v>92.696189880371094</v>
      </c>
    </row>
    <row r="14836" spans="1:22">
      <c r="A14836" t="s">
        <v>64</v>
      </c>
      <c r="B14836" t="s">
        <v>71</v>
      </c>
      <c r="C14836" t="s">
        <v>76</v>
      </c>
      <c r="D14836" s="7">
        <v>41162</v>
      </c>
      <c r="E14836" t="s">
        <v>81</v>
      </c>
      <c r="F14836">
        <v>0.552798092365265</v>
      </c>
      <c r="G14836">
        <v>0.64253866672515902</v>
      </c>
      <c r="H14836">
        <v>-0.44122424721717801</v>
      </c>
      <c r="I14836">
        <v>-0.79816526174545299</v>
      </c>
      <c r="J14836">
        <v>70.165042372880805</v>
      </c>
      <c r="K14836">
        <v>-0.76603204011917103</v>
      </c>
      <c r="L14836">
        <v>-0.57413297891616799</v>
      </c>
      <c r="M14836">
        <v>-0.44122424721717801</v>
      </c>
      <c r="N14836">
        <v>-0.30831551551818798</v>
      </c>
      <c r="O14836">
        <v>-0.11641644686460501</v>
      </c>
      <c r="P14836">
        <v>-0.85811054706573497</v>
      </c>
      <c r="Q14836">
        <v>-2.4337947368621798E-2</v>
      </c>
      <c r="R14836">
        <v>472</v>
      </c>
      <c r="S14836">
        <v>6.4236331609358793E-2</v>
      </c>
      <c r="T14836">
        <v>0.25344887375831598</v>
      </c>
      <c r="U14836">
        <v>78.207176208496094</v>
      </c>
      <c r="V14836">
        <v>92.696189880371094</v>
      </c>
    </row>
    <row r="14837" spans="1:22">
      <c r="A14837" t="s">
        <v>64</v>
      </c>
      <c r="B14837" t="s">
        <v>71</v>
      </c>
      <c r="C14837" t="s">
        <v>76</v>
      </c>
      <c r="D14837" s="7">
        <v>41162</v>
      </c>
      <c r="E14837" t="s">
        <v>82</v>
      </c>
      <c r="F14837">
        <v>0.54849368333816495</v>
      </c>
      <c r="G14837">
        <v>0.64155018329620395</v>
      </c>
      <c r="H14837">
        <v>-0.45752769708633401</v>
      </c>
      <c r="I14837">
        <v>-0.83415305614471402</v>
      </c>
      <c r="J14837">
        <v>69.0859322033902</v>
      </c>
      <c r="K14837">
        <v>-0.78393524885177601</v>
      </c>
      <c r="L14837">
        <v>-0.59109103679657005</v>
      </c>
      <c r="M14837">
        <v>-0.45752769708633401</v>
      </c>
      <c r="N14837">
        <v>-0.32396435737609902</v>
      </c>
      <c r="O14837">
        <v>-0.131120130419731</v>
      </c>
      <c r="P14837">
        <v>-0.87646728754043601</v>
      </c>
      <c r="Q14837">
        <v>-3.85881252586842E-2</v>
      </c>
      <c r="R14837">
        <v>472</v>
      </c>
      <c r="S14837">
        <v>6.48706503589489E-2</v>
      </c>
      <c r="T14837">
        <v>0.25469717383384699</v>
      </c>
      <c r="U14837">
        <v>78.207176208496094</v>
      </c>
      <c r="V14837">
        <v>92.696189880371094</v>
      </c>
    </row>
    <row r="14838" spans="1:22">
      <c r="A14838" t="s">
        <v>64</v>
      </c>
      <c r="B14838" t="s">
        <v>71</v>
      </c>
      <c r="C14838" t="s">
        <v>76</v>
      </c>
      <c r="D14838" s="7">
        <v>41162</v>
      </c>
      <c r="E14838" t="s">
        <v>83</v>
      </c>
      <c r="F14838">
        <v>0.54902619123458896</v>
      </c>
      <c r="G14838">
        <v>0.63891971111297596</v>
      </c>
      <c r="H14838">
        <v>-0.441976428031921</v>
      </c>
      <c r="I14838">
        <v>-0.80501884222030595</v>
      </c>
      <c r="J14838">
        <v>68.757351694914703</v>
      </c>
      <c r="K14838">
        <v>-0.76692277193069502</v>
      </c>
      <c r="L14838">
        <v>-0.57494181394577004</v>
      </c>
      <c r="M14838">
        <v>-0.441976428031921</v>
      </c>
      <c r="N14838">
        <v>-0.30901101231575001</v>
      </c>
      <c r="O14838">
        <v>-0.117030099034309</v>
      </c>
      <c r="P14838">
        <v>-0.85904049873352095</v>
      </c>
      <c r="Q14838">
        <v>-2.4912331253290201E-2</v>
      </c>
      <c r="R14838">
        <v>472</v>
      </c>
      <c r="S14838">
        <v>6.4291135403493599E-2</v>
      </c>
      <c r="T14838">
        <v>0.25355696678161599</v>
      </c>
      <c r="U14838">
        <v>78.207176208496094</v>
      </c>
      <c r="V14838">
        <v>92.696189880371094</v>
      </c>
    </row>
    <row r="14839" spans="1:22">
      <c r="A14839" t="s">
        <v>64</v>
      </c>
      <c r="B14839" t="s">
        <v>71</v>
      </c>
      <c r="C14839" t="s">
        <v>76</v>
      </c>
      <c r="D14839" s="7">
        <v>41162</v>
      </c>
      <c r="E14839" t="s">
        <v>84</v>
      </c>
      <c r="F14839">
        <v>0.54613643884658802</v>
      </c>
      <c r="G14839">
        <v>0.63592445850372303</v>
      </c>
      <c r="H14839">
        <v>-0.44145771861076399</v>
      </c>
      <c r="I14839">
        <v>-0.80832862854003895</v>
      </c>
      <c r="J14839">
        <v>66.447648305085494</v>
      </c>
      <c r="K14839">
        <v>-0.76214289665222201</v>
      </c>
      <c r="L14839">
        <v>-0.57267946004867598</v>
      </c>
      <c r="M14839">
        <v>-0.44145771861076399</v>
      </c>
      <c r="N14839">
        <v>-0.31023594737052901</v>
      </c>
      <c r="O14839">
        <v>-0.120772570371628</v>
      </c>
      <c r="P14839">
        <v>-0.85305267572402999</v>
      </c>
      <c r="Q14839">
        <v>-2.9862785711884499E-2</v>
      </c>
      <c r="R14839">
        <v>472</v>
      </c>
      <c r="S14839">
        <v>6.2616029539058496E-2</v>
      </c>
      <c r="T14839">
        <v>0.25023195147514299</v>
      </c>
      <c r="U14839">
        <v>78.207176208496094</v>
      </c>
      <c r="V14839">
        <v>92.696189880371094</v>
      </c>
    </row>
    <row r="14840" spans="1:22">
      <c r="A14840" t="s">
        <v>64</v>
      </c>
      <c r="B14840" t="s">
        <v>71</v>
      </c>
      <c r="C14840" t="s">
        <v>76</v>
      </c>
      <c r="D14840" s="7">
        <v>41162</v>
      </c>
      <c r="E14840" t="s">
        <v>85</v>
      </c>
      <c r="F14840">
        <v>0.58450835943222001</v>
      </c>
      <c r="G14840">
        <v>0.63816279172897294</v>
      </c>
      <c r="H14840">
        <v>-0.263800919055939</v>
      </c>
      <c r="I14840">
        <v>-0.45132103562355003</v>
      </c>
      <c r="J14840">
        <v>65.738622881356306</v>
      </c>
      <c r="K14840">
        <v>-0.600996553897858</v>
      </c>
      <c r="L14840">
        <v>-0.40177863836288502</v>
      </c>
      <c r="M14840">
        <v>-0.263800919055939</v>
      </c>
      <c r="N14840">
        <v>-0.125823184847832</v>
      </c>
      <c r="O14840">
        <v>7.3394738137722002E-2</v>
      </c>
      <c r="P14840">
        <v>-0.69658684730529796</v>
      </c>
      <c r="Q14840">
        <v>0.16898502409458199</v>
      </c>
      <c r="R14840">
        <v>472</v>
      </c>
      <c r="S14840">
        <v>6.9229591430541901E-2</v>
      </c>
      <c r="T14840">
        <v>0.26311516761779802</v>
      </c>
      <c r="U14840">
        <v>78.207176208496094</v>
      </c>
      <c r="V14840">
        <v>92.696189880371094</v>
      </c>
    </row>
    <row r="14841" spans="1:22">
      <c r="A14841" t="s">
        <v>64</v>
      </c>
      <c r="B14841" t="s">
        <v>71</v>
      </c>
      <c r="C14841" t="s">
        <v>76</v>
      </c>
      <c r="D14841" s="7">
        <v>41162</v>
      </c>
      <c r="E14841" t="s">
        <v>86</v>
      </c>
      <c r="F14841">
        <v>0.62404716014862105</v>
      </c>
      <c r="G14841">
        <v>0.63432228565216098</v>
      </c>
      <c r="H14841">
        <v>-5.0519332289695698E-2</v>
      </c>
      <c r="I14841">
        <v>-8.0954350531101199E-2</v>
      </c>
      <c r="J14841">
        <v>66.5902118644062</v>
      </c>
      <c r="K14841">
        <v>-0.41578918695449801</v>
      </c>
      <c r="L14841">
        <v>-0.19998478889465299</v>
      </c>
      <c r="M14841">
        <v>-5.0519332289695698E-2</v>
      </c>
      <c r="N14841">
        <v>9.8946124315261799E-2</v>
      </c>
      <c r="O14841">
        <v>0.31475052237510698</v>
      </c>
      <c r="P14841">
        <v>-0.51933807134628296</v>
      </c>
      <c r="Q14841">
        <v>0.41829943656921398</v>
      </c>
      <c r="R14841">
        <v>472</v>
      </c>
      <c r="S14841">
        <v>8.1237297249331597E-2</v>
      </c>
      <c r="T14841">
        <v>0.28502157330513</v>
      </c>
      <c r="U14841">
        <v>78.207176208496094</v>
      </c>
      <c r="V14841">
        <v>92.696189880371094</v>
      </c>
    </row>
    <row r="14842" spans="1:22">
      <c r="A14842" t="s">
        <v>64</v>
      </c>
      <c r="B14842" t="s">
        <v>71</v>
      </c>
      <c r="C14842" t="s">
        <v>76</v>
      </c>
      <c r="D14842" s="7">
        <v>41162</v>
      </c>
      <c r="E14842" t="s">
        <v>87</v>
      </c>
      <c r="F14842">
        <v>0.63011777400970503</v>
      </c>
      <c r="G14842">
        <v>0.64452338218688998</v>
      </c>
      <c r="H14842">
        <v>-7.0827648043632493E-2</v>
      </c>
      <c r="I14842">
        <v>-0.112403824925423</v>
      </c>
      <c r="J14842">
        <v>69.950338983050599</v>
      </c>
      <c r="K14842">
        <v>-0.45237284898757901</v>
      </c>
      <c r="L14842">
        <v>-0.22695285081863401</v>
      </c>
      <c r="M14842">
        <v>-7.0827648043632493E-2</v>
      </c>
      <c r="N14842">
        <v>8.5297554731369005E-2</v>
      </c>
      <c r="O14842">
        <v>0.310717552900314</v>
      </c>
      <c r="P14842">
        <v>-0.56053560972213701</v>
      </c>
      <c r="Q14842">
        <v>0.41888031363487199</v>
      </c>
      <c r="R14842">
        <v>472</v>
      </c>
      <c r="S14842">
        <v>8.8637970418724302E-2</v>
      </c>
      <c r="T14842">
        <v>0.297721296548843</v>
      </c>
      <c r="U14842">
        <v>78.207176208496094</v>
      </c>
      <c r="V14842">
        <v>92.696189880371094</v>
      </c>
    </row>
    <row r="14843" spans="1:22">
      <c r="A14843" t="s">
        <v>64</v>
      </c>
      <c r="B14843" t="s">
        <v>71</v>
      </c>
      <c r="C14843" t="s">
        <v>76</v>
      </c>
      <c r="D14843" s="7">
        <v>41162</v>
      </c>
      <c r="E14843" t="s">
        <v>88</v>
      </c>
      <c r="F14843">
        <v>0.64330756664276101</v>
      </c>
      <c r="G14843">
        <v>0.63873749971389804</v>
      </c>
      <c r="H14843">
        <v>2.2469615563750302E-2</v>
      </c>
      <c r="I14843">
        <v>3.4928262233734103E-2</v>
      </c>
      <c r="J14843">
        <v>74.306355932203701</v>
      </c>
      <c r="K14843">
        <v>-0.36110863089561501</v>
      </c>
      <c r="L14843">
        <v>-0.134487494826317</v>
      </c>
      <c r="M14843">
        <v>2.2469615563750302E-2</v>
      </c>
      <c r="N14843">
        <v>0.179426729679108</v>
      </c>
      <c r="O14843">
        <v>0.40604788064956698</v>
      </c>
      <c r="P14843">
        <v>-0.46984773874282798</v>
      </c>
      <c r="Q14843">
        <v>0.51478695869445801</v>
      </c>
      <c r="R14843">
        <v>472</v>
      </c>
      <c r="S14843">
        <v>8.9585101656908306E-2</v>
      </c>
      <c r="T14843">
        <v>0.29930770397186302</v>
      </c>
      <c r="U14843">
        <v>78.207176208496094</v>
      </c>
      <c r="V14843">
        <v>92.696189880371094</v>
      </c>
    </row>
    <row r="14844" spans="1:22">
      <c r="A14844" t="s">
        <v>64</v>
      </c>
      <c r="B14844" t="s">
        <v>71</v>
      </c>
      <c r="C14844" t="s">
        <v>76</v>
      </c>
      <c r="D14844" s="7">
        <v>41162</v>
      </c>
      <c r="E14844" t="s">
        <v>89</v>
      </c>
      <c r="F14844">
        <v>0.64301586151123002</v>
      </c>
      <c r="G14844">
        <v>0.64108204841613803</v>
      </c>
      <c r="H14844">
        <v>9.5079569146037102E-3</v>
      </c>
      <c r="I14844">
        <v>1.4786504209041601E-2</v>
      </c>
      <c r="J14844">
        <v>78.472245762712504</v>
      </c>
      <c r="K14844">
        <v>-0.36353439092636097</v>
      </c>
      <c r="L14844">
        <v>-0.143137946724892</v>
      </c>
      <c r="M14844">
        <v>9.5079569146037102E-3</v>
      </c>
      <c r="N14844">
        <v>0.162153869867325</v>
      </c>
      <c r="O14844">
        <v>0.382550299167633</v>
      </c>
      <c r="P14844">
        <v>-0.46928671002388</v>
      </c>
      <c r="Q14844">
        <v>0.48830264806747398</v>
      </c>
      <c r="R14844">
        <v>472</v>
      </c>
      <c r="S14844">
        <v>8.4731347526346895E-2</v>
      </c>
      <c r="T14844">
        <v>0.29108649492263799</v>
      </c>
      <c r="U14844">
        <v>78.207176208496094</v>
      </c>
      <c r="V14844">
        <v>92.696189880371094</v>
      </c>
    </row>
    <row r="14845" spans="1:22">
      <c r="A14845" t="s">
        <v>64</v>
      </c>
      <c r="B14845" t="s">
        <v>71</v>
      </c>
      <c r="C14845" t="s">
        <v>76</v>
      </c>
      <c r="D14845" s="7">
        <v>41162</v>
      </c>
      <c r="E14845" t="s">
        <v>90</v>
      </c>
      <c r="F14845">
        <v>0.64886635541915905</v>
      </c>
      <c r="G14845">
        <v>0.64902520179748502</v>
      </c>
      <c r="H14845">
        <v>-7.8107812441885504E-4</v>
      </c>
      <c r="I14845">
        <v>-1.2037580600008401E-3</v>
      </c>
      <c r="J14845">
        <v>82.136652542372204</v>
      </c>
      <c r="K14845">
        <v>-0.37220376729965199</v>
      </c>
      <c r="L14845">
        <v>-0.15276423096656799</v>
      </c>
      <c r="M14845">
        <v>-7.8107812441885504E-4</v>
      </c>
      <c r="N14845">
        <v>0.151202082633972</v>
      </c>
      <c r="O14845">
        <v>0.370641618967056</v>
      </c>
      <c r="P14845">
        <v>-0.47749695181846602</v>
      </c>
      <c r="Q14845">
        <v>0.47593477368354797</v>
      </c>
      <c r="R14845">
        <v>472</v>
      </c>
      <c r="S14845">
        <v>8.3997178792238905E-2</v>
      </c>
      <c r="T14845">
        <v>0.289822667837143</v>
      </c>
      <c r="U14845">
        <v>78.207176208496094</v>
      </c>
      <c r="V14845">
        <v>92.696189880371094</v>
      </c>
    </row>
    <row r="14846" spans="1:22">
      <c r="A14846" t="s">
        <v>64</v>
      </c>
      <c r="B14846" t="s">
        <v>71</v>
      </c>
      <c r="C14846" t="s">
        <v>76</v>
      </c>
      <c r="D14846" s="7">
        <v>41162</v>
      </c>
      <c r="E14846" t="s">
        <v>91</v>
      </c>
      <c r="F14846">
        <v>0.65426343679428101</v>
      </c>
      <c r="G14846">
        <v>0.65126281976699796</v>
      </c>
      <c r="H14846">
        <v>1.4753223396837699E-2</v>
      </c>
      <c r="I14846">
        <v>2.25493628531694E-2</v>
      </c>
      <c r="J14846">
        <v>84.998516949152503</v>
      </c>
      <c r="K14846">
        <v>-0.35875874757766701</v>
      </c>
      <c r="L14846">
        <v>-0.13808484375476801</v>
      </c>
      <c r="M14846">
        <v>1.4753223396837699E-2</v>
      </c>
      <c r="N14846">
        <v>0.16759130358696001</v>
      </c>
      <c r="O14846">
        <v>0.38826519250869801</v>
      </c>
      <c r="P14846">
        <v>-0.46464422345161399</v>
      </c>
      <c r="Q14846">
        <v>0.49415066838264499</v>
      </c>
      <c r="R14846">
        <v>472</v>
      </c>
      <c r="S14846">
        <v>8.4944818728732899E-2</v>
      </c>
      <c r="T14846">
        <v>0.29145294427871699</v>
      </c>
      <c r="U14846">
        <v>78.207176208496094</v>
      </c>
      <c r="V14846">
        <v>92.696189880371094</v>
      </c>
    </row>
    <row r="14847" spans="1:22">
      <c r="A14847" t="s">
        <v>64</v>
      </c>
      <c r="B14847" t="s">
        <v>71</v>
      </c>
      <c r="C14847" t="s">
        <v>76</v>
      </c>
      <c r="D14847" s="7">
        <v>41162</v>
      </c>
      <c r="E14847" t="s">
        <v>92</v>
      </c>
      <c r="F14847">
        <v>0.65671533346176103</v>
      </c>
      <c r="G14847">
        <v>0.65225964784622203</v>
      </c>
      <c r="H14847">
        <v>2.1906923502683601E-2</v>
      </c>
      <c r="I14847">
        <v>3.3358324319124201E-2</v>
      </c>
      <c r="J14847">
        <v>87.376483050848194</v>
      </c>
      <c r="K14847">
        <v>-0.35498717427253701</v>
      </c>
      <c r="L14847">
        <v>-0.132315084338188</v>
      </c>
      <c r="M14847">
        <v>2.1906923502683601E-2</v>
      </c>
      <c r="N14847">
        <v>0.17612893879413599</v>
      </c>
      <c r="O14847">
        <v>0.398801028728485</v>
      </c>
      <c r="P14847">
        <v>-0.46183142066001898</v>
      </c>
      <c r="Q14847">
        <v>0.50564527511596702</v>
      </c>
      <c r="R14847">
        <v>472</v>
      </c>
      <c r="S14847">
        <v>8.6490121717269594E-2</v>
      </c>
      <c r="T14847">
        <v>0.29409202933311501</v>
      </c>
      <c r="U14847">
        <v>78.207176208496094</v>
      </c>
      <c r="V14847">
        <v>92.696189880371094</v>
      </c>
    </row>
    <row r="14848" spans="1:22">
      <c r="A14848" t="s">
        <v>64</v>
      </c>
      <c r="B14848" t="s">
        <v>71</v>
      </c>
      <c r="C14848" t="s">
        <v>76</v>
      </c>
      <c r="D14848" s="7">
        <v>41162</v>
      </c>
      <c r="E14848" t="s">
        <v>93</v>
      </c>
      <c r="F14848">
        <v>0.66826146841049205</v>
      </c>
      <c r="G14848">
        <v>0.65854573249816895</v>
      </c>
      <c r="H14848">
        <v>4.7769065946340603E-2</v>
      </c>
      <c r="I14848">
        <v>7.1482598781585693E-2</v>
      </c>
      <c r="J14848">
        <v>90.238135593220605</v>
      </c>
      <c r="K14848">
        <v>-0.33303856849670399</v>
      </c>
      <c r="L14848">
        <v>-0.108054332435131</v>
      </c>
      <c r="M14848">
        <v>4.7769065946340603E-2</v>
      </c>
      <c r="N14848">
        <v>0.203592464327812</v>
      </c>
      <c r="O14848">
        <v>0.42857670783996599</v>
      </c>
      <c r="P14848">
        <v>-0.44099226593971302</v>
      </c>
      <c r="Q14848">
        <v>0.53653037548065197</v>
      </c>
      <c r="R14848">
        <v>472</v>
      </c>
      <c r="S14848">
        <v>8.8295616890267298E-2</v>
      </c>
      <c r="T14848">
        <v>0.29714578390121499</v>
      </c>
      <c r="U14848">
        <v>78.207176208496094</v>
      </c>
      <c r="V14848">
        <v>92.696189880371094</v>
      </c>
    </row>
    <row r="14849" spans="1:22">
      <c r="A14849" t="s">
        <v>64</v>
      </c>
      <c r="B14849" t="s">
        <v>71</v>
      </c>
      <c r="C14849" t="s">
        <v>76</v>
      </c>
      <c r="D14849" s="7">
        <v>41162</v>
      </c>
      <c r="E14849" t="s">
        <v>94</v>
      </c>
      <c r="F14849">
        <v>0.67392706871032704</v>
      </c>
      <c r="G14849">
        <v>0.66240775585174605</v>
      </c>
      <c r="H14849">
        <v>5.6636534631252303E-2</v>
      </c>
      <c r="I14849">
        <v>8.4039561450481401E-2</v>
      </c>
      <c r="J14849">
        <v>91.8843220338983</v>
      </c>
      <c r="K14849">
        <v>-0.317799061536789</v>
      </c>
      <c r="L14849">
        <v>-9.6579477190971402E-2</v>
      </c>
      <c r="M14849">
        <v>5.6636534631252303E-2</v>
      </c>
      <c r="N14849">
        <v>0.20985254645347601</v>
      </c>
      <c r="O14849">
        <v>0.43107214570045499</v>
      </c>
      <c r="P14849">
        <v>-0.42394635081291199</v>
      </c>
      <c r="Q14849">
        <v>0.53721940517425504</v>
      </c>
      <c r="R14849">
        <v>472</v>
      </c>
      <c r="S14849">
        <v>8.5365443998811394E-2</v>
      </c>
      <c r="T14849">
        <v>0.29217365384101901</v>
      </c>
      <c r="U14849">
        <v>78.207176208496094</v>
      </c>
      <c r="V14849">
        <v>92.696189880371094</v>
      </c>
    </row>
    <row r="14850" spans="1:22">
      <c r="A14850" t="s">
        <v>64</v>
      </c>
      <c r="B14850" t="s">
        <v>71</v>
      </c>
      <c r="C14850" t="s">
        <v>76</v>
      </c>
      <c r="D14850" s="7">
        <v>41162</v>
      </c>
      <c r="E14850" t="s">
        <v>95</v>
      </c>
      <c r="F14850">
        <v>0.67571216821670499</v>
      </c>
      <c r="G14850">
        <v>0.66381490230560303</v>
      </c>
      <c r="H14850">
        <v>5.8495044708252002E-2</v>
      </c>
      <c r="I14850">
        <v>8.6567990481853499E-2</v>
      </c>
      <c r="J14850">
        <v>92.451059322033103</v>
      </c>
      <c r="K14850">
        <v>-0.318484216928482</v>
      </c>
      <c r="L14850">
        <v>-9.5761820673942594E-2</v>
      </c>
      <c r="M14850">
        <v>5.8495044708252002E-2</v>
      </c>
      <c r="N14850">
        <v>0.212751910090446</v>
      </c>
      <c r="O14850">
        <v>0.43547430634498602</v>
      </c>
      <c r="P14850">
        <v>-0.425352603197098</v>
      </c>
      <c r="Q14850">
        <v>0.54234272241592396</v>
      </c>
      <c r="R14850">
        <v>472</v>
      </c>
      <c r="S14850">
        <v>8.6529216363687503E-2</v>
      </c>
      <c r="T14850">
        <v>0.29415848851203902</v>
      </c>
      <c r="U14850">
        <v>78.207176208496094</v>
      </c>
      <c r="V14850">
        <v>92.696189880371094</v>
      </c>
    </row>
    <row r="14851" spans="1:22">
      <c r="A14851" t="s">
        <v>64</v>
      </c>
      <c r="B14851" t="s">
        <v>71</v>
      </c>
      <c r="C14851" t="s">
        <v>76</v>
      </c>
      <c r="D14851" s="7">
        <v>41162</v>
      </c>
      <c r="E14851" t="s">
        <v>96</v>
      </c>
      <c r="F14851">
        <v>0.67888438701629605</v>
      </c>
      <c r="G14851">
        <v>0.65676373243331898</v>
      </c>
      <c r="H14851">
        <v>0.108759894967079</v>
      </c>
      <c r="I14851">
        <v>0.16020385921001401</v>
      </c>
      <c r="J14851">
        <v>92.696186440678801</v>
      </c>
      <c r="K14851">
        <v>-0.26595899462699901</v>
      </c>
      <c r="L14851">
        <v>-4.45720329880714E-2</v>
      </c>
      <c r="M14851">
        <v>0.108759894967079</v>
      </c>
      <c r="N14851">
        <v>0.262091815471649</v>
      </c>
      <c r="O14851">
        <v>0.483478784561157</v>
      </c>
      <c r="P14851">
        <v>-0.37218657135963401</v>
      </c>
      <c r="Q14851">
        <v>0.58970636129379295</v>
      </c>
      <c r="R14851">
        <v>472</v>
      </c>
      <c r="S14851">
        <v>8.5494659223289901E-2</v>
      </c>
      <c r="T14851">
        <v>0.29239469766616799</v>
      </c>
      <c r="U14851">
        <v>78.207176208496094</v>
      </c>
      <c r="V14851">
        <v>92.696189880371094</v>
      </c>
    </row>
    <row r="14852" spans="1:22">
      <c r="A14852" t="s">
        <v>64</v>
      </c>
      <c r="B14852" t="s">
        <v>71</v>
      </c>
      <c r="C14852" t="s">
        <v>76</v>
      </c>
      <c r="D14852" s="7">
        <v>41162</v>
      </c>
      <c r="E14852" t="s">
        <v>97</v>
      </c>
      <c r="F14852">
        <v>0.67724949121475198</v>
      </c>
      <c r="G14852">
        <v>0.65530014038085904</v>
      </c>
      <c r="H14852">
        <v>0.107917539775372</v>
      </c>
      <c r="I14852">
        <v>0.159346804022789</v>
      </c>
      <c r="J14852">
        <v>92.225635593220304</v>
      </c>
      <c r="K14852">
        <v>-0.26372951269149802</v>
      </c>
      <c r="L14852">
        <v>-4.41574156284332E-2</v>
      </c>
      <c r="M14852">
        <v>0.107917539775372</v>
      </c>
      <c r="N14852">
        <v>0.25999251008033802</v>
      </c>
      <c r="O14852">
        <v>0.47956457734107999</v>
      </c>
      <c r="P14852">
        <v>-0.36908626556396501</v>
      </c>
      <c r="Q14852">
        <v>0.58492136001586903</v>
      </c>
      <c r="R14852">
        <v>472</v>
      </c>
      <c r="S14852">
        <v>8.4098681478899998E-2</v>
      </c>
      <c r="T14852">
        <v>0.28999772667884799</v>
      </c>
      <c r="U14852">
        <v>78.207176208496094</v>
      </c>
      <c r="V14852">
        <v>92.696189880371094</v>
      </c>
    </row>
    <row r="14853" spans="1:22">
      <c r="A14853" t="s">
        <v>64</v>
      </c>
      <c r="B14853" t="s">
        <v>71</v>
      </c>
      <c r="C14853" t="s">
        <v>76</v>
      </c>
      <c r="D14853" s="7">
        <v>41162</v>
      </c>
      <c r="E14853" t="s">
        <v>98</v>
      </c>
      <c r="F14853">
        <v>0.68306785821914695</v>
      </c>
      <c r="G14853">
        <v>0.66395348310470603</v>
      </c>
      <c r="H14853">
        <v>9.3978837132453905E-2</v>
      </c>
      <c r="I14853">
        <v>0.13758344948291801</v>
      </c>
      <c r="J14853">
        <v>87.967627118643904</v>
      </c>
      <c r="K14853">
        <v>-0.27910995483398399</v>
      </c>
      <c r="L14853">
        <v>-5.8686073869466802E-2</v>
      </c>
      <c r="M14853">
        <v>9.3978837132453905E-2</v>
      </c>
      <c r="N14853">
        <v>0.246643751859665</v>
      </c>
      <c r="O14853">
        <v>0.46706762909889199</v>
      </c>
      <c r="P14853">
        <v>-0.38487544655799899</v>
      </c>
      <c r="Q14853">
        <v>0.57283312082290605</v>
      </c>
      <c r="R14853">
        <v>472</v>
      </c>
      <c r="S14853">
        <v>8.4752446569925893E-2</v>
      </c>
      <c r="T14853">
        <v>0.29112273454666099</v>
      </c>
      <c r="U14853">
        <v>78.207176208496094</v>
      </c>
      <c r="V14853">
        <v>92.696189880371094</v>
      </c>
    </row>
    <row r="14854" spans="1:22">
      <c r="A14854" t="s">
        <v>64</v>
      </c>
      <c r="B14854" t="s">
        <v>71</v>
      </c>
      <c r="C14854" t="s">
        <v>76</v>
      </c>
      <c r="D14854" s="7">
        <v>41162</v>
      </c>
      <c r="E14854" t="s">
        <v>99</v>
      </c>
      <c r="F14854">
        <v>0.68478685617446899</v>
      </c>
      <c r="G14854">
        <v>0.67575067281723</v>
      </c>
      <c r="H14854">
        <v>4.4427890330553103E-2</v>
      </c>
      <c r="I14854">
        <v>6.4878419041633606E-2</v>
      </c>
      <c r="J14854">
        <v>84.1174152542374</v>
      </c>
      <c r="K14854">
        <v>-0.33606812357902499</v>
      </c>
      <c r="L14854">
        <v>-0.11126799881458301</v>
      </c>
      <c r="M14854">
        <v>4.4427890330553103E-2</v>
      </c>
      <c r="N14854">
        <v>0.20012378692627</v>
      </c>
      <c r="O14854">
        <v>0.424923926591873</v>
      </c>
      <c r="P14854">
        <v>-0.44393348693847701</v>
      </c>
      <c r="Q14854">
        <v>0.53278923034668002</v>
      </c>
      <c r="R14854">
        <v>472</v>
      </c>
      <c r="S14854">
        <v>8.8151169772744203E-2</v>
      </c>
      <c r="T14854">
        <v>0.296902626752853</v>
      </c>
      <c r="U14854">
        <v>78.207176208496094</v>
      </c>
      <c r="V14854">
        <v>92.696189880371094</v>
      </c>
    </row>
    <row r="14855" spans="1:22">
      <c r="A14855" t="s">
        <v>64</v>
      </c>
      <c r="B14855" t="s">
        <v>71</v>
      </c>
      <c r="C14855" t="s">
        <v>76</v>
      </c>
      <c r="D14855" s="7">
        <v>41162</v>
      </c>
      <c r="E14855" t="s">
        <v>100</v>
      </c>
      <c r="F14855">
        <v>0.67945945262908902</v>
      </c>
      <c r="G14855">
        <v>0.673031985759735</v>
      </c>
      <c r="H14855">
        <v>3.1601451337337501E-2</v>
      </c>
      <c r="I14855">
        <v>4.6509694308042498E-2</v>
      </c>
      <c r="J14855">
        <v>82.432754237287398</v>
      </c>
      <c r="K14855">
        <v>-0.34236884117126498</v>
      </c>
      <c r="L14855">
        <v>-0.121424160897732</v>
      </c>
      <c r="M14855">
        <v>3.1601451337337501E-2</v>
      </c>
      <c r="N14855">
        <v>0.184627071022987</v>
      </c>
      <c r="O14855">
        <v>0.405571758747101</v>
      </c>
      <c r="P14855">
        <v>-0.44838422536849998</v>
      </c>
      <c r="Q14855">
        <v>0.51158714294433605</v>
      </c>
      <c r="R14855">
        <v>472</v>
      </c>
      <c r="S14855">
        <v>8.5153410016975101E-2</v>
      </c>
      <c r="T14855">
        <v>0.291810572147369</v>
      </c>
      <c r="U14855">
        <v>78.207176208496094</v>
      </c>
      <c r="V14855">
        <v>92.696189880371094</v>
      </c>
    </row>
    <row r="14856" spans="1:22">
      <c r="A14856" t="s">
        <v>64</v>
      </c>
      <c r="B14856" t="s">
        <v>71</v>
      </c>
      <c r="C14856" t="s">
        <v>76</v>
      </c>
      <c r="D14856" s="7">
        <v>41162</v>
      </c>
      <c r="E14856" t="s">
        <v>101</v>
      </c>
      <c r="F14856">
        <v>0.67829084396362305</v>
      </c>
      <c r="G14856">
        <v>0.66403084993362405</v>
      </c>
      <c r="H14856">
        <v>7.0111580193042797E-2</v>
      </c>
      <c r="I14856">
        <v>0.103365071117878</v>
      </c>
      <c r="J14856">
        <v>79.184915254237197</v>
      </c>
      <c r="K14856">
        <v>-0.28827783465385398</v>
      </c>
      <c r="L14856">
        <v>-7.6538465917110401E-2</v>
      </c>
      <c r="M14856">
        <v>7.0111580193042797E-2</v>
      </c>
      <c r="N14856">
        <v>0.216761618852615</v>
      </c>
      <c r="O14856">
        <v>0.42850098013877902</v>
      </c>
      <c r="P14856">
        <v>-0.38987624645233199</v>
      </c>
      <c r="Q14856">
        <v>0.53009939193725597</v>
      </c>
      <c r="R14856">
        <v>472</v>
      </c>
      <c r="S14856">
        <v>7.8205657524073893E-2</v>
      </c>
      <c r="T14856">
        <v>0.27965274453163103</v>
      </c>
      <c r="U14856">
        <v>78.207176208496094</v>
      </c>
      <c r="V14856">
        <v>92.696189880371094</v>
      </c>
    </row>
    <row r="14857" spans="1:22">
      <c r="A14857" t="s">
        <v>64</v>
      </c>
      <c r="B14857" t="s">
        <v>71</v>
      </c>
      <c r="C14857" t="s">
        <v>76</v>
      </c>
      <c r="D14857" s="7">
        <v>41162</v>
      </c>
      <c r="E14857" t="s">
        <v>102</v>
      </c>
      <c r="F14857">
        <v>0.67656773328781095</v>
      </c>
      <c r="G14857">
        <v>0.65573751926422097</v>
      </c>
      <c r="H14857">
        <v>0.10241509228944801</v>
      </c>
      <c r="I14857">
        <v>0.15137448906898501</v>
      </c>
      <c r="J14857">
        <v>75.645932203390103</v>
      </c>
      <c r="K14857">
        <v>-0.25312700867652899</v>
      </c>
      <c r="L14857">
        <v>-4.3069858103990603E-2</v>
      </c>
      <c r="M14857">
        <v>0.10241509228944801</v>
      </c>
      <c r="N14857">
        <v>0.24790003895759599</v>
      </c>
      <c r="O14857">
        <v>0.45795720815658603</v>
      </c>
      <c r="P14857">
        <v>-0.35391825437545799</v>
      </c>
      <c r="Q14857">
        <v>0.55874842405319203</v>
      </c>
      <c r="R14857">
        <v>472</v>
      </c>
      <c r="S14857">
        <v>7.6967949439251407E-2</v>
      </c>
      <c r="T14857">
        <v>0.27743098139762901</v>
      </c>
      <c r="U14857">
        <v>78.207176208496094</v>
      </c>
      <c r="V14857">
        <v>92.696189880371094</v>
      </c>
    </row>
    <row r="14858" spans="1:22">
      <c r="A14858" t="s">
        <v>64</v>
      </c>
      <c r="B14858" t="s">
        <v>71</v>
      </c>
      <c r="C14858" t="s">
        <v>76</v>
      </c>
      <c r="D14858" s="7">
        <v>41172</v>
      </c>
      <c r="E14858" t="s">
        <v>79</v>
      </c>
      <c r="F14858">
        <v>0.600516557693481</v>
      </c>
      <c r="G14858">
        <v>0.65725779533386197</v>
      </c>
      <c r="H14858">
        <v>-0.27897763252258301</v>
      </c>
      <c r="I14858">
        <v>-0.46456277370452898</v>
      </c>
      <c r="J14858">
        <v>72.360635593221005</v>
      </c>
      <c r="K14858">
        <v>-0.62090212106704701</v>
      </c>
      <c r="L14858">
        <v>-0.41889035701751698</v>
      </c>
      <c r="M14858">
        <v>-0.27897763252258301</v>
      </c>
      <c r="N14858">
        <v>-0.13906490802764901</v>
      </c>
      <c r="O14858">
        <v>6.2946841120719896E-2</v>
      </c>
      <c r="P14858">
        <v>-0.71783292293548595</v>
      </c>
      <c r="Q14858">
        <v>0.15987767279148099</v>
      </c>
      <c r="R14858">
        <v>472</v>
      </c>
      <c r="S14858">
        <v>7.1184952079627301E-2</v>
      </c>
      <c r="T14858">
        <v>0.26680508255958602</v>
      </c>
      <c r="U14858">
        <v>77.130813598632798</v>
      </c>
      <c r="V14858">
        <v>99.699996948242202</v>
      </c>
    </row>
    <row r="14859" spans="1:22">
      <c r="A14859" t="s">
        <v>64</v>
      </c>
      <c r="B14859" t="s">
        <v>71</v>
      </c>
      <c r="C14859" t="s">
        <v>76</v>
      </c>
      <c r="D14859" s="7">
        <v>41172</v>
      </c>
      <c r="E14859" t="s">
        <v>80</v>
      </c>
      <c r="F14859">
        <v>0.60038435459136996</v>
      </c>
      <c r="G14859">
        <v>0.64736342430114702</v>
      </c>
      <c r="H14859">
        <v>-0.230980604887009</v>
      </c>
      <c r="I14859">
        <v>-0.384721219539642</v>
      </c>
      <c r="J14859">
        <v>70.967754237288105</v>
      </c>
      <c r="K14859">
        <v>-0.57259929180145297</v>
      </c>
      <c r="L14859">
        <v>-0.37076818943023698</v>
      </c>
      <c r="M14859">
        <v>-0.230980604887009</v>
      </c>
      <c r="N14859">
        <v>-9.1193020343780504E-2</v>
      </c>
      <c r="O14859">
        <v>0.110638052225113</v>
      </c>
      <c r="P14859">
        <v>-0.66944342851638805</v>
      </c>
      <c r="Q14859">
        <v>0.207482188940048</v>
      </c>
      <c r="R14859">
        <v>472</v>
      </c>
      <c r="S14859">
        <v>7.1057675125448597E-2</v>
      </c>
      <c r="T14859">
        <v>0.26656645536422702</v>
      </c>
      <c r="U14859">
        <v>77.130813598632798</v>
      </c>
      <c r="V14859">
        <v>99.699996948242202</v>
      </c>
    </row>
    <row r="14860" spans="1:22">
      <c r="A14860" t="s">
        <v>64</v>
      </c>
      <c r="B14860" t="s">
        <v>71</v>
      </c>
      <c r="C14860" t="s">
        <v>76</v>
      </c>
      <c r="D14860" s="7">
        <v>41172</v>
      </c>
      <c r="E14860" t="s">
        <v>81</v>
      </c>
      <c r="F14860">
        <v>0.59502327442169201</v>
      </c>
      <c r="G14860">
        <v>0.64849203824996904</v>
      </c>
      <c r="H14860">
        <v>-0.262888193130493</v>
      </c>
      <c r="I14860">
        <v>-0.44181162118911699</v>
      </c>
      <c r="J14860">
        <v>69.422521186441202</v>
      </c>
      <c r="K14860">
        <v>-0.60480886697769198</v>
      </c>
      <c r="L14860">
        <v>-0.40279933810234098</v>
      </c>
      <c r="M14860">
        <v>-0.262888193130493</v>
      </c>
      <c r="N14860">
        <v>-0.12297703325748401</v>
      </c>
      <c r="O14860">
        <v>7.9032458364963504E-2</v>
      </c>
      <c r="P14860">
        <v>-0.70173859596252397</v>
      </c>
      <c r="Q14860">
        <v>0.175962209701538</v>
      </c>
      <c r="R14860">
        <v>472</v>
      </c>
      <c r="S14860">
        <v>7.1183361806292006E-2</v>
      </c>
      <c r="T14860">
        <v>0.26680210232734702</v>
      </c>
      <c r="U14860">
        <v>77.130813598632798</v>
      </c>
      <c r="V14860">
        <v>99.699996948242202</v>
      </c>
    </row>
    <row r="14861" spans="1:22">
      <c r="A14861" t="s">
        <v>64</v>
      </c>
      <c r="B14861" t="s">
        <v>71</v>
      </c>
      <c r="C14861" t="s">
        <v>76</v>
      </c>
      <c r="D14861" s="7">
        <v>41172</v>
      </c>
      <c r="E14861" t="s">
        <v>82</v>
      </c>
      <c r="F14861">
        <v>0.58994466066360496</v>
      </c>
      <c r="G14861">
        <v>0.64145696163177501</v>
      </c>
      <c r="H14861">
        <v>-0.25326883792877197</v>
      </c>
      <c r="I14861">
        <v>-0.42930948734283397</v>
      </c>
      <c r="J14861">
        <v>67.674237288135799</v>
      </c>
      <c r="K14861">
        <v>-0.59686774015426602</v>
      </c>
      <c r="L14861">
        <v>-0.393866717815399</v>
      </c>
      <c r="M14861">
        <v>-0.25326883792877197</v>
      </c>
      <c r="N14861">
        <v>-0.112670950591564</v>
      </c>
      <c r="O14861">
        <v>9.0330064296722398E-2</v>
      </c>
      <c r="P14861">
        <v>-0.69427323341369596</v>
      </c>
      <c r="Q14861">
        <v>0.18773557245731401</v>
      </c>
      <c r="R14861">
        <v>472</v>
      </c>
      <c r="S14861">
        <v>7.1883854814874595E-2</v>
      </c>
      <c r="T14861">
        <v>0.26811164617538502</v>
      </c>
      <c r="U14861">
        <v>77.130813598632798</v>
      </c>
      <c r="V14861">
        <v>99.699996948242202</v>
      </c>
    </row>
    <row r="14862" spans="1:22">
      <c r="A14862" t="s">
        <v>64</v>
      </c>
      <c r="B14862" t="s">
        <v>71</v>
      </c>
      <c r="C14862" t="s">
        <v>76</v>
      </c>
      <c r="D14862" s="7">
        <v>41172</v>
      </c>
      <c r="E14862" t="s">
        <v>83</v>
      </c>
      <c r="F14862">
        <v>0.58750194311142001</v>
      </c>
      <c r="G14862">
        <v>0.64075446128845204</v>
      </c>
      <c r="H14862">
        <v>-0.26182499527931202</v>
      </c>
      <c r="I14862">
        <v>-0.44565808773040799</v>
      </c>
      <c r="J14862">
        <v>64.449025423728699</v>
      </c>
      <c r="K14862">
        <v>-0.60388618707656905</v>
      </c>
      <c r="L14862">
        <v>-0.40179365873336798</v>
      </c>
      <c r="M14862">
        <v>-0.26182499527931202</v>
      </c>
      <c r="N14862">
        <v>-0.121856339275837</v>
      </c>
      <c r="O14862">
        <v>8.0236166715621907E-2</v>
      </c>
      <c r="P14862">
        <v>-0.700855731964111</v>
      </c>
      <c r="Q14862">
        <v>0.177205756306648</v>
      </c>
      <c r="R14862">
        <v>472</v>
      </c>
      <c r="S14862">
        <v>7.1241879657066007E-2</v>
      </c>
      <c r="T14862">
        <v>0.26691174507141102</v>
      </c>
      <c r="U14862">
        <v>77.130813598632798</v>
      </c>
      <c r="V14862">
        <v>99.699996948242202</v>
      </c>
    </row>
    <row r="14863" spans="1:22">
      <c r="A14863" t="s">
        <v>64</v>
      </c>
      <c r="B14863" t="s">
        <v>71</v>
      </c>
      <c r="C14863" t="s">
        <v>76</v>
      </c>
      <c r="D14863" s="7">
        <v>41172</v>
      </c>
      <c r="E14863" t="s">
        <v>84</v>
      </c>
      <c r="F14863">
        <v>0.59032452106475797</v>
      </c>
      <c r="G14863">
        <v>0.63292026519775402</v>
      </c>
      <c r="H14863">
        <v>-0.209429025650024</v>
      </c>
      <c r="I14863">
        <v>-0.35476931929588301</v>
      </c>
      <c r="J14863">
        <v>62.831440677966498</v>
      </c>
      <c r="K14863">
        <v>-0.54700762033462502</v>
      </c>
      <c r="L14863">
        <v>-0.34756344556808499</v>
      </c>
      <c r="M14863">
        <v>-0.209429025650024</v>
      </c>
      <c r="N14863">
        <v>-7.1294590830802904E-2</v>
      </c>
      <c r="O14863">
        <v>0.128149598836899</v>
      </c>
      <c r="P14863">
        <v>-0.64270651340484597</v>
      </c>
      <c r="Q14863">
        <v>0.223848447203636</v>
      </c>
      <c r="R14863">
        <v>472</v>
      </c>
      <c r="S14863">
        <v>6.9386933027581102E-2</v>
      </c>
      <c r="T14863">
        <v>0.26341399550437899</v>
      </c>
      <c r="U14863">
        <v>77.130813598632798</v>
      </c>
      <c r="V14863">
        <v>99.699996948242202</v>
      </c>
    </row>
    <row r="14864" spans="1:22">
      <c r="A14864" t="s">
        <v>64</v>
      </c>
      <c r="B14864" t="s">
        <v>71</v>
      </c>
      <c r="C14864" t="s">
        <v>76</v>
      </c>
      <c r="D14864" s="7">
        <v>41172</v>
      </c>
      <c r="E14864" t="s">
        <v>85</v>
      </c>
      <c r="F14864">
        <v>0.57396489381790206</v>
      </c>
      <c r="G14864">
        <v>0.63296365737914995</v>
      </c>
      <c r="H14864">
        <v>-0.29007712006568898</v>
      </c>
      <c r="I14864">
        <v>-0.50539171695709195</v>
      </c>
      <c r="J14864">
        <v>62.108114406780302</v>
      </c>
      <c r="K14864">
        <v>-0.64504343271255504</v>
      </c>
      <c r="L14864">
        <v>-0.43532645702362099</v>
      </c>
      <c r="M14864">
        <v>-0.29007712006568898</v>
      </c>
      <c r="N14864">
        <v>-0.14482778310775801</v>
      </c>
      <c r="O14864">
        <v>6.4889185130596203E-2</v>
      </c>
      <c r="P14864">
        <v>-0.74567145109176602</v>
      </c>
      <c r="Q14864">
        <v>0.16551719605922699</v>
      </c>
      <c r="R14864">
        <v>472</v>
      </c>
      <c r="S14864">
        <v>7.6718851933827104E-2</v>
      </c>
      <c r="T14864">
        <v>0.276981681585312</v>
      </c>
      <c r="U14864">
        <v>77.130813598632798</v>
      </c>
      <c r="V14864">
        <v>99.699996948242202</v>
      </c>
    </row>
    <row r="14865" spans="1:22">
      <c r="A14865" t="s">
        <v>64</v>
      </c>
      <c r="B14865" t="s">
        <v>71</v>
      </c>
      <c r="C14865" t="s">
        <v>76</v>
      </c>
      <c r="D14865" s="7">
        <v>41172</v>
      </c>
      <c r="E14865" t="s">
        <v>86</v>
      </c>
      <c r="F14865">
        <v>0.557572901248932</v>
      </c>
      <c r="G14865">
        <v>0.64398324489593495</v>
      </c>
      <c r="H14865">
        <v>-0.42485094070434598</v>
      </c>
      <c r="I14865">
        <v>-0.76196485757827803</v>
      </c>
      <c r="J14865">
        <v>62.832097457627697</v>
      </c>
      <c r="K14865">
        <v>-0.80938845872878995</v>
      </c>
      <c r="L14865">
        <v>-0.582200586795807</v>
      </c>
      <c r="M14865">
        <v>-0.42485094070434598</v>
      </c>
      <c r="N14865">
        <v>-0.26750129461288502</v>
      </c>
      <c r="O14865">
        <v>-4.0313422679901102E-2</v>
      </c>
      <c r="P14865">
        <v>-0.91839951276779197</v>
      </c>
      <c r="Q14865">
        <v>6.8697616457939106E-2</v>
      </c>
      <c r="R14865">
        <v>472</v>
      </c>
      <c r="S14865">
        <v>9.0033734621158601E-2</v>
      </c>
      <c r="T14865">
        <v>0.30005621910095198</v>
      </c>
      <c r="U14865">
        <v>77.130813598632798</v>
      </c>
      <c r="V14865">
        <v>99.699996948242202</v>
      </c>
    </row>
    <row r="14866" spans="1:22">
      <c r="A14866" t="s">
        <v>64</v>
      </c>
      <c r="B14866" t="s">
        <v>71</v>
      </c>
      <c r="C14866" t="s">
        <v>76</v>
      </c>
      <c r="D14866" s="7">
        <v>41172</v>
      </c>
      <c r="E14866" t="s">
        <v>87</v>
      </c>
      <c r="F14866">
        <v>0.54439091682434104</v>
      </c>
      <c r="G14866">
        <v>0.653650522232056</v>
      </c>
      <c r="H14866">
        <v>-0.53719300031661998</v>
      </c>
      <c r="I14866">
        <v>-0.98677802085876498</v>
      </c>
      <c r="J14866">
        <v>65.112436440678593</v>
      </c>
      <c r="K14866">
        <v>-0.93894034624099698</v>
      </c>
      <c r="L14866">
        <v>-0.70158475637435902</v>
      </c>
      <c r="M14866">
        <v>-0.53719300031661998</v>
      </c>
      <c r="N14866">
        <v>-0.372801244258881</v>
      </c>
      <c r="O14866">
        <v>-0.13544565439224199</v>
      </c>
      <c r="P14866">
        <v>-1.0528301000595099</v>
      </c>
      <c r="Q14866">
        <v>-2.1555870771408098E-2</v>
      </c>
      <c r="R14866">
        <v>472</v>
      </c>
      <c r="S14866">
        <v>9.8272917807151805E-2</v>
      </c>
      <c r="T14866">
        <v>0.31348511576652499</v>
      </c>
      <c r="U14866">
        <v>77.130813598632798</v>
      </c>
      <c r="V14866">
        <v>99.699996948242202</v>
      </c>
    </row>
    <row r="14867" spans="1:22">
      <c r="A14867" t="s">
        <v>64</v>
      </c>
      <c r="B14867" t="s">
        <v>71</v>
      </c>
      <c r="C14867" t="s">
        <v>76</v>
      </c>
      <c r="D14867" s="7">
        <v>41172</v>
      </c>
      <c r="E14867" t="s">
        <v>88</v>
      </c>
      <c r="F14867">
        <v>0.54923814535141002</v>
      </c>
      <c r="G14867">
        <v>0.64014852046966597</v>
      </c>
      <c r="H14867">
        <v>-0.44697588682174699</v>
      </c>
      <c r="I14867">
        <v>-0.81381070613861095</v>
      </c>
      <c r="J14867">
        <v>70.207796610168899</v>
      </c>
      <c r="K14867">
        <v>-0.85106754302978505</v>
      </c>
      <c r="L14867">
        <v>-0.612326920032501</v>
      </c>
      <c r="M14867">
        <v>-0.44697588682174699</v>
      </c>
      <c r="N14867">
        <v>-0.28162485361099199</v>
      </c>
      <c r="O14867">
        <v>-4.2884245514869697E-2</v>
      </c>
      <c r="P14867">
        <v>-0.96562188863754295</v>
      </c>
      <c r="Q14867">
        <v>7.16701149940491E-2</v>
      </c>
      <c r="R14867">
        <v>472</v>
      </c>
      <c r="S14867">
        <v>9.9423159694489394E-2</v>
      </c>
      <c r="T14867">
        <v>0.31531438231468201</v>
      </c>
      <c r="U14867">
        <v>77.130813598632798</v>
      </c>
      <c r="V14867">
        <v>99.699996948242202</v>
      </c>
    </row>
    <row r="14868" spans="1:22">
      <c r="A14868" t="s">
        <v>64</v>
      </c>
      <c r="B14868" t="s">
        <v>71</v>
      </c>
      <c r="C14868" t="s">
        <v>76</v>
      </c>
      <c r="D14868" s="7">
        <v>41172</v>
      </c>
      <c r="E14868" t="s">
        <v>89</v>
      </c>
      <c r="F14868">
        <v>0.55688750743866</v>
      </c>
      <c r="G14868">
        <v>0.63549309968948398</v>
      </c>
      <c r="H14868">
        <v>-0.386477410793304</v>
      </c>
      <c r="I14868">
        <v>-0.69399547576904297</v>
      </c>
      <c r="J14868">
        <v>75.183644067795996</v>
      </c>
      <c r="K14868">
        <v>-0.77955174446106001</v>
      </c>
      <c r="L14868">
        <v>-0.54732024669647195</v>
      </c>
      <c r="M14868">
        <v>-0.386477410793304</v>
      </c>
      <c r="N14868">
        <v>-0.225634589791298</v>
      </c>
      <c r="O14868">
        <v>6.5969005227088902E-3</v>
      </c>
      <c r="P14868">
        <v>-0.890982806682587</v>
      </c>
      <c r="Q14868">
        <v>0.11802800744772</v>
      </c>
      <c r="R14868">
        <v>472</v>
      </c>
      <c r="S14868">
        <v>9.4075634002720704E-2</v>
      </c>
      <c r="T14868">
        <v>0.30671751499175998</v>
      </c>
      <c r="U14868">
        <v>77.130813598632798</v>
      </c>
      <c r="V14868">
        <v>99.699996948242202</v>
      </c>
    </row>
    <row r="14869" spans="1:22">
      <c r="A14869" t="s">
        <v>64</v>
      </c>
      <c r="B14869" t="s">
        <v>71</v>
      </c>
      <c r="C14869" t="s">
        <v>76</v>
      </c>
      <c r="D14869" s="7">
        <v>41172</v>
      </c>
      <c r="E14869" t="s">
        <v>90</v>
      </c>
      <c r="F14869">
        <v>0.53802627325057995</v>
      </c>
      <c r="G14869">
        <v>0.63623702526092496</v>
      </c>
      <c r="H14869">
        <v>-0.48286953568458602</v>
      </c>
      <c r="I14869">
        <v>-0.897483170032501</v>
      </c>
      <c r="J14869">
        <v>79.275889830508603</v>
      </c>
      <c r="K14869">
        <v>-0.874323129653931</v>
      </c>
      <c r="L14869">
        <v>-0.64304918050766002</v>
      </c>
      <c r="M14869">
        <v>-0.48286953568458602</v>
      </c>
      <c r="N14869">
        <v>-0.32268989086151101</v>
      </c>
      <c r="O14869">
        <v>-9.14159566164017E-2</v>
      </c>
      <c r="P14869">
        <v>-0.98529475927352905</v>
      </c>
      <c r="Q14869">
        <v>1.9555699080228799E-2</v>
      </c>
      <c r="R14869">
        <v>472</v>
      </c>
      <c r="S14869">
        <v>9.3301445675394695E-2</v>
      </c>
      <c r="T14869">
        <v>0.30545285344123801</v>
      </c>
      <c r="U14869">
        <v>77.130813598632798</v>
      </c>
      <c r="V14869">
        <v>99.699996948242202</v>
      </c>
    </row>
    <row r="14870" spans="1:22">
      <c r="A14870" t="s">
        <v>64</v>
      </c>
      <c r="B14870" t="s">
        <v>71</v>
      </c>
      <c r="C14870" t="s">
        <v>76</v>
      </c>
      <c r="D14870" s="7">
        <v>41172</v>
      </c>
      <c r="E14870" t="s">
        <v>91</v>
      </c>
      <c r="F14870">
        <v>0.53871774673461903</v>
      </c>
      <c r="G14870">
        <v>0.64461874961853005</v>
      </c>
      <c r="H14870">
        <v>-0.52068001031875599</v>
      </c>
      <c r="I14870">
        <v>-0.96651726961135898</v>
      </c>
      <c r="J14870">
        <v>83.047881355932205</v>
      </c>
      <c r="K14870">
        <v>-0.91435676813125599</v>
      </c>
      <c r="L14870">
        <v>-0.68176937103271495</v>
      </c>
      <c r="M14870">
        <v>-0.52068001031875599</v>
      </c>
      <c r="N14870">
        <v>-0.35959067940711997</v>
      </c>
      <c r="O14870">
        <v>-0.12700323760509499</v>
      </c>
      <c r="P14870">
        <v>-1.0259586572647099</v>
      </c>
      <c r="Q14870">
        <v>-1.54013447463512E-2</v>
      </c>
      <c r="R14870">
        <v>472</v>
      </c>
      <c r="S14870">
        <v>9.4364231930686798E-2</v>
      </c>
      <c r="T14870">
        <v>0.30718761682510398</v>
      </c>
      <c r="U14870">
        <v>77.130813598632798</v>
      </c>
      <c r="V14870">
        <v>99.699996948242202</v>
      </c>
    </row>
    <row r="14871" spans="1:22">
      <c r="A14871" t="s">
        <v>64</v>
      </c>
      <c r="B14871" t="s">
        <v>71</v>
      </c>
      <c r="C14871" t="s">
        <v>76</v>
      </c>
      <c r="D14871" s="7">
        <v>41172</v>
      </c>
      <c r="E14871" t="s">
        <v>92</v>
      </c>
      <c r="F14871">
        <v>0.52217322587966897</v>
      </c>
      <c r="G14871">
        <v>0.64342916011810303</v>
      </c>
      <c r="H14871">
        <v>-0.59617489576339699</v>
      </c>
      <c r="I14871">
        <v>-1.14171862602234</v>
      </c>
      <c r="J14871">
        <v>84.8381355932205</v>
      </c>
      <c r="K14871">
        <v>-0.99340587854385398</v>
      </c>
      <c r="L14871">
        <v>-0.75871860980987504</v>
      </c>
      <c r="M14871">
        <v>-0.59617489576339699</v>
      </c>
      <c r="N14871">
        <v>-0.433631211519241</v>
      </c>
      <c r="O14871">
        <v>-0.19894394278526301</v>
      </c>
      <c r="P14871">
        <v>-1.1060153245925901</v>
      </c>
      <c r="Q14871">
        <v>-8.6334481835365295E-2</v>
      </c>
      <c r="R14871">
        <v>472</v>
      </c>
      <c r="S14871">
        <v>9.6075797555968706E-2</v>
      </c>
      <c r="T14871">
        <v>0.30996096134185802</v>
      </c>
      <c r="U14871">
        <v>77.130813598632798</v>
      </c>
      <c r="V14871">
        <v>99.699996948242202</v>
      </c>
    </row>
    <row r="14872" spans="1:22">
      <c r="A14872" t="s">
        <v>64</v>
      </c>
      <c r="B14872" t="s">
        <v>71</v>
      </c>
      <c r="C14872" t="s">
        <v>76</v>
      </c>
      <c r="D14872" s="7">
        <v>41172</v>
      </c>
      <c r="E14872" t="s">
        <v>93</v>
      </c>
      <c r="F14872">
        <v>0.53813129663467396</v>
      </c>
      <c r="G14872">
        <v>0.64024066925048795</v>
      </c>
      <c r="H14872">
        <v>-0.50203770399093595</v>
      </c>
      <c r="I14872">
        <v>-0.932927906513214</v>
      </c>
      <c r="J14872">
        <v>87.591949152541602</v>
      </c>
      <c r="K14872">
        <v>-0.90344715118408203</v>
      </c>
      <c r="L14872">
        <v>-0.66629117727279696</v>
      </c>
      <c r="M14872">
        <v>-0.50203770399093595</v>
      </c>
      <c r="N14872">
        <v>-0.33778420090675398</v>
      </c>
      <c r="O14872">
        <v>-0.100628256797791</v>
      </c>
      <c r="P14872">
        <v>-1.0172411203384399</v>
      </c>
      <c r="Q14872">
        <v>1.3165741227567199E-2</v>
      </c>
      <c r="R14872">
        <v>472</v>
      </c>
      <c r="S14872">
        <v>9.8107679634495099E-2</v>
      </c>
      <c r="T14872">
        <v>0.313221454620361</v>
      </c>
      <c r="U14872">
        <v>77.130813598632798</v>
      </c>
      <c r="V14872">
        <v>99.699996948242202</v>
      </c>
    </row>
    <row r="14873" spans="1:22">
      <c r="A14873" t="s">
        <v>64</v>
      </c>
      <c r="B14873" t="s">
        <v>71</v>
      </c>
      <c r="C14873" t="s">
        <v>76</v>
      </c>
      <c r="D14873" s="7">
        <v>41172</v>
      </c>
      <c r="E14873" t="s">
        <v>94</v>
      </c>
      <c r="F14873">
        <v>0.57085770368576105</v>
      </c>
      <c r="G14873">
        <v>0.64461541175842296</v>
      </c>
      <c r="H14873">
        <v>-0.36264190077781699</v>
      </c>
      <c r="I14873">
        <v>-0.63525795936584495</v>
      </c>
      <c r="J14873">
        <v>88.955508474576305</v>
      </c>
      <c r="K14873">
        <v>-0.75717014074325595</v>
      </c>
      <c r="L14873">
        <v>-0.52407968044280995</v>
      </c>
      <c r="M14873">
        <v>-0.36264190077781699</v>
      </c>
      <c r="N14873">
        <v>-0.20120413601398501</v>
      </c>
      <c r="O14873">
        <v>3.1886350363493E-2</v>
      </c>
      <c r="P14873">
        <v>-0.86901342868804898</v>
      </c>
      <c r="Q14873">
        <v>0.14372962713241599</v>
      </c>
      <c r="R14873">
        <v>472</v>
      </c>
      <c r="S14873">
        <v>9.4772872252235602E-2</v>
      </c>
      <c r="T14873">
        <v>0.30785202980041498</v>
      </c>
      <c r="U14873">
        <v>77.130813598632798</v>
      </c>
      <c r="V14873">
        <v>99.699996948242202</v>
      </c>
    </row>
    <row r="14874" spans="1:22">
      <c r="A14874" t="s">
        <v>64</v>
      </c>
      <c r="B14874" t="s">
        <v>71</v>
      </c>
      <c r="C14874" t="s">
        <v>76</v>
      </c>
      <c r="D14874" s="7">
        <v>41172</v>
      </c>
      <c r="E14874" t="s">
        <v>95</v>
      </c>
      <c r="F14874">
        <v>0.56904852390289296</v>
      </c>
      <c r="G14874">
        <v>0.64878100156784102</v>
      </c>
      <c r="H14874">
        <v>-0.39201787114143399</v>
      </c>
      <c r="I14874">
        <v>-0.68890058994293202</v>
      </c>
      <c r="J14874">
        <v>89.214745762712099</v>
      </c>
      <c r="K14874">
        <v>-0.78897500038146995</v>
      </c>
      <c r="L14874">
        <v>-0.55444949865341198</v>
      </c>
      <c r="M14874">
        <v>-0.39201787114143399</v>
      </c>
      <c r="N14874">
        <v>-0.22958624362945601</v>
      </c>
      <c r="O14874">
        <v>4.9392390064895196E-3</v>
      </c>
      <c r="P14874">
        <v>-0.90150678157806396</v>
      </c>
      <c r="Q14874">
        <v>0.117471061646938</v>
      </c>
      <c r="R14874">
        <v>472</v>
      </c>
      <c r="S14874">
        <v>9.5943376656070001E-2</v>
      </c>
      <c r="T14874">
        <v>0.30974727869033802</v>
      </c>
      <c r="U14874">
        <v>77.130813598632798</v>
      </c>
      <c r="V14874">
        <v>99.699996948242202</v>
      </c>
    </row>
    <row r="14875" spans="1:22">
      <c r="A14875" t="s">
        <v>64</v>
      </c>
      <c r="B14875" t="s">
        <v>71</v>
      </c>
      <c r="C14875" t="s">
        <v>76</v>
      </c>
      <c r="D14875" s="7">
        <v>41172</v>
      </c>
      <c r="E14875" t="s">
        <v>96</v>
      </c>
      <c r="F14875">
        <v>0.56948995590210005</v>
      </c>
      <c r="G14875">
        <v>0.64898830652236905</v>
      </c>
      <c r="H14875">
        <v>-0.39086681604385398</v>
      </c>
      <c r="I14875">
        <v>-0.68634539842605602</v>
      </c>
      <c r="J14875">
        <v>89.364915254237303</v>
      </c>
      <c r="K14875">
        <v>-0.78540104627609297</v>
      </c>
      <c r="L14875">
        <v>-0.55230700969696001</v>
      </c>
      <c r="M14875">
        <v>-0.39086681604385398</v>
      </c>
      <c r="N14875">
        <v>-0.22942660748958599</v>
      </c>
      <c r="O14875">
        <v>3.6674309521913498E-3</v>
      </c>
      <c r="P14875">
        <v>-0.89724606275558505</v>
      </c>
      <c r="Q14875">
        <v>0.115512408316135</v>
      </c>
      <c r="R14875">
        <v>472</v>
      </c>
      <c r="S14875">
        <v>9.47757531316364E-2</v>
      </c>
      <c r="T14875">
        <v>0.30785670876503002</v>
      </c>
      <c r="U14875">
        <v>77.130813598632798</v>
      </c>
      <c r="V14875">
        <v>99.699996948242202</v>
      </c>
    </row>
    <row r="14876" spans="1:22">
      <c r="A14876" t="s">
        <v>64</v>
      </c>
      <c r="B14876" t="s">
        <v>71</v>
      </c>
      <c r="C14876" t="s">
        <v>76</v>
      </c>
      <c r="D14876" s="7">
        <v>41172</v>
      </c>
      <c r="E14876" t="s">
        <v>97</v>
      </c>
      <c r="F14876">
        <v>0.56520116329193104</v>
      </c>
      <c r="G14876">
        <v>0.65424931049346902</v>
      </c>
      <c r="H14876">
        <v>-0.43782013654708901</v>
      </c>
      <c r="I14876">
        <v>-0.77462708950042702</v>
      </c>
      <c r="J14876">
        <v>87.248008474577006</v>
      </c>
      <c r="K14876">
        <v>-0.82910197973251298</v>
      </c>
      <c r="L14876">
        <v>-0.59792947769164995</v>
      </c>
      <c r="M14876">
        <v>-0.43782013654708901</v>
      </c>
      <c r="N14876">
        <v>-0.27771076560020402</v>
      </c>
      <c r="O14876">
        <v>-4.6538271009922E-2</v>
      </c>
      <c r="P14876">
        <v>-0.94002497196197499</v>
      </c>
      <c r="Q14876">
        <v>6.4384698867797893E-2</v>
      </c>
      <c r="R14876">
        <v>472</v>
      </c>
      <c r="S14876">
        <v>9.3219607614970307E-2</v>
      </c>
      <c r="T14876">
        <v>0.30531886219978299</v>
      </c>
      <c r="U14876">
        <v>77.130813598632798</v>
      </c>
      <c r="V14876">
        <v>99.699996948242202</v>
      </c>
    </row>
    <row r="14877" spans="1:22">
      <c r="A14877" t="s">
        <v>64</v>
      </c>
      <c r="B14877" t="s">
        <v>71</v>
      </c>
      <c r="C14877" t="s">
        <v>76</v>
      </c>
      <c r="D14877" s="7">
        <v>41172</v>
      </c>
      <c r="E14877" t="s">
        <v>98</v>
      </c>
      <c r="F14877">
        <v>0.56838667392730702</v>
      </c>
      <c r="G14877">
        <v>0.65874588489532504</v>
      </c>
      <c r="H14877">
        <v>-0.44426596164703402</v>
      </c>
      <c r="I14877">
        <v>-0.78162628412246704</v>
      </c>
      <c r="J14877">
        <v>83.357415254237296</v>
      </c>
      <c r="K14877">
        <v>-0.83705174922943104</v>
      </c>
      <c r="L14877">
        <v>-0.60499072074890103</v>
      </c>
      <c r="M14877">
        <v>-0.44426596164703402</v>
      </c>
      <c r="N14877">
        <v>-0.28354120254516602</v>
      </c>
      <c r="O14877">
        <v>-5.14801628887653E-2</v>
      </c>
      <c r="P14877">
        <v>-0.94840109348297097</v>
      </c>
      <c r="Q14877">
        <v>5.9869155287742601E-2</v>
      </c>
      <c r="R14877">
        <v>472</v>
      </c>
      <c r="S14877">
        <v>9.3937584054234705E-2</v>
      </c>
      <c r="T14877">
        <v>0.30649238824844399</v>
      </c>
      <c r="U14877">
        <v>77.130813598632798</v>
      </c>
      <c r="V14877">
        <v>99.699996948242202</v>
      </c>
    </row>
    <row r="14878" spans="1:22">
      <c r="A14878" t="s">
        <v>64</v>
      </c>
      <c r="B14878" t="s">
        <v>71</v>
      </c>
      <c r="C14878" t="s">
        <v>76</v>
      </c>
      <c r="D14878" s="7">
        <v>41172</v>
      </c>
      <c r="E14878" t="s">
        <v>99</v>
      </c>
      <c r="F14878">
        <v>0.57257944345474199</v>
      </c>
      <c r="G14878">
        <v>0.66158121824264504</v>
      </c>
      <c r="H14878">
        <v>-0.43759199976921098</v>
      </c>
      <c r="I14878">
        <v>-0.76424676179885898</v>
      </c>
      <c r="J14878">
        <v>79.685381355932094</v>
      </c>
      <c r="K14878">
        <v>-0.83816850185394298</v>
      </c>
      <c r="L14878">
        <v>-0.60150468349456798</v>
      </c>
      <c r="M14878">
        <v>-0.43759199976921098</v>
      </c>
      <c r="N14878">
        <v>-0.27367934584617598</v>
      </c>
      <c r="O14878">
        <v>-3.7015471607446698E-2</v>
      </c>
      <c r="P14878">
        <v>-0.95172643661499001</v>
      </c>
      <c r="Q14878">
        <v>7.6542407274246202E-2</v>
      </c>
      <c r="R14878">
        <v>472</v>
      </c>
      <c r="S14878">
        <v>9.7700958599489199E-2</v>
      </c>
      <c r="T14878">
        <v>0.31257152557373002</v>
      </c>
      <c r="U14878">
        <v>77.130813598632798</v>
      </c>
      <c r="V14878">
        <v>99.699996948242202</v>
      </c>
    </row>
    <row r="14879" spans="1:22">
      <c r="A14879" t="s">
        <v>64</v>
      </c>
      <c r="B14879" t="s">
        <v>71</v>
      </c>
      <c r="C14879" t="s">
        <v>76</v>
      </c>
      <c r="D14879" s="7">
        <v>41172</v>
      </c>
      <c r="E14879" t="s">
        <v>100</v>
      </c>
      <c r="F14879">
        <v>0.56995379924774203</v>
      </c>
      <c r="G14879">
        <v>0.66293030977249101</v>
      </c>
      <c r="H14879">
        <v>-0.45713448524475098</v>
      </c>
      <c r="I14879">
        <v>-0.80205535888671897</v>
      </c>
      <c r="J14879">
        <v>77.898983050847505</v>
      </c>
      <c r="K14879">
        <v>-0.85082870721817005</v>
      </c>
      <c r="L14879">
        <v>-0.61823099851608299</v>
      </c>
      <c r="M14879">
        <v>-0.45713448524475098</v>
      </c>
      <c r="N14879">
        <v>-0.29603800177574202</v>
      </c>
      <c r="O14879">
        <v>-6.3440263271331801E-2</v>
      </c>
      <c r="P14879">
        <v>-0.96243554353714</v>
      </c>
      <c r="Q14879">
        <v>4.81665842235088E-2</v>
      </c>
      <c r="R14879">
        <v>472</v>
      </c>
      <c r="S14879">
        <v>9.4372599698794496E-2</v>
      </c>
      <c r="T14879">
        <v>0.30720123648643499</v>
      </c>
      <c r="U14879">
        <v>77.130813598632798</v>
      </c>
      <c r="V14879">
        <v>99.699996948242202</v>
      </c>
    </row>
    <row r="14880" spans="1:22">
      <c r="A14880" t="s">
        <v>64</v>
      </c>
      <c r="B14880" t="s">
        <v>71</v>
      </c>
      <c r="C14880" t="s">
        <v>76</v>
      </c>
      <c r="D14880" s="7">
        <v>41172</v>
      </c>
      <c r="E14880" t="s">
        <v>101</v>
      </c>
      <c r="F14880">
        <v>0.49917617440223699</v>
      </c>
      <c r="G14880">
        <v>0.65741646289825395</v>
      </c>
      <c r="H14880">
        <v>-0.77801471948623702</v>
      </c>
      <c r="I14880">
        <v>-1.5585974454879801</v>
      </c>
      <c r="J14880">
        <v>75.721610169491299</v>
      </c>
      <c r="K14880">
        <v>-1.15529048442841</v>
      </c>
      <c r="L14880">
        <v>-0.93239289522170998</v>
      </c>
      <c r="M14880">
        <v>-0.77801471948623702</v>
      </c>
      <c r="N14880">
        <v>-0.62363654375076305</v>
      </c>
      <c r="O14880">
        <v>-0.40073895454406699</v>
      </c>
      <c r="P14880">
        <v>-1.2622429132461499</v>
      </c>
      <c r="Q14880">
        <v>-0.29378652572631803</v>
      </c>
      <c r="R14880">
        <v>472</v>
      </c>
      <c r="S14880">
        <v>8.66653802154502E-2</v>
      </c>
      <c r="T14880">
        <v>0.29438984394073497</v>
      </c>
      <c r="U14880">
        <v>77.130813598632798</v>
      </c>
      <c r="V14880">
        <v>99.699996948242202</v>
      </c>
    </row>
    <row r="14881" spans="1:22">
      <c r="A14881" t="s">
        <v>64</v>
      </c>
      <c r="B14881" t="s">
        <v>71</v>
      </c>
      <c r="C14881" t="s">
        <v>76</v>
      </c>
      <c r="D14881" s="7">
        <v>41172</v>
      </c>
      <c r="E14881" t="s">
        <v>102</v>
      </c>
      <c r="F14881">
        <v>0.47702512145042397</v>
      </c>
      <c r="G14881">
        <v>0.65015280246734597</v>
      </c>
      <c r="H14881">
        <v>-0.85121095180511497</v>
      </c>
      <c r="I14881">
        <v>-1.7844153642654399</v>
      </c>
      <c r="J14881">
        <v>70.994406779661006</v>
      </c>
      <c r="K14881">
        <v>-1.2254840135574301</v>
      </c>
      <c r="L14881">
        <v>-1.00436043739319</v>
      </c>
      <c r="M14881">
        <v>-0.85121095180511497</v>
      </c>
      <c r="N14881">
        <v>-0.69806146621704102</v>
      </c>
      <c r="O14881">
        <v>-0.47693794965744002</v>
      </c>
      <c r="P14881">
        <v>-1.3315851688385001</v>
      </c>
      <c r="Q14881">
        <v>-0.37083673477172902</v>
      </c>
      <c r="R14881">
        <v>472</v>
      </c>
      <c r="S14881">
        <v>8.5291324835964105E-2</v>
      </c>
      <c r="T14881">
        <v>0.29204678535461398</v>
      </c>
      <c r="U14881">
        <v>77.130813598632798</v>
      </c>
      <c r="V14881">
        <v>99.699996948242202</v>
      </c>
    </row>
    <row r="14882" spans="1:22">
      <c r="A14882" t="s">
        <v>64</v>
      </c>
      <c r="B14882" t="s">
        <v>71</v>
      </c>
      <c r="C14882" t="s">
        <v>76</v>
      </c>
      <c r="D14882" s="7">
        <v>41180</v>
      </c>
      <c r="E14882" t="s">
        <v>79</v>
      </c>
      <c r="F14882">
        <v>0.59991919994354204</v>
      </c>
      <c r="G14882">
        <v>0.64253193140029896</v>
      </c>
      <c r="H14882">
        <v>-0.20951251685619399</v>
      </c>
      <c r="I14882">
        <v>-0.34923455119133001</v>
      </c>
      <c r="J14882">
        <v>70.317266949153094</v>
      </c>
      <c r="K14882">
        <v>-0.52442282438278198</v>
      </c>
      <c r="L14882">
        <v>-0.33837124705314597</v>
      </c>
      <c r="M14882">
        <v>-0.20951251685619399</v>
      </c>
      <c r="N14882">
        <v>-8.0653779208660098E-2</v>
      </c>
      <c r="O14882">
        <v>0.105397783219814</v>
      </c>
      <c r="P14882">
        <v>-0.61369550228118896</v>
      </c>
      <c r="Q14882">
        <v>0.19467046856880199</v>
      </c>
      <c r="R14882">
        <v>472</v>
      </c>
      <c r="S14882">
        <v>6.0381173959545002E-2</v>
      </c>
      <c r="T14882">
        <v>0.24572581052780201</v>
      </c>
      <c r="U14882">
        <v>74.188514709472699</v>
      </c>
      <c r="V14882">
        <v>92.599998474121094</v>
      </c>
    </row>
    <row r="14883" spans="1:22">
      <c r="A14883" t="s">
        <v>64</v>
      </c>
      <c r="B14883" t="s">
        <v>71</v>
      </c>
      <c r="C14883" t="s">
        <v>76</v>
      </c>
      <c r="D14883" s="7">
        <v>41180</v>
      </c>
      <c r="E14883" t="s">
        <v>80</v>
      </c>
      <c r="F14883">
        <v>0.59839600324630704</v>
      </c>
      <c r="G14883">
        <v>0.63024055957794201</v>
      </c>
      <c r="H14883">
        <v>-0.156569123268127</v>
      </c>
      <c r="I14883">
        <v>-0.261647999286652</v>
      </c>
      <c r="J14883">
        <v>70.207097457626702</v>
      </c>
      <c r="K14883">
        <v>-0.47119760513305697</v>
      </c>
      <c r="L14883">
        <v>-0.28531253337860102</v>
      </c>
      <c r="M14883">
        <v>-0.156569123268127</v>
      </c>
      <c r="N14883">
        <v>-2.7825703844428101E-2</v>
      </c>
      <c r="O14883">
        <v>0.15805934369564101</v>
      </c>
      <c r="P14883">
        <v>-0.56039041280746504</v>
      </c>
      <c r="Q14883">
        <v>0.24725215137004899</v>
      </c>
      <c r="R14883">
        <v>472</v>
      </c>
      <c r="S14883">
        <v>6.0273146537533698E-2</v>
      </c>
      <c r="T14883">
        <v>0.24550589919090299</v>
      </c>
      <c r="U14883">
        <v>74.188514709472699</v>
      </c>
      <c r="V14883">
        <v>92.599998474121094</v>
      </c>
    </row>
    <row r="14884" spans="1:22">
      <c r="A14884" t="s">
        <v>64</v>
      </c>
      <c r="B14884" t="s">
        <v>71</v>
      </c>
      <c r="C14884" t="s">
        <v>76</v>
      </c>
      <c r="D14884" s="7">
        <v>41180</v>
      </c>
      <c r="E14884" t="s">
        <v>81</v>
      </c>
      <c r="F14884">
        <v>0.59868609905242898</v>
      </c>
      <c r="G14884">
        <v>0.63160222768783603</v>
      </c>
      <c r="H14884">
        <v>-0.161837548017502</v>
      </c>
      <c r="I14884">
        <v>-0.27032122015953097</v>
      </c>
      <c r="J14884">
        <v>68.395911016948503</v>
      </c>
      <c r="K14884">
        <v>-0.47674080729484603</v>
      </c>
      <c r="L14884">
        <v>-0.29069340229034402</v>
      </c>
      <c r="M14884">
        <v>-0.161837548017502</v>
      </c>
      <c r="N14884">
        <v>-3.2981690019369098E-2</v>
      </c>
      <c r="O14884">
        <v>0.153065696358681</v>
      </c>
      <c r="P14884">
        <v>-0.56601148843765303</v>
      </c>
      <c r="Q14884">
        <v>0.24233639240264901</v>
      </c>
      <c r="R14884">
        <v>472</v>
      </c>
      <c r="S14884">
        <v>6.0378471729043599E-2</v>
      </c>
      <c r="T14884">
        <v>0.24572031199932101</v>
      </c>
      <c r="U14884">
        <v>74.188514709472699</v>
      </c>
      <c r="V14884">
        <v>92.599998474121094</v>
      </c>
    </row>
    <row r="14885" spans="1:22">
      <c r="A14885" t="s">
        <v>64</v>
      </c>
      <c r="B14885" t="s">
        <v>71</v>
      </c>
      <c r="C14885" t="s">
        <v>76</v>
      </c>
      <c r="D14885" s="7">
        <v>41180</v>
      </c>
      <c r="E14885" t="s">
        <v>82</v>
      </c>
      <c r="F14885">
        <v>0.59607636928558405</v>
      </c>
      <c r="G14885">
        <v>0.62855017185211204</v>
      </c>
      <c r="H14885">
        <v>-0.15966279804706601</v>
      </c>
      <c r="I14885">
        <v>-0.26785627007484403</v>
      </c>
      <c r="J14885">
        <v>68.033199152541798</v>
      </c>
      <c r="K14885">
        <v>-0.476110190153122</v>
      </c>
      <c r="L14885">
        <v>-0.28915050625801098</v>
      </c>
      <c r="M14885">
        <v>-0.15966279804706601</v>
      </c>
      <c r="N14885">
        <v>-3.01750861108303E-2</v>
      </c>
      <c r="O14885">
        <v>0.15678460896015201</v>
      </c>
      <c r="P14885">
        <v>-0.56581866741180398</v>
      </c>
      <c r="Q14885">
        <v>0.24649304151535001</v>
      </c>
      <c r="R14885">
        <v>472</v>
      </c>
      <c r="S14885">
        <v>6.0972064219431403E-2</v>
      </c>
      <c r="T14885">
        <v>0.246925219893456</v>
      </c>
      <c r="U14885">
        <v>74.188514709472699</v>
      </c>
      <c r="V14885">
        <v>92.599998474121094</v>
      </c>
    </row>
    <row r="14886" spans="1:22">
      <c r="A14886" t="s">
        <v>64</v>
      </c>
      <c r="B14886" t="s">
        <v>71</v>
      </c>
      <c r="C14886" t="s">
        <v>76</v>
      </c>
      <c r="D14886" s="7">
        <v>41180</v>
      </c>
      <c r="E14886" t="s">
        <v>83</v>
      </c>
      <c r="F14886">
        <v>0.59462052583694502</v>
      </c>
      <c r="G14886">
        <v>0.625144302845001</v>
      </c>
      <c r="H14886">
        <v>-0.15007527172565499</v>
      </c>
      <c r="I14886">
        <v>-0.25238832831382801</v>
      </c>
      <c r="J14886">
        <v>66.810338983051196</v>
      </c>
      <c r="K14886">
        <v>-0.46510708332061801</v>
      </c>
      <c r="L14886">
        <v>-0.27898374199867199</v>
      </c>
      <c r="M14886">
        <v>-0.15007527172565499</v>
      </c>
      <c r="N14886">
        <v>-2.1166808903217298E-2</v>
      </c>
      <c r="O14886">
        <v>0.164956539869308</v>
      </c>
      <c r="P14886">
        <v>-0.55441421270370495</v>
      </c>
      <c r="Q14886">
        <v>0.25426366925239602</v>
      </c>
      <c r="R14886">
        <v>472</v>
      </c>
      <c r="S14886">
        <v>6.0427780470117903E-2</v>
      </c>
      <c r="T14886">
        <v>0.24582062661647799</v>
      </c>
      <c r="U14886">
        <v>74.188514709472699</v>
      </c>
      <c r="V14886">
        <v>92.599998474121094</v>
      </c>
    </row>
    <row r="14887" spans="1:22">
      <c r="A14887" t="s">
        <v>64</v>
      </c>
      <c r="B14887" t="s">
        <v>71</v>
      </c>
      <c r="C14887" t="s">
        <v>76</v>
      </c>
      <c r="D14887" s="7">
        <v>41180</v>
      </c>
      <c r="E14887" t="s">
        <v>84</v>
      </c>
      <c r="F14887">
        <v>0.59179633855819702</v>
      </c>
      <c r="G14887">
        <v>0.62493717670440696</v>
      </c>
      <c r="H14887">
        <v>-0.16294252872466999</v>
      </c>
      <c r="I14887">
        <v>-0.27533549070358299</v>
      </c>
      <c r="J14887">
        <v>65.646292372881604</v>
      </c>
      <c r="K14887">
        <v>-0.47385010123252902</v>
      </c>
      <c r="L14887">
        <v>-0.29016339778900102</v>
      </c>
      <c r="M14887">
        <v>-0.16294252872466999</v>
      </c>
      <c r="N14887">
        <v>-3.5721670836210299E-2</v>
      </c>
      <c r="O14887">
        <v>0.147965043783188</v>
      </c>
      <c r="P14887">
        <v>-0.56198805570602395</v>
      </c>
      <c r="Q14887">
        <v>0.23610301315784499</v>
      </c>
      <c r="R14887">
        <v>472</v>
      </c>
      <c r="S14887">
        <v>5.8855957255005399E-2</v>
      </c>
      <c r="T14887">
        <v>0.24260246753692599</v>
      </c>
      <c r="U14887">
        <v>74.188514709472699</v>
      </c>
      <c r="V14887">
        <v>92.599998474121094</v>
      </c>
    </row>
    <row r="14888" spans="1:22">
      <c r="A14888" t="s">
        <v>64</v>
      </c>
      <c r="B14888" t="s">
        <v>71</v>
      </c>
      <c r="C14888" t="s">
        <v>76</v>
      </c>
      <c r="D14888" s="7">
        <v>41180</v>
      </c>
      <c r="E14888" t="s">
        <v>85</v>
      </c>
      <c r="F14888">
        <v>0.56650483608245905</v>
      </c>
      <c r="G14888">
        <v>0.62053143978118896</v>
      </c>
      <c r="H14888">
        <v>-0.26563090085983299</v>
      </c>
      <c r="I14888">
        <v>-0.468894332647324</v>
      </c>
      <c r="J14888">
        <v>64.4499152542367</v>
      </c>
      <c r="K14888">
        <v>-0.59255439043045</v>
      </c>
      <c r="L14888">
        <v>-0.39940536022186302</v>
      </c>
      <c r="M14888">
        <v>-0.26563090085983299</v>
      </c>
      <c r="N14888">
        <v>-0.13185644149780301</v>
      </c>
      <c r="O14888">
        <v>6.1292614787817001E-2</v>
      </c>
      <c r="P14888">
        <v>-0.68523269891738903</v>
      </c>
      <c r="Q14888">
        <v>0.153970882296562</v>
      </c>
      <c r="R14888">
        <v>472</v>
      </c>
      <c r="S14888">
        <v>6.5075894392293804E-2</v>
      </c>
      <c r="T14888">
        <v>0.25509977340698198</v>
      </c>
      <c r="U14888">
        <v>74.188514709472699</v>
      </c>
      <c r="V14888">
        <v>92.599998474121094</v>
      </c>
    </row>
    <row r="14889" spans="1:22">
      <c r="A14889" t="s">
        <v>64</v>
      </c>
      <c r="B14889" t="s">
        <v>71</v>
      </c>
      <c r="C14889" t="s">
        <v>76</v>
      </c>
      <c r="D14889" s="7">
        <v>41180</v>
      </c>
      <c r="E14889" t="s">
        <v>86</v>
      </c>
      <c r="F14889">
        <v>0.53217345476150502</v>
      </c>
      <c r="G14889">
        <v>0.62277990579605103</v>
      </c>
      <c r="H14889">
        <v>-0.44548174738884</v>
      </c>
      <c r="I14889">
        <v>-0.83709877729415905</v>
      </c>
      <c r="J14889">
        <v>63.501419491525098</v>
      </c>
      <c r="K14889">
        <v>-0.79964917898178101</v>
      </c>
      <c r="L14889">
        <v>-0.590404212474823</v>
      </c>
      <c r="M14889">
        <v>-0.44548174738884</v>
      </c>
      <c r="N14889">
        <v>-0.300559282302856</v>
      </c>
      <c r="O14889">
        <v>-9.1314285993576105E-2</v>
      </c>
      <c r="P14889">
        <v>-0.90005075931549094</v>
      </c>
      <c r="Q14889">
        <v>9.0872645378112793E-3</v>
      </c>
      <c r="R14889">
        <v>472</v>
      </c>
      <c r="S14889">
        <v>7.6373929992897993E-2</v>
      </c>
      <c r="T14889">
        <v>0.27635833621025102</v>
      </c>
      <c r="U14889">
        <v>74.188514709472699</v>
      </c>
      <c r="V14889">
        <v>92.599998474121094</v>
      </c>
    </row>
    <row r="14890" spans="1:22">
      <c r="A14890" t="s">
        <v>64</v>
      </c>
      <c r="B14890" t="s">
        <v>71</v>
      </c>
      <c r="C14890" t="s">
        <v>76</v>
      </c>
      <c r="D14890" s="7">
        <v>41180</v>
      </c>
      <c r="E14890" t="s">
        <v>87</v>
      </c>
      <c r="F14890">
        <v>0.50336134433746305</v>
      </c>
      <c r="G14890">
        <v>0.62327760457992598</v>
      </c>
      <c r="H14890">
        <v>-0.589588463306427</v>
      </c>
      <c r="I14890">
        <v>-1.17130267620087</v>
      </c>
      <c r="J14890">
        <v>69.226610169490797</v>
      </c>
      <c r="K14890">
        <v>-0.95965111255645796</v>
      </c>
      <c r="L14890">
        <v>-0.74101507663726796</v>
      </c>
      <c r="M14890">
        <v>-0.589588463306427</v>
      </c>
      <c r="N14890">
        <v>-0.43816182017326399</v>
      </c>
      <c r="O14890">
        <v>-0.21952582895755801</v>
      </c>
      <c r="P14890">
        <v>-1.06455874443054</v>
      </c>
      <c r="Q14890">
        <v>-0.114618211984634</v>
      </c>
      <c r="R14890">
        <v>472</v>
      </c>
      <c r="S14890">
        <v>8.3383150251692406E-2</v>
      </c>
      <c r="T14890">
        <v>0.288761407136917</v>
      </c>
      <c r="U14890">
        <v>74.188514709472699</v>
      </c>
      <c r="V14890">
        <v>92.599998474121094</v>
      </c>
    </row>
    <row r="14891" spans="1:22">
      <c r="A14891" t="s">
        <v>64</v>
      </c>
      <c r="B14891" t="s">
        <v>71</v>
      </c>
      <c r="C14891" t="s">
        <v>76</v>
      </c>
      <c r="D14891" s="7">
        <v>41180</v>
      </c>
      <c r="E14891" t="s">
        <v>88</v>
      </c>
      <c r="F14891">
        <v>0.49239301681518599</v>
      </c>
      <c r="G14891">
        <v>0.62192815542221103</v>
      </c>
      <c r="H14891">
        <v>-0.63688129186630205</v>
      </c>
      <c r="I14891">
        <v>-1.29344093799591</v>
      </c>
      <c r="J14891">
        <v>75.809830508475201</v>
      </c>
      <c r="K14891">
        <v>-1.0092196464538601</v>
      </c>
      <c r="L14891">
        <v>-0.78923910856246904</v>
      </c>
      <c r="M14891">
        <v>-0.63688129186630205</v>
      </c>
      <c r="N14891">
        <v>-0.484523445367813</v>
      </c>
      <c r="O14891">
        <v>-0.264542907476425</v>
      </c>
      <c r="P14891">
        <v>-1.1147724390029901</v>
      </c>
      <c r="Q14891">
        <v>-0.15899015963077501</v>
      </c>
      <c r="R14891">
        <v>472</v>
      </c>
      <c r="S14891">
        <v>8.4411852100263501E-2</v>
      </c>
      <c r="T14891">
        <v>0.29053717851638799</v>
      </c>
      <c r="U14891">
        <v>74.188514709472699</v>
      </c>
      <c r="V14891">
        <v>92.599998474121094</v>
      </c>
    </row>
    <row r="14892" spans="1:22">
      <c r="A14892" t="s">
        <v>64</v>
      </c>
      <c r="B14892" t="s">
        <v>71</v>
      </c>
      <c r="C14892" t="s">
        <v>76</v>
      </c>
      <c r="D14892" s="7">
        <v>41180</v>
      </c>
      <c r="E14892" t="s">
        <v>89</v>
      </c>
      <c r="F14892">
        <v>0.49777874350547802</v>
      </c>
      <c r="G14892">
        <v>0.62578547000884999</v>
      </c>
      <c r="H14892">
        <v>-0.62936627864837602</v>
      </c>
      <c r="I14892">
        <v>-1.26434946060181</v>
      </c>
      <c r="J14892">
        <v>81.111991525423704</v>
      </c>
      <c r="K14892">
        <v>-0.99160158634185802</v>
      </c>
      <c r="L14892">
        <v>-0.77759003639221203</v>
      </c>
      <c r="M14892">
        <v>-0.62936627864837602</v>
      </c>
      <c r="N14892">
        <v>-0.48114255070686301</v>
      </c>
      <c r="O14892">
        <v>-0.26713100075721702</v>
      </c>
      <c r="P14892">
        <v>-1.0942902565002399</v>
      </c>
      <c r="Q14892">
        <v>-0.16444233059883101</v>
      </c>
      <c r="R14892">
        <v>472</v>
      </c>
      <c r="S14892">
        <v>7.9893108122647105E-2</v>
      </c>
      <c r="T14892">
        <v>0.28265368938446001</v>
      </c>
      <c r="U14892">
        <v>74.188514709472699</v>
      </c>
      <c r="V14892">
        <v>92.599998474121094</v>
      </c>
    </row>
    <row r="14893" spans="1:22">
      <c r="A14893" t="s">
        <v>64</v>
      </c>
      <c r="B14893" t="s">
        <v>71</v>
      </c>
      <c r="C14893" t="s">
        <v>76</v>
      </c>
      <c r="D14893" s="7">
        <v>41180</v>
      </c>
      <c r="E14893" t="s">
        <v>90</v>
      </c>
      <c r="F14893">
        <v>0.50695163011550903</v>
      </c>
      <c r="G14893">
        <v>0.628584504127502</v>
      </c>
      <c r="H14893">
        <v>-0.59802830219268799</v>
      </c>
      <c r="I14893">
        <v>-1.1796555519103999</v>
      </c>
      <c r="J14893">
        <v>84.217669491525498</v>
      </c>
      <c r="K14893">
        <v>-0.95882207155227706</v>
      </c>
      <c r="L14893">
        <v>-0.74566221237182595</v>
      </c>
      <c r="M14893">
        <v>-0.59802830219268799</v>
      </c>
      <c r="N14893">
        <v>-0.45039442181587203</v>
      </c>
      <c r="O14893">
        <v>-0.237234517931938</v>
      </c>
      <c r="P14893">
        <v>-1.06110215187073</v>
      </c>
      <c r="Q14893">
        <v>-0.13495448231697099</v>
      </c>
      <c r="R14893">
        <v>472</v>
      </c>
      <c r="S14893">
        <v>7.9258515979464803E-2</v>
      </c>
      <c r="T14893">
        <v>0.281528890132904</v>
      </c>
      <c r="U14893">
        <v>74.188514709472699</v>
      </c>
      <c r="V14893">
        <v>92.599998474121094</v>
      </c>
    </row>
    <row r="14894" spans="1:22">
      <c r="A14894" t="s">
        <v>64</v>
      </c>
      <c r="B14894" t="s">
        <v>71</v>
      </c>
      <c r="C14894" t="s">
        <v>76</v>
      </c>
      <c r="D14894" s="7">
        <v>41180</v>
      </c>
      <c r="E14894" t="s">
        <v>91</v>
      </c>
      <c r="F14894">
        <v>0.51494598388671897</v>
      </c>
      <c r="G14894">
        <v>0.63611453771591198</v>
      </c>
      <c r="H14894">
        <v>-0.59574520587921098</v>
      </c>
      <c r="I14894">
        <v>-1.1569081544876101</v>
      </c>
      <c r="J14894">
        <v>86.813432203390605</v>
      </c>
      <c r="K14894">
        <v>-0.95860177278518699</v>
      </c>
      <c r="L14894">
        <v>-0.74422317743301403</v>
      </c>
      <c r="M14894">
        <v>-0.59574520587921098</v>
      </c>
      <c r="N14894">
        <v>-0.44726723432540899</v>
      </c>
      <c r="O14894">
        <v>-0.232888638973236</v>
      </c>
      <c r="P14894">
        <v>-1.0614665746688801</v>
      </c>
      <c r="Q14894">
        <v>-0.13002383708953899</v>
      </c>
      <c r="R14894">
        <v>472</v>
      </c>
      <c r="S14894">
        <v>8.0167400987463999E-2</v>
      </c>
      <c r="T14894">
        <v>0.28313848376274098</v>
      </c>
      <c r="U14894">
        <v>74.188514709472699</v>
      </c>
      <c r="V14894">
        <v>92.599998474121094</v>
      </c>
    </row>
    <row r="14895" spans="1:22">
      <c r="A14895" t="s">
        <v>64</v>
      </c>
      <c r="B14895" t="s">
        <v>71</v>
      </c>
      <c r="C14895" t="s">
        <v>76</v>
      </c>
      <c r="D14895" s="7">
        <v>41180</v>
      </c>
      <c r="E14895" t="s">
        <v>92</v>
      </c>
      <c r="F14895">
        <v>0.51413357257842995</v>
      </c>
      <c r="G14895">
        <v>0.64022153615951505</v>
      </c>
      <c r="H14895">
        <v>-0.61993259191513095</v>
      </c>
      <c r="I14895">
        <v>-1.2057812213897701</v>
      </c>
      <c r="J14895">
        <v>89.381949152542404</v>
      </c>
      <c r="K14895">
        <v>-0.98605734109878496</v>
      </c>
      <c r="L14895">
        <v>-0.76974785327911399</v>
      </c>
      <c r="M14895">
        <v>-0.61993259191513095</v>
      </c>
      <c r="N14895">
        <v>-0.47011733055114702</v>
      </c>
      <c r="O14895">
        <v>-0.253807872533798</v>
      </c>
      <c r="P14895">
        <v>-1.08984863758087</v>
      </c>
      <c r="Q14895">
        <v>-0.15001659095287301</v>
      </c>
      <c r="R14895">
        <v>472</v>
      </c>
      <c r="S14895">
        <v>8.1617998274907705E-2</v>
      </c>
      <c r="T14895">
        <v>0.28568863868713401</v>
      </c>
      <c r="U14895">
        <v>74.188514709472699</v>
      </c>
      <c r="V14895">
        <v>92.599998474121094</v>
      </c>
    </row>
    <row r="14896" spans="1:22">
      <c r="A14896" t="s">
        <v>64</v>
      </c>
      <c r="B14896" t="s">
        <v>71</v>
      </c>
      <c r="C14896" t="s">
        <v>76</v>
      </c>
      <c r="D14896" s="7">
        <v>41180</v>
      </c>
      <c r="E14896" t="s">
        <v>93</v>
      </c>
      <c r="F14896">
        <v>0.507887423038483</v>
      </c>
      <c r="G14896">
        <v>0.64049911499023404</v>
      </c>
      <c r="H14896">
        <v>-0.65200752019882202</v>
      </c>
      <c r="I14896">
        <v>-1.28376388549805</v>
      </c>
      <c r="J14896">
        <v>90.963050847456898</v>
      </c>
      <c r="K14896">
        <v>-1.02201652526855</v>
      </c>
      <c r="L14896">
        <v>-0.80341219902038596</v>
      </c>
      <c r="M14896">
        <v>-0.65200752019882202</v>
      </c>
      <c r="N14896">
        <v>-0.50060284137725797</v>
      </c>
      <c r="O14896">
        <v>-0.28199854493141202</v>
      </c>
      <c r="P14896">
        <v>-1.12690889835358</v>
      </c>
      <c r="Q14896">
        <v>-0.17710614204406699</v>
      </c>
      <c r="R14896">
        <v>472</v>
      </c>
      <c r="S14896">
        <v>8.3358969817837206E-2</v>
      </c>
      <c r="T14896">
        <v>0.28871953487396201</v>
      </c>
      <c r="U14896">
        <v>74.188514709472699</v>
      </c>
      <c r="V14896">
        <v>92.599998474121094</v>
      </c>
    </row>
    <row r="14897" spans="1:22">
      <c r="A14897" t="s">
        <v>64</v>
      </c>
      <c r="B14897" t="s">
        <v>71</v>
      </c>
      <c r="C14897" t="s">
        <v>76</v>
      </c>
      <c r="D14897" s="7">
        <v>41180</v>
      </c>
      <c r="E14897" t="s">
        <v>94</v>
      </c>
      <c r="F14897">
        <v>0.49818998575210599</v>
      </c>
      <c r="G14897">
        <v>0.64592897891998302</v>
      </c>
      <c r="H14897">
        <v>-0.72638338804244995</v>
      </c>
      <c r="I14897">
        <v>-1.4580448865890501</v>
      </c>
      <c r="J14897">
        <v>92.127923728813897</v>
      </c>
      <c r="K14897">
        <v>-1.0899467468261701</v>
      </c>
      <c r="L14897">
        <v>-0.87515056133270297</v>
      </c>
      <c r="M14897">
        <v>-0.72638338804244995</v>
      </c>
      <c r="N14897">
        <v>-0.57761621475219704</v>
      </c>
      <c r="O14897">
        <v>-0.36282002925872803</v>
      </c>
      <c r="P14897">
        <v>-1.1930118799209599</v>
      </c>
      <c r="Q14897">
        <v>-0.25975486636161799</v>
      </c>
      <c r="R14897">
        <v>472</v>
      </c>
      <c r="S14897">
        <v>8.0480019243766202E-2</v>
      </c>
      <c r="T14897">
        <v>0.283690005540848</v>
      </c>
      <c r="U14897">
        <v>74.188514709472699</v>
      </c>
      <c r="V14897">
        <v>92.599998474121094</v>
      </c>
    </row>
    <row r="14898" spans="1:22">
      <c r="A14898" t="s">
        <v>64</v>
      </c>
      <c r="B14898" t="s">
        <v>71</v>
      </c>
      <c r="C14898" t="s">
        <v>76</v>
      </c>
      <c r="D14898" s="7">
        <v>41180</v>
      </c>
      <c r="E14898" t="s">
        <v>95</v>
      </c>
      <c r="F14898">
        <v>0.497032970190048</v>
      </c>
      <c r="G14898">
        <v>0.64167505502700795</v>
      </c>
      <c r="H14898">
        <v>-0.71115696430206299</v>
      </c>
      <c r="I14898">
        <v>-1.4308043718337999</v>
      </c>
      <c r="J14898">
        <v>91.790805084745799</v>
      </c>
      <c r="K14898">
        <v>-1.0768121480941799</v>
      </c>
      <c r="L14898">
        <v>-0.86078011989593495</v>
      </c>
      <c r="M14898">
        <v>-0.71115696430206299</v>
      </c>
      <c r="N14898">
        <v>-0.56153380870819103</v>
      </c>
      <c r="O14898">
        <v>-0.34550178050994901</v>
      </c>
      <c r="P14898">
        <v>-1.18047034740448</v>
      </c>
      <c r="Q14898">
        <v>-0.24184362590312999</v>
      </c>
      <c r="R14898">
        <v>472</v>
      </c>
      <c r="S14898">
        <v>8.1408785737725295E-2</v>
      </c>
      <c r="T14898">
        <v>0.28532224893569902</v>
      </c>
      <c r="U14898">
        <v>74.188514709472699</v>
      </c>
      <c r="V14898">
        <v>92.599998474121094</v>
      </c>
    </row>
    <row r="14899" spans="1:22">
      <c r="A14899" t="s">
        <v>64</v>
      </c>
      <c r="B14899" t="s">
        <v>71</v>
      </c>
      <c r="C14899" t="s">
        <v>76</v>
      </c>
      <c r="D14899" s="7">
        <v>41180</v>
      </c>
      <c r="E14899" t="s">
        <v>96</v>
      </c>
      <c r="F14899">
        <v>0.49961692094802901</v>
      </c>
      <c r="G14899">
        <v>0.64854764938354503</v>
      </c>
      <c r="H14899">
        <v>-0.73224258422851596</v>
      </c>
      <c r="I14899">
        <v>-1.4656080007553101</v>
      </c>
      <c r="J14899">
        <v>91.352881355931402</v>
      </c>
      <c r="K14899">
        <v>-1.09563755989075</v>
      </c>
      <c r="L14899">
        <v>-0.88094085454940796</v>
      </c>
      <c r="M14899">
        <v>-0.73224258422851596</v>
      </c>
      <c r="N14899">
        <v>-0.58354431390762296</v>
      </c>
      <c r="O14899">
        <v>-0.36884760856628401</v>
      </c>
      <c r="P14899">
        <v>-1.1986550092697099</v>
      </c>
      <c r="Q14899">
        <v>-0.265830188989639</v>
      </c>
      <c r="R14899">
        <v>472</v>
      </c>
      <c r="S14899">
        <v>8.0405483661309105E-2</v>
      </c>
      <c r="T14899">
        <v>0.28355860710143999</v>
      </c>
      <c r="U14899">
        <v>74.188514709472699</v>
      </c>
      <c r="V14899">
        <v>92.599998474121094</v>
      </c>
    </row>
    <row r="14900" spans="1:22">
      <c r="A14900" t="s">
        <v>64</v>
      </c>
      <c r="B14900" t="s">
        <v>71</v>
      </c>
      <c r="C14900" t="s">
        <v>76</v>
      </c>
      <c r="D14900" s="7">
        <v>41180</v>
      </c>
      <c r="E14900" t="s">
        <v>97</v>
      </c>
      <c r="F14900">
        <v>0.49971511960029602</v>
      </c>
      <c r="G14900">
        <v>0.64883404970169101</v>
      </c>
      <c r="H14900">
        <v>-0.733168065547943</v>
      </c>
      <c r="I14900">
        <v>-1.4671720266342201</v>
      </c>
      <c r="J14900">
        <v>88.350381355931404</v>
      </c>
      <c r="K14900">
        <v>-1.0935592651367201</v>
      </c>
      <c r="L14900">
        <v>-0.88063722848892201</v>
      </c>
      <c r="M14900">
        <v>-0.733168065547943</v>
      </c>
      <c r="N14900">
        <v>-0.585698902606964</v>
      </c>
      <c r="O14900">
        <v>-0.37277689576148998</v>
      </c>
      <c r="P14900">
        <v>-1.1957250833511399</v>
      </c>
      <c r="Q14900">
        <v>-0.27061101794242898</v>
      </c>
      <c r="R14900">
        <v>472</v>
      </c>
      <c r="S14900">
        <v>7.9081715398388E-2</v>
      </c>
      <c r="T14900">
        <v>0.28121471405029302</v>
      </c>
      <c r="U14900">
        <v>74.188514709472699</v>
      </c>
      <c r="V14900">
        <v>92.599998474121094</v>
      </c>
    </row>
    <row r="14901" spans="1:22">
      <c r="A14901" t="s">
        <v>64</v>
      </c>
      <c r="B14901" t="s">
        <v>71</v>
      </c>
      <c r="C14901" t="s">
        <v>76</v>
      </c>
      <c r="D14901" s="7">
        <v>41180</v>
      </c>
      <c r="E14901" t="s">
        <v>98</v>
      </c>
      <c r="F14901">
        <v>0.49866789579391502</v>
      </c>
      <c r="G14901">
        <v>0.65406364202499401</v>
      </c>
      <c r="H14901">
        <v>-0.76402914524078402</v>
      </c>
      <c r="I14901">
        <v>-1.5321402549743699</v>
      </c>
      <c r="J14901">
        <v>84.078601694915307</v>
      </c>
      <c r="K14901">
        <v>-1.1258009672164899</v>
      </c>
      <c r="L14901">
        <v>-0.91206324100494396</v>
      </c>
      <c r="M14901">
        <v>-0.76402914524078402</v>
      </c>
      <c r="N14901">
        <v>-0.61599504947662398</v>
      </c>
      <c r="O14901">
        <v>-0.40225729346275302</v>
      </c>
      <c r="P14901">
        <v>-1.2283582687377901</v>
      </c>
      <c r="Q14901">
        <v>-0.29970002174377403</v>
      </c>
      <c r="R14901">
        <v>472</v>
      </c>
      <c r="S14901">
        <v>7.9688811658318301E-2</v>
      </c>
      <c r="T14901">
        <v>0.28229206800460799</v>
      </c>
      <c r="U14901">
        <v>74.188514709472699</v>
      </c>
      <c r="V14901">
        <v>92.599998474121094</v>
      </c>
    </row>
    <row r="14902" spans="1:22">
      <c r="A14902" t="s">
        <v>64</v>
      </c>
      <c r="B14902" t="s">
        <v>71</v>
      </c>
      <c r="C14902" t="s">
        <v>76</v>
      </c>
      <c r="D14902" s="7">
        <v>41180</v>
      </c>
      <c r="E14902" t="s">
        <v>99</v>
      </c>
      <c r="F14902">
        <v>0.50317132472991899</v>
      </c>
      <c r="G14902">
        <v>0.66347104310989402</v>
      </c>
      <c r="H14902">
        <v>-0.78814029693603505</v>
      </c>
      <c r="I14902">
        <v>-1.5663458108902</v>
      </c>
      <c r="J14902">
        <v>81.497457627118706</v>
      </c>
      <c r="K14902">
        <v>-1.1570844650268599</v>
      </c>
      <c r="L14902">
        <v>-0.93910926580429099</v>
      </c>
      <c r="M14902">
        <v>-0.78814029693603505</v>
      </c>
      <c r="N14902">
        <v>-0.63717132806777999</v>
      </c>
      <c r="O14902">
        <v>-0.41919615864753701</v>
      </c>
      <c r="P14902">
        <v>-1.26167500019073</v>
      </c>
      <c r="Q14902">
        <v>-0.314605623483658</v>
      </c>
      <c r="R14902">
        <v>472</v>
      </c>
      <c r="S14902">
        <v>8.2879872568142304E-2</v>
      </c>
      <c r="T14902">
        <v>0.28788864612579301</v>
      </c>
      <c r="U14902">
        <v>74.188514709472699</v>
      </c>
      <c r="V14902">
        <v>92.599998474121094</v>
      </c>
    </row>
    <row r="14903" spans="1:22">
      <c r="A14903" t="s">
        <v>64</v>
      </c>
      <c r="B14903" t="s">
        <v>71</v>
      </c>
      <c r="C14903" t="s">
        <v>76</v>
      </c>
      <c r="D14903" s="7">
        <v>41180</v>
      </c>
      <c r="E14903" t="s">
        <v>100</v>
      </c>
      <c r="F14903">
        <v>0.51039993762970004</v>
      </c>
      <c r="G14903">
        <v>0.66112947463989302</v>
      </c>
      <c r="H14903">
        <v>-0.74108690023422197</v>
      </c>
      <c r="I14903">
        <v>-1.4519729614257799</v>
      </c>
      <c r="J14903">
        <v>78.248029661017597</v>
      </c>
      <c r="K14903">
        <v>-1.10368847846985</v>
      </c>
      <c r="L14903">
        <v>-0.88946050405502297</v>
      </c>
      <c r="M14903">
        <v>-0.74108690023422197</v>
      </c>
      <c r="N14903">
        <v>-0.59271329641342196</v>
      </c>
      <c r="O14903">
        <v>-0.37848535180091902</v>
      </c>
      <c r="P14903">
        <v>-1.20648097991943</v>
      </c>
      <c r="Q14903">
        <v>-0.27569285035133401</v>
      </c>
      <c r="R14903">
        <v>472</v>
      </c>
      <c r="S14903">
        <v>8.0054757070403298E-2</v>
      </c>
      <c r="T14903">
        <v>0.282939493656158</v>
      </c>
      <c r="U14903">
        <v>74.188514709472699</v>
      </c>
      <c r="V14903">
        <v>92.599998474121094</v>
      </c>
    </row>
    <row r="14904" spans="1:22">
      <c r="A14904" t="s">
        <v>64</v>
      </c>
      <c r="B14904" t="s">
        <v>71</v>
      </c>
      <c r="C14904" t="s">
        <v>76</v>
      </c>
      <c r="D14904" s="7">
        <v>41180</v>
      </c>
      <c r="E14904" t="s">
        <v>101</v>
      </c>
      <c r="F14904">
        <v>0.51770836114883401</v>
      </c>
      <c r="G14904">
        <v>0.65462410449981701</v>
      </c>
      <c r="H14904">
        <v>-0.67316895723342896</v>
      </c>
      <c r="I14904">
        <v>-1.3002860546112101</v>
      </c>
      <c r="J14904">
        <v>75.574851694915495</v>
      </c>
      <c r="K14904">
        <v>-1.0206389427185101</v>
      </c>
      <c r="L14904">
        <v>-0.81535089015960704</v>
      </c>
      <c r="M14904">
        <v>-0.67316895723342896</v>
      </c>
      <c r="N14904">
        <v>-0.53098702430725098</v>
      </c>
      <c r="O14904">
        <v>-0.32569894194603</v>
      </c>
      <c r="P14904">
        <v>-1.1191419363021899</v>
      </c>
      <c r="Q14904">
        <v>-0.22719602286815599</v>
      </c>
      <c r="R14904">
        <v>472</v>
      </c>
      <c r="S14904">
        <v>7.3512718877655203E-2</v>
      </c>
      <c r="T14904">
        <v>0.27113229036331199</v>
      </c>
      <c r="U14904">
        <v>74.188514709472699</v>
      </c>
      <c r="V14904">
        <v>92.599998474121094</v>
      </c>
    </row>
    <row r="14905" spans="1:22">
      <c r="A14905" t="s">
        <v>64</v>
      </c>
      <c r="B14905" t="s">
        <v>71</v>
      </c>
      <c r="C14905" t="s">
        <v>76</v>
      </c>
      <c r="D14905" s="7">
        <v>41180</v>
      </c>
      <c r="E14905" t="s">
        <v>102</v>
      </c>
      <c r="F14905">
        <v>0.50898402929305997</v>
      </c>
      <c r="G14905">
        <v>0.64605110883712802</v>
      </c>
      <c r="H14905">
        <v>-0.67391306161880504</v>
      </c>
      <c r="I14905">
        <v>-1.32403576374054</v>
      </c>
      <c r="J14905">
        <v>73.988050847457004</v>
      </c>
      <c r="K14905">
        <v>-1.0186171531677199</v>
      </c>
      <c r="L14905">
        <v>-0.81496322154998802</v>
      </c>
      <c r="M14905">
        <v>-0.67391306161880504</v>
      </c>
      <c r="N14905">
        <v>-0.53286290168762196</v>
      </c>
      <c r="O14905">
        <v>-0.32920894026756298</v>
      </c>
      <c r="P14905">
        <v>-1.1163359880447401</v>
      </c>
      <c r="Q14905">
        <v>-0.23149009048938801</v>
      </c>
      <c r="R14905">
        <v>472</v>
      </c>
      <c r="S14905">
        <v>7.2347048062567906E-2</v>
      </c>
      <c r="T14905">
        <v>0.26897406578063998</v>
      </c>
      <c r="U14905">
        <v>74.188514709472699</v>
      </c>
      <c r="V14905">
        <v>92.599998474121094</v>
      </c>
    </row>
    <row r="14906" spans="1:22">
      <c r="A14906" t="s">
        <v>64</v>
      </c>
      <c r="B14906" t="s">
        <v>71</v>
      </c>
      <c r="C14906" t="s">
        <v>59</v>
      </c>
      <c r="D14906" s="7" t="s">
        <v>31</v>
      </c>
      <c r="E14906" t="s">
        <v>79</v>
      </c>
      <c r="F14906">
        <v>36.4294624328613</v>
      </c>
      <c r="G14906">
        <v>36.228191375732401</v>
      </c>
      <c r="H14906">
        <v>0.20898887515068101</v>
      </c>
      <c r="I14906">
        <v>5.7368092238903002E-3</v>
      </c>
      <c r="J14906">
        <v>71.835790769230798</v>
      </c>
      <c r="K14906">
        <v>-0.26547142863273598</v>
      </c>
      <c r="L14906">
        <v>1.48435644805431E-2</v>
      </c>
      <c r="M14906">
        <v>0.20898887515068101</v>
      </c>
      <c r="N14906">
        <v>0.40313419699668901</v>
      </c>
      <c r="O14906">
        <v>0.68344920873642001</v>
      </c>
      <c r="P14906">
        <v>-0.399974346160889</v>
      </c>
      <c r="Q14906">
        <v>0.81795209646224998</v>
      </c>
      <c r="R14906">
        <v>135.416666666667</v>
      </c>
      <c r="S14906">
        <v>0.137065323977797</v>
      </c>
      <c r="T14906">
        <v>0.37022334337234503</v>
      </c>
      <c r="U14906">
        <v>77.977005004882798</v>
      </c>
      <c r="V14906">
        <v>97.199996948242202</v>
      </c>
    </row>
    <row r="14907" spans="1:22">
      <c r="A14907" t="s">
        <v>64</v>
      </c>
      <c r="B14907" t="s">
        <v>71</v>
      </c>
      <c r="C14907" t="s">
        <v>59</v>
      </c>
      <c r="D14907" s="7" t="s">
        <v>31</v>
      </c>
      <c r="E14907" t="s">
        <v>80</v>
      </c>
      <c r="F14907">
        <v>35.1653022766113</v>
      </c>
      <c r="G14907">
        <v>35.153861999511697</v>
      </c>
      <c r="H14907">
        <v>1.18789365515113E-2</v>
      </c>
      <c r="I14907">
        <v>3.3780277590267398E-4</v>
      </c>
      <c r="J14907">
        <v>71.038966153846005</v>
      </c>
      <c r="K14907">
        <v>-0.46747854351997398</v>
      </c>
      <c r="L14907">
        <v>-0.18427026271820099</v>
      </c>
      <c r="M14907">
        <v>1.18789365515113E-2</v>
      </c>
      <c r="N14907">
        <v>0.20802813768386799</v>
      </c>
      <c r="O14907">
        <v>0.49123641848564098</v>
      </c>
      <c r="P14907">
        <v>-0.60336971282958995</v>
      </c>
      <c r="Q14907">
        <v>0.62712758779525801</v>
      </c>
      <c r="R14907">
        <v>135.416666666667</v>
      </c>
      <c r="S14907">
        <v>0.13990938295107599</v>
      </c>
      <c r="T14907">
        <v>0.37404462695121798</v>
      </c>
      <c r="U14907">
        <v>77.977005004882798</v>
      </c>
      <c r="V14907">
        <v>97.199996948242202</v>
      </c>
    </row>
    <row r="14908" spans="1:22">
      <c r="A14908" t="s">
        <v>64</v>
      </c>
      <c r="B14908" t="s">
        <v>71</v>
      </c>
      <c r="C14908" t="s">
        <v>59</v>
      </c>
      <c r="D14908" s="7" t="s">
        <v>31</v>
      </c>
      <c r="E14908" t="s">
        <v>81</v>
      </c>
      <c r="F14908">
        <v>34.313426971435497</v>
      </c>
      <c r="G14908">
        <v>34.185703277587898</v>
      </c>
      <c r="H14908">
        <v>0.13262063264846799</v>
      </c>
      <c r="I14908">
        <v>3.8649777416139802E-3</v>
      </c>
      <c r="J14908">
        <v>70.269803076923296</v>
      </c>
      <c r="K14908">
        <v>-0.381829082965851</v>
      </c>
      <c r="L14908">
        <v>-7.7888019382953602E-2</v>
      </c>
      <c r="M14908">
        <v>0.13262063264846799</v>
      </c>
      <c r="N14908">
        <v>0.34312927722930903</v>
      </c>
      <c r="O14908">
        <v>0.64707034826278698</v>
      </c>
      <c r="P14908">
        <v>-0.527668416500092</v>
      </c>
      <c r="Q14908">
        <v>0.79290968179702803</v>
      </c>
      <c r="R14908">
        <v>135.416666666667</v>
      </c>
      <c r="S14908">
        <v>0.161143828355365</v>
      </c>
      <c r="T14908">
        <v>0.40142723917961098</v>
      </c>
      <c r="U14908">
        <v>77.977005004882798</v>
      </c>
      <c r="V14908">
        <v>97.199996948242202</v>
      </c>
    </row>
    <row r="14909" spans="1:22">
      <c r="A14909" t="s">
        <v>64</v>
      </c>
      <c r="B14909" t="s">
        <v>71</v>
      </c>
      <c r="C14909" t="s">
        <v>59</v>
      </c>
      <c r="D14909" s="7" t="s">
        <v>31</v>
      </c>
      <c r="E14909" t="s">
        <v>82</v>
      </c>
      <c r="F14909">
        <v>34.123950958252003</v>
      </c>
      <c r="G14909">
        <v>34.112258911132798</v>
      </c>
      <c r="H14909">
        <v>1.21389850974083E-2</v>
      </c>
      <c r="I14909">
        <v>3.5573210334405298E-4</v>
      </c>
      <c r="J14909">
        <v>69.7091199999998</v>
      </c>
      <c r="K14909">
        <v>-0.53465521335601796</v>
      </c>
      <c r="L14909">
        <v>-0.211604773998261</v>
      </c>
      <c r="M14909">
        <v>1.21389850974083E-2</v>
      </c>
      <c r="N14909">
        <v>0.235882744193077</v>
      </c>
      <c r="O14909">
        <v>0.55893319845199596</v>
      </c>
      <c r="P14909">
        <v>-0.68966376781463601</v>
      </c>
      <c r="Q14909">
        <v>0.71394175291061401</v>
      </c>
      <c r="R14909">
        <v>135.416666666667</v>
      </c>
      <c r="S14909">
        <v>0.18204369032196199</v>
      </c>
      <c r="T14909">
        <v>0.42666578292846702</v>
      </c>
      <c r="U14909">
        <v>77.977005004882798</v>
      </c>
      <c r="V14909">
        <v>97.199996948242202</v>
      </c>
    </row>
    <row r="14910" spans="1:22">
      <c r="A14910" t="s">
        <v>64</v>
      </c>
      <c r="B14910" t="s">
        <v>71</v>
      </c>
      <c r="C14910" t="s">
        <v>59</v>
      </c>
      <c r="D14910" s="7" t="s">
        <v>31</v>
      </c>
      <c r="E14910" t="s">
        <v>83</v>
      </c>
      <c r="F14910">
        <v>35.364730834960902</v>
      </c>
      <c r="G14910">
        <v>35.215415954589801</v>
      </c>
      <c r="H14910">
        <v>0.15503989160060899</v>
      </c>
      <c r="I14910">
        <v>4.38402593135834E-3</v>
      </c>
      <c r="J14910">
        <v>69.100473846153704</v>
      </c>
      <c r="K14910">
        <v>-0.40600153803825401</v>
      </c>
      <c r="L14910">
        <v>-7.4533708393573803E-2</v>
      </c>
      <c r="M14910">
        <v>0.15503989160060899</v>
      </c>
      <c r="N14910">
        <v>0.38461348414421098</v>
      </c>
      <c r="O14910">
        <v>0.71608132123947099</v>
      </c>
      <c r="P14910">
        <v>-0.56504899263382002</v>
      </c>
      <c r="Q14910">
        <v>0.87512874603271495</v>
      </c>
      <c r="R14910">
        <v>135.416666666667</v>
      </c>
      <c r="S14910">
        <v>0.191653905399537</v>
      </c>
      <c r="T14910">
        <v>0.437782943248749</v>
      </c>
      <c r="U14910">
        <v>77.977005004882798</v>
      </c>
      <c r="V14910">
        <v>97.199996948242202</v>
      </c>
    </row>
    <row r="14911" spans="1:22">
      <c r="A14911" t="s">
        <v>64</v>
      </c>
      <c r="B14911" t="s">
        <v>71</v>
      </c>
      <c r="C14911" t="s">
        <v>59</v>
      </c>
      <c r="D14911" s="7" t="s">
        <v>31</v>
      </c>
      <c r="E14911" t="s">
        <v>84</v>
      </c>
      <c r="F14911">
        <v>40.927165985107401</v>
      </c>
      <c r="G14911">
        <v>41.816318511962898</v>
      </c>
      <c r="H14911">
        <v>-0.92324060201644897</v>
      </c>
      <c r="I14911">
        <v>-2.2558135911822302E-2</v>
      </c>
      <c r="J14911">
        <v>68.717704615384605</v>
      </c>
      <c r="K14911">
        <v>-1.4887109994888299</v>
      </c>
      <c r="L14911">
        <v>-1.1546264886856099</v>
      </c>
      <c r="M14911">
        <v>-0.92324060201644897</v>
      </c>
      <c r="N14911">
        <v>-0.69185465574264504</v>
      </c>
      <c r="O14911">
        <v>-0.357770144939423</v>
      </c>
      <c r="P14911">
        <v>-1.64901411533356</v>
      </c>
      <c r="Q14911">
        <v>-0.19746713340282401</v>
      </c>
      <c r="R14911">
        <v>135.416666666667</v>
      </c>
      <c r="S14911">
        <v>0.19469180196239599</v>
      </c>
      <c r="T14911">
        <v>0.44123893976211498</v>
      </c>
      <c r="U14911">
        <v>77.977005004882798</v>
      </c>
      <c r="V14911">
        <v>97.199996948242202</v>
      </c>
    </row>
    <row r="14912" spans="1:22">
      <c r="A14912" t="s">
        <v>64</v>
      </c>
      <c r="B14912" t="s">
        <v>71</v>
      </c>
      <c r="C14912" t="s">
        <v>59</v>
      </c>
      <c r="D14912" s="7" t="s">
        <v>31</v>
      </c>
      <c r="E14912" t="s">
        <v>85</v>
      </c>
      <c r="F14912">
        <v>49.695156097412102</v>
      </c>
      <c r="G14912">
        <v>51.027809143066399</v>
      </c>
      <c r="H14912">
        <v>-1.38374555110931</v>
      </c>
      <c r="I14912">
        <v>-2.7844676747918101E-2</v>
      </c>
      <c r="J14912">
        <v>68.705163076923</v>
      </c>
      <c r="K14912">
        <v>-1.9870908260345499</v>
      </c>
      <c r="L14912">
        <v>-1.6306295394897501</v>
      </c>
      <c r="M14912">
        <v>-1.38374555110931</v>
      </c>
      <c r="N14912">
        <v>-1.1368615627288801</v>
      </c>
      <c r="O14912">
        <v>-0.78040027618408203</v>
      </c>
      <c r="P14912">
        <v>-2.15813088417053</v>
      </c>
      <c r="Q14912">
        <v>-0.60936027765274003</v>
      </c>
      <c r="R14912">
        <v>135.416666666667</v>
      </c>
      <c r="S14912">
        <v>0.22164588877035701</v>
      </c>
      <c r="T14912">
        <v>0.47079282999038702</v>
      </c>
      <c r="U14912">
        <v>77.977005004882798</v>
      </c>
      <c r="V14912">
        <v>97.199996948242202</v>
      </c>
    </row>
    <row r="14913" spans="1:22">
      <c r="A14913" t="s">
        <v>64</v>
      </c>
      <c r="B14913" t="s">
        <v>71</v>
      </c>
      <c r="C14913" t="s">
        <v>59</v>
      </c>
      <c r="D14913" s="7" t="s">
        <v>31</v>
      </c>
      <c r="E14913" t="s">
        <v>86</v>
      </c>
      <c r="F14913">
        <v>57.636241912841797</v>
      </c>
      <c r="G14913">
        <v>59.261417388916001</v>
      </c>
      <c r="H14913">
        <v>-1.6874796152114899</v>
      </c>
      <c r="I14913">
        <v>-2.9278099536895801E-2</v>
      </c>
      <c r="J14913">
        <v>70.604523076923201</v>
      </c>
      <c r="K14913">
        <v>-2.33406782150269</v>
      </c>
      <c r="L14913">
        <v>-1.9520583152771001</v>
      </c>
      <c r="M14913">
        <v>-1.6874796152114899</v>
      </c>
      <c r="N14913">
        <v>-1.42290091514587</v>
      </c>
      <c r="O14913">
        <v>-1.0408914089202901</v>
      </c>
      <c r="P14913">
        <v>-2.51736664772034</v>
      </c>
      <c r="Q14913">
        <v>-0.85759258270263705</v>
      </c>
      <c r="R14913">
        <v>135.416666666667</v>
      </c>
      <c r="S14913">
        <v>0.25455606696099098</v>
      </c>
      <c r="T14913">
        <v>0.50453549623489402</v>
      </c>
      <c r="U14913">
        <v>77.977005004882798</v>
      </c>
      <c r="V14913">
        <v>97.199996948242202</v>
      </c>
    </row>
    <row r="14914" spans="1:22">
      <c r="A14914" t="s">
        <v>64</v>
      </c>
      <c r="B14914" t="s">
        <v>71</v>
      </c>
      <c r="C14914" t="s">
        <v>59</v>
      </c>
      <c r="D14914" s="7" t="s">
        <v>31</v>
      </c>
      <c r="E14914" t="s">
        <v>87</v>
      </c>
      <c r="F14914">
        <v>65.299293518066406</v>
      </c>
      <c r="G14914">
        <v>67.076988220214801</v>
      </c>
      <c r="H14914">
        <v>-1.84584701061249</v>
      </c>
      <c r="I14914">
        <v>-2.82674878835678E-2</v>
      </c>
      <c r="J14914">
        <v>74.134529230769601</v>
      </c>
      <c r="K14914">
        <v>-2.6073436737060498</v>
      </c>
      <c r="L14914">
        <v>-2.1574451923370401</v>
      </c>
      <c r="M14914">
        <v>-1.84584701061249</v>
      </c>
      <c r="N14914">
        <v>-1.5342487096786499</v>
      </c>
      <c r="O14914">
        <v>-1.08435034751892</v>
      </c>
      <c r="P14914">
        <v>-2.8232173919677699</v>
      </c>
      <c r="Q14914">
        <v>-0.86847662925720204</v>
      </c>
      <c r="R14914">
        <v>135.416666666667</v>
      </c>
      <c r="S14914">
        <v>0.35307245372715501</v>
      </c>
      <c r="T14914">
        <v>0.59419900178909302</v>
      </c>
      <c r="U14914">
        <v>77.977005004882798</v>
      </c>
      <c r="V14914">
        <v>97.199996948242202</v>
      </c>
    </row>
    <row r="14915" spans="1:22">
      <c r="A14915" t="s">
        <v>64</v>
      </c>
      <c r="B14915" t="s">
        <v>71</v>
      </c>
      <c r="C14915" t="s">
        <v>59</v>
      </c>
      <c r="D14915" s="7" t="s">
        <v>31</v>
      </c>
      <c r="E14915" t="s">
        <v>88</v>
      </c>
      <c r="F14915">
        <v>68.197288513183594</v>
      </c>
      <c r="G14915">
        <v>69.634796142578097</v>
      </c>
      <c r="H14915">
        <v>-1.4926198720932</v>
      </c>
      <c r="I14915">
        <v>-2.18867920339108E-2</v>
      </c>
      <c r="J14915">
        <v>78.186258461538401</v>
      </c>
      <c r="K14915">
        <v>-2.3032851219177202</v>
      </c>
      <c r="L14915">
        <v>-1.8243376016616799</v>
      </c>
      <c r="M14915">
        <v>-1.4926198720932</v>
      </c>
      <c r="N14915">
        <v>-1.1609021425247199</v>
      </c>
      <c r="O14915">
        <v>-0.68195456266403198</v>
      </c>
      <c r="P14915">
        <v>-2.5330975055694598</v>
      </c>
      <c r="Q14915">
        <v>-0.45214220881462103</v>
      </c>
      <c r="R14915">
        <v>135.416666666667</v>
      </c>
      <c r="S14915">
        <v>0.40013910970537803</v>
      </c>
      <c r="T14915">
        <v>0.632565498352051</v>
      </c>
      <c r="U14915">
        <v>77.977005004882798</v>
      </c>
      <c r="V14915">
        <v>97.199996948242202</v>
      </c>
    </row>
    <row r="14916" spans="1:22">
      <c r="A14916" t="s">
        <v>64</v>
      </c>
      <c r="B14916" t="s">
        <v>71</v>
      </c>
      <c r="C14916" t="s">
        <v>59</v>
      </c>
      <c r="D14916" s="7" t="s">
        <v>31</v>
      </c>
      <c r="E14916" t="s">
        <v>89</v>
      </c>
      <c r="F14916">
        <v>70.655303955078097</v>
      </c>
      <c r="G14916">
        <v>72.042160034179702</v>
      </c>
      <c r="H14916">
        <v>-1.4400286674499501</v>
      </c>
      <c r="I14916">
        <v>-2.0381040871143299E-2</v>
      </c>
      <c r="J14916">
        <v>81.959495384615394</v>
      </c>
      <c r="K14916">
        <v>-2.2401647567749001</v>
      </c>
      <c r="L14916">
        <v>-1.7674379348754901</v>
      </c>
      <c r="M14916">
        <v>-1.4400286674499501</v>
      </c>
      <c r="N14916">
        <v>-1.1126194000244101</v>
      </c>
      <c r="O14916">
        <v>-0.639892518520355</v>
      </c>
      <c r="P14916">
        <v>-2.4669923782348602</v>
      </c>
      <c r="Q14916">
        <v>-0.413065075874329</v>
      </c>
      <c r="R14916">
        <v>135.416666666667</v>
      </c>
      <c r="S14916">
        <v>0.38981234124480901</v>
      </c>
      <c r="T14916">
        <v>0.62434953451156605</v>
      </c>
      <c r="U14916">
        <v>77.977005004882798</v>
      </c>
      <c r="V14916">
        <v>97.199996948242202</v>
      </c>
    </row>
    <row r="14917" spans="1:22">
      <c r="A14917" t="s">
        <v>64</v>
      </c>
      <c r="B14917" t="s">
        <v>71</v>
      </c>
      <c r="C14917" t="s">
        <v>59</v>
      </c>
      <c r="D14917" s="7" t="s">
        <v>31</v>
      </c>
      <c r="E14917" t="s">
        <v>90</v>
      </c>
      <c r="F14917">
        <v>73.688102722167997</v>
      </c>
      <c r="G14917">
        <v>74.543601989746094</v>
      </c>
      <c r="H14917">
        <v>-0.88829791545867898</v>
      </c>
      <c r="I14917">
        <v>-1.20548345148563E-2</v>
      </c>
      <c r="J14917">
        <v>84.721468307692305</v>
      </c>
      <c r="K14917">
        <v>-1.74399757385254</v>
      </c>
      <c r="L14917">
        <v>-1.2384432554245</v>
      </c>
      <c r="M14917">
        <v>-0.88829791545867898</v>
      </c>
      <c r="N14917">
        <v>-0.538152515888214</v>
      </c>
      <c r="O14917">
        <v>-3.2598230987787198E-2</v>
      </c>
      <c r="P14917">
        <v>-1.9865765571594201</v>
      </c>
      <c r="Q14917">
        <v>0.20998074114322701</v>
      </c>
      <c r="R14917">
        <v>135.416666666667</v>
      </c>
      <c r="S14917">
        <v>0.44583131943022603</v>
      </c>
      <c r="T14917">
        <v>0.66770601272582997</v>
      </c>
      <c r="U14917">
        <v>77.977005004882798</v>
      </c>
      <c r="V14917">
        <v>97.199996948242202</v>
      </c>
    </row>
    <row r="14918" spans="1:22">
      <c r="A14918" t="s">
        <v>64</v>
      </c>
      <c r="B14918" t="s">
        <v>71</v>
      </c>
      <c r="C14918" t="s">
        <v>59</v>
      </c>
      <c r="D14918" s="7" t="s">
        <v>31</v>
      </c>
      <c r="E14918" t="s">
        <v>91</v>
      </c>
      <c r="F14918">
        <v>74.205986022949205</v>
      </c>
      <c r="G14918">
        <v>75.244789123535199</v>
      </c>
      <c r="H14918">
        <v>-1.0786335468292201</v>
      </c>
      <c r="I14918">
        <v>-1.45356673747301E-2</v>
      </c>
      <c r="J14918">
        <v>86.626371692307501</v>
      </c>
      <c r="K14918">
        <v>-1.8673447370529199</v>
      </c>
      <c r="L14918">
        <v>-1.40136778354645</v>
      </c>
      <c r="M14918">
        <v>-1.0786335468292201</v>
      </c>
      <c r="N14918">
        <v>-0.75589931011199996</v>
      </c>
      <c r="O14918">
        <v>-0.28992238640785201</v>
      </c>
      <c r="P14918">
        <v>-2.0909333229064901</v>
      </c>
      <c r="Q14918">
        <v>-6.6333733499050099E-2</v>
      </c>
      <c r="R14918">
        <v>135.416666666667</v>
      </c>
      <c r="S14918">
        <v>0.37875973087807702</v>
      </c>
      <c r="T14918">
        <v>0.61543458700180098</v>
      </c>
      <c r="U14918">
        <v>77.977005004882798</v>
      </c>
      <c r="V14918">
        <v>97.199996948242202</v>
      </c>
    </row>
    <row r="14919" spans="1:22">
      <c r="A14919" t="s">
        <v>64</v>
      </c>
      <c r="B14919" t="s">
        <v>71</v>
      </c>
      <c r="C14919" t="s">
        <v>59</v>
      </c>
      <c r="D14919" s="7" t="s">
        <v>31</v>
      </c>
      <c r="E14919" t="s">
        <v>92</v>
      </c>
      <c r="F14919">
        <v>76.084114074707003</v>
      </c>
      <c r="G14919">
        <v>76.654289245605497</v>
      </c>
      <c r="H14919">
        <v>-0.59203183650970503</v>
      </c>
      <c r="I14919">
        <v>-7.7812806703150298E-3</v>
      </c>
      <c r="J14919">
        <v>87.771750153846099</v>
      </c>
      <c r="K14919">
        <v>-1.4321219921112101</v>
      </c>
      <c r="L14919">
        <v>-0.93578994274139404</v>
      </c>
      <c r="M14919">
        <v>-0.59203183650970503</v>
      </c>
      <c r="N14919">
        <v>-0.248273745179176</v>
      </c>
      <c r="O14919">
        <v>0.24805836379528001</v>
      </c>
      <c r="P14919">
        <v>-1.67027592658997</v>
      </c>
      <c r="Q14919">
        <v>0.48621225357055697</v>
      </c>
      <c r="R14919">
        <v>135.416666666667</v>
      </c>
      <c r="S14919">
        <v>0.42971415728559098</v>
      </c>
      <c r="T14919">
        <v>0.655525863170624</v>
      </c>
      <c r="U14919">
        <v>77.977005004882798</v>
      </c>
      <c r="V14919">
        <v>97.199996948242202</v>
      </c>
    </row>
    <row r="14920" spans="1:22">
      <c r="A14920" t="s">
        <v>64</v>
      </c>
      <c r="B14920" t="s">
        <v>71</v>
      </c>
      <c r="C14920" t="s">
        <v>59</v>
      </c>
      <c r="D14920" s="7" t="s">
        <v>31</v>
      </c>
      <c r="E14920" t="s">
        <v>93</v>
      </c>
      <c r="F14920">
        <v>75.095649719238295</v>
      </c>
      <c r="G14920">
        <v>74.266410827636705</v>
      </c>
      <c r="H14920">
        <v>0.86103069782257102</v>
      </c>
      <c r="I14920">
        <v>1.1465786956250701E-2</v>
      </c>
      <c r="J14920">
        <v>88.071113846153906</v>
      </c>
      <c r="K14920">
        <v>2.6423901319503802E-2</v>
      </c>
      <c r="L14920">
        <v>0.51951634883880604</v>
      </c>
      <c r="M14920">
        <v>0.86103069782257102</v>
      </c>
      <c r="N14920">
        <v>1.2025450468063399</v>
      </c>
      <c r="O14920">
        <v>1.6956374645233201</v>
      </c>
      <c r="P14920">
        <v>-0.21017552912235299</v>
      </c>
      <c r="Q14920">
        <v>1.9322369098663299</v>
      </c>
      <c r="R14920">
        <v>135.416666666667</v>
      </c>
      <c r="S14920">
        <v>0.42412284223657098</v>
      </c>
      <c r="T14920">
        <v>0.65124714374542203</v>
      </c>
      <c r="U14920">
        <v>77.977005004882798</v>
      </c>
      <c r="V14920">
        <v>97.199996948242202</v>
      </c>
    </row>
    <row r="14921" spans="1:22">
      <c r="A14921" t="s">
        <v>64</v>
      </c>
      <c r="B14921" t="s">
        <v>71</v>
      </c>
      <c r="C14921" t="s">
        <v>59</v>
      </c>
      <c r="D14921" s="7" t="s">
        <v>31</v>
      </c>
      <c r="E14921" t="s">
        <v>94</v>
      </c>
      <c r="F14921">
        <v>71.596961975097699</v>
      </c>
      <c r="G14921">
        <v>71.208564758300795</v>
      </c>
      <c r="H14921">
        <v>0.40328899025917098</v>
      </c>
      <c r="I14921">
        <v>5.6327669881284202E-3</v>
      </c>
      <c r="J14921">
        <v>87.992596923077002</v>
      </c>
      <c r="K14921">
        <v>-0.36946016550064098</v>
      </c>
      <c r="L14921">
        <v>8.7086305022239699E-2</v>
      </c>
      <c r="M14921">
        <v>0.40328899025917098</v>
      </c>
      <c r="N14921">
        <v>0.71949166059493996</v>
      </c>
      <c r="O14921">
        <v>1.1760381460189799</v>
      </c>
      <c r="P14921">
        <v>-0.58852380514144897</v>
      </c>
      <c r="Q14921">
        <v>1.39510178565979</v>
      </c>
      <c r="R14921">
        <v>135.416666666667</v>
      </c>
      <c r="S14921">
        <v>0.36358411101113902</v>
      </c>
      <c r="T14921">
        <v>0.60297936201095603</v>
      </c>
      <c r="U14921">
        <v>77.977005004882798</v>
      </c>
      <c r="V14921">
        <v>97.199996948242202</v>
      </c>
    </row>
    <row r="14922" spans="1:22">
      <c r="A14922" t="s">
        <v>64</v>
      </c>
      <c r="B14922" t="s">
        <v>71</v>
      </c>
      <c r="C14922" t="s">
        <v>59</v>
      </c>
      <c r="D14922" s="7" t="s">
        <v>31</v>
      </c>
      <c r="E14922" t="s">
        <v>95</v>
      </c>
      <c r="F14922">
        <v>67.10009765625</v>
      </c>
      <c r="G14922">
        <v>66.734130859375</v>
      </c>
      <c r="H14922">
        <v>0.37999182939529402</v>
      </c>
      <c r="I14922">
        <v>5.6630591861903702E-3</v>
      </c>
      <c r="J14922">
        <v>87.005101538461503</v>
      </c>
      <c r="K14922">
        <v>-0.312021523714066</v>
      </c>
      <c r="L14922">
        <v>9.6825577318668393E-2</v>
      </c>
      <c r="M14922">
        <v>0.37999182939529402</v>
      </c>
      <c r="N14922">
        <v>0.663158059120178</v>
      </c>
      <c r="O14922">
        <v>1.07200515270233</v>
      </c>
      <c r="P14922">
        <v>-0.50819766521453902</v>
      </c>
      <c r="Q14922">
        <v>1.2681813240051301</v>
      </c>
      <c r="R14922">
        <v>135.416666666667</v>
      </c>
      <c r="S14922">
        <v>0.29157935980129002</v>
      </c>
      <c r="T14922">
        <v>0.539980888366699</v>
      </c>
      <c r="U14922">
        <v>77.977005004882798</v>
      </c>
      <c r="V14922">
        <v>97.199996948242202</v>
      </c>
    </row>
    <row r="14923" spans="1:22">
      <c r="A14923" t="s">
        <v>64</v>
      </c>
      <c r="B14923" t="s">
        <v>71</v>
      </c>
      <c r="C14923" t="s">
        <v>59</v>
      </c>
      <c r="D14923" s="7" t="s">
        <v>31</v>
      </c>
      <c r="E14923" t="s">
        <v>96</v>
      </c>
      <c r="F14923">
        <v>62.069828033447301</v>
      </c>
      <c r="G14923">
        <v>62.036777496337898</v>
      </c>
      <c r="H14923">
        <v>3.4316692501306499E-2</v>
      </c>
      <c r="I14923">
        <v>5.5287237046286496E-4</v>
      </c>
      <c r="J14923">
        <v>85.191046153846301</v>
      </c>
      <c r="K14923">
        <v>-0.58907783031463601</v>
      </c>
      <c r="L14923">
        <v>-0.22077128291130099</v>
      </c>
      <c r="M14923">
        <v>3.4316692501306499E-2</v>
      </c>
      <c r="N14923">
        <v>0.28940466046333302</v>
      </c>
      <c r="O14923">
        <v>0.65771120786666903</v>
      </c>
      <c r="P14923">
        <v>-0.76580148935318004</v>
      </c>
      <c r="Q14923">
        <v>0.83443486690521196</v>
      </c>
      <c r="R14923">
        <v>135.416666666667</v>
      </c>
      <c r="S14923">
        <v>0.236621266978773</v>
      </c>
      <c r="T14923">
        <v>0.48643732070922902</v>
      </c>
      <c r="U14923">
        <v>77.977005004882798</v>
      </c>
      <c r="V14923">
        <v>97.199996948242202</v>
      </c>
    </row>
    <row r="14924" spans="1:22">
      <c r="A14924" t="s">
        <v>64</v>
      </c>
      <c r="B14924" t="s">
        <v>71</v>
      </c>
      <c r="C14924" t="s">
        <v>59</v>
      </c>
      <c r="D14924" s="7" t="s">
        <v>31</v>
      </c>
      <c r="E14924" t="s">
        <v>97</v>
      </c>
      <c r="F14924">
        <v>55.508983612060497</v>
      </c>
      <c r="G14924">
        <v>55.997108459472699</v>
      </c>
      <c r="H14924">
        <v>-0.50683689117431596</v>
      </c>
      <c r="I14924">
        <v>-9.13071818649769E-3</v>
      </c>
      <c r="J14924">
        <v>82.625778461538602</v>
      </c>
      <c r="K14924">
        <v>-1.1244825124740601</v>
      </c>
      <c r="L14924">
        <v>-0.75957250595092796</v>
      </c>
      <c r="M14924">
        <v>-0.50683689117431596</v>
      </c>
      <c r="N14924">
        <v>-0.25410130620002702</v>
      </c>
      <c r="O14924">
        <v>0.110808737576008</v>
      </c>
      <c r="P14924">
        <v>-1.2995765209198</v>
      </c>
      <c r="Q14924">
        <v>0.28590267896652199</v>
      </c>
      <c r="R14924">
        <v>135.416666666667</v>
      </c>
      <c r="S14924">
        <v>0.23227719566638499</v>
      </c>
      <c r="T14924">
        <v>0.48195144534111001</v>
      </c>
      <c r="U14924">
        <v>77.977005004882798</v>
      </c>
      <c r="V14924">
        <v>97.199996948242202</v>
      </c>
    </row>
    <row r="14925" spans="1:22">
      <c r="A14925" t="s">
        <v>64</v>
      </c>
      <c r="B14925" t="s">
        <v>71</v>
      </c>
      <c r="C14925" t="s">
        <v>59</v>
      </c>
      <c r="D14925" s="7" t="s">
        <v>31</v>
      </c>
      <c r="E14925" t="s">
        <v>98</v>
      </c>
      <c r="F14925">
        <v>53.399791717529297</v>
      </c>
      <c r="G14925">
        <v>53.8359985351563</v>
      </c>
      <c r="H14925">
        <v>-0.45292964577674899</v>
      </c>
      <c r="I14925">
        <v>-8.4818620234727894E-3</v>
      </c>
      <c r="J14925">
        <v>79.5207446153847</v>
      </c>
      <c r="K14925">
        <v>-1.0402067899703999</v>
      </c>
      <c r="L14925">
        <v>-0.69323867559432995</v>
      </c>
      <c r="M14925">
        <v>-0.45292964577674899</v>
      </c>
      <c r="N14925">
        <v>-0.21262060105800601</v>
      </c>
      <c r="O14925">
        <v>0.134347483515739</v>
      </c>
      <c r="P14925">
        <v>-1.20669174194336</v>
      </c>
      <c r="Q14925">
        <v>0.30083239078521701</v>
      </c>
      <c r="R14925">
        <v>135.416666666667</v>
      </c>
      <c r="S14925">
        <v>0.20999744737565701</v>
      </c>
      <c r="T14925">
        <v>0.458254784345627</v>
      </c>
      <c r="U14925">
        <v>77.977005004882798</v>
      </c>
      <c r="V14925">
        <v>97.199996948242202</v>
      </c>
    </row>
    <row r="14926" spans="1:22">
      <c r="A14926" t="s">
        <v>64</v>
      </c>
      <c r="B14926" t="s">
        <v>71</v>
      </c>
      <c r="C14926" t="s">
        <v>59</v>
      </c>
      <c r="D14926" s="7" t="s">
        <v>31</v>
      </c>
      <c r="E14926" t="s">
        <v>99</v>
      </c>
      <c r="F14926">
        <v>51.1351318359375</v>
      </c>
      <c r="G14926">
        <v>51.197624206542997</v>
      </c>
      <c r="H14926">
        <v>-6.4889617264270796E-2</v>
      </c>
      <c r="I14926">
        <v>-1.2689831200987101E-3</v>
      </c>
      <c r="J14926">
        <v>77.000793846153798</v>
      </c>
      <c r="K14926">
        <v>-0.65721428394317605</v>
      </c>
      <c r="L14926">
        <v>-0.30726405978202798</v>
      </c>
      <c r="M14926">
        <v>-6.4889617264270796E-2</v>
      </c>
      <c r="N14926">
        <v>0.17748484015464799</v>
      </c>
      <c r="O14926">
        <v>0.52743506431579601</v>
      </c>
      <c r="P14926">
        <v>-0.82513010501861594</v>
      </c>
      <c r="Q14926">
        <v>0.69535088539123502</v>
      </c>
      <c r="R14926">
        <v>135.416666666667</v>
      </c>
      <c r="S14926">
        <v>0.21362273869642301</v>
      </c>
      <c r="T14926">
        <v>0.46219339966773998</v>
      </c>
      <c r="U14926">
        <v>77.977005004882798</v>
      </c>
      <c r="V14926">
        <v>97.199996948242202</v>
      </c>
    </row>
    <row r="14927" spans="1:22">
      <c r="A14927" t="s">
        <v>64</v>
      </c>
      <c r="B14927" t="s">
        <v>71</v>
      </c>
      <c r="C14927" t="s">
        <v>59</v>
      </c>
      <c r="D14927" s="7" t="s">
        <v>31</v>
      </c>
      <c r="E14927" t="s">
        <v>100</v>
      </c>
      <c r="F14927">
        <v>47.1173706054688</v>
      </c>
      <c r="G14927">
        <v>46.951580047607401</v>
      </c>
      <c r="H14927">
        <v>0.172144025564194</v>
      </c>
      <c r="I14927">
        <v>3.6535151302814501E-3</v>
      </c>
      <c r="J14927">
        <v>75.416006153845998</v>
      </c>
      <c r="K14927">
        <v>-0.38931590318679798</v>
      </c>
      <c r="L14927">
        <v>-5.7600829750299502E-2</v>
      </c>
      <c r="M14927">
        <v>0.172144025564194</v>
      </c>
      <c r="N14927">
        <v>0.401888877153397</v>
      </c>
      <c r="O14927">
        <v>0.73360395431518599</v>
      </c>
      <c r="P14927">
        <v>-0.54848200082778897</v>
      </c>
      <c r="Q14927">
        <v>0.89277005195617698</v>
      </c>
      <c r="R14927">
        <v>135.416666666667</v>
      </c>
      <c r="S14927">
        <v>0.191939948971381</v>
      </c>
      <c r="T14927">
        <v>0.43810951709747298</v>
      </c>
      <c r="U14927">
        <v>77.977005004882798</v>
      </c>
      <c r="V14927">
        <v>97.199996948242202</v>
      </c>
    </row>
    <row r="14928" spans="1:22">
      <c r="A14928" t="s">
        <v>64</v>
      </c>
      <c r="B14928" t="s">
        <v>71</v>
      </c>
      <c r="C14928" t="s">
        <v>59</v>
      </c>
      <c r="D14928" s="7" t="s">
        <v>31</v>
      </c>
      <c r="E14928" t="s">
        <v>101</v>
      </c>
      <c r="F14928">
        <v>42.945613861083999</v>
      </c>
      <c r="G14928">
        <v>42.703548431396499</v>
      </c>
      <c r="H14928">
        <v>0.25134387612342801</v>
      </c>
      <c r="I14928">
        <v>5.8526089414954203E-3</v>
      </c>
      <c r="J14928">
        <v>74.092270769230694</v>
      </c>
      <c r="K14928">
        <v>-0.28620156645774802</v>
      </c>
      <c r="L14928">
        <v>3.1384635716676698E-2</v>
      </c>
      <c r="M14928">
        <v>0.25134387612342801</v>
      </c>
      <c r="N14928">
        <v>0.47130310535430903</v>
      </c>
      <c r="O14928">
        <v>0.78888934850692705</v>
      </c>
      <c r="P14928">
        <v>-0.43858823180198703</v>
      </c>
      <c r="Q14928">
        <v>0.94127601385116599</v>
      </c>
      <c r="R14928">
        <v>135.416666666667</v>
      </c>
      <c r="S14928">
        <v>0.17593741489964401</v>
      </c>
      <c r="T14928">
        <v>0.41944894194603</v>
      </c>
      <c r="U14928">
        <v>77.977005004882798</v>
      </c>
      <c r="V14928">
        <v>97.199996948242202</v>
      </c>
    </row>
    <row r="14929" spans="1:22">
      <c r="A14929" t="s">
        <v>64</v>
      </c>
      <c r="B14929" t="s">
        <v>71</v>
      </c>
      <c r="C14929" t="s">
        <v>59</v>
      </c>
      <c r="D14929" s="7" t="s">
        <v>31</v>
      </c>
      <c r="E14929" t="s">
        <v>102</v>
      </c>
      <c r="F14929">
        <v>39.527248382568402</v>
      </c>
      <c r="G14929">
        <v>39.478271484375</v>
      </c>
      <c r="H14929">
        <v>5.0856046378612497E-2</v>
      </c>
      <c r="I14929">
        <v>1.28660735208541E-3</v>
      </c>
      <c r="J14929">
        <v>72.918239999999699</v>
      </c>
      <c r="K14929">
        <v>-0.44678333401679998</v>
      </c>
      <c r="L14929">
        <v>-0.15277396142482799</v>
      </c>
      <c r="M14929">
        <v>5.0856046378612497E-2</v>
      </c>
      <c r="N14929">
        <v>0.254486054182053</v>
      </c>
      <c r="O14929">
        <v>0.54849541187286399</v>
      </c>
      <c r="P14929">
        <v>-0.58785718679428101</v>
      </c>
      <c r="Q14929">
        <v>0.68956929445266701</v>
      </c>
      <c r="R14929">
        <v>135.416666666667</v>
      </c>
      <c r="S14929">
        <v>0.150784714196007</v>
      </c>
      <c r="T14929">
        <v>0.38831007480621299</v>
      </c>
      <c r="U14929">
        <v>77.977005004882798</v>
      </c>
      <c r="V14929">
        <v>97.199996948242202</v>
      </c>
    </row>
    <row r="14930" spans="1:22">
      <c r="A14930" t="s">
        <v>64</v>
      </c>
      <c r="B14930" t="s">
        <v>71</v>
      </c>
      <c r="C14930" t="s">
        <v>59</v>
      </c>
      <c r="D14930" s="7">
        <v>41089</v>
      </c>
      <c r="E14930" t="s">
        <v>79</v>
      </c>
      <c r="F14930">
        <v>34.2772407531738</v>
      </c>
      <c r="G14930">
        <v>34.6542778015137</v>
      </c>
      <c r="H14930">
        <v>-0.39110648632049599</v>
      </c>
      <c r="I14930">
        <v>-1.1410092003643501E-2</v>
      </c>
      <c r="J14930">
        <v>65.782302158273396</v>
      </c>
      <c r="K14930">
        <v>-1.9278090000152599</v>
      </c>
      <c r="L14930">
        <v>-1.0199127197265601</v>
      </c>
      <c r="M14930">
        <v>-0.39110648632049599</v>
      </c>
      <c r="N14930">
        <v>0.23769974708557101</v>
      </c>
      <c r="O14930">
        <v>1.14559602737427</v>
      </c>
      <c r="P14930">
        <v>-2.36344289779663</v>
      </c>
      <c r="Q14930">
        <v>1.5812299251556401</v>
      </c>
      <c r="R14930">
        <v>139</v>
      </c>
      <c r="S14930">
        <v>1.4378297024831099</v>
      </c>
      <c r="T14930">
        <v>1.1990953683853101</v>
      </c>
      <c r="U14930">
        <v>72.560157775878906</v>
      </c>
      <c r="V14930">
        <v>93.050003051757798</v>
      </c>
    </row>
    <row r="14931" spans="1:22">
      <c r="A14931" t="s">
        <v>64</v>
      </c>
      <c r="B14931" t="s">
        <v>71</v>
      </c>
      <c r="C14931" t="s">
        <v>59</v>
      </c>
      <c r="D14931" s="7">
        <v>41089</v>
      </c>
      <c r="E14931" t="s">
        <v>80</v>
      </c>
      <c r="F14931">
        <v>33.156291961669901</v>
      </c>
      <c r="G14931">
        <v>33.550483703613303</v>
      </c>
      <c r="H14931">
        <v>-0.4088996052742</v>
      </c>
      <c r="I14931">
        <v>-1.2332488782703901E-2</v>
      </c>
      <c r="J14931">
        <v>64.960935251798702</v>
      </c>
      <c r="K14931">
        <v>-1.9614783525466899</v>
      </c>
      <c r="L14931">
        <v>-1.0442022085189799</v>
      </c>
      <c r="M14931">
        <v>-0.4088996052742</v>
      </c>
      <c r="N14931">
        <v>0.226403012871742</v>
      </c>
      <c r="O14931">
        <v>1.1436791419982899</v>
      </c>
      <c r="P14931">
        <v>-2.4016127586364702</v>
      </c>
      <c r="Q14931">
        <v>1.58381354808807</v>
      </c>
      <c r="R14931">
        <v>139</v>
      </c>
      <c r="S14931">
        <v>1.4676925076304499</v>
      </c>
      <c r="T14931">
        <v>1.2114835977554299</v>
      </c>
      <c r="U14931">
        <v>72.560157775878906</v>
      </c>
      <c r="V14931">
        <v>93.050003051757798</v>
      </c>
    </row>
    <row r="14932" spans="1:22">
      <c r="A14932" t="s">
        <v>64</v>
      </c>
      <c r="B14932" t="s">
        <v>71</v>
      </c>
      <c r="C14932" t="s">
        <v>59</v>
      </c>
      <c r="D14932" s="7">
        <v>41089</v>
      </c>
      <c r="E14932" t="s">
        <v>81</v>
      </c>
      <c r="F14932">
        <v>31.8314323425293</v>
      </c>
      <c r="G14932">
        <v>32.912139892578097</v>
      </c>
      <c r="H14932">
        <v>-1.1210310459137001</v>
      </c>
      <c r="I14932">
        <v>-3.5217739641666398E-2</v>
      </c>
      <c r="J14932">
        <v>64.326546762589999</v>
      </c>
      <c r="K14932">
        <v>-2.7868187427520801</v>
      </c>
      <c r="L14932">
        <v>-1.8026579618453999</v>
      </c>
      <c r="M14932">
        <v>-1.1210310459137001</v>
      </c>
      <c r="N14932">
        <v>-0.43940415978431702</v>
      </c>
      <c r="O14932">
        <v>0.54475677013397195</v>
      </c>
      <c r="P14932">
        <v>-3.2590465545654301</v>
      </c>
      <c r="Q14932">
        <v>1.01698446273804</v>
      </c>
      <c r="R14932">
        <v>139</v>
      </c>
      <c r="S14932">
        <v>1.6895349917845699</v>
      </c>
      <c r="T14932">
        <v>1.29982113838196</v>
      </c>
      <c r="U14932">
        <v>72.560157775878906</v>
      </c>
      <c r="V14932">
        <v>93.050003051757798</v>
      </c>
    </row>
    <row r="14933" spans="1:22">
      <c r="A14933" t="s">
        <v>64</v>
      </c>
      <c r="B14933" t="s">
        <v>71</v>
      </c>
      <c r="C14933" t="s">
        <v>59</v>
      </c>
      <c r="D14933" s="7">
        <v>41089</v>
      </c>
      <c r="E14933" t="s">
        <v>82</v>
      </c>
      <c r="F14933">
        <v>31.311733245849599</v>
      </c>
      <c r="G14933">
        <v>30.671924591064499</v>
      </c>
      <c r="H14933">
        <v>0.663682460784912</v>
      </c>
      <c r="I14933">
        <v>2.1195966750383401E-2</v>
      </c>
      <c r="J14933">
        <v>63.619424460431702</v>
      </c>
      <c r="K14933">
        <v>-1.1057764291763299</v>
      </c>
      <c r="L14933">
        <v>-6.0365762561559698E-2</v>
      </c>
      <c r="M14933">
        <v>0.663682460784912</v>
      </c>
      <c r="N14933">
        <v>1.3877307176589999</v>
      </c>
      <c r="O14933">
        <v>2.4331412315368701</v>
      </c>
      <c r="P14933">
        <v>-1.6073933839798</v>
      </c>
      <c r="Q14933">
        <v>2.9347584247589098</v>
      </c>
      <c r="R14933">
        <v>139</v>
      </c>
      <c r="S14933">
        <v>1.90637690857608</v>
      </c>
      <c r="T14933">
        <v>1.38071608543396</v>
      </c>
      <c r="U14933">
        <v>72.560157775878906</v>
      </c>
      <c r="V14933">
        <v>93.050003051757798</v>
      </c>
    </row>
    <row r="14934" spans="1:22">
      <c r="A14934" t="s">
        <v>64</v>
      </c>
      <c r="B14934" t="s">
        <v>71</v>
      </c>
      <c r="C14934" t="s">
        <v>59</v>
      </c>
      <c r="D14934" s="7">
        <v>41089</v>
      </c>
      <c r="E14934" t="s">
        <v>83</v>
      </c>
      <c r="F14934">
        <v>32.150875091552699</v>
      </c>
      <c r="G14934">
        <v>32.106918334960902</v>
      </c>
      <c r="H14934">
        <v>4.5595355331897701E-2</v>
      </c>
      <c r="I14934">
        <v>1.41816842369735E-3</v>
      </c>
      <c r="J14934">
        <v>62.664172661870502</v>
      </c>
      <c r="K14934">
        <v>-1.7811040878295901</v>
      </c>
      <c r="L14934">
        <v>-0.70187526941299405</v>
      </c>
      <c r="M14934">
        <v>4.5595355331897701E-2</v>
      </c>
      <c r="N14934">
        <v>0.793065965175629</v>
      </c>
      <c r="O14934">
        <v>1.8722947835922199</v>
      </c>
      <c r="P14934">
        <v>-2.2989480495452899</v>
      </c>
      <c r="Q14934">
        <v>2.3901388645172101</v>
      </c>
      <c r="R14934">
        <v>139</v>
      </c>
      <c r="S14934">
        <v>2.0317115186301198</v>
      </c>
      <c r="T14934">
        <v>1.42538118362427</v>
      </c>
      <c r="U14934">
        <v>72.560157775878906</v>
      </c>
      <c r="V14934">
        <v>93.050003051757798</v>
      </c>
    </row>
    <row r="14935" spans="1:22">
      <c r="A14935" t="s">
        <v>64</v>
      </c>
      <c r="B14935" t="s">
        <v>71</v>
      </c>
      <c r="C14935" t="s">
        <v>59</v>
      </c>
      <c r="D14935" s="7">
        <v>41089</v>
      </c>
      <c r="E14935" t="s">
        <v>84</v>
      </c>
      <c r="F14935">
        <v>36.749027252197301</v>
      </c>
      <c r="G14935">
        <v>37.280494689941399</v>
      </c>
      <c r="H14935">
        <v>-0.55129992961883501</v>
      </c>
      <c r="I14935">
        <v>-1.50017561390996E-2</v>
      </c>
      <c r="J14935">
        <v>61.850215827338197</v>
      </c>
      <c r="K14935">
        <v>-2.4065301418304399</v>
      </c>
      <c r="L14935">
        <v>-1.3104450702667201</v>
      </c>
      <c r="M14935">
        <v>-0.55129992961883501</v>
      </c>
      <c r="N14935">
        <v>0.20784525573253601</v>
      </c>
      <c r="O14935">
        <v>1.3039304018020601</v>
      </c>
      <c r="P14935">
        <v>-2.93246221542358</v>
      </c>
      <c r="Q14935">
        <v>1.82986235618591</v>
      </c>
      <c r="R14935">
        <v>139</v>
      </c>
      <c r="S14935">
        <v>2.0956727919396099</v>
      </c>
      <c r="T14935">
        <v>1.44764387607574</v>
      </c>
      <c r="U14935">
        <v>72.560157775878906</v>
      </c>
      <c r="V14935">
        <v>93.050003051757798</v>
      </c>
    </row>
    <row r="14936" spans="1:22">
      <c r="A14936" t="s">
        <v>64</v>
      </c>
      <c r="B14936" t="s">
        <v>71</v>
      </c>
      <c r="C14936" t="s">
        <v>59</v>
      </c>
      <c r="D14936" s="7">
        <v>41089</v>
      </c>
      <c r="E14936" t="s">
        <v>85</v>
      </c>
      <c r="F14936">
        <v>43.794124603271499</v>
      </c>
      <c r="G14936">
        <v>43.010616302490199</v>
      </c>
      <c r="H14936">
        <v>0.81274533271789595</v>
      </c>
      <c r="I14936">
        <v>1.8558319658041E-2</v>
      </c>
      <c r="J14936">
        <v>62.408057553956901</v>
      </c>
      <c r="K14936">
        <v>-1.1682087182998699</v>
      </c>
      <c r="L14936">
        <v>2.15497915633023E-3</v>
      </c>
      <c r="M14936">
        <v>0.81274533271789595</v>
      </c>
      <c r="N14936">
        <v>1.62333571910858</v>
      </c>
      <c r="O14936">
        <v>2.7936995029449498</v>
      </c>
      <c r="P14936">
        <v>-1.72978174686432</v>
      </c>
      <c r="Q14936">
        <v>3.3552722930908199</v>
      </c>
      <c r="R14936">
        <v>139</v>
      </c>
      <c r="S14936">
        <v>2.38933281132701</v>
      </c>
      <c r="T14936">
        <v>1.5457466840744001</v>
      </c>
      <c r="U14936">
        <v>72.560157775878906</v>
      </c>
      <c r="V14936">
        <v>93.050003051757798</v>
      </c>
    </row>
    <row r="14937" spans="1:22">
      <c r="A14937" t="s">
        <v>64</v>
      </c>
      <c r="B14937" t="s">
        <v>71</v>
      </c>
      <c r="C14937" t="s">
        <v>59</v>
      </c>
      <c r="D14937" s="7">
        <v>41089</v>
      </c>
      <c r="E14937" t="s">
        <v>86</v>
      </c>
      <c r="F14937">
        <v>51.715133666992202</v>
      </c>
      <c r="G14937">
        <v>49.132595062255902</v>
      </c>
      <c r="H14937">
        <v>2.6788997650146502</v>
      </c>
      <c r="I14937">
        <v>5.1801078021526302E-2</v>
      </c>
      <c r="J14937">
        <v>64.974316546762594</v>
      </c>
      <c r="K14937">
        <v>0.55988055467605602</v>
      </c>
      <c r="L14937">
        <v>1.8118143081664999</v>
      </c>
      <c r="M14937">
        <v>2.6788997650146502</v>
      </c>
      <c r="N14937">
        <v>3.5459852218627899</v>
      </c>
      <c r="O14937">
        <v>4.7979187965393102</v>
      </c>
      <c r="P14937">
        <v>-4.0831916034221601E-2</v>
      </c>
      <c r="Q14937">
        <v>5.3986315727233896</v>
      </c>
      <c r="R14937">
        <v>139</v>
      </c>
      <c r="S14937">
        <v>2.7339943143954502</v>
      </c>
      <c r="T14937">
        <v>1.6534794569015501</v>
      </c>
      <c r="U14937">
        <v>72.560157775878906</v>
      </c>
      <c r="V14937">
        <v>93.050003051757798</v>
      </c>
    </row>
    <row r="14938" spans="1:22">
      <c r="A14938" t="s">
        <v>64</v>
      </c>
      <c r="B14938" t="s">
        <v>71</v>
      </c>
      <c r="C14938" t="s">
        <v>59</v>
      </c>
      <c r="D14938" s="7">
        <v>41089</v>
      </c>
      <c r="E14938" t="s">
        <v>87</v>
      </c>
      <c r="F14938">
        <v>58.7615966796875</v>
      </c>
      <c r="G14938">
        <v>53.804603576660199</v>
      </c>
      <c r="H14938">
        <v>5.1419525146484402</v>
      </c>
      <c r="I14938">
        <v>8.7505325675010695E-2</v>
      </c>
      <c r="J14938">
        <v>68.630431654676201</v>
      </c>
      <c r="K14938">
        <v>2.6458764076232901</v>
      </c>
      <c r="L14938">
        <v>4.1205782890319798</v>
      </c>
      <c r="M14938">
        <v>5.1419525146484402</v>
      </c>
      <c r="N14938">
        <v>6.1633267402648899</v>
      </c>
      <c r="O14938">
        <v>7.6380286216735804</v>
      </c>
      <c r="P14938">
        <v>1.9382734298706099</v>
      </c>
      <c r="Q14938">
        <v>8.3456315994262695</v>
      </c>
      <c r="R14938">
        <v>139</v>
      </c>
      <c r="S14938">
        <v>3.7935298097181702</v>
      </c>
      <c r="T14938">
        <v>1.94769859313965</v>
      </c>
      <c r="U14938">
        <v>72.560157775878906</v>
      </c>
      <c r="V14938">
        <v>93.050003051757798</v>
      </c>
    </row>
    <row r="14939" spans="1:22">
      <c r="A14939" t="s">
        <v>64</v>
      </c>
      <c r="B14939" t="s">
        <v>71</v>
      </c>
      <c r="C14939" t="s">
        <v>59</v>
      </c>
      <c r="D14939" s="7">
        <v>41089</v>
      </c>
      <c r="E14939" t="s">
        <v>88</v>
      </c>
      <c r="F14939">
        <v>61.715324401855497</v>
      </c>
      <c r="G14939">
        <v>54.204437255859403</v>
      </c>
      <c r="H14939">
        <v>7.7911448478698704</v>
      </c>
      <c r="I14939">
        <v>0.12624327838420901</v>
      </c>
      <c r="J14939">
        <v>72.8497122302159</v>
      </c>
      <c r="K14939">
        <v>5.1298780441284197</v>
      </c>
      <c r="L14939">
        <v>6.7021760940551802</v>
      </c>
      <c r="M14939">
        <v>7.7911448478698704</v>
      </c>
      <c r="N14939">
        <v>8.8801136016845703</v>
      </c>
      <c r="O14939">
        <v>10.4524116516113</v>
      </c>
      <c r="P14939">
        <v>4.3754458427429199</v>
      </c>
      <c r="Q14939">
        <v>11.2068433761597</v>
      </c>
      <c r="R14939">
        <v>139</v>
      </c>
      <c r="S14939">
        <v>4.3122569783327496</v>
      </c>
      <c r="T14939">
        <v>2.0765974521636998</v>
      </c>
      <c r="U14939">
        <v>72.560157775878906</v>
      </c>
      <c r="V14939">
        <v>93.050003051757798</v>
      </c>
    </row>
    <row r="14940" spans="1:22">
      <c r="A14940" t="s">
        <v>64</v>
      </c>
      <c r="B14940" t="s">
        <v>71</v>
      </c>
      <c r="C14940" t="s">
        <v>59</v>
      </c>
      <c r="D14940" s="7">
        <v>41089</v>
      </c>
      <c r="E14940" t="s">
        <v>89</v>
      </c>
      <c r="F14940">
        <v>63.975761413574197</v>
      </c>
      <c r="G14940">
        <v>55.077182769775398</v>
      </c>
      <c r="H14940">
        <v>9.2306165695190394</v>
      </c>
      <c r="I14940">
        <v>0.144283026456833</v>
      </c>
      <c r="J14940">
        <v>76.575251798561197</v>
      </c>
      <c r="K14940">
        <v>6.5931878089904803</v>
      </c>
      <c r="L14940">
        <v>8.1514024734497106</v>
      </c>
      <c r="M14940">
        <v>9.2306165695190394</v>
      </c>
      <c r="N14940">
        <v>10.3098306655884</v>
      </c>
      <c r="O14940">
        <v>11.868044853210399</v>
      </c>
      <c r="P14940">
        <v>5.8455133438110396</v>
      </c>
      <c r="Q14940">
        <v>12.615719795227101</v>
      </c>
      <c r="R14940">
        <v>139</v>
      </c>
      <c r="S14940">
        <v>4.2353496411788596</v>
      </c>
      <c r="T14940">
        <v>2.0579965114593501</v>
      </c>
      <c r="U14940">
        <v>72.560157775878906</v>
      </c>
      <c r="V14940">
        <v>93.050003051757798</v>
      </c>
    </row>
    <row r="14941" spans="1:22">
      <c r="A14941" t="s">
        <v>64</v>
      </c>
      <c r="B14941" t="s">
        <v>71</v>
      </c>
      <c r="C14941" t="s">
        <v>59</v>
      </c>
      <c r="D14941" s="7">
        <v>41089</v>
      </c>
      <c r="E14941" t="s">
        <v>90</v>
      </c>
      <c r="F14941">
        <v>66.331436157226605</v>
      </c>
      <c r="G14941">
        <v>57.098304748535199</v>
      </c>
      <c r="H14941">
        <v>9.5776491165161097</v>
      </c>
      <c r="I14941">
        <v>0.14439080655574801</v>
      </c>
      <c r="J14941">
        <v>79.097050359712199</v>
      </c>
      <c r="K14941">
        <v>6.7575116157531703</v>
      </c>
      <c r="L14941">
        <v>8.4236717224121094</v>
      </c>
      <c r="M14941">
        <v>9.5776491165161097</v>
      </c>
      <c r="N14941">
        <v>10.731626510620099</v>
      </c>
      <c r="O14941">
        <v>12.3977861404419</v>
      </c>
      <c r="P14941">
        <v>5.9580421447753897</v>
      </c>
      <c r="Q14941">
        <v>13.1972560882568</v>
      </c>
      <c r="R14941">
        <v>139</v>
      </c>
      <c r="S14941">
        <v>4.84248570877776</v>
      </c>
      <c r="T14941">
        <v>2.2005648612976101</v>
      </c>
      <c r="U14941">
        <v>72.560157775878906</v>
      </c>
      <c r="V14941">
        <v>93.050003051757798</v>
      </c>
    </row>
    <row r="14942" spans="1:22">
      <c r="A14942" t="s">
        <v>64</v>
      </c>
      <c r="B14942" t="s">
        <v>71</v>
      </c>
      <c r="C14942" t="s">
        <v>59</v>
      </c>
      <c r="D14942" s="7">
        <v>41089</v>
      </c>
      <c r="E14942" t="s">
        <v>91</v>
      </c>
      <c r="F14942">
        <v>66.640464782714801</v>
      </c>
      <c r="G14942">
        <v>56.287788391113303</v>
      </c>
      <c r="H14942">
        <v>10.738971710205099</v>
      </c>
      <c r="I14942">
        <v>0.16114790737628901</v>
      </c>
      <c r="J14942">
        <v>80.567338129496406</v>
      </c>
      <c r="K14942">
        <v>8.1365385055541992</v>
      </c>
      <c r="L14942">
        <v>9.6740770339965803</v>
      </c>
      <c r="M14942">
        <v>10.738971710205099</v>
      </c>
      <c r="N14942">
        <v>11.803866386413601</v>
      </c>
      <c r="O14942">
        <v>13.341404914856</v>
      </c>
      <c r="P14942">
        <v>7.3987841606140101</v>
      </c>
      <c r="Q14942">
        <v>14.079158782959</v>
      </c>
      <c r="R14942">
        <v>139</v>
      </c>
      <c r="S14942">
        <v>4.1237007240454204</v>
      </c>
      <c r="T14942">
        <v>2.03068971633911</v>
      </c>
      <c r="U14942">
        <v>72.560157775878906</v>
      </c>
      <c r="V14942">
        <v>93.050003051757798</v>
      </c>
    </row>
    <row r="14943" spans="1:22">
      <c r="A14943" t="s">
        <v>64</v>
      </c>
      <c r="B14943" t="s">
        <v>71</v>
      </c>
      <c r="C14943" t="s">
        <v>59</v>
      </c>
      <c r="D14943" s="7">
        <v>41089</v>
      </c>
      <c r="E14943" t="s">
        <v>92</v>
      </c>
      <c r="F14943">
        <v>67.949432373046903</v>
      </c>
      <c r="G14943">
        <v>58.091228485107401</v>
      </c>
      <c r="H14943">
        <v>10.226046562194799</v>
      </c>
      <c r="I14943">
        <v>0.15049494802951799</v>
      </c>
      <c r="J14943">
        <v>81.876978417266201</v>
      </c>
      <c r="K14943">
        <v>7.4529404640197798</v>
      </c>
      <c r="L14943">
        <v>9.0913143157959002</v>
      </c>
      <c r="M14943">
        <v>10.226046562194799</v>
      </c>
      <c r="N14943">
        <v>11.3607788085938</v>
      </c>
      <c r="O14943">
        <v>12.999153137206999</v>
      </c>
      <c r="P14943">
        <v>6.6668033599853498</v>
      </c>
      <c r="Q14943">
        <v>13.7852897644043</v>
      </c>
      <c r="R14943">
        <v>139</v>
      </c>
      <c r="S14943">
        <v>4.6823172842533198</v>
      </c>
      <c r="T14943">
        <v>2.1638662815093999</v>
      </c>
      <c r="U14943">
        <v>72.560157775878906</v>
      </c>
      <c r="V14943">
        <v>93.050003051757798</v>
      </c>
    </row>
    <row r="14944" spans="1:22">
      <c r="A14944" t="s">
        <v>64</v>
      </c>
      <c r="B14944" t="s">
        <v>71</v>
      </c>
      <c r="C14944" t="s">
        <v>59</v>
      </c>
      <c r="D14944" s="7">
        <v>41089</v>
      </c>
      <c r="E14944" t="s">
        <v>93</v>
      </c>
      <c r="F14944">
        <v>66.582359313964801</v>
      </c>
      <c r="G14944">
        <v>57.789138793945298</v>
      </c>
      <c r="H14944">
        <v>9.1213235855102504</v>
      </c>
      <c r="I14944">
        <v>0.13699309527874001</v>
      </c>
      <c r="J14944">
        <v>83.094820143884903</v>
      </c>
      <c r="K14944">
        <v>6.3690643310546902</v>
      </c>
      <c r="L14944">
        <v>7.9951214790344203</v>
      </c>
      <c r="M14944">
        <v>9.1213235855102504</v>
      </c>
      <c r="N14944">
        <v>10.2475261688232</v>
      </c>
      <c r="O14944">
        <v>11.873582839965801</v>
      </c>
      <c r="P14944">
        <v>5.5888371467590297</v>
      </c>
      <c r="Q14944">
        <v>12.6538095474243</v>
      </c>
      <c r="R14944">
        <v>139</v>
      </c>
      <c r="S14944">
        <v>4.6121824109295604</v>
      </c>
      <c r="T14944">
        <v>2.1475992202758798</v>
      </c>
      <c r="U14944">
        <v>72.560157775878906</v>
      </c>
      <c r="V14944">
        <v>93.050003051757798</v>
      </c>
    </row>
    <row r="14945" spans="1:22">
      <c r="A14945" t="s">
        <v>64</v>
      </c>
      <c r="B14945" t="s">
        <v>71</v>
      </c>
      <c r="C14945" t="s">
        <v>59</v>
      </c>
      <c r="D14945" s="7">
        <v>41089</v>
      </c>
      <c r="E14945" t="s">
        <v>94</v>
      </c>
      <c r="F14945">
        <v>63.494873046875</v>
      </c>
      <c r="G14945">
        <v>57.037014007568402</v>
      </c>
      <c r="H14945">
        <v>6.6988253593444798</v>
      </c>
      <c r="I14945">
        <v>0.10550183057784999</v>
      </c>
      <c r="J14945">
        <v>84.265899280575496</v>
      </c>
      <c r="K14945">
        <v>4.1513943672180202</v>
      </c>
      <c r="L14945">
        <v>5.6564373970031703</v>
      </c>
      <c r="M14945">
        <v>6.6988253593444798</v>
      </c>
      <c r="N14945">
        <v>7.7412133216857901</v>
      </c>
      <c r="O14945">
        <v>9.2462558746337908</v>
      </c>
      <c r="P14945">
        <v>3.4292333126068102</v>
      </c>
      <c r="Q14945">
        <v>9.9684171676635707</v>
      </c>
      <c r="R14945">
        <v>139</v>
      </c>
      <c r="S14945">
        <v>3.9512327367234001</v>
      </c>
      <c r="T14945">
        <v>1.98777079582214</v>
      </c>
      <c r="U14945">
        <v>72.560157775878906</v>
      </c>
      <c r="V14945">
        <v>93.050003051757798</v>
      </c>
    </row>
    <row r="14946" spans="1:22">
      <c r="A14946" t="s">
        <v>64</v>
      </c>
      <c r="B14946" t="s">
        <v>71</v>
      </c>
      <c r="C14946" t="s">
        <v>59</v>
      </c>
      <c r="D14946" s="7">
        <v>41089</v>
      </c>
      <c r="E14946" t="s">
        <v>95</v>
      </c>
      <c r="F14946">
        <v>58.889987945556598</v>
      </c>
      <c r="G14946">
        <v>55.113258361816399</v>
      </c>
      <c r="H14946">
        <v>3.91765236854553</v>
      </c>
      <c r="I14946">
        <v>6.65249302983284E-2</v>
      </c>
      <c r="J14946">
        <v>83.6618705035972</v>
      </c>
      <c r="K14946">
        <v>1.67348492145538</v>
      </c>
      <c r="L14946">
        <v>2.99935722351074</v>
      </c>
      <c r="M14946">
        <v>3.91765236854553</v>
      </c>
      <c r="N14946">
        <v>4.8359475135803196</v>
      </c>
      <c r="O14946">
        <v>6.1618199348449698</v>
      </c>
      <c r="P14946">
        <v>1.0372946262359599</v>
      </c>
      <c r="Q14946">
        <v>6.7980103492736799</v>
      </c>
      <c r="R14946">
        <v>139</v>
      </c>
      <c r="S14946">
        <v>3.0664674964228298</v>
      </c>
      <c r="T14946">
        <v>1.7511332035064699</v>
      </c>
      <c r="U14946">
        <v>72.560157775878906</v>
      </c>
      <c r="V14946">
        <v>93.050003051757798</v>
      </c>
    </row>
    <row r="14947" spans="1:22">
      <c r="A14947" t="s">
        <v>64</v>
      </c>
      <c r="B14947" t="s">
        <v>71</v>
      </c>
      <c r="C14947" t="s">
        <v>59</v>
      </c>
      <c r="D14947" s="7">
        <v>41089</v>
      </c>
      <c r="E14947" t="s">
        <v>96</v>
      </c>
      <c r="F14947">
        <v>53.881427764892599</v>
      </c>
      <c r="G14947">
        <v>52.049968719482401</v>
      </c>
      <c r="H14947">
        <v>1.89979803562164</v>
      </c>
      <c r="I14947">
        <v>3.5258866846561397E-2</v>
      </c>
      <c r="J14947">
        <v>82.840503597122293</v>
      </c>
      <c r="K14947">
        <v>-0.12296279519796401</v>
      </c>
      <c r="L14947">
        <v>1.0721007585525499</v>
      </c>
      <c r="M14947">
        <v>1.89979803562164</v>
      </c>
      <c r="N14947">
        <v>2.72749543190002</v>
      </c>
      <c r="O14947">
        <v>3.9225587844848602</v>
      </c>
      <c r="P14947">
        <v>-0.69638741016387895</v>
      </c>
      <c r="Q14947">
        <v>4.4959836006164604</v>
      </c>
      <c r="R14947">
        <v>139</v>
      </c>
      <c r="S14947">
        <v>2.4912476388274198</v>
      </c>
      <c r="T14947">
        <v>1.57836866378784</v>
      </c>
      <c r="U14947">
        <v>72.560157775878906</v>
      </c>
      <c r="V14947">
        <v>93.050003051757798</v>
      </c>
    </row>
    <row r="14948" spans="1:22">
      <c r="A14948" t="s">
        <v>64</v>
      </c>
      <c r="B14948" t="s">
        <v>71</v>
      </c>
      <c r="C14948" t="s">
        <v>59</v>
      </c>
      <c r="D14948" s="7">
        <v>41089</v>
      </c>
      <c r="E14948" t="s">
        <v>97</v>
      </c>
      <c r="F14948">
        <v>49.309066772460902</v>
      </c>
      <c r="G14948">
        <v>49.107833862304702</v>
      </c>
      <c r="H14948">
        <v>0.20874194800853699</v>
      </c>
      <c r="I14948">
        <v>4.2333379387855504E-3</v>
      </c>
      <c r="J14948">
        <v>80.876115107913705</v>
      </c>
      <c r="K14948">
        <v>-1.7929048538207999</v>
      </c>
      <c r="L14948">
        <v>-0.61031574010848999</v>
      </c>
      <c r="M14948">
        <v>0.20874194800853699</v>
      </c>
      <c r="N14948">
        <v>1.02779960632324</v>
      </c>
      <c r="O14948">
        <v>2.21038889884949</v>
      </c>
      <c r="P14948">
        <v>-2.3603439331054701</v>
      </c>
      <c r="Q14948">
        <v>2.7778279781341602</v>
      </c>
      <c r="R14948">
        <v>139</v>
      </c>
      <c r="S14948">
        <v>2.4395108177987099</v>
      </c>
      <c r="T14948">
        <v>1.5618933439254801</v>
      </c>
      <c r="U14948">
        <v>72.560157775878906</v>
      </c>
      <c r="V14948">
        <v>93.050003051757798</v>
      </c>
    </row>
    <row r="14949" spans="1:22">
      <c r="A14949" t="s">
        <v>64</v>
      </c>
      <c r="B14949" t="s">
        <v>71</v>
      </c>
      <c r="C14949" t="s">
        <v>59</v>
      </c>
      <c r="D14949" s="7">
        <v>41089</v>
      </c>
      <c r="E14949" t="s">
        <v>98</v>
      </c>
      <c r="F14949">
        <v>47.250774383544901</v>
      </c>
      <c r="G14949">
        <v>46.414722442627003</v>
      </c>
      <c r="H14949">
        <v>0.86724537611007702</v>
      </c>
      <c r="I14949">
        <v>1.8354099243879301E-2</v>
      </c>
      <c r="J14949">
        <v>77.815683453237298</v>
      </c>
      <c r="K14949">
        <v>-1.03394091129303</v>
      </c>
      <c r="L14949">
        <v>8.92953351140022E-2</v>
      </c>
      <c r="M14949">
        <v>0.86724537611007702</v>
      </c>
      <c r="N14949">
        <v>1.6451953649520901</v>
      </c>
      <c r="O14949">
        <v>2.76843166351318</v>
      </c>
      <c r="P14949">
        <v>-1.5729008913040201</v>
      </c>
      <c r="Q14949">
        <v>3.3073916435241699</v>
      </c>
      <c r="R14949">
        <v>139</v>
      </c>
      <c r="S14949">
        <v>2.2007828721498899</v>
      </c>
      <c r="T14949">
        <v>1.48350358009338</v>
      </c>
      <c r="U14949">
        <v>72.560157775878906</v>
      </c>
      <c r="V14949">
        <v>93.050003051757798</v>
      </c>
    </row>
    <row r="14950" spans="1:22">
      <c r="A14950" t="s">
        <v>64</v>
      </c>
      <c r="B14950" t="s">
        <v>71</v>
      </c>
      <c r="C14950" t="s">
        <v>59</v>
      </c>
      <c r="D14950" s="7">
        <v>41089</v>
      </c>
      <c r="E14950" t="s">
        <v>99</v>
      </c>
      <c r="F14950">
        <v>46.010482788085902</v>
      </c>
      <c r="G14950">
        <v>44.798263549804702</v>
      </c>
      <c r="H14950">
        <v>1.2574505805969201</v>
      </c>
      <c r="I14950">
        <v>2.7329653501510599E-2</v>
      </c>
      <c r="J14950">
        <v>74.054748201438798</v>
      </c>
      <c r="K14950">
        <v>-0.65744727849960305</v>
      </c>
      <c r="L14950">
        <v>0.47388988733291598</v>
      </c>
      <c r="M14950">
        <v>1.2574505805969201</v>
      </c>
      <c r="N14950">
        <v>2.0410113334655802</v>
      </c>
      <c r="O14950">
        <v>3.1723484992981001</v>
      </c>
      <c r="P14950">
        <v>-1.20029425621033</v>
      </c>
      <c r="Q14950">
        <v>3.7151954174041699</v>
      </c>
      <c r="R14950">
        <v>139</v>
      </c>
      <c r="S14950">
        <v>2.2326418074237799</v>
      </c>
      <c r="T14950">
        <v>1.49420273303986</v>
      </c>
      <c r="U14950">
        <v>72.560157775878906</v>
      </c>
      <c r="V14950">
        <v>93.050003051757798</v>
      </c>
    </row>
    <row r="14951" spans="1:22">
      <c r="A14951" t="s">
        <v>64</v>
      </c>
      <c r="B14951" t="s">
        <v>71</v>
      </c>
      <c r="C14951" t="s">
        <v>59</v>
      </c>
      <c r="D14951" s="7">
        <v>41089</v>
      </c>
      <c r="E14951" t="s">
        <v>100</v>
      </c>
      <c r="F14951">
        <v>43.063179016113303</v>
      </c>
      <c r="G14951">
        <v>41.918155670166001</v>
      </c>
      <c r="H14951">
        <v>1.18775010108948</v>
      </c>
      <c r="I14951">
        <v>2.7581570670008701E-2</v>
      </c>
      <c r="J14951">
        <v>71.068561151079194</v>
      </c>
      <c r="K14951">
        <v>-0.62724578380584695</v>
      </c>
      <c r="L14951">
        <v>0.44506850838661199</v>
      </c>
      <c r="M14951">
        <v>1.18775010108948</v>
      </c>
      <c r="N14951">
        <v>1.93043172359467</v>
      </c>
      <c r="O14951">
        <v>3.00274586677551</v>
      </c>
      <c r="P14951">
        <v>-1.1417719125747701</v>
      </c>
      <c r="Q14951">
        <v>3.51727199554443</v>
      </c>
      <c r="R14951">
        <v>139</v>
      </c>
      <c r="S14951">
        <v>2.0057606588854902</v>
      </c>
      <c r="T14951">
        <v>1.41624879837036</v>
      </c>
      <c r="U14951">
        <v>72.560157775878906</v>
      </c>
      <c r="V14951">
        <v>93.050003051757798</v>
      </c>
    </row>
    <row r="14952" spans="1:22">
      <c r="A14952" t="s">
        <v>64</v>
      </c>
      <c r="B14952" t="s">
        <v>71</v>
      </c>
      <c r="C14952" t="s">
        <v>59</v>
      </c>
      <c r="D14952" s="7">
        <v>41089</v>
      </c>
      <c r="E14952" t="s">
        <v>101</v>
      </c>
      <c r="F14952">
        <v>38.587974548339801</v>
      </c>
      <c r="G14952">
        <v>37.2942504882813</v>
      </c>
      <c r="H14952">
        <v>1.34199738502502</v>
      </c>
      <c r="I14952">
        <v>3.4777607768773998E-2</v>
      </c>
      <c r="J14952">
        <v>68.651870503597095</v>
      </c>
      <c r="K14952">
        <v>-0.397502571344376</v>
      </c>
      <c r="L14952">
        <v>0.63020807504653897</v>
      </c>
      <c r="M14952">
        <v>1.34199738502502</v>
      </c>
      <c r="N14952">
        <v>2.0537867546081499</v>
      </c>
      <c r="O14952">
        <v>3.0814974308013898</v>
      </c>
      <c r="P14952">
        <v>-0.89062660932540905</v>
      </c>
      <c r="Q14952">
        <v>3.5746214389800999</v>
      </c>
      <c r="R14952">
        <v>139</v>
      </c>
      <c r="S14952">
        <v>1.8423692275494099</v>
      </c>
      <c r="T14952">
        <v>1.35733902454376</v>
      </c>
      <c r="U14952">
        <v>72.560157775878906</v>
      </c>
      <c r="V14952">
        <v>93.050003051757798</v>
      </c>
    </row>
    <row r="14953" spans="1:22">
      <c r="A14953" t="s">
        <v>64</v>
      </c>
      <c r="B14953" t="s">
        <v>71</v>
      </c>
      <c r="C14953" t="s">
        <v>59</v>
      </c>
      <c r="D14953" s="7">
        <v>41089</v>
      </c>
      <c r="E14953" t="s">
        <v>102</v>
      </c>
      <c r="F14953">
        <v>34.587921142578097</v>
      </c>
      <c r="G14953">
        <v>35.7684135437012</v>
      </c>
      <c r="H14953">
        <v>-1.2245390415191699</v>
      </c>
      <c r="I14953">
        <v>-3.5403661429882098E-2</v>
      </c>
      <c r="J14953">
        <v>67.094604316546693</v>
      </c>
      <c r="K14953">
        <v>-2.8380310535430899</v>
      </c>
      <c r="L14953">
        <v>-1.8847669363021899</v>
      </c>
      <c r="M14953">
        <v>-1.2245390415191699</v>
      </c>
      <c r="N14953">
        <v>-0.56431120634079002</v>
      </c>
      <c r="O14953">
        <v>0.38895294070243802</v>
      </c>
      <c r="P14953">
        <v>-3.2954335212707502</v>
      </c>
      <c r="Q14953">
        <v>0.84635549783706698</v>
      </c>
      <c r="R14953">
        <v>139</v>
      </c>
      <c r="S14953">
        <v>1.5851174791470299</v>
      </c>
      <c r="T14953">
        <v>1.2590144872665401</v>
      </c>
      <c r="U14953">
        <v>72.560157775878906</v>
      </c>
      <c r="V14953">
        <v>93.050003051757798</v>
      </c>
    </row>
    <row r="14954" spans="1:22">
      <c r="A14954" t="s">
        <v>64</v>
      </c>
      <c r="B14954" t="s">
        <v>71</v>
      </c>
      <c r="C14954" t="s">
        <v>59</v>
      </c>
      <c r="D14954" s="7">
        <v>41102</v>
      </c>
      <c r="E14954" t="s">
        <v>79</v>
      </c>
      <c r="F14954">
        <v>37.371593475341797</v>
      </c>
      <c r="G14954">
        <v>38.3165473937988</v>
      </c>
      <c r="H14954">
        <v>-0.98047786951065097</v>
      </c>
      <c r="I14954">
        <v>-2.6235911995172501E-2</v>
      </c>
      <c r="J14954">
        <v>70.4557246376812</v>
      </c>
      <c r="K14954">
        <v>-2.69421291351318</v>
      </c>
      <c r="L14954">
        <v>-1.68172442913055</v>
      </c>
      <c r="M14954">
        <v>-0.98047786951065097</v>
      </c>
      <c r="N14954">
        <v>-0.27923133969306901</v>
      </c>
      <c r="O14954">
        <v>0.73325723409652699</v>
      </c>
      <c r="P14954">
        <v>-3.1800329685211199</v>
      </c>
      <c r="Q14954">
        <v>1.21907734870911</v>
      </c>
      <c r="R14954">
        <v>138</v>
      </c>
      <c r="S14954">
        <v>1.7881964189764501</v>
      </c>
      <c r="T14954">
        <v>1.3372346162796001</v>
      </c>
      <c r="U14954">
        <v>76.633743286132798</v>
      </c>
      <c r="V14954">
        <v>98.709892272949205</v>
      </c>
    </row>
    <row r="14955" spans="1:22">
      <c r="A14955" t="s">
        <v>64</v>
      </c>
      <c r="B14955" t="s">
        <v>71</v>
      </c>
      <c r="C14955" t="s">
        <v>59</v>
      </c>
      <c r="D14955" s="7">
        <v>41102</v>
      </c>
      <c r="E14955" t="s">
        <v>80</v>
      </c>
      <c r="F14955">
        <v>35.937721252441399</v>
      </c>
      <c r="G14955">
        <v>37.090702056884801</v>
      </c>
      <c r="H14955">
        <v>-1.1963267326355</v>
      </c>
      <c r="I14955">
        <v>-3.3288884907960899E-2</v>
      </c>
      <c r="J14955">
        <v>69.928695652174</v>
      </c>
      <c r="K14955">
        <v>-2.9258968830108598</v>
      </c>
      <c r="L14955">
        <v>-1.90405285358429</v>
      </c>
      <c r="M14955">
        <v>-1.1963267326355</v>
      </c>
      <c r="N14955">
        <v>-0.48860064148902899</v>
      </c>
      <c r="O14955">
        <v>0.53324341773986805</v>
      </c>
      <c r="P14955">
        <v>-3.4162061214446999</v>
      </c>
      <c r="Q14955">
        <v>1.0235525369644201</v>
      </c>
      <c r="R14955">
        <v>138</v>
      </c>
      <c r="S14955">
        <v>1.8213952690096</v>
      </c>
      <c r="T14955">
        <v>1.3495907783508301</v>
      </c>
      <c r="U14955">
        <v>76.633743286132798</v>
      </c>
      <c r="V14955">
        <v>98.709892272949205</v>
      </c>
    </row>
    <row r="14956" spans="1:22">
      <c r="A14956" t="s">
        <v>64</v>
      </c>
      <c r="B14956" t="s">
        <v>71</v>
      </c>
      <c r="C14956" t="s">
        <v>59</v>
      </c>
      <c r="D14956" s="7">
        <v>41102</v>
      </c>
      <c r="E14956" t="s">
        <v>81</v>
      </c>
      <c r="F14956">
        <v>34.510345458984403</v>
      </c>
      <c r="G14956">
        <v>35.653182983398402</v>
      </c>
      <c r="H14956">
        <v>-1.18580162525177</v>
      </c>
      <c r="I14956">
        <v>-3.4360758960246998E-2</v>
      </c>
      <c r="J14956">
        <v>69.216739130434803</v>
      </c>
      <c r="K14956">
        <v>-3.03741431236267</v>
      </c>
      <c r="L14956">
        <v>-1.9434665441513099</v>
      </c>
      <c r="M14956">
        <v>-1.18580162525177</v>
      </c>
      <c r="N14956">
        <v>-0.428136765956879</v>
      </c>
      <c r="O14956">
        <v>0.66581100225448597</v>
      </c>
      <c r="P14956">
        <v>-3.5623207092285201</v>
      </c>
      <c r="Q14956">
        <v>1.19071745872498</v>
      </c>
      <c r="R14956">
        <v>138</v>
      </c>
      <c r="S14956">
        <v>2.0875077223276</v>
      </c>
      <c r="T14956">
        <v>1.4448210000991799</v>
      </c>
      <c r="U14956">
        <v>76.633743286132798</v>
      </c>
      <c r="V14956">
        <v>98.709892272949205</v>
      </c>
    </row>
    <row r="14957" spans="1:22">
      <c r="A14957" t="s">
        <v>64</v>
      </c>
      <c r="B14957" t="s">
        <v>71</v>
      </c>
      <c r="C14957" t="s">
        <v>59</v>
      </c>
      <c r="D14957" s="7">
        <v>41102</v>
      </c>
      <c r="E14957" t="s">
        <v>82</v>
      </c>
      <c r="F14957">
        <v>33.605377197265597</v>
      </c>
      <c r="G14957">
        <v>35.232330322265597</v>
      </c>
      <c r="H14957">
        <v>-1.6881135702133201</v>
      </c>
      <c r="I14957">
        <v>-5.0233434885740301E-2</v>
      </c>
      <c r="J14957">
        <v>68.686449275362307</v>
      </c>
      <c r="K14957">
        <v>-3.6540691852569598</v>
      </c>
      <c r="L14957">
        <v>-2.4925665855407702</v>
      </c>
      <c r="M14957">
        <v>-1.6881135702133201</v>
      </c>
      <c r="N14957">
        <v>-0.88366049528121904</v>
      </c>
      <c r="O14957">
        <v>0.27784204483032199</v>
      </c>
      <c r="P14957">
        <v>-4.2113904953002903</v>
      </c>
      <c r="Q14957">
        <v>0.83516311645507801</v>
      </c>
      <c r="R14957">
        <v>138</v>
      </c>
      <c r="S14957">
        <v>2.3532888833151402</v>
      </c>
      <c r="T14957">
        <v>1.5340433120727499</v>
      </c>
      <c r="U14957">
        <v>76.633743286132798</v>
      </c>
      <c r="V14957">
        <v>98.709892272949205</v>
      </c>
    </row>
    <row r="14958" spans="1:22">
      <c r="A14958" t="s">
        <v>64</v>
      </c>
      <c r="B14958" t="s">
        <v>71</v>
      </c>
      <c r="C14958" t="s">
        <v>59</v>
      </c>
      <c r="D14958" s="7">
        <v>41102</v>
      </c>
      <c r="E14958" t="s">
        <v>83</v>
      </c>
      <c r="F14958">
        <v>34.544986724853501</v>
      </c>
      <c r="G14958">
        <v>34.703258514404297</v>
      </c>
      <c r="H14958">
        <v>-0.16422158479690599</v>
      </c>
      <c r="I14958">
        <v>-4.75384714081883E-3</v>
      </c>
      <c r="J14958">
        <v>68.234492753623201</v>
      </c>
      <c r="K14958">
        <v>-2.1837346553802499</v>
      </c>
      <c r="L14958">
        <v>-0.99059003591537498</v>
      </c>
      <c r="M14958">
        <v>-0.16422158479690599</v>
      </c>
      <c r="N14958">
        <v>0.66214686632156405</v>
      </c>
      <c r="O14958">
        <v>1.85529160499573</v>
      </c>
      <c r="P14958">
        <v>-2.7562386989593501</v>
      </c>
      <c r="Q14958">
        <v>2.42779541015625</v>
      </c>
      <c r="R14958">
        <v>138</v>
      </c>
      <c r="S14958">
        <v>2.4832544114497601</v>
      </c>
      <c r="T14958">
        <v>1.57583451271057</v>
      </c>
      <c r="U14958">
        <v>76.633743286132798</v>
      </c>
      <c r="V14958">
        <v>98.709892272949205</v>
      </c>
    </row>
    <row r="14959" spans="1:22">
      <c r="A14959" t="s">
        <v>64</v>
      </c>
      <c r="B14959" t="s">
        <v>71</v>
      </c>
      <c r="C14959" t="s">
        <v>59</v>
      </c>
      <c r="D14959" s="7">
        <v>41102</v>
      </c>
      <c r="E14959" t="s">
        <v>84</v>
      </c>
      <c r="F14959">
        <v>39.254730224609403</v>
      </c>
      <c r="G14959">
        <v>40.664279937744098</v>
      </c>
      <c r="H14959">
        <v>-1.46254217624664</v>
      </c>
      <c r="I14959">
        <v>-3.7257730960845899E-2</v>
      </c>
      <c r="J14959">
        <v>68.601159420289903</v>
      </c>
      <c r="K14959">
        <v>-3.4993009567260702</v>
      </c>
      <c r="L14959">
        <v>-2.2959673404693599</v>
      </c>
      <c r="M14959">
        <v>-1.46254217624664</v>
      </c>
      <c r="N14959">
        <v>-0.629117012023926</v>
      </c>
      <c r="O14959">
        <v>0.57421660423278797</v>
      </c>
      <c r="P14959">
        <v>-4.0766940116882298</v>
      </c>
      <c r="Q14959">
        <v>1.1516094207763701</v>
      </c>
      <c r="R14959">
        <v>138</v>
      </c>
      <c r="S14959">
        <v>2.5258469448113501</v>
      </c>
      <c r="T14959">
        <v>1.5892913341522199</v>
      </c>
      <c r="U14959">
        <v>76.633743286132798</v>
      </c>
      <c r="V14959">
        <v>98.709892272949205</v>
      </c>
    </row>
    <row r="14960" spans="1:22">
      <c r="A14960" t="s">
        <v>64</v>
      </c>
      <c r="B14960" t="s">
        <v>71</v>
      </c>
      <c r="C14960" t="s">
        <v>59</v>
      </c>
      <c r="D14960" s="7">
        <v>41102</v>
      </c>
      <c r="E14960" t="s">
        <v>85</v>
      </c>
      <c r="F14960">
        <v>47.4038276672363</v>
      </c>
      <c r="G14960">
        <v>48.839996337890597</v>
      </c>
      <c r="H14960">
        <v>-1.4901596307754501</v>
      </c>
      <c r="I14960">
        <v>-3.1435430049896199E-2</v>
      </c>
      <c r="J14960">
        <v>69.137101449275406</v>
      </c>
      <c r="K14960">
        <v>-3.6629478931427002</v>
      </c>
      <c r="L14960">
        <v>-2.3792469501495401</v>
      </c>
      <c r="M14960">
        <v>-1.4901596307754501</v>
      </c>
      <c r="N14960">
        <v>-0.60107231140136697</v>
      </c>
      <c r="O14960">
        <v>0.68262857198715199</v>
      </c>
      <c r="P14960">
        <v>-4.2789030075073198</v>
      </c>
      <c r="Q14960">
        <v>1.29858386516571</v>
      </c>
      <c r="R14960">
        <v>138</v>
      </c>
      <c r="S14960">
        <v>2.87450202021979</v>
      </c>
      <c r="T14960">
        <v>1.69543564319611</v>
      </c>
      <c r="U14960">
        <v>76.633743286132798</v>
      </c>
      <c r="V14960">
        <v>98.709892272949205</v>
      </c>
    </row>
    <row r="14961" spans="1:22">
      <c r="A14961" t="s">
        <v>64</v>
      </c>
      <c r="B14961" t="s">
        <v>71</v>
      </c>
      <c r="C14961" t="s">
        <v>59</v>
      </c>
      <c r="D14961" s="7">
        <v>41102</v>
      </c>
      <c r="E14961" t="s">
        <v>86</v>
      </c>
      <c r="F14961">
        <v>54.702610015869098</v>
      </c>
      <c r="G14961">
        <v>55.9903373718262</v>
      </c>
      <c r="H14961">
        <v>-1.3361386060714699</v>
      </c>
      <c r="I14961">
        <v>-2.44255010038614E-2</v>
      </c>
      <c r="J14961">
        <v>70.341376811594102</v>
      </c>
      <c r="K14961">
        <v>-3.6642148494720499</v>
      </c>
      <c r="L14961">
        <v>-2.28876852989197</v>
      </c>
      <c r="M14961">
        <v>-1.3361386060714699</v>
      </c>
      <c r="N14961">
        <v>-0.38350871205329901</v>
      </c>
      <c r="O14961">
        <v>0.99193751811981201</v>
      </c>
      <c r="P14961">
        <v>-4.3241920471191397</v>
      </c>
      <c r="Q14961">
        <v>1.6519148349762001</v>
      </c>
      <c r="R14961">
        <v>138</v>
      </c>
      <c r="S14961">
        <v>3.3000627192459402</v>
      </c>
      <c r="T14961">
        <v>1.8166074752807599</v>
      </c>
      <c r="U14961">
        <v>76.633743286132798</v>
      </c>
      <c r="V14961">
        <v>98.709892272949205</v>
      </c>
    </row>
    <row r="14962" spans="1:22">
      <c r="A14962" t="s">
        <v>64</v>
      </c>
      <c r="B14962" t="s">
        <v>71</v>
      </c>
      <c r="C14962" t="s">
        <v>59</v>
      </c>
      <c r="D14962" s="7">
        <v>41102</v>
      </c>
      <c r="E14962" t="s">
        <v>87</v>
      </c>
      <c r="F14962">
        <v>60.127479553222699</v>
      </c>
      <c r="G14962">
        <v>62.8888549804688</v>
      </c>
      <c r="H14962">
        <v>-2.8651864528656001</v>
      </c>
      <c r="I14962">
        <v>-4.7651864588260699E-2</v>
      </c>
      <c r="J14962">
        <v>72.559202898550694</v>
      </c>
      <c r="K14962">
        <v>-5.6144781112670898</v>
      </c>
      <c r="L14962">
        <v>-3.99017429351807</v>
      </c>
      <c r="M14962">
        <v>-2.8651864528656001</v>
      </c>
      <c r="N14962">
        <v>-1.7401986122131301</v>
      </c>
      <c r="O14962">
        <v>-0.11589477211237</v>
      </c>
      <c r="P14962">
        <v>-6.3938641548156703</v>
      </c>
      <c r="Q14962">
        <v>0.66349124908447299</v>
      </c>
      <c r="R14962">
        <v>138</v>
      </c>
      <c r="S14962">
        <v>4.6022421493480596</v>
      </c>
      <c r="T14962">
        <v>2.1452836990356401</v>
      </c>
      <c r="U14962">
        <v>76.633743286132798</v>
      </c>
      <c r="V14962">
        <v>98.709892272949205</v>
      </c>
    </row>
    <row r="14963" spans="1:22">
      <c r="A14963" t="s">
        <v>64</v>
      </c>
      <c r="B14963" t="s">
        <v>71</v>
      </c>
      <c r="C14963" t="s">
        <v>59</v>
      </c>
      <c r="D14963" s="7">
        <v>41102</v>
      </c>
      <c r="E14963" t="s">
        <v>88</v>
      </c>
      <c r="F14963">
        <v>62.879730224609403</v>
      </c>
      <c r="G14963">
        <v>65.074623107910199</v>
      </c>
      <c r="H14963">
        <v>-2.2774090766906698</v>
      </c>
      <c r="I14963">
        <v>-3.6218494176864603E-2</v>
      </c>
      <c r="J14963">
        <v>75.640579710145005</v>
      </c>
      <c r="K14963">
        <v>-5.2045516967773402</v>
      </c>
      <c r="L14963">
        <v>-3.4751722812652601</v>
      </c>
      <c r="M14963">
        <v>-2.2774090766906698</v>
      </c>
      <c r="N14963">
        <v>-1.07964599132538</v>
      </c>
      <c r="O14963">
        <v>0.64973372220992998</v>
      </c>
      <c r="P14963">
        <v>-6.0343561172485396</v>
      </c>
      <c r="Q14963">
        <v>1.4795380830764799</v>
      </c>
      <c r="R14963">
        <v>138</v>
      </c>
      <c r="S14963">
        <v>5.2169377137489104</v>
      </c>
      <c r="T14963">
        <v>2.2840616703033398</v>
      </c>
      <c r="U14963">
        <v>76.633743286132798</v>
      </c>
      <c r="V14963">
        <v>98.709892272949205</v>
      </c>
    </row>
    <row r="14964" spans="1:22">
      <c r="A14964" t="s">
        <v>64</v>
      </c>
      <c r="B14964" t="s">
        <v>71</v>
      </c>
      <c r="C14964" t="s">
        <v>59</v>
      </c>
      <c r="D14964" s="7">
        <v>41102</v>
      </c>
      <c r="E14964" t="s">
        <v>89</v>
      </c>
      <c r="F14964">
        <v>64.690490722656307</v>
      </c>
      <c r="G14964">
        <v>66.503524780273395</v>
      </c>
      <c r="H14964">
        <v>-1.88118660449982</v>
      </c>
      <c r="I14964">
        <v>-2.9079800471663499E-2</v>
      </c>
      <c r="J14964">
        <v>78.676014492753694</v>
      </c>
      <c r="K14964">
        <v>-4.7748970985412598</v>
      </c>
      <c r="L14964">
        <v>-3.0652694702148402</v>
      </c>
      <c r="M14964">
        <v>-1.88118660449982</v>
      </c>
      <c r="N14964">
        <v>-0.69710367918014504</v>
      </c>
      <c r="O14964">
        <v>1.01252400875092</v>
      </c>
      <c r="P14964">
        <v>-5.5952239036560103</v>
      </c>
      <c r="Q14964">
        <v>1.8328506946563701</v>
      </c>
      <c r="R14964">
        <v>138</v>
      </c>
      <c r="S14964">
        <v>5.0984483288039497</v>
      </c>
      <c r="T14964">
        <v>2.25797438621521</v>
      </c>
      <c r="U14964">
        <v>76.633743286132798</v>
      </c>
      <c r="V14964">
        <v>98.709892272949205</v>
      </c>
    </row>
    <row r="14965" spans="1:22">
      <c r="A14965" t="s">
        <v>64</v>
      </c>
      <c r="B14965" t="s">
        <v>71</v>
      </c>
      <c r="C14965" t="s">
        <v>59</v>
      </c>
      <c r="D14965" s="7">
        <v>41102</v>
      </c>
      <c r="E14965" t="s">
        <v>90</v>
      </c>
      <c r="F14965">
        <v>67.837028503417997</v>
      </c>
      <c r="G14965">
        <v>68.237403869628906</v>
      </c>
      <c r="H14965">
        <v>-0.415424793958664</v>
      </c>
      <c r="I14965">
        <v>-6.1238650232553499E-3</v>
      </c>
      <c r="J14965">
        <v>81.5231884057972</v>
      </c>
      <c r="K14965">
        <v>-3.5073871612548801</v>
      </c>
      <c r="L14965">
        <v>-1.68063080310822</v>
      </c>
      <c r="M14965">
        <v>-0.415424793958664</v>
      </c>
      <c r="N14965">
        <v>0.84978115558624301</v>
      </c>
      <c r="O14965">
        <v>2.6765375137329102</v>
      </c>
      <c r="P14965">
        <v>-4.3839154243469203</v>
      </c>
      <c r="Q14965">
        <v>3.5530660152435298</v>
      </c>
      <c r="R14965">
        <v>138</v>
      </c>
      <c r="S14965">
        <v>5.8209817845281604</v>
      </c>
      <c r="T14965">
        <v>2.4126710891723602</v>
      </c>
      <c r="U14965">
        <v>76.633743286132798</v>
      </c>
      <c r="V14965">
        <v>98.709892272949205</v>
      </c>
    </row>
    <row r="14966" spans="1:22">
      <c r="A14966" t="s">
        <v>64</v>
      </c>
      <c r="B14966" t="s">
        <v>71</v>
      </c>
      <c r="C14966" t="s">
        <v>59</v>
      </c>
      <c r="D14966" s="7">
        <v>41102</v>
      </c>
      <c r="E14966" t="s">
        <v>91</v>
      </c>
      <c r="F14966">
        <v>67.850120544433594</v>
      </c>
      <c r="G14966">
        <v>67.994369506835895</v>
      </c>
      <c r="H14966">
        <v>-0.149669378995895</v>
      </c>
      <c r="I14966">
        <v>-2.2058822214603398E-3</v>
      </c>
      <c r="J14966">
        <v>82.817246376811596</v>
      </c>
      <c r="K14966">
        <v>-3.01525807380676</v>
      </c>
      <c r="L14966">
        <v>-1.3222451210021999</v>
      </c>
      <c r="M14966">
        <v>-0.149669378995895</v>
      </c>
      <c r="N14966">
        <v>1.0229063034057599</v>
      </c>
      <c r="O14966">
        <v>2.7159194946289098</v>
      </c>
      <c r="P14966">
        <v>-3.8276128768920898</v>
      </c>
      <c r="Q14966">
        <v>3.5282740592956499</v>
      </c>
      <c r="R14966">
        <v>138</v>
      </c>
      <c r="S14966">
        <v>4.9998338147161698</v>
      </c>
      <c r="T14966">
        <v>2.2360308170318599</v>
      </c>
      <c r="U14966">
        <v>76.633743286132798</v>
      </c>
      <c r="V14966">
        <v>98.709892272949205</v>
      </c>
    </row>
    <row r="14967" spans="1:22">
      <c r="A14967" t="s">
        <v>64</v>
      </c>
      <c r="B14967" t="s">
        <v>71</v>
      </c>
      <c r="C14967" t="s">
        <v>59</v>
      </c>
      <c r="D14967" s="7">
        <v>41102</v>
      </c>
      <c r="E14967" t="s">
        <v>92</v>
      </c>
      <c r="F14967">
        <v>69.588699340820298</v>
      </c>
      <c r="G14967">
        <v>68.924354553222699</v>
      </c>
      <c r="H14967">
        <v>0.68932670354843095</v>
      </c>
      <c r="I14967">
        <v>9.9057275801896997E-3</v>
      </c>
      <c r="J14967">
        <v>83.020507246376795</v>
      </c>
      <c r="K14967">
        <v>-2.3563685417175302</v>
      </c>
      <c r="L14967">
        <v>-0.55694705247878995</v>
      </c>
      <c r="M14967">
        <v>0.68932670354843095</v>
      </c>
      <c r="N14967">
        <v>1.9356005191803001</v>
      </c>
      <c r="O14967">
        <v>3.7350218296050999</v>
      </c>
      <c r="P14967">
        <v>-3.2197806835174601</v>
      </c>
      <c r="Q14967">
        <v>4.5984339714050302</v>
      </c>
      <c r="R14967">
        <v>138</v>
      </c>
      <c r="S14967">
        <v>5.64807810056897</v>
      </c>
      <c r="T14967">
        <v>2.3765685558319101</v>
      </c>
      <c r="U14967">
        <v>76.633743286132798</v>
      </c>
      <c r="V14967">
        <v>98.709892272949205</v>
      </c>
    </row>
    <row r="14968" spans="1:22">
      <c r="A14968" t="s">
        <v>64</v>
      </c>
      <c r="B14968" t="s">
        <v>71</v>
      </c>
      <c r="C14968" t="s">
        <v>59</v>
      </c>
      <c r="D14968" s="7">
        <v>41102</v>
      </c>
      <c r="E14968" t="s">
        <v>93</v>
      </c>
      <c r="F14968">
        <v>68.935516357421903</v>
      </c>
      <c r="G14968">
        <v>65.524566650390597</v>
      </c>
      <c r="H14968">
        <v>3.5391790866851802</v>
      </c>
      <c r="I14968">
        <v>5.1340430974960299E-2</v>
      </c>
      <c r="J14968">
        <v>82.023840579710196</v>
      </c>
      <c r="K14968">
        <v>0.51634335517883301</v>
      </c>
      <c r="L14968">
        <v>2.3022592067718501</v>
      </c>
      <c r="M14968">
        <v>3.5391790866851802</v>
      </c>
      <c r="N14968">
        <v>4.7760992050170898</v>
      </c>
      <c r="O14968">
        <v>6.5620150566101101</v>
      </c>
      <c r="P14968">
        <v>-0.340588599443436</v>
      </c>
      <c r="Q14968">
        <v>7.4189467430114702</v>
      </c>
      <c r="R14968">
        <v>138</v>
      </c>
      <c r="S14968">
        <v>5.5636132033041603</v>
      </c>
      <c r="T14968">
        <v>2.3587312698364298</v>
      </c>
      <c r="U14968">
        <v>76.633743286132798</v>
      </c>
      <c r="V14968">
        <v>98.709892272949205</v>
      </c>
    </row>
    <row r="14969" spans="1:22">
      <c r="A14969" t="s">
        <v>64</v>
      </c>
      <c r="B14969" t="s">
        <v>71</v>
      </c>
      <c r="C14969" t="s">
        <v>59</v>
      </c>
      <c r="D14969" s="7">
        <v>41102</v>
      </c>
      <c r="E14969" t="s">
        <v>94</v>
      </c>
      <c r="F14969">
        <v>66.151031494140597</v>
      </c>
      <c r="G14969">
        <v>62.797573089599602</v>
      </c>
      <c r="H14969">
        <v>3.4795277118682901</v>
      </c>
      <c r="I14969">
        <v>5.2599750459194197E-2</v>
      </c>
      <c r="J14969">
        <v>81.651739130434706</v>
      </c>
      <c r="K14969">
        <v>0.67535573244094804</v>
      </c>
      <c r="L14969">
        <v>2.3320832252502401</v>
      </c>
      <c r="M14969">
        <v>3.4795277118682901</v>
      </c>
      <c r="N14969">
        <v>4.6269721984863299</v>
      </c>
      <c r="O14969">
        <v>6.2836995124816903</v>
      </c>
      <c r="P14969">
        <v>-0.119588047266006</v>
      </c>
      <c r="Q14969">
        <v>7.0786433219909703</v>
      </c>
      <c r="R14969">
        <v>138</v>
      </c>
      <c r="S14969">
        <v>4.7878123034135998</v>
      </c>
      <c r="T14969">
        <v>2.1881070137023899</v>
      </c>
      <c r="U14969">
        <v>76.633743286132798</v>
      </c>
      <c r="V14969">
        <v>98.709892272949205</v>
      </c>
    </row>
    <row r="14970" spans="1:22">
      <c r="A14970" t="s">
        <v>64</v>
      </c>
      <c r="B14970" t="s">
        <v>71</v>
      </c>
      <c r="C14970" t="s">
        <v>59</v>
      </c>
      <c r="D14970" s="7">
        <v>41102</v>
      </c>
      <c r="E14970" t="s">
        <v>95</v>
      </c>
      <c r="F14970">
        <v>63.1257133483887</v>
      </c>
      <c r="G14970">
        <v>59.689727783203097</v>
      </c>
      <c r="H14970">
        <v>3.5651550292968799</v>
      </c>
      <c r="I14970">
        <v>5.6477066129446002E-2</v>
      </c>
      <c r="J14970">
        <v>81.370000000000104</v>
      </c>
      <c r="K14970">
        <v>1.0482430458068801</v>
      </c>
      <c r="L14970">
        <v>2.5352549552917498</v>
      </c>
      <c r="M14970">
        <v>3.5651550292968799</v>
      </c>
      <c r="N14970">
        <v>4.5950551033020002</v>
      </c>
      <c r="O14970">
        <v>6.0820670127868697</v>
      </c>
      <c r="P14970">
        <v>0.33473351597786</v>
      </c>
      <c r="Q14970">
        <v>6.7955765724182102</v>
      </c>
      <c r="R14970">
        <v>138</v>
      </c>
      <c r="S14970">
        <v>3.8571264414386</v>
      </c>
      <c r="T14970">
        <v>1.96395683288574</v>
      </c>
      <c r="U14970">
        <v>76.633743286132798</v>
      </c>
      <c r="V14970">
        <v>98.709892272949205</v>
      </c>
    </row>
    <row r="14971" spans="1:22">
      <c r="A14971" t="s">
        <v>64</v>
      </c>
      <c r="B14971" t="s">
        <v>71</v>
      </c>
      <c r="C14971" t="s">
        <v>59</v>
      </c>
      <c r="D14971" s="7">
        <v>41102</v>
      </c>
      <c r="E14971" t="s">
        <v>96</v>
      </c>
      <c r="F14971">
        <v>59.405384063720703</v>
      </c>
      <c r="G14971">
        <v>55.484096527099602</v>
      </c>
      <c r="H14971">
        <v>4.0687022209167498</v>
      </c>
      <c r="I14971">
        <v>6.8490460515022306E-2</v>
      </c>
      <c r="J14971">
        <v>79.135144927536302</v>
      </c>
      <c r="K14971">
        <v>1.79993915557861</v>
      </c>
      <c r="L14971">
        <v>3.1403427124023402</v>
      </c>
      <c r="M14971">
        <v>4.0687022209167498</v>
      </c>
      <c r="N14971">
        <v>4.9970617294311497</v>
      </c>
      <c r="O14971">
        <v>6.3374652862548801</v>
      </c>
      <c r="P14971">
        <v>1.15677642822266</v>
      </c>
      <c r="Q14971">
        <v>6.9806280136108398</v>
      </c>
      <c r="R14971">
        <v>138</v>
      </c>
      <c r="S14971">
        <v>3.1340512566387102</v>
      </c>
      <c r="T14971">
        <v>1.77032518386841</v>
      </c>
      <c r="U14971">
        <v>76.633743286132798</v>
      </c>
      <c r="V14971">
        <v>98.709892272949205</v>
      </c>
    </row>
    <row r="14972" spans="1:22">
      <c r="A14972" t="s">
        <v>64</v>
      </c>
      <c r="B14972" t="s">
        <v>71</v>
      </c>
      <c r="C14972" t="s">
        <v>59</v>
      </c>
      <c r="D14972" s="7">
        <v>41102</v>
      </c>
      <c r="E14972" t="s">
        <v>97</v>
      </c>
      <c r="F14972">
        <v>54.046428680419901</v>
      </c>
      <c r="G14972">
        <v>50.8673095703125</v>
      </c>
      <c r="H14972">
        <v>3.29863500595093</v>
      </c>
      <c r="I14972">
        <v>6.1033356934785801E-2</v>
      </c>
      <c r="J14972">
        <v>77.537173913043404</v>
      </c>
      <c r="K14972">
        <v>1.05785036087036</v>
      </c>
      <c r="L14972">
        <v>2.3817241191864</v>
      </c>
      <c r="M14972">
        <v>3.29863500595093</v>
      </c>
      <c r="N14972">
        <v>4.2155461311340297</v>
      </c>
      <c r="O14972">
        <v>5.5394196510314897</v>
      </c>
      <c r="P14972">
        <v>0.42261904478073098</v>
      </c>
      <c r="Q14972">
        <v>6.1746511459350604</v>
      </c>
      <c r="R14972">
        <v>138</v>
      </c>
      <c r="S14972">
        <v>3.0572297021127599</v>
      </c>
      <c r="T14972">
        <v>1.7484935522079501</v>
      </c>
      <c r="U14972">
        <v>76.633743286132798</v>
      </c>
      <c r="V14972">
        <v>98.709892272949205</v>
      </c>
    </row>
    <row r="14973" spans="1:22">
      <c r="A14973" t="s">
        <v>64</v>
      </c>
      <c r="B14973" t="s">
        <v>71</v>
      </c>
      <c r="C14973" t="s">
        <v>59</v>
      </c>
      <c r="D14973" s="7">
        <v>41102</v>
      </c>
      <c r="E14973" t="s">
        <v>98</v>
      </c>
      <c r="F14973">
        <v>52.473987579345703</v>
      </c>
      <c r="G14973">
        <v>49.977001190185497</v>
      </c>
      <c r="H14973">
        <v>2.5908572673797599</v>
      </c>
      <c r="I14973">
        <v>4.9374125897884397E-2</v>
      </c>
      <c r="J14973">
        <v>76.560289855072497</v>
      </c>
      <c r="K14973">
        <v>0.45985916256904602</v>
      </c>
      <c r="L14973">
        <v>1.7188701629638701</v>
      </c>
      <c r="M14973">
        <v>2.5908572673797599</v>
      </c>
      <c r="N14973">
        <v>3.4628443717956499</v>
      </c>
      <c r="O14973">
        <v>4.7218551635742196</v>
      </c>
      <c r="P14973">
        <v>-0.14424918591976199</v>
      </c>
      <c r="Q14973">
        <v>5.3259634971618697</v>
      </c>
      <c r="R14973">
        <v>138</v>
      </c>
      <c r="S14973">
        <v>2.7649924922116198</v>
      </c>
      <c r="T14973">
        <v>1.6628266572952299</v>
      </c>
      <c r="U14973">
        <v>76.633743286132798</v>
      </c>
      <c r="V14973">
        <v>98.709892272949205</v>
      </c>
    </row>
    <row r="14974" spans="1:22">
      <c r="A14974" t="s">
        <v>64</v>
      </c>
      <c r="B14974" t="s">
        <v>71</v>
      </c>
      <c r="C14974" t="s">
        <v>59</v>
      </c>
      <c r="D14974" s="7">
        <v>41102</v>
      </c>
      <c r="E14974" t="s">
        <v>99</v>
      </c>
      <c r="F14974">
        <v>52.114189147949197</v>
      </c>
      <c r="G14974">
        <v>48.778102874755902</v>
      </c>
      <c r="H14974">
        <v>3.4615018367767298</v>
      </c>
      <c r="I14974">
        <v>6.6421486437320695E-2</v>
      </c>
      <c r="J14974">
        <v>76.091884057971001</v>
      </c>
      <c r="K14974">
        <v>1.3149491548538199</v>
      </c>
      <c r="L14974">
        <v>2.5831499099731401</v>
      </c>
      <c r="M14974">
        <v>3.4615018367767298</v>
      </c>
      <c r="N14974">
        <v>4.3398537635803196</v>
      </c>
      <c r="O14974">
        <v>5.60805463790894</v>
      </c>
      <c r="P14974">
        <v>0.70643132925033603</v>
      </c>
      <c r="Q14974">
        <v>6.2165722846984899</v>
      </c>
      <c r="R14974">
        <v>138</v>
      </c>
      <c r="S14974">
        <v>2.8055042375208399</v>
      </c>
      <c r="T14974">
        <v>1.6749639511108401</v>
      </c>
      <c r="U14974">
        <v>76.633743286132798</v>
      </c>
      <c r="V14974">
        <v>98.709892272949205</v>
      </c>
    </row>
    <row r="14975" spans="1:22">
      <c r="A14975" t="s">
        <v>64</v>
      </c>
      <c r="B14975" t="s">
        <v>71</v>
      </c>
      <c r="C14975" t="s">
        <v>59</v>
      </c>
      <c r="D14975" s="7">
        <v>41102</v>
      </c>
      <c r="E14975" t="s">
        <v>100</v>
      </c>
      <c r="F14975">
        <v>47.759483337402301</v>
      </c>
      <c r="G14975">
        <v>46.004661560058601</v>
      </c>
      <c r="H14975">
        <v>1.82079041004181</v>
      </c>
      <c r="I14975">
        <v>3.8124166429042802E-2</v>
      </c>
      <c r="J14975">
        <v>75.888188405797095</v>
      </c>
      <c r="K14975">
        <v>-0.214969858527184</v>
      </c>
      <c r="L14975">
        <v>0.98777383565902699</v>
      </c>
      <c r="M14975">
        <v>1.82079041004181</v>
      </c>
      <c r="N14975">
        <v>2.6538069248199498</v>
      </c>
      <c r="O14975">
        <v>3.8565506935119598</v>
      </c>
      <c r="P14975">
        <v>-0.79207962751388605</v>
      </c>
      <c r="Q14975">
        <v>4.4336605072021502</v>
      </c>
      <c r="R14975">
        <v>138</v>
      </c>
      <c r="S14975">
        <v>2.52337095311128</v>
      </c>
      <c r="T14975">
        <v>1.58851218223572</v>
      </c>
      <c r="U14975">
        <v>76.633743286132798</v>
      </c>
      <c r="V14975">
        <v>98.709892272949205</v>
      </c>
    </row>
    <row r="14976" spans="1:22">
      <c r="A14976" t="s">
        <v>64</v>
      </c>
      <c r="B14976" t="s">
        <v>71</v>
      </c>
      <c r="C14976" t="s">
        <v>59</v>
      </c>
      <c r="D14976" s="7">
        <v>41102</v>
      </c>
      <c r="E14976" t="s">
        <v>101</v>
      </c>
      <c r="F14976">
        <v>42.9584350585938</v>
      </c>
      <c r="G14976">
        <v>41.783485412597699</v>
      </c>
      <c r="H14976">
        <v>1.21912288665771</v>
      </c>
      <c r="I14976">
        <v>2.8379127383232099E-2</v>
      </c>
      <c r="J14976">
        <v>74.731594202898606</v>
      </c>
      <c r="K14976">
        <v>-0.72659319639205899</v>
      </c>
      <c r="L14976">
        <v>0.42295163869857799</v>
      </c>
      <c r="M14976">
        <v>1.21912288665771</v>
      </c>
      <c r="N14976">
        <v>2.0152940750122101</v>
      </c>
      <c r="O14976">
        <v>3.1648390293121298</v>
      </c>
      <c r="P14976">
        <v>-1.27817666530609</v>
      </c>
      <c r="Q14976">
        <v>3.7164225578308101</v>
      </c>
      <c r="R14976">
        <v>138</v>
      </c>
      <c r="S14976">
        <v>2.30508411368716</v>
      </c>
      <c r="T14976">
        <v>1.51825034618378</v>
      </c>
      <c r="U14976">
        <v>76.633743286132798</v>
      </c>
      <c r="V14976">
        <v>98.709892272949205</v>
      </c>
    </row>
    <row r="14977" spans="1:22">
      <c r="A14977" t="s">
        <v>64</v>
      </c>
      <c r="B14977" t="s">
        <v>71</v>
      </c>
      <c r="C14977" t="s">
        <v>59</v>
      </c>
      <c r="D14977" s="7">
        <v>41102</v>
      </c>
      <c r="E14977" t="s">
        <v>102</v>
      </c>
      <c r="F14977">
        <v>39.072986602783203</v>
      </c>
      <c r="G14977">
        <v>38.102386474609403</v>
      </c>
      <c r="H14977">
        <v>1.0070875883102399</v>
      </c>
      <c r="I14977">
        <v>2.5774523615837101E-2</v>
      </c>
      <c r="J14977">
        <v>73.155724637681203</v>
      </c>
      <c r="K14977">
        <v>-0.79130810499191295</v>
      </c>
      <c r="L14977">
        <v>0.271198630332947</v>
      </c>
      <c r="M14977">
        <v>1.0070875883102399</v>
      </c>
      <c r="N14977">
        <v>1.74297654628754</v>
      </c>
      <c r="O14977">
        <v>2.8054833412170401</v>
      </c>
      <c r="P14977">
        <v>-1.3011283874511701</v>
      </c>
      <c r="Q14977">
        <v>3.3153035640716602</v>
      </c>
      <c r="R14977">
        <v>138</v>
      </c>
      <c r="S14977">
        <v>1.9692386425135899</v>
      </c>
      <c r="T14977">
        <v>1.4032956361770601</v>
      </c>
      <c r="U14977">
        <v>76.633743286132798</v>
      </c>
      <c r="V14977">
        <v>98.709892272949205</v>
      </c>
    </row>
    <row r="14978" spans="1:22">
      <c r="A14978" t="s">
        <v>64</v>
      </c>
      <c r="B14978" t="s">
        <v>71</v>
      </c>
      <c r="C14978" t="s">
        <v>59</v>
      </c>
      <c r="D14978" s="7">
        <v>41113</v>
      </c>
      <c r="E14978" t="s">
        <v>79</v>
      </c>
      <c r="F14978">
        <v>31.862693786621101</v>
      </c>
      <c r="G14978">
        <v>31.6552124023438</v>
      </c>
      <c r="H14978">
        <v>0.21534128487110099</v>
      </c>
      <c r="I14978">
        <v>6.7584142088890102E-3</v>
      </c>
      <c r="J14978">
        <v>67.644744525547495</v>
      </c>
      <c r="K14978">
        <v>-1.34312832355499</v>
      </c>
      <c r="L14978">
        <v>-0.42237186431884799</v>
      </c>
      <c r="M14978">
        <v>0.21534128487110099</v>
      </c>
      <c r="N14978">
        <v>0.85305440425872803</v>
      </c>
      <c r="O14978">
        <v>1.7738108634948699</v>
      </c>
      <c r="P14978">
        <v>-1.7849328517913801</v>
      </c>
      <c r="Q14978">
        <v>2.21561527252197</v>
      </c>
      <c r="R14978">
        <v>137</v>
      </c>
      <c r="S14978">
        <v>1.4788513154093299</v>
      </c>
      <c r="T14978">
        <v>1.21608030796051</v>
      </c>
      <c r="U14978">
        <v>74.140495300292997</v>
      </c>
      <c r="V14978">
        <v>97.948417663574205</v>
      </c>
    </row>
    <row r="14979" spans="1:22">
      <c r="A14979" t="s">
        <v>64</v>
      </c>
      <c r="B14979" t="s">
        <v>71</v>
      </c>
      <c r="C14979" t="s">
        <v>59</v>
      </c>
      <c r="D14979" s="7">
        <v>41113</v>
      </c>
      <c r="E14979" t="s">
        <v>80</v>
      </c>
      <c r="F14979">
        <v>31.364255905151399</v>
      </c>
      <c r="G14979">
        <v>30.897497177123999</v>
      </c>
      <c r="H14979">
        <v>0.48443853855133101</v>
      </c>
      <c r="I14979">
        <v>1.5445561148226299E-2</v>
      </c>
      <c r="J14979">
        <v>67.073065693430706</v>
      </c>
      <c r="K14979">
        <v>-1.0911450386047401</v>
      </c>
      <c r="L14979">
        <v>-0.16027747094631201</v>
      </c>
      <c r="M14979">
        <v>0.48443853855133101</v>
      </c>
      <c r="N14979">
        <v>1.1291545629501301</v>
      </c>
      <c r="O14979">
        <v>2.0600221157074001</v>
      </c>
      <c r="P14979">
        <v>-1.5378010272979701</v>
      </c>
      <c r="Q14979">
        <v>2.5066781044006299</v>
      </c>
      <c r="R14979">
        <v>137</v>
      </c>
      <c r="S14979">
        <v>1.5115088725828101</v>
      </c>
      <c r="T14979">
        <v>1.2294343709945701</v>
      </c>
      <c r="U14979">
        <v>74.140495300292997</v>
      </c>
      <c r="V14979">
        <v>97.948417663574205</v>
      </c>
    </row>
    <row r="14980" spans="1:22">
      <c r="A14980" t="s">
        <v>64</v>
      </c>
      <c r="B14980" t="s">
        <v>71</v>
      </c>
      <c r="C14980" t="s">
        <v>59</v>
      </c>
      <c r="D14980" s="7">
        <v>41113</v>
      </c>
      <c r="E14980" t="s">
        <v>81</v>
      </c>
      <c r="F14980">
        <v>31.062660217285199</v>
      </c>
      <c r="G14980">
        <v>30.544784545898398</v>
      </c>
      <c r="H14980">
        <v>0.53749305009841897</v>
      </c>
      <c r="I14980">
        <v>1.7303509637713401E-2</v>
      </c>
      <c r="J14980">
        <v>66.487080291970798</v>
      </c>
      <c r="K14980">
        <v>-1.1539156436920199</v>
      </c>
      <c r="L14980">
        <v>-0.15461769700050401</v>
      </c>
      <c r="M14980">
        <v>0.53749305009841897</v>
      </c>
      <c r="N14980">
        <v>1.22960376739502</v>
      </c>
      <c r="O14980">
        <v>2.2289018630981401</v>
      </c>
      <c r="P14980">
        <v>-1.63340651988983</v>
      </c>
      <c r="Q14980">
        <v>2.7083926200866699</v>
      </c>
      <c r="R14980">
        <v>137</v>
      </c>
      <c r="S14980">
        <v>1.7419070188227599</v>
      </c>
      <c r="T14980">
        <v>1.31981325149536</v>
      </c>
      <c r="U14980">
        <v>74.140495300292997</v>
      </c>
      <c r="V14980">
        <v>97.948417663574205</v>
      </c>
    </row>
    <row r="14981" spans="1:22">
      <c r="A14981" t="s">
        <v>64</v>
      </c>
      <c r="B14981" t="s">
        <v>71</v>
      </c>
      <c r="C14981" t="s">
        <v>59</v>
      </c>
      <c r="D14981" s="7">
        <v>41113</v>
      </c>
      <c r="E14981" t="s">
        <v>82</v>
      </c>
      <c r="F14981">
        <v>31.355464935302699</v>
      </c>
      <c r="G14981">
        <v>31.047937393188501</v>
      </c>
      <c r="H14981">
        <v>0.319176435470581</v>
      </c>
      <c r="I14981">
        <v>1.0179292410612099E-2</v>
      </c>
      <c r="J14981">
        <v>66.173722627737305</v>
      </c>
      <c r="K14981">
        <v>-1.47699081897736</v>
      </c>
      <c r="L14981">
        <v>-0.415800631046295</v>
      </c>
      <c r="M14981">
        <v>0.319176435470581</v>
      </c>
      <c r="N14981">
        <v>1.0541535615921001</v>
      </c>
      <c r="O14981">
        <v>2.1153435707092298</v>
      </c>
      <c r="P14981">
        <v>-1.98617923259735</v>
      </c>
      <c r="Q14981">
        <v>2.6245322227478001</v>
      </c>
      <c r="R14981">
        <v>137</v>
      </c>
      <c r="S14981">
        <v>1.9643612681662099</v>
      </c>
      <c r="T14981">
        <v>1.40155673027039</v>
      </c>
      <c r="U14981">
        <v>74.140495300292997</v>
      </c>
      <c r="V14981">
        <v>97.948417663574205</v>
      </c>
    </row>
    <row r="14982" spans="1:22">
      <c r="A14982" t="s">
        <v>64</v>
      </c>
      <c r="B14982" t="s">
        <v>71</v>
      </c>
      <c r="C14982" t="s">
        <v>59</v>
      </c>
      <c r="D14982" s="7">
        <v>41113</v>
      </c>
      <c r="E14982" t="s">
        <v>83</v>
      </c>
      <c r="F14982">
        <v>32.895858764648402</v>
      </c>
      <c r="G14982">
        <v>32.641548156738303</v>
      </c>
      <c r="H14982">
        <v>0.26394665241241499</v>
      </c>
      <c r="I14982">
        <v>8.0237044021487201E-3</v>
      </c>
      <c r="J14982">
        <v>66.091240875912504</v>
      </c>
      <c r="K14982">
        <v>-1.58038401603699</v>
      </c>
      <c r="L14982">
        <v>-0.49073851108550998</v>
      </c>
      <c r="M14982">
        <v>0.26394665241241499</v>
      </c>
      <c r="N14982">
        <v>1.01863181591034</v>
      </c>
      <c r="O14982">
        <v>2.10827732086182</v>
      </c>
      <c r="P14982">
        <v>-2.1032261848449698</v>
      </c>
      <c r="Q14982">
        <v>2.6311194896697998</v>
      </c>
      <c r="R14982">
        <v>137</v>
      </c>
      <c r="S14982">
        <v>2.0711207427323202</v>
      </c>
      <c r="T14982">
        <v>1.4391388893127399</v>
      </c>
      <c r="U14982">
        <v>74.140495300292997</v>
      </c>
      <c r="V14982">
        <v>97.948417663574205</v>
      </c>
    </row>
    <row r="14983" spans="1:22">
      <c r="A14983" t="s">
        <v>64</v>
      </c>
      <c r="B14983" t="s">
        <v>71</v>
      </c>
      <c r="C14983" t="s">
        <v>59</v>
      </c>
      <c r="D14983" s="7">
        <v>41113</v>
      </c>
      <c r="E14983" t="s">
        <v>84</v>
      </c>
      <c r="F14983">
        <v>37.8397827148438</v>
      </c>
      <c r="G14983">
        <v>38.780853271484403</v>
      </c>
      <c r="H14983">
        <v>-0.97671639919280995</v>
      </c>
      <c r="I14983">
        <v>-2.5811892002821E-2</v>
      </c>
      <c r="J14983">
        <v>66.008248175182501</v>
      </c>
      <c r="K14983">
        <v>-2.83433938026428</v>
      </c>
      <c r="L14983">
        <v>-1.7368407249450699</v>
      </c>
      <c r="M14983">
        <v>-0.97671639919280995</v>
      </c>
      <c r="N14983">
        <v>-0.21659211814403501</v>
      </c>
      <c r="O14983">
        <v>0.880906581878662</v>
      </c>
      <c r="P14983">
        <v>-3.3609497547149698</v>
      </c>
      <c r="Q14983">
        <v>1.4075169563293499</v>
      </c>
      <c r="R14983">
        <v>137</v>
      </c>
      <c r="S14983">
        <v>2.1010819418967399</v>
      </c>
      <c r="T14983">
        <v>1.4495109319686901</v>
      </c>
      <c r="U14983">
        <v>74.140495300292997</v>
      </c>
      <c r="V14983">
        <v>97.948417663574205</v>
      </c>
    </row>
    <row r="14984" spans="1:22">
      <c r="A14984" t="s">
        <v>64</v>
      </c>
      <c r="B14984" t="s">
        <v>71</v>
      </c>
      <c r="C14984" t="s">
        <v>59</v>
      </c>
      <c r="D14984" s="7">
        <v>41113</v>
      </c>
      <c r="E14984" t="s">
        <v>85</v>
      </c>
      <c r="F14984">
        <v>45.425559997558601</v>
      </c>
      <c r="G14984">
        <v>46.432697296142599</v>
      </c>
      <c r="H14984">
        <v>-1.04528856277466</v>
      </c>
      <c r="I14984">
        <v>-2.3011021316051501E-2</v>
      </c>
      <c r="J14984">
        <v>66.151386861313895</v>
      </c>
      <c r="K14984">
        <v>-3.0293567180633501</v>
      </c>
      <c r="L14984">
        <v>-1.8571531772613501</v>
      </c>
      <c r="M14984">
        <v>-1.04528856277466</v>
      </c>
      <c r="N14984">
        <v>-0.23342393338680301</v>
      </c>
      <c r="O14984">
        <v>0.93877965211868297</v>
      </c>
      <c r="P14984">
        <v>-3.5918126106262198</v>
      </c>
      <c r="Q14984">
        <v>1.5012353658676101</v>
      </c>
      <c r="R14984">
        <v>137</v>
      </c>
      <c r="S14984">
        <v>2.3968509279400401</v>
      </c>
      <c r="T14984">
        <v>1.5481766462326101</v>
      </c>
      <c r="U14984">
        <v>74.140495300292997</v>
      </c>
      <c r="V14984">
        <v>97.948417663574205</v>
      </c>
    </row>
    <row r="14985" spans="1:22">
      <c r="A14985" t="s">
        <v>64</v>
      </c>
      <c r="B14985" t="s">
        <v>71</v>
      </c>
      <c r="C14985" t="s">
        <v>59</v>
      </c>
      <c r="D14985" s="7">
        <v>41113</v>
      </c>
      <c r="E14985" t="s">
        <v>86</v>
      </c>
      <c r="F14985">
        <v>53.179759979247997</v>
      </c>
      <c r="G14985">
        <v>54.930179595947301</v>
      </c>
      <c r="H14985">
        <v>-1.81672263145447</v>
      </c>
      <c r="I14985">
        <v>-3.4161917865276302E-2</v>
      </c>
      <c r="J14985">
        <v>67.5481751824817</v>
      </c>
      <c r="K14985">
        <v>-3.94296026229858</v>
      </c>
      <c r="L14985">
        <v>-2.6867618560790998</v>
      </c>
      <c r="M14985">
        <v>-1.81672263145447</v>
      </c>
      <c r="N14985">
        <v>-0.94668346643447898</v>
      </c>
      <c r="O14985">
        <v>0.309514909982681</v>
      </c>
      <c r="P14985">
        <v>-4.5457191467285201</v>
      </c>
      <c r="Q14985">
        <v>0.91227370500564597</v>
      </c>
      <c r="R14985">
        <v>137</v>
      </c>
      <c r="S14985">
        <v>2.7526525509756499</v>
      </c>
      <c r="T14985">
        <v>1.65911197662354</v>
      </c>
      <c r="U14985">
        <v>74.140495300292997</v>
      </c>
      <c r="V14985">
        <v>97.948417663574205</v>
      </c>
    </row>
    <row r="14986" spans="1:22">
      <c r="A14986" t="s">
        <v>64</v>
      </c>
      <c r="B14986" t="s">
        <v>71</v>
      </c>
      <c r="C14986" t="s">
        <v>59</v>
      </c>
      <c r="D14986" s="7">
        <v>41113</v>
      </c>
      <c r="E14986" t="s">
        <v>87</v>
      </c>
      <c r="F14986">
        <v>59.093406677246101</v>
      </c>
      <c r="G14986">
        <v>60.0681762695313</v>
      </c>
      <c r="H14986">
        <v>-1.01169157028198</v>
      </c>
      <c r="I14986">
        <v>-1.7120210453867898E-2</v>
      </c>
      <c r="J14986">
        <v>69.797664233576597</v>
      </c>
      <c r="K14986">
        <v>-3.5059664249420202</v>
      </c>
      <c r="L14986">
        <v>-2.0323286056518599</v>
      </c>
      <c r="M14986">
        <v>-1.01169157028198</v>
      </c>
      <c r="N14986">
        <v>8.9454753324389492E-3</v>
      </c>
      <c r="O14986">
        <v>1.48258328437805</v>
      </c>
      <c r="P14986">
        <v>-4.2130584716796902</v>
      </c>
      <c r="Q14986">
        <v>2.1896755695343</v>
      </c>
      <c r="R14986">
        <v>137</v>
      </c>
      <c r="S14986">
        <v>3.7880564278612101</v>
      </c>
      <c r="T14986">
        <v>1.9462929964065601</v>
      </c>
      <c r="U14986">
        <v>74.140495300292997</v>
      </c>
      <c r="V14986">
        <v>97.948417663574205</v>
      </c>
    </row>
    <row r="14987" spans="1:22">
      <c r="A14987" t="s">
        <v>64</v>
      </c>
      <c r="B14987" t="s">
        <v>71</v>
      </c>
      <c r="C14987" t="s">
        <v>59</v>
      </c>
      <c r="D14987" s="7">
        <v>41113</v>
      </c>
      <c r="E14987" t="s">
        <v>88</v>
      </c>
      <c r="F14987">
        <v>61.341587066650398</v>
      </c>
      <c r="G14987">
        <v>61.825736999511697</v>
      </c>
      <c r="H14987">
        <v>-0.50248879194259599</v>
      </c>
      <c r="I14987">
        <v>-8.1916498020291294E-3</v>
      </c>
      <c r="J14987">
        <v>73.228175182481706</v>
      </c>
      <c r="K14987">
        <v>-3.15937447547913</v>
      </c>
      <c r="L14987">
        <v>-1.5896649360656701</v>
      </c>
      <c r="M14987">
        <v>-0.50248879194259599</v>
      </c>
      <c r="N14987">
        <v>0.58468735218048096</v>
      </c>
      <c r="O14987">
        <v>2.15439701080322</v>
      </c>
      <c r="P14987">
        <v>-3.91256475448608</v>
      </c>
      <c r="Q14987">
        <v>2.9075872898101802</v>
      </c>
      <c r="R14987">
        <v>137</v>
      </c>
      <c r="S14987">
        <v>4.2980711933096796</v>
      </c>
      <c r="T14987">
        <v>2.0731790065765399</v>
      </c>
      <c r="U14987">
        <v>74.140495300292997</v>
      </c>
      <c r="V14987">
        <v>97.948417663574205</v>
      </c>
    </row>
    <row r="14988" spans="1:22">
      <c r="A14988" t="s">
        <v>64</v>
      </c>
      <c r="B14988" t="s">
        <v>71</v>
      </c>
      <c r="C14988" t="s">
        <v>59</v>
      </c>
      <c r="D14988" s="7">
        <v>41113</v>
      </c>
      <c r="E14988" t="s">
        <v>89</v>
      </c>
      <c r="F14988">
        <v>63.163589477539098</v>
      </c>
      <c r="G14988">
        <v>62.757198333740199</v>
      </c>
      <c r="H14988">
        <v>0.42178443074226402</v>
      </c>
      <c r="I14988">
        <v>6.6776513122022204E-3</v>
      </c>
      <c r="J14988">
        <v>76.503649635036595</v>
      </c>
      <c r="K14988">
        <v>-2.19532990455627</v>
      </c>
      <c r="L14988">
        <v>-0.64911758899688698</v>
      </c>
      <c r="M14988">
        <v>0.42178443074226402</v>
      </c>
      <c r="N14988">
        <v>1.49268639087677</v>
      </c>
      <c r="O14988">
        <v>3.0388989448547399</v>
      </c>
      <c r="P14988">
        <v>-2.9372456073761</v>
      </c>
      <c r="Q14988">
        <v>3.7808144092559801</v>
      </c>
      <c r="R14988">
        <v>137</v>
      </c>
      <c r="S14988">
        <v>4.1703572311964798</v>
      </c>
      <c r="T14988">
        <v>2.0421452522277801</v>
      </c>
      <c r="U14988">
        <v>74.140495300292997</v>
      </c>
      <c r="V14988">
        <v>97.948417663574205</v>
      </c>
    </row>
    <row r="14989" spans="1:22">
      <c r="A14989" t="s">
        <v>64</v>
      </c>
      <c r="B14989" t="s">
        <v>71</v>
      </c>
      <c r="C14989" t="s">
        <v>59</v>
      </c>
      <c r="D14989" s="7">
        <v>41113</v>
      </c>
      <c r="E14989" t="s">
        <v>90</v>
      </c>
      <c r="F14989">
        <v>65.213180541992202</v>
      </c>
      <c r="G14989">
        <v>65.697616577148395</v>
      </c>
      <c r="H14989">
        <v>-0.50278574228286699</v>
      </c>
      <c r="I14989">
        <v>-7.7098789624869797E-3</v>
      </c>
      <c r="J14989">
        <v>78.771021897810201</v>
      </c>
      <c r="K14989">
        <v>-3.3023490905761701</v>
      </c>
      <c r="L14989">
        <v>-1.64834439754486</v>
      </c>
      <c r="M14989">
        <v>-0.50278574228286699</v>
      </c>
      <c r="N14989">
        <v>0.64277291297912598</v>
      </c>
      <c r="O14989">
        <v>2.2967777252197301</v>
      </c>
      <c r="P14989">
        <v>-4.09598636627197</v>
      </c>
      <c r="Q14989">
        <v>3.09041500091553</v>
      </c>
      <c r="R14989">
        <v>137</v>
      </c>
      <c r="S14989">
        <v>4.7720880743900702</v>
      </c>
      <c r="T14989">
        <v>2.1845109462738002</v>
      </c>
      <c r="U14989">
        <v>74.140495300292997</v>
      </c>
      <c r="V14989">
        <v>97.948417663574205</v>
      </c>
    </row>
    <row r="14990" spans="1:22">
      <c r="A14990" t="s">
        <v>64</v>
      </c>
      <c r="B14990" t="s">
        <v>71</v>
      </c>
      <c r="C14990" t="s">
        <v>59</v>
      </c>
      <c r="D14990" s="7">
        <v>41113</v>
      </c>
      <c r="E14990" t="s">
        <v>91</v>
      </c>
      <c r="F14990">
        <v>65.589050292968807</v>
      </c>
      <c r="G14990">
        <v>65.1064453125</v>
      </c>
      <c r="H14990">
        <v>0.50088638067245495</v>
      </c>
      <c r="I14990">
        <v>7.6367380097508396E-3</v>
      </c>
      <c r="J14990">
        <v>80.381970802919696</v>
      </c>
      <c r="K14990">
        <v>-2.07456350326538</v>
      </c>
      <c r="L14990">
        <v>-0.55296683311462402</v>
      </c>
      <c r="M14990">
        <v>0.50088638067245495</v>
      </c>
      <c r="N14990">
        <v>1.5547395944595299</v>
      </c>
      <c r="O14990">
        <v>3.0763363838195801</v>
      </c>
      <c r="P14990">
        <v>-2.8046677112579301</v>
      </c>
      <c r="Q14990">
        <v>3.8064405918121298</v>
      </c>
      <c r="R14990">
        <v>137</v>
      </c>
      <c r="S14990">
        <v>4.0386298443473301</v>
      </c>
      <c r="T14990">
        <v>2.0096342563629199</v>
      </c>
      <c r="U14990">
        <v>74.140495300292997</v>
      </c>
      <c r="V14990">
        <v>97.948417663574205</v>
      </c>
    </row>
    <row r="14991" spans="1:22">
      <c r="A14991" t="s">
        <v>64</v>
      </c>
      <c r="B14991" t="s">
        <v>71</v>
      </c>
      <c r="C14991" t="s">
        <v>59</v>
      </c>
      <c r="D14991" s="7">
        <v>41113</v>
      </c>
      <c r="E14991" t="s">
        <v>92</v>
      </c>
      <c r="F14991">
        <v>67.219047546386705</v>
      </c>
      <c r="G14991">
        <v>65.992851257324205</v>
      </c>
      <c r="H14991">
        <v>1.27264904975891</v>
      </c>
      <c r="I14991">
        <v>1.8932864069938701E-2</v>
      </c>
      <c r="J14991">
        <v>81.510802919707999</v>
      </c>
      <c r="K14991">
        <v>-1.47267210483551</v>
      </c>
      <c r="L14991">
        <v>0.14928589761257199</v>
      </c>
      <c r="M14991">
        <v>1.27264904975891</v>
      </c>
      <c r="N14991">
        <v>2.3960123062133798</v>
      </c>
      <c r="O14991">
        <v>4.0179700851440403</v>
      </c>
      <c r="P14991">
        <v>-2.2509324550628702</v>
      </c>
      <c r="Q14991">
        <v>4.7962307929992702</v>
      </c>
      <c r="R14991">
        <v>137</v>
      </c>
      <c r="S14991">
        <v>4.5889585004789</v>
      </c>
      <c r="T14991">
        <v>2.1421854496002202</v>
      </c>
      <c r="U14991">
        <v>74.140495300292997</v>
      </c>
      <c r="V14991">
        <v>97.948417663574205</v>
      </c>
    </row>
    <row r="14992" spans="1:22">
      <c r="A14992" t="s">
        <v>64</v>
      </c>
      <c r="B14992" t="s">
        <v>71</v>
      </c>
      <c r="C14992" t="s">
        <v>59</v>
      </c>
      <c r="D14992" s="7">
        <v>41113</v>
      </c>
      <c r="E14992" t="s">
        <v>93</v>
      </c>
      <c r="F14992">
        <v>66.645423889160199</v>
      </c>
      <c r="G14992">
        <v>63.260368347167997</v>
      </c>
      <c r="H14992">
        <v>3.5132744312286399</v>
      </c>
      <c r="I14992">
        <v>5.2715912461280802E-2</v>
      </c>
      <c r="J14992">
        <v>82.058467153284795</v>
      </c>
      <c r="K14992">
        <v>0.78921318054199197</v>
      </c>
      <c r="L14992">
        <v>2.39861059188843</v>
      </c>
      <c r="M14992">
        <v>3.5132744312286399</v>
      </c>
      <c r="N14992">
        <v>4.6279382705688503</v>
      </c>
      <c r="O14992">
        <v>6.2373356819152797</v>
      </c>
      <c r="P14992">
        <v>1.6979672014713301E-2</v>
      </c>
      <c r="Q14992">
        <v>7.0095691680908203</v>
      </c>
      <c r="R14992">
        <v>137</v>
      </c>
      <c r="S14992">
        <v>4.5181595662375598</v>
      </c>
      <c r="T14992">
        <v>2.1255962848663299</v>
      </c>
      <c r="U14992">
        <v>74.140495300292997</v>
      </c>
      <c r="V14992">
        <v>97.948417663574205</v>
      </c>
    </row>
    <row r="14993" spans="1:22">
      <c r="A14993" t="s">
        <v>64</v>
      </c>
      <c r="B14993" t="s">
        <v>71</v>
      </c>
      <c r="C14993" t="s">
        <v>59</v>
      </c>
      <c r="D14993" s="7">
        <v>41113</v>
      </c>
      <c r="E14993" t="s">
        <v>94</v>
      </c>
      <c r="F14993">
        <v>64.159294128417997</v>
      </c>
      <c r="G14993">
        <v>62.293468475341797</v>
      </c>
      <c r="H14993">
        <v>1.9365025758743299</v>
      </c>
      <c r="I14993">
        <v>3.0182728543877602E-2</v>
      </c>
      <c r="J14993">
        <v>82.156423357664096</v>
      </c>
      <c r="K14993">
        <v>-0.59117162227630604</v>
      </c>
      <c r="L14993">
        <v>0.90219879150390603</v>
      </c>
      <c r="M14993">
        <v>1.9365025758743299</v>
      </c>
      <c r="N14993">
        <v>2.9708063602447501</v>
      </c>
      <c r="O14993">
        <v>4.4641766548156703</v>
      </c>
      <c r="P14993">
        <v>-1.3077321052551301</v>
      </c>
      <c r="Q14993">
        <v>5.1807374954223597</v>
      </c>
      <c r="R14993">
        <v>137</v>
      </c>
      <c r="S14993">
        <v>3.8901828673388699</v>
      </c>
      <c r="T14993">
        <v>1.9723546504974401</v>
      </c>
      <c r="U14993">
        <v>74.140495300292997</v>
      </c>
      <c r="V14993">
        <v>97.948417663574205</v>
      </c>
    </row>
    <row r="14994" spans="1:22">
      <c r="A14994" t="s">
        <v>64</v>
      </c>
      <c r="B14994" t="s">
        <v>71</v>
      </c>
      <c r="C14994" t="s">
        <v>59</v>
      </c>
      <c r="D14994" s="7">
        <v>41113</v>
      </c>
      <c r="E14994" t="s">
        <v>95</v>
      </c>
      <c r="F14994">
        <v>60.890987396240199</v>
      </c>
      <c r="G14994">
        <v>59.336952209472699</v>
      </c>
      <c r="H14994">
        <v>1.61289918422699</v>
      </c>
      <c r="I14994">
        <v>2.6488307863473899E-2</v>
      </c>
      <c r="J14994">
        <v>81.444525547445195</v>
      </c>
      <c r="K14994">
        <v>-0.65770840644836404</v>
      </c>
      <c r="L14994">
        <v>0.68378496170043901</v>
      </c>
      <c r="M14994">
        <v>1.61289918422699</v>
      </c>
      <c r="N14994">
        <v>2.54201340675354</v>
      </c>
      <c r="O14994">
        <v>3.8835067749023402</v>
      </c>
      <c r="P14994">
        <v>-1.3013941049575799</v>
      </c>
      <c r="Q14994">
        <v>4.5271925926208496</v>
      </c>
      <c r="R14994">
        <v>137</v>
      </c>
      <c r="S14994">
        <v>3.1391495030994201</v>
      </c>
      <c r="T14994">
        <v>1.7717645168304399</v>
      </c>
      <c r="U14994">
        <v>74.140495300292997</v>
      </c>
      <c r="V14994">
        <v>97.948417663574205</v>
      </c>
    </row>
    <row r="14995" spans="1:22">
      <c r="A14995" t="s">
        <v>64</v>
      </c>
      <c r="B14995" t="s">
        <v>71</v>
      </c>
      <c r="C14995" t="s">
        <v>59</v>
      </c>
      <c r="D14995" s="7">
        <v>41113</v>
      </c>
      <c r="E14995" t="s">
        <v>96</v>
      </c>
      <c r="F14995">
        <v>56.644058227539098</v>
      </c>
      <c r="G14995">
        <v>55.533908843994098</v>
      </c>
      <c r="H14995">
        <v>1.1522022485732999</v>
      </c>
      <c r="I14995">
        <v>2.0341096445918101E-2</v>
      </c>
      <c r="J14995">
        <v>80.397007299270001</v>
      </c>
      <c r="K14995">
        <v>-0.89211666584014904</v>
      </c>
      <c r="L14995">
        <v>0.315683513879776</v>
      </c>
      <c r="M14995">
        <v>1.1522022485732999</v>
      </c>
      <c r="N14995">
        <v>1.9887210130691499</v>
      </c>
      <c r="O14995">
        <v>3.19652128219604</v>
      </c>
      <c r="P14995">
        <v>-1.47165262699127</v>
      </c>
      <c r="Q14995">
        <v>3.7760572433471702</v>
      </c>
      <c r="R14995">
        <v>137</v>
      </c>
      <c r="S14995">
        <v>2.5446328112250298</v>
      </c>
      <c r="T14995">
        <v>1.5951905250549301</v>
      </c>
      <c r="U14995">
        <v>74.140495300292997</v>
      </c>
      <c r="V14995">
        <v>97.948417663574205</v>
      </c>
    </row>
    <row r="14996" spans="1:22">
      <c r="A14996" t="s">
        <v>64</v>
      </c>
      <c r="B14996" t="s">
        <v>71</v>
      </c>
      <c r="C14996" t="s">
        <v>59</v>
      </c>
      <c r="D14996" s="7">
        <v>41113</v>
      </c>
      <c r="E14996" t="s">
        <v>97</v>
      </c>
      <c r="F14996">
        <v>52.016551971435497</v>
      </c>
      <c r="G14996">
        <v>51.259773254394503</v>
      </c>
      <c r="H14996">
        <v>0.78544741868972801</v>
      </c>
      <c r="I14996">
        <v>1.5099951997399301E-2</v>
      </c>
      <c r="J14996">
        <v>78.458467153284602</v>
      </c>
      <c r="K14996">
        <v>-1.24003958702087</v>
      </c>
      <c r="L14996">
        <v>-4.3365471065044403E-2</v>
      </c>
      <c r="M14996">
        <v>0.78544741868972801</v>
      </c>
      <c r="N14996">
        <v>1.6142603158950799</v>
      </c>
      <c r="O14996">
        <v>2.81093454360962</v>
      </c>
      <c r="P14996">
        <v>-1.81423711776733</v>
      </c>
      <c r="Q14996">
        <v>3.3851318359375</v>
      </c>
      <c r="R14996">
        <v>137</v>
      </c>
      <c r="S14996">
        <v>2.4979674592191401</v>
      </c>
      <c r="T14996">
        <v>1.5804959535598799</v>
      </c>
      <c r="U14996">
        <v>74.140495300292997</v>
      </c>
      <c r="V14996">
        <v>97.948417663574205</v>
      </c>
    </row>
    <row r="14997" spans="1:22">
      <c r="A14997" t="s">
        <v>64</v>
      </c>
      <c r="B14997" t="s">
        <v>71</v>
      </c>
      <c r="C14997" t="s">
        <v>59</v>
      </c>
      <c r="D14997" s="7">
        <v>41113</v>
      </c>
      <c r="E14997" t="s">
        <v>98</v>
      </c>
      <c r="F14997">
        <v>49.778617858886697</v>
      </c>
      <c r="G14997">
        <v>49.493621826171903</v>
      </c>
      <c r="H14997">
        <v>0.29579117894172702</v>
      </c>
      <c r="I14997">
        <v>5.9421332553029104E-3</v>
      </c>
      <c r="J14997">
        <v>75.141970802919701</v>
      </c>
      <c r="K14997">
        <v>-1.6284439563751201</v>
      </c>
      <c r="L14997">
        <v>-0.49159026145935097</v>
      </c>
      <c r="M14997">
        <v>0.29579117894172702</v>
      </c>
      <c r="N14997">
        <v>1.0831725597381601</v>
      </c>
      <c r="O14997">
        <v>2.2200262546539302</v>
      </c>
      <c r="P14997">
        <v>-2.1739380359649698</v>
      </c>
      <c r="Q14997">
        <v>2.76552033424377</v>
      </c>
      <c r="R14997">
        <v>137</v>
      </c>
      <c r="S14997">
        <v>2.2544682730085701</v>
      </c>
      <c r="T14997">
        <v>1.5014886856079099</v>
      </c>
      <c r="U14997">
        <v>74.140495300292997</v>
      </c>
      <c r="V14997">
        <v>97.948417663574205</v>
      </c>
    </row>
    <row r="14998" spans="1:22">
      <c r="A14998" t="s">
        <v>64</v>
      </c>
      <c r="B14998" t="s">
        <v>71</v>
      </c>
      <c r="C14998" t="s">
        <v>59</v>
      </c>
      <c r="D14998" s="7">
        <v>41113</v>
      </c>
      <c r="E14998" t="s">
        <v>99</v>
      </c>
      <c r="F14998">
        <v>47.380741119384801</v>
      </c>
      <c r="G14998">
        <v>47.389625549316399</v>
      </c>
      <c r="H14998">
        <v>-9.2205395922064799E-3</v>
      </c>
      <c r="I14998">
        <v>-1.9460522162262399E-4</v>
      </c>
      <c r="J14998">
        <v>71.587372262773698</v>
      </c>
      <c r="K14998">
        <v>-1.95060467720032</v>
      </c>
      <c r="L14998">
        <v>-0.80361914634704601</v>
      </c>
      <c r="M14998">
        <v>-9.2205395922064799E-3</v>
      </c>
      <c r="N14998">
        <v>0.78517806529998802</v>
      </c>
      <c r="O14998">
        <v>1.9321635961532599</v>
      </c>
      <c r="P14998">
        <v>-2.5009601116180402</v>
      </c>
      <c r="Q14998">
        <v>2.4825189113616899</v>
      </c>
      <c r="R14998">
        <v>137</v>
      </c>
      <c r="S14998">
        <v>2.2948312610225399</v>
      </c>
      <c r="T14998">
        <v>1.51487004756927</v>
      </c>
      <c r="U14998">
        <v>74.140495300292997</v>
      </c>
      <c r="V14998">
        <v>97.948417663574205</v>
      </c>
    </row>
    <row r="14999" spans="1:22">
      <c r="A14999" t="s">
        <v>64</v>
      </c>
      <c r="B14999" t="s">
        <v>71</v>
      </c>
      <c r="C14999" t="s">
        <v>59</v>
      </c>
      <c r="D14999" s="7">
        <v>41113</v>
      </c>
      <c r="E14999" t="s">
        <v>100</v>
      </c>
      <c r="F14999">
        <v>44.558082580566399</v>
      </c>
      <c r="G14999">
        <v>43.863819122314503</v>
      </c>
      <c r="H14999">
        <v>0.72056055068969704</v>
      </c>
      <c r="I14999">
        <v>1.6171265393495601E-2</v>
      </c>
      <c r="J14999">
        <v>69.667737226277396</v>
      </c>
      <c r="K14999">
        <v>-1.1206851005554199</v>
      </c>
      <c r="L14999">
        <v>-3.2862223684787799E-2</v>
      </c>
      <c r="M14999">
        <v>0.72056055068969704</v>
      </c>
      <c r="N14999">
        <v>1.47398328781128</v>
      </c>
      <c r="O14999">
        <v>2.56180620193481</v>
      </c>
      <c r="P14999">
        <v>-1.6426526308059699</v>
      </c>
      <c r="Q14999">
        <v>3.0837736129760702</v>
      </c>
      <c r="R14999">
        <v>137</v>
      </c>
      <c r="S14999">
        <v>2.06419762411775</v>
      </c>
      <c r="T14999">
        <v>1.4367315769195601</v>
      </c>
      <c r="U14999">
        <v>74.140495300292997</v>
      </c>
      <c r="V14999">
        <v>97.948417663574205</v>
      </c>
    </row>
    <row r="15000" spans="1:22">
      <c r="A15000" t="s">
        <v>64</v>
      </c>
      <c r="B15000" t="s">
        <v>71</v>
      </c>
      <c r="C15000" t="s">
        <v>59</v>
      </c>
      <c r="D15000" s="7">
        <v>41113</v>
      </c>
      <c r="E15000" t="s">
        <v>101</v>
      </c>
      <c r="F15000">
        <v>40.937675476074197</v>
      </c>
      <c r="G15000">
        <v>40.839859008789098</v>
      </c>
      <c r="H15000">
        <v>0.101522624492645</v>
      </c>
      <c r="I15000">
        <v>2.47993133962154E-3</v>
      </c>
      <c r="J15000">
        <v>68.5357664233576</v>
      </c>
      <c r="K15000">
        <v>-1.6635589599609399</v>
      </c>
      <c r="L15000">
        <v>-0.62073445320129395</v>
      </c>
      <c r="M15000">
        <v>0.101522624492645</v>
      </c>
      <c r="N15000">
        <v>0.82377970218658403</v>
      </c>
      <c r="O15000">
        <v>1.86660420894623</v>
      </c>
      <c r="P15000">
        <v>-2.1639351844787602</v>
      </c>
      <c r="Q15000">
        <v>2.3669803142547599</v>
      </c>
      <c r="R15000">
        <v>137</v>
      </c>
      <c r="S15000">
        <v>1.89695666969607</v>
      </c>
      <c r="T15000">
        <v>1.3773005008697501</v>
      </c>
      <c r="U15000">
        <v>74.140495300292997</v>
      </c>
      <c r="V15000">
        <v>97.948417663574205</v>
      </c>
    </row>
    <row r="15001" spans="1:22">
      <c r="A15001" t="s">
        <v>64</v>
      </c>
      <c r="B15001" t="s">
        <v>71</v>
      </c>
      <c r="C15001" t="s">
        <v>59</v>
      </c>
      <c r="D15001" s="7">
        <v>41113</v>
      </c>
      <c r="E15001" t="s">
        <v>102</v>
      </c>
      <c r="F15001">
        <v>37.208106994628899</v>
      </c>
      <c r="G15001">
        <v>36.688827514648402</v>
      </c>
      <c r="H15001">
        <v>0.538948774337769</v>
      </c>
      <c r="I15001">
        <v>1.44847137853503E-2</v>
      </c>
      <c r="J15001">
        <v>67.282043795620396</v>
      </c>
      <c r="K15001">
        <v>-1.09798467159271</v>
      </c>
      <c r="L15001">
        <v>-0.130871132016182</v>
      </c>
      <c r="M15001">
        <v>0.538948774337769</v>
      </c>
      <c r="N15001">
        <v>1.2087687253952</v>
      </c>
      <c r="O15001">
        <v>2.17588233947754</v>
      </c>
      <c r="P15001">
        <v>-1.5620325803756701</v>
      </c>
      <c r="Q15001">
        <v>2.6399300098419198</v>
      </c>
      <c r="R15001">
        <v>137</v>
      </c>
      <c r="S15001">
        <v>1.6315105171253399</v>
      </c>
      <c r="T15001">
        <v>1.27730596065521</v>
      </c>
      <c r="U15001">
        <v>74.140495300292997</v>
      </c>
      <c r="V15001">
        <v>97.948417663574205</v>
      </c>
    </row>
    <row r="15002" spans="1:22">
      <c r="A15002" t="s">
        <v>64</v>
      </c>
      <c r="B15002" t="s">
        <v>71</v>
      </c>
      <c r="C15002" t="s">
        <v>59</v>
      </c>
      <c r="D15002" s="7">
        <v>41128</v>
      </c>
      <c r="E15002" t="s">
        <v>79</v>
      </c>
      <c r="F15002">
        <v>38.8851928710938</v>
      </c>
      <c r="G15002">
        <v>37.608921051025398</v>
      </c>
      <c r="H15002">
        <v>1.3253601789474501</v>
      </c>
      <c r="I15002">
        <v>3.4083928912878002E-2</v>
      </c>
      <c r="J15002">
        <v>74.713037037037097</v>
      </c>
      <c r="K15002">
        <v>-0.44748795032501198</v>
      </c>
      <c r="L15002">
        <v>0.59992510080337502</v>
      </c>
      <c r="M15002">
        <v>1.3253601789474501</v>
      </c>
      <c r="N15002">
        <v>2.0507953166961701</v>
      </c>
      <c r="O15002">
        <v>3.0982081890106201</v>
      </c>
      <c r="P15002">
        <v>-0.95006573200225797</v>
      </c>
      <c r="Q15002">
        <v>3.6007862091064502</v>
      </c>
      <c r="R15002">
        <v>135</v>
      </c>
      <c r="S15002">
        <v>1.9136869467195201</v>
      </c>
      <c r="T15002">
        <v>1.38336074352264</v>
      </c>
      <c r="U15002">
        <v>80.682594299316406</v>
      </c>
      <c r="V15002">
        <v>103.25</v>
      </c>
    </row>
    <row r="15003" spans="1:22">
      <c r="A15003" t="s">
        <v>64</v>
      </c>
      <c r="B15003" t="s">
        <v>71</v>
      </c>
      <c r="C15003" t="s">
        <v>59</v>
      </c>
      <c r="D15003" s="7">
        <v>41128</v>
      </c>
      <c r="E15003" t="s">
        <v>80</v>
      </c>
      <c r="F15003">
        <v>37.467403411865199</v>
      </c>
      <c r="G15003">
        <v>36.001014709472699</v>
      </c>
      <c r="H15003">
        <v>1.5227860212326101</v>
      </c>
      <c r="I15003">
        <v>4.0642954409122502E-2</v>
      </c>
      <c r="J15003">
        <v>73.6908148148148</v>
      </c>
      <c r="K15003">
        <v>-0.27084472775459301</v>
      </c>
      <c r="L15003">
        <v>0.78884685039520297</v>
      </c>
      <c r="M15003">
        <v>1.5227860212326101</v>
      </c>
      <c r="N15003">
        <v>2.25672507286072</v>
      </c>
      <c r="O15003">
        <v>3.31641674041748</v>
      </c>
      <c r="P15003">
        <v>-0.77931410074233998</v>
      </c>
      <c r="Q15003">
        <v>3.8248860836029102</v>
      </c>
      <c r="R15003">
        <v>135</v>
      </c>
      <c r="S15003">
        <v>1.9588171741283</v>
      </c>
      <c r="T15003">
        <v>1.3995774984359699</v>
      </c>
      <c r="U15003">
        <v>80.682594299316406</v>
      </c>
      <c r="V15003">
        <v>103.25</v>
      </c>
    </row>
    <row r="15004" spans="1:22">
      <c r="A15004" t="s">
        <v>64</v>
      </c>
      <c r="B15004" t="s">
        <v>71</v>
      </c>
      <c r="C15004" t="s">
        <v>59</v>
      </c>
      <c r="D15004" s="7">
        <v>41128</v>
      </c>
      <c r="E15004" t="s">
        <v>81</v>
      </c>
      <c r="F15004">
        <v>36.243141174316399</v>
      </c>
      <c r="G15004">
        <v>34.332141876220703</v>
      </c>
      <c r="H15004">
        <v>1.98449790477753</v>
      </c>
      <c r="I15004">
        <v>5.4755128920078298E-2</v>
      </c>
      <c r="J15004">
        <v>72.865555555555602</v>
      </c>
      <c r="K15004">
        <v>5.2624698728322997E-2</v>
      </c>
      <c r="L15004">
        <v>1.19399106502533</v>
      </c>
      <c r="M15004">
        <v>1.98449790477753</v>
      </c>
      <c r="N15004">
        <v>2.7750048637390101</v>
      </c>
      <c r="O15004">
        <v>3.91637110710144</v>
      </c>
      <c r="P15004">
        <v>-0.49503451585769698</v>
      </c>
      <c r="Q15004">
        <v>4.4640302658081099</v>
      </c>
      <c r="R15004">
        <v>135</v>
      </c>
      <c r="S15004">
        <v>2.2724015024780302</v>
      </c>
      <c r="T15004">
        <v>1.5074486732482899</v>
      </c>
      <c r="U15004">
        <v>80.682594299316406</v>
      </c>
      <c r="V15004">
        <v>103.25</v>
      </c>
    </row>
    <row r="15005" spans="1:22">
      <c r="A15005" t="s">
        <v>64</v>
      </c>
      <c r="B15005" t="s">
        <v>71</v>
      </c>
      <c r="C15005" t="s">
        <v>59</v>
      </c>
      <c r="D15005" s="7">
        <v>41128</v>
      </c>
      <c r="E15005" t="s">
        <v>82</v>
      </c>
      <c r="F15005">
        <v>35.615283966064503</v>
      </c>
      <c r="G15005">
        <v>34.755077362060497</v>
      </c>
      <c r="H15005">
        <v>0.893293857574463</v>
      </c>
      <c r="I15005">
        <v>2.5081755593419099E-2</v>
      </c>
      <c r="J15005">
        <v>72.257851851851797</v>
      </c>
      <c r="K15005">
        <v>-1.16120612621307</v>
      </c>
      <c r="L15005">
        <v>5.2609108388423899E-2</v>
      </c>
      <c r="M15005">
        <v>0.893293857574463</v>
      </c>
      <c r="N15005">
        <v>1.7339786291122401</v>
      </c>
      <c r="O15005">
        <v>2.94779396057129</v>
      </c>
      <c r="P15005">
        <v>-1.7436283826828001</v>
      </c>
      <c r="Q15005">
        <v>3.5302159786224401</v>
      </c>
      <c r="R15005">
        <v>135</v>
      </c>
      <c r="S15005">
        <v>2.5700414131065901</v>
      </c>
      <c r="T15005">
        <v>1.6031348705291699</v>
      </c>
      <c r="U15005">
        <v>80.682594299316406</v>
      </c>
      <c r="V15005">
        <v>103.25</v>
      </c>
    </row>
    <row r="15006" spans="1:22">
      <c r="A15006" t="s">
        <v>64</v>
      </c>
      <c r="B15006" t="s">
        <v>71</v>
      </c>
      <c r="C15006" t="s">
        <v>59</v>
      </c>
      <c r="D15006" s="7">
        <v>41128</v>
      </c>
      <c r="E15006" t="s">
        <v>83</v>
      </c>
      <c r="F15006">
        <v>36.624855041503899</v>
      </c>
      <c r="G15006">
        <v>35.720577239990199</v>
      </c>
      <c r="H15006">
        <v>0.93905764818191495</v>
      </c>
      <c r="I15006">
        <v>2.5639900937676399E-2</v>
      </c>
      <c r="J15006">
        <v>71.494370370370405</v>
      </c>
      <c r="K15006">
        <v>-1.1661010980606099</v>
      </c>
      <c r="L15006">
        <v>7.7643766999244704E-2</v>
      </c>
      <c r="M15006">
        <v>0.93905764818191495</v>
      </c>
      <c r="N15006">
        <v>1.80047154426575</v>
      </c>
      <c r="O15006">
        <v>3.0442163944244398</v>
      </c>
      <c r="P15006">
        <v>-1.76288425922394</v>
      </c>
      <c r="Q15006">
        <v>3.6409995555877699</v>
      </c>
      <c r="R15006">
        <v>135</v>
      </c>
      <c r="S15006">
        <v>2.6983452629597302</v>
      </c>
      <c r="T15006">
        <v>1.6426640748977701</v>
      </c>
      <c r="U15006">
        <v>80.682594299316406</v>
      </c>
      <c r="V15006">
        <v>103.25</v>
      </c>
    </row>
    <row r="15007" spans="1:22">
      <c r="A15007" t="s">
        <v>64</v>
      </c>
      <c r="B15007" t="s">
        <v>71</v>
      </c>
      <c r="C15007" t="s">
        <v>59</v>
      </c>
      <c r="D15007" s="7">
        <v>41128</v>
      </c>
      <c r="E15007" t="s">
        <v>84</v>
      </c>
      <c r="F15007">
        <v>41.848648071289098</v>
      </c>
      <c r="G15007">
        <v>40.305591583252003</v>
      </c>
      <c r="H15007">
        <v>1.6024042367935201</v>
      </c>
      <c r="I15007">
        <v>3.8290467113256503E-2</v>
      </c>
      <c r="J15007">
        <v>71.088296296296406</v>
      </c>
      <c r="K15007">
        <v>-0.51127523183822599</v>
      </c>
      <c r="L15007">
        <v>0.73750370740890503</v>
      </c>
      <c r="M15007">
        <v>1.6024042367935201</v>
      </c>
      <c r="N15007">
        <v>2.4673047065734899</v>
      </c>
      <c r="O15007">
        <v>3.7160837650299099</v>
      </c>
      <c r="P15007">
        <v>-1.11047399044037</v>
      </c>
      <c r="Q15007">
        <v>4.3152823448181197</v>
      </c>
      <c r="R15007">
        <v>135</v>
      </c>
      <c r="S15007">
        <v>2.7202328897533499</v>
      </c>
      <c r="T15007">
        <v>1.6493128538131701</v>
      </c>
      <c r="U15007">
        <v>80.682594299316406</v>
      </c>
      <c r="V15007">
        <v>103.25</v>
      </c>
    </row>
    <row r="15008" spans="1:22">
      <c r="A15008" t="s">
        <v>64</v>
      </c>
      <c r="B15008" t="s">
        <v>71</v>
      </c>
      <c r="C15008" t="s">
        <v>59</v>
      </c>
      <c r="D15008" s="7">
        <v>41128</v>
      </c>
      <c r="E15008" t="s">
        <v>85</v>
      </c>
      <c r="F15008">
        <v>52.5548095703125</v>
      </c>
      <c r="G15008">
        <v>48.494483947753899</v>
      </c>
      <c r="H15008">
        <v>4.2164897918701199</v>
      </c>
      <c r="I15008">
        <v>8.0230332911014599E-2</v>
      </c>
      <c r="J15008">
        <v>70.743259259259204</v>
      </c>
      <c r="K15008">
        <v>1.97661685943604</v>
      </c>
      <c r="L15008">
        <v>3.2999520301818799</v>
      </c>
      <c r="M15008">
        <v>4.2164897918701199</v>
      </c>
      <c r="N15008">
        <v>5.1330275535583496</v>
      </c>
      <c r="O15008">
        <v>6.4563627243042001</v>
      </c>
      <c r="P15008">
        <v>1.3416440486907999</v>
      </c>
      <c r="Q15008">
        <v>7.0913357734680202</v>
      </c>
      <c r="R15008">
        <v>135</v>
      </c>
      <c r="S15008">
        <v>3.0547423081185499</v>
      </c>
      <c r="T15008">
        <v>1.7477821111679099</v>
      </c>
      <c r="U15008">
        <v>80.682594299316406</v>
      </c>
      <c r="V15008">
        <v>103.25</v>
      </c>
    </row>
    <row r="15009" spans="1:22">
      <c r="A15009" t="s">
        <v>64</v>
      </c>
      <c r="B15009" t="s">
        <v>71</v>
      </c>
      <c r="C15009" t="s">
        <v>59</v>
      </c>
      <c r="D15009" s="7">
        <v>41128</v>
      </c>
      <c r="E15009" t="s">
        <v>86</v>
      </c>
      <c r="F15009">
        <v>60.838436126708999</v>
      </c>
      <c r="G15009">
        <v>56.810611724853501</v>
      </c>
      <c r="H15009">
        <v>4.1827416419982901</v>
      </c>
      <c r="I15009">
        <v>6.8751633167266804E-2</v>
      </c>
      <c r="J15009">
        <v>73.165629629629706</v>
      </c>
      <c r="K15009">
        <v>1.7883766889572099</v>
      </c>
      <c r="L15009">
        <v>3.2029869556427002</v>
      </c>
      <c r="M15009">
        <v>4.1827416419982901</v>
      </c>
      <c r="N15009">
        <v>5.16249656677246</v>
      </c>
      <c r="O15009">
        <v>6.5771064758300799</v>
      </c>
      <c r="P15009">
        <v>1.10960757732391</v>
      </c>
      <c r="Q15009">
        <v>7.2558755874633798</v>
      </c>
      <c r="R15009">
        <v>135</v>
      </c>
      <c r="S15009">
        <v>3.4906676864202399</v>
      </c>
      <c r="T15009">
        <v>1.8683328628539999</v>
      </c>
      <c r="U15009">
        <v>80.682594299316406</v>
      </c>
      <c r="V15009">
        <v>103.25</v>
      </c>
    </row>
    <row r="15010" spans="1:22">
      <c r="A15010" t="s">
        <v>64</v>
      </c>
      <c r="B15010" t="s">
        <v>71</v>
      </c>
      <c r="C15010" t="s">
        <v>59</v>
      </c>
      <c r="D15010" s="7">
        <v>41128</v>
      </c>
      <c r="E15010" t="s">
        <v>87</v>
      </c>
      <c r="F15010">
        <v>68.929710388183594</v>
      </c>
      <c r="G15010">
        <v>62.786163330078097</v>
      </c>
      <c r="H15010">
        <v>6.3798346519470197</v>
      </c>
      <c r="I15010">
        <v>9.2555657029151903E-2</v>
      </c>
      <c r="J15010">
        <v>77.118444444444407</v>
      </c>
      <c r="K15010">
        <v>3.5724537372589098</v>
      </c>
      <c r="L15010">
        <v>5.2310771942138699</v>
      </c>
      <c r="M15010">
        <v>6.3798346519470197</v>
      </c>
      <c r="N15010">
        <v>7.5285921096801802</v>
      </c>
      <c r="O15010">
        <v>9.1872158050537092</v>
      </c>
      <c r="P15010">
        <v>2.77660036087036</v>
      </c>
      <c r="Q15010">
        <v>9.9830684661865199</v>
      </c>
      <c r="R15010">
        <v>135</v>
      </c>
      <c r="S15010">
        <v>4.7987760521973497</v>
      </c>
      <c r="T15010">
        <v>2.1906108856201199</v>
      </c>
      <c r="U15010">
        <v>80.682594299316406</v>
      </c>
      <c r="V15010">
        <v>103.25</v>
      </c>
    </row>
    <row r="15011" spans="1:22">
      <c r="A15011" t="s">
        <v>64</v>
      </c>
      <c r="B15011" t="s">
        <v>71</v>
      </c>
      <c r="C15011" t="s">
        <v>59</v>
      </c>
      <c r="D15011" s="7">
        <v>41128</v>
      </c>
      <c r="E15011" t="s">
        <v>88</v>
      </c>
      <c r="F15011">
        <v>72.133544921875</v>
      </c>
      <c r="G15011">
        <v>65.909408569335895</v>
      </c>
      <c r="H15011">
        <v>6.4635248184204102</v>
      </c>
      <c r="I15011">
        <v>8.9604981243610396E-2</v>
      </c>
      <c r="J15011">
        <v>81.310370370370407</v>
      </c>
      <c r="K15011">
        <v>3.4730594158172599</v>
      </c>
      <c r="L15011">
        <v>5.23985052108765</v>
      </c>
      <c r="M15011">
        <v>6.4635248184204102</v>
      </c>
      <c r="N15011">
        <v>7.6871991157531703</v>
      </c>
      <c r="O15011">
        <v>9.4539899826049805</v>
      </c>
      <c r="P15011">
        <v>2.62530422210693</v>
      </c>
      <c r="Q15011">
        <v>10.301745414733899</v>
      </c>
      <c r="R15011">
        <v>135</v>
      </c>
      <c r="S15011">
        <v>5.4450938630366803</v>
      </c>
      <c r="T15011">
        <v>2.3334724903106698</v>
      </c>
      <c r="U15011">
        <v>80.682594299316406</v>
      </c>
      <c r="V15011">
        <v>103.25</v>
      </c>
    </row>
    <row r="15012" spans="1:22">
      <c r="A15012" t="s">
        <v>64</v>
      </c>
      <c r="B15012" t="s">
        <v>71</v>
      </c>
      <c r="C15012" t="s">
        <v>59</v>
      </c>
      <c r="D15012" s="7">
        <v>41128</v>
      </c>
      <c r="E15012" t="s">
        <v>89</v>
      </c>
      <c r="F15012">
        <v>74.484077453613295</v>
      </c>
      <c r="G15012">
        <v>68.9857177734375</v>
      </c>
      <c r="H15012">
        <v>5.7098340988159197</v>
      </c>
      <c r="I15012">
        <v>7.6658450067043304E-2</v>
      </c>
      <c r="J15012">
        <v>85.014074074074003</v>
      </c>
      <c r="K15012">
        <v>2.7487652301788299</v>
      </c>
      <c r="L15012">
        <v>4.4981889724731401</v>
      </c>
      <c r="M15012">
        <v>5.7098340988159197</v>
      </c>
      <c r="N15012">
        <v>6.9214792251586896</v>
      </c>
      <c r="O15012">
        <v>8.6709032058715803</v>
      </c>
      <c r="P15012">
        <v>1.9093434810638401</v>
      </c>
      <c r="Q15012">
        <v>9.5103244781494105</v>
      </c>
      <c r="R15012">
        <v>135</v>
      </c>
      <c r="S15012">
        <v>5.3385684687378303</v>
      </c>
      <c r="T15012">
        <v>2.3105342388153098</v>
      </c>
      <c r="U15012">
        <v>80.682594299316406</v>
      </c>
      <c r="V15012">
        <v>103.25</v>
      </c>
    </row>
    <row r="15013" spans="1:22">
      <c r="A15013" t="s">
        <v>64</v>
      </c>
      <c r="B15013" t="s">
        <v>71</v>
      </c>
      <c r="C15013" t="s">
        <v>59</v>
      </c>
      <c r="D15013" s="7">
        <v>41128</v>
      </c>
      <c r="E15013" t="s">
        <v>90</v>
      </c>
      <c r="F15013">
        <v>77.522163391113295</v>
      </c>
      <c r="G15013">
        <v>71.324119567871094</v>
      </c>
      <c r="H15013">
        <v>6.4364314079284703</v>
      </c>
      <c r="I15013">
        <v>8.3026982843875899E-2</v>
      </c>
      <c r="J15013">
        <v>87.6</v>
      </c>
      <c r="K15013">
        <v>3.27432084083557</v>
      </c>
      <c r="L15013">
        <v>5.1425213813781703</v>
      </c>
      <c r="M15013">
        <v>6.4364314079284703</v>
      </c>
      <c r="N15013">
        <v>7.7303414344787598</v>
      </c>
      <c r="O15013">
        <v>9.5985422134399396</v>
      </c>
      <c r="P15013">
        <v>2.3779065608978298</v>
      </c>
      <c r="Q15013">
        <v>10.494956016540501</v>
      </c>
      <c r="R15013">
        <v>135</v>
      </c>
      <c r="S15013">
        <v>6.0881019513477099</v>
      </c>
      <c r="T15013">
        <v>2.46740794181824</v>
      </c>
      <c r="U15013">
        <v>80.682594299316406</v>
      </c>
      <c r="V15013">
        <v>103.25</v>
      </c>
    </row>
    <row r="15014" spans="1:22">
      <c r="A15014" t="s">
        <v>64</v>
      </c>
      <c r="B15014" t="s">
        <v>71</v>
      </c>
      <c r="C15014" t="s">
        <v>59</v>
      </c>
      <c r="D15014" s="7">
        <v>41128</v>
      </c>
      <c r="E15014" t="s">
        <v>91</v>
      </c>
      <c r="F15014">
        <v>79.366317749023395</v>
      </c>
      <c r="G15014">
        <v>71.779129028320298</v>
      </c>
      <c r="H15014">
        <v>7.87900638580322</v>
      </c>
      <c r="I15014">
        <v>9.9273934960365295E-2</v>
      </c>
      <c r="J15014">
        <v>90.392592592592493</v>
      </c>
      <c r="K15014">
        <v>4.9575958251953098</v>
      </c>
      <c r="L15014">
        <v>6.6835889816284197</v>
      </c>
      <c r="M15014">
        <v>7.87900638580322</v>
      </c>
      <c r="N15014">
        <v>9.0744237899780291</v>
      </c>
      <c r="O15014">
        <v>10.800416946411101</v>
      </c>
      <c r="P15014">
        <v>4.12941646575928</v>
      </c>
      <c r="Q15014">
        <v>11.6285963058472</v>
      </c>
      <c r="R15014">
        <v>135</v>
      </c>
      <c r="S15014">
        <v>5.1965246381623702</v>
      </c>
      <c r="T15014">
        <v>2.2795886993408199</v>
      </c>
      <c r="U15014">
        <v>80.682594299316406</v>
      </c>
      <c r="V15014">
        <v>103.25</v>
      </c>
    </row>
    <row r="15015" spans="1:22">
      <c r="A15015" t="s">
        <v>64</v>
      </c>
      <c r="B15015" t="s">
        <v>71</v>
      </c>
      <c r="C15015" t="s">
        <v>59</v>
      </c>
      <c r="D15015" s="7">
        <v>41128</v>
      </c>
      <c r="E15015" t="s">
        <v>92</v>
      </c>
      <c r="F15015">
        <v>80.829734802246094</v>
      </c>
      <c r="G15015">
        <v>73.578964233398395</v>
      </c>
      <c r="H15015">
        <v>7.52964544296265</v>
      </c>
      <c r="I15015">
        <v>9.3154400587081895E-2</v>
      </c>
      <c r="J15015">
        <v>92.033333333333303</v>
      </c>
      <c r="K15015">
        <v>4.42946529388428</v>
      </c>
      <c r="L15015">
        <v>6.2610769271850604</v>
      </c>
      <c r="M15015">
        <v>7.52964544296265</v>
      </c>
      <c r="N15015">
        <v>8.7982139587402308</v>
      </c>
      <c r="O15015">
        <v>10.629825592041</v>
      </c>
      <c r="P15015">
        <v>3.5506069660186799</v>
      </c>
      <c r="Q15015">
        <v>11.508684158325201</v>
      </c>
      <c r="R15015">
        <v>135</v>
      </c>
      <c r="S15015">
        <v>5.8519654409328696</v>
      </c>
      <c r="T15015">
        <v>2.4190835952758798</v>
      </c>
      <c r="U15015">
        <v>80.682594299316406</v>
      </c>
      <c r="V15015">
        <v>103.25</v>
      </c>
    </row>
    <row r="15016" spans="1:22">
      <c r="A15016" t="s">
        <v>64</v>
      </c>
      <c r="B15016" t="s">
        <v>71</v>
      </c>
      <c r="C15016" t="s">
        <v>59</v>
      </c>
      <c r="D15016" s="7">
        <v>41128</v>
      </c>
      <c r="E15016" t="s">
        <v>93</v>
      </c>
      <c r="F15016">
        <v>78.664108276367202</v>
      </c>
      <c r="G15016">
        <v>72.462440490722699</v>
      </c>
      <c r="H15016">
        <v>6.4401869773864702</v>
      </c>
      <c r="I15016">
        <v>8.1869445741176605E-2</v>
      </c>
      <c r="J15016">
        <v>92.217777777777798</v>
      </c>
      <c r="K15016">
        <v>3.3684136867523198</v>
      </c>
      <c r="L15016">
        <v>5.1832423210143999</v>
      </c>
      <c r="M15016">
        <v>6.4401869773864702</v>
      </c>
      <c r="N15016">
        <v>7.6971316337585396</v>
      </c>
      <c r="O15016">
        <v>9.5119600296020508</v>
      </c>
      <c r="P15016">
        <v>2.49760890007019</v>
      </c>
      <c r="Q15016">
        <v>10.382764816284199</v>
      </c>
      <c r="R15016">
        <v>135</v>
      </c>
      <c r="S15016">
        <v>5.7452127498436303</v>
      </c>
      <c r="T15016">
        <v>2.3969173431396502</v>
      </c>
      <c r="U15016">
        <v>80.682594299316406</v>
      </c>
      <c r="V15016">
        <v>103.25</v>
      </c>
    </row>
    <row r="15017" spans="1:22">
      <c r="A15017" t="s">
        <v>64</v>
      </c>
      <c r="B15017" t="s">
        <v>71</v>
      </c>
      <c r="C15017" t="s">
        <v>59</v>
      </c>
      <c r="D15017" s="7">
        <v>41128</v>
      </c>
      <c r="E15017" t="s">
        <v>94</v>
      </c>
      <c r="F15017">
        <v>75.230972290039105</v>
      </c>
      <c r="G15017">
        <v>71.698554992675795</v>
      </c>
      <c r="H15017">
        <v>3.6682801246643102</v>
      </c>
      <c r="I15017">
        <v>4.8760239034891101E-2</v>
      </c>
      <c r="J15017">
        <v>91.477037037037107</v>
      </c>
      <c r="K15017">
        <v>0.82019698619842496</v>
      </c>
      <c r="L15017">
        <v>2.50286769866943</v>
      </c>
      <c r="M15017">
        <v>3.6682801246643102</v>
      </c>
      <c r="N15017">
        <v>4.8336925506591797</v>
      </c>
      <c r="O15017">
        <v>6.5163631439209002</v>
      </c>
      <c r="P15017">
        <v>1.28049580380321E-2</v>
      </c>
      <c r="Q15017">
        <v>7.3237552642822301</v>
      </c>
      <c r="R15017">
        <v>135</v>
      </c>
      <c r="S15017">
        <v>4.9389333122462604</v>
      </c>
      <c r="T15017">
        <v>2.2223711013793901</v>
      </c>
      <c r="U15017">
        <v>80.682594299316406</v>
      </c>
      <c r="V15017">
        <v>103.25</v>
      </c>
    </row>
    <row r="15018" spans="1:22">
      <c r="A15018" t="s">
        <v>64</v>
      </c>
      <c r="B15018" t="s">
        <v>71</v>
      </c>
      <c r="C15018" t="s">
        <v>59</v>
      </c>
      <c r="D15018" s="7">
        <v>41128</v>
      </c>
      <c r="E15018" t="s">
        <v>95</v>
      </c>
      <c r="F15018">
        <v>69.992164611816406</v>
      </c>
      <c r="G15018">
        <v>68.032020568847699</v>
      </c>
      <c r="H15018">
        <v>2.0355372428893999</v>
      </c>
      <c r="I15018">
        <v>2.90823578834534E-2</v>
      </c>
      <c r="J15018">
        <v>90.612592592592605</v>
      </c>
      <c r="K15018">
        <v>-0.51698178052902199</v>
      </c>
      <c r="L15018">
        <v>0.99106717109680198</v>
      </c>
      <c r="M15018">
        <v>2.0355372428893999</v>
      </c>
      <c r="N15018">
        <v>3.0800073146820099</v>
      </c>
      <c r="O15018">
        <v>4.5880560874939</v>
      </c>
      <c r="P15018">
        <v>-1.2405854463577299</v>
      </c>
      <c r="Q15018">
        <v>5.3116598129272496</v>
      </c>
      <c r="R15018">
        <v>135</v>
      </c>
      <c r="S15018">
        <v>3.9670329297805398</v>
      </c>
      <c r="T15018">
        <v>1.9917411804199201</v>
      </c>
      <c r="U15018">
        <v>80.682594299316406</v>
      </c>
      <c r="V15018">
        <v>103.25</v>
      </c>
    </row>
    <row r="15019" spans="1:22">
      <c r="A15019" t="s">
        <v>64</v>
      </c>
      <c r="B15019" t="s">
        <v>71</v>
      </c>
      <c r="C15019" t="s">
        <v>59</v>
      </c>
      <c r="D15019" s="7">
        <v>41128</v>
      </c>
      <c r="E15019" t="s">
        <v>96</v>
      </c>
      <c r="F15019">
        <v>65.282142639160199</v>
      </c>
      <c r="G15019">
        <v>64.358116149902301</v>
      </c>
      <c r="H15019">
        <v>0.95956689119339</v>
      </c>
      <c r="I15019">
        <v>1.4698765240609601E-2</v>
      </c>
      <c r="J15019">
        <v>88.552444444444305</v>
      </c>
      <c r="K15019">
        <v>-1.34362697601318</v>
      </c>
      <c r="L15019">
        <v>1.7118621617555601E-2</v>
      </c>
      <c r="M15019">
        <v>0.95956689119339</v>
      </c>
      <c r="N15019">
        <v>1.902015209198</v>
      </c>
      <c r="O15019">
        <v>3.2627608776092498</v>
      </c>
      <c r="P15019">
        <v>-1.9965504407882699</v>
      </c>
      <c r="Q15019">
        <v>3.9156842231750502</v>
      </c>
      <c r="R15019">
        <v>135</v>
      </c>
      <c r="S15019">
        <v>3.2298981470257901</v>
      </c>
      <c r="T15019">
        <v>1.79719173908234</v>
      </c>
      <c r="U15019">
        <v>80.682594299316406</v>
      </c>
      <c r="V15019">
        <v>103.25</v>
      </c>
    </row>
    <row r="15020" spans="1:22">
      <c r="A15020" t="s">
        <v>64</v>
      </c>
      <c r="B15020" t="s">
        <v>71</v>
      </c>
      <c r="C15020" t="s">
        <v>59</v>
      </c>
      <c r="D15020" s="7">
        <v>41128</v>
      </c>
      <c r="E15020" t="s">
        <v>97</v>
      </c>
      <c r="F15020">
        <v>57.221733093261697</v>
      </c>
      <c r="G15020">
        <v>57.03369140625</v>
      </c>
      <c r="H15020">
        <v>0.195273652672768</v>
      </c>
      <c r="I15020">
        <v>3.4125784877687701E-3</v>
      </c>
      <c r="J15020">
        <v>86.513777777777705</v>
      </c>
      <c r="K15020">
        <v>-2.09162497520447</v>
      </c>
      <c r="L15020">
        <v>-0.74050670862197898</v>
      </c>
      <c r="M15020">
        <v>0.195273652672768</v>
      </c>
      <c r="N15020">
        <v>1.13105404376984</v>
      </c>
      <c r="O15020">
        <v>2.4821722507476802</v>
      </c>
      <c r="P15020">
        <v>-2.73992872238159</v>
      </c>
      <c r="Q15020">
        <v>3.1304762363433798</v>
      </c>
      <c r="R15020">
        <v>135</v>
      </c>
      <c r="S15020">
        <v>3.1843560200930101</v>
      </c>
      <c r="T15020">
        <v>1.7844763994216899</v>
      </c>
      <c r="U15020">
        <v>80.682594299316406</v>
      </c>
      <c r="V15020">
        <v>103.25</v>
      </c>
    </row>
    <row r="15021" spans="1:22">
      <c r="A15021" t="s">
        <v>64</v>
      </c>
      <c r="B15021" t="s">
        <v>71</v>
      </c>
      <c r="C15021" t="s">
        <v>59</v>
      </c>
      <c r="D15021" s="7">
        <v>41128</v>
      </c>
      <c r="E15021" t="s">
        <v>98</v>
      </c>
      <c r="F15021">
        <v>54.848873138427699</v>
      </c>
      <c r="G15021">
        <v>54.330268859863303</v>
      </c>
      <c r="H15021">
        <v>0.53855353593826305</v>
      </c>
      <c r="I15021">
        <v>9.8188621923327394E-3</v>
      </c>
      <c r="J15021">
        <v>83.385037037036994</v>
      </c>
      <c r="K15021">
        <v>-1.6481413841247601</v>
      </c>
      <c r="L15021">
        <v>-0.35622432827949502</v>
      </c>
      <c r="M15021">
        <v>0.53855353593826305</v>
      </c>
      <c r="N15021">
        <v>1.4333313703537001</v>
      </c>
      <c r="O15021">
        <v>2.72524857521057</v>
      </c>
      <c r="P15021">
        <v>-2.2680389881134002</v>
      </c>
      <c r="Q15021">
        <v>3.3451461791992201</v>
      </c>
      <c r="R15021">
        <v>135</v>
      </c>
      <c r="S15021">
        <v>2.9114158232896998</v>
      </c>
      <c r="T15021">
        <v>1.70628714561462</v>
      </c>
      <c r="U15021">
        <v>80.682594299316406</v>
      </c>
      <c r="V15021">
        <v>103.25</v>
      </c>
    </row>
    <row r="15022" spans="1:22">
      <c r="A15022" t="s">
        <v>64</v>
      </c>
      <c r="B15022" t="s">
        <v>71</v>
      </c>
      <c r="C15022" t="s">
        <v>59</v>
      </c>
      <c r="D15022" s="7">
        <v>41128</v>
      </c>
      <c r="E15022" t="s">
        <v>99</v>
      </c>
      <c r="F15022">
        <v>51.503738403320298</v>
      </c>
      <c r="G15022">
        <v>51.873470306396499</v>
      </c>
      <c r="H15022">
        <v>-0.383950024843216</v>
      </c>
      <c r="I15022">
        <v>-7.4547990225255498E-3</v>
      </c>
      <c r="J15022">
        <v>80.762074074073993</v>
      </c>
      <c r="K15022">
        <v>-2.5966484546661399</v>
      </c>
      <c r="L15022">
        <v>-1.2893682718277</v>
      </c>
      <c r="M15022">
        <v>-0.383950024843216</v>
      </c>
      <c r="N15022">
        <v>0.52146822214126598</v>
      </c>
      <c r="O15022">
        <v>1.8287483453750599</v>
      </c>
      <c r="P15022">
        <v>-3.2239177227020299</v>
      </c>
      <c r="Q15022">
        <v>2.4560177326202401</v>
      </c>
      <c r="R15022">
        <v>135</v>
      </c>
      <c r="S15022">
        <v>2.9810707571450599</v>
      </c>
      <c r="T15022">
        <v>1.7265777587890601</v>
      </c>
      <c r="U15022">
        <v>80.682594299316406</v>
      </c>
      <c r="V15022">
        <v>103.25</v>
      </c>
    </row>
    <row r="15023" spans="1:22">
      <c r="A15023" t="s">
        <v>64</v>
      </c>
      <c r="B15023" t="s">
        <v>71</v>
      </c>
      <c r="C15023" t="s">
        <v>59</v>
      </c>
      <c r="D15023" s="7">
        <v>41128</v>
      </c>
      <c r="E15023" t="s">
        <v>100</v>
      </c>
      <c r="F15023">
        <v>47.125526428222699</v>
      </c>
      <c r="G15023">
        <v>48.488021850585902</v>
      </c>
      <c r="H15023">
        <v>-1.41490077972412</v>
      </c>
      <c r="I15023">
        <v>-3.00240851938725E-2</v>
      </c>
      <c r="J15023">
        <v>78.882592592592601</v>
      </c>
      <c r="K15023">
        <v>-3.5121440887451199</v>
      </c>
      <c r="L15023">
        <v>-2.2730758190154998</v>
      </c>
      <c r="M15023">
        <v>-1.41490077972412</v>
      </c>
      <c r="N15023">
        <v>-0.55672580003738403</v>
      </c>
      <c r="O15023">
        <v>0.68234264850616499</v>
      </c>
      <c r="P15023">
        <v>-4.1066837310790998</v>
      </c>
      <c r="Q15023">
        <v>1.2768819332122801</v>
      </c>
      <c r="R15023">
        <v>135</v>
      </c>
      <c r="S15023">
        <v>2.6780920655556302</v>
      </c>
      <c r="T15023">
        <v>1.6364877223968499</v>
      </c>
      <c r="U15023">
        <v>80.682594299316406</v>
      </c>
      <c r="V15023">
        <v>103.25</v>
      </c>
    </row>
    <row r="15024" spans="1:22">
      <c r="A15024" t="s">
        <v>64</v>
      </c>
      <c r="B15024" t="s">
        <v>71</v>
      </c>
      <c r="C15024" t="s">
        <v>59</v>
      </c>
      <c r="D15024" s="7">
        <v>41128</v>
      </c>
      <c r="E15024" t="s">
        <v>101</v>
      </c>
      <c r="F15024">
        <v>43.285556793212898</v>
      </c>
      <c r="G15024">
        <v>43.737781524658203</v>
      </c>
      <c r="H15024">
        <v>-0.46961861848831199</v>
      </c>
      <c r="I15024">
        <v>-1.08493147417903E-2</v>
      </c>
      <c r="J15024">
        <v>77.413703703703703</v>
      </c>
      <c r="K15024">
        <v>-2.4782671928405802</v>
      </c>
      <c r="L15024">
        <v>-1.2915413379669201</v>
      </c>
      <c r="M15024">
        <v>-0.46961861848831199</v>
      </c>
      <c r="N15024">
        <v>0.35230410099029502</v>
      </c>
      <c r="O15024">
        <v>1.53902995586395</v>
      </c>
      <c r="P15024">
        <v>-3.0476911067962602</v>
      </c>
      <c r="Q15024">
        <v>2.1084539890289302</v>
      </c>
      <c r="R15024">
        <v>135</v>
      </c>
      <c r="S15024">
        <v>2.4566074164818601</v>
      </c>
      <c r="T15024">
        <v>1.5673568248748799</v>
      </c>
      <c r="U15024">
        <v>80.682594299316406</v>
      </c>
      <c r="V15024">
        <v>103.25</v>
      </c>
    </row>
    <row r="15025" spans="1:22">
      <c r="A15025" t="s">
        <v>64</v>
      </c>
      <c r="B15025" t="s">
        <v>71</v>
      </c>
      <c r="C15025" t="s">
        <v>59</v>
      </c>
      <c r="D15025" s="7">
        <v>41128</v>
      </c>
      <c r="E15025" t="s">
        <v>102</v>
      </c>
      <c r="F15025">
        <v>40.240859985351598</v>
      </c>
      <c r="G15025">
        <v>40.7196235656738</v>
      </c>
      <c r="H15025">
        <v>-0.49718031287193298</v>
      </c>
      <c r="I15025">
        <v>-1.2355111539363899E-2</v>
      </c>
      <c r="J15025">
        <v>76.218444444444401</v>
      </c>
      <c r="K15025">
        <v>-2.3563764095306401</v>
      </c>
      <c r="L15025">
        <v>-1.2579482793807999</v>
      </c>
      <c r="M15025">
        <v>-0.49718031287193298</v>
      </c>
      <c r="N15025">
        <v>0.26358765363693198</v>
      </c>
      <c r="O15025">
        <v>1.36201584339142</v>
      </c>
      <c r="P15025">
        <v>-2.8834326267242401</v>
      </c>
      <c r="Q15025">
        <v>1.88907206058502</v>
      </c>
      <c r="R15025">
        <v>135</v>
      </c>
      <c r="S15025">
        <v>2.1046419923461599</v>
      </c>
      <c r="T15025">
        <v>1.45073843002319</v>
      </c>
      <c r="U15025">
        <v>80.682594299316406</v>
      </c>
      <c r="V15025">
        <v>103.25</v>
      </c>
    </row>
    <row r="15026" spans="1:22">
      <c r="A15026" t="s">
        <v>64</v>
      </c>
      <c r="B15026" t="s">
        <v>71</v>
      </c>
      <c r="C15026" t="s">
        <v>59</v>
      </c>
      <c r="D15026" s="7">
        <v>41130</v>
      </c>
      <c r="E15026" t="s">
        <v>79</v>
      </c>
      <c r="F15026">
        <v>39.609603881835902</v>
      </c>
      <c r="G15026">
        <v>38.542991638183601</v>
      </c>
      <c r="H15026">
        <v>1.10763263702393</v>
      </c>
      <c r="I15026">
        <v>2.79637388885021E-2</v>
      </c>
      <c r="J15026">
        <v>74.701851851851799</v>
      </c>
      <c r="K15026">
        <v>-0.61910897493362405</v>
      </c>
      <c r="L15026">
        <v>0.40106397867202798</v>
      </c>
      <c r="M15026">
        <v>1.10763263702393</v>
      </c>
      <c r="N15026">
        <v>1.8142013549804701</v>
      </c>
      <c r="O15026">
        <v>2.8343741893768302</v>
      </c>
      <c r="P15026">
        <v>-1.1086162328720099</v>
      </c>
      <c r="Q15026">
        <v>3.32388138771057</v>
      </c>
      <c r="R15026">
        <v>135</v>
      </c>
      <c r="S15026">
        <v>1.81544261501087</v>
      </c>
      <c r="T15026">
        <v>1.3473836183548</v>
      </c>
      <c r="U15026">
        <v>82.190895080566406</v>
      </c>
      <c r="V15026">
        <v>104.75</v>
      </c>
    </row>
    <row r="15027" spans="1:22">
      <c r="A15027" t="s">
        <v>64</v>
      </c>
      <c r="B15027" t="s">
        <v>71</v>
      </c>
      <c r="C15027" t="s">
        <v>59</v>
      </c>
      <c r="D15027" s="7">
        <v>41130</v>
      </c>
      <c r="E15027" t="s">
        <v>80</v>
      </c>
      <c r="F15027">
        <v>37.820991516113303</v>
      </c>
      <c r="G15027">
        <v>37.608421325683601</v>
      </c>
      <c r="H15027">
        <v>0.22074423730373399</v>
      </c>
      <c r="I15027">
        <v>5.8365534059703402E-3</v>
      </c>
      <c r="J15027">
        <v>73.741703703703706</v>
      </c>
      <c r="K15027">
        <v>-1.52369368076324</v>
      </c>
      <c r="L15027">
        <v>-0.493065595626831</v>
      </c>
      <c r="M15027">
        <v>0.22074423730373399</v>
      </c>
      <c r="N15027">
        <v>0.93455410003662098</v>
      </c>
      <c r="O15027">
        <v>1.96518206596375</v>
      </c>
      <c r="P15027">
        <v>-2.0182175636291499</v>
      </c>
      <c r="Q15027">
        <v>2.45970606803894</v>
      </c>
      <c r="R15027">
        <v>135</v>
      </c>
      <c r="S15027">
        <v>1.85284395270527</v>
      </c>
      <c r="T15027">
        <v>1.3611921072006199</v>
      </c>
      <c r="U15027">
        <v>82.190895080566406</v>
      </c>
      <c r="V15027">
        <v>104.75</v>
      </c>
    </row>
    <row r="15028" spans="1:22">
      <c r="A15028" t="s">
        <v>64</v>
      </c>
      <c r="B15028" t="s">
        <v>71</v>
      </c>
      <c r="C15028" t="s">
        <v>59</v>
      </c>
      <c r="D15028" s="7">
        <v>41130</v>
      </c>
      <c r="E15028" t="s">
        <v>81</v>
      </c>
      <c r="F15028">
        <v>36.528083801269503</v>
      </c>
      <c r="G15028">
        <v>36.019596099853501</v>
      </c>
      <c r="H15028">
        <v>0.52804797887802102</v>
      </c>
      <c r="I15028">
        <v>1.4455945231020499E-2</v>
      </c>
      <c r="J15028">
        <v>72.985037037037003</v>
      </c>
      <c r="K15028">
        <v>-1.34420573711395</v>
      </c>
      <c r="L15028">
        <v>-0.23806308209896099</v>
      </c>
      <c r="M15028">
        <v>0.52804797887802102</v>
      </c>
      <c r="N15028">
        <v>1.2941590547561601</v>
      </c>
      <c r="O15028">
        <v>2.40030169487</v>
      </c>
      <c r="P15028">
        <v>-1.8749636411666899</v>
      </c>
      <c r="Q15028">
        <v>2.9310595989227299</v>
      </c>
      <c r="R15028">
        <v>135</v>
      </c>
      <c r="S15028">
        <v>2.13430877226428</v>
      </c>
      <c r="T15028">
        <v>1.46092736721039</v>
      </c>
      <c r="U15028">
        <v>82.190895080566406</v>
      </c>
      <c r="V15028">
        <v>104.75</v>
      </c>
    </row>
    <row r="15029" spans="1:22">
      <c r="A15029" t="s">
        <v>64</v>
      </c>
      <c r="B15029" t="s">
        <v>71</v>
      </c>
      <c r="C15029" t="s">
        <v>59</v>
      </c>
      <c r="D15029" s="7">
        <v>41130</v>
      </c>
      <c r="E15029" t="s">
        <v>82</v>
      </c>
      <c r="F15029">
        <v>35.8309516906738</v>
      </c>
      <c r="G15029">
        <v>35.803432464599602</v>
      </c>
      <c r="H15029">
        <v>2.8579641133546801E-2</v>
      </c>
      <c r="I15029">
        <v>7.9762440873310002E-4</v>
      </c>
      <c r="J15029">
        <v>72.726814814814801</v>
      </c>
      <c r="K15029">
        <v>-1.96138250827789</v>
      </c>
      <c r="L15029">
        <v>-0.78569674491882302</v>
      </c>
      <c r="M15029">
        <v>2.8579641133546801E-2</v>
      </c>
      <c r="N15029">
        <v>0.84285604953765902</v>
      </c>
      <c r="O15029">
        <v>2.0185418128967298</v>
      </c>
      <c r="P15029">
        <v>-2.5255091190338099</v>
      </c>
      <c r="Q15029">
        <v>2.5826685428619398</v>
      </c>
      <c r="R15029">
        <v>135</v>
      </c>
      <c r="S15029">
        <v>2.4111125006687799</v>
      </c>
      <c r="T15029">
        <v>1.5527757406234699</v>
      </c>
      <c r="U15029">
        <v>82.190895080566406</v>
      </c>
      <c r="V15029">
        <v>104.75</v>
      </c>
    </row>
    <row r="15030" spans="1:22">
      <c r="A15030" t="s">
        <v>64</v>
      </c>
      <c r="B15030" t="s">
        <v>71</v>
      </c>
      <c r="C15030" t="s">
        <v>59</v>
      </c>
      <c r="D15030" s="7">
        <v>41130</v>
      </c>
      <c r="E15030" t="s">
        <v>83</v>
      </c>
      <c r="F15030">
        <v>36.843215942382798</v>
      </c>
      <c r="G15030">
        <v>36.775390625</v>
      </c>
      <c r="H15030">
        <v>7.0432931184768705E-2</v>
      </c>
      <c r="I15030">
        <v>1.9116933690384E-3</v>
      </c>
      <c r="J15030">
        <v>72.180074074074099</v>
      </c>
      <c r="K15030">
        <v>-1.9714263677596999</v>
      </c>
      <c r="L15030">
        <v>-0.76507931947708097</v>
      </c>
      <c r="M15030">
        <v>7.0432931184768705E-2</v>
      </c>
      <c r="N15030">
        <v>0.90594518184661899</v>
      </c>
      <c r="O15030">
        <v>2.1122922897338898</v>
      </c>
      <c r="P15030">
        <v>-2.55026507377625</v>
      </c>
      <c r="Q15030">
        <v>2.6911308765411399</v>
      </c>
      <c r="R15030">
        <v>135</v>
      </c>
      <c r="S15030">
        <v>2.5385132935807602</v>
      </c>
      <c r="T15030">
        <v>1.5932712554931601</v>
      </c>
      <c r="U15030">
        <v>82.190895080566406</v>
      </c>
      <c r="V15030">
        <v>104.75</v>
      </c>
    </row>
    <row r="15031" spans="1:22">
      <c r="A15031" t="s">
        <v>64</v>
      </c>
      <c r="B15031" t="s">
        <v>71</v>
      </c>
      <c r="C15031" t="s">
        <v>59</v>
      </c>
      <c r="D15031" s="7">
        <v>41130</v>
      </c>
      <c r="E15031" t="s">
        <v>84</v>
      </c>
      <c r="F15031">
        <v>42.4203071594238</v>
      </c>
      <c r="G15031">
        <v>42.804256439208999</v>
      </c>
      <c r="H15031">
        <v>-0.39871725440025302</v>
      </c>
      <c r="I15031">
        <v>-9.3992073088884406E-3</v>
      </c>
      <c r="J15031">
        <v>71.801777777777701</v>
      </c>
      <c r="K15031">
        <v>-2.4563081264495898</v>
      </c>
      <c r="L15031">
        <v>-1.2406667470932</v>
      </c>
      <c r="M15031">
        <v>-0.39871725440025302</v>
      </c>
      <c r="N15031">
        <v>0.44323226809501598</v>
      </c>
      <c r="O15031">
        <v>1.65887367725372</v>
      </c>
      <c r="P15031">
        <v>-3.0396065711975102</v>
      </c>
      <c r="Q15031">
        <v>2.2421720027923602</v>
      </c>
      <c r="R15031">
        <v>135</v>
      </c>
      <c r="S15031">
        <v>2.5777802472248901</v>
      </c>
      <c r="T15031">
        <v>1.60554671287537</v>
      </c>
      <c r="U15031">
        <v>82.190895080566406</v>
      </c>
      <c r="V15031">
        <v>104.75</v>
      </c>
    </row>
    <row r="15032" spans="1:22">
      <c r="A15032" t="s">
        <v>64</v>
      </c>
      <c r="B15032" t="s">
        <v>71</v>
      </c>
      <c r="C15032" t="s">
        <v>59</v>
      </c>
      <c r="D15032" s="7">
        <v>41130</v>
      </c>
      <c r="E15032" t="s">
        <v>85</v>
      </c>
      <c r="F15032">
        <v>51.788135528564503</v>
      </c>
      <c r="G15032">
        <v>51.701683044433601</v>
      </c>
      <c r="H15032">
        <v>8.9777618646621704E-2</v>
      </c>
      <c r="I15032">
        <v>1.7335556913167199E-3</v>
      </c>
      <c r="J15032">
        <v>72.101925925925897</v>
      </c>
      <c r="K15032">
        <v>-2.1044578552246098</v>
      </c>
      <c r="L15032">
        <v>-0.80808579921722401</v>
      </c>
      <c r="M15032">
        <v>8.9777618646621704E-2</v>
      </c>
      <c r="N15032">
        <v>0.98764103651046797</v>
      </c>
      <c r="O15032">
        <v>2.2840130329132098</v>
      </c>
      <c r="P15032">
        <v>-2.7264931201934801</v>
      </c>
      <c r="Q15032">
        <v>2.9060485363006601</v>
      </c>
      <c r="R15032">
        <v>135</v>
      </c>
      <c r="S15032">
        <v>2.9315297994091898</v>
      </c>
      <c r="T15032">
        <v>1.7121710777282699</v>
      </c>
      <c r="U15032">
        <v>82.190895080566406</v>
      </c>
      <c r="V15032">
        <v>104.75</v>
      </c>
    </row>
    <row r="15033" spans="1:22">
      <c r="A15033" t="s">
        <v>64</v>
      </c>
      <c r="B15033" t="s">
        <v>71</v>
      </c>
      <c r="C15033" t="s">
        <v>59</v>
      </c>
      <c r="D15033" s="7">
        <v>41130</v>
      </c>
      <c r="E15033" t="s">
        <v>86</v>
      </c>
      <c r="F15033">
        <v>59.238231658935497</v>
      </c>
      <c r="G15033">
        <v>58.8890380859375</v>
      </c>
      <c r="H15033">
        <v>0.36262199282646201</v>
      </c>
      <c r="I15033">
        <v>6.1214184388518299E-3</v>
      </c>
      <c r="J15033">
        <v>74.790518518518596</v>
      </c>
      <c r="K15033">
        <v>-1.9905012845993</v>
      </c>
      <c r="L15033">
        <v>-0.60025697946548495</v>
      </c>
      <c r="M15033">
        <v>0.36262199282646201</v>
      </c>
      <c r="N15033">
        <v>1.32550096511841</v>
      </c>
      <c r="O15033">
        <v>2.7157452106475799</v>
      </c>
      <c r="P15033">
        <v>-2.6575789451599099</v>
      </c>
      <c r="Q15033">
        <v>3.38282299041748</v>
      </c>
      <c r="R15033">
        <v>135</v>
      </c>
      <c r="S15033">
        <v>3.3714535733020599</v>
      </c>
      <c r="T15033">
        <v>1.8361518383026101</v>
      </c>
      <c r="U15033">
        <v>82.190895080566406</v>
      </c>
      <c r="V15033">
        <v>104.75</v>
      </c>
    </row>
    <row r="15034" spans="1:22">
      <c r="A15034" t="s">
        <v>64</v>
      </c>
      <c r="B15034" t="s">
        <v>71</v>
      </c>
      <c r="C15034" t="s">
        <v>59</v>
      </c>
      <c r="D15034" s="7">
        <v>41130</v>
      </c>
      <c r="E15034" t="s">
        <v>87</v>
      </c>
      <c r="F15034">
        <v>66.712944030761705</v>
      </c>
      <c r="G15034">
        <v>65.329742431640597</v>
      </c>
      <c r="H15034">
        <v>1.43640065193176</v>
      </c>
      <c r="I15034">
        <v>2.1531064063310599E-2</v>
      </c>
      <c r="J15034">
        <v>78.969333333333395</v>
      </c>
      <c r="K15034">
        <v>-1.3382828235626201</v>
      </c>
      <c r="L15034">
        <v>0.301022678613663</v>
      </c>
      <c r="M15034">
        <v>1.43640065193176</v>
      </c>
      <c r="N15034">
        <v>2.5717785358428999</v>
      </c>
      <c r="O15034">
        <v>4.2110838890075701</v>
      </c>
      <c r="P15034">
        <v>-2.12486696243286</v>
      </c>
      <c r="Q15034">
        <v>4.9976682662963903</v>
      </c>
      <c r="R15034">
        <v>135</v>
      </c>
      <c r="S15034">
        <v>4.6876450116784003</v>
      </c>
      <c r="T15034">
        <v>2.1650969982147199</v>
      </c>
      <c r="U15034">
        <v>82.190895080566406</v>
      </c>
      <c r="V15034">
        <v>104.75</v>
      </c>
    </row>
    <row r="15035" spans="1:22">
      <c r="A15035" t="s">
        <v>64</v>
      </c>
      <c r="B15035" t="s">
        <v>71</v>
      </c>
      <c r="C15035" t="s">
        <v>59</v>
      </c>
      <c r="D15035" s="7">
        <v>41130</v>
      </c>
      <c r="E15035" t="s">
        <v>88</v>
      </c>
      <c r="F15035">
        <v>69.644561767578097</v>
      </c>
      <c r="G15035">
        <v>67.807037353515597</v>
      </c>
      <c r="H15035">
        <v>1.9081974029541</v>
      </c>
      <c r="I15035">
        <v>2.7399087324738499E-2</v>
      </c>
      <c r="J15035">
        <v>83.672296296296295</v>
      </c>
      <c r="K15035">
        <v>-1.0508786439895601</v>
      </c>
      <c r="L15035">
        <v>0.69736748933792103</v>
      </c>
      <c r="M15035">
        <v>1.9081974029541</v>
      </c>
      <c r="N15035">
        <v>3.1190273761749299</v>
      </c>
      <c r="O15035">
        <v>4.8672733306884801</v>
      </c>
      <c r="P15035">
        <v>-1.8897355794906601</v>
      </c>
      <c r="Q15035">
        <v>5.7061305046081499</v>
      </c>
      <c r="R15035">
        <v>135</v>
      </c>
      <c r="S15035">
        <v>5.3313852824158499</v>
      </c>
      <c r="T15035">
        <v>2.3089792728424099</v>
      </c>
      <c r="U15035">
        <v>82.190895080566406</v>
      </c>
      <c r="V15035">
        <v>104.75</v>
      </c>
    </row>
    <row r="15036" spans="1:22">
      <c r="A15036" t="s">
        <v>64</v>
      </c>
      <c r="B15036" t="s">
        <v>71</v>
      </c>
      <c r="C15036" t="s">
        <v>59</v>
      </c>
      <c r="D15036" s="7">
        <v>41130</v>
      </c>
      <c r="E15036" t="s">
        <v>89</v>
      </c>
      <c r="F15036">
        <v>72.292572021484403</v>
      </c>
      <c r="G15036">
        <v>71.696365356445298</v>
      </c>
      <c r="H15036">
        <v>0.61913388967514005</v>
      </c>
      <c r="I15036">
        <v>8.5642812773585302E-3</v>
      </c>
      <c r="J15036">
        <v>87.535851851851803</v>
      </c>
      <c r="K15036">
        <v>-2.30065941810608</v>
      </c>
      <c r="L15036">
        <v>-0.57562184333801303</v>
      </c>
      <c r="M15036">
        <v>0.61913388967514005</v>
      </c>
      <c r="N15036">
        <v>1.8138896226882899</v>
      </c>
      <c r="O15036">
        <v>3.5389270782470699</v>
      </c>
      <c r="P15036">
        <v>-3.1283800601959202</v>
      </c>
      <c r="Q15036">
        <v>4.3666477203369096</v>
      </c>
      <c r="R15036">
        <v>135</v>
      </c>
      <c r="S15036">
        <v>5.1907727788616898</v>
      </c>
      <c r="T15036">
        <v>2.2783267498016402</v>
      </c>
      <c r="U15036">
        <v>82.190895080566406</v>
      </c>
      <c r="V15036">
        <v>104.75</v>
      </c>
    </row>
    <row r="15037" spans="1:22">
      <c r="A15037" t="s">
        <v>64</v>
      </c>
      <c r="B15037" t="s">
        <v>71</v>
      </c>
      <c r="C15037" t="s">
        <v>59</v>
      </c>
      <c r="D15037" s="7">
        <v>41130</v>
      </c>
      <c r="E15037" t="s">
        <v>90</v>
      </c>
      <c r="F15037">
        <v>75.984825134277301</v>
      </c>
      <c r="G15037">
        <v>74.252143859863295</v>
      </c>
      <c r="H15037">
        <v>1.7993198633194001</v>
      </c>
      <c r="I15037">
        <v>2.3679990321397799E-2</v>
      </c>
      <c r="J15037">
        <v>90.009451851851694</v>
      </c>
      <c r="K15037">
        <v>-1.3223847150802599</v>
      </c>
      <c r="L15037">
        <v>0.52194368839263905</v>
      </c>
      <c r="M15037">
        <v>1.7993198633194001</v>
      </c>
      <c r="N15037">
        <v>3.0766961574554399</v>
      </c>
      <c r="O15037">
        <v>4.9210243225097701</v>
      </c>
      <c r="P15037">
        <v>-2.2073445320129399</v>
      </c>
      <c r="Q15037">
        <v>5.8059840202331499</v>
      </c>
      <c r="R15037">
        <v>135</v>
      </c>
      <c r="S15037">
        <v>5.9335064640600299</v>
      </c>
      <c r="T15037">
        <v>2.4358789920806898</v>
      </c>
      <c r="U15037">
        <v>82.190895080566406</v>
      </c>
      <c r="V15037">
        <v>104.75</v>
      </c>
    </row>
    <row r="15038" spans="1:22">
      <c r="A15038" t="s">
        <v>64</v>
      </c>
      <c r="B15038" t="s">
        <v>71</v>
      </c>
      <c r="C15038" t="s">
        <v>59</v>
      </c>
      <c r="D15038" s="7">
        <v>41130</v>
      </c>
      <c r="E15038" t="s">
        <v>91</v>
      </c>
      <c r="F15038">
        <v>75.842491149902301</v>
      </c>
      <c r="G15038">
        <v>74.366241455078097</v>
      </c>
      <c r="H15038">
        <v>1.53303098678589</v>
      </c>
      <c r="I15038">
        <v>2.0213352516293501E-2</v>
      </c>
      <c r="J15038">
        <v>91.809362962962894</v>
      </c>
      <c r="K15038">
        <v>-1.3479572534561199</v>
      </c>
      <c r="L15038">
        <v>0.35415393114089999</v>
      </c>
      <c r="M15038">
        <v>1.53303098678589</v>
      </c>
      <c r="N15038">
        <v>2.7119081020355198</v>
      </c>
      <c r="O15038">
        <v>4.4140191078186</v>
      </c>
      <c r="P15038">
        <v>-2.1646773815154998</v>
      </c>
      <c r="Q15038">
        <v>5.2307395935058603</v>
      </c>
      <c r="R15038">
        <v>135</v>
      </c>
      <c r="S15038">
        <v>5.0537158241496103</v>
      </c>
      <c r="T15038">
        <v>2.24804711341858</v>
      </c>
      <c r="U15038">
        <v>82.190895080566406</v>
      </c>
      <c r="V15038">
        <v>104.75</v>
      </c>
    </row>
    <row r="15039" spans="1:22">
      <c r="A15039" t="s">
        <v>64</v>
      </c>
      <c r="B15039" t="s">
        <v>71</v>
      </c>
      <c r="C15039" t="s">
        <v>59</v>
      </c>
      <c r="D15039" s="7">
        <v>41130</v>
      </c>
      <c r="E15039" t="s">
        <v>92</v>
      </c>
      <c r="F15039">
        <v>77.784477233886705</v>
      </c>
      <c r="G15039">
        <v>75.739997863769503</v>
      </c>
      <c r="H15039">
        <v>2.1231067180633501</v>
      </c>
      <c r="I15039">
        <v>2.7294734492898001E-2</v>
      </c>
      <c r="J15039">
        <v>92.697362962962998</v>
      </c>
      <c r="K15039">
        <v>-0.94177484512329102</v>
      </c>
      <c r="L15039">
        <v>0.86898201704025302</v>
      </c>
      <c r="M15039">
        <v>2.1231067180633501</v>
      </c>
      <c r="N15039">
        <v>3.3772313594818102</v>
      </c>
      <c r="O15039">
        <v>5.18798828125</v>
      </c>
      <c r="P15039">
        <v>-1.8106262683868399</v>
      </c>
      <c r="Q15039">
        <v>6.0568394660949698</v>
      </c>
      <c r="R15039">
        <v>135</v>
      </c>
      <c r="S15039">
        <v>5.7194626728019697</v>
      </c>
      <c r="T15039">
        <v>2.39153981208801</v>
      </c>
      <c r="U15039">
        <v>82.190895080566406</v>
      </c>
      <c r="V15039">
        <v>104.75</v>
      </c>
    </row>
    <row r="15040" spans="1:22">
      <c r="A15040" t="s">
        <v>64</v>
      </c>
      <c r="B15040" t="s">
        <v>71</v>
      </c>
      <c r="C15040" t="s">
        <v>59</v>
      </c>
      <c r="D15040" s="7">
        <v>41130</v>
      </c>
      <c r="E15040" t="s">
        <v>93</v>
      </c>
      <c r="F15040">
        <v>77.203063964843807</v>
      </c>
      <c r="G15040">
        <v>73.789703369140597</v>
      </c>
      <c r="H15040">
        <v>3.5446424484252899</v>
      </c>
      <c r="I15040">
        <v>4.5913234353065498E-2</v>
      </c>
      <c r="J15040">
        <v>91.6811851851852</v>
      </c>
      <c r="K15040">
        <v>0.50099748373031605</v>
      </c>
      <c r="L15040">
        <v>2.2992076873779301</v>
      </c>
      <c r="M15040">
        <v>3.5446424484252899</v>
      </c>
      <c r="N15040">
        <v>4.7900772094726598</v>
      </c>
      <c r="O15040">
        <v>6.5882873535156303</v>
      </c>
      <c r="P15040">
        <v>-0.36183354258537298</v>
      </c>
      <c r="Q15040">
        <v>7.4511184692382804</v>
      </c>
      <c r="R15040">
        <v>135</v>
      </c>
      <c r="S15040">
        <v>5.6404766450146404</v>
      </c>
      <c r="T15040">
        <v>2.3749687671661399</v>
      </c>
      <c r="U15040">
        <v>82.190895080566406</v>
      </c>
      <c r="V15040">
        <v>104.75</v>
      </c>
    </row>
    <row r="15041" spans="1:22">
      <c r="A15041" t="s">
        <v>64</v>
      </c>
      <c r="B15041" t="s">
        <v>71</v>
      </c>
      <c r="C15041" t="s">
        <v>59</v>
      </c>
      <c r="D15041" s="7">
        <v>41130</v>
      </c>
      <c r="E15041" t="s">
        <v>94</v>
      </c>
      <c r="F15041">
        <v>74.080276489257798</v>
      </c>
      <c r="G15041">
        <v>72.430404663085895</v>
      </c>
      <c r="H15041">
        <v>1.7133328914642301</v>
      </c>
      <c r="I15041">
        <v>2.3128056898713101E-2</v>
      </c>
      <c r="J15041">
        <v>91.643259259259295</v>
      </c>
      <c r="K15041">
        <v>-1.1044175624847401</v>
      </c>
      <c r="L15041">
        <v>0.56033223867416404</v>
      </c>
      <c r="M15041">
        <v>1.7133328914642301</v>
      </c>
      <c r="N15041">
        <v>2.86633348464966</v>
      </c>
      <c r="O15041">
        <v>4.5310831069946298</v>
      </c>
      <c r="P15041">
        <v>-1.90321063995361</v>
      </c>
      <c r="Q15041">
        <v>5.3298764228820801</v>
      </c>
      <c r="R15041">
        <v>135</v>
      </c>
      <c r="S15041">
        <v>4.83429195950725</v>
      </c>
      <c r="T15041">
        <v>2.19870233535767</v>
      </c>
      <c r="U15041">
        <v>82.190895080566406</v>
      </c>
      <c r="V15041">
        <v>104.75</v>
      </c>
    </row>
    <row r="15042" spans="1:22">
      <c r="A15042" t="s">
        <v>64</v>
      </c>
      <c r="B15042" t="s">
        <v>71</v>
      </c>
      <c r="C15042" t="s">
        <v>59</v>
      </c>
      <c r="D15042" s="7">
        <v>41130</v>
      </c>
      <c r="E15042" t="s">
        <v>95</v>
      </c>
      <c r="F15042">
        <v>70.374679565429702</v>
      </c>
      <c r="G15042">
        <v>69.065643310546903</v>
      </c>
      <c r="H15042">
        <v>1.35938036441803</v>
      </c>
      <c r="I15042">
        <v>1.9316326826810799E-2</v>
      </c>
      <c r="J15042">
        <v>91.064444444444504</v>
      </c>
      <c r="K15042">
        <v>-1.16516745090485</v>
      </c>
      <c r="L15042">
        <v>0.32635584473609902</v>
      </c>
      <c r="M15042">
        <v>1.35938036441803</v>
      </c>
      <c r="N15042">
        <v>2.3924047946929901</v>
      </c>
      <c r="O15042">
        <v>3.8839282989502002</v>
      </c>
      <c r="P15042">
        <v>-1.88084173202515</v>
      </c>
      <c r="Q15042">
        <v>4.5996022224426296</v>
      </c>
      <c r="R15042">
        <v>135</v>
      </c>
      <c r="S15042">
        <v>3.8805657044877599</v>
      </c>
      <c r="T15042">
        <v>1.96991515159607</v>
      </c>
      <c r="U15042">
        <v>82.190895080566406</v>
      </c>
      <c r="V15042">
        <v>104.75</v>
      </c>
    </row>
    <row r="15043" spans="1:22">
      <c r="A15043" t="s">
        <v>64</v>
      </c>
      <c r="B15043" t="s">
        <v>71</v>
      </c>
      <c r="C15043" t="s">
        <v>59</v>
      </c>
      <c r="D15043" s="7">
        <v>41130</v>
      </c>
      <c r="E15043" t="s">
        <v>96</v>
      </c>
      <c r="F15043">
        <v>65.918922424316406</v>
      </c>
      <c r="G15043">
        <v>64.598411560058594</v>
      </c>
      <c r="H15043">
        <v>1.37130522727966</v>
      </c>
      <c r="I15043">
        <v>2.08029076457024E-2</v>
      </c>
      <c r="J15043">
        <v>89.975407407407502</v>
      </c>
      <c r="K15043">
        <v>-0.90218687057495095</v>
      </c>
      <c r="L15043">
        <v>0.44101068377494801</v>
      </c>
      <c r="M15043">
        <v>1.37130522727966</v>
      </c>
      <c r="N15043">
        <v>2.3015997409820601</v>
      </c>
      <c r="O15043">
        <v>3.64479732513428</v>
      </c>
      <c r="P15043">
        <v>-1.5466903448104901</v>
      </c>
      <c r="Q15043">
        <v>4.2893009185790998</v>
      </c>
      <c r="R15043">
        <v>135</v>
      </c>
      <c r="S15043">
        <v>3.1471303109833699</v>
      </c>
      <c r="T15043">
        <v>1.77401530742645</v>
      </c>
      <c r="U15043">
        <v>82.190895080566406</v>
      </c>
      <c r="V15043">
        <v>104.75</v>
      </c>
    </row>
    <row r="15044" spans="1:22">
      <c r="A15044" t="s">
        <v>64</v>
      </c>
      <c r="B15044" t="s">
        <v>71</v>
      </c>
      <c r="C15044" t="s">
        <v>59</v>
      </c>
      <c r="D15044" s="7">
        <v>41130</v>
      </c>
      <c r="E15044" t="s">
        <v>97</v>
      </c>
      <c r="F15044">
        <v>58.2546997070313</v>
      </c>
      <c r="G15044">
        <v>57.168949127197301</v>
      </c>
      <c r="H15044">
        <v>1.12750685214996</v>
      </c>
      <c r="I15044">
        <v>1.9354779273271599E-2</v>
      </c>
      <c r="J15044">
        <v>87.470518518518503</v>
      </c>
      <c r="K15044">
        <v>-1.12632691860199</v>
      </c>
      <c r="L15044">
        <v>0.20525635778904</v>
      </c>
      <c r="M15044">
        <v>1.12750685214996</v>
      </c>
      <c r="N15044">
        <v>2.0497572422027601</v>
      </c>
      <c r="O15044">
        <v>3.3813405036926301</v>
      </c>
      <c r="P15044">
        <v>-1.7652574777603101</v>
      </c>
      <c r="Q15044">
        <v>4.0202713012695304</v>
      </c>
      <c r="R15044">
        <v>135</v>
      </c>
      <c r="S15044">
        <v>3.0929406176051701</v>
      </c>
      <c r="T15044">
        <v>1.7586758136749301</v>
      </c>
      <c r="U15044">
        <v>82.190895080566406</v>
      </c>
      <c r="V15044">
        <v>104.75</v>
      </c>
    </row>
    <row r="15045" spans="1:22">
      <c r="A15045" t="s">
        <v>64</v>
      </c>
      <c r="B15045" t="s">
        <v>71</v>
      </c>
      <c r="C15045" t="s">
        <v>59</v>
      </c>
      <c r="D15045" s="7">
        <v>41130</v>
      </c>
      <c r="E15045" t="s">
        <v>98</v>
      </c>
      <c r="F15045">
        <v>56.292919158935497</v>
      </c>
      <c r="G15045">
        <v>54.684043884277301</v>
      </c>
      <c r="H15045">
        <v>1.6707527637481701</v>
      </c>
      <c r="I15045">
        <v>2.9679626226425199E-2</v>
      </c>
      <c r="J15045">
        <v>83.940074074074104</v>
      </c>
      <c r="K15045">
        <v>-0.47388872504234297</v>
      </c>
      <c r="L15045">
        <v>0.79318284988403298</v>
      </c>
      <c r="M15045">
        <v>1.6707527637481701</v>
      </c>
      <c r="N15045">
        <v>2.5483226776122998</v>
      </c>
      <c r="O15045">
        <v>3.8153941631317099</v>
      </c>
      <c r="P15045">
        <v>-1.08186483383179</v>
      </c>
      <c r="Q15045">
        <v>4.4233703613281303</v>
      </c>
      <c r="R15045">
        <v>135</v>
      </c>
      <c r="S15045">
        <v>2.8005106865298899</v>
      </c>
      <c r="T15045">
        <v>1.67347264289856</v>
      </c>
      <c r="U15045">
        <v>82.190895080566406</v>
      </c>
      <c r="V15045">
        <v>104.75</v>
      </c>
    </row>
    <row r="15046" spans="1:22">
      <c r="A15046" t="s">
        <v>64</v>
      </c>
      <c r="B15046" t="s">
        <v>71</v>
      </c>
      <c r="C15046" t="s">
        <v>59</v>
      </c>
      <c r="D15046" s="7">
        <v>41130</v>
      </c>
      <c r="E15046" t="s">
        <v>99</v>
      </c>
      <c r="F15046">
        <v>54.984184265136697</v>
      </c>
      <c r="G15046">
        <v>52.451839447021499</v>
      </c>
      <c r="H15046">
        <v>2.62974286079407</v>
      </c>
      <c r="I15046">
        <v>4.78272587060928E-2</v>
      </c>
      <c r="J15046">
        <v>80.603925925925907</v>
      </c>
      <c r="K15046">
        <v>0.46739715337753301</v>
      </c>
      <c r="L15046">
        <v>1.74492847919464</v>
      </c>
      <c r="M15046">
        <v>2.62974286079407</v>
      </c>
      <c r="N15046">
        <v>3.5145571231842001</v>
      </c>
      <c r="O15046">
        <v>4.7920885086059597</v>
      </c>
      <c r="P15046">
        <v>-0.14559783041477201</v>
      </c>
      <c r="Q15046">
        <v>5.4050836563110396</v>
      </c>
      <c r="R15046">
        <v>135</v>
      </c>
      <c r="S15046">
        <v>2.8469385360958799</v>
      </c>
      <c r="T15046">
        <v>1.6872873306274401</v>
      </c>
      <c r="U15046">
        <v>82.190895080566406</v>
      </c>
      <c r="V15046">
        <v>104.75</v>
      </c>
    </row>
    <row r="15047" spans="1:22">
      <c r="A15047" t="s">
        <v>64</v>
      </c>
      <c r="B15047" t="s">
        <v>71</v>
      </c>
      <c r="C15047" t="s">
        <v>59</v>
      </c>
      <c r="D15047" s="7">
        <v>41130</v>
      </c>
      <c r="E15047" t="s">
        <v>100</v>
      </c>
      <c r="F15047">
        <v>49.671463012695298</v>
      </c>
      <c r="G15047">
        <v>47.221061706542997</v>
      </c>
      <c r="H15047">
        <v>2.5446474552154501</v>
      </c>
      <c r="I15047">
        <v>5.1229566335678101E-2</v>
      </c>
      <c r="J15047">
        <v>78.686740740740802</v>
      </c>
      <c r="K15047">
        <v>0.49867171049117998</v>
      </c>
      <c r="L15047">
        <v>1.7074507474899301</v>
      </c>
      <c r="M15047">
        <v>2.5446474552154501</v>
      </c>
      <c r="N15047">
        <v>3.3818440437316899</v>
      </c>
      <c r="O15047">
        <v>4.5906233787536603</v>
      </c>
      <c r="P15047">
        <v>-8.1333972513675704E-2</v>
      </c>
      <c r="Q15047">
        <v>5.1706290245056197</v>
      </c>
      <c r="R15047">
        <v>135</v>
      </c>
      <c r="S15047">
        <v>2.5487590861889799</v>
      </c>
      <c r="T15047">
        <v>1.5964833498001101</v>
      </c>
      <c r="U15047">
        <v>82.190895080566406</v>
      </c>
      <c r="V15047">
        <v>104.75</v>
      </c>
    </row>
    <row r="15048" spans="1:22">
      <c r="A15048" t="s">
        <v>64</v>
      </c>
      <c r="B15048" t="s">
        <v>71</v>
      </c>
      <c r="C15048" t="s">
        <v>59</v>
      </c>
      <c r="D15048" s="7">
        <v>41130</v>
      </c>
      <c r="E15048" t="s">
        <v>101</v>
      </c>
      <c r="F15048">
        <v>44.873252868652301</v>
      </c>
      <c r="G15048">
        <v>44.410968780517599</v>
      </c>
      <c r="H15048">
        <v>0.48006319999694802</v>
      </c>
      <c r="I15048">
        <v>1.06982039287686E-2</v>
      </c>
      <c r="J15048">
        <v>77.275925925925904</v>
      </c>
      <c r="K15048">
        <v>-1.47605752944946</v>
      </c>
      <c r="L15048">
        <v>-0.32036554813384999</v>
      </c>
      <c r="M15048">
        <v>0.48006319999694802</v>
      </c>
      <c r="N15048">
        <v>1.2804919481277499</v>
      </c>
      <c r="O15048">
        <v>2.4361839294433598</v>
      </c>
      <c r="P15048">
        <v>-2.03059053421021</v>
      </c>
      <c r="Q15048">
        <v>2.9907169342040998</v>
      </c>
      <c r="R15048">
        <v>135</v>
      </c>
      <c r="S15048">
        <v>2.3298026137090302</v>
      </c>
      <c r="T15048">
        <v>1.5263690948486299</v>
      </c>
      <c r="U15048">
        <v>82.190895080566406</v>
      </c>
      <c r="V15048">
        <v>104.75</v>
      </c>
    </row>
    <row r="15049" spans="1:22">
      <c r="A15049" t="s">
        <v>64</v>
      </c>
      <c r="B15049" t="s">
        <v>71</v>
      </c>
      <c r="C15049" t="s">
        <v>59</v>
      </c>
      <c r="D15049" s="7">
        <v>41130</v>
      </c>
      <c r="E15049" t="s">
        <v>102</v>
      </c>
      <c r="F15049">
        <v>41.53955078125</v>
      </c>
      <c r="G15049">
        <v>41.544216156005902</v>
      </c>
      <c r="H15049">
        <v>-4.8467302694916699E-3</v>
      </c>
      <c r="I15049">
        <v>-1.16677481855731E-4</v>
      </c>
      <c r="J15049">
        <v>76.3587407407406</v>
      </c>
      <c r="K15049">
        <v>-1.81527388095856</v>
      </c>
      <c r="L15049">
        <v>-0.74565887451171897</v>
      </c>
      <c r="M15049">
        <v>-4.8467302694916699E-3</v>
      </c>
      <c r="N15049">
        <v>0.73596543073654197</v>
      </c>
      <c r="O15049">
        <v>1.80558049678802</v>
      </c>
      <c r="P15049">
        <v>-2.3285048007965101</v>
      </c>
      <c r="Q15049">
        <v>2.3188114166259801</v>
      </c>
      <c r="R15049">
        <v>135</v>
      </c>
      <c r="S15049">
        <v>1.99567564469875</v>
      </c>
      <c r="T15049">
        <v>1.4126838445663501</v>
      </c>
      <c r="U15049">
        <v>82.190895080566406</v>
      </c>
      <c r="V15049">
        <v>104.75</v>
      </c>
    </row>
    <row r="15050" spans="1:22">
      <c r="A15050" t="s">
        <v>64</v>
      </c>
      <c r="B15050" t="s">
        <v>71</v>
      </c>
      <c r="C15050" t="s">
        <v>59</v>
      </c>
      <c r="D15050" s="7">
        <v>41134</v>
      </c>
      <c r="E15050" t="s">
        <v>79</v>
      </c>
      <c r="F15050">
        <v>34.901077270507798</v>
      </c>
      <c r="G15050">
        <v>34.996299743652301</v>
      </c>
      <c r="H15050">
        <v>-9.8912499845027896E-2</v>
      </c>
      <c r="I15050">
        <v>-2.83408164978027E-3</v>
      </c>
      <c r="J15050">
        <v>76.595298507462701</v>
      </c>
      <c r="K15050">
        <v>-1.7013812065124501</v>
      </c>
      <c r="L15050">
        <v>-0.75462967157363903</v>
      </c>
      <c r="M15050">
        <v>-9.8912499845027896E-2</v>
      </c>
      <c r="N15050">
        <v>0.55680471658706698</v>
      </c>
      <c r="O15050">
        <v>1.50355613231659</v>
      </c>
      <c r="P15050">
        <v>-2.1556587219238299</v>
      </c>
      <c r="Q15050">
        <v>1.9578337669372601</v>
      </c>
      <c r="R15050">
        <v>134</v>
      </c>
      <c r="S15050">
        <v>1.5635325229677599</v>
      </c>
      <c r="T15050">
        <v>1.2504129409789999</v>
      </c>
      <c r="U15050">
        <v>83.259346008300795</v>
      </c>
      <c r="V15050">
        <v>104.449996948242</v>
      </c>
    </row>
    <row r="15051" spans="1:22">
      <c r="A15051" t="s">
        <v>64</v>
      </c>
      <c r="B15051" t="s">
        <v>71</v>
      </c>
      <c r="C15051" t="s">
        <v>59</v>
      </c>
      <c r="D15051" s="7">
        <v>41134</v>
      </c>
      <c r="E15051" t="s">
        <v>80</v>
      </c>
      <c r="F15051">
        <v>34.019016265869098</v>
      </c>
      <c r="G15051">
        <v>34.586097717285199</v>
      </c>
      <c r="H15051">
        <v>-0.58906197547912598</v>
      </c>
      <c r="I15051">
        <v>-1.7315667122602501E-2</v>
      </c>
      <c r="J15051">
        <v>75.742238805970203</v>
      </c>
      <c r="K15051">
        <v>-2.20904612541199</v>
      </c>
      <c r="L15051">
        <v>-1.2519463300705</v>
      </c>
      <c r="M15051">
        <v>-0.58906197547912598</v>
      </c>
      <c r="N15051">
        <v>7.38224387168884E-2</v>
      </c>
      <c r="O15051">
        <v>1.03092229366302</v>
      </c>
      <c r="P15051">
        <v>-2.6682891845703098</v>
      </c>
      <c r="Q15051">
        <v>1.4901652336120601</v>
      </c>
      <c r="R15051">
        <v>134</v>
      </c>
      <c r="S15051">
        <v>1.5978992708998201</v>
      </c>
      <c r="T15051">
        <v>1.2640804052352901</v>
      </c>
      <c r="U15051">
        <v>83.259346008300795</v>
      </c>
      <c r="V15051">
        <v>104.449996948242</v>
      </c>
    </row>
    <row r="15052" spans="1:22">
      <c r="A15052" t="s">
        <v>64</v>
      </c>
      <c r="B15052" t="s">
        <v>71</v>
      </c>
      <c r="C15052" t="s">
        <v>59</v>
      </c>
      <c r="D15052" s="7">
        <v>41134</v>
      </c>
      <c r="E15052" t="s">
        <v>81</v>
      </c>
      <c r="F15052">
        <v>33.788127899169901</v>
      </c>
      <c r="G15052">
        <v>34.221965789794901</v>
      </c>
      <c r="H15052">
        <v>-0.45065155625343301</v>
      </c>
      <c r="I15052">
        <v>-1.33375711739063E-2</v>
      </c>
      <c r="J15052">
        <v>75.248731343283495</v>
      </c>
      <c r="K15052">
        <v>-2.1874253749847399</v>
      </c>
      <c r="L15052">
        <v>-1.1613253355026201</v>
      </c>
      <c r="M15052">
        <v>-0.45065155625343301</v>
      </c>
      <c r="N15052">
        <v>0.260022222995758</v>
      </c>
      <c r="O15052">
        <v>1.28612232208252</v>
      </c>
      <c r="P15052">
        <v>-2.67977666854858</v>
      </c>
      <c r="Q15052">
        <v>1.7784736156463601</v>
      </c>
      <c r="R15052">
        <v>134</v>
      </c>
      <c r="S15052">
        <v>1.83659916917067</v>
      </c>
      <c r="T15052">
        <v>1.3552118539810201</v>
      </c>
      <c r="U15052">
        <v>83.259346008300795</v>
      </c>
      <c r="V15052">
        <v>104.449996948242</v>
      </c>
    </row>
    <row r="15053" spans="1:22">
      <c r="A15053" t="s">
        <v>64</v>
      </c>
      <c r="B15053" t="s">
        <v>71</v>
      </c>
      <c r="C15053" t="s">
        <v>59</v>
      </c>
      <c r="D15053" s="7">
        <v>41134</v>
      </c>
      <c r="E15053" t="s">
        <v>82</v>
      </c>
      <c r="F15053">
        <v>34.247642517089801</v>
      </c>
      <c r="G15053">
        <v>35.117607116699197</v>
      </c>
      <c r="H15053">
        <v>-0.90368270874023404</v>
      </c>
      <c r="I15053">
        <v>-2.6386713609099399E-2</v>
      </c>
      <c r="J15053">
        <v>74.673731343283606</v>
      </c>
      <c r="K15053">
        <v>-2.75022196769714</v>
      </c>
      <c r="L15053">
        <v>-1.6592715978622401</v>
      </c>
      <c r="M15053">
        <v>-0.90368270874023404</v>
      </c>
      <c r="N15053">
        <v>-0.14809384942054701</v>
      </c>
      <c r="O15053">
        <v>0.94285649061203003</v>
      </c>
      <c r="P15053">
        <v>-3.2736899852752699</v>
      </c>
      <c r="Q15053">
        <v>1.46632468700409</v>
      </c>
      <c r="R15053">
        <v>134</v>
      </c>
      <c r="S15053">
        <v>2.0760838183034598</v>
      </c>
      <c r="T15053">
        <v>1.44086217880249</v>
      </c>
      <c r="U15053">
        <v>83.259346008300795</v>
      </c>
      <c r="V15053">
        <v>104.449996948242</v>
      </c>
    </row>
    <row r="15054" spans="1:22">
      <c r="A15054" t="s">
        <v>64</v>
      </c>
      <c r="B15054" t="s">
        <v>71</v>
      </c>
      <c r="C15054" t="s">
        <v>59</v>
      </c>
      <c r="D15054" s="7">
        <v>41134</v>
      </c>
      <c r="E15054" t="s">
        <v>83</v>
      </c>
      <c r="F15054">
        <v>35.791576385497997</v>
      </c>
      <c r="G15054">
        <v>36.921089172363303</v>
      </c>
      <c r="H15054">
        <v>-1.17328977584839</v>
      </c>
      <c r="I15054">
        <v>-3.2781172543764101E-2</v>
      </c>
      <c r="J15054">
        <v>74.109104477611993</v>
      </c>
      <c r="K15054">
        <v>-3.0662245750427202</v>
      </c>
      <c r="L15054">
        <v>-1.9478633403778101</v>
      </c>
      <c r="M15054">
        <v>-1.17328977584839</v>
      </c>
      <c r="N15054">
        <v>-0.39871621131897</v>
      </c>
      <c r="O15054">
        <v>0.71964496374130205</v>
      </c>
      <c r="P15054">
        <v>-3.60284519195557</v>
      </c>
      <c r="Q15054">
        <v>1.25626564025879</v>
      </c>
      <c r="R15054">
        <v>134</v>
      </c>
      <c r="S15054">
        <v>2.1817205650382299</v>
      </c>
      <c r="T15054">
        <v>1.4770648479461701</v>
      </c>
      <c r="U15054">
        <v>83.259346008300795</v>
      </c>
      <c r="V15054">
        <v>104.449996948242</v>
      </c>
    </row>
    <row r="15055" spans="1:22">
      <c r="A15055" t="s">
        <v>64</v>
      </c>
      <c r="B15055" t="s">
        <v>71</v>
      </c>
      <c r="C15055" t="s">
        <v>59</v>
      </c>
      <c r="D15055" s="7">
        <v>41134</v>
      </c>
      <c r="E15055" t="s">
        <v>84</v>
      </c>
      <c r="F15055">
        <v>41.809650421142599</v>
      </c>
      <c r="G15055">
        <v>43.573360443115199</v>
      </c>
      <c r="H15055">
        <v>-1.8320739269256601</v>
      </c>
      <c r="I15055">
        <v>-4.38194014132023E-2</v>
      </c>
      <c r="J15055">
        <v>73.565820895522407</v>
      </c>
      <c r="K15055">
        <v>-3.7405934333801301</v>
      </c>
      <c r="L15055">
        <v>-2.6130247116088898</v>
      </c>
      <c r="M15055">
        <v>-1.8320739269256601</v>
      </c>
      <c r="N15055">
        <v>-1.0511231422424301</v>
      </c>
      <c r="O15055">
        <v>7.6445661485195202E-2</v>
      </c>
      <c r="P15055">
        <v>-4.2816324234008798</v>
      </c>
      <c r="Q15055">
        <v>0.617484450340271</v>
      </c>
      <c r="R15055">
        <v>134</v>
      </c>
      <c r="S15055">
        <v>2.2177933201697999</v>
      </c>
      <c r="T15055">
        <v>1.48922574520111</v>
      </c>
      <c r="U15055">
        <v>83.259346008300795</v>
      </c>
      <c r="V15055">
        <v>104.449996948242</v>
      </c>
    </row>
    <row r="15056" spans="1:22">
      <c r="A15056" t="s">
        <v>64</v>
      </c>
      <c r="B15056" t="s">
        <v>71</v>
      </c>
      <c r="C15056" t="s">
        <v>59</v>
      </c>
      <c r="D15056" s="7">
        <v>41134</v>
      </c>
      <c r="E15056" t="s">
        <v>85</v>
      </c>
      <c r="F15056">
        <v>51.405490875244098</v>
      </c>
      <c r="G15056">
        <v>54.765918731689503</v>
      </c>
      <c r="H15056">
        <v>-3.4906764030456499</v>
      </c>
      <c r="I15056">
        <v>-6.7904740571975694E-2</v>
      </c>
      <c r="J15056">
        <v>73.474776119403003</v>
      </c>
      <c r="K15056">
        <v>-5.5338792800903303</v>
      </c>
      <c r="L15056">
        <v>-4.3267383575439498</v>
      </c>
      <c r="M15056">
        <v>-3.4906764030456499</v>
      </c>
      <c r="N15056">
        <v>-2.6546144485473602</v>
      </c>
      <c r="O15056">
        <v>-1.4474735260009799</v>
      </c>
      <c r="P15056">
        <v>-6.11309909820557</v>
      </c>
      <c r="Q15056">
        <v>-0.86825388669967696</v>
      </c>
      <c r="R15056">
        <v>134</v>
      </c>
      <c r="S15056">
        <v>2.5418553096177599</v>
      </c>
      <c r="T15056">
        <v>1.5943197011947601</v>
      </c>
      <c r="U15056">
        <v>83.259346008300795</v>
      </c>
      <c r="V15056">
        <v>104.449996948242</v>
      </c>
    </row>
    <row r="15057" spans="1:22">
      <c r="A15057" t="s">
        <v>64</v>
      </c>
      <c r="B15057" t="s">
        <v>71</v>
      </c>
      <c r="C15057" t="s">
        <v>59</v>
      </c>
      <c r="D15057" s="7">
        <v>41134</v>
      </c>
      <c r="E15057" t="s">
        <v>86</v>
      </c>
      <c r="F15057">
        <v>59.350196838378899</v>
      </c>
      <c r="G15057">
        <v>63.982898712158203</v>
      </c>
      <c r="H15057">
        <v>-4.8122615814209002</v>
      </c>
      <c r="I15057">
        <v>-8.1082485616207095E-2</v>
      </c>
      <c r="J15057">
        <v>75.674402985074593</v>
      </c>
      <c r="K15057">
        <v>-7.0078907012939498</v>
      </c>
      <c r="L15057">
        <v>-5.7106952667236301</v>
      </c>
      <c r="M15057">
        <v>-4.8122615814209002</v>
      </c>
      <c r="N15057">
        <v>-3.9138278961181601</v>
      </c>
      <c r="O15057">
        <v>-2.6166324615478498</v>
      </c>
      <c r="P15057">
        <v>-7.6303210258483896</v>
      </c>
      <c r="Q15057">
        <v>-1.99420213699341</v>
      </c>
      <c r="R15057">
        <v>134</v>
      </c>
      <c r="S15057">
        <v>2.93525470450101</v>
      </c>
      <c r="T15057">
        <v>1.7132585048675499</v>
      </c>
      <c r="U15057">
        <v>83.259346008300795</v>
      </c>
      <c r="V15057">
        <v>104.449996948242</v>
      </c>
    </row>
    <row r="15058" spans="1:22">
      <c r="A15058" t="s">
        <v>64</v>
      </c>
      <c r="B15058" t="s">
        <v>71</v>
      </c>
      <c r="C15058" t="s">
        <v>59</v>
      </c>
      <c r="D15058" s="7">
        <v>41134</v>
      </c>
      <c r="E15058" t="s">
        <v>87</v>
      </c>
      <c r="F15058">
        <v>67.580047607421903</v>
      </c>
      <c r="G15058">
        <v>71.915946960449205</v>
      </c>
      <c r="H15058">
        <v>-4.5039587020873997</v>
      </c>
      <c r="I15058">
        <v>-6.6646277904510498E-2</v>
      </c>
      <c r="J15058">
        <v>79.530597014925405</v>
      </c>
      <c r="K15058">
        <v>-7.0914559364318803</v>
      </c>
      <c r="L15058">
        <v>-5.5627417564392099</v>
      </c>
      <c r="M15058">
        <v>-4.5039587020873997</v>
      </c>
      <c r="N15058">
        <v>-3.4451758861541699</v>
      </c>
      <c r="O15058">
        <v>-1.9164614677429199</v>
      </c>
      <c r="P15058">
        <v>-7.8249754905700701</v>
      </c>
      <c r="Q15058">
        <v>-1.1829419136047401</v>
      </c>
      <c r="R15058">
        <v>134</v>
      </c>
      <c r="S15058">
        <v>4.0765017760643296</v>
      </c>
      <c r="T15058">
        <v>2.0190348625183101</v>
      </c>
      <c r="U15058">
        <v>83.259346008300795</v>
      </c>
      <c r="V15058">
        <v>104.449996948242</v>
      </c>
    </row>
    <row r="15059" spans="1:22">
      <c r="A15059" t="s">
        <v>64</v>
      </c>
      <c r="B15059" t="s">
        <v>71</v>
      </c>
      <c r="C15059" t="s">
        <v>59</v>
      </c>
      <c r="D15059" s="7">
        <v>41134</v>
      </c>
      <c r="E15059" t="s">
        <v>88</v>
      </c>
      <c r="F15059">
        <v>70.053955078125</v>
      </c>
      <c r="G15059">
        <v>73.339248657226605</v>
      </c>
      <c r="H15059">
        <v>-3.4126358032226598</v>
      </c>
      <c r="I15059">
        <v>-4.8714391887187999E-2</v>
      </c>
      <c r="J15059">
        <v>83.040223880596997</v>
      </c>
      <c r="K15059">
        <v>-6.1609969139099103</v>
      </c>
      <c r="L15059">
        <v>-4.5372428894043004</v>
      </c>
      <c r="M15059">
        <v>-3.4126358032226598</v>
      </c>
      <c r="N15059">
        <v>-2.2880287170410201</v>
      </c>
      <c r="O15059">
        <v>-0.66427451372146595</v>
      </c>
      <c r="P15059">
        <v>-6.9401192665100098</v>
      </c>
      <c r="Q15059">
        <v>0.114847734570503</v>
      </c>
      <c r="R15059">
        <v>134</v>
      </c>
      <c r="S15059">
        <v>4.5991277906596801</v>
      </c>
      <c r="T15059">
        <v>2.1445577144622798</v>
      </c>
      <c r="U15059">
        <v>83.259346008300795</v>
      </c>
      <c r="V15059">
        <v>104.449996948242</v>
      </c>
    </row>
    <row r="15060" spans="1:22">
      <c r="A15060" t="s">
        <v>64</v>
      </c>
      <c r="B15060" t="s">
        <v>71</v>
      </c>
      <c r="C15060" t="s">
        <v>59</v>
      </c>
      <c r="D15060" s="7">
        <v>41134</v>
      </c>
      <c r="E15060" t="s">
        <v>89</v>
      </c>
      <c r="F15060">
        <v>73.043769836425795</v>
      </c>
      <c r="G15060">
        <v>75.813713073730497</v>
      </c>
      <c r="H15060">
        <v>-2.8773078918457</v>
      </c>
      <c r="I15060">
        <v>-3.9391558617353398E-2</v>
      </c>
      <c r="J15060">
        <v>86.7716417910449</v>
      </c>
      <c r="K15060">
        <v>-5.5861301422119096</v>
      </c>
      <c r="L15060">
        <v>-3.9857361316680899</v>
      </c>
      <c r="M15060">
        <v>-2.8773078918457</v>
      </c>
      <c r="N15060">
        <v>-1.7688796520233201</v>
      </c>
      <c r="O15060">
        <v>-0.168485432863235</v>
      </c>
      <c r="P15060">
        <v>-6.35404396057129</v>
      </c>
      <c r="Q15060">
        <v>0.59942811727523804</v>
      </c>
      <c r="R15060">
        <v>134</v>
      </c>
      <c r="S15060">
        <v>4.4677505038367302</v>
      </c>
      <c r="T15060">
        <v>2.1137053966522199</v>
      </c>
      <c r="U15060">
        <v>83.259346008300795</v>
      </c>
      <c r="V15060">
        <v>104.449996948242</v>
      </c>
    </row>
    <row r="15061" spans="1:22">
      <c r="A15061" t="s">
        <v>64</v>
      </c>
      <c r="B15061" t="s">
        <v>71</v>
      </c>
      <c r="C15061" t="s">
        <v>59</v>
      </c>
      <c r="D15061" s="7">
        <v>41134</v>
      </c>
      <c r="E15061" t="s">
        <v>90</v>
      </c>
      <c r="F15061">
        <v>75.931617736816406</v>
      </c>
      <c r="G15061">
        <v>78.464920043945298</v>
      </c>
      <c r="H15061">
        <v>-2.6314904689788801</v>
      </c>
      <c r="I15061">
        <v>-3.4656055271625498E-2</v>
      </c>
      <c r="J15061">
        <v>89.410447761194106</v>
      </c>
      <c r="K15061">
        <v>-5.5311622619628897</v>
      </c>
      <c r="L15061">
        <v>-3.8180127143859899</v>
      </c>
      <c r="M15061">
        <v>-2.6314904689788801</v>
      </c>
      <c r="N15061">
        <v>-1.44496822357178</v>
      </c>
      <c r="O15061">
        <v>0.26818132400512701</v>
      </c>
      <c r="P15061">
        <v>-6.3531789779663104</v>
      </c>
      <c r="Q15061">
        <v>1.09019804000854</v>
      </c>
      <c r="R15061">
        <v>134</v>
      </c>
      <c r="S15061">
        <v>5.1194761112970504</v>
      </c>
      <c r="T15061">
        <v>2.2626259326934801</v>
      </c>
      <c r="U15061">
        <v>83.259346008300795</v>
      </c>
      <c r="V15061">
        <v>104.449996948242</v>
      </c>
    </row>
    <row r="15062" spans="1:22">
      <c r="A15062" t="s">
        <v>64</v>
      </c>
      <c r="B15062" t="s">
        <v>71</v>
      </c>
      <c r="C15062" t="s">
        <v>59</v>
      </c>
      <c r="D15062" s="7">
        <v>41134</v>
      </c>
      <c r="E15062" t="s">
        <v>91</v>
      </c>
      <c r="F15062">
        <v>76.273750305175795</v>
      </c>
      <c r="G15062">
        <v>79.142105102539105</v>
      </c>
      <c r="H15062">
        <v>-2.9795281887054399</v>
      </c>
      <c r="I15062">
        <v>-3.9063613861799198E-2</v>
      </c>
      <c r="J15062">
        <v>91.317910447761307</v>
      </c>
      <c r="K15062">
        <v>-5.6465258598327601</v>
      </c>
      <c r="L15062">
        <v>-4.0708422660827601</v>
      </c>
      <c r="M15062">
        <v>-2.9795281887054399</v>
      </c>
      <c r="N15062">
        <v>-1.8882143497467001</v>
      </c>
      <c r="O15062">
        <v>-0.31253033876419101</v>
      </c>
      <c r="P15062">
        <v>-6.4025826454162598</v>
      </c>
      <c r="Q15062">
        <v>0.44352647662162797</v>
      </c>
      <c r="R15062">
        <v>134</v>
      </c>
      <c r="S15062">
        <v>4.3308501366848304</v>
      </c>
      <c r="T15062">
        <v>2.0810694694518999</v>
      </c>
      <c r="U15062">
        <v>83.259346008300795</v>
      </c>
      <c r="V15062">
        <v>104.449996948242</v>
      </c>
    </row>
    <row r="15063" spans="1:22">
      <c r="A15063" t="s">
        <v>64</v>
      </c>
      <c r="B15063" t="s">
        <v>71</v>
      </c>
      <c r="C15063" t="s">
        <v>59</v>
      </c>
      <c r="D15063" s="7">
        <v>41134</v>
      </c>
      <c r="E15063" t="s">
        <v>92</v>
      </c>
      <c r="F15063">
        <v>77.909416198730497</v>
      </c>
      <c r="G15063">
        <v>80.591194152832003</v>
      </c>
      <c r="H15063">
        <v>-2.7857213020324698</v>
      </c>
      <c r="I15063">
        <v>-3.5755898803472498E-2</v>
      </c>
      <c r="J15063">
        <v>92.802238805970106</v>
      </c>
      <c r="K15063">
        <v>-5.6319274902343803</v>
      </c>
      <c r="L15063">
        <v>-3.9503657817840598</v>
      </c>
      <c r="M15063">
        <v>-2.7857213020324698</v>
      </c>
      <c r="N15063">
        <v>-1.62107682228088</v>
      </c>
      <c r="O15063">
        <v>6.0484893620014198E-2</v>
      </c>
      <c r="P15063">
        <v>-6.4387874603271502</v>
      </c>
      <c r="Q15063">
        <v>0.86734479665756203</v>
      </c>
      <c r="R15063">
        <v>134</v>
      </c>
      <c r="S15063">
        <v>4.9324256641880897</v>
      </c>
      <c r="T15063">
        <v>2.2209064960479701</v>
      </c>
      <c r="U15063">
        <v>83.259346008300795</v>
      </c>
      <c r="V15063">
        <v>104.449996948242</v>
      </c>
    </row>
    <row r="15064" spans="1:22">
      <c r="A15064" t="s">
        <v>64</v>
      </c>
      <c r="B15064" t="s">
        <v>71</v>
      </c>
      <c r="C15064" t="s">
        <v>59</v>
      </c>
      <c r="D15064" s="7">
        <v>41134</v>
      </c>
      <c r="E15064" t="s">
        <v>93</v>
      </c>
      <c r="F15064">
        <v>77.486633300781307</v>
      </c>
      <c r="G15064">
        <v>78.791267395019503</v>
      </c>
      <c r="H15064">
        <v>-1.3551986217498799</v>
      </c>
      <c r="I15064">
        <v>-1.74894500523806E-2</v>
      </c>
      <c r="J15064">
        <v>93.109701492537397</v>
      </c>
      <c r="K15064">
        <v>-4.17926073074341</v>
      </c>
      <c r="L15064">
        <v>-2.51078200340271</v>
      </c>
      <c r="M15064">
        <v>-1.3551986217498799</v>
      </c>
      <c r="N15064">
        <v>-0.19961531460285201</v>
      </c>
      <c r="O15064">
        <v>1.4688634872436499</v>
      </c>
      <c r="P15064">
        <v>-4.9798431396484402</v>
      </c>
      <c r="Q15064">
        <v>2.2694458961486799</v>
      </c>
      <c r="R15064">
        <v>134</v>
      </c>
      <c r="S15064">
        <v>4.85597348861626</v>
      </c>
      <c r="T15064">
        <v>2.2036273479461701</v>
      </c>
      <c r="U15064">
        <v>83.259346008300795</v>
      </c>
      <c r="V15064">
        <v>104.449996948242</v>
      </c>
    </row>
    <row r="15065" spans="1:22">
      <c r="A15065" t="s">
        <v>64</v>
      </c>
      <c r="B15065" t="s">
        <v>71</v>
      </c>
      <c r="C15065" t="s">
        <v>59</v>
      </c>
      <c r="D15065" s="7">
        <v>41134</v>
      </c>
      <c r="E15065" t="s">
        <v>94</v>
      </c>
      <c r="F15065">
        <v>74.055221557617202</v>
      </c>
      <c r="G15065">
        <v>74.085258483886705</v>
      </c>
      <c r="H15065">
        <v>-3.1203230842948002E-2</v>
      </c>
      <c r="I15065">
        <v>-4.2135085095651399E-4</v>
      </c>
      <c r="J15065">
        <v>92.341791044776002</v>
      </c>
      <c r="K15065">
        <v>-2.6457650661468501</v>
      </c>
      <c r="L15065">
        <v>-1.1010607481002801</v>
      </c>
      <c r="M15065">
        <v>-3.1203230842948002E-2</v>
      </c>
      <c r="N15065">
        <v>1.0386543273925799</v>
      </c>
      <c r="O15065">
        <v>2.5833587646484402</v>
      </c>
      <c r="P15065">
        <v>-3.3869571685790998</v>
      </c>
      <c r="Q15065">
        <v>3.3245506286621098</v>
      </c>
      <c r="R15065">
        <v>134</v>
      </c>
      <c r="S15065">
        <v>4.1622263175086101</v>
      </c>
      <c r="T15065">
        <v>2.0401535034179701</v>
      </c>
      <c r="U15065">
        <v>83.259346008300795</v>
      </c>
      <c r="V15065">
        <v>104.449996948242</v>
      </c>
    </row>
    <row r="15066" spans="1:22">
      <c r="A15066" t="s">
        <v>64</v>
      </c>
      <c r="B15066" t="s">
        <v>71</v>
      </c>
      <c r="C15066" t="s">
        <v>59</v>
      </c>
      <c r="D15066" s="7">
        <v>41134</v>
      </c>
      <c r="E15066" t="s">
        <v>95</v>
      </c>
      <c r="F15066">
        <v>69.552009582519503</v>
      </c>
      <c r="G15066">
        <v>69.856582641601605</v>
      </c>
      <c r="H15066">
        <v>-0.31637945771217302</v>
      </c>
      <c r="I15066">
        <v>-4.5488183386623903E-3</v>
      </c>
      <c r="J15066">
        <v>91.035820895522306</v>
      </c>
      <c r="K15066">
        <v>-2.6618239879608199</v>
      </c>
      <c r="L15066">
        <v>-1.27611637115479</v>
      </c>
      <c r="M15066">
        <v>-0.31637945771217302</v>
      </c>
      <c r="N15066">
        <v>0.64335745573043801</v>
      </c>
      <c r="O15066">
        <v>2.0290651321411102</v>
      </c>
      <c r="P15066">
        <v>-3.3267250061035201</v>
      </c>
      <c r="Q15066">
        <v>2.6939661502838099</v>
      </c>
      <c r="R15066">
        <v>134</v>
      </c>
      <c r="S15066">
        <v>3.34948614167297</v>
      </c>
      <c r="T15066">
        <v>1.83016014099121</v>
      </c>
      <c r="U15066">
        <v>83.259346008300795</v>
      </c>
      <c r="V15066">
        <v>104.449996948242</v>
      </c>
    </row>
    <row r="15067" spans="1:22">
      <c r="A15067" t="s">
        <v>64</v>
      </c>
      <c r="B15067" t="s">
        <v>71</v>
      </c>
      <c r="C15067" t="s">
        <v>59</v>
      </c>
      <c r="D15067" s="7">
        <v>41134</v>
      </c>
      <c r="E15067" t="s">
        <v>96</v>
      </c>
      <c r="F15067">
        <v>63.913169860839801</v>
      </c>
      <c r="G15067">
        <v>65.189590454101605</v>
      </c>
      <c r="H15067">
        <v>-1.32589328289032</v>
      </c>
      <c r="I15067">
        <v>-2.0745227113366099E-2</v>
      </c>
      <c r="J15067">
        <v>89.350373134328294</v>
      </c>
      <c r="K15067">
        <v>-3.4361033439636199</v>
      </c>
      <c r="L15067">
        <v>-2.18937420845032</v>
      </c>
      <c r="M15067">
        <v>-1.32589328289032</v>
      </c>
      <c r="N15067">
        <v>-0.46241238713264499</v>
      </c>
      <c r="O15067">
        <v>0.78431689739227295</v>
      </c>
      <c r="P15067">
        <v>-4.0343189239501998</v>
      </c>
      <c r="Q15067">
        <v>1.3825321197509799</v>
      </c>
      <c r="R15067">
        <v>134</v>
      </c>
      <c r="S15067">
        <v>2.71131043025576</v>
      </c>
      <c r="T15067">
        <v>1.64660573005676</v>
      </c>
      <c r="U15067">
        <v>83.259346008300795</v>
      </c>
      <c r="V15067">
        <v>104.449996948242</v>
      </c>
    </row>
    <row r="15068" spans="1:22">
      <c r="A15068" t="s">
        <v>64</v>
      </c>
      <c r="B15068" t="s">
        <v>71</v>
      </c>
      <c r="C15068" t="s">
        <v>59</v>
      </c>
      <c r="D15068" s="7">
        <v>41134</v>
      </c>
      <c r="E15068" t="s">
        <v>97</v>
      </c>
      <c r="F15068">
        <v>57.002140045166001</v>
      </c>
      <c r="G15068">
        <v>59.357376098632798</v>
      </c>
      <c r="H15068">
        <v>-2.4465236663818399</v>
      </c>
      <c r="I15068">
        <v>-4.2919855564832701E-2</v>
      </c>
      <c r="J15068">
        <v>87.535074626865693</v>
      </c>
      <c r="K15068">
        <v>-4.5337004661560103</v>
      </c>
      <c r="L15068">
        <v>-3.3005795478820801</v>
      </c>
      <c r="M15068">
        <v>-2.4465236663818399</v>
      </c>
      <c r="N15068">
        <v>-1.59246790409088</v>
      </c>
      <c r="O15068">
        <v>-0.35934692621231101</v>
      </c>
      <c r="P15068">
        <v>-5.1253862380981401</v>
      </c>
      <c r="Q15068">
        <v>0.232338681817055</v>
      </c>
      <c r="R15068">
        <v>134</v>
      </c>
      <c r="S15068">
        <v>2.6524443564642399</v>
      </c>
      <c r="T15068">
        <v>1.6286326646804801</v>
      </c>
      <c r="U15068">
        <v>83.259346008300795</v>
      </c>
      <c r="V15068">
        <v>104.449996948242</v>
      </c>
    </row>
    <row r="15069" spans="1:22">
      <c r="A15069" t="s">
        <v>64</v>
      </c>
      <c r="B15069" t="s">
        <v>71</v>
      </c>
      <c r="C15069" t="s">
        <v>59</v>
      </c>
      <c r="D15069" s="7">
        <v>41134</v>
      </c>
      <c r="E15069" t="s">
        <v>98</v>
      </c>
      <c r="F15069">
        <v>54.654716491699197</v>
      </c>
      <c r="G15069">
        <v>56.577957153320298</v>
      </c>
      <c r="H15069">
        <v>-1.99778532981873</v>
      </c>
      <c r="I15069">
        <v>-3.65528427064419E-2</v>
      </c>
      <c r="J15069">
        <v>84.149552238805995</v>
      </c>
      <c r="K15069">
        <v>-3.9760558605194101</v>
      </c>
      <c r="L15069">
        <v>-2.8072776794433598</v>
      </c>
      <c r="M15069">
        <v>-1.99778532981873</v>
      </c>
      <c r="N15069">
        <v>-1.18829298019409</v>
      </c>
      <c r="O15069">
        <v>-1.9514702260494201E-2</v>
      </c>
      <c r="P15069">
        <v>-4.5368680953979501</v>
      </c>
      <c r="Q15069">
        <v>0.54129755496978804</v>
      </c>
      <c r="R15069">
        <v>134</v>
      </c>
      <c r="S15069">
        <v>2.3828638832924902</v>
      </c>
      <c r="T15069">
        <v>1.5436527729034399</v>
      </c>
      <c r="U15069">
        <v>83.259346008300795</v>
      </c>
      <c r="V15069">
        <v>104.449996948242</v>
      </c>
    </row>
    <row r="15070" spans="1:22">
      <c r="A15070" t="s">
        <v>64</v>
      </c>
      <c r="B15070" t="s">
        <v>71</v>
      </c>
      <c r="C15070" t="s">
        <v>59</v>
      </c>
      <c r="D15070" s="7">
        <v>41134</v>
      </c>
      <c r="E15070" t="s">
        <v>99</v>
      </c>
      <c r="F15070">
        <v>51.533092498779297</v>
      </c>
      <c r="G15070">
        <v>54.572673797607401</v>
      </c>
      <c r="H15070">
        <v>-3.1573951244354199</v>
      </c>
      <c r="I15070">
        <v>-6.1269272118806797E-2</v>
      </c>
      <c r="J15070">
        <v>80.774626865671607</v>
      </c>
      <c r="K15070">
        <v>-5.1508159637451199</v>
      </c>
      <c r="L15070">
        <v>-3.9730868339538601</v>
      </c>
      <c r="M15070">
        <v>-3.1573951244354199</v>
      </c>
      <c r="N15070">
        <v>-2.34170341491699</v>
      </c>
      <c r="O15070">
        <v>-1.16397416591644</v>
      </c>
      <c r="P15070">
        <v>-5.7159233093261701</v>
      </c>
      <c r="Q15070">
        <v>-0.59886699914932295</v>
      </c>
      <c r="R15070">
        <v>134</v>
      </c>
      <c r="S15070">
        <v>2.4195013523821101</v>
      </c>
      <c r="T15070">
        <v>1.5554746389389</v>
      </c>
      <c r="U15070">
        <v>83.259346008300795</v>
      </c>
      <c r="V15070">
        <v>104.449996948242</v>
      </c>
    </row>
    <row r="15071" spans="1:22">
      <c r="A15071" t="s">
        <v>64</v>
      </c>
      <c r="B15071" t="s">
        <v>71</v>
      </c>
      <c r="C15071" t="s">
        <v>59</v>
      </c>
      <c r="D15071" s="7">
        <v>41134</v>
      </c>
      <c r="E15071" t="s">
        <v>100</v>
      </c>
      <c r="F15071">
        <v>47.600547790527301</v>
      </c>
      <c r="G15071">
        <v>48.994503021240199</v>
      </c>
      <c r="H15071">
        <v>-1.44798243045807</v>
      </c>
      <c r="I15071">
        <v>-3.04194483906031E-2</v>
      </c>
      <c r="J15071">
        <v>78.874925373134303</v>
      </c>
      <c r="K15071">
        <v>-3.3386793136596702</v>
      </c>
      <c r="L15071">
        <v>-2.22164034843445</v>
      </c>
      <c r="M15071">
        <v>-1.44798243045807</v>
      </c>
      <c r="N15071">
        <v>-0.674324631690979</v>
      </c>
      <c r="O15071">
        <v>0.442714363336563</v>
      </c>
      <c r="P15071">
        <v>-3.8746654987335201</v>
      </c>
      <c r="Q15071">
        <v>0.97870063781738303</v>
      </c>
      <c r="R15071">
        <v>134</v>
      </c>
      <c r="S15071">
        <v>2.17656482711222</v>
      </c>
      <c r="T15071">
        <v>1.47531855106354</v>
      </c>
      <c r="U15071">
        <v>83.259346008300795</v>
      </c>
      <c r="V15071">
        <v>104.449996948242</v>
      </c>
    </row>
    <row r="15072" spans="1:22">
      <c r="A15072" t="s">
        <v>64</v>
      </c>
      <c r="B15072" t="s">
        <v>71</v>
      </c>
      <c r="C15072" t="s">
        <v>59</v>
      </c>
      <c r="D15072" s="7">
        <v>41134</v>
      </c>
      <c r="E15072" t="s">
        <v>101</v>
      </c>
      <c r="F15072">
        <v>43.848701477050803</v>
      </c>
      <c r="G15072">
        <v>44.619556427002003</v>
      </c>
      <c r="H15072">
        <v>-0.80073207616805997</v>
      </c>
      <c r="I15072">
        <v>-1.8261250108480499E-2</v>
      </c>
      <c r="J15072">
        <v>77.715522388059597</v>
      </c>
      <c r="K15072">
        <v>-2.6130745410919198</v>
      </c>
      <c r="L15072">
        <v>-1.5423278808593801</v>
      </c>
      <c r="M15072">
        <v>-0.80073207616805997</v>
      </c>
      <c r="N15072">
        <v>-5.9136211872100802E-2</v>
      </c>
      <c r="O15072">
        <v>1.0116103887557999</v>
      </c>
      <c r="P15072">
        <v>-3.12684845924377</v>
      </c>
      <c r="Q15072">
        <v>1.52538430690765</v>
      </c>
      <c r="R15072">
        <v>134</v>
      </c>
      <c r="S15072">
        <v>1.99990046621883</v>
      </c>
      <c r="T15072">
        <v>1.41417837142944</v>
      </c>
      <c r="U15072">
        <v>83.259346008300795</v>
      </c>
      <c r="V15072">
        <v>104.449996948242</v>
      </c>
    </row>
    <row r="15073" spans="1:22">
      <c r="A15073" t="s">
        <v>64</v>
      </c>
      <c r="B15073" t="s">
        <v>71</v>
      </c>
      <c r="C15073" t="s">
        <v>59</v>
      </c>
      <c r="D15073" s="7">
        <v>41134</v>
      </c>
      <c r="E15073" t="s">
        <v>102</v>
      </c>
      <c r="F15073">
        <v>40.6324653625488</v>
      </c>
      <c r="G15073">
        <v>41.553501129150398</v>
      </c>
      <c r="H15073">
        <v>-0.95673203468322798</v>
      </c>
      <c r="I15073">
        <v>-2.3546000942587901E-2</v>
      </c>
      <c r="J15073">
        <v>76.415447761194002</v>
      </c>
      <c r="K15073">
        <v>-2.63640189170837</v>
      </c>
      <c r="L15073">
        <v>-1.6440392732620199</v>
      </c>
      <c r="M15073">
        <v>-0.95673203468322798</v>
      </c>
      <c r="N15073">
        <v>-0.26942476630210899</v>
      </c>
      <c r="O15073">
        <v>0.72293776273727395</v>
      </c>
      <c r="P15073">
        <v>-3.1125648021697998</v>
      </c>
      <c r="Q15073">
        <v>1.1991008520126301</v>
      </c>
      <c r="R15073">
        <v>134</v>
      </c>
      <c r="S15073">
        <v>1.7178121485450399</v>
      </c>
      <c r="T15073">
        <v>1.31065332889557</v>
      </c>
      <c r="U15073">
        <v>83.259346008300795</v>
      </c>
      <c r="V15073">
        <v>104.449996948242</v>
      </c>
    </row>
    <row r="15074" spans="1:22">
      <c r="A15074" t="s">
        <v>64</v>
      </c>
      <c r="B15074" t="s">
        <v>71</v>
      </c>
      <c r="C15074" t="s">
        <v>59</v>
      </c>
      <c r="D15074" s="7">
        <v>41141</v>
      </c>
      <c r="E15074" t="s">
        <v>79</v>
      </c>
      <c r="F15074">
        <v>34.798061370849602</v>
      </c>
      <c r="G15074">
        <v>35.675140380859403</v>
      </c>
      <c r="H15074">
        <v>-0.91081428527831998</v>
      </c>
      <c r="I15074">
        <v>-2.6174282655119899E-2</v>
      </c>
      <c r="J15074">
        <v>74.466444444444406</v>
      </c>
      <c r="K15074">
        <v>-2.4989042282104501</v>
      </c>
      <c r="L15074">
        <v>-1.56064784526825</v>
      </c>
      <c r="M15074">
        <v>-0.91081428527831998</v>
      </c>
      <c r="N15074">
        <v>-0.260980725288391</v>
      </c>
      <c r="O15074">
        <v>0.67727571725845304</v>
      </c>
      <c r="P15074">
        <v>-2.9491057395935099</v>
      </c>
      <c r="Q15074">
        <v>1.1274771690368699</v>
      </c>
      <c r="R15074">
        <v>135</v>
      </c>
      <c r="S15074">
        <v>1.5355997895658799</v>
      </c>
      <c r="T15074">
        <v>1.2391932010650599</v>
      </c>
      <c r="U15074">
        <v>79.678039550781307</v>
      </c>
      <c r="V15074">
        <v>97.199996948242202</v>
      </c>
    </row>
    <row r="15075" spans="1:22">
      <c r="A15075" t="s">
        <v>64</v>
      </c>
      <c r="B15075" t="s">
        <v>71</v>
      </c>
      <c r="C15075" t="s">
        <v>59</v>
      </c>
      <c r="D15075" s="7">
        <v>41141</v>
      </c>
      <c r="E15075" t="s">
        <v>80</v>
      </c>
      <c r="F15075">
        <v>33.836708068847699</v>
      </c>
      <c r="G15075">
        <v>34.536869049072301</v>
      </c>
      <c r="H15075">
        <v>-0.72709012031555198</v>
      </c>
      <c r="I15075">
        <v>-2.1488204598426802E-2</v>
      </c>
      <c r="J15075">
        <v>73.820962962962895</v>
      </c>
      <c r="K15075">
        <v>-2.33246922492981</v>
      </c>
      <c r="L15075">
        <v>-1.3839982748031601</v>
      </c>
      <c r="M15075">
        <v>-0.72709012031555198</v>
      </c>
      <c r="N15075">
        <v>-7.0181988179683699E-2</v>
      </c>
      <c r="O15075">
        <v>0.87828904390335105</v>
      </c>
      <c r="P15075">
        <v>-2.7875719070434601</v>
      </c>
      <c r="Q15075">
        <v>1.33339166641235</v>
      </c>
      <c r="R15075">
        <v>135</v>
      </c>
      <c r="S15075">
        <v>1.56921719672631</v>
      </c>
      <c r="T15075">
        <v>1.2526839971542401</v>
      </c>
      <c r="U15075">
        <v>79.678039550781307</v>
      </c>
      <c r="V15075">
        <v>97.199996948242202</v>
      </c>
    </row>
    <row r="15076" spans="1:22">
      <c r="A15076" t="s">
        <v>64</v>
      </c>
      <c r="B15076" t="s">
        <v>71</v>
      </c>
      <c r="C15076" t="s">
        <v>59</v>
      </c>
      <c r="D15076" s="7">
        <v>41141</v>
      </c>
      <c r="E15076" t="s">
        <v>81</v>
      </c>
      <c r="F15076">
        <v>33.549667358398402</v>
      </c>
      <c r="G15076">
        <v>33.993656158447301</v>
      </c>
      <c r="H15076">
        <v>-0.46106395125389099</v>
      </c>
      <c r="I15076">
        <v>-1.37427281588316E-2</v>
      </c>
      <c r="J15076">
        <v>73.258592592592507</v>
      </c>
      <c r="K15076">
        <v>-2.18307685852051</v>
      </c>
      <c r="L15076">
        <v>-1.1656975746154801</v>
      </c>
      <c r="M15076">
        <v>-0.46106395125389099</v>
      </c>
      <c r="N15076">
        <v>0.243569731712341</v>
      </c>
      <c r="O15076">
        <v>1.2609488964080799</v>
      </c>
      <c r="P15076">
        <v>-2.67124342918396</v>
      </c>
      <c r="Q15076">
        <v>1.7491155862808201</v>
      </c>
      <c r="R15076">
        <v>135</v>
      </c>
      <c r="S15076">
        <v>1.8055128486821601</v>
      </c>
      <c r="T15076">
        <v>1.34369373321533</v>
      </c>
      <c r="U15076">
        <v>79.678039550781307</v>
      </c>
      <c r="V15076">
        <v>97.199996948242202</v>
      </c>
    </row>
    <row r="15077" spans="1:22">
      <c r="A15077" t="s">
        <v>64</v>
      </c>
      <c r="B15077" t="s">
        <v>71</v>
      </c>
      <c r="C15077" t="s">
        <v>59</v>
      </c>
      <c r="D15077" s="7">
        <v>41141</v>
      </c>
      <c r="E15077" t="s">
        <v>82</v>
      </c>
      <c r="F15077">
        <v>33.929214477539098</v>
      </c>
      <c r="G15077">
        <v>34.583133697509801</v>
      </c>
      <c r="H15077">
        <v>-0.67906957864761397</v>
      </c>
      <c r="I15077">
        <v>-2.0014302805066098E-2</v>
      </c>
      <c r="J15077">
        <v>72.842888888888893</v>
      </c>
      <c r="K15077">
        <v>-2.5088193416595499</v>
      </c>
      <c r="L15077">
        <v>-1.4277883768081701</v>
      </c>
      <c r="M15077">
        <v>-0.67906957864761397</v>
      </c>
      <c r="N15077">
        <v>6.9649189710617093E-2</v>
      </c>
      <c r="O15077">
        <v>1.15068018436432</v>
      </c>
      <c r="P15077">
        <v>-3.0275280475616499</v>
      </c>
      <c r="Q15077">
        <v>1.66938877105713</v>
      </c>
      <c r="R15077">
        <v>135</v>
      </c>
      <c r="S15077">
        <v>2.0385023763211101</v>
      </c>
      <c r="T15077">
        <v>1.42776131629944</v>
      </c>
      <c r="U15077">
        <v>79.678039550781307</v>
      </c>
      <c r="V15077">
        <v>97.199996948242202</v>
      </c>
    </row>
    <row r="15078" spans="1:22">
      <c r="A15078" t="s">
        <v>64</v>
      </c>
      <c r="B15078" t="s">
        <v>71</v>
      </c>
      <c r="C15078" t="s">
        <v>59</v>
      </c>
      <c r="D15078" s="7">
        <v>41141</v>
      </c>
      <c r="E15078" t="s">
        <v>83</v>
      </c>
      <c r="F15078">
        <v>35.6100463867188</v>
      </c>
      <c r="G15078">
        <v>36.408988952636697</v>
      </c>
      <c r="H15078">
        <v>-0.82967162132263195</v>
      </c>
      <c r="I15078">
        <v>-2.3298807442188301E-2</v>
      </c>
      <c r="J15078">
        <v>72.152518518518505</v>
      </c>
      <c r="K15078">
        <v>-2.70497846603394</v>
      </c>
      <c r="L15078">
        <v>-1.5970320701599101</v>
      </c>
      <c r="M15078">
        <v>-0.82967162132263195</v>
      </c>
      <c r="N15078">
        <v>-6.2311232089996303E-2</v>
      </c>
      <c r="O15078">
        <v>1.0456353425979601</v>
      </c>
      <c r="P15078">
        <v>-3.2366020679473899</v>
      </c>
      <c r="Q15078">
        <v>1.57725870609283</v>
      </c>
      <c r="R15078">
        <v>135</v>
      </c>
      <c r="S15078">
        <v>2.1412754679406598</v>
      </c>
      <c r="T15078">
        <v>1.4633097648620601</v>
      </c>
      <c r="U15078">
        <v>79.678039550781307</v>
      </c>
      <c r="V15078">
        <v>97.199996948242202</v>
      </c>
    </row>
    <row r="15079" spans="1:22">
      <c r="A15079" t="s">
        <v>64</v>
      </c>
      <c r="B15079" t="s">
        <v>71</v>
      </c>
      <c r="C15079" t="s">
        <v>59</v>
      </c>
      <c r="D15079" s="7">
        <v>41141</v>
      </c>
      <c r="E15079" t="s">
        <v>84</v>
      </c>
      <c r="F15079">
        <v>41.838214874267599</v>
      </c>
      <c r="G15079">
        <v>43.594139099121101</v>
      </c>
      <c r="H15079">
        <v>-1.82345902919769</v>
      </c>
      <c r="I15079">
        <v>-4.3583575636148501E-2</v>
      </c>
      <c r="J15079">
        <v>71.8491111111111</v>
      </c>
      <c r="K15079">
        <v>-3.7133316993713401</v>
      </c>
      <c r="L15079">
        <v>-2.59677958488464</v>
      </c>
      <c r="M15079">
        <v>-1.82345902919769</v>
      </c>
      <c r="N15079">
        <v>-1.05013847351074</v>
      </c>
      <c r="O15079">
        <v>6.6413715481758104E-2</v>
      </c>
      <c r="P15079">
        <v>-4.24908447265625</v>
      </c>
      <c r="Q15079">
        <v>0.60216635465621904</v>
      </c>
      <c r="R15079">
        <v>135</v>
      </c>
      <c r="S15079">
        <v>2.1746679369361002</v>
      </c>
      <c r="T15079">
        <v>1.4746755361557</v>
      </c>
      <c r="U15079">
        <v>79.678039550781307</v>
      </c>
      <c r="V15079">
        <v>97.199996948242202</v>
      </c>
    </row>
    <row r="15080" spans="1:22">
      <c r="A15080" t="s">
        <v>64</v>
      </c>
      <c r="B15080" t="s">
        <v>71</v>
      </c>
      <c r="C15080" t="s">
        <v>59</v>
      </c>
      <c r="D15080" s="7">
        <v>41141</v>
      </c>
      <c r="E15080" t="s">
        <v>85</v>
      </c>
      <c r="F15080">
        <v>50.888778686523402</v>
      </c>
      <c r="G15080">
        <v>55.751327514648402</v>
      </c>
      <c r="H15080">
        <v>-5.0495700836181596</v>
      </c>
      <c r="I15080">
        <v>-9.9227577447891194E-2</v>
      </c>
      <c r="J15080">
        <v>71.894888888889</v>
      </c>
      <c r="K15080">
        <v>-7.0724244117736799</v>
      </c>
      <c r="L15080">
        <v>-5.8773055076599103</v>
      </c>
      <c r="M15080">
        <v>-5.0495700836181596</v>
      </c>
      <c r="N15080">
        <v>-4.2218346595764196</v>
      </c>
      <c r="O15080">
        <v>-3.02671575546265</v>
      </c>
      <c r="P15080">
        <v>-7.6458754539489702</v>
      </c>
      <c r="Q15080">
        <v>-2.45326471328735</v>
      </c>
      <c r="R15080">
        <v>135</v>
      </c>
      <c r="S15080">
        <v>2.49147794734745</v>
      </c>
      <c r="T15080">
        <v>1.57844161987305</v>
      </c>
      <c r="U15080">
        <v>79.678039550781307</v>
      </c>
      <c r="V15080">
        <v>97.199996948242202</v>
      </c>
    </row>
    <row r="15081" spans="1:22">
      <c r="A15081" t="s">
        <v>64</v>
      </c>
      <c r="B15081" t="s">
        <v>71</v>
      </c>
      <c r="C15081" t="s">
        <v>59</v>
      </c>
      <c r="D15081" s="7">
        <v>41141</v>
      </c>
      <c r="E15081" t="s">
        <v>86</v>
      </c>
      <c r="F15081">
        <v>58.544193267822301</v>
      </c>
      <c r="G15081">
        <v>64.599853515625</v>
      </c>
      <c r="H15081">
        <v>-6.2885694503784197</v>
      </c>
      <c r="I15081">
        <v>-0.10741576552391099</v>
      </c>
      <c r="J15081">
        <v>73.709037037037007</v>
      </c>
      <c r="K15081">
        <v>-8.4597005844116193</v>
      </c>
      <c r="L15081">
        <v>-7.1769785881042498</v>
      </c>
      <c r="M15081">
        <v>-6.2885694503784197</v>
      </c>
      <c r="N15081">
        <v>-5.4001603126525897</v>
      </c>
      <c r="O15081">
        <v>-4.1174383163452104</v>
      </c>
      <c r="P15081">
        <v>-9.0751857757568395</v>
      </c>
      <c r="Q15081">
        <v>-3.501953125</v>
      </c>
      <c r="R15081">
        <v>135</v>
      </c>
      <c r="S15081">
        <v>2.8701186775636098</v>
      </c>
      <c r="T15081">
        <v>1.69414246082306</v>
      </c>
      <c r="U15081">
        <v>79.678039550781307</v>
      </c>
      <c r="V15081">
        <v>97.199996948242202</v>
      </c>
    </row>
    <row r="15082" spans="1:22">
      <c r="A15082" t="s">
        <v>64</v>
      </c>
      <c r="B15082" t="s">
        <v>71</v>
      </c>
      <c r="C15082" t="s">
        <v>59</v>
      </c>
      <c r="D15082" s="7">
        <v>41141</v>
      </c>
      <c r="E15082" t="s">
        <v>87</v>
      </c>
      <c r="F15082">
        <v>66.223304748535199</v>
      </c>
      <c r="G15082">
        <v>71.896064758300795</v>
      </c>
      <c r="H15082">
        <v>-5.8909492492675799</v>
      </c>
      <c r="I15082">
        <v>-8.89558345079422E-2</v>
      </c>
      <c r="J15082">
        <v>76.993629629629595</v>
      </c>
      <c r="K15082">
        <v>-8.4446306228637695</v>
      </c>
      <c r="L15082">
        <v>-6.9358949661254901</v>
      </c>
      <c r="M15082">
        <v>-5.8909492492675799</v>
      </c>
      <c r="N15082">
        <v>-4.8460035324096697</v>
      </c>
      <c r="O15082">
        <v>-3.3372673988342298</v>
      </c>
      <c r="P15082">
        <v>-9.1685647964477504</v>
      </c>
      <c r="Q15082">
        <v>-2.6133341789245601</v>
      </c>
      <c r="R15082">
        <v>135</v>
      </c>
      <c r="S15082">
        <v>3.9706479741029299</v>
      </c>
      <c r="T15082">
        <v>1.99264848232269</v>
      </c>
      <c r="U15082">
        <v>79.678039550781307</v>
      </c>
      <c r="V15082">
        <v>97.199996948242202</v>
      </c>
    </row>
    <row r="15083" spans="1:22">
      <c r="A15083" t="s">
        <v>64</v>
      </c>
      <c r="B15083" t="s">
        <v>71</v>
      </c>
      <c r="C15083" t="s">
        <v>59</v>
      </c>
      <c r="D15083" s="7">
        <v>41141</v>
      </c>
      <c r="E15083" t="s">
        <v>88</v>
      </c>
      <c r="F15083">
        <v>68.675971984863295</v>
      </c>
      <c r="G15083">
        <v>73.584396362304702</v>
      </c>
      <c r="H15083">
        <v>-5.0972089767456099</v>
      </c>
      <c r="I15083">
        <v>-7.4221141636371599E-2</v>
      </c>
      <c r="J15083">
        <v>81.029629629629596</v>
      </c>
      <c r="K15083">
        <v>-7.8129711151123002</v>
      </c>
      <c r="L15083">
        <v>-6.2084770202636701</v>
      </c>
      <c r="M15083">
        <v>-5.0972089767456099</v>
      </c>
      <c r="N15083">
        <v>-3.98594093322754</v>
      </c>
      <c r="O15083">
        <v>-2.3814465999603298</v>
      </c>
      <c r="P15083">
        <v>-8.5828523635864293</v>
      </c>
      <c r="Q15083">
        <v>-1.61156582832336</v>
      </c>
      <c r="R15083">
        <v>135</v>
      </c>
      <c r="S15083">
        <v>4.49067210818703</v>
      </c>
      <c r="T15083">
        <v>2.1191205978393599</v>
      </c>
      <c r="U15083">
        <v>79.678039550781307</v>
      </c>
      <c r="V15083">
        <v>97.199996948242202</v>
      </c>
    </row>
    <row r="15084" spans="1:22">
      <c r="A15084" t="s">
        <v>64</v>
      </c>
      <c r="B15084" t="s">
        <v>71</v>
      </c>
      <c r="C15084" t="s">
        <v>59</v>
      </c>
      <c r="D15084" s="7">
        <v>41141</v>
      </c>
      <c r="E15084" t="s">
        <v>89</v>
      </c>
      <c r="F15084">
        <v>71.23291015625</v>
      </c>
      <c r="G15084">
        <v>75.937683105468807</v>
      </c>
      <c r="H15084">
        <v>-4.88572454452515</v>
      </c>
      <c r="I15084">
        <v>-6.8588025867938995E-2</v>
      </c>
      <c r="J15084">
        <v>83.869629629629699</v>
      </c>
      <c r="K15084">
        <v>-7.5593886375427202</v>
      </c>
      <c r="L15084">
        <v>-5.9797663688659703</v>
      </c>
      <c r="M15084">
        <v>-4.88572454452515</v>
      </c>
      <c r="N15084">
        <v>-3.7916827201843302</v>
      </c>
      <c r="O15084">
        <v>-2.2120602130889901</v>
      </c>
      <c r="P15084">
        <v>-8.3173351287841797</v>
      </c>
      <c r="Q15084">
        <v>-1.45411360263824</v>
      </c>
      <c r="R15084">
        <v>135</v>
      </c>
      <c r="S15084">
        <v>4.3525278788329196</v>
      </c>
      <c r="T15084">
        <v>2.08627128601074</v>
      </c>
      <c r="U15084">
        <v>79.678039550781307</v>
      </c>
      <c r="V15084">
        <v>97.199996948242202</v>
      </c>
    </row>
    <row r="15085" spans="1:22">
      <c r="A15085" t="s">
        <v>64</v>
      </c>
      <c r="B15085" t="s">
        <v>71</v>
      </c>
      <c r="C15085" t="s">
        <v>59</v>
      </c>
      <c r="D15085" s="7">
        <v>41141</v>
      </c>
      <c r="E15085" t="s">
        <v>90</v>
      </c>
      <c r="F15085">
        <v>74.140998840332003</v>
      </c>
      <c r="G15085">
        <v>79.123001098632798</v>
      </c>
      <c r="H15085">
        <v>-5.1736197471618697</v>
      </c>
      <c r="I15085">
        <v>-6.9780819118022905E-2</v>
      </c>
      <c r="J15085">
        <v>86.047407407407405</v>
      </c>
      <c r="K15085">
        <v>-8.0365533828735405</v>
      </c>
      <c r="L15085">
        <v>-6.3451089859008798</v>
      </c>
      <c r="M15085">
        <v>-5.1736197471618697</v>
      </c>
      <c r="N15085">
        <v>-4.0021305084228498</v>
      </c>
      <c r="O15085">
        <v>-2.3106858730316202</v>
      </c>
      <c r="P15085">
        <v>-8.8481559753418004</v>
      </c>
      <c r="Q15085">
        <v>-1.4990838766098</v>
      </c>
      <c r="R15085">
        <v>135</v>
      </c>
      <c r="S15085">
        <v>4.9905736983200804</v>
      </c>
      <c r="T15085">
        <v>2.23395919799805</v>
      </c>
      <c r="U15085">
        <v>79.678039550781307</v>
      </c>
      <c r="V15085">
        <v>97.199996948242202</v>
      </c>
    </row>
    <row r="15086" spans="1:22">
      <c r="A15086" t="s">
        <v>64</v>
      </c>
      <c r="B15086" t="s">
        <v>71</v>
      </c>
      <c r="C15086" t="s">
        <v>59</v>
      </c>
      <c r="D15086" s="7">
        <v>41141</v>
      </c>
      <c r="E15086" t="s">
        <v>91</v>
      </c>
      <c r="F15086">
        <v>74.682907104492202</v>
      </c>
      <c r="G15086">
        <v>79.722679138183594</v>
      </c>
      <c r="H15086">
        <v>-5.2336091995239302</v>
      </c>
      <c r="I15086">
        <v>-7.0077739655971499E-2</v>
      </c>
      <c r="J15086">
        <v>87.654074074074103</v>
      </c>
      <c r="K15086">
        <v>-7.8660864830017099</v>
      </c>
      <c r="L15086">
        <v>-6.3107976913452104</v>
      </c>
      <c r="M15086">
        <v>-5.2336091995239302</v>
      </c>
      <c r="N15086">
        <v>-4.1564207077026403</v>
      </c>
      <c r="O15086">
        <v>-2.6011319160461399</v>
      </c>
      <c r="P15086">
        <v>-8.6123571395874006</v>
      </c>
      <c r="Q15086">
        <v>-1.8548611402511599</v>
      </c>
      <c r="R15086">
        <v>135</v>
      </c>
      <c r="S15086">
        <v>4.2194621285582299</v>
      </c>
      <c r="T15086">
        <v>2.0541329383850102</v>
      </c>
      <c r="U15086">
        <v>79.678039550781307</v>
      </c>
      <c r="V15086">
        <v>97.199996948242202</v>
      </c>
    </row>
    <row r="15087" spans="1:22">
      <c r="A15087" t="s">
        <v>64</v>
      </c>
      <c r="B15087" t="s">
        <v>71</v>
      </c>
      <c r="C15087" t="s">
        <v>59</v>
      </c>
      <c r="D15087" s="7">
        <v>41141</v>
      </c>
      <c r="E15087" t="s">
        <v>92</v>
      </c>
      <c r="F15087">
        <v>76.527755737304702</v>
      </c>
      <c r="G15087">
        <v>81.075851440429702</v>
      </c>
      <c r="H15087">
        <v>-4.7230191230773899</v>
      </c>
      <c r="I15087">
        <v>-6.1716418713331202E-2</v>
      </c>
      <c r="J15087">
        <v>88.884444444444497</v>
      </c>
      <c r="K15087">
        <v>-7.5282349586486799</v>
      </c>
      <c r="L15087">
        <v>-5.8708906173706099</v>
      </c>
      <c r="M15087">
        <v>-4.7230191230773899</v>
      </c>
      <c r="N15087">
        <v>-3.5751476287841801</v>
      </c>
      <c r="O15087">
        <v>-1.91780340671539</v>
      </c>
      <c r="P15087">
        <v>-8.3234748840331996</v>
      </c>
      <c r="Q15087">
        <v>-1.12256371974945</v>
      </c>
      <c r="R15087">
        <v>135</v>
      </c>
      <c r="S15087">
        <v>4.7913771211371996</v>
      </c>
      <c r="T15087">
        <v>2.1889214515686</v>
      </c>
      <c r="U15087">
        <v>79.678039550781307</v>
      </c>
      <c r="V15087">
        <v>97.199996948242202</v>
      </c>
    </row>
    <row r="15088" spans="1:22">
      <c r="A15088" t="s">
        <v>64</v>
      </c>
      <c r="B15088" t="s">
        <v>71</v>
      </c>
      <c r="C15088" t="s">
        <v>59</v>
      </c>
      <c r="D15088" s="7">
        <v>41141</v>
      </c>
      <c r="E15088" t="s">
        <v>93</v>
      </c>
      <c r="F15088">
        <v>76.008110046386705</v>
      </c>
      <c r="G15088">
        <v>78.467628479003906</v>
      </c>
      <c r="H15088">
        <v>-2.5541138648986799</v>
      </c>
      <c r="I15088">
        <v>-3.36031764745712E-2</v>
      </c>
      <c r="J15088">
        <v>89.345185185185102</v>
      </c>
      <c r="K15088">
        <v>-5.3394417762756303</v>
      </c>
      <c r="L15088">
        <v>-3.69384741783142</v>
      </c>
      <c r="M15088">
        <v>-2.5541138648986799</v>
      </c>
      <c r="N15088">
        <v>-1.4143801927566499</v>
      </c>
      <c r="O15088">
        <v>0.23121418058872201</v>
      </c>
      <c r="P15088">
        <v>-6.1290435791015598</v>
      </c>
      <c r="Q15088">
        <v>1.0208159685134901</v>
      </c>
      <c r="R15088">
        <v>135</v>
      </c>
      <c r="S15088">
        <v>4.7236807076597502</v>
      </c>
      <c r="T15088">
        <v>2.1734030246734601</v>
      </c>
      <c r="U15088">
        <v>79.678039550781307</v>
      </c>
      <c r="V15088">
        <v>97.199996948242202</v>
      </c>
    </row>
    <row r="15089" spans="1:22">
      <c r="A15089" t="s">
        <v>64</v>
      </c>
      <c r="B15089" t="s">
        <v>71</v>
      </c>
      <c r="C15089" t="s">
        <v>59</v>
      </c>
      <c r="D15089" s="7">
        <v>41141</v>
      </c>
      <c r="E15089" t="s">
        <v>94</v>
      </c>
      <c r="F15089">
        <v>72.861190795898395</v>
      </c>
      <c r="G15089">
        <v>75.999885559082003</v>
      </c>
      <c r="H15089">
        <v>-3.2594118118286102</v>
      </c>
      <c r="I15089">
        <v>-4.4734537601470899E-2</v>
      </c>
      <c r="J15089">
        <v>89.025925925926003</v>
      </c>
      <c r="K15089">
        <v>-5.8424320220947301</v>
      </c>
      <c r="L15089">
        <v>-4.3163628578186</v>
      </c>
      <c r="M15089">
        <v>-3.2594118118286102</v>
      </c>
      <c r="N15089">
        <v>-2.2024607658386199</v>
      </c>
      <c r="O15089">
        <v>-0.67639136314392101</v>
      </c>
      <c r="P15089">
        <v>-6.5746827125549299</v>
      </c>
      <c r="Q15089">
        <v>5.5859021842479699E-2</v>
      </c>
      <c r="R15089">
        <v>135</v>
      </c>
      <c r="S15089">
        <v>4.0624077538743704</v>
      </c>
      <c r="T15089">
        <v>2.01554155349731</v>
      </c>
      <c r="U15089">
        <v>79.678039550781307</v>
      </c>
      <c r="V15089">
        <v>97.199996948242202</v>
      </c>
    </row>
    <row r="15090" spans="1:22">
      <c r="A15090" t="s">
        <v>64</v>
      </c>
      <c r="B15090" t="s">
        <v>71</v>
      </c>
      <c r="C15090" t="s">
        <v>59</v>
      </c>
      <c r="D15090" s="7">
        <v>41141</v>
      </c>
      <c r="E15090" t="s">
        <v>95</v>
      </c>
      <c r="F15090">
        <v>68.518280029296903</v>
      </c>
      <c r="G15090">
        <v>71.074684143066406</v>
      </c>
      <c r="H15090">
        <v>-2.6547226905822798</v>
      </c>
      <c r="I15090">
        <v>-3.8744736462831497E-2</v>
      </c>
      <c r="J15090">
        <v>87.614074074073997</v>
      </c>
      <c r="K15090">
        <v>-4.9758720397949201</v>
      </c>
      <c r="L15090">
        <v>-3.6045181751251198</v>
      </c>
      <c r="M15090">
        <v>-2.6547226905822798</v>
      </c>
      <c r="N15090">
        <v>-1.70492720603943</v>
      </c>
      <c r="O15090">
        <v>-0.33357340097427401</v>
      </c>
      <c r="P15090">
        <v>-5.6338853836059597</v>
      </c>
      <c r="Q15090">
        <v>0.32444015145301802</v>
      </c>
      <c r="R15090">
        <v>135</v>
      </c>
      <c r="S15090">
        <v>3.2804541586996399</v>
      </c>
      <c r="T15090">
        <v>1.81120240688324</v>
      </c>
      <c r="U15090">
        <v>79.678039550781307</v>
      </c>
      <c r="V15090">
        <v>97.199996948242202</v>
      </c>
    </row>
    <row r="15091" spans="1:22">
      <c r="A15091" t="s">
        <v>64</v>
      </c>
      <c r="B15091" t="s">
        <v>71</v>
      </c>
      <c r="C15091" t="s">
        <v>59</v>
      </c>
      <c r="D15091" s="7">
        <v>41141</v>
      </c>
      <c r="E15091" t="s">
        <v>96</v>
      </c>
      <c r="F15091">
        <v>63.205398559570298</v>
      </c>
      <c r="G15091">
        <v>66.076187133789105</v>
      </c>
      <c r="H15091">
        <v>-2.98120164871216</v>
      </c>
      <c r="I15091">
        <v>-4.7166883945465102E-2</v>
      </c>
      <c r="J15091">
        <v>85.254962962962907</v>
      </c>
      <c r="K15091">
        <v>-5.0718650817871103</v>
      </c>
      <c r="L15091">
        <v>-3.8366842269897501</v>
      </c>
      <c r="M15091">
        <v>-2.98120164871216</v>
      </c>
      <c r="N15091">
        <v>-2.1257190704345699</v>
      </c>
      <c r="O15091">
        <v>-0.89053815603256203</v>
      </c>
      <c r="P15091">
        <v>-5.6645393371581996</v>
      </c>
      <c r="Q15091">
        <v>-0.297864139080048</v>
      </c>
      <c r="R15091">
        <v>135</v>
      </c>
      <c r="S15091">
        <v>2.6613138448774398</v>
      </c>
      <c r="T15091">
        <v>1.6313533782959</v>
      </c>
      <c r="U15091">
        <v>79.678039550781307</v>
      </c>
      <c r="V15091">
        <v>97.199996948242202</v>
      </c>
    </row>
    <row r="15092" spans="1:22">
      <c r="A15092" t="s">
        <v>64</v>
      </c>
      <c r="B15092" t="s">
        <v>71</v>
      </c>
      <c r="C15092" t="s">
        <v>59</v>
      </c>
      <c r="D15092" s="7">
        <v>41141</v>
      </c>
      <c r="E15092" t="s">
        <v>97</v>
      </c>
      <c r="F15092">
        <v>56.379486083984403</v>
      </c>
      <c r="G15092">
        <v>60.643321990966797</v>
      </c>
      <c r="H15092">
        <v>-4.4278283119201696</v>
      </c>
      <c r="I15092">
        <v>-7.85361602902412E-2</v>
      </c>
      <c r="J15092">
        <v>82.326962962962895</v>
      </c>
      <c r="K15092">
        <v>-6.4966397285461399</v>
      </c>
      <c r="L15092">
        <v>-5.2743692398071298</v>
      </c>
      <c r="M15092">
        <v>-4.4278283119201696</v>
      </c>
      <c r="N15092">
        <v>-3.5812873840332</v>
      </c>
      <c r="O15092">
        <v>-2.3590168952941899</v>
      </c>
      <c r="P15092">
        <v>-7.0831189155578604</v>
      </c>
      <c r="Q15092">
        <v>-1.77253758907318</v>
      </c>
      <c r="R15092">
        <v>135</v>
      </c>
      <c r="S15092">
        <v>2.60597145847191</v>
      </c>
      <c r="T15092">
        <v>1.61430215835571</v>
      </c>
      <c r="U15092">
        <v>79.678039550781307</v>
      </c>
      <c r="V15092">
        <v>97.199996948242202</v>
      </c>
    </row>
    <row r="15093" spans="1:22">
      <c r="A15093" t="s">
        <v>64</v>
      </c>
      <c r="B15093" t="s">
        <v>71</v>
      </c>
      <c r="C15093" t="s">
        <v>59</v>
      </c>
      <c r="D15093" s="7">
        <v>41141</v>
      </c>
      <c r="E15093" t="s">
        <v>98</v>
      </c>
      <c r="F15093">
        <v>54.085124969482401</v>
      </c>
      <c r="G15093">
        <v>58.238414764404297</v>
      </c>
      <c r="H15093">
        <v>-4.3130311965942401</v>
      </c>
      <c r="I15093">
        <v>-7.9745240509509999E-2</v>
      </c>
      <c r="J15093">
        <v>79.035259259259306</v>
      </c>
      <c r="K15093">
        <v>-6.2749991416931197</v>
      </c>
      <c r="L15093">
        <v>-5.1158523559570304</v>
      </c>
      <c r="M15093">
        <v>-4.3130311965942401</v>
      </c>
      <c r="N15093">
        <v>-3.5102097988128702</v>
      </c>
      <c r="O15093">
        <v>-2.35106325149536</v>
      </c>
      <c r="P15093">
        <v>-6.8311896324157697</v>
      </c>
      <c r="Q15093">
        <v>-1.79487264156342</v>
      </c>
      <c r="R15093">
        <v>135</v>
      </c>
      <c r="S15093">
        <v>2.3437519043482702</v>
      </c>
      <c r="T15093">
        <v>1.5309317111969001</v>
      </c>
      <c r="U15093">
        <v>79.678039550781307</v>
      </c>
      <c r="V15093">
        <v>97.199996948242202</v>
      </c>
    </row>
    <row r="15094" spans="1:22">
      <c r="A15094" t="s">
        <v>64</v>
      </c>
      <c r="B15094" t="s">
        <v>71</v>
      </c>
      <c r="C15094" t="s">
        <v>59</v>
      </c>
      <c r="D15094" s="7">
        <v>41141</v>
      </c>
      <c r="E15094" t="s">
        <v>99</v>
      </c>
      <c r="F15094">
        <v>51.091243743896499</v>
      </c>
      <c r="G15094">
        <v>54.188430786132798</v>
      </c>
      <c r="H15094">
        <v>-3.21630883216858</v>
      </c>
      <c r="I15094">
        <v>-6.2952250242233304E-2</v>
      </c>
      <c r="J15094">
        <v>76.660074074074103</v>
      </c>
      <c r="K15094">
        <v>-5.1937303543090803</v>
      </c>
      <c r="L15094">
        <v>-4.0254535675048801</v>
      </c>
      <c r="M15094">
        <v>-3.21630883216858</v>
      </c>
      <c r="N15094">
        <v>-2.4071640968322798</v>
      </c>
      <c r="O15094">
        <v>-1.2388874292373699</v>
      </c>
      <c r="P15094">
        <v>-5.7543015480041504</v>
      </c>
      <c r="Q15094">
        <v>-0.67831599712371804</v>
      </c>
      <c r="R15094">
        <v>135</v>
      </c>
      <c r="S15094">
        <v>2.3808184130945298</v>
      </c>
      <c r="T15094">
        <v>1.54299008846283</v>
      </c>
      <c r="U15094">
        <v>79.678039550781307</v>
      </c>
      <c r="V15094">
        <v>97.199996948242202</v>
      </c>
    </row>
    <row r="15095" spans="1:22">
      <c r="A15095" t="s">
        <v>64</v>
      </c>
      <c r="B15095" t="s">
        <v>71</v>
      </c>
      <c r="C15095" t="s">
        <v>59</v>
      </c>
      <c r="D15095" s="7">
        <v>41141</v>
      </c>
      <c r="E15095" t="s">
        <v>100</v>
      </c>
      <c r="F15095">
        <v>47.224807739257798</v>
      </c>
      <c r="G15095">
        <v>49.234840393066399</v>
      </c>
      <c r="H15095">
        <v>-2.08734059333801</v>
      </c>
      <c r="I15095">
        <v>-4.4200085103511803E-2</v>
      </c>
      <c r="J15095">
        <v>75.1895555555556</v>
      </c>
      <c r="K15095">
        <v>-3.9624485969543501</v>
      </c>
      <c r="L15095">
        <v>-2.8546195030212398</v>
      </c>
      <c r="M15095">
        <v>-2.08734059333801</v>
      </c>
      <c r="N15095">
        <v>-1.3200615644455</v>
      </c>
      <c r="O15095">
        <v>-0.21223258972167999</v>
      </c>
      <c r="P15095">
        <v>-4.4940156936645499</v>
      </c>
      <c r="Q15095">
        <v>0.319334477186203</v>
      </c>
      <c r="R15095">
        <v>135</v>
      </c>
      <c r="S15095">
        <v>2.1408212499650898</v>
      </c>
      <c r="T15095">
        <v>1.4631545543670701</v>
      </c>
      <c r="U15095">
        <v>79.678039550781307</v>
      </c>
      <c r="V15095">
        <v>97.199996948242202</v>
      </c>
    </row>
    <row r="15096" spans="1:22">
      <c r="A15096" t="s">
        <v>64</v>
      </c>
      <c r="B15096" t="s">
        <v>71</v>
      </c>
      <c r="C15096" t="s">
        <v>59</v>
      </c>
      <c r="D15096" s="7">
        <v>41141</v>
      </c>
      <c r="E15096" t="s">
        <v>101</v>
      </c>
      <c r="F15096">
        <v>43.596187591552699</v>
      </c>
      <c r="G15096">
        <v>44.600448608398402</v>
      </c>
      <c r="H15096">
        <v>-1.0428884029388401</v>
      </c>
      <c r="I15096">
        <v>-2.39215511828661E-2</v>
      </c>
      <c r="J15096">
        <v>74.425481481481498</v>
      </c>
      <c r="K15096">
        <v>-2.83967256546021</v>
      </c>
      <c r="L15096">
        <v>-1.7781178951263401</v>
      </c>
      <c r="M15096">
        <v>-1.0428884029388401</v>
      </c>
      <c r="N15096">
        <v>-0.307658910751343</v>
      </c>
      <c r="O15096">
        <v>0.75389569997787498</v>
      </c>
      <c r="P15096">
        <v>-3.3490357398986799</v>
      </c>
      <c r="Q15096">
        <v>1.2632590532302901</v>
      </c>
      <c r="R15096">
        <v>135</v>
      </c>
      <c r="S15096">
        <v>1.9657108265093901</v>
      </c>
      <c r="T15096">
        <v>1.40203809738159</v>
      </c>
      <c r="U15096">
        <v>79.678039550781307</v>
      </c>
      <c r="V15096">
        <v>97.199996948242202</v>
      </c>
    </row>
    <row r="15097" spans="1:22">
      <c r="A15097" t="s">
        <v>64</v>
      </c>
      <c r="B15097" t="s">
        <v>71</v>
      </c>
      <c r="C15097" t="s">
        <v>59</v>
      </c>
      <c r="D15097" s="7">
        <v>41141</v>
      </c>
      <c r="E15097" t="s">
        <v>102</v>
      </c>
      <c r="F15097">
        <v>40.152877807617202</v>
      </c>
      <c r="G15097">
        <v>41.487918853759801</v>
      </c>
      <c r="H15097">
        <v>-1.3863894939422601</v>
      </c>
      <c r="I15097">
        <v>-3.4527774900197997E-2</v>
      </c>
      <c r="J15097">
        <v>73.561407407407501</v>
      </c>
      <c r="K15097">
        <v>-3.0513246059417698</v>
      </c>
      <c r="L15097">
        <v>-2.0676674842834499</v>
      </c>
      <c r="M15097">
        <v>-1.3863894939422601</v>
      </c>
      <c r="N15097">
        <v>-0.70511156320571899</v>
      </c>
      <c r="O15097">
        <v>0.27854552865028398</v>
      </c>
      <c r="P15097">
        <v>-3.5233104228973402</v>
      </c>
      <c r="Q15097">
        <v>0.75053149461746205</v>
      </c>
      <c r="R15097">
        <v>135</v>
      </c>
      <c r="S15097">
        <v>1.68780556435399</v>
      </c>
      <c r="T15097">
        <v>1.29915571212769</v>
      </c>
      <c r="U15097">
        <v>79.678039550781307</v>
      </c>
      <c r="V15097">
        <v>97.199996948242202</v>
      </c>
    </row>
    <row r="15098" spans="1:22">
      <c r="A15098" t="s">
        <v>64</v>
      </c>
      <c r="B15098" t="s">
        <v>71</v>
      </c>
      <c r="C15098" t="s">
        <v>59</v>
      </c>
      <c r="D15098" s="7">
        <v>41148</v>
      </c>
      <c r="E15098" t="s">
        <v>79</v>
      </c>
      <c r="F15098">
        <v>33.639404296875</v>
      </c>
      <c r="G15098">
        <v>32.53662109375</v>
      </c>
      <c r="H15098">
        <v>1.14519762992859</v>
      </c>
      <c r="I15098">
        <v>3.4043338149786002E-2</v>
      </c>
      <c r="J15098">
        <v>67.542074074073994</v>
      </c>
      <c r="K15098">
        <v>-0.43850442767143299</v>
      </c>
      <c r="L15098">
        <v>0.49715960025787398</v>
      </c>
      <c r="M15098">
        <v>1.14519762992859</v>
      </c>
      <c r="N15098">
        <v>1.7932356595993</v>
      </c>
      <c r="O15098">
        <v>2.72889971733093</v>
      </c>
      <c r="P15098">
        <v>-0.88746196031570401</v>
      </c>
      <c r="Q15098">
        <v>3.17785716056824</v>
      </c>
      <c r="R15098">
        <v>135</v>
      </c>
      <c r="S15098">
        <v>1.52712569325013</v>
      </c>
      <c r="T15098">
        <v>1.2357692718505899</v>
      </c>
      <c r="U15098">
        <v>76.201309204101605</v>
      </c>
      <c r="V15098">
        <v>97.75</v>
      </c>
    </row>
    <row r="15099" spans="1:22">
      <c r="A15099" t="s">
        <v>64</v>
      </c>
      <c r="B15099" t="s">
        <v>71</v>
      </c>
      <c r="C15099" t="s">
        <v>59</v>
      </c>
      <c r="D15099" s="7">
        <v>41148</v>
      </c>
      <c r="E15099" t="s">
        <v>80</v>
      </c>
      <c r="F15099">
        <v>32.6991577148438</v>
      </c>
      <c r="G15099">
        <v>31.9239807128906</v>
      </c>
      <c r="H15099">
        <v>0.80499154329299905</v>
      </c>
      <c r="I15099">
        <v>2.4618113413453099E-2</v>
      </c>
      <c r="J15099">
        <v>66.527407407407395</v>
      </c>
      <c r="K15099">
        <v>-0.79558563232421897</v>
      </c>
      <c r="L15099">
        <v>0.15004833042621599</v>
      </c>
      <c r="M15099">
        <v>0.80499154329299905</v>
      </c>
      <c r="N15099">
        <v>1.4599347114562999</v>
      </c>
      <c r="O15099">
        <v>2.4055688381195099</v>
      </c>
      <c r="P15099">
        <v>-1.2493270635604901</v>
      </c>
      <c r="Q15099">
        <v>2.8593101501464799</v>
      </c>
      <c r="R15099">
        <v>135</v>
      </c>
      <c r="S15099">
        <v>1.5598436568588001</v>
      </c>
      <c r="T15099">
        <v>1.2489370107650799</v>
      </c>
      <c r="U15099">
        <v>76.201309204101605</v>
      </c>
      <c r="V15099">
        <v>97.75</v>
      </c>
    </row>
    <row r="15100" spans="1:22">
      <c r="A15100" t="s">
        <v>64</v>
      </c>
      <c r="B15100" t="s">
        <v>71</v>
      </c>
      <c r="C15100" t="s">
        <v>59</v>
      </c>
      <c r="D15100" s="7">
        <v>41148</v>
      </c>
      <c r="E15100" t="s">
        <v>81</v>
      </c>
      <c r="F15100">
        <v>32.324337005615199</v>
      </c>
      <c r="G15100">
        <v>31.587078094482401</v>
      </c>
      <c r="H15100">
        <v>0.76561611890792802</v>
      </c>
      <c r="I15100">
        <v>2.3685438558459299E-2</v>
      </c>
      <c r="J15100">
        <v>65.596666666666707</v>
      </c>
      <c r="K15100">
        <v>-0.95333617925643899</v>
      </c>
      <c r="L15100">
        <v>6.2234766781330102E-2</v>
      </c>
      <c r="M15100">
        <v>0.76561611890792802</v>
      </c>
      <c r="N15100">
        <v>1.4689974784851101</v>
      </c>
      <c r="O15100">
        <v>2.48456835746765</v>
      </c>
      <c r="P15100">
        <v>-1.44063532352448</v>
      </c>
      <c r="Q15100">
        <v>2.9718675613403298</v>
      </c>
      <c r="R15100">
        <v>135</v>
      </c>
      <c r="S15100">
        <v>1.7991007488542601</v>
      </c>
      <c r="T15100">
        <v>1.3413056135177599</v>
      </c>
      <c r="U15100">
        <v>76.201309204101605</v>
      </c>
      <c r="V15100">
        <v>97.75</v>
      </c>
    </row>
    <row r="15101" spans="1:22">
      <c r="A15101" t="s">
        <v>64</v>
      </c>
      <c r="B15101" t="s">
        <v>71</v>
      </c>
      <c r="C15101" t="s">
        <v>59</v>
      </c>
      <c r="D15101" s="7">
        <v>41148</v>
      </c>
      <c r="E15101" t="s">
        <v>82</v>
      </c>
      <c r="F15101">
        <v>32.7012939453125</v>
      </c>
      <c r="G15101">
        <v>31.7178039550781</v>
      </c>
      <c r="H15101">
        <v>1.02131700515747</v>
      </c>
      <c r="I15101">
        <v>3.1231699511408799E-2</v>
      </c>
      <c r="J15101">
        <v>65.017925925925994</v>
      </c>
      <c r="K15101">
        <v>-0.80527067184448198</v>
      </c>
      <c r="L15101">
        <v>0.27389213442802401</v>
      </c>
      <c r="M15101">
        <v>1.02131700515747</v>
      </c>
      <c r="N15101">
        <v>1.7687418460845901</v>
      </c>
      <c r="O15101">
        <v>2.8479046821594198</v>
      </c>
      <c r="P15101">
        <v>-1.3230829238891599</v>
      </c>
      <c r="Q15101">
        <v>3.3657169342040998</v>
      </c>
      <c r="R15101">
        <v>135</v>
      </c>
      <c r="S15101">
        <v>2.0314627652996902</v>
      </c>
      <c r="T15101">
        <v>1.42529392242432</v>
      </c>
      <c r="U15101">
        <v>76.201309204101605</v>
      </c>
      <c r="V15101">
        <v>97.75</v>
      </c>
    </row>
    <row r="15102" spans="1:22">
      <c r="A15102" t="s">
        <v>64</v>
      </c>
      <c r="B15102" t="s">
        <v>71</v>
      </c>
      <c r="C15102" t="s">
        <v>59</v>
      </c>
      <c r="D15102" s="7">
        <v>41148</v>
      </c>
      <c r="E15102" t="s">
        <v>83</v>
      </c>
      <c r="F15102">
        <v>34.445594787597699</v>
      </c>
      <c r="G15102">
        <v>33.096473693847699</v>
      </c>
      <c r="H15102">
        <v>1.4010112285614</v>
      </c>
      <c r="I15102">
        <v>4.0673162788152702E-2</v>
      </c>
      <c r="J15102">
        <v>64.617777777777803</v>
      </c>
      <c r="K15102">
        <v>-0.47108212113380399</v>
      </c>
      <c r="L15102">
        <v>0.63496583700180098</v>
      </c>
      <c r="M15102">
        <v>1.4010112285614</v>
      </c>
      <c r="N15102">
        <v>2.1670565605163601</v>
      </c>
      <c r="O15102">
        <v>3.2731046676635702</v>
      </c>
      <c r="P15102">
        <v>-1.0017945766448999</v>
      </c>
      <c r="Q15102">
        <v>3.8038170337677002</v>
      </c>
      <c r="R15102">
        <v>135</v>
      </c>
      <c r="S15102">
        <v>2.1339430600933298</v>
      </c>
      <c r="T15102">
        <v>1.4608021974563601</v>
      </c>
      <c r="U15102">
        <v>76.201309204101605</v>
      </c>
      <c r="V15102">
        <v>97.75</v>
      </c>
    </row>
    <row r="15103" spans="1:22">
      <c r="A15103" t="s">
        <v>64</v>
      </c>
      <c r="B15103" t="s">
        <v>71</v>
      </c>
      <c r="C15103" t="s">
        <v>59</v>
      </c>
      <c r="D15103" s="7">
        <v>41148</v>
      </c>
      <c r="E15103" t="s">
        <v>84</v>
      </c>
      <c r="F15103">
        <v>40.0472412109375</v>
      </c>
      <c r="G15103">
        <v>39.816925048828097</v>
      </c>
      <c r="H15103">
        <v>0.23917333781719199</v>
      </c>
      <c r="I15103">
        <v>5.9722801670432099E-3</v>
      </c>
      <c r="J15103">
        <v>64.029555555555504</v>
      </c>
      <c r="K15103">
        <v>-1.6467375755310101</v>
      </c>
      <c r="L15103">
        <v>-0.532526135444641</v>
      </c>
      <c r="M15103">
        <v>0.23917333781719199</v>
      </c>
      <c r="N15103">
        <v>1.0108728408813501</v>
      </c>
      <c r="O15103">
        <v>2.1250841617584202</v>
      </c>
      <c r="P15103">
        <v>-2.1813671588897701</v>
      </c>
      <c r="Q15103">
        <v>2.6597137451171902</v>
      </c>
      <c r="R15103">
        <v>135</v>
      </c>
      <c r="S15103">
        <v>2.1655597093650298</v>
      </c>
      <c r="T15103">
        <v>1.4715840816497801</v>
      </c>
      <c r="U15103">
        <v>76.201309204101605</v>
      </c>
      <c r="V15103">
        <v>97.75</v>
      </c>
    </row>
    <row r="15104" spans="1:22">
      <c r="A15104" t="s">
        <v>64</v>
      </c>
      <c r="B15104" t="s">
        <v>71</v>
      </c>
      <c r="C15104" t="s">
        <v>59</v>
      </c>
      <c r="D15104" s="7">
        <v>41148</v>
      </c>
      <c r="E15104" t="s">
        <v>85</v>
      </c>
      <c r="F15104">
        <v>47.644050598144503</v>
      </c>
      <c r="G15104">
        <v>48.468753814697301</v>
      </c>
      <c r="H15104">
        <v>-0.85641926527023304</v>
      </c>
      <c r="I15104">
        <v>-1.7975365743041E-2</v>
      </c>
      <c r="J15104">
        <v>63.584444444444401</v>
      </c>
      <c r="K15104">
        <v>-2.87180495262146</v>
      </c>
      <c r="L15104">
        <v>-1.6810988187789899</v>
      </c>
      <c r="M15104">
        <v>-0.85641926527023304</v>
      </c>
      <c r="N15104">
        <v>-3.1739763915538802E-2</v>
      </c>
      <c r="O15104">
        <v>1.1589664220809901</v>
      </c>
      <c r="P15104">
        <v>-3.4431388378143302</v>
      </c>
      <c r="Q15104">
        <v>1.7303003072738601</v>
      </c>
      <c r="R15104">
        <v>135</v>
      </c>
      <c r="S15104">
        <v>2.4731142750863602</v>
      </c>
      <c r="T15104">
        <v>1.5726138353347801</v>
      </c>
      <c r="U15104">
        <v>76.201309204101605</v>
      </c>
      <c r="V15104">
        <v>97.75</v>
      </c>
    </row>
    <row r="15105" spans="1:22">
      <c r="A15105" t="s">
        <v>64</v>
      </c>
      <c r="B15105" t="s">
        <v>71</v>
      </c>
      <c r="C15105" t="s">
        <v>59</v>
      </c>
      <c r="D15105" s="7">
        <v>41148</v>
      </c>
      <c r="E15105" t="s">
        <v>86</v>
      </c>
      <c r="F15105">
        <v>55.25048828125</v>
      </c>
      <c r="G15105">
        <v>57.357959747314503</v>
      </c>
      <c r="H15105">
        <v>-2.1885285377502401</v>
      </c>
      <c r="I15105">
        <v>-3.9611026644706698E-2</v>
      </c>
      <c r="J15105">
        <v>66.090444444444401</v>
      </c>
      <c r="K15105">
        <v>-4.34792232513428</v>
      </c>
      <c r="L15105">
        <v>-3.0721349716186501</v>
      </c>
      <c r="M15105">
        <v>-2.1885285377502401</v>
      </c>
      <c r="N15105">
        <v>-1.3049221038818399</v>
      </c>
      <c r="O15105">
        <v>-2.9134694486856499E-2</v>
      </c>
      <c r="P15105">
        <v>-4.9600806236267099</v>
      </c>
      <c r="Q15105">
        <v>0.58302342891693104</v>
      </c>
      <c r="R15105">
        <v>135</v>
      </c>
      <c r="S15105">
        <v>2.8391709748930798</v>
      </c>
      <c r="T15105">
        <v>1.6849839687347401</v>
      </c>
      <c r="U15105">
        <v>76.201309204101605</v>
      </c>
      <c r="V15105">
        <v>97.75</v>
      </c>
    </row>
    <row r="15106" spans="1:22">
      <c r="A15106" t="s">
        <v>64</v>
      </c>
      <c r="B15106" t="s">
        <v>71</v>
      </c>
      <c r="C15106" t="s">
        <v>59</v>
      </c>
      <c r="D15106" s="7">
        <v>41148</v>
      </c>
      <c r="E15106" t="s">
        <v>87</v>
      </c>
      <c r="F15106">
        <v>62.577774047851598</v>
      </c>
      <c r="G15106">
        <v>65.682220458984403</v>
      </c>
      <c r="H15106">
        <v>-3.22384905815125</v>
      </c>
      <c r="I15106">
        <v>-5.1517479121685E-2</v>
      </c>
      <c r="J15106">
        <v>70.599259259259298</v>
      </c>
      <c r="K15106">
        <v>-5.7664852142334002</v>
      </c>
      <c r="L15106">
        <v>-4.2642750740051296</v>
      </c>
      <c r="M15106">
        <v>-3.22384905815125</v>
      </c>
      <c r="N15106">
        <v>-2.1834230422973602</v>
      </c>
      <c r="O15106">
        <v>-0.68121290206909202</v>
      </c>
      <c r="P15106">
        <v>-6.48728704452515</v>
      </c>
      <c r="Q15106">
        <v>3.9589114487171201E-2</v>
      </c>
      <c r="R15106">
        <v>135</v>
      </c>
      <c r="S15106">
        <v>3.93637318178031</v>
      </c>
      <c r="T15106">
        <v>1.9840295314788801</v>
      </c>
      <c r="U15106">
        <v>76.201309204101605</v>
      </c>
      <c r="V15106">
        <v>97.75</v>
      </c>
    </row>
    <row r="15107" spans="1:22">
      <c r="A15107" t="s">
        <v>64</v>
      </c>
      <c r="B15107" t="s">
        <v>71</v>
      </c>
      <c r="C15107" t="s">
        <v>59</v>
      </c>
      <c r="D15107" s="7">
        <v>41148</v>
      </c>
      <c r="E15107" t="s">
        <v>88</v>
      </c>
      <c r="F15107">
        <v>65.377731323242202</v>
      </c>
      <c r="G15107">
        <v>69.191345214843807</v>
      </c>
      <c r="H15107">
        <v>-3.9602930545806898</v>
      </c>
      <c r="I15107">
        <v>-6.0575567185878802E-2</v>
      </c>
      <c r="J15107">
        <v>75.873703703703697</v>
      </c>
      <c r="K15107">
        <v>-6.66617631912231</v>
      </c>
      <c r="L15107">
        <v>-5.0675187110900897</v>
      </c>
      <c r="M15107">
        <v>-3.9602930545806898</v>
      </c>
      <c r="N15107">
        <v>-2.85306739807129</v>
      </c>
      <c r="O15107">
        <v>-1.2544096708297701</v>
      </c>
      <c r="P15107">
        <v>-7.4332566261291504</v>
      </c>
      <c r="Q15107">
        <v>-0.48732927441597002</v>
      </c>
      <c r="R15107">
        <v>135</v>
      </c>
      <c r="S15107">
        <v>4.4580608378746502</v>
      </c>
      <c r="T15107">
        <v>2.1114120483398402</v>
      </c>
      <c r="U15107">
        <v>76.201309204101605</v>
      </c>
      <c r="V15107">
        <v>97.75</v>
      </c>
    </row>
    <row r="15108" spans="1:22">
      <c r="A15108" t="s">
        <v>64</v>
      </c>
      <c r="B15108" t="s">
        <v>71</v>
      </c>
      <c r="C15108" t="s">
        <v>59</v>
      </c>
      <c r="D15108" s="7">
        <v>41148</v>
      </c>
      <c r="E15108" t="s">
        <v>89</v>
      </c>
      <c r="F15108">
        <v>68.345504760742202</v>
      </c>
      <c r="G15108">
        <v>72.421096801757798</v>
      </c>
      <c r="H15108">
        <v>-4.23233842849731</v>
      </c>
      <c r="I15108">
        <v>-6.1925631016492802E-2</v>
      </c>
      <c r="J15108">
        <v>80.985185185185202</v>
      </c>
      <c r="K15108">
        <v>-6.8985090255737296</v>
      </c>
      <c r="L15108">
        <v>-5.3233137130737296</v>
      </c>
      <c r="M15108">
        <v>-4.23233842849731</v>
      </c>
      <c r="N15108">
        <v>-3.1413629055023198</v>
      </c>
      <c r="O15108">
        <v>-1.56616771221161</v>
      </c>
      <c r="P15108">
        <v>-7.6543316841125497</v>
      </c>
      <c r="Q15108">
        <v>-0.81034535169601396</v>
      </c>
      <c r="R15108">
        <v>135</v>
      </c>
      <c r="S15108">
        <v>4.3281643125261002</v>
      </c>
      <c r="T15108">
        <v>2.0804240703582799</v>
      </c>
      <c r="U15108">
        <v>76.201309204101605</v>
      </c>
      <c r="V15108">
        <v>97.75</v>
      </c>
    </row>
    <row r="15109" spans="1:22">
      <c r="A15109" t="s">
        <v>64</v>
      </c>
      <c r="B15109" t="s">
        <v>71</v>
      </c>
      <c r="C15109" t="s">
        <v>59</v>
      </c>
      <c r="D15109" s="7">
        <v>41148</v>
      </c>
      <c r="E15109" t="s">
        <v>90</v>
      </c>
      <c r="F15109">
        <v>71.383972167968807</v>
      </c>
      <c r="G15109">
        <v>75.350517272949205</v>
      </c>
      <c r="H15109">
        <v>-4.1191034317016602</v>
      </c>
      <c r="I15109">
        <v>-5.7703476399183301E-2</v>
      </c>
      <c r="J15109">
        <v>84.789629629629601</v>
      </c>
      <c r="K15109">
        <v>-6.96972703933716</v>
      </c>
      <c r="L15109">
        <v>-5.2855553627014196</v>
      </c>
      <c r="M15109">
        <v>-4.1191034317016602</v>
      </c>
      <c r="N15109">
        <v>-2.9526515007018999</v>
      </c>
      <c r="O15109">
        <v>-1.2684799432754501</v>
      </c>
      <c r="P15109">
        <v>-7.7778391838073704</v>
      </c>
      <c r="Q15109">
        <v>-0.46036782860755898</v>
      </c>
      <c r="R15109">
        <v>135</v>
      </c>
      <c r="S15109">
        <v>4.9477476630383999</v>
      </c>
      <c r="T15109">
        <v>2.22435331344604</v>
      </c>
      <c r="U15109">
        <v>76.201309204101605</v>
      </c>
      <c r="V15109">
        <v>97.75</v>
      </c>
    </row>
    <row r="15110" spans="1:22">
      <c r="A15110" t="s">
        <v>64</v>
      </c>
      <c r="B15110" t="s">
        <v>71</v>
      </c>
      <c r="C15110" t="s">
        <v>59</v>
      </c>
      <c r="D15110" s="7">
        <v>41148</v>
      </c>
      <c r="E15110" t="s">
        <v>91</v>
      </c>
      <c r="F15110">
        <v>71.987083435058594</v>
      </c>
      <c r="G15110">
        <v>78.134681701660199</v>
      </c>
      <c r="H15110">
        <v>-6.3840408325195304</v>
      </c>
      <c r="I15110">
        <v>-8.8683143258094801E-2</v>
      </c>
      <c r="J15110">
        <v>87.396296296296299</v>
      </c>
      <c r="K15110">
        <v>-9.0044155120849592</v>
      </c>
      <c r="L15110">
        <v>-7.45627689361572</v>
      </c>
      <c r="M15110">
        <v>-6.3840408325195304</v>
      </c>
      <c r="N15110">
        <v>-5.3118047714233398</v>
      </c>
      <c r="O15110">
        <v>-3.7636661529540998</v>
      </c>
      <c r="P15110">
        <v>-9.7472553253173793</v>
      </c>
      <c r="Q15110">
        <v>-3.0208263397216801</v>
      </c>
      <c r="R15110">
        <v>135</v>
      </c>
      <c r="S15110">
        <v>4.1807538365392203</v>
      </c>
      <c r="T15110">
        <v>2.0446891784668</v>
      </c>
      <c r="U15110">
        <v>76.201309204101605</v>
      </c>
      <c r="V15110">
        <v>97.75</v>
      </c>
    </row>
    <row r="15111" spans="1:22">
      <c r="A15111" t="s">
        <v>64</v>
      </c>
      <c r="B15111" t="s">
        <v>71</v>
      </c>
      <c r="C15111" t="s">
        <v>59</v>
      </c>
      <c r="D15111" s="7">
        <v>41148</v>
      </c>
      <c r="E15111" t="s">
        <v>92</v>
      </c>
      <c r="F15111">
        <v>74.130233764648395</v>
      </c>
      <c r="G15111">
        <v>80.293037414550795</v>
      </c>
      <c r="H15111">
        <v>-6.3998341560363796</v>
      </c>
      <c r="I15111">
        <v>-8.6332306265830994E-2</v>
      </c>
      <c r="J15111">
        <v>89.330370370370403</v>
      </c>
      <c r="K15111">
        <v>-9.1939907073974592</v>
      </c>
      <c r="L15111">
        <v>-7.5431804656982404</v>
      </c>
      <c r="M15111">
        <v>-6.3998341560363796</v>
      </c>
      <c r="N15111">
        <v>-5.2564878463745099</v>
      </c>
      <c r="O15111">
        <v>-3.6056776046752899</v>
      </c>
      <c r="P15111">
        <v>-9.9860954284668004</v>
      </c>
      <c r="Q15111">
        <v>-2.8135731220245401</v>
      </c>
      <c r="R15111">
        <v>135</v>
      </c>
      <c r="S15111">
        <v>4.7536727303877901</v>
      </c>
      <c r="T15111">
        <v>2.1802918910980198</v>
      </c>
      <c r="U15111">
        <v>76.201309204101605</v>
      </c>
      <c r="V15111">
        <v>97.75</v>
      </c>
    </row>
    <row r="15112" spans="1:22">
      <c r="A15112" t="s">
        <v>64</v>
      </c>
      <c r="B15112" t="s">
        <v>71</v>
      </c>
      <c r="C15112" t="s">
        <v>59</v>
      </c>
      <c r="D15112" s="7">
        <v>41148</v>
      </c>
      <c r="E15112" t="s">
        <v>93</v>
      </c>
      <c r="F15112">
        <v>73.705032348632798</v>
      </c>
      <c r="G15112">
        <v>76.105552673339801</v>
      </c>
      <c r="H15112">
        <v>-2.4928505420684801</v>
      </c>
      <c r="I15112">
        <v>-3.3821985125541701E-2</v>
      </c>
      <c r="J15112">
        <v>90.349629629629703</v>
      </c>
      <c r="K15112">
        <v>-5.2661728858947798</v>
      </c>
      <c r="L15112">
        <v>-3.6276717185974099</v>
      </c>
      <c r="M15112">
        <v>-2.4928505420684801</v>
      </c>
      <c r="N15112">
        <v>-1.3580294847488401</v>
      </c>
      <c r="O15112">
        <v>0.28047201037406899</v>
      </c>
      <c r="P15112">
        <v>-6.0523715019226101</v>
      </c>
      <c r="Q15112">
        <v>1.0666704177856401</v>
      </c>
      <c r="R15112">
        <v>135</v>
      </c>
      <c r="S15112">
        <v>4.6830478355355503</v>
      </c>
      <c r="T15112">
        <v>2.1640350818634002</v>
      </c>
      <c r="U15112">
        <v>76.201309204101605</v>
      </c>
      <c r="V15112">
        <v>97.75</v>
      </c>
    </row>
    <row r="15113" spans="1:22">
      <c r="A15113" t="s">
        <v>64</v>
      </c>
      <c r="B15113" t="s">
        <v>71</v>
      </c>
      <c r="C15113" t="s">
        <v>59</v>
      </c>
      <c r="D15113" s="7">
        <v>41148</v>
      </c>
      <c r="E15113" t="s">
        <v>94</v>
      </c>
      <c r="F15113">
        <v>71.120941162109403</v>
      </c>
      <c r="G15113">
        <v>74.408477783203097</v>
      </c>
      <c r="H15113">
        <v>-3.4139764308929399</v>
      </c>
      <c r="I15113">
        <v>-4.8002406954765299E-2</v>
      </c>
      <c r="J15113">
        <v>91.030370370370306</v>
      </c>
      <c r="K15113">
        <v>-5.9879493713378897</v>
      </c>
      <c r="L15113">
        <v>-4.46722507476807</v>
      </c>
      <c r="M15113">
        <v>-3.4139764308929399</v>
      </c>
      <c r="N15113">
        <v>-2.3607275485992401</v>
      </c>
      <c r="O15113">
        <v>-0.84000349044799805</v>
      </c>
      <c r="P15113">
        <v>-6.7176346778869602</v>
      </c>
      <c r="Q15113">
        <v>-0.110317952930927</v>
      </c>
      <c r="R15113">
        <v>135</v>
      </c>
      <c r="S15113">
        <v>4.0339989037357196</v>
      </c>
      <c r="T15113">
        <v>2.0084817409515399</v>
      </c>
      <c r="U15113">
        <v>76.201309204101605</v>
      </c>
      <c r="V15113">
        <v>97.75</v>
      </c>
    </row>
    <row r="15114" spans="1:22">
      <c r="A15114" t="s">
        <v>64</v>
      </c>
      <c r="B15114" t="s">
        <v>71</v>
      </c>
      <c r="C15114" t="s">
        <v>59</v>
      </c>
      <c r="D15114" s="7">
        <v>41148</v>
      </c>
      <c r="E15114" t="s">
        <v>95</v>
      </c>
      <c r="F15114">
        <v>67.07421875</v>
      </c>
      <c r="G15114">
        <v>68.998237609863295</v>
      </c>
      <c r="H15114">
        <v>-1.9980223178863501</v>
      </c>
      <c r="I15114">
        <v>-2.9788231477141401E-2</v>
      </c>
      <c r="J15114">
        <v>90.069629629629603</v>
      </c>
      <c r="K15114">
        <v>-4.3098740577697798</v>
      </c>
      <c r="L15114">
        <v>-2.94401335716248</v>
      </c>
      <c r="M15114">
        <v>-1.9980223178863501</v>
      </c>
      <c r="N15114">
        <v>-1.0520313978195199</v>
      </c>
      <c r="O15114">
        <v>0.31382936239242598</v>
      </c>
      <c r="P15114">
        <v>-4.9652519226074201</v>
      </c>
      <c r="Q15114">
        <v>0.96920716762542702</v>
      </c>
      <c r="R15114">
        <v>135</v>
      </c>
      <c r="S15114">
        <v>3.2542263977811698</v>
      </c>
      <c r="T15114">
        <v>1.8039474487304701</v>
      </c>
      <c r="U15114">
        <v>76.201309204101605</v>
      </c>
      <c r="V15114">
        <v>97.75</v>
      </c>
    </row>
    <row r="15115" spans="1:22">
      <c r="A15115" t="s">
        <v>64</v>
      </c>
      <c r="B15115" t="s">
        <v>71</v>
      </c>
      <c r="C15115" t="s">
        <v>59</v>
      </c>
      <c r="D15115" s="7">
        <v>41148</v>
      </c>
      <c r="E15115" t="s">
        <v>96</v>
      </c>
      <c r="F15115">
        <v>62.041446685791001</v>
      </c>
      <c r="G15115">
        <v>64.672477722167997</v>
      </c>
      <c r="H15115">
        <v>-2.7322297096252401</v>
      </c>
      <c r="I15115">
        <v>-4.4038780033588402E-2</v>
      </c>
      <c r="J15115">
        <v>88.448148148148107</v>
      </c>
      <c r="K15115">
        <v>-4.8147201538085902</v>
      </c>
      <c r="L15115">
        <v>-3.5843677520752002</v>
      </c>
      <c r="M15115">
        <v>-2.7322297096252401</v>
      </c>
      <c r="N15115">
        <v>-1.8800915479660001</v>
      </c>
      <c r="O15115">
        <v>-0.64973944425582897</v>
      </c>
      <c r="P15115">
        <v>-5.4050769805908203</v>
      </c>
      <c r="Q15115">
        <v>-5.9382371604442603E-2</v>
      </c>
      <c r="R15115">
        <v>135</v>
      </c>
      <c r="S15115">
        <v>2.64054635225683</v>
      </c>
      <c r="T15115">
        <v>1.6249758005142201</v>
      </c>
      <c r="U15115">
        <v>76.201309204101605</v>
      </c>
      <c r="V15115">
        <v>97.75</v>
      </c>
    </row>
    <row r="15116" spans="1:22">
      <c r="A15116" t="s">
        <v>64</v>
      </c>
      <c r="B15116" t="s">
        <v>71</v>
      </c>
      <c r="C15116" t="s">
        <v>59</v>
      </c>
      <c r="D15116" s="7">
        <v>41148</v>
      </c>
      <c r="E15116" t="s">
        <v>97</v>
      </c>
      <c r="F15116">
        <v>55.7358207702637</v>
      </c>
      <c r="G15116">
        <v>58.447467803955099</v>
      </c>
      <c r="H15116">
        <v>-2.8159427642822301</v>
      </c>
      <c r="I15116">
        <v>-5.0523035228252397E-2</v>
      </c>
      <c r="J15116">
        <v>85.6305185185184</v>
      </c>
      <c r="K15116">
        <v>-4.8790559768676802</v>
      </c>
      <c r="L15116">
        <v>-3.6601519584655802</v>
      </c>
      <c r="M15116">
        <v>-2.8159427642822301</v>
      </c>
      <c r="N15116">
        <v>-1.9717334508895901</v>
      </c>
      <c r="O15116">
        <v>-0.75282943248748802</v>
      </c>
      <c r="P15116">
        <v>-5.4639201164245597</v>
      </c>
      <c r="Q15116">
        <v>-0.16796547174453699</v>
      </c>
      <c r="R15116">
        <v>135</v>
      </c>
      <c r="S15116">
        <v>2.5916359874500499</v>
      </c>
      <c r="T15116">
        <v>1.6098558902740501</v>
      </c>
      <c r="U15116">
        <v>76.201309204101605</v>
      </c>
      <c r="V15116">
        <v>97.75</v>
      </c>
    </row>
    <row r="15117" spans="1:22">
      <c r="A15117" t="s">
        <v>64</v>
      </c>
      <c r="B15117" t="s">
        <v>71</v>
      </c>
      <c r="C15117" t="s">
        <v>59</v>
      </c>
      <c r="D15117" s="7">
        <v>41148</v>
      </c>
      <c r="E15117" t="s">
        <v>98</v>
      </c>
      <c r="F15117">
        <v>53.271926879882798</v>
      </c>
      <c r="G15117">
        <v>55.938121795654297</v>
      </c>
      <c r="H15117">
        <v>-2.7687394618988002</v>
      </c>
      <c r="I15117">
        <v>-5.1973704248666798E-2</v>
      </c>
      <c r="J15117">
        <v>81.6534074074074</v>
      </c>
      <c r="K15117">
        <v>-4.72733354568481</v>
      </c>
      <c r="L15117">
        <v>-3.57018041610718</v>
      </c>
      <c r="M15117">
        <v>-2.7687394618988002</v>
      </c>
      <c r="N15117">
        <v>-1.9672986268997199</v>
      </c>
      <c r="O15117">
        <v>-0.81014519929885898</v>
      </c>
      <c r="P15117">
        <v>-5.2825679779052699</v>
      </c>
      <c r="Q15117">
        <v>-0.25491094589233398</v>
      </c>
      <c r="R15117">
        <v>135</v>
      </c>
      <c r="S15117">
        <v>2.3356984827928602</v>
      </c>
      <c r="T15117">
        <v>1.52829921245575</v>
      </c>
      <c r="U15117">
        <v>76.201309204101605</v>
      </c>
      <c r="V15117">
        <v>97.75</v>
      </c>
    </row>
    <row r="15118" spans="1:22">
      <c r="A15118" t="s">
        <v>64</v>
      </c>
      <c r="B15118" t="s">
        <v>71</v>
      </c>
      <c r="C15118" t="s">
        <v>59</v>
      </c>
      <c r="D15118" s="7">
        <v>41148</v>
      </c>
      <c r="E15118" t="s">
        <v>99</v>
      </c>
      <c r="F15118">
        <v>50.319450378417997</v>
      </c>
      <c r="G15118">
        <v>50.635986328125</v>
      </c>
      <c r="H15118">
        <v>-0.32871007919311501</v>
      </c>
      <c r="I15118">
        <v>-6.5324655734002599E-3</v>
      </c>
      <c r="J15118">
        <v>78.980666666666707</v>
      </c>
      <c r="K15118">
        <v>-2.30439400672913</v>
      </c>
      <c r="L15118">
        <v>-1.1371438503265401</v>
      </c>
      <c r="M15118">
        <v>-0.32871007919311501</v>
      </c>
      <c r="N15118">
        <v>0.479723751544952</v>
      </c>
      <c r="O15118">
        <v>1.6469738483428999</v>
      </c>
      <c r="P15118">
        <v>-2.8644728660583501</v>
      </c>
      <c r="Q15118">
        <v>2.20705270767212</v>
      </c>
      <c r="R15118">
        <v>135</v>
      </c>
      <c r="S15118">
        <v>2.3766363803411501</v>
      </c>
      <c r="T15118">
        <v>1.5416343212127701</v>
      </c>
      <c r="U15118">
        <v>76.201309204101605</v>
      </c>
      <c r="V15118">
        <v>97.75</v>
      </c>
    </row>
    <row r="15119" spans="1:22">
      <c r="A15119" t="s">
        <v>64</v>
      </c>
      <c r="B15119" t="s">
        <v>71</v>
      </c>
      <c r="C15119" t="s">
        <v>59</v>
      </c>
      <c r="D15119" s="7">
        <v>41148</v>
      </c>
      <c r="E15119" t="s">
        <v>100</v>
      </c>
      <c r="F15119">
        <v>46.6572875976563</v>
      </c>
      <c r="G15119">
        <v>47.037357330322301</v>
      </c>
      <c r="H15119">
        <v>-0.39468738436698902</v>
      </c>
      <c r="I15119">
        <v>-8.4592867642641102E-3</v>
      </c>
      <c r="J15119">
        <v>76.973333333333301</v>
      </c>
      <c r="K15119">
        <v>-2.26860380172729</v>
      </c>
      <c r="L15119">
        <v>-1.1614787578582799</v>
      </c>
      <c r="M15119">
        <v>-0.39468738436698902</v>
      </c>
      <c r="N15119">
        <v>0.37210401892661998</v>
      </c>
      <c r="O15119">
        <v>1.4792289733886701</v>
      </c>
      <c r="P15119">
        <v>-2.79983305931091</v>
      </c>
      <c r="Q15119">
        <v>2.01045823097229</v>
      </c>
      <c r="R15119">
        <v>135</v>
      </c>
      <c r="S15119">
        <v>2.1381011373605898</v>
      </c>
      <c r="T15119">
        <v>1.46222472190857</v>
      </c>
      <c r="U15119">
        <v>76.201309204101605</v>
      </c>
      <c r="V15119">
        <v>97.75</v>
      </c>
    </row>
    <row r="15120" spans="1:22">
      <c r="A15120" t="s">
        <v>64</v>
      </c>
      <c r="B15120" t="s">
        <v>71</v>
      </c>
      <c r="C15120" t="s">
        <v>59</v>
      </c>
      <c r="D15120" s="7">
        <v>41148</v>
      </c>
      <c r="E15120" t="s">
        <v>101</v>
      </c>
      <c r="F15120">
        <v>43.0656929016113</v>
      </c>
      <c r="G15120">
        <v>42.422672271728501</v>
      </c>
      <c r="H15120">
        <v>0.66775149106979403</v>
      </c>
      <c r="I15120">
        <v>1.5505416318774201E-2</v>
      </c>
      <c r="J15120">
        <v>75.3986666666666</v>
      </c>
      <c r="K15120">
        <v>-1.1280766725540201</v>
      </c>
      <c r="L15120">
        <v>-6.7086860537529006E-2</v>
      </c>
      <c r="M15120">
        <v>0.66775149106979403</v>
      </c>
      <c r="N15120">
        <v>1.4025897979736299</v>
      </c>
      <c r="O15120">
        <v>2.4635796546936</v>
      </c>
      <c r="P15120">
        <v>-1.63716912269592</v>
      </c>
      <c r="Q15120">
        <v>2.9726719856262198</v>
      </c>
      <c r="R15120">
        <v>135</v>
      </c>
      <c r="S15120">
        <v>1.96361984339264</v>
      </c>
      <c r="T15120">
        <v>1.4012922048568699</v>
      </c>
      <c r="U15120">
        <v>76.201309204101605</v>
      </c>
      <c r="V15120">
        <v>97.75</v>
      </c>
    </row>
    <row r="15121" spans="1:22">
      <c r="A15121" t="s">
        <v>64</v>
      </c>
      <c r="B15121" t="s">
        <v>71</v>
      </c>
      <c r="C15121" t="s">
        <v>59</v>
      </c>
      <c r="D15121" s="7">
        <v>41148</v>
      </c>
      <c r="E15121" t="s">
        <v>102</v>
      </c>
      <c r="F15121">
        <v>39.558483123779297</v>
      </c>
      <c r="G15121">
        <v>38.822586059570298</v>
      </c>
      <c r="H15121">
        <v>0.76419913768768299</v>
      </c>
      <c r="I15121">
        <v>1.93182118237019E-2</v>
      </c>
      <c r="J15121">
        <v>73.950074074073996</v>
      </c>
      <c r="K15121">
        <v>-0.89997190237045299</v>
      </c>
      <c r="L15121">
        <v>8.3233848214149503E-2</v>
      </c>
      <c r="M15121">
        <v>0.76419913768768299</v>
      </c>
      <c r="N15121">
        <v>1.4451644420623799</v>
      </c>
      <c r="O15121">
        <v>2.4283702373504599</v>
      </c>
      <c r="P15121">
        <v>-1.3717412948608401</v>
      </c>
      <c r="Q15121">
        <v>2.9001395702362101</v>
      </c>
      <c r="R15121">
        <v>135</v>
      </c>
      <c r="S15121">
        <v>1.6862568957300399</v>
      </c>
      <c r="T15121">
        <v>1.2985595464706401</v>
      </c>
      <c r="U15121">
        <v>76.201309204101605</v>
      </c>
      <c r="V15121">
        <v>97.75</v>
      </c>
    </row>
    <row r="15122" spans="1:22">
      <c r="A15122" t="s">
        <v>64</v>
      </c>
      <c r="B15122" t="s">
        <v>71</v>
      </c>
      <c r="C15122" t="s">
        <v>59</v>
      </c>
      <c r="D15122" s="7">
        <v>41150</v>
      </c>
      <c r="E15122" t="s">
        <v>79</v>
      </c>
      <c r="F15122">
        <v>40.744171142578097</v>
      </c>
      <c r="G15122">
        <v>39.426845550537102</v>
      </c>
      <c r="H15122">
        <v>1.36799132823944</v>
      </c>
      <c r="I15122">
        <v>3.3575143665075302E-2</v>
      </c>
      <c r="J15122">
        <v>78.403037037036995</v>
      </c>
      <c r="K15122">
        <v>-0.31579464673995999</v>
      </c>
      <c r="L15122">
        <v>0.67899972200393699</v>
      </c>
      <c r="M15122">
        <v>1.36799132823944</v>
      </c>
      <c r="N15122">
        <v>2.0569829940795898</v>
      </c>
      <c r="O15122">
        <v>3.0517773628234899</v>
      </c>
      <c r="P15122">
        <v>-0.79312455654144298</v>
      </c>
      <c r="Q15122">
        <v>3.5291073322296098</v>
      </c>
      <c r="R15122">
        <v>135</v>
      </c>
      <c r="S15122">
        <v>1.72624172378733</v>
      </c>
      <c r="T15122">
        <v>1.31386518478394</v>
      </c>
      <c r="U15122">
        <v>80.470520019531307</v>
      </c>
      <c r="V15122">
        <v>102</v>
      </c>
    </row>
    <row r="15123" spans="1:22">
      <c r="A15123" t="s">
        <v>64</v>
      </c>
      <c r="B15123" t="s">
        <v>71</v>
      </c>
      <c r="C15123" t="s">
        <v>59</v>
      </c>
      <c r="D15123" s="7">
        <v>41150</v>
      </c>
      <c r="E15123" t="s">
        <v>80</v>
      </c>
      <c r="F15123">
        <v>38.5007514953613</v>
      </c>
      <c r="G15123">
        <v>37.950199127197301</v>
      </c>
      <c r="H15123">
        <v>0.57172828912734996</v>
      </c>
      <c r="I15123">
        <v>1.4849795959889899E-2</v>
      </c>
      <c r="J15123">
        <v>77.181629629629597</v>
      </c>
      <c r="K15123">
        <v>-1.12930572032928</v>
      </c>
      <c r="L15123">
        <v>-0.124321050941944</v>
      </c>
      <c r="M15123">
        <v>0.57172828912734996</v>
      </c>
      <c r="N15123">
        <v>1.26777768135071</v>
      </c>
      <c r="O15123">
        <v>2.2727622985839799</v>
      </c>
      <c r="P15123">
        <v>-1.6115252971649201</v>
      </c>
      <c r="Q15123">
        <v>2.7549817562103298</v>
      </c>
      <c r="R15123">
        <v>135</v>
      </c>
      <c r="S15123">
        <v>1.7617887715459799</v>
      </c>
      <c r="T15123">
        <v>1.3273239135742201</v>
      </c>
      <c r="U15123">
        <v>80.470520019531307</v>
      </c>
      <c r="V15123">
        <v>102</v>
      </c>
    </row>
    <row r="15124" spans="1:22">
      <c r="A15124" t="s">
        <v>64</v>
      </c>
      <c r="B15124" t="s">
        <v>71</v>
      </c>
      <c r="C15124" t="s">
        <v>59</v>
      </c>
      <c r="D15124" s="7">
        <v>41150</v>
      </c>
      <c r="E15124" t="s">
        <v>81</v>
      </c>
      <c r="F15124">
        <v>37.421375274658203</v>
      </c>
      <c r="G15124">
        <v>36.751625061035199</v>
      </c>
      <c r="H15124">
        <v>0.69551134109497104</v>
      </c>
      <c r="I15124">
        <v>1.8585937097668599E-2</v>
      </c>
      <c r="J15124">
        <v>75.926444444444499</v>
      </c>
      <c r="K15124">
        <v>-1.1275668144226101</v>
      </c>
      <c r="L15124">
        <v>-5.0477463752031299E-2</v>
      </c>
      <c r="M15124">
        <v>0.69551134109497104</v>
      </c>
      <c r="N15124">
        <v>1.44150018692017</v>
      </c>
      <c r="O15124">
        <v>2.5185894966125502</v>
      </c>
      <c r="P15124">
        <v>-1.6443841457366899</v>
      </c>
      <c r="Q15124">
        <v>3.0354068279266402</v>
      </c>
      <c r="R15124">
        <v>135</v>
      </c>
      <c r="S15124">
        <v>2.0236639987217599</v>
      </c>
      <c r="T15124">
        <v>1.4225554466247601</v>
      </c>
      <c r="U15124">
        <v>80.470520019531307</v>
      </c>
      <c r="V15124">
        <v>102</v>
      </c>
    </row>
    <row r="15125" spans="1:22">
      <c r="A15125" t="s">
        <v>64</v>
      </c>
      <c r="B15125" t="s">
        <v>71</v>
      </c>
      <c r="C15125" t="s">
        <v>59</v>
      </c>
      <c r="D15125" s="7">
        <v>41150</v>
      </c>
      <c r="E15125" t="s">
        <v>82</v>
      </c>
      <c r="F15125">
        <v>37.0741157531738</v>
      </c>
      <c r="G15125">
        <v>36.068393707275398</v>
      </c>
      <c r="H15125">
        <v>1.04440140724182</v>
      </c>
      <c r="I15125">
        <v>2.8170635923743199E-2</v>
      </c>
      <c r="J15125">
        <v>75.056074074074104</v>
      </c>
      <c r="K15125">
        <v>-0.89377582073211703</v>
      </c>
      <c r="L15125">
        <v>0.251314997673035</v>
      </c>
      <c r="M15125">
        <v>1.04440140724182</v>
      </c>
      <c r="N15125">
        <v>1.8374878168106099</v>
      </c>
      <c r="O15125">
        <v>2.9825785160064702</v>
      </c>
      <c r="P15125">
        <v>-1.4432221651077299</v>
      </c>
      <c r="Q15125">
        <v>3.5320248603820801</v>
      </c>
      <c r="R15125">
        <v>135</v>
      </c>
      <c r="S15125">
        <v>2.2872561367478301</v>
      </c>
      <c r="T15125">
        <v>1.51236772537231</v>
      </c>
      <c r="U15125">
        <v>80.470520019531307</v>
      </c>
      <c r="V15125">
        <v>102</v>
      </c>
    </row>
    <row r="15126" spans="1:22">
      <c r="A15126" t="s">
        <v>64</v>
      </c>
      <c r="B15126" t="s">
        <v>71</v>
      </c>
      <c r="C15126" t="s">
        <v>59</v>
      </c>
      <c r="D15126" s="7">
        <v>41150</v>
      </c>
      <c r="E15126" t="s">
        <v>83</v>
      </c>
      <c r="F15126">
        <v>38.1881294250488</v>
      </c>
      <c r="G15126">
        <v>37.599895477294901</v>
      </c>
      <c r="H15126">
        <v>0.61085951328277599</v>
      </c>
      <c r="I15126">
        <v>1.5996057540178299E-2</v>
      </c>
      <c r="J15126">
        <v>73.777555555555594</v>
      </c>
      <c r="K15126">
        <v>-1.37477338314056</v>
      </c>
      <c r="L15126">
        <v>-0.20164537429809601</v>
      </c>
      <c r="M15126">
        <v>0.61085951328277599</v>
      </c>
      <c r="N15126">
        <v>1.4233644008636499</v>
      </c>
      <c r="O15126">
        <v>2.5964925289154102</v>
      </c>
      <c r="P15126">
        <v>-1.93767273426056</v>
      </c>
      <c r="Q15126">
        <v>3.15939164161682</v>
      </c>
      <c r="R15126">
        <v>135</v>
      </c>
      <c r="S15126">
        <v>2.4006328850066598</v>
      </c>
      <c r="T15126">
        <v>1.5493975877761801</v>
      </c>
      <c r="U15126">
        <v>80.470520019531307</v>
      </c>
      <c r="V15126">
        <v>102</v>
      </c>
    </row>
    <row r="15127" spans="1:22">
      <c r="A15127" t="s">
        <v>64</v>
      </c>
      <c r="B15127" t="s">
        <v>71</v>
      </c>
      <c r="C15127" t="s">
        <v>59</v>
      </c>
      <c r="D15127" s="7">
        <v>41150</v>
      </c>
      <c r="E15127" t="s">
        <v>84</v>
      </c>
      <c r="F15127">
        <v>43.6420288085938</v>
      </c>
      <c r="G15127">
        <v>46.207069396972699</v>
      </c>
      <c r="H15127">
        <v>-2.66369724273682</v>
      </c>
      <c r="I15127">
        <v>-6.1035137623548501E-2</v>
      </c>
      <c r="J15127">
        <v>73.147481481481506</v>
      </c>
      <c r="K15127">
        <v>-4.6625223159790004</v>
      </c>
      <c r="L15127">
        <v>-3.48160028457642</v>
      </c>
      <c r="M15127">
        <v>-2.66369724273682</v>
      </c>
      <c r="N15127">
        <v>-1.8457942008972199</v>
      </c>
      <c r="O15127">
        <v>-0.66487210988998402</v>
      </c>
      <c r="P15127">
        <v>-5.2291617393493697</v>
      </c>
      <c r="Q15127">
        <v>-9.8232939839363098E-2</v>
      </c>
      <c r="R15127">
        <v>135</v>
      </c>
      <c r="S15127">
        <v>2.4326377259865399</v>
      </c>
      <c r="T15127">
        <v>1.55969154834747</v>
      </c>
      <c r="U15127">
        <v>80.470520019531307</v>
      </c>
      <c r="V15127">
        <v>102</v>
      </c>
    </row>
    <row r="15128" spans="1:22">
      <c r="A15128" t="s">
        <v>64</v>
      </c>
      <c r="B15128" t="s">
        <v>71</v>
      </c>
      <c r="C15128" t="s">
        <v>59</v>
      </c>
      <c r="D15128" s="7">
        <v>41150</v>
      </c>
      <c r="E15128" t="s">
        <v>85</v>
      </c>
      <c r="F15128">
        <v>54.059116363525398</v>
      </c>
      <c r="G15128">
        <v>56.451576232910199</v>
      </c>
      <c r="H15128">
        <v>-2.4844799041747998</v>
      </c>
      <c r="I15128">
        <v>-4.5958574861288098E-2</v>
      </c>
      <c r="J15128">
        <v>72.754370370370395</v>
      </c>
      <c r="K15128">
        <v>-4.61511325836182</v>
      </c>
      <c r="L15128">
        <v>-3.3563177585601802</v>
      </c>
      <c r="M15128">
        <v>-2.4844799041747998</v>
      </c>
      <c r="N15128">
        <v>-1.61264193058014</v>
      </c>
      <c r="O15128">
        <v>-0.35384646058082603</v>
      </c>
      <c r="P15128">
        <v>-5.2191181182861301</v>
      </c>
      <c r="Q15128">
        <v>0.25015851855277998</v>
      </c>
      <c r="R15128">
        <v>135</v>
      </c>
      <c r="S15128">
        <v>2.76404624997036</v>
      </c>
      <c r="T15128">
        <v>1.66254210472107</v>
      </c>
      <c r="U15128">
        <v>80.470520019531307</v>
      </c>
      <c r="V15128">
        <v>102</v>
      </c>
    </row>
    <row r="15129" spans="1:22">
      <c r="A15129" t="s">
        <v>64</v>
      </c>
      <c r="B15129" t="s">
        <v>71</v>
      </c>
      <c r="C15129" t="s">
        <v>59</v>
      </c>
      <c r="D15129" s="7">
        <v>41150</v>
      </c>
      <c r="E15129" t="s">
        <v>86</v>
      </c>
      <c r="F15129">
        <v>62.057075500488303</v>
      </c>
      <c r="G15129">
        <v>64.847618103027301</v>
      </c>
      <c r="H15129">
        <v>-2.8978698253631601</v>
      </c>
      <c r="I15129">
        <v>-4.6696849167347003E-2</v>
      </c>
      <c r="J15129">
        <v>74.666814814814899</v>
      </c>
      <c r="K15129">
        <v>-5.1807370185852104</v>
      </c>
      <c r="L15129">
        <v>-3.8320007324218799</v>
      </c>
      <c r="M15129">
        <v>-2.8978698253631601</v>
      </c>
      <c r="N15129">
        <v>-1.96373903751373</v>
      </c>
      <c r="O15129">
        <v>-0.61500251293182395</v>
      </c>
      <c r="P15129">
        <v>-5.82789850234985</v>
      </c>
      <c r="Q15129">
        <v>3.2158639281988102E-2</v>
      </c>
      <c r="R15129">
        <v>135</v>
      </c>
      <c r="S15129">
        <v>3.1731395041702499</v>
      </c>
      <c r="T15129">
        <v>1.7813308238983201</v>
      </c>
      <c r="U15129">
        <v>80.470520019531307</v>
      </c>
      <c r="V15129">
        <v>102</v>
      </c>
    </row>
    <row r="15130" spans="1:22">
      <c r="A15130" t="s">
        <v>64</v>
      </c>
      <c r="B15130" t="s">
        <v>71</v>
      </c>
      <c r="C15130" t="s">
        <v>59</v>
      </c>
      <c r="D15130" s="7">
        <v>41150</v>
      </c>
      <c r="E15130" t="s">
        <v>87</v>
      </c>
      <c r="F15130">
        <v>69.890930175781307</v>
      </c>
      <c r="G15130">
        <v>75.784080505371094</v>
      </c>
      <c r="H15130">
        <v>-6.11981296539307</v>
      </c>
      <c r="I15130">
        <v>-8.7562337517738301E-2</v>
      </c>
      <c r="J15130">
        <v>77.736222222222196</v>
      </c>
      <c r="K15130">
        <v>-8.8073806762695295</v>
      </c>
      <c r="L15130">
        <v>-7.21954393386841</v>
      </c>
      <c r="M15130">
        <v>-6.11981296539307</v>
      </c>
      <c r="N15130">
        <v>-5.0200819969177202</v>
      </c>
      <c r="O15130">
        <v>-3.4322452545165998</v>
      </c>
      <c r="P15130">
        <v>-9.5692691802978498</v>
      </c>
      <c r="Q15130">
        <v>-2.6703569889068599</v>
      </c>
      <c r="R15130">
        <v>135</v>
      </c>
      <c r="S15130">
        <v>4.3979134899018399</v>
      </c>
      <c r="T15130">
        <v>2.0971202850341801</v>
      </c>
      <c r="U15130">
        <v>80.470520019531307</v>
      </c>
      <c r="V15130">
        <v>102</v>
      </c>
    </row>
    <row r="15131" spans="1:22">
      <c r="A15131" t="s">
        <v>64</v>
      </c>
      <c r="B15131" t="s">
        <v>71</v>
      </c>
      <c r="C15131" t="s">
        <v>59</v>
      </c>
      <c r="D15131" s="7">
        <v>41150</v>
      </c>
      <c r="E15131" t="s">
        <v>88</v>
      </c>
      <c r="F15131">
        <v>72.463737487792997</v>
      </c>
      <c r="G15131">
        <v>79.234573364257798</v>
      </c>
      <c r="H15131">
        <v>-7.0312485694885298</v>
      </c>
      <c r="I15131">
        <v>-9.7031272947788197E-2</v>
      </c>
      <c r="J15131">
        <v>81.567407407407401</v>
      </c>
      <c r="K15131">
        <v>-9.8910474777221697</v>
      </c>
      <c r="L15131">
        <v>-8.2014551162719709</v>
      </c>
      <c r="M15131">
        <v>-7.0312485694885298</v>
      </c>
      <c r="N15131">
        <v>-5.8610420227050799</v>
      </c>
      <c r="O15131">
        <v>-4.1714496612548801</v>
      </c>
      <c r="P15131">
        <v>-10.7017612457275</v>
      </c>
      <c r="Q15131">
        <v>-3.3607363700866699</v>
      </c>
      <c r="R15131">
        <v>135</v>
      </c>
      <c r="S15131">
        <v>4.97965037349877</v>
      </c>
      <c r="T15131">
        <v>2.23151302337646</v>
      </c>
      <c r="U15131">
        <v>80.470520019531307</v>
      </c>
      <c r="V15131">
        <v>102</v>
      </c>
    </row>
    <row r="15132" spans="1:22">
      <c r="A15132" t="s">
        <v>64</v>
      </c>
      <c r="B15132" t="s">
        <v>71</v>
      </c>
      <c r="C15132" t="s">
        <v>59</v>
      </c>
      <c r="D15132" s="7">
        <v>41150</v>
      </c>
      <c r="E15132" t="s">
        <v>89</v>
      </c>
      <c r="F15132">
        <v>74.632476806640597</v>
      </c>
      <c r="G15132">
        <v>82.553726196289105</v>
      </c>
      <c r="H15132">
        <v>-8.2259149551391602</v>
      </c>
      <c r="I15132">
        <v>-0.110218971967697</v>
      </c>
      <c r="J15132">
        <v>85.400740740740702</v>
      </c>
      <c r="K15132">
        <v>-11.0549659729004</v>
      </c>
      <c r="L15132">
        <v>-9.3835401535034197</v>
      </c>
      <c r="M15132">
        <v>-8.2259149551391602</v>
      </c>
      <c r="N15132">
        <v>-7.0682902336120597</v>
      </c>
      <c r="O15132">
        <v>-5.3968639373779297</v>
      </c>
      <c r="P15132">
        <v>-11.856962203979499</v>
      </c>
      <c r="Q15132">
        <v>-4.5948672294616699</v>
      </c>
      <c r="R15132">
        <v>135</v>
      </c>
      <c r="S15132">
        <v>4.8731456387327503</v>
      </c>
      <c r="T15132">
        <v>2.20752024650574</v>
      </c>
      <c r="U15132">
        <v>80.470520019531307</v>
      </c>
      <c r="V15132">
        <v>102</v>
      </c>
    </row>
    <row r="15133" spans="1:22">
      <c r="A15133" t="s">
        <v>64</v>
      </c>
      <c r="B15133" t="s">
        <v>71</v>
      </c>
      <c r="C15133" t="s">
        <v>59</v>
      </c>
      <c r="D15133" s="7">
        <v>41150</v>
      </c>
      <c r="E15133" t="s">
        <v>90</v>
      </c>
      <c r="F15133">
        <v>77.808372497558594</v>
      </c>
      <c r="G15133">
        <v>85.182586669921903</v>
      </c>
      <c r="H15133">
        <v>-7.65783739089966</v>
      </c>
      <c r="I15133">
        <v>-9.8419196903705597E-2</v>
      </c>
      <c r="J15133">
        <v>87.605185185185206</v>
      </c>
      <c r="K15133">
        <v>-10.6825351715088</v>
      </c>
      <c r="L15133">
        <v>-8.8955192565918004</v>
      </c>
      <c r="M15133">
        <v>-7.65783739089966</v>
      </c>
      <c r="N15133">
        <v>-6.4201555252075204</v>
      </c>
      <c r="O15133">
        <v>-4.63314008712769</v>
      </c>
      <c r="P15133">
        <v>-11.5399942398071</v>
      </c>
      <c r="Q15133">
        <v>-3.7756803035736102</v>
      </c>
      <c r="R15133">
        <v>135</v>
      </c>
      <c r="S15133">
        <v>5.5704682978467304</v>
      </c>
      <c r="T15133">
        <v>2.3601839542388898</v>
      </c>
      <c r="U15133">
        <v>80.470520019531307</v>
      </c>
      <c r="V15133">
        <v>102</v>
      </c>
    </row>
    <row r="15134" spans="1:22">
      <c r="A15134" t="s">
        <v>64</v>
      </c>
      <c r="B15134" t="s">
        <v>71</v>
      </c>
      <c r="C15134" t="s">
        <v>59</v>
      </c>
      <c r="D15134" s="7">
        <v>41150</v>
      </c>
      <c r="E15134" t="s">
        <v>91</v>
      </c>
      <c r="F15134">
        <v>78.151924133300795</v>
      </c>
      <c r="G15134">
        <v>86.135124206542997</v>
      </c>
      <c r="H15134">
        <v>-8.2902412414550799</v>
      </c>
      <c r="I15134">
        <v>-0.106078527867794</v>
      </c>
      <c r="J15134">
        <v>89.370370370370495</v>
      </c>
      <c r="K15134">
        <v>-11.078742980956999</v>
      </c>
      <c r="L15134">
        <v>-9.43127346038818</v>
      </c>
      <c r="M15134">
        <v>-8.2902412414550799</v>
      </c>
      <c r="N15134">
        <v>-7.14920902252197</v>
      </c>
      <c r="O15134">
        <v>-5.5017395019531303</v>
      </c>
      <c r="P15134">
        <v>-11.869244575500501</v>
      </c>
      <c r="Q15134">
        <v>-4.7112379074096697</v>
      </c>
      <c r="R15134">
        <v>135</v>
      </c>
      <c r="S15134">
        <v>4.7344515047598197</v>
      </c>
      <c r="T15134">
        <v>2.1758794784545898</v>
      </c>
      <c r="U15134">
        <v>80.470520019531307</v>
      </c>
      <c r="V15134">
        <v>102</v>
      </c>
    </row>
    <row r="15135" spans="1:22">
      <c r="A15135" t="s">
        <v>64</v>
      </c>
      <c r="B15135" t="s">
        <v>71</v>
      </c>
      <c r="C15135" t="s">
        <v>59</v>
      </c>
      <c r="D15135" s="7">
        <v>41150</v>
      </c>
      <c r="E15135" t="s">
        <v>92</v>
      </c>
      <c r="F15135">
        <v>79.794868469238295</v>
      </c>
      <c r="G15135">
        <v>86.873779296875</v>
      </c>
      <c r="H15135">
        <v>-7.3511734008789098</v>
      </c>
      <c r="I15135">
        <v>-9.2125892639160198E-2</v>
      </c>
      <c r="J15135">
        <v>90.382962962963006</v>
      </c>
      <c r="K15135">
        <v>-10.3188982009888</v>
      </c>
      <c r="L15135">
        <v>-8.5655422210693395</v>
      </c>
      <c r="M15135">
        <v>-7.3511734008789098</v>
      </c>
      <c r="N15135">
        <v>-6.1368045806884801</v>
      </c>
      <c r="O15135">
        <v>-4.3834481239318803</v>
      </c>
      <c r="P15135">
        <v>-11.1602077484131</v>
      </c>
      <c r="Q15135">
        <v>-3.5421395301818799</v>
      </c>
      <c r="R15135">
        <v>135</v>
      </c>
      <c r="S15135">
        <v>5.3625970386647204</v>
      </c>
      <c r="T15135">
        <v>2.31572818756104</v>
      </c>
      <c r="U15135">
        <v>80.470520019531307</v>
      </c>
      <c r="V15135">
        <v>102</v>
      </c>
    </row>
    <row r="15136" spans="1:22">
      <c r="A15136" t="s">
        <v>64</v>
      </c>
      <c r="B15136" t="s">
        <v>71</v>
      </c>
      <c r="C15136" t="s">
        <v>59</v>
      </c>
      <c r="D15136" s="7">
        <v>41150</v>
      </c>
      <c r="E15136" t="s">
        <v>93</v>
      </c>
      <c r="F15136">
        <v>79.482093811035199</v>
      </c>
      <c r="G15136">
        <v>83.533996582031307</v>
      </c>
      <c r="H15136">
        <v>-4.2077455520629901</v>
      </c>
      <c r="I15136">
        <v>-5.2939541637897498E-2</v>
      </c>
      <c r="J15136">
        <v>91.005185185185098</v>
      </c>
      <c r="K15136">
        <v>-7.1528277397155797</v>
      </c>
      <c r="L15136">
        <v>-5.4128494262695304</v>
      </c>
      <c r="M15136">
        <v>-4.2077455520629901</v>
      </c>
      <c r="N15136">
        <v>-3.0026416778564502</v>
      </c>
      <c r="O15136">
        <v>-1.26266324520111</v>
      </c>
      <c r="P15136">
        <v>-7.9877176284790004</v>
      </c>
      <c r="Q15136">
        <v>-0.427773326635361</v>
      </c>
      <c r="R15136">
        <v>135</v>
      </c>
      <c r="S15136">
        <v>5.2810794893869097</v>
      </c>
      <c r="T15136">
        <v>2.2980599403381299</v>
      </c>
      <c r="U15136">
        <v>80.470520019531307</v>
      </c>
      <c r="V15136">
        <v>102</v>
      </c>
    </row>
    <row r="15137" spans="1:22">
      <c r="A15137" t="s">
        <v>64</v>
      </c>
      <c r="B15137" t="s">
        <v>71</v>
      </c>
      <c r="C15137" t="s">
        <v>59</v>
      </c>
      <c r="D15137" s="7">
        <v>41150</v>
      </c>
      <c r="E15137" t="s">
        <v>94</v>
      </c>
      <c r="F15137">
        <v>76.056831359863295</v>
      </c>
      <c r="G15137">
        <v>78.955436706542997</v>
      </c>
      <c r="H15137">
        <v>-3.0100910663604701</v>
      </c>
      <c r="I15137">
        <v>-3.9576865732669803E-2</v>
      </c>
      <c r="J15137">
        <v>90.710370370370399</v>
      </c>
      <c r="K15137">
        <v>-5.7388958930969203</v>
      </c>
      <c r="L15137">
        <v>-4.1266961097717303</v>
      </c>
      <c r="M15137">
        <v>-3.0100910663604701</v>
      </c>
      <c r="N15137">
        <v>-1.8934862613678001</v>
      </c>
      <c r="O15137">
        <v>-0.28128620982170099</v>
      </c>
      <c r="P15137">
        <v>-6.5124740600585902</v>
      </c>
      <c r="Q15137">
        <v>0.49229204654693598</v>
      </c>
      <c r="R15137">
        <v>135</v>
      </c>
      <c r="S15137">
        <v>4.53390883706584</v>
      </c>
      <c r="T15137">
        <v>2.1292977333068799</v>
      </c>
      <c r="U15137">
        <v>80.470520019531307</v>
      </c>
      <c r="V15137">
        <v>102</v>
      </c>
    </row>
    <row r="15138" spans="1:22">
      <c r="A15138" t="s">
        <v>64</v>
      </c>
      <c r="B15138" t="s">
        <v>71</v>
      </c>
      <c r="C15138" t="s">
        <v>59</v>
      </c>
      <c r="D15138" s="7">
        <v>41150</v>
      </c>
      <c r="E15138" t="s">
        <v>95</v>
      </c>
      <c r="F15138">
        <v>71.647354125976605</v>
      </c>
      <c r="G15138">
        <v>70.951271057128906</v>
      </c>
      <c r="H15138">
        <v>0.722850441932678</v>
      </c>
      <c r="I15138">
        <v>1.0089004412293399E-2</v>
      </c>
      <c r="J15138">
        <v>89.661481481481403</v>
      </c>
      <c r="K15138">
        <v>-1.72564589977264</v>
      </c>
      <c r="L15138">
        <v>-0.27905440330505399</v>
      </c>
      <c r="M15138">
        <v>0.722850441932678</v>
      </c>
      <c r="N15138">
        <v>1.7247552871704099</v>
      </c>
      <c r="O15138">
        <v>3.17134666442871</v>
      </c>
      <c r="P15138">
        <v>-2.41976046562195</v>
      </c>
      <c r="Q15138">
        <v>3.8654613494872998</v>
      </c>
      <c r="R15138">
        <v>135</v>
      </c>
      <c r="S15138">
        <v>3.6502846548592598</v>
      </c>
      <c r="T15138">
        <v>1.91057181358337</v>
      </c>
      <c r="U15138">
        <v>80.470520019531307</v>
      </c>
      <c r="V15138">
        <v>102</v>
      </c>
    </row>
    <row r="15139" spans="1:22">
      <c r="A15139" t="s">
        <v>64</v>
      </c>
      <c r="B15139" t="s">
        <v>71</v>
      </c>
      <c r="C15139" t="s">
        <v>59</v>
      </c>
      <c r="D15139" s="7">
        <v>41150</v>
      </c>
      <c r="E15139" t="s">
        <v>96</v>
      </c>
      <c r="F15139">
        <v>66.636505126953097</v>
      </c>
      <c r="G15139">
        <v>66.532775878906307</v>
      </c>
      <c r="H15139">
        <v>0.10771200060844401</v>
      </c>
      <c r="I15139">
        <v>1.61641126032919E-3</v>
      </c>
      <c r="J15139">
        <v>86.76</v>
      </c>
      <c r="K15139">
        <v>-2.0994129180908199</v>
      </c>
      <c r="L15139">
        <v>-0.79542559385299705</v>
      </c>
      <c r="M15139">
        <v>0.10771200060844401</v>
      </c>
      <c r="N15139">
        <v>1.0108495950698899</v>
      </c>
      <c r="O15139">
        <v>2.31483674049377</v>
      </c>
      <c r="P15139">
        <v>-2.7251019477844198</v>
      </c>
      <c r="Q15139">
        <v>2.9405260086059601</v>
      </c>
      <c r="R15139">
        <v>135</v>
      </c>
      <c r="S15139">
        <v>2.96607151006187</v>
      </c>
      <c r="T15139">
        <v>1.72222864627838</v>
      </c>
      <c r="U15139">
        <v>80.470520019531307</v>
      </c>
      <c r="V15139">
        <v>102</v>
      </c>
    </row>
    <row r="15140" spans="1:22">
      <c r="A15140" t="s">
        <v>64</v>
      </c>
      <c r="B15140" t="s">
        <v>71</v>
      </c>
      <c r="C15140" t="s">
        <v>59</v>
      </c>
      <c r="D15140" s="7">
        <v>41150</v>
      </c>
      <c r="E15140" t="s">
        <v>97</v>
      </c>
      <c r="F15140">
        <v>58.657428741455099</v>
      </c>
      <c r="G15140">
        <v>58.856357574462898</v>
      </c>
      <c r="H15140">
        <v>-0.20658069849014299</v>
      </c>
      <c r="I15140">
        <v>-3.5218165721744299E-3</v>
      </c>
      <c r="J15140">
        <v>83.529629629629696</v>
      </c>
      <c r="K15140">
        <v>-2.3967812061309801</v>
      </c>
      <c r="L15140">
        <v>-1.1027929782867401</v>
      </c>
      <c r="M15140">
        <v>-0.20658069849014299</v>
      </c>
      <c r="N15140">
        <v>0.68963158130645796</v>
      </c>
      <c r="O15140">
        <v>1.9836198091507</v>
      </c>
      <c r="P15140">
        <v>-3.0176725387573202</v>
      </c>
      <c r="Q15140">
        <v>2.6045112609863299</v>
      </c>
      <c r="R15140">
        <v>135</v>
      </c>
      <c r="S15140">
        <v>2.9207579806097801</v>
      </c>
      <c r="T15140">
        <v>1.70902252197266</v>
      </c>
      <c r="U15140">
        <v>80.470520019531307</v>
      </c>
      <c r="V15140">
        <v>102</v>
      </c>
    </row>
    <row r="15141" spans="1:22">
      <c r="A15141" t="s">
        <v>64</v>
      </c>
      <c r="B15141" t="s">
        <v>71</v>
      </c>
      <c r="C15141" t="s">
        <v>59</v>
      </c>
      <c r="D15141" s="7">
        <v>41150</v>
      </c>
      <c r="E15141" t="s">
        <v>98</v>
      </c>
      <c r="F15141">
        <v>56.380496978759801</v>
      </c>
      <c r="G15141">
        <v>56.422119140625</v>
      </c>
      <c r="H15141">
        <v>-4.32229451835155E-2</v>
      </c>
      <c r="I15141">
        <v>-7.6662935316562696E-4</v>
      </c>
      <c r="J15141">
        <v>80.286370370370406</v>
      </c>
      <c r="K15141">
        <v>-2.1277232170104998</v>
      </c>
      <c r="L15141">
        <v>-0.89618355035781905</v>
      </c>
      <c r="M15141">
        <v>-4.32229451835155E-2</v>
      </c>
      <c r="N15141">
        <v>0.80973768234252896</v>
      </c>
      <c r="O15141">
        <v>2.04127740859985</v>
      </c>
      <c r="P15141">
        <v>-2.71865010261536</v>
      </c>
      <c r="Q15141">
        <v>2.6322042942047101</v>
      </c>
      <c r="R15141">
        <v>135</v>
      </c>
      <c r="S15141">
        <v>2.6456461553630701</v>
      </c>
      <c r="T15141">
        <v>1.6265442371368399</v>
      </c>
      <c r="U15141">
        <v>80.470520019531307</v>
      </c>
      <c r="V15141">
        <v>102</v>
      </c>
    </row>
    <row r="15142" spans="1:22">
      <c r="A15142" t="s">
        <v>64</v>
      </c>
      <c r="B15142" t="s">
        <v>71</v>
      </c>
      <c r="C15142" t="s">
        <v>59</v>
      </c>
      <c r="D15142" s="7">
        <v>41150</v>
      </c>
      <c r="E15142" t="s">
        <v>99</v>
      </c>
      <c r="F15142">
        <v>54.866134643554702</v>
      </c>
      <c r="G15142">
        <v>54.574058532714801</v>
      </c>
      <c r="H15142">
        <v>0.30330941081047103</v>
      </c>
      <c r="I15142">
        <v>5.5281715467572204E-3</v>
      </c>
      <c r="J15142">
        <v>78.559259259259306</v>
      </c>
      <c r="K15142">
        <v>-1.79872345924377</v>
      </c>
      <c r="L15142">
        <v>-0.55682539939880404</v>
      </c>
      <c r="M15142">
        <v>0.30330941081047103</v>
      </c>
      <c r="N15142">
        <v>1.1634441614151001</v>
      </c>
      <c r="O15142">
        <v>2.4053423404693599</v>
      </c>
      <c r="P15142">
        <v>-2.39462041854858</v>
      </c>
      <c r="Q15142">
        <v>3.0012392997741699</v>
      </c>
      <c r="R15142">
        <v>135</v>
      </c>
      <c r="S15142">
        <v>2.6903378328827299</v>
      </c>
      <c r="T15142">
        <v>1.64022493362427</v>
      </c>
      <c r="U15142">
        <v>80.470520019531307</v>
      </c>
      <c r="V15142">
        <v>102</v>
      </c>
    </row>
    <row r="15143" spans="1:22">
      <c r="A15143" t="s">
        <v>64</v>
      </c>
      <c r="B15143" t="s">
        <v>71</v>
      </c>
      <c r="C15143" t="s">
        <v>59</v>
      </c>
      <c r="D15143" s="7">
        <v>41150</v>
      </c>
      <c r="E15143" t="s">
        <v>100</v>
      </c>
      <c r="F15143">
        <v>49.937217712402301</v>
      </c>
      <c r="G15143">
        <v>48.7339477539063</v>
      </c>
      <c r="H15143">
        <v>1.24954605102539</v>
      </c>
      <c r="I15143">
        <v>2.5022340938448899E-2</v>
      </c>
      <c r="J15143">
        <v>77.453999999999994</v>
      </c>
      <c r="K15143">
        <v>-0.74037182331085205</v>
      </c>
      <c r="L15143">
        <v>0.43528777360916099</v>
      </c>
      <c r="M15143">
        <v>1.24954605102539</v>
      </c>
      <c r="N15143">
        <v>2.0638043880462602</v>
      </c>
      <c r="O15143">
        <v>3.2394640445709202</v>
      </c>
      <c r="P15143">
        <v>-1.3044859170913701</v>
      </c>
      <c r="Q15143">
        <v>3.80357789993286</v>
      </c>
      <c r="R15143">
        <v>135</v>
      </c>
      <c r="S15143">
        <v>2.41100514079405</v>
      </c>
      <c r="T15143">
        <v>1.5527411699295</v>
      </c>
      <c r="U15143">
        <v>80.470520019531307</v>
      </c>
      <c r="V15143">
        <v>102</v>
      </c>
    </row>
    <row r="15144" spans="1:22">
      <c r="A15144" t="s">
        <v>64</v>
      </c>
      <c r="B15144" t="s">
        <v>71</v>
      </c>
      <c r="C15144" t="s">
        <v>59</v>
      </c>
      <c r="D15144" s="7">
        <v>41150</v>
      </c>
      <c r="E15144" t="s">
        <v>101</v>
      </c>
      <c r="F15144">
        <v>44.892707824707003</v>
      </c>
      <c r="G15144">
        <v>44.048152923583999</v>
      </c>
      <c r="H15144">
        <v>0.87703955173492398</v>
      </c>
      <c r="I15144">
        <v>1.95363480597734E-2</v>
      </c>
      <c r="J15144">
        <v>76.686148148148206</v>
      </c>
      <c r="K15144">
        <v>-1.02610683441162</v>
      </c>
      <c r="L15144">
        <v>9.8287463188171401E-2</v>
      </c>
      <c r="M15144">
        <v>0.87703955173492398</v>
      </c>
      <c r="N15144">
        <v>1.6557916402816799</v>
      </c>
      <c r="O15144">
        <v>2.7801859378814702</v>
      </c>
      <c r="P15144">
        <v>-1.5656224489212001</v>
      </c>
      <c r="Q15144">
        <v>3.31970143318176</v>
      </c>
      <c r="R15144">
        <v>135</v>
      </c>
      <c r="S15144">
        <v>2.2053231158679401</v>
      </c>
      <c r="T15144">
        <v>1.4850330352783201</v>
      </c>
      <c r="U15144">
        <v>80.470520019531307</v>
      </c>
      <c r="V15144">
        <v>102</v>
      </c>
    </row>
    <row r="15145" spans="1:22">
      <c r="A15145" t="s">
        <v>64</v>
      </c>
      <c r="B15145" t="s">
        <v>71</v>
      </c>
      <c r="C15145" t="s">
        <v>59</v>
      </c>
      <c r="D15145" s="7">
        <v>41150</v>
      </c>
      <c r="E15145" t="s">
        <v>102</v>
      </c>
      <c r="F15145">
        <v>41.817867279052699</v>
      </c>
      <c r="G15145">
        <v>40.664958953857401</v>
      </c>
      <c r="H15145">
        <v>1.19725322723389</v>
      </c>
      <c r="I15145">
        <v>2.8630184009671201E-2</v>
      </c>
      <c r="J15145">
        <v>75.7416296296296</v>
      </c>
      <c r="K15145">
        <v>-0.56423717737197898</v>
      </c>
      <c r="L15145">
        <v>0.47646564245223999</v>
      </c>
      <c r="M15145">
        <v>1.19725322723389</v>
      </c>
      <c r="N15145">
        <v>1.91804087162018</v>
      </c>
      <c r="O15145">
        <v>2.9587435722351101</v>
      </c>
      <c r="P15145">
        <v>-1.0635951757430999</v>
      </c>
      <c r="Q15145">
        <v>3.45810174942017</v>
      </c>
      <c r="R15145">
        <v>135</v>
      </c>
      <c r="S15145">
        <v>1.8892454340307401</v>
      </c>
      <c r="T15145">
        <v>1.3744982481002801</v>
      </c>
      <c r="U15145">
        <v>80.470520019531307</v>
      </c>
      <c r="V15145">
        <v>102</v>
      </c>
    </row>
    <row r="15146" spans="1:22">
      <c r="A15146" t="s">
        <v>64</v>
      </c>
      <c r="B15146" t="s">
        <v>71</v>
      </c>
      <c r="C15146" t="s">
        <v>59</v>
      </c>
      <c r="D15146" s="7">
        <v>41162</v>
      </c>
      <c r="E15146" t="s">
        <v>79</v>
      </c>
      <c r="F15146">
        <v>34.737686157226598</v>
      </c>
      <c r="G15146">
        <v>34.618698120117202</v>
      </c>
      <c r="H15146">
        <v>0.123564340174198</v>
      </c>
      <c r="I15146">
        <v>3.55706876143813E-3</v>
      </c>
      <c r="J15146">
        <v>74.101703703703706</v>
      </c>
      <c r="K15146">
        <v>-1.4702838659286499</v>
      </c>
      <c r="L15146">
        <v>-0.528625428676605</v>
      </c>
      <c r="M15146">
        <v>0.123564340174198</v>
      </c>
      <c r="N15146">
        <v>0.77575409412384</v>
      </c>
      <c r="O15146">
        <v>1.71741247177124</v>
      </c>
      <c r="P15146">
        <v>-1.9221175909042401</v>
      </c>
      <c r="Q15146">
        <v>2.1692461967468302</v>
      </c>
      <c r="R15146">
        <v>135</v>
      </c>
      <c r="S15146">
        <v>1.54675565856918</v>
      </c>
      <c r="T15146">
        <v>1.24368631839752</v>
      </c>
      <c r="U15146">
        <v>78.207176208496094</v>
      </c>
      <c r="V15146">
        <v>92.696189880371094</v>
      </c>
    </row>
    <row r="15147" spans="1:22">
      <c r="A15147" t="s">
        <v>64</v>
      </c>
      <c r="B15147" t="s">
        <v>71</v>
      </c>
      <c r="C15147" t="s">
        <v>59</v>
      </c>
      <c r="D15147" s="7">
        <v>41162</v>
      </c>
      <c r="E15147" t="s">
        <v>80</v>
      </c>
      <c r="F15147">
        <v>33.817249298095703</v>
      </c>
      <c r="G15147">
        <v>34.097164154052699</v>
      </c>
      <c r="H15147">
        <v>-0.290678471326828</v>
      </c>
      <c r="I15147">
        <v>-8.5955681279301591E-3</v>
      </c>
      <c r="J15147">
        <v>73.928074074074004</v>
      </c>
      <c r="K15147">
        <v>-1.8991459608078001</v>
      </c>
      <c r="L15147">
        <v>-0.94885033369064298</v>
      </c>
      <c r="M15147">
        <v>-0.290678471326828</v>
      </c>
      <c r="N15147">
        <v>0.36749336123466497</v>
      </c>
      <c r="O15147">
        <v>1.3177889585495</v>
      </c>
      <c r="P15147">
        <v>-2.35512399673462</v>
      </c>
      <c r="Q15147">
        <v>1.7737671136856099</v>
      </c>
      <c r="R15147">
        <v>135</v>
      </c>
      <c r="S15147">
        <v>1.5752604792865601</v>
      </c>
      <c r="T15147">
        <v>1.2550938129425</v>
      </c>
      <c r="U15147">
        <v>78.207176208496094</v>
      </c>
      <c r="V15147">
        <v>92.696189880371094</v>
      </c>
    </row>
    <row r="15148" spans="1:22">
      <c r="A15148" t="s">
        <v>64</v>
      </c>
      <c r="B15148" t="s">
        <v>71</v>
      </c>
      <c r="C15148" t="s">
        <v>59</v>
      </c>
      <c r="D15148" s="7">
        <v>41162</v>
      </c>
      <c r="E15148" t="s">
        <v>81</v>
      </c>
      <c r="F15148">
        <v>33.586109161377003</v>
      </c>
      <c r="G15148">
        <v>33.729965209960902</v>
      </c>
      <c r="H15148">
        <v>-0.14938952028751401</v>
      </c>
      <c r="I15148">
        <v>-4.4479556381702397E-3</v>
      </c>
      <c r="J15148">
        <v>73.198370370370398</v>
      </c>
      <c r="K15148">
        <v>-1.8736255168914799</v>
      </c>
      <c r="L15148">
        <v>-0.85493290424346902</v>
      </c>
      <c r="M15148">
        <v>-0.14938952028751401</v>
      </c>
      <c r="N15148">
        <v>0.55615383386611905</v>
      </c>
      <c r="O15148">
        <v>1.57484638690948</v>
      </c>
      <c r="P15148">
        <v>-2.3624224662780802</v>
      </c>
      <c r="Q15148">
        <v>2.0636434555053702</v>
      </c>
      <c r="R15148">
        <v>135</v>
      </c>
      <c r="S15148">
        <v>1.81017775926739</v>
      </c>
      <c r="T15148">
        <v>1.3454284667968801</v>
      </c>
      <c r="U15148">
        <v>78.207176208496094</v>
      </c>
      <c r="V15148">
        <v>92.696189880371094</v>
      </c>
    </row>
    <row r="15149" spans="1:22">
      <c r="A15149" t="s">
        <v>64</v>
      </c>
      <c r="B15149" t="s">
        <v>71</v>
      </c>
      <c r="C15149" t="s">
        <v>59</v>
      </c>
      <c r="D15149" s="7">
        <v>41162</v>
      </c>
      <c r="E15149" t="s">
        <v>82</v>
      </c>
      <c r="F15149">
        <v>34.170066833496101</v>
      </c>
      <c r="G15149">
        <v>34.462467193603501</v>
      </c>
      <c r="H15149">
        <v>-0.30365011096000699</v>
      </c>
      <c r="I15149">
        <v>-8.8864360004663502E-3</v>
      </c>
      <c r="J15149">
        <v>72.801925925926</v>
      </c>
      <c r="K15149">
        <v>-2.1350438594818102</v>
      </c>
      <c r="L15149">
        <v>-1.0530415773391699</v>
      </c>
      <c r="M15149">
        <v>-0.30365011096000699</v>
      </c>
      <c r="N15149">
        <v>0.44574135541915899</v>
      </c>
      <c r="O15149">
        <v>1.52774357795715</v>
      </c>
      <c r="P15149">
        <v>-2.65421843528748</v>
      </c>
      <c r="Q15149">
        <v>2.0469183921814</v>
      </c>
      <c r="R15149">
        <v>135</v>
      </c>
      <c r="S15149">
        <v>2.0421671182401901</v>
      </c>
      <c r="T15149">
        <v>1.42904412746429</v>
      </c>
      <c r="U15149">
        <v>78.207176208496094</v>
      </c>
      <c r="V15149">
        <v>92.696189880371094</v>
      </c>
    </row>
    <row r="15150" spans="1:22">
      <c r="A15150" t="s">
        <v>64</v>
      </c>
      <c r="B15150" t="s">
        <v>71</v>
      </c>
      <c r="C15150" t="s">
        <v>59</v>
      </c>
      <c r="D15150" s="7">
        <v>41162</v>
      </c>
      <c r="E15150" t="s">
        <v>83</v>
      </c>
      <c r="F15150">
        <v>35.851848602294901</v>
      </c>
      <c r="G15150">
        <v>36.708087921142599</v>
      </c>
      <c r="H15150">
        <v>-0.88916873931884799</v>
      </c>
      <c r="I15150">
        <v>-2.4801196530461301E-2</v>
      </c>
      <c r="J15150">
        <v>72.682740740740797</v>
      </c>
      <c r="K15150">
        <v>-2.7678201198577899</v>
      </c>
      <c r="L15150">
        <v>-1.65789771080017</v>
      </c>
      <c r="M15150">
        <v>-0.88916873931884799</v>
      </c>
      <c r="N15150">
        <v>-0.120439805090427</v>
      </c>
      <c r="O15150">
        <v>0.98948270082473799</v>
      </c>
      <c r="P15150">
        <v>-3.3003916740417498</v>
      </c>
      <c r="Q15150">
        <v>1.5220543146133401</v>
      </c>
      <c r="R15150">
        <v>135</v>
      </c>
      <c r="S15150">
        <v>2.1489199647330701</v>
      </c>
      <c r="T15150">
        <v>1.46591949462891</v>
      </c>
      <c r="U15150">
        <v>78.207176208496094</v>
      </c>
      <c r="V15150">
        <v>92.696189880371094</v>
      </c>
    </row>
    <row r="15151" spans="1:22">
      <c r="A15151" t="s">
        <v>64</v>
      </c>
      <c r="B15151" t="s">
        <v>71</v>
      </c>
      <c r="C15151" t="s">
        <v>59</v>
      </c>
      <c r="D15151" s="7">
        <v>41162</v>
      </c>
      <c r="E15151" t="s">
        <v>84</v>
      </c>
      <c r="F15151">
        <v>42.650932312011697</v>
      </c>
      <c r="G15151">
        <v>45.225666046142599</v>
      </c>
      <c r="H15151">
        <v>-2.6737594604492201</v>
      </c>
      <c r="I15151">
        <v>-6.2689356505870805E-2</v>
      </c>
      <c r="J15151">
        <v>72.586814814814801</v>
      </c>
      <c r="K15151">
        <v>-4.5696735382080096</v>
      </c>
      <c r="L15151">
        <v>-3.44955205917358</v>
      </c>
      <c r="M15151">
        <v>-2.6737594604492201</v>
      </c>
      <c r="N15151">
        <v>-1.89796674251556</v>
      </c>
      <c r="O15151">
        <v>-0.77784532308578502</v>
      </c>
      <c r="P15151">
        <v>-5.10713911056519</v>
      </c>
      <c r="Q15151">
        <v>-0.240380004048347</v>
      </c>
      <c r="R15151">
        <v>135</v>
      </c>
      <c r="S15151">
        <v>2.1885937883382698</v>
      </c>
      <c r="T15151">
        <v>1.4793896675109901</v>
      </c>
      <c r="U15151">
        <v>78.207176208496094</v>
      </c>
      <c r="V15151">
        <v>92.696189880371094</v>
      </c>
    </row>
    <row r="15152" spans="1:22">
      <c r="A15152" t="s">
        <v>64</v>
      </c>
      <c r="B15152" t="s">
        <v>71</v>
      </c>
      <c r="C15152" t="s">
        <v>59</v>
      </c>
      <c r="D15152" s="7">
        <v>41162</v>
      </c>
      <c r="E15152" t="s">
        <v>85</v>
      </c>
      <c r="F15152">
        <v>52.126960754394503</v>
      </c>
      <c r="G15152">
        <v>57.483860015869098</v>
      </c>
      <c r="H15152">
        <v>-5.5629343986511204</v>
      </c>
      <c r="I15152">
        <v>-0.106718949973583</v>
      </c>
      <c r="J15152">
        <v>72.539111111110998</v>
      </c>
      <c r="K15152">
        <v>-7.5942254066467303</v>
      </c>
      <c r="L15152">
        <v>-6.3941221237182599</v>
      </c>
      <c r="M15152">
        <v>-5.5629343986511204</v>
      </c>
      <c r="N15152">
        <v>-4.7317466735839799</v>
      </c>
      <c r="O15152">
        <v>-3.5316433906555198</v>
      </c>
      <c r="P15152">
        <v>-8.1700677871704102</v>
      </c>
      <c r="Q15152">
        <v>-2.9558007717132599</v>
      </c>
      <c r="R15152">
        <v>135</v>
      </c>
      <c r="S15152">
        <v>2.51230334548042</v>
      </c>
      <c r="T15152">
        <v>1.5850247144699099</v>
      </c>
      <c r="U15152">
        <v>78.207176208496094</v>
      </c>
      <c r="V15152">
        <v>92.696189880371094</v>
      </c>
    </row>
    <row r="15153" spans="1:22">
      <c r="A15153" t="s">
        <v>64</v>
      </c>
      <c r="B15153" t="s">
        <v>71</v>
      </c>
      <c r="C15153" t="s">
        <v>59</v>
      </c>
      <c r="D15153" s="7">
        <v>41162</v>
      </c>
      <c r="E15153" t="s">
        <v>86</v>
      </c>
      <c r="F15153">
        <v>61.032840728759801</v>
      </c>
      <c r="G15153">
        <v>68.310310363769503</v>
      </c>
      <c r="H15153">
        <v>-7.557373046875</v>
      </c>
      <c r="I15153">
        <v>-0.123824700713158</v>
      </c>
      <c r="J15153">
        <v>73.890370370370306</v>
      </c>
      <c r="K15153">
        <v>-9.7358350753784197</v>
      </c>
      <c r="L15153">
        <v>-8.4487819671630895</v>
      </c>
      <c r="M15153">
        <v>-7.557373046875</v>
      </c>
      <c r="N15153">
        <v>-6.6659641265869096</v>
      </c>
      <c r="O15153">
        <v>-5.3789114952087402</v>
      </c>
      <c r="P15153">
        <v>-10.3533983230591</v>
      </c>
      <c r="Q15153">
        <v>-4.7613477706909197</v>
      </c>
      <c r="R15153">
        <v>135</v>
      </c>
      <c r="S15153">
        <v>2.8895332620255099</v>
      </c>
      <c r="T15153">
        <v>1.69986271858215</v>
      </c>
      <c r="U15153">
        <v>78.207176208496094</v>
      </c>
      <c r="V15153">
        <v>92.696189880371094</v>
      </c>
    </row>
    <row r="15154" spans="1:22">
      <c r="A15154" t="s">
        <v>64</v>
      </c>
      <c r="B15154" t="s">
        <v>71</v>
      </c>
      <c r="C15154" t="s">
        <v>59</v>
      </c>
      <c r="D15154" s="7">
        <v>41162</v>
      </c>
      <c r="E15154" t="s">
        <v>87</v>
      </c>
      <c r="F15154">
        <v>70.799308776855497</v>
      </c>
      <c r="G15154">
        <v>80.006942749023395</v>
      </c>
      <c r="H15154">
        <v>-9.5617704391479492</v>
      </c>
      <c r="I15154">
        <v>-0.13505457341671001</v>
      </c>
      <c r="J15154">
        <v>77.406148148148205</v>
      </c>
      <c r="K15154">
        <v>-12.127724647521999</v>
      </c>
      <c r="L15154">
        <v>-10.611738204956101</v>
      </c>
      <c r="M15154">
        <v>-9.5617704391479492</v>
      </c>
      <c r="N15154">
        <v>-8.5118026733398402</v>
      </c>
      <c r="O15154">
        <v>-6.9958167076110804</v>
      </c>
      <c r="P15154">
        <v>-12.8551368713379</v>
      </c>
      <c r="Q15154">
        <v>-6.2684044837951696</v>
      </c>
      <c r="R15154">
        <v>135</v>
      </c>
      <c r="S15154">
        <v>4.0089027295291499</v>
      </c>
      <c r="T15154">
        <v>2.0022244453430198</v>
      </c>
      <c r="U15154">
        <v>78.207176208496094</v>
      </c>
      <c r="V15154">
        <v>92.696189880371094</v>
      </c>
    </row>
    <row r="15155" spans="1:22">
      <c r="A15155" t="s">
        <v>64</v>
      </c>
      <c r="B15155" t="s">
        <v>71</v>
      </c>
      <c r="C15155" t="s">
        <v>59</v>
      </c>
      <c r="D15155" s="7">
        <v>41162</v>
      </c>
      <c r="E15155" t="s">
        <v>88</v>
      </c>
      <c r="F15155">
        <v>73.727325439453097</v>
      </c>
      <c r="G15155">
        <v>83.783592224121094</v>
      </c>
      <c r="H15155">
        <v>-10.443045616149901</v>
      </c>
      <c r="I15155">
        <v>-0.14164416491985299</v>
      </c>
      <c r="J15155">
        <v>80.251851851851796</v>
      </c>
      <c r="K15155">
        <v>-13.164794921875</v>
      </c>
      <c r="L15155">
        <v>-11.5567636489868</v>
      </c>
      <c r="M15155">
        <v>-10.443045616149901</v>
      </c>
      <c r="N15155">
        <v>-9.3293275833129901</v>
      </c>
      <c r="O15155">
        <v>-7.7212967872619602</v>
      </c>
      <c r="P15155">
        <v>-13.936372756958001</v>
      </c>
      <c r="Q15155">
        <v>-6.9497189521789604</v>
      </c>
      <c r="R15155">
        <v>135</v>
      </c>
      <c r="S15155">
        <v>4.5104921749294196</v>
      </c>
      <c r="T15155">
        <v>2.1237919330596902</v>
      </c>
      <c r="U15155">
        <v>78.207176208496094</v>
      </c>
      <c r="V15155">
        <v>92.696189880371094</v>
      </c>
    </row>
    <row r="15156" spans="1:22">
      <c r="A15156" t="s">
        <v>64</v>
      </c>
      <c r="B15156" t="s">
        <v>71</v>
      </c>
      <c r="C15156" t="s">
        <v>59</v>
      </c>
      <c r="D15156" s="7">
        <v>41162</v>
      </c>
      <c r="E15156" t="s">
        <v>89</v>
      </c>
      <c r="F15156">
        <v>76.410614013671903</v>
      </c>
      <c r="G15156">
        <v>86.472671508789105</v>
      </c>
      <c r="H15156">
        <v>-10.449057579040501</v>
      </c>
      <c r="I15156">
        <v>-0.13674877583980599</v>
      </c>
      <c r="J15156">
        <v>82.756296296296298</v>
      </c>
      <c r="K15156">
        <v>-13.1271200180054</v>
      </c>
      <c r="L15156">
        <v>-11.544898986816399</v>
      </c>
      <c r="M15156">
        <v>-10.449057579040501</v>
      </c>
      <c r="N15156">
        <v>-9.3532161712646502</v>
      </c>
      <c r="O15156">
        <v>-7.77099514007568</v>
      </c>
      <c r="P15156">
        <v>-13.886313438415501</v>
      </c>
      <c r="Q15156">
        <v>-7.01180171966553</v>
      </c>
      <c r="R15156">
        <v>135</v>
      </c>
      <c r="S15156">
        <v>4.3668599717080401</v>
      </c>
      <c r="T15156">
        <v>2.0897033214569101</v>
      </c>
      <c r="U15156">
        <v>78.207176208496094</v>
      </c>
      <c r="V15156">
        <v>92.696189880371094</v>
      </c>
    </row>
    <row r="15157" spans="1:22">
      <c r="A15157" t="s">
        <v>64</v>
      </c>
      <c r="B15157" t="s">
        <v>71</v>
      </c>
      <c r="C15157" t="s">
        <v>59</v>
      </c>
      <c r="D15157" s="7">
        <v>41162</v>
      </c>
      <c r="E15157" t="s">
        <v>90</v>
      </c>
      <c r="F15157">
        <v>79.706077575683594</v>
      </c>
      <c r="G15157">
        <v>87.266067504882798</v>
      </c>
      <c r="H15157">
        <v>-7.8507637977600098</v>
      </c>
      <c r="I15157">
        <v>-9.8496429622173295E-2</v>
      </c>
      <c r="J15157">
        <v>84.771851851851906</v>
      </c>
      <c r="K15157">
        <v>-10.7187957763672</v>
      </c>
      <c r="L15157">
        <v>-9.0243387222290004</v>
      </c>
      <c r="M15157">
        <v>-7.8507637977600098</v>
      </c>
      <c r="N15157">
        <v>-6.6771883964538601</v>
      </c>
      <c r="O15157">
        <v>-4.9827322959899902</v>
      </c>
      <c r="P15157">
        <v>-11.531842231750501</v>
      </c>
      <c r="Q15157">
        <v>-4.1696848869323704</v>
      </c>
      <c r="R15157">
        <v>135</v>
      </c>
      <c r="S15157">
        <v>5.0083618976796096</v>
      </c>
      <c r="T15157">
        <v>2.23793697357178</v>
      </c>
      <c r="U15157">
        <v>78.207176208496094</v>
      </c>
      <c r="V15157">
        <v>92.696189880371094</v>
      </c>
    </row>
    <row r="15158" spans="1:22">
      <c r="A15158" t="s">
        <v>64</v>
      </c>
      <c r="B15158" t="s">
        <v>71</v>
      </c>
      <c r="C15158" t="s">
        <v>59</v>
      </c>
      <c r="D15158" s="7">
        <v>41162</v>
      </c>
      <c r="E15158" t="s">
        <v>91</v>
      </c>
      <c r="F15158">
        <v>80.651237487792997</v>
      </c>
      <c r="G15158">
        <v>87.994087219238295</v>
      </c>
      <c r="H15158">
        <v>-7.6252698898315403</v>
      </c>
      <c r="I15158">
        <v>-9.45462211966515E-2</v>
      </c>
      <c r="J15158">
        <v>85.715555555555497</v>
      </c>
      <c r="K15158">
        <v>-10.2646427154541</v>
      </c>
      <c r="L15158">
        <v>-8.7052793502807599</v>
      </c>
      <c r="M15158">
        <v>-7.6252698898315403</v>
      </c>
      <c r="N15158">
        <v>-6.5452599525451696</v>
      </c>
      <c r="O15158">
        <v>-4.9858975410461399</v>
      </c>
      <c r="P15158">
        <v>-11.0128679275513</v>
      </c>
      <c r="Q15158">
        <v>-4.23767185211182</v>
      </c>
      <c r="R15158">
        <v>135</v>
      </c>
      <c r="S15158">
        <v>4.2415951583407701</v>
      </c>
      <c r="T15158">
        <v>2.0595133304595898</v>
      </c>
      <c r="U15158">
        <v>78.207176208496094</v>
      </c>
      <c r="V15158">
        <v>92.696189880371094</v>
      </c>
    </row>
    <row r="15159" spans="1:22">
      <c r="A15159" t="s">
        <v>64</v>
      </c>
      <c r="B15159" t="s">
        <v>71</v>
      </c>
      <c r="C15159" t="s">
        <v>59</v>
      </c>
      <c r="D15159" s="7">
        <v>41162</v>
      </c>
      <c r="E15159" t="s">
        <v>92</v>
      </c>
      <c r="F15159">
        <v>82.946983337402301</v>
      </c>
      <c r="G15159">
        <v>89.457328796386705</v>
      </c>
      <c r="H15159">
        <v>-6.7607445716857901</v>
      </c>
      <c r="I15159">
        <v>-8.1506818532943698E-2</v>
      </c>
      <c r="J15159">
        <v>85.798518518518506</v>
      </c>
      <c r="K15159">
        <v>-9.5905447006225604</v>
      </c>
      <c r="L15159">
        <v>-7.9186758995056197</v>
      </c>
      <c r="M15159">
        <v>-6.7607445716857901</v>
      </c>
      <c r="N15159">
        <v>-5.6028132438659703</v>
      </c>
      <c r="O15159">
        <v>-3.9309444427490199</v>
      </c>
      <c r="P15159">
        <v>-10.392753601074199</v>
      </c>
      <c r="Q15159">
        <v>-3.1287353038787802</v>
      </c>
      <c r="R15159">
        <v>135</v>
      </c>
      <c r="S15159">
        <v>4.8757270235665304</v>
      </c>
      <c r="T15159">
        <v>2.2081048488616899</v>
      </c>
      <c r="U15159">
        <v>78.207176208496094</v>
      </c>
      <c r="V15159">
        <v>92.696189880371094</v>
      </c>
    </row>
    <row r="15160" spans="1:22">
      <c r="A15160" t="s">
        <v>64</v>
      </c>
      <c r="B15160" t="s">
        <v>71</v>
      </c>
      <c r="C15160" t="s">
        <v>59</v>
      </c>
      <c r="D15160" s="7">
        <v>41162</v>
      </c>
      <c r="E15160" t="s">
        <v>93</v>
      </c>
      <c r="F15160">
        <v>81.401901245117202</v>
      </c>
      <c r="G15160">
        <v>85.375770568847699</v>
      </c>
      <c r="H15160">
        <v>-4.1267147064209002</v>
      </c>
      <c r="I15160">
        <v>-5.0695557147264501E-2</v>
      </c>
      <c r="J15160">
        <v>85.103999999999999</v>
      </c>
      <c r="K15160">
        <v>-6.9766964912414604</v>
      </c>
      <c r="L15160">
        <v>-5.2929043769836399</v>
      </c>
      <c r="M15160">
        <v>-4.1267147064209002</v>
      </c>
      <c r="N15160">
        <v>-2.9605252742767298</v>
      </c>
      <c r="O15160">
        <v>-1.27673292160034</v>
      </c>
      <c r="P15160">
        <v>-7.7846269607543901</v>
      </c>
      <c r="Q15160">
        <v>-0.468802630901337</v>
      </c>
      <c r="R15160">
        <v>135</v>
      </c>
      <c r="S15160">
        <v>4.9455205396609498</v>
      </c>
      <c r="T15160">
        <v>2.2238526344299299</v>
      </c>
      <c r="U15160">
        <v>78.207176208496094</v>
      </c>
      <c r="V15160">
        <v>92.696189880371094</v>
      </c>
    </row>
    <row r="15161" spans="1:22">
      <c r="A15161" t="s">
        <v>64</v>
      </c>
      <c r="B15161" t="s">
        <v>71</v>
      </c>
      <c r="C15161" t="s">
        <v>59</v>
      </c>
      <c r="D15161" s="7">
        <v>41162</v>
      </c>
      <c r="E15161" t="s">
        <v>94</v>
      </c>
      <c r="F15161">
        <v>76.299354553222699</v>
      </c>
      <c r="G15161">
        <v>79.391288757324205</v>
      </c>
      <c r="H15161">
        <v>-3.2108566761016801</v>
      </c>
      <c r="I15161">
        <v>-4.2082358151674298E-2</v>
      </c>
      <c r="J15161">
        <v>85.585185185185097</v>
      </c>
      <c r="K15161">
        <v>-5.8192234039306596</v>
      </c>
      <c r="L15161">
        <v>-4.2781791687011701</v>
      </c>
      <c r="M15161">
        <v>-3.2108566761016801</v>
      </c>
      <c r="N15161">
        <v>-2.1435341835021999</v>
      </c>
      <c r="O15161">
        <v>-0.60249000787734996</v>
      </c>
      <c r="P15161">
        <v>-6.5586590766906703</v>
      </c>
      <c r="Q15161">
        <v>0.13694570958614299</v>
      </c>
      <c r="R15161">
        <v>135</v>
      </c>
      <c r="S15161">
        <v>4.1425247681845603</v>
      </c>
      <c r="T15161">
        <v>2.0353193283081099</v>
      </c>
      <c r="U15161">
        <v>78.207176208496094</v>
      </c>
      <c r="V15161">
        <v>92.696189880371094</v>
      </c>
    </row>
    <row r="15162" spans="1:22">
      <c r="A15162" t="s">
        <v>64</v>
      </c>
      <c r="B15162" t="s">
        <v>71</v>
      </c>
      <c r="C15162" t="s">
        <v>59</v>
      </c>
      <c r="D15162" s="7">
        <v>41162</v>
      </c>
      <c r="E15162" t="s">
        <v>95</v>
      </c>
      <c r="F15162">
        <v>70.3585205078125</v>
      </c>
      <c r="G15162">
        <v>74.969047546386705</v>
      </c>
      <c r="H15162">
        <v>-4.7878589630126998</v>
      </c>
      <c r="I15162">
        <v>-6.8049453198909801E-2</v>
      </c>
      <c r="J15162">
        <v>84.619259259259195</v>
      </c>
      <c r="K15162">
        <v>-7.1192107200622603</v>
      </c>
      <c r="L15162">
        <v>-5.7418293952941903</v>
      </c>
      <c r="M15162">
        <v>-4.7878589630126998</v>
      </c>
      <c r="N15162">
        <v>-3.8338887691497798</v>
      </c>
      <c r="O15162">
        <v>-2.4565069675445601</v>
      </c>
      <c r="P15162">
        <v>-7.7801165580749503</v>
      </c>
      <c r="Q15162">
        <v>-1.7956011295318599</v>
      </c>
      <c r="R15162">
        <v>135</v>
      </c>
      <c r="S15162">
        <v>3.30935606118743</v>
      </c>
      <c r="T15162">
        <v>1.81916356086731</v>
      </c>
      <c r="U15162">
        <v>78.207176208496094</v>
      </c>
      <c r="V15162">
        <v>92.696189880371094</v>
      </c>
    </row>
    <row r="15163" spans="1:22">
      <c r="A15163" t="s">
        <v>64</v>
      </c>
      <c r="B15163" t="s">
        <v>71</v>
      </c>
      <c r="C15163" t="s">
        <v>59</v>
      </c>
      <c r="D15163" s="7">
        <v>41162</v>
      </c>
      <c r="E15163" t="s">
        <v>96</v>
      </c>
      <c r="F15163">
        <v>64.080749511718807</v>
      </c>
      <c r="G15163">
        <v>67.915298461914105</v>
      </c>
      <c r="H15163">
        <v>-3.9820291996002202</v>
      </c>
      <c r="I15163">
        <v>-6.2140803784131997E-2</v>
      </c>
      <c r="J15163">
        <v>82.816296296296301</v>
      </c>
      <c r="K15163">
        <v>-6.07869625091553</v>
      </c>
      <c r="L15163">
        <v>-4.8399682044982901</v>
      </c>
      <c r="M15163">
        <v>-3.9820291996002202</v>
      </c>
      <c r="N15163">
        <v>-3.1240901947021502</v>
      </c>
      <c r="O15163">
        <v>-1.8853623867034901</v>
      </c>
      <c r="P15163">
        <v>-6.6730718612670898</v>
      </c>
      <c r="Q15163">
        <v>-1.2909864187240601</v>
      </c>
      <c r="R15163">
        <v>135</v>
      </c>
      <c r="S15163">
        <v>2.6766197698634602</v>
      </c>
      <c r="T15163">
        <v>1.6360378265380899</v>
      </c>
      <c r="U15163">
        <v>78.207176208496094</v>
      </c>
      <c r="V15163">
        <v>92.696189880371094</v>
      </c>
    </row>
    <row r="15164" spans="1:22">
      <c r="A15164" t="s">
        <v>64</v>
      </c>
      <c r="B15164" t="s">
        <v>71</v>
      </c>
      <c r="C15164" t="s">
        <v>59</v>
      </c>
      <c r="D15164" s="7">
        <v>41162</v>
      </c>
      <c r="E15164" t="s">
        <v>97</v>
      </c>
      <c r="F15164">
        <v>56.963298797607401</v>
      </c>
      <c r="G15164">
        <v>59.412357330322301</v>
      </c>
      <c r="H15164">
        <v>-2.5432538986206099</v>
      </c>
      <c r="I15164">
        <v>-4.4647235423326499E-2</v>
      </c>
      <c r="J15164">
        <v>79.549185185185195</v>
      </c>
      <c r="K15164">
        <v>-4.6185240745544398</v>
      </c>
      <c r="L15164">
        <v>-3.3924376964569101</v>
      </c>
      <c r="M15164">
        <v>-2.5432538986206099</v>
      </c>
      <c r="N15164">
        <v>-1.6940701007843</v>
      </c>
      <c r="O15164">
        <v>-0.46798366308212302</v>
      </c>
      <c r="P15164">
        <v>-5.2068343162536603</v>
      </c>
      <c r="Q15164">
        <v>0.120326615869999</v>
      </c>
      <c r="R15164">
        <v>135</v>
      </c>
      <c r="S15164">
        <v>2.6222684141519199</v>
      </c>
      <c r="T15164">
        <v>1.6193419694900499</v>
      </c>
      <c r="U15164">
        <v>78.207176208496094</v>
      </c>
      <c r="V15164">
        <v>92.696189880371094</v>
      </c>
    </row>
    <row r="15165" spans="1:22">
      <c r="A15165" t="s">
        <v>64</v>
      </c>
      <c r="B15165" t="s">
        <v>71</v>
      </c>
      <c r="C15165" t="s">
        <v>59</v>
      </c>
      <c r="D15165" s="7">
        <v>41162</v>
      </c>
      <c r="E15165" t="s">
        <v>98</v>
      </c>
      <c r="F15165">
        <v>54.909946441650398</v>
      </c>
      <c r="G15165">
        <v>57.794563293457003</v>
      </c>
      <c r="H15165">
        <v>-2.99556612968445</v>
      </c>
      <c r="I15165">
        <v>-5.4554160684347201E-2</v>
      </c>
      <c r="J15165">
        <v>76.931481481481498</v>
      </c>
      <c r="K15165">
        <v>-4.9628791809081996</v>
      </c>
      <c r="L15165">
        <v>-3.8005747795104998</v>
      </c>
      <c r="M15165">
        <v>-2.99556612968445</v>
      </c>
      <c r="N15165">
        <v>-2.1905574798584002</v>
      </c>
      <c r="O15165">
        <v>-1.0282529592514</v>
      </c>
      <c r="P15165">
        <v>-5.5205850601196298</v>
      </c>
      <c r="Q15165">
        <v>-0.47054705023765597</v>
      </c>
      <c r="R15165">
        <v>135</v>
      </c>
      <c r="S15165">
        <v>2.3565400103944398</v>
      </c>
      <c r="T15165">
        <v>1.5351026058196999</v>
      </c>
      <c r="U15165">
        <v>78.207176208496094</v>
      </c>
      <c r="V15165">
        <v>92.696189880371094</v>
      </c>
    </row>
    <row r="15166" spans="1:22">
      <c r="A15166" t="s">
        <v>64</v>
      </c>
      <c r="B15166" t="s">
        <v>71</v>
      </c>
      <c r="C15166" t="s">
        <v>59</v>
      </c>
      <c r="D15166" s="7">
        <v>41162</v>
      </c>
      <c r="E15166" t="s">
        <v>99</v>
      </c>
      <c r="F15166">
        <v>51.185646057128899</v>
      </c>
      <c r="G15166">
        <v>54.010505676269503</v>
      </c>
      <c r="H15166">
        <v>-2.9335081577300999</v>
      </c>
      <c r="I15166">
        <v>-5.7311147451400798E-2</v>
      </c>
      <c r="J15166">
        <v>75.299185185185294</v>
      </c>
      <c r="K15166">
        <v>-4.9154253005981401</v>
      </c>
      <c r="L15166">
        <v>-3.7444925308227499</v>
      </c>
      <c r="M15166">
        <v>-2.9335081577300999</v>
      </c>
      <c r="N15166">
        <v>-2.1225237846374498</v>
      </c>
      <c r="O15166">
        <v>-0.95159113407134999</v>
      </c>
      <c r="P15166">
        <v>-5.4772710800170898</v>
      </c>
      <c r="Q15166">
        <v>-0.38974520564079301</v>
      </c>
      <c r="R15166">
        <v>135</v>
      </c>
      <c r="S15166">
        <v>2.3916562502841399</v>
      </c>
      <c r="T15166">
        <v>1.54649806022644</v>
      </c>
      <c r="U15166">
        <v>78.207176208496094</v>
      </c>
      <c r="V15166">
        <v>92.696189880371094</v>
      </c>
    </row>
    <row r="15167" spans="1:22">
      <c r="A15167" t="s">
        <v>64</v>
      </c>
      <c r="B15167" t="s">
        <v>71</v>
      </c>
      <c r="C15167" t="s">
        <v>59</v>
      </c>
      <c r="D15167" s="7">
        <v>41162</v>
      </c>
      <c r="E15167" t="s">
        <v>100</v>
      </c>
      <c r="F15167">
        <v>47.415416717529297</v>
      </c>
      <c r="G15167">
        <v>49.424617767333999</v>
      </c>
      <c r="H15167">
        <v>-2.08647584915161</v>
      </c>
      <c r="I15167">
        <v>-4.4004164636135101E-2</v>
      </c>
      <c r="J15167">
        <v>74.401703703703703</v>
      </c>
      <c r="K15167">
        <v>-3.96561479568481</v>
      </c>
      <c r="L15167">
        <v>-2.8554043769836399</v>
      </c>
      <c r="M15167">
        <v>-2.08647584915161</v>
      </c>
      <c r="N15167">
        <v>-1.3175474405288701</v>
      </c>
      <c r="O15167">
        <v>-0.20733693242073101</v>
      </c>
      <c r="P15167">
        <v>-4.4983243942260698</v>
      </c>
      <c r="Q15167">
        <v>0.325372844934464</v>
      </c>
      <c r="R15167">
        <v>135</v>
      </c>
      <c r="S15167">
        <v>2.1500353717304002</v>
      </c>
      <c r="T15167">
        <v>1.4662998914718599</v>
      </c>
      <c r="U15167">
        <v>78.207176208496094</v>
      </c>
      <c r="V15167">
        <v>92.696189880371094</v>
      </c>
    </row>
    <row r="15168" spans="1:22">
      <c r="A15168" t="s">
        <v>64</v>
      </c>
      <c r="B15168" t="s">
        <v>71</v>
      </c>
      <c r="C15168" t="s">
        <v>59</v>
      </c>
      <c r="D15168" s="7">
        <v>41162</v>
      </c>
      <c r="E15168" t="s">
        <v>101</v>
      </c>
      <c r="F15168">
        <v>43.797523498535199</v>
      </c>
      <c r="G15168">
        <v>44.579559326171903</v>
      </c>
      <c r="H15168">
        <v>-0.812114417552948</v>
      </c>
      <c r="I15168">
        <v>-1.85424741357565E-2</v>
      </c>
      <c r="J15168">
        <v>73.732148148148198</v>
      </c>
      <c r="K15168">
        <v>-2.6124134063720699</v>
      </c>
      <c r="L15168">
        <v>-1.5487821102142301</v>
      </c>
      <c r="M15168">
        <v>-0.812114417552948</v>
      </c>
      <c r="N15168">
        <v>-7.5446672737598405E-2</v>
      </c>
      <c r="O15168">
        <v>0.98818457126617398</v>
      </c>
      <c r="P15168">
        <v>-3.1227731704711901</v>
      </c>
      <c r="Q15168">
        <v>1.4985443353653001</v>
      </c>
      <c r="R15168">
        <v>135</v>
      </c>
      <c r="S15168">
        <v>1.9734089429452</v>
      </c>
      <c r="T15168">
        <v>1.40478074550629</v>
      </c>
      <c r="U15168">
        <v>78.207176208496094</v>
      </c>
      <c r="V15168">
        <v>92.696189880371094</v>
      </c>
    </row>
    <row r="15169" spans="1:22">
      <c r="A15169" t="s">
        <v>64</v>
      </c>
      <c r="B15169" t="s">
        <v>71</v>
      </c>
      <c r="C15169" t="s">
        <v>59</v>
      </c>
      <c r="D15169" s="7">
        <v>41162</v>
      </c>
      <c r="E15169" t="s">
        <v>102</v>
      </c>
      <c r="F15169">
        <v>40.419029235839801</v>
      </c>
      <c r="G15169">
        <v>41.227474212646499</v>
      </c>
      <c r="H15169">
        <v>-0.83954012393951405</v>
      </c>
      <c r="I15169">
        <v>-2.0770912989974001E-2</v>
      </c>
      <c r="J15169">
        <v>73.174296296296305</v>
      </c>
      <c r="K15169">
        <v>-2.5073049068450901</v>
      </c>
      <c r="L15169">
        <v>-1.5219759941101101</v>
      </c>
      <c r="M15169">
        <v>-0.83954012393951405</v>
      </c>
      <c r="N15169">
        <v>-0.15710426867008201</v>
      </c>
      <c r="O15169">
        <v>0.82822471857070901</v>
      </c>
      <c r="P15169">
        <v>-2.9800932407379199</v>
      </c>
      <c r="Q15169">
        <v>1.3010128736496001</v>
      </c>
      <c r="R15169">
        <v>135</v>
      </c>
      <c r="S15169">
        <v>1.6935478070957</v>
      </c>
      <c r="T15169">
        <v>1.30136382579803</v>
      </c>
      <c r="U15169">
        <v>78.207176208496094</v>
      </c>
      <c r="V15169">
        <v>92.696189880371094</v>
      </c>
    </row>
    <row r="15170" spans="1:22">
      <c r="A15170" t="s">
        <v>64</v>
      </c>
      <c r="B15170" t="s">
        <v>71</v>
      </c>
      <c r="C15170" t="s">
        <v>59</v>
      </c>
      <c r="D15170" s="7">
        <v>41172</v>
      </c>
      <c r="E15170" t="s">
        <v>79</v>
      </c>
      <c r="F15170">
        <v>38.604938507080099</v>
      </c>
      <c r="G15170">
        <v>39.001071929931598</v>
      </c>
      <c r="H15170">
        <v>-0.41148746013641402</v>
      </c>
      <c r="I15170">
        <v>-1.06589328497648E-2</v>
      </c>
      <c r="J15170">
        <v>70.540447761194002</v>
      </c>
      <c r="K15170">
        <v>-2.1617188453674299</v>
      </c>
      <c r="L15170">
        <v>-1.12766790390015</v>
      </c>
      <c r="M15170">
        <v>-0.41148746013641402</v>
      </c>
      <c r="N15170">
        <v>0.304693013429642</v>
      </c>
      <c r="O15170">
        <v>1.3387439250946001</v>
      </c>
      <c r="P15170">
        <v>-2.6578850746154798</v>
      </c>
      <c r="Q15170">
        <v>1.83491015434265</v>
      </c>
      <c r="R15170">
        <v>134</v>
      </c>
      <c r="S15170">
        <v>1.8651713479590799</v>
      </c>
      <c r="T15170">
        <v>1.3657127618789699</v>
      </c>
      <c r="U15170">
        <v>77.130813598632798</v>
      </c>
      <c r="V15170">
        <v>99.699996948242202</v>
      </c>
    </row>
    <row r="15171" spans="1:22">
      <c r="A15171" t="s">
        <v>64</v>
      </c>
      <c r="B15171" t="s">
        <v>71</v>
      </c>
      <c r="C15171" t="s">
        <v>59</v>
      </c>
      <c r="D15171" s="7">
        <v>41172</v>
      </c>
      <c r="E15171" t="s">
        <v>80</v>
      </c>
      <c r="F15171">
        <v>36.9875297546387</v>
      </c>
      <c r="G15171">
        <v>37.056694030761697</v>
      </c>
      <c r="H15171">
        <v>-7.1845591068267795E-2</v>
      </c>
      <c r="I15171">
        <v>-1.94242736324668E-3</v>
      </c>
      <c r="J15171">
        <v>69.688134328358203</v>
      </c>
      <c r="K15171">
        <v>-1.8375872373580899</v>
      </c>
      <c r="L15171">
        <v>-0.79437273740768399</v>
      </c>
      <c r="M15171">
        <v>-7.1845591068267795E-2</v>
      </c>
      <c r="N15171">
        <v>0.65068155527114901</v>
      </c>
      <c r="O15171">
        <v>1.6938960552215601</v>
      </c>
      <c r="P15171">
        <v>-2.3381505012512198</v>
      </c>
      <c r="Q15171">
        <v>2.1944591999053999</v>
      </c>
      <c r="R15171">
        <v>134</v>
      </c>
      <c r="S15171">
        <v>1.89837551070747</v>
      </c>
      <c r="T15171">
        <v>1.3778154850006099</v>
      </c>
      <c r="U15171">
        <v>77.130813598632798</v>
      </c>
      <c r="V15171">
        <v>99.699996948242202</v>
      </c>
    </row>
    <row r="15172" spans="1:22">
      <c r="A15172" t="s">
        <v>64</v>
      </c>
      <c r="B15172" t="s">
        <v>71</v>
      </c>
      <c r="C15172" t="s">
        <v>59</v>
      </c>
      <c r="D15172" s="7">
        <v>41172</v>
      </c>
      <c r="E15172" t="s">
        <v>81</v>
      </c>
      <c r="F15172">
        <v>35.811752319335902</v>
      </c>
      <c r="G15172">
        <v>35.821456909179702</v>
      </c>
      <c r="H15172">
        <v>-1.00832786411047E-2</v>
      </c>
      <c r="I15172">
        <v>-2.8156340704299499E-4</v>
      </c>
      <c r="J15172">
        <v>68.572089552238893</v>
      </c>
      <c r="K15172">
        <v>-1.90479159355164</v>
      </c>
      <c r="L15172">
        <v>-0.78538256883621205</v>
      </c>
      <c r="M15172">
        <v>-1.00832786411047E-2</v>
      </c>
      <c r="N15172">
        <v>0.76521599292755105</v>
      </c>
      <c r="O15172">
        <v>1.8846250772476201</v>
      </c>
      <c r="P15172">
        <v>-2.4419150352478001</v>
      </c>
      <c r="Q15172">
        <v>2.4217483997345002</v>
      </c>
      <c r="R15172">
        <v>134</v>
      </c>
      <c r="S15172">
        <v>2.1858107022030899</v>
      </c>
      <c r="T15172">
        <v>1.47844874858856</v>
      </c>
      <c r="U15172">
        <v>77.130813598632798</v>
      </c>
      <c r="V15172">
        <v>99.699996948242202</v>
      </c>
    </row>
    <row r="15173" spans="1:22">
      <c r="A15173" t="s">
        <v>64</v>
      </c>
      <c r="B15173" t="s">
        <v>71</v>
      </c>
      <c r="C15173" t="s">
        <v>59</v>
      </c>
      <c r="D15173" s="7">
        <v>41172</v>
      </c>
      <c r="E15173" t="s">
        <v>82</v>
      </c>
      <c r="F15173">
        <v>35.067726135253899</v>
      </c>
      <c r="G15173">
        <v>35.485099792480497</v>
      </c>
      <c r="H15173">
        <v>-0.43355160951614402</v>
      </c>
      <c r="I15173">
        <v>-1.2363265268504601E-2</v>
      </c>
      <c r="J15173">
        <v>67.781343283582103</v>
      </c>
      <c r="K15173">
        <v>-2.4491980075836199</v>
      </c>
      <c r="L15173">
        <v>-1.2583378553390501</v>
      </c>
      <c r="M15173">
        <v>-0.43355160951614402</v>
      </c>
      <c r="N15173">
        <v>0.39123460650443997</v>
      </c>
      <c r="O15173">
        <v>1.5820949077606199</v>
      </c>
      <c r="P15173">
        <v>-3.0206058025360099</v>
      </c>
      <c r="Q15173">
        <v>2.15350270271301</v>
      </c>
      <c r="R15173">
        <v>134</v>
      </c>
      <c r="S15173">
        <v>2.4737543396824999</v>
      </c>
      <c r="T15173">
        <v>1.5728173255920399</v>
      </c>
      <c r="U15173">
        <v>77.130813598632798</v>
      </c>
      <c r="V15173">
        <v>99.699996948242202</v>
      </c>
    </row>
    <row r="15174" spans="1:22">
      <c r="A15174" t="s">
        <v>64</v>
      </c>
      <c r="B15174" t="s">
        <v>71</v>
      </c>
      <c r="C15174" t="s">
        <v>59</v>
      </c>
      <c r="D15174" s="7">
        <v>41172</v>
      </c>
      <c r="E15174" t="s">
        <v>83</v>
      </c>
      <c r="F15174">
        <v>35.9880180358887</v>
      </c>
      <c r="G15174">
        <v>35.342506408691399</v>
      </c>
      <c r="H15174">
        <v>0.67052930593490601</v>
      </c>
      <c r="I15174">
        <v>1.8632015213370299E-2</v>
      </c>
      <c r="J15174">
        <v>66.909626865671598</v>
      </c>
      <c r="K15174">
        <v>-1.3966532945632899</v>
      </c>
      <c r="L15174">
        <v>-0.175345048308373</v>
      </c>
      <c r="M15174">
        <v>0.67052930593490601</v>
      </c>
      <c r="N15174">
        <v>1.5164036750793499</v>
      </c>
      <c r="O15174">
        <v>2.7377119064331099</v>
      </c>
      <c r="P15174">
        <v>-1.98267078399658</v>
      </c>
      <c r="Q15174">
        <v>3.32372951507568</v>
      </c>
      <c r="R15174">
        <v>134</v>
      </c>
      <c r="S15174">
        <v>2.6018694873556001</v>
      </c>
      <c r="T15174">
        <v>1.61303114891052</v>
      </c>
      <c r="U15174">
        <v>77.130813598632798</v>
      </c>
      <c r="V15174">
        <v>99.699996948242202</v>
      </c>
    </row>
    <row r="15175" spans="1:22">
      <c r="A15175" t="s">
        <v>64</v>
      </c>
      <c r="B15175" t="s">
        <v>71</v>
      </c>
      <c r="C15175" t="s">
        <v>59</v>
      </c>
      <c r="D15175" s="7">
        <v>41172</v>
      </c>
      <c r="E15175" t="s">
        <v>84</v>
      </c>
      <c r="F15175">
        <v>41.805324554443402</v>
      </c>
      <c r="G15175">
        <v>42.073169708252003</v>
      </c>
      <c r="H15175">
        <v>-0.27822571992874101</v>
      </c>
      <c r="I15175">
        <v>-6.6552697680890604E-3</v>
      </c>
      <c r="J15175">
        <v>66.350671641791095</v>
      </c>
      <c r="K15175">
        <v>-2.3601748943328902</v>
      </c>
      <c r="L15175">
        <v>-1.13014245033264</v>
      </c>
      <c r="M15175">
        <v>-0.27822571992874101</v>
      </c>
      <c r="N15175">
        <v>0.57369101047515902</v>
      </c>
      <c r="O15175">
        <v>1.8037234544753999</v>
      </c>
      <c r="P15175">
        <v>-2.95037865638733</v>
      </c>
      <c r="Q15175">
        <v>2.3939270973205602</v>
      </c>
      <c r="R15175">
        <v>134</v>
      </c>
      <c r="S15175">
        <v>2.6391742732421499</v>
      </c>
      <c r="T15175">
        <v>1.6245535612106301</v>
      </c>
      <c r="U15175">
        <v>77.130813598632798</v>
      </c>
      <c r="V15175">
        <v>99.699996948242202</v>
      </c>
    </row>
    <row r="15176" spans="1:22">
      <c r="A15176" t="s">
        <v>64</v>
      </c>
      <c r="B15176" t="s">
        <v>71</v>
      </c>
      <c r="C15176" t="s">
        <v>59</v>
      </c>
      <c r="D15176" s="7">
        <v>41172</v>
      </c>
      <c r="E15176" t="s">
        <v>85</v>
      </c>
      <c r="F15176">
        <v>50.299442291259801</v>
      </c>
      <c r="G15176">
        <v>51.895084381103501</v>
      </c>
      <c r="H15176">
        <v>-1.6574887037277199</v>
      </c>
      <c r="I15176">
        <v>-3.29524278640747E-2</v>
      </c>
      <c r="J15176">
        <v>65.971567164179106</v>
      </c>
      <c r="K15176">
        <v>-3.8732576370239298</v>
      </c>
      <c r="L15176">
        <v>-2.5641634464263898</v>
      </c>
      <c r="M15176">
        <v>-1.6574887037277199</v>
      </c>
      <c r="N15176">
        <v>-0.75081396102905296</v>
      </c>
      <c r="O15176">
        <v>0.558280289173126</v>
      </c>
      <c r="P15176">
        <v>-4.5013976097106898</v>
      </c>
      <c r="Q15176">
        <v>1.1864200830459599</v>
      </c>
      <c r="R15176">
        <v>134</v>
      </c>
      <c r="S15176">
        <v>2.9893502153937699</v>
      </c>
      <c r="T15176">
        <v>1.7289737462997401</v>
      </c>
      <c r="U15176">
        <v>77.130813598632798</v>
      </c>
      <c r="V15176">
        <v>99.699996948242202</v>
      </c>
    </row>
    <row r="15177" spans="1:22">
      <c r="A15177" t="s">
        <v>64</v>
      </c>
      <c r="B15177" t="s">
        <v>71</v>
      </c>
      <c r="C15177" t="s">
        <v>59</v>
      </c>
      <c r="D15177" s="7">
        <v>41172</v>
      </c>
      <c r="E15177" t="s">
        <v>86</v>
      </c>
      <c r="F15177">
        <v>58.930526733398402</v>
      </c>
      <c r="G15177">
        <v>60.233318328857401</v>
      </c>
      <c r="H15177">
        <v>-1.3532856702804601</v>
      </c>
      <c r="I15177">
        <v>-2.29640863835812E-2</v>
      </c>
      <c r="J15177">
        <v>68.015149253731394</v>
      </c>
      <c r="K15177">
        <v>-3.7270839214325</v>
      </c>
      <c r="L15177">
        <v>-2.32462477684021</v>
      </c>
      <c r="M15177">
        <v>-1.3532856702804601</v>
      </c>
      <c r="N15177">
        <v>-0.38194665312767001</v>
      </c>
      <c r="O15177">
        <v>1.02051270008087</v>
      </c>
      <c r="P15177">
        <v>-4.4000229835510298</v>
      </c>
      <c r="Q15177">
        <v>1.6934515237808201</v>
      </c>
      <c r="R15177">
        <v>134</v>
      </c>
      <c r="S15177">
        <v>3.4309584982580099</v>
      </c>
      <c r="T15177">
        <v>1.8522846698761</v>
      </c>
      <c r="U15177">
        <v>77.130813598632798</v>
      </c>
      <c r="V15177">
        <v>99.699996948242202</v>
      </c>
    </row>
    <row r="15178" spans="1:22">
      <c r="A15178" t="s">
        <v>64</v>
      </c>
      <c r="B15178" t="s">
        <v>71</v>
      </c>
      <c r="C15178" t="s">
        <v>59</v>
      </c>
      <c r="D15178" s="7">
        <v>41172</v>
      </c>
      <c r="E15178" t="s">
        <v>87</v>
      </c>
      <c r="F15178">
        <v>67.937454223632798</v>
      </c>
      <c r="G15178">
        <v>70.688278198242202</v>
      </c>
      <c r="H15178">
        <v>-2.8574445247650102</v>
      </c>
      <c r="I15178">
        <v>-4.2059928178787197E-2</v>
      </c>
      <c r="J15178">
        <v>72.404850746268593</v>
      </c>
      <c r="K15178">
        <v>-5.66579389572144</v>
      </c>
      <c r="L15178">
        <v>-4.0065984725952104</v>
      </c>
      <c r="M15178">
        <v>-2.8574445247650102</v>
      </c>
      <c r="N15178">
        <v>-1.7082906961441</v>
      </c>
      <c r="O15178">
        <v>-4.9095135182142299E-2</v>
      </c>
      <c r="P15178">
        <v>-6.4619221687316903</v>
      </c>
      <c r="Q15178">
        <v>0.74703288078308105</v>
      </c>
      <c r="R15178">
        <v>134</v>
      </c>
      <c r="S15178">
        <v>4.8020878934132698</v>
      </c>
      <c r="T15178">
        <v>2.19136667251587</v>
      </c>
      <c r="U15178">
        <v>77.130813598632798</v>
      </c>
      <c r="V15178">
        <v>99.699996948242202</v>
      </c>
    </row>
    <row r="15179" spans="1:22">
      <c r="A15179" t="s">
        <v>64</v>
      </c>
      <c r="B15179" t="s">
        <v>71</v>
      </c>
      <c r="C15179" t="s">
        <v>59</v>
      </c>
      <c r="D15179" s="7">
        <v>41172</v>
      </c>
      <c r="E15179" t="s">
        <v>88</v>
      </c>
      <c r="F15179">
        <v>71.772079467773395</v>
      </c>
      <c r="G15179">
        <v>74.308135986328097</v>
      </c>
      <c r="H15179">
        <v>-2.6343531608581499</v>
      </c>
      <c r="I15179">
        <v>-3.67044284939766E-2</v>
      </c>
      <c r="J15179">
        <v>77.3725373134329</v>
      </c>
      <c r="K15179">
        <v>-5.62992191314697</v>
      </c>
      <c r="L15179">
        <v>-3.8601155281066899</v>
      </c>
      <c r="M15179">
        <v>-2.6343531608581499</v>
      </c>
      <c r="N15179">
        <v>-1.40859079360962</v>
      </c>
      <c r="O15179">
        <v>0.36121538281440702</v>
      </c>
      <c r="P15179">
        <v>-6.4791235923767099</v>
      </c>
      <c r="Q15179">
        <v>1.2104173898696899</v>
      </c>
      <c r="R15179">
        <v>134</v>
      </c>
      <c r="S15179">
        <v>5.4636938079980304</v>
      </c>
      <c r="T15179">
        <v>2.3374545574188201</v>
      </c>
      <c r="U15179">
        <v>77.130813598632798</v>
      </c>
      <c r="V15179">
        <v>99.699996948242202</v>
      </c>
    </row>
    <row r="15180" spans="1:22">
      <c r="A15180" t="s">
        <v>64</v>
      </c>
      <c r="B15180" t="s">
        <v>71</v>
      </c>
      <c r="C15180" t="s">
        <v>59</v>
      </c>
      <c r="D15180" s="7">
        <v>41172</v>
      </c>
      <c r="E15180" t="s">
        <v>89</v>
      </c>
      <c r="F15180">
        <v>74.495964050292997</v>
      </c>
      <c r="G15180">
        <v>76.817550659179702</v>
      </c>
      <c r="H15180">
        <v>-2.4115662574768102</v>
      </c>
      <c r="I15180">
        <v>-3.2371770590543698E-2</v>
      </c>
      <c r="J15180">
        <v>81.900298507462594</v>
      </c>
      <c r="K15180">
        <v>-5.3718719482421902</v>
      </c>
      <c r="L15180">
        <v>-3.6228992938995401</v>
      </c>
      <c r="M15180">
        <v>-2.4115662574768102</v>
      </c>
      <c r="N15180">
        <v>-1.20023322105408</v>
      </c>
      <c r="O15180">
        <v>0.54873925447464</v>
      </c>
      <c r="P15180">
        <v>-6.21107721328735</v>
      </c>
      <c r="Q15180">
        <v>1.38794469833374</v>
      </c>
      <c r="R15180">
        <v>134</v>
      </c>
      <c r="S15180">
        <v>5.3358166554872399</v>
      </c>
      <c r="T15180">
        <v>2.3099386692047101</v>
      </c>
      <c r="U15180">
        <v>77.130813598632798</v>
      </c>
      <c r="V15180">
        <v>99.699996948242202</v>
      </c>
    </row>
    <row r="15181" spans="1:22">
      <c r="A15181" t="s">
        <v>64</v>
      </c>
      <c r="B15181" t="s">
        <v>71</v>
      </c>
      <c r="C15181" t="s">
        <v>59</v>
      </c>
      <c r="D15181" s="7">
        <v>41172</v>
      </c>
      <c r="E15181" t="s">
        <v>90</v>
      </c>
      <c r="F15181">
        <v>78.663375854492202</v>
      </c>
      <c r="G15181">
        <v>80.254150390625</v>
      </c>
      <c r="H15181">
        <v>-1.6524312496185301</v>
      </c>
      <c r="I15181">
        <v>-2.1006360650062599E-2</v>
      </c>
      <c r="J15181">
        <v>85.911641791044701</v>
      </c>
      <c r="K15181">
        <v>-4.8188419342040998</v>
      </c>
      <c r="L15181">
        <v>-2.9481008052825901</v>
      </c>
      <c r="M15181">
        <v>-1.6524312496185301</v>
      </c>
      <c r="N15181">
        <v>-0.356761634349823</v>
      </c>
      <c r="O15181">
        <v>1.5139795541763299</v>
      </c>
      <c r="P15181">
        <v>-5.7164754867553702</v>
      </c>
      <c r="Q15181">
        <v>2.4116129875183101</v>
      </c>
      <c r="R15181">
        <v>134</v>
      </c>
      <c r="S15181">
        <v>6.1046720006566497</v>
      </c>
      <c r="T15181">
        <v>2.47076344490051</v>
      </c>
      <c r="U15181">
        <v>77.130813598632798</v>
      </c>
      <c r="V15181">
        <v>99.699996948242202</v>
      </c>
    </row>
    <row r="15182" spans="1:22">
      <c r="A15182" t="s">
        <v>64</v>
      </c>
      <c r="B15182" t="s">
        <v>71</v>
      </c>
      <c r="C15182" t="s">
        <v>59</v>
      </c>
      <c r="D15182" s="7">
        <v>41172</v>
      </c>
      <c r="E15182" t="s">
        <v>91</v>
      </c>
      <c r="F15182">
        <v>79.121658325195298</v>
      </c>
      <c r="G15182">
        <v>83.175682067871094</v>
      </c>
      <c r="H15182">
        <v>-4.2111568450927699</v>
      </c>
      <c r="I15182">
        <v>-5.3223818540573099E-2</v>
      </c>
      <c r="J15182">
        <v>88.421641791044706</v>
      </c>
      <c r="K15182">
        <v>-7.1363005638122603</v>
      </c>
      <c r="L15182">
        <v>-5.40810203552246</v>
      </c>
      <c r="M15182">
        <v>-4.2111568450927699</v>
      </c>
      <c r="N15182">
        <v>-3.0142116546630899</v>
      </c>
      <c r="O15182">
        <v>-1.2860128879547099</v>
      </c>
      <c r="P15182">
        <v>-7.9655385017395002</v>
      </c>
      <c r="Q15182">
        <v>-0.45677524805068997</v>
      </c>
      <c r="R15182">
        <v>134</v>
      </c>
      <c r="S15182">
        <v>5.2098150876559499</v>
      </c>
      <c r="T15182">
        <v>2.2825019359588601</v>
      </c>
      <c r="U15182">
        <v>77.130813598632798</v>
      </c>
      <c r="V15182">
        <v>99.699996948242202</v>
      </c>
    </row>
    <row r="15183" spans="1:22">
      <c r="A15183" t="s">
        <v>64</v>
      </c>
      <c r="B15183" t="s">
        <v>71</v>
      </c>
      <c r="C15183" t="s">
        <v>59</v>
      </c>
      <c r="D15183" s="7">
        <v>41172</v>
      </c>
      <c r="E15183" t="s">
        <v>92</v>
      </c>
      <c r="F15183">
        <v>82.002731323242202</v>
      </c>
      <c r="G15183">
        <v>84.818054199218807</v>
      </c>
      <c r="H15183">
        <v>-2.9244463443756099</v>
      </c>
      <c r="I15183">
        <v>-3.5662792623043102E-2</v>
      </c>
      <c r="J15183">
        <v>89.705970149253702</v>
      </c>
      <c r="K15183">
        <v>-6.0333623886108398</v>
      </c>
      <c r="L15183">
        <v>-4.1965894699096697</v>
      </c>
      <c r="M15183">
        <v>-2.9244463443756099</v>
      </c>
      <c r="N15183">
        <v>-1.6523029804229701</v>
      </c>
      <c r="O15183">
        <v>0.18446987867355299</v>
      </c>
      <c r="P15183">
        <v>-6.9146971702575701</v>
      </c>
      <c r="Q15183">
        <v>1.0658044815063501</v>
      </c>
      <c r="R15183">
        <v>134</v>
      </c>
      <c r="S15183">
        <v>5.8849918816218301</v>
      </c>
      <c r="T15183">
        <v>2.4259002208709699</v>
      </c>
      <c r="U15183">
        <v>77.130813598632798</v>
      </c>
      <c r="V15183">
        <v>99.699996948242202</v>
      </c>
    </row>
    <row r="15184" spans="1:22">
      <c r="A15184" t="s">
        <v>64</v>
      </c>
      <c r="B15184" t="s">
        <v>71</v>
      </c>
      <c r="C15184" t="s">
        <v>59</v>
      </c>
      <c r="D15184" s="7">
        <v>41172</v>
      </c>
      <c r="E15184" t="s">
        <v>93</v>
      </c>
      <c r="F15184">
        <v>80.563301086425795</v>
      </c>
      <c r="G15184">
        <v>82.510070800781307</v>
      </c>
      <c r="H15184">
        <v>-2.0222258567810099</v>
      </c>
      <c r="I15184">
        <v>-2.5101080536842301E-2</v>
      </c>
      <c r="J15184">
        <v>90.789552238805896</v>
      </c>
      <c r="K15184">
        <v>-5.1078023910522496</v>
      </c>
      <c r="L15184">
        <v>-3.28481864929199</v>
      </c>
      <c r="M15184">
        <v>-2.0222258567810099</v>
      </c>
      <c r="N15184">
        <v>-0.75963294506072998</v>
      </c>
      <c r="O15184">
        <v>1.0633506774902299</v>
      </c>
      <c r="P15184">
        <v>-5.9825205802917498</v>
      </c>
      <c r="Q15184">
        <v>1.9380687475204501</v>
      </c>
      <c r="R15184">
        <v>134</v>
      </c>
      <c r="S15184">
        <v>5.7969621836818996</v>
      </c>
      <c r="T15184">
        <v>2.4076881408691402</v>
      </c>
      <c r="U15184">
        <v>77.130813598632798</v>
      </c>
      <c r="V15184">
        <v>99.699996948242202</v>
      </c>
    </row>
    <row r="15185" spans="1:22">
      <c r="A15185" t="s">
        <v>64</v>
      </c>
      <c r="B15185" t="s">
        <v>71</v>
      </c>
      <c r="C15185" t="s">
        <v>59</v>
      </c>
      <c r="D15185" s="7">
        <v>41172</v>
      </c>
      <c r="E15185" t="s">
        <v>94</v>
      </c>
      <c r="F15185">
        <v>75.800064086914105</v>
      </c>
      <c r="G15185">
        <v>76.519882202148395</v>
      </c>
      <c r="H15185">
        <v>-0.74771791696548495</v>
      </c>
      <c r="I15185">
        <v>-9.8643442615866696E-3</v>
      </c>
      <c r="J15185">
        <v>90.417910447761201</v>
      </c>
      <c r="K15185">
        <v>-3.60718822479248</v>
      </c>
      <c r="L15185">
        <v>-1.9177899360656701</v>
      </c>
      <c r="M15185">
        <v>-0.74771791696548495</v>
      </c>
      <c r="N15185">
        <v>0.42235413193702698</v>
      </c>
      <c r="O15185">
        <v>2.1117522716522199</v>
      </c>
      <c r="P15185">
        <v>-4.41780805587769</v>
      </c>
      <c r="Q15185">
        <v>2.9223723411560099</v>
      </c>
      <c r="R15185">
        <v>134</v>
      </c>
      <c r="S15185">
        <v>4.9785055017891899</v>
      </c>
      <c r="T15185">
        <v>2.2312564849853498</v>
      </c>
      <c r="U15185">
        <v>77.130813598632798</v>
      </c>
      <c r="V15185">
        <v>99.699996948242202</v>
      </c>
    </row>
    <row r="15186" spans="1:22">
      <c r="A15186" t="s">
        <v>64</v>
      </c>
      <c r="B15186" t="s">
        <v>71</v>
      </c>
      <c r="C15186" t="s">
        <v>59</v>
      </c>
      <c r="D15186" s="7">
        <v>41172</v>
      </c>
      <c r="E15186" t="s">
        <v>95</v>
      </c>
      <c r="F15186">
        <v>70.482231140136705</v>
      </c>
      <c r="G15186">
        <v>70.922554016113295</v>
      </c>
      <c r="H15186">
        <v>-0.45738607645034801</v>
      </c>
      <c r="I15186">
        <v>-6.4893811941146903E-3</v>
      </c>
      <c r="J15186">
        <v>89.122985074626698</v>
      </c>
      <c r="K15186">
        <v>-3.0186586380004901</v>
      </c>
      <c r="L15186">
        <v>-1.50543797016144</v>
      </c>
      <c r="M15186">
        <v>-0.45738607645034801</v>
      </c>
      <c r="N15186">
        <v>0.59066587686538696</v>
      </c>
      <c r="O15186">
        <v>2.1038863658904998</v>
      </c>
      <c r="P15186">
        <v>-3.7447435855865501</v>
      </c>
      <c r="Q15186">
        <v>2.8299715518951398</v>
      </c>
      <c r="R15186">
        <v>134</v>
      </c>
      <c r="S15186">
        <v>3.99428810090241</v>
      </c>
      <c r="T15186">
        <v>1.9985715150833101</v>
      </c>
      <c r="U15186">
        <v>77.130813598632798</v>
      </c>
      <c r="V15186">
        <v>99.699996948242202</v>
      </c>
    </row>
    <row r="15187" spans="1:22">
      <c r="A15187" t="s">
        <v>64</v>
      </c>
      <c r="B15187" t="s">
        <v>71</v>
      </c>
      <c r="C15187" t="s">
        <v>59</v>
      </c>
      <c r="D15187" s="7">
        <v>41172</v>
      </c>
      <c r="E15187" t="s">
        <v>96</v>
      </c>
      <c r="F15187">
        <v>65.213356018066406</v>
      </c>
      <c r="G15187">
        <v>64.804962158203097</v>
      </c>
      <c r="H15187">
        <v>0.42422014474868802</v>
      </c>
      <c r="I15187">
        <v>6.5051112323999396E-3</v>
      </c>
      <c r="J15187">
        <v>87.245671641791006</v>
      </c>
      <c r="K15187">
        <v>-1.8834539651870701</v>
      </c>
      <c r="L15187">
        <v>-0.52006137371063199</v>
      </c>
      <c r="M15187">
        <v>0.42422014474868802</v>
      </c>
      <c r="N15187">
        <v>1.36850166320801</v>
      </c>
      <c r="O15187">
        <v>2.73189425468445</v>
      </c>
      <c r="P15187">
        <v>-2.53764748573303</v>
      </c>
      <c r="Q15187">
        <v>3.3860878944396999</v>
      </c>
      <c r="R15187">
        <v>134</v>
      </c>
      <c r="S15187">
        <v>3.2424760874387299</v>
      </c>
      <c r="T15187">
        <v>1.8006876707077</v>
      </c>
      <c r="U15187">
        <v>77.130813598632798</v>
      </c>
      <c r="V15187">
        <v>99.699996948242202</v>
      </c>
    </row>
    <row r="15188" spans="1:22">
      <c r="A15188" t="s">
        <v>64</v>
      </c>
      <c r="B15188" t="s">
        <v>71</v>
      </c>
      <c r="C15188" t="s">
        <v>59</v>
      </c>
      <c r="D15188" s="7">
        <v>41172</v>
      </c>
      <c r="E15188" t="s">
        <v>97</v>
      </c>
      <c r="F15188">
        <v>57.622901916503899</v>
      </c>
      <c r="G15188">
        <v>57.845134735107401</v>
      </c>
      <c r="H15188">
        <v>-0.23084853589534801</v>
      </c>
      <c r="I15188">
        <v>-4.0061944164335702E-3</v>
      </c>
      <c r="J15188">
        <v>83.673358208955193</v>
      </c>
      <c r="K15188">
        <v>-2.5193312168121298</v>
      </c>
      <c r="L15188">
        <v>-1.1672770977020299</v>
      </c>
      <c r="M15188">
        <v>-0.23084853589534801</v>
      </c>
      <c r="N15188">
        <v>0.70558005571365401</v>
      </c>
      <c r="O15188">
        <v>2.0576343536377002</v>
      </c>
      <c r="P15188">
        <v>-3.1680843830108598</v>
      </c>
      <c r="Q15188">
        <v>2.7063872814178498</v>
      </c>
      <c r="R15188">
        <v>134</v>
      </c>
      <c r="S15188">
        <v>3.18876948892138</v>
      </c>
      <c r="T15188">
        <v>1.7857125997543299</v>
      </c>
      <c r="U15188">
        <v>77.130813598632798</v>
      </c>
      <c r="V15188">
        <v>99.699996948242202</v>
      </c>
    </row>
    <row r="15189" spans="1:22">
      <c r="A15189" t="s">
        <v>64</v>
      </c>
      <c r="B15189" t="s">
        <v>71</v>
      </c>
      <c r="C15189" t="s">
        <v>59</v>
      </c>
      <c r="D15189" s="7">
        <v>41172</v>
      </c>
      <c r="E15189" t="s">
        <v>98</v>
      </c>
      <c r="F15189">
        <v>55.746097564697301</v>
      </c>
      <c r="G15189">
        <v>55.384971618652301</v>
      </c>
      <c r="H15189">
        <v>0.37512186169624301</v>
      </c>
      <c r="I15189">
        <v>6.7291143350303199E-3</v>
      </c>
      <c r="J15189">
        <v>79.964850746268695</v>
      </c>
      <c r="K15189">
        <v>-1.8062111139297501</v>
      </c>
      <c r="L15189">
        <v>-0.51746189594268799</v>
      </c>
      <c r="M15189">
        <v>0.37512186169624301</v>
      </c>
      <c r="N15189">
        <v>1.26770567893982</v>
      </c>
      <c r="O15189">
        <v>2.5564548969268799</v>
      </c>
      <c r="P15189">
        <v>-2.42458868026733</v>
      </c>
      <c r="Q15189">
        <v>3.1748323440551798</v>
      </c>
      <c r="R15189">
        <v>134</v>
      </c>
      <c r="S15189">
        <v>2.8971550922872198</v>
      </c>
      <c r="T15189">
        <v>1.70210313796997</v>
      </c>
      <c r="U15189">
        <v>77.130813598632798</v>
      </c>
      <c r="V15189">
        <v>99.699996948242202</v>
      </c>
    </row>
    <row r="15190" spans="1:22">
      <c r="A15190" t="s">
        <v>64</v>
      </c>
      <c r="B15190" t="s">
        <v>71</v>
      </c>
      <c r="C15190" t="s">
        <v>59</v>
      </c>
      <c r="D15190" s="7">
        <v>41172</v>
      </c>
      <c r="E15190" t="s">
        <v>99</v>
      </c>
      <c r="F15190">
        <v>53.792327880859403</v>
      </c>
      <c r="G15190">
        <v>52.365360260009801</v>
      </c>
      <c r="H15190">
        <v>1.4822763204574601</v>
      </c>
      <c r="I15190">
        <v>2.7555534616112699E-2</v>
      </c>
      <c r="J15190">
        <v>77.335820895522403</v>
      </c>
      <c r="K15190">
        <v>-0.71800673007965099</v>
      </c>
      <c r="L15190">
        <v>0.58193832635879505</v>
      </c>
      <c r="M15190">
        <v>1.4822763204574601</v>
      </c>
      <c r="N15190">
        <v>2.3826143741607702</v>
      </c>
      <c r="O15190">
        <v>3.6825592517852801</v>
      </c>
      <c r="P15190">
        <v>-1.3417563438415501</v>
      </c>
      <c r="Q15190">
        <v>4.3063092231750497</v>
      </c>
      <c r="R15190">
        <v>134</v>
      </c>
      <c r="S15190">
        <v>2.94771119468591</v>
      </c>
      <c r="T15190">
        <v>1.71688997745514</v>
      </c>
      <c r="U15190">
        <v>77.130813598632798</v>
      </c>
      <c r="V15190">
        <v>99.699996948242202</v>
      </c>
    </row>
    <row r="15191" spans="1:22">
      <c r="A15191" t="s">
        <v>64</v>
      </c>
      <c r="B15191" t="s">
        <v>71</v>
      </c>
      <c r="C15191" t="s">
        <v>59</v>
      </c>
      <c r="D15191" s="7">
        <v>41172</v>
      </c>
      <c r="E15191" t="s">
        <v>100</v>
      </c>
      <c r="F15191">
        <v>48.784027099609403</v>
      </c>
      <c r="G15191">
        <v>46.857189178466797</v>
      </c>
      <c r="H15191">
        <v>2.0015211105346702</v>
      </c>
      <c r="I15191">
        <v>4.1028205305337899E-2</v>
      </c>
      <c r="J15191">
        <v>75.767910447761295</v>
      </c>
      <c r="K15191">
        <v>-8.3649724721908597E-2</v>
      </c>
      <c r="L15191">
        <v>1.1482861042022701</v>
      </c>
      <c r="M15191">
        <v>2.0015211105346702</v>
      </c>
      <c r="N15191">
        <v>2.8547561168670699</v>
      </c>
      <c r="O15191">
        <v>4.08669185638428</v>
      </c>
      <c r="P15191">
        <v>-0.67476665973663297</v>
      </c>
      <c r="Q15191">
        <v>4.6778087615966797</v>
      </c>
      <c r="R15191">
        <v>134</v>
      </c>
      <c r="S15191">
        <v>2.6473484761391002</v>
      </c>
      <c r="T15191">
        <v>1.6270674467086801</v>
      </c>
      <c r="U15191">
        <v>77.130813598632798</v>
      </c>
      <c r="V15191">
        <v>99.699996948242202</v>
      </c>
    </row>
    <row r="15192" spans="1:22">
      <c r="A15192" t="s">
        <v>64</v>
      </c>
      <c r="B15192" t="s">
        <v>71</v>
      </c>
      <c r="C15192" t="s">
        <v>59</v>
      </c>
      <c r="D15192" s="7">
        <v>41172</v>
      </c>
      <c r="E15192" t="s">
        <v>101</v>
      </c>
      <c r="F15192">
        <v>44.121589660644503</v>
      </c>
      <c r="G15192">
        <v>42.870304107666001</v>
      </c>
      <c r="H15192">
        <v>1.29978322982788</v>
      </c>
      <c r="I15192">
        <v>2.9459120705723801E-2</v>
      </c>
      <c r="J15192">
        <v>73.792611940298499</v>
      </c>
      <c r="K15192">
        <v>-0.69246381521224998</v>
      </c>
      <c r="L15192">
        <v>0.484571874141693</v>
      </c>
      <c r="M15192">
        <v>1.29978322982788</v>
      </c>
      <c r="N15192">
        <v>2.1149945259094198</v>
      </c>
      <c r="O15192">
        <v>3.2920303344726598</v>
      </c>
      <c r="P15192">
        <v>-1.2572381496429399</v>
      </c>
      <c r="Q15192">
        <v>3.8568046092987101</v>
      </c>
      <c r="R15192">
        <v>134</v>
      </c>
      <c r="S15192">
        <v>2.4166525489006401</v>
      </c>
      <c r="T15192">
        <v>1.554558634758</v>
      </c>
      <c r="U15192">
        <v>77.130813598632798</v>
      </c>
      <c r="V15192">
        <v>99.699996948242202</v>
      </c>
    </row>
    <row r="15193" spans="1:22">
      <c r="A15193" t="s">
        <v>64</v>
      </c>
      <c r="B15193" t="s">
        <v>71</v>
      </c>
      <c r="C15193" t="s">
        <v>59</v>
      </c>
      <c r="D15193" s="7">
        <v>41172</v>
      </c>
      <c r="E15193" t="s">
        <v>102</v>
      </c>
      <c r="F15193">
        <v>40.946887969970703</v>
      </c>
      <c r="G15193">
        <v>39.784099578857401</v>
      </c>
      <c r="H15193">
        <v>1.2078596353530899</v>
      </c>
      <c r="I15193">
        <v>2.9498202726244899E-2</v>
      </c>
      <c r="J15193">
        <v>72.493955223880505</v>
      </c>
      <c r="K15193">
        <v>-0.62963098287582397</v>
      </c>
      <c r="L15193">
        <v>0.45597338676452598</v>
      </c>
      <c r="M15193">
        <v>1.2078596353530899</v>
      </c>
      <c r="N15193">
        <v>1.9597458839416499</v>
      </c>
      <c r="O15193">
        <v>3.0453503131866499</v>
      </c>
      <c r="P15193">
        <v>-1.15053403377533</v>
      </c>
      <c r="Q15193">
        <v>3.5662531852722199</v>
      </c>
      <c r="R15193">
        <v>134</v>
      </c>
      <c r="S15193">
        <v>2.0557868325681898</v>
      </c>
      <c r="T15193">
        <v>1.4338015317916899</v>
      </c>
      <c r="U15193">
        <v>77.130813598632798</v>
      </c>
      <c r="V15193">
        <v>99.699996948242202</v>
      </c>
    </row>
    <row r="15194" spans="1:22">
      <c r="A15194" t="s">
        <v>64</v>
      </c>
      <c r="B15194" t="s">
        <v>71</v>
      </c>
      <c r="C15194" t="s">
        <v>59</v>
      </c>
      <c r="D15194" s="7">
        <v>41180</v>
      </c>
      <c r="E15194" t="s">
        <v>79</v>
      </c>
      <c r="F15194">
        <v>37.858341217041001</v>
      </c>
      <c r="G15194">
        <v>37.8084526062012</v>
      </c>
      <c r="H15194">
        <v>5.1834452897310299E-2</v>
      </c>
      <c r="I15194">
        <v>1.3691686326637901E-3</v>
      </c>
      <c r="J15194">
        <v>67.313609022556406</v>
      </c>
      <c r="K15194">
        <v>-1.5416791439056401</v>
      </c>
      <c r="L15194">
        <v>-0.60021841526031505</v>
      </c>
      <c r="M15194">
        <v>5.1834452897310299E-2</v>
      </c>
      <c r="N15194">
        <v>0.70388728380203203</v>
      </c>
      <c r="O15194">
        <v>1.645348072052</v>
      </c>
      <c r="P15194">
        <v>-1.9934180974960301</v>
      </c>
      <c r="Q15194">
        <v>2.0970869064331099</v>
      </c>
      <c r="R15194">
        <v>133</v>
      </c>
      <c r="S15194">
        <v>1.54610635247037</v>
      </c>
      <c r="T15194">
        <v>1.24342525005341</v>
      </c>
      <c r="U15194">
        <v>74.188514709472699</v>
      </c>
      <c r="V15194">
        <v>92.599998474121094</v>
      </c>
    </row>
    <row r="15195" spans="1:22">
      <c r="A15195" t="s">
        <v>64</v>
      </c>
      <c r="B15195" t="s">
        <v>71</v>
      </c>
      <c r="C15195" t="s">
        <v>59</v>
      </c>
      <c r="D15195" s="7">
        <v>41180</v>
      </c>
      <c r="E15195" t="s">
        <v>80</v>
      </c>
      <c r="F15195">
        <v>36.5</v>
      </c>
      <c r="G15195">
        <v>36.646743774414098</v>
      </c>
      <c r="H15195">
        <v>-0.152475610375404</v>
      </c>
      <c r="I15195">
        <v>-4.1774138808250401E-3</v>
      </c>
      <c r="J15195">
        <v>66.403609022556495</v>
      </c>
      <c r="K15195">
        <v>-1.7632074356079099</v>
      </c>
      <c r="L15195">
        <v>-0.81157404184341397</v>
      </c>
      <c r="M15195">
        <v>-0.152475610375404</v>
      </c>
      <c r="N15195">
        <v>0.50662279129028298</v>
      </c>
      <c r="O15195">
        <v>1.4582562446594201</v>
      </c>
      <c r="P15195">
        <v>-2.21982765197754</v>
      </c>
      <c r="Q15195">
        <v>1.9148763418197601</v>
      </c>
      <c r="R15195">
        <v>133</v>
      </c>
      <c r="S15195">
        <v>1.5796989022383101</v>
      </c>
      <c r="T15195">
        <v>1.2568607330322299</v>
      </c>
      <c r="U15195">
        <v>74.188514709472699</v>
      </c>
      <c r="V15195">
        <v>92.599998474121094</v>
      </c>
    </row>
    <row r="15196" spans="1:22">
      <c r="A15196" t="s">
        <v>64</v>
      </c>
      <c r="B15196" t="s">
        <v>71</v>
      </c>
      <c r="C15196" t="s">
        <v>59</v>
      </c>
      <c r="D15196" s="7">
        <v>41180</v>
      </c>
      <c r="E15196" t="s">
        <v>81</v>
      </c>
      <c r="F15196">
        <v>35.242359161377003</v>
      </c>
      <c r="G15196">
        <v>34.740493774414098</v>
      </c>
      <c r="H15196">
        <v>0.52147024869918801</v>
      </c>
      <c r="I15196">
        <v>1.4796689152717601E-2</v>
      </c>
      <c r="J15196">
        <v>65.768947368421095</v>
      </c>
      <c r="K15196">
        <v>-1.21092557907104</v>
      </c>
      <c r="L15196">
        <v>-0.18741209805011699</v>
      </c>
      <c r="M15196">
        <v>0.52147024869918801</v>
      </c>
      <c r="N15196">
        <v>1.23035264015198</v>
      </c>
      <c r="O15196">
        <v>2.25386619567871</v>
      </c>
      <c r="P15196">
        <v>-1.7020357847213701</v>
      </c>
      <c r="Q15196">
        <v>2.7449762821197501</v>
      </c>
      <c r="R15196">
        <v>133</v>
      </c>
      <c r="S15196">
        <v>1.8273515425428299</v>
      </c>
      <c r="T15196">
        <v>1.35179567337036</v>
      </c>
      <c r="U15196">
        <v>74.188514709472699</v>
      </c>
      <c r="V15196">
        <v>92.599998474121094</v>
      </c>
    </row>
    <row r="15197" spans="1:22">
      <c r="A15197" t="s">
        <v>64</v>
      </c>
      <c r="B15197" t="s">
        <v>71</v>
      </c>
      <c r="C15197" t="s">
        <v>59</v>
      </c>
      <c r="D15197" s="7">
        <v>41180</v>
      </c>
      <c r="E15197" t="s">
        <v>82</v>
      </c>
      <c r="F15197">
        <v>34.731300354003899</v>
      </c>
      <c r="G15197">
        <v>34.548431396484403</v>
      </c>
      <c r="H15197">
        <v>0.19001328945159901</v>
      </c>
      <c r="I15197">
        <v>5.4709524847567099E-3</v>
      </c>
      <c r="J15197">
        <v>65.080751879699307</v>
      </c>
      <c r="K15197">
        <v>-1.6542558670043901</v>
      </c>
      <c r="L15197">
        <v>-0.56464666128158603</v>
      </c>
      <c r="M15197">
        <v>0.19001328945159901</v>
      </c>
      <c r="N15197">
        <v>0.94467324018478405</v>
      </c>
      <c r="O15197">
        <v>2.0342824459075901</v>
      </c>
      <c r="P15197">
        <v>-2.17708039283752</v>
      </c>
      <c r="Q15197">
        <v>2.55710697174072</v>
      </c>
      <c r="R15197">
        <v>133</v>
      </c>
      <c r="S15197">
        <v>2.0709824687082898</v>
      </c>
      <c r="T15197">
        <v>1.4390908479690601</v>
      </c>
      <c r="U15197">
        <v>74.188514709472699</v>
      </c>
      <c r="V15197">
        <v>92.599998474121094</v>
      </c>
    </row>
    <row r="15198" spans="1:22">
      <c r="A15198" t="s">
        <v>64</v>
      </c>
      <c r="B15198" t="s">
        <v>71</v>
      </c>
      <c r="C15198" t="s">
        <v>59</v>
      </c>
      <c r="D15198" s="7">
        <v>41180</v>
      </c>
      <c r="E15198" t="s">
        <v>83</v>
      </c>
      <c r="F15198">
        <v>35.603084564208999</v>
      </c>
      <c r="G15198">
        <v>34.707923889160199</v>
      </c>
      <c r="H15198">
        <v>0.93012923002242998</v>
      </c>
      <c r="I15198">
        <v>2.6124961674213399E-2</v>
      </c>
      <c r="J15198">
        <v>64.499248120300805</v>
      </c>
      <c r="K15198">
        <v>-0.96053838729858398</v>
      </c>
      <c r="L15198">
        <v>0.15648336708545699</v>
      </c>
      <c r="M15198">
        <v>0.93012923002242998</v>
      </c>
      <c r="N15198">
        <v>1.70377504825592</v>
      </c>
      <c r="O15198">
        <v>2.8207969665527299</v>
      </c>
      <c r="P15198">
        <v>-1.49651634693146</v>
      </c>
      <c r="Q15198">
        <v>3.3567748069763201</v>
      </c>
      <c r="R15198">
        <v>133</v>
      </c>
      <c r="S15198">
        <v>2.1764976446502802</v>
      </c>
      <c r="T15198">
        <v>1.4752957820892301</v>
      </c>
      <c r="U15198">
        <v>74.188514709472699</v>
      </c>
      <c r="V15198">
        <v>92.599998474121094</v>
      </c>
    </row>
    <row r="15199" spans="1:22">
      <c r="A15199" t="s">
        <v>64</v>
      </c>
      <c r="B15199" t="s">
        <v>71</v>
      </c>
      <c r="C15199" t="s">
        <v>59</v>
      </c>
      <c r="D15199" s="7">
        <v>41180</v>
      </c>
      <c r="E15199" t="s">
        <v>84</v>
      </c>
      <c r="F15199">
        <v>41.447578430175803</v>
      </c>
      <c r="G15199">
        <v>41.6880073547363</v>
      </c>
      <c r="H15199">
        <v>-0.24981859326362599</v>
      </c>
      <c r="I15199">
        <v>-6.0273385606706099E-3</v>
      </c>
      <c r="J15199">
        <v>63.926917293232997</v>
      </c>
      <c r="K15199">
        <v>-2.1524670124053999</v>
      </c>
      <c r="L15199">
        <v>-1.0283669233322099</v>
      </c>
      <c r="M15199">
        <v>-0.24981859326362599</v>
      </c>
      <c r="N15199">
        <v>0.52872967720031705</v>
      </c>
      <c r="O15199">
        <v>1.6528297662735001</v>
      </c>
      <c r="P15199">
        <v>-2.6918413639068599</v>
      </c>
      <c r="Q15199">
        <v>2.1922042369842498</v>
      </c>
      <c r="R15199">
        <v>133</v>
      </c>
      <c r="S15199">
        <v>2.20416903303544</v>
      </c>
      <c r="T15199">
        <v>1.4846444129943801</v>
      </c>
      <c r="U15199">
        <v>74.188514709472699</v>
      </c>
      <c r="V15199">
        <v>92.599998474121094</v>
      </c>
    </row>
    <row r="15200" spans="1:22">
      <c r="A15200" t="s">
        <v>64</v>
      </c>
      <c r="B15200" t="s">
        <v>71</v>
      </c>
      <c r="C15200" t="s">
        <v>59</v>
      </c>
      <c r="D15200" s="7">
        <v>41180</v>
      </c>
      <c r="E15200" t="s">
        <v>85</v>
      </c>
      <c r="F15200">
        <v>49.251174926757798</v>
      </c>
      <c r="G15200">
        <v>49.4019966125488</v>
      </c>
      <c r="H15200">
        <v>-0.156713217496872</v>
      </c>
      <c r="I15200">
        <v>-3.1819182913750401E-3</v>
      </c>
      <c r="J15200">
        <v>63.8591729323308</v>
      </c>
      <c r="K15200">
        <v>-2.1855218410491899</v>
      </c>
      <c r="L15200">
        <v>-0.98688524961471602</v>
      </c>
      <c r="M15200">
        <v>-0.156713217496872</v>
      </c>
      <c r="N15200">
        <v>0.67345881462097201</v>
      </c>
      <c r="O15200">
        <v>1.8720954656601001</v>
      </c>
      <c r="P15200">
        <v>-2.7606608867645299</v>
      </c>
      <c r="Q15200">
        <v>2.4472343921661399</v>
      </c>
      <c r="R15200">
        <v>133</v>
      </c>
      <c r="S15200">
        <v>2.5061669886299698</v>
      </c>
      <c r="T15200">
        <v>1.5830878019332899</v>
      </c>
      <c r="U15200">
        <v>74.188514709472699</v>
      </c>
      <c r="V15200">
        <v>92.599998474121094</v>
      </c>
    </row>
    <row r="15201" spans="1:22">
      <c r="A15201" t="s">
        <v>64</v>
      </c>
      <c r="B15201" t="s">
        <v>71</v>
      </c>
      <c r="C15201" t="s">
        <v>59</v>
      </c>
      <c r="D15201" s="7">
        <v>41180</v>
      </c>
      <c r="E15201" t="s">
        <v>86</v>
      </c>
      <c r="F15201">
        <v>57.116668701171903</v>
      </c>
      <c r="G15201">
        <v>56.490364074707003</v>
      </c>
      <c r="H15201">
        <v>0.65076810121536299</v>
      </c>
      <c r="I15201">
        <v>1.1393663473427299E-2</v>
      </c>
      <c r="J15201">
        <v>64.534436090225597</v>
      </c>
      <c r="K15201">
        <v>-1.52389335632324</v>
      </c>
      <c r="L15201">
        <v>-0.239085763692856</v>
      </c>
      <c r="M15201">
        <v>0.65076810121536299</v>
      </c>
      <c r="N15201">
        <v>1.5406219959259</v>
      </c>
      <c r="O15201">
        <v>2.8254296779632599</v>
      </c>
      <c r="P15201">
        <v>-2.1403796672821001</v>
      </c>
      <c r="Q15201">
        <v>3.44191598892212</v>
      </c>
      <c r="R15201">
        <v>133</v>
      </c>
      <c r="S15201">
        <v>2.8794607437198598</v>
      </c>
      <c r="T15201">
        <v>1.6968973875045801</v>
      </c>
      <c r="U15201">
        <v>74.188514709472699</v>
      </c>
      <c r="V15201">
        <v>92.599998474121094</v>
      </c>
    </row>
    <row r="15202" spans="1:22">
      <c r="A15202" t="s">
        <v>64</v>
      </c>
      <c r="B15202" t="s">
        <v>71</v>
      </c>
      <c r="C15202" t="s">
        <v>59</v>
      </c>
      <c r="D15202" s="7">
        <v>41180</v>
      </c>
      <c r="E15202" t="s">
        <v>87</v>
      </c>
      <c r="F15202">
        <v>65.396064758300795</v>
      </c>
      <c r="G15202">
        <v>64.690193176269503</v>
      </c>
      <c r="H15202">
        <v>0.73344403505325295</v>
      </c>
      <c r="I15202">
        <v>1.12154157832265E-2</v>
      </c>
      <c r="J15202">
        <v>68.068195488721699</v>
      </c>
      <c r="K15202">
        <v>-1.82792544364929</v>
      </c>
      <c r="L15202">
        <v>-0.31464758515357999</v>
      </c>
      <c r="M15202">
        <v>0.73344403505325295</v>
      </c>
      <c r="N15202">
        <v>1.7815356254577599</v>
      </c>
      <c r="O15202">
        <v>3.2948133945465101</v>
      </c>
      <c r="P15202">
        <v>-2.55403804779053</v>
      </c>
      <c r="Q15202">
        <v>4.0209259986877397</v>
      </c>
      <c r="R15202">
        <v>133</v>
      </c>
      <c r="S15202">
        <v>3.9945906819614301</v>
      </c>
      <c r="T15202">
        <v>1.99864721298218</v>
      </c>
      <c r="U15202">
        <v>74.188514709472699</v>
      </c>
      <c r="V15202">
        <v>92.599998474121094</v>
      </c>
    </row>
    <row r="15203" spans="1:22">
      <c r="A15203" t="s">
        <v>64</v>
      </c>
      <c r="B15203" t="s">
        <v>71</v>
      </c>
      <c r="C15203" t="s">
        <v>59</v>
      </c>
      <c r="D15203" s="7">
        <v>41180</v>
      </c>
      <c r="E15203" t="s">
        <v>88</v>
      </c>
      <c r="F15203">
        <v>69.046539306640597</v>
      </c>
      <c r="G15203">
        <v>68.068107604980497</v>
      </c>
      <c r="H15203">
        <v>1.0166532993316699</v>
      </c>
      <c r="I15203">
        <v>1.4724174514412901E-2</v>
      </c>
      <c r="J15203">
        <v>72.634436090225506</v>
      </c>
      <c r="K15203">
        <v>-1.7111352682113601</v>
      </c>
      <c r="L15203">
        <v>-9.9535681307315799E-2</v>
      </c>
      <c r="M15203">
        <v>1.0166532993316699</v>
      </c>
      <c r="N15203">
        <v>2.1328423023223899</v>
      </c>
      <c r="O15203">
        <v>3.7444419860839799</v>
      </c>
      <c r="P15203">
        <v>-2.48442554473877</v>
      </c>
      <c r="Q15203">
        <v>4.5177321434020996</v>
      </c>
      <c r="R15203">
        <v>133</v>
      </c>
      <c r="S15203">
        <v>4.53053248402375</v>
      </c>
      <c r="T15203">
        <v>2.1285047531127899</v>
      </c>
      <c r="U15203">
        <v>74.188514709472699</v>
      </c>
      <c r="V15203">
        <v>92.599998474121094</v>
      </c>
    </row>
    <row r="15204" spans="1:22">
      <c r="A15204" t="s">
        <v>64</v>
      </c>
      <c r="B15204" t="s">
        <v>71</v>
      </c>
      <c r="C15204" t="s">
        <v>59</v>
      </c>
      <c r="D15204" s="7">
        <v>41180</v>
      </c>
      <c r="E15204" t="s">
        <v>89</v>
      </c>
      <c r="F15204">
        <v>71.597473144531307</v>
      </c>
      <c r="G15204">
        <v>70.269889831542997</v>
      </c>
      <c r="H15204">
        <v>1.37943994998932</v>
      </c>
      <c r="I15204">
        <v>1.9266601651906998E-2</v>
      </c>
      <c r="J15204">
        <v>77.812406015037595</v>
      </c>
      <c r="K15204">
        <v>-1.3050024509429901</v>
      </c>
      <c r="L15204">
        <v>0.2809878885746</v>
      </c>
      <c r="M15204">
        <v>1.37943994998932</v>
      </c>
      <c r="N15204">
        <v>2.4778919219970699</v>
      </c>
      <c r="O15204">
        <v>4.06388235092163</v>
      </c>
      <c r="P15204">
        <v>-2.0660045146942099</v>
      </c>
      <c r="Q15204">
        <v>4.8248844146728498</v>
      </c>
      <c r="R15204">
        <v>133</v>
      </c>
      <c r="S15204">
        <v>4.3876905922593901</v>
      </c>
      <c r="T15204">
        <v>2.0946815013885498</v>
      </c>
      <c r="U15204">
        <v>74.188514709472699</v>
      </c>
      <c r="V15204">
        <v>92.599998474121094</v>
      </c>
    </row>
    <row r="15205" spans="1:22">
      <c r="A15205" t="s">
        <v>64</v>
      </c>
      <c r="B15205" t="s">
        <v>71</v>
      </c>
      <c r="C15205" t="s">
        <v>59</v>
      </c>
      <c r="D15205" s="7">
        <v>41180</v>
      </c>
      <c r="E15205" t="s">
        <v>90</v>
      </c>
      <c r="F15205">
        <v>74.269790649414105</v>
      </c>
      <c r="G15205">
        <v>73.110557556152301</v>
      </c>
      <c r="H15205">
        <v>1.20451879501343</v>
      </c>
      <c r="I15205">
        <v>1.6218151897192001E-2</v>
      </c>
      <c r="J15205">
        <v>81.441578947368399</v>
      </c>
      <c r="K15205">
        <v>-1.66572737693787</v>
      </c>
      <c r="L15205">
        <v>3.0037304386496499E-2</v>
      </c>
      <c r="M15205">
        <v>1.20451879501343</v>
      </c>
      <c r="N15205">
        <v>2.37900018692017</v>
      </c>
      <c r="O15205">
        <v>4.0747652053832999</v>
      </c>
      <c r="P15205">
        <v>-2.47940230369568</v>
      </c>
      <c r="Q15205">
        <v>4.8884401321411097</v>
      </c>
      <c r="R15205">
        <v>133</v>
      </c>
      <c r="S15205">
        <v>5.0160994530242498</v>
      </c>
      <c r="T15205">
        <v>2.2396650314331099</v>
      </c>
      <c r="U15205">
        <v>74.188514709472699</v>
      </c>
      <c r="V15205">
        <v>92.599998474121094</v>
      </c>
    </row>
    <row r="15206" spans="1:22">
      <c r="A15206" t="s">
        <v>64</v>
      </c>
      <c r="B15206" t="s">
        <v>71</v>
      </c>
      <c r="C15206" t="s">
        <v>59</v>
      </c>
      <c r="D15206" s="7">
        <v>41180</v>
      </c>
      <c r="E15206" t="s">
        <v>91</v>
      </c>
      <c r="F15206">
        <v>74.869415283203097</v>
      </c>
      <c r="G15206">
        <v>74.041969299316406</v>
      </c>
      <c r="H15206">
        <v>0.85976463556289695</v>
      </c>
      <c r="I15206">
        <v>1.14835230633616E-2</v>
      </c>
      <c r="J15206">
        <v>84.038496240601404</v>
      </c>
      <c r="K15206">
        <v>-1.7731947898864699</v>
      </c>
      <c r="L15206">
        <v>-0.21762102842330899</v>
      </c>
      <c r="M15206">
        <v>0.85976463556289695</v>
      </c>
      <c r="N15206">
        <v>1.93715023994446</v>
      </c>
      <c r="O15206">
        <v>3.4927241802215598</v>
      </c>
      <c r="P15206">
        <v>-2.51960229873657</v>
      </c>
      <c r="Q15206">
        <v>4.2391314506530797</v>
      </c>
      <c r="R15206">
        <v>133</v>
      </c>
      <c r="S15206">
        <v>4.2210079004517</v>
      </c>
      <c r="T15206">
        <v>2.0545091629028298</v>
      </c>
      <c r="U15206">
        <v>74.188514709472699</v>
      </c>
      <c r="V15206">
        <v>92.599998474121094</v>
      </c>
    </row>
    <row r="15207" spans="1:22">
      <c r="A15207" t="s">
        <v>64</v>
      </c>
      <c r="B15207" t="s">
        <v>71</v>
      </c>
      <c r="C15207" t="s">
        <v>59</v>
      </c>
      <c r="D15207" s="7">
        <v>41180</v>
      </c>
      <c r="E15207" t="s">
        <v>92</v>
      </c>
      <c r="F15207">
        <v>76.912361145019503</v>
      </c>
      <c r="G15207">
        <v>75.3651123046875</v>
      </c>
      <c r="H15207">
        <v>1.6076864004135101</v>
      </c>
      <c r="I15207">
        <v>2.0902834832668301E-2</v>
      </c>
      <c r="J15207">
        <v>85.610075187969997</v>
      </c>
      <c r="K15207">
        <v>-1.19953525066376</v>
      </c>
      <c r="L15207">
        <v>0.458994060754776</v>
      </c>
      <c r="M15207">
        <v>1.6076864004135101</v>
      </c>
      <c r="N15207">
        <v>2.7563786506652801</v>
      </c>
      <c r="O15207">
        <v>4.4149079322814897</v>
      </c>
      <c r="P15207">
        <v>-1.99534356594086</v>
      </c>
      <c r="Q15207">
        <v>5.2107162475585902</v>
      </c>
      <c r="R15207">
        <v>133</v>
      </c>
      <c r="S15207">
        <v>4.7982318494342202</v>
      </c>
      <c r="T15207">
        <v>2.1904866695404102</v>
      </c>
      <c r="U15207">
        <v>74.188514709472699</v>
      </c>
      <c r="V15207">
        <v>92.599998474121094</v>
      </c>
    </row>
    <row r="15208" spans="1:22">
      <c r="A15208" t="s">
        <v>64</v>
      </c>
      <c r="B15208" t="s">
        <v>71</v>
      </c>
      <c r="C15208" t="s">
        <v>59</v>
      </c>
      <c r="D15208" s="7">
        <v>41180</v>
      </c>
      <c r="E15208" t="s">
        <v>93</v>
      </c>
      <c r="F15208">
        <v>75.042015075683594</v>
      </c>
      <c r="G15208">
        <v>74.530448913574205</v>
      </c>
      <c r="H15208">
        <v>0.53154540061950695</v>
      </c>
      <c r="I15208">
        <v>7.0833037607371798E-3</v>
      </c>
      <c r="J15208">
        <v>86.478796992481307</v>
      </c>
      <c r="K15208">
        <v>-2.2524435520172101</v>
      </c>
      <c r="L15208">
        <v>-0.60764026641845703</v>
      </c>
      <c r="M15208">
        <v>0.53154540061950695</v>
      </c>
      <c r="N15208">
        <v>1.67073106765747</v>
      </c>
      <c r="O15208">
        <v>3.31553435325623</v>
      </c>
      <c r="P15208">
        <v>-3.04166555404663</v>
      </c>
      <c r="Q15208">
        <v>4.1047563552856401</v>
      </c>
      <c r="R15208">
        <v>133</v>
      </c>
      <c r="S15208">
        <v>4.7191394367530402</v>
      </c>
      <c r="T15208">
        <v>2.1723580360412602</v>
      </c>
      <c r="U15208">
        <v>74.188514709472699</v>
      </c>
      <c r="V15208">
        <v>92.599998474121094</v>
      </c>
    </row>
    <row r="15209" spans="1:22">
      <c r="A15209" t="s">
        <v>64</v>
      </c>
      <c r="B15209" t="s">
        <v>71</v>
      </c>
      <c r="C15209" t="s">
        <v>59</v>
      </c>
      <c r="D15209" s="7">
        <v>41180</v>
      </c>
      <c r="E15209" t="s">
        <v>94</v>
      </c>
      <c r="F15209">
        <v>70.355705261230497</v>
      </c>
      <c r="G15209">
        <v>69.662139892578097</v>
      </c>
      <c r="H15209">
        <v>0.720655918121338</v>
      </c>
      <c r="I15209">
        <v>1.02430349215865E-2</v>
      </c>
      <c r="J15209">
        <v>85.963157894736895</v>
      </c>
      <c r="K15209">
        <v>-1.8580584526062001</v>
      </c>
      <c r="L15209">
        <v>-0.33453309535980202</v>
      </c>
      <c r="M15209">
        <v>0.720655918121338</v>
      </c>
      <c r="N15209">
        <v>1.77584493160248</v>
      </c>
      <c r="O15209">
        <v>3.2993702888488801</v>
      </c>
      <c r="P15209">
        <v>-2.5890882015228298</v>
      </c>
      <c r="Q15209">
        <v>4.0303997993469203</v>
      </c>
      <c r="R15209">
        <v>133</v>
      </c>
      <c r="S15209">
        <v>4.0488744712889098</v>
      </c>
      <c r="T15209">
        <v>2.0121815204620401</v>
      </c>
      <c r="U15209">
        <v>74.188514709472699</v>
      </c>
      <c r="V15209">
        <v>92.599998474121094</v>
      </c>
    </row>
    <row r="15210" spans="1:22">
      <c r="A15210" t="s">
        <v>64</v>
      </c>
      <c r="B15210" t="s">
        <v>71</v>
      </c>
      <c r="C15210" t="s">
        <v>59</v>
      </c>
      <c r="D15210" s="7">
        <v>41180</v>
      </c>
      <c r="E15210" t="s">
        <v>95</v>
      </c>
      <c r="F15210">
        <v>64.726615905761705</v>
      </c>
      <c r="G15210">
        <v>63.415054321289098</v>
      </c>
      <c r="H15210">
        <v>1.3627960681915301</v>
      </c>
      <c r="I15210">
        <v>2.10546478629112E-2</v>
      </c>
      <c r="J15210">
        <v>84.093609022556393</v>
      </c>
      <c r="K15210">
        <v>-0.94795793294906605</v>
      </c>
      <c r="L15210">
        <v>0.417254269123077</v>
      </c>
      <c r="M15210">
        <v>1.3627960681915301</v>
      </c>
      <c r="N15210">
        <v>2.30833792686462</v>
      </c>
      <c r="O15210">
        <v>3.6735501289367698</v>
      </c>
      <c r="P15210">
        <v>-1.6030246019363401</v>
      </c>
      <c r="Q15210">
        <v>4.3286166191101101</v>
      </c>
      <c r="R15210">
        <v>133</v>
      </c>
      <c r="S15210">
        <v>3.2511369017943399</v>
      </c>
      <c r="T15210">
        <v>1.8030909299850499</v>
      </c>
      <c r="U15210">
        <v>74.188514709472699</v>
      </c>
      <c r="V15210">
        <v>92.599998474121094</v>
      </c>
    </row>
    <row r="15211" spans="1:22">
      <c r="A15211" t="s">
        <v>64</v>
      </c>
      <c r="B15211" t="s">
        <v>71</v>
      </c>
      <c r="C15211" t="s">
        <v>59</v>
      </c>
      <c r="D15211" s="7">
        <v>41180</v>
      </c>
      <c r="E15211" t="s">
        <v>96</v>
      </c>
      <c r="F15211">
        <v>58.9888725280762</v>
      </c>
      <c r="G15211">
        <v>57.74365234375</v>
      </c>
      <c r="H15211">
        <v>1.29386210441589</v>
      </c>
      <c r="I15211">
        <v>2.1934002637863201E-2</v>
      </c>
      <c r="J15211">
        <v>81.787443609022603</v>
      </c>
      <c r="K15211">
        <v>-0.78749060630798295</v>
      </c>
      <c r="L15211">
        <v>0.44218942523002602</v>
      </c>
      <c r="M15211">
        <v>1.29386210441589</v>
      </c>
      <c r="N15211">
        <v>2.1455347537994398</v>
      </c>
      <c r="O15211">
        <v>3.3752148151397701</v>
      </c>
      <c r="P15211">
        <v>-1.37752521038055</v>
      </c>
      <c r="Q15211">
        <v>3.96524930000305</v>
      </c>
      <c r="R15211">
        <v>133</v>
      </c>
      <c r="S15211">
        <v>2.6376623779060702</v>
      </c>
      <c r="T15211">
        <v>1.6240881681442301</v>
      </c>
      <c r="U15211">
        <v>74.188514709472699</v>
      </c>
      <c r="V15211">
        <v>92.599998474121094</v>
      </c>
    </row>
    <row r="15212" spans="1:22">
      <c r="A15212" t="s">
        <v>64</v>
      </c>
      <c r="B15212" t="s">
        <v>71</v>
      </c>
      <c r="C15212" t="s">
        <v>59</v>
      </c>
      <c r="D15212" s="7">
        <v>41180</v>
      </c>
      <c r="E15212" t="s">
        <v>97</v>
      </c>
      <c r="F15212">
        <v>53.158107757568402</v>
      </c>
      <c r="G15212">
        <v>52.338409423828097</v>
      </c>
      <c r="H15212">
        <v>0.85171556472778298</v>
      </c>
      <c r="I15212">
        <v>1.60223077982664E-2</v>
      </c>
      <c r="J15212">
        <v>78.62</v>
      </c>
      <c r="K15212">
        <v>-1.2167208194732699</v>
      </c>
      <c r="L15212">
        <v>5.3281555883586398E-3</v>
      </c>
      <c r="M15212">
        <v>0.85171556472778298</v>
      </c>
      <c r="N15212">
        <v>1.6981029510498</v>
      </c>
      <c r="O15212">
        <v>2.9201519489288299</v>
      </c>
      <c r="P15212">
        <v>-1.803093791008</v>
      </c>
      <c r="Q15212">
        <v>3.5065250396728498</v>
      </c>
      <c r="R15212">
        <v>133</v>
      </c>
      <c r="S15212">
        <v>2.6050266646372102</v>
      </c>
      <c r="T15212">
        <v>1.6140094995498699</v>
      </c>
      <c r="U15212">
        <v>74.188514709472699</v>
      </c>
      <c r="V15212">
        <v>92.599998474121094</v>
      </c>
    </row>
    <row r="15213" spans="1:22">
      <c r="A15213" t="s">
        <v>64</v>
      </c>
      <c r="B15213" t="s">
        <v>71</v>
      </c>
      <c r="C15213" t="s">
        <v>59</v>
      </c>
      <c r="D15213" s="7">
        <v>41180</v>
      </c>
      <c r="E15213" t="s">
        <v>98</v>
      </c>
      <c r="F15213">
        <v>51.356834411621101</v>
      </c>
      <c r="G15213">
        <v>51.137943267822301</v>
      </c>
      <c r="H15213">
        <v>0.22744011878967299</v>
      </c>
      <c r="I15213">
        <v>4.4286241754889497E-3</v>
      </c>
      <c r="J15213">
        <v>75.544812030075207</v>
      </c>
      <c r="K15213">
        <v>-1.73968493938446</v>
      </c>
      <c r="L15213">
        <v>-0.57749152183532704</v>
      </c>
      <c r="M15213">
        <v>0.22744011878967299</v>
      </c>
      <c r="N15213">
        <v>1.03237175941467</v>
      </c>
      <c r="O15213">
        <v>2.1945652961731001</v>
      </c>
      <c r="P15213">
        <v>-2.2973375320434601</v>
      </c>
      <c r="Q15213">
        <v>2.7522177696228001</v>
      </c>
      <c r="R15213">
        <v>133</v>
      </c>
      <c r="S15213">
        <v>2.35608948964411</v>
      </c>
      <c r="T15213">
        <v>1.53495585918427</v>
      </c>
      <c r="U15213">
        <v>74.188514709472699</v>
      </c>
      <c r="V15213">
        <v>92.599998474121094</v>
      </c>
    </row>
    <row r="15214" spans="1:22">
      <c r="A15214" t="s">
        <v>64</v>
      </c>
      <c r="B15214" t="s">
        <v>71</v>
      </c>
      <c r="C15214" t="s">
        <v>59</v>
      </c>
      <c r="D15214" s="7">
        <v>41180</v>
      </c>
      <c r="E15214" t="s">
        <v>99</v>
      </c>
      <c r="F15214">
        <v>49.017299652099602</v>
      </c>
      <c r="G15214">
        <v>49.034576416015597</v>
      </c>
      <c r="H15214">
        <v>-1.7950944602489499E-2</v>
      </c>
      <c r="I15214">
        <v>-3.6621652543544802E-4</v>
      </c>
      <c r="J15214">
        <v>73.4656390977444</v>
      </c>
      <c r="K15214">
        <v>-2.0055241584777801</v>
      </c>
      <c r="L15214">
        <v>-0.83124983310699496</v>
      </c>
      <c r="M15214">
        <v>-1.7950944602489499E-2</v>
      </c>
      <c r="N15214">
        <v>0.79534792900085405</v>
      </c>
      <c r="O15214">
        <v>1.96962237358093</v>
      </c>
      <c r="P15214">
        <v>-2.5689735412597701</v>
      </c>
      <c r="Q15214">
        <v>2.5330717563629199</v>
      </c>
      <c r="R15214">
        <v>133</v>
      </c>
      <c r="S15214">
        <v>2.40532699251759</v>
      </c>
      <c r="T15214">
        <v>1.5509116649627701</v>
      </c>
      <c r="U15214">
        <v>74.188514709472699</v>
      </c>
      <c r="V15214">
        <v>92.599998474121094</v>
      </c>
    </row>
    <row r="15215" spans="1:22">
      <c r="A15215" t="s">
        <v>64</v>
      </c>
      <c r="B15215" t="s">
        <v>71</v>
      </c>
      <c r="C15215" t="s">
        <v>59</v>
      </c>
      <c r="D15215" s="7">
        <v>41180</v>
      </c>
      <c r="E15215" t="s">
        <v>100</v>
      </c>
      <c r="F15215">
        <v>45.750843048095703</v>
      </c>
      <c r="G15215">
        <v>45.854911804199197</v>
      </c>
      <c r="H15215">
        <v>-0.108135260641575</v>
      </c>
      <c r="I15215">
        <v>-2.3635686375200701E-3</v>
      </c>
      <c r="J15215">
        <v>72.322706766917307</v>
      </c>
      <c r="K15215">
        <v>-1.9939885139465301</v>
      </c>
      <c r="L15215">
        <v>-0.87981116771697998</v>
      </c>
      <c r="M15215">
        <v>-0.108135260641575</v>
      </c>
      <c r="N15215">
        <v>0.66354060173034701</v>
      </c>
      <c r="O15215">
        <v>1.7777180671691899</v>
      </c>
      <c r="P15215">
        <v>-2.5286016464233398</v>
      </c>
      <c r="Q15215">
        <v>2.3123311996460001</v>
      </c>
      <c r="R15215">
        <v>133</v>
      </c>
      <c r="S15215">
        <v>2.16542743980916</v>
      </c>
      <c r="T15215">
        <v>1.4715391397476201</v>
      </c>
      <c r="U15215">
        <v>74.188514709472699</v>
      </c>
      <c r="V15215">
        <v>92.599998474121094</v>
      </c>
    </row>
    <row r="15216" spans="1:22">
      <c r="A15216" t="s">
        <v>64</v>
      </c>
      <c r="B15216" t="s">
        <v>71</v>
      </c>
      <c r="C15216" t="s">
        <v>59</v>
      </c>
      <c r="D15216" s="7">
        <v>41180</v>
      </c>
      <c r="E15216" t="s">
        <v>101</v>
      </c>
      <c r="F15216">
        <v>41.535144805908203</v>
      </c>
      <c r="G15216">
        <v>41.440608978271499</v>
      </c>
      <c r="H15216">
        <v>9.8229043185710893E-2</v>
      </c>
      <c r="I15216">
        <v>2.3649621289223398E-3</v>
      </c>
      <c r="J15216">
        <v>70.955263157894706</v>
      </c>
      <c r="K15216">
        <v>-1.7091032266616799</v>
      </c>
      <c r="L15216">
        <v>-0.64131671190261796</v>
      </c>
      <c r="M15216">
        <v>9.8229043185710893E-2</v>
      </c>
      <c r="N15216">
        <v>0.83777475357055697</v>
      </c>
      <c r="O15216">
        <v>1.90556132793427</v>
      </c>
      <c r="P15216">
        <v>-2.22145676612854</v>
      </c>
      <c r="Q15216">
        <v>2.4179148674011199</v>
      </c>
      <c r="R15216">
        <v>133</v>
      </c>
      <c r="S15216">
        <v>1.98885837814443</v>
      </c>
      <c r="T15216">
        <v>1.4102689027786299</v>
      </c>
      <c r="U15216">
        <v>74.188514709472699</v>
      </c>
      <c r="V15216">
        <v>92.599998474121094</v>
      </c>
    </row>
    <row r="15217" spans="1:22">
      <c r="A15217" t="s">
        <v>64</v>
      </c>
      <c r="B15217" t="s">
        <v>71</v>
      </c>
      <c r="C15217" t="s">
        <v>59</v>
      </c>
      <c r="D15217" s="7">
        <v>41180</v>
      </c>
      <c r="E15217" t="s">
        <v>102</v>
      </c>
      <c r="F15217">
        <v>38.341907501220703</v>
      </c>
      <c r="G15217">
        <v>37.546085357666001</v>
      </c>
      <c r="H15217">
        <v>0.82690751552581798</v>
      </c>
      <c r="I15217">
        <v>2.1566675975918801E-2</v>
      </c>
      <c r="J15217">
        <v>69.799849624060201</v>
      </c>
      <c r="K15217">
        <v>-0.84594285488128695</v>
      </c>
      <c r="L15217">
        <v>0.14239071309566501</v>
      </c>
      <c r="M15217">
        <v>0.82690751552581798</v>
      </c>
      <c r="N15217">
        <v>1.51142430305481</v>
      </c>
      <c r="O15217">
        <v>2.4997577667236301</v>
      </c>
      <c r="P15217">
        <v>-1.32017266750336</v>
      </c>
      <c r="Q15217">
        <v>2.9739875793457</v>
      </c>
      <c r="R15217">
        <v>133</v>
      </c>
      <c r="S15217">
        <v>1.7038917989475699</v>
      </c>
      <c r="T15217">
        <v>1.3053320646286</v>
      </c>
      <c r="U15217">
        <v>74.188514709472699</v>
      </c>
      <c r="V15217">
        <v>92.599998474121094</v>
      </c>
    </row>
    <row r="15218" spans="1:22">
      <c r="D15218" s="7"/>
    </row>
    <row r="15219" spans="1:22">
      <c r="D15219" s="7"/>
    </row>
    <row r="15220" spans="1:22">
      <c r="D15220" s="7"/>
    </row>
    <row r="15221" spans="1:22">
      <c r="D15221" s="7"/>
    </row>
    <row r="15222" spans="1:22">
      <c r="D15222" s="7"/>
    </row>
    <row r="15223" spans="1:22">
      <c r="D15223" s="7"/>
    </row>
    <row r="15224" spans="1:22">
      <c r="D15224" s="7"/>
    </row>
    <row r="15225" spans="1:22">
      <c r="D15225" s="7"/>
    </row>
    <row r="15226" spans="1:22">
      <c r="D15226" s="7"/>
    </row>
    <row r="15227" spans="1:22">
      <c r="D15227" s="7"/>
    </row>
    <row r="15228" spans="1:22">
      <c r="D15228" s="7"/>
    </row>
    <row r="15229" spans="1:22">
      <c r="D15229" s="7"/>
    </row>
    <row r="15230" spans="1:22">
      <c r="D15230" s="7"/>
    </row>
    <row r="15231" spans="1:22">
      <c r="D15231" s="7"/>
    </row>
    <row r="15232" spans="1:22">
      <c r="D15232" s="7"/>
    </row>
    <row r="15233" spans="4:4">
      <c r="D15233" s="7"/>
    </row>
    <row r="15234" spans="4:4">
      <c r="D15234" s="7"/>
    </row>
    <row r="15235" spans="4:4">
      <c r="D15235" s="7"/>
    </row>
    <row r="15236" spans="4:4">
      <c r="D15236" s="7"/>
    </row>
    <row r="15237" spans="4:4">
      <c r="D15237" s="7"/>
    </row>
    <row r="15238" spans="4:4">
      <c r="D15238" s="7"/>
    </row>
    <row r="15239" spans="4:4">
      <c r="D15239" s="7"/>
    </row>
    <row r="15240" spans="4:4">
      <c r="D15240" s="7"/>
    </row>
    <row r="15241" spans="4:4">
      <c r="D15241" s="7"/>
    </row>
    <row r="15242" spans="4:4">
      <c r="D15242" s="7"/>
    </row>
    <row r="15243" spans="4:4">
      <c r="D15243" s="7"/>
    </row>
    <row r="15244" spans="4:4">
      <c r="D15244" s="7"/>
    </row>
    <row r="15245" spans="4:4">
      <c r="D15245" s="7"/>
    </row>
    <row r="15246" spans="4:4">
      <c r="D15246" s="7"/>
    </row>
    <row r="15247" spans="4:4">
      <c r="D15247" s="7"/>
    </row>
    <row r="15248" spans="4:4">
      <c r="D15248" s="7"/>
    </row>
    <row r="15249" spans="4:4">
      <c r="D15249" s="7"/>
    </row>
    <row r="15250" spans="4:4">
      <c r="D15250" s="7"/>
    </row>
    <row r="15251" spans="4:4">
      <c r="D15251" s="7"/>
    </row>
    <row r="15252" spans="4:4">
      <c r="D15252" s="7"/>
    </row>
    <row r="15253" spans="4:4">
      <c r="D15253" s="7"/>
    </row>
    <row r="15254" spans="4:4">
      <c r="D15254" s="7"/>
    </row>
    <row r="15255" spans="4:4">
      <c r="D15255" s="7"/>
    </row>
    <row r="15256" spans="4:4">
      <c r="D15256" s="7"/>
    </row>
    <row r="15257" spans="4:4">
      <c r="D15257" s="7"/>
    </row>
    <row r="15258" spans="4:4">
      <c r="D15258" s="7"/>
    </row>
    <row r="15259" spans="4:4">
      <c r="D15259" s="7"/>
    </row>
    <row r="15260" spans="4:4">
      <c r="D15260" s="7"/>
    </row>
    <row r="15261" spans="4:4">
      <c r="D15261" s="7"/>
    </row>
    <row r="15262" spans="4:4">
      <c r="D15262" s="7"/>
    </row>
    <row r="15263" spans="4:4">
      <c r="D15263" s="7"/>
    </row>
    <row r="15264" spans="4:4">
      <c r="D15264" s="7"/>
    </row>
    <row r="15265" spans="4:4">
      <c r="D15265" s="7"/>
    </row>
    <row r="15266" spans="4:4">
      <c r="D15266" s="7"/>
    </row>
    <row r="15267" spans="4:4">
      <c r="D15267" s="7"/>
    </row>
    <row r="15268" spans="4:4">
      <c r="D15268" s="7"/>
    </row>
    <row r="15269" spans="4:4">
      <c r="D15269" s="7"/>
    </row>
    <row r="15270" spans="4:4">
      <c r="D15270" s="7"/>
    </row>
    <row r="15271" spans="4:4">
      <c r="D15271" s="7"/>
    </row>
    <row r="15272" spans="4:4">
      <c r="D15272" s="7"/>
    </row>
    <row r="15273" spans="4:4">
      <c r="D15273" s="7"/>
    </row>
    <row r="15274" spans="4:4">
      <c r="D15274" s="7"/>
    </row>
    <row r="15275" spans="4:4">
      <c r="D15275" s="7"/>
    </row>
    <row r="15276" spans="4:4">
      <c r="D15276" s="7"/>
    </row>
    <row r="15277" spans="4:4">
      <c r="D15277" s="7"/>
    </row>
    <row r="15278" spans="4:4">
      <c r="D15278" s="7"/>
    </row>
    <row r="15279" spans="4:4">
      <c r="D15279" s="7"/>
    </row>
    <row r="15280" spans="4:4">
      <c r="D15280" s="7"/>
    </row>
    <row r="15281" spans="4:4">
      <c r="D15281" s="7"/>
    </row>
    <row r="15282" spans="4:4">
      <c r="D15282" s="7"/>
    </row>
    <row r="15283" spans="4:4">
      <c r="D15283" s="7"/>
    </row>
    <row r="15284" spans="4:4">
      <c r="D15284" s="7"/>
    </row>
    <row r="15285" spans="4:4">
      <c r="D15285" s="7"/>
    </row>
    <row r="15286" spans="4:4">
      <c r="D15286" s="7"/>
    </row>
    <row r="15287" spans="4:4">
      <c r="D15287" s="7"/>
    </row>
    <row r="15288" spans="4:4">
      <c r="D15288" s="7"/>
    </row>
    <row r="15289" spans="4:4">
      <c r="D15289" s="7"/>
    </row>
    <row r="15290" spans="4:4">
      <c r="D15290" s="7"/>
    </row>
    <row r="15291" spans="4:4">
      <c r="D15291" s="7"/>
    </row>
    <row r="15292" spans="4:4">
      <c r="D15292" s="7"/>
    </row>
    <row r="15293" spans="4:4">
      <c r="D15293" s="7"/>
    </row>
    <row r="15294" spans="4:4">
      <c r="D15294" s="7"/>
    </row>
    <row r="15295" spans="4:4">
      <c r="D15295" s="7"/>
    </row>
    <row r="15296" spans="4:4">
      <c r="D15296" s="7"/>
    </row>
    <row r="15297" spans="4:4">
      <c r="D15297" s="7"/>
    </row>
    <row r="15298" spans="4:4">
      <c r="D15298" s="7"/>
    </row>
    <row r="15299" spans="4:4">
      <c r="D15299" s="7"/>
    </row>
    <row r="15300" spans="4:4">
      <c r="D15300" s="7"/>
    </row>
    <row r="15301" spans="4:4">
      <c r="D15301" s="7"/>
    </row>
    <row r="15302" spans="4:4">
      <c r="D15302" s="7"/>
    </row>
    <row r="15303" spans="4:4">
      <c r="D15303" s="7"/>
    </row>
    <row r="15304" spans="4:4">
      <c r="D15304" s="7"/>
    </row>
    <row r="15305" spans="4:4">
      <c r="D15305" s="7"/>
    </row>
    <row r="15306" spans="4:4">
      <c r="D15306" s="7"/>
    </row>
    <row r="15307" spans="4:4">
      <c r="D15307" s="7"/>
    </row>
    <row r="15308" spans="4:4">
      <c r="D15308" s="7"/>
    </row>
    <row r="15309" spans="4:4">
      <c r="D15309" s="7"/>
    </row>
    <row r="15310" spans="4:4">
      <c r="D15310" s="7"/>
    </row>
    <row r="15311" spans="4:4">
      <c r="D15311" s="7"/>
    </row>
    <row r="15312" spans="4:4">
      <c r="D15312" s="7"/>
    </row>
    <row r="15313" spans="4:4">
      <c r="D15313" s="7"/>
    </row>
    <row r="15314" spans="4:4">
      <c r="D15314" s="7"/>
    </row>
    <row r="15315" spans="4:4">
      <c r="D15315" s="7"/>
    </row>
    <row r="15316" spans="4:4">
      <c r="D15316" s="7"/>
    </row>
    <row r="15317" spans="4:4">
      <c r="D15317" s="7"/>
    </row>
    <row r="15318" spans="4:4">
      <c r="D15318" s="7"/>
    </row>
    <row r="15319" spans="4:4">
      <c r="D15319" s="7"/>
    </row>
    <row r="15320" spans="4:4">
      <c r="D15320" s="7"/>
    </row>
    <row r="15321" spans="4:4">
      <c r="D15321" s="7"/>
    </row>
    <row r="15322" spans="4:4">
      <c r="D15322" s="7"/>
    </row>
    <row r="15323" spans="4:4">
      <c r="D15323" s="7"/>
    </row>
    <row r="15324" spans="4:4">
      <c r="D15324" s="7"/>
    </row>
    <row r="15325" spans="4:4">
      <c r="D15325" s="7"/>
    </row>
    <row r="15326" spans="4:4">
      <c r="D15326" s="7"/>
    </row>
    <row r="15327" spans="4:4">
      <c r="D15327" s="7"/>
    </row>
    <row r="15328" spans="4:4">
      <c r="D15328" s="7"/>
    </row>
    <row r="15329" spans="4:4">
      <c r="D15329" s="7"/>
    </row>
    <row r="15330" spans="4:4">
      <c r="D15330" s="7"/>
    </row>
    <row r="15331" spans="4:4">
      <c r="D15331" s="7"/>
    </row>
    <row r="15332" spans="4:4">
      <c r="D15332" s="7"/>
    </row>
    <row r="15333" spans="4:4">
      <c r="D15333" s="7"/>
    </row>
    <row r="15334" spans="4:4">
      <c r="D15334" s="7"/>
    </row>
    <row r="15335" spans="4:4">
      <c r="D15335" s="7"/>
    </row>
    <row r="15336" spans="4:4">
      <c r="D15336" s="7"/>
    </row>
    <row r="15337" spans="4:4">
      <c r="D15337" s="7"/>
    </row>
    <row r="15338" spans="4:4">
      <c r="D15338" s="7"/>
    </row>
    <row r="15339" spans="4:4">
      <c r="D15339" s="7"/>
    </row>
    <row r="15340" spans="4:4">
      <c r="D15340" s="7"/>
    </row>
    <row r="15341" spans="4:4">
      <c r="D15341" s="7"/>
    </row>
    <row r="15342" spans="4:4">
      <c r="D15342" s="7"/>
    </row>
    <row r="15343" spans="4:4">
      <c r="D15343" s="7"/>
    </row>
    <row r="15344" spans="4:4">
      <c r="D15344" s="7"/>
    </row>
    <row r="15345" spans="4:4">
      <c r="D15345" s="7"/>
    </row>
    <row r="15346" spans="4:4">
      <c r="D15346" s="7"/>
    </row>
    <row r="15347" spans="4:4">
      <c r="D15347" s="7"/>
    </row>
    <row r="15348" spans="4:4">
      <c r="D15348" s="7"/>
    </row>
    <row r="15349" spans="4:4">
      <c r="D15349" s="7"/>
    </row>
    <row r="15350" spans="4:4">
      <c r="D15350" s="7"/>
    </row>
    <row r="15351" spans="4:4">
      <c r="D15351" s="7"/>
    </row>
    <row r="15352" spans="4:4">
      <c r="D15352" s="7"/>
    </row>
    <row r="15353" spans="4:4">
      <c r="D15353" s="7"/>
    </row>
    <row r="15354" spans="4:4">
      <c r="D15354" s="7"/>
    </row>
    <row r="15355" spans="4:4">
      <c r="D15355" s="7"/>
    </row>
    <row r="15356" spans="4:4">
      <c r="D15356" s="7"/>
    </row>
    <row r="15357" spans="4:4">
      <c r="D15357" s="7"/>
    </row>
    <row r="15358" spans="4:4">
      <c r="D15358" s="7"/>
    </row>
    <row r="15359" spans="4:4">
      <c r="D15359" s="7"/>
    </row>
    <row r="15360" spans="4:4">
      <c r="D15360" s="7"/>
    </row>
    <row r="15361" spans="4:4">
      <c r="D15361" s="7"/>
    </row>
    <row r="15362" spans="4:4">
      <c r="D15362" s="7"/>
    </row>
    <row r="15363" spans="4:4">
      <c r="D15363" s="7"/>
    </row>
    <row r="15364" spans="4:4">
      <c r="D15364" s="7"/>
    </row>
    <row r="15365" spans="4:4">
      <c r="D15365" s="7"/>
    </row>
    <row r="15366" spans="4:4">
      <c r="D15366" s="7"/>
    </row>
    <row r="15367" spans="4:4">
      <c r="D15367" s="7"/>
    </row>
    <row r="15368" spans="4:4">
      <c r="D15368" s="7"/>
    </row>
    <row r="15369" spans="4:4">
      <c r="D15369" s="7"/>
    </row>
    <row r="15370" spans="4:4">
      <c r="D15370" s="7"/>
    </row>
    <row r="15371" spans="4:4">
      <c r="D15371" s="7"/>
    </row>
    <row r="15372" spans="4:4">
      <c r="D15372" s="7"/>
    </row>
    <row r="15373" spans="4:4">
      <c r="D15373" s="7"/>
    </row>
    <row r="15374" spans="4:4">
      <c r="D15374" s="7"/>
    </row>
    <row r="15375" spans="4:4">
      <c r="D15375" s="7"/>
    </row>
    <row r="15376" spans="4:4">
      <c r="D15376" s="7"/>
    </row>
    <row r="15377" spans="4:4">
      <c r="D15377" s="7"/>
    </row>
    <row r="15378" spans="4:4">
      <c r="D15378" s="7"/>
    </row>
    <row r="15379" spans="4:4">
      <c r="D15379" s="7"/>
    </row>
    <row r="15380" spans="4:4">
      <c r="D15380" s="7"/>
    </row>
    <row r="15381" spans="4:4">
      <c r="D15381" s="7"/>
    </row>
    <row r="15382" spans="4:4">
      <c r="D15382" s="7"/>
    </row>
    <row r="15383" spans="4:4">
      <c r="D15383" s="7"/>
    </row>
    <row r="15384" spans="4:4">
      <c r="D15384" s="7"/>
    </row>
    <row r="15385" spans="4:4">
      <c r="D15385" s="7"/>
    </row>
    <row r="15386" spans="4:4">
      <c r="D15386" s="7"/>
    </row>
    <row r="15387" spans="4:4">
      <c r="D15387" s="7"/>
    </row>
    <row r="15388" spans="4:4">
      <c r="D15388" s="7"/>
    </row>
    <row r="15389" spans="4:4">
      <c r="D15389" s="7"/>
    </row>
    <row r="15390" spans="4:4">
      <c r="D15390" s="7"/>
    </row>
    <row r="15391" spans="4:4">
      <c r="D15391" s="7"/>
    </row>
    <row r="15392" spans="4:4">
      <c r="D15392" s="7"/>
    </row>
    <row r="15393" spans="4:4">
      <c r="D15393" s="7"/>
    </row>
    <row r="15394" spans="4:4">
      <c r="D15394" s="7"/>
    </row>
    <row r="15395" spans="4:4">
      <c r="D15395" s="7"/>
    </row>
    <row r="15396" spans="4:4">
      <c r="D15396" s="7"/>
    </row>
    <row r="15397" spans="4:4">
      <c r="D15397" s="7"/>
    </row>
    <row r="15398" spans="4:4">
      <c r="D15398" s="7"/>
    </row>
    <row r="15399" spans="4:4">
      <c r="D15399" s="7"/>
    </row>
    <row r="15400" spans="4:4">
      <c r="D15400" s="7"/>
    </row>
    <row r="15401" spans="4:4">
      <c r="D15401" s="7"/>
    </row>
    <row r="15402" spans="4:4">
      <c r="D15402" s="7"/>
    </row>
    <row r="15403" spans="4:4">
      <c r="D15403" s="7"/>
    </row>
    <row r="15404" spans="4:4">
      <c r="D15404" s="7"/>
    </row>
    <row r="15405" spans="4:4">
      <c r="D15405" s="7"/>
    </row>
    <row r="15406" spans="4:4">
      <c r="D15406" s="7"/>
    </row>
    <row r="15407" spans="4:4">
      <c r="D15407" s="7"/>
    </row>
    <row r="15408" spans="4:4">
      <c r="D15408" s="7"/>
    </row>
    <row r="15409" spans="4:4">
      <c r="D15409" s="7"/>
    </row>
    <row r="15410" spans="4:4">
      <c r="D15410" s="7"/>
    </row>
    <row r="15411" spans="4:4">
      <c r="D15411" s="7"/>
    </row>
    <row r="15412" spans="4:4">
      <c r="D15412" s="7"/>
    </row>
    <row r="15413" spans="4:4">
      <c r="D15413" s="7"/>
    </row>
    <row r="15414" spans="4:4">
      <c r="D15414" s="7"/>
    </row>
    <row r="15415" spans="4:4">
      <c r="D15415" s="7"/>
    </row>
    <row r="15416" spans="4:4">
      <c r="D15416" s="7"/>
    </row>
    <row r="15417" spans="4:4">
      <c r="D15417" s="7"/>
    </row>
    <row r="15418" spans="4:4">
      <c r="D15418" s="7"/>
    </row>
    <row r="15419" spans="4:4">
      <c r="D15419" s="7"/>
    </row>
    <row r="15420" spans="4:4">
      <c r="D15420" s="7"/>
    </row>
    <row r="15421" spans="4:4">
      <c r="D15421" s="7"/>
    </row>
    <row r="15422" spans="4:4">
      <c r="D15422" s="7"/>
    </row>
    <row r="15423" spans="4:4">
      <c r="D15423" s="7"/>
    </row>
    <row r="15424" spans="4:4">
      <c r="D15424" s="7"/>
    </row>
    <row r="15425" spans="4:4">
      <c r="D15425" s="7"/>
    </row>
    <row r="15426" spans="4:4">
      <c r="D15426" s="7"/>
    </row>
    <row r="15427" spans="4:4">
      <c r="D15427" s="7"/>
    </row>
    <row r="15428" spans="4:4">
      <c r="D15428" s="7"/>
    </row>
    <row r="15429" spans="4:4">
      <c r="D15429" s="7"/>
    </row>
    <row r="15430" spans="4:4">
      <c r="D15430" s="7"/>
    </row>
    <row r="15431" spans="4:4">
      <c r="D15431" s="7"/>
    </row>
    <row r="15432" spans="4:4">
      <c r="D15432" s="7"/>
    </row>
    <row r="15433" spans="4:4">
      <c r="D15433" s="7"/>
    </row>
    <row r="15434" spans="4:4">
      <c r="D15434" s="7"/>
    </row>
    <row r="15435" spans="4:4">
      <c r="D15435" s="7"/>
    </row>
    <row r="15436" spans="4:4">
      <c r="D15436" s="7"/>
    </row>
    <row r="15437" spans="4:4">
      <c r="D15437" s="7"/>
    </row>
    <row r="15438" spans="4:4">
      <c r="D15438" s="7"/>
    </row>
    <row r="15439" spans="4:4">
      <c r="D15439" s="7"/>
    </row>
    <row r="15440" spans="4:4">
      <c r="D15440" s="7"/>
    </row>
    <row r="15441" spans="4:4">
      <c r="D15441" s="7"/>
    </row>
    <row r="15442" spans="4:4">
      <c r="D15442" s="7"/>
    </row>
    <row r="15443" spans="4:4">
      <c r="D15443" s="7"/>
    </row>
    <row r="15444" spans="4:4">
      <c r="D15444" s="7"/>
    </row>
    <row r="15445" spans="4:4">
      <c r="D15445" s="7"/>
    </row>
    <row r="15446" spans="4:4">
      <c r="D15446" s="7"/>
    </row>
    <row r="15447" spans="4:4">
      <c r="D15447" s="7"/>
    </row>
    <row r="15448" spans="4:4">
      <c r="D15448" s="7"/>
    </row>
    <row r="15449" spans="4:4">
      <c r="D15449" s="7"/>
    </row>
    <row r="15450" spans="4:4">
      <c r="D15450" s="7"/>
    </row>
    <row r="15451" spans="4:4">
      <c r="D15451" s="7"/>
    </row>
    <row r="15452" spans="4:4">
      <c r="D15452" s="7"/>
    </row>
    <row r="15453" spans="4:4">
      <c r="D15453" s="7"/>
    </row>
    <row r="15454" spans="4:4">
      <c r="D15454" s="7"/>
    </row>
    <row r="15455" spans="4:4">
      <c r="D15455" s="7"/>
    </row>
    <row r="15456" spans="4:4">
      <c r="D15456" s="7"/>
    </row>
    <row r="15457" spans="4:4">
      <c r="D15457" s="7"/>
    </row>
    <row r="15458" spans="4:4">
      <c r="D15458" s="7"/>
    </row>
    <row r="15459" spans="4:4">
      <c r="D15459" s="7"/>
    </row>
    <row r="15460" spans="4:4">
      <c r="D15460" s="7"/>
    </row>
    <row r="15461" spans="4:4">
      <c r="D15461" s="7"/>
    </row>
    <row r="15462" spans="4:4">
      <c r="D15462" s="7"/>
    </row>
    <row r="15463" spans="4:4">
      <c r="D15463" s="7"/>
    </row>
    <row r="15464" spans="4:4">
      <c r="D15464" s="7"/>
    </row>
    <row r="15465" spans="4:4">
      <c r="D15465" s="7"/>
    </row>
    <row r="15466" spans="4:4">
      <c r="D15466" s="7"/>
    </row>
    <row r="15467" spans="4:4">
      <c r="D15467" s="7"/>
    </row>
    <row r="15468" spans="4:4">
      <c r="D15468" s="7"/>
    </row>
    <row r="15469" spans="4:4">
      <c r="D15469" s="7"/>
    </row>
    <row r="15470" spans="4:4">
      <c r="D15470" s="7"/>
    </row>
    <row r="15471" spans="4:4">
      <c r="D15471" s="7"/>
    </row>
    <row r="15472" spans="4:4">
      <c r="D15472" s="7"/>
    </row>
    <row r="15473" spans="4:4">
      <c r="D15473" s="7"/>
    </row>
    <row r="15474" spans="4:4">
      <c r="D15474" s="7"/>
    </row>
    <row r="15475" spans="4:4">
      <c r="D15475" s="7"/>
    </row>
    <row r="15476" spans="4:4">
      <c r="D15476" s="7"/>
    </row>
    <row r="15477" spans="4:4">
      <c r="D15477" s="7"/>
    </row>
    <row r="15478" spans="4:4">
      <c r="D15478" s="7"/>
    </row>
    <row r="15479" spans="4:4">
      <c r="D15479" s="7"/>
    </row>
    <row r="15480" spans="4:4">
      <c r="D15480" s="7"/>
    </row>
    <row r="15481" spans="4:4">
      <c r="D15481" s="7"/>
    </row>
    <row r="15482" spans="4:4">
      <c r="D15482" s="7"/>
    </row>
    <row r="15483" spans="4:4">
      <c r="D15483" s="7"/>
    </row>
    <row r="15484" spans="4:4">
      <c r="D15484" s="7"/>
    </row>
    <row r="15485" spans="4:4">
      <c r="D15485" s="7"/>
    </row>
    <row r="15486" spans="4:4">
      <c r="D15486" s="7"/>
    </row>
    <row r="15487" spans="4:4">
      <c r="D15487" s="7"/>
    </row>
    <row r="15488" spans="4:4">
      <c r="D15488" s="7"/>
    </row>
    <row r="15489" spans="4:4">
      <c r="D15489" s="7"/>
    </row>
    <row r="15490" spans="4:4">
      <c r="D15490" s="7"/>
    </row>
    <row r="15491" spans="4:4">
      <c r="D15491" s="7"/>
    </row>
    <row r="15492" spans="4:4">
      <c r="D15492" s="7"/>
    </row>
    <row r="15493" spans="4:4">
      <c r="D15493" s="7"/>
    </row>
    <row r="15494" spans="4:4">
      <c r="D15494" s="7"/>
    </row>
    <row r="15495" spans="4:4">
      <c r="D15495" s="7"/>
    </row>
    <row r="15496" spans="4:4">
      <c r="D15496" s="7"/>
    </row>
    <row r="15497" spans="4:4">
      <c r="D15497" s="7"/>
    </row>
    <row r="15498" spans="4:4">
      <c r="D15498" s="7"/>
    </row>
    <row r="15499" spans="4:4">
      <c r="D15499" s="7"/>
    </row>
    <row r="15500" spans="4:4">
      <c r="D15500" s="7"/>
    </row>
    <row r="15501" spans="4:4">
      <c r="D15501" s="7"/>
    </row>
    <row r="15502" spans="4:4">
      <c r="D15502" s="7"/>
    </row>
    <row r="15503" spans="4:4">
      <c r="D15503" s="7"/>
    </row>
    <row r="15504" spans="4:4">
      <c r="D15504" s="7"/>
    </row>
    <row r="15505" spans="4:4">
      <c r="D15505" s="7"/>
    </row>
    <row r="15506" spans="4:4">
      <c r="D15506" s="7"/>
    </row>
    <row r="15507" spans="4:4">
      <c r="D15507" s="7"/>
    </row>
    <row r="15508" spans="4:4">
      <c r="D15508" s="7"/>
    </row>
    <row r="15509" spans="4:4">
      <c r="D15509" s="7"/>
    </row>
    <row r="15510" spans="4:4">
      <c r="D15510" s="7"/>
    </row>
    <row r="15511" spans="4:4">
      <c r="D15511" s="7"/>
    </row>
    <row r="15512" spans="4:4">
      <c r="D15512" s="7"/>
    </row>
    <row r="15513" spans="4:4">
      <c r="D15513" s="7"/>
    </row>
    <row r="15514" spans="4:4">
      <c r="D15514" s="7"/>
    </row>
    <row r="15515" spans="4:4">
      <c r="D15515" s="7"/>
    </row>
    <row r="15516" spans="4:4">
      <c r="D15516" s="7"/>
    </row>
    <row r="15517" spans="4:4">
      <c r="D15517" s="7"/>
    </row>
    <row r="15518" spans="4:4">
      <c r="D15518" s="7"/>
    </row>
    <row r="15519" spans="4:4">
      <c r="D15519" s="7"/>
    </row>
    <row r="15520" spans="4:4">
      <c r="D15520" s="7"/>
    </row>
    <row r="15521" spans="4:4">
      <c r="D15521" s="7"/>
    </row>
    <row r="15522" spans="4:4">
      <c r="D15522" s="7"/>
    </row>
    <row r="15523" spans="4:4">
      <c r="D15523" s="7"/>
    </row>
    <row r="15524" spans="4:4">
      <c r="D15524" s="7"/>
    </row>
    <row r="15525" spans="4:4">
      <c r="D15525" s="7"/>
    </row>
    <row r="15526" spans="4:4">
      <c r="D15526" s="7"/>
    </row>
    <row r="15527" spans="4:4">
      <c r="D15527" s="7"/>
    </row>
    <row r="15528" spans="4:4">
      <c r="D15528" s="7"/>
    </row>
    <row r="15529" spans="4:4">
      <c r="D15529" s="7"/>
    </row>
    <row r="15530" spans="4:4">
      <c r="D15530" s="7"/>
    </row>
    <row r="15531" spans="4:4">
      <c r="D15531" s="7"/>
    </row>
    <row r="15532" spans="4:4">
      <c r="D15532" s="7"/>
    </row>
    <row r="15533" spans="4:4">
      <c r="D15533" s="7"/>
    </row>
    <row r="15534" spans="4:4">
      <c r="D15534" s="7"/>
    </row>
    <row r="15535" spans="4:4">
      <c r="D15535" s="7"/>
    </row>
    <row r="15536" spans="4:4">
      <c r="D15536" s="7"/>
    </row>
    <row r="15537" spans="4:4">
      <c r="D15537" s="7"/>
    </row>
    <row r="15538" spans="4:4">
      <c r="D15538" s="7"/>
    </row>
    <row r="15539" spans="4:4">
      <c r="D15539" s="7"/>
    </row>
    <row r="15540" spans="4:4">
      <c r="D15540" s="7"/>
    </row>
    <row r="15541" spans="4:4">
      <c r="D15541" s="7"/>
    </row>
    <row r="15542" spans="4:4">
      <c r="D15542" s="7"/>
    </row>
    <row r="15543" spans="4:4">
      <c r="D15543" s="7"/>
    </row>
    <row r="15544" spans="4:4">
      <c r="D15544" s="7"/>
    </row>
    <row r="15545" spans="4:4">
      <c r="D15545" s="7"/>
    </row>
    <row r="15546" spans="4:4">
      <c r="D15546" s="7"/>
    </row>
    <row r="15547" spans="4:4">
      <c r="D15547" s="7"/>
    </row>
    <row r="15548" spans="4:4">
      <c r="D15548" s="7"/>
    </row>
    <row r="15549" spans="4:4">
      <c r="D15549" s="7"/>
    </row>
    <row r="15550" spans="4:4">
      <c r="D15550" s="7"/>
    </row>
    <row r="15551" spans="4:4">
      <c r="D15551" s="7"/>
    </row>
    <row r="15552" spans="4:4">
      <c r="D15552" s="7"/>
    </row>
    <row r="15553" spans="4:4">
      <c r="D15553" s="7"/>
    </row>
    <row r="15554" spans="4:4">
      <c r="D15554" s="7"/>
    </row>
    <row r="15555" spans="4:4">
      <c r="D15555" s="7"/>
    </row>
    <row r="15556" spans="4:4">
      <c r="D15556" s="7"/>
    </row>
    <row r="15557" spans="4:4">
      <c r="D15557" s="7"/>
    </row>
    <row r="15558" spans="4:4">
      <c r="D15558" s="7"/>
    </row>
    <row r="15559" spans="4:4">
      <c r="D15559" s="7"/>
    </row>
    <row r="15560" spans="4:4">
      <c r="D15560" s="7"/>
    </row>
    <row r="15561" spans="4:4">
      <c r="D15561" s="7"/>
    </row>
    <row r="15562" spans="4:4">
      <c r="D15562" s="7"/>
    </row>
    <row r="15563" spans="4:4">
      <c r="D15563" s="7"/>
    </row>
    <row r="15564" spans="4:4">
      <c r="D15564" s="7"/>
    </row>
    <row r="15565" spans="4:4">
      <c r="D15565" s="7"/>
    </row>
    <row r="15566" spans="4:4">
      <c r="D15566" s="7"/>
    </row>
    <row r="15567" spans="4:4">
      <c r="D15567" s="7"/>
    </row>
    <row r="15568" spans="4:4">
      <c r="D15568" s="7"/>
    </row>
    <row r="15569" spans="4:4">
      <c r="D15569" s="7"/>
    </row>
    <row r="15570" spans="4:4">
      <c r="D15570" s="7"/>
    </row>
    <row r="15571" spans="4:4">
      <c r="D15571" s="7"/>
    </row>
    <row r="15572" spans="4:4">
      <c r="D15572" s="7"/>
    </row>
    <row r="15573" spans="4:4">
      <c r="D15573" s="7"/>
    </row>
    <row r="15574" spans="4:4">
      <c r="D15574" s="7"/>
    </row>
    <row r="15575" spans="4:4">
      <c r="D15575" s="7"/>
    </row>
    <row r="15576" spans="4:4">
      <c r="D15576" s="7"/>
    </row>
    <row r="15577" spans="4:4">
      <c r="D15577" s="7"/>
    </row>
    <row r="15578" spans="4:4">
      <c r="D15578" s="7"/>
    </row>
    <row r="15579" spans="4:4">
      <c r="D15579" s="7"/>
    </row>
    <row r="15580" spans="4:4">
      <c r="D15580" s="7"/>
    </row>
    <row r="15581" spans="4:4">
      <c r="D15581" s="7"/>
    </row>
    <row r="15582" spans="4:4">
      <c r="D15582" s="7"/>
    </row>
    <row r="15583" spans="4:4">
      <c r="D15583" s="7"/>
    </row>
    <row r="15584" spans="4:4">
      <c r="D15584" s="7"/>
    </row>
    <row r="15585" spans="4:4">
      <c r="D15585" s="7"/>
    </row>
    <row r="15586" spans="4:4">
      <c r="D15586" s="7"/>
    </row>
    <row r="15587" spans="4:4">
      <c r="D15587" s="7"/>
    </row>
    <row r="15588" spans="4:4">
      <c r="D15588" s="7"/>
    </row>
    <row r="15589" spans="4:4">
      <c r="D15589" s="7"/>
    </row>
    <row r="15590" spans="4:4">
      <c r="D15590" s="7"/>
    </row>
    <row r="15591" spans="4:4">
      <c r="D15591" s="7"/>
    </row>
    <row r="15592" spans="4:4">
      <c r="D15592" s="7"/>
    </row>
    <row r="15593" spans="4:4">
      <c r="D15593" s="7"/>
    </row>
    <row r="15594" spans="4:4">
      <c r="D15594" s="7"/>
    </row>
    <row r="15595" spans="4:4">
      <c r="D15595" s="7"/>
    </row>
    <row r="15596" spans="4:4">
      <c r="D15596" s="7"/>
    </row>
    <row r="15597" spans="4:4">
      <c r="D15597" s="7"/>
    </row>
    <row r="15598" spans="4:4">
      <c r="D15598" s="7"/>
    </row>
    <row r="15599" spans="4:4">
      <c r="D15599" s="7"/>
    </row>
    <row r="15600" spans="4:4">
      <c r="D15600" s="7"/>
    </row>
    <row r="15601" spans="4:4">
      <c r="D15601" s="7"/>
    </row>
    <row r="15602" spans="4:4">
      <c r="D15602" s="7"/>
    </row>
    <row r="15603" spans="4:4">
      <c r="D15603" s="7"/>
    </row>
    <row r="15604" spans="4:4">
      <c r="D15604" s="7"/>
    </row>
    <row r="15605" spans="4:4">
      <c r="D15605" s="7"/>
    </row>
    <row r="15606" spans="4:4">
      <c r="D15606" s="7"/>
    </row>
    <row r="15607" spans="4:4">
      <c r="D15607" s="7"/>
    </row>
    <row r="15608" spans="4:4">
      <c r="D15608" s="7"/>
    </row>
    <row r="15609" spans="4:4">
      <c r="D15609" s="7"/>
    </row>
    <row r="15610" spans="4:4">
      <c r="D15610" s="7"/>
    </row>
    <row r="15611" spans="4:4">
      <c r="D15611" s="7"/>
    </row>
    <row r="15612" spans="4:4">
      <c r="D15612" s="7"/>
    </row>
    <row r="15613" spans="4:4">
      <c r="D15613" s="7"/>
    </row>
    <row r="15614" spans="4:4">
      <c r="D15614" s="7"/>
    </row>
    <row r="15615" spans="4:4">
      <c r="D15615" s="7"/>
    </row>
    <row r="15616" spans="4:4">
      <c r="D15616" s="7"/>
    </row>
    <row r="15617" spans="4:4">
      <c r="D15617" s="7"/>
    </row>
    <row r="15618" spans="4:4">
      <c r="D15618" s="7"/>
    </row>
    <row r="15619" spans="4:4">
      <c r="D15619" s="7"/>
    </row>
    <row r="15620" spans="4:4">
      <c r="D15620" s="7"/>
    </row>
    <row r="15621" spans="4:4">
      <c r="D15621" s="7"/>
    </row>
    <row r="15622" spans="4:4">
      <c r="D15622" s="7"/>
    </row>
    <row r="15623" spans="4:4">
      <c r="D15623" s="7"/>
    </row>
    <row r="15624" spans="4:4">
      <c r="D15624" s="7"/>
    </row>
    <row r="15625" spans="4:4">
      <c r="D15625" s="7"/>
    </row>
    <row r="15626" spans="4:4">
      <c r="D15626" s="7"/>
    </row>
    <row r="15627" spans="4:4">
      <c r="D15627" s="7"/>
    </row>
    <row r="15628" spans="4:4">
      <c r="D15628" s="7"/>
    </row>
    <row r="15629" spans="4:4">
      <c r="D15629" s="7"/>
    </row>
    <row r="15630" spans="4:4">
      <c r="D15630" s="7"/>
    </row>
    <row r="15631" spans="4:4">
      <c r="D15631" s="7"/>
    </row>
    <row r="15632" spans="4:4">
      <c r="D15632" s="7"/>
    </row>
    <row r="15633" spans="4:4">
      <c r="D15633" s="7"/>
    </row>
    <row r="15634" spans="4:4">
      <c r="D15634" s="7"/>
    </row>
    <row r="15635" spans="4:4">
      <c r="D15635" s="7"/>
    </row>
    <row r="15636" spans="4:4">
      <c r="D15636" s="7"/>
    </row>
    <row r="15637" spans="4:4">
      <c r="D15637" s="7"/>
    </row>
    <row r="15638" spans="4:4">
      <c r="D15638" s="7"/>
    </row>
    <row r="15639" spans="4:4">
      <c r="D15639" s="7"/>
    </row>
    <row r="15640" spans="4:4">
      <c r="D15640" s="7"/>
    </row>
    <row r="15641" spans="4:4">
      <c r="D15641" s="7"/>
    </row>
    <row r="15642" spans="4:4">
      <c r="D15642" s="7"/>
    </row>
    <row r="15643" spans="4:4">
      <c r="D15643" s="7"/>
    </row>
    <row r="15644" spans="4:4">
      <c r="D15644" s="7"/>
    </row>
    <row r="15645" spans="4:4">
      <c r="D15645" s="7"/>
    </row>
    <row r="15646" spans="4:4">
      <c r="D15646" s="7"/>
    </row>
    <row r="15647" spans="4:4">
      <c r="D15647" s="7"/>
    </row>
    <row r="15648" spans="4:4">
      <c r="D15648" s="7"/>
    </row>
    <row r="15649" spans="4:4">
      <c r="D15649" s="7"/>
    </row>
    <row r="15650" spans="4:4">
      <c r="D15650" s="7"/>
    </row>
    <row r="15651" spans="4:4">
      <c r="D15651" s="7"/>
    </row>
    <row r="15652" spans="4:4">
      <c r="D15652" s="7"/>
    </row>
    <row r="15653" spans="4:4">
      <c r="D15653" s="7"/>
    </row>
    <row r="15654" spans="4:4">
      <c r="D15654" s="7"/>
    </row>
    <row r="15655" spans="4:4">
      <c r="D15655" s="7"/>
    </row>
    <row r="15656" spans="4:4">
      <c r="D15656" s="7"/>
    </row>
    <row r="15657" spans="4:4">
      <c r="D15657" s="7"/>
    </row>
    <row r="15658" spans="4:4">
      <c r="D15658" s="7"/>
    </row>
    <row r="15659" spans="4:4">
      <c r="D15659" s="7"/>
    </row>
    <row r="15660" spans="4:4">
      <c r="D15660" s="7"/>
    </row>
    <row r="15661" spans="4:4">
      <c r="D15661" s="7"/>
    </row>
    <row r="15662" spans="4:4">
      <c r="D15662" s="7"/>
    </row>
    <row r="15663" spans="4:4">
      <c r="D15663" s="7"/>
    </row>
    <row r="15664" spans="4:4">
      <c r="D15664" s="7"/>
    </row>
    <row r="15665" spans="4:4">
      <c r="D15665" s="7"/>
    </row>
    <row r="15666" spans="4:4">
      <c r="D15666" s="7"/>
    </row>
    <row r="15667" spans="4:4">
      <c r="D15667" s="7"/>
    </row>
    <row r="15668" spans="4:4">
      <c r="D15668" s="7"/>
    </row>
    <row r="15669" spans="4:4">
      <c r="D15669" s="7"/>
    </row>
    <row r="15670" spans="4:4">
      <c r="D15670" s="7"/>
    </row>
    <row r="15671" spans="4:4">
      <c r="D15671" s="7"/>
    </row>
    <row r="15672" spans="4:4">
      <c r="D15672" s="7"/>
    </row>
    <row r="15673" spans="4:4">
      <c r="D15673" s="7"/>
    </row>
    <row r="15674" spans="4:4">
      <c r="D15674" s="7"/>
    </row>
    <row r="15675" spans="4:4">
      <c r="D15675" s="7"/>
    </row>
    <row r="15676" spans="4:4">
      <c r="D15676" s="7"/>
    </row>
    <row r="15677" spans="4:4">
      <c r="D15677" s="7"/>
    </row>
    <row r="15678" spans="4:4">
      <c r="D15678" s="7"/>
    </row>
    <row r="15679" spans="4:4">
      <c r="D15679" s="7"/>
    </row>
    <row r="15680" spans="4:4">
      <c r="D15680" s="7"/>
    </row>
    <row r="15681" spans="4:4">
      <c r="D15681" s="7"/>
    </row>
    <row r="15682" spans="4:4">
      <c r="D15682" s="7"/>
    </row>
    <row r="15683" spans="4:4">
      <c r="D15683" s="7"/>
    </row>
    <row r="15684" spans="4:4">
      <c r="D15684" s="7"/>
    </row>
    <row r="15685" spans="4:4">
      <c r="D15685" s="7"/>
    </row>
    <row r="15686" spans="4:4">
      <c r="D15686" s="7"/>
    </row>
    <row r="15687" spans="4:4">
      <c r="D15687" s="7"/>
    </row>
    <row r="15688" spans="4:4">
      <c r="D15688" s="7"/>
    </row>
    <row r="15689" spans="4:4">
      <c r="D15689" s="7"/>
    </row>
    <row r="15690" spans="4:4">
      <c r="D15690" s="7"/>
    </row>
    <row r="15691" spans="4:4">
      <c r="D15691" s="7"/>
    </row>
    <row r="15692" spans="4:4">
      <c r="D15692" s="7"/>
    </row>
    <row r="15693" spans="4:4">
      <c r="D15693" s="7"/>
    </row>
    <row r="15694" spans="4:4">
      <c r="D15694" s="7"/>
    </row>
    <row r="15695" spans="4:4">
      <c r="D15695" s="7"/>
    </row>
    <row r="15696" spans="4:4">
      <c r="D15696" s="7"/>
    </row>
    <row r="15697" spans="4:4">
      <c r="D15697" s="7"/>
    </row>
    <row r="15698" spans="4:4">
      <c r="D15698" s="7"/>
    </row>
    <row r="15699" spans="4:4">
      <c r="D15699" s="7"/>
    </row>
    <row r="15700" spans="4:4">
      <c r="D15700" s="7"/>
    </row>
    <row r="15701" spans="4:4">
      <c r="D15701" s="7"/>
    </row>
    <row r="15702" spans="4:4">
      <c r="D15702" s="7"/>
    </row>
    <row r="15703" spans="4:4">
      <c r="D15703" s="7"/>
    </row>
    <row r="15704" spans="4:4">
      <c r="D15704" s="7"/>
    </row>
    <row r="15705" spans="4:4">
      <c r="D15705" s="7"/>
    </row>
    <row r="15706" spans="4:4">
      <c r="D15706" s="7"/>
    </row>
    <row r="15707" spans="4:4">
      <c r="D15707" s="7"/>
    </row>
    <row r="15708" spans="4:4">
      <c r="D15708" s="7"/>
    </row>
    <row r="15709" spans="4:4">
      <c r="D15709" s="7"/>
    </row>
    <row r="15710" spans="4:4">
      <c r="D15710" s="7"/>
    </row>
    <row r="15711" spans="4:4">
      <c r="D15711" s="7"/>
    </row>
    <row r="15712" spans="4:4">
      <c r="D15712" s="7"/>
    </row>
    <row r="15713" spans="4:4">
      <c r="D15713" s="7"/>
    </row>
    <row r="15714" spans="4:4">
      <c r="D15714" s="7"/>
    </row>
    <row r="15715" spans="4:4">
      <c r="D15715" s="7"/>
    </row>
    <row r="15716" spans="4:4">
      <c r="D15716" s="7"/>
    </row>
    <row r="15717" spans="4:4">
      <c r="D15717" s="7"/>
    </row>
    <row r="15718" spans="4:4">
      <c r="D15718" s="7"/>
    </row>
    <row r="15719" spans="4:4">
      <c r="D15719" s="7"/>
    </row>
    <row r="15720" spans="4:4">
      <c r="D15720" s="7"/>
    </row>
    <row r="15721" spans="4:4">
      <c r="D15721" s="7"/>
    </row>
    <row r="15722" spans="4:4">
      <c r="D15722" s="7"/>
    </row>
    <row r="15723" spans="4:4">
      <c r="D15723" s="7"/>
    </row>
    <row r="15724" spans="4:4">
      <c r="D15724" s="7"/>
    </row>
    <row r="15725" spans="4:4">
      <c r="D15725" s="7"/>
    </row>
    <row r="15726" spans="4:4">
      <c r="D15726" s="7"/>
    </row>
    <row r="15727" spans="4:4">
      <c r="D15727" s="7"/>
    </row>
    <row r="15728" spans="4:4">
      <c r="D15728" s="7"/>
    </row>
    <row r="15729" spans="4:4">
      <c r="D15729" s="7"/>
    </row>
    <row r="15730" spans="4:4">
      <c r="D15730" s="7"/>
    </row>
    <row r="15731" spans="4:4">
      <c r="D15731" s="7"/>
    </row>
    <row r="15732" spans="4:4">
      <c r="D15732" s="7"/>
    </row>
    <row r="15733" spans="4:4">
      <c r="D15733" s="7"/>
    </row>
    <row r="15734" spans="4:4">
      <c r="D15734" s="7"/>
    </row>
    <row r="15735" spans="4:4">
      <c r="D15735" s="7"/>
    </row>
    <row r="15736" spans="4:4">
      <c r="D15736" s="7"/>
    </row>
    <row r="15737" spans="4:4">
      <c r="D15737" s="7"/>
    </row>
    <row r="15738" spans="4:4">
      <c r="D15738" s="7"/>
    </row>
    <row r="15739" spans="4:4">
      <c r="D15739" s="7"/>
    </row>
    <row r="15740" spans="4:4">
      <c r="D15740" s="7"/>
    </row>
    <row r="15741" spans="4:4">
      <c r="D15741" s="7"/>
    </row>
    <row r="15742" spans="4:4">
      <c r="D15742" s="7"/>
    </row>
    <row r="15743" spans="4:4">
      <c r="D15743" s="7"/>
    </row>
    <row r="15744" spans="4:4">
      <c r="D15744" s="7"/>
    </row>
    <row r="15745" spans="4:4">
      <c r="D15745" s="7"/>
    </row>
    <row r="15746" spans="4:4">
      <c r="D15746" s="7"/>
    </row>
    <row r="15747" spans="4:4">
      <c r="D15747" s="7"/>
    </row>
    <row r="15748" spans="4:4">
      <c r="D15748" s="7"/>
    </row>
    <row r="15749" spans="4:4">
      <c r="D15749" s="7"/>
    </row>
    <row r="15750" spans="4:4">
      <c r="D15750" s="7"/>
    </row>
    <row r="15751" spans="4:4">
      <c r="D15751" s="7"/>
    </row>
    <row r="15752" spans="4:4">
      <c r="D15752" s="7"/>
    </row>
    <row r="15753" spans="4:4">
      <c r="D15753" s="7"/>
    </row>
    <row r="15754" spans="4:4">
      <c r="D15754" s="7"/>
    </row>
    <row r="15755" spans="4:4">
      <c r="D15755" s="7"/>
    </row>
    <row r="15756" spans="4:4">
      <c r="D15756" s="7"/>
    </row>
    <row r="15757" spans="4:4">
      <c r="D15757" s="7"/>
    </row>
    <row r="15758" spans="4:4">
      <c r="D15758" s="7"/>
    </row>
    <row r="15759" spans="4:4">
      <c r="D15759" s="7"/>
    </row>
    <row r="15760" spans="4:4">
      <c r="D15760" s="7"/>
    </row>
    <row r="15761" spans="4:4">
      <c r="D15761" s="7"/>
    </row>
    <row r="15762" spans="4:4">
      <c r="D15762" s="7"/>
    </row>
    <row r="15763" spans="4:4">
      <c r="D15763" s="7"/>
    </row>
    <row r="15764" spans="4:4">
      <c r="D15764" s="7"/>
    </row>
    <row r="15765" spans="4:4">
      <c r="D15765" s="7"/>
    </row>
    <row r="15766" spans="4:4">
      <c r="D15766" s="7"/>
    </row>
    <row r="15767" spans="4:4">
      <c r="D15767" s="7"/>
    </row>
    <row r="15768" spans="4:4">
      <c r="D15768" s="7"/>
    </row>
    <row r="15769" spans="4:4">
      <c r="D15769" s="7"/>
    </row>
    <row r="15770" spans="4:4">
      <c r="D15770" s="7"/>
    </row>
    <row r="15771" spans="4:4">
      <c r="D15771" s="7"/>
    </row>
    <row r="15772" spans="4:4">
      <c r="D15772" s="7"/>
    </row>
    <row r="15773" spans="4:4">
      <c r="D15773" s="7"/>
    </row>
    <row r="15774" spans="4:4">
      <c r="D15774" s="7"/>
    </row>
    <row r="15775" spans="4:4">
      <c r="D15775" s="7"/>
    </row>
    <row r="15776" spans="4:4">
      <c r="D15776" s="7"/>
    </row>
    <row r="15777" spans="4:4">
      <c r="D15777" s="7"/>
    </row>
    <row r="15778" spans="4:4">
      <c r="D15778" s="7"/>
    </row>
    <row r="15779" spans="4:4">
      <c r="D15779" s="7"/>
    </row>
    <row r="15780" spans="4:4">
      <c r="D15780" s="7"/>
    </row>
    <row r="15781" spans="4:4">
      <c r="D15781" s="7"/>
    </row>
    <row r="15782" spans="4:4">
      <c r="D15782" s="7"/>
    </row>
    <row r="15783" spans="4:4">
      <c r="D15783" s="7"/>
    </row>
    <row r="15784" spans="4:4">
      <c r="D15784" s="7"/>
    </row>
    <row r="15785" spans="4:4">
      <c r="D15785" s="7"/>
    </row>
    <row r="15786" spans="4:4">
      <c r="D15786" s="7"/>
    </row>
    <row r="15787" spans="4:4">
      <c r="D15787" s="7"/>
    </row>
    <row r="15788" spans="4:4">
      <c r="D15788" s="7"/>
    </row>
    <row r="15789" spans="4:4">
      <c r="D15789" s="7"/>
    </row>
    <row r="15790" spans="4:4">
      <c r="D15790" s="7"/>
    </row>
    <row r="15791" spans="4:4">
      <c r="D15791" s="7"/>
    </row>
    <row r="15792" spans="4:4">
      <c r="D15792" s="7"/>
    </row>
    <row r="15793" spans="4:4">
      <c r="D15793" s="7"/>
    </row>
    <row r="15794" spans="4:4">
      <c r="D15794" s="7"/>
    </row>
    <row r="15795" spans="4:4">
      <c r="D15795" s="7"/>
    </row>
    <row r="15796" spans="4:4">
      <c r="D15796" s="7"/>
    </row>
    <row r="15797" spans="4:4">
      <c r="D15797" s="7"/>
    </row>
    <row r="15798" spans="4:4">
      <c r="D15798" s="7"/>
    </row>
    <row r="15799" spans="4:4">
      <c r="D15799" s="7"/>
    </row>
    <row r="15800" spans="4:4">
      <c r="D15800" s="7"/>
    </row>
    <row r="15801" spans="4:4">
      <c r="D15801" s="7"/>
    </row>
    <row r="15802" spans="4:4">
      <c r="D15802" s="7"/>
    </row>
    <row r="15803" spans="4:4">
      <c r="D15803" s="7"/>
    </row>
    <row r="15804" spans="4:4">
      <c r="D15804" s="7"/>
    </row>
    <row r="15805" spans="4:4">
      <c r="D15805" s="7"/>
    </row>
    <row r="15806" spans="4:4">
      <c r="D15806" s="7"/>
    </row>
    <row r="15807" spans="4:4">
      <c r="D15807" s="7"/>
    </row>
    <row r="15808" spans="4:4">
      <c r="D15808" s="7"/>
    </row>
    <row r="15809" spans="4:4">
      <c r="D15809" s="7"/>
    </row>
    <row r="15810" spans="4:4">
      <c r="D15810" s="7"/>
    </row>
    <row r="15811" spans="4:4">
      <c r="D15811" s="7"/>
    </row>
    <row r="15812" spans="4:4">
      <c r="D15812" s="7"/>
    </row>
    <row r="15813" spans="4:4">
      <c r="D15813" s="7"/>
    </row>
    <row r="15814" spans="4:4">
      <c r="D15814" s="7"/>
    </row>
    <row r="15815" spans="4:4">
      <c r="D15815" s="7"/>
    </row>
    <row r="15816" spans="4:4">
      <c r="D15816" s="7"/>
    </row>
    <row r="15817" spans="4:4">
      <c r="D15817" s="7"/>
    </row>
    <row r="15818" spans="4:4">
      <c r="D15818" s="7"/>
    </row>
    <row r="15819" spans="4:4">
      <c r="D15819" s="7"/>
    </row>
    <row r="15820" spans="4:4">
      <c r="D15820" s="7"/>
    </row>
    <row r="15821" spans="4:4">
      <c r="D15821" s="7"/>
    </row>
    <row r="15822" spans="4:4">
      <c r="D15822" s="7"/>
    </row>
    <row r="15823" spans="4:4">
      <c r="D15823" s="7"/>
    </row>
    <row r="15824" spans="4:4">
      <c r="D15824" s="7"/>
    </row>
    <row r="15825" spans="4:4">
      <c r="D15825" s="7"/>
    </row>
    <row r="15826" spans="4:4">
      <c r="D15826" s="7"/>
    </row>
    <row r="15827" spans="4:4">
      <c r="D15827" s="7"/>
    </row>
    <row r="15828" spans="4:4">
      <c r="D15828" s="7"/>
    </row>
    <row r="15829" spans="4:4">
      <c r="D15829" s="7"/>
    </row>
    <row r="15830" spans="4:4">
      <c r="D15830" s="7"/>
    </row>
    <row r="15831" spans="4:4">
      <c r="D15831" s="7"/>
    </row>
    <row r="15832" spans="4:4">
      <c r="D15832" s="7"/>
    </row>
    <row r="15833" spans="4:4">
      <c r="D15833" s="7"/>
    </row>
    <row r="15834" spans="4:4">
      <c r="D15834" s="7"/>
    </row>
    <row r="15835" spans="4:4">
      <c r="D15835" s="7"/>
    </row>
    <row r="15836" spans="4:4">
      <c r="D15836" s="7"/>
    </row>
    <row r="15837" spans="4:4">
      <c r="D15837" s="7"/>
    </row>
    <row r="15838" spans="4:4">
      <c r="D15838" s="7"/>
    </row>
    <row r="15839" spans="4:4">
      <c r="D15839" s="7"/>
    </row>
    <row r="15840" spans="4:4">
      <c r="D15840" s="7"/>
    </row>
    <row r="15841" spans="4:4">
      <c r="D15841" s="7"/>
    </row>
    <row r="15842" spans="4:4">
      <c r="D15842" s="7"/>
    </row>
    <row r="15843" spans="4:4">
      <c r="D15843" s="7"/>
    </row>
    <row r="15844" spans="4:4">
      <c r="D15844" s="7"/>
    </row>
    <row r="15845" spans="4:4">
      <c r="D15845" s="7"/>
    </row>
    <row r="15846" spans="4:4">
      <c r="D15846" s="7"/>
    </row>
    <row r="15847" spans="4:4">
      <c r="D15847" s="7"/>
    </row>
    <row r="15848" spans="4:4">
      <c r="D15848" s="7"/>
    </row>
    <row r="15849" spans="4:4">
      <c r="D15849" s="7"/>
    </row>
    <row r="15850" spans="4:4">
      <c r="D15850" s="7"/>
    </row>
    <row r="15851" spans="4:4">
      <c r="D15851" s="7"/>
    </row>
    <row r="15852" spans="4:4">
      <c r="D15852" s="7"/>
    </row>
    <row r="15853" spans="4:4">
      <c r="D15853" s="7"/>
    </row>
    <row r="15854" spans="4:4">
      <c r="D15854" s="7"/>
    </row>
    <row r="15855" spans="4:4">
      <c r="D15855" s="7"/>
    </row>
    <row r="15856" spans="4:4">
      <c r="D15856" s="7"/>
    </row>
    <row r="15857" spans="4:4">
      <c r="D15857" s="7"/>
    </row>
    <row r="15858" spans="4:4">
      <c r="D15858" s="7"/>
    </row>
    <row r="15859" spans="4:4">
      <c r="D15859" s="7"/>
    </row>
    <row r="15860" spans="4:4">
      <c r="D15860" s="7"/>
    </row>
    <row r="15861" spans="4:4">
      <c r="D15861" s="7"/>
    </row>
    <row r="15862" spans="4:4">
      <c r="D15862" s="7"/>
    </row>
    <row r="15863" spans="4:4">
      <c r="D15863" s="7"/>
    </row>
    <row r="15864" spans="4:4">
      <c r="D15864" s="7"/>
    </row>
    <row r="15865" spans="4:4">
      <c r="D15865" s="7"/>
    </row>
    <row r="15866" spans="4:4">
      <c r="D15866" s="7"/>
    </row>
    <row r="15867" spans="4:4">
      <c r="D15867" s="7"/>
    </row>
    <row r="15868" spans="4:4">
      <c r="D15868" s="7"/>
    </row>
    <row r="15869" spans="4:4">
      <c r="D15869" s="7"/>
    </row>
    <row r="15870" spans="4:4">
      <c r="D15870" s="7"/>
    </row>
    <row r="15871" spans="4:4">
      <c r="D15871" s="7"/>
    </row>
    <row r="15872" spans="4:4">
      <c r="D15872" s="7"/>
    </row>
    <row r="15873" spans="4:4">
      <c r="D15873" s="7"/>
    </row>
    <row r="15874" spans="4:4">
      <c r="D15874" s="7"/>
    </row>
    <row r="15875" spans="4:4">
      <c r="D15875" s="7"/>
    </row>
    <row r="15876" spans="4:4">
      <c r="D15876" s="7"/>
    </row>
    <row r="15877" spans="4:4">
      <c r="D15877" s="7"/>
    </row>
    <row r="15878" spans="4:4">
      <c r="D15878" s="7"/>
    </row>
    <row r="15879" spans="4:4">
      <c r="D15879" s="7"/>
    </row>
    <row r="15880" spans="4:4">
      <c r="D15880" s="7"/>
    </row>
    <row r="15881" spans="4:4">
      <c r="D15881" s="7"/>
    </row>
    <row r="15882" spans="4:4">
      <c r="D15882" s="7"/>
    </row>
    <row r="15883" spans="4:4">
      <c r="D15883" s="7"/>
    </row>
    <row r="15884" spans="4:4">
      <c r="D15884" s="7"/>
    </row>
    <row r="15885" spans="4:4">
      <c r="D15885" s="7"/>
    </row>
    <row r="15886" spans="4:4">
      <c r="D15886" s="7"/>
    </row>
    <row r="15887" spans="4:4">
      <c r="D15887" s="7"/>
    </row>
    <row r="15888" spans="4:4">
      <c r="D15888" s="7"/>
    </row>
    <row r="15889" spans="4:4">
      <c r="D15889" s="7"/>
    </row>
    <row r="15890" spans="4:4">
      <c r="D15890" s="7"/>
    </row>
    <row r="15891" spans="4:4">
      <c r="D15891" s="7"/>
    </row>
    <row r="15892" spans="4:4">
      <c r="D15892" s="7"/>
    </row>
    <row r="15893" spans="4:4">
      <c r="D15893" s="7"/>
    </row>
    <row r="15894" spans="4:4">
      <c r="D15894" s="7"/>
    </row>
    <row r="15895" spans="4:4">
      <c r="D15895" s="7"/>
    </row>
    <row r="15896" spans="4:4">
      <c r="D15896" s="7"/>
    </row>
    <row r="15897" spans="4:4">
      <c r="D15897" s="7"/>
    </row>
    <row r="15898" spans="4:4">
      <c r="D15898" s="7"/>
    </row>
    <row r="15899" spans="4:4">
      <c r="D15899" s="7"/>
    </row>
    <row r="15900" spans="4:4">
      <c r="D15900" s="7"/>
    </row>
    <row r="15901" spans="4:4">
      <c r="D15901" s="7"/>
    </row>
    <row r="15902" spans="4:4">
      <c r="D15902" s="7"/>
    </row>
    <row r="15903" spans="4:4">
      <c r="D15903" s="7"/>
    </row>
    <row r="15904" spans="4:4">
      <c r="D15904" s="7"/>
    </row>
    <row r="15905" spans="4:4">
      <c r="D15905" s="7"/>
    </row>
    <row r="15906" spans="4:4">
      <c r="D15906" s="7"/>
    </row>
    <row r="15907" spans="4:4">
      <c r="D15907" s="7"/>
    </row>
    <row r="15908" spans="4:4">
      <c r="D15908" s="7"/>
    </row>
    <row r="15909" spans="4:4">
      <c r="D15909" s="7"/>
    </row>
    <row r="15910" spans="4:4">
      <c r="D15910" s="7"/>
    </row>
    <row r="15911" spans="4:4">
      <c r="D15911" s="7"/>
    </row>
    <row r="15912" spans="4:4">
      <c r="D15912" s="7"/>
    </row>
    <row r="15913" spans="4:4">
      <c r="D15913" s="7"/>
    </row>
    <row r="15914" spans="4:4">
      <c r="D15914" s="7"/>
    </row>
    <row r="15915" spans="4:4">
      <c r="D15915" s="7"/>
    </row>
    <row r="15916" spans="4:4">
      <c r="D15916" s="7"/>
    </row>
    <row r="15917" spans="4:4">
      <c r="D15917" s="7"/>
    </row>
    <row r="15918" spans="4:4">
      <c r="D15918" s="7"/>
    </row>
    <row r="15919" spans="4:4">
      <c r="D15919" s="7"/>
    </row>
    <row r="15920" spans="4:4">
      <c r="D15920" s="7"/>
    </row>
    <row r="15921" spans="4:4">
      <c r="D15921" s="7"/>
    </row>
    <row r="15922" spans="4:4">
      <c r="D15922" s="7"/>
    </row>
    <row r="15923" spans="4:4">
      <c r="D15923" s="7"/>
    </row>
    <row r="15924" spans="4:4">
      <c r="D15924" s="7"/>
    </row>
    <row r="15925" spans="4:4">
      <c r="D15925" s="7"/>
    </row>
    <row r="15926" spans="4:4">
      <c r="D15926" s="7"/>
    </row>
    <row r="15927" spans="4:4">
      <c r="D15927" s="7"/>
    </row>
    <row r="15928" spans="4:4">
      <c r="D15928" s="7"/>
    </row>
    <row r="15929" spans="4:4">
      <c r="D15929" s="7"/>
    </row>
    <row r="15930" spans="4:4">
      <c r="D15930" s="7"/>
    </row>
    <row r="15931" spans="4:4">
      <c r="D15931" s="7"/>
    </row>
    <row r="15932" spans="4:4">
      <c r="D15932" s="7"/>
    </row>
    <row r="15933" spans="4:4">
      <c r="D15933" s="7"/>
    </row>
    <row r="15934" spans="4:4">
      <c r="D15934" s="7"/>
    </row>
    <row r="15935" spans="4:4">
      <c r="D15935" s="7"/>
    </row>
    <row r="15936" spans="4:4">
      <c r="D15936" s="7"/>
    </row>
    <row r="15937" spans="4:4">
      <c r="D15937" s="7"/>
    </row>
    <row r="15938" spans="4:4">
      <c r="D15938" s="7"/>
    </row>
    <row r="15939" spans="4:4">
      <c r="D15939" s="7"/>
    </row>
    <row r="15940" spans="4:4">
      <c r="D15940" s="7"/>
    </row>
    <row r="15941" spans="4:4">
      <c r="D15941" s="7"/>
    </row>
    <row r="15942" spans="4:4">
      <c r="D15942" s="7"/>
    </row>
    <row r="15943" spans="4:4">
      <c r="D15943" s="7"/>
    </row>
    <row r="15944" spans="4:4">
      <c r="D15944" s="7"/>
    </row>
    <row r="15945" spans="4:4">
      <c r="D15945" s="7"/>
    </row>
    <row r="15946" spans="4:4">
      <c r="D15946" s="7"/>
    </row>
    <row r="15947" spans="4:4">
      <c r="D15947" s="7"/>
    </row>
    <row r="15948" spans="4:4">
      <c r="D15948" s="7"/>
    </row>
    <row r="15949" spans="4:4">
      <c r="D15949" s="7"/>
    </row>
    <row r="15950" spans="4:4">
      <c r="D15950" s="7"/>
    </row>
    <row r="15951" spans="4:4">
      <c r="D15951" s="7"/>
    </row>
    <row r="15952" spans="4:4">
      <c r="D15952" s="7"/>
    </row>
    <row r="15953" spans="4:4">
      <c r="D15953" s="7"/>
    </row>
    <row r="15954" spans="4:4">
      <c r="D15954" s="7"/>
    </row>
    <row r="15955" spans="4:4">
      <c r="D15955" s="7"/>
    </row>
    <row r="15956" spans="4:4">
      <c r="D15956" s="7"/>
    </row>
    <row r="15957" spans="4:4">
      <c r="D15957" s="7"/>
    </row>
    <row r="15958" spans="4:4">
      <c r="D15958" s="7"/>
    </row>
    <row r="15959" spans="4:4">
      <c r="D15959" s="7"/>
    </row>
    <row r="15960" spans="4:4">
      <c r="D15960" s="7"/>
    </row>
    <row r="15961" spans="4:4">
      <c r="D15961" s="7"/>
    </row>
    <row r="15962" spans="4:4">
      <c r="D15962" s="7"/>
    </row>
    <row r="15963" spans="4:4">
      <c r="D15963" s="7"/>
    </row>
    <row r="15964" spans="4:4">
      <c r="D15964" s="7"/>
    </row>
    <row r="15965" spans="4:4">
      <c r="D15965" s="7"/>
    </row>
    <row r="15966" spans="4:4">
      <c r="D15966" s="7"/>
    </row>
    <row r="15967" spans="4:4">
      <c r="D15967" s="7"/>
    </row>
    <row r="15968" spans="4:4">
      <c r="D15968" s="7"/>
    </row>
    <row r="15969" spans="4:4">
      <c r="D15969" s="7"/>
    </row>
    <row r="15970" spans="4:4">
      <c r="D15970" s="7"/>
    </row>
    <row r="15971" spans="4:4">
      <c r="D15971" s="7"/>
    </row>
    <row r="15972" spans="4:4">
      <c r="D15972" s="7"/>
    </row>
    <row r="15973" spans="4:4">
      <c r="D15973" s="7"/>
    </row>
    <row r="15974" spans="4:4">
      <c r="D15974" s="7"/>
    </row>
    <row r="15975" spans="4:4">
      <c r="D15975" s="7"/>
    </row>
    <row r="15976" spans="4:4">
      <c r="D15976" s="7"/>
    </row>
    <row r="15977" spans="4:4">
      <c r="D15977" s="7"/>
    </row>
    <row r="15978" spans="4:4">
      <c r="D15978" s="7"/>
    </row>
    <row r="15979" spans="4:4">
      <c r="D15979" s="7"/>
    </row>
    <row r="15980" spans="4:4">
      <c r="D15980" s="7"/>
    </row>
    <row r="15981" spans="4:4">
      <c r="D15981" s="7"/>
    </row>
    <row r="15982" spans="4:4">
      <c r="D15982" s="7"/>
    </row>
    <row r="15983" spans="4:4">
      <c r="D15983" s="7"/>
    </row>
    <row r="15984" spans="4:4">
      <c r="D15984" s="7"/>
    </row>
    <row r="15985" spans="4:4">
      <c r="D15985" s="7"/>
    </row>
    <row r="15986" spans="4:4">
      <c r="D15986" s="7"/>
    </row>
    <row r="15987" spans="4:4">
      <c r="D15987" s="7"/>
    </row>
    <row r="15988" spans="4:4">
      <c r="D15988" s="7"/>
    </row>
    <row r="15989" spans="4:4">
      <c r="D15989" s="7"/>
    </row>
    <row r="15990" spans="4:4">
      <c r="D15990" s="7"/>
    </row>
    <row r="15991" spans="4:4">
      <c r="D15991" s="7"/>
    </row>
    <row r="15992" spans="4:4">
      <c r="D15992" s="7"/>
    </row>
    <row r="15993" spans="4:4">
      <c r="D15993" s="7"/>
    </row>
    <row r="15994" spans="4:4">
      <c r="D15994" s="7"/>
    </row>
    <row r="15995" spans="4:4">
      <c r="D15995" s="7"/>
    </row>
    <row r="15996" spans="4:4">
      <c r="D15996" s="7"/>
    </row>
    <row r="15997" spans="4:4">
      <c r="D15997" s="7"/>
    </row>
    <row r="15998" spans="4:4">
      <c r="D15998" s="7"/>
    </row>
    <row r="15999" spans="4:4">
      <c r="D15999" s="7"/>
    </row>
    <row r="16000" spans="4:4">
      <c r="D16000" s="7"/>
    </row>
    <row r="16001" spans="4:4">
      <c r="D16001" s="7"/>
    </row>
    <row r="16002" spans="4:4">
      <c r="D16002" s="7"/>
    </row>
    <row r="16003" spans="4:4">
      <c r="D16003" s="7"/>
    </row>
    <row r="16004" spans="4:4">
      <c r="D16004" s="7"/>
    </row>
    <row r="16005" spans="4:4">
      <c r="D16005" s="7"/>
    </row>
    <row r="16006" spans="4:4">
      <c r="D16006" s="7"/>
    </row>
    <row r="16007" spans="4:4">
      <c r="D16007" s="7"/>
    </row>
    <row r="16008" spans="4:4">
      <c r="D16008" s="7"/>
    </row>
    <row r="16009" spans="4:4">
      <c r="D16009" s="7"/>
    </row>
    <row r="16010" spans="4:4">
      <c r="D16010" s="7"/>
    </row>
    <row r="16011" spans="4:4">
      <c r="D16011" s="7"/>
    </row>
    <row r="16012" spans="4:4">
      <c r="D16012" s="7"/>
    </row>
    <row r="16013" spans="4:4">
      <c r="D16013" s="7"/>
    </row>
    <row r="16014" spans="4:4">
      <c r="D16014" s="7"/>
    </row>
    <row r="16015" spans="4:4">
      <c r="D16015" s="7"/>
    </row>
    <row r="16016" spans="4:4">
      <c r="D16016" s="7"/>
    </row>
    <row r="16017" spans="4:4">
      <c r="D16017" s="7"/>
    </row>
    <row r="16018" spans="4:4">
      <c r="D16018" s="7"/>
    </row>
    <row r="16019" spans="4:4">
      <c r="D16019" s="7"/>
    </row>
    <row r="16020" spans="4:4">
      <c r="D16020" s="7"/>
    </row>
    <row r="16021" spans="4:4">
      <c r="D16021" s="7"/>
    </row>
    <row r="16022" spans="4:4">
      <c r="D16022" s="7"/>
    </row>
    <row r="16023" spans="4:4">
      <c r="D16023" s="7"/>
    </row>
    <row r="16024" spans="4:4">
      <c r="D16024" s="7"/>
    </row>
    <row r="16025" spans="4:4">
      <c r="D16025" s="7"/>
    </row>
    <row r="16026" spans="4:4">
      <c r="D16026" s="7"/>
    </row>
    <row r="16027" spans="4:4">
      <c r="D16027" s="7"/>
    </row>
    <row r="16028" spans="4:4">
      <c r="D16028" s="7"/>
    </row>
    <row r="16029" spans="4:4">
      <c r="D16029" s="7"/>
    </row>
    <row r="16030" spans="4:4">
      <c r="D16030" s="7"/>
    </row>
    <row r="16031" spans="4:4">
      <c r="D16031" s="7"/>
    </row>
    <row r="16032" spans="4:4">
      <c r="D16032" s="7"/>
    </row>
    <row r="16033" spans="4:4">
      <c r="D16033" s="7"/>
    </row>
    <row r="16034" spans="4:4">
      <c r="D16034" s="7"/>
    </row>
    <row r="16035" spans="4:4">
      <c r="D16035" s="7"/>
    </row>
    <row r="16036" spans="4:4">
      <c r="D16036" s="7"/>
    </row>
    <row r="16037" spans="4:4">
      <c r="D16037" s="7"/>
    </row>
    <row r="16038" spans="4:4">
      <c r="D16038" s="7"/>
    </row>
    <row r="16039" spans="4:4">
      <c r="D16039" s="7"/>
    </row>
    <row r="16040" spans="4:4">
      <c r="D16040" s="7"/>
    </row>
    <row r="16041" spans="4:4">
      <c r="D16041" s="7"/>
    </row>
    <row r="16042" spans="4:4">
      <c r="D16042" s="7"/>
    </row>
    <row r="16043" spans="4:4">
      <c r="D16043" s="7"/>
    </row>
    <row r="16044" spans="4:4">
      <c r="D16044" s="7"/>
    </row>
    <row r="16045" spans="4:4">
      <c r="D16045" s="7"/>
    </row>
    <row r="16046" spans="4:4">
      <c r="D16046" s="7"/>
    </row>
    <row r="16047" spans="4:4">
      <c r="D16047" s="7"/>
    </row>
    <row r="16048" spans="4:4">
      <c r="D16048" s="7"/>
    </row>
    <row r="16049" spans="4:4">
      <c r="D16049" s="7"/>
    </row>
    <row r="16050" spans="4:4">
      <c r="D16050" s="7"/>
    </row>
    <row r="16051" spans="4:4">
      <c r="D16051" s="7"/>
    </row>
    <row r="16052" spans="4:4">
      <c r="D16052" s="7"/>
    </row>
    <row r="16053" spans="4:4">
      <c r="D16053" s="7"/>
    </row>
    <row r="16054" spans="4:4">
      <c r="D16054" s="7"/>
    </row>
    <row r="16055" spans="4:4">
      <c r="D16055" s="7"/>
    </row>
    <row r="16056" spans="4:4">
      <c r="D16056" s="7"/>
    </row>
    <row r="16057" spans="4:4">
      <c r="D16057" s="7"/>
    </row>
    <row r="16058" spans="4:4">
      <c r="D16058" s="7"/>
    </row>
    <row r="16059" spans="4:4">
      <c r="D16059" s="7"/>
    </row>
    <row r="16060" spans="4:4">
      <c r="D16060" s="7"/>
    </row>
    <row r="16061" spans="4:4">
      <c r="D16061" s="7"/>
    </row>
    <row r="16062" spans="4:4">
      <c r="D16062" s="7"/>
    </row>
    <row r="16063" spans="4:4">
      <c r="D16063" s="7"/>
    </row>
    <row r="16064" spans="4:4">
      <c r="D16064" s="7"/>
    </row>
    <row r="16065" spans="4:4">
      <c r="D16065" s="7"/>
    </row>
    <row r="16066" spans="4:4">
      <c r="D16066" s="7"/>
    </row>
    <row r="16067" spans="4:4">
      <c r="D16067" s="7"/>
    </row>
    <row r="16068" spans="4:4">
      <c r="D16068" s="7"/>
    </row>
    <row r="16069" spans="4:4">
      <c r="D16069" s="7"/>
    </row>
    <row r="16070" spans="4:4">
      <c r="D16070" s="7"/>
    </row>
    <row r="16071" spans="4:4">
      <c r="D16071" s="7"/>
    </row>
    <row r="16072" spans="4:4">
      <c r="D16072" s="7"/>
    </row>
    <row r="16073" spans="4:4">
      <c r="D16073" s="7"/>
    </row>
    <row r="16074" spans="4:4">
      <c r="D16074" s="7"/>
    </row>
    <row r="16075" spans="4:4">
      <c r="D16075" s="7"/>
    </row>
    <row r="16076" spans="4:4">
      <c r="D16076" s="7"/>
    </row>
    <row r="16077" spans="4:4">
      <c r="D16077" s="7"/>
    </row>
    <row r="16078" spans="4:4">
      <c r="D16078" s="7"/>
    </row>
    <row r="16079" spans="4:4">
      <c r="D16079" s="7"/>
    </row>
    <row r="16080" spans="4:4">
      <c r="D16080" s="7"/>
    </row>
    <row r="16081" spans="4:4">
      <c r="D16081" s="7"/>
    </row>
    <row r="16082" spans="4:4">
      <c r="D16082" s="7"/>
    </row>
    <row r="16083" spans="4:4">
      <c r="D16083" s="7"/>
    </row>
    <row r="16084" spans="4:4">
      <c r="D16084" s="7"/>
    </row>
    <row r="16085" spans="4:4">
      <c r="D16085" s="7"/>
    </row>
    <row r="16086" spans="4:4">
      <c r="D16086" s="7"/>
    </row>
    <row r="16087" spans="4:4">
      <c r="D16087" s="7"/>
    </row>
    <row r="16088" spans="4:4">
      <c r="D16088" s="7"/>
    </row>
    <row r="16089" spans="4:4">
      <c r="D16089" s="7"/>
    </row>
    <row r="16090" spans="4:4">
      <c r="D16090" s="7"/>
    </row>
    <row r="16091" spans="4:4">
      <c r="D16091" s="7"/>
    </row>
    <row r="16092" spans="4:4">
      <c r="D16092" s="7"/>
    </row>
    <row r="16093" spans="4:4">
      <c r="D16093" s="7"/>
    </row>
    <row r="16094" spans="4:4">
      <c r="D16094" s="7"/>
    </row>
    <row r="16095" spans="4:4">
      <c r="D16095" s="7"/>
    </row>
    <row r="16096" spans="4:4">
      <c r="D16096" s="7"/>
    </row>
    <row r="16097" spans="4:4">
      <c r="D16097" s="7"/>
    </row>
    <row r="16098" spans="4:4">
      <c r="D16098" s="7"/>
    </row>
    <row r="16099" spans="4:4">
      <c r="D16099" s="7"/>
    </row>
    <row r="16100" spans="4:4">
      <c r="D16100" s="7"/>
    </row>
    <row r="16101" spans="4:4">
      <c r="D16101" s="7"/>
    </row>
    <row r="16102" spans="4:4">
      <c r="D16102" s="7"/>
    </row>
    <row r="16103" spans="4:4">
      <c r="D16103" s="7"/>
    </row>
    <row r="16104" spans="4:4">
      <c r="D16104" s="7"/>
    </row>
    <row r="16105" spans="4:4">
      <c r="D16105" s="7"/>
    </row>
    <row r="16106" spans="4:4">
      <c r="D16106" s="7"/>
    </row>
    <row r="16107" spans="4:4">
      <c r="D16107" s="7"/>
    </row>
    <row r="16108" spans="4:4">
      <c r="D16108" s="7"/>
    </row>
    <row r="16109" spans="4:4">
      <c r="D16109" s="7"/>
    </row>
    <row r="16110" spans="4:4">
      <c r="D16110" s="7"/>
    </row>
    <row r="16111" spans="4:4">
      <c r="D16111" s="7"/>
    </row>
    <row r="16112" spans="4:4">
      <c r="D16112" s="7"/>
    </row>
    <row r="16113" spans="4:4">
      <c r="D16113" s="7"/>
    </row>
    <row r="16114" spans="4:4">
      <c r="D16114" s="7"/>
    </row>
    <row r="16115" spans="4:4">
      <c r="D16115" s="7"/>
    </row>
    <row r="16116" spans="4:4">
      <c r="D16116" s="7"/>
    </row>
    <row r="16117" spans="4:4">
      <c r="D16117" s="7"/>
    </row>
    <row r="16118" spans="4:4">
      <c r="D16118" s="7"/>
    </row>
    <row r="16119" spans="4:4">
      <c r="D16119" s="7"/>
    </row>
    <row r="16120" spans="4:4">
      <c r="D16120" s="7"/>
    </row>
    <row r="16121" spans="4:4">
      <c r="D16121" s="7"/>
    </row>
    <row r="16122" spans="4:4">
      <c r="D16122" s="7"/>
    </row>
    <row r="16123" spans="4:4">
      <c r="D16123" s="7"/>
    </row>
    <row r="16124" spans="4:4">
      <c r="D16124" s="7"/>
    </row>
    <row r="16125" spans="4:4">
      <c r="D16125" s="7"/>
    </row>
    <row r="16126" spans="4:4">
      <c r="D16126" s="7"/>
    </row>
    <row r="16127" spans="4:4">
      <c r="D16127" s="7"/>
    </row>
    <row r="16128" spans="4:4">
      <c r="D16128" s="7"/>
    </row>
    <row r="16129" spans="4:4">
      <c r="D16129" s="7"/>
    </row>
    <row r="16130" spans="4:4">
      <c r="D16130" s="7"/>
    </row>
    <row r="16131" spans="4:4">
      <c r="D16131" s="7"/>
    </row>
    <row r="16132" spans="4:4">
      <c r="D16132" s="7"/>
    </row>
    <row r="16133" spans="4:4">
      <c r="D16133" s="7"/>
    </row>
    <row r="16134" spans="4:4">
      <c r="D16134" s="7"/>
    </row>
    <row r="16135" spans="4:4">
      <c r="D16135" s="7"/>
    </row>
    <row r="16136" spans="4:4">
      <c r="D16136" s="7"/>
    </row>
    <row r="16137" spans="4:4">
      <c r="D16137" s="7"/>
    </row>
    <row r="16138" spans="4:4">
      <c r="D16138" s="7"/>
    </row>
    <row r="16139" spans="4:4">
      <c r="D16139" s="7"/>
    </row>
    <row r="16140" spans="4:4">
      <c r="D16140" s="7"/>
    </row>
    <row r="16141" spans="4:4">
      <c r="D16141" s="7"/>
    </row>
    <row r="16142" spans="4:4">
      <c r="D16142" s="7"/>
    </row>
    <row r="16143" spans="4:4">
      <c r="D16143" s="7"/>
    </row>
    <row r="16144" spans="4:4">
      <c r="D16144" s="7"/>
    </row>
    <row r="16145" spans="4:4">
      <c r="D16145" s="7"/>
    </row>
    <row r="16146" spans="4:4">
      <c r="D16146" s="7"/>
    </row>
    <row r="16147" spans="4:4">
      <c r="D16147" s="7"/>
    </row>
    <row r="16148" spans="4:4">
      <c r="D16148" s="7"/>
    </row>
    <row r="16149" spans="4:4">
      <c r="D16149" s="7"/>
    </row>
    <row r="16150" spans="4:4">
      <c r="D16150" s="7"/>
    </row>
    <row r="16151" spans="4:4">
      <c r="D16151" s="7"/>
    </row>
    <row r="16152" spans="4:4">
      <c r="D16152" s="7"/>
    </row>
    <row r="16153" spans="4:4">
      <c r="D16153" s="7"/>
    </row>
    <row r="16154" spans="4:4">
      <c r="D16154" s="7"/>
    </row>
    <row r="16155" spans="4:4">
      <c r="D16155" s="7"/>
    </row>
    <row r="16156" spans="4:4">
      <c r="D16156" s="7"/>
    </row>
    <row r="16157" spans="4:4">
      <c r="D16157" s="7"/>
    </row>
    <row r="16158" spans="4:4">
      <c r="D16158" s="7"/>
    </row>
    <row r="16159" spans="4:4">
      <c r="D16159" s="7"/>
    </row>
    <row r="16160" spans="4:4">
      <c r="D16160" s="7"/>
    </row>
    <row r="16161" spans="4:4">
      <c r="D16161" s="7"/>
    </row>
    <row r="16162" spans="4:4">
      <c r="D16162" s="7"/>
    </row>
    <row r="16163" spans="4:4">
      <c r="D16163" s="7"/>
    </row>
    <row r="16164" spans="4:4">
      <c r="D16164" s="7"/>
    </row>
    <row r="16165" spans="4:4">
      <c r="D16165" s="7"/>
    </row>
    <row r="16166" spans="4:4">
      <c r="D16166" s="7"/>
    </row>
    <row r="16167" spans="4:4">
      <c r="D16167" s="7"/>
    </row>
    <row r="16168" spans="4:4">
      <c r="D16168" s="7"/>
    </row>
    <row r="16169" spans="4:4">
      <c r="D16169" s="7"/>
    </row>
    <row r="16170" spans="4:4">
      <c r="D16170" s="7"/>
    </row>
    <row r="16171" spans="4:4">
      <c r="D16171" s="7"/>
    </row>
    <row r="16172" spans="4:4">
      <c r="D16172" s="7"/>
    </row>
    <row r="16173" spans="4:4">
      <c r="D16173" s="7"/>
    </row>
    <row r="16174" spans="4:4">
      <c r="D16174" s="7"/>
    </row>
    <row r="16175" spans="4:4">
      <c r="D16175" s="7"/>
    </row>
    <row r="16176" spans="4:4">
      <c r="D16176" s="7"/>
    </row>
    <row r="16177" spans="4:4">
      <c r="D16177" s="7"/>
    </row>
    <row r="16178" spans="4:4">
      <c r="D16178" s="7"/>
    </row>
    <row r="16179" spans="4:4">
      <c r="D16179" s="7"/>
    </row>
    <row r="16180" spans="4:4">
      <c r="D16180" s="7"/>
    </row>
    <row r="16181" spans="4:4">
      <c r="D16181" s="7"/>
    </row>
    <row r="16182" spans="4:4">
      <c r="D16182" s="7"/>
    </row>
    <row r="16183" spans="4:4">
      <c r="D16183" s="7"/>
    </row>
    <row r="16184" spans="4:4">
      <c r="D16184" s="7"/>
    </row>
    <row r="16185" spans="4:4">
      <c r="D16185" s="7"/>
    </row>
    <row r="16186" spans="4:4">
      <c r="D16186" s="7"/>
    </row>
    <row r="16187" spans="4:4">
      <c r="D16187" s="7"/>
    </row>
    <row r="16188" spans="4:4">
      <c r="D16188" s="7"/>
    </row>
    <row r="16189" spans="4:4">
      <c r="D16189" s="7"/>
    </row>
    <row r="16190" spans="4:4">
      <c r="D16190" s="7"/>
    </row>
    <row r="16191" spans="4:4">
      <c r="D16191" s="7"/>
    </row>
    <row r="16192" spans="4:4">
      <c r="D16192" s="7"/>
    </row>
    <row r="16193" spans="4:4">
      <c r="D16193" s="7"/>
    </row>
    <row r="16194" spans="4:4">
      <c r="D16194" s="7"/>
    </row>
    <row r="16195" spans="4:4">
      <c r="D16195" s="7"/>
    </row>
    <row r="16196" spans="4:4">
      <c r="D16196" s="7"/>
    </row>
    <row r="16197" spans="4:4">
      <c r="D16197" s="7"/>
    </row>
    <row r="16198" spans="4:4">
      <c r="D16198" s="7"/>
    </row>
    <row r="16199" spans="4:4">
      <c r="D16199" s="7"/>
    </row>
    <row r="16200" spans="4:4">
      <c r="D16200" s="7"/>
    </row>
    <row r="16201" spans="4:4">
      <c r="D16201" s="7"/>
    </row>
    <row r="16202" spans="4:4">
      <c r="D16202" s="7"/>
    </row>
    <row r="16203" spans="4:4">
      <c r="D16203" s="7"/>
    </row>
    <row r="16204" spans="4:4">
      <c r="D16204" s="7"/>
    </row>
    <row r="16205" spans="4:4">
      <c r="D16205" s="7"/>
    </row>
    <row r="16206" spans="4:4">
      <c r="D16206" s="7"/>
    </row>
    <row r="16207" spans="4:4">
      <c r="D16207" s="7"/>
    </row>
    <row r="16208" spans="4:4">
      <c r="D16208" s="7"/>
    </row>
    <row r="16209" spans="4:4">
      <c r="D16209" s="7"/>
    </row>
    <row r="16210" spans="4:4">
      <c r="D16210" s="7"/>
    </row>
    <row r="16211" spans="4:4">
      <c r="D16211" s="7"/>
    </row>
    <row r="16212" spans="4:4">
      <c r="D16212" s="7"/>
    </row>
    <row r="16213" spans="4:4">
      <c r="D16213" s="7"/>
    </row>
    <row r="16214" spans="4:4">
      <c r="D16214" s="7"/>
    </row>
    <row r="16215" spans="4:4">
      <c r="D16215" s="7"/>
    </row>
    <row r="16216" spans="4:4">
      <c r="D16216" s="7"/>
    </row>
    <row r="16217" spans="4:4">
      <c r="D16217" s="7"/>
    </row>
    <row r="16218" spans="4:4">
      <c r="D16218" s="7"/>
    </row>
    <row r="16219" spans="4:4">
      <c r="D16219" s="7"/>
    </row>
    <row r="16220" spans="4:4">
      <c r="D16220" s="7"/>
    </row>
    <row r="16221" spans="4:4">
      <c r="D16221" s="7"/>
    </row>
    <row r="16222" spans="4:4">
      <c r="D16222" s="7"/>
    </row>
    <row r="16223" spans="4:4">
      <c r="D16223" s="7"/>
    </row>
    <row r="16224" spans="4:4">
      <c r="D16224" s="7"/>
    </row>
    <row r="16225" spans="4:4">
      <c r="D16225" s="7"/>
    </row>
    <row r="16226" spans="4:4">
      <c r="D16226" s="7"/>
    </row>
    <row r="16227" spans="4:4">
      <c r="D16227" s="7"/>
    </row>
    <row r="16228" spans="4:4">
      <c r="D16228" s="7"/>
    </row>
    <row r="16229" spans="4:4">
      <c r="D16229" s="7"/>
    </row>
    <row r="16230" spans="4:4">
      <c r="D16230" s="7"/>
    </row>
    <row r="16231" spans="4:4">
      <c r="D16231" s="7"/>
    </row>
    <row r="16232" spans="4:4">
      <c r="D16232" s="7"/>
    </row>
    <row r="16233" spans="4:4">
      <c r="D16233" s="7"/>
    </row>
    <row r="16234" spans="4:4">
      <c r="D16234" s="7"/>
    </row>
    <row r="16235" spans="4:4">
      <c r="D16235" s="7"/>
    </row>
    <row r="16236" spans="4:4">
      <c r="D16236" s="7"/>
    </row>
    <row r="16237" spans="4:4">
      <c r="D16237" s="7"/>
    </row>
    <row r="16238" spans="4:4">
      <c r="D16238" s="7"/>
    </row>
    <row r="16239" spans="4:4">
      <c r="D16239" s="7"/>
    </row>
    <row r="16240" spans="4:4">
      <c r="D16240" s="7"/>
    </row>
    <row r="16241" spans="4:4">
      <c r="D16241" s="7"/>
    </row>
    <row r="16242" spans="4:4">
      <c r="D16242" s="7"/>
    </row>
    <row r="16243" spans="4:4">
      <c r="D16243" s="7"/>
    </row>
    <row r="16244" spans="4:4">
      <c r="D16244" s="7"/>
    </row>
    <row r="16245" spans="4:4">
      <c r="D16245" s="7"/>
    </row>
    <row r="16246" spans="4:4">
      <c r="D16246" s="7"/>
    </row>
    <row r="16247" spans="4:4">
      <c r="D16247" s="7"/>
    </row>
    <row r="16248" spans="4:4">
      <c r="D16248" s="7"/>
    </row>
    <row r="16249" spans="4:4">
      <c r="D16249" s="7"/>
    </row>
    <row r="16250" spans="4:4">
      <c r="D16250" s="7"/>
    </row>
    <row r="16251" spans="4:4">
      <c r="D16251" s="7"/>
    </row>
    <row r="16252" spans="4:4">
      <c r="D16252" s="7"/>
    </row>
    <row r="16253" spans="4:4">
      <c r="D16253" s="7"/>
    </row>
    <row r="16254" spans="4:4">
      <c r="D16254" s="7"/>
    </row>
    <row r="16255" spans="4:4">
      <c r="D16255" s="7"/>
    </row>
    <row r="16256" spans="4:4">
      <c r="D16256" s="7"/>
    </row>
    <row r="16257" spans="4:4">
      <c r="D16257" s="7"/>
    </row>
    <row r="16258" spans="4:4">
      <c r="D16258" s="7"/>
    </row>
    <row r="16259" spans="4:4">
      <c r="D16259" s="7"/>
    </row>
    <row r="16260" spans="4:4">
      <c r="D16260" s="7"/>
    </row>
    <row r="16261" spans="4:4">
      <c r="D16261" s="7"/>
    </row>
    <row r="16262" spans="4:4">
      <c r="D16262" s="7"/>
    </row>
    <row r="16263" spans="4:4">
      <c r="D16263" s="7"/>
    </row>
    <row r="16264" spans="4:4">
      <c r="D16264" s="7"/>
    </row>
    <row r="16265" spans="4:4">
      <c r="D16265" s="7"/>
    </row>
    <row r="16266" spans="4:4">
      <c r="D16266" s="7"/>
    </row>
    <row r="16267" spans="4:4">
      <c r="D16267" s="7"/>
    </row>
    <row r="16268" spans="4:4">
      <c r="D16268" s="7"/>
    </row>
    <row r="16269" spans="4:4">
      <c r="D16269" s="7"/>
    </row>
    <row r="16270" spans="4:4">
      <c r="D16270" s="7"/>
    </row>
    <row r="16271" spans="4:4">
      <c r="D16271" s="7"/>
    </row>
    <row r="16272" spans="4:4">
      <c r="D16272" s="7"/>
    </row>
    <row r="16273" spans="4:4">
      <c r="D16273" s="7"/>
    </row>
    <row r="16274" spans="4:4">
      <c r="D16274" s="7"/>
    </row>
    <row r="16275" spans="4:4">
      <c r="D16275" s="7"/>
    </row>
    <row r="16276" spans="4:4">
      <c r="D16276" s="7"/>
    </row>
    <row r="16277" spans="4:4">
      <c r="D16277" s="7"/>
    </row>
    <row r="16278" spans="4:4">
      <c r="D16278" s="7"/>
    </row>
    <row r="16279" spans="4:4">
      <c r="D16279" s="7"/>
    </row>
    <row r="16280" spans="4:4">
      <c r="D16280" s="7"/>
    </row>
    <row r="16281" spans="4:4">
      <c r="D16281" s="7"/>
    </row>
    <row r="16282" spans="4:4">
      <c r="D16282" s="7"/>
    </row>
    <row r="16283" spans="4:4">
      <c r="D16283" s="7"/>
    </row>
    <row r="16284" spans="4:4">
      <c r="D16284" s="7"/>
    </row>
    <row r="16285" spans="4:4">
      <c r="D16285" s="7"/>
    </row>
    <row r="16286" spans="4:4">
      <c r="D16286" s="7"/>
    </row>
    <row r="16287" spans="4:4">
      <c r="D16287" s="7"/>
    </row>
    <row r="16288" spans="4:4">
      <c r="D16288" s="7"/>
    </row>
    <row r="16289" spans="4:4">
      <c r="D16289" s="7"/>
    </row>
    <row r="16290" spans="4:4">
      <c r="D16290" s="7"/>
    </row>
    <row r="16291" spans="4:4">
      <c r="D16291" s="7"/>
    </row>
    <row r="16292" spans="4:4">
      <c r="D16292" s="7"/>
    </row>
    <row r="16293" spans="4:4">
      <c r="D16293" s="7"/>
    </row>
    <row r="16294" spans="4:4">
      <c r="D16294" s="7"/>
    </row>
    <row r="16295" spans="4:4">
      <c r="D16295" s="7"/>
    </row>
    <row r="16296" spans="4:4">
      <c r="D16296" s="7"/>
    </row>
    <row r="16297" spans="4:4">
      <c r="D16297" s="7"/>
    </row>
    <row r="16298" spans="4:4">
      <c r="D16298" s="7"/>
    </row>
    <row r="16299" spans="4:4">
      <c r="D16299" s="7"/>
    </row>
    <row r="16300" spans="4:4">
      <c r="D16300" s="7"/>
    </row>
    <row r="16301" spans="4:4">
      <c r="D16301" s="7"/>
    </row>
    <row r="16302" spans="4:4">
      <c r="D16302" s="7"/>
    </row>
    <row r="16303" spans="4:4">
      <c r="D16303" s="7"/>
    </row>
    <row r="16304" spans="4:4">
      <c r="D16304" s="7"/>
    </row>
    <row r="16305" spans="4:4">
      <c r="D16305" s="7"/>
    </row>
    <row r="16306" spans="4:4">
      <c r="D16306" s="7"/>
    </row>
    <row r="16307" spans="4:4">
      <c r="D16307" s="7"/>
    </row>
    <row r="16308" spans="4:4">
      <c r="D16308" s="7"/>
    </row>
    <row r="16309" spans="4:4">
      <c r="D16309" s="7"/>
    </row>
    <row r="16310" spans="4:4">
      <c r="D16310" s="7"/>
    </row>
    <row r="16311" spans="4:4">
      <c r="D16311" s="7"/>
    </row>
    <row r="16312" spans="4:4">
      <c r="D16312" s="7"/>
    </row>
    <row r="16313" spans="4:4">
      <c r="D16313" s="7"/>
    </row>
    <row r="16314" spans="4:4">
      <c r="D16314" s="7"/>
    </row>
    <row r="16315" spans="4:4">
      <c r="D16315" s="7"/>
    </row>
    <row r="16316" spans="4:4">
      <c r="D16316" s="7"/>
    </row>
    <row r="16317" spans="4:4">
      <c r="D16317" s="7"/>
    </row>
    <row r="16318" spans="4:4">
      <c r="D16318" s="7"/>
    </row>
    <row r="16319" spans="4:4">
      <c r="D16319" s="7"/>
    </row>
    <row r="16320" spans="4:4">
      <c r="D16320" s="7"/>
    </row>
    <row r="16321" spans="4:4">
      <c r="D16321" s="7"/>
    </row>
    <row r="16322" spans="4:4">
      <c r="D16322" s="7"/>
    </row>
    <row r="16323" spans="4:4">
      <c r="D16323" s="7"/>
    </row>
    <row r="16324" spans="4:4">
      <c r="D16324" s="7"/>
    </row>
    <row r="16325" spans="4:4">
      <c r="D16325" s="7"/>
    </row>
    <row r="16326" spans="4:4">
      <c r="D16326" s="7"/>
    </row>
    <row r="16327" spans="4:4">
      <c r="D16327" s="7"/>
    </row>
    <row r="16328" spans="4:4">
      <c r="D16328" s="7"/>
    </row>
    <row r="16329" spans="4:4">
      <c r="D16329" s="7"/>
    </row>
    <row r="16330" spans="4:4">
      <c r="D16330" s="7"/>
    </row>
    <row r="16331" spans="4:4">
      <c r="D16331" s="7"/>
    </row>
    <row r="16332" spans="4:4">
      <c r="D16332" s="7"/>
    </row>
    <row r="16333" spans="4:4">
      <c r="D16333" s="7"/>
    </row>
    <row r="16334" spans="4:4">
      <c r="D16334" s="7"/>
    </row>
    <row r="16335" spans="4:4">
      <c r="D16335" s="7"/>
    </row>
    <row r="16336" spans="4:4">
      <c r="D16336" s="7"/>
    </row>
    <row r="16337" spans="4:4">
      <c r="D16337" s="7"/>
    </row>
    <row r="16338" spans="4:4">
      <c r="D16338" s="7"/>
    </row>
    <row r="16339" spans="4:4">
      <c r="D16339" s="7"/>
    </row>
    <row r="16340" spans="4:4">
      <c r="D16340" s="7"/>
    </row>
    <row r="16341" spans="4:4">
      <c r="D16341" s="7"/>
    </row>
    <row r="16342" spans="4:4">
      <c r="D16342" s="7"/>
    </row>
    <row r="16343" spans="4:4">
      <c r="D16343" s="7"/>
    </row>
    <row r="16344" spans="4:4">
      <c r="D16344" s="7"/>
    </row>
    <row r="16345" spans="4:4">
      <c r="D16345" s="7"/>
    </row>
    <row r="16346" spans="4:4">
      <c r="D16346" s="7"/>
    </row>
    <row r="16347" spans="4:4">
      <c r="D16347" s="7"/>
    </row>
    <row r="16348" spans="4:4">
      <c r="D16348" s="7"/>
    </row>
    <row r="16349" spans="4:4">
      <c r="D16349" s="7"/>
    </row>
    <row r="16350" spans="4:4">
      <c r="D16350" s="7"/>
    </row>
    <row r="16351" spans="4:4">
      <c r="D16351" s="7"/>
    </row>
    <row r="16352" spans="4:4">
      <c r="D16352" s="7"/>
    </row>
    <row r="16353" spans="4:4">
      <c r="D16353" s="7"/>
    </row>
    <row r="16354" spans="4:4">
      <c r="D16354" s="7"/>
    </row>
    <row r="16355" spans="4:4">
      <c r="D16355" s="7"/>
    </row>
    <row r="16356" spans="4:4">
      <c r="D16356" s="7"/>
    </row>
    <row r="16357" spans="4:4">
      <c r="D16357" s="7"/>
    </row>
    <row r="16358" spans="4:4">
      <c r="D16358" s="7"/>
    </row>
    <row r="16359" spans="4:4">
      <c r="D16359" s="7"/>
    </row>
    <row r="16360" spans="4:4">
      <c r="D16360" s="7"/>
    </row>
    <row r="16361" spans="4:4">
      <c r="D16361" s="7"/>
    </row>
    <row r="16362" spans="4:4">
      <c r="D16362" s="7"/>
    </row>
    <row r="16363" spans="4:4">
      <c r="D16363" s="7"/>
    </row>
    <row r="16364" spans="4:4">
      <c r="D16364" s="7"/>
    </row>
    <row r="16365" spans="4:4">
      <c r="D16365" s="7"/>
    </row>
    <row r="16366" spans="4:4">
      <c r="D16366" s="7"/>
    </row>
    <row r="16367" spans="4:4">
      <c r="D16367" s="7"/>
    </row>
    <row r="16368" spans="4:4">
      <c r="D16368" s="7"/>
    </row>
    <row r="16369" spans="4:4">
      <c r="D16369" s="7"/>
    </row>
    <row r="16370" spans="4:4">
      <c r="D16370" s="7"/>
    </row>
    <row r="16371" spans="4:4">
      <c r="D16371" s="7"/>
    </row>
    <row r="16372" spans="4:4">
      <c r="D16372" s="7"/>
    </row>
    <row r="16373" spans="4:4">
      <c r="D16373" s="7"/>
    </row>
    <row r="16374" spans="4:4">
      <c r="D16374" s="7"/>
    </row>
    <row r="16375" spans="4:4">
      <c r="D16375" s="7"/>
    </row>
    <row r="16376" spans="4:4">
      <c r="D16376" s="7"/>
    </row>
    <row r="16377" spans="4:4">
      <c r="D16377" s="7"/>
    </row>
    <row r="16378" spans="4:4">
      <c r="D16378" s="7"/>
    </row>
    <row r="16379" spans="4:4">
      <c r="D16379" s="7"/>
    </row>
    <row r="16380" spans="4:4">
      <c r="D16380" s="7"/>
    </row>
    <row r="16381" spans="4:4">
      <c r="D16381" s="7"/>
    </row>
    <row r="16382" spans="4:4">
      <c r="D16382" s="7"/>
    </row>
    <row r="16383" spans="4:4">
      <c r="D16383" s="7"/>
    </row>
    <row r="16384" spans="4:4">
      <c r="D16384" s="7"/>
    </row>
    <row r="16385" spans="4:4">
      <c r="D16385" s="7"/>
    </row>
    <row r="16386" spans="4:4">
      <c r="D16386" s="7"/>
    </row>
    <row r="16387" spans="4:4">
      <c r="D16387" s="7"/>
    </row>
    <row r="16388" spans="4:4">
      <c r="D16388" s="7"/>
    </row>
    <row r="16389" spans="4:4">
      <c r="D16389" s="7"/>
    </row>
    <row r="16390" spans="4:4">
      <c r="D16390" s="7"/>
    </row>
    <row r="16391" spans="4:4">
      <c r="D16391" s="7"/>
    </row>
    <row r="16392" spans="4:4">
      <c r="D16392" s="7"/>
    </row>
    <row r="16393" spans="4:4">
      <c r="D16393" s="7"/>
    </row>
    <row r="16394" spans="4:4">
      <c r="D16394" s="7"/>
    </row>
    <row r="16395" spans="4:4">
      <c r="D16395" s="7"/>
    </row>
    <row r="16396" spans="4:4">
      <c r="D16396" s="7"/>
    </row>
    <row r="16397" spans="4:4">
      <c r="D16397" s="7"/>
    </row>
    <row r="16398" spans="4:4">
      <c r="D16398" s="7"/>
    </row>
    <row r="16399" spans="4:4">
      <c r="D16399" s="7"/>
    </row>
    <row r="16400" spans="4:4">
      <c r="D16400" s="7"/>
    </row>
    <row r="16401" spans="4:4">
      <c r="D16401" s="7"/>
    </row>
    <row r="16402" spans="4:4">
      <c r="D16402" s="7"/>
    </row>
    <row r="16403" spans="4:4">
      <c r="D16403" s="7"/>
    </row>
    <row r="16404" spans="4:4">
      <c r="D16404" s="7"/>
    </row>
    <row r="16405" spans="4:4">
      <c r="D16405" s="7"/>
    </row>
    <row r="16406" spans="4:4">
      <c r="D16406" s="7"/>
    </row>
    <row r="16407" spans="4:4">
      <c r="D16407" s="7"/>
    </row>
    <row r="16408" spans="4:4">
      <c r="D16408" s="7"/>
    </row>
    <row r="16409" spans="4:4">
      <c r="D16409" s="7"/>
    </row>
    <row r="16410" spans="4:4">
      <c r="D16410" s="7"/>
    </row>
    <row r="16411" spans="4:4">
      <c r="D16411" s="7"/>
    </row>
    <row r="16412" spans="4:4">
      <c r="D16412" s="7"/>
    </row>
    <row r="16413" spans="4:4">
      <c r="D16413" s="7"/>
    </row>
    <row r="16414" spans="4:4">
      <c r="D16414" s="7"/>
    </row>
    <row r="16415" spans="4:4">
      <c r="D16415" s="7"/>
    </row>
    <row r="16416" spans="4:4">
      <c r="D16416" s="7"/>
    </row>
    <row r="16417" spans="4:4">
      <c r="D16417" s="7"/>
    </row>
    <row r="16418" spans="4:4">
      <c r="D16418" s="7"/>
    </row>
    <row r="16419" spans="4:4">
      <c r="D16419" s="7"/>
    </row>
    <row r="16420" spans="4:4">
      <c r="D16420" s="7"/>
    </row>
    <row r="16421" spans="4:4">
      <c r="D16421" s="7"/>
    </row>
    <row r="16422" spans="4:4">
      <c r="D16422" s="7"/>
    </row>
    <row r="16423" spans="4:4">
      <c r="D16423" s="7"/>
    </row>
    <row r="16424" spans="4:4">
      <c r="D16424" s="7"/>
    </row>
    <row r="16425" spans="4:4">
      <c r="D16425" s="7"/>
    </row>
    <row r="16426" spans="4:4">
      <c r="D16426" s="7"/>
    </row>
    <row r="16427" spans="4:4">
      <c r="D16427" s="7"/>
    </row>
    <row r="16428" spans="4:4">
      <c r="D16428" s="7"/>
    </row>
    <row r="16429" spans="4:4">
      <c r="D16429" s="7"/>
    </row>
    <row r="16430" spans="4:4">
      <c r="D16430" s="7"/>
    </row>
    <row r="16431" spans="4:4">
      <c r="D16431" s="7"/>
    </row>
    <row r="16432" spans="4:4">
      <c r="D16432" s="7"/>
    </row>
    <row r="16433" spans="4:4">
      <c r="D16433" s="7"/>
    </row>
    <row r="16434" spans="4:4">
      <c r="D16434" s="7"/>
    </row>
    <row r="16435" spans="4:4">
      <c r="D16435" s="7"/>
    </row>
    <row r="16436" spans="4:4">
      <c r="D16436" s="7"/>
    </row>
    <row r="16437" spans="4:4">
      <c r="D16437" s="7"/>
    </row>
    <row r="16438" spans="4:4">
      <c r="D16438" s="7"/>
    </row>
    <row r="16439" spans="4:4">
      <c r="D16439" s="7"/>
    </row>
    <row r="16440" spans="4:4">
      <c r="D16440" s="7"/>
    </row>
    <row r="16441" spans="4:4">
      <c r="D16441" s="7"/>
    </row>
    <row r="16442" spans="4:4">
      <c r="D16442" s="7"/>
    </row>
    <row r="16443" spans="4:4">
      <c r="D16443" s="7"/>
    </row>
    <row r="16444" spans="4:4">
      <c r="D16444" s="7"/>
    </row>
    <row r="16445" spans="4:4">
      <c r="D16445" s="7"/>
    </row>
    <row r="16446" spans="4:4">
      <c r="D16446" s="7"/>
    </row>
    <row r="16447" spans="4:4">
      <c r="D16447" s="7"/>
    </row>
    <row r="16448" spans="4:4">
      <c r="D16448" s="7"/>
    </row>
    <row r="16449" spans="4:4">
      <c r="D16449" s="7"/>
    </row>
    <row r="16450" spans="4:4">
      <c r="D16450" s="7"/>
    </row>
    <row r="16451" spans="4:4">
      <c r="D16451" s="7"/>
    </row>
    <row r="16452" spans="4:4">
      <c r="D16452" s="7"/>
    </row>
    <row r="16453" spans="4:4">
      <c r="D16453" s="7"/>
    </row>
    <row r="16454" spans="4:4">
      <c r="D16454" s="7"/>
    </row>
    <row r="16455" spans="4:4">
      <c r="D16455" s="7"/>
    </row>
    <row r="16456" spans="4:4">
      <c r="D16456" s="7"/>
    </row>
    <row r="16457" spans="4:4">
      <c r="D16457" s="7"/>
    </row>
    <row r="16458" spans="4:4">
      <c r="D16458" s="7"/>
    </row>
    <row r="16459" spans="4:4">
      <c r="D16459" s="7"/>
    </row>
    <row r="16460" spans="4:4">
      <c r="D16460" s="7"/>
    </row>
    <row r="16461" spans="4:4">
      <c r="D16461" s="7"/>
    </row>
    <row r="16462" spans="4:4">
      <c r="D16462" s="7"/>
    </row>
    <row r="16463" spans="4:4">
      <c r="D16463" s="7"/>
    </row>
    <row r="16464" spans="4:4">
      <c r="D16464" s="7"/>
    </row>
    <row r="16465" spans="4:4">
      <c r="D16465" s="7"/>
    </row>
    <row r="16466" spans="4:4">
      <c r="D16466" s="7"/>
    </row>
    <row r="16467" spans="4:4">
      <c r="D16467" s="7"/>
    </row>
    <row r="16468" spans="4:4">
      <c r="D16468" s="7"/>
    </row>
    <row r="16469" spans="4:4">
      <c r="D16469" s="7"/>
    </row>
    <row r="16470" spans="4:4">
      <c r="D16470" s="7"/>
    </row>
    <row r="16471" spans="4:4">
      <c r="D16471" s="7"/>
    </row>
    <row r="16472" spans="4:4">
      <c r="D16472" s="7"/>
    </row>
    <row r="16473" spans="4:4">
      <c r="D16473" s="7"/>
    </row>
    <row r="16474" spans="4:4">
      <c r="D16474" s="7"/>
    </row>
    <row r="16475" spans="4:4">
      <c r="D16475" s="7"/>
    </row>
    <row r="16476" spans="4:4">
      <c r="D16476" s="7"/>
    </row>
    <row r="16477" spans="4:4">
      <c r="D16477" s="7"/>
    </row>
    <row r="16478" spans="4:4">
      <c r="D16478" s="7"/>
    </row>
    <row r="16479" spans="4:4">
      <c r="D16479" s="7"/>
    </row>
    <row r="16480" spans="4:4">
      <c r="D16480" s="7"/>
    </row>
    <row r="16481" spans="4:4">
      <c r="D16481" s="7"/>
    </row>
    <row r="16482" spans="4:4">
      <c r="D16482" s="7"/>
    </row>
    <row r="16483" spans="4:4">
      <c r="D16483" s="7"/>
    </row>
    <row r="16484" spans="4:4">
      <c r="D16484" s="7"/>
    </row>
    <row r="16485" spans="4:4">
      <c r="D16485" s="7"/>
    </row>
    <row r="16486" spans="4:4">
      <c r="D16486" s="7"/>
    </row>
    <row r="16487" spans="4:4">
      <c r="D16487" s="7"/>
    </row>
    <row r="16488" spans="4:4">
      <c r="D16488" s="7"/>
    </row>
    <row r="16489" spans="4:4">
      <c r="D16489" s="7"/>
    </row>
    <row r="16490" spans="4:4">
      <c r="D16490" s="7"/>
    </row>
    <row r="16491" spans="4:4">
      <c r="D16491" s="7"/>
    </row>
    <row r="16492" spans="4:4">
      <c r="D16492" s="7"/>
    </row>
    <row r="16493" spans="4:4">
      <c r="D16493" s="7"/>
    </row>
    <row r="16494" spans="4:4">
      <c r="D16494" s="7"/>
    </row>
    <row r="16495" spans="4:4">
      <c r="D16495" s="7"/>
    </row>
    <row r="16496" spans="4:4">
      <c r="D16496" s="7"/>
    </row>
    <row r="16497" spans="4:4">
      <c r="D16497" s="7"/>
    </row>
    <row r="16498" spans="4:4">
      <c r="D16498" s="7"/>
    </row>
    <row r="16499" spans="4:4">
      <c r="D16499" s="7"/>
    </row>
    <row r="16500" spans="4:4">
      <c r="D16500" s="7"/>
    </row>
    <row r="16501" spans="4:4">
      <c r="D16501" s="7"/>
    </row>
    <row r="16502" spans="4:4">
      <c r="D16502" s="7"/>
    </row>
    <row r="16503" spans="4:4">
      <c r="D16503" s="7"/>
    </row>
    <row r="16504" spans="4:4">
      <c r="D16504" s="7"/>
    </row>
    <row r="16505" spans="4:4">
      <c r="D16505" s="7"/>
    </row>
    <row r="16506" spans="4:4">
      <c r="D16506" s="7"/>
    </row>
    <row r="16507" spans="4:4">
      <c r="D16507" s="7"/>
    </row>
    <row r="16508" spans="4:4">
      <c r="D16508" s="7"/>
    </row>
    <row r="16509" spans="4:4">
      <c r="D16509" s="7"/>
    </row>
    <row r="16510" spans="4:4">
      <c r="D16510" s="7"/>
    </row>
    <row r="16511" spans="4:4">
      <c r="D16511" s="7"/>
    </row>
    <row r="16512" spans="4:4">
      <c r="D16512" s="7"/>
    </row>
    <row r="16513" spans="4:4">
      <c r="D16513" s="7"/>
    </row>
    <row r="16514" spans="4:4">
      <c r="D16514" s="7"/>
    </row>
    <row r="16515" spans="4:4">
      <c r="D16515" s="7"/>
    </row>
    <row r="16516" spans="4:4">
      <c r="D16516" s="7"/>
    </row>
    <row r="16517" spans="4:4">
      <c r="D16517" s="7"/>
    </row>
    <row r="16518" spans="4:4">
      <c r="D16518" s="7"/>
    </row>
    <row r="16519" spans="4:4">
      <c r="D16519" s="7"/>
    </row>
    <row r="16520" spans="4:4">
      <c r="D16520" s="7"/>
    </row>
    <row r="16521" spans="4:4">
      <c r="D16521" s="7"/>
    </row>
    <row r="16522" spans="4:4">
      <c r="D16522" s="7"/>
    </row>
    <row r="16523" spans="4:4">
      <c r="D16523" s="7"/>
    </row>
    <row r="16524" spans="4:4">
      <c r="D16524" s="7"/>
    </row>
    <row r="16525" spans="4:4">
      <c r="D16525" s="7"/>
    </row>
    <row r="16526" spans="4:4">
      <c r="D16526" s="7"/>
    </row>
    <row r="16527" spans="4:4">
      <c r="D16527" s="7"/>
    </row>
    <row r="16528" spans="4:4">
      <c r="D16528" s="7"/>
    </row>
    <row r="16529" spans="4:4">
      <c r="D16529" s="7"/>
    </row>
    <row r="16530" spans="4:4">
      <c r="D16530" s="7"/>
    </row>
    <row r="16531" spans="4:4">
      <c r="D16531" s="7"/>
    </row>
    <row r="16532" spans="4:4">
      <c r="D16532" s="7"/>
    </row>
    <row r="16533" spans="4:4">
      <c r="D16533" s="7"/>
    </row>
    <row r="16534" spans="4:4">
      <c r="D16534" s="7"/>
    </row>
    <row r="16535" spans="4:4">
      <c r="D16535" s="7"/>
    </row>
    <row r="16536" spans="4:4">
      <c r="D16536" s="7"/>
    </row>
    <row r="16537" spans="4:4">
      <c r="D16537" s="7"/>
    </row>
    <row r="16538" spans="4:4">
      <c r="D16538" s="7"/>
    </row>
    <row r="16539" spans="4:4">
      <c r="D16539" s="7"/>
    </row>
    <row r="16540" spans="4:4">
      <c r="D16540" s="7"/>
    </row>
    <row r="16541" spans="4:4">
      <c r="D16541" s="7"/>
    </row>
    <row r="16542" spans="4:4">
      <c r="D16542" s="7"/>
    </row>
    <row r="16543" spans="4:4">
      <c r="D16543" s="7"/>
    </row>
    <row r="16544" spans="4:4">
      <c r="D16544" s="7"/>
    </row>
    <row r="16545" spans="4:4">
      <c r="D16545" s="7"/>
    </row>
    <row r="16546" spans="4:4">
      <c r="D16546" s="7"/>
    </row>
    <row r="16547" spans="4:4">
      <c r="D16547" s="7"/>
    </row>
    <row r="16548" spans="4:4">
      <c r="D16548" s="7"/>
    </row>
    <row r="16549" spans="4:4">
      <c r="D16549" s="7"/>
    </row>
    <row r="16550" spans="4:4">
      <c r="D16550" s="7"/>
    </row>
    <row r="16551" spans="4:4">
      <c r="D16551" s="7"/>
    </row>
    <row r="16552" spans="4:4">
      <c r="D16552" s="7"/>
    </row>
    <row r="16553" spans="4:4">
      <c r="D16553" s="7"/>
    </row>
    <row r="16554" spans="4:4">
      <c r="D16554" s="7"/>
    </row>
    <row r="16555" spans="4:4">
      <c r="D16555" s="7"/>
    </row>
    <row r="16556" spans="4:4">
      <c r="D16556" s="7"/>
    </row>
    <row r="16557" spans="4:4">
      <c r="D16557" s="7"/>
    </row>
    <row r="16558" spans="4:4">
      <c r="D16558" s="7"/>
    </row>
    <row r="16559" spans="4:4">
      <c r="D16559" s="7"/>
    </row>
    <row r="16560" spans="4:4">
      <c r="D16560" s="7"/>
    </row>
    <row r="16561" spans="4:4">
      <c r="D16561" s="7"/>
    </row>
    <row r="16562" spans="4:4">
      <c r="D16562" s="7"/>
    </row>
    <row r="16563" spans="4:4">
      <c r="D16563" s="7"/>
    </row>
    <row r="16564" spans="4:4">
      <c r="D16564" s="7"/>
    </row>
    <row r="16565" spans="4:4">
      <c r="D16565" s="7"/>
    </row>
    <row r="16566" spans="4:4">
      <c r="D16566" s="7"/>
    </row>
    <row r="16567" spans="4:4">
      <c r="D16567" s="7"/>
    </row>
    <row r="16568" spans="4:4">
      <c r="D16568" s="7"/>
    </row>
    <row r="16569" spans="4:4">
      <c r="D16569" s="7"/>
    </row>
    <row r="16570" spans="4:4">
      <c r="D16570" s="7"/>
    </row>
    <row r="16571" spans="4:4">
      <c r="D16571" s="7"/>
    </row>
    <row r="16572" spans="4:4">
      <c r="D16572" s="7"/>
    </row>
    <row r="16573" spans="4:4">
      <c r="D16573" s="7"/>
    </row>
    <row r="16574" spans="4:4">
      <c r="D16574" s="7"/>
    </row>
    <row r="16575" spans="4:4">
      <c r="D16575" s="7"/>
    </row>
    <row r="16576" spans="4:4">
      <c r="D16576" s="7"/>
    </row>
    <row r="16577" spans="4:4">
      <c r="D16577" s="7"/>
    </row>
    <row r="16578" spans="4:4">
      <c r="D16578" s="7"/>
    </row>
    <row r="16579" spans="4:4">
      <c r="D16579" s="7"/>
    </row>
    <row r="16580" spans="4:4">
      <c r="D16580" s="7"/>
    </row>
    <row r="16581" spans="4:4">
      <c r="D16581" s="7"/>
    </row>
    <row r="16582" spans="4:4">
      <c r="D16582" s="7"/>
    </row>
    <row r="16583" spans="4:4">
      <c r="D16583" s="7"/>
    </row>
    <row r="16584" spans="4:4">
      <c r="D16584" s="7"/>
    </row>
    <row r="16585" spans="4:4">
      <c r="D16585" s="7"/>
    </row>
    <row r="16586" spans="4:4">
      <c r="D16586" s="7"/>
    </row>
    <row r="16587" spans="4:4">
      <c r="D16587" s="7"/>
    </row>
    <row r="16588" spans="4:4">
      <c r="D16588" s="7"/>
    </row>
    <row r="16589" spans="4:4">
      <c r="D16589" s="7"/>
    </row>
    <row r="16590" spans="4:4">
      <c r="D16590" s="7"/>
    </row>
    <row r="16591" spans="4:4">
      <c r="D16591" s="7"/>
    </row>
    <row r="16592" spans="4:4">
      <c r="D16592" s="7"/>
    </row>
    <row r="16593" spans="4:4">
      <c r="D16593" s="7"/>
    </row>
    <row r="16594" spans="4:4">
      <c r="D16594" s="7"/>
    </row>
    <row r="16595" spans="4:4">
      <c r="D16595" s="7"/>
    </row>
    <row r="16596" spans="4:4">
      <c r="D16596" s="7"/>
    </row>
    <row r="16597" spans="4:4">
      <c r="D16597" s="7"/>
    </row>
    <row r="16598" spans="4:4">
      <c r="D16598" s="7"/>
    </row>
    <row r="16599" spans="4:4">
      <c r="D16599" s="7"/>
    </row>
    <row r="16600" spans="4:4">
      <c r="D16600" s="7"/>
    </row>
    <row r="16601" spans="4:4">
      <c r="D16601" s="7"/>
    </row>
    <row r="16602" spans="4:4">
      <c r="D16602" s="7"/>
    </row>
    <row r="16603" spans="4:4">
      <c r="D16603" s="7"/>
    </row>
    <row r="16604" spans="4:4">
      <c r="D16604" s="7"/>
    </row>
    <row r="16605" spans="4:4">
      <c r="D16605" s="7"/>
    </row>
    <row r="16606" spans="4:4">
      <c r="D16606" s="7"/>
    </row>
    <row r="16607" spans="4:4">
      <c r="D16607" s="7"/>
    </row>
    <row r="16608" spans="4:4">
      <c r="D16608" s="7"/>
    </row>
    <row r="16609" spans="4:4">
      <c r="D16609" s="7"/>
    </row>
    <row r="16610" spans="4:4">
      <c r="D16610" s="7"/>
    </row>
    <row r="16611" spans="4:4">
      <c r="D16611" s="7"/>
    </row>
    <row r="16612" spans="4:4">
      <c r="D16612" s="7"/>
    </row>
    <row r="16613" spans="4:4">
      <c r="D16613" s="7"/>
    </row>
    <row r="16614" spans="4:4">
      <c r="D16614" s="7"/>
    </row>
    <row r="16615" spans="4:4">
      <c r="D16615" s="7"/>
    </row>
    <row r="16616" spans="4:4">
      <c r="D16616" s="7"/>
    </row>
    <row r="16617" spans="4:4">
      <c r="D16617" s="7"/>
    </row>
    <row r="16618" spans="4:4">
      <c r="D16618" s="7"/>
    </row>
    <row r="16619" spans="4:4">
      <c r="D16619" s="7"/>
    </row>
    <row r="16620" spans="4:4">
      <c r="D16620" s="7"/>
    </row>
    <row r="16621" spans="4:4">
      <c r="D16621" s="7"/>
    </row>
    <row r="16622" spans="4:4">
      <c r="D16622" s="7"/>
    </row>
    <row r="16623" spans="4:4">
      <c r="D16623" s="7"/>
    </row>
    <row r="16624" spans="4:4">
      <c r="D16624" s="7"/>
    </row>
    <row r="16625" spans="4:4">
      <c r="D16625" s="7"/>
    </row>
    <row r="16626" spans="4:4">
      <c r="D16626" s="7"/>
    </row>
    <row r="16627" spans="4:4">
      <c r="D16627" s="7"/>
    </row>
    <row r="16628" spans="4:4">
      <c r="D16628" s="7"/>
    </row>
    <row r="16629" spans="4:4">
      <c r="D16629" s="7"/>
    </row>
    <row r="16630" spans="4:4">
      <c r="D16630" s="7"/>
    </row>
    <row r="16631" spans="4:4">
      <c r="D16631" s="7"/>
    </row>
    <row r="16632" spans="4:4">
      <c r="D16632" s="7"/>
    </row>
    <row r="16633" spans="4:4">
      <c r="D16633" s="7"/>
    </row>
    <row r="16634" spans="4:4">
      <c r="D16634" s="7"/>
    </row>
    <row r="16635" spans="4:4">
      <c r="D16635" s="7"/>
    </row>
    <row r="16636" spans="4:4">
      <c r="D16636" s="7"/>
    </row>
    <row r="16637" spans="4:4">
      <c r="D16637" s="7"/>
    </row>
    <row r="16638" spans="4:4">
      <c r="D16638" s="7"/>
    </row>
    <row r="16639" spans="4:4">
      <c r="D16639" s="7"/>
    </row>
    <row r="16640" spans="4:4">
      <c r="D16640" s="7"/>
    </row>
    <row r="16641" spans="4:4">
      <c r="D16641" s="7"/>
    </row>
    <row r="16642" spans="4:4">
      <c r="D16642" s="7"/>
    </row>
    <row r="16643" spans="4:4">
      <c r="D16643" s="7"/>
    </row>
    <row r="16644" spans="4:4">
      <c r="D16644" s="7"/>
    </row>
    <row r="16645" spans="4:4">
      <c r="D16645" s="7"/>
    </row>
    <row r="16646" spans="4:4">
      <c r="D16646" s="7"/>
    </row>
    <row r="16647" spans="4:4">
      <c r="D16647" s="7"/>
    </row>
    <row r="16648" spans="4:4">
      <c r="D16648" s="7"/>
    </row>
    <row r="16649" spans="4:4">
      <c r="D16649" s="7"/>
    </row>
    <row r="16650" spans="4:4">
      <c r="D16650" s="7"/>
    </row>
    <row r="16651" spans="4:4">
      <c r="D16651" s="7"/>
    </row>
    <row r="16652" spans="4:4">
      <c r="D16652" s="7"/>
    </row>
    <row r="16653" spans="4:4">
      <c r="D16653" s="7"/>
    </row>
    <row r="16654" spans="4:4">
      <c r="D16654" s="7"/>
    </row>
    <row r="16655" spans="4:4">
      <c r="D16655" s="7"/>
    </row>
    <row r="16656" spans="4:4">
      <c r="D16656" s="7"/>
    </row>
    <row r="16657" spans="4:4">
      <c r="D16657" s="7"/>
    </row>
    <row r="16658" spans="4:4">
      <c r="D16658" s="7"/>
    </row>
    <row r="16659" spans="4:4">
      <c r="D16659" s="7"/>
    </row>
    <row r="16660" spans="4:4">
      <c r="D16660" s="7"/>
    </row>
    <row r="16661" spans="4:4">
      <c r="D16661" s="7"/>
    </row>
    <row r="16662" spans="4:4">
      <c r="D16662" s="7"/>
    </row>
    <row r="16663" spans="4:4">
      <c r="D16663" s="7"/>
    </row>
    <row r="16664" spans="4:4">
      <c r="D16664" s="7"/>
    </row>
    <row r="16665" spans="4:4">
      <c r="D16665" s="7"/>
    </row>
    <row r="16666" spans="4:4">
      <c r="D16666" s="7"/>
    </row>
    <row r="16667" spans="4:4">
      <c r="D16667" s="7"/>
    </row>
    <row r="16668" spans="4:4">
      <c r="D16668" s="7"/>
    </row>
    <row r="16669" spans="4:4">
      <c r="D16669" s="7"/>
    </row>
    <row r="16670" spans="4:4">
      <c r="D16670" s="7"/>
    </row>
    <row r="16671" spans="4:4">
      <c r="D16671" s="7"/>
    </row>
    <row r="16672" spans="4:4">
      <c r="D16672" s="7"/>
    </row>
    <row r="16673" spans="4:4">
      <c r="D16673" s="7"/>
    </row>
    <row r="16674" spans="4:4">
      <c r="D16674" s="7"/>
    </row>
    <row r="16675" spans="4:4">
      <c r="D16675" s="7"/>
    </row>
    <row r="16676" spans="4:4">
      <c r="D16676" s="7"/>
    </row>
    <row r="16677" spans="4:4">
      <c r="D16677" s="7"/>
    </row>
    <row r="16678" spans="4:4">
      <c r="D16678" s="7"/>
    </row>
    <row r="16679" spans="4:4">
      <c r="D16679" s="7"/>
    </row>
    <row r="16680" spans="4:4">
      <c r="D16680" s="7"/>
    </row>
    <row r="16681" spans="4:4">
      <c r="D16681" s="7"/>
    </row>
    <row r="16682" spans="4:4">
      <c r="D16682" s="7"/>
    </row>
    <row r="16683" spans="4:4">
      <c r="D16683" s="7"/>
    </row>
    <row r="16684" spans="4:4">
      <c r="D16684" s="7"/>
    </row>
    <row r="16685" spans="4:4">
      <c r="D16685" s="7"/>
    </row>
    <row r="16686" spans="4:4">
      <c r="D16686" s="7"/>
    </row>
    <row r="16687" spans="4:4">
      <c r="D16687" s="7"/>
    </row>
    <row r="16688" spans="4:4">
      <c r="D16688" s="7"/>
    </row>
    <row r="16689" spans="4:4">
      <c r="D16689" s="7"/>
    </row>
    <row r="16690" spans="4:4">
      <c r="D16690" s="7"/>
    </row>
    <row r="16691" spans="4:4">
      <c r="D16691" s="7"/>
    </row>
    <row r="16692" spans="4:4">
      <c r="D16692" s="7"/>
    </row>
    <row r="16693" spans="4:4">
      <c r="D16693" s="7"/>
    </row>
    <row r="16694" spans="4:4">
      <c r="D16694" s="7"/>
    </row>
    <row r="16695" spans="4:4">
      <c r="D16695" s="7"/>
    </row>
    <row r="16696" spans="4:4">
      <c r="D16696" s="7"/>
    </row>
    <row r="16697" spans="4:4">
      <c r="D16697" s="7"/>
    </row>
    <row r="16698" spans="4:4">
      <c r="D16698" s="7"/>
    </row>
    <row r="16699" spans="4:4">
      <c r="D16699" s="7"/>
    </row>
    <row r="16700" spans="4:4">
      <c r="D16700" s="7"/>
    </row>
    <row r="16701" spans="4:4">
      <c r="D16701" s="7"/>
    </row>
    <row r="16702" spans="4:4">
      <c r="D16702" s="7"/>
    </row>
    <row r="16703" spans="4:4">
      <c r="D16703" s="7"/>
    </row>
    <row r="16704" spans="4:4">
      <c r="D16704" s="7"/>
    </row>
    <row r="16705" spans="4:4">
      <c r="D16705" s="7"/>
    </row>
    <row r="16706" spans="4:4">
      <c r="D16706" s="7"/>
    </row>
    <row r="16707" spans="4:4">
      <c r="D16707" s="7"/>
    </row>
    <row r="16708" spans="4:4">
      <c r="D16708" s="7"/>
    </row>
    <row r="16709" spans="4:4">
      <c r="D16709" s="7"/>
    </row>
    <row r="16710" spans="4:4">
      <c r="D16710" s="7"/>
    </row>
    <row r="16711" spans="4:4">
      <c r="D16711" s="7"/>
    </row>
    <row r="16712" spans="4:4">
      <c r="D16712" s="7"/>
    </row>
    <row r="16713" spans="4:4">
      <c r="D16713" s="7"/>
    </row>
    <row r="16714" spans="4:4">
      <c r="D16714" s="7"/>
    </row>
    <row r="16715" spans="4:4">
      <c r="D16715" s="7"/>
    </row>
    <row r="16716" spans="4:4">
      <c r="D16716" s="7"/>
    </row>
    <row r="16717" spans="4:4">
      <c r="D16717" s="7"/>
    </row>
    <row r="16718" spans="4:4">
      <c r="D16718" s="7"/>
    </row>
    <row r="16719" spans="4:4">
      <c r="D16719" s="7"/>
    </row>
    <row r="16720" spans="4:4">
      <c r="D16720" s="7"/>
    </row>
    <row r="16721" spans="4:4">
      <c r="D16721" s="7"/>
    </row>
    <row r="16722" spans="4:4">
      <c r="D16722" s="7"/>
    </row>
    <row r="16723" spans="4:4">
      <c r="D16723" s="7"/>
    </row>
    <row r="16724" spans="4:4">
      <c r="D16724" s="7"/>
    </row>
    <row r="16725" spans="4:4">
      <c r="D16725" s="7"/>
    </row>
    <row r="16726" spans="4:4">
      <c r="D16726" s="7"/>
    </row>
    <row r="16727" spans="4:4">
      <c r="D16727" s="7"/>
    </row>
    <row r="16728" spans="4:4">
      <c r="D16728" s="7"/>
    </row>
    <row r="16729" spans="4:4">
      <c r="D16729" s="7"/>
    </row>
    <row r="16730" spans="4:4">
      <c r="D16730" s="7"/>
    </row>
    <row r="16731" spans="4:4">
      <c r="D16731" s="7"/>
    </row>
    <row r="16732" spans="4:4">
      <c r="D16732" s="7"/>
    </row>
    <row r="16733" spans="4:4">
      <c r="D16733" s="7"/>
    </row>
    <row r="16734" spans="4:4">
      <c r="D16734" s="7"/>
    </row>
    <row r="16735" spans="4:4">
      <c r="D16735" s="7"/>
    </row>
    <row r="16736" spans="4:4">
      <c r="D16736" s="7"/>
    </row>
    <row r="16737" spans="4:4">
      <c r="D16737" s="7"/>
    </row>
    <row r="16738" spans="4:4">
      <c r="D16738" s="7"/>
    </row>
    <row r="16739" spans="4:4">
      <c r="D16739" s="7"/>
    </row>
    <row r="16740" spans="4:4">
      <c r="D16740" s="7"/>
    </row>
    <row r="16741" spans="4:4">
      <c r="D16741" s="7"/>
    </row>
    <row r="16742" spans="4:4">
      <c r="D16742" s="7"/>
    </row>
    <row r="16743" spans="4:4">
      <c r="D16743" s="7"/>
    </row>
    <row r="16744" spans="4:4">
      <c r="D16744" s="7"/>
    </row>
    <row r="16745" spans="4:4">
      <c r="D16745" s="7"/>
    </row>
    <row r="16746" spans="4:4">
      <c r="D16746" s="7"/>
    </row>
    <row r="16747" spans="4:4">
      <c r="D16747" s="7"/>
    </row>
    <row r="16748" spans="4:4">
      <c r="D16748" s="7"/>
    </row>
    <row r="16749" spans="4:4">
      <c r="D16749" s="7"/>
    </row>
    <row r="16750" spans="4:4">
      <c r="D16750" s="7"/>
    </row>
    <row r="16751" spans="4:4">
      <c r="D16751" s="7"/>
    </row>
    <row r="16752" spans="4:4">
      <c r="D16752" s="7"/>
    </row>
    <row r="16753" spans="4:4">
      <c r="D16753" s="7"/>
    </row>
    <row r="16754" spans="4:4">
      <c r="D16754" s="7"/>
    </row>
    <row r="16755" spans="4:4">
      <c r="D16755" s="7"/>
    </row>
    <row r="16756" spans="4:4">
      <c r="D16756" s="7"/>
    </row>
    <row r="16757" spans="4:4">
      <c r="D16757" s="7"/>
    </row>
    <row r="16758" spans="4:4">
      <c r="D16758" s="7"/>
    </row>
    <row r="16759" spans="4:4">
      <c r="D16759" s="7"/>
    </row>
    <row r="16760" spans="4:4">
      <c r="D16760" s="7"/>
    </row>
    <row r="16761" spans="4:4">
      <c r="D16761" s="7"/>
    </row>
    <row r="16762" spans="4:4">
      <c r="D16762" s="7"/>
    </row>
    <row r="16763" spans="4:4">
      <c r="D16763" s="7"/>
    </row>
    <row r="16764" spans="4:4">
      <c r="D16764" s="7"/>
    </row>
    <row r="16765" spans="4:4">
      <c r="D16765" s="7"/>
    </row>
    <row r="16766" spans="4:4">
      <c r="D16766" s="7"/>
    </row>
    <row r="16767" spans="4:4">
      <c r="D16767" s="7"/>
    </row>
    <row r="16768" spans="4:4">
      <c r="D16768" s="7"/>
    </row>
    <row r="16769" spans="4:4">
      <c r="D16769" s="7"/>
    </row>
    <row r="16770" spans="4:4">
      <c r="D16770" s="7"/>
    </row>
    <row r="16771" spans="4:4">
      <c r="D16771" s="7"/>
    </row>
    <row r="16772" spans="4:4">
      <c r="D16772" s="7"/>
    </row>
    <row r="16773" spans="4:4">
      <c r="D16773" s="7"/>
    </row>
    <row r="16774" spans="4:4">
      <c r="D16774" s="7"/>
    </row>
    <row r="16775" spans="4:4">
      <c r="D16775" s="7"/>
    </row>
    <row r="16776" spans="4:4">
      <c r="D16776" s="7"/>
    </row>
    <row r="16777" spans="4:4">
      <c r="D16777" s="7"/>
    </row>
    <row r="16778" spans="4:4">
      <c r="D16778" s="7"/>
    </row>
    <row r="16779" spans="4:4">
      <c r="D16779" s="7"/>
    </row>
    <row r="16780" spans="4:4">
      <c r="D16780" s="7"/>
    </row>
    <row r="16781" spans="4:4">
      <c r="D16781" s="7"/>
    </row>
    <row r="16782" spans="4:4">
      <c r="D16782" s="7"/>
    </row>
    <row r="16783" spans="4:4">
      <c r="D16783" s="7"/>
    </row>
    <row r="16784" spans="4:4">
      <c r="D16784" s="7"/>
    </row>
    <row r="16785" spans="4:4">
      <c r="D16785" s="7"/>
    </row>
    <row r="16786" spans="4:4">
      <c r="D16786" s="7"/>
    </row>
    <row r="16787" spans="4:4">
      <c r="D16787" s="7"/>
    </row>
    <row r="16788" spans="4:4">
      <c r="D16788" s="7"/>
    </row>
    <row r="16789" spans="4:4">
      <c r="D16789" s="7"/>
    </row>
    <row r="16790" spans="4:4">
      <c r="D16790" s="7"/>
    </row>
    <row r="16791" spans="4:4">
      <c r="D16791" s="7"/>
    </row>
    <row r="16792" spans="4:4">
      <c r="D16792" s="7"/>
    </row>
    <row r="16793" spans="4:4">
      <c r="D16793" s="7"/>
    </row>
    <row r="16794" spans="4:4">
      <c r="D16794" s="7"/>
    </row>
    <row r="16795" spans="4:4">
      <c r="D16795" s="7"/>
    </row>
    <row r="16796" spans="4:4">
      <c r="D16796" s="7"/>
    </row>
    <row r="16797" spans="4:4">
      <c r="D16797" s="7"/>
    </row>
    <row r="16798" spans="4:4">
      <c r="D16798" s="7"/>
    </row>
    <row r="16799" spans="4:4">
      <c r="D16799" s="7"/>
    </row>
    <row r="16800" spans="4:4">
      <c r="D16800" s="7"/>
    </row>
    <row r="16801" spans="4:4">
      <c r="D16801" s="7"/>
    </row>
    <row r="16802" spans="4:4">
      <c r="D16802" s="7"/>
    </row>
    <row r="16803" spans="4:4">
      <c r="D16803" s="7"/>
    </row>
    <row r="16804" spans="4:4">
      <c r="D16804" s="7"/>
    </row>
    <row r="16805" spans="4:4">
      <c r="D16805" s="7"/>
    </row>
    <row r="16806" spans="4:4">
      <c r="D16806" s="7"/>
    </row>
    <row r="16807" spans="4:4">
      <c r="D16807" s="7"/>
    </row>
    <row r="16808" spans="4:4">
      <c r="D16808" s="7"/>
    </row>
    <row r="16809" spans="4:4">
      <c r="D16809" s="7"/>
    </row>
    <row r="16810" spans="4:4">
      <c r="D16810" s="7"/>
    </row>
    <row r="16811" spans="4:4">
      <c r="D16811" s="7"/>
    </row>
    <row r="16812" spans="4:4">
      <c r="D16812" s="7"/>
    </row>
    <row r="16813" spans="4:4">
      <c r="D16813" s="7"/>
    </row>
    <row r="16814" spans="4:4">
      <c r="D16814" s="7"/>
    </row>
    <row r="16815" spans="4:4">
      <c r="D16815" s="7"/>
    </row>
    <row r="16816" spans="4:4">
      <c r="D16816" s="7"/>
    </row>
    <row r="16817" spans="4:4">
      <c r="D16817" s="7"/>
    </row>
    <row r="16818" spans="4:4">
      <c r="D16818" s="7"/>
    </row>
    <row r="16819" spans="4:4">
      <c r="D16819" s="7"/>
    </row>
    <row r="16820" spans="4:4">
      <c r="D16820" s="7"/>
    </row>
    <row r="16821" spans="4:4">
      <c r="D16821" s="7"/>
    </row>
    <row r="16822" spans="4:4">
      <c r="D16822" s="7"/>
    </row>
    <row r="16823" spans="4:4">
      <c r="D16823" s="7"/>
    </row>
    <row r="16824" spans="4:4">
      <c r="D16824" s="7"/>
    </row>
    <row r="16825" spans="4:4">
      <c r="D16825" s="7"/>
    </row>
    <row r="16826" spans="4:4">
      <c r="D16826" s="7"/>
    </row>
    <row r="16827" spans="4:4">
      <c r="D16827" s="7"/>
    </row>
    <row r="16828" spans="4:4">
      <c r="D16828" s="7"/>
    </row>
    <row r="16829" spans="4:4">
      <c r="D16829" s="7"/>
    </row>
    <row r="16830" spans="4:4">
      <c r="D16830" s="7"/>
    </row>
    <row r="16831" spans="4:4">
      <c r="D16831" s="7"/>
    </row>
    <row r="16832" spans="4:4">
      <c r="D16832" s="7"/>
    </row>
    <row r="16833" spans="4:4">
      <c r="D16833" s="7"/>
    </row>
    <row r="16834" spans="4:4">
      <c r="D16834" s="7"/>
    </row>
    <row r="16835" spans="4:4">
      <c r="D16835" s="7"/>
    </row>
    <row r="16836" spans="4:4">
      <c r="D16836" s="7"/>
    </row>
    <row r="16837" spans="4:4">
      <c r="D16837" s="7"/>
    </row>
    <row r="16838" spans="4:4">
      <c r="D16838" s="7"/>
    </row>
    <row r="16839" spans="4:4">
      <c r="D16839" s="7"/>
    </row>
    <row r="16840" spans="4:4">
      <c r="D16840" s="7"/>
    </row>
    <row r="16841" spans="4:4">
      <c r="D16841" s="7"/>
    </row>
    <row r="16842" spans="4:4">
      <c r="D16842" s="7"/>
    </row>
    <row r="16843" spans="4:4">
      <c r="D16843" s="7"/>
    </row>
    <row r="16844" spans="4:4">
      <c r="D16844" s="7"/>
    </row>
    <row r="16845" spans="4:4">
      <c r="D16845" s="7"/>
    </row>
    <row r="16846" spans="4:4">
      <c r="D16846" s="7"/>
    </row>
    <row r="16847" spans="4:4">
      <c r="D16847" s="7"/>
    </row>
    <row r="16848" spans="4:4">
      <c r="D16848" s="7"/>
    </row>
    <row r="16849" spans="4:4">
      <c r="D16849" s="7"/>
    </row>
    <row r="16850" spans="4:4">
      <c r="D16850" s="7"/>
    </row>
    <row r="16851" spans="4:4">
      <c r="D16851" s="7"/>
    </row>
    <row r="16852" spans="4:4">
      <c r="D16852" s="7"/>
    </row>
    <row r="16853" spans="4:4">
      <c r="D16853" s="7"/>
    </row>
    <row r="16854" spans="4:4">
      <c r="D16854" s="7"/>
    </row>
    <row r="16855" spans="4:4">
      <c r="D16855" s="7"/>
    </row>
    <row r="16856" spans="4:4">
      <c r="D16856" s="7"/>
    </row>
    <row r="16857" spans="4:4">
      <c r="D16857" s="7"/>
    </row>
    <row r="16858" spans="4:4">
      <c r="D16858" s="7"/>
    </row>
    <row r="16859" spans="4:4">
      <c r="D16859" s="7"/>
    </row>
    <row r="16860" spans="4:4">
      <c r="D16860" s="7"/>
    </row>
    <row r="16861" spans="4:4">
      <c r="D16861" s="7"/>
    </row>
    <row r="16862" spans="4:4">
      <c r="D16862" s="7"/>
    </row>
    <row r="16863" spans="4:4">
      <c r="D16863" s="7"/>
    </row>
    <row r="16864" spans="4:4">
      <c r="D16864" s="7"/>
    </row>
    <row r="16865" spans="4:4">
      <c r="D16865" s="7"/>
    </row>
    <row r="16866" spans="4:4">
      <c r="D16866" s="7"/>
    </row>
    <row r="16867" spans="4:4">
      <c r="D16867" s="7"/>
    </row>
    <row r="16868" spans="4:4">
      <c r="D16868" s="7"/>
    </row>
    <row r="16869" spans="4:4">
      <c r="D16869" s="7"/>
    </row>
    <row r="16870" spans="4:4">
      <c r="D16870" s="7"/>
    </row>
    <row r="16871" spans="4:4">
      <c r="D16871" s="7"/>
    </row>
    <row r="16872" spans="4:4">
      <c r="D16872" s="7"/>
    </row>
    <row r="16873" spans="4:4">
      <c r="D16873" s="7"/>
    </row>
    <row r="16874" spans="4:4">
      <c r="D16874" s="7"/>
    </row>
    <row r="16875" spans="4:4">
      <c r="D16875" s="7"/>
    </row>
    <row r="16876" spans="4:4">
      <c r="D16876" s="7"/>
    </row>
    <row r="16877" spans="4:4">
      <c r="D16877" s="7"/>
    </row>
    <row r="16878" spans="4:4">
      <c r="D16878" s="7"/>
    </row>
    <row r="16879" spans="4:4">
      <c r="D16879" s="7"/>
    </row>
    <row r="16880" spans="4:4">
      <c r="D16880" s="7"/>
    </row>
    <row r="16881" spans="4:4">
      <c r="D16881" s="7"/>
    </row>
    <row r="16882" spans="4:4">
      <c r="D16882" s="7"/>
    </row>
    <row r="16883" spans="4:4">
      <c r="D16883" s="7"/>
    </row>
    <row r="16884" spans="4:4">
      <c r="D16884" s="7"/>
    </row>
    <row r="16885" spans="4:4">
      <c r="D16885" s="7"/>
    </row>
    <row r="16886" spans="4:4">
      <c r="D16886" s="7"/>
    </row>
    <row r="16887" spans="4:4">
      <c r="D16887" s="7"/>
    </row>
    <row r="16888" spans="4:4">
      <c r="D16888" s="7"/>
    </row>
    <row r="16889" spans="4:4">
      <c r="D16889" s="7"/>
    </row>
    <row r="16890" spans="4:4">
      <c r="D16890" s="7"/>
    </row>
    <row r="16891" spans="4:4">
      <c r="D16891" s="7"/>
    </row>
    <row r="16892" spans="4:4">
      <c r="D16892" s="7"/>
    </row>
    <row r="16893" spans="4:4">
      <c r="D16893" s="7"/>
    </row>
    <row r="16894" spans="4:4">
      <c r="D16894" s="7"/>
    </row>
    <row r="16895" spans="4:4">
      <c r="D16895" s="7"/>
    </row>
    <row r="16896" spans="4:4">
      <c r="D16896" s="7"/>
    </row>
    <row r="16897" spans="4:4">
      <c r="D16897" s="7"/>
    </row>
    <row r="16898" spans="4:4">
      <c r="D16898" s="7"/>
    </row>
    <row r="16899" spans="4:4">
      <c r="D16899" s="7"/>
    </row>
    <row r="16900" spans="4:4">
      <c r="D16900" s="7"/>
    </row>
    <row r="16901" spans="4:4">
      <c r="D16901" s="7"/>
    </row>
    <row r="16902" spans="4:4">
      <c r="D16902" s="7"/>
    </row>
    <row r="16903" spans="4:4">
      <c r="D16903" s="7"/>
    </row>
    <row r="16904" spans="4:4">
      <c r="D16904" s="7"/>
    </row>
    <row r="16905" spans="4:4">
      <c r="D16905" s="7"/>
    </row>
    <row r="16906" spans="4:4">
      <c r="D16906" s="7"/>
    </row>
    <row r="16907" spans="4:4">
      <c r="D16907" s="7"/>
    </row>
    <row r="16908" spans="4:4">
      <c r="D16908" s="7"/>
    </row>
    <row r="16909" spans="4:4">
      <c r="D16909" s="7"/>
    </row>
    <row r="16910" spans="4:4">
      <c r="D16910" s="7"/>
    </row>
    <row r="16911" spans="4:4">
      <c r="D16911" s="7"/>
    </row>
    <row r="16912" spans="4:4">
      <c r="D16912" s="7"/>
    </row>
    <row r="16913" spans="4:4">
      <c r="D16913" s="7"/>
    </row>
    <row r="16914" spans="4:4">
      <c r="D16914" s="7"/>
    </row>
    <row r="16915" spans="4:4">
      <c r="D16915" s="7"/>
    </row>
    <row r="16916" spans="4:4">
      <c r="D16916" s="7"/>
    </row>
    <row r="16917" spans="4:4">
      <c r="D16917" s="7"/>
    </row>
    <row r="16918" spans="4:4">
      <c r="D16918" s="7"/>
    </row>
    <row r="16919" spans="4:4">
      <c r="D16919" s="7"/>
    </row>
    <row r="16920" spans="4:4">
      <c r="D16920" s="7"/>
    </row>
    <row r="16921" spans="4:4">
      <c r="D16921" s="7"/>
    </row>
    <row r="16922" spans="4:4">
      <c r="D16922" s="7"/>
    </row>
    <row r="16923" spans="4:4">
      <c r="D16923" s="7"/>
    </row>
    <row r="16924" spans="4:4">
      <c r="D16924" s="7"/>
    </row>
    <row r="16925" spans="4:4">
      <c r="D16925" s="7"/>
    </row>
    <row r="16926" spans="4:4">
      <c r="D16926" s="7"/>
    </row>
    <row r="16927" spans="4:4">
      <c r="D16927" s="7"/>
    </row>
    <row r="16928" spans="4:4">
      <c r="D16928" s="7"/>
    </row>
    <row r="16929" spans="4:4">
      <c r="D16929" s="7"/>
    </row>
    <row r="16930" spans="4:4">
      <c r="D16930" s="7"/>
    </row>
    <row r="16931" spans="4:4">
      <c r="D16931" s="7"/>
    </row>
    <row r="16932" spans="4:4">
      <c r="D16932" s="7"/>
    </row>
    <row r="16933" spans="4:4">
      <c r="D16933" s="7"/>
    </row>
    <row r="16934" spans="4:4">
      <c r="D16934" s="7"/>
    </row>
    <row r="16935" spans="4:4">
      <c r="D16935" s="7"/>
    </row>
    <row r="16936" spans="4:4">
      <c r="D16936" s="7"/>
    </row>
    <row r="16937" spans="4:4">
      <c r="D16937" s="7"/>
    </row>
    <row r="16938" spans="4:4">
      <c r="D16938" s="7"/>
    </row>
    <row r="16939" spans="4:4">
      <c r="D16939" s="7"/>
    </row>
    <row r="16940" spans="4:4">
      <c r="D16940" s="7"/>
    </row>
    <row r="16941" spans="4:4">
      <c r="D16941" s="7"/>
    </row>
    <row r="16942" spans="4:4">
      <c r="D16942" s="7"/>
    </row>
    <row r="16943" spans="4:4">
      <c r="D16943" s="7"/>
    </row>
    <row r="16944" spans="4:4">
      <c r="D16944" s="7"/>
    </row>
    <row r="16945" spans="4:4">
      <c r="D16945" s="7"/>
    </row>
    <row r="16946" spans="4:4">
      <c r="D16946" s="7"/>
    </row>
    <row r="16947" spans="4:4">
      <c r="D16947" s="7"/>
    </row>
    <row r="16948" spans="4:4">
      <c r="D16948" s="7"/>
    </row>
    <row r="16949" spans="4:4">
      <c r="D16949" s="7"/>
    </row>
    <row r="16950" spans="4:4">
      <c r="D16950" s="7"/>
    </row>
    <row r="16951" spans="4:4">
      <c r="D16951" s="7"/>
    </row>
    <row r="16952" spans="4:4">
      <c r="D16952" s="7"/>
    </row>
    <row r="16953" spans="4:4">
      <c r="D16953" s="7"/>
    </row>
    <row r="16954" spans="4:4">
      <c r="D16954" s="7"/>
    </row>
    <row r="16955" spans="4:4">
      <c r="D16955" s="7"/>
    </row>
    <row r="16956" spans="4:4">
      <c r="D16956" s="7"/>
    </row>
    <row r="16957" spans="4:4">
      <c r="D16957" s="7"/>
    </row>
    <row r="16958" spans="4:4">
      <c r="D16958" s="7"/>
    </row>
    <row r="16959" spans="4:4">
      <c r="D16959" s="7"/>
    </row>
    <row r="16960" spans="4:4">
      <c r="D16960" s="7"/>
    </row>
    <row r="16961" spans="4:4">
      <c r="D16961" s="7"/>
    </row>
    <row r="16962" spans="4:4">
      <c r="D16962" s="7"/>
    </row>
    <row r="16963" spans="4:4">
      <c r="D16963" s="7"/>
    </row>
    <row r="16964" spans="4:4">
      <c r="D16964" s="7"/>
    </row>
    <row r="16965" spans="4:4">
      <c r="D16965" s="7"/>
    </row>
    <row r="16966" spans="4:4">
      <c r="D16966" s="7"/>
    </row>
    <row r="16967" spans="4:4">
      <c r="D16967" s="7"/>
    </row>
    <row r="16968" spans="4:4">
      <c r="D16968" s="7"/>
    </row>
    <row r="16969" spans="4:4">
      <c r="D16969" s="7"/>
    </row>
    <row r="16970" spans="4:4">
      <c r="D16970" s="7"/>
    </row>
    <row r="16971" spans="4:4">
      <c r="D16971" s="7"/>
    </row>
    <row r="16972" spans="4:4">
      <c r="D16972" s="7"/>
    </row>
    <row r="16973" spans="4:4">
      <c r="D16973" s="7"/>
    </row>
    <row r="16974" spans="4:4">
      <c r="D16974" s="7"/>
    </row>
    <row r="16975" spans="4:4">
      <c r="D16975" s="7"/>
    </row>
    <row r="16976" spans="4:4">
      <c r="D16976" s="7"/>
    </row>
    <row r="16977" spans="4:4">
      <c r="D16977" s="7"/>
    </row>
    <row r="16978" spans="4:4">
      <c r="D16978" s="7"/>
    </row>
    <row r="16979" spans="4:4">
      <c r="D16979" s="7"/>
    </row>
    <row r="16980" spans="4:4">
      <c r="D16980" s="7"/>
    </row>
    <row r="16981" spans="4:4">
      <c r="D16981" s="7"/>
    </row>
    <row r="16982" spans="4:4">
      <c r="D16982" s="7"/>
    </row>
    <row r="16983" spans="4:4">
      <c r="D16983" s="7"/>
    </row>
    <row r="16984" spans="4:4">
      <c r="D16984" s="7"/>
    </row>
    <row r="16985" spans="4:4">
      <c r="D16985" s="7"/>
    </row>
    <row r="16986" spans="4:4">
      <c r="D16986" s="7"/>
    </row>
    <row r="16987" spans="4:4">
      <c r="D16987" s="7"/>
    </row>
    <row r="16988" spans="4:4">
      <c r="D16988" s="7"/>
    </row>
    <row r="16989" spans="4:4">
      <c r="D16989" s="7"/>
    </row>
    <row r="16990" spans="4:4">
      <c r="D16990" s="7"/>
    </row>
    <row r="16991" spans="4:4">
      <c r="D16991" s="7"/>
    </row>
    <row r="16992" spans="4:4">
      <c r="D16992" s="7"/>
    </row>
    <row r="16993" spans="4:4">
      <c r="D16993" s="7"/>
    </row>
    <row r="16994" spans="4:4">
      <c r="D16994" s="7"/>
    </row>
    <row r="16995" spans="4:4">
      <c r="D16995" s="7"/>
    </row>
    <row r="16996" spans="4:4">
      <c r="D16996" s="7"/>
    </row>
    <row r="16997" spans="4:4">
      <c r="D16997" s="7"/>
    </row>
    <row r="16998" spans="4:4">
      <c r="D16998" s="7"/>
    </row>
    <row r="16999" spans="4:4">
      <c r="D16999" s="7"/>
    </row>
    <row r="17000" spans="4:4">
      <c r="D17000" s="7"/>
    </row>
    <row r="17001" spans="4:4">
      <c r="D17001" s="7"/>
    </row>
    <row r="17002" spans="4:4">
      <c r="D17002" s="7"/>
    </row>
    <row r="17003" spans="4:4">
      <c r="D17003" s="7"/>
    </row>
    <row r="17004" spans="4:4">
      <c r="D17004" s="7"/>
    </row>
    <row r="17005" spans="4:4">
      <c r="D17005" s="7"/>
    </row>
    <row r="17006" spans="4:4">
      <c r="D17006" s="7"/>
    </row>
    <row r="17007" spans="4:4">
      <c r="D17007" s="7"/>
    </row>
    <row r="17008" spans="4:4">
      <c r="D17008" s="7"/>
    </row>
    <row r="17009" spans="4:4">
      <c r="D17009" s="7"/>
    </row>
    <row r="17010" spans="4:4">
      <c r="D17010" s="7"/>
    </row>
    <row r="17011" spans="4:4">
      <c r="D17011" s="7"/>
    </row>
    <row r="17012" spans="4:4">
      <c r="D17012" s="7"/>
    </row>
    <row r="17013" spans="4:4">
      <c r="D17013" s="7"/>
    </row>
    <row r="17014" spans="4:4">
      <c r="D17014" s="7"/>
    </row>
    <row r="17015" spans="4:4">
      <c r="D17015" s="7"/>
    </row>
    <row r="17016" spans="4:4">
      <c r="D17016" s="7"/>
    </row>
    <row r="17017" spans="4:4">
      <c r="D17017" s="7"/>
    </row>
    <row r="17018" spans="4:4">
      <c r="D17018" s="7"/>
    </row>
    <row r="17019" spans="4:4">
      <c r="D17019" s="7"/>
    </row>
    <row r="17020" spans="4:4">
      <c r="D17020" s="7"/>
    </row>
    <row r="17021" spans="4:4">
      <c r="D17021" s="7"/>
    </row>
    <row r="17022" spans="4:4">
      <c r="D17022" s="7"/>
    </row>
    <row r="17023" spans="4:4">
      <c r="D17023" s="7"/>
    </row>
    <row r="17024" spans="4:4">
      <c r="D17024" s="7"/>
    </row>
    <row r="17025" spans="4:4">
      <c r="D17025" s="7"/>
    </row>
    <row r="17026" spans="4:4">
      <c r="D17026" s="7"/>
    </row>
    <row r="17027" spans="4:4">
      <c r="D17027" s="7"/>
    </row>
    <row r="17028" spans="4:4">
      <c r="D17028" s="7"/>
    </row>
    <row r="17029" spans="4:4">
      <c r="D17029" s="7"/>
    </row>
    <row r="17030" spans="4:4">
      <c r="D17030" s="7"/>
    </row>
    <row r="17031" spans="4:4">
      <c r="D17031" s="7"/>
    </row>
    <row r="17032" spans="4:4">
      <c r="D17032" s="7"/>
    </row>
    <row r="17033" spans="4:4">
      <c r="D17033" s="7"/>
    </row>
    <row r="17034" spans="4:4">
      <c r="D17034" s="7"/>
    </row>
    <row r="17035" spans="4:4">
      <c r="D17035" s="7"/>
    </row>
    <row r="17036" spans="4:4">
      <c r="D17036" s="7"/>
    </row>
    <row r="17037" spans="4:4">
      <c r="D17037" s="7"/>
    </row>
    <row r="17038" spans="4:4">
      <c r="D17038" s="7"/>
    </row>
    <row r="17039" spans="4:4">
      <c r="D17039" s="7"/>
    </row>
    <row r="17040" spans="4:4">
      <c r="D17040" s="7"/>
    </row>
    <row r="17041" spans="4:4">
      <c r="D17041" s="7"/>
    </row>
    <row r="17042" spans="4:4">
      <c r="D17042" s="7"/>
    </row>
    <row r="17043" spans="4:4">
      <c r="D17043" s="7"/>
    </row>
    <row r="17044" spans="4:4">
      <c r="D17044" s="7"/>
    </row>
    <row r="17045" spans="4:4">
      <c r="D17045" s="7"/>
    </row>
    <row r="17046" spans="4:4">
      <c r="D17046" s="7"/>
    </row>
    <row r="17047" spans="4:4">
      <c r="D17047" s="7"/>
    </row>
    <row r="17048" spans="4:4">
      <c r="D17048" s="7"/>
    </row>
    <row r="17049" spans="4:4">
      <c r="D17049" s="7"/>
    </row>
    <row r="17050" spans="4:4">
      <c r="D17050" s="7"/>
    </row>
    <row r="17051" spans="4:4">
      <c r="D17051" s="7"/>
    </row>
    <row r="17052" spans="4:4">
      <c r="D17052" s="7"/>
    </row>
    <row r="17053" spans="4:4">
      <c r="D17053" s="7"/>
    </row>
    <row r="17054" spans="4:4">
      <c r="D17054" s="7"/>
    </row>
    <row r="17055" spans="4:4">
      <c r="D17055" s="7"/>
    </row>
    <row r="17056" spans="4:4">
      <c r="D17056" s="7"/>
    </row>
    <row r="17057" spans="4:4">
      <c r="D17057" s="7"/>
    </row>
    <row r="17058" spans="4:4">
      <c r="D17058" s="7"/>
    </row>
    <row r="17059" spans="4:4">
      <c r="D17059" s="7"/>
    </row>
    <row r="17060" spans="4:4">
      <c r="D17060" s="7"/>
    </row>
    <row r="17061" spans="4:4">
      <c r="D17061" s="7"/>
    </row>
    <row r="17062" spans="4:4">
      <c r="D17062" s="7"/>
    </row>
    <row r="17063" spans="4:4">
      <c r="D17063" s="7"/>
    </row>
    <row r="17064" spans="4:4">
      <c r="D17064" s="7"/>
    </row>
    <row r="17065" spans="4:4">
      <c r="D17065" s="7"/>
    </row>
    <row r="17066" spans="4:4">
      <c r="D17066" s="7"/>
    </row>
    <row r="17067" spans="4:4">
      <c r="D17067" s="7"/>
    </row>
    <row r="17068" spans="4:4">
      <c r="D17068" s="7"/>
    </row>
    <row r="17069" spans="4:4">
      <c r="D17069" s="7"/>
    </row>
    <row r="17070" spans="4:4">
      <c r="D17070" s="7"/>
    </row>
    <row r="17071" spans="4:4">
      <c r="D17071" s="7"/>
    </row>
    <row r="17072" spans="4:4">
      <c r="D17072" s="7"/>
    </row>
    <row r="17073" spans="4:4">
      <c r="D17073" s="7"/>
    </row>
    <row r="17074" spans="4:4">
      <c r="D17074" s="7"/>
    </row>
    <row r="17075" spans="4:4">
      <c r="D17075" s="7"/>
    </row>
    <row r="17076" spans="4:4">
      <c r="D17076" s="7"/>
    </row>
    <row r="17077" spans="4:4">
      <c r="D17077" s="7"/>
    </row>
    <row r="17078" spans="4:4">
      <c r="D17078" s="7"/>
    </row>
    <row r="17079" spans="4:4">
      <c r="D17079" s="7"/>
    </row>
    <row r="17080" spans="4:4">
      <c r="D17080" s="7"/>
    </row>
    <row r="17081" spans="4:4">
      <c r="D17081" s="7"/>
    </row>
    <row r="17082" spans="4:4">
      <c r="D17082" s="7"/>
    </row>
    <row r="17083" spans="4:4">
      <c r="D17083" s="7"/>
    </row>
    <row r="17084" spans="4:4">
      <c r="D17084" s="7"/>
    </row>
    <row r="17085" spans="4:4">
      <c r="D17085" s="7"/>
    </row>
    <row r="17086" spans="4:4">
      <c r="D17086" s="7"/>
    </row>
    <row r="17087" spans="4:4">
      <c r="D17087" s="7"/>
    </row>
    <row r="17088" spans="4:4">
      <c r="D17088" s="7"/>
    </row>
    <row r="17089" spans="4:4">
      <c r="D17089" s="7"/>
    </row>
    <row r="17090" spans="4:4">
      <c r="D17090" s="7"/>
    </row>
    <row r="17091" spans="4:4">
      <c r="D17091" s="7"/>
    </row>
    <row r="17092" spans="4:4">
      <c r="D17092" s="7"/>
    </row>
    <row r="17093" spans="4:4">
      <c r="D17093" s="7"/>
    </row>
    <row r="17094" spans="4:4">
      <c r="D17094" s="7"/>
    </row>
    <row r="17095" spans="4:4">
      <c r="D17095" s="7"/>
    </row>
    <row r="17096" spans="4:4">
      <c r="D17096" s="7"/>
    </row>
    <row r="17097" spans="4:4">
      <c r="D17097" s="7"/>
    </row>
    <row r="17098" spans="4:4">
      <c r="D17098" s="7"/>
    </row>
    <row r="17099" spans="4:4">
      <c r="D17099" s="7"/>
    </row>
    <row r="17100" spans="4:4">
      <c r="D17100" s="7"/>
    </row>
    <row r="17101" spans="4:4">
      <c r="D17101" s="7"/>
    </row>
    <row r="17102" spans="4:4">
      <c r="D17102" s="7"/>
    </row>
    <row r="17103" spans="4:4">
      <c r="D17103" s="7"/>
    </row>
    <row r="17104" spans="4:4">
      <c r="D17104" s="7"/>
    </row>
    <row r="17105" spans="4:4">
      <c r="D17105" s="7"/>
    </row>
    <row r="17106" spans="4:4">
      <c r="D17106" s="7"/>
    </row>
    <row r="17107" spans="4:4">
      <c r="D17107" s="7"/>
    </row>
    <row r="17108" spans="4:4">
      <c r="D17108" s="7"/>
    </row>
    <row r="17109" spans="4:4">
      <c r="D17109" s="7"/>
    </row>
    <row r="17110" spans="4:4">
      <c r="D17110" s="7"/>
    </row>
    <row r="17111" spans="4:4">
      <c r="D17111" s="7"/>
    </row>
    <row r="17112" spans="4:4">
      <c r="D17112" s="7"/>
    </row>
    <row r="17113" spans="4:4">
      <c r="D17113" s="7"/>
    </row>
    <row r="17114" spans="4:4">
      <c r="D17114" s="7"/>
    </row>
    <row r="17115" spans="4:4">
      <c r="D17115" s="7"/>
    </row>
    <row r="17116" spans="4:4">
      <c r="D17116" s="7"/>
    </row>
    <row r="17117" spans="4:4">
      <c r="D17117" s="7"/>
    </row>
    <row r="17118" spans="4:4">
      <c r="D17118" s="7"/>
    </row>
    <row r="17119" spans="4:4">
      <c r="D17119" s="7"/>
    </row>
    <row r="17120" spans="4:4">
      <c r="D17120" s="7"/>
    </row>
    <row r="17121" spans="4:4">
      <c r="D17121" s="7"/>
    </row>
    <row r="17122" spans="4:4">
      <c r="D17122" s="7"/>
    </row>
    <row r="17123" spans="4:4">
      <c r="D17123" s="7"/>
    </row>
    <row r="17124" spans="4:4">
      <c r="D17124" s="7"/>
    </row>
    <row r="17125" spans="4:4">
      <c r="D17125" s="7"/>
    </row>
    <row r="17126" spans="4:4">
      <c r="D17126" s="7"/>
    </row>
    <row r="17127" spans="4:4">
      <c r="D17127" s="7"/>
    </row>
    <row r="17128" spans="4:4">
      <c r="D17128" s="7"/>
    </row>
    <row r="17129" spans="4:4">
      <c r="D17129" s="7"/>
    </row>
    <row r="17130" spans="4:4">
      <c r="D17130" s="7"/>
    </row>
    <row r="17131" spans="4:4">
      <c r="D17131" s="7"/>
    </row>
    <row r="17132" spans="4:4">
      <c r="D17132" s="7"/>
    </row>
    <row r="17133" spans="4:4">
      <c r="D17133" s="7"/>
    </row>
    <row r="17134" spans="4:4">
      <c r="D17134" s="7"/>
    </row>
    <row r="17135" spans="4:4">
      <c r="D17135" s="7"/>
    </row>
    <row r="17136" spans="4:4">
      <c r="D17136" s="7"/>
    </row>
    <row r="17137" spans="4:4">
      <c r="D17137" s="7"/>
    </row>
    <row r="17138" spans="4:4">
      <c r="D17138" s="7"/>
    </row>
    <row r="17139" spans="4:4">
      <c r="D17139" s="7"/>
    </row>
    <row r="17140" spans="4:4">
      <c r="D17140" s="7"/>
    </row>
    <row r="17141" spans="4:4">
      <c r="D17141" s="7"/>
    </row>
    <row r="17142" spans="4:4">
      <c r="D17142" s="7"/>
    </row>
    <row r="17143" spans="4:4">
      <c r="D17143" s="7"/>
    </row>
    <row r="17144" spans="4:4">
      <c r="D17144" s="7"/>
    </row>
    <row r="17145" spans="4:4">
      <c r="D17145" s="7"/>
    </row>
    <row r="17146" spans="4:4">
      <c r="D17146" s="7"/>
    </row>
    <row r="17147" spans="4:4">
      <c r="D17147" s="7"/>
    </row>
    <row r="17148" spans="4:4">
      <c r="D17148" s="7"/>
    </row>
    <row r="17149" spans="4:4">
      <c r="D17149" s="7"/>
    </row>
    <row r="17150" spans="4:4">
      <c r="D17150" s="7"/>
    </row>
    <row r="17151" spans="4:4">
      <c r="D17151" s="7"/>
    </row>
    <row r="17152" spans="4:4">
      <c r="D17152" s="7"/>
    </row>
    <row r="17153" spans="4:4">
      <c r="D17153" s="7"/>
    </row>
    <row r="17154" spans="4:4">
      <c r="D17154" s="7"/>
    </row>
    <row r="17155" spans="4:4">
      <c r="D17155" s="7"/>
    </row>
    <row r="17156" spans="4:4">
      <c r="D17156" s="7"/>
    </row>
    <row r="17157" spans="4:4">
      <c r="D17157" s="7"/>
    </row>
    <row r="17158" spans="4:4">
      <c r="D17158" s="7"/>
    </row>
    <row r="17159" spans="4:4">
      <c r="D17159" s="7"/>
    </row>
    <row r="17160" spans="4:4">
      <c r="D17160" s="7"/>
    </row>
    <row r="17161" spans="4:4">
      <c r="D17161" s="7"/>
    </row>
    <row r="17162" spans="4:4">
      <c r="D17162" s="7"/>
    </row>
    <row r="17163" spans="4:4">
      <c r="D17163" s="7"/>
    </row>
    <row r="17164" spans="4:4">
      <c r="D17164" s="7"/>
    </row>
    <row r="17165" spans="4:4">
      <c r="D17165" s="7"/>
    </row>
    <row r="17166" spans="4:4">
      <c r="D17166" s="7"/>
    </row>
    <row r="17167" spans="4:4">
      <c r="D17167" s="7"/>
    </row>
    <row r="17168" spans="4:4">
      <c r="D17168" s="7"/>
    </row>
    <row r="17169" spans="4:4">
      <c r="D17169" s="7"/>
    </row>
    <row r="17170" spans="4:4">
      <c r="D17170" s="7"/>
    </row>
    <row r="17171" spans="4:4">
      <c r="D17171" s="7"/>
    </row>
    <row r="17172" spans="4:4">
      <c r="D17172" s="7"/>
    </row>
    <row r="17173" spans="4:4">
      <c r="D17173" s="7"/>
    </row>
    <row r="17174" spans="4:4">
      <c r="D17174" s="7"/>
    </row>
    <row r="17175" spans="4:4">
      <c r="D17175" s="7"/>
    </row>
    <row r="17176" spans="4:4">
      <c r="D17176" s="7"/>
    </row>
    <row r="17177" spans="4:4">
      <c r="D17177" s="7"/>
    </row>
    <row r="17178" spans="4:4">
      <c r="D17178" s="7"/>
    </row>
    <row r="17179" spans="4:4">
      <c r="D17179" s="7"/>
    </row>
    <row r="17180" spans="4:4">
      <c r="D17180" s="7"/>
    </row>
    <row r="17181" spans="4:4">
      <c r="D17181" s="7"/>
    </row>
    <row r="17182" spans="4:4">
      <c r="D17182" s="7"/>
    </row>
    <row r="17183" spans="4:4">
      <c r="D17183" s="7"/>
    </row>
    <row r="17184" spans="4:4">
      <c r="D17184" s="7"/>
    </row>
    <row r="17185" spans="4:4">
      <c r="D17185" s="7"/>
    </row>
    <row r="17186" spans="4:4">
      <c r="D17186" s="7"/>
    </row>
    <row r="17187" spans="4:4">
      <c r="D17187" s="7"/>
    </row>
    <row r="17188" spans="4:4">
      <c r="D17188" s="7"/>
    </row>
    <row r="17189" spans="4:4">
      <c r="D17189" s="7"/>
    </row>
    <row r="17190" spans="4:4">
      <c r="D17190" s="7"/>
    </row>
    <row r="17191" spans="4:4">
      <c r="D17191" s="7"/>
    </row>
    <row r="17192" spans="4:4">
      <c r="D17192" s="7"/>
    </row>
    <row r="17193" spans="4:4">
      <c r="D17193" s="7"/>
    </row>
    <row r="17194" spans="4:4">
      <c r="D17194" s="7"/>
    </row>
    <row r="17195" spans="4:4">
      <c r="D17195" s="7"/>
    </row>
    <row r="17196" spans="4:4">
      <c r="D17196" s="7"/>
    </row>
    <row r="17197" spans="4:4">
      <c r="D17197" s="7"/>
    </row>
    <row r="17198" spans="4:4">
      <c r="D17198" s="7"/>
    </row>
    <row r="17199" spans="4:4">
      <c r="D17199" s="7"/>
    </row>
    <row r="17200" spans="4:4">
      <c r="D17200" s="7"/>
    </row>
    <row r="17201" spans="4:4">
      <c r="D17201" s="7"/>
    </row>
    <row r="17202" spans="4:4">
      <c r="D17202" s="7"/>
    </row>
    <row r="17203" spans="4:4">
      <c r="D17203" s="7"/>
    </row>
    <row r="17204" spans="4:4">
      <c r="D17204" s="7"/>
    </row>
    <row r="17205" spans="4:4">
      <c r="D17205" s="7"/>
    </row>
    <row r="17206" spans="4:4">
      <c r="D17206" s="7"/>
    </row>
    <row r="17207" spans="4:4">
      <c r="D17207" s="7"/>
    </row>
    <row r="17208" spans="4:4">
      <c r="D17208" s="7"/>
    </row>
    <row r="17209" spans="4:4">
      <c r="D17209" s="7"/>
    </row>
    <row r="17210" spans="4:4">
      <c r="D17210" s="7"/>
    </row>
    <row r="17211" spans="4:4">
      <c r="D17211" s="7"/>
    </row>
    <row r="17212" spans="4:4">
      <c r="D17212" s="7"/>
    </row>
    <row r="17213" spans="4:4">
      <c r="D17213" s="7"/>
    </row>
    <row r="17214" spans="4:4">
      <c r="D17214" s="7"/>
    </row>
    <row r="17215" spans="4:4">
      <c r="D17215" s="7"/>
    </row>
    <row r="17216" spans="4:4">
      <c r="D17216" s="7"/>
    </row>
    <row r="17217" spans="4:4">
      <c r="D17217" s="7"/>
    </row>
    <row r="17218" spans="4:4">
      <c r="D17218" s="7"/>
    </row>
    <row r="17219" spans="4:4">
      <c r="D17219" s="7"/>
    </row>
    <row r="17220" spans="4:4">
      <c r="D17220" s="7"/>
    </row>
    <row r="17221" spans="4:4">
      <c r="D17221" s="7"/>
    </row>
    <row r="17222" spans="4:4">
      <c r="D17222" s="7"/>
    </row>
    <row r="17223" spans="4:4">
      <c r="D17223" s="7"/>
    </row>
    <row r="17224" spans="4:4">
      <c r="D17224" s="7"/>
    </row>
    <row r="17225" spans="4:4">
      <c r="D17225" s="7"/>
    </row>
    <row r="17226" spans="4:4">
      <c r="D17226" s="7"/>
    </row>
    <row r="17227" spans="4:4">
      <c r="D17227" s="7"/>
    </row>
    <row r="17228" spans="4:4">
      <c r="D17228" s="7"/>
    </row>
    <row r="17229" spans="4:4">
      <c r="D17229" s="7"/>
    </row>
    <row r="17230" spans="4:4">
      <c r="D17230" s="7"/>
    </row>
    <row r="17231" spans="4:4">
      <c r="D17231" s="7"/>
    </row>
    <row r="17232" spans="4:4">
      <c r="D17232" s="7"/>
    </row>
    <row r="17233" spans="4:4">
      <c r="D17233" s="7"/>
    </row>
    <row r="17234" spans="4:4">
      <c r="D17234" s="7"/>
    </row>
    <row r="17235" spans="4:4">
      <c r="D17235" s="7"/>
    </row>
    <row r="17236" spans="4:4">
      <c r="D17236" s="7"/>
    </row>
    <row r="17237" spans="4:4">
      <c r="D17237" s="7"/>
    </row>
    <row r="17238" spans="4:4">
      <c r="D17238" s="7"/>
    </row>
    <row r="17239" spans="4:4">
      <c r="D17239" s="7"/>
    </row>
    <row r="17240" spans="4:4">
      <c r="D17240" s="7"/>
    </row>
    <row r="17241" spans="4:4">
      <c r="D17241" s="7"/>
    </row>
    <row r="17242" spans="4:4">
      <c r="D17242" s="7"/>
    </row>
    <row r="17243" spans="4:4">
      <c r="D17243" s="7"/>
    </row>
    <row r="17244" spans="4:4">
      <c r="D17244" s="7"/>
    </row>
    <row r="17245" spans="4:4">
      <c r="D17245" s="7"/>
    </row>
    <row r="17246" spans="4:4">
      <c r="D17246" s="7"/>
    </row>
    <row r="17247" spans="4:4">
      <c r="D17247" s="7"/>
    </row>
    <row r="17248" spans="4:4">
      <c r="D17248" s="7"/>
    </row>
    <row r="17249" spans="4:4">
      <c r="D17249" s="7"/>
    </row>
    <row r="17250" spans="4:4">
      <c r="D17250" s="7"/>
    </row>
    <row r="17251" spans="4:4">
      <c r="D17251" s="7"/>
    </row>
    <row r="17252" spans="4:4">
      <c r="D17252" s="7"/>
    </row>
    <row r="17253" spans="4:4">
      <c r="D17253" s="7"/>
    </row>
    <row r="17254" spans="4:4">
      <c r="D17254" s="7"/>
    </row>
    <row r="17255" spans="4:4">
      <c r="D17255" s="7"/>
    </row>
    <row r="17256" spans="4:4">
      <c r="D17256" s="7"/>
    </row>
    <row r="17257" spans="4:4">
      <c r="D17257" s="7"/>
    </row>
    <row r="17258" spans="4:4">
      <c r="D17258" s="7"/>
    </row>
    <row r="17259" spans="4:4">
      <c r="D17259" s="7"/>
    </row>
    <row r="17260" spans="4:4">
      <c r="D17260" s="7"/>
    </row>
    <row r="17261" spans="4:4">
      <c r="D17261" s="7"/>
    </row>
    <row r="17262" spans="4:4">
      <c r="D17262" s="7"/>
    </row>
    <row r="17263" spans="4:4">
      <c r="D17263" s="7"/>
    </row>
    <row r="17264" spans="4:4">
      <c r="D17264" s="7"/>
    </row>
    <row r="17265" spans="4:4">
      <c r="D17265" s="7"/>
    </row>
    <row r="17266" spans="4:4">
      <c r="D17266" s="7"/>
    </row>
    <row r="17267" spans="4:4">
      <c r="D17267" s="7"/>
    </row>
    <row r="17268" spans="4:4">
      <c r="D17268" s="7"/>
    </row>
    <row r="17269" spans="4:4">
      <c r="D17269" s="7"/>
    </row>
    <row r="17270" spans="4:4">
      <c r="D17270" s="7"/>
    </row>
    <row r="17271" spans="4:4">
      <c r="D17271" s="7"/>
    </row>
    <row r="17272" spans="4:4">
      <c r="D17272" s="7"/>
    </row>
    <row r="17273" spans="4:4">
      <c r="D17273" s="7"/>
    </row>
    <row r="17274" spans="4:4">
      <c r="D17274" s="7"/>
    </row>
    <row r="17275" spans="4:4">
      <c r="D17275" s="7"/>
    </row>
    <row r="17276" spans="4:4">
      <c r="D17276" s="7"/>
    </row>
    <row r="17277" spans="4:4">
      <c r="D17277" s="7"/>
    </row>
    <row r="17278" spans="4:4">
      <c r="D17278" s="7"/>
    </row>
    <row r="17279" spans="4:4">
      <c r="D17279" s="7"/>
    </row>
    <row r="17280" spans="4:4">
      <c r="D17280" s="7"/>
    </row>
    <row r="17281" spans="4:4">
      <c r="D17281" s="7"/>
    </row>
    <row r="17282" spans="4:4">
      <c r="D17282" s="7"/>
    </row>
    <row r="17283" spans="4:4">
      <c r="D17283" s="7"/>
    </row>
    <row r="17284" spans="4:4">
      <c r="D17284" s="7"/>
    </row>
    <row r="17285" spans="4:4">
      <c r="D17285" s="7"/>
    </row>
    <row r="17286" spans="4:4">
      <c r="D17286" s="7"/>
    </row>
    <row r="17287" spans="4:4">
      <c r="D17287" s="7"/>
    </row>
    <row r="17288" spans="4:4">
      <c r="D17288" s="7"/>
    </row>
    <row r="17289" spans="4:4">
      <c r="D17289" s="7"/>
    </row>
    <row r="17290" spans="4:4">
      <c r="D17290" s="7"/>
    </row>
    <row r="17291" spans="4:4">
      <c r="D17291" s="7"/>
    </row>
    <row r="17292" spans="4:4">
      <c r="D17292" s="7"/>
    </row>
    <row r="17293" spans="4:4">
      <c r="D17293" s="7"/>
    </row>
    <row r="17294" spans="4:4">
      <c r="D17294" s="7"/>
    </row>
    <row r="17295" spans="4:4">
      <c r="D17295" s="7"/>
    </row>
    <row r="17296" spans="4:4">
      <c r="D17296" s="7"/>
    </row>
    <row r="17297" spans="4:4">
      <c r="D17297" s="7"/>
    </row>
    <row r="17298" spans="4:4">
      <c r="D17298" s="7"/>
    </row>
    <row r="17299" spans="4:4">
      <c r="D17299" s="7"/>
    </row>
    <row r="17300" spans="4:4">
      <c r="D17300" s="7"/>
    </row>
    <row r="17301" spans="4:4">
      <c r="D17301" s="7"/>
    </row>
    <row r="17302" spans="4:4">
      <c r="D17302" s="7"/>
    </row>
    <row r="17303" spans="4:4">
      <c r="D17303" s="7"/>
    </row>
    <row r="17304" spans="4:4">
      <c r="D17304" s="7"/>
    </row>
    <row r="17305" spans="4:4">
      <c r="D17305" s="7"/>
    </row>
    <row r="17306" spans="4:4">
      <c r="D17306" s="7"/>
    </row>
    <row r="17307" spans="4:4">
      <c r="D17307" s="7"/>
    </row>
    <row r="17308" spans="4:4">
      <c r="D17308" s="7"/>
    </row>
    <row r="17309" spans="4:4">
      <c r="D17309" s="7"/>
    </row>
    <row r="17310" spans="4:4">
      <c r="D17310" s="7"/>
    </row>
    <row r="17311" spans="4:4">
      <c r="D17311" s="7"/>
    </row>
    <row r="17312" spans="4:4">
      <c r="D17312" s="7"/>
    </row>
    <row r="17313" spans="4:4">
      <c r="D17313" s="7"/>
    </row>
    <row r="17314" spans="4:4">
      <c r="D17314" s="7"/>
    </row>
    <row r="17315" spans="4:4">
      <c r="D17315" s="7"/>
    </row>
    <row r="17316" spans="4:4">
      <c r="D17316" s="7"/>
    </row>
    <row r="17317" spans="4:4">
      <c r="D17317" s="7"/>
    </row>
    <row r="17318" spans="4:4">
      <c r="D17318" s="7"/>
    </row>
    <row r="17319" spans="4:4">
      <c r="D17319" s="7"/>
    </row>
    <row r="17320" spans="4:4">
      <c r="D17320" s="7"/>
    </row>
    <row r="17321" spans="4:4">
      <c r="D17321" s="7"/>
    </row>
    <row r="17322" spans="4:4">
      <c r="D17322" s="7"/>
    </row>
    <row r="17323" spans="4:4">
      <c r="D17323" s="7"/>
    </row>
    <row r="17324" spans="4:4">
      <c r="D17324" s="7"/>
    </row>
    <row r="17325" spans="4:4">
      <c r="D17325" s="7"/>
    </row>
    <row r="17326" spans="4:4">
      <c r="D17326" s="7"/>
    </row>
    <row r="17327" spans="4:4">
      <c r="D17327" s="7"/>
    </row>
    <row r="17328" spans="4:4">
      <c r="D17328" s="7"/>
    </row>
    <row r="17329" spans="4:4">
      <c r="D17329" s="7"/>
    </row>
    <row r="17330" spans="4:4">
      <c r="D17330" s="7"/>
    </row>
    <row r="17331" spans="4:4">
      <c r="D17331" s="7"/>
    </row>
    <row r="17332" spans="4:4">
      <c r="D17332" s="7"/>
    </row>
    <row r="17333" spans="4:4">
      <c r="D17333" s="7"/>
    </row>
    <row r="17334" spans="4:4">
      <c r="D17334" s="7"/>
    </row>
    <row r="17335" spans="4:4">
      <c r="D17335" s="7"/>
    </row>
    <row r="17336" spans="4:4">
      <c r="D17336" s="7"/>
    </row>
    <row r="17337" spans="4:4">
      <c r="D17337" s="7"/>
    </row>
    <row r="17338" spans="4:4">
      <c r="D17338" s="7"/>
    </row>
    <row r="17339" spans="4:4">
      <c r="D17339" s="7"/>
    </row>
    <row r="17340" spans="4:4">
      <c r="D17340" s="7"/>
    </row>
    <row r="17341" spans="4:4">
      <c r="D17341" s="7"/>
    </row>
    <row r="17342" spans="4:4">
      <c r="D17342" s="7"/>
    </row>
    <row r="17343" spans="4:4">
      <c r="D17343" s="7"/>
    </row>
    <row r="17344" spans="4:4">
      <c r="D17344" s="7"/>
    </row>
    <row r="17345" spans="4:4">
      <c r="D17345" s="7"/>
    </row>
    <row r="17346" spans="4:4">
      <c r="D17346" s="7"/>
    </row>
    <row r="17347" spans="4:4">
      <c r="D17347" s="7"/>
    </row>
    <row r="17348" spans="4:4">
      <c r="D17348" s="7"/>
    </row>
    <row r="17349" spans="4:4">
      <c r="D17349" s="7"/>
    </row>
    <row r="17350" spans="4:4">
      <c r="D17350" s="7"/>
    </row>
    <row r="17351" spans="4:4">
      <c r="D17351" s="7"/>
    </row>
    <row r="17352" spans="4:4">
      <c r="D17352" s="7"/>
    </row>
    <row r="17353" spans="4:4">
      <c r="D17353" s="7"/>
    </row>
    <row r="17354" spans="4:4">
      <c r="D17354" s="7"/>
    </row>
    <row r="17355" spans="4:4">
      <c r="D17355" s="7"/>
    </row>
    <row r="17356" spans="4:4">
      <c r="D17356" s="7"/>
    </row>
    <row r="17357" spans="4:4">
      <c r="D17357" s="7"/>
    </row>
    <row r="17358" spans="4:4">
      <c r="D17358" s="7"/>
    </row>
    <row r="17359" spans="4:4">
      <c r="D17359" s="7"/>
    </row>
    <row r="17360" spans="4:4">
      <c r="D17360" s="7"/>
    </row>
    <row r="17361" spans="4:4">
      <c r="D17361" s="7"/>
    </row>
    <row r="17362" spans="4:4">
      <c r="D17362" s="7"/>
    </row>
    <row r="17363" spans="4:4">
      <c r="D17363" s="7"/>
    </row>
    <row r="17364" spans="4:4">
      <c r="D17364" s="7"/>
    </row>
    <row r="17365" spans="4:4">
      <c r="D17365" s="7"/>
    </row>
    <row r="17366" spans="4:4">
      <c r="D17366" s="7"/>
    </row>
    <row r="17367" spans="4:4">
      <c r="D17367" s="7"/>
    </row>
    <row r="17368" spans="4:4">
      <c r="D17368" s="7"/>
    </row>
    <row r="17369" spans="4:4">
      <c r="D17369" s="7"/>
    </row>
    <row r="17370" spans="4:4">
      <c r="D17370" s="7"/>
    </row>
    <row r="17371" spans="4:4">
      <c r="D17371" s="7"/>
    </row>
    <row r="17372" spans="4:4">
      <c r="D17372" s="7"/>
    </row>
    <row r="17373" spans="4:4">
      <c r="D17373" s="7"/>
    </row>
    <row r="17374" spans="4:4">
      <c r="D17374" s="7"/>
    </row>
    <row r="17375" spans="4:4">
      <c r="D17375" s="7"/>
    </row>
    <row r="17376" spans="4:4">
      <c r="D17376" s="7"/>
    </row>
    <row r="17377" spans="4:4">
      <c r="D17377" s="7"/>
    </row>
    <row r="17378" spans="4:4">
      <c r="D17378" s="7"/>
    </row>
    <row r="17379" spans="4:4">
      <c r="D17379" s="7"/>
    </row>
    <row r="17380" spans="4:4">
      <c r="D17380" s="7"/>
    </row>
    <row r="17381" spans="4:4">
      <c r="D17381" s="7"/>
    </row>
    <row r="17382" spans="4:4">
      <c r="D17382" s="7"/>
    </row>
    <row r="17383" spans="4:4">
      <c r="D17383" s="7"/>
    </row>
    <row r="17384" spans="4:4">
      <c r="D17384" s="7"/>
    </row>
    <row r="17385" spans="4:4">
      <c r="D17385" s="7"/>
    </row>
    <row r="17386" spans="4:4">
      <c r="D17386" s="7"/>
    </row>
    <row r="17387" spans="4:4">
      <c r="D17387" s="7"/>
    </row>
    <row r="17388" spans="4:4">
      <c r="D17388" s="7"/>
    </row>
    <row r="17389" spans="4:4">
      <c r="D17389" s="7"/>
    </row>
    <row r="17390" spans="4:4">
      <c r="D17390" s="7"/>
    </row>
    <row r="17391" spans="4:4">
      <c r="D17391" s="7"/>
    </row>
    <row r="17392" spans="4:4">
      <c r="D17392" s="7"/>
    </row>
    <row r="17393" spans="4:4">
      <c r="D17393" s="7"/>
    </row>
    <row r="17394" spans="4:4">
      <c r="D17394" s="7"/>
    </row>
    <row r="17395" spans="4:4">
      <c r="D17395" s="7"/>
    </row>
    <row r="17396" spans="4:4">
      <c r="D17396" s="7"/>
    </row>
    <row r="17397" spans="4:4">
      <c r="D17397" s="7"/>
    </row>
    <row r="17398" spans="4:4">
      <c r="D17398" s="7"/>
    </row>
    <row r="17399" spans="4:4">
      <c r="D17399" s="7"/>
    </row>
    <row r="17400" spans="4:4">
      <c r="D17400" s="7"/>
    </row>
    <row r="17401" spans="4:4">
      <c r="D17401" s="7"/>
    </row>
    <row r="17402" spans="4:4">
      <c r="D17402" s="7"/>
    </row>
    <row r="17403" spans="4:4">
      <c r="D17403" s="7"/>
    </row>
    <row r="17404" spans="4:4">
      <c r="D17404" s="7"/>
    </row>
    <row r="17405" spans="4:4">
      <c r="D17405" s="7"/>
    </row>
    <row r="17406" spans="4:4">
      <c r="D17406" s="7"/>
    </row>
    <row r="17407" spans="4:4">
      <c r="D17407" s="7"/>
    </row>
    <row r="17408" spans="4:4">
      <c r="D17408" s="7"/>
    </row>
    <row r="17409" spans="4:4">
      <c r="D17409" s="7"/>
    </row>
    <row r="17410" spans="4:4">
      <c r="D17410" s="7"/>
    </row>
    <row r="17411" spans="4:4">
      <c r="D17411" s="7"/>
    </row>
    <row r="17412" spans="4:4">
      <c r="D17412" s="7"/>
    </row>
    <row r="17413" spans="4:4">
      <c r="D17413" s="7"/>
    </row>
    <row r="17414" spans="4:4">
      <c r="D17414" s="7"/>
    </row>
    <row r="17415" spans="4:4">
      <c r="D17415" s="7"/>
    </row>
    <row r="17416" spans="4:4">
      <c r="D17416" s="7"/>
    </row>
    <row r="17417" spans="4:4">
      <c r="D17417" s="7"/>
    </row>
    <row r="17418" spans="4:4">
      <c r="D17418" s="7"/>
    </row>
    <row r="17419" spans="4:4">
      <c r="D17419" s="7"/>
    </row>
    <row r="17420" spans="4:4">
      <c r="D17420" s="7"/>
    </row>
    <row r="17421" spans="4:4">
      <c r="D17421" s="7"/>
    </row>
    <row r="17422" spans="4:4">
      <c r="D17422" s="7"/>
    </row>
    <row r="17423" spans="4:4">
      <c r="D17423" s="7"/>
    </row>
    <row r="17424" spans="4:4">
      <c r="D17424" s="7"/>
    </row>
    <row r="17425" spans="4:4">
      <c r="D17425" s="7"/>
    </row>
    <row r="17426" spans="4:4">
      <c r="D17426" s="7"/>
    </row>
    <row r="17427" spans="4:4">
      <c r="D17427" s="7"/>
    </row>
    <row r="17428" spans="4:4">
      <c r="D17428" s="7"/>
    </row>
    <row r="17429" spans="4:4">
      <c r="D17429" s="7"/>
    </row>
    <row r="17430" spans="4:4">
      <c r="D17430" s="7"/>
    </row>
    <row r="17431" spans="4:4">
      <c r="D17431" s="7"/>
    </row>
    <row r="17432" spans="4:4">
      <c r="D17432" s="7"/>
    </row>
    <row r="17433" spans="4:4">
      <c r="D17433" s="7"/>
    </row>
    <row r="17434" spans="4:4">
      <c r="D17434" s="7"/>
    </row>
    <row r="17435" spans="4:4">
      <c r="D17435" s="7"/>
    </row>
    <row r="17436" spans="4:4">
      <c r="D17436" s="7"/>
    </row>
    <row r="17437" spans="4:4">
      <c r="D17437" s="7"/>
    </row>
    <row r="17438" spans="4:4">
      <c r="D17438" s="7"/>
    </row>
    <row r="17439" spans="4:4">
      <c r="D17439" s="7"/>
    </row>
    <row r="17440" spans="4:4">
      <c r="D17440" s="7"/>
    </row>
    <row r="17441" spans="4:4">
      <c r="D17441" s="7"/>
    </row>
    <row r="17442" spans="4:4">
      <c r="D17442" s="7"/>
    </row>
    <row r="17443" spans="4:4">
      <c r="D17443" s="7"/>
    </row>
    <row r="17444" spans="4:4">
      <c r="D17444" s="7"/>
    </row>
    <row r="17445" spans="4:4">
      <c r="D17445" s="7"/>
    </row>
    <row r="17446" spans="4:4">
      <c r="D17446" s="7"/>
    </row>
    <row r="17447" spans="4:4">
      <c r="D17447" s="7"/>
    </row>
    <row r="17448" spans="4:4">
      <c r="D17448" s="7"/>
    </row>
    <row r="17449" spans="4:4">
      <c r="D17449" s="7"/>
    </row>
    <row r="17450" spans="4:4">
      <c r="D17450" s="7"/>
    </row>
    <row r="17451" spans="4:4">
      <c r="D17451" s="7"/>
    </row>
    <row r="17452" spans="4:4">
      <c r="D17452" s="7"/>
    </row>
    <row r="17453" spans="4:4">
      <c r="D17453" s="7"/>
    </row>
    <row r="17454" spans="4:4">
      <c r="D17454" s="7"/>
    </row>
    <row r="17455" spans="4:4">
      <c r="D17455" s="7"/>
    </row>
    <row r="17456" spans="4:4">
      <c r="D17456" s="7"/>
    </row>
    <row r="17457" spans="4:4">
      <c r="D17457" s="7"/>
    </row>
    <row r="17458" spans="4:4">
      <c r="D17458" s="7"/>
    </row>
    <row r="17459" spans="4:4">
      <c r="D17459" s="7"/>
    </row>
    <row r="17460" spans="4:4">
      <c r="D17460" s="7"/>
    </row>
    <row r="17461" spans="4:4">
      <c r="D17461" s="7"/>
    </row>
    <row r="17462" spans="4:4">
      <c r="D17462" s="7"/>
    </row>
    <row r="17463" spans="4:4">
      <c r="D17463" s="7"/>
    </row>
    <row r="17464" spans="4:4">
      <c r="D17464" s="7"/>
    </row>
    <row r="17465" spans="4:4">
      <c r="D17465" s="7"/>
    </row>
    <row r="17466" spans="4:4">
      <c r="D17466" s="7"/>
    </row>
    <row r="17467" spans="4:4">
      <c r="D17467" s="7"/>
    </row>
    <row r="17468" spans="4:4">
      <c r="D17468" s="7"/>
    </row>
    <row r="17469" spans="4:4">
      <c r="D17469" s="7"/>
    </row>
    <row r="17470" spans="4:4">
      <c r="D17470" s="7"/>
    </row>
    <row r="17471" spans="4:4">
      <c r="D17471" s="7"/>
    </row>
    <row r="17472" spans="4:4">
      <c r="D17472" s="7"/>
    </row>
    <row r="17473" spans="4:4">
      <c r="D17473" s="7"/>
    </row>
    <row r="17474" spans="4:4">
      <c r="D17474" s="7"/>
    </row>
    <row r="17475" spans="4:4">
      <c r="D17475" s="7"/>
    </row>
    <row r="17476" spans="4:4">
      <c r="D17476" s="7"/>
    </row>
    <row r="17477" spans="4:4">
      <c r="D17477" s="7"/>
    </row>
    <row r="17478" spans="4:4">
      <c r="D17478" s="7"/>
    </row>
    <row r="17479" spans="4:4">
      <c r="D17479" s="7"/>
    </row>
    <row r="17480" spans="4:4">
      <c r="D17480" s="7"/>
    </row>
    <row r="17481" spans="4:4">
      <c r="D17481" s="7"/>
    </row>
    <row r="17482" spans="4:4">
      <c r="D17482" s="7"/>
    </row>
    <row r="17483" spans="4:4">
      <c r="D17483" s="7"/>
    </row>
    <row r="17484" spans="4:4">
      <c r="D17484" s="7"/>
    </row>
    <row r="17485" spans="4:4">
      <c r="D17485" s="7"/>
    </row>
    <row r="17486" spans="4:4">
      <c r="D17486" s="7"/>
    </row>
    <row r="17487" spans="4:4">
      <c r="D17487" s="7"/>
    </row>
    <row r="17488" spans="4:4">
      <c r="D17488" s="7"/>
    </row>
    <row r="17489" spans="4:4">
      <c r="D17489" s="7"/>
    </row>
    <row r="17490" spans="4:4">
      <c r="D17490" s="7"/>
    </row>
    <row r="17491" spans="4:4">
      <c r="D17491" s="7"/>
    </row>
    <row r="17492" spans="4:4">
      <c r="D17492" s="7"/>
    </row>
    <row r="17493" spans="4:4">
      <c r="D17493" s="7"/>
    </row>
    <row r="17494" spans="4:4">
      <c r="D17494" s="7"/>
    </row>
    <row r="17495" spans="4:4">
      <c r="D17495" s="7"/>
    </row>
    <row r="17496" spans="4:4">
      <c r="D17496" s="7"/>
    </row>
    <row r="17497" spans="4:4">
      <c r="D17497" s="7"/>
    </row>
    <row r="17498" spans="4:4">
      <c r="D17498" s="7"/>
    </row>
    <row r="17499" spans="4:4">
      <c r="D17499" s="7"/>
    </row>
    <row r="17500" spans="4:4">
      <c r="D17500" s="7"/>
    </row>
    <row r="17501" spans="4:4">
      <c r="D17501" s="7"/>
    </row>
    <row r="17502" spans="4:4">
      <c r="D17502" s="7"/>
    </row>
    <row r="17503" spans="4:4">
      <c r="D17503" s="7"/>
    </row>
    <row r="17504" spans="4:4">
      <c r="D17504" s="7"/>
    </row>
    <row r="17505" spans="4:4">
      <c r="D17505" s="7"/>
    </row>
    <row r="17506" spans="4:4">
      <c r="D17506" s="7"/>
    </row>
    <row r="17507" spans="4:4">
      <c r="D17507" s="7"/>
    </row>
    <row r="17508" spans="4:4">
      <c r="D17508" s="7"/>
    </row>
    <row r="17509" spans="4:4">
      <c r="D17509" s="7"/>
    </row>
    <row r="17510" spans="4:4">
      <c r="D17510" s="7"/>
    </row>
    <row r="17511" spans="4:4">
      <c r="D17511" s="7"/>
    </row>
    <row r="17512" spans="4:4">
      <c r="D17512" s="7"/>
    </row>
    <row r="17513" spans="4:4">
      <c r="D17513" s="7"/>
    </row>
    <row r="17514" spans="4:4">
      <c r="D17514" s="7"/>
    </row>
    <row r="17515" spans="4:4">
      <c r="D17515" s="7"/>
    </row>
    <row r="17516" spans="4:4">
      <c r="D17516" s="7"/>
    </row>
    <row r="17517" spans="4:4">
      <c r="D17517" s="7"/>
    </row>
    <row r="17518" spans="4:4">
      <c r="D17518" s="7"/>
    </row>
    <row r="17519" spans="4:4">
      <c r="D17519" s="7"/>
    </row>
    <row r="17520" spans="4:4">
      <c r="D17520" s="7"/>
    </row>
    <row r="17521" spans="4:4">
      <c r="D17521" s="7"/>
    </row>
    <row r="17522" spans="4:4">
      <c r="D17522" s="7"/>
    </row>
    <row r="17523" spans="4:4">
      <c r="D17523" s="7"/>
    </row>
    <row r="17524" spans="4:4">
      <c r="D17524" s="7"/>
    </row>
    <row r="17525" spans="4:4">
      <c r="D17525" s="7"/>
    </row>
    <row r="17526" spans="4:4">
      <c r="D17526" s="7"/>
    </row>
    <row r="17527" spans="4:4">
      <c r="D17527" s="7"/>
    </row>
    <row r="17528" spans="4:4">
      <c r="D17528" s="7"/>
    </row>
    <row r="17529" spans="4:4">
      <c r="D17529" s="7"/>
    </row>
    <row r="17530" spans="4:4">
      <c r="D17530" s="7"/>
    </row>
    <row r="17531" spans="4:4">
      <c r="D17531" s="7"/>
    </row>
    <row r="17532" spans="4:4">
      <c r="D17532" s="7"/>
    </row>
    <row r="17533" spans="4:4">
      <c r="D17533" s="7"/>
    </row>
    <row r="17534" spans="4:4">
      <c r="D17534" s="7"/>
    </row>
    <row r="17535" spans="4:4">
      <c r="D17535" s="7"/>
    </row>
    <row r="17536" spans="4:4">
      <c r="D17536" s="7"/>
    </row>
    <row r="17537" spans="4:4">
      <c r="D17537" s="7"/>
    </row>
    <row r="17538" spans="4:4">
      <c r="D17538" s="7"/>
    </row>
    <row r="17539" spans="4:4">
      <c r="D17539" s="7"/>
    </row>
    <row r="17540" spans="4:4">
      <c r="D17540" s="7"/>
    </row>
    <row r="17541" spans="4:4">
      <c r="D17541" s="7"/>
    </row>
    <row r="17542" spans="4:4">
      <c r="D17542" s="7"/>
    </row>
    <row r="17543" spans="4:4">
      <c r="D17543" s="7"/>
    </row>
    <row r="17544" spans="4:4">
      <c r="D17544" s="7"/>
    </row>
    <row r="17545" spans="4:4">
      <c r="D17545" s="7"/>
    </row>
    <row r="17546" spans="4:4">
      <c r="D17546" s="7"/>
    </row>
    <row r="17547" spans="4:4">
      <c r="D17547" s="7"/>
    </row>
    <row r="17548" spans="4:4">
      <c r="D17548" s="7"/>
    </row>
    <row r="17549" spans="4:4">
      <c r="D17549" s="7"/>
    </row>
    <row r="17550" spans="4:4">
      <c r="D17550" s="7"/>
    </row>
    <row r="17551" spans="4:4">
      <c r="D17551" s="7"/>
    </row>
    <row r="17552" spans="4:4">
      <c r="D17552" s="7"/>
    </row>
    <row r="17553" spans="4:4">
      <c r="D17553" s="7"/>
    </row>
    <row r="17554" spans="4:4">
      <c r="D17554" s="7"/>
    </row>
    <row r="17555" spans="4:4">
      <c r="D17555" s="7"/>
    </row>
    <row r="17556" spans="4:4">
      <c r="D17556" s="7"/>
    </row>
    <row r="17557" spans="4:4">
      <c r="D17557" s="7"/>
    </row>
    <row r="17558" spans="4:4">
      <c r="D17558" s="7"/>
    </row>
    <row r="17559" spans="4:4">
      <c r="D17559" s="7"/>
    </row>
    <row r="17560" spans="4:4">
      <c r="D17560" s="7"/>
    </row>
    <row r="17561" spans="4:4">
      <c r="D17561" s="7"/>
    </row>
    <row r="17562" spans="4:4">
      <c r="D17562" s="7"/>
    </row>
    <row r="17563" spans="4:4">
      <c r="D17563" s="7"/>
    </row>
    <row r="17564" spans="4:4">
      <c r="D17564" s="7"/>
    </row>
    <row r="17565" spans="4:4">
      <c r="D17565" s="7"/>
    </row>
    <row r="17566" spans="4:4">
      <c r="D17566" s="7"/>
    </row>
    <row r="17567" spans="4:4">
      <c r="D17567" s="7"/>
    </row>
    <row r="17568" spans="4:4">
      <c r="D17568" s="7"/>
    </row>
    <row r="17569" spans="4:4">
      <c r="D17569" s="7"/>
    </row>
    <row r="17570" spans="4:4">
      <c r="D17570" s="7"/>
    </row>
    <row r="17571" spans="4:4">
      <c r="D17571" s="7"/>
    </row>
    <row r="17572" spans="4:4">
      <c r="D17572" s="7"/>
    </row>
    <row r="17573" spans="4:4">
      <c r="D17573" s="7"/>
    </row>
    <row r="17574" spans="4:4">
      <c r="D17574" s="7"/>
    </row>
    <row r="17575" spans="4:4">
      <c r="D17575" s="7"/>
    </row>
    <row r="17576" spans="4:4">
      <c r="D17576" s="7"/>
    </row>
    <row r="17577" spans="4:4">
      <c r="D17577" s="7"/>
    </row>
    <row r="17578" spans="4:4">
      <c r="D17578" s="7"/>
    </row>
    <row r="17579" spans="4:4">
      <c r="D17579" s="7"/>
    </row>
    <row r="17580" spans="4:4">
      <c r="D17580" s="7"/>
    </row>
    <row r="17581" spans="4:4">
      <c r="D17581" s="7"/>
    </row>
    <row r="17582" spans="4:4">
      <c r="D17582" s="7"/>
    </row>
    <row r="17583" spans="4:4">
      <c r="D17583" s="7"/>
    </row>
    <row r="17584" spans="4:4">
      <c r="D17584" s="7"/>
    </row>
    <row r="17585" spans="4:4">
      <c r="D17585" s="7"/>
    </row>
    <row r="17586" spans="4:4">
      <c r="D17586" s="7"/>
    </row>
    <row r="17587" spans="4:4">
      <c r="D17587" s="7"/>
    </row>
    <row r="17588" spans="4:4">
      <c r="D17588" s="7"/>
    </row>
    <row r="17589" spans="4:4">
      <c r="D17589" s="7"/>
    </row>
    <row r="17590" spans="4:4">
      <c r="D17590" s="7"/>
    </row>
    <row r="17591" spans="4:4">
      <c r="D17591" s="7"/>
    </row>
    <row r="17592" spans="4:4">
      <c r="D17592" s="7"/>
    </row>
    <row r="17593" spans="4:4">
      <c r="D17593" s="7"/>
    </row>
    <row r="17594" spans="4:4">
      <c r="D17594" s="7"/>
    </row>
    <row r="17595" spans="4:4">
      <c r="D17595" s="7"/>
    </row>
    <row r="17596" spans="4:4">
      <c r="D17596" s="7"/>
    </row>
    <row r="17597" spans="4:4">
      <c r="D17597" s="7"/>
    </row>
    <row r="17598" spans="4:4">
      <c r="D17598" s="7"/>
    </row>
    <row r="17599" spans="4:4">
      <c r="D17599" s="7"/>
    </row>
    <row r="17600" spans="4:4">
      <c r="D17600" s="7"/>
    </row>
    <row r="17601" spans="4:4">
      <c r="D17601" s="7"/>
    </row>
    <row r="17602" spans="4:4">
      <c r="D17602" s="7"/>
    </row>
    <row r="17603" spans="4:4">
      <c r="D17603" s="7"/>
    </row>
    <row r="17604" spans="4:4">
      <c r="D17604" s="7"/>
    </row>
    <row r="17605" spans="4:4">
      <c r="D17605" s="7"/>
    </row>
    <row r="17606" spans="4:4">
      <c r="D17606" s="7"/>
    </row>
    <row r="17607" spans="4:4">
      <c r="D17607" s="7"/>
    </row>
    <row r="17608" spans="4:4">
      <c r="D17608" s="7"/>
    </row>
    <row r="17609" spans="4:4">
      <c r="D17609" s="7"/>
    </row>
    <row r="17610" spans="4:4">
      <c r="D17610" s="7"/>
    </row>
    <row r="17611" spans="4:4">
      <c r="D17611" s="7"/>
    </row>
    <row r="17612" spans="4:4">
      <c r="D17612" s="7"/>
    </row>
    <row r="17613" spans="4:4">
      <c r="D17613" s="7"/>
    </row>
    <row r="17614" spans="4:4">
      <c r="D17614" s="7"/>
    </row>
    <row r="17615" spans="4:4">
      <c r="D17615" s="7"/>
    </row>
    <row r="17616" spans="4:4">
      <c r="D17616" s="7"/>
    </row>
    <row r="17617" spans="4:4">
      <c r="D17617" s="7"/>
    </row>
    <row r="17618" spans="4:4">
      <c r="D17618" s="7"/>
    </row>
    <row r="17619" spans="4:4">
      <c r="D17619" s="7"/>
    </row>
    <row r="17620" spans="4:4">
      <c r="D17620" s="7"/>
    </row>
    <row r="17621" spans="4:4">
      <c r="D17621" s="7"/>
    </row>
    <row r="17622" spans="4:4">
      <c r="D17622" s="7"/>
    </row>
    <row r="17623" spans="4:4">
      <c r="D17623" s="7"/>
    </row>
    <row r="17624" spans="4:4">
      <c r="D17624" s="7"/>
    </row>
    <row r="17625" spans="4:4">
      <c r="D17625" s="7"/>
    </row>
    <row r="17626" spans="4:4">
      <c r="D17626" s="7"/>
    </row>
    <row r="17627" spans="4:4">
      <c r="D17627" s="7"/>
    </row>
    <row r="17628" spans="4:4">
      <c r="D17628" s="7"/>
    </row>
    <row r="17629" spans="4:4">
      <c r="D17629" s="7"/>
    </row>
    <row r="17630" spans="4:4">
      <c r="D17630" s="7"/>
    </row>
    <row r="17631" spans="4:4">
      <c r="D17631" s="7"/>
    </row>
    <row r="17632" spans="4:4">
      <c r="D17632" s="7"/>
    </row>
    <row r="17633" spans="4:4">
      <c r="D17633" s="7"/>
    </row>
    <row r="17634" spans="4:4">
      <c r="D17634" s="7"/>
    </row>
    <row r="17635" spans="4:4">
      <c r="D17635" s="7"/>
    </row>
    <row r="17636" spans="4:4">
      <c r="D17636" s="7"/>
    </row>
    <row r="17637" spans="4:4">
      <c r="D17637" s="7"/>
    </row>
    <row r="17638" spans="4:4">
      <c r="D17638" s="7"/>
    </row>
    <row r="17639" spans="4:4">
      <c r="D17639" s="7"/>
    </row>
    <row r="17640" spans="4:4">
      <c r="D17640" s="7"/>
    </row>
    <row r="17641" spans="4:4">
      <c r="D17641" s="7"/>
    </row>
    <row r="17642" spans="4:4">
      <c r="D17642" s="7"/>
    </row>
    <row r="17643" spans="4:4">
      <c r="D17643" s="7"/>
    </row>
    <row r="17644" spans="4:4">
      <c r="D17644" s="7"/>
    </row>
    <row r="17645" spans="4:4">
      <c r="D17645" s="7"/>
    </row>
    <row r="17646" spans="4:4">
      <c r="D17646" s="7"/>
    </row>
    <row r="17647" spans="4:4">
      <c r="D17647" s="7"/>
    </row>
    <row r="17648" spans="4:4">
      <c r="D17648" s="7"/>
    </row>
    <row r="17649" spans="4:4">
      <c r="D17649" s="7"/>
    </row>
    <row r="17650" spans="4:4">
      <c r="D17650" s="7"/>
    </row>
    <row r="17651" spans="4:4">
      <c r="D17651" s="7"/>
    </row>
    <row r="17652" spans="4:4">
      <c r="D17652" s="7"/>
    </row>
    <row r="17653" spans="4:4">
      <c r="D17653" s="7"/>
    </row>
    <row r="17654" spans="4:4">
      <c r="D17654" s="7"/>
    </row>
    <row r="17655" spans="4:4">
      <c r="D17655" s="7"/>
    </row>
    <row r="17656" spans="4:4">
      <c r="D17656" s="7"/>
    </row>
    <row r="17657" spans="4:4">
      <c r="D17657" s="7"/>
    </row>
    <row r="17658" spans="4:4">
      <c r="D17658" s="7"/>
    </row>
    <row r="17659" spans="4:4">
      <c r="D17659" s="7"/>
    </row>
    <row r="17660" spans="4:4">
      <c r="D17660" s="7"/>
    </row>
    <row r="17661" spans="4:4">
      <c r="D17661" s="7"/>
    </row>
    <row r="17662" spans="4:4">
      <c r="D17662" s="7"/>
    </row>
    <row r="17663" spans="4:4">
      <c r="D17663" s="7"/>
    </row>
    <row r="17664" spans="4:4">
      <c r="D17664" s="7"/>
    </row>
    <row r="17665" spans="4:4">
      <c r="D17665" s="7"/>
    </row>
    <row r="17666" spans="4:4">
      <c r="D17666" s="7"/>
    </row>
    <row r="17667" spans="4:4">
      <c r="D17667" s="7"/>
    </row>
    <row r="17668" spans="4:4">
      <c r="D17668" s="7"/>
    </row>
    <row r="17669" spans="4:4">
      <c r="D17669" s="7"/>
    </row>
    <row r="17670" spans="4:4">
      <c r="D17670" s="7"/>
    </row>
    <row r="17671" spans="4:4">
      <c r="D17671" s="7"/>
    </row>
    <row r="17672" spans="4:4">
      <c r="D17672" s="7"/>
    </row>
    <row r="17673" spans="4:4">
      <c r="D17673" s="7"/>
    </row>
    <row r="17674" spans="4:4">
      <c r="D17674" s="7"/>
    </row>
    <row r="17675" spans="4:4">
      <c r="D17675" s="7"/>
    </row>
    <row r="17676" spans="4:4">
      <c r="D17676" s="7"/>
    </row>
    <row r="17677" spans="4:4">
      <c r="D17677" s="7"/>
    </row>
    <row r="17678" spans="4:4">
      <c r="D17678" s="7"/>
    </row>
    <row r="17679" spans="4:4">
      <c r="D17679" s="7"/>
    </row>
    <row r="17680" spans="4:4">
      <c r="D17680" s="7"/>
    </row>
    <row r="17681" spans="4:4">
      <c r="D17681" s="7"/>
    </row>
    <row r="17682" spans="4:4">
      <c r="D17682" s="7"/>
    </row>
    <row r="17683" spans="4:4">
      <c r="D17683" s="7"/>
    </row>
    <row r="17684" spans="4:4">
      <c r="D17684" s="7"/>
    </row>
    <row r="17685" spans="4:4">
      <c r="D17685" s="7"/>
    </row>
    <row r="17686" spans="4:4">
      <c r="D17686" s="7"/>
    </row>
    <row r="17687" spans="4:4">
      <c r="D17687" s="7"/>
    </row>
    <row r="17688" spans="4:4">
      <c r="D17688" s="7"/>
    </row>
    <row r="17689" spans="4:4">
      <c r="D17689" s="7"/>
    </row>
    <row r="17690" spans="4:4">
      <c r="D17690" s="7"/>
    </row>
    <row r="17691" spans="4:4">
      <c r="D17691" s="7"/>
    </row>
    <row r="17692" spans="4:4">
      <c r="D17692" s="7"/>
    </row>
    <row r="17693" spans="4:4">
      <c r="D17693" s="7"/>
    </row>
    <row r="17694" spans="4:4">
      <c r="D17694" s="7"/>
    </row>
    <row r="17695" spans="4:4">
      <c r="D17695" s="7"/>
    </row>
    <row r="17696" spans="4:4">
      <c r="D17696" s="7"/>
    </row>
    <row r="17697" spans="4:4">
      <c r="D17697" s="7"/>
    </row>
    <row r="17698" spans="4:4">
      <c r="D17698" s="7"/>
    </row>
    <row r="17699" spans="4:4">
      <c r="D17699" s="7"/>
    </row>
    <row r="17700" spans="4:4">
      <c r="D17700" s="7"/>
    </row>
    <row r="17701" spans="4:4">
      <c r="D17701" s="7"/>
    </row>
    <row r="17702" spans="4:4">
      <c r="D17702" s="7"/>
    </row>
    <row r="17703" spans="4:4">
      <c r="D17703" s="7"/>
    </row>
    <row r="17704" spans="4:4">
      <c r="D17704" s="7"/>
    </row>
    <row r="17705" spans="4:4">
      <c r="D17705" s="7"/>
    </row>
    <row r="17706" spans="4:4">
      <c r="D17706" s="7"/>
    </row>
    <row r="17707" spans="4:4">
      <c r="D17707" s="7"/>
    </row>
    <row r="17708" spans="4:4">
      <c r="D17708" s="7"/>
    </row>
    <row r="17709" spans="4:4">
      <c r="D17709" s="7"/>
    </row>
    <row r="17710" spans="4:4">
      <c r="D17710" s="7"/>
    </row>
    <row r="17711" spans="4:4">
      <c r="D17711" s="7"/>
    </row>
    <row r="17712" spans="4:4">
      <c r="D17712" s="7"/>
    </row>
    <row r="17713" spans="4:4">
      <c r="D17713" s="7"/>
    </row>
    <row r="17714" spans="4:4">
      <c r="D17714" s="7"/>
    </row>
    <row r="17715" spans="4:4">
      <c r="D17715" s="7"/>
    </row>
    <row r="17716" spans="4:4">
      <c r="D17716" s="7"/>
    </row>
    <row r="17717" spans="4:4">
      <c r="D17717" s="7"/>
    </row>
    <row r="17718" spans="4:4">
      <c r="D17718" s="7"/>
    </row>
    <row r="17719" spans="4:4">
      <c r="D17719" s="7"/>
    </row>
    <row r="17720" spans="4:4">
      <c r="D17720" s="7"/>
    </row>
    <row r="17721" spans="4:4">
      <c r="D17721" s="7"/>
    </row>
    <row r="17722" spans="4:4">
      <c r="D17722" s="7"/>
    </row>
    <row r="17723" spans="4:4">
      <c r="D17723" s="7"/>
    </row>
    <row r="17724" spans="4:4">
      <c r="D17724" s="7"/>
    </row>
    <row r="17725" spans="4:4">
      <c r="D17725" s="7"/>
    </row>
    <row r="17726" spans="4:4">
      <c r="D17726" s="7"/>
    </row>
    <row r="17727" spans="4:4">
      <c r="D17727" s="7"/>
    </row>
    <row r="17728" spans="4:4">
      <c r="D17728" s="7"/>
    </row>
    <row r="17729" spans="4:4">
      <c r="D17729" s="7"/>
    </row>
    <row r="17730" spans="4:4">
      <c r="D17730" s="7"/>
    </row>
    <row r="17731" spans="4:4">
      <c r="D17731" s="7"/>
    </row>
    <row r="17732" spans="4:4">
      <c r="D17732" s="7"/>
    </row>
    <row r="17733" spans="4:4">
      <c r="D17733" s="7"/>
    </row>
    <row r="17734" spans="4:4">
      <c r="D17734" s="7"/>
    </row>
    <row r="17735" spans="4:4">
      <c r="D17735" s="7"/>
    </row>
    <row r="17736" spans="4:4">
      <c r="D17736" s="7"/>
    </row>
    <row r="17737" spans="4:4">
      <c r="D17737" s="7"/>
    </row>
    <row r="17738" spans="4:4">
      <c r="D17738" s="7"/>
    </row>
    <row r="17739" spans="4:4">
      <c r="D17739" s="7"/>
    </row>
    <row r="17740" spans="4:4">
      <c r="D17740" s="7"/>
    </row>
    <row r="17741" spans="4:4">
      <c r="D17741" s="7"/>
    </row>
    <row r="17742" spans="4:4">
      <c r="D17742" s="7"/>
    </row>
    <row r="17743" spans="4:4">
      <c r="D17743" s="7"/>
    </row>
    <row r="17744" spans="4:4">
      <c r="D17744" s="7"/>
    </row>
    <row r="17745" spans="4:4">
      <c r="D17745" s="7"/>
    </row>
    <row r="17746" spans="4:4">
      <c r="D17746" s="7"/>
    </row>
    <row r="17747" spans="4:4">
      <c r="D17747" s="7"/>
    </row>
    <row r="17748" spans="4:4">
      <c r="D17748" s="7"/>
    </row>
    <row r="17749" spans="4:4">
      <c r="D17749" s="7"/>
    </row>
    <row r="17750" spans="4:4">
      <c r="D17750" s="7"/>
    </row>
    <row r="17751" spans="4:4">
      <c r="D17751" s="7"/>
    </row>
    <row r="17752" spans="4:4">
      <c r="D17752" s="7"/>
    </row>
    <row r="17753" spans="4:4">
      <c r="D17753" s="7"/>
    </row>
    <row r="17754" spans="4:4">
      <c r="D17754" s="7"/>
    </row>
    <row r="17755" spans="4:4">
      <c r="D17755" s="7"/>
    </row>
    <row r="17756" spans="4:4">
      <c r="D17756" s="7"/>
    </row>
    <row r="17757" spans="4:4">
      <c r="D17757" s="7"/>
    </row>
    <row r="17758" spans="4:4">
      <c r="D17758" s="7"/>
    </row>
    <row r="17759" spans="4:4">
      <c r="D17759" s="7"/>
    </row>
    <row r="17760" spans="4:4">
      <c r="D17760" s="7"/>
    </row>
    <row r="17761" spans="4:4">
      <c r="D17761" s="7"/>
    </row>
    <row r="17762" spans="4:4">
      <c r="D17762" s="7"/>
    </row>
    <row r="17763" spans="4:4">
      <c r="D17763" s="7"/>
    </row>
    <row r="17764" spans="4:4">
      <c r="D17764" s="7"/>
    </row>
    <row r="17765" spans="4:4">
      <c r="D17765" s="7"/>
    </row>
    <row r="17766" spans="4:4">
      <c r="D17766" s="7"/>
    </row>
    <row r="17767" spans="4:4">
      <c r="D17767" s="7"/>
    </row>
    <row r="17768" spans="4:4">
      <c r="D17768" s="7"/>
    </row>
    <row r="17769" spans="4:4">
      <c r="D17769" s="7"/>
    </row>
    <row r="17770" spans="4:4">
      <c r="D17770" s="7"/>
    </row>
    <row r="17771" spans="4:4">
      <c r="D17771" s="7"/>
    </row>
    <row r="17772" spans="4:4">
      <c r="D17772" s="7"/>
    </row>
    <row r="17773" spans="4:4">
      <c r="D17773" s="7"/>
    </row>
    <row r="17774" spans="4:4">
      <c r="D17774" s="7"/>
    </row>
    <row r="17775" spans="4:4">
      <c r="D17775" s="7"/>
    </row>
    <row r="17776" spans="4:4">
      <c r="D17776" s="7"/>
    </row>
    <row r="17777" spans="4:4">
      <c r="D17777" s="7"/>
    </row>
    <row r="17778" spans="4:4">
      <c r="D17778" s="7"/>
    </row>
    <row r="17779" spans="4:4">
      <c r="D17779" s="7"/>
    </row>
    <row r="17780" spans="4:4">
      <c r="D17780" s="7"/>
    </row>
    <row r="17781" spans="4:4">
      <c r="D17781" s="7"/>
    </row>
    <row r="17782" spans="4:4">
      <c r="D17782" s="7"/>
    </row>
    <row r="17783" spans="4:4">
      <c r="D17783" s="7"/>
    </row>
    <row r="17784" spans="4:4">
      <c r="D17784" s="7"/>
    </row>
    <row r="17785" spans="4:4">
      <c r="D17785" s="7"/>
    </row>
    <row r="17786" spans="4:4">
      <c r="D17786" s="7"/>
    </row>
    <row r="17787" spans="4:4">
      <c r="D17787" s="7"/>
    </row>
    <row r="17788" spans="4:4">
      <c r="D17788" s="7"/>
    </row>
    <row r="17789" spans="4:4">
      <c r="D17789" s="7"/>
    </row>
    <row r="17790" spans="4:4">
      <c r="D17790" s="7"/>
    </row>
    <row r="17791" spans="4:4">
      <c r="D17791" s="7"/>
    </row>
    <row r="17792" spans="4:4">
      <c r="D17792" s="7"/>
    </row>
    <row r="17793" spans="4:4">
      <c r="D17793" s="7"/>
    </row>
    <row r="17794" spans="4:4">
      <c r="D17794" s="7"/>
    </row>
    <row r="17795" spans="4:4">
      <c r="D17795" s="7"/>
    </row>
    <row r="17796" spans="4:4">
      <c r="D17796" s="7"/>
    </row>
    <row r="17797" spans="4:4">
      <c r="D17797" s="7"/>
    </row>
    <row r="17798" spans="4:4">
      <c r="D17798" s="7"/>
    </row>
    <row r="17799" spans="4:4">
      <c r="D17799" s="7"/>
    </row>
    <row r="17800" spans="4:4">
      <c r="D17800" s="7"/>
    </row>
    <row r="17801" spans="4:4">
      <c r="D17801" s="7"/>
    </row>
    <row r="17802" spans="4:4">
      <c r="D17802" s="7"/>
    </row>
    <row r="17803" spans="4:4">
      <c r="D17803" s="7"/>
    </row>
    <row r="17804" spans="4:4">
      <c r="D17804" s="7"/>
    </row>
    <row r="17805" spans="4:4">
      <c r="D17805" s="7"/>
    </row>
    <row r="17806" spans="4:4">
      <c r="D17806" s="7"/>
    </row>
    <row r="17807" spans="4:4">
      <c r="D17807" s="7"/>
    </row>
    <row r="17808" spans="4:4">
      <c r="D17808" s="7"/>
    </row>
    <row r="17809" spans="4:4">
      <c r="D17809" s="7"/>
    </row>
    <row r="17810" spans="4:4">
      <c r="D17810" s="7"/>
    </row>
    <row r="17811" spans="4:4">
      <c r="D17811" s="7"/>
    </row>
    <row r="17812" spans="4:4">
      <c r="D17812" s="7"/>
    </row>
    <row r="17813" spans="4:4">
      <c r="D17813" s="7"/>
    </row>
    <row r="17814" spans="4:4">
      <c r="D17814" s="7"/>
    </row>
    <row r="17815" spans="4:4">
      <c r="D17815" s="7"/>
    </row>
    <row r="17816" spans="4:4">
      <c r="D17816" s="7"/>
    </row>
    <row r="17817" spans="4:4">
      <c r="D17817" s="7"/>
    </row>
    <row r="17818" spans="4:4">
      <c r="D17818" s="7"/>
    </row>
    <row r="17819" spans="4:4">
      <c r="D17819" s="7"/>
    </row>
    <row r="17820" spans="4:4">
      <c r="D17820" s="7"/>
    </row>
    <row r="17821" spans="4:4">
      <c r="D17821" s="7"/>
    </row>
    <row r="17822" spans="4:4">
      <c r="D17822" s="7"/>
    </row>
    <row r="17823" spans="4:4">
      <c r="D17823" s="7"/>
    </row>
    <row r="17824" spans="4:4">
      <c r="D17824" s="7"/>
    </row>
    <row r="17825" spans="4:4">
      <c r="D17825" s="7"/>
    </row>
    <row r="17826" spans="4:4">
      <c r="D17826" s="7"/>
    </row>
    <row r="17827" spans="4:4">
      <c r="D17827" s="7"/>
    </row>
    <row r="17828" spans="4:4">
      <c r="D17828" s="7"/>
    </row>
    <row r="17829" spans="4:4">
      <c r="D17829" s="7"/>
    </row>
    <row r="17830" spans="4:4">
      <c r="D17830" s="7"/>
    </row>
    <row r="17831" spans="4:4">
      <c r="D17831" s="7"/>
    </row>
    <row r="17832" spans="4:4">
      <c r="D17832" s="7"/>
    </row>
    <row r="17833" spans="4:4">
      <c r="D17833" s="7"/>
    </row>
    <row r="17834" spans="4:4">
      <c r="D17834" s="7"/>
    </row>
    <row r="17835" spans="4:4">
      <c r="D17835" s="7"/>
    </row>
    <row r="17836" spans="4:4">
      <c r="D17836" s="7"/>
    </row>
    <row r="17837" spans="4:4">
      <c r="D17837" s="7"/>
    </row>
    <row r="17838" spans="4:4">
      <c r="D17838" s="7"/>
    </row>
    <row r="17839" spans="4:4">
      <c r="D17839" s="7"/>
    </row>
    <row r="17840" spans="4:4">
      <c r="D17840" s="7"/>
    </row>
    <row r="17841" spans="4:4">
      <c r="D17841" s="7"/>
    </row>
    <row r="17842" spans="4:4">
      <c r="D17842" s="7"/>
    </row>
    <row r="17843" spans="4:4">
      <c r="D17843" s="7"/>
    </row>
    <row r="17844" spans="4:4">
      <c r="D17844" s="7"/>
    </row>
    <row r="17845" spans="4:4">
      <c r="D17845" s="7"/>
    </row>
    <row r="17846" spans="4:4">
      <c r="D17846" s="7"/>
    </row>
    <row r="17847" spans="4:4">
      <c r="D17847" s="7"/>
    </row>
    <row r="17848" spans="4:4">
      <c r="D17848" s="7"/>
    </row>
    <row r="17849" spans="4:4">
      <c r="D17849" s="7"/>
    </row>
    <row r="17850" spans="4:4">
      <c r="D17850" s="7"/>
    </row>
    <row r="17851" spans="4:4">
      <c r="D17851" s="7"/>
    </row>
    <row r="17852" spans="4:4">
      <c r="D17852" s="7"/>
    </row>
    <row r="17853" spans="4:4">
      <c r="D17853" s="7"/>
    </row>
    <row r="17854" spans="4:4">
      <c r="D17854" s="7"/>
    </row>
    <row r="17855" spans="4:4">
      <c r="D17855" s="7"/>
    </row>
    <row r="17856" spans="4:4">
      <c r="D17856" s="7"/>
    </row>
    <row r="17857" spans="4:4">
      <c r="D17857" s="7"/>
    </row>
    <row r="17858" spans="4:4">
      <c r="D17858" s="7"/>
    </row>
    <row r="17859" spans="4:4">
      <c r="D17859" s="7"/>
    </row>
    <row r="17860" spans="4:4">
      <c r="D17860" s="7"/>
    </row>
    <row r="17861" spans="4:4">
      <c r="D17861" s="7"/>
    </row>
    <row r="17862" spans="4:4">
      <c r="D17862" s="7"/>
    </row>
    <row r="17863" spans="4:4">
      <c r="D17863" s="7"/>
    </row>
    <row r="17864" spans="4:4">
      <c r="D17864" s="7"/>
    </row>
    <row r="17865" spans="4:4">
      <c r="D17865" s="7"/>
    </row>
    <row r="17866" spans="4:4">
      <c r="D17866" s="7"/>
    </row>
    <row r="17867" spans="4:4">
      <c r="D17867" s="7"/>
    </row>
    <row r="17868" spans="4:4">
      <c r="D17868" s="7"/>
    </row>
    <row r="17869" spans="4:4">
      <c r="D17869" s="7"/>
    </row>
    <row r="17870" spans="4:4">
      <c r="D17870" s="7"/>
    </row>
    <row r="17871" spans="4:4">
      <c r="D17871" s="7"/>
    </row>
    <row r="17872" spans="4:4">
      <c r="D17872" s="7"/>
    </row>
    <row r="17873" spans="4:4">
      <c r="D17873" s="7"/>
    </row>
    <row r="17874" spans="4:4">
      <c r="D17874" s="7"/>
    </row>
    <row r="17875" spans="4:4">
      <c r="D17875" s="7"/>
    </row>
    <row r="17876" spans="4:4">
      <c r="D17876" s="7"/>
    </row>
    <row r="17877" spans="4:4">
      <c r="D17877" s="7"/>
    </row>
    <row r="17878" spans="4:4">
      <c r="D17878" s="7"/>
    </row>
    <row r="17879" spans="4:4">
      <c r="D17879" s="7"/>
    </row>
    <row r="17880" spans="4:4">
      <c r="D17880" s="7"/>
    </row>
    <row r="17881" spans="4:4">
      <c r="D17881" s="7"/>
    </row>
    <row r="17882" spans="4:4">
      <c r="D17882" s="7"/>
    </row>
    <row r="17883" spans="4:4">
      <c r="D17883" s="7"/>
    </row>
    <row r="17884" spans="4:4">
      <c r="D17884" s="7"/>
    </row>
    <row r="17885" spans="4:4">
      <c r="D17885" s="7"/>
    </row>
    <row r="17886" spans="4:4">
      <c r="D17886" s="7"/>
    </row>
    <row r="17887" spans="4:4">
      <c r="D17887" s="7"/>
    </row>
    <row r="17888" spans="4:4">
      <c r="D17888" s="7"/>
    </row>
    <row r="17889" spans="4:4">
      <c r="D17889" s="7"/>
    </row>
    <row r="17890" spans="4:4">
      <c r="D17890" s="7"/>
    </row>
    <row r="17891" spans="4:4">
      <c r="D17891" s="7"/>
    </row>
    <row r="17892" spans="4:4">
      <c r="D17892" s="7"/>
    </row>
    <row r="17893" spans="4:4">
      <c r="D17893" s="7"/>
    </row>
    <row r="17894" spans="4:4">
      <c r="D17894" s="7"/>
    </row>
    <row r="17895" spans="4:4">
      <c r="D17895" s="7"/>
    </row>
    <row r="17896" spans="4:4">
      <c r="D17896" s="7"/>
    </row>
    <row r="17897" spans="4:4">
      <c r="D17897" s="7"/>
    </row>
    <row r="17898" spans="4:4">
      <c r="D17898" s="7"/>
    </row>
    <row r="17899" spans="4:4">
      <c r="D17899" s="7"/>
    </row>
    <row r="17900" spans="4:4">
      <c r="D17900" s="7"/>
    </row>
    <row r="17901" spans="4:4">
      <c r="D17901" s="7"/>
    </row>
    <row r="17902" spans="4:4">
      <c r="D17902" s="7"/>
    </row>
    <row r="17903" spans="4:4">
      <c r="D17903" s="7"/>
    </row>
    <row r="17904" spans="4:4">
      <c r="D17904" s="7"/>
    </row>
    <row r="17905" spans="4:4">
      <c r="D17905" s="7"/>
    </row>
    <row r="17906" spans="4:4">
      <c r="D17906" s="7"/>
    </row>
    <row r="17907" spans="4:4">
      <c r="D17907" s="7"/>
    </row>
    <row r="17908" spans="4:4">
      <c r="D17908" s="7"/>
    </row>
    <row r="17909" spans="4:4">
      <c r="D17909" s="7"/>
    </row>
    <row r="17910" spans="4:4">
      <c r="D17910" s="7"/>
    </row>
    <row r="17911" spans="4:4">
      <c r="D17911" s="7"/>
    </row>
    <row r="17912" spans="4:4">
      <c r="D17912" s="7"/>
    </row>
    <row r="17913" spans="4:4">
      <c r="D17913" s="7"/>
    </row>
    <row r="17914" spans="4:4">
      <c r="D17914" s="7"/>
    </row>
    <row r="17915" spans="4:4">
      <c r="D17915" s="7"/>
    </row>
    <row r="17916" spans="4:4">
      <c r="D17916" s="7"/>
    </row>
    <row r="17917" spans="4:4">
      <c r="D17917" s="7"/>
    </row>
    <row r="17918" spans="4:4">
      <c r="D17918" s="7"/>
    </row>
    <row r="17919" spans="4:4">
      <c r="D17919" s="7"/>
    </row>
    <row r="17920" spans="4:4">
      <c r="D17920" s="7"/>
    </row>
    <row r="17921" spans="4:4">
      <c r="D17921" s="7"/>
    </row>
    <row r="17922" spans="4:4">
      <c r="D17922" s="7"/>
    </row>
    <row r="17923" spans="4:4">
      <c r="D17923" s="7"/>
    </row>
    <row r="17924" spans="4:4">
      <c r="D17924" s="7"/>
    </row>
    <row r="17925" spans="4:4">
      <c r="D17925" s="7"/>
    </row>
    <row r="17926" spans="4:4">
      <c r="D17926" s="7"/>
    </row>
    <row r="17927" spans="4:4">
      <c r="D17927" s="7"/>
    </row>
    <row r="17928" spans="4:4">
      <c r="D17928" s="7"/>
    </row>
    <row r="17929" spans="4:4">
      <c r="D17929" s="7"/>
    </row>
    <row r="17930" spans="4:4">
      <c r="D17930" s="7"/>
    </row>
    <row r="17931" spans="4:4">
      <c r="D17931" s="7"/>
    </row>
    <row r="17932" spans="4:4">
      <c r="D17932" s="7"/>
    </row>
    <row r="17933" spans="4:4">
      <c r="D17933" s="7"/>
    </row>
    <row r="17934" spans="4:4">
      <c r="D17934" s="7"/>
    </row>
    <row r="17935" spans="4:4">
      <c r="D17935" s="7"/>
    </row>
    <row r="17936" spans="4:4">
      <c r="D17936" s="7"/>
    </row>
    <row r="17937" spans="4:4">
      <c r="D17937" s="7"/>
    </row>
    <row r="17938" spans="4:4">
      <c r="D17938" s="7"/>
    </row>
    <row r="17939" spans="4:4">
      <c r="D17939" s="7"/>
    </row>
    <row r="17940" spans="4:4">
      <c r="D17940" s="7"/>
    </row>
    <row r="17941" spans="4:4">
      <c r="D17941" s="7"/>
    </row>
    <row r="17942" spans="4:4">
      <c r="D17942" s="7"/>
    </row>
    <row r="17943" spans="4:4">
      <c r="D17943" s="7"/>
    </row>
    <row r="17944" spans="4:4">
      <c r="D17944" s="7"/>
    </row>
    <row r="17945" spans="4:4">
      <c r="D17945" s="7"/>
    </row>
    <row r="17946" spans="4:4">
      <c r="D17946" s="7"/>
    </row>
    <row r="17947" spans="4:4">
      <c r="D17947" s="7"/>
    </row>
    <row r="17948" spans="4:4">
      <c r="D17948" s="7"/>
    </row>
    <row r="17949" spans="4:4">
      <c r="D17949" s="7"/>
    </row>
    <row r="17950" spans="4:4">
      <c r="D17950" s="7"/>
    </row>
    <row r="17951" spans="4:4">
      <c r="D17951" s="7"/>
    </row>
    <row r="17952" spans="4:4">
      <c r="D17952" s="7"/>
    </row>
    <row r="17953" spans="4:4">
      <c r="D17953" s="7"/>
    </row>
    <row r="17954" spans="4:4">
      <c r="D17954" s="7"/>
    </row>
    <row r="17955" spans="4:4">
      <c r="D17955" s="7"/>
    </row>
    <row r="17956" spans="4:4">
      <c r="D17956" s="7"/>
    </row>
    <row r="17957" spans="4:4">
      <c r="D17957" s="7"/>
    </row>
    <row r="17958" spans="4:4">
      <c r="D17958" s="7"/>
    </row>
    <row r="17959" spans="4:4">
      <c r="D17959" s="7"/>
    </row>
    <row r="17960" spans="4:4">
      <c r="D17960" s="7"/>
    </row>
    <row r="17961" spans="4:4">
      <c r="D17961" s="7"/>
    </row>
    <row r="17962" spans="4:4">
      <c r="D17962" s="7"/>
    </row>
    <row r="17963" spans="4:4">
      <c r="D17963" s="7"/>
    </row>
    <row r="17964" spans="4:4">
      <c r="D17964" s="7"/>
    </row>
    <row r="17965" spans="4:4">
      <c r="D17965" s="7"/>
    </row>
    <row r="17966" spans="4:4">
      <c r="D17966" s="7"/>
    </row>
    <row r="17967" spans="4:4">
      <c r="D17967" s="7"/>
    </row>
    <row r="17968" spans="4:4">
      <c r="D17968" s="7"/>
    </row>
    <row r="17969" spans="4:4">
      <c r="D17969" s="7"/>
    </row>
    <row r="17970" spans="4:4">
      <c r="D17970" s="7"/>
    </row>
    <row r="17971" spans="4:4">
      <c r="D17971" s="7"/>
    </row>
    <row r="17972" spans="4:4">
      <c r="D17972" s="7"/>
    </row>
    <row r="17973" spans="4:4">
      <c r="D17973" s="7"/>
    </row>
    <row r="17974" spans="4:4">
      <c r="D17974" s="7"/>
    </row>
    <row r="17975" spans="4:4">
      <c r="D17975" s="7"/>
    </row>
    <row r="17976" spans="4:4">
      <c r="D17976" s="7"/>
    </row>
    <row r="17977" spans="4:4">
      <c r="D17977" s="7"/>
    </row>
    <row r="17978" spans="4:4">
      <c r="D17978" s="7"/>
    </row>
    <row r="17979" spans="4:4">
      <c r="D17979" s="7"/>
    </row>
    <row r="17980" spans="4:4">
      <c r="D17980" s="7"/>
    </row>
    <row r="17981" spans="4:4">
      <c r="D17981" s="7"/>
    </row>
    <row r="17982" spans="4:4">
      <c r="D17982" s="7"/>
    </row>
    <row r="17983" spans="4:4">
      <c r="D17983" s="7"/>
    </row>
    <row r="17984" spans="4:4">
      <c r="D17984" s="7"/>
    </row>
    <row r="17985" spans="4:4">
      <c r="D17985" s="7"/>
    </row>
    <row r="17986" spans="4:4">
      <c r="D17986" s="7"/>
    </row>
    <row r="17987" spans="4:4">
      <c r="D17987" s="7"/>
    </row>
    <row r="17988" spans="4:4">
      <c r="D17988" s="7"/>
    </row>
    <row r="17989" spans="4:4">
      <c r="D17989" s="7"/>
    </row>
    <row r="17990" spans="4:4">
      <c r="D17990" s="7"/>
    </row>
    <row r="17991" spans="4:4">
      <c r="D17991" s="7"/>
    </row>
    <row r="17992" spans="4:4">
      <c r="D17992" s="7"/>
    </row>
    <row r="17993" spans="4:4">
      <c r="D17993" s="7"/>
    </row>
    <row r="17994" spans="4:4">
      <c r="D17994" s="7"/>
    </row>
    <row r="17995" spans="4:4">
      <c r="D17995" s="7"/>
    </row>
    <row r="17996" spans="4:4">
      <c r="D17996" s="7"/>
    </row>
    <row r="17997" spans="4:4">
      <c r="D17997" s="7"/>
    </row>
    <row r="17998" spans="4:4">
      <c r="D17998" s="7"/>
    </row>
    <row r="17999" spans="4:4">
      <c r="D17999" s="7"/>
    </row>
    <row r="18000" spans="4:4">
      <c r="D18000" s="7"/>
    </row>
    <row r="18001" spans="4:4">
      <c r="D18001" s="7"/>
    </row>
    <row r="18002" spans="4:4">
      <c r="D18002" s="7"/>
    </row>
    <row r="18003" spans="4:4">
      <c r="D18003" s="7"/>
    </row>
    <row r="18004" spans="4:4">
      <c r="D18004" s="7"/>
    </row>
    <row r="18005" spans="4:4">
      <c r="D18005" s="7"/>
    </row>
    <row r="18006" spans="4:4">
      <c r="D18006" s="7"/>
    </row>
    <row r="18007" spans="4:4">
      <c r="D18007" s="7"/>
    </row>
    <row r="18008" spans="4:4">
      <c r="D18008" s="7"/>
    </row>
    <row r="18009" spans="4:4">
      <c r="D18009" s="7"/>
    </row>
    <row r="18010" spans="4:4">
      <c r="D18010" s="7"/>
    </row>
    <row r="18011" spans="4:4">
      <c r="D18011" s="7"/>
    </row>
    <row r="18012" spans="4:4">
      <c r="D18012" s="7"/>
    </row>
    <row r="18013" spans="4:4">
      <c r="D18013" s="7"/>
    </row>
    <row r="18014" spans="4:4">
      <c r="D18014" s="7"/>
    </row>
    <row r="18015" spans="4:4">
      <c r="D18015" s="7"/>
    </row>
    <row r="18016" spans="4:4">
      <c r="D18016" s="7"/>
    </row>
    <row r="18017" spans="4:4">
      <c r="D18017" s="7"/>
    </row>
    <row r="18018" spans="4:4">
      <c r="D18018" s="7"/>
    </row>
    <row r="18019" spans="4:4">
      <c r="D18019" s="7"/>
    </row>
    <row r="18020" spans="4:4">
      <c r="D18020" s="7"/>
    </row>
    <row r="18021" spans="4:4">
      <c r="D18021" s="7"/>
    </row>
    <row r="18022" spans="4:4">
      <c r="D18022" s="7"/>
    </row>
    <row r="18023" spans="4:4">
      <c r="D18023" s="7"/>
    </row>
    <row r="18024" spans="4:4">
      <c r="D18024" s="7"/>
    </row>
    <row r="18025" spans="4:4">
      <c r="D18025" s="7"/>
    </row>
    <row r="18026" spans="4:4">
      <c r="D18026" s="7"/>
    </row>
    <row r="18027" spans="4:4">
      <c r="D18027" s="7"/>
    </row>
    <row r="18028" spans="4:4">
      <c r="D18028" s="7"/>
    </row>
    <row r="18029" spans="4:4">
      <c r="D18029" s="7"/>
    </row>
    <row r="18030" spans="4:4">
      <c r="D18030" s="7"/>
    </row>
    <row r="18031" spans="4:4">
      <c r="D18031" s="7"/>
    </row>
    <row r="18032" spans="4:4">
      <c r="D18032" s="7"/>
    </row>
    <row r="18033" spans="4:4">
      <c r="D18033" s="7"/>
    </row>
    <row r="18034" spans="4:4">
      <c r="D18034" s="7"/>
    </row>
    <row r="18035" spans="4:4">
      <c r="D18035" s="7"/>
    </row>
    <row r="18036" spans="4:4">
      <c r="D18036" s="7"/>
    </row>
    <row r="18037" spans="4:4">
      <c r="D18037" s="7"/>
    </row>
    <row r="18038" spans="4:4">
      <c r="D18038" s="7"/>
    </row>
    <row r="18039" spans="4:4">
      <c r="D18039" s="7"/>
    </row>
    <row r="18040" spans="4:4">
      <c r="D18040" s="7"/>
    </row>
    <row r="18041" spans="4:4">
      <c r="D18041" s="7"/>
    </row>
    <row r="18042" spans="4:4">
      <c r="D18042" s="7"/>
    </row>
    <row r="18043" spans="4:4">
      <c r="D18043" s="7"/>
    </row>
    <row r="18044" spans="4:4">
      <c r="D18044" s="7"/>
    </row>
    <row r="18045" spans="4:4">
      <c r="D18045" s="7"/>
    </row>
    <row r="18046" spans="4:4">
      <c r="D18046" s="7"/>
    </row>
    <row r="18047" spans="4:4">
      <c r="D18047" s="7"/>
    </row>
    <row r="18048" spans="4:4">
      <c r="D18048" s="7"/>
    </row>
    <row r="18049" spans="4:4">
      <c r="D18049" s="7"/>
    </row>
    <row r="18050" spans="4:4">
      <c r="D18050" s="7"/>
    </row>
    <row r="18051" spans="4:4">
      <c r="D18051" s="7"/>
    </row>
    <row r="18052" spans="4:4">
      <c r="D18052" s="7"/>
    </row>
    <row r="18053" spans="4:4">
      <c r="D18053" s="7"/>
    </row>
    <row r="18054" spans="4:4">
      <c r="D18054" s="7"/>
    </row>
    <row r="18055" spans="4:4">
      <c r="D18055" s="7"/>
    </row>
    <row r="18056" spans="4:4">
      <c r="D18056" s="7"/>
    </row>
    <row r="18057" spans="4:4">
      <c r="D18057" s="7"/>
    </row>
    <row r="18058" spans="4:4">
      <c r="D18058" s="7"/>
    </row>
    <row r="18059" spans="4:4">
      <c r="D18059" s="7"/>
    </row>
    <row r="18060" spans="4:4">
      <c r="D18060" s="7"/>
    </row>
    <row r="18061" spans="4:4">
      <c r="D18061" s="7"/>
    </row>
    <row r="18062" spans="4:4">
      <c r="D18062" s="7"/>
    </row>
    <row r="18063" spans="4:4">
      <c r="D18063" s="7"/>
    </row>
    <row r="18064" spans="4:4">
      <c r="D18064" s="7"/>
    </row>
    <row r="18065" spans="4:4">
      <c r="D18065" s="7"/>
    </row>
    <row r="18066" spans="4:4">
      <c r="D18066" s="7"/>
    </row>
    <row r="18067" spans="4:4">
      <c r="D18067" s="7"/>
    </row>
    <row r="18068" spans="4:4">
      <c r="D18068" s="7"/>
    </row>
    <row r="18069" spans="4:4">
      <c r="D18069" s="7"/>
    </row>
    <row r="18070" spans="4:4">
      <c r="D18070" s="7"/>
    </row>
    <row r="18071" spans="4:4">
      <c r="D18071" s="7"/>
    </row>
    <row r="18072" spans="4:4">
      <c r="D18072" s="7"/>
    </row>
    <row r="18073" spans="4:4">
      <c r="D18073" s="7"/>
    </row>
    <row r="18074" spans="4:4">
      <c r="D18074" s="7"/>
    </row>
    <row r="18075" spans="4:4">
      <c r="D18075" s="7"/>
    </row>
    <row r="18076" spans="4:4">
      <c r="D18076" s="7"/>
    </row>
    <row r="18077" spans="4:4">
      <c r="D18077" s="7"/>
    </row>
    <row r="18078" spans="4:4">
      <c r="D18078" s="7"/>
    </row>
    <row r="18079" spans="4:4">
      <c r="D18079" s="7"/>
    </row>
    <row r="18080" spans="4:4">
      <c r="D18080" s="7"/>
    </row>
    <row r="18081" spans="4:4">
      <c r="D18081" s="7"/>
    </row>
    <row r="18082" spans="4:4">
      <c r="D18082" s="7"/>
    </row>
    <row r="18083" spans="4:4">
      <c r="D18083" s="7"/>
    </row>
    <row r="18084" spans="4:4">
      <c r="D18084" s="7"/>
    </row>
    <row r="18085" spans="4:4">
      <c r="D18085" s="7"/>
    </row>
    <row r="18086" spans="4:4">
      <c r="D18086" s="7"/>
    </row>
    <row r="18087" spans="4:4">
      <c r="D18087" s="7"/>
    </row>
    <row r="18088" spans="4:4">
      <c r="D18088" s="7"/>
    </row>
    <row r="18089" spans="4:4">
      <c r="D18089" s="7"/>
    </row>
    <row r="18090" spans="4:4">
      <c r="D18090" s="7"/>
    </row>
    <row r="18091" spans="4:4">
      <c r="D18091" s="7"/>
    </row>
    <row r="18092" spans="4:4">
      <c r="D18092" s="7"/>
    </row>
    <row r="18093" spans="4:4">
      <c r="D18093" s="7"/>
    </row>
    <row r="18094" spans="4:4">
      <c r="D18094" s="7"/>
    </row>
    <row r="18095" spans="4:4">
      <c r="D18095" s="7"/>
    </row>
    <row r="18096" spans="4:4">
      <c r="D18096" s="7"/>
    </row>
    <row r="18097" spans="4:4">
      <c r="D18097" s="7"/>
    </row>
    <row r="18098" spans="4:4">
      <c r="D18098" s="7"/>
    </row>
    <row r="18099" spans="4:4">
      <c r="D18099" s="7"/>
    </row>
    <row r="18100" spans="4:4">
      <c r="D18100" s="7"/>
    </row>
    <row r="18101" spans="4:4">
      <c r="D18101" s="7"/>
    </row>
    <row r="18102" spans="4:4">
      <c r="D18102" s="7"/>
    </row>
    <row r="18103" spans="4:4">
      <c r="D18103" s="7"/>
    </row>
    <row r="18104" spans="4:4">
      <c r="D18104" s="7"/>
    </row>
    <row r="18105" spans="4:4">
      <c r="D18105" s="7"/>
    </row>
    <row r="18106" spans="4:4">
      <c r="D18106" s="7"/>
    </row>
    <row r="18107" spans="4:4">
      <c r="D18107" s="7"/>
    </row>
    <row r="18108" spans="4:4">
      <c r="D18108" s="7"/>
    </row>
    <row r="18109" spans="4:4">
      <c r="D18109" s="7"/>
    </row>
    <row r="18110" spans="4:4">
      <c r="D18110" s="7"/>
    </row>
    <row r="18111" spans="4:4">
      <c r="D18111" s="7"/>
    </row>
    <row r="18112" spans="4:4">
      <c r="D18112" s="7"/>
    </row>
    <row r="18113" spans="4:4">
      <c r="D18113" s="7"/>
    </row>
    <row r="18114" spans="4:4">
      <c r="D18114" s="7"/>
    </row>
    <row r="18115" spans="4:4">
      <c r="D18115" s="7"/>
    </row>
    <row r="18116" spans="4:4">
      <c r="D18116" s="7"/>
    </row>
    <row r="18117" spans="4:4">
      <c r="D18117" s="7"/>
    </row>
    <row r="18118" spans="4:4">
      <c r="D18118" s="7"/>
    </row>
    <row r="18119" spans="4:4">
      <c r="D18119" s="7"/>
    </row>
    <row r="18120" spans="4:4">
      <c r="D18120" s="7"/>
    </row>
    <row r="18121" spans="4:4">
      <c r="D18121" s="7"/>
    </row>
    <row r="18122" spans="4:4">
      <c r="D18122" s="7"/>
    </row>
    <row r="18123" spans="4:4">
      <c r="D18123" s="7"/>
    </row>
    <row r="18124" spans="4:4">
      <c r="D18124" s="7"/>
    </row>
    <row r="18125" spans="4:4">
      <c r="D18125" s="7"/>
    </row>
    <row r="18126" spans="4:4">
      <c r="D18126" s="7"/>
    </row>
    <row r="18127" spans="4:4">
      <c r="D18127" s="7"/>
    </row>
    <row r="18128" spans="4:4">
      <c r="D18128" s="7"/>
    </row>
    <row r="18129" spans="4:4">
      <c r="D18129" s="7"/>
    </row>
    <row r="18130" spans="4:4">
      <c r="D18130" s="7"/>
    </row>
    <row r="18131" spans="4:4">
      <c r="D18131" s="7"/>
    </row>
    <row r="18132" spans="4:4">
      <c r="D18132" s="7"/>
    </row>
    <row r="18133" spans="4:4">
      <c r="D18133" s="7"/>
    </row>
    <row r="18134" spans="4:4">
      <c r="D18134" s="7"/>
    </row>
    <row r="18135" spans="4:4">
      <c r="D18135" s="7"/>
    </row>
    <row r="18136" spans="4:4">
      <c r="D18136" s="7"/>
    </row>
    <row r="18137" spans="4:4">
      <c r="D18137" s="7"/>
    </row>
    <row r="18138" spans="4:4">
      <c r="D18138" s="7"/>
    </row>
    <row r="18139" spans="4:4">
      <c r="D18139" s="7"/>
    </row>
    <row r="18140" spans="4:4">
      <c r="D18140" s="7"/>
    </row>
    <row r="18141" spans="4:4">
      <c r="D18141" s="7"/>
    </row>
    <row r="18142" spans="4:4">
      <c r="D18142" s="7"/>
    </row>
    <row r="18143" spans="4:4">
      <c r="D18143" s="7"/>
    </row>
    <row r="18144" spans="4:4">
      <c r="D18144" s="7"/>
    </row>
    <row r="18145" spans="4:4">
      <c r="D18145" s="7"/>
    </row>
    <row r="18146" spans="4:4">
      <c r="D18146" s="7"/>
    </row>
    <row r="18147" spans="4:4">
      <c r="D18147" s="7"/>
    </row>
    <row r="18148" spans="4:4">
      <c r="D18148" s="7"/>
    </row>
    <row r="18149" spans="4:4">
      <c r="D18149" s="7"/>
    </row>
    <row r="18150" spans="4:4">
      <c r="D18150" s="7"/>
    </row>
    <row r="18151" spans="4:4">
      <c r="D18151" s="7"/>
    </row>
    <row r="18152" spans="4:4">
      <c r="D18152" s="7"/>
    </row>
    <row r="18153" spans="4:4">
      <c r="D18153" s="7"/>
    </row>
    <row r="18154" spans="4:4">
      <c r="D18154" s="7"/>
    </row>
    <row r="18155" spans="4:4">
      <c r="D18155" s="7"/>
    </row>
    <row r="18156" spans="4:4">
      <c r="D18156" s="7"/>
    </row>
    <row r="18157" spans="4:4">
      <c r="D18157" s="7"/>
    </row>
    <row r="18158" spans="4:4">
      <c r="D18158" s="7"/>
    </row>
    <row r="18159" spans="4:4">
      <c r="D18159" s="7"/>
    </row>
    <row r="18160" spans="4:4">
      <c r="D18160" s="7"/>
    </row>
    <row r="18161" spans="4:4">
      <c r="D18161" s="7"/>
    </row>
    <row r="18162" spans="4:4">
      <c r="D18162" s="7"/>
    </row>
    <row r="18163" spans="4:4">
      <c r="D18163" s="7"/>
    </row>
    <row r="18164" spans="4:4">
      <c r="D18164" s="7"/>
    </row>
    <row r="18165" spans="4:4">
      <c r="D18165" s="7"/>
    </row>
    <row r="18166" spans="4:4">
      <c r="D18166" s="7"/>
    </row>
    <row r="18167" spans="4:4">
      <c r="D18167" s="7"/>
    </row>
    <row r="18168" spans="4:4">
      <c r="D18168" s="7"/>
    </row>
    <row r="18169" spans="4:4">
      <c r="D18169" s="7"/>
    </row>
    <row r="18170" spans="4:4">
      <c r="D18170" s="7"/>
    </row>
    <row r="18171" spans="4:4">
      <c r="D18171" s="7"/>
    </row>
    <row r="18172" spans="4:4">
      <c r="D18172" s="7"/>
    </row>
    <row r="18173" spans="4:4">
      <c r="D18173" s="7"/>
    </row>
    <row r="18174" spans="4:4">
      <c r="D18174" s="7"/>
    </row>
    <row r="18175" spans="4:4">
      <c r="D18175" s="7"/>
    </row>
    <row r="18176" spans="4:4">
      <c r="D18176" s="7"/>
    </row>
    <row r="18177" spans="4:4">
      <c r="D18177" s="7"/>
    </row>
    <row r="18178" spans="4:4">
      <c r="D18178" s="7"/>
    </row>
    <row r="18179" spans="4:4">
      <c r="D18179" s="7"/>
    </row>
    <row r="18180" spans="4:4">
      <c r="D18180" s="7"/>
    </row>
    <row r="18181" spans="4:4">
      <c r="D18181" s="7"/>
    </row>
    <row r="18182" spans="4:4">
      <c r="D18182" s="7"/>
    </row>
    <row r="18183" spans="4:4">
      <c r="D18183" s="7"/>
    </row>
    <row r="18184" spans="4:4">
      <c r="D18184" s="7"/>
    </row>
    <row r="18185" spans="4:4">
      <c r="D18185" s="7"/>
    </row>
    <row r="18186" spans="4:4">
      <c r="D18186" s="7"/>
    </row>
    <row r="18187" spans="4:4">
      <c r="D18187" s="7"/>
    </row>
    <row r="18188" spans="4:4">
      <c r="D18188" s="7"/>
    </row>
    <row r="18189" spans="4:4">
      <c r="D18189" s="7"/>
    </row>
    <row r="18190" spans="4:4">
      <c r="D18190" s="7"/>
    </row>
    <row r="18191" spans="4:4">
      <c r="D18191" s="7"/>
    </row>
    <row r="18192" spans="4:4">
      <c r="D18192" s="7"/>
    </row>
    <row r="18193" spans="4:4">
      <c r="D18193" s="7"/>
    </row>
    <row r="18194" spans="4:4">
      <c r="D18194" s="7"/>
    </row>
    <row r="18195" spans="4:4">
      <c r="D18195" s="7"/>
    </row>
    <row r="18196" spans="4:4">
      <c r="D18196" s="7"/>
    </row>
    <row r="18197" spans="4:4">
      <c r="D18197" s="7"/>
    </row>
    <row r="18198" spans="4:4">
      <c r="D18198" s="7"/>
    </row>
    <row r="18199" spans="4:4">
      <c r="D18199" s="7"/>
    </row>
    <row r="18200" spans="4:4">
      <c r="D18200" s="7"/>
    </row>
    <row r="18201" spans="4:4">
      <c r="D18201" s="7"/>
    </row>
    <row r="18202" spans="4:4">
      <c r="D18202" s="7"/>
    </row>
    <row r="18203" spans="4:4">
      <c r="D18203" s="7"/>
    </row>
    <row r="18204" spans="4:4">
      <c r="D18204" s="7"/>
    </row>
    <row r="18205" spans="4:4">
      <c r="D18205" s="7"/>
    </row>
    <row r="18206" spans="4:4">
      <c r="D18206" s="7"/>
    </row>
    <row r="18207" spans="4:4">
      <c r="D18207" s="7"/>
    </row>
    <row r="18208" spans="4:4">
      <c r="D18208" s="7"/>
    </row>
    <row r="18209" spans="4:4">
      <c r="D18209" s="7"/>
    </row>
    <row r="18210" spans="4:4">
      <c r="D18210" s="7"/>
    </row>
    <row r="18211" spans="4:4">
      <c r="D18211" s="7"/>
    </row>
    <row r="18212" spans="4:4">
      <c r="D18212" s="7"/>
    </row>
    <row r="18213" spans="4:4">
      <c r="D18213" s="7"/>
    </row>
    <row r="18214" spans="4:4">
      <c r="D18214" s="7"/>
    </row>
    <row r="18215" spans="4:4">
      <c r="D18215" s="7"/>
    </row>
    <row r="18216" spans="4:4">
      <c r="D18216" s="7"/>
    </row>
    <row r="18217" spans="4:4">
      <c r="D18217" s="7"/>
    </row>
    <row r="18218" spans="4:4">
      <c r="D18218" s="7"/>
    </row>
    <row r="18219" spans="4:4">
      <c r="D18219" s="7"/>
    </row>
    <row r="18220" spans="4:4">
      <c r="D18220" s="7"/>
    </row>
    <row r="18221" spans="4:4">
      <c r="D18221" s="7"/>
    </row>
    <row r="18222" spans="4:4">
      <c r="D18222" s="7"/>
    </row>
    <row r="18223" spans="4:4">
      <c r="D18223" s="7"/>
    </row>
    <row r="18224" spans="4:4">
      <c r="D18224" s="7"/>
    </row>
    <row r="18225" spans="4:4">
      <c r="D18225" s="7"/>
    </row>
    <row r="18226" spans="4:4">
      <c r="D18226" s="7"/>
    </row>
    <row r="18227" spans="4:4">
      <c r="D18227" s="7"/>
    </row>
    <row r="18228" spans="4:4">
      <c r="D18228" s="7"/>
    </row>
    <row r="18229" spans="4:4">
      <c r="D18229" s="7"/>
    </row>
    <row r="18230" spans="4:4">
      <c r="D18230" s="7"/>
    </row>
    <row r="18231" spans="4:4">
      <c r="D18231" s="7"/>
    </row>
    <row r="18232" spans="4:4">
      <c r="D18232" s="7"/>
    </row>
    <row r="18233" spans="4:4">
      <c r="D18233" s="7"/>
    </row>
    <row r="18234" spans="4:4">
      <c r="D18234" s="7"/>
    </row>
    <row r="18235" spans="4:4">
      <c r="D18235" s="7"/>
    </row>
    <row r="18236" spans="4:4">
      <c r="D18236" s="7"/>
    </row>
    <row r="18237" spans="4:4">
      <c r="D18237" s="7"/>
    </row>
    <row r="18238" spans="4:4">
      <c r="D18238" s="7"/>
    </row>
    <row r="18239" spans="4:4">
      <c r="D18239" s="7"/>
    </row>
    <row r="18240" spans="4:4">
      <c r="D18240" s="7"/>
    </row>
    <row r="18241" spans="4:4">
      <c r="D18241" s="7"/>
    </row>
    <row r="18242" spans="4:4">
      <c r="D18242" s="7"/>
    </row>
    <row r="18243" spans="4:4">
      <c r="D18243" s="7"/>
    </row>
    <row r="18244" spans="4:4">
      <c r="D18244" s="7"/>
    </row>
    <row r="18245" spans="4:4">
      <c r="D18245" s="7"/>
    </row>
    <row r="18246" spans="4:4">
      <c r="D18246" s="7"/>
    </row>
    <row r="18247" spans="4:4">
      <c r="D18247" s="7"/>
    </row>
    <row r="18248" spans="4:4">
      <c r="D18248" s="7"/>
    </row>
    <row r="18249" spans="4:4">
      <c r="D18249" s="7"/>
    </row>
    <row r="18250" spans="4:4">
      <c r="D18250" s="7"/>
    </row>
    <row r="18251" spans="4:4">
      <c r="D18251" s="7"/>
    </row>
    <row r="18252" spans="4:4">
      <c r="D18252" s="7"/>
    </row>
    <row r="18253" spans="4:4">
      <c r="D18253" s="7"/>
    </row>
    <row r="18254" spans="4:4">
      <c r="D18254" s="7"/>
    </row>
    <row r="18255" spans="4:4">
      <c r="D18255" s="7"/>
    </row>
    <row r="18256" spans="4:4">
      <c r="D18256" s="7"/>
    </row>
    <row r="18257" spans="4:4">
      <c r="D18257" s="7"/>
    </row>
    <row r="18258" spans="4:4">
      <c r="D18258" s="7"/>
    </row>
    <row r="18259" spans="4:4">
      <c r="D18259" s="7"/>
    </row>
    <row r="18260" spans="4:4">
      <c r="D18260" s="7"/>
    </row>
    <row r="18261" spans="4:4">
      <c r="D18261" s="7"/>
    </row>
    <row r="18262" spans="4:4">
      <c r="D18262" s="7"/>
    </row>
    <row r="18263" spans="4:4">
      <c r="D18263" s="7"/>
    </row>
    <row r="18264" spans="4:4">
      <c r="D18264" s="7"/>
    </row>
    <row r="18265" spans="4:4">
      <c r="D18265" s="7"/>
    </row>
    <row r="18266" spans="4:4">
      <c r="D18266" s="7"/>
    </row>
    <row r="18267" spans="4:4">
      <c r="D18267" s="7"/>
    </row>
    <row r="18268" spans="4:4">
      <c r="D18268" s="7"/>
    </row>
    <row r="18269" spans="4:4">
      <c r="D18269" s="7"/>
    </row>
    <row r="18270" spans="4:4">
      <c r="D18270" s="7"/>
    </row>
    <row r="18271" spans="4:4">
      <c r="D18271" s="7"/>
    </row>
    <row r="18272" spans="4:4">
      <c r="D18272" s="7"/>
    </row>
    <row r="18273" spans="4:4">
      <c r="D18273" s="7"/>
    </row>
    <row r="18274" spans="4:4">
      <c r="D18274" s="7"/>
    </row>
    <row r="18275" spans="4:4">
      <c r="D18275" s="7"/>
    </row>
    <row r="18276" spans="4:4">
      <c r="D18276" s="7"/>
    </row>
    <row r="18277" spans="4:4">
      <c r="D18277" s="7"/>
    </row>
    <row r="18278" spans="4:4">
      <c r="D18278" s="7"/>
    </row>
    <row r="18279" spans="4:4">
      <c r="D18279" s="7"/>
    </row>
    <row r="18280" spans="4:4">
      <c r="D18280" s="7"/>
    </row>
    <row r="18281" spans="4:4">
      <c r="D18281" s="7"/>
    </row>
    <row r="18282" spans="4:4">
      <c r="D18282" s="7"/>
    </row>
    <row r="18283" spans="4:4">
      <c r="D18283" s="7"/>
    </row>
    <row r="18284" spans="4:4">
      <c r="D18284" s="7"/>
    </row>
    <row r="18285" spans="4:4">
      <c r="D18285" s="7"/>
    </row>
    <row r="18286" spans="4:4">
      <c r="D18286" s="7"/>
    </row>
    <row r="18287" spans="4:4">
      <c r="D18287" s="7"/>
    </row>
    <row r="18288" spans="4:4">
      <c r="D18288" s="7"/>
    </row>
    <row r="18289" spans="4:4">
      <c r="D18289" s="7"/>
    </row>
    <row r="18290" spans="4:4">
      <c r="D18290" s="7"/>
    </row>
    <row r="18291" spans="4:4">
      <c r="D18291" s="7"/>
    </row>
    <row r="18292" spans="4:4">
      <c r="D18292" s="7"/>
    </row>
    <row r="18293" spans="4:4">
      <c r="D18293" s="7"/>
    </row>
    <row r="18294" spans="4:4">
      <c r="D18294" s="7"/>
    </row>
    <row r="18295" spans="4:4">
      <c r="D18295" s="7"/>
    </row>
    <row r="18296" spans="4:4">
      <c r="D18296" s="7"/>
    </row>
    <row r="18297" spans="4:4">
      <c r="D18297" s="7"/>
    </row>
    <row r="18298" spans="4:4">
      <c r="D18298" s="7"/>
    </row>
    <row r="18299" spans="4:4">
      <c r="D18299" s="7"/>
    </row>
    <row r="18300" spans="4:4">
      <c r="D18300" s="7"/>
    </row>
    <row r="18301" spans="4:4">
      <c r="D18301" s="7"/>
    </row>
    <row r="18302" spans="4:4">
      <c r="D18302" s="7"/>
    </row>
    <row r="18303" spans="4:4">
      <c r="D18303" s="7"/>
    </row>
    <row r="18304" spans="4:4">
      <c r="D18304" s="7"/>
    </row>
    <row r="18305" spans="4:4">
      <c r="D18305" s="7"/>
    </row>
    <row r="18306" spans="4:4">
      <c r="D18306" s="7"/>
    </row>
    <row r="18307" spans="4:4">
      <c r="D18307" s="7"/>
    </row>
    <row r="18308" spans="4:4">
      <c r="D18308" s="7"/>
    </row>
    <row r="18309" spans="4:4">
      <c r="D18309" s="7"/>
    </row>
    <row r="18310" spans="4:4">
      <c r="D18310" s="7"/>
    </row>
    <row r="18311" spans="4:4">
      <c r="D18311" s="7"/>
    </row>
    <row r="18312" spans="4:4">
      <c r="D18312" s="7"/>
    </row>
    <row r="18313" spans="4:4">
      <c r="D18313" s="7"/>
    </row>
    <row r="18314" spans="4:4">
      <c r="D18314" s="7"/>
    </row>
    <row r="18315" spans="4:4">
      <c r="D18315" s="7"/>
    </row>
    <row r="18316" spans="4:4">
      <c r="D18316" s="7"/>
    </row>
    <row r="18317" spans="4:4">
      <c r="D18317" s="7"/>
    </row>
    <row r="18318" spans="4:4">
      <c r="D18318" s="7"/>
    </row>
    <row r="18319" spans="4:4">
      <c r="D18319" s="7"/>
    </row>
    <row r="18320" spans="4:4">
      <c r="D18320" s="7"/>
    </row>
    <row r="18321" spans="4:4">
      <c r="D18321" s="7"/>
    </row>
    <row r="18322" spans="4:4">
      <c r="D18322" s="7"/>
    </row>
    <row r="18323" spans="4:4">
      <c r="D18323" s="7"/>
    </row>
    <row r="18324" spans="4:4">
      <c r="D18324" s="7"/>
    </row>
    <row r="18325" spans="4:4">
      <c r="D18325" s="7"/>
    </row>
    <row r="18326" spans="4:4">
      <c r="D18326" s="7"/>
    </row>
    <row r="18327" spans="4:4">
      <c r="D18327" s="7"/>
    </row>
    <row r="18328" spans="4:4">
      <c r="D18328" s="7"/>
    </row>
    <row r="18329" spans="4:4">
      <c r="D18329" s="7"/>
    </row>
    <row r="18330" spans="4:4">
      <c r="D18330" s="7"/>
    </row>
    <row r="18331" spans="4:4">
      <c r="D18331" s="7"/>
    </row>
    <row r="18332" spans="4:4">
      <c r="D18332" s="7"/>
    </row>
    <row r="18333" spans="4:4">
      <c r="D18333" s="7"/>
    </row>
    <row r="18334" spans="4:4">
      <c r="D18334" s="7"/>
    </row>
    <row r="18335" spans="4:4">
      <c r="D18335" s="7"/>
    </row>
    <row r="18336" spans="4:4">
      <c r="D18336" s="7"/>
    </row>
    <row r="18337" spans="4:4">
      <c r="D18337" s="7"/>
    </row>
    <row r="18338" spans="4:4">
      <c r="D18338" s="7"/>
    </row>
    <row r="18339" spans="4:4">
      <c r="D18339" s="7"/>
    </row>
    <row r="18340" spans="4:4">
      <c r="D18340" s="7"/>
    </row>
    <row r="18341" spans="4:4">
      <c r="D18341" s="7"/>
    </row>
    <row r="18342" spans="4:4">
      <c r="D18342" s="7"/>
    </row>
    <row r="18343" spans="4:4">
      <c r="D18343" s="7"/>
    </row>
    <row r="18344" spans="4:4">
      <c r="D18344" s="7"/>
    </row>
    <row r="18345" spans="4:4">
      <c r="D18345" s="7"/>
    </row>
    <row r="18346" spans="4:4">
      <c r="D18346" s="7"/>
    </row>
    <row r="18347" spans="4:4">
      <c r="D18347" s="7"/>
    </row>
    <row r="18348" spans="4:4">
      <c r="D18348" s="7"/>
    </row>
    <row r="18349" spans="4:4">
      <c r="D18349" s="7"/>
    </row>
    <row r="18350" spans="4:4">
      <c r="D18350" s="7"/>
    </row>
    <row r="18351" spans="4:4">
      <c r="D18351" s="7"/>
    </row>
    <row r="18352" spans="4:4">
      <c r="D18352" s="7"/>
    </row>
    <row r="18353" spans="4:4">
      <c r="D18353" s="7"/>
    </row>
    <row r="18354" spans="4:4">
      <c r="D18354" s="7"/>
    </row>
    <row r="18355" spans="4:4">
      <c r="D18355" s="7"/>
    </row>
    <row r="18356" spans="4:4">
      <c r="D18356" s="7"/>
    </row>
    <row r="18357" spans="4:4">
      <c r="D18357" s="7"/>
    </row>
    <row r="18358" spans="4:4">
      <c r="D18358" s="7"/>
    </row>
    <row r="18359" spans="4:4">
      <c r="D18359" s="7"/>
    </row>
    <row r="18360" spans="4:4">
      <c r="D18360" s="7"/>
    </row>
    <row r="18361" spans="4:4">
      <c r="D18361" s="7"/>
    </row>
    <row r="18362" spans="4:4">
      <c r="D18362" s="7"/>
    </row>
    <row r="18363" spans="4:4">
      <c r="D18363" s="7"/>
    </row>
    <row r="18364" spans="4:4">
      <c r="D18364" s="7"/>
    </row>
    <row r="18365" spans="4:4">
      <c r="D18365" s="7"/>
    </row>
    <row r="18366" spans="4:4">
      <c r="D18366" s="7"/>
    </row>
    <row r="18367" spans="4:4">
      <c r="D18367" s="7"/>
    </row>
    <row r="18368" spans="4:4">
      <c r="D18368" s="7"/>
    </row>
    <row r="18369" spans="4:4">
      <c r="D18369" s="7"/>
    </row>
    <row r="18370" spans="4:4">
      <c r="D18370" s="7"/>
    </row>
    <row r="18371" spans="4:4">
      <c r="D18371" s="7"/>
    </row>
    <row r="18372" spans="4:4">
      <c r="D18372" s="7"/>
    </row>
    <row r="18373" spans="4:4">
      <c r="D18373" s="7"/>
    </row>
    <row r="18374" spans="4:4">
      <c r="D18374" s="7"/>
    </row>
    <row r="18375" spans="4:4">
      <c r="D18375" s="7"/>
    </row>
    <row r="18376" spans="4:4">
      <c r="D18376" s="7"/>
    </row>
    <row r="18377" spans="4:4">
      <c r="D18377" s="7"/>
    </row>
    <row r="18378" spans="4:4">
      <c r="D18378" s="7"/>
    </row>
    <row r="18379" spans="4:4">
      <c r="D18379" s="7"/>
    </row>
    <row r="18380" spans="4:4">
      <c r="D18380" s="7"/>
    </row>
    <row r="18381" spans="4:4">
      <c r="D18381" s="7"/>
    </row>
    <row r="18382" spans="4:4">
      <c r="D18382" s="7"/>
    </row>
    <row r="18383" spans="4:4">
      <c r="D18383" s="7"/>
    </row>
    <row r="18384" spans="4:4">
      <c r="D18384" s="7"/>
    </row>
    <row r="18385" spans="4:4">
      <c r="D18385" s="7"/>
    </row>
    <row r="18386" spans="4:4">
      <c r="D18386" s="7"/>
    </row>
    <row r="18387" spans="4:4">
      <c r="D18387" s="7"/>
    </row>
    <row r="18388" spans="4:4">
      <c r="D18388" s="7"/>
    </row>
    <row r="18389" spans="4:4">
      <c r="D18389" s="7"/>
    </row>
    <row r="18390" spans="4:4">
      <c r="D18390" s="7"/>
    </row>
    <row r="18391" spans="4:4">
      <c r="D18391" s="7"/>
    </row>
    <row r="18392" spans="4:4">
      <c r="D18392" s="7"/>
    </row>
    <row r="18393" spans="4:4">
      <c r="D18393" s="7"/>
    </row>
    <row r="18394" spans="4:4">
      <c r="D18394" s="7"/>
    </row>
    <row r="18395" spans="4:4">
      <c r="D18395" s="7"/>
    </row>
    <row r="18396" spans="4:4">
      <c r="D18396" s="7"/>
    </row>
    <row r="18397" spans="4:4">
      <c r="D18397" s="7"/>
    </row>
    <row r="18398" spans="4:4">
      <c r="D18398" s="7"/>
    </row>
    <row r="18399" spans="4:4">
      <c r="D18399" s="7"/>
    </row>
    <row r="18400" spans="4:4">
      <c r="D18400" s="7"/>
    </row>
    <row r="18401" spans="4:4">
      <c r="D18401" s="7"/>
    </row>
    <row r="18402" spans="4:4">
      <c r="D18402" s="7"/>
    </row>
    <row r="18403" spans="4:4">
      <c r="D18403" s="7"/>
    </row>
    <row r="18404" spans="4:4">
      <c r="D18404" s="7"/>
    </row>
    <row r="18405" spans="4:4">
      <c r="D18405" s="7"/>
    </row>
    <row r="18406" spans="4:4">
      <c r="D18406" s="7"/>
    </row>
    <row r="18407" spans="4:4">
      <c r="D18407" s="7"/>
    </row>
    <row r="18408" spans="4:4">
      <c r="D18408" s="7"/>
    </row>
    <row r="18409" spans="4:4">
      <c r="D18409" s="7"/>
    </row>
    <row r="18410" spans="4:4">
      <c r="D18410" s="7"/>
    </row>
    <row r="18411" spans="4:4">
      <c r="D18411" s="7"/>
    </row>
    <row r="18412" spans="4:4">
      <c r="D18412" s="7"/>
    </row>
    <row r="18413" spans="4:4">
      <c r="D18413" s="7"/>
    </row>
    <row r="18414" spans="4:4">
      <c r="D18414" s="7"/>
    </row>
    <row r="18415" spans="4:4">
      <c r="D18415" s="7"/>
    </row>
    <row r="18416" spans="4:4">
      <c r="D18416" s="7"/>
    </row>
    <row r="18417" spans="4:4">
      <c r="D18417" s="7"/>
    </row>
    <row r="18418" spans="4:4">
      <c r="D18418" s="7"/>
    </row>
    <row r="18419" spans="4:4">
      <c r="D18419" s="7"/>
    </row>
    <row r="18420" spans="4:4">
      <c r="D18420" s="7"/>
    </row>
    <row r="18421" spans="4:4">
      <c r="D18421" s="7"/>
    </row>
    <row r="18422" spans="4:4">
      <c r="D18422" s="7"/>
    </row>
    <row r="18423" spans="4:4">
      <c r="D18423" s="7"/>
    </row>
    <row r="18424" spans="4:4">
      <c r="D18424" s="7"/>
    </row>
    <row r="18425" spans="4:4">
      <c r="D18425" s="7"/>
    </row>
    <row r="18426" spans="4:4">
      <c r="D18426" s="7"/>
    </row>
    <row r="18427" spans="4:4">
      <c r="D18427" s="7"/>
    </row>
    <row r="18428" spans="4:4">
      <c r="D18428" s="7"/>
    </row>
    <row r="18429" spans="4:4">
      <c r="D18429" s="7"/>
    </row>
    <row r="18430" spans="4:4">
      <c r="D18430" s="7"/>
    </row>
    <row r="18431" spans="4:4">
      <c r="D18431" s="7"/>
    </row>
    <row r="18432" spans="4:4">
      <c r="D18432" s="7"/>
    </row>
    <row r="18433" spans="4:4">
      <c r="D18433" s="7"/>
    </row>
    <row r="18434" spans="4:4">
      <c r="D18434" s="7"/>
    </row>
    <row r="18435" spans="4:4">
      <c r="D18435" s="7"/>
    </row>
    <row r="18436" spans="4:4">
      <c r="D18436" s="7"/>
    </row>
    <row r="18437" spans="4:4">
      <c r="D18437" s="7"/>
    </row>
    <row r="18438" spans="4:4">
      <c r="D18438" s="7"/>
    </row>
    <row r="18439" spans="4:4">
      <c r="D18439" s="7"/>
    </row>
    <row r="18440" spans="4:4">
      <c r="D18440" s="7"/>
    </row>
    <row r="18441" spans="4:4">
      <c r="D18441" s="7"/>
    </row>
    <row r="18442" spans="4:4">
      <c r="D18442" s="7"/>
    </row>
    <row r="18443" spans="4:4">
      <c r="D18443" s="7"/>
    </row>
    <row r="18444" spans="4:4">
      <c r="D18444" s="7"/>
    </row>
    <row r="18445" spans="4:4">
      <c r="D18445" s="7"/>
    </row>
    <row r="18446" spans="4:4">
      <c r="D18446" s="7"/>
    </row>
    <row r="18447" spans="4:4">
      <c r="D18447" s="7"/>
    </row>
    <row r="18448" spans="4:4">
      <c r="D18448" s="7"/>
    </row>
    <row r="18449" spans="4:4">
      <c r="D18449" s="7"/>
    </row>
    <row r="18450" spans="4:4">
      <c r="D18450" s="7"/>
    </row>
    <row r="18451" spans="4:4">
      <c r="D18451" s="7"/>
    </row>
    <row r="18452" spans="4:4">
      <c r="D18452" s="7"/>
    </row>
    <row r="18453" spans="4:4">
      <c r="D18453" s="7"/>
    </row>
    <row r="18454" spans="4:4">
      <c r="D18454" s="7"/>
    </row>
    <row r="18455" spans="4:4">
      <c r="D18455" s="7"/>
    </row>
    <row r="18456" spans="4:4">
      <c r="D18456" s="7"/>
    </row>
    <row r="18457" spans="4:4">
      <c r="D18457" s="7"/>
    </row>
    <row r="18458" spans="4:4">
      <c r="D18458" s="7"/>
    </row>
    <row r="18459" spans="4:4">
      <c r="D18459" s="7"/>
    </row>
    <row r="18460" spans="4:4">
      <c r="D18460" s="7"/>
    </row>
    <row r="18461" spans="4:4">
      <c r="D18461" s="7"/>
    </row>
    <row r="18462" spans="4:4">
      <c r="D18462" s="7"/>
    </row>
    <row r="18463" spans="4:4">
      <c r="D18463" s="7"/>
    </row>
    <row r="18464" spans="4:4">
      <c r="D18464" s="7"/>
    </row>
    <row r="18465" spans="4:4">
      <c r="D18465" s="7"/>
    </row>
    <row r="18466" spans="4:4">
      <c r="D18466" s="7"/>
    </row>
    <row r="18467" spans="4:4">
      <c r="D18467" s="7"/>
    </row>
    <row r="18468" spans="4:4">
      <c r="D18468" s="7"/>
    </row>
    <row r="18469" spans="4:4">
      <c r="D18469" s="7"/>
    </row>
    <row r="18470" spans="4:4">
      <c r="D18470" s="7"/>
    </row>
    <row r="18471" spans="4:4">
      <c r="D18471" s="7"/>
    </row>
    <row r="18472" spans="4:4">
      <c r="D18472" s="7"/>
    </row>
    <row r="18473" spans="4:4">
      <c r="D18473" s="7"/>
    </row>
    <row r="18474" spans="4:4">
      <c r="D18474" s="7"/>
    </row>
    <row r="18475" spans="4:4">
      <c r="D18475" s="7"/>
    </row>
    <row r="18476" spans="4:4">
      <c r="D18476" s="7"/>
    </row>
    <row r="18477" spans="4:4">
      <c r="D18477" s="7"/>
    </row>
    <row r="18478" spans="4:4">
      <c r="D18478" s="7"/>
    </row>
    <row r="18479" spans="4:4">
      <c r="D18479" s="7"/>
    </row>
    <row r="18480" spans="4:4">
      <c r="D18480" s="7"/>
    </row>
    <row r="18481" spans="4:4">
      <c r="D18481" s="7"/>
    </row>
    <row r="18482" spans="4:4">
      <c r="D18482" s="7"/>
    </row>
    <row r="18483" spans="4:4">
      <c r="D18483" s="7"/>
    </row>
    <row r="18484" spans="4:4">
      <c r="D18484" s="7"/>
    </row>
    <row r="18485" spans="4:4">
      <c r="D18485" s="7"/>
    </row>
    <row r="18486" spans="4:4">
      <c r="D18486" s="7"/>
    </row>
    <row r="18487" spans="4:4">
      <c r="D18487" s="7"/>
    </row>
    <row r="18488" spans="4:4">
      <c r="D18488" s="7"/>
    </row>
    <row r="18489" spans="4:4">
      <c r="D18489" s="7"/>
    </row>
    <row r="18490" spans="4:4">
      <c r="D18490" s="7"/>
    </row>
    <row r="18491" spans="4:4">
      <c r="D18491" s="7"/>
    </row>
    <row r="18492" spans="4:4">
      <c r="D18492" s="7"/>
    </row>
    <row r="18493" spans="4:4">
      <c r="D18493" s="7"/>
    </row>
    <row r="18494" spans="4:4">
      <c r="D18494" s="7"/>
    </row>
    <row r="18495" spans="4:4">
      <c r="D18495" s="7"/>
    </row>
    <row r="18496" spans="4:4">
      <c r="D18496" s="7"/>
    </row>
    <row r="18497" spans="4:4">
      <c r="D18497" s="7"/>
    </row>
    <row r="18498" spans="4:4">
      <c r="D18498" s="7"/>
    </row>
    <row r="18499" spans="4:4">
      <c r="D18499" s="7"/>
    </row>
    <row r="18500" spans="4:4">
      <c r="D18500" s="7"/>
    </row>
    <row r="18501" spans="4:4">
      <c r="D18501" s="7"/>
    </row>
    <row r="18502" spans="4:4">
      <c r="D18502" s="7"/>
    </row>
    <row r="18503" spans="4:4">
      <c r="D18503" s="7"/>
    </row>
    <row r="18504" spans="4:4">
      <c r="D18504" s="7"/>
    </row>
    <row r="18505" spans="4:4">
      <c r="D18505" s="7"/>
    </row>
    <row r="18506" spans="4:4">
      <c r="D18506" s="7"/>
    </row>
    <row r="18507" spans="4:4">
      <c r="D18507" s="7"/>
    </row>
    <row r="18508" spans="4:4">
      <c r="D18508" s="7"/>
    </row>
    <row r="18509" spans="4:4">
      <c r="D18509" s="7"/>
    </row>
    <row r="18510" spans="4:4">
      <c r="D18510" s="7"/>
    </row>
    <row r="18511" spans="4:4">
      <c r="D18511" s="7"/>
    </row>
    <row r="18512" spans="4:4">
      <c r="D18512" s="7"/>
    </row>
    <row r="18513" spans="4:4">
      <c r="D18513" s="7"/>
    </row>
    <row r="18514" spans="4:4">
      <c r="D18514" s="7"/>
    </row>
    <row r="18515" spans="4:4">
      <c r="D18515" s="7"/>
    </row>
    <row r="18516" spans="4:4">
      <c r="D18516" s="7"/>
    </row>
    <row r="18517" spans="4:4">
      <c r="D18517" s="7"/>
    </row>
    <row r="18518" spans="4:4">
      <c r="D18518" s="7"/>
    </row>
    <row r="18519" spans="4:4">
      <c r="D18519" s="7"/>
    </row>
    <row r="18520" spans="4:4">
      <c r="D18520" s="7"/>
    </row>
    <row r="18521" spans="4:4">
      <c r="D18521" s="7"/>
    </row>
    <row r="18522" spans="4:4">
      <c r="D18522" s="7"/>
    </row>
    <row r="18523" spans="4:4">
      <c r="D18523" s="7"/>
    </row>
    <row r="18524" spans="4:4">
      <c r="D18524" s="7"/>
    </row>
    <row r="18525" spans="4:4">
      <c r="D18525" s="7"/>
    </row>
    <row r="18526" spans="4:4">
      <c r="D18526" s="7"/>
    </row>
    <row r="18527" spans="4:4">
      <c r="D18527" s="7"/>
    </row>
    <row r="18528" spans="4:4">
      <c r="D18528" s="7"/>
    </row>
    <row r="18529" spans="4:4">
      <c r="D18529" s="7"/>
    </row>
    <row r="18530" spans="4:4">
      <c r="D18530" s="7"/>
    </row>
    <row r="18531" spans="4:4">
      <c r="D18531" s="7"/>
    </row>
    <row r="18532" spans="4:4">
      <c r="D18532" s="7"/>
    </row>
    <row r="18533" spans="4:4">
      <c r="D18533" s="7"/>
    </row>
    <row r="18534" spans="4:4">
      <c r="D18534" s="7"/>
    </row>
    <row r="18535" spans="4:4">
      <c r="D18535" s="7"/>
    </row>
    <row r="18536" spans="4:4">
      <c r="D18536" s="7"/>
    </row>
    <row r="18537" spans="4:4">
      <c r="D18537" s="7"/>
    </row>
    <row r="18538" spans="4:4">
      <c r="D18538" s="7"/>
    </row>
    <row r="18539" spans="4:4">
      <c r="D18539" s="7"/>
    </row>
    <row r="18540" spans="4:4">
      <c r="D18540" s="7"/>
    </row>
    <row r="18541" spans="4:4">
      <c r="D18541" s="7"/>
    </row>
    <row r="18542" spans="4:4">
      <c r="D18542" s="7"/>
    </row>
    <row r="18543" spans="4:4">
      <c r="D18543" s="7"/>
    </row>
    <row r="18544" spans="4:4">
      <c r="D18544" s="7"/>
    </row>
    <row r="18545" spans="4:4">
      <c r="D18545" s="7"/>
    </row>
    <row r="18546" spans="4:4">
      <c r="D18546" s="7"/>
    </row>
    <row r="18547" spans="4:4">
      <c r="D18547" s="7"/>
    </row>
    <row r="18548" spans="4:4">
      <c r="D18548" s="7"/>
    </row>
    <row r="18549" spans="4:4">
      <c r="D18549" s="7"/>
    </row>
    <row r="18550" spans="4:4">
      <c r="D18550" s="7"/>
    </row>
    <row r="18551" spans="4:4">
      <c r="D18551" s="7"/>
    </row>
    <row r="18552" spans="4:4">
      <c r="D18552" s="7"/>
    </row>
    <row r="18553" spans="4:4">
      <c r="D18553" s="7"/>
    </row>
    <row r="18554" spans="4:4">
      <c r="D18554" s="7"/>
    </row>
    <row r="18555" spans="4:4">
      <c r="D18555" s="7"/>
    </row>
    <row r="18556" spans="4:4">
      <c r="D18556" s="7"/>
    </row>
    <row r="18557" spans="4:4">
      <c r="D18557" s="7"/>
    </row>
    <row r="18558" spans="4:4">
      <c r="D18558" s="7"/>
    </row>
    <row r="18559" spans="4:4">
      <c r="D18559" s="7"/>
    </row>
    <row r="18560" spans="4:4">
      <c r="D18560" s="7"/>
    </row>
    <row r="18561" spans="4:4">
      <c r="D18561" s="7"/>
    </row>
    <row r="18562" spans="4:4">
      <c r="D18562" s="7"/>
    </row>
    <row r="18563" spans="4:4">
      <c r="D18563" s="7"/>
    </row>
    <row r="18564" spans="4:4">
      <c r="D18564" s="7"/>
    </row>
    <row r="18565" spans="4:4">
      <c r="D18565" s="7"/>
    </row>
    <row r="18566" spans="4:4">
      <c r="D18566" s="7"/>
    </row>
    <row r="18567" spans="4:4">
      <c r="D18567" s="7"/>
    </row>
    <row r="18568" spans="4:4">
      <c r="D18568" s="7"/>
    </row>
    <row r="18569" spans="4:4">
      <c r="D18569" s="7"/>
    </row>
    <row r="18570" spans="4:4">
      <c r="D18570" s="7"/>
    </row>
    <row r="18571" spans="4:4">
      <c r="D18571" s="7"/>
    </row>
    <row r="18572" spans="4:4">
      <c r="D18572" s="7"/>
    </row>
    <row r="18573" spans="4:4">
      <c r="D18573" s="7"/>
    </row>
    <row r="18574" spans="4:4">
      <c r="D18574" s="7"/>
    </row>
    <row r="18575" spans="4:4">
      <c r="D18575" s="7"/>
    </row>
    <row r="18576" spans="4:4">
      <c r="D18576" s="7"/>
    </row>
    <row r="18577" spans="4:4">
      <c r="D18577" s="7"/>
    </row>
    <row r="18578" spans="4:4">
      <c r="D18578" s="7"/>
    </row>
    <row r="18579" spans="4:4">
      <c r="D18579" s="7"/>
    </row>
    <row r="18580" spans="4:4">
      <c r="D18580" s="7"/>
    </row>
    <row r="18581" spans="4:4">
      <c r="D18581" s="7"/>
    </row>
    <row r="18582" spans="4:4">
      <c r="D18582" s="7"/>
    </row>
    <row r="18583" spans="4:4">
      <c r="D18583" s="7"/>
    </row>
    <row r="18584" spans="4:4">
      <c r="D18584" s="7"/>
    </row>
    <row r="18585" spans="4:4">
      <c r="D18585" s="7"/>
    </row>
    <row r="18586" spans="4:4">
      <c r="D18586" s="7"/>
    </row>
    <row r="18587" spans="4:4">
      <c r="D18587" s="7"/>
    </row>
    <row r="18588" spans="4:4">
      <c r="D18588" s="7"/>
    </row>
    <row r="18589" spans="4:4">
      <c r="D18589" s="7"/>
    </row>
    <row r="18590" spans="4:4">
      <c r="D18590" s="7"/>
    </row>
    <row r="18591" spans="4:4">
      <c r="D18591" s="7"/>
    </row>
    <row r="18592" spans="4:4">
      <c r="D18592" s="7"/>
    </row>
    <row r="18593" spans="4:4">
      <c r="D18593" s="7"/>
    </row>
    <row r="18594" spans="4:4">
      <c r="D18594" s="7"/>
    </row>
    <row r="18595" spans="4:4">
      <c r="D18595" s="7"/>
    </row>
    <row r="18596" spans="4:4">
      <c r="D18596" s="7"/>
    </row>
    <row r="18597" spans="4:4">
      <c r="D18597" s="7"/>
    </row>
    <row r="18598" spans="4:4">
      <c r="D18598" s="7"/>
    </row>
    <row r="18599" spans="4:4">
      <c r="D18599" s="7"/>
    </row>
    <row r="18600" spans="4:4">
      <c r="D18600" s="7"/>
    </row>
    <row r="18601" spans="4:4">
      <c r="D18601" s="7"/>
    </row>
    <row r="18602" spans="4:4">
      <c r="D18602" s="7"/>
    </row>
    <row r="18603" spans="4:4">
      <c r="D18603" s="7"/>
    </row>
    <row r="18604" spans="4:4">
      <c r="D18604" s="7"/>
    </row>
    <row r="18605" spans="4:4">
      <c r="D18605" s="7"/>
    </row>
    <row r="18606" spans="4:4">
      <c r="D18606" s="7"/>
    </row>
    <row r="18607" spans="4:4">
      <c r="D18607" s="7"/>
    </row>
    <row r="18608" spans="4:4">
      <c r="D18608" s="7"/>
    </row>
    <row r="18609" spans="4:4">
      <c r="D18609" s="7"/>
    </row>
    <row r="18610" spans="4:4">
      <c r="D18610" s="7"/>
    </row>
    <row r="18611" spans="4:4">
      <c r="D18611" s="7"/>
    </row>
    <row r="18612" spans="4:4">
      <c r="D18612" s="7"/>
    </row>
    <row r="18613" spans="4:4">
      <c r="D18613" s="7"/>
    </row>
    <row r="18614" spans="4:4">
      <c r="D18614" s="7"/>
    </row>
    <row r="18615" spans="4:4">
      <c r="D18615" s="7"/>
    </row>
    <row r="18616" spans="4:4">
      <c r="D18616" s="7"/>
    </row>
    <row r="18617" spans="4:4">
      <c r="D18617" s="7"/>
    </row>
    <row r="18618" spans="4:4">
      <c r="D18618" s="7"/>
    </row>
    <row r="18619" spans="4:4">
      <c r="D18619" s="7"/>
    </row>
    <row r="18620" spans="4:4">
      <c r="D18620" s="7"/>
    </row>
    <row r="18621" spans="4:4">
      <c r="D18621" s="7"/>
    </row>
    <row r="18622" spans="4:4">
      <c r="D18622" s="7"/>
    </row>
    <row r="18623" spans="4:4">
      <c r="D18623" s="7"/>
    </row>
    <row r="18624" spans="4:4">
      <c r="D18624" s="7"/>
    </row>
    <row r="18625" spans="4:4">
      <c r="D18625" s="7"/>
    </row>
    <row r="18626" spans="4:4">
      <c r="D18626" s="7"/>
    </row>
    <row r="18627" spans="4:4">
      <c r="D18627" s="7"/>
    </row>
    <row r="18628" spans="4:4">
      <c r="D18628" s="7"/>
    </row>
    <row r="18629" spans="4:4">
      <c r="D18629" s="7"/>
    </row>
    <row r="18630" spans="4:4">
      <c r="D18630" s="7"/>
    </row>
    <row r="18631" spans="4:4">
      <c r="D18631" s="7"/>
    </row>
    <row r="18632" spans="4:4">
      <c r="D18632" s="7"/>
    </row>
    <row r="18633" spans="4:4">
      <c r="D18633" s="7"/>
    </row>
    <row r="18634" spans="4:4">
      <c r="D18634" s="7"/>
    </row>
    <row r="18635" spans="4:4">
      <c r="D18635" s="7"/>
    </row>
    <row r="18636" spans="4:4">
      <c r="D18636" s="7"/>
    </row>
    <row r="18637" spans="4:4">
      <c r="D18637" s="7"/>
    </row>
    <row r="18638" spans="4:4">
      <c r="D18638" s="7"/>
    </row>
    <row r="18639" spans="4:4">
      <c r="D18639" s="7"/>
    </row>
    <row r="18640" spans="4:4">
      <c r="D18640" s="7"/>
    </row>
    <row r="18641" spans="4:4">
      <c r="D18641" s="7"/>
    </row>
    <row r="18642" spans="4:4">
      <c r="D18642" s="7"/>
    </row>
    <row r="18643" spans="4:4">
      <c r="D18643" s="7"/>
    </row>
    <row r="18644" spans="4:4">
      <c r="D18644" s="7"/>
    </row>
    <row r="18645" spans="4:4">
      <c r="D18645" s="7"/>
    </row>
    <row r="18646" spans="4:4">
      <c r="D18646" s="7"/>
    </row>
    <row r="18647" spans="4:4">
      <c r="D18647" s="7"/>
    </row>
    <row r="18648" spans="4:4">
      <c r="D18648" s="7"/>
    </row>
    <row r="18649" spans="4:4">
      <c r="D18649" s="7"/>
    </row>
    <row r="18650" spans="4:4">
      <c r="D18650" s="7"/>
    </row>
    <row r="18651" spans="4:4">
      <c r="D18651" s="7"/>
    </row>
    <row r="18652" spans="4:4">
      <c r="D18652" s="7"/>
    </row>
    <row r="18653" spans="4:4">
      <c r="D18653" s="7"/>
    </row>
    <row r="18654" spans="4:4">
      <c r="D18654" s="7"/>
    </row>
    <row r="18655" spans="4:4">
      <c r="D18655" s="7"/>
    </row>
    <row r="18656" spans="4:4">
      <c r="D18656" s="7"/>
    </row>
    <row r="18657" spans="4:4">
      <c r="D18657" s="7"/>
    </row>
    <row r="18658" spans="4:4">
      <c r="D18658" s="7"/>
    </row>
    <row r="18659" spans="4:4">
      <c r="D18659" s="7"/>
    </row>
    <row r="18660" spans="4:4">
      <c r="D18660" s="7"/>
    </row>
    <row r="18661" spans="4:4">
      <c r="D18661" s="7"/>
    </row>
    <row r="18662" spans="4:4">
      <c r="D18662" s="7"/>
    </row>
    <row r="18663" spans="4:4">
      <c r="D18663" s="7"/>
    </row>
    <row r="18664" spans="4:4">
      <c r="D18664" s="7"/>
    </row>
    <row r="18665" spans="4:4">
      <c r="D18665" s="7"/>
    </row>
    <row r="18666" spans="4:4">
      <c r="D18666" s="7"/>
    </row>
    <row r="18667" spans="4:4">
      <c r="D18667" s="7"/>
    </row>
    <row r="18668" spans="4:4">
      <c r="D18668" s="7"/>
    </row>
    <row r="18669" spans="4:4">
      <c r="D18669" s="7"/>
    </row>
    <row r="18670" spans="4:4">
      <c r="D18670" s="7"/>
    </row>
    <row r="18671" spans="4:4">
      <c r="D18671" s="7"/>
    </row>
    <row r="18672" spans="4:4">
      <c r="D18672" s="7"/>
    </row>
    <row r="18673" spans="4:4">
      <c r="D18673" s="7"/>
    </row>
    <row r="18674" spans="4:4">
      <c r="D18674" s="7"/>
    </row>
    <row r="18675" spans="4:4">
      <c r="D18675" s="7"/>
    </row>
    <row r="18676" spans="4:4">
      <c r="D18676" s="7"/>
    </row>
    <row r="18677" spans="4:4">
      <c r="D18677" s="7"/>
    </row>
    <row r="18678" spans="4:4">
      <c r="D18678" s="7"/>
    </row>
    <row r="18679" spans="4:4">
      <c r="D18679" s="7"/>
    </row>
    <row r="18680" spans="4:4">
      <c r="D18680" s="7"/>
    </row>
    <row r="18681" spans="4:4">
      <c r="D18681" s="7"/>
    </row>
    <row r="18682" spans="4:4">
      <c r="D18682" s="7"/>
    </row>
    <row r="18683" spans="4:4">
      <c r="D18683" s="7"/>
    </row>
    <row r="18684" spans="4:4">
      <c r="D18684" s="7"/>
    </row>
    <row r="18685" spans="4:4">
      <c r="D18685" s="7"/>
    </row>
    <row r="18686" spans="4:4">
      <c r="D18686" s="7"/>
    </row>
    <row r="18687" spans="4:4">
      <c r="D18687" s="7"/>
    </row>
    <row r="18688" spans="4:4">
      <c r="D18688" s="7"/>
    </row>
    <row r="18689" spans="4:4">
      <c r="D18689" s="7"/>
    </row>
    <row r="18690" spans="4:4">
      <c r="D18690" s="7"/>
    </row>
    <row r="18691" spans="4:4">
      <c r="D18691" s="7"/>
    </row>
    <row r="18692" spans="4:4">
      <c r="D18692" s="7"/>
    </row>
    <row r="18693" spans="4:4">
      <c r="D18693" s="7"/>
    </row>
    <row r="18694" spans="4:4">
      <c r="D18694" s="7"/>
    </row>
    <row r="18695" spans="4:4">
      <c r="D18695" s="7"/>
    </row>
    <row r="18696" spans="4:4">
      <c r="D18696" s="7"/>
    </row>
    <row r="18697" spans="4:4">
      <c r="D18697" s="7"/>
    </row>
    <row r="18698" spans="4:4">
      <c r="D18698" s="7"/>
    </row>
    <row r="18699" spans="4:4">
      <c r="D18699" s="7"/>
    </row>
    <row r="18700" spans="4:4">
      <c r="D18700" s="7"/>
    </row>
    <row r="18701" spans="4:4">
      <c r="D18701" s="7"/>
    </row>
    <row r="18702" spans="4:4">
      <c r="D18702" s="7"/>
    </row>
    <row r="18703" spans="4:4">
      <c r="D18703" s="7"/>
    </row>
    <row r="18704" spans="4:4">
      <c r="D18704" s="7"/>
    </row>
    <row r="18705" spans="4:4">
      <c r="D18705" s="7"/>
    </row>
    <row r="18706" spans="4:4">
      <c r="D18706" s="7"/>
    </row>
    <row r="18707" spans="4:4">
      <c r="D18707" s="7"/>
    </row>
    <row r="18708" spans="4:4">
      <c r="D18708" s="7"/>
    </row>
    <row r="18709" spans="4:4">
      <c r="D18709" s="7"/>
    </row>
    <row r="18710" spans="4:4">
      <c r="D18710" s="7"/>
    </row>
    <row r="18711" spans="4:4">
      <c r="D18711" s="7"/>
    </row>
    <row r="18712" spans="4:4">
      <c r="D18712" s="7"/>
    </row>
    <row r="18713" spans="4:4">
      <c r="D18713" s="7"/>
    </row>
    <row r="18714" spans="4:4">
      <c r="D18714" s="7"/>
    </row>
    <row r="18715" spans="4:4">
      <c r="D18715" s="7"/>
    </row>
    <row r="18716" spans="4:4">
      <c r="D18716" s="7"/>
    </row>
    <row r="18717" spans="4:4">
      <c r="D18717" s="7"/>
    </row>
    <row r="18718" spans="4:4">
      <c r="D18718" s="7"/>
    </row>
    <row r="18719" spans="4:4">
      <c r="D18719" s="7"/>
    </row>
    <row r="18720" spans="4:4">
      <c r="D18720" s="7"/>
    </row>
    <row r="18721" spans="4:4">
      <c r="D18721" s="7"/>
    </row>
    <row r="18722" spans="4:4">
      <c r="D18722" s="7"/>
    </row>
    <row r="18723" spans="4:4">
      <c r="D18723" s="7"/>
    </row>
    <row r="18724" spans="4:4">
      <c r="D18724" s="7"/>
    </row>
    <row r="18725" spans="4:4">
      <c r="D18725" s="7"/>
    </row>
    <row r="18726" spans="4:4">
      <c r="D18726" s="7"/>
    </row>
    <row r="18727" spans="4:4">
      <c r="D18727" s="7"/>
    </row>
    <row r="18728" spans="4:4">
      <c r="D18728" s="7"/>
    </row>
    <row r="18729" spans="4:4">
      <c r="D18729" s="7"/>
    </row>
    <row r="18730" spans="4:4">
      <c r="D18730" s="7"/>
    </row>
    <row r="18731" spans="4:4">
      <c r="D18731" s="7"/>
    </row>
    <row r="18732" spans="4:4">
      <c r="D18732" s="7"/>
    </row>
    <row r="18733" spans="4:4">
      <c r="D18733" s="7"/>
    </row>
    <row r="18734" spans="4:4">
      <c r="D18734" s="7"/>
    </row>
    <row r="18735" spans="4:4">
      <c r="D18735" s="7"/>
    </row>
    <row r="18736" spans="4:4">
      <c r="D18736" s="7"/>
    </row>
    <row r="18737" spans="4:4">
      <c r="D18737" s="7"/>
    </row>
    <row r="18738" spans="4:4">
      <c r="D18738" s="7"/>
    </row>
    <row r="18739" spans="4:4">
      <c r="D18739" s="7"/>
    </row>
    <row r="18740" spans="4:4">
      <c r="D18740" s="7"/>
    </row>
    <row r="18741" spans="4:4">
      <c r="D18741" s="7"/>
    </row>
    <row r="18742" spans="4:4">
      <c r="D18742" s="7"/>
    </row>
    <row r="18743" spans="4:4">
      <c r="D18743" s="7"/>
    </row>
    <row r="18744" spans="4:4">
      <c r="D18744" s="7"/>
    </row>
    <row r="18745" spans="4:4">
      <c r="D18745" s="7"/>
    </row>
    <row r="18746" spans="4:4">
      <c r="D18746" s="7"/>
    </row>
    <row r="18747" spans="4:4">
      <c r="D18747" s="7"/>
    </row>
    <row r="18748" spans="4:4">
      <c r="D18748" s="7"/>
    </row>
    <row r="18749" spans="4:4">
      <c r="D18749" s="7"/>
    </row>
    <row r="18750" spans="4:4">
      <c r="D18750" s="7"/>
    </row>
    <row r="18751" spans="4:4">
      <c r="D18751" s="7"/>
    </row>
    <row r="18752" spans="4:4">
      <c r="D18752" s="7"/>
    </row>
    <row r="18753" spans="4:4">
      <c r="D18753" s="7"/>
    </row>
    <row r="18754" spans="4:4">
      <c r="D18754" s="7"/>
    </row>
    <row r="18755" spans="4:4">
      <c r="D18755" s="7"/>
    </row>
    <row r="18756" spans="4:4">
      <c r="D18756" s="7"/>
    </row>
    <row r="18757" spans="4:4">
      <c r="D18757" s="7"/>
    </row>
    <row r="18758" spans="4:4">
      <c r="D18758" s="7"/>
    </row>
    <row r="18759" spans="4:4">
      <c r="D18759" s="7"/>
    </row>
    <row r="18760" spans="4:4">
      <c r="D18760" s="7"/>
    </row>
    <row r="18761" spans="4:4">
      <c r="D18761" s="7"/>
    </row>
    <row r="18762" spans="4:4">
      <c r="D18762" s="7"/>
    </row>
    <row r="18763" spans="4:4">
      <c r="D18763" s="7"/>
    </row>
    <row r="18764" spans="4:4">
      <c r="D18764" s="7"/>
    </row>
    <row r="18765" spans="4:4">
      <c r="D18765" s="7"/>
    </row>
    <row r="18766" spans="4:4">
      <c r="D18766" s="7"/>
    </row>
    <row r="18767" spans="4:4">
      <c r="D18767" s="7"/>
    </row>
    <row r="18768" spans="4:4">
      <c r="D18768" s="7"/>
    </row>
    <row r="18769" spans="4:4">
      <c r="D18769" s="7"/>
    </row>
    <row r="18770" spans="4:4">
      <c r="D18770" s="7"/>
    </row>
    <row r="18771" spans="4:4">
      <c r="D18771" s="7"/>
    </row>
    <row r="18772" spans="4:4">
      <c r="D18772" s="7"/>
    </row>
    <row r="18773" spans="4:4">
      <c r="D18773" s="7"/>
    </row>
    <row r="18774" spans="4:4">
      <c r="D18774" s="7"/>
    </row>
    <row r="18775" spans="4:4">
      <c r="D18775" s="7"/>
    </row>
    <row r="18776" spans="4:4">
      <c r="D18776" s="7"/>
    </row>
    <row r="18777" spans="4:4">
      <c r="D18777" s="7"/>
    </row>
    <row r="18778" spans="4:4">
      <c r="D18778" s="7"/>
    </row>
    <row r="18779" spans="4:4">
      <c r="D18779" s="7"/>
    </row>
    <row r="18780" spans="4:4">
      <c r="D18780" s="7"/>
    </row>
    <row r="18781" spans="4:4">
      <c r="D18781" s="7"/>
    </row>
    <row r="18782" spans="4:4">
      <c r="D18782" s="7"/>
    </row>
    <row r="18783" spans="4:4">
      <c r="D18783" s="7"/>
    </row>
    <row r="18784" spans="4:4">
      <c r="D18784" s="7"/>
    </row>
    <row r="18785" spans="4:4">
      <c r="D18785" s="7"/>
    </row>
    <row r="18786" spans="4:4">
      <c r="D18786" s="7"/>
    </row>
    <row r="18787" spans="4:4">
      <c r="D18787" s="7"/>
    </row>
    <row r="18788" spans="4:4">
      <c r="D18788" s="7"/>
    </row>
    <row r="18789" spans="4:4">
      <c r="D18789" s="7"/>
    </row>
    <row r="18790" spans="4:4">
      <c r="D18790" s="7"/>
    </row>
    <row r="18791" spans="4:4">
      <c r="D18791" s="7"/>
    </row>
    <row r="18792" spans="4:4">
      <c r="D18792" s="7"/>
    </row>
    <row r="18793" spans="4:4">
      <c r="D18793" s="7"/>
    </row>
    <row r="18794" spans="4:4">
      <c r="D18794" s="7"/>
    </row>
    <row r="18795" spans="4:4">
      <c r="D18795" s="7"/>
    </row>
    <row r="18796" spans="4:4">
      <c r="D18796" s="7"/>
    </row>
    <row r="18797" spans="4:4">
      <c r="D18797" s="7"/>
    </row>
    <row r="18798" spans="4:4">
      <c r="D18798" s="7"/>
    </row>
    <row r="18799" spans="4:4">
      <c r="D18799" s="7"/>
    </row>
    <row r="18800" spans="4:4">
      <c r="D18800" s="7"/>
    </row>
    <row r="18801" spans="4:4">
      <c r="D18801" s="7"/>
    </row>
    <row r="18802" spans="4:4">
      <c r="D18802" s="7"/>
    </row>
    <row r="18803" spans="4:4">
      <c r="D18803" s="7"/>
    </row>
    <row r="18804" spans="4:4">
      <c r="D18804" s="7"/>
    </row>
    <row r="18805" spans="4:4">
      <c r="D18805" s="7"/>
    </row>
    <row r="18806" spans="4:4">
      <c r="D18806" s="7"/>
    </row>
    <row r="18807" spans="4:4">
      <c r="D18807" s="7"/>
    </row>
    <row r="18808" spans="4:4">
      <c r="D18808" s="7"/>
    </row>
    <row r="18809" spans="4:4">
      <c r="D18809" s="7"/>
    </row>
    <row r="18810" spans="4:4">
      <c r="D18810" s="7"/>
    </row>
    <row r="18811" spans="4:4">
      <c r="D18811" s="7"/>
    </row>
    <row r="18812" spans="4:4">
      <c r="D18812" s="7"/>
    </row>
    <row r="18813" spans="4:4">
      <c r="D18813" s="7"/>
    </row>
    <row r="18814" spans="4:4">
      <c r="D18814" s="7"/>
    </row>
    <row r="18815" spans="4:4">
      <c r="D18815" s="7"/>
    </row>
    <row r="18816" spans="4:4">
      <c r="D18816" s="7"/>
    </row>
    <row r="18817" spans="4:4">
      <c r="D18817" s="7"/>
    </row>
    <row r="18818" spans="4:4">
      <c r="D18818" s="7"/>
    </row>
    <row r="18819" spans="4:4">
      <c r="D18819" s="7"/>
    </row>
    <row r="18820" spans="4:4">
      <c r="D18820" s="7"/>
    </row>
    <row r="18821" spans="4:4">
      <c r="D18821" s="7"/>
    </row>
    <row r="18822" spans="4:4">
      <c r="D18822" s="7"/>
    </row>
    <row r="18823" spans="4:4">
      <c r="D18823" s="7"/>
    </row>
    <row r="18824" spans="4:4">
      <c r="D18824" s="7"/>
    </row>
    <row r="18825" spans="4:4">
      <c r="D18825" s="7"/>
    </row>
    <row r="18826" spans="4:4">
      <c r="D18826" s="7"/>
    </row>
    <row r="18827" spans="4:4">
      <c r="D18827" s="7"/>
    </row>
    <row r="18828" spans="4:4">
      <c r="D18828" s="7"/>
    </row>
    <row r="18829" spans="4:4">
      <c r="D18829" s="7"/>
    </row>
    <row r="18830" spans="4:4">
      <c r="D18830" s="7"/>
    </row>
    <row r="18831" spans="4:4">
      <c r="D18831" s="7"/>
    </row>
    <row r="18832" spans="4:4">
      <c r="D18832" s="7"/>
    </row>
    <row r="18833" spans="4:4">
      <c r="D18833" s="7"/>
    </row>
    <row r="18834" spans="4:4">
      <c r="D18834" s="7"/>
    </row>
    <row r="18835" spans="4:4">
      <c r="D18835" s="7"/>
    </row>
    <row r="18836" spans="4:4">
      <c r="D18836" s="7"/>
    </row>
    <row r="18837" spans="4:4">
      <c r="D18837" s="7"/>
    </row>
    <row r="18838" spans="4:4">
      <c r="D18838" s="7"/>
    </row>
    <row r="18839" spans="4:4">
      <c r="D18839" s="7"/>
    </row>
    <row r="18840" spans="4:4">
      <c r="D18840" s="7"/>
    </row>
    <row r="18841" spans="4:4">
      <c r="D18841" s="7"/>
    </row>
    <row r="18842" spans="4:4">
      <c r="D18842" s="7"/>
    </row>
    <row r="18843" spans="4:4">
      <c r="D18843" s="7"/>
    </row>
    <row r="18844" spans="4:4">
      <c r="D18844" s="7"/>
    </row>
    <row r="18845" spans="4:4">
      <c r="D18845" s="7"/>
    </row>
    <row r="18846" spans="4:4">
      <c r="D18846" s="7"/>
    </row>
    <row r="18847" spans="4:4">
      <c r="D18847" s="7"/>
    </row>
    <row r="18848" spans="4:4">
      <c r="D18848" s="7"/>
    </row>
    <row r="18849" spans="4:4">
      <c r="D18849" s="7"/>
    </row>
    <row r="18850" spans="4:4">
      <c r="D18850" s="7"/>
    </row>
    <row r="18851" spans="4:4">
      <c r="D18851" s="7"/>
    </row>
    <row r="18852" spans="4:4">
      <c r="D18852" s="7"/>
    </row>
    <row r="18853" spans="4:4">
      <c r="D18853" s="7"/>
    </row>
    <row r="18854" spans="4:4">
      <c r="D18854" s="7"/>
    </row>
    <row r="18855" spans="4:4">
      <c r="D18855" s="7"/>
    </row>
    <row r="18856" spans="4:4">
      <c r="D18856" s="7"/>
    </row>
    <row r="18857" spans="4:4">
      <c r="D18857" s="7"/>
    </row>
    <row r="18858" spans="4:4">
      <c r="D18858" s="7"/>
    </row>
    <row r="18859" spans="4:4">
      <c r="D18859" s="7"/>
    </row>
    <row r="18860" spans="4:4">
      <c r="D18860" s="7"/>
    </row>
    <row r="18861" spans="4:4">
      <c r="D18861" s="7"/>
    </row>
    <row r="18862" spans="4:4">
      <c r="D18862" s="7"/>
    </row>
    <row r="18863" spans="4:4">
      <c r="D18863" s="7"/>
    </row>
    <row r="18864" spans="4:4">
      <c r="D18864" s="7"/>
    </row>
    <row r="18865" spans="4:4">
      <c r="D18865" s="7"/>
    </row>
    <row r="18866" spans="4:4">
      <c r="D18866" s="7"/>
    </row>
    <row r="18867" spans="4:4">
      <c r="D18867" s="7"/>
    </row>
    <row r="18868" spans="4:4">
      <c r="D18868" s="7"/>
    </row>
    <row r="18869" spans="4:4">
      <c r="D18869" s="7"/>
    </row>
    <row r="18870" spans="4:4">
      <c r="D18870" s="7"/>
    </row>
    <row r="18871" spans="4:4">
      <c r="D18871" s="7"/>
    </row>
    <row r="18872" spans="4:4">
      <c r="D18872" s="7"/>
    </row>
    <row r="18873" spans="4:4">
      <c r="D18873" s="7"/>
    </row>
    <row r="18874" spans="4:4">
      <c r="D18874" s="7"/>
    </row>
    <row r="18875" spans="4:4">
      <c r="D18875" s="7"/>
    </row>
    <row r="18876" spans="4:4">
      <c r="D18876" s="7"/>
    </row>
    <row r="18877" spans="4:4">
      <c r="D18877" s="7"/>
    </row>
    <row r="18878" spans="4:4">
      <c r="D18878" s="7"/>
    </row>
    <row r="18879" spans="4:4">
      <c r="D18879" s="7"/>
    </row>
    <row r="18880" spans="4:4">
      <c r="D18880" s="7"/>
    </row>
    <row r="18881" spans="4:4">
      <c r="D18881" s="7"/>
    </row>
    <row r="18882" spans="4:4">
      <c r="D18882" s="7"/>
    </row>
    <row r="18883" spans="4:4">
      <c r="D18883" s="7"/>
    </row>
    <row r="18884" spans="4:4">
      <c r="D18884" s="7"/>
    </row>
    <row r="18885" spans="4:4">
      <c r="D18885" s="7"/>
    </row>
    <row r="18886" spans="4:4">
      <c r="D18886" s="7"/>
    </row>
    <row r="18887" spans="4:4">
      <c r="D18887" s="7"/>
    </row>
    <row r="18888" spans="4:4">
      <c r="D18888" s="7"/>
    </row>
    <row r="18889" spans="4:4">
      <c r="D18889" s="7"/>
    </row>
    <row r="18890" spans="4:4">
      <c r="D18890" s="7"/>
    </row>
    <row r="18891" spans="4:4">
      <c r="D18891" s="7"/>
    </row>
    <row r="18892" spans="4:4">
      <c r="D18892" s="7"/>
    </row>
    <row r="18893" spans="4:4">
      <c r="D18893" s="7"/>
    </row>
    <row r="18894" spans="4:4">
      <c r="D18894" s="7"/>
    </row>
    <row r="18895" spans="4:4">
      <c r="D18895" s="7"/>
    </row>
    <row r="18896" spans="4:4">
      <c r="D18896" s="7"/>
    </row>
    <row r="18897" spans="4:4">
      <c r="D18897" s="7"/>
    </row>
    <row r="18898" spans="4:4">
      <c r="D18898" s="7"/>
    </row>
    <row r="18899" spans="4:4">
      <c r="D18899" s="7"/>
    </row>
    <row r="18900" spans="4:4">
      <c r="D18900" s="7"/>
    </row>
    <row r="18901" spans="4:4">
      <c r="D18901" s="7"/>
    </row>
    <row r="18902" spans="4:4">
      <c r="D18902" s="7"/>
    </row>
    <row r="18903" spans="4:4">
      <c r="D18903" s="7"/>
    </row>
    <row r="18904" spans="4:4">
      <c r="D18904" s="7"/>
    </row>
    <row r="18905" spans="4:4">
      <c r="D18905" s="7"/>
    </row>
    <row r="18906" spans="4:4">
      <c r="D18906" s="7"/>
    </row>
    <row r="18907" spans="4:4">
      <c r="D18907" s="7"/>
    </row>
    <row r="18908" spans="4:4">
      <c r="D18908" s="7"/>
    </row>
    <row r="18909" spans="4:4">
      <c r="D18909" s="7"/>
    </row>
    <row r="18910" spans="4:4">
      <c r="D18910" s="7"/>
    </row>
    <row r="18911" spans="4:4">
      <c r="D18911" s="7"/>
    </row>
    <row r="18912" spans="4:4">
      <c r="D18912" s="7"/>
    </row>
    <row r="18913" spans="4:4">
      <c r="D18913" s="7"/>
    </row>
    <row r="18914" spans="4:4">
      <c r="D18914" s="7"/>
    </row>
    <row r="18915" spans="4:4">
      <c r="D18915" s="7"/>
    </row>
    <row r="18916" spans="4:4">
      <c r="D18916" s="7"/>
    </row>
    <row r="18917" spans="4:4">
      <c r="D18917" s="7"/>
    </row>
    <row r="18918" spans="4:4">
      <c r="D18918" s="7"/>
    </row>
    <row r="18919" spans="4:4">
      <c r="D18919" s="7"/>
    </row>
    <row r="18920" spans="4:4">
      <c r="D18920" s="7"/>
    </row>
    <row r="18921" spans="4:4">
      <c r="D18921" s="7"/>
    </row>
    <row r="18922" spans="4:4">
      <c r="D18922" s="7"/>
    </row>
    <row r="18923" spans="4:4">
      <c r="D18923" s="7"/>
    </row>
    <row r="18924" spans="4:4">
      <c r="D18924" s="7"/>
    </row>
    <row r="18925" spans="4:4">
      <c r="D18925" s="7"/>
    </row>
    <row r="18926" spans="4:4">
      <c r="D18926" s="7"/>
    </row>
    <row r="18927" spans="4:4">
      <c r="D18927" s="7"/>
    </row>
    <row r="18928" spans="4:4">
      <c r="D18928" s="7"/>
    </row>
    <row r="18929" spans="4:4">
      <c r="D18929" s="7"/>
    </row>
    <row r="18930" spans="4:4">
      <c r="D18930" s="7"/>
    </row>
    <row r="18931" spans="4:4">
      <c r="D18931" s="7"/>
    </row>
    <row r="18932" spans="4:4">
      <c r="D18932" s="7"/>
    </row>
    <row r="18933" spans="4:4">
      <c r="D18933" s="7"/>
    </row>
    <row r="18934" spans="4:4">
      <c r="D18934" s="7"/>
    </row>
    <row r="18935" spans="4:4">
      <c r="D18935" s="7"/>
    </row>
    <row r="18936" spans="4:4">
      <c r="D18936" s="7"/>
    </row>
    <row r="18937" spans="4:4">
      <c r="D18937" s="7"/>
    </row>
    <row r="18938" spans="4:4">
      <c r="D18938" s="7"/>
    </row>
    <row r="18939" spans="4:4">
      <c r="D18939" s="7"/>
    </row>
    <row r="18940" spans="4:4">
      <c r="D18940" s="7"/>
    </row>
    <row r="18941" spans="4:4">
      <c r="D18941" s="7"/>
    </row>
    <row r="18942" spans="4:4">
      <c r="D18942" s="7"/>
    </row>
    <row r="18943" spans="4:4">
      <c r="D18943" s="7"/>
    </row>
    <row r="18944" spans="4:4">
      <c r="D18944" s="7"/>
    </row>
    <row r="18945" spans="4:4">
      <c r="D18945" s="7"/>
    </row>
    <row r="18946" spans="4:4">
      <c r="D18946" s="7"/>
    </row>
    <row r="18947" spans="4:4">
      <c r="D18947" s="7"/>
    </row>
    <row r="18948" spans="4:4">
      <c r="D18948" s="7"/>
    </row>
    <row r="18949" spans="4:4">
      <c r="D18949" s="7"/>
    </row>
    <row r="18950" spans="4:4">
      <c r="D18950" s="7"/>
    </row>
    <row r="18951" spans="4:4">
      <c r="D18951" s="7"/>
    </row>
    <row r="18952" spans="4:4">
      <c r="D18952" s="7"/>
    </row>
    <row r="18953" spans="4:4">
      <c r="D18953" s="7"/>
    </row>
    <row r="18954" spans="4:4">
      <c r="D18954" s="7"/>
    </row>
    <row r="18955" spans="4:4">
      <c r="D18955" s="7"/>
    </row>
    <row r="18956" spans="4:4">
      <c r="D18956" s="7"/>
    </row>
    <row r="18957" spans="4:4">
      <c r="D18957" s="7"/>
    </row>
    <row r="18958" spans="4:4">
      <c r="D18958" s="7"/>
    </row>
    <row r="18959" spans="4:4">
      <c r="D18959" s="7"/>
    </row>
    <row r="18960" spans="4:4">
      <c r="D18960" s="7"/>
    </row>
    <row r="18961" spans="4:4">
      <c r="D18961" s="7"/>
    </row>
    <row r="18962" spans="4:4">
      <c r="D18962" s="7"/>
    </row>
    <row r="18963" spans="4:4">
      <c r="D18963" s="7"/>
    </row>
    <row r="18964" spans="4:4">
      <c r="D18964" s="7"/>
    </row>
    <row r="18965" spans="4:4">
      <c r="D18965" s="7"/>
    </row>
    <row r="18966" spans="4:4">
      <c r="D18966" s="7"/>
    </row>
    <row r="18967" spans="4:4">
      <c r="D18967" s="7"/>
    </row>
    <row r="18968" spans="4:4">
      <c r="D18968" s="7"/>
    </row>
    <row r="18969" spans="4:4">
      <c r="D18969" s="7"/>
    </row>
    <row r="18970" spans="4:4">
      <c r="D18970" s="7"/>
    </row>
    <row r="18971" spans="4:4">
      <c r="D18971" s="7"/>
    </row>
    <row r="18972" spans="4:4">
      <c r="D18972" s="7"/>
    </row>
    <row r="18973" spans="4:4">
      <c r="D18973" s="7"/>
    </row>
    <row r="18974" spans="4:4">
      <c r="D18974" s="7"/>
    </row>
    <row r="18975" spans="4:4">
      <c r="D18975" s="7"/>
    </row>
    <row r="18976" spans="4:4">
      <c r="D18976" s="7"/>
    </row>
    <row r="18977" spans="4:4">
      <c r="D18977" s="7"/>
    </row>
    <row r="18978" spans="4:4">
      <c r="D18978" s="7"/>
    </row>
    <row r="18979" spans="4:4">
      <c r="D18979" s="7"/>
    </row>
    <row r="18980" spans="4:4">
      <c r="D18980" s="7"/>
    </row>
    <row r="18981" spans="4:4">
      <c r="D18981" s="7"/>
    </row>
    <row r="18982" spans="4:4">
      <c r="D18982" s="7"/>
    </row>
    <row r="18983" spans="4:4">
      <c r="D18983" s="7"/>
    </row>
    <row r="18984" spans="4:4">
      <c r="D18984" s="7"/>
    </row>
    <row r="18985" spans="4:4">
      <c r="D18985" s="7"/>
    </row>
    <row r="18986" spans="4:4">
      <c r="D18986" s="7"/>
    </row>
    <row r="18987" spans="4:4">
      <c r="D18987" s="7"/>
    </row>
    <row r="18988" spans="4:4">
      <c r="D18988" s="7"/>
    </row>
    <row r="18989" spans="4:4">
      <c r="D18989" s="7"/>
    </row>
    <row r="18990" spans="4:4">
      <c r="D18990" s="7"/>
    </row>
    <row r="18991" spans="4:4">
      <c r="D18991" s="7"/>
    </row>
    <row r="18992" spans="4:4">
      <c r="D18992" s="7"/>
    </row>
    <row r="18993" spans="4:4">
      <c r="D18993" s="7"/>
    </row>
    <row r="18994" spans="4:4">
      <c r="D18994" s="7"/>
    </row>
    <row r="18995" spans="4:4">
      <c r="D18995" s="7"/>
    </row>
    <row r="18996" spans="4:4">
      <c r="D18996" s="7"/>
    </row>
    <row r="18997" spans="4:4">
      <c r="D18997" s="7"/>
    </row>
    <row r="18998" spans="4:4">
      <c r="D18998" s="7"/>
    </row>
    <row r="18999" spans="4:4">
      <c r="D18999" s="7"/>
    </row>
    <row r="19000" spans="4:4">
      <c r="D19000" s="7"/>
    </row>
    <row r="19001" spans="4:4">
      <c r="D19001" s="7"/>
    </row>
    <row r="19002" spans="4:4">
      <c r="D19002" s="7"/>
    </row>
    <row r="19003" spans="4:4">
      <c r="D19003" s="7"/>
    </row>
    <row r="19004" spans="4:4">
      <c r="D19004" s="7"/>
    </row>
    <row r="19005" spans="4:4">
      <c r="D19005" s="7"/>
    </row>
    <row r="19006" spans="4:4">
      <c r="D19006" s="7"/>
    </row>
    <row r="19007" spans="4:4">
      <c r="D19007" s="7"/>
    </row>
    <row r="19008" spans="4:4">
      <c r="D19008" s="7"/>
    </row>
    <row r="19009" spans="4:4">
      <c r="D19009" s="7"/>
    </row>
    <row r="19010" spans="4:4">
      <c r="D19010" s="7"/>
    </row>
    <row r="19011" spans="4:4">
      <c r="D19011" s="7"/>
    </row>
    <row r="19012" spans="4:4">
      <c r="D19012" s="7"/>
    </row>
    <row r="19013" spans="4:4">
      <c r="D19013" s="7"/>
    </row>
    <row r="19014" spans="4:4">
      <c r="D19014" s="7"/>
    </row>
    <row r="19015" spans="4:4">
      <c r="D19015" s="7"/>
    </row>
    <row r="19016" spans="4:4">
      <c r="D19016" s="7"/>
    </row>
    <row r="19017" spans="4:4">
      <c r="D19017" s="7"/>
    </row>
    <row r="19018" spans="4:4">
      <c r="D19018" s="7"/>
    </row>
    <row r="19019" spans="4:4">
      <c r="D19019" s="7"/>
    </row>
    <row r="19020" spans="4:4">
      <c r="D19020" s="7"/>
    </row>
    <row r="19021" spans="4:4">
      <c r="D19021" s="7"/>
    </row>
    <row r="19022" spans="4:4">
      <c r="D19022" s="7"/>
    </row>
    <row r="19023" spans="4:4">
      <c r="D19023" s="7"/>
    </row>
    <row r="19024" spans="4:4">
      <c r="D19024" s="7"/>
    </row>
    <row r="19025" spans="4:4">
      <c r="D19025" s="7"/>
    </row>
    <row r="19026" spans="4:4">
      <c r="D19026" s="7"/>
    </row>
    <row r="19027" spans="4:4">
      <c r="D19027" s="7"/>
    </row>
    <row r="19028" spans="4:4">
      <c r="D19028" s="7"/>
    </row>
    <row r="19029" spans="4:4">
      <c r="D19029" s="7"/>
    </row>
    <row r="19030" spans="4:4">
      <c r="D19030" s="7"/>
    </row>
    <row r="19031" spans="4:4">
      <c r="D19031" s="7"/>
    </row>
    <row r="19032" spans="4:4">
      <c r="D19032" s="7"/>
    </row>
    <row r="19033" spans="4:4">
      <c r="D19033" s="7"/>
    </row>
    <row r="19034" spans="4:4">
      <c r="D19034" s="7"/>
    </row>
    <row r="19035" spans="4:4">
      <c r="D19035" s="7"/>
    </row>
    <row r="19036" spans="4:4">
      <c r="D19036" s="7"/>
    </row>
    <row r="19037" spans="4:4">
      <c r="D19037" s="7"/>
    </row>
    <row r="19038" spans="4:4">
      <c r="D19038" s="7"/>
    </row>
    <row r="19039" spans="4:4">
      <c r="D19039" s="7"/>
    </row>
    <row r="19040" spans="4:4">
      <c r="D19040" s="7"/>
    </row>
    <row r="19041" spans="4:4">
      <c r="D19041" s="7"/>
    </row>
    <row r="19042" spans="4:4">
      <c r="D19042" s="7"/>
    </row>
    <row r="19043" spans="4:4">
      <c r="D19043" s="7"/>
    </row>
    <row r="19044" spans="4:4">
      <c r="D19044" s="7"/>
    </row>
    <row r="19045" spans="4:4">
      <c r="D19045" s="7"/>
    </row>
    <row r="19046" spans="4:4">
      <c r="D19046" s="7"/>
    </row>
    <row r="19047" spans="4:4">
      <c r="D19047" s="7"/>
    </row>
    <row r="19048" spans="4:4">
      <c r="D19048" s="7"/>
    </row>
    <row r="19049" spans="4:4">
      <c r="D19049" s="7"/>
    </row>
    <row r="19050" spans="4:4">
      <c r="D19050" s="7"/>
    </row>
    <row r="19051" spans="4:4">
      <c r="D19051" s="7"/>
    </row>
    <row r="19052" spans="4:4">
      <c r="D19052" s="7"/>
    </row>
    <row r="19053" spans="4:4">
      <c r="D19053" s="7"/>
    </row>
    <row r="19054" spans="4:4">
      <c r="D19054" s="7"/>
    </row>
    <row r="19055" spans="4:4">
      <c r="D19055" s="7"/>
    </row>
    <row r="19056" spans="4:4">
      <c r="D19056" s="7"/>
    </row>
    <row r="19057" spans="4:4">
      <c r="D19057" s="7"/>
    </row>
    <row r="19058" spans="4:4">
      <c r="D19058" s="7"/>
    </row>
    <row r="19059" spans="4:4">
      <c r="D19059" s="7"/>
    </row>
    <row r="19060" spans="4:4">
      <c r="D19060" s="7"/>
    </row>
    <row r="19061" spans="4:4">
      <c r="D19061" s="7"/>
    </row>
    <row r="19062" spans="4:4">
      <c r="D19062" s="7"/>
    </row>
    <row r="19063" spans="4:4">
      <c r="D19063" s="7"/>
    </row>
    <row r="19064" spans="4:4">
      <c r="D19064" s="7"/>
    </row>
    <row r="19065" spans="4:4">
      <c r="D19065" s="7"/>
    </row>
    <row r="19066" spans="4:4">
      <c r="D19066" s="7"/>
    </row>
    <row r="19067" spans="4:4">
      <c r="D19067" s="7"/>
    </row>
    <row r="19068" spans="4:4">
      <c r="D19068" s="7"/>
    </row>
    <row r="19069" spans="4:4">
      <c r="D19069" s="7"/>
    </row>
    <row r="19070" spans="4:4">
      <c r="D19070" s="7"/>
    </row>
    <row r="19071" spans="4:4">
      <c r="D19071" s="7"/>
    </row>
    <row r="19072" spans="4:4">
      <c r="D19072" s="7"/>
    </row>
    <row r="19073" spans="4:4">
      <c r="D19073" s="7"/>
    </row>
    <row r="19074" spans="4:4">
      <c r="D19074" s="7"/>
    </row>
    <row r="19075" spans="4:4">
      <c r="D19075" s="7"/>
    </row>
    <row r="19076" spans="4:4">
      <c r="D19076" s="7"/>
    </row>
    <row r="19077" spans="4:4">
      <c r="D19077" s="7"/>
    </row>
    <row r="19078" spans="4:4">
      <c r="D19078" s="7"/>
    </row>
    <row r="19079" spans="4:4">
      <c r="D19079" s="7"/>
    </row>
    <row r="19080" spans="4:4">
      <c r="D19080" s="7"/>
    </row>
    <row r="19081" spans="4:4">
      <c r="D19081" s="7"/>
    </row>
    <row r="19082" spans="4:4">
      <c r="D19082" s="7"/>
    </row>
    <row r="19083" spans="4:4">
      <c r="D19083" s="7"/>
    </row>
    <row r="19084" spans="4:4">
      <c r="D19084" s="7"/>
    </row>
    <row r="19085" spans="4:4">
      <c r="D19085" s="7"/>
    </row>
    <row r="19086" spans="4:4">
      <c r="D19086" s="7"/>
    </row>
    <row r="19087" spans="4:4">
      <c r="D19087" s="7"/>
    </row>
    <row r="19088" spans="4:4">
      <c r="D19088" s="7"/>
    </row>
    <row r="19089" spans="4:4">
      <c r="D19089" s="7"/>
    </row>
    <row r="19090" spans="4:4">
      <c r="D19090" s="7"/>
    </row>
    <row r="19091" spans="4:4">
      <c r="D19091" s="7"/>
    </row>
    <row r="19092" spans="4:4">
      <c r="D19092" s="7"/>
    </row>
    <row r="19093" spans="4:4">
      <c r="D19093" s="7"/>
    </row>
    <row r="19094" spans="4:4">
      <c r="D19094" s="7"/>
    </row>
    <row r="19095" spans="4:4">
      <c r="D19095" s="7"/>
    </row>
    <row r="19096" spans="4:4">
      <c r="D19096" s="7"/>
    </row>
    <row r="19097" spans="4:4">
      <c r="D19097" s="7"/>
    </row>
    <row r="19098" spans="4:4">
      <c r="D19098" s="7"/>
    </row>
    <row r="19099" spans="4:4">
      <c r="D19099" s="7"/>
    </row>
    <row r="19100" spans="4:4">
      <c r="D19100" s="7"/>
    </row>
    <row r="19101" spans="4:4">
      <c r="D19101" s="7"/>
    </row>
    <row r="19102" spans="4:4">
      <c r="D19102" s="7"/>
    </row>
    <row r="19103" spans="4:4">
      <c r="D19103" s="7"/>
    </row>
    <row r="19104" spans="4:4">
      <c r="D19104" s="7"/>
    </row>
    <row r="19105" spans="4:4">
      <c r="D19105" s="7"/>
    </row>
    <row r="19106" spans="4:4">
      <c r="D19106" s="7"/>
    </row>
    <row r="19107" spans="4:4">
      <c r="D19107" s="7"/>
    </row>
    <row r="19108" spans="4:4">
      <c r="D19108" s="7"/>
    </row>
    <row r="19109" spans="4:4">
      <c r="D19109" s="7"/>
    </row>
    <row r="19110" spans="4:4">
      <c r="D19110" s="7"/>
    </row>
    <row r="19111" spans="4:4">
      <c r="D19111" s="7"/>
    </row>
    <row r="19112" spans="4:4">
      <c r="D19112" s="7"/>
    </row>
    <row r="19113" spans="4:4">
      <c r="D19113" s="7"/>
    </row>
    <row r="19114" spans="4:4">
      <c r="D19114" s="7"/>
    </row>
    <row r="19115" spans="4:4">
      <c r="D19115" s="7"/>
    </row>
    <row r="19116" spans="4:4">
      <c r="D19116" s="7"/>
    </row>
    <row r="19117" spans="4:4">
      <c r="D19117" s="7"/>
    </row>
    <row r="19118" spans="4:4">
      <c r="D19118" s="7"/>
    </row>
    <row r="19119" spans="4:4">
      <c r="D19119" s="7"/>
    </row>
    <row r="19120" spans="4:4">
      <c r="D19120" s="7"/>
    </row>
    <row r="19121" spans="4:4">
      <c r="D19121" s="7"/>
    </row>
    <row r="19122" spans="4:4">
      <c r="D19122" s="7"/>
    </row>
    <row r="19123" spans="4:4">
      <c r="D19123" s="7"/>
    </row>
    <row r="19124" spans="4:4">
      <c r="D19124" s="7"/>
    </row>
    <row r="19125" spans="4:4">
      <c r="D19125" s="7"/>
    </row>
    <row r="19126" spans="4:4">
      <c r="D19126" s="7"/>
    </row>
    <row r="19127" spans="4:4">
      <c r="D19127" s="7"/>
    </row>
    <row r="19128" spans="4:4">
      <c r="D19128" s="7"/>
    </row>
    <row r="19129" spans="4:4">
      <c r="D19129" s="7"/>
    </row>
    <row r="19130" spans="4:4">
      <c r="D19130" s="7"/>
    </row>
    <row r="19131" spans="4:4">
      <c r="D19131" s="7"/>
    </row>
    <row r="19132" spans="4:4">
      <c r="D19132" s="7"/>
    </row>
    <row r="19133" spans="4:4">
      <c r="D19133" s="7"/>
    </row>
    <row r="19134" spans="4:4">
      <c r="D19134" s="7"/>
    </row>
    <row r="19135" spans="4:4">
      <c r="D19135" s="7"/>
    </row>
    <row r="19136" spans="4:4">
      <c r="D19136" s="7"/>
    </row>
    <row r="19137" spans="4:4">
      <c r="D19137" s="7"/>
    </row>
    <row r="19138" spans="4:4">
      <c r="D19138" s="7"/>
    </row>
    <row r="19139" spans="4:4">
      <c r="D19139" s="7"/>
    </row>
    <row r="19140" spans="4:4">
      <c r="D19140" s="7"/>
    </row>
    <row r="19141" spans="4:4">
      <c r="D19141" s="7"/>
    </row>
    <row r="19142" spans="4:4">
      <c r="D19142" s="7"/>
    </row>
    <row r="19143" spans="4:4">
      <c r="D19143" s="7"/>
    </row>
    <row r="19144" spans="4:4">
      <c r="D19144" s="7"/>
    </row>
    <row r="19145" spans="4:4">
      <c r="D19145" s="7"/>
    </row>
    <row r="19146" spans="4:4">
      <c r="D19146" s="7"/>
    </row>
    <row r="19147" spans="4:4">
      <c r="D19147" s="7"/>
    </row>
    <row r="19148" spans="4:4">
      <c r="D19148" s="7"/>
    </row>
    <row r="19149" spans="4:4">
      <c r="D19149" s="7"/>
    </row>
    <row r="19150" spans="4:4">
      <c r="D19150" s="7"/>
    </row>
    <row r="19151" spans="4:4">
      <c r="D19151" s="7"/>
    </row>
    <row r="19152" spans="4:4">
      <c r="D19152" s="7"/>
    </row>
    <row r="19153" spans="4:4">
      <c r="D19153" s="7"/>
    </row>
    <row r="19154" spans="4:4">
      <c r="D19154" s="7"/>
    </row>
    <row r="19155" spans="4:4">
      <c r="D19155" s="7"/>
    </row>
    <row r="19156" spans="4:4">
      <c r="D19156" s="7"/>
    </row>
    <row r="19157" spans="4:4">
      <c r="D19157" s="7"/>
    </row>
    <row r="19158" spans="4:4">
      <c r="D19158" s="7"/>
    </row>
    <row r="19159" spans="4:4">
      <c r="D19159" s="7"/>
    </row>
    <row r="19160" spans="4:4">
      <c r="D19160" s="7"/>
    </row>
    <row r="19161" spans="4:4">
      <c r="D19161" s="7"/>
    </row>
    <row r="19162" spans="4:4">
      <c r="D19162" s="7"/>
    </row>
    <row r="19163" spans="4:4">
      <c r="D19163" s="7"/>
    </row>
    <row r="19164" spans="4:4">
      <c r="D19164" s="7"/>
    </row>
    <row r="19165" spans="4:4">
      <c r="D19165" s="7"/>
    </row>
    <row r="19166" spans="4:4">
      <c r="D19166" s="7"/>
    </row>
    <row r="19167" spans="4:4">
      <c r="D19167" s="7"/>
    </row>
    <row r="19168" spans="4:4">
      <c r="D19168" s="7"/>
    </row>
    <row r="19169" spans="4:4">
      <c r="D19169" s="7"/>
    </row>
    <row r="19170" spans="4:4">
      <c r="D19170" s="7"/>
    </row>
    <row r="19171" spans="4:4">
      <c r="D19171" s="7"/>
    </row>
    <row r="19172" spans="4:4">
      <c r="D19172" s="7"/>
    </row>
    <row r="19173" spans="4:4">
      <c r="D19173" s="7"/>
    </row>
    <row r="19174" spans="4:4">
      <c r="D19174" s="7"/>
    </row>
    <row r="19175" spans="4:4">
      <c r="D19175" s="7"/>
    </row>
    <row r="19176" spans="4:4">
      <c r="D19176" s="7"/>
    </row>
    <row r="19177" spans="4:4">
      <c r="D19177" s="7"/>
    </row>
    <row r="19178" spans="4:4">
      <c r="D19178" s="7"/>
    </row>
    <row r="19179" spans="4:4">
      <c r="D19179" s="7"/>
    </row>
    <row r="19180" spans="4:4">
      <c r="D19180" s="7"/>
    </row>
    <row r="19181" spans="4:4">
      <c r="D19181" s="7"/>
    </row>
    <row r="19182" spans="4:4">
      <c r="D19182" s="7"/>
    </row>
    <row r="19183" spans="4:4">
      <c r="D19183" s="7"/>
    </row>
    <row r="19184" spans="4:4">
      <c r="D19184" s="7"/>
    </row>
    <row r="19185" spans="4:4">
      <c r="D19185" s="7"/>
    </row>
    <row r="19186" spans="4:4">
      <c r="D19186" s="7"/>
    </row>
    <row r="19187" spans="4:4">
      <c r="D19187" s="7"/>
    </row>
    <row r="19188" spans="4:4">
      <c r="D19188" s="7"/>
    </row>
    <row r="19189" spans="4:4">
      <c r="D19189" s="7"/>
    </row>
    <row r="19190" spans="4:4">
      <c r="D19190" s="7"/>
    </row>
    <row r="19191" spans="4:4">
      <c r="D19191" s="7"/>
    </row>
    <row r="19192" spans="4:4">
      <c r="D19192" s="7"/>
    </row>
    <row r="19193" spans="4:4">
      <c r="D19193" s="7"/>
    </row>
    <row r="19194" spans="4:4">
      <c r="D19194" s="7"/>
    </row>
    <row r="19195" spans="4:4">
      <c r="D19195" s="7"/>
    </row>
    <row r="19196" spans="4:4">
      <c r="D19196" s="7"/>
    </row>
    <row r="19197" spans="4:4">
      <c r="D19197" s="7"/>
    </row>
    <row r="19198" spans="4:4">
      <c r="D19198" s="7"/>
    </row>
    <row r="19199" spans="4:4">
      <c r="D19199" s="7"/>
    </row>
    <row r="19200" spans="4:4">
      <c r="D19200" s="7"/>
    </row>
    <row r="19201" spans="4:4">
      <c r="D19201" s="7"/>
    </row>
    <row r="19202" spans="4:4">
      <c r="D19202" s="7"/>
    </row>
    <row r="19203" spans="4:4">
      <c r="D19203" s="7"/>
    </row>
    <row r="19204" spans="4:4">
      <c r="D19204" s="7"/>
    </row>
    <row r="19205" spans="4:4">
      <c r="D19205" s="7"/>
    </row>
    <row r="19206" spans="4:4">
      <c r="D19206" s="7"/>
    </row>
    <row r="19207" spans="4:4">
      <c r="D19207" s="7"/>
    </row>
    <row r="19208" spans="4:4">
      <c r="D19208" s="7"/>
    </row>
    <row r="19209" spans="4:4">
      <c r="D19209" s="7"/>
    </row>
    <row r="19210" spans="4:4">
      <c r="D19210" s="7"/>
    </row>
    <row r="19211" spans="4:4">
      <c r="D19211" s="7"/>
    </row>
    <row r="19212" spans="4:4">
      <c r="D19212" s="7"/>
    </row>
    <row r="19213" spans="4:4">
      <c r="D19213" s="7"/>
    </row>
    <row r="19214" spans="4:4">
      <c r="D19214" s="7"/>
    </row>
    <row r="19215" spans="4:4">
      <c r="D19215" s="7"/>
    </row>
    <row r="19216" spans="4:4">
      <c r="D19216" s="7"/>
    </row>
    <row r="19217" spans="4:4">
      <c r="D19217" s="7"/>
    </row>
    <row r="19218" spans="4:4">
      <c r="D19218" s="7"/>
    </row>
    <row r="19219" spans="4:4">
      <c r="D19219" s="7"/>
    </row>
    <row r="19220" spans="4:4">
      <c r="D19220" s="7"/>
    </row>
    <row r="19221" spans="4:4">
      <c r="D19221" s="7"/>
    </row>
    <row r="19222" spans="4:4">
      <c r="D19222" s="7"/>
    </row>
    <row r="19223" spans="4:4">
      <c r="D19223" s="7"/>
    </row>
    <row r="19224" spans="4:4">
      <c r="D19224" s="7"/>
    </row>
    <row r="19225" spans="4:4">
      <c r="D19225" s="7"/>
    </row>
    <row r="19226" spans="4:4">
      <c r="D19226" s="7"/>
    </row>
    <row r="19227" spans="4:4">
      <c r="D19227" s="7"/>
    </row>
    <row r="19228" spans="4:4">
      <c r="D19228" s="7"/>
    </row>
    <row r="19229" spans="4:4">
      <c r="D19229" s="7"/>
    </row>
    <row r="19230" spans="4:4">
      <c r="D19230" s="7"/>
    </row>
    <row r="19231" spans="4:4">
      <c r="D19231" s="7"/>
    </row>
    <row r="19232" spans="4:4">
      <c r="D19232" s="7"/>
    </row>
    <row r="19233" spans="4:4">
      <c r="D19233" s="7"/>
    </row>
    <row r="19234" spans="4:4">
      <c r="D19234" s="7"/>
    </row>
    <row r="19235" spans="4:4">
      <c r="D19235" s="7"/>
    </row>
    <row r="19236" spans="4:4">
      <c r="D19236" s="7"/>
    </row>
    <row r="19237" spans="4:4">
      <c r="D19237" s="7"/>
    </row>
    <row r="19238" spans="4:4">
      <c r="D19238" s="7"/>
    </row>
    <row r="19239" spans="4:4">
      <c r="D19239" s="7"/>
    </row>
    <row r="19240" spans="4:4">
      <c r="D19240" s="7"/>
    </row>
    <row r="19241" spans="4:4">
      <c r="D19241" s="7"/>
    </row>
    <row r="19242" spans="4:4">
      <c r="D19242" s="7"/>
    </row>
    <row r="19243" spans="4:4">
      <c r="D19243" s="7"/>
    </row>
    <row r="19244" spans="4:4">
      <c r="D19244" s="7"/>
    </row>
    <row r="19245" spans="4:4">
      <c r="D19245" s="7"/>
    </row>
    <row r="19246" spans="4:4">
      <c r="D19246" s="7"/>
    </row>
    <row r="19247" spans="4:4">
      <c r="D19247" s="7"/>
    </row>
    <row r="19248" spans="4:4">
      <c r="D19248" s="7"/>
    </row>
    <row r="19249" spans="4:4">
      <c r="D19249" s="7"/>
    </row>
    <row r="19250" spans="4:4">
      <c r="D19250" s="7"/>
    </row>
    <row r="19251" spans="4:4">
      <c r="D19251" s="7"/>
    </row>
    <row r="19252" spans="4:4">
      <c r="D19252" s="7"/>
    </row>
    <row r="19253" spans="4:4">
      <c r="D19253" s="7"/>
    </row>
    <row r="19254" spans="4:4">
      <c r="D19254" s="7"/>
    </row>
    <row r="19255" spans="4:4">
      <c r="D19255" s="7"/>
    </row>
    <row r="19256" spans="4:4">
      <c r="D19256" s="7"/>
    </row>
    <row r="19257" spans="4:4">
      <c r="D19257" s="7"/>
    </row>
    <row r="19258" spans="4:4">
      <c r="D19258" s="7"/>
    </row>
    <row r="19259" spans="4:4">
      <c r="D19259" s="7"/>
    </row>
    <row r="19260" spans="4:4">
      <c r="D19260" s="7"/>
    </row>
    <row r="19261" spans="4:4">
      <c r="D19261" s="7"/>
    </row>
    <row r="19262" spans="4:4">
      <c r="D19262" s="7"/>
    </row>
    <row r="19263" spans="4:4">
      <c r="D19263" s="7"/>
    </row>
    <row r="19264" spans="4:4">
      <c r="D19264" s="7"/>
    </row>
    <row r="19265" spans="4:4">
      <c r="D19265" s="7"/>
    </row>
    <row r="19266" spans="4:4">
      <c r="D19266" s="7"/>
    </row>
    <row r="19267" spans="4:4">
      <c r="D19267" s="7"/>
    </row>
    <row r="19268" spans="4:4">
      <c r="D19268" s="7"/>
    </row>
    <row r="19269" spans="4:4">
      <c r="D19269" s="7"/>
    </row>
    <row r="19270" spans="4:4">
      <c r="D19270" s="7"/>
    </row>
    <row r="19271" spans="4:4">
      <c r="D19271" s="7"/>
    </row>
    <row r="19272" spans="4:4">
      <c r="D19272" s="7"/>
    </row>
    <row r="19273" spans="4:4">
      <c r="D19273" s="7"/>
    </row>
    <row r="19274" spans="4:4">
      <c r="D19274" s="7"/>
    </row>
    <row r="19275" spans="4:4">
      <c r="D19275" s="7"/>
    </row>
    <row r="19276" spans="4:4">
      <c r="D19276" s="7"/>
    </row>
    <row r="19277" spans="4:4">
      <c r="D19277" s="7"/>
    </row>
    <row r="19278" spans="4:4">
      <c r="D19278" s="7"/>
    </row>
    <row r="19279" spans="4:4">
      <c r="D19279" s="7"/>
    </row>
    <row r="19280" spans="4:4">
      <c r="D19280" s="7"/>
    </row>
    <row r="19281" spans="4:4">
      <c r="D19281" s="7"/>
    </row>
    <row r="19282" spans="4:4">
      <c r="D19282" s="7"/>
    </row>
    <row r="19283" spans="4:4">
      <c r="D19283" s="7"/>
    </row>
    <row r="19284" spans="4:4">
      <c r="D19284" s="7"/>
    </row>
    <row r="19285" spans="4:4">
      <c r="D19285" s="7"/>
    </row>
    <row r="19286" spans="4:4">
      <c r="D19286" s="7"/>
    </row>
    <row r="19287" spans="4:4">
      <c r="D19287" s="7"/>
    </row>
    <row r="19288" spans="4:4">
      <c r="D19288" s="7"/>
    </row>
    <row r="19289" spans="4:4">
      <c r="D19289" s="7"/>
    </row>
    <row r="19290" spans="4:4">
      <c r="D19290" s="7"/>
    </row>
    <row r="19291" spans="4:4">
      <c r="D19291" s="7"/>
    </row>
    <row r="19292" spans="4:4">
      <c r="D19292" s="7"/>
    </row>
    <row r="19293" spans="4:4">
      <c r="D19293" s="7"/>
    </row>
    <row r="19294" spans="4:4">
      <c r="D19294" s="7"/>
    </row>
    <row r="19295" spans="4:4">
      <c r="D19295" s="7"/>
    </row>
    <row r="19296" spans="4:4">
      <c r="D19296" s="7"/>
    </row>
    <row r="19297" spans="4:4">
      <c r="D19297" s="7"/>
    </row>
    <row r="19298" spans="4:4">
      <c r="D19298" s="7"/>
    </row>
    <row r="19299" spans="4:4">
      <c r="D19299" s="7"/>
    </row>
    <row r="19300" spans="4:4">
      <c r="D19300" s="7"/>
    </row>
    <row r="19301" spans="4:4">
      <c r="D19301" s="7"/>
    </row>
    <row r="19302" spans="4:4">
      <c r="D19302" s="7"/>
    </row>
    <row r="19303" spans="4:4">
      <c r="D19303" s="7"/>
    </row>
    <row r="19304" spans="4:4">
      <c r="D19304" s="7"/>
    </row>
    <row r="19305" spans="4:4">
      <c r="D19305" s="7"/>
    </row>
    <row r="19306" spans="4:4">
      <c r="D19306" s="7"/>
    </row>
    <row r="19307" spans="4:4">
      <c r="D19307" s="7"/>
    </row>
    <row r="19308" spans="4:4">
      <c r="D19308" s="7"/>
    </row>
    <row r="19309" spans="4:4">
      <c r="D19309" s="7"/>
    </row>
    <row r="19310" spans="4:4">
      <c r="D19310" s="7"/>
    </row>
    <row r="19311" spans="4:4">
      <c r="D19311" s="7"/>
    </row>
    <row r="19312" spans="4:4">
      <c r="D19312" s="7"/>
    </row>
    <row r="19313" spans="4:4">
      <c r="D19313" s="7"/>
    </row>
    <row r="19314" spans="4:4">
      <c r="D19314" s="7"/>
    </row>
    <row r="19315" spans="4:4">
      <c r="D19315" s="7"/>
    </row>
    <row r="19316" spans="4:4">
      <c r="D19316" s="7"/>
    </row>
    <row r="19317" spans="4:4">
      <c r="D19317" s="7"/>
    </row>
    <row r="19318" spans="4:4">
      <c r="D19318" s="7"/>
    </row>
    <row r="19319" spans="4:4">
      <c r="D19319" s="7"/>
    </row>
    <row r="19320" spans="4:4">
      <c r="D19320" s="7"/>
    </row>
    <row r="19321" spans="4:4">
      <c r="D19321" s="7"/>
    </row>
    <row r="19322" spans="4:4">
      <c r="D19322" s="7"/>
    </row>
    <row r="19323" spans="4:4">
      <c r="D19323" s="7"/>
    </row>
    <row r="19324" spans="4:4">
      <c r="D19324" s="7"/>
    </row>
    <row r="19325" spans="4:4">
      <c r="D19325" s="7"/>
    </row>
    <row r="19326" spans="4:4">
      <c r="D19326" s="7"/>
    </row>
    <row r="19327" spans="4:4">
      <c r="D19327" s="7"/>
    </row>
    <row r="19328" spans="4:4">
      <c r="D19328" s="7"/>
    </row>
    <row r="19329" spans="4:4">
      <c r="D19329" s="7"/>
    </row>
    <row r="19330" spans="4:4">
      <c r="D19330" s="7"/>
    </row>
    <row r="19331" spans="4:4">
      <c r="D19331" s="7"/>
    </row>
    <row r="19332" spans="4:4">
      <c r="D19332" s="7"/>
    </row>
    <row r="19333" spans="4:4">
      <c r="D19333" s="7"/>
    </row>
    <row r="19334" spans="4:4">
      <c r="D19334" s="7"/>
    </row>
    <row r="19335" spans="4:4">
      <c r="D19335" s="7"/>
    </row>
    <row r="19336" spans="4:4">
      <c r="D19336" s="7"/>
    </row>
    <row r="19337" spans="4:4">
      <c r="D19337" s="7"/>
    </row>
    <row r="19338" spans="4:4">
      <c r="D19338" s="7"/>
    </row>
    <row r="19339" spans="4:4">
      <c r="D19339" s="7"/>
    </row>
    <row r="19340" spans="4:4">
      <c r="D19340" s="7"/>
    </row>
    <row r="19341" spans="4:4">
      <c r="D19341" s="7"/>
    </row>
    <row r="19342" spans="4:4">
      <c r="D19342" s="7"/>
    </row>
    <row r="19343" spans="4:4">
      <c r="D19343" s="7"/>
    </row>
    <row r="19344" spans="4:4">
      <c r="D19344" s="7"/>
    </row>
    <row r="19345" spans="4:4">
      <c r="D19345" s="7"/>
    </row>
    <row r="19346" spans="4:4">
      <c r="D19346" s="7"/>
    </row>
    <row r="19347" spans="4:4">
      <c r="D19347" s="7"/>
    </row>
    <row r="19348" spans="4:4">
      <c r="D19348" s="7"/>
    </row>
    <row r="19349" spans="4:4">
      <c r="D19349" s="7"/>
    </row>
    <row r="19350" spans="4:4">
      <c r="D19350" s="7"/>
    </row>
    <row r="19351" spans="4:4">
      <c r="D19351" s="7"/>
    </row>
    <row r="19352" spans="4:4">
      <c r="D19352" s="7"/>
    </row>
    <row r="19353" spans="4:4">
      <c r="D19353" s="7"/>
    </row>
    <row r="19354" spans="4:4">
      <c r="D19354" s="7"/>
    </row>
    <row r="19355" spans="4:4">
      <c r="D19355" s="7"/>
    </row>
    <row r="19356" spans="4:4">
      <c r="D19356" s="7"/>
    </row>
    <row r="19357" spans="4:4">
      <c r="D19357" s="7"/>
    </row>
    <row r="19358" spans="4:4">
      <c r="D19358" s="7"/>
    </row>
    <row r="19359" spans="4:4">
      <c r="D19359" s="7"/>
    </row>
    <row r="19360" spans="4:4">
      <c r="D19360" s="7"/>
    </row>
    <row r="19361" spans="4:4">
      <c r="D19361" s="7"/>
    </row>
    <row r="19362" spans="4:4">
      <c r="D19362" s="7"/>
    </row>
    <row r="19363" spans="4:4">
      <c r="D19363" s="7"/>
    </row>
    <row r="19364" spans="4:4">
      <c r="D19364" s="7"/>
    </row>
    <row r="19365" spans="4:4">
      <c r="D19365" s="7"/>
    </row>
    <row r="19366" spans="4:4">
      <c r="D19366" s="7"/>
    </row>
    <row r="19367" spans="4:4">
      <c r="D19367" s="7"/>
    </row>
    <row r="19368" spans="4:4">
      <c r="D19368" s="7"/>
    </row>
    <row r="19369" spans="4:4">
      <c r="D19369" s="7"/>
    </row>
    <row r="19370" spans="4:4">
      <c r="D19370" s="7"/>
    </row>
    <row r="19371" spans="4:4">
      <c r="D19371" s="7"/>
    </row>
    <row r="19372" spans="4:4">
      <c r="D19372" s="7"/>
    </row>
    <row r="19373" spans="4:4">
      <c r="D19373" s="7"/>
    </row>
    <row r="19374" spans="4:4">
      <c r="D19374" s="7"/>
    </row>
    <row r="19375" spans="4:4">
      <c r="D19375" s="7"/>
    </row>
    <row r="19376" spans="4:4">
      <c r="D19376" s="7"/>
    </row>
    <row r="19377" spans="4:4">
      <c r="D19377" s="7"/>
    </row>
    <row r="19378" spans="4:4">
      <c r="D19378" s="7"/>
    </row>
    <row r="19379" spans="4:4">
      <c r="D19379" s="7"/>
    </row>
    <row r="19380" spans="4:4">
      <c r="D19380" s="7"/>
    </row>
    <row r="19381" spans="4:4">
      <c r="D19381" s="7"/>
    </row>
    <row r="19382" spans="4:4">
      <c r="D19382" s="7"/>
    </row>
    <row r="19383" spans="4:4">
      <c r="D19383" s="7"/>
    </row>
    <row r="19384" spans="4:4">
      <c r="D19384" s="7"/>
    </row>
    <row r="19385" spans="4:4">
      <c r="D19385" s="7"/>
    </row>
    <row r="19386" spans="4:4">
      <c r="D19386" s="7"/>
    </row>
    <row r="19387" spans="4:4">
      <c r="D19387" s="7"/>
    </row>
    <row r="19388" spans="4:4">
      <c r="D19388" s="7"/>
    </row>
    <row r="19389" spans="4:4">
      <c r="D19389" s="7"/>
    </row>
    <row r="19390" spans="4:4">
      <c r="D19390" s="7"/>
    </row>
    <row r="19391" spans="4:4">
      <c r="D19391" s="7"/>
    </row>
    <row r="19392" spans="4:4">
      <c r="D19392" s="7"/>
    </row>
    <row r="19393" spans="4:4">
      <c r="D19393" s="7"/>
    </row>
    <row r="19394" spans="4:4">
      <c r="D19394" s="7"/>
    </row>
    <row r="19395" spans="4:4">
      <c r="D19395" s="7"/>
    </row>
    <row r="19396" spans="4:4">
      <c r="D19396" s="7"/>
    </row>
    <row r="19397" spans="4:4">
      <c r="D19397" s="7"/>
    </row>
    <row r="19398" spans="4:4">
      <c r="D19398" s="7"/>
    </row>
    <row r="19399" spans="4:4">
      <c r="D19399" s="7"/>
    </row>
    <row r="19400" spans="4:4">
      <c r="D19400" s="7"/>
    </row>
    <row r="19401" spans="4:4">
      <c r="D19401" s="7"/>
    </row>
    <row r="19402" spans="4:4">
      <c r="D19402" s="7"/>
    </row>
    <row r="19403" spans="4:4">
      <c r="D19403" s="7"/>
    </row>
    <row r="19404" spans="4:4">
      <c r="D19404" s="7"/>
    </row>
    <row r="19405" spans="4:4">
      <c r="D19405" s="7"/>
    </row>
    <row r="19406" spans="4:4">
      <c r="D19406" s="7"/>
    </row>
    <row r="19407" spans="4:4">
      <c r="D19407" s="7"/>
    </row>
    <row r="19408" spans="4:4">
      <c r="D19408" s="7"/>
    </row>
    <row r="19409" spans="4:4">
      <c r="D19409" s="7"/>
    </row>
    <row r="19410" spans="4:4">
      <c r="D19410" s="7"/>
    </row>
    <row r="19411" spans="4:4">
      <c r="D19411" s="7"/>
    </row>
    <row r="19412" spans="4:4">
      <c r="D19412" s="7"/>
    </row>
    <row r="19413" spans="4:4">
      <c r="D19413" s="7"/>
    </row>
    <row r="19414" spans="4:4">
      <c r="D19414" s="7"/>
    </row>
    <row r="19415" spans="4:4">
      <c r="D19415" s="7"/>
    </row>
    <row r="19416" spans="4:4">
      <c r="D19416" s="7"/>
    </row>
    <row r="19417" spans="4:4">
      <c r="D19417" s="7"/>
    </row>
    <row r="19418" spans="4:4">
      <c r="D19418" s="7"/>
    </row>
    <row r="19419" spans="4:4">
      <c r="D19419" s="7"/>
    </row>
    <row r="19420" spans="4:4">
      <c r="D19420" s="7"/>
    </row>
    <row r="19421" spans="4:4">
      <c r="D19421" s="7"/>
    </row>
    <row r="19422" spans="4:4">
      <c r="D19422" s="7"/>
    </row>
    <row r="19423" spans="4:4">
      <c r="D19423" s="7"/>
    </row>
    <row r="19424" spans="4:4">
      <c r="D19424" s="7"/>
    </row>
    <row r="19425" spans="4:4">
      <c r="D19425" s="7"/>
    </row>
    <row r="19426" spans="4:4">
      <c r="D19426" s="7"/>
    </row>
    <row r="19427" spans="4:4">
      <c r="D19427" s="7"/>
    </row>
    <row r="19428" spans="4:4">
      <c r="D19428" s="7"/>
    </row>
    <row r="19429" spans="4:4">
      <c r="D19429" s="7"/>
    </row>
    <row r="19430" spans="4:4">
      <c r="D19430" s="7"/>
    </row>
    <row r="19431" spans="4:4">
      <c r="D19431" s="7"/>
    </row>
    <row r="19432" spans="4:4">
      <c r="D19432" s="7"/>
    </row>
    <row r="19433" spans="4:4">
      <c r="D19433" s="7"/>
    </row>
    <row r="19434" spans="4:4">
      <c r="D19434" s="7"/>
    </row>
    <row r="19435" spans="4:4">
      <c r="D19435" s="7"/>
    </row>
    <row r="19436" spans="4:4">
      <c r="D19436" s="7"/>
    </row>
    <row r="19437" spans="4:4">
      <c r="D19437" s="7"/>
    </row>
    <row r="19438" spans="4:4">
      <c r="D19438" s="7"/>
    </row>
    <row r="19439" spans="4:4">
      <c r="D19439" s="7"/>
    </row>
    <row r="19440" spans="4:4">
      <c r="D19440" s="7"/>
    </row>
    <row r="19441" spans="4:4">
      <c r="D19441" s="7"/>
    </row>
    <row r="19442" spans="4:4">
      <c r="D19442" s="7"/>
    </row>
    <row r="19443" spans="4:4">
      <c r="D19443" s="7"/>
    </row>
    <row r="19444" spans="4:4">
      <c r="D19444" s="7"/>
    </row>
    <row r="19445" spans="4:4">
      <c r="D19445" s="7"/>
    </row>
    <row r="19446" spans="4:4">
      <c r="D19446" s="7"/>
    </row>
    <row r="19447" spans="4:4">
      <c r="D19447" s="7"/>
    </row>
    <row r="19448" spans="4:4">
      <c r="D19448" s="7"/>
    </row>
    <row r="19449" spans="4:4">
      <c r="D19449" s="7"/>
    </row>
    <row r="19450" spans="4:4">
      <c r="D19450" s="7"/>
    </row>
    <row r="19451" spans="4:4">
      <c r="D19451" s="7"/>
    </row>
    <row r="19452" spans="4:4">
      <c r="D19452" s="7"/>
    </row>
    <row r="19453" spans="4:4">
      <c r="D19453" s="7"/>
    </row>
    <row r="19454" spans="4:4">
      <c r="D19454" s="7"/>
    </row>
    <row r="19455" spans="4:4">
      <c r="D19455" s="7"/>
    </row>
    <row r="19456" spans="4:4">
      <c r="D19456" s="7"/>
    </row>
    <row r="19457" spans="4:4">
      <c r="D19457" s="7"/>
    </row>
    <row r="19458" spans="4:4">
      <c r="D19458" s="7"/>
    </row>
    <row r="19459" spans="4:4">
      <c r="D19459" s="7"/>
    </row>
    <row r="19460" spans="4:4">
      <c r="D19460" s="7"/>
    </row>
    <row r="19461" spans="4:4">
      <c r="D19461" s="7"/>
    </row>
    <row r="19462" spans="4:4">
      <c r="D19462" s="7"/>
    </row>
    <row r="19463" spans="4:4">
      <c r="D19463" s="7"/>
    </row>
    <row r="19464" spans="4:4">
      <c r="D19464" s="7"/>
    </row>
    <row r="19465" spans="4:4">
      <c r="D19465" s="7"/>
    </row>
    <row r="19466" spans="4:4">
      <c r="D19466" s="7"/>
    </row>
    <row r="19467" spans="4:4">
      <c r="D19467" s="7"/>
    </row>
    <row r="19468" spans="4:4">
      <c r="D19468" s="7"/>
    </row>
    <row r="19469" spans="4:4">
      <c r="D19469" s="7"/>
    </row>
    <row r="19470" spans="4:4">
      <c r="D19470" s="7"/>
    </row>
    <row r="19471" spans="4:4">
      <c r="D19471" s="7"/>
    </row>
    <row r="19472" spans="4:4">
      <c r="D19472" s="7"/>
    </row>
    <row r="19473" spans="4:4">
      <c r="D19473" s="7"/>
    </row>
    <row r="19474" spans="4:4">
      <c r="D19474" s="7"/>
    </row>
    <row r="19475" spans="4:4">
      <c r="D19475" s="7"/>
    </row>
    <row r="19476" spans="4:4">
      <c r="D19476" s="7"/>
    </row>
    <row r="19477" spans="4:4">
      <c r="D19477" s="7"/>
    </row>
    <row r="19478" spans="4:4">
      <c r="D19478" s="7"/>
    </row>
    <row r="19479" spans="4:4">
      <c r="D19479" s="7"/>
    </row>
    <row r="19480" spans="4:4">
      <c r="D19480" s="7"/>
    </row>
    <row r="19481" spans="4:4">
      <c r="D19481" s="7"/>
    </row>
    <row r="19482" spans="4:4">
      <c r="D19482" s="7"/>
    </row>
    <row r="19483" spans="4:4">
      <c r="D19483" s="7"/>
    </row>
    <row r="19484" spans="4:4">
      <c r="D19484" s="7"/>
    </row>
    <row r="19485" spans="4:4">
      <c r="D19485" s="7"/>
    </row>
    <row r="19486" spans="4:4">
      <c r="D19486" s="7"/>
    </row>
    <row r="19487" spans="4:4">
      <c r="D19487" s="7"/>
    </row>
    <row r="19488" spans="4:4">
      <c r="D19488" s="7"/>
    </row>
    <row r="19489" spans="4:4">
      <c r="D19489" s="7"/>
    </row>
    <row r="19490" spans="4:4">
      <c r="D19490" s="7"/>
    </row>
    <row r="19491" spans="4:4">
      <c r="D19491" s="7"/>
    </row>
    <row r="19492" spans="4:4">
      <c r="D19492" s="7"/>
    </row>
    <row r="19493" spans="4:4">
      <c r="D19493" s="7"/>
    </row>
    <row r="19494" spans="4:4">
      <c r="D19494" s="7"/>
    </row>
    <row r="19495" spans="4:4">
      <c r="D19495" s="7"/>
    </row>
    <row r="19496" spans="4:4">
      <c r="D19496" s="7"/>
    </row>
    <row r="19497" spans="4:4">
      <c r="D19497" s="7"/>
    </row>
    <row r="19498" spans="4:4">
      <c r="D19498" s="7"/>
    </row>
    <row r="19499" spans="4:4">
      <c r="D19499" s="7"/>
    </row>
    <row r="19500" spans="4:4">
      <c r="D19500" s="7"/>
    </row>
    <row r="19501" spans="4:4">
      <c r="D19501" s="7"/>
    </row>
    <row r="19502" spans="4:4">
      <c r="D19502" s="7"/>
    </row>
    <row r="19503" spans="4:4">
      <c r="D19503" s="7"/>
    </row>
    <row r="19504" spans="4:4">
      <c r="D19504" s="7"/>
    </row>
    <row r="19505" spans="4:4">
      <c r="D19505" s="7"/>
    </row>
    <row r="19506" spans="4:4">
      <c r="D19506" s="7"/>
    </row>
    <row r="19507" spans="4:4">
      <c r="D19507" s="7"/>
    </row>
    <row r="19508" spans="4:4">
      <c r="D19508" s="7"/>
    </row>
    <row r="19509" spans="4:4">
      <c r="D19509" s="7"/>
    </row>
    <row r="19510" spans="4:4">
      <c r="D19510" s="7"/>
    </row>
    <row r="19511" spans="4:4">
      <c r="D19511" s="7"/>
    </row>
    <row r="19512" spans="4:4">
      <c r="D19512" s="7"/>
    </row>
    <row r="19513" spans="4:4">
      <c r="D19513" s="7"/>
    </row>
    <row r="19514" spans="4:4">
      <c r="D19514" s="7"/>
    </row>
    <row r="19515" spans="4:4">
      <c r="D19515" s="7"/>
    </row>
    <row r="19516" spans="4:4">
      <c r="D19516" s="7"/>
    </row>
    <row r="19517" spans="4:4">
      <c r="D19517" s="7"/>
    </row>
    <row r="19518" spans="4:4">
      <c r="D19518" s="7"/>
    </row>
    <row r="19519" spans="4:4">
      <c r="D19519" s="7"/>
    </row>
    <row r="19520" spans="4:4">
      <c r="D19520" s="7"/>
    </row>
    <row r="19521" spans="4:4">
      <c r="D19521" s="7"/>
    </row>
    <row r="19522" spans="4:4">
      <c r="D19522" s="7"/>
    </row>
    <row r="19523" spans="4:4">
      <c r="D19523" s="7"/>
    </row>
    <row r="19524" spans="4:4">
      <c r="D19524" s="7"/>
    </row>
    <row r="19525" spans="4:4">
      <c r="D19525" s="7"/>
    </row>
    <row r="19526" spans="4:4">
      <c r="D19526" s="7"/>
    </row>
    <row r="19527" spans="4:4">
      <c r="D19527" s="7"/>
    </row>
    <row r="19528" spans="4:4">
      <c r="D19528" s="7"/>
    </row>
    <row r="19529" spans="4:4">
      <c r="D19529" s="7"/>
    </row>
    <row r="19530" spans="4:4">
      <c r="D19530" s="7"/>
    </row>
    <row r="19531" spans="4:4">
      <c r="D19531" s="7"/>
    </row>
    <row r="19532" spans="4:4">
      <c r="D19532" s="7"/>
    </row>
    <row r="19533" spans="4:4">
      <c r="D19533" s="7"/>
    </row>
    <row r="19534" spans="4:4">
      <c r="D19534" s="7"/>
    </row>
    <row r="19535" spans="4:4">
      <c r="D19535" s="7"/>
    </row>
    <row r="19536" spans="4:4">
      <c r="D19536" s="7"/>
    </row>
    <row r="19537" spans="4:4">
      <c r="D19537" s="7"/>
    </row>
    <row r="19538" spans="4:4">
      <c r="D19538" s="7"/>
    </row>
    <row r="19539" spans="4:4">
      <c r="D19539" s="7"/>
    </row>
    <row r="19540" spans="4:4">
      <c r="D19540" s="7"/>
    </row>
    <row r="19541" spans="4:4">
      <c r="D19541" s="7"/>
    </row>
    <row r="19542" spans="4:4">
      <c r="D19542" s="7"/>
    </row>
    <row r="19543" spans="4:4">
      <c r="D19543" s="7"/>
    </row>
    <row r="19544" spans="4:4">
      <c r="D19544" s="7"/>
    </row>
    <row r="19545" spans="4:4">
      <c r="D19545" s="7"/>
    </row>
    <row r="19546" spans="4:4">
      <c r="D19546" s="7"/>
    </row>
    <row r="19547" spans="4:4">
      <c r="D19547" s="7"/>
    </row>
    <row r="19548" spans="4:4">
      <c r="D19548" s="7"/>
    </row>
    <row r="19549" spans="4:4">
      <c r="D19549" s="7"/>
    </row>
    <row r="19550" spans="4:4">
      <c r="D19550" s="7"/>
    </row>
    <row r="19551" spans="4:4">
      <c r="D19551" s="7"/>
    </row>
    <row r="19552" spans="4:4">
      <c r="D19552" s="7"/>
    </row>
    <row r="19553" spans="4:4">
      <c r="D19553" s="7"/>
    </row>
    <row r="19554" spans="4:4">
      <c r="D19554" s="7"/>
    </row>
    <row r="19555" spans="4:4">
      <c r="D19555" s="7"/>
    </row>
    <row r="19556" spans="4:4">
      <c r="D19556" s="7"/>
    </row>
    <row r="19557" spans="4:4">
      <c r="D19557" s="7"/>
    </row>
    <row r="19558" spans="4:4">
      <c r="D19558" s="7"/>
    </row>
    <row r="19559" spans="4:4">
      <c r="D19559" s="7"/>
    </row>
    <row r="19560" spans="4:4">
      <c r="D19560" s="7"/>
    </row>
    <row r="19561" spans="4:4">
      <c r="D19561" s="7"/>
    </row>
    <row r="19562" spans="4:4">
      <c r="D19562" s="7"/>
    </row>
    <row r="19563" spans="4:4">
      <c r="D19563" s="7"/>
    </row>
    <row r="19564" spans="4:4">
      <c r="D19564" s="7"/>
    </row>
    <row r="19565" spans="4:4">
      <c r="D19565" s="7"/>
    </row>
    <row r="19566" spans="4:4">
      <c r="D19566" s="7"/>
    </row>
    <row r="19567" spans="4:4">
      <c r="D19567" s="7"/>
    </row>
    <row r="19568" spans="4:4">
      <c r="D19568" s="7"/>
    </row>
    <row r="19569" spans="4:4">
      <c r="D19569" s="7"/>
    </row>
    <row r="19570" spans="4:4">
      <c r="D19570" s="7"/>
    </row>
    <row r="19571" spans="4:4">
      <c r="D19571" s="7"/>
    </row>
    <row r="19572" spans="4:4">
      <c r="D19572" s="7"/>
    </row>
    <row r="19573" spans="4:4">
      <c r="D19573" s="7"/>
    </row>
    <row r="19574" spans="4:4">
      <c r="D19574" s="7"/>
    </row>
    <row r="19575" spans="4:4">
      <c r="D19575" s="7"/>
    </row>
    <row r="19576" spans="4:4">
      <c r="D19576" s="7"/>
    </row>
    <row r="19577" spans="4:4">
      <c r="D19577" s="7"/>
    </row>
    <row r="19578" spans="4:4">
      <c r="D19578" s="7"/>
    </row>
    <row r="19579" spans="4:4">
      <c r="D19579" s="7"/>
    </row>
    <row r="19580" spans="4:4">
      <c r="D19580" s="7"/>
    </row>
    <row r="19581" spans="4:4">
      <c r="D19581" s="7"/>
    </row>
    <row r="19582" spans="4:4">
      <c r="D19582" s="7"/>
    </row>
    <row r="19583" spans="4:4">
      <c r="D19583" s="7"/>
    </row>
    <row r="19584" spans="4:4">
      <c r="D19584" s="7"/>
    </row>
    <row r="19585" spans="4:4">
      <c r="D19585" s="7"/>
    </row>
    <row r="19586" spans="4:4">
      <c r="D19586" s="7"/>
    </row>
    <row r="19587" spans="4:4">
      <c r="D19587" s="7"/>
    </row>
    <row r="19588" spans="4:4">
      <c r="D19588" s="7"/>
    </row>
    <row r="19589" spans="4:4">
      <c r="D19589" s="7"/>
    </row>
    <row r="19590" spans="4:4">
      <c r="D19590" s="7"/>
    </row>
    <row r="19591" spans="4:4">
      <c r="D19591" s="7"/>
    </row>
    <row r="19592" spans="4:4">
      <c r="D19592" s="7"/>
    </row>
    <row r="19593" spans="4:4">
      <c r="D19593" s="7"/>
    </row>
    <row r="19594" spans="4:4">
      <c r="D19594" s="7"/>
    </row>
    <row r="19595" spans="4:4">
      <c r="D19595" s="7"/>
    </row>
    <row r="19596" spans="4:4">
      <c r="D19596" s="7"/>
    </row>
    <row r="19597" spans="4:4">
      <c r="D19597" s="7"/>
    </row>
    <row r="19598" spans="4:4">
      <c r="D19598" s="7"/>
    </row>
    <row r="19599" spans="4:4">
      <c r="D19599" s="7"/>
    </row>
    <row r="19600" spans="4:4">
      <c r="D19600" s="7"/>
    </row>
    <row r="19601" spans="4:4">
      <c r="D19601" s="7"/>
    </row>
    <row r="19602" spans="4:4">
      <c r="D19602" s="7"/>
    </row>
    <row r="19603" spans="4:4">
      <c r="D19603" s="7"/>
    </row>
    <row r="19604" spans="4:4">
      <c r="D19604" s="7"/>
    </row>
    <row r="19605" spans="4:4">
      <c r="D19605" s="7"/>
    </row>
    <row r="19606" spans="4:4">
      <c r="D19606" s="7"/>
    </row>
    <row r="19607" spans="4:4">
      <c r="D19607" s="7"/>
    </row>
    <row r="19608" spans="4:4">
      <c r="D19608" s="7"/>
    </row>
    <row r="19609" spans="4:4">
      <c r="D19609" s="7"/>
    </row>
    <row r="19610" spans="4:4">
      <c r="D19610" s="7"/>
    </row>
    <row r="19611" spans="4:4">
      <c r="D19611" s="7"/>
    </row>
    <row r="19612" spans="4:4">
      <c r="D19612" s="7"/>
    </row>
    <row r="19613" spans="4:4">
      <c r="D19613" s="7"/>
    </row>
    <row r="19614" spans="4:4">
      <c r="D19614" s="7"/>
    </row>
    <row r="19615" spans="4:4">
      <c r="D19615" s="7"/>
    </row>
    <row r="19616" spans="4:4">
      <c r="D19616" s="7"/>
    </row>
    <row r="19617" spans="4:4">
      <c r="D19617" s="7"/>
    </row>
    <row r="19618" spans="4:4">
      <c r="D19618" s="7"/>
    </row>
    <row r="19619" spans="4:4">
      <c r="D19619" s="7"/>
    </row>
    <row r="19620" spans="4:4">
      <c r="D19620" s="7"/>
    </row>
    <row r="19621" spans="4:4">
      <c r="D19621" s="7"/>
    </row>
    <row r="19622" spans="4:4">
      <c r="D19622" s="7"/>
    </row>
    <row r="19623" spans="4:4">
      <c r="D19623" s="7"/>
    </row>
    <row r="19624" spans="4:4">
      <c r="D19624" s="7"/>
    </row>
    <row r="19625" spans="4:4">
      <c r="D19625" s="7"/>
    </row>
    <row r="19626" spans="4:4">
      <c r="D19626" s="7"/>
    </row>
    <row r="19627" spans="4:4">
      <c r="D19627" s="7"/>
    </row>
    <row r="19628" spans="4:4">
      <c r="D19628" s="7"/>
    </row>
    <row r="19629" spans="4:4">
      <c r="D19629" s="7"/>
    </row>
    <row r="19630" spans="4:4">
      <c r="D19630" s="7"/>
    </row>
    <row r="19631" spans="4:4">
      <c r="D19631" s="7"/>
    </row>
    <row r="19632" spans="4:4">
      <c r="D19632" s="7"/>
    </row>
    <row r="19633" spans="4:4">
      <c r="D19633" s="7"/>
    </row>
    <row r="19634" spans="4:4">
      <c r="D19634" s="7"/>
    </row>
    <row r="19635" spans="4:4">
      <c r="D19635" s="7"/>
    </row>
    <row r="19636" spans="4:4">
      <c r="D19636" s="7"/>
    </row>
    <row r="19637" spans="4:4">
      <c r="D19637" s="7"/>
    </row>
    <row r="19638" spans="4:4">
      <c r="D19638" s="7"/>
    </row>
    <row r="19639" spans="4:4">
      <c r="D19639" s="7"/>
    </row>
    <row r="19640" spans="4:4">
      <c r="D19640" s="7"/>
    </row>
    <row r="19641" spans="4:4">
      <c r="D19641" s="7"/>
    </row>
    <row r="19642" spans="4:4">
      <c r="D19642" s="7"/>
    </row>
    <row r="19643" spans="4:4">
      <c r="D19643" s="7"/>
    </row>
    <row r="19644" spans="4:4">
      <c r="D19644" s="7"/>
    </row>
    <row r="19645" spans="4:4">
      <c r="D19645" s="7"/>
    </row>
    <row r="19646" spans="4:4">
      <c r="D19646" s="7"/>
    </row>
    <row r="19647" spans="4:4">
      <c r="D19647" s="7"/>
    </row>
    <row r="19648" spans="4:4">
      <c r="D19648" s="7"/>
    </row>
    <row r="19649" spans="4:4">
      <c r="D19649" s="7"/>
    </row>
    <row r="19650" spans="4:4">
      <c r="D19650" s="7"/>
    </row>
    <row r="19651" spans="4:4">
      <c r="D19651" s="7"/>
    </row>
    <row r="19652" spans="4:4">
      <c r="D19652" s="7"/>
    </row>
    <row r="19653" spans="4:4">
      <c r="D19653" s="7"/>
    </row>
    <row r="19654" spans="4:4">
      <c r="D19654" s="7"/>
    </row>
    <row r="19655" spans="4:4">
      <c r="D19655" s="7"/>
    </row>
    <row r="19656" spans="4:4">
      <c r="D19656" s="7"/>
    </row>
    <row r="19657" spans="4:4">
      <c r="D19657" s="7"/>
    </row>
    <row r="19658" spans="4:4">
      <c r="D19658" s="7"/>
    </row>
    <row r="19659" spans="4:4">
      <c r="D19659" s="7"/>
    </row>
    <row r="19660" spans="4:4">
      <c r="D19660" s="7"/>
    </row>
    <row r="19661" spans="4:4">
      <c r="D19661" s="7"/>
    </row>
    <row r="19662" spans="4:4">
      <c r="D19662" s="7"/>
    </row>
    <row r="19663" spans="4:4">
      <c r="D19663" s="7"/>
    </row>
    <row r="19664" spans="4:4">
      <c r="D19664" s="7"/>
    </row>
    <row r="19665" spans="4:4">
      <c r="D19665" s="7"/>
    </row>
    <row r="19666" spans="4:4">
      <c r="D19666" s="7"/>
    </row>
    <row r="19667" spans="4:4">
      <c r="D19667" s="7"/>
    </row>
    <row r="19668" spans="4:4">
      <c r="D19668" s="7"/>
    </row>
    <row r="19669" spans="4:4">
      <c r="D19669" s="7"/>
    </row>
    <row r="19670" spans="4:4">
      <c r="D19670" s="7"/>
    </row>
    <row r="19671" spans="4:4">
      <c r="D19671" s="7"/>
    </row>
    <row r="19672" spans="4:4">
      <c r="D19672" s="7"/>
    </row>
    <row r="19673" spans="4:4">
      <c r="D19673" s="7"/>
    </row>
    <row r="19674" spans="4:4">
      <c r="D19674" s="7"/>
    </row>
    <row r="19675" spans="4:4">
      <c r="D19675" s="7"/>
    </row>
    <row r="19676" spans="4:4">
      <c r="D19676" s="7"/>
    </row>
    <row r="19677" spans="4:4">
      <c r="D19677" s="7"/>
    </row>
    <row r="19678" spans="4:4">
      <c r="D19678" s="7"/>
    </row>
    <row r="19679" spans="4:4">
      <c r="D19679" s="7"/>
    </row>
    <row r="19680" spans="4:4">
      <c r="D19680" s="7"/>
    </row>
    <row r="19681" spans="4:4">
      <c r="D19681" s="7"/>
    </row>
    <row r="19682" spans="4:4">
      <c r="D19682" s="7"/>
    </row>
    <row r="19683" spans="4:4">
      <c r="D19683" s="7"/>
    </row>
    <row r="19684" spans="4:4">
      <c r="D19684" s="7"/>
    </row>
    <row r="19685" spans="4:4">
      <c r="D19685" s="7"/>
    </row>
    <row r="19686" spans="4:4">
      <c r="D19686" s="7"/>
    </row>
    <row r="19687" spans="4:4">
      <c r="D19687" s="7"/>
    </row>
    <row r="19688" spans="4:4">
      <c r="D19688" s="7"/>
    </row>
    <row r="19689" spans="4:4">
      <c r="D19689" s="7"/>
    </row>
    <row r="19690" spans="4:4">
      <c r="D19690" s="7"/>
    </row>
    <row r="19691" spans="4:4">
      <c r="D19691" s="7"/>
    </row>
    <row r="19692" spans="4:4">
      <c r="D19692" s="7"/>
    </row>
    <row r="19693" spans="4:4">
      <c r="D19693" s="7"/>
    </row>
    <row r="19694" spans="4:4">
      <c r="D19694" s="7"/>
    </row>
    <row r="19695" spans="4:4">
      <c r="D19695" s="7"/>
    </row>
    <row r="19696" spans="4:4">
      <c r="D19696" s="7"/>
    </row>
    <row r="19697" spans="4:4">
      <c r="D19697" s="7"/>
    </row>
    <row r="19698" spans="4:4">
      <c r="D19698" s="7"/>
    </row>
    <row r="19699" spans="4:4">
      <c r="D19699" s="7"/>
    </row>
    <row r="19700" spans="4:4">
      <c r="D19700" s="7"/>
    </row>
    <row r="19701" spans="4:4">
      <c r="D19701" s="7"/>
    </row>
    <row r="19702" spans="4:4">
      <c r="D19702" s="7"/>
    </row>
    <row r="19703" spans="4:4">
      <c r="D19703" s="7"/>
    </row>
    <row r="19704" spans="4:4">
      <c r="D19704" s="7"/>
    </row>
    <row r="19705" spans="4:4">
      <c r="D19705" s="7"/>
    </row>
    <row r="19706" spans="4:4">
      <c r="D19706" s="7"/>
    </row>
    <row r="19707" spans="4:4">
      <c r="D19707" s="7"/>
    </row>
    <row r="19708" spans="4:4">
      <c r="D19708" s="7"/>
    </row>
    <row r="19709" spans="4:4">
      <c r="D19709" s="7"/>
    </row>
    <row r="19710" spans="4:4">
      <c r="D19710" s="7"/>
    </row>
    <row r="19711" spans="4:4">
      <c r="D19711" s="7"/>
    </row>
    <row r="19712" spans="4:4">
      <c r="D19712" s="7"/>
    </row>
    <row r="19713" spans="4:4">
      <c r="D19713" s="7"/>
    </row>
    <row r="19714" spans="4:4">
      <c r="D19714" s="7"/>
    </row>
    <row r="19715" spans="4:4">
      <c r="D19715" s="7"/>
    </row>
    <row r="19716" spans="4:4">
      <c r="D19716" s="7"/>
    </row>
    <row r="19717" spans="4:4">
      <c r="D19717" s="7"/>
    </row>
    <row r="19718" spans="4:4">
      <c r="D19718" s="7"/>
    </row>
    <row r="19719" spans="4:4">
      <c r="D19719" s="7"/>
    </row>
    <row r="19720" spans="4:4">
      <c r="D19720" s="7"/>
    </row>
    <row r="19721" spans="4:4">
      <c r="D19721" s="7"/>
    </row>
    <row r="19722" spans="4:4">
      <c r="D19722" s="7"/>
    </row>
    <row r="19723" spans="4:4">
      <c r="D19723" s="7"/>
    </row>
    <row r="19724" spans="4:4">
      <c r="D19724" s="7"/>
    </row>
    <row r="19725" spans="4:4">
      <c r="D19725" s="7"/>
    </row>
    <row r="19726" spans="4:4">
      <c r="D19726" s="7"/>
    </row>
    <row r="19727" spans="4:4">
      <c r="D19727" s="7"/>
    </row>
    <row r="19728" spans="4:4">
      <c r="D19728" s="7"/>
    </row>
    <row r="19729" spans="4:4">
      <c r="D19729" s="7"/>
    </row>
    <row r="19730" spans="4:4">
      <c r="D19730" s="7"/>
    </row>
    <row r="19731" spans="4:4">
      <c r="D19731" s="7"/>
    </row>
    <row r="19732" spans="4:4">
      <c r="D19732" s="7"/>
    </row>
    <row r="19733" spans="4:4">
      <c r="D19733" s="7"/>
    </row>
    <row r="19734" spans="4:4">
      <c r="D19734" s="7"/>
    </row>
    <row r="19735" spans="4:4">
      <c r="D19735" s="7"/>
    </row>
    <row r="19736" spans="4:4">
      <c r="D19736" s="7"/>
    </row>
    <row r="19737" spans="4:4">
      <c r="D19737" s="7"/>
    </row>
    <row r="19738" spans="4:4">
      <c r="D19738" s="7"/>
    </row>
    <row r="19739" spans="4:4">
      <c r="D19739" s="7"/>
    </row>
    <row r="19740" spans="4:4">
      <c r="D19740" s="7"/>
    </row>
    <row r="19741" spans="4:4">
      <c r="D19741" s="7"/>
    </row>
    <row r="19742" spans="4:4">
      <c r="D19742" s="7"/>
    </row>
    <row r="19743" spans="4:4">
      <c r="D19743" s="7"/>
    </row>
    <row r="19744" spans="4:4">
      <c r="D19744" s="7"/>
    </row>
    <row r="19745" spans="4:4">
      <c r="D19745" s="7"/>
    </row>
    <row r="19746" spans="4:4">
      <c r="D19746" s="7"/>
    </row>
    <row r="19747" spans="4:4">
      <c r="D19747" s="7"/>
    </row>
    <row r="19748" spans="4:4">
      <c r="D19748" s="7"/>
    </row>
    <row r="19749" spans="4:4">
      <c r="D19749" s="7"/>
    </row>
    <row r="19750" spans="4:4">
      <c r="D19750" s="7"/>
    </row>
    <row r="19751" spans="4:4">
      <c r="D19751" s="7"/>
    </row>
    <row r="19752" spans="4:4">
      <c r="D19752" s="7"/>
    </row>
    <row r="19753" spans="4:4">
      <c r="D19753" s="7"/>
    </row>
    <row r="19754" spans="4:4">
      <c r="D19754" s="7"/>
    </row>
    <row r="19755" spans="4:4">
      <c r="D19755" s="7"/>
    </row>
    <row r="19756" spans="4:4">
      <c r="D19756" s="7"/>
    </row>
    <row r="19757" spans="4:4">
      <c r="D19757" s="7"/>
    </row>
    <row r="19758" spans="4:4">
      <c r="D19758" s="7"/>
    </row>
    <row r="19759" spans="4:4">
      <c r="D19759" s="7"/>
    </row>
    <row r="19760" spans="4:4">
      <c r="D19760" s="7"/>
    </row>
    <row r="19761" spans="4:4">
      <c r="D19761" s="7"/>
    </row>
    <row r="19762" spans="4:4">
      <c r="D19762" s="7"/>
    </row>
    <row r="19763" spans="4:4">
      <c r="D19763" s="7"/>
    </row>
    <row r="19764" spans="4:4">
      <c r="D19764" s="7"/>
    </row>
    <row r="19765" spans="4:4">
      <c r="D19765" s="7"/>
    </row>
    <row r="19766" spans="4:4">
      <c r="D19766" s="7"/>
    </row>
    <row r="19767" spans="4:4">
      <c r="D19767" s="7"/>
    </row>
    <row r="19768" spans="4:4">
      <c r="D19768" s="7"/>
    </row>
    <row r="19769" spans="4:4">
      <c r="D19769" s="7"/>
    </row>
    <row r="19770" spans="4:4">
      <c r="D19770" s="7"/>
    </row>
    <row r="19771" spans="4:4">
      <c r="D19771" s="7"/>
    </row>
    <row r="19772" spans="4:4">
      <c r="D19772" s="7"/>
    </row>
    <row r="19773" spans="4:4">
      <c r="D19773" s="7"/>
    </row>
    <row r="19774" spans="4:4">
      <c r="D19774" s="7"/>
    </row>
    <row r="19775" spans="4:4">
      <c r="D19775" s="7"/>
    </row>
    <row r="19776" spans="4:4">
      <c r="D19776" s="7"/>
    </row>
    <row r="19777" spans="4:4">
      <c r="D19777" s="7"/>
    </row>
    <row r="19778" spans="4:4">
      <c r="D19778" s="7"/>
    </row>
    <row r="19779" spans="4:4">
      <c r="D19779" s="7"/>
    </row>
    <row r="19780" spans="4:4">
      <c r="D19780" s="7"/>
    </row>
    <row r="19781" spans="4:4">
      <c r="D19781" s="7"/>
    </row>
    <row r="19782" spans="4:4">
      <c r="D19782" s="7"/>
    </row>
    <row r="19783" spans="4:4">
      <c r="D19783" s="7"/>
    </row>
    <row r="19784" spans="4:4">
      <c r="D19784" s="7"/>
    </row>
    <row r="19785" spans="4:4">
      <c r="D19785" s="7"/>
    </row>
    <row r="19786" spans="4:4">
      <c r="D19786" s="7"/>
    </row>
    <row r="19787" spans="4:4">
      <c r="D19787" s="7"/>
    </row>
    <row r="19788" spans="4:4">
      <c r="D19788" s="7"/>
    </row>
    <row r="19789" spans="4:4">
      <c r="D19789" s="7"/>
    </row>
    <row r="19790" spans="4:4">
      <c r="D19790" s="7"/>
    </row>
    <row r="19791" spans="4:4">
      <c r="D19791" s="7"/>
    </row>
    <row r="19792" spans="4:4">
      <c r="D19792" s="7"/>
    </row>
    <row r="19793" spans="4:4">
      <c r="D19793" s="7"/>
    </row>
    <row r="19794" spans="4:4">
      <c r="D19794" s="7"/>
    </row>
    <row r="19795" spans="4:4">
      <c r="D19795" s="7"/>
    </row>
    <row r="19796" spans="4:4">
      <c r="D19796" s="7"/>
    </row>
    <row r="19797" spans="4:4">
      <c r="D19797" s="7"/>
    </row>
    <row r="19798" spans="4:4">
      <c r="D19798" s="7"/>
    </row>
    <row r="19799" spans="4:4">
      <c r="D19799" s="7"/>
    </row>
    <row r="19800" spans="4:4">
      <c r="D19800" s="7"/>
    </row>
    <row r="19801" spans="4:4">
      <c r="D19801" s="7"/>
    </row>
    <row r="19802" spans="4:4">
      <c r="D19802" s="7"/>
    </row>
    <row r="19803" spans="4:4">
      <c r="D19803" s="7"/>
    </row>
    <row r="19804" spans="4:4">
      <c r="D19804" s="7"/>
    </row>
    <row r="19805" spans="4:4">
      <c r="D19805" s="7"/>
    </row>
    <row r="19806" spans="4:4">
      <c r="D19806" s="7"/>
    </row>
    <row r="19807" spans="4:4">
      <c r="D19807" s="7"/>
    </row>
    <row r="19808" spans="4:4">
      <c r="D19808" s="7"/>
    </row>
    <row r="19809" spans="4:4">
      <c r="D19809" s="7"/>
    </row>
    <row r="19810" spans="4:4">
      <c r="D19810" s="7"/>
    </row>
    <row r="19811" spans="4:4">
      <c r="D19811" s="7"/>
    </row>
    <row r="19812" spans="4:4">
      <c r="D19812" s="7"/>
    </row>
    <row r="19813" spans="4:4">
      <c r="D19813" s="7"/>
    </row>
    <row r="19814" spans="4:4">
      <c r="D19814" s="7"/>
    </row>
    <row r="19815" spans="4:4">
      <c r="D19815" s="7"/>
    </row>
    <row r="19816" spans="4:4">
      <c r="D19816" s="7"/>
    </row>
    <row r="19817" spans="4:4">
      <c r="D19817" s="7"/>
    </row>
    <row r="19818" spans="4:4">
      <c r="D19818" s="7"/>
    </row>
    <row r="19819" spans="4:4">
      <c r="D19819" s="7"/>
    </row>
    <row r="19820" spans="4:4">
      <c r="D19820" s="7"/>
    </row>
    <row r="19821" spans="4:4">
      <c r="D19821" s="7"/>
    </row>
    <row r="19822" spans="4:4">
      <c r="D19822" s="7"/>
    </row>
    <row r="19823" spans="4:4">
      <c r="D19823" s="7"/>
    </row>
    <row r="19824" spans="4:4">
      <c r="D19824" s="7"/>
    </row>
    <row r="19825" spans="4:4">
      <c r="D19825" s="7"/>
    </row>
    <row r="19826" spans="4:4">
      <c r="D19826" s="7"/>
    </row>
    <row r="19827" spans="4:4">
      <c r="D19827" s="7"/>
    </row>
    <row r="19828" spans="4:4">
      <c r="D19828" s="7"/>
    </row>
    <row r="19829" spans="4:4">
      <c r="D19829" s="7"/>
    </row>
    <row r="19830" spans="4:4">
      <c r="D19830" s="7"/>
    </row>
    <row r="19831" spans="4:4">
      <c r="D19831" s="7"/>
    </row>
    <row r="19832" spans="4:4">
      <c r="D19832" s="7"/>
    </row>
    <row r="19833" spans="4:4">
      <c r="D19833" s="7"/>
    </row>
    <row r="19834" spans="4:4">
      <c r="D19834" s="7"/>
    </row>
    <row r="19835" spans="4:4">
      <c r="D19835" s="7"/>
    </row>
    <row r="19836" spans="4:4">
      <c r="D19836" s="7"/>
    </row>
    <row r="19837" spans="4:4">
      <c r="D19837" s="7"/>
    </row>
    <row r="19838" spans="4:4">
      <c r="D19838" s="7"/>
    </row>
    <row r="19839" spans="4:4">
      <c r="D19839" s="7"/>
    </row>
    <row r="19840" spans="4:4">
      <c r="D19840" s="7"/>
    </row>
    <row r="19841" spans="4:4">
      <c r="D19841" s="7"/>
    </row>
    <row r="19842" spans="4:4">
      <c r="D19842" s="7"/>
    </row>
    <row r="19843" spans="4:4">
      <c r="D19843" s="7"/>
    </row>
    <row r="19844" spans="4:4">
      <c r="D19844" s="7"/>
    </row>
    <row r="19845" spans="4:4">
      <c r="D19845" s="7"/>
    </row>
    <row r="19846" spans="4:4">
      <c r="D19846" s="7"/>
    </row>
    <row r="19847" spans="4:4">
      <c r="D19847" s="7"/>
    </row>
    <row r="19848" spans="4:4">
      <c r="D19848" s="7"/>
    </row>
    <row r="19849" spans="4:4">
      <c r="D19849" s="7"/>
    </row>
    <row r="19850" spans="4:4">
      <c r="D19850" s="7"/>
    </row>
    <row r="19851" spans="4:4">
      <c r="D19851" s="7"/>
    </row>
    <row r="19852" spans="4:4">
      <c r="D19852" s="7"/>
    </row>
    <row r="19853" spans="4:4">
      <c r="D19853" s="7"/>
    </row>
    <row r="19854" spans="4:4">
      <c r="D19854" s="7"/>
    </row>
    <row r="19855" spans="4:4">
      <c r="D19855" s="7"/>
    </row>
    <row r="19856" spans="4:4">
      <c r="D19856" s="7"/>
    </row>
    <row r="19857" spans="4:4">
      <c r="D19857" s="7"/>
    </row>
    <row r="19858" spans="4:4">
      <c r="D19858" s="7"/>
    </row>
    <row r="19859" spans="4:4">
      <c r="D19859" s="7"/>
    </row>
    <row r="19860" spans="4:4">
      <c r="D19860" s="7"/>
    </row>
    <row r="19861" spans="4:4">
      <c r="D19861" s="7"/>
    </row>
    <row r="19862" spans="4:4">
      <c r="D19862" s="7"/>
    </row>
    <row r="19863" spans="4:4">
      <c r="D19863" s="7"/>
    </row>
    <row r="19864" spans="4:4">
      <c r="D19864" s="7"/>
    </row>
    <row r="19865" spans="4:4">
      <c r="D19865" s="7"/>
    </row>
    <row r="19866" spans="4:4">
      <c r="D19866" s="7"/>
    </row>
    <row r="19867" spans="4:4">
      <c r="D19867" s="7"/>
    </row>
    <row r="19868" spans="4:4">
      <c r="D19868" s="7"/>
    </row>
    <row r="19869" spans="4:4">
      <c r="D19869" s="7"/>
    </row>
    <row r="19870" spans="4:4">
      <c r="D19870" s="7"/>
    </row>
    <row r="19871" spans="4:4">
      <c r="D19871" s="7"/>
    </row>
    <row r="19872" spans="4:4">
      <c r="D19872" s="7"/>
    </row>
    <row r="19873" spans="4:4">
      <c r="D19873" s="7"/>
    </row>
    <row r="19874" spans="4:4">
      <c r="D19874" s="7"/>
    </row>
    <row r="19875" spans="4:4">
      <c r="D19875" s="7"/>
    </row>
    <row r="19876" spans="4:4">
      <c r="D19876" s="7"/>
    </row>
    <row r="19877" spans="4:4">
      <c r="D19877" s="7"/>
    </row>
    <row r="19878" spans="4:4">
      <c r="D19878" s="7"/>
    </row>
    <row r="19879" spans="4:4">
      <c r="D19879" s="7"/>
    </row>
    <row r="19880" spans="4:4">
      <c r="D19880" s="7"/>
    </row>
    <row r="19881" spans="4:4">
      <c r="D19881" s="7"/>
    </row>
    <row r="19882" spans="4:4">
      <c r="D19882" s="7"/>
    </row>
    <row r="19883" spans="4:4">
      <c r="D19883" s="7"/>
    </row>
    <row r="19884" spans="4:4">
      <c r="D19884" s="7"/>
    </row>
    <row r="19885" spans="4:4">
      <c r="D19885" s="7"/>
    </row>
    <row r="19886" spans="4:4">
      <c r="D19886" s="7"/>
    </row>
    <row r="19887" spans="4:4">
      <c r="D19887" s="7"/>
    </row>
    <row r="19888" spans="4:4">
      <c r="D19888" s="7"/>
    </row>
    <row r="19889" spans="4:4">
      <c r="D19889" s="7"/>
    </row>
    <row r="19890" spans="4:4">
      <c r="D19890" s="7"/>
    </row>
    <row r="19891" spans="4:4">
      <c r="D19891" s="7"/>
    </row>
    <row r="19892" spans="4:4">
      <c r="D19892" s="7"/>
    </row>
    <row r="19893" spans="4:4">
      <c r="D19893" s="7"/>
    </row>
    <row r="19894" spans="4:4">
      <c r="D19894" s="7"/>
    </row>
    <row r="19895" spans="4:4">
      <c r="D19895" s="7"/>
    </row>
    <row r="19896" spans="4:4">
      <c r="D19896" s="7"/>
    </row>
    <row r="19897" spans="4:4">
      <c r="D19897" s="7"/>
    </row>
    <row r="19898" spans="4:4">
      <c r="D19898" s="7"/>
    </row>
    <row r="19899" spans="4:4">
      <c r="D19899" s="7"/>
    </row>
    <row r="19900" spans="4:4">
      <c r="D19900" s="7"/>
    </row>
    <row r="19901" spans="4:4">
      <c r="D19901" s="7"/>
    </row>
    <row r="19902" spans="4:4">
      <c r="D19902" s="7"/>
    </row>
    <row r="19903" spans="4:4">
      <c r="D19903" s="7"/>
    </row>
    <row r="19904" spans="4:4">
      <c r="D19904" s="7"/>
    </row>
    <row r="19905" spans="4:4">
      <c r="D19905" s="7"/>
    </row>
    <row r="19906" spans="4:4">
      <c r="D19906" s="7"/>
    </row>
    <row r="19907" spans="4:4">
      <c r="D19907" s="7"/>
    </row>
    <row r="19908" spans="4:4">
      <c r="D19908" s="7"/>
    </row>
    <row r="19909" spans="4:4">
      <c r="D19909" s="7"/>
    </row>
    <row r="19910" spans="4:4">
      <c r="D19910" s="7"/>
    </row>
    <row r="19911" spans="4:4">
      <c r="D19911" s="7"/>
    </row>
    <row r="19912" spans="4:4">
      <c r="D19912" s="7"/>
    </row>
    <row r="19913" spans="4:4">
      <c r="D19913" s="7"/>
    </row>
    <row r="19914" spans="4:4">
      <c r="D19914" s="7"/>
    </row>
    <row r="19915" spans="4:4">
      <c r="D19915" s="7"/>
    </row>
    <row r="19916" spans="4:4">
      <c r="D19916" s="7"/>
    </row>
    <row r="19917" spans="4:4">
      <c r="D19917" s="7"/>
    </row>
    <row r="19918" spans="4:4">
      <c r="D19918" s="7"/>
    </row>
    <row r="19919" spans="4:4">
      <c r="D19919" s="7"/>
    </row>
    <row r="19920" spans="4:4">
      <c r="D19920" s="7"/>
    </row>
    <row r="19921" spans="4:4">
      <c r="D19921" s="7"/>
    </row>
    <row r="19922" spans="4:4">
      <c r="D19922" s="7"/>
    </row>
    <row r="19923" spans="4:4">
      <c r="D19923" s="7"/>
    </row>
    <row r="19924" spans="4:4">
      <c r="D19924" s="7"/>
    </row>
    <row r="19925" spans="4:4">
      <c r="D19925" s="7"/>
    </row>
    <row r="19926" spans="4:4">
      <c r="D19926" s="7"/>
    </row>
    <row r="19927" spans="4:4">
      <c r="D19927" s="7"/>
    </row>
    <row r="19928" spans="4:4">
      <c r="D19928" s="7"/>
    </row>
    <row r="19929" spans="4:4">
      <c r="D19929" s="7"/>
    </row>
    <row r="19930" spans="4:4">
      <c r="D19930" s="7"/>
    </row>
    <row r="19931" spans="4:4">
      <c r="D19931" s="7"/>
    </row>
    <row r="19932" spans="4:4">
      <c r="D19932" s="7"/>
    </row>
    <row r="19933" spans="4:4">
      <c r="D19933" s="7"/>
    </row>
    <row r="19934" spans="4:4">
      <c r="D19934" s="7"/>
    </row>
    <row r="19935" spans="4:4">
      <c r="D19935" s="7"/>
    </row>
    <row r="19936" spans="4:4">
      <c r="D19936" s="7"/>
    </row>
    <row r="19937" spans="4:4">
      <c r="D19937" s="7"/>
    </row>
    <row r="19938" spans="4:4">
      <c r="D19938" s="7"/>
    </row>
    <row r="19939" spans="4:4">
      <c r="D19939" s="7"/>
    </row>
    <row r="19940" spans="4:4">
      <c r="D19940" s="7"/>
    </row>
    <row r="19941" spans="4:4">
      <c r="D19941" s="7"/>
    </row>
    <row r="19942" spans="4:4">
      <c r="D19942" s="7"/>
    </row>
    <row r="19943" spans="4:4">
      <c r="D19943" s="7"/>
    </row>
    <row r="19944" spans="4:4">
      <c r="D19944" s="7"/>
    </row>
    <row r="19945" spans="4:4">
      <c r="D19945" s="7"/>
    </row>
    <row r="19946" spans="4:4">
      <c r="D19946" s="7"/>
    </row>
    <row r="19947" spans="4:4">
      <c r="D19947" s="7"/>
    </row>
    <row r="19948" spans="4:4">
      <c r="D19948" s="7"/>
    </row>
    <row r="19949" spans="4:4">
      <c r="D19949" s="7"/>
    </row>
    <row r="19950" spans="4:4">
      <c r="D19950" s="7"/>
    </row>
    <row r="19951" spans="4:4">
      <c r="D19951" s="7"/>
    </row>
    <row r="19952" spans="4:4">
      <c r="D19952" s="7"/>
    </row>
    <row r="19953" spans="4:4">
      <c r="D19953" s="7"/>
    </row>
    <row r="19954" spans="4:4">
      <c r="D19954" s="7"/>
    </row>
    <row r="19955" spans="4:4">
      <c r="D19955" s="7"/>
    </row>
    <row r="19956" spans="4:4">
      <c r="D19956" s="7"/>
    </row>
    <row r="19957" spans="4:4">
      <c r="D19957" s="7"/>
    </row>
    <row r="19958" spans="4:4">
      <c r="D19958" s="7"/>
    </row>
    <row r="19959" spans="4:4">
      <c r="D19959" s="7"/>
    </row>
    <row r="19960" spans="4:4">
      <c r="D19960" s="7"/>
    </row>
    <row r="19961" spans="4:4">
      <c r="D19961" s="7"/>
    </row>
    <row r="19962" spans="4:4">
      <c r="D19962" s="7"/>
    </row>
    <row r="19963" spans="4:4">
      <c r="D19963" s="7"/>
    </row>
    <row r="19964" spans="4:4">
      <c r="D19964" s="7"/>
    </row>
    <row r="19965" spans="4:4">
      <c r="D19965" s="7"/>
    </row>
    <row r="19966" spans="4:4">
      <c r="D19966" s="7"/>
    </row>
    <row r="19967" spans="4:4">
      <c r="D19967" s="7"/>
    </row>
    <row r="19968" spans="4:4">
      <c r="D19968" s="7"/>
    </row>
    <row r="19969" spans="4:4">
      <c r="D19969" s="7"/>
    </row>
    <row r="19970" spans="4:4">
      <c r="D19970" s="7"/>
    </row>
    <row r="19971" spans="4:4">
      <c r="D19971" s="7"/>
    </row>
    <row r="19972" spans="4:4">
      <c r="D19972" s="7"/>
    </row>
    <row r="19973" spans="4:4">
      <c r="D19973" s="7"/>
    </row>
    <row r="19974" spans="4:4">
      <c r="D19974" s="7"/>
    </row>
    <row r="19975" spans="4:4">
      <c r="D19975" s="7"/>
    </row>
    <row r="19976" spans="4:4">
      <c r="D19976" s="7"/>
    </row>
    <row r="19977" spans="4:4">
      <c r="D19977" s="7"/>
    </row>
    <row r="19978" spans="4:4">
      <c r="D19978" s="7"/>
    </row>
    <row r="19979" spans="4:4">
      <c r="D19979" s="7"/>
    </row>
    <row r="19980" spans="4:4">
      <c r="D19980" s="7"/>
    </row>
    <row r="19981" spans="4:4">
      <c r="D19981" s="7"/>
    </row>
    <row r="19982" spans="4:4">
      <c r="D19982" s="7"/>
    </row>
    <row r="19983" spans="4:4">
      <c r="D19983" s="7"/>
    </row>
    <row r="19984" spans="4:4">
      <c r="D19984" s="7"/>
    </row>
    <row r="19985" spans="4:4">
      <c r="D19985" s="7"/>
    </row>
    <row r="19986" spans="4:4">
      <c r="D19986" s="7"/>
    </row>
    <row r="19987" spans="4:4">
      <c r="D19987" s="7"/>
    </row>
    <row r="19988" spans="4:4">
      <c r="D19988" s="7"/>
    </row>
    <row r="19989" spans="4:4">
      <c r="D19989" s="7"/>
    </row>
    <row r="19990" spans="4:4">
      <c r="D19990" s="7"/>
    </row>
    <row r="19991" spans="4:4">
      <c r="D19991" s="7"/>
    </row>
    <row r="19992" spans="4:4">
      <c r="D19992" s="7"/>
    </row>
    <row r="19993" spans="4:4">
      <c r="D19993" s="7"/>
    </row>
    <row r="19994" spans="4:4">
      <c r="D19994" s="7"/>
    </row>
    <row r="19995" spans="4:4">
      <c r="D19995" s="7"/>
    </row>
    <row r="19996" spans="4:4">
      <c r="D19996" s="7"/>
    </row>
    <row r="19997" spans="4:4">
      <c r="D19997" s="7"/>
    </row>
    <row r="19998" spans="4:4">
      <c r="D19998" s="7"/>
    </row>
    <row r="19999" spans="4:4">
      <c r="D19999" s="7"/>
    </row>
    <row r="20000" spans="4:4">
      <c r="D20000" s="7"/>
    </row>
    <row r="20001" spans="4:4">
      <c r="D20001" s="7"/>
    </row>
    <row r="20002" spans="4:4">
      <c r="D20002" s="7"/>
    </row>
    <row r="20003" spans="4:4">
      <c r="D20003" s="7"/>
    </row>
    <row r="20004" spans="4:4">
      <c r="D20004" s="7"/>
    </row>
    <row r="20005" spans="4:4">
      <c r="D20005" s="7"/>
    </row>
    <row r="20006" spans="4:4">
      <c r="D20006" s="7"/>
    </row>
    <row r="20007" spans="4:4">
      <c r="D20007" s="7"/>
    </row>
    <row r="20008" spans="4:4">
      <c r="D20008" s="7"/>
    </row>
    <row r="20009" spans="4:4">
      <c r="D20009" s="7"/>
    </row>
    <row r="20010" spans="4:4">
      <c r="D20010" s="7"/>
    </row>
    <row r="20011" spans="4:4">
      <c r="D20011" s="7"/>
    </row>
    <row r="20012" spans="4:4">
      <c r="D20012" s="7"/>
    </row>
    <row r="20013" spans="4:4">
      <c r="D20013" s="7"/>
    </row>
    <row r="20014" spans="4:4">
      <c r="D20014" s="7"/>
    </row>
    <row r="20015" spans="4:4">
      <c r="D20015" s="7"/>
    </row>
    <row r="20016" spans="4:4">
      <c r="D20016" s="7"/>
    </row>
    <row r="20017" spans="4:4">
      <c r="D20017" s="7"/>
    </row>
    <row r="20018" spans="4:4">
      <c r="D20018" s="7"/>
    </row>
    <row r="20019" spans="4:4">
      <c r="D20019" s="7"/>
    </row>
    <row r="20020" spans="4:4">
      <c r="D20020" s="7"/>
    </row>
    <row r="20021" spans="4:4">
      <c r="D20021" s="7"/>
    </row>
    <row r="20022" spans="4:4">
      <c r="D20022" s="7"/>
    </row>
    <row r="20023" spans="4:4">
      <c r="D20023" s="7"/>
    </row>
    <row r="20024" spans="4:4">
      <c r="D20024" s="7"/>
    </row>
    <row r="20025" spans="4:4">
      <c r="D20025" s="7"/>
    </row>
    <row r="20026" spans="4:4">
      <c r="D20026" s="7"/>
    </row>
    <row r="20027" spans="4:4">
      <c r="D20027" s="7"/>
    </row>
    <row r="20028" spans="4:4">
      <c r="D20028" s="7"/>
    </row>
    <row r="20029" spans="4:4">
      <c r="D20029" s="7"/>
    </row>
    <row r="20030" spans="4:4">
      <c r="D20030" s="7"/>
    </row>
    <row r="20031" spans="4:4">
      <c r="D20031" s="7"/>
    </row>
    <row r="20032" spans="4:4">
      <c r="D20032" s="7"/>
    </row>
    <row r="20033" spans="4:4">
      <c r="D20033" s="7"/>
    </row>
    <row r="20034" spans="4:4">
      <c r="D20034" s="7"/>
    </row>
    <row r="20035" spans="4:4">
      <c r="D20035" s="7"/>
    </row>
    <row r="20036" spans="4:4">
      <c r="D20036" s="7"/>
    </row>
    <row r="20037" spans="4:4">
      <c r="D20037" s="7"/>
    </row>
    <row r="20038" spans="4:4">
      <c r="D20038" s="7"/>
    </row>
    <row r="20039" spans="4:4">
      <c r="D20039" s="7"/>
    </row>
    <row r="20040" spans="4:4">
      <c r="D20040" s="7"/>
    </row>
    <row r="20041" spans="4:4">
      <c r="D20041" s="7"/>
    </row>
    <row r="20042" spans="4:4">
      <c r="D20042" s="7"/>
    </row>
    <row r="20043" spans="4:4">
      <c r="D20043" s="7"/>
    </row>
    <row r="20044" spans="4:4">
      <c r="D20044" s="7"/>
    </row>
    <row r="20045" spans="4:4">
      <c r="D20045" s="7"/>
    </row>
    <row r="20046" spans="4:4">
      <c r="D20046" s="7"/>
    </row>
    <row r="20047" spans="4:4">
      <c r="D20047" s="7"/>
    </row>
    <row r="20048" spans="4:4">
      <c r="D20048" s="7"/>
    </row>
    <row r="20049" spans="4:4">
      <c r="D20049" s="7"/>
    </row>
    <row r="20050" spans="4:4">
      <c r="D20050" s="7"/>
    </row>
    <row r="20051" spans="4:4">
      <c r="D20051" s="7"/>
    </row>
    <row r="20052" spans="4:4">
      <c r="D20052" s="7"/>
    </row>
    <row r="20053" spans="4:4">
      <c r="D20053" s="7"/>
    </row>
    <row r="20054" spans="4:4">
      <c r="D20054" s="7"/>
    </row>
    <row r="20055" spans="4:4">
      <c r="D20055" s="7"/>
    </row>
    <row r="20056" spans="4:4">
      <c r="D20056" s="7"/>
    </row>
    <row r="20057" spans="4:4">
      <c r="D20057" s="7"/>
    </row>
    <row r="20058" spans="4:4">
      <c r="D20058" s="7"/>
    </row>
    <row r="20059" spans="4:4">
      <c r="D20059" s="7"/>
    </row>
    <row r="20060" spans="4:4">
      <c r="D20060" s="7"/>
    </row>
    <row r="20061" spans="4:4">
      <c r="D20061" s="7"/>
    </row>
    <row r="20062" spans="4:4">
      <c r="D20062" s="7"/>
    </row>
    <row r="20063" spans="4:4">
      <c r="D20063" s="7"/>
    </row>
    <row r="20064" spans="4:4">
      <c r="D20064" s="7"/>
    </row>
    <row r="20065" spans="4:4">
      <c r="D20065" s="7"/>
    </row>
    <row r="20066" spans="4:4">
      <c r="D20066" s="7"/>
    </row>
    <row r="20067" spans="4:4">
      <c r="D20067" s="7"/>
    </row>
    <row r="20068" spans="4:4">
      <c r="D20068" s="7"/>
    </row>
    <row r="20069" spans="4:4">
      <c r="D20069" s="7"/>
    </row>
    <row r="20070" spans="4:4">
      <c r="D20070" s="7"/>
    </row>
    <row r="20071" spans="4:4">
      <c r="D20071" s="7"/>
    </row>
    <row r="20072" spans="4:4">
      <c r="D20072" s="7"/>
    </row>
    <row r="20073" spans="4:4">
      <c r="D20073" s="7"/>
    </row>
    <row r="20074" spans="4:4">
      <c r="D20074" s="7"/>
    </row>
    <row r="20075" spans="4:4">
      <c r="D20075" s="7"/>
    </row>
    <row r="20076" spans="4:4">
      <c r="D20076" s="7"/>
    </row>
    <row r="20077" spans="4:4">
      <c r="D20077" s="7"/>
    </row>
    <row r="20078" spans="4:4">
      <c r="D20078" s="7"/>
    </row>
    <row r="20079" spans="4:4">
      <c r="D20079" s="7"/>
    </row>
    <row r="20080" spans="4:4">
      <c r="D20080" s="7"/>
    </row>
    <row r="20081" spans="4:4">
      <c r="D20081" s="7"/>
    </row>
    <row r="20082" spans="4:4">
      <c r="D20082" s="7"/>
    </row>
    <row r="20083" spans="4:4">
      <c r="D20083" s="7"/>
    </row>
    <row r="20084" spans="4:4">
      <c r="D20084" s="7"/>
    </row>
    <row r="20085" spans="4:4">
      <c r="D20085" s="7"/>
    </row>
    <row r="20086" spans="4:4">
      <c r="D20086" s="7"/>
    </row>
    <row r="20087" spans="4:4">
      <c r="D20087" s="7"/>
    </row>
    <row r="20088" spans="4:4">
      <c r="D20088" s="7"/>
    </row>
    <row r="20089" spans="4:4">
      <c r="D20089" s="7"/>
    </row>
    <row r="20090" spans="4:4">
      <c r="D20090" s="7"/>
    </row>
    <row r="20091" spans="4:4">
      <c r="D20091" s="7"/>
    </row>
    <row r="20092" spans="4:4">
      <c r="D20092" s="7"/>
    </row>
    <row r="20093" spans="4:4">
      <c r="D20093" s="7"/>
    </row>
    <row r="20094" spans="4:4">
      <c r="D20094" s="7"/>
    </row>
    <row r="20095" spans="4:4">
      <c r="D20095" s="7"/>
    </row>
    <row r="20096" spans="4:4">
      <c r="D20096" s="7"/>
    </row>
    <row r="20097" spans="4:4">
      <c r="D20097" s="7"/>
    </row>
    <row r="20098" spans="4:4">
      <c r="D20098" s="7"/>
    </row>
    <row r="20099" spans="4:4">
      <c r="D20099" s="7"/>
    </row>
    <row r="20100" spans="4:4">
      <c r="D20100" s="7"/>
    </row>
    <row r="20101" spans="4:4">
      <c r="D20101" s="7"/>
    </row>
    <row r="20102" spans="4:4">
      <c r="D20102" s="7"/>
    </row>
    <row r="20103" spans="4:4">
      <c r="D20103" s="7"/>
    </row>
    <row r="20104" spans="4:4">
      <c r="D20104" s="7"/>
    </row>
    <row r="20105" spans="4:4">
      <c r="D20105" s="7"/>
    </row>
    <row r="20106" spans="4:4">
      <c r="D20106" s="7"/>
    </row>
    <row r="20107" spans="4:4">
      <c r="D20107" s="7"/>
    </row>
    <row r="20108" spans="4:4">
      <c r="D20108" s="7"/>
    </row>
    <row r="20109" spans="4:4">
      <c r="D20109" s="7"/>
    </row>
    <row r="20110" spans="4:4">
      <c r="D20110" s="7"/>
    </row>
    <row r="20111" spans="4:4">
      <c r="D20111" s="7"/>
    </row>
    <row r="20112" spans="4:4">
      <c r="D20112" s="7"/>
    </row>
    <row r="20113" spans="4:4">
      <c r="D20113" s="7"/>
    </row>
    <row r="20114" spans="4:4">
      <c r="D20114" s="7"/>
    </row>
    <row r="20115" spans="4:4">
      <c r="D20115" s="7"/>
    </row>
    <row r="20116" spans="4:4">
      <c r="D20116" s="7"/>
    </row>
    <row r="20117" spans="4:4">
      <c r="D20117" s="7"/>
    </row>
    <row r="20118" spans="4:4">
      <c r="D20118" s="7"/>
    </row>
    <row r="20119" spans="4:4">
      <c r="D20119" s="7"/>
    </row>
    <row r="20120" spans="4:4">
      <c r="D20120" s="7"/>
    </row>
    <row r="20121" spans="4:4">
      <c r="D20121" s="7"/>
    </row>
    <row r="20122" spans="4:4">
      <c r="D20122" s="7"/>
    </row>
    <row r="20123" spans="4:4">
      <c r="D20123" s="7"/>
    </row>
    <row r="20124" spans="4:4">
      <c r="D20124" s="7"/>
    </row>
    <row r="20125" spans="4:4">
      <c r="D20125" s="7"/>
    </row>
    <row r="20126" spans="4:4">
      <c r="D20126" s="7"/>
    </row>
    <row r="20127" spans="4:4">
      <c r="D20127" s="7"/>
    </row>
    <row r="20128" spans="4:4">
      <c r="D20128" s="7"/>
    </row>
    <row r="20129" spans="4:4">
      <c r="D20129" s="7"/>
    </row>
    <row r="20130" spans="4:4">
      <c r="D20130" s="7"/>
    </row>
    <row r="20131" spans="4:4">
      <c r="D20131" s="7"/>
    </row>
    <row r="20132" spans="4:4">
      <c r="D20132" s="7"/>
    </row>
    <row r="20133" spans="4:4">
      <c r="D20133" s="7"/>
    </row>
    <row r="20134" spans="4:4">
      <c r="D20134" s="7"/>
    </row>
    <row r="20135" spans="4:4">
      <c r="D20135" s="7"/>
    </row>
    <row r="20136" spans="4:4">
      <c r="D20136" s="7"/>
    </row>
    <row r="20137" spans="4:4">
      <c r="D20137" s="7"/>
    </row>
    <row r="20138" spans="4:4">
      <c r="D20138" s="7"/>
    </row>
    <row r="20139" spans="4:4">
      <c r="D20139" s="7"/>
    </row>
    <row r="20140" spans="4:4">
      <c r="D20140" s="7"/>
    </row>
    <row r="20141" spans="4:4">
      <c r="D20141" s="7"/>
    </row>
    <row r="20142" spans="4:4">
      <c r="D20142" s="7"/>
    </row>
    <row r="20143" spans="4:4">
      <c r="D20143" s="7"/>
    </row>
    <row r="20144" spans="4:4">
      <c r="D20144" s="7"/>
    </row>
    <row r="20145" spans="4:4">
      <c r="D20145" s="7"/>
    </row>
    <row r="20146" spans="4:4">
      <c r="D20146" s="7"/>
    </row>
    <row r="20147" spans="4:4">
      <c r="D20147" s="7"/>
    </row>
    <row r="20148" spans="4:4">
      <c r="D20148" s="7"/>
    </row>
    <row r="20149" spans="4:4">
      <c r="D20149" s="7"/>
    </row>
    <row r="20150" spans="4:4">
      <c r="D20150" s="7"/>
    </row>
    <row r="20151" spans="4:4">
      <c r="D20151" s="7"/>
    </row>
    <row r="20152" spans="4:4">
      <c r="D20152" s="7"/>
    </row>
    <row r="20153" spans="4:4">
      <c r="D20153" s="7"/>
    </row>
    <row r="20154" spans="4:4">
      <c r="D20154" s="7"/>
    </row>
    <row r="20155" spans="4:4">
      <c r="D20155" s="7"/>
    </row>
    <row r="20156" spans="4:4">
      <c r="D20156" s="7"/>
    </row>
    <row r="20157" spans="4:4">
      <c r="D20157" s="7"/>
    </row>
    <row r="20158" spans="4:4">
      <c r="D20158" s="7"/>
    </row>
    <row r="20159" spans="4:4">
      <c r="D20159" s="7"/>
    </row>
    <row r="20160" spans="4:4">
      <c r="D20160" s="7"/>
    </row>
    <row r="20161" spans="4:4">
      <c r="D20161" s="7"/>
    </row>
    <row r="20162" spans="4:4">
      <c r="D20162" s="7"/>
    </row>
    <row r="20163" spans="4:4">
      <c r="D20163" s="7"/>
    </row>
    <row r="20164" spans="4:4">
      <c r="D20164" s="7"/>
    </row>
    <row r="20165" spans="4:4">
      <c r="D20165" s="7"/>
    </row>
    <row r="20166" spans="4:4">
      <c r="D20166" s="7"/>
    </row>
    <row r="20167" spans="4:4">
      <c r="D20167" s="7"/>
    </row>
    <row r="20168" spans="4:4">
      <c r="D20168" s="7"/>
    </row>
    <row r="20169" spans="4:4">
      <c r="D20169" s="7"/>
    </row>
    <row r="20170" spans="4:4">
      <c r="D20170" s="7"/>
    </row>
    <row r="20171" spans="4:4">
      <c r="D20171" s="7"/>
    </row>
    <row r="20172" spans="4:4">
      <c r="D20172" s="7"/>
    </row>
    <row r="20173" spans="4:4">
      <c r="D20173" s="7"/>
    </row>
    <row r="20174" spans="4:4">
      <c r="D20174" s="7"/>
    </row>
    <row r="20175" spans="4:4">
      <c r="D20175" s="7"/>
    </row>
    <row r="20176" spans="4:4">
      <c r="D20176" s="7"/>
    </row>
    <row r="20177" spans="4:4">
      <c r="D20177" s="7"/>
    </row>
    <row r="20178" spans="4:4">
      <c r="D20178" s="7"/>
    </row>
    <row r="20179" spans="4:4">
      <c r="D20179" s="7"/>
    </row>
    <row r="20180" spans="4:4">
      <c r="D20180" s="7"/>
    </row>
    <row r="20181" spans="4:4">
      <c r="D20181" s="7"/>
    </row>
    <row r="20182" spans="4:4">
      <c r="D20182" s="7"/>
    </row>
    <row r="20183" spans="4:4">
      <c r="D20183" s="7"/>
    </row>
    <row r="20184" spans="4:4">
      <c r="D20184" s="7"/>
    </row>
    <row r="20185" spans="4:4">
      <c r="D20185" s="7"/>
    </row>
    <row r="20186" spans="4:4">
      <c r="D20186" s="7"/>
    </row>
    <row r="20187" spans="4:4">
      <c r="D20187" s="7"/>
    </row>
    <row r="20188" spans="4:4">
      <c r="D20188" s="7"/>
    </row>
    <row r="20189" spans="4:4">
      <c r="D20189" s="7"/>
    </row>
    <row r="20190" spans="4:4">
      <c r="D20190" s="7"/>
    </row>
    <row r="20191" spans="4:4">
      <c r="D20191" s="7"/>
    </row>
    <row r="20192" spans="4:4">
      <c r="D20192" s="7"/>
    </row>
    <row r="20193" spans="4:4">
      <c r="D20193" s="7"/>
    </row>
    <row r="20194" spans="4:4">
      <c r="D20194" s="7"/>
    </row>
    <row r="20195" spans="4:4">
      <c r="D20195" s="7"/>
    </row>
    <row r="20196" spans="4:4">
      <c r="D20196" s="7"/>
    </row>
    <row r="20197" spans="4:4">
      <c r="D20197" s="7"/>
    </row>
    <row r="20198" spans="4:4">
      <c r="D20198" s="7"/>
    </row>
    <row r="20199" spans="4:4">
      <c r="D20199" s="7"/>
    </row>
    <row r="20200" spans="4:4">
      <c r="D20200" s="7"/>
    </row>
    <row r="20201" spans="4:4">
      <c r="D20201" s="7"/>
    </row>
    <row r="20202" spans="4:4">
      <c r="D20202" s="7"/>
    </row>
    <row r="20203" spans="4:4">
      <c r="D20203" s="7"/>
    </row>
    <row r="20204" spans="4:4">
      <c r="D20204" s="7"/>
    </row>
    <row r="20205" spans="4:4">
      <c r="D20205" s="7"/>
    </row>
    <row r="20206" spans="4:4">
      <c r="D20206" s="7"/>
    </row>
    <row r="20207" spans="4:4">
      <c r="D20207" s="7"/>
    </row>
    <row r="20208" spans="4:4">
      <c r="D20208" s="7"/>
    </row>
    <row r="20209" spans="4:4">
      <c r="D20209" s="7"/>
    </row>
    <row r="20210" spans="4:4">
      <c r="D20210" s="7"/>
    </row>
    <row r="20211" spans="4:4">
      <c r="D20211" s="7"/>
    </row>
    <row r="20212" spans="4:4">
      <c r="D20212" s="7"/>
    </row>
    <row r="20213" spans="4:4">
      <c r="D20213" s="7"/>
    </row>
    <row r="20214" spans="4:4">
      <c r="D20214" s="7"/>
    </row>
    <row r="20215" spans="4:4">
      <c r="D20215" s="7"/>
    </row>
    <row r="20216" spans="4:4">
      <c r="D20216" s="7"/>
    </row>
    <row r="20217" spans="4:4">
      <c r="D20217" s="7"/>
    </row>
    <row r="20218" spans="4:4">
      <c r="D20218" s="7"/>
    </row>
    <row r="20219" spans="4:4">
      <c r="D20219" s="7"/>
    </row>
    <row r="20220" spans="4:4">
      <c r="D20220" s="7"/>
    </row>
    <row r="20221" spans="4:4">
      <c r="D20221" s="7"/>
    </row>
    <row r="20222" spans="4:4">
      <c r="D20222" s="7"/>
    </row>
    <row r="20223" spans="4:4">
      <c r="D20223" s="7"/>
    </row>
    <row r="20224" spans="4:4">
      <c r="D20224" s="7"/>
    </row>
    <row r="20225" spans="4:4">
      <c r="D20225" s="7"/>
    </row>
    <row r="20226" spans="4:4">
      <c r="D20226" s="7"/>
    </row>
    <row r="20227" spans="4:4">
      <c r="D20227" s="7"/>
    </row>
    <row r="20228" spans="4:4">
      <c r="D20228" s="7"/>
    </row>
    <row r="20229" spans="4:4">
      <c r="D20229" s="7"/>
    </row>
    <row r="20230" spans="4:4">
      <c r="D20230" s="7"/>
    </row>
    <row r="20231" spans="4:4">
      <c r="D20231" s="7"/>
    </row>
    <row r="20232" spans="4:4">
      <c r="D20232" s="7"/>
    </row>
    <row r="20233" spans="4:4">
      <c r="D20233" s="7"/>
    </row>
    <row r="20234" spans="4:4">
      <c r="D20234" s="7"/>
    </row>
    <row r="20235" spans="4:4">
      <c r="D20235" s="7"/>
    </row>
    <row r="20236" spans="4:4">
      <c r="D20236" s="7"/>
    </row>
    <row r="20237" spans="4:4">
      <c r="D20237" s="7"/>
    </row>
    <row r="20238" spans="4:4">
      <c r="D20238" s="7"/>
    </row>
    <row r="20239" spans="4:4">
      <c r="D20239" s="7"/>
    </row>
    <row r="20240" spans="4:4">
      <c r="D20240" s="7"/>
    </row>
    <row r="20241" spans="4:4">
      <c r="D20241" s="7"/>
    </row>
    <row r="20242" spans="4:4">
      <c r="D20242" s="7"/>
    </row>
    <row r="20243" spans="4:4">
      <c r="D20243" s="7"/>
    </row>
    <row r="20244" spans="4:4">
      <c r="D20244" s="7"/>
    </row>
    <row r="20245" spans="4:4">
      <c r="D20245" s="7"/>
    </row>
    <row r="20246" spans="4:4">
      <c r="D20246" s="7"/>
    </row>
    <row r="20247" spans="4:4">
      <c r="D20247" s="7"/>
    </row>
    <row r="20248" spans="4:4">
      <c r="D20248" s="7"/>
    </row>
    <row r="20249" spans="4:4">
      <c r="D20249" s="7"/>
    </row>
    <row r="20250" spans="4:4">
      <c r="D20250" s="7"/>
    </row>
    <row r="20251" spans="4:4">
      <c r="D20251" s="7"/>
    </row>
    <row r="20252" spans="4:4">
      <c r="D20252" s="7"/>
    </row>
    <row r="20253" spans="4:4">
      <c r="D20253" s="7"/>
    </row>
    <row r="20254" spans="4:4">
      <c r="D20254" s="7"/>
    </row>
    <row r="20255" spans="4:4">
      <c r="D20255" s="7"/>
    </row>
    <row r="20256" spans="4:4">
      <c r="D20256" s="7"/>
    </row>
    <row r="20257" spans="4:4">
      <c r="D20257" s="7"/>
    </row>
    <row r="20258" spans="4:4">
      <c r="D20258" s="7"/>
    </row>
    <row r="20259" spans="4:4">
      <c r="D20259" s="7"/>
    </row>
    <row r="20260" spans="4:4">
      <c r="D20260" s="7"/>
    </row>
    <row r="20261" spans="4:4">
      <c r="D20261" s="7"/>
    </row>
    <row r="20262" spans="4:4">
      <c r="D20262" s="7"/>
    </row>
    <row r="20263" spans="4:4">
      <c r="D20263" s="7"/>
    </row>
    <row r="20264" spans="4:4">
      <c r="D20264" s="7"/>
    </row>
    <row r="20265" spans="4:4">
      <c r="D20265" s="7"/>
    </row>
    <row r="20266" spans="4:4">
      <c r="D20266" s="7"/>
    </row>
    <row r="20267" spans="4:4">
      <c r="D20267" s="7"/>
    </row>
    <row r="20268" spans="4:4">
      <c r="D20268" s="7"/>
    </row>
    <row r="20269" spans="4:4">
      <c r="D20269" s="7"/>
    </row>
    <row r="20270" spans="4:4">
      <c r="D20270" s="7"/>
    </row>
    <row r="20271" spans="4:4">
      <c r="D20271" s="7"/>
    </row>
    <row r="20272" spans="4:4">
      <c r="D20272" s="7"/>
    </row>
    <row r="20273" spans="4:4">
      <c r="D20273" s="7"/>
    </row>
    <row r="20274" spans="4:4">
      <c r="D20274" s="7"/>
    </row>
    <row r="20275" spans="4:4">
      <c r="D20275" s="7"/>
    </row>
    <row r="20276" spans="4:4">
      <c r="D20276" s="7"/>
    </row>
    <row r="20277" spans="4:4">
      <c r="D20277" s="7"/>
    </row>
    <row r="20278" spans="4:4">
      <c r="D20278" s="7"/>
    </row>
    <row r="20279" spans="4:4">
      <c r="D20279" s="7"/>
    </row>
    <row r="20280" spans="4:4">
      <c r="D20280" s="7"/>
    </row>
    <row r="20281" spans="4:4">
      <c r="D20281" s="7"/>
    </row>
    <row r="20282" spans="4:4">
      <c r="D20282" s="7"/>
    </row>
    <row r="20283" spans="4:4">
      <c r="D20283" s="7"/>
    </row>
    <row r="20284" spans="4:4">
      <c r="D20284" s="7"/>
    </row>
    <row r="20285" spans="4:4">
      <c r="D20285" s="7"/>
    </row>
    <row r="20286" spans="4:4">
      <c r="D20286" s="7"/>
    </row>
    <row r="20287" spans="4:4">
      <c r="D20287" s="7"/>
    </row>
    <row r="20288" spans="4:4">
      <c r="D20288" s="7"/>
    </row>
    <row r="20289" spans="4:4">
      <c r="D20289" s="7"/>
    </row>
    <row r="20290" spans="4:4">
      <c r="D20290" s="7"/>
    </row>
    <row r="20291" spans="4:4">
      <c r="D20291" s="7"/>
    </row>
    <row r="20292" spans="4:4">
      <c r="D20292" s="7"/>
    </row>
    <row r="20293" spans="4:4">
      <c r="D20293" s="7"/>
    </row>
    <row r="20294" spans="4:4">
      <c r="D20294" s="7"/>
    </row>
    <row r="20295" spans="4:4">
      <c r="D20295" s="7"/>
    </row>
    <row r="20296" spans="4:4">
      <c r="D20296" s="7"/>
    </row>
    <row r="20297" spans="4:4">
      <c r="D20297" s="7"/>
    </row>
    <row r="20298" spans="4:4">
      <c r="D20298" s="7"/>
    </row>
    <row r="20299" spans="4:4">
      <c r="D20299" s="7"/>
    </row>
    <row r="20300" spans="4:4">
      <c r="D20300" s="7"/>
    </row>
    <row r="20301" spans="4:4">
      <c r="D20301" s="7"/>
    </row>
    <row r="20302" spans="4:4">
      <c r="D20302" s="7"/>
    </row>
    <row r="20303" spans="4:4">
      <c r="D20303" s="7"/>
    </row>
    <row r="20304" spans="4:4">
      <c r="D20304" s="7"/>
    </row>
    <row r="20305" spans="4:4">
      <c r="D20305" s="7"/>
    </row>
    <row r="20306" spans="4:4">
      <c r="D20306" s="7"/>
    </row>
    <row r="20307" spans="4:4">
      <c r="D20307" s="7"/>
    </row>
    <row r="20308" spans="4:4">
      <c r="D20308" s="7"/>
    </row>
    <row r="20309" spans="4:4">
      <c r="D20309" s="7"/>
    </row>
    <row r="20310" spans="4:4">
      <c r="D20310" s="7"/>
    </row>
    <row r="20311" spans="4:4">
      <c r="D20311" s="7"/>
    </row>
    <row r="20312" spans="4:4">
      <c r="D20312" s="7"/>
    </row>
    <row r="20313" spans="4:4">
      <c r="D20313" s="7"/>
    </row>
    <row r="20314" spans="4:4">
      <c r="D20314" s="7"/>
    </row>
    <row r="20315" spans="4:4">
      <c r="D20315" s="7"/>
    </row>
    <row r="20316" spans="4:4">
      <c r="D20316" s="7"/>
    </row>
    <row r="20317" spans="4:4">
      <c r="D20317" s="7"/>
    </row>
    <row r="20318" spans="4:4">
      <c r="D20318" s="7"/>
    </row>
    <row r="20319" spans="4:4">
      <c r="D20319" s="7"/>
    </row>
    <row r="20320" spans="4:4">
      <c r="D20320" s="7"/>
    </row>
    <row r="20321" spans="4:4">
      <c r="D20321" s="7"/>
    </row>
    <row r="20322" spans="4:4">
      <c r="D20322" s="7"/>
    </row>
    <row r="20323" spans="4:4">
      <c r="D20323" s="7"/>
    </row>
    <row r="20324" spans="4:4">
      <c r="D20324" s="7"/>
    </row>
    <row r="20325" spans="4:4">
      <c r="D20325" s="7"/>
    </row>
    <row r="20326" spans="4:4">
      <c r="D20326" s="7"/>
    </row>
    <row r="20327" spans="4:4">
      <c r="D20327" s="7"/>
    </row>
    <row r="20328" spans="4:4">
      <c r="D20328" s="7"/>
    </row>
    <row r="20329" spans="4:4">
      <c r="D20329" s="7"/>
    </row>
    <row r="20330" spans="4:4">
      <c r="D20330" s="7"/>
    </row>
    <row r="20331" spans="4:4">
      <c r="D20331" s="7"/>
    </row>
    <row r="20332" spans="4:4">
      <c r="D20332" s="7"/>
    </row>
    <row r="20333" spans="4:4">
      <c r="D20333" s="7"/>
    </row>
    <row r="20334" spans="4:4">
      <c r="D20334" s="7"/>
    </row>
    <row r="20335" spans="4:4">
      <c r="D20335" s="7"/>
    </row>
    <row r="20336" spans="4:4">
      <c r="D20336" s="7"/>
    </row>
    <row r="20337" spans="4:4">
      <c r="D20337" s="7"/>
    </row>
    <row r="20338" spans="4:4">
      <c r="D20338" s="7"/>
    </row>
    <row r="20339" spans="4:4">
      <c r="D20339" s="7"/>
    </row>
    <row r="20340" spans="4:4">
      <c r="D20340" s="7"/>
    </row>
    <row r="20341" spans="4:4">
      <c r="D20341" s="7"/>
    </row>
    <row r="20342" spans="4:4">
      <c r="D20342" s="7"/>
    </row>
    <row r="20343" spans="4:4">
      <c r="D20343" s="7"/>
    </row>
    <row r="20344" spans="4:4">
      <c r="D20344" s="7"/>
    </row>
    <row r="20345" spans="4:4">
      <c r="D20345" s="7"/>
    </row>
    <row r="20346" spans="4:4">
      <c r="D20346" s="7"/>
    </row>
    <row r="20347" spans="4:4">
      <c r="D20347" s="7"/>
    </row>
    <row r="20348" spans="4:4">
      <c r="D20348" s="7"/>
    </row>
    <row r="20349" spans="4:4">
      <c r="D20349" s="7"/>
    </row>
    <row r="20350" spans="4:4">
      <c r="D20350" s="7"/>
    </row>
    <row r="20351" spans="4:4">
      <c r="D20351" s="7"/>
    </row>
    <row r="20352" spans="4:4">
      <c r="D20352" s="7"/>
    </row>
    <row r="20353" spans="4:4">
      <c r="D20353" s="7"/>
    </row>
    <row r="20354" spans="4:4">
      <c r="D20354" s="7"/>
    </row>
    <row r="20355" spans="4:4">
      <c r="D20355" s="7"/>
    </row>
    <row r="20356" spans="4:4">
      <c r="D20356" s="7"/>
    </row>
    <row r="20357" spans="4:4">
      <c r="D20357" s="7"/>
    </row>
    <row r="20358" spans="4:4">
      <c r="D20358" s="7"/>
    </row>
    <row r="20359" spans="4:4">
      <c r="D20359" s="7"/>
    </row>
    <row r="20360" spans="4:4">
      <c r="D20360" s="7"/>
    </row>
    <row r="20361" spans="4:4">
      <c r="D20361" s="7"/>
    </row>
    <row r="20362" spans="4:4">
      <c r="D20362" s="7"/>
    </row>
    <row r="20363" spans="4:4">
      <c r="D20363" s="7"/>
    </row>
    <row r="20364" spans="4:4">
      <c r="D20364" s="7"/>
    </row>
    <row r="20365" spans="4:4">
      <c r="D20365" s="7"/>
    </row>
    <row r="20366" spans="4:4">
      <c r="D20366" s="7"/>
    </row>
    <row r="20367" spans="4:4">
      <c r="D20367" s="7"/>
    </row>
    <row r="20368" spans="4:4">
      <c r="D20368" s="7"/>
    </row>
    <row r="20369" spans="4:4">
      <c r="D20369" s="7"/>
    </row>
    <row r="20370" spans="4:4">
      <c r="D20370" s="7"/>
    </row>
    <row r="20371" spans="4:4">
      <c r="D20371" s="7"/>
    </row>
    <row r="20372" spans="4:4">
      <c r="D20372" s="7"/>
    </row>
    <row r="20373" spans="4:4">
      <c r="D20373" s="7"/>
    </row>
    <row r="20374" spans="4:4">
      <c r="D20374" s="7"/>
    </row>
    <row r="20375" spans="4:4">
      <c r="D20375" s="7"/>
    </row>
    <row r="20376" spans="4:4">
      <c r="D20376" s="7"/>
    </row>
    <row r="20377" spans="4:4">
      <c r="D20377" s="7"/>
    </row>
    <row r="20378" spans="4:4">
      <c r="D20378" s="7"/>
    </row>
    <row r="20379" spans="4:4">
      <c r="D20379" s="7"/>
    </row>
    <row r="20380" spans="4:4">
      <c r="D20380" s="7"/>
    </row>
    <row r="20381" spans="4:4">
      <c r="D20381" s="7"/>
    </row>
    <row r="20382" spans="4:4">
      <c r="D20382" s="7"/>
    </row>
    <row r="20383" spans="4:4">
      <c r="D20383" s="7"/>
    </row>
    <row r="20384" spans="4:4">
      <c r="D20384" s="7"/>
    </row>
    <row r="20385" spans="4:4">
      <c r="D20385" s="7"/>
    </row>
    <row r="20386" spans="4:4">
      <c r="D20386" s="7"/>
    </row>
    <row r="20387" spans="4:4">
      <c r="D20387" s="7"/>
    </row>
    <row r="20388" spans="4:4">
      <c r="D20388" s="7"/>
    </row>
    <row r="20389" spans="4:4">
      <c r="D20389" s="7"/>
    </row>
    <row r="20390" spans="4:4">
      <c r="D20390" s="7"/>
    </row>
    <row r="20391" spans="4:4">
      <c r="D20391" s="7"/>
    </row>
    <row r="20392" spans="4:4">
      <c r="D20392" s="7"/>
    </row>
    <row r="20393" spans="4:4">
      <c r="D20393" s="7"/>
    </row>
    <row r="20394" spans="4:4">
      <c r="D20394" s="7"/>
    </row>
    <row r="20395" spans="4:4">
      <c r="D20395" s="7"/>
    </row>
    <row r="20396" spans="4:4">
      <c r="D20396" s="7"/>
    </row>
    <row r="20397" spans="4:4">
      <c r="D20397" s="7"/>
    </row>
    <row r="20398" spans="4:4">
      <c r="D20398" s="7"/>
    </row>
    <row r="20399" spans="4:4">
      <c r="D20399" s="7"/>
    </row>
    <row r="20400" spans="4:4">
      <c r="D20400" s="7"/>
    </row>
    <row r="20401" spans="4:4">
      <c r="D20401" s="7"/>
    </row>
    <row r="20402" spans="4:4">
      <c r="D20402" s="7"/>
    </row>
    <row r="20403" spans="4:4">
      <c r="D20403" s="7"/>
    </row>
    <row r="20404" spans="4:4">
      <c r="D20404" s="7"/>
    </row>
    <row r="20405" spans="4:4">
      <c r="D20405" s="7"/>
    </row>
    <row r="20406" spans="4:4">
      <c r="D20406" s="7"/>
    </row>
    <row r="20407" spans="4:4">
      <c r="D20407" s="7"/>
    </row>
    <row r="20408" spans="4:4">
      <c r="D20408" s="7"/>
    </row>
    <row r="20409" spans="4:4">
      <c r="D20409" s="7"/>
    </row>
    <row r="20410" spans="4:4">
      <c r="D20410" s="7"/>
    </row>
    <row r="20411" spans="4:4">
      <c r="D20411" s="7"/>
    </row>
    <row r="20412" spans="4:4">
      <c r="D20412" s="7"/>
    </row>
    <row r="20413" spans="4:4">
      <c r="D20413" s="7"/>
    </row>
    <row r="20414" spans="4:4">
      <c r="D20414" s="7"/>
    </row>
    <row r="20415" spans="4:4">
      <c r="D20415" s="7"/>
    </row>
    <row r="20416" spans="4:4">
      <c r="D20416" s="7"/>
    </row>
    <row r="20417" spans="4:4">
      <c r="D20417" s="7"/>
    </row>
    <row r="20418" spans="4:4">
      <c r="D20418" s="7"/>
    </row>
    <row r="20419" spans="4:4">
      <c r="D20419" s="7"/>
    </row>
    <row r="20420" spans="4:4">
      <c r="D20420" s="7"/>
    </row>
    <row r="20421" spans="4:4">
      <c r="D20421" s="7"/>
    </row>
    <row r="20422" spans="4:4">
      <c r="D20422" s="7"/>
    </row>
    <row r="20423" spans="4:4">
      <c r="D20423" s="7"/>
    </row>
    <row r="20424" spans="4:4">
      <c r="D20424" s="7"/>
    </row>
    <row r="20425" spans="4:4">
      <c r="D20425" s="7"/>
    </row>
    <row r="20426" spans="4:4">
      <c r="D20426" s="7"/>
    </row>
    <row r="20427" spans="4:4">
      <c r="D20427" s="7"/>
    </row>
    <row r="20428" spans="4:4">
      <c r="D20428" s="7"/>
    </row>
    <row r="20429" spans="4:4">
      <c r="D20429" s="7"/>
    </row>
    <row r="20430" spans="4:4">
      <c r="D20430" s="7"/>
    </row>
    <row r="20431" spans="4:4">
      <c r="D20431" s="7"/>
    </row>
    <row r="20432" spans="4:4">
      <c r="D20432" s="7"/>
    </row>
    <row r="20433" spans="4:4">
      <c r="D20433" s="7"/>
    </row>
    <row r="20434" spans="4:4">
      <c r="D20434" s="7"/>
    </row>
    <row r="20435" spans="4:4">
      <c r="D20435" s="7"/>
    </row>
    <row r="20436" spans="4:4">
      <c r="D20436" s="7"/>
    </row>
    <row r="20437" spans="4:4">
      <c r="D20437" s="7"/>
    </row>
    <row r="20438" spans="4:4">
      <c r="D20438" s="7"/>
    </row>
    <row r="20439" spans="4:4">
      <c r="D20439" s="7"/>
    </row>
    <row r="20440" spans="4:4">
      <c r="D20440" s="7"/>
    </row>
    <row r="20441" spans="4:4">
      <c r="D20441" s="7"/>
    </row>
    <row r="20442" spans="4:4">
      <c r="D20442" s="7"/>
    </row>
    <row r="20443" spans="4:4">
      <c r="D20443" s="7"/>
    </row>
    <row r="20444" spans="4:4">
      <c r="D20444" s="7"/>
    </row>
    <row r="20445" spans="4:4">
      <c r="D20445" s="7"/>
    </row>
    <row r="20446" spans="4:4">
      <c r="D20446" s="7"/>
    </row>
    <row r="20447" spans="4:4">
      <c r="D20447" s="7"/>
    </row>
    <row r="20448" spans="4:4">
      <c r="D20448" s="7"/>
    </row>
    <row r="20449" spans="4:4">
      <c r="D20449" s="7"/>
    </row>
    <row r="20450" spans="4:4">
      <c r="D20450" s="7"/>
    </row>
    <row r="20451" spans="4:4">
      <c r="D20451" s="7"/>
    </row>
    <row r="20452" spans="4:4">
      <c r="D20452" s="7"/>
    </row>
    <row r="20453" spans="4:4">
      <c r="D20453" s="7"/>
    </row>
    <row r="20454" spans="4:4">
      <c r="D20454" s="7"/>
    </row>
    <row r="20455" spans="4:4">
      <c r="D20455" s="7"/>
    </row>
    <row r="20456" spans="4:4">
      <c r="D20456" s="7"/>
    </row>
    <row r="20457" spans="4:4">
      <c r="D20457" s="7"/>
    </row>
    <row r="20458" spans="4:4">
      <c r="D20458" s="7"/>
    </row>
    <row r="20459" spans="4:4">
      <c r="D20459" s="7"/>
    </row>
    <row r="20460" spans="4:4">
      <c r="D20460" s="7"/>
    </row>
    <row r="20461" spans="4:4">
      <c r="D20461" s="7"/>
    </row>
    <row r="20462" spans="4:4">
      <c r="D20462" s="7"/>
    </row>
    <row r="20463" spans="4:4">
      <c r="D20463" s="7"/>
    </row>
    <row r="20464" spans="4:4">
      <c r="D20464" s="7"/>
    </row>
    <row r="20465" spans="4:4">
      <c r="D20465" s="7"/>
    </row>
    <row r="20466" spans="4:4">
      <c r="D20466" s="7"/>
    </row>
    <row r="20467" spans="4:4">
      <c r="D20467" s="7"/>
    </row>
    <row r="20468" spans="4:4">
      <c r="D20468" s="7"/>
    </row>
    <row r="20469" spans="4:4">
      <c r="D20469" s="7"/>
    </row>
    <row r="20470" spans="4:4">
      <c r="D20470" s="7"/>
    </row>
    <row r="20471" spans="4:4">
      <c r="D20471" s="7"/>
    </row>
    <row r="20472" spans="4:4">
      <c r="D20472" s="7"/>
    </row>
    <row r="20473" spans="4:4">
      <c r="D20473" s="7"/>
    </row>
    <row r="20474" spans="4:4">
      <c r="D20474" s="7"/>
    </row>
    <row r="20475" spans="4:4">
      <c r="D20475" s="7"/>
    </row>
    <row r="20476" spans="4:4">
      <c r="D20476" s="7"/>
    </row>
    <row r="20477" spans="4:4">
      <c r="D20477" s="7"/>
    </row>
    <row r="20478" spans="4:4">
      <c r="D20478" s="7"/>
    </row>
    <row r="20479" spans="4:4">
      <c r="D20479" s="7"/>
    </row>
    <row r="20480" spans="4:4">
      <c r="D20480" s="7"/>
    </row>
    <row r="20481" spans="4:4">
      <c r="D20481" s="7"/>
    </row>
    <row r="20482" spans="4:4">
      <c r="D20482" s="7"/>
    </row>
    <row r="20483" spans="4:4">
      <c r="D20483" s="7"/>
    </row>
    <row r="20484" spans="4:4">
      <c r="D20484" s="7"/>
    </row>
    <row r="20485" spans="4:4">
      <c r="D20485" s="7"/>
    </row>
    <row r="20486" spans="4:4">
      <c r="D20486" s="7"/>
    </row>
    <row r="20487" spans="4:4">
      <c r="D20487" s="7"/>
    </row>
    <row r="20488" spans="4:4">
      <c r="D20488" s="7"/>
    </row>
    <row r="20489" spans="4:4">
      <c r="D20489" s="7"/>
    </row>
    <row r="20490" spans="4:4">
      <c r="D20490" s="7"/>
    </row>
    <row r="20491" spans="4:4">
      <c r="D20491" s="7"/>
    </row>
    <row r="20492" spans="4:4">
      <c r="D20492" s="7"/>
    </row>
    <row r="20493" spans="4:4">
      <c r="D20493" s="7"/>
    </row>
    <row r="20494" spans="4:4">
      <c r="D20494" s="7"/>
    </row>
    <row r="20495" spans="4:4">
      <c r="D20495" s="7"/>
    </row>
    <row r="20496" spans="4:4">
      <c r="D20496" s="7"/>
    </row>
    <row r="20497" spans="4:4">
      <c r="D20497" s="7"/>
    </row>
    <row r="20498" spans="4:4">
      <c r="D20498" s="7"/>
    </row>
    <row r="20499" spans="4:4">
      <c r="D20499" s="7"/>
    </row>
    <row r="20500" spans="4:4">
      <c r="D20500" s="7"/>
    </row>
    <row r="20501" spans="4:4">
      <c r="D20501" s="7"/>
    </row>
    <row r="20502" spans="4:4">
      <c r="D20502" s="7"/>
    </row>
    <row r="20503" spans="4:4">
      <c r="D20503" s="7"/>
    </row>
    <row r="20504" spans="4:4">
      <c r="D20504" s="7"/>
    </row>
    <row r="20505" spans="4:4">
      <c r="D20505" s="7"/>
    </row>
    <row r="20506" spans="4:4">
      <c r="D20506" s="7"/>
    </row>
    <row r="20507" spans="4:4">
      <c r="D20507" s="7"/>
    </row>
    <row r="20508" spans="4:4">
      <c r="D20508" s="7"/>
    </row>
    <row r="20509" spans="4:4">
      <c r="D20509" s="7"/>
    </row>
    <row r="20510" spans="4:4">
      <c r="D20510" s="7"/>
    </row>
    <row r="20511" spans="4:4">
      <c r="D20511" s="7"/>
    </row>
    <row r="20512" spans="4:4">
      <c r="D20512" s="7"/>
    </row>
    <row r="20513" spans="4:4">
      <c r="D20513" s="7"/>
    </row>
    <row r="20514" spans="4:4">
      <c r="D20514" s="7"/>
    </row>
    <row r="20515" spans="4:4">
      <c r="D20515" s="7"/>
    </row>
    <row r="20516" spans="4:4">
      <c r="D20516" s="7"/>
    </row>
    <row r="20517" spans="4:4">
      <c r="D20517" s="7"/>
    </row>
    <row r="20518" spans="4:4">
      <c r="D20518" s="7"/>
    </row>
    <row r="20519" spans="4:4">
      <c r="D20519" s="7"/>
    </row>
    <row r="20520" spans="4:4">
      <c r="D20520" s="7"/>
    </row>
    <row r="20521" spans="4:4">
      <c r="D20521" s="7"/>
    </row>
    <row r="20522" spans="4:4">
      <c r="D20522" s="7"/>
    </row>
    <row r="20523" spans="4:4">
      <c r="D20523" s="7"/>
    </row>
    <row r="20524" spans="4:4">
      <c r="D20524" s="7"/>
    </row>
    <row r="20525" spans="4:4">
      <c r="D20525" s="7"/>
    </row>
    <row r="20526" spans="4:4">
      <c r="D20526" s="7"/>
    </row>
    <row r="20527" spans="4:4">
      <c r="D20527" s="7"/>
    </row>
    <row r="20528" spans="4:4">
      <c r="D20528" s="7"/>
    </row>
    <row r="20529" spans="4:4">
      <c r="D20529" s="7"/>
    </row>
    <row r="20530" spans="4:4">
      <c r="D20530" s="7"/>
    </row>
    <row r="20531" spans="4:4">
      <c r="D20531" s="7"/>
    </row>
    <row r="20532" spans="4:4">
      <c r="D20532" s="7"/>
    </row>
    <row r="20533" spans="4:4">
      <c r="D20533" s="7"/>
    </row>
    <row r="20534" spans="4:4">
      <c r="D20534" s="7"/>
    </row>
    <row r="20535" spans="4:4">
      <c r="D20535" s="7"/>
    </row>
    <row r="20536" spans="4:4">
      <c r="D20536" s="7"/>
    </row>
    <row r="20537" spans="4:4">
      <c r="D20537" s="7"/>
    </row>
    <row r="20538" spans="4:4">
      <c r="D20538" s="7"/>
    </row>
    <row r="20539" spans="4:4">
      <c r="D20539" s="7"/>
    </row>
    <row r="20540" spans="4:4">
      <c r="D20540" s="7"/>
    </row>
    <row r="20541" spans="4:4">
      <c r="D20541" s="7"/>
    </row>
    <row r="20542" spans="4:4">
      <c r="D20542" s="7"/>
    </row>
    <row r="20543" spans="4:4">
      <c r="D20543" s="7"/>
    </row>
    <row r="20544" spans="4:4">
      <c r="D20544" s="7"/>
    </row>
    <row r="20545" spans="4:4">
      <c r="D20545" s="7"/>
    </row>
    <row r="20546" spans="4:4">
      <c r="D20546" s="7"/>
    </row>
    <row r="20547" spans="4:4">
      <c r="D20547" s="7"/>
    </row>
    <row r="20548" spans="4:4">
      <c r="D20548" s="7"/>
    </row>
    <row r="20549" spans="4:4">
      <c r="D20549" s="7"/>
    </row>
    <row r="20550" spans="4:4">
      <c r="D20550" s="7"/>
    </row>
    <row r="20551" spans="4:4">
      <c r="D20551" s="7"/>
    </row>
    <row r="20552" spans="4:4">
      <c r="D20552" s="7"/>
    </row>
    <row r="20553" spans="4:4">
      <c r="D20553" s="7"/>
    </row>
    <row r="20554" spans="4:4">
      <c r="D20554" s="7"/>
    </row>
    <row r="20555" spans="4:4">
      <c r="D20555" s="7"/>
    </row>
    <row r="20556" spans="4:4">
      <c r="D20556" s="7"/>
    </row>
    <row r="20557" spans="4:4">
      <c r="D20557" s="7"/>
    </row>
    <row r="20558" spans="4:4">
      <c r="D20558" s="7"/>
    </row>
    <row r="20559" spans="4:4">
      <c r="D20559" s="7"/>
    </row>
    <row r="20560" spans="4:4">
      <c r="D20560" s="7"/>
    </row>
    <row r="20561" spans="4:4">
      <c r="D20561" s="7"/>
    </row>
    <row r="20562" spans="4:4">
      <c r="D20562" s="7"/>
    </row>
    <row r="20563" spans="4:4">
      <c r="D20563" s="7"/>
    </row>
    <row r="20564" spans="4:4">
      <c r="D20564" s="7"/>
    </row>
    <row r="20565" spans="4:4">
      <c r="D20565" s="7"/>
    </row>
    <row r="20566" spans="4:4">
      <c r="D20566" s="7"/>
    </row>
    <row r="20567" spans="4:4">
      <c r="D20567" s="7"/>
    </row>
    <row r="20568" spans="4:4">
      <c r="D20568" s="7"/>
    </row>
    <row r="20569" spans="4:4">
      <c r="D20569" s="7"/>
    </row>
    <row r="20570" spans="4:4">
      <c r="D20570" s="7"/>
    </row>
    <row r="20571" spans="4:4">
      <c r="D20571" s="7"/>
    </row>
    <row r="20572" spans="4:4">
      <c r="D20572" s="7"/>
    </row>
    <row r="20573" spans="4:4">
      <c r="D20573" s="7"/>
    </row>
    <row r="20574" spans="4:4">
      <c r="D20574" s="7"/>
    </row>
    <row r="20575" spans="4:4">
      <c r="D20575" s="7"/>
    </row>
    <row r="20576" spans="4:4">
      <c r="D20576" s="7"/>
    </row>
    <row r="20577" spans="4:4">
      <c r="D20577" s="7"/>
    </row>
    <row r="20578" spans="4:4">
      <c r="D20578" s="7"/>
    </row>
    <row r="20579" spans="4:4">
      <c r="D20579" s="7"/>
    </row>
    <row r="20580" spans="4:4">
      <c r="D20580" s="7"/>
    </row>
    <row r="20581" spans="4:4">
      <c r="D20581" s="7"/>
    </row>
    <row r="20582" spans="4:4">
      <c r="D20582" s="7"/>
    </row>
    <row r="20583" spans="4:4">
      <c r="D20583" s="7"/>
    </row>
    <row r="20584" spans="4:4">
      <c r="D20584" s="7"/>
    </row>
    <row r="20585" spans="4:4">
      <c r="D20585" s="7"/>
    </row>
    <row r="20586" spans="4:4">
      <c r="D20586" s="7"/>
    </row>
    <row r="20587" spans="4:4">
      <c r="D20587" s="7"/>
    </row>
    <row r="20588" spans="4:4">
      <c r="D20588" s="7"/>
    </row>
    <row r="20589" spans="4:4">
      <c r="D20589" s="7"/>
    </row>
    <row r="20590" spans="4:4">
      <c r="D20590" s="7"/>
    </row>
    <row r="20591" spans="4:4">
      <c r="D20591" s="7"/>
    </row>
    <row r="20592" spans="4:4">
      <c r="D20592" s="7"/>
    </row>
    <row r="20593" spans="4:4">
      <c r="D20593" s="7"/>
    </row>
    <row r="20594" spans="4:4">
      <c r="D20594" s="7"/>
    </row>
    <row r="20595" spans="4:4">
      <c r="D20595" s="7"/>
    </row>
    <row r="20596" spans="4:4">
      <c r="D20596" s="7"/>
    </row>
    <row r="20597" spans="4:4">
      <c r="D20597" s="7"/>
    </row>
    <row r="20598" spans="4:4">
      <c r="D20598" s="7"/>
    </row>
    <row r="20599" spans="4:4">
      <c r="D20599" s="7"/>
    </row>
    <row r="20600" spans="4:4">
      <c r="D20600" s="7"/>
    </row>
    <row r="20601" spans="4:4">
      <c r="D20601" s="7"/>
    </row>
    <row r="20602" spans="4:4">
      <c r="D20602" s="7"/>
    </row>
    <row r="20603" spans="4:4">
      <c r="D20603" s="7"/>
    </row>
    <row r="20604" spans="4:4">
      <c r="D20604" s="7"/>
    </row>
    <row r="20605" spans="4:4">
      <c r="D20605" s="7"/>
    </row>
    <row r="20606" spans="4:4">
      <c r="D20606" s="7"/>
    </row>
    <row r="20607" spans="4:4">
      <c r="D20607" s="7"/>
    </row>
    <row r="20608" spans="4:4">
      <c r="D20608" s="7"/>
    </row>
    <row r="20609" spans="4:4">
      <c r="D20609" s="7"/>
    </row>
    <row r="20610" spans="4:4">
      <c r="D20610" s="7"/>
    </row>
    <row r="20611" spans="4:4">
      <c r="D20611" s="7"/>
    </row>
    <row r="20612" spans="4:4">
      <c r="D20612" s="7"/>
    </row>
    <row r="20613" spans="4:4">
      <c r="D20613" s="7"/>
    </row>
    <row r="20614" spans="4:4">
      <c r="D20614" s="7"/>
    </row>
    <row r="20615" spans="4:4">
      <c r="D20615" s="7"/>
    </row>
    <row r="20616" spans="4:4">
      <c r="D20616" s="7"/>
    </row>
    <row r="20617" spans="4:4">
      <c r="D20617" s="7"/>
    </row>
    <row r="20618" spans="4:4">
      <c r="D20618" s="7"/>
    </row>
    <row r="20619" spans="4:4">
      <c r="D20619" s="7"/>
    </row>
    <row r="20620" spans="4:4">
      <c r="D20620" s="7"/>
    </row>
    <row r="20621" spans="4:4">
      <c r="D20621" s="7"/>
    </row>
    <row r="20622" spans="4:4">
      <c r="D20622" s="7"/>
    </row>
    <row r="20623" spans="4:4">
      <c r="D20623" s="7"/>
    </row>
    <row r="20624" spans="4:4">
      <c r="D20624" s="7"/>
    </row>
    <row r="20625" spans="4:4">
      <c r="D20625" s="7"/>
    </row>
    <row r="20626" spans="4:4">
      <c r="D20626" s="7"/>
    </row>
    <row r="20627" spans="4:4">
      <c r="D20627" s="7"/>
    </row>
    <row r="20628" spans="4:4">
      <c r="D20628" s="7"/>
    </row>
    <row r="20629" spans="4:4">
      <c r="D20629" s="7"/>
    </row>
    <row r="20630" spans="4:4">
      <c r="D20630" s="7"/>
    </row>
    <row r="20631" spans="4:4">
      <c r="D20631" s="7"/>
    </row>
    <row r="20632" spans="4:4">
      <c r="D20632" s="7"/>
    </row>
    <row r="20633" spans="4:4">
      <c r="D20633" s="7"/>
    </row>
    <row r="20634" spans="4:4">
      <c r="D20634" s="7"/>
    </row>
    <row r="20635" spans="4:4">
      <c r="D20635" s="7"/>
    </row>
    <row r="20636" spans="4:4">
      <c r="D20636" s="7"/>
    </row>
    <row r="20637" spans="4:4">
      <c r="D20637" s="7"/>
    </row>
    <row r="20638" spans="4:4">
      <c r="D20638" s="7"/>
    </row>
    <row r="20639" spans="4:4">
      <c r="D20639" s="7"/>
    </row>
    <row r="20640" spans="4:4">
      <c r="D20640" s="7"/>
    </row>
    <row r="20641" spans="4:4">
      <c r="D20641" s="7"/>
    </row>
    <row r="20642" spans="4:4">
      <c r="D20642" s="7"/>
    </row>
    <row r="20643" spans="4:4">
      <c r="D20643" s="7"/>
    </row>
    <row r="20644" spans="4:4">
      <c r="D20644" s="7"/>
    </row>
    <row r="20645" spans="4:4">
      <c r="D20645" s="7"/>
    </row>
    <row r="20646" spans="4:4">
      <c r="D20646" s="7"/>
    </row>
    <row r="20647" spans="4:4">
      <c r="D20647" s="7"/>
    </row>
    <row r="20648" spans="4:4">
      <c r="D20648" s="7"/>
    </row>
    <row r="20649" spans="4:4">
      <c r="D20649" s="7"/>
    </row>
    <row r="20650" spans="4:4">
      <c r="D20650" s="7"/>
    </row>
    <row r="20651" spans="4:4">
      <c r="D20651" s="7"/>
    </row>
    <row r="20652" spans="4:4">
      <c r="D20652" s="7"/>
    </row>
    <row r="20653" spans="4:4">
      <c r="D20653" s="7"/>
    </row>
    <row r="20654" spans="4:4">
      <c r="D20654" s="7"/>
    </row>
    <row r="20655" spans="4:4">
      <c r="D20655" s="7"/>
    </row>
    <row r="20656" spans="4:4">
      <c r="D20656" s="7"/>
    </row>
    <row r="20657" spans="4:4">
      <c r="D20657" s="7"/>
    </row>
    <row r="20658" spans="4:4">
      <c r="D20658" s="7"/>
    </row>
    <row r="20659" spans="4:4">
      <c r="D20659" s="7"/>
    </row>
    <row r="20660" spans="4:4">
      <c r="D20660" s="7"/>
    </row>
    <row r="20661" spans="4:4">
      <c r="D20661" s="7"/>
    </row>
    <row r="20662" spans="4:4">
      <c r="D20662" s="7"/>
    </row>
    <row r="20663" spans="4:4">
      <c r="D20663" s="7"/>
    </row>
    <row r="20664" spans="4:4">
      <c r="D20664" s="7"/>
    </row>
    <row r="20665" spans="4:4">
      <c r="D20665" s="7"/>
    </row>
    <row r="20666" spans="4:4">
      <c r="D20666" s="7"/>
    </row>
    <row r="20667" spans="4:4">
      <c r="D20667" s="7"/>
    </row>
    <row r="20668" spans="4:4">
      <c r="D20668" s="7"/>
    </row>
    <row r="20669" spans="4:4">
      <c r="D20669" s="7"/>
    </row>
    <row r="20670" spans="4:4">
      <c r="D20670" s="7"/>
    </row>
    <row r="20671" spans="4:4">
      <c r="D20671" s="7"/>
    </row>
    <row r="20672" spans="4:4">
      <c r="D20672" s="7"/>
    </row>
    <row r="20673" spans="4:4">
      <c r="D20673" s="7"/>
    </row>
    <row r="20674" spans="4:4">
      <c r="D20674" s="7"/>
    </row>
    <row r="20675" spans="4:4">
      <c r="D20675" s="7"/>
    </row>
    <row r="20676" spans="4:4">
      <c r="D20676" s="7"/>
    </row>
    <row r="20677" spans="4:4">
      <c r="D20677" s="7"/>
    </row>
    <row r="20678" spans="4:4">
      <c r="D20678" s="7"/>
    </row>
    <row r="20679" spans="4:4">
      <c r="D20679" s="7"/>
    </row>
    <row r="20680" spans="4:4">
      <c r="D20680" s="7"/>
    </row>
    <row r="20681" spans="4:4">
      <c r="D20681" s="7"/>
    </row>
    <row r="20682" spans="4:4">
      <c r="D20682" s="7"/>
    </row>
    <row r="20683" spans="4:4">
      <c r="D20683" s="7"/>
    </row>
    <row r="20684" spans="4:4">
      <c r="D20684" s="7"/>
    </row>
    <row r="20685" spans="4:4">
      <c r="D20685" s="7"/>
    </row>
    <row r="20686" spans="4:4">
      <c r="D20686" s="7"/>
    </row>
    <row r="20687" spans="4:4">
      <c r="D20687" s="7"/>
    </row>
    <row r="20688" spans="4:4">
      <c r="D20688" s="7"/>
    </row>
    <row r="20689" spans="4:4">
      <c r="D20689" s="7"/>
    </row>
    <row r="20690" spans="4:4">
      <c r="D20690" s="7"/>
    </row>
    <row r="20691" spans="4:4">
      <c r="D20691" s="7"/>
    </row>
    <row r="20692" spans="4:4">
      <c r="D20692" s="7"/>
    </row>
    <row r="20693" spans="4:4">
      <c r="D20693" s="7"/>
    </row>
    <row r="20694" spans="4:4">
      <c r="D20694" s="7"/>
    </row>
    <row r="20695" spans="4:4">
      <c r="D20695" s="7"/>
    </row>
    <row r="20696" spans="4:4">
      <c r="D20696" s="7"/>
    </row>
    <row r="20697" spans="4:4">
      <c r="D20697" s="7"/>
    </row>
    <row r="20698" spans="4:4">
      <c r="D20698" s="7"/>
    </row>
    <row r="20699" spans="4:4">
      <c r="D20699" s="7"/>
    </row>
    <row r="20700" spans="4:4">
      <c r="D20700" s="7"/>
    </row>
    <row r="20701" spans="4:4">
      <c r="D20701" s="7"/>
    </row>
    <row r="20702" spans="4:4">
      <c r="D20702" s="7"/>
    </row>
    <row r="20703" spans="4:4">
      <c r="D20703" s="7"/>
    </row>
    <row r="20704" spans="4:4">
      <c r="D20704" s="7"/>
    </row>
    <row r="20705" spans="4:4">
      <c r="D20705" s="7"/>
    </row>
    <row r="20706" spans="4:4">
      <c r="D20706" s="7"/>
    </row>
    <row r="20707" spans="4:4">
      <c r="D20707" s="7"/>
    </row>
    <row r="20708" spans="4:4">
      <c r="D20708" s="7"/>
    </row>
    <row r="20709" spans="4:4">
      <c r="D20709" s="7"/>
    </row>
    <row r="20710" spans="4:4">
      <c r="D20710" s="7"/>
    </row>
    <row r="20711" spans="4:4">
      <c r="D20711" s="7"/>
    </row>
    <row r="20712" spans="4:4">
      <c r="D20712" s="7"/>
    </row>
    <row r="20713" spans="4:4">
      <c r="D20713" s="7"/>
    </row>
    <row r="20714" spans="4:4">
      <c r="D20714" s="7"/>
    </row>
    <row r="20715" spans="4:4">
      <c r="D20715" s="7"/>
    </row>
    <row r="20716" spans="4:4">
      <c r="D20716" s="7"/>
    </row>
    <row r="20717" spans="4:4">
      <c r="D20717" s="7"/>
    </row>
    <row r="20718" spans="4:4">
      <c r="D20718" s="7"/>
    </row>
    <row r="20719" spans="4:4">
      <c r="D20719" s="7"/>
    </row>
    <row r="20720" spans="4:4">
      <c r="D20720" s="7"/>
    </row>
    <row r="20721" spans="4:4">
      <c r="D20721" s="7"/>
    </row>
    <row r="20722" spans="4:4">
      <c r="D20722" s="7"/>
    </row>
    <row r="20723" spans="4:4">
      <c r="D20723" s="7"/>
    </row>
    <row r="20724" spans="4:4">
      <c r="D20724" s="7"/>
    </row>
    <row r="20725" spans="4:4">
      <c r="D20725" s="7"/>
    </row>
    <row r="20726" spans="4:4">
      <c r="D20726" s="7"/>
    </row>
    <row r="20727" spans="4:4">
      <c r="D20727" s="7"/>
    </row>
    <row r="20728" spans="4:4">
      <c r="D20728" s="7"/>
    </row>
    <row r="20729" spans="4:4">
      <c r="D20729" s="7"/>
    </row>
    <row r="20730" spans="4:4">
      <c r="D20730" s="7"/>
    </row>
    <row r="20731" spans="4:4">
      <c r="D20731" s="7"/>
    </row>
    <row r="20732" spans="4:4">
      <c r="D20732" s="7"/>
    </row>
    <row r="20733" spans="4:4">
      <c r="D20733" s="7"/>
    </row>
    <row r="20734" spans="4:4">
      <c r="D20734" s="7"/>
    </row>
    <row r="20735" spans="4:4">
      <c r="D20735" s="7"/>
    </row>
    <row r="20736" spans="4:4">
      <c r="D20736" s="7"/>
    </row>
    <row r="20737" spans="4:4">
      <c r="D20737" s="7"/>
    </row>
    <row r="20738" spans="4:4">
      <c r="D20738" s="7"/>
    </row>
    <row r="20739" spans="4:4">
      <c r="D20739" s="7"/>
    </row>
    <row r="20740" spans="4:4">
      <c r="D20740" s="7"/>
    </row>
    <row r="20741" spans="4:4">
      <c r="D20741" s="7"/>
    </row>
    <row r="20742" spans="4:4">
      <c r="D20742" s="7"/>
    </row>
    <row r="20743" spans="4:4">
      <c r="D20743" s="7"/>
    </row>
    <row r="20744" spans="4:4">
      <c r="D20744" s="7"/>
    </row>
    <row r="20745" spans="4:4">
      <c r="D20745" s="7"/>
    </row>
    <row r="20746" spans="4:4">
      <c r="D20746" s="7"/>
    </row>
    <row r="20747" spans="4:4">
      <c r="D20747" s="7"/>
    </row>
    <row r="20748" spans="4:4">
      <c r="D20748" s="7"/>
    </row>
    <row r="20749" spans="4:4">
      <c r="D20749" s="7"/>
    </row>
    <row r="20750" spans="4:4">
      <c r="D20750" s="7"/>
    </row>
    <row r="20751" spans="4:4">
      <c r="D20751" s="7"/>
    </row>
    <row r="20752" spans="4:4">
      <c r="D20752" s="7"/>
    </row>
    <row r="20753" spans="4:4">
      <c r="D20753" s="7"/>
    </row>
    <row r="20754" spans="4:4">
      <c r="D20754" s="7"/>
    </row>
    <row r="20755" spans="4:4">
      <c r="D20755" s="7"/>
    </row>
    <row r="20756" spans="4:4">
      <c r="D20756" s="7"/>
    </row>
    <row r="20757" spans="4:4">
      <c r="D20757" s="7"/>
    </row>
    <row r="20758" spans="4:4">
      <c r="D20758" s="7"/>
    </row>
    <row r="20759" spans="4:4">
      <c r="D20759" s="7"/>
    </row>
    <row r="20760" spans="4:4">
      <c r="D20760" s="7"/>
    </row>
    <row r="20761" spans="4:4">
      <c r="D20761" s="7"/>
    </row>
    <row r="20762" spans="4:4">
      <c r="D20762" s="7"/>
    </row>
    <row r="20763" spans="4:4">
      <c r="D20763" s="7"/>
    </row>
    <row r="20764" spans="4:4">
      <c r="D20764" s="7"/>
    </row>
    <row r="20765" spans="4:4">
      <c r="D20765" s="7"/>
    </row>
    <row r="20766" spans="4:4">
      <c r="D20766" s="7"/>
    </row>
    <row r="20767" spans="4:4">
      <c r="D20767" s="7"/>
    </row>
    <row r="20768" spans="4:4">
      <c r="D20768" s="7"/>
    </row>
    <row r="20769" spans="4:4">
      <c r="D20769" s="7"/>
    </row>
    <row r="20770" spans="4:4">
      <c r="D20770" s="7"/>
    </row>
    <row r="20771" spans="4:4">
      <c r="D20771" s="7"/>
    </row>
    <row r="20772" spans="4:4">
      <c r="D20772" s="7"/>
    </row>
    <row r="20773" spans="4:4">
      <c r="D20773" s="7"/>
    </row>
    <row r="20774" spans="4:4">
      <c r="D20774" s="7"/>
    </row>
    <row r="20775" spans="4:4">
      <c r="D20775" s="7"/>
    </row>
    <row r="20776" spans="4:4">
      <c r="D20776" s="7"/>
    </row>
    <row r="20777" spans="4:4">
      <c r="D20777" s="7"/>
    </row>
    <row r="20778" spans="4:4">
      <c r="D20778" s="7"/>
    </row>
    <row r="20779" spans="4:4">
      <c r="D20779" s="7"/>
    </row>
    <row r="20780" spans="4:4">
      <c r="D20780" s="7"/>
    </row>
    <row r="20781" spans="4:4">
      <c r="D20781" s="7"/>
    </row>
    <row r="20782" spans="4:4">
      <c r="D20782" s="7"/>
    </row>
    <row r="20783" spans="4:4">
      <c r="D20783" s="7"/>
    </row>
    <row r="20784" spans="4:4">
      <c r="D20784" s="7"/>
    </row>
    <row r="20785" spans="4:4">
      <c r="D20785" s="7"/>
    </row>
    <row r="20786" spans="4:4">
      <c r="D20786" s="7"/>
    </row>
    <row r="20787" spans="4:4">
      <c r="D20787" s="7"/>
    </row>
    <row r="20788" spans="4:4">
      <c r="D20788" s="7"/>
    </row>
    <row r="20789" spans="4:4">
      <c r="D20789" s="7"/>
    </row>
    <row r="20790" spans="4:4">
      <c r="D20790" s="7"/>
    </row>
    <row r="20791" spans="4:4">
      <c r="D20791" s="7"/>
    </row>
    <row r="20792" spans="4:4">
      <c r="D20792" s="7"/>
    </row>
    <row r="20793" spans="4:4">
      <c r="D20793" s="7"/>
    </row>
    <row r="20794" spans="4:4">
      <c r="D20794" s="7"/>
    </row>
    <row r="20795" spans="4:4">
      <c r="D20795" s="7"/>
    </row>
    <row r="20796" spans="4:4">
      <c r="D20796" s="7"/>
    </row>
    <row r="20797" spans="4:4">
      <c r="D20797" s="7"/>
    </row>
    <row r="20798" spans="4:4">
      <c r="D20798" s="7"/>
    </row>
    <row r="20799" spans="4:4">
      <c r="D20799" s="7"/>
    </row>
    <row r="20800" spans="4:4">
      <c r="D20800" s="7"/>
    </row>
    <row r="20801" spans="4:4">
      <c r="D20801" s="7"/>
    </row>
    <row r="20802" spans="4:4">
      <c r="D20802" s="7"/>
    </row>
    <row r="20803" spans="4:4">
      <c r="D20803" s="7"/>
    </row>
    <row r="20804" spans="4:4">
      <c r="D20804" s="7"/>
    </row>
    <row r="20805" spans="4:4">
      <c r="D20805" s="7"/>
    </row>
    <row r="20806" spans="4:4">
      <c r="D20806" s="7"/>
    </row>
    <row r="20807" spans="4:4">
      <c r="D20807" s="7"/>
    </row>
    <row r="20808" spans="4:4">
      <c r="D20808" s="7"/>
    </row>
    <row r="20809" spans="4:4">
      <c r="D20809" s="7"/>
    </row>
    <row r="20810" spans="4:4">
      <c r="D20810" s="7"/>
    </row>
    <row r="20811" spans="4:4">
      <c r="D20811" s="7"/>
    </row>
    <row r="20812" spans="4:4">
      <c r="D20812" s="7"/>
    </row>
    <row r="20813" spans="4:4">
      <c r="D20813" s="7"/>
    </row>
    <row r="20814" spans="4:4">
      <c r="D20814" s="7"/>
    </row>
    <row r="20815" spans="4:4">
      <c r="D20815" s="7"/>
    </row>
    <row r="20816" spans="4:4">
      <c r="D20816" s="7"/>
    </row>
    <row r="20817" spans="4:4">
      <c r="D20817" s="7"/>
    </row>
    <row r="20818" spans="4:4">
      <c r="D20818" s="7"/>
    </row>
    <row r="20819" spans="4:4">
      <c r="D20819" s="7"/>
    </row>
    <row r="20820" spans="4:4">
      <c r="D20820" s="7"/>
    </row>
    <row r="20821" spans="4:4">
      <c r="D20821" s="7"/>
    </row>
    <row r="20822" spans="4:4">
      <c r="D20822" s="7"/>
    </row>
    <row r="20823" spans="4:4">
      <c r="D20823" s="7"/>
    </row>
    <row r="20824" spans="4:4">
      <c r="D20824" s="7"/>
    </row>
    <row r="20825" spans="4:4">
      <c r="D20825" s="7"/>
    </row>
    <row r="20826" spans="4:4">
      <c r="D20826" s="7"/>
    </row>
    <row r="20827" spans="4:4">
      <c r="D20827" s="7"/>
    </row>
    <row r="20828" spans="4:4">
      <c r="D20828" s="7"/>
    </row>
    <row r="20829" spans="4:4">
      <c r="D20829" s="7"/>
    </row>
    <row r="20830" spans="4:4">
      <c r="D20830" s="7"/>
    </row>
    <row r="20831" spans="4:4">
      <c r="D20831" s="7"/>
    </row>
    <row r="20832" spans="4:4">
      <c r="D20832" s="7"/>
    </row>
    <row r="20833" spans="4:4">
      <c r="D20833" s="7"/>
    </row>
    <row r="20834" spans="4:4">
      <c r="D20834" s="7"/>
    </row>
    <row r="20835" spans="4:4">
      <c r="D20835" s="7"/>
    </row>
    <row r="20836" spans="4:4">
      <c r="D20836" s="7"/>
    </row>
    <row r="20837" spans="4:4">
      <c r="D20837" s="7"/>
    </row>
    <row r="20838" spans="4:4">
      <c r="D20838" s="7"/>
    </row>
    <row r="20839" spans="4:4">
      <c r="D20839" s="7"/>
    </row>
    <row r="20840" spans="4:4">
      <c r="D20840" s="7"/>
    </row>
    <row r="20841" spans="4:4">
      <c r="D20841" s="7"/>
    </row>
    <row r="20842" spans="4:4">
      <c r="D20842" s="7"/>
    </row>
    <row r="20843" spans="4:4">
      <c r="D20843" s="7"/>
    </row>
    <row r="20844" spans="4:4">
      <c r="D20844" s="7"/>
    </row>
    <row r="20845" spans="4:4">
      <c r="D20845" s="7"/>
    </row>
    <row r="20846" spans="4:4">
      <c r="D20846" s="7"/>
    </row>
    <row r="20847" spans="4:4">
      <c r="D20847" s="7"/>
    </row>
    <row r="20848" spans="4:4">
      <c r="D20848" s="7"/>
    </row>
    <row r="20849" spans="4:4">
      <c r="D20849" s="7"/>
    </row>
    <row r="20850" spans="4:4">
      <c r="D20850" s="7"/>
    </row>
    <row r="20851" spans="4:4">
      <c r="D20851" s="7"/>
    </row>
    <row r="20852" spans="4:4">
      <c r="D20852" s="7"/>
    </row>
    <row r="20853" spans="4:4">
      <c r="D20853" s="7"/>
    </row>
    <row r="20854" spans="4:4">
      <c r="D20854" s="7"/>
    </row>
    <row r="20855" spans="4:4">
      <c r="D20855" s="7"/>
    </row>
    <row r="20856" spans="4:4">
      <c r="D20856" s="7"/>
    </row>
    <row r="20857" spans="4:4">
      <c r="D20857" s="7"/>
    </row>
    <row r="20858" spans="4:4">
      <c r="D20858" s="7"/>
    </row>
    <row r="20859" spans="4:4">
      <c r="D20859" s="7"/>
    </row>
    <row r="20860" spans="4:4">
      <c r="D20860" s="7"/>
    </row>
    <row r="20861" spans="4:4">
      <c r="D20861" s="7"/>
    </row>
    <row r="20862" spans="4:4">
      <c r="D20862" s="7"/>
    </row>
    <row r="20863" spans="4:4">
      <c r="D20863" s="7"/>
    </row>
    <row r="20864" spans="4:4">
      <c r="D20864" s="7"/>
    </row>
    <row r="20865" spans="4:4">
      <c r="D20865" s="7"/>
    </row>
    <row r="20866" spans="4:4">
      <c r="D20866" s="7"/>
    </row>
    <row r="20867" spans="4:4">
      <c r="D20867" s="7"/>
    </row>
    <row r="20868" spans="4:4">
      <c r="D20868" s="7"/>
    </row>
    <row r="20869" spans="4:4">
      <c r="D20869" s="7"/>
    </row>
    <row r="20870" spans="4:4">
      <c r="D20870" s="7"/>
    </row>
    <row r="20871" spans="4:4">
      <c r="D20871" s="7"/>
    </row>
    <row r="20872" spans="4:4">
      <c r="D20872" s="7"/>
    </row>
    <row r="20873" spans="4:4">
      <c r="D20873" s="7"/>
    </row>
    <row r="20874" spans="4:4">
      <c r="D20874" s="7"/>
    </row>
    <row r="20875" spans="4:4">
      <c r="D20875" s="7"/>
    </row>
    <row r="20876" spans="4:4">
      <c r="D20876" s="7"/>
    </row>
    <row r="20877" spans="4:4">
      <c r="D20877" s="7"/>
    </row>
    <row r="20878" spans="4:4">
      <c r="D20878" s="7"/>
    </row>
    <row r="20879" spans="4:4">
      <c r="D20879" s="7"/>
    </row>
    <row r="20880" spans="4:4">
      <c r="D20880" s="7"/>
    </row>
    <row r="20881" spans="4:4">
      <c r="D20881" s="7"/>
    </row>
    <row r="20882" spans="4:4">
      <c r="D20882" s="7"/>
    </row>
    <row r="20883" spans="4:4">
      <c r="D20883" s="7"/>
    </row>
    <row r="20884" spans="4:4">
      <c r="D20884" s="7"/>
    </row>
    <row r="20885" spans="4:4">
      <c r="D20885" s="7"/>
    </row>
    <row r="20886" spans="4:4">
      <c r="D20886" s="7"/>
    </row>
    <row r="20887" spans="4:4">
      <c r="D20887" s="7"/>
    </row>
    <row r="20888" spans="4:4">
      <c r="D20888" s="7"/>
    </row>
    <row r="20889" spans="4:4">
      <c r="D20889" s="7"/>
    </row>
    <row r="20890" spans="4:4">
      <c r="D20890" s="7"/>
    </row>
    <row r="20891" spans="4:4">
      <c r="D20891" s="7"/>
    </row>
    <row r="20892" spans="4:4">
      <c r="D20892" s="7"/>
    </row>
    <row r="20893" spans="4:4">
      <c r="D20893" s="7"/>
    </row>
    <row r="20894" spans="4:4">
      <c r="D20894" s="7"/>
    </row>
    <row r="20895" spans="4:4">
      <c r="D20895" s="7"/>
    </row>
    <row r="20896" spans="4:4">
      <c r="D20896" s="7"/>
    </row>
    <row r="20897" spans="4:4">
      <c r="D20897" s="7"/>
    </row>
    <row r="20898" spans="4:4">
      <c r="D20898" s="7"/>
    </row>
    <row r="20899" spans="4:4">
      <c r="D20899" s="7"/>
    </row>
    <row r="20900" spans="4:4">
      <c r="D20900" s="7"/>
    </row>
    <row r="20901" spans="4:4">
      <c r="D20901" s="7"/>
    </row>
    <row r="20902" spans="4:4">
      <c r="D20902" s="7"/>
    </row>
    <row r="20903" spans="4:4">
      <c r="D20903" s="7"/>
    </row>
    <row r="20904" spans="4:4">
      <c r="D20904" s="7"/>
    </row>
    <row r="20905" spans="4:4">
      <c r="D20905" s="7"/>
    </row>
    <row r="20906" spans="4:4">
      <c r="D20906" s="7"/>
    </row>
    <row r="20907" spans="4:4">
      <c r="D20907" s="7"/>
    </row>
    <row r="20908" spans="4:4">
      <c r="D20908" s="7"/>
    </row>
    <row r="20909" spans="4:4">
      <c r="D20909" s="7"/>
    </row>
    <row r="20910" spans="4:4">
      <c r="D20910" s="7"/>
    </row>
    <row r="20911" spans="4:4">
      <c r="D20911" s="7"/>
    </row>
    <row r="20912" spans="4:4">
      <c r="D20912" s="7"/>
    </row>
    <row r="20913" spans="4:4">
      <c r="D20913" s="7"/>
    </row>
    <row r="20914" spans="4:4">
      <c r="D20914" s="7"/>
    </row>
    <row r="20915" spans="4:4">
      <c r="D20915" s="7"/>
    </row>
    <row r="20916" spans="4:4">
      <c r="D20916" s="7"/>
    </row>
    <row r="20917" spans="4:4">
      <c r="D20917" s="7"/>
    </row>
    <row r="20918" spans="4:4">
      <c r="D20918" s="7"/>
    </row>
    <row r="20919" spans="4:4">
      <c r="D20919" s="7"/>
    </row>
    <row r="20920" spans="4:4">
      <c r="D20920" s="7"/>
    </row>
    <row r="20921" spans="4:4">
      <c r="D20921" s="7"/>
    </row>
    <row r="20922" spans="4:4">
      <c r="D20922" s="7"/>
    </row>
    <row r="20923" spans="4:4">
      <c r="D20923" s="7"/>
    </row>
    <row r="20924" spans="4:4">
      <c r="D20924" s="7"/>
    </row>
    <row r="20925" spans="4:4">
      <c r="D20925" s="7"/>
    </row>
    <row r="20926" spans="4:4">
      <c r="D20926" s="7"/>
    </row>
    <row r="20927" spans="4:4">
      <c r="D20927" s="7"/>
    </row>
    <row r="20928" spans="4:4">
      <c r="D20928" s="7"/>
    </row>
    <row r="20929" spans="4:4">
      <c r="D20929" s="7"/>
    </row>
    <row r="20930" spans="4:4">
      <c r="D20930" s="7"/>
    </row>
    <row r="20931" spans="4:4">
      <c r="D20931" s="7"/>
    </row>
    <row r="20932" spans="4:4">
      <c r="D20932" s="7"/>
    </row>
    <row r="20933" spans="4:4">
      <c r="D20933" s="7"/>
    </row>
    <row r="20934" spans="4:4">
      <c r="D20934" s="7"/>
    </row>
    <row r="20935" spans="4:4">
      <c r="D20935" s="7"/>
    </row>
    <row r="20936" spans="4:4">
      <c r="D20936" s="7"/>
    </row>
    <row r="20937" spans="4:4">
      <c r="D20937" s="7"/>
    </row>
    <row r="20938" spans="4:4">
      <c r="D20938" s="7"/>
    </row>
    <row r="20939" spans="4:4">
      <c r="D20939" s="7"/>
    </row>
    <row r="20940" spans="4:4">
      <c r="D20940" s="7"/>
    </row>
    <row r="20941" spans="4:4">
      <c r="D20941" s="7"/>
    </row>
    <row r="20942" spans="4:4">
      <c r="D20942" s="7"/>
    </row>
    <row r="20943" spans="4:4">
      <c r="D20943" s="7"/>
    </row>
    <row r="20944" spans="4:4">
      <c r="D20944" s="7"/>
    </row>
    <row r="20945" spans="4:4">
      <c r="D20945" s="7"/>
    </row>
    <row r="20946" spans="4:4">
      <c r="D20946" s="7"/>
    </row>
    <row r="20947" spans="4:4">
      <c r="D20947" s="7"/>
    </row>
    <row r="20948" spans="4:4">
      <c r="D20948" s="7"/>
    </row>
    <row r="20949" spans="4:4">
      <c r="D20949" s="7"/>
    </row>
    <row r="20950" spans="4:4">
      <c r="D20950" s="7"/>
    </row>
    <row r="20951" spans="4:4">
      <c r="D20951" s="7"/>
    </row>
    <row r="20952" spans="4:4">
      <c r="D20952" s="7"/>
    </row>
    <row r="20953" spans="4:4">
      <c r="D20953" s="7"/>
    </row>
    <row r="20954" spans="4:4">
      <c r="D20954" s="7"/>
    </row>
    <row r="20955" spans="4:4">
      <c r="D20955" s="7"/>
    </row>
    <row r="20956" spans="4:4">
      <c r="D20956" s="7"/>
    </row>
    <row r="20957" spans="4:4">
      <c r="D20957" s="7"/>
    </row>
    <row r="20958" spans="4:4">
      <c r="D20958" s="7"/>
    </row>
    <row r="20959" spans="4:4">
      <c r="D20959" s="7"/>
    </row>
    <row r="20960" spans="4:4">
      <c r="D20960" s="7"/>
    </row>
    <row r="20961" spans="4:4">
      <c r="D20961" s="7"/>
    </row>
    <row r="20962" spans="4:4">
      <c r="D20962" s="7"/>
    </row>
    <row r="20963" spans="4:4">
      <c r="D20963" s="7"/>
    </row>
    <row r="20964" spans="4:4">
      <c r="D20964" s="7"/>
    </row>
    <row r="20965" spans="4:4">
      <c r="D20965" s="7"/>
    </row>
    <row r="20966" spans="4:4">
      <c r="D20966" s="7"/>
    </row>
    <row r="20967" spans="4:4">
      <c r="D20967" s="7"/>
    </row>
    <row r="20968" spans="4:4">
      <c r="D20968" s="7"/>
    </row>
    <row r="20969" spans="4:4">
      <c r="D20969" s="7"/>
    </row>
    <row r="20970" spans="4:4">
      <c r="D20970" s="7"/>
    </row>
    <row r="20971" spans="4:4">
      <c r="D20971" s="7"/>
    </row>
    <row r="20972" spans="4:4">
      <c r="D20972" s="7"/>
    </row>
    <row r="20973" spans="4:4">
      <c r="D20973" s="7"/>
    </row>
    <row r="20974" spans="4:4">
      <c r="D20974" s="7"/>
    </row>
    <row r="20975" spans="4:4">
      <c r="D20975" s="7"/>
    </row>
    <row r="20976" spans="4:4">
      <c r="D20976" s="7"/>
    </row>
    <row r="20977" spans="4:4">
      <c r="D20977" s="7"/>
    </row>
    <row r="20978" spans="4:4">
      <c r="D20978" s="7"/>
    </row>
    <row r="20979" spans="4:4">
      <c r="D20979" s="7"/>
    </row>
    <row r="20980" spans="4:4">
      <c r="D20980" s="7"/>
    </row>
    <row r="20981" spans="4:4">
      <c r="D20981" s="7"/>
    </row>
    <row r="20982" spans="4:4">
      <c r="D20982" s="7"/>
    </row>
    <row r="20983" spans="4:4">
      <c r="D20983" s="7"/>
    </row>
    <row r="20984" spans="4:4">
      <c r="D20984" s="7"/>
    </row>
    <row r="20985" spans="4:4">
      <c r="D20985" s="7"/>
    </row>
    <row r="20986" spans="4:4">
      <c r="D20986" s="7"/>
    </row>
    <row r="20987" spans="4:4">
      <c r="D20987" s="7"/>
    </row>
    <row r="20988" spans="4:4">
      <c r="D20988" s="7"/>
    </row>
    <row r="20989" spans="4:4">
      <c r="D20989" s="7"/>
    </row>
    <row r="20990" spans="4:4">
      <c r="D20990" s="7"/>
    </row>
    <row r="20991" spans="4:4">
      <c r="D20991" s="7"/>
    </row>
    <row r="20992" spans="4:4">
      <c r="D20992" s="7"/>
    </row>
    <row r="20993" spans="4:4">
      <c r="D20993" s="7"/>
    </row>
    <row r="20994" spans="4:4">
      <c r="D20994" s="7"/>
    </row>
    <row r="20995" spans="4:4">
      <c r="D20995" s="7"/>
    </row>
    <row r="20996" spans="4:4">
      <c r="D20996" s="7"/>
    </row>
    <row r="20997" spans="4:4">
      <c r="D20997" s="7"/>
    </row>
    <row r="20998" spans="4:4">
      <c r="D20998" s="7"/>
    </row>
    <row r="20999" spans="4:4">
      <c r="D20999" s="7"/>
    </row>
    <row r="21000" spans="4:4">
      <c r="D21000" s="7"/>
    </row>
    <row r="21001" spans="4:4">
      <c r="D21001" s="7"/>
    </row>
    <row r="21002" spans="4:4">
      <c r="D21002" s="7"/>
    </row>
    <row r="21003" spans="4:4">
      <c r="D21003" s="7"/>
    </row>
    <row r="21004" spans="4:4">
      <c r="D21004" s="7"/>
    </row>
    <row r="21005" spans="4:4">
      <c r="D21005" s="7"/>
    </row>
    <row r="21006" spans="4:4">
      <c r="D21006" s="7"/>
    </row>
    <row r="21007" spans="4:4">
      <c r="D21007" s="7"/>
    </row>
    <row r="21008" spans="4:4">
      <c r="D21008" s="7"/>
    </row>
    <row r="21009" spans="4:4">
      <c r="D21009" s="7"/>
    </row>
    <row r="21010" spans="4:4">
      <c r="D21010" s="7"/>
    </row>
    <row r="21011" spans="4:4">
      <c r="D21011" s="7"/>
    </row>
    <row r="21012" spans="4:4">
      <c r="D21012" s="7"/>
    </row>
    <row r="21013" spans="4:4">
      <c r="D21013" s="7"/>
    </row>
    <row r="21014" spans="4:4">
      <c r="D21014" s="7"/>
    </row>
    <row r="21015" spans="4:4">
      <c r="D21015" s="7"/>
    </row>
    <row r="21016" spans="4:4">
      <c r="D21016" s="7"/>
    </row>
    <row r="21017" spans="4:4">
      <c r="D21017" s="7"/>
    </row>
    <row r="21018" spans="4:4">
      <c r="D21018" s="7"/>
    </row>
    <row r="21019" spans="4:4">
      <c r="D21019" s="7"/>
    </row>
    <row r="21020" spans="4:4">
      <c r="D21020" s="7"/>
    </row>
    <row r="21021" spans="4:4">
      <c r="D21021" s="7"/>
    </row>
    <row r="21022" spans="4:4">
      <c r="D21022" s="7"/>
    </row>
    <row r="21023" spans="4:4">
      <c r="D21023" s="7"/>
    </row>
    <row r="21024" spans="4:4">
      <c r="D21024" s="7"/>
    </row>
    <row r="21025" spans="4:4">
      <c r="D21025" s="7"/>
    </row>
    <row r="21026" spans="4:4">
      <c r="D21026" s="7"/>
    </row>
    <row r="21027" spans="4:4">
      <c r="D21027" s="7"/>
    </row>
    <row r="21028" spans="4:4">
      <c r="D21028" s="7"/>
    </row>
    <row r="21029" spans="4:4">
      <c r="D21029" s="7"/>
    </row>
    <row r="21030" spans="4:4">
      <c r="D21030" s="7"/>
    </row>
    <row r="21031" spans="4:4">
      <c r="D21031" s="7"/>
    </row>
    <row r="21032" spans="4:4">
      <c r="D21032" s="7"/>
    </row>
    <row r="21033" spans="4:4">
      <c r="D21033" s="7"/>
    </row>
    <row r="21034" spans="4:4">
      <c r="D21034" s="7"/>
    </row>
    <row r="21035" spans="4:4">
      <c r="D21035" s="7"/>
    </row>
    <row r="21036" spans="4:4">
      <c r="D21036" s="7"/>
    </row>
    <row r="21037" spans="4:4">
      <c r="D21037" s="7"/>
    </row>
    <row r="21038" spans="4:4">
      <c r="D21038" s="7"/>
    </row>
    <row r="21039" spans="4:4">
      <c r="D21039" s="7"/>
    </row>
    <row r="21040" spans="4:4">
      <c r="D21040" s="7"/>
    </row>
    <row r="21041" spans="4:4">
      <c r="D21041" s="7"/>
    </row>
    <row r="21042" spans="4:4">
      <c r="D21042" s="7"/>
    </row>
    <row r="21043" spans="4:4">
      <c r="D21043" s="7"/>
    </row>
    <row r="21044" spans="4:4">
      <c r="D21044" s="7"/>
    </row>
    <row r="21045" spans="4:4">
      <c r="D21045" s="7"/>
    </row>
    <row r="21046" spans="4:4">
      <c r="D21046" s="7"/>
    </row>
    <row r="21047" spans="4:4">
      <c r="D21047" s="7"/>
    </row>
    <row r="21048" spans="4:4">
      <c r="D21048" s="7"/>
    </row>
    <row r="21049" spans="4:4">
      <c r="D21049" s="7"/>
    </row>
    <row r="21050" spans="4:4">
      <c r="D21050" s="7"/>
    </row>
    <row r="21051" spans="4:4">
      <c r="D21051" s="7"/>
    </row>
    <row r="21052" spans="4:4">
      <c r="D21052" s="7"/>
    </row>
    <row r="21053" spans="4:4">
      <c r="D21053" s="7"/>
    </row>
    <row r="21054" spans="4:4">
      <c r="D21054" s="7"/>
    </row>
    <row r="21055" spans="4:4">
      <c r="D21055" s="7"/>
    </row>
    <row r="21056" spans="4:4">
      <c r="D21056" s="7"/>
    </row>
    <row r="21057" spans="4:4">
      <c r="D21057" s="7"/>
    </row>
    <row r="21058" spans="4:4">
      <c r="D21058" s="7"/>
    </row>
    <row r="21059" spans="4:4">
      <c r="D21059" s="7"/>
    </row>
    <row r="21060" spans="4:4">
      <c r="D21060" s="7"/>
    </row>
    <row r="21061" spans="4:4">
      <c r="D21061" s="7"/>
    </row>
    <row r="21062" spans="4:4">
      <c r="D21062" s="7"/>
    </row>
    <row r="21063" spans="4:4">
      <c r="D21063" s="7"/>
    </row>
    <row r="21064" spans="4:4">
      <c r="D21064" s="7"/>
    </row>
    <row r="21065" spans="4:4">
      <c r="D21065" s="7"/>
    </row>
    <row r="21066" spans="4:4">
      <c r="D21066" s="7"/>
    </row>
    <row r="21067" spans="4:4">
      <c r="D21067" s="7"/>
    </row>
    <row r="21068" spans="4:4">
      <c r="D21068" s="7"/>
    </row>
    <row r="21069" spans="4:4">
      <c r="D21069" s="7"/>
    </row>
    <row r="21070" spans="4:4">
      <c r="D21070" s="7"/>
    </row>
    <row r="21071" spans="4:4">
      <c r="D21071" s="7"/>
    </row>
    <row r="21072" spans="4:4">
      <c r="D21072" s="7"/>
    </row>
    <row r="21073" spans="4:4">
      <c r="D21073" s="7"/>
    </row>
    <row r="21074" spans="4:4">
      <c r="D21074" s="7"/>
    </row>
    <row r="21075" spans="4:4">
      <c r="D21075" s="7"/>
    </row>
    <row r="21076" spans="4:4">
      <c r="D21076" s="7"/>
    </row>
    <row r="21077" spans="4:4">
      <c r="D21077" s="7"/>
    </row>
    <row r="21078" spans="4:4">
      <c r="D21078" s="7"/>
    </row>
    <row r="21079" spans="4:4">
      <c r="D21079" s="7"/>
    </row>
    <row r="21080" spans="4:4">
      <c r="D21080" s="7"/>
    </row>
    <row r="21081" spans="4:4">
      <c r="D21081" s="7"/>
    </row>
    <row r="21082" spans="4:4">
      <c r="D21082" s="7"/>
    </row>
    <row r="21083" spans="4:4">
      <c r="D21083" s="7"/>
    </row>
    <row r="21084" spans="4:4">
      <c r="D21084" s="7"/>
    </row>
    <row r="21085" spans="4:4">
      <c r="D21085" s="7"/>
    </row>
    <row r="21086" spans="4:4">
      <c r="D21086" s="7"/>
    </row>
    <row r="21087" spans="4:4">
      <c r="D21087" s="7"/>
    </row>
    <row r="21088" spans="4:4">
      <c r="D21088" s="7"/>
    </row>
    <row r="21089" spans="4:4">
      <c r="D21089" s="7"/>
    </row>
    <row r="21090" spans="4:4">
      <c r="D21090" s="7"/>
    </row>
    <row r="21091" spans="4:4">
      <c r="D21091" s="7"/>
    </row>
    <row r="21092" spans="4:4">
      <c r="D21092" s="7"/>
    </row>
    <row r="21093" spans="4:4">
      <c r="D21093" s="7"/>
    </row>
    <row r="21094" spans="4:4">
      <c r="D21094" s="7"/>
    </row>
    <row r="21095" spans="4:4">
      <c r="D21095" s="7"/>
    </row>
    <row r="21096" spans="4:4">
      <c r="D21096" s="7"/>
    </row>
    <row r="21097" spans="4:4">
      <c r="D21097" s="7"/>
    </row>
    <row r="21098" spans="4:4">
      <c r="D21098" s="7"/>
    </row>
    <row r="21099" spans="4:4">
      <c r="D21099" s="7"/>
    </row>
    <row r="21100" spans="4:4">
      <c r="D21100" s="7"/>
    </row>
    <row r="21101" spans="4:4">
      <c r="D21101" s="7"/>
    </row>
    <row r="21102" spans="4:4">
      <c r="D21102" s="7"/>
    </row>
    <row r="21103" spans="4:4">
      <c r="D21103" s="7"/>
    </row>
    <row r="21104" spans="4:4">
      <c r="D21104" s="7"/>
    </row>
    <row r="21105" spans="4:4">
      <c r="D21105" s="7"/>
    </row>
    <row r="21106" spans="4:4">
      <c r="D21106" s="7"/>
    </row>
    <row r="21107" spans="4:4">
      <c r="D21107" s="7"/>
    </row>
    <row r="21108" spans="4:4">
      <c r="D21108" s="7"/>
    </row>
    <row r="21109" spans="4:4">
      <c r="D21109" s="7"/>
    </row>
    <row r="21110" spans="4:4">
      <c r="D21110" s="7"/>
    </row>
    <row r="21111" spans="4:4">
      <c r="D21111" s="7"/>
    </row>
    <row r="21112" spans="4:4">
      <c r="D21112" s="7"/>
    </row>
    <row r="21113" spans="4:4">
      <c r="D21113" s="7"/>
    </row>
    <row r="21114" spans="4:4">
      <c r="D21114" s="7"/>
    </row>
    <row r="21115" spans="4:4">
      <c r="D21115" s="7"/>
    </row>
    <row r="21116" spans="4:4">
      <c r="D21116" s="7"/>
    </row>
    <row r="21117" spans="4:4">
      <c r="D21117" s="7"/>
    </row>
    <row r="21118" spans="4:4">
      <c r="D21118" s="7"/>
    </row>
    <row r="21119" spans="4:4">
      <c r="D21119" s="7"/>
    </row>
    <row r="21120" spans="4:4">
      <c r="D21120" s="7"/>
    </row>
    <row r="21121" spans="4:4">
      <c r="D21121" s="7"/>
    </row>
    <row r="21122" spans="4:4">
      <c r="D21122" s="7"/>
    </row>
    <row r="21123" spans="4:4">
      <c r="D21123" s="7"/>
    </row>
    <row r="21124" spans="4:4">
      <c r="D21124" s="7"/>
    </row>
    <row r="21125" spans="4:4">
      <c r="D21125" s="7"/>
    </row>
    <row r="21126" spans="4:4">
      <c r="D21126" s="7"/>
    </row>
    <row r="21127" spans="4:4">
      <c r="D21127" s="7"/>
    </row>
    <row r="21128" spans="4:4">
      <c r="D21128" s="7"/>
    </row>
    <row r="21129" spans="4:4">
      <c r="D21129" s="7"/>
    </row>
    <row r="21130" spans="4:4">
      <c r="D21130" s="7"/>
    </row>
    <row r="21131" spans="4:4">
      <c r="D21131" s="7"/>
    </row>
    <row r="21132" spans="4:4">
      <c r="D21132" s="7"/>
    </row>
    <row r="21133" spans="4:4">
      <c r="D21133" s="7"/>
    </row>
    <row r="21134" spans="4:4">
      <c r="D21134" s="7"/>
    </row>
    <row r="21135" spans="4:4">
      <c r="D21135" s="7"/>
    </row>
    <row r="21136" spans="4:4">
      <c r="D21136" s="7"/>
    </row>
    <row r="21137" spans="4:4">
      <c r="D21137" s="7"/>
    </row>
    <row r="21138" spans="4:4">
      <c r="D21138" s="7"/>
    </row>
    <row r="21139" spans="4:4">
      <c r="D21139" s="7"/>
    </row>
    <row r="21140" spans="4:4">
      <c r="D21140" s="7"/>
    </row>
    <row r="21141" spans="4:4">
      <c r="D21141" s="7"/>
    </row>
    <row r="21142" spans="4:4">
      <c r="D21142" s="7"/>
    </row>
    <row r="21143" spans="4:4">
      <c r="D21143" s="7"/>
    </row>
    <row r="21144" spans="4:4">
      <c r="D21144" s="7"/>
    </row>
    <row r="21145" spans="4:4">
      <c r="D21145" s="7"/>
    </row>
    <row r="21146" spans="4:4">
      <c r="D21146" s="7"/>
    </row>
    <row r="21147" spans="4:4">
      <c r="D21147" s="7"/>
    </row>
    <row r="21148" spans="4:4">
      <c r="D21148" s="7"/>
    </row>
    <row r="21149" spans="4:4">
      <c r="D21149" s="7"/>
    </row>
    <row r="21150" spans="4:4">
      <c r="D21150" s="7"/>
    </row>
    <row r="21151" spans="4:4">
      <c r="D21151" s="7"/>
    </row>
    <row r="21152" spans="4:4">
      <c r="D21152" s="7"/>
    </row>
    <row r="21153" spans="4:4">
      <c r="D21153" s="7"/>
    </row>
    <row r="21154" spans="4:4">
      <c r="D21154" s="7"/>
    </row>
    <row r="21155" spans="4:4">
      <c r="D21155" s="7"/>
    </row>
    <row r="21156" spans="4:4">
      <c r="D21156" s="7"/>
    </row>
    <row r="21157" spans="4:4">
      <c r="D21157" s="7"/>
    </row>
    <row r="21158" spans="4:4">
      <c r="D21158" s="7"/>
    </row>
    <row r="21159" spans="4:4">
      <c r="D21159" s="7"/>
    </row>
    <row r="21160" spans="4:4">
      <c r="D21160" s="7"/>
    </row>
    <row r="21161" spans="4:4">
      <c r="D21161" s="7"/>
    </row>
    <row r="21162" spans="4:4">
      <c r="D21162" s="7"/>
    </row>
    <row r="21163" spans="4:4">
      <c r="D21163" s="7"/>
    </row>
    <row r="21164" spans="4:4">
      <c r="D21164" s="7"/>
    </row>
    <row r="21165" spans="4:4">
      <c r="D21165" s="7"/>
    </row>
    <row r="21166" spans="4:4">
      <c r="D21166" s="7"/>
    </row>
    <row r="21167" spans="4:4">
      <c r="D21167" s="7"/>
    </row>
    <row r="21168" spans="4:4">
      <c r="D21168" s="7"/>
    </row>
    <row r="21169" spans="4:4">
      <c r="D21169" s="7"/>
    </row>
    <row r="21170" spans="4:4">
      <c r="D21170" s="7"/>
    </row>
    <row r="21171" spans="4:4">
      <c r="D21171" s="7"/>
    </row>
    <row r="21172" spans="4:4">
      <c r="D21172" s="7"/>
    </row>
    <row r="21173" spans="4:4">
      <c r="D21173" s="7"/>
    </row>
    <row r="21174" spans="4:4">
      <c r="D21174" s="7"/>
    </row>
    <row r="21175" spans="4:4">
      <c r="D21175" s="7"/>
    </row>
    <row r="21176" spans="4:4">
      <c r="D21176" s="7"/>
    </row>
    <row r="21177" spans="4:4">
      <c r="D21177" s="7"/>
    </row>
    <row r="21178" spans="4:4">
      <c r="D21178" s="7"/>
    </row>
    <row r="21179" spans="4:4">
      <c r="D21179" s="7"/>
    </row>
    <row r="21180" spans="4:4">
      <c r="D21180" s="7"/>
    </row>
    <row r="21181" spans="4:4">
      <c r="D21181" s="7"/>
    </row>
    <row r="21182" spans="4:4">
      <c r="D21182" s="7"/>
    </row>
    <row r="21183" spans="4:4">
      <c r="D21183" s="7"/>
    </row>
    <row r="21184" spans="4:4">
      <c r="D21184" s="7"/>
    </row>
    <row r="21185" spans="4:4">
      <c r="D21185" s="7"/>
    </row>
    <row r="21186" spans="4:4">
      <c r="D21186" s="7"/>
    </row>
    <row r="21187" spans="4:4">
      <c r="D21187" s="7"/>
    </row>
    <row r="21188" spans="4:4">
      <c r="D21188" s="7"/>
    </row>
    <row r="21189" spans="4:4">
      <c r="D21189" s="7"/>
    </row>
    <row r="21190" spans="4:4">
      <c r="D21190" s="7"/>
    </row>
    <row r="21191" spans="4:4">
      <c r="D21191" s="7"/>
    </row>
    <row r="21192" spans="4:4">
      <c r="D21192" s="7"/>
    </row>
    <row r="21193" spans="4:4">
      <c r="D21193" s="7"/>
    </row>
    <row r="21194" spans="4:4">
      <c r="D21194" s="7"/>
    </row>
    <row r="21195" spans="4:4">
      <c r="D21195" s="7"/>
    </row>
    <row r="21196" spans="4:4">
      <c r="D21196" s="7"/>
    </row>
    <row r="21197" spans="4:4">
      <c r="D21197" s="7"/>
    </row>
    <row r="21198" spans="4:4">
      <c r="D21198" s="7"/>
    </row>
    <row r="21199" spans="4:4">
      <c r="D21199" s="7"/>
    </row>
    <row r="21200" spans="4:4">
      <c r="D21200" s="7"/>
    </row>
    <row r="21201" spans="4:4">
      <c r="D21201" s="7"/>
    </row>
    <row r="21202" spans="4:4">
      <c r="D21202" s="7"/>
    </row>
    <row r="21203" spans="4:4">
      <c r="D21203" s="7"/>
    </row>
    <row r="21204" spans="4:4">
      <c r="D21204" s="7"/>
    </row>
    <row r="21205" spans="4:4">
      <c r="D21205" s="7"/>
    </row>
    <row r="21206" spans="4:4">
      <c r="D21206" s="7"/>
    </row>
    <row r="21207" spans="4:4">
      <c r="D21207" s="7"/>
    </row>
    <row r="21208" spans="4:4">
      <c r="D21208" s="7"/>
    </row>
    <row r="21209" spans="4:4">
      <c r="D21209" s="7"/>
    </row>
    <row r="21210" spans="4:4">
      <c r="D21210" s="7"/>
    </row>
    <row r="21211" spans="4:4">
      <c r="D21211" s="7"/>
    </row>
    <row r="21212" spans="4:4">
      <c r="D21212" s="7"/>
    </row>
    <row r="21213" spans="4:4">
      <c r="D21213" s="7"/>
    </row>
    <row r="21214" spans="4:4">
      <c r="D21214" s="7"/>
    </row>
    <row r="21215" spans="4:4">
      <c r="D21215" s="7"/>
    </row>
    <row r="21216" spans="4:4">
      <c r="D21216" s="7"/>
    </row>
    <row r="21217" spans="4:4">
      <c r="D21217" s="7"/>
    </row>
    <row r="21218" spans="4:4">
      <c r="D21218" s="7"/>
    </row>
    <row r="21219" spans="4:4">
      <c r="D21219" s="7"/>
    </row>
    <row r="21220" spans="4:4">
      <c r="D21220" s="7"/>
    </row>
    <row r="21221" spans="4:4">
      <c r="D21221" s="7"/>
    </row>
    <row r="21222" spans="4:4">
      <c r="D21222" s="7"/>
    </row>
    <row r="21223" spans="4:4">
      <c r="D21223" s="7"/>
    </row>
    <row r="21224" spans="4:4">
      <c r="D21224" s="7"/>
    </row>
    <row r="21225" spans="4:4">
      <c r="D21225" s="7"/>
    </row>
    <row r="21226" spans="4:4">
      <c r="D21226" s="7"/>
    </row>
    <row r="21227" spans="4:4">
      <c r="D21227" s="7"/>
    </row>
    <row r="21228" spans="4:4">
      <c r="D21228" s="7"/>
    </row>
    <row r="21229" spans="4:4">
      <c r="D21229" s="7"/>
    </row>
    <row r="21230" spans="4:4">
      <c r="D21230" s="7"/>
    </row>
    <row r="21231" spans="4:4">
      <c r="D21231" s="7"/>
    </row>
    <row r="21232" spans="4:4">
      <c r="D21232" s="7"/>
    </row>
    <row r="21233" spans="4:4">
      <c r="D21233" s="7"/>
    </row>
    <row r="21234" spans="4:4">
      <c r="D21234" s="7"/>
    </row>
    <row r="21235" spans="4:4">
      <c r="D21235" s="7"/>
    </row>
    <row r="21236" spans="4:4">
      <c r="D21236" s="7"/>
    </row>
    <row r="21237" spans="4:4">
      <c r="D21237" s="7"/>
    </row>
    <row r="21238" spans="4:4">
      <c r="D21238" s="7"/>
    </row>
    <row r="21239" spans="4:4">
      <c r="D21239" s="7"/>
    </row>
    <row r="21240" spans="4:4">
      <c r="D21240" s="7"/>
    </row>
    <row r="21241" spans="4:4">
      <c r="D21241" s="7"/>
    </row>
    <row r="21242" spans="4:4">
      <c r="D21242" s="7"/>
    </row>
    <row r="21243" spans="4:4">
      <c r="D21243" s="7"/>
    </row>
    <row r="21244" spans="4:4">
      <c r="D21244" s="7"/>
    </row>
    <row r="21245" spans="4:4">
      <c r="D21245" s="7"/>
    </row>
    <row r="21246" spans="4:4">
      <c r="D21246" s="7"/>
    </row>
    <row r="21247" spans="4:4">
      <c r="D21247" s="7"/>
    </row>
    <row r="21248" spans="4:4">
      <c r="D21248" s="7"/>
    </row>
    <row r="21249" spans="4:4">
      <c r="D21249" s="7"/>
    </row>
    <row r="21250" spans="4:4">
      <c r="D21250" s="7"/>
    </row>
    <row r="21251" spans="4:4">
      <c r="D21251" s="7"/>
    </row>
    <row r="21252" spans="4:4">
      <c r="D21252" s="7"/>
    </row>
    <row r="21253" spans="4:4">
      <c r="D21253" s="7"/>
    </row>
    <row r="21254" spans="4:4">
      <c r="D21254" s="7"/>
    </row>
    <row r="21255" spans="4:4">
      <c r="D21255" s="7"/>
    </row>
    <row r="21256" spans="4:4">
      <c r="D21256" s="7"/>
    </row>
    <row r="21257" spans="4:4">
      <c r="D21257" s="7"/>
    </row>
    <row r="21258" spans="4:4">
      <c r="D21258" s="7"/>
    </row>
    <row r="21259" spans="4:4">
      <c r="D21259" s="7"/>
    </row>
    <row r="21260" spans="4:4">
      <c r="D21260" s="7"/>
    </row>
    <row r="21261" spans="4:4">
      <c r="D21261" s="7"/>
    </row>
    <row r="21262" spans="4:4">
      <c r="D21262" s="7"/>
    </row>
    <row r="21263" spans="4:4">
      <c r="D21263" s="7"/>
    </row>
    <row r="21264" spans="4:4">
      <c r="D21264" s="7"/>
    </row>
    <row r="21265" spans="4:4">
      <c r="D21265" s="7"/>
    </row>
    <row r="21266" spans="4:4">
      <c r="D21266" s="7"/>
    </row>
    <row r="21267" spans="4:4">
      <c r="D21267" s="7"/>
    </row>
    <row r="21268" spans="4:4">
      <c r="D21268" s="7"/>
    </row>
    <row r="21269" spans="4:4">
      <c r="D21269" s="7"/>
    </row>
    <row r="21270" spans="4:4">
      <c r="D21270" s="7"/>
    </row>
    <row r="21271" spans="4:4">
      <c r="D21271" s="7"/>
    </row>
    <row r="21272" spans="4:4">
      <c r="D21272" s="7"/>
    </row>
    <row r="21273" spans="4:4">
      <c r="D21273" s="7"/>
    </row>
    <row r="21274" spans="4:4">
      <c r="D21274" s="7"/>
    </row>
    <row r="21275" spans="4:4">
      <c r="D21275" s="7"/>
    </row>
    <row r="21276" spans="4:4">
      <c r="D21276" s="7"/>
    </row>
    <row r="21277" spans="4:4">
      <c r="D21277" s="7"/>
    </row>
    <row r="21278" spans="4:4">
      <c r="D21278" s="7"/>
    </row>
    <row r="21279" spans="4:4">
      <c r="D21279" s="7"/>
    </row>
    <row r="21280" spans="4:4">
      <c r="D21280" s="7"/>
    </row>
    <row r="21281" spans="4:4">
      <c r="D21281" s="7"/>
    </row>
    <row r="21282" spans="4:4">
      <c r="D21282" s="7"/>
    </row>
    <row r="21283" spans="4:4">
      <c r="D21283" s="7"/>
    </row>
    <row r="21284" spans="4:4">
      <c r="D21284" s="7"/>
    </row>
    <row r="21285" spans="4:4">
      <c r="D21285" s="7"/>
    </row>
    <row r="21286" spans="4:4">
      <c r="D21286" s="7"/>
    </row>
    <row r="21287" spans="4:4">
      <c r="D21287" s="7"/>
    </row>
    <row r="21288" spans="4:4">
      <c r="D21288" s="7"/>
    </row>
    <row r="21289" spans="4:4">
      <c r="D21289" s="7"/>
    </row>
    <row r="21290" spans="4:4">
      <c r="D21290" s="7"/>
    </row>
    <row r="21291" spans="4:4">
      <c r="D21291" s="7"/>
    </row>
    <row r="21292" spans="4:4">
      <c r="D21292" s="7"/>
    </row>
    <row r="21293" spans="4:4">
      <c r="D21293" s="7"/>
    </row>
    <row r="21294" spans="4:4">
      <c r="D21294" s="7"/>
    </row>
    <row r="21295" spans="4:4">
      <c r="D21295" s="7"/>
    </row>
    <row r="21296" spans="4:4">
      <c r="D21296" s="7"/>
    </row>
    <row r="21297" spans="4:4">
      <c r="D21297" s="7"/>
    </row>
    <row r="21298" spans="4:4">
      <c r="D21298" s="7"/>
    </row>
    <row r="21299" spans="4:4">
      <c r="D21299" s="7"/>
    </row>
    <row r="21300" spans="4:4">
      <c r="D21300" s="7"/>
    </row>
    <row r="21301" spans="4:4">
      <c r="D21301" s="7"/>
    </row>
    <row r="21302" spans="4:4">
      <c r="D21302" s="7"/>
    </row>
    <row r="21303" spans="4:4">
      <c r="D21303" s="7"/>
    </row>
    <row r="21304" spans="4:4">
      <c r="D21304" s="7"/>
    </row>
    <row r="21305" spans="4:4">
      <c r="D21305" s="7"/>
    </row>
    <row r="21306" spans="4:4">
      <c r="D21306" s="7"/>
    </row>
    <row r="21307" spans="4:4">
      <c r="D21307" s="7"/>
    </row>
    <row r="21308" spans="4:4">
      <c r="D21308" s="7"/>
    </row>
    <row r="21309" spans="4:4">
      <c r="D21309" s="7"/>
    </row>
    <row r="21310" spans="4:4">
      <c r="D21310" s="7"/>
    </row>
    <row r="21311" spans="4:4">
      <c r="D21311" s="7"/>
    </row>
    <row r="21312" spans="4:4">
      <c r="D21312" s="7"/>
    </row>
    <row r="21313" spans="4:4">
      <c r="D21313" s="7"/>
    </row>
    <row r="21314" spans="4:4">
      <c r="D21314" s="7"/>
    </row>
    <row r="21315" spans="4:4">
      <c r="D21315" s="7"/>
    </row>
    <row r="21316" spans="4:4">
      <c r="D21316" s="7"/>
    </row>
    <row r="21317" spans="4:4">
      <c r="D21317" s="7"/>
    </row>
    <row r="21318" spans="4:4">
      <c r="D21318" s="7"/>
    </row>
    <row r="21319" spans="4:4">
      <c r="D21319" s="7"/>
    </row>
    <row r="21320" spans="4:4">
      <c r="D21320" s="7"/>
    </row>
    <row r="21321" spans="4:4">
      <c r="D21321" s="7"/>
    </row>
    <row r="21322" spans="4:4">
      <c r="D21322" s="7"/>
    </row>
    <row r="21323" spans="4:4">
      <c r="D21323" s="7"/>
    </row>
    <row r="21324" spans="4:4">
      <c r="D21324" s="7"/>
    </row>
    <row r="21325" spans="4:4">
      <c r="D21325" s="7"/>
    </row>
    <row r="21326" spans="4:4">
      <c r="D21326" s="7"/>
    </row>
    <row r="21327" spans="4:4">
      <c r="D21327" s="7"/>
    </row>
    <row r="21328" spans="4:4">
      <c r="D21328" s="7"/>
    </row>
    <row r="21329" spans="4:4">
      <c r="D21329" s="7"/>
    </row>
    <row r="21330" spans="4:4">
      <c r="D21330" s="7"/>
    </row>
    <row r="21331" spans="4:4">
      <c r="D21331" s="7"/>
    </row>
    <row r="21332" spans="4:4">
      <c r="D21332" s="7"/>
    </row>
    <row r="21333" spans="4:4">
      <c r="D21333" s="7"/>
    </row>
    <row r="21334" spans="4:4">
      <c r="D21334" s="7"/>
    </row>
    <row r="21335" spans="4:4">
      <c r="D21335" s="7"/>
    </row>
    <row r="21336" spans="4:4">
      <c r="D21336" s="7"/>
    </row>
    <row r="21337" spans="4:4">
      <c r="D21337" s="7"/>
    </row>
    <row r="21338" spans="4:4">
      <c r="D21338" s="7"/>
    </row>
    <row r="21339" spans="4:4">
      <c r="D21339" s="7"/>
    </row>
    <row r="21340" spans="4:4">
      <c r="D21340" s="7"/>
    </row>
    <row r="21341" spans="4:4">
      <c r="D21341" s="7"/>
    </row>
    <row r="21342" spans="4:4">
      <c r="D21342" s="7"/>
    </row>
    <row r="21343" spans="4:4">
      <c r="D21343" s="7"/>
    </row>
    <row r="21344" spans="4:4">
      <c r="D21344" s="7"/>
    </row>
    <row r="21345" spans="4:4">
      <c r="D21345" s="7"/>
    </row>
    <row r="21346" spans="4:4">
      <c r="D21346" s="7"/>
    </row>
    <row r="21347" spans="4:4">
      <c r="D21347" s="7"/>
    </row>
    <row r="21348" spans="4:4">
      <c r="D21348" s="7"/>
    </row>
    <row r="21349" spans="4:4">
      <c r="D21349" s="7"/>
    </row>
    <row r="21350" spans="4:4">
      <c r="D21350" s="7"/>
    </row>
    <row r="21351" spans="4:4">
      <c r="D21351" s="7"/>
    </row>
    <row r="21352" spans="4:4">
      <c r="D21352" s="7"/>
    </row>
    <row r="21353" spans="4:4">
      <c r="D21353" s="7"/>
    </row>
    <row r="21354" spans="4:4">
      <c r="D21354" s="7"/>
    </row>
    <row r="21355" spans="4:4">
      <c r="D21355" s="7"/>
    </row>
    <row r="21356" spans="4:4">
      <c r="D21356" s="7"/>
    </row>
    <row r="21357" spans="4:4">
      <c r="D21357" s="7"/>
    </row>
    <row r="21358" spans="4:4">
      <c r="D21358" s="7"/>
    </row>
    <row r="21359" spans="4:4">
      <c r="D21359" s="7"/>
    </row>
    <row r="21360" spans="4:4">
      <c r="D21360" s="7"/>
    </row>
    <row r="21361" spans="4:4">
      <c r="D21361" s="7"/>
    </row>
    <row r="21362" spans="4:4">
      <c r="D21362" s="7"/>
    </row>
    <row r="21363" spans="4:4">
      <c r="D21363" s="7"/>
    </row>
    <row r="21364" spans="4:4">
      <c r="D21364" s="7"/>
    </row>
    <row r="21365" spans="4:4">
      <c r="D21365" s="7"/>
    </row>
    <row r="21366" spans="4:4">
      <c r="D21366" s="7"/>
    </row>
    <row r="21367" spans="4:4">
      <c r="D21367" s="7"/>
    </row>
    <row r="21368" spans="4:4">
      <c r="D21368" s="7"/>
    </row>
    <row r="21369" spans="4:4">
      <c r="D21369" s="7"/>
    </row>
    <row r="21370" spans="4:4">
      <c r="D21370" s="7"/>
    </row>
    <row r="21371" spans="4:4">
      <c r="D21371" s="7"/>
    </row>
    <row r="21372" spans="4:4">
      <c r="D21372" s="7"/>
    </row>
    <row r="21373" spans="4:4">
      <c r="D21373" s="7"/>
    </row>
    <row r="21374" spans="4:4">
      <c r="D21374" s="7"/>
    </row>
    <row r="21375" spans="4:4">
      <c r="D21375" s="7"/>
    </row>
    <row r="21376" spans="4:4">
      <c r="D21376" s="7"/>
    </row>
    <row r="21377" spans="4:4">
      <c r="D21377" s="7"/>
    </row>
    <row r="21378" spans="4:4">
      <c r="D21378" s="7"/>
    </row>
    <row r="21379" spans="4:4">
      <c r="D21379" s="7"/>
    </row>
    <row r="21380" spans="4:4">
      <c r="D21380" s="7"/>
    </row>
    <row r="21381" spans="4:4">
      <c r="D21381" s="7"/>
    </row>
    <row r="21382" spans="4:4">
      <c r="D21382" s="7"/>
    </row>
    <row r="21383" spans="4:4">
      <c r="D21383" s="7"/>
    </row>
    <row r="21384" spans="4:4">
      <c r="D21384" s="7"/>
    </row>
    <row r="21385" spans="4:4">
      <c r="D21385" s="7"/>
    </row>
    <row r="21386" spans="4:4">
      <c r="D21386" s="7"/>
    </row>
    <row r="21387" spans="4:4">
      <c r="D21387" s="7"/>
    </row>
    <row r="21388" spans="4:4">
      <c r="D21388" s="7"/>
    </row>
    <row r="21389" spans="4:4">
      <c r="D21389" s="7"/>
    </row>
    <row r="21390" spans="4:4">
      <c r="D21390" s="7"/>
    </row>
    <row r="21391" spans="4:4">
      <c r="D21391" s="7"/>
    </row>
    <row r="21392" spans="4:4">
      <c r="D21392" s="7"/>
    </row>
    <row r="21393" spans="4:4">
      <c r="D21393" s="7"/>
    </row>
    <row r="21394" spans="4:4">
      <c r="D21394" s="7"/>
    </row>
    <row r="21395" spans="4:4">
      <c r="D21395" s="7"/>
    </row>
    <row r="21396" spans="4:4">
      <c r="D21396" s="7"/>
    </row>
    <row r="21397" spans="4:4">
      <c r="D21397" s="7"/>
    </row>
    <row r="21398" spans="4:4">
      <c r="D21398" s="7"/>
    </row>
    <row r="21399" spans="4:4">
      <c r="D21399" s="7"/>
    </row>
    <row r="21400" spans="4:4">
      <c r="D21400" s="7"/>
    </row>
    <row r="21401" spans="4:4">
      <c r="D21401" s="7"/>
    </row>
    <row r="21402" spans="4:4">
      <c r="D21402" s="7"/>
    </row>
    <row r="21403" spans="4:4">
      <c r="D21403" s="7"/>
    </row>
    <row r="21404" spans="4:4">
      <c r="D21404" s="7"/>
    </row>
    <row r="21405" spans="4:4">
      <c r="D21405" s="7"/>
    </row>
    <row r="21406" spans="4:4">
      <c r="D21406" s="7"/>
    </row>
    <row r="21407" spans="4:4">
      <c r="D21407" s="7"/>
    </row>
    <row r="21408" spans="4:4">
      <c r="D21408" s="7"/>
    </row>
    <row r="21409" spans="4:4">
      <c r="D21409" s="7"/>
    </row>
    <row r="21410" spans="4:4">
      <c r="D21410" s="7"/>
    </row>
    <row r="21411" spans="4:4">
      <c r="D21411" s="7"/>
    </row>
    <row r="21412" spans="4:4">
      <c r="D21412" s="7"/>
    </row>
    <row r="21413" spans="4:4">
      <c r="D21413" s="7"/>
    </row>
    <row r="21414" spans="4:4">
      <c r="D21414" s="7"/>
    </row>
    <row r="21415" spans="4:4">
      <c r="D21415" s="7"/>
    </row>
    <row r="21416" spans="4:4">
      <c r="D21416" s="7"/>
    </row>
    <row r="21417" spans="4:4">
      <c r="D21417" s="7"/>
    </row>
    <row r="21418" spans="4:4">
      <c r="D21418" s="7"/>
    </row>
    <row r="21419" spans="4:4">
      <c r="D21419" s="7"/>
    </row>
    <row r="21420" spans="4:4">
      <c r="D21420" s="7"/>
    </row>
    <row r="21421" spans="4:4">
      <c r="D21421" s="7"/>
    </row>
    <row r="21422" spans="4:4">
      <c r="D21422" s="7"/>
    </row>
    <row r="21423" spans="4:4">
      <c r="D21423" s="7"/>
    </row>
    <row r="21424" spans="4:4">
      <c r="D21424" s="7"/>
    </row>
    <row r="21425" spans="4:4">
      <c r="D21425" s="7"/>
    </row>
    <row r="21426" spans="4:4">
      <c r="D21426" s="7"/>
    </row>
    <row r="21427" spans="4:4">
      <c r="D21427" s="7"/>
    </row>
    <row r="21428" spans="4:4">
      <c r="D21428" s="7"/>
    </row>
    <row r="21429" spans="4:4">
      <c r="D21429" s="7"/>
    </row>
    <row r="21430" spans="4:4">
      <c r="D21430" s="7"/>
    </row>
    <row r="21431" spans="4:4">
      <c r="D21431" s="7"/>
    </row>
    <row r="21432" spans="4:4">
      <c r="D21432" s="7"/>
    </row>
    <row r="21433" spans="4:4">
      <c r="D21433" s="7"/>
    </row>
    <row r="21434" spans="4:4">
      <c r="D21434" s="7"/>
    </row>
    <row r="21435" spans="4:4">
      <c r="D21435" s="7"/>
    </row>
    <row r="21436" spans="4:4">
      <c r="D21436" s="7"/>
    </row>
    <row r="21437" spans="4:4">
      <c r="D21437" s="7"/>
    </row>
    <row r="21438" spans="4:4">
      <c r="D21438" s="7"/>
    </row>
    <row r="21439" spans="4:4">
      <c r="D21439" s="7"/>
    </row>
    <row r="21440" spans="4:4">
      <c r="D21440" s="7"/>
    </row>
    <row r="21441" spans="4:4">
      <c r="D21441" s="7"/>
    </row>
    <row r="21442" spans="4:4">
      <c r="D21442" s="7"/>
    </row>
    <row r="21443" spans="4:4">
      <c r="D21443" s="7"/>
    </row>
    <row r="21444" spans="4:4">
      <c r="D21444" s="7"/>
    </row>
    <row r="21445" spans="4:4">
      <c r="D21445" s="7"/>
    </row>
    <row r="21446" spans="4:4">
      <c r="D21446" s="7"/>
    </row>
    <row r="21447" spans="4:4">
      <c r="D21447" s="7"/>
    </row>
    <row r="21448" spans="4:4">
      <c r="D21448" s="7"/>
    </row>
    <row r="21449" spans="4:4">
      <c r="D21449" s="7"/>
    </row>
    <row r="21450" spans="4:4">
      <c r="D21450" s="7"/>
    </row>
    <row r="21451" spans="4:4">
      <c r="D21451" s="7"/>
    </row>
    <row r="21452" spans="4:4">
      <c r="D21452" s="7"/>
    </row>
    <row r="21453" spans="4:4">
      <c r="D21453" s="7"/>
    </row>
    <row r="21454" spans="4:4">
      <c r="D21454" s="7"/>
    </row>
    <row r="21455" spans="4:4">
      <c r="D21455" s="7"/>
    </row>
    <row r="21456" spans="4:4">
      <c r="D21456" s="7"/>
    </row>
    <row r="21457" spans="4:4">
      <c r="D21457" s="7"/>
    </row>
    <row r="21458" spans="4:4">
      <c r="D21458" s="7"/>
    </row>
    <row r="21459" spans="4:4">
      <c r="D21459" s="7"/>
    </row>
    <row r="21460" spans="4:4">
      <c r="D21460" s="7"/>
    </row>
    <row r="21461" spans="4:4">
      <c r="D21461" s="7"/>
    </row>
    <row r="21462" spans="4:4">
      <c r="D21462" s="7"/>
    </row>
    <row r="21463" spans="4:4">
      <c r="D21463" s="7"/>
    </row>
    <row r="21464" spans="4:4">
      <c r="D21464" s="7"/>
    </row>
    <row r="21465" spans="4:4">
      <c r="D21465" s="7"/>
    </row>
    <row r="21466" spans="4:4">
      <c r="D21466" s="7"/>
    </row>
    <row r="21467" spans="4:4">
      <c r="D21467" s="7"/>
    </row>
    <row r="21468" spans="4:4">
      <c r="D21468" s="7"/>
    </row>
    <row r="21469" spans="4:4">
      <c r="D21469" s="7"/>
    </row>
    <row r="21470" spans="4:4">
      <c r="D21470" s="7"/>
    </row>
    <row r="21471" spans="4:4">
      <c r="D21471" s="7"/>
    </row>
    <row r="21472" spans="4:4">
      <c r="D21472" s="7"/>
    </row>
    <row r="21473" spans="4:4">
      <c r="D21473" s="7"/>
    </row>
    <row r="21474" spans="4:4">
      <c r="D21474" s="7"/>
    </row>
    <row r="21475" spans="4:4">
      <c r="D21475" s="7"/>
    </row>
    <row r="21476" spans="4:4">
      <c r="D21476" s="7"/>
    </row>
    <row r="21477" spans="4:4">
      <c r="D21477" s="7"/>
    </row>
    <row r="21478" spans="4:4">
      <c r="D21478" s="7"/>
    </row>
    <row r="21479" spans="4:4">
      <c r="D21479" s="7"/>
    </row>
    <row r="21480" spans="4:4">
      <c r="D21480" s="7"/>
    </row>
    <row r="21481" spans="4:4">
      <c r="D21481" s="7"/>
    </row>
    <row r="21482" spans="4:4">
      <c r="D21482" s="7"/>
    </row>
    <row r="21483" spans="4:4">
      <c r="D21483" s="7"/>
    </row>
    <row r="21484" spans="4:4">
      <c r="D21484" s="7"/>
    </row>
    <row r="21485" spans="4:4">
      <c r="D21485" s="7"/>
    </row>
    <row r="21486" spans="4:4">
      <c r="D21486" s="7"/>
    </row>
    <row r="21487" spans="4:4">
      <c r="D21487" s="7"/>
    </row>
    <row r="21488" spans="4:4">
      <c r="D21488" s="7"/>
    </row>
    <row r="21489" spans="4:4">
      <c r="D21489" s="7"/>
    </row>
    <row r="21490" spans="4:4">
      <c r="D21490" s="7"/>
    </row>
    <row r="21491" spans="4:4">
      <c r="D21491" s="7"/>
    </row>
    <row r="21492" spans="4:4">
      <c r="D21492" s="7"/>
    </row>
    <row r="21493" spans="4:4">
      <c r="D21493" s="7"/>
    </row>
    <row r="21494" spans="4:4">
      <c r="D21494" s="7"/>
    </row>
    <row r="21495" spans="4:4">
      <c r="D21495" s="7"/>
    </row>
    <row r="21496" spans="4:4">
      <c r="D21496" s="7"/>
    </row>
    <row r="21497" spans="4:4">
      <c r="D21497" s="7"/>
    </row>
    <row r="21498" spans="4:4">
      <c r="D21498" s="7"/>
    </row>
    <row r="21499" spans="4:4">
      <c r="D21499" s="7"/>
    </row>
    <row r="21500" spans="4:4">
      <c r="D21500" s="7"/>
    </row>
    <row r="21501" spans="4:4">
      <c r="D21501" s="7"/>
    </row>
    <row r="21502" spans="4:4">
      <c r="D21502" s="7"/>
    </row>
    <row r="21503" spans="4:4">
      <c r="D21503" s="7"/>
    </row>
    <row r="21504" spans="4:4">
      <c r="D21504" s="7"/>
    </row>
    <row r="21505" spans="4:4">
      <c r="D21505" s="7"/>
    </row>
    <row r="21506" spans="4:4">
      <c r="D21506" s="7"/>
    </row>
    <row r="21507" spans="4:4">
      <c r="D21507" s="7"/>
    </row>
    <row r="21508" spans="4:4">
      <c r="D21508" s="7"/>
    </row>
    <row r="21509" spans="4:4">
      <c r="D21509" s="7"/>
    </row>
    <row r="21510" spans="4:4">
      <c r="D21510" s="7"/>
    </row>
    <row r="21511" spans="4:4">
      <c r="D21511" s="7"/>
    </row>
    <row r="21512" spans="4:4">
      <c r="D21512" s="7"/>
    </row>
    <row r="21513" spans="4:4">
      <c r="D21513" s="7"/>
    </row>
    <row r="21514" spans="4:4">
      <c r="D21514" s="7"/>
    </row>
    <row r="21515" spans="4:4">
      <c r="D21515" s="7"/>
    </row>
    <row r="21516" spans="4:4">
      <c r="D21516" s="7"/>
    </row>
    <row r="21517" spans="4:4">
      <c r="D21517" s="7"/>
    </row>
    <row r="21518" spans="4:4">
      <c r="D21518" s="7"/>
    </row>
    <row r="21519" spans="4:4">
      <c r="D21519" s="7"/>
    </row>
    <row r="21520" spans="4:4">
      <c r="D21520" s="7"/>
    </row>
    <row r="21521" spans="4:4">
      <c r="D21521" s="7"/>
    </row>
    <row r="21522" spans="4:4">
      <c r="D21522" s="7"/>
    </row>
    <row r="21523" spans="4:4">
      <c r="D21523" s="7"/>
    </row>
    <row r="21524" spans="4:4">
      <c r="D21524" s="7"/>
    </row>
    <row r="21525" spans="4:4">
      <c r="D21525" s="7"/>
    </row>
    <row r="21526" spans="4:4">
      <c r="D21526" s="7"/>
    </row>
    <row r="21527" spans="4:4">
      <c r="D21527" s="7"/>
    </row>
    <row r="21528" spans="4:4">
      <c r="D21528" s="7"/>
    </row>
    <row r="21529" spans="4:4">
      <c r="D21529" s="7"/>
    </row>
    <row r="21530" spans="4:4">
      <c r="D21530" s="7"/>
    </row>
    <row r="21531" spans="4:4">
      <c r="D21531" s="7"/>
    </row>
    <row r="21532" spans="4:4">
      <c r="D21532" s="7"/>
    </row>
    <row r="21533" spans="4:4">
      <c r="D21533" s="7"/>
    </row>
    <row r="21534" spans="4:4">
      <c r="D21534" s="7"/>
    </row>
    <row r="21535" spans="4:4">
      <c r="D21535" s="7"/>
    </row>
    <row r="21536" spans="4:4">
      <c r="D21536" s="7"/>
    </row>
    <row r="21537" spans="4:4">
      <c r="D21537" s="7"/>
    </row>
    <row r="21538" spans="4:4">
      <c r="D21538" s="7"/>
    </row>
    <row r="21539" spans="4:4">
      <c r="D21539" s="7"/>
    </row>
    <row r="21540" spans="4:4">
      <c r="D21540" s="7"/>
    </row>
    <row r="21541" spans="4:4">
      <c r="D21541" s="7"/>
    </row>
    <row r="21542" spans="4:4">
      <c r="D21542" s="7"/>
    </row>
    <row r="21543" spans="4:4">
      <c r="D21543" s="7"/>
    </row>
    <row r="21544" spans="4:4">
      <c r="D21544" s="7"/>
    </row>
    <row r="21545" spans="4:4">
      <c r="D21545" s="7"/>
    </row>
    <row r="21546" spans="4:4">
      <c r="D21546" s="7"/>
    </row>
    <row r="21547" spans="4:4">
      <c r="D21547" s="7"/>
    </row>
    <row r="21548" spans="4:4">
      <c r="D21548" s="7"/>
    </row>
    <row r="21549" spans="4:4">
      <c r="D21549" s="7"/>
    </row>
    <row r="21550" spans="4:4">
      <c r="D21550" s="7"/>
    </row>
    <row r="21551" spans="4:4">
      <c r="D21551" s="7"/>
    </row>
    <row r="21552" spans="4:4">
      <c r="D21552" s="7"/>
    </row>
    <row r="21553" spans="4:4">
      <c r="D21553" s="7"/>
    </row>
    <row r="21554" spans="4:4">
      <c r="D21554" s="7"/>
    </row>
    <row r="21555" spans="4:4">
      <c r="D21555" s="7"/>
    </row>
    <row r="21556" spans="4:4">
      <c r="D21556" s="7"/>
    </row>
    <row r="21557" spans="4:4">
      <c r="D21557" s="7"/>
    </row>
    <row r="21558" spans="4:4">
      <c r="D21558" s="7"/>
    </row>
    <row r="21559" spans="4:4">
      <c r="D21559" s="7"/>
    </row>
    <row r="21560" spans="4:4">
      <c r="D21560" s="7"/>
    </row>
    <row r="21561" spans="4:4">
      <c r="D21561" s="7"/>
    </row>
    <row r="21562" spans="4:4">
      <c r="D21562" s="7"/>
    </row>
    <row r="21563" spans="4:4">
      <c r="D21563" s="7"/>
    </row>
    <row r="21564" spans="4:4">
      <c r="D21564" s="7"/>
    </row>
    <row r="21565" spans="4:4">
      <c r="D21565" s="7"/>
    </row>
    <row r="21566" spans="4:4">
      <c r="D21566" s="7"/>
    </row>
    <row r="21567" spans="4:4">
      <c r="D21567" s="7"/>
    </row>
    <row r="21568" spans="4:4">
      <c r="D21568" s="7"/>
    </row>
    <row r="21569" spans="4:4">
      <c r="D21569" s="7"/>
    </row>
    <row r="21570" spans="4:4">
      <c r="D21570" s="7"/>
    </row>
    <row r="21571" spans="4:4">
      <c r="D21571" s="7"/>
    </row>
    <row r="21572" spans="4:4">
      <c r="D21572" s="7"/>
    </row>
    <row r="21573" spans="4:4">
      <c r="D21573" s="7"/>
    </row>
    <row r="21574" spans="4:4">
      <c r="D21574" s="7"/>
    </row>
    <row r="21575" spans="4:4">
      <c r="D21575" s="7"/>
    </row>
    <row r="21576" spans="4:4">
      <c r="D21576" s="7"/>
    </row>
    <row r="21577" spans="4:4">
      <c r="D21577" s="7"/>
    </row>
    <row r="21578" spans="4:4">
      <c r="D21578" s="7"/>
    </row>
    <row r="21579" spans="4:4">
      <c r="D21579" s="7"/>
    </row>
    <row r="21580" spans="4:4">
      <c r="D21580" s="7"/>
    </row>
    <row r="21581" spans="4:4">
      <c r="D21581" s="7"/>
    </row>
    <row r="21582" spans="4:4">
      <c r="D21582" s="7"/>
    </row>
    <row r="21583" spans="4:4">
      <c r="D21583" s="7"/>
    </row>
    <row r="21584" spans="4:4">
      <c r="D21584" s="7"/>
    </row>
    <row r="21585" spans="4:4">
      <c r="D21585" s="7"/>
    </row>
    <row r="21586" spans="4:4">
      <c r="D21586" s="7"/>
    </row>
    <row r="21587" spans="4:4">
      <c r="D21587" s="7"/>
    </row>
    <row r="21588" spans="4:4">
      <c r="D21588" s="7"/>
    </row>
    <row r="21589" spans="4:4">
      <c r="D21589" s="7"/>
    </row>
    <row r="21590" spans="4:4">
      <c r="D21590" s="7"/>
    </row>
    <row r="21591" spans="4:4">
      <c r="D21591" s="7"/>
    </row>
    <row r="21592" spans="4:4">
      <c r="D21592" s="7"/>
    </row>
    <row r="21593" spans="4:4">
      <c r="D21593" s="7"/>
    </row>
    <row r="21594" spans="4:4">
      <c r="D21594" s="7"/>
    </row>
    <row r="21595" spans="4:4">
      <c r="D21595" s="7"/>
    </row>
    <row r="21596" spans="4:4">
      <c r="D21596" s="7"/>
    </row>
    <row r="21597" spans="4:4">
      <c r="D21597" s="7"/>
    </row>
    <row r="21598" spans="4:4">
      <c r="D21598" s="7"/>
    </row>
    <row r="21599" spans="4:4">
      <c r="D21599" s="7"/>
    </row>
    <row r="21600" spans="4:4">
      <c r="D21600" s="7"/>
    </row>
    <row r="21601" spans="4:4">
      <c r="D21601" s="7"/>
    </row>
    <row r="21602" spans="4:4">
      <c r="D21602" s="7"/>
    </row>
    <row r="21603" spans="4:4">
      <c r="D21603" s="7"/>
    </row>
    <row r="21604" spans="4:4">
      <c r="D21604" s="7"/>
    </row>
    <row r="21605" spans="4:4">
      <c r="D21605" s="7"/>
    </row>
    <row r="21606" spans="4:4">
      <c r="D21606" s="7"/>
    </row>
    <row r="21607" spans="4:4">
      <c r="D21607" s="7"/>
    </row>
    <row r="21608" spans="4:4">
      <c r="D21608" s="7"/>
    </row>
    <row r="21609" spans="4:4">
      <c r="D21609" s="7"/>
    </row>
    <row r="21610" spans="4:4">
      <c r="D21610" s="7"/>
    </row>
    <row r="21611" spans="4:4">
      <c r="D21611" s="7"/>
    </row>
    <row r="21612" spans="4:4">
      <c r="D21612" s="7"/>
    </row>
    <row r="21613" spans="4:4">
      <c r="D21613" s="7"/>
    </row>
    <row r="21614" spans="4:4">
      <c r="D21614" s="7"/>
    </row>
    <row r="21615" spans="4:4">
      <c r="D21615" s="7"/>
    </row>
    <row r="21616" spans="4:4">
      <c r="D21616" s="7"/>
    </row>
    <row r="21617" spans="4:4">
      <c r="D21617" s="7"/>
    </row>
    <row r="21618" spans="4:4">
      <c r="D21618" s="7"/>
    </row>
    <row r="21619" spans="4:4">
      <c r="D21619" s="7"/>
    </row>
    <row r="21620" spans="4:4">
      <c r="D21620" s="7"/>
    </row>
    <row r="21621" spans="4:4">
      <c r="D21621" s="7"/>
    </row>
    <row r="21622" spans="4:4">
      <c r="D21622" s="7"/>
    </row>
    <row r="21623" spans="4:4">
      <c r="D21623" s="7"/>
    </row>
    <row r="21624" spans="4:4">
      <c r="D21624" s="7"/>
    </row>
    <row r="21625" spans="4:4">
      <c r="D21625" s="7"/>
    </row>
    <row r="21626" spans="4:4">
      <c r="D21626" s="7"/>
    </row>
    <row r="21627" spans="4:4">
      <c r="D21627" s="7"/>
    </row>
    <row r="21628" spans="4:4">
      <c r="D21628" s="7"/>
    </row>
    <row r="21629" spans="4:4">
      <c r="D21629" s="7"/>
    </row>
    <row r="21630" spans="4:4">
      <c r="D21630" s="7"/>
    </row>
    <row r="21631" spans="4:4">
      <c r="D21631" s="7"/>
    </row>
    <row r="21632" spans="4:4">
      <c r="D21632" s="7"/>
    </row>
    <row r="21633" spans="4:4">
      <c r="D21633" s="7"/>
    </row>
    <row r="21634" spans="4:4">
      <c r="D21634" s="7"/>
    </row>
    <row r="21635" spans="4:4">
      <c r="D21635" s="7"/>
    </row>
    <row r="21636" spans="4:4">
      <c r="D21636" s="7"/>
    </row>
    <row r="21637" spans="4:4">
      <c r="D21637" s="7"/>
    </row>
    <row r="21638" spans="4:4">
      <c r="D21638" s="7"/>
    </row>
    <row r="21639" spans="4:4">
      <c r="D21639" s="7"/>
    </row>
    <row r="21640" spans="4:4">
      <c r="D21640" s="7"/>
    </row>
    <row r="21641" spans="4:4">
      <c r="D21641" s="7"/>
    </row>
    <row r="21642" spans="4:4">
      <c r="D21642" s="7"/>
    </row>
    <row r="21643" spans="4:4">
      <c r="D21643" s="7"/>
    </row>
    <row r="21644" spans="4:4">
      <c r="D21644" s="7"/>
    </row>
    <row r="21645" spans="4:4">
      <c r="D21645" s="7"/>
    </row>
    <row r="21646" spans="4:4">
      <c r="D21646" s="7"/>
    </row>
    <row r="21647" spans="4:4">
      <c r="D21647" s="7"/>
    </row>
    <row r="21648" spans="4:4">
      <c r="D21648" s="7"/>
    </row>
    <row r="21649" spans="4:4">
      <c r="D21649" s="7"/>
    </row>
    <row r="21650" spans="4:4">
      <c r="D21650" s="7"/>
    </row>
    <row r="21651" spans="4:4">
      <c r="D21651" s="7"/>
    </row>
    <row r="21652" spans="4:4">
      <c r="D21652" s="7"/>
    </row>
    <row r="21653" spans="4:4">
      <c r="D21653" s="7"/>
    </row>
    <row r="21654" spans="4:4">
      <c r="D21654" s="7"/>
    </row>
    <row r="21655" spans="4:4">
      <c r="D21655" s="7"/>
    </row>
    <row r="21656" spans="4:4">
      <c r="D21656" s="7"/>
    </row>
    <row r="21657" spans="4:4">
      <c r="D21657" s="7"/>
    </row>
    <row r="21658" spans="4:4">
      <c r="D21658" s="7"/>
    </row>
    <row r="21659" spans="4:4">
      <c r="D21659" s="7"/>
    </row>
    <row r="21660" spans="4:4">
      <c r="D21660" s="7"/>
    </row>
    <row r="21661" spans="4:4">
      <c r="D21661" s="7"/>
    </row>
    <row r="21662" spans="4:4">
      <c r="D21662" s="7"/>
    </row>
    <row r="21663" spans="4:4">
      <c r="D21663" s="7"/>
    </row>
    <row r="21664" spans="4:4">
      <c r="D21664" s="7"/>
    </row>
    <row r="21665" spans="4:15">
      <c r="D21665" s="7"/>
    </row>
    <row r="21666" spans="4:15">
      <c r="D21666" s="7"/>
    </row>
    <row r="21667" spans="4:15">
      <c r="D21667" s="7"/>
    </row>
    <row r="21668" spans="4:15">
      <c r="D21668" s="7"/>
    </row>
    <row r="21669" spans="4:15">
      <c r="D21669" s="7"/>
    </row>
    <row r="21670" spans="4:15">
      <c r="D21670" s="7"/>
    </row>
    <row r="21671" spans="4:15">
      <c r="D21671" s="7"/>
    </row>
    <row r="21672" spans="4:15">
      <c r="D21672" s="7"/>
    </row>
    <row r="21673" spans="4:15">
      <c r="D21673" s="7"/>
    </row>
    <row r="21674" spans="4:15">
      <c r="O21674" s="7"/>
    </row>
    <row r="21675" spans="4:15">
      <c r="O21675" s="7"/>
    </row>
    <row r="21676" spans="4:15">
      <c r="O21676" s="7"/>
    </row>
    <row r="21677" spans="4:15">
      <c r="O21677" s="7"/>
    </row>
    <row r="21678" spans="4:15">
      <c r="O21678" s="7"/>
    </row>
    <row r="21679" spans="4:15">
      <c r="O21679" s="7"/>
    </row>
    <row r="21680" spans="4:15">
      <c r="O21680" s="7"/>
    </row>
    <row r="21681" spans="15:15">
      <c r="O21681" s="7"/>
    </row>
    <row r="21682" spans="15:15">
      <c r="O21682" s="7"/>
    </row>
    <row r="21683" spans="15:15">
      <c r="O21683" s="7"/>
    </row>
    <row r="21684" spans="15:15">
      <c r="O21684" s="7"/>
    </row>
    <row r="21685" spans="15:15">
      <c r="O21685" s="7"/>
    </row>
    <row r="21686" spans="15:15">
      <c r="O21686" s="7"/>
    </row>
    <row r="21687" spans="15:15">
      <c r="O21687" s="7"/>
    </row>
    <row r="21688" spans="15:15">
      <c r="O21688" s="7"/>
    </row>
    <row r="21689" spans="15:15">
      <c r="O21689" s="7"/>
    </row>
    <row r="21690" spans="15:15">
      <c r="O21690" s="7"/>
    </row>
    <row r="21691" spans="15:15">
      <c r="O21691" s="7"/>
    </row>
    <row r="21692" spans="15:15">
      <c r="O21692" s="7"/>
    </row>
    <row r="21693" spans="15:15">
      <c r="O21693" s="7"/>
    </row>
    <row r="21694" spans="15:15">
      <c r="O21694" s="7"/>
    </row>
    <row r="21695" spans="15:15">
      <c r="O21695" s="7"/>
    </row>
    <row r="21696" spans="15:15">
      <c r="O21696" s="7"/>
    </row>
    <row r="21697" spans="15:15">
      <c r="O21697" s="7"/>
    </row>
    <row r="21698" spans="15:15">
      <c r="O21698" s="7"/>
    </row>
    <row r="21699" spans="15:15">
      <c r="O21699" s="7"/>
    </row>
    <row r="21700" spans="15:15">
      <c r="O21700" s="7"/>
    </row>
    <row r="21701" spans="15:15">
      <c r="O21701" s="7"/>
    </row>
    <row r="21702" spans="15:15">
      <c r="O21702" s="7"/>
    </row>
    <row r="21703" spans="15:15">
      <c r="O21703" s="7"/>
    </row>
    <row r="21704" spans="15:15">
      <c r="O21704" s="7"/>
    </row>
    <row r="21705" spans="15:15">
      <c r="O21705" s="7"/>
    </row>
    <row r="21706" spans="15:15">
      <c r="O21706" s="7"/>
    </row>
    <row r="21707" spans="15:15">
      <c r="O21707" s="7"/>
    </row>
    <row r="21708" spans="15:15">
      <c r="O21708" s="7"/>
    </row>
    <row r="21709" spans="15:15">
      <c r="O21709" s="7"/>
    </row>
    <row r="21710" spans="15:15">
      <c r="O21710" s="7"/>
    </row>
    <row r="21711" spans="15:15">
      <c r="O21711" s="7"/>
    </row>
    <row r="21712" spans="15:15">
      <c r="O21712" s="7"/>
    </row>
    <row r="21713" spans="15:15">
      <c r="O21713" s="7"/>
    </row>
    <row r="21714" spans="15:15">
      <c r="O21714" s="7"/>
    </row>
    <row r="21715" spans="15:15">
      <c r="O21715" s="7"/>
    </row>
    <row r="21716" spans="15:15">
      <c r="O21716" s="7"/>
    </row>
    <row r="21717" spans="15:15">
      <c r="O21717" s="7"/>
    </row>
    <row r="21718" spans="15:15">
      <c r="O21718" s="7"/>
    </row>
    <row r="21719" spans="15:15">
      <c r="O21719" s="7"/>
    </row>
    <row r="21720" spans="15:15">
      <c r="O21720" s="7"/>
    </row>
    <row r="21721" spans="15:15">
      <c r="O21721" s="7"/>
    </row>
    <row r="21722" spans="15:15">
      <c r="O21722" s="7"/>
    </row>
    <row r="21723" spans="15:15">
      <c r="O21723" s="7"/>
    </row>
    <row r="21724" spans="15:15">
      <c r="O21724" s="7"/>
    </row>
    <row r="21725" spans="15:15">
      <c r="O21725" s="7"/>
    </row>
    <row r="21726" spans="15:15">
      <c r="O21726" s="7"/>
    </row>
    <row r="21727" spans="15:15">
      <c r="O21727" s="7"/>
    </row>
    <row r="21728" spans="15:15">
      <c r="O21728" s="7"/>
    </row>
    <row r="21729" spans="15:15">
      <c r="O21729" s="7"/>
    </row>
    <row r="21730" spans="15:15">
      <c r="O21730" s="7"/>
    </row>
    <row r="21731" spans="15:15">
      <c r="O21731" s="7"/>
    </row>
    <row r="21732" spans="15:15">
      <c r="O21732" s="7"/>
    </row>
    <row r="21733" spans="15:15">
      <c r="O21733" s="7"/>
    </row>
    <row r="21734" spans="15:15">
      <c r="O21734" s="7"/>
    </row>
    <row r="21735" spans="15:15">
      <c r="O21735" s="7"/>
    </row>
    <row r="21736" spans="15:15">
      <c r="O21736" s="7"/>
    </row>
    <row r="21737" spans="15:15">
      <c r="O21737" s="7"/>
    </row>
    <row r="21738" spans="15:15">
      <c r="O21738" s="7"/>
    </row>
    <row r="21739" spans="15:15">
      <c r="O21739" s="7"/>
    </row>
    <row r="21740" spans="15:15">
      <c r="O21740" s="7"/>
    </row>
    <row r="21741" spans="15:15">
      <c r="O21741" s="7"/>
    </row>
    <row r="21742" spans="15:15">
      <c r="O21742" s="7"/>
    </row>
    <row r="21743" spans="15:15">
      <c r="O21743" s="7"/>
    </row>
    <row r="21744" spans="15:15">
      <c r="O21744" s="7"/>
    </row>
    <row r="21745" spans="15:15">
      <c r="O21745" s="7"/>
    </row>
    <row r="21746" spans="15:15">
      <c r="O21746" s="7"/>
    </row>
    <row r="21747" spans="15:15">
      <c r="O21747" s="7"/>
    </row>
    <row r="21748" spans="15:15">
      <c r="O21748" s="7"/>
    </row>
    <row r="21749" spans="15:15">
      <c r="O21749" s="7"/>
    </row>
    <row r="21750" spans="15:15">
      <c r="O21750" s="7"/>
    </row>
    <row r="21751" spans="15:15">
      <c r="O21751" s="7"/>
    </row>
    <row r="21752" spans="15:15">
      <c r="O21752" s="7"/>
    </row>
    <row r="21753" spans="15:15">
      <c r="O21753" s="7"/>
    </row>
    <row r="21754" spans="15:15">
      <c r="O21754" s="7"/>
    </row>
    <row r="21755" spans="15:15">
      <c r="O21755" s="7"/>
    </row>
    <row r="21756" spans="15:15">
      <c r="O21756" s="7"/>
    </row>
    <row r="21757" spans="15:15">
      <c r="O21757" s="7"/>
    </row>
    <row r="21758" spans="15:15">
      <c r="O21758" s="7"/>
    </row>
    <row r="21759" spans="15:15">
      <c r="O21759" s="7"/>
    </row>
    <row r="21760" spans="15:15">
      <c r="O21760" s="7"/>
    </row>
    <row r="21761" spans="15:15">
      <c r="O21761" s="7"/>
    </row>
    <row r="21762" spans="15:15">
      <c r="O21762" s="7"/>
    </row>
    <row r="21763" spans="15:15">
      <c r="O21763" s="7"/>
    </row>
    <row r="21764" spans="15:15">
      <c r="O21764" s="7"/>
    </row>
    <row r="21765" spans="15:15">
      <c r="O21765" s="7"/>
    </row>
    <row r="21766" spans="15:15">
      <c r="O21766" s="7"/>
    </row>
    <row r="21767" spans="15:15">
      <c r="O21767" s="7"/>
    </row>
    <row r="21768" spans="15:15">
      <c r="O21768" s="7"/>
    </row>
    <row r="21769" spans="15:15">
      <c r="O21769" s="7"/>
    </row>
    <row r="21770" spans="15:15">
      <c r="O21770" s="7"/>
    </row>
    <row r="21771" spans="15:15">
      <c r="O21771" s="7"/>
    </row>
    <row r="21772" spans="15:15">
      <c r="O21772" s="7"/>
    </row>
    <row r="21773" spans="15:15">
      <c r="O21773" s="7"/>
    </row>
    <row r="21774" spans="15:15">
      <c r="O21774" s="7"/>
    </row>
    <row r="21775" spans="15:15">
      <c r="O21775" s="7"/>
    </row>
    <row r="21776" spans="15:15">
      <c r="O21776" s="7"/>
    </row>
    <row r="21777" spans="15:15">
      <c r="O21777" s="7"/>
    </row>
    <row r="21778" spans="15:15">
      <c r="O21778" s="7"/>
    </row>
    <row r="21779" spans="15:15">
      <c r="O21779" s="7"/>
    </row>
    <row r="21780" spans="15:15">
      <c r="O21780" s="7"/>
    </row>
    <row r="21781" spans="15:15">
      <c r="O21781" s="7"/>
    </row>
    <row r="21782" spans="15:15">
      <c r="O21782" s="7"/>
    </row>
    <row r="21783" spans="15:15">
      <c r="O21783" s="7"/>
    </row>
    <row r="21784" spans="15:15">
      <c r="O21784" s="7"/>
    </row>
    <row r="21785" spans="15:15">
      <c r="O21785" s="7"/>
    </row>
    <row r="21786" spans="15:15">
      <c r="O21786" s="7"/>
    </row>
    <row r="21787" spans="15:15">
      <c r="O21787" s="7"/>
    </row>
    <row r="21788" spans="15:15">
      <c r="O21788" s="7"/>
    </row>
    <row r="21789" spans="15:15">
      <c r="O21789" s="7"/>
    </row>
    <row r="21790" spans="15:15">
      <c r="O21790" s="7"/>
    </row>
    <row r="21791" spans="15:15">
      <c r="O21791" s="7"/>
    </row>
    <row r="21792" spans="15:15">
      <c r="O21792" s="7"/>
    </row>
    <row r="21793" spans="15:15">
      <c r="O21793" s="7"/>
    </row>
    <row r="21794" spans="15:15">
      <c r="O21794" s="7"/>
    </row>
    <row r="21795" spans="15:15">
      <c r="O21795" s="7"/>
    </row>
    <row r="21796" spans="15:15">
      <c r="O21796" s="7"/>
    </row>
    <row r="21797" spans="15:15">
      <c r="O21797" s="7"/>
    </row>
    <row r="21798" spans="15:15">
      <c r="O21798" s="7"/>
    </row>
    <row r="21799" spans="15:15">
      <c r="O21799" s="7"/>
    </row>
    <row r="21800" spans="15:15">
      <c r="O21800" s="7"/>
    </row>
    <row r="21801" spans="15:15">
      <c r="O21801" s="7"/>
    </row>
    <row r="21802" spans="15:15">
      <c r="O21802" s="7"/>
    </row>
    <row r="21803" spans="15:15">
      <c r="O21803" s="7"/>
    </row>
    <row r="21804" spans="15:15">
      <c r="O21804" s="7"/>
    </row>
    <row r="21805" spans="15:15">
      <c r="O21805" s="7"/>
    </row>
    <row r="21806" spans="15:15">
      <c r="O21806" s="7"/>
    </row>
    <row r="21807" spans="15:15">
      <c r="O21807" s="7"/>
    </row>
    <row r="21808" spans="15:15">
      <c r="O21808" s="7"/>
    </row>
    <row r="21809" spans="15:15">
      <c r="O21809" s="7"/>
    </row>
    <row r="21810" spans="15:15">
      <c r="O21810" s="7"/>
    </row>
    <row r="21811" spans="15:15">
      <c r="O21811" s="7"/>
    </row>
    <row r="21812" spans="15:15">
      <c r="O21812" s="7"/>
    </row>
    <row r="21813" spans="15:15">
      <c r="O21813" s="7"/>
    </row>
    <row r="21814" spans="15:15">
      <c r="O21814" s="7"/>
    </row>
    <row r="21815" spans="15:15">
      <c r="O21815" s="7"/>
    </row>
    <row r="21816" spans="15:15">
      <c r="O21816" s="7"/>
    </row>
    <row r="21817" spans="15:15">
      <c r="O21817" s="7"/>
    </row>
    <row r="21818" spans="15:15">
      <c r="O21818" s="7"/>
    </row>
    <row r="21819" spans="15:15">
      <c r="O21819" s="7"/>
    </row>
    <row r="21820" spans="15:15">
      <c r="O21820" s="7"/>
    </row>
    <row r="21821" spans="15:15">
      <c r="O21821" s="7"/>
    </row>
    <row r="21822" spans="15:15">
      <c r="O21822" s="7"/>
    </row>
    <row r="21823" spans="15:15">
      <c r="O21823" s="7"/>
    </row>
    <row r="21824" spans="15:15">
      <c r="O21824" s="7"/>
    </row>
    <row r="21825" spans="15:15">
      <c r="O21825" s="7"/>
    </row>
    <row r="21826" spans="15:15">
      <c r="O21826" s="7"/>
    </row>
    <row r="21827" spans="15:15">
      <c r="O21827" s="7"/>
    </row>
    <row r="21828" spans="15:15">
      <c r="O21828" s="7"/>
    </row>
    <row r="21829" spans="15:15">
      <c r="O21829" s="7"/>
    </row>
    <row r="21830" spans="15:15">
      <c r="O21830" s="7"/>
    </row>
    <row r="21831" spans="15:15">
      <c r="O21831" s="7"/>
    </row>
    <row r="21832" spans="15:15">
      <c r="O21832" s="7"/>
    </row>
    <row r="21833" spans="15:15">
      <c r="O21833" s="7"/>
    </row>
    <row r="21834" spans="15:15">
      <c r="O21834" s="7"/>
    </row>
    <row r="21835" spans="15:15">
      <c r="O21835" s="7"/>
    </row>
    <row r="21836" spans="15:15">
      <c r="O21836" s="7"/>
    </row>
    <row r="21837" spans="15:15">
      <c r="O21837" s="7"/>
    </row>
    <row r="21838" spans="15:15">
      <c r="O21838" s="7"/>
    </row>
    <row r="21839" spans="15:15">
      <c r="O21839" s="7"/>
    </row>
    <row r="21840" spans="15:15">
      <c r="O21840" s="7"/>
    </row>
    <row r="21841" spans="15:15">
      <c r="O21841" s="7"/>
    </row>
    <row r="21842" spans="15:15">
      <c r="O21842" s="7"/>
    </row>
    <row r="21843" spans="15:15">
      <c r="O21843" s="7"/>
    </row>
    <row r="21844" spans="15:15">
      <c r="O21844" s="7"/>
    </row>
    <row r="21845" spans="15:15">
      <c r="O21845" s="7"/>
    </row>
    <row r="21846" spans="15:15">
      <c r="O21846" s="7"/>
    </row>
    <row r="21847" spans="15:15">
      <c r="O21847" s="7"/>
    </row>
    <row r="21848" spans="15:15">
      <c r="O21848" s="7"/>
    </row>
    <row r="21849" spans="15:15">
      <c r="O21849" s="7"/>
    </row>
    <row r="21850" spans="15:15">
      <c r="O21850" s="7"/>
    </row>
    <row r="21851" spans="15:15">
      <c r="O21851" s="7"/>
    </row>
    <row r="21852" spans="15:15">
      <c r="O21852" s="7"/>
    </row>
    <row r="21853" spans="15:15">
      <c r="O21853" s="7"/>
    </row>
    <row r="21854" spans="15:15">
      <c r="O21854" s="7"/>
    </row>
    <row r="21855" spans="15:15">
      <c r="O21855" s="7"/>
    </row>
    <row r="21856" spans="15:15">
      <c r="O21856" s="7"/>
    </row>
    <row r="21857" spans="15:15">
      <c r="O21857" s="7"/>
    </row>
    <row r="21858" spans="15:15">
      <c r="O21858" s="7"/>
    </row>
    <row r="21859" spans="15:15">
      <c r="O21859" s="7"/>
    </row>
    <row r="21860" spans="15:15">
      <c r="O21860" s="7"/>
    </row>
    <row r="21861" spans="15:15">
      <c r="O21861" s="7"/>
    </row>
    <row r="21862" spans="15:15">
      <c r="O21862" s="7"/>
    </row>
    <row r="21863" spans="15:15">
      <c r="O21863" s="7"/>
    </row>
    <row r="21864" spans="15:15">
      <c r="O21864" s="7"/>
    </row>
    <row r="21865" spans="15:15">
      <c r="O21865" s="7"/>
    </row>
    <row r="21866" spans="15:15">
      <c r="O21866" s="7"/>
    </row>
    <row r="21867" spans="15:15">
      <c r="O21867" s="7"/>
    </row>
    <row r="21868" spans="15:15">
      <c r="O21868" s="7"/>
    </row>
    <row r="21869" spans="15:15">
      <c r="O21869" s="7"/>
    </row>
    <row r="21870" spans="15:15">
      <c r="O21870" s="7"/>
    </row>
    <row r="21871" spans="15:15">
      <c r="O21871" s="7"/>
    </row>
    <row r="21872" spans="15:15">
      <c r="O21872" s="7"/>
    </row>
    <row r="21873" spans="15:15">
      <c r="O21873" s="7"/>
    </row>
    <row r="21874" spans="15:15">
      <c r="O21874" s="7"/>
    </row>
    <row r="21875" spans="15:15">
      <c r="O21875" s="7"/>
    </row>
    <row r="21876" spans="15:15">
      <c r="O21876" s="7"/>
    </row>
    <row r="21877" spans="15:15">
      <c r="O21877" s="7"/>
    </row>
    <row r="21878" spans="15:15">
      <c r="O21878" s="7"/>
    </row>
    <row r="21879" spans="15:15">
      <c r="O21879" s="7"/>
    </row>
    <row r="21880" spans="15:15">
      <c r="O21880" s="7"/>
    </row>
    <row r="21881" spans="15:15">
      <c r="O21881" s="7"/>
    </row>
    <row r="21882" spans="15:15">
      <c r="O21882" s="7"/>
    </row>
    <row r="21883" spans="15:15">
      <c r="O21883" s="7"/>
    </row>
    <row r="21884" spans="15:15">
      <c r="O21884" s="7"/>
    </row>
    <row r="21885" spans="15:15">
      <c r="O21885" s="7"/>
    </row>
    <row r="21886" spans="15:15">
      <c r="O21886" s="7"/>
    </row>
    <row r="21887" spans="15:15">
      <c r="O21887" s="7"/>
    </row>
    <row r="21888" spans="15:15">
      <c r="O21888" s="7"/>
    </row>
    <row r="21889" spans="15:15">
      <c r="O21889" s="7"/>
    </row>
    <row r="21914" spans="15:15">
      <c r="O21914" s="7"/>
    </row>
    <row r="21915" spans="15:15">
      <c r="O21915" s="7"/>
    </row>
    <row r="21916" spans="15:15">
      <c r="O21916" s="7"/>
    </row>
    <row r="21917" spans="15:15">
      <c r="O21917" s="7"/>
    </row>
    <row r="21918" spans="15:15">
      <c r="O21918" s="7"/>
    </row>
    <row r="21919" spans="15:15">
      <c r="O21919" s="7"/>
    </row>
    <row r="21920" spans="15:15">
      <c r="O21920" s="7"/>
    </row>
    <row r="21921" spans="15:15">
      <c r="O21921" s="7"/>
    </row>
    <row r="21922" spans="15:15">
      <c r="O21922" s="7"/>
    </row>
    <row r="21923" spans="15:15">
      <c r="O21923" s="7"/>
    </row>
    <row r="21924" spans="15:15">
      <c r="O21924" s="7"/>
    </row>
    <row r="21925" spans="15:15">
      <c r="O21925" s="7"/>
    </row>
    <row r="21926" spans="15:15">
      <c r="O21926" s="7"/>
    </row>
    <row r="21927" spans="15:15">
      <c r="O21927" s="7"/>
    </row>
    <row r="21928" spans="15:15">
      <c r="O21928" s="7"/>
    </row>
    <row r="21929" spans="15:15">
      <c r="O21929" s="7"/>
    </row>
    <row r="21930" spans="15:15">
      <c r="O21930" s="7"/>
    </row>
    <row r="21931" spans="15:15">
      <c r="O21931" s="7"/>
    </row>
    <row r="21932" spans="15:15">
      <c r="O21932" s="7"/>
    </row>
    <row r="21933" spans="15:15">
      <c r="O21933" s="7"/>
    </row>
    <row r="21934" spans="15:15">
      <c r="O21934" s="7"/>
    </row>
    <row r="21935" spans="15:15">
      <c r="O21935" s="7"/>
    </row>
    <row r="21936" spans="15:15">
      <c r="O21936" s="7"/>
    </row>
    <row r="21937" spans="15:15">
      <c r="O21937" s="7"/>
    </row>
    <row r="21938" spans="15:15">
      <c r="O21938" s="7"/>
    </row>
    <row r="21939" spans="15:15">
      <c r="O21939" s="7"/>
    </row>
    <row r="21940" spans="15:15">
      <c r="O21940" s="7"/>
    </row>
    <row r="21941" spans="15:15">
      <c r="O21941" s="7"/>
    </row>
    <row r="21942" spans="15:15">
      <c r="O21942" s="7"/>
    </row>
    <row r="21943" spans="15:15">
      <c r="O21943" s="7"/>
    </row>
    <row r="21944" spans="15:15">
      <c r="O21944" s="7"/>
    </row>
    <row r="21945" spans="15:15">
      <c r="O21945" s="7"/>
    </row>
    <row r="21946" spans="15:15">
      <c r="O21946" s="7"/>
    </row>
    <row r="21947" spans="15:15">
      <c r="O21947" s="7"/>
    </row>
    <row r="21948" spans="15:15">
      <c r="O21948" s="7"/>
    </row>
    <row r="21949" spans="15:15">
      <c r="O21949" s="7"/>
    </row>
    <row r="21950" spans="15:15">
      <c r="O21950" s="7"/>
    </row>
    <row r="21951" spans="15:15">
      <c r="O21951" s="7"/>
    </row>
    <row r="21952" spans="15:15">
      <c r="O21952" s="7"/>
    </row>
    <row r="21953" spans="15:15">
      <c r="O21953" s="7"/>
    </row>
    <row r="21954" spans="15:15">
      <c r="O21954" s="7"/>
    </row>
    <row r="21955" spans="15:15">
      <c r="O21955" s="7"/>
    </row>
    <row r="21956" spans="15:15">
      <c r="O21956" s="7"/>
    </row>
    <row r="21957" spans="15:15">
      <c r="O21957" s="7"/>
    </row>
    <row r="21958" spans="15:15">
      <c r="O21958" s="7"/>
    </row>
    <row r="21959" spans="15:15">
      <c r="O21959" s="7"/>
    </row>
    <row r="21960" spans="15:15">
      <c r="O21960" s="7"/>
    </row>
    <row r="21961" spans="15:15">
      <c r="O21961" s="7"/>
    </row>
    <row r="21962" spans="15:15">
      <c r="O21962" s="7"/>
    </row>
    <row r="21963" spans="15:15">
      <c r="O21963" s="7"/>
    </row>
    <row r="21964" spans="15:15">
      <c r="O21964" s="7"/>
    </row>
    <row r="21965" spans="15:15">
      <c r="O21965" s="7"/>
    </row>
    <row r="21966" spans="15:15">
      <c r="O21966" s="7"/>
    </row>
    <row r="21967" spans="15:15">
      <c r="O21967" s="7"/>
    </row>
    <row r="21968" spans="15:15">
      <c r="O21968" s="7"/>
    </row>
    <row r="21969" spans="15:15">
      <c r="O21969" s="7"/>
    </row>
    <row r="21970" spans="15:15">
      <c r="O21970" s="7"/>
    </row>
    <row r="21971" spans="15:15">
      <c r="O21971" s="7"/>
    </row>
    <row r="21972" spans="15:15">
      <c r="O21972" s="7"/>
    </row>
    <row r="21973" spans="15:15">
      <c r="O21973" s="7"/>
    </row>
    <row r="21974" spans="15:15">
      <c r="O21974" s="7"/>
    </row>
    <row r="21975" spans="15:15">
      <c r="O21975" s="7"/>
    </row>
    <row r="21976" spans="15:15">
      <c r="O21976" s="7"/>
    </row>
    <row r="21977" spans="15:15">
      <c r="O21977" s="7"/>
    </row>
    <row r="21978" spans="15:15">
      <c r="O21978" s="7"/>
    </row>
    <row r="21979" spans="15:15">
      <c r="O21979" s="7"/>
    </row>
    <row r="21980" spans="15:15">
      <c r="O21980" s="7"/>
    </row>
    <row r="21981" spans="15:15">
      <c r="O21981" s="7"/>
    </row>
    <row r="21982" spans="15:15">
      <c r="O21982" s="7"/>
    </row>
    <row r="21983" spans="15:15">
      <c r="O21983" s="7"/>
    </row>
    <row r="21984" spans="15:15">
      <c r="O21984" s="7"/>
    </row>
    <row r="21985" spans="15:15">
      <c r="O21985" s="7"/>
    </row>
    <row r="21986" spans="15:15">
      <c r="O21986" s="7"/>
    </row>
    <row r="21987" spans="15:15">
      <c r="O21987" s="7"/>
    </row>
    <row r="21988" spans="15:15">
      <c r="O21988" s="7"/>
    </row>
    <row r="21989" spans="15:15">
      <c r="O21989" s="7"/>
    </row>
    <row r="21990" spans="15:15">
      <c r="O21990" s="7"/>
    </row>
    <row r="21991" spans="15:15">
      <c r="O21991" s="7"/>
    </row>
    <row r="21992" spans="15:15">
      <c r="O21992" s="7"/>
    </row>
    <row r="21993" spans="15:15">
      <c r="O21993" s="7"/>
    </row>
    <row r="21994" spans="15:15">
      <c r="O21994" s="7"/>
    </row>
    <row r="21995" spans="15:15">
      <c r="O21995" s="7"/>
    </row>
    <row r="21996" spans="15:15">
      <c r="O21996" s="7"/>
    </row>
    <row r="21997" spans="15:15">
      <c r="O21997" s="7"/>
    </row>
    <row r="21998" spans="15:15">
      <c r="O21998" s="7"/>
    </row>
    <row r="21999" spans="15:15">
      <c r="O21999" s="7"/>
    </row>
    <row r="22000" spans="15:15">
      <c r="O22000" s="7"/>
    </row>
    <row r="22001" spans="15:15">
      <c r="O22001" s="7"/>
    </row>
    <row r="22002" spans="15:15">
      <c r="O22002" s="7"/>
    </row>
    <row r="22003" spans="15:15">
      <c r="O22003" s="7"/>
    </row>
    <row r="22004" spans="15:15">
      <c r="O22004" s="7"/>
    </row>
    <row r="22005" spans="15:15">
      <c r="O22005" s="7"/>
    </row>
    <row r="22006" spans="15:15">
      <c r="O22006" s="7"/>
    </row>
    <row r="22007" spans="15:15">
      <c r="O22007" s="7"/>
    </row>
    <row r="22008" spans="15:15">
      <c r="O22008" s="7"/>
    </row>
    <row r="22009" spans="15:15">
      <c r="O22009" s="7"/>
    </row>
    <row r="22010" spans="15:15">
      <c r="O22010" s="7"/>
    </row>
    <row r="22011" spans="15:15">
      <c r="O22011" s="7"/>
    </row>
    <row r="22012" spans="15:15">
      <c r="O22012" s="7"/>
    </row>
    <row r="22013" spans="15:15">
      <c r="O22013" s="7"/>
    </row>
    <row r="22014" spans="15:15">
      <c r="O22014" s="7"/>
    </row>
    <row r="22015" spans="15:15">
      <c r="O22015" s="7"/>
    </row>
    <row r="22016" spans="15:15">
      <c r="O22016" s="7"/>
    </row>
    <row r="22017" spans="15:15">
      <c r="O22017" s="7"/>
    </row>
    <row r="22018" spans="15:15">
      <c r="O22018" s="7"/>
    </row>
    <row r="22019" spans="15:15">
      <c r="O22019" s="7"/>
    </row>
    <row r="22020" spans="15:15">
      <c r="O22020" s="7"/>
    </row>
    <row r="22021" spans="15:15">
      <c r="O22021" s="7"/>
    </row>
    <row r="22022" spans="15:15">
      <c r="O22022" s="7"/>
    </row>
    <row r="22023" spans="15:15">
      <c r="O22023" s="7"/>
    </row>
    <row r="22024" spans="15:15">
      <c r="O22024" s="7"/>
    </row>
    <row r="22025" spans="15:15">
      <c r="O22025" s="7"/>
    </row>
    <row r="22026" spans="15:15">
      <c r="O22026" s="7"/>
    </row>
    <row r="22027" spans="15:15">
      <c r="O22027" s="7"/>
    </row>
    <row r="22028" spans="15:15">
      <c r="O22028" s="7"/>
    </row>
    <row r="22029" spans="15:15">
      <c r="O22029" s="7"/>
    </row>
    <row r="22030" spans="15:15">
      <c r="O22030" s="7"/>
    </row>
    <row r="22031" spans="15:15">
      <c r="O22031" s="7"/>
    </row>
    <row r="22032" spans="15:15">
      <c r="O22032" s="7"/>
    </row>
    <row r="22033" spans="15:15">
      <c r="O22033" s="7"/>
    </row>
    <row r="22034" spans="15:15">
      <c r="O22034" s="7"/>
    </row>
    <row r="22035" spans="15:15">
      <c r="O22035" s="7"/>
    </row>
    <row r="22036" spans="15:15">
      <c r="O22036" s="7"/>
    </row>
    <row r="22037" spans="15:15">
      <c r="O22037" s="7"/>
    </row>
    <row r="22038" spans="15:15">
      <c r="O22038" s="7"/>
    </row>
    <row r="22039" spans="15:15">
      <c r="O22039" s="7"/>
    </row>
    <row r="22040" spans="15:15">
      <c r="O22040" s="7"/>
    </row>
    <row r="22041" spans="15:15">
      <c r="O22041" s="7"/>
    </row>
    <row r="22042" spans="15:15">
      <c r="O22042" s="7"/>
    </row>
    <row r="22043" spans="15:15">
      <c r="O22043" s="7"/>
    </row>
    <row r="22044" spans="15:15">
      <c r="O22044" s="7"/>
    </row>
    <row r="22045" spans="15:15">
      <c r="O22045" s="7"/>
    </row>
    <row r="22046" spans="15:15">
      <c r="O22046" s="7"/>
    </row>
    <row r="22047" spans="15:15">
      <c r="O22047" s="7"/>
    </row>
    <row r="22048" spans="15:15">
      <c r="O22048" s="7"/>
    </row>
    <row r="22049" spans="15:15">
      <c r="O22049" s="7"/>
    </row>
    <row r="22050" spans="15:15">
      <c r="O22050" s="7"/>
    </row>
    <row r="22051" spans="15:15">
      <c r="O22051" s="7"/>
    </row>
    <row r="22052" spans="15:15">
      <c r="O22052" s="7"/>
    </row>
    <row r="22053" spans="15:15">
      <c r="O22053" s="7"/>
    </row>
    <row r="22054" spans="15:15">
      <c r="O22054" s="7"/>
    </row>
    <row r="22055" spans="15:15">
      <c r="O22055" s="7"/>
    </row>
    <row r="22056" spans="15:15">
      <c r="O22056" s="7"/>
    </row>
    <row r="22057" spans="15:15">
      <c r="O22057" s="7"/>
    </row>
    <row r="22058" spans="15:15">
      <c r="O22058" s="7"/>
    </row>
    <row r="22059" spans="15:15">
      <c r="O22059" s="7"/>
    </row>
    <row r="22060" spans="15:15">
      <c r="O22060" s="7"/>
    </row>
    <row r="22061" spans="15:15">
      <c r="O22061" s="7"/>
    </row>
    <row r="22062" spans="15:15">
      <c r="O22062" s="7"/>
    </row>
    <row r="22063" spans="15:15">
      <c r="O22063" s="7"/>
    </row>
    <row r="22064" spans="15:15">
      <c r="O22064" s="7"/>
    </row>
    <row r="22065" spans="15:15">
      <c r="O22065" s="7"/>
    </row>
    <row r="22066" spans="15:15">
      <c r="O22066" s="7"/>
    </row>
    <row r="22067" spans="15:15">
      <c r="O22067" s="7"/>
    </row>
    <row r="22068" spans="15:15">
      <c r="O22068" s="7"/>
    </row>
    <row r="22069" spans="15:15">
      <c r="O22069" s="7"/>
    </row>
    <row r="22070" spans="15:15">
      <c r="O22070" s="7"/>
    </row>
    <row r="22071" spans="15:15">
      <c r="O22071" s="7"/>
    </row>
    <row r="22072" spans="15:15">
      <c r="O22072" s="7"/>
    </row>
    <row r="22073" spans="15:15">
      <c r="O22073" s="7"/>
    </row>
    <row r="22074" spans="15:15">
      <c r="O22074" s="7"/>
    </row>
    <row r="22075" spans="15:15">
      <c r="O22075" s="7"/>
    </row>
    <row r="22076" spans="15:15">
      <c r="O22076" s="7"/>
    </row>
    <row r="22077" spans="15:15">
      <c r="O22077" s="7"/>
    </row>
    <row r="22078" spans="15:15">
      <c r="O22078" s="7"/>
    </row>
    <row r="22079" spans="15:15">
      <c r="O22079" s="7"/>
    </row>
    <row r="22080" spans="15:15">
      <c r="O22080" s="7"/>
    </row>
    <row r="22081" spans="15:15">
      <c r="O22081" s="7"/>
    </row>
    <row r="22082" spans="15:15">
      <c r="O22082" s="7"/>
    </row>
    <row r="22083" spans="15:15">
      <c r="O22083" s="7"/>
    </row>
    <row r="22084" spans="15:15">
      <c r="O22084" s="7"/>
    </row>
    <row r="22085" spans="15:15">
      <c r="O22085" s="7"/>
    </row>
    <row r="22086" spans="15:15">
      <c r="O22086" s="7"/>
    </row>
    <row r="22087" spans="15:15">
      <c r="O22087" s="7"/>
    </row>
    <row r="22088" spans="15:15">
      <c r="O22088" s="7"/>
    </row>
    <row r="22089" spans="15:15">
      <c r="O22089" s="7"/>
    </row>
    <row r="22090" spans="15:15">
      <c r="O22090" s="7"/>
    </row>
    <row r="22091" spans="15:15">
      <c r="O22091" s="7"/>
    </row>
    <row r="22092" spans="15:15">
      <c r="O22092" s="7"/>
    </row>
    <row r="22093" spans="15:15">
      <c r="O22093" s="7"/>
    </row>
    <row r="22094" spans="15:15">
      <c r="O22094" s="7"/>
    </row>
    <row r="22095" spans="15:15">
      <c r="O22095" s="7"/>
    </row>
    <row r="22096" spans="15:15">
      <c r="O22096" s="7"/>
    </row>
    <row r="22097" spans="15:15">
      <c r="O22097" s="7"/>
    </row>
    <row r="22098" spans="15:15">
      <c r="O22098" s="7"/>
    </row>
    <row r="22099" spans="15:15">
      <c r="O22099" s="7"/>
    </row>
    <row r="22100" spans="15:15">
      <c r="O22100" s="7"/>
    </row>
    <row r="22101" spans="15:15">
      <c r="O22101" s="7"/>
    </row>
    <row r="22102" spans="15:15">
      <c r="O22102" s="7"/>
    </row>
    <row r="22103" spans="15:15">
      <c r="O22103" s="7"/>
    </row>
    <row r="22104" spans="15:15">
      <c r="O22104" s="7"/>
    </row>
    <row r="22105" spans="15:15">
      <c r="O22105" s="7"/>
    </row>
    <row r="22106" spans="15:15">
      <c r="O22106" s="7"/>
    </row>
    <row r="22107" spans="15:15">
      <c r="O22107" s="7"/>
    </row>
    <row r="22108" spans="15:15">
      <c r="O22108" s="7"/>
    </row>
    <row r="22109" spans="15:15">
      <c r="O22109" s="7"/>
    </row>
    <row r="22110" spans="15:15">
      <c r="O22110" s="7"/>
    </row>
    <row r="22111" spans="15:15">
      <c r="O22111" s="7"/>
    </row>
    <row r="22112" spans="15:15">
      <c r="O22112" s="7"/>
    </row>
    <row r="22113" spans="15:15">
      <c r="O22113" s="7"/>
    </row>
    <row r="22114" spans="15:15">
      <c r="O22114" s="7"/>
    </row>
    <row r="22115" spans="15:15">
      <c r="O22115" s="7"/>
    </row>
    <row r="22116" spans="15:15">
      <c r="O22116" s="7"/>
    </row>
    <row r="22117" spans="15:15">
      <c r="O22117" s="7"/>
    </row>
    <row r="22118" spans="15:15">
      <c r="O22118" s="7"/>
    </row>
    <row r="22119" spans="15:15">
      <c r="O22119" s="7"/>
    </row>
    <row r="22120" spans="15:15">
      <c r="O22120" s="7"/>
    </row>
    <row r="22121" spans="15:15">
      <c r="O22121" s="7"/>
    </row>
    <row r="22122" spans="15:15">
      <c r="O22122" s="7"/>
    </row>
    <row r="22123" spans="15:15">
      <c r="O22123" s="7"/>
    </row>
    <row r="22124" spans="15:15">
      <c r="O22124" s="7"/>
    </row>
    <row r="22125" spans="15:15">
      <c r="O22125" s="7"/>
    </row>
    <row r="22126" spans="15:15">
      <c r="O22126" s="7"/>
    </row>
    <row r="22127" spans="15:15">
      <c r="O22127" s="7"/>
    </row>
    <row r="22128" spans="15:15">
      <c r="O22128" s="7"/>
    </row>
    <row r="22129" spans="15:15">
      <c r="O22129" s="7"/>
    </row>
    <row r="22130" spans="15:15">
      <c r="O22130" s="7"/>
    </row>
    <row r="22131" spans="15:15">
      <c r="O22131" s="7"/>
    </row>
    <row r="22132" spans="15:15">
      <c r="O22132" s="7"/>
    </row>
    <row r="22133" spans="15:15">
      <c r="O22133" s="7"/>
    </row>
    <row r="22134" spans="15:15">
      <c r="O22134" s="7"/>
    </row>
    <row r="22135" spans="15:15">
      <c r="O22135" s="7"/>
    </row>
    <row r="22136" spans="15:15">
      <c r="O22136" s="7"/>
    </row>
    <row r="22137" spans="15:15">
      <c r="O22137" s="7"/>
    </row>
    <row r="22138" spans="15:15">
      <c r="O22138" s="7"/>
    </row>
    <row r="22139" spans="15:15">
      <c r="O22139" s="7"/>
    </row>
    <row r="22140" spans="15:15">
      <c r="O22140" s="7"/>
    </row>
    <row r="22141" spans="15:15">
      <c r="O22141" s="7"/>
    </row>
    <row r="22142" spans="15:15">
      <c r="O22142" s="7"/>
    </row>
    <row r="22143" spans="15:15">
      <c r="O22143" s="7"/>
    </row>
    <row r="22144" spans="15:15">
      <c r="O22144" s="7"/>
    </row>
    <row r="22145" spans="15:15">
      <c r="O22145" s="7"/>
    </row>
    <row r="22146" spans="15:15">
      <c r="O22146" s="7"/>
    </row>
    <row r="22147" spans="15:15">
      <c r="O22147" s="7"/>
    </row>
    <row r="22148" spans="15:15">
      <c r="O22148" s="7"/>
    </row>
    <row r="22149" spans="15:15">
      <c r="O22149" s="7"/>
    </row>
    <row r="22150" spans="15:15">
      <c r="O22150" s="7"/>
    </row>
    <row r="22151" spans="15:15">
      <c r="O22151" s="7"/>
    </row>
    <row r="22152" spans="15:15">
      <c r="O22152" s="7"/>
    </row>
    <row r="22153" spans="15:15">
      <c r="O22153" s="7"/>
    </row>
    <row r="22178" spans="15:15">
      <c r="O22178" s="7"/>
    </row>
    <row r="22179" spans="15:15">
      <c r="O22179" s="7"/>
    </row>
    <row r="22180" spans="15:15">
      <c r="O22180" s="7"/>
    </row>
    <row r="22181" spans="15:15">
      <c r="O22181" s="7"/>
    </row>
    <row r="22182" spans="15:15">
      <c r="O22182" s="7"/>
    </row>
    <row r="22183" spans="15:15">
      <c r="O22183" s="7"/>
    </row>
    <row r="22184" spans="15:15">
      <c r="O22184" s="7"/>
    </row>
    <row r="22185" spans="15:15">
      <c r="O22185" s="7"/>
    </row>
    <row r="22186" spans="15:15">
      <c r="O22186" s="7"/>
    </row>
    <row r="22187" spans="15:15">
      <c r="O22187" s="7"/>
    </row>
    <row r="22188" spans="15:15">
      <c r="O22188" s="7"/>
    </row>
    <row r="22189" spans="15:15">
      <c r="O22189" s="7"/>
    </row>
    <row r="22190" spans="15:15">
      <c r="O22190" s="7"/>
    </row>
    <row r="22191" spans="15:15">
      <c r="O22191" s="7"/>
    </row>
    <row r="22192" spans="15:15">
      <c r="O22192" s="7"/>
    </row>
    <row r="22193" spans="15:15">
      <c r="O22193" s="7"/>
    </row>
    <row r="22194" spans="15:15">
      <c r="O22194" s="7"/>
    </row>
    <row r="22195" spans="15:15">
      <c r="O22195" s="7"/>
    </row>
    <row r="22196" spans="15:15">
      <c r="O22196" s="7"/>
    </row>
    <row r="22197" spans="15:15">
      <c r="O22197" s="7"/>
    </row>
    <row r="22198" spans="15:15">
      <c r="O22198" s="7"/>
    </row>
    <row r="22199" spans="15:15">
      <c r="O22199" s="7"/>
    </row>
    <row r="22200" spans="15:15">
      <c r="O22200" s="7"/>
    </row>
    <row r="22201" spans="15:15">
      <c r="O22201" s="7"/>
    </row>
    <row r="22202" spans="15:15">
      <c r="O22202" s="7"/>
    </row>
    <row r="22203" spans="15:15">
      <c r="O22203" s="7"/>
    </row>
    <row r="22204" spans="15:15">
      <c r="O22204" s="7"/>
    </row>
    <row r="22205" spans="15:15">
      <c r="O22205" s="7"/>
    </row>
    <row r="22206" spans="15:15">
      <c r="O22206" s="7"/>
    </row>
    <row r="22207" spans="15:15">
      <c r="O22207" s="7"/>
    </row>
    <row r="22208" spans="15:15">
      <c r="O22208" s="7"/>
    </row>
    <row r="22209" spans="15:15">
      <c r="O22209" s="7"/>
    </row>
    <row r="22210" spans="15:15">
      <c r="O22210" s="7"/>
    </row>
    <row r="22211" spans="15:15">
      <c r="O22211" s="7"/>
    </row>
    <row r="22212" spans="15:15">
      <c r="O22212" s="7"/>
    </row>
    <row r="22213" spans="15:15">
      <c r="O22213" s="7"/>
    </row>
    <row r="22214" spans="15:15">
      <c r="O22214" s="7"/>
    </row>
    <row r="22215" spans="15:15">
      <c r="O22215" s="7"/>
    </row>
    <row r="22216" spans="15:15">
      <c r="O22216" s="7"/>
    </row>
    <row r="22217" spans="15:15">
      <c r="O22217" s="7"/>
    </row>
    <row r="22218" spans="15:15">
      <c r="O22218" s="7"/>
    </row>
    <row r="22219" spans="15:15">
      <c r="O22219" s="7"/>
    </row>
    <row r="22220" spans="15:15">
      <c r="O22220" s="7"/>
    </row>
    <row r="22221" spans="15:15">
      <c r="O22221" s="7"/>
    </row>
    <row r="22222" spans="15:15">
      <c r="O22222" s="7"/>
    </row>
    <row r="22223" spans="15:15">
      <c r="O22223" s="7"/>
    </row>
    <row r="22224" spans="15:15">
      <c r="O22224" s="7"/>
    </row>
    <row r="22225" spans="15:15">
      <c r="O22225" s="7"/>
    </row>
    <row r="22226" spans="15:15">
      <c r="O22226" s="7"/>
    </row>
    <row r="22227" spans="15:15">
      <c r="O22227" s="7"/>
    </row>
    <row r="22228" spans="15:15">
      <c r="O22228" s="7"/>
    </row>
    <row r="22229" spans="15:15">
      <c r="O22229" s="7"/>
    </row>
    <row r="22230" spans="15:15">
      <c r="O22230" s="7"/>
    </row>
    <row r="22231" spans="15:15">
      <c r="O22231" s="7"/>
    </row>
    <row r="22232" spans="15:15">
      <c r="O22232" s="7"/>
    </row>
    <row r="22233" spans="15:15">
      <c r="O22233" s="7"/>
    </row>
    <row r="22234" spans="15:15">
      <c r="O22234" s="7"/>
    </row>
    <row r="22235" spans="15:15">
      <c r="O22235" s="7"/>
    </row>
    <row r="22236" spans="15:15">
      <c r="O22236" s="7"/>
    </row>
    <row r="22237" spans="15:15">
      <c r="O22237" s="7"/>
    </row>
    <row r="22238" spans="15:15">
      <c r="O22238" s="7"/>
    </row>
    <row r="22239" spans="15:15">
      <c r="O22239" s="7"/>
    </row>
    <row r="22240" spans="15:15">
      <c r="O22240" s="7"/>
    </row>
    <row r="22241" spans="15:15">
      <c r="O22241" s="7"/>
    </row>
    <row r="22242" spans="15:15">
      <c r="O22242" s="7"/>
    </row>
    <row r="22243" spans="15:15">
      <c r="O22243" s="7"/>
    </row>
    <row r="22244" spans="15:15">
      <c r="O22244" s="7"/>
    </row>
    <row r="22245" spans="15:15">
      <c r="O22245" s="7"/>
    </row>
    <row r="22246" spans="15:15">
      <c r="O22246" s="7"/>
    </row>
    <row r="22247" spans="15:15">
      <c r="O22247" s="7"/>
    </row>
    <row r="22248" spans="15:15">
      <c r="O22248" s="7"/>
    </row>
    <row r="22249" spans="15:15">
      <c r="O22249" s="7"/>
    </row>
    <row r="22250" spans="15:15">
      <c r="O22250" s="7"/>
    </row>
    <row r="22251" spans="15:15">
      <c r="O22251" s="7"/>
    </row>
    <row r="22252" spans="15:15">
      <c r="O22252" s="7"/>
    </row>
    <row r="22253" spans="15:15">
      <c r="O22253" s="7"/>
    </row>
    <row r="22254" spans="15:15">
      <c r="O22254" s="7"/>
    </row>
    <row r="22255" spans="15:15">
      <c r="O22255" s="7"/>
    </row>
    <row r="22256" spans="15:15">
      <c r="O22256" s="7"/>
    </row>
    <row r="22257" spans="15:15">
      <c r="O22257" s="7"/>
    </row>
    <row r="22258" spans="15:15">
      <c r="O22258" s="7"/>
    </row>
    <row r="22259" spans="15:15">
      <c r="O22259" s="7"/>
    </row>
    <row r="22260" spans="15:15">
      <c r="O22260" s="7"/>
    </row>
    <row r="22261" spans="15:15">
      <c r="O22261" s="7"/>
    </row>
    <row r="22262" spans="15:15">
      <c r="O22262" s="7"/>
    </row>
    <row r="22263" spans="15:15">
      <c r="O22263" s="7"/>
    </row>
    <row r="22264" spans="15:15">
      <c r="O22264" s="7"/>
    </row>
    <row r="22265" spans="15:15">
      <c r="O22265" s="7"/>
    </row>
    <row r="22266" spans="15:15">
      <c r="O22266" s="7"/>
    </row>
    <row r="22267" spans="15:15">
      <c r="O22267" s="7"/>
    </row>
    <row r="22268" spans="15:15">
      <c r="O22268" s="7"/>
    </row>
    <row r="22269" spans="15:15">
      <c r="O22269" s="7"/>
    </row>
    <row r="22270" spans="15:15">
      <c r="O22270" s="7"/>
    </row>
    <row r="22271" spans="15:15">
      <c r="O22271" s="7"/>
    </row>
    <row r="22272" spans="15:15">
      <c r="O22272" s="7"/>
    </row>
    <row r="22273" spans="15:15">
      <c r="O22273" s="7"/>
    </row>
    <row r="22274" spans="15:15">
      <c r="O22274" s="7"/>
    </row>
    <row r="22275" spans="15:15">
      <c r="O22275" s="7"/>
    </row>
    <row r="22276" spans="15:15">
      <c r="O22276" s="7"/>
    </row>
    <row r="22277" spans="15:15">
      <c r="O22277" s="7"/>
    </row>
    <row r="22278" spans="15:15">
      <c r="O22278" s="7"/>
    </row>
    <row r="22279" spans="15:15">
      <c r="O22279" s="7"/>
    </row>
    <row r="22280" spans="15:15">
      <c r="O22280" s="7"/>
    </row>
    <row r="22281" spans="15:15">
      <c r="O22281" s="7"/>
    </row>
    <row r="22282" spans="15:15">
      <c r="O22282" s="7"/>
    </row>
    <row r="22283" spans="15:15">
      <c r="O22283" s="7"/>
    </row>
    <row r="22284" spans="15:15">
      <c r="O22284" s="7"/>
    </row>
    <row r="22285" spans="15:15">
      <c r="O22285" s="7"/>
    </row>
    <row r="22286" spans="15:15">
      <c r="O22286" s="7"/>
    </row>
    <row r="22287" spans="15:15">
      <c r="O22287" s="7"/>
    </row>
    <row r="22288" spans="15:15">
      <c r="O22288" s="7"/>
    </row>
    <row r="22289" spans="15:15">
      <c r="O22289" s="7"/>
    </row>
    <row r="22290" spans="15:15">
      <c r="O22290" s="7"/>
    </row>
    <row r="22291" spans="15:15">
      <c r="O22291" s="7"/>
    </row>
    <row r="22292" spans="15:15">
      <c r="O22292" s="7"/>
    </row>
    <row r="22293" spans="15:15">
      <c r="O22293" s="7"/>
    </row>
    <row r="22294" spans="15:15">
      <c r="O22294" s="7"/>
    </row>
    <row r="22295" spans="15:15">
      <c r="O22295" s="7"/>
    </row>
    <row r="22296" spans="15:15">
      <c r="O22296" s="7"/>
    </row>
    <row r="22297" spans="15:15">
      <c r="O22297" s="7"/>
    </row>
    <row r="22298" spans="15:15">
      <c r="O22298" s="7"/>
    </row>
    <row r="22299" spans="15:15">
      <c r="O22299" s="7"/>
    </row>
    <row r="22300" spans="15:15">
      <c r="O22300" s="7"/>
    </row>
    <row r="22301" spans="15:15">
      <c r="O22301" s="7"/>
    </row>
    <row r="22302" spans="15:15">
      <c r="O22302" s="7"/>
    </row>
    <row r="22303" spans="15:15">
      <c r="O22303" s="7"/>
    </row>
    <row r="22304" spans="15:15">
      <c r="O22304" s="7"/>
    </row>
    <row r="22305" spans="15:15">
      <c r="O22305" s="7"/>
    </row>
    <row r="22306" spans="15:15">
      <c r="O22306" s="7"/>
    </row>
    <row r="22307" spans="15:15">
      <c r="O22307" s="7"/>
    </row>
    <row r="22308" spans="15:15">
      <c r="O22308" s="7"/>
    </row>
    <row r="22309" spans="15:15">
      <c r="O22309" s="7"/>
    </row>
    <row r="22310" spans="15:15">
      <c r="O22310" s="7"/>
    </row>
    <row r="22311" spans="15:15">
      <c r="O22311" s="7"/>
    </row>
    <row r="22312" spans="15:15">
      <c r="O22312" s="7"/>
    </row>
    <row r="22313" spans="15:15">
      <c r="O22313" s="7"/>
    </row>
    <row r="22314" spans="15:15">
      <c r="O22314" s="7"/>
    </row>
    <row r="22315" spans="15:15">
      <c r="O22315" s="7"/>
    </row>
    <row r="22316" spans="15:15">
      <c r="O22316" s="7"/>
    </row>
    <row r="22317" spans="15:15">
      <c r="O22317" s="7"/>
    </row>
    <row r="22318" spans="15:15">
      <c r="O22318" s="7"/>
    </row>
    <row r="22319" spans="15:15">
      <c r="O22319" s="7"/>
    </row>
    <row r="22320" spans="15:15">
      <c r="O22320" s="7"/>
    </row>
    <row r="22321" spans="15:15">
      <c r="O22321" s="7"/>
    </row>
    <row r="22322" spans="15:15">
      <c r="O22322" s="7"/>
    </row>
    <row r="22323" spans="15:15">
      <c r="O22323" s="7"/>
    </row>
    <row r="22324" spans="15:15">
      <c r="O22324" s="7"/>
    </row>
    <row r="22325" spans="15:15">
      <c r="O22325" s="7"/>
    </row>
    <row r="22326" spans="15:15">
      <c r="O22326" s="7"/>
    </row>
    <row r="22327" spans="15:15">
      <c r="O22327" s="7"/>
    </row>
    <row r="22328" spans="15:15">
      <c r="O22328" s="7"/>
    </row>
    <row r="22329" spans="15:15">
      <c r="O22329" s="7"/>
    </row>
    <row r="22330" spans="15:15">
      <c r="O22330" s="7"/>
    </row>
    <row r="22331" spans="15:15">
      <c r="O22331" s="7"/>
    </row>
    <row r="22332" spans="15:15">
      <c r="O22332" s="7"/>
    </row>
    <row r="22333" spans="15:15">
      <c r="O22333" s="7"/>
    </row>
    <row r="22334" spans="15:15">
      <c r="O22334" s="7"/>
    </row>
    <row r="22335" spans="15:15">
      <c r="O22335" s="7"/>
    </row>
    <row r="22336" spans="15:15">
      <c r="O22336" s="7"/>
    </row>
    <row r="22337" spans="15:15">
      <c r="O22337" s="7"/>
    </row>
    <row r="22338" spans="15:15">
      <c r="O22338" s="7"/>
    </row>
    <row r="22339" spans="15:15">
      <c r="O22339" s="7"/>
    </row>
    <row r="22340" spans="15:15">
      <c r="O22340" s="7"/>
    </row>
    <row r="22341" spans="15:15">
      <c r="O22341" s="7"/>
    </row>
    <row r="22342" spans="15:15">
      <c r="O22342" s="7"/>
    </row>
    <row r="22343" spans="15:15">
      <c r="O22343" s="7"/>
    </row>
    <row r="22344" spans="15:15">
      <c r="O22344" s="7"/>
    </row>
    <row r="22345" spans="15:15">
      <c r="O22345" s="7"/>
    </row>
    <row r="22346" spans="15:15">
      <c r="O22346" s="7"/>
    </row>
    <row r="22347" spans="15:15">
      <c r="O22347" s="7"/>
    </row>
    <row r="22348" spans="15:15">
      <c r="O22348" s="7"/>
    </row>
    <row r="22349" spans="15:15">
      <c r="O22349" s="7"/>
    </row>
    <row r="22350" spans="15:15">
      <c r="O22350" s="7"/>
    </row>
    <row r="22351" spans="15:15">
      <c r="O22351" s="7"/>
    </row>
    <row r="22352" spans="15:15">
      <c r="O22352" s="7"/>
    </row>
    <row r="22353" spans="15:15">
      <c r="O22353" s="7"/>
    </row>
    <row r="22354" spans="15:15">
      <c r="O22354" s="7"/>
    </row>
    <row r="22355" spans="15:15">
      <c r="O22355" s="7"/>
    </row>
    <row r="22356" spans="15:15">
      <c r="O22356" s="7"/>
    </row>
    <row r="22357" spans="15:15">
      <c r="O22357" s="7"/>
    </row>
    <row r="22358" spans="15:15">
      <c r="O22358" s="7"/>
    </row>
    <row r="22359" spans="15:15">
      <c r="O22359" s="7"/>
    </row>
    <row r="22360" spans="15:15">
      <c r="O22360" s="7"/>
    </row>
    <row r="22361" spans="15:15">
      <c r="O22361" s="7"/>
    </row>
    <row r="22362" spans="15:15">
      <c r="O22362" s="7"/>
    </row>
    <row r="22363" spans="15:15">
      <c r="O22363" s="7"/>
    </row>
    <row r="22364" spans="15:15">
      <c r="O22364" s="7"/>
    </row>
    <row r="22365" spans="15:15">
      <c r="O22365" s="7"/>
    </row>
    <row r="22366" spans="15:15">
      <c r="O22366" s="7"/>
    </row>
    <row r="22367" spans="15:15">
      <c r="O22367" s="7"/>
    </row>
    <row r="22368" spans="15:15">
      <c r="O22368" s="7"/>
    </row>
    <row r="22369" spans="15:15">
      <c r="O22369" s="7"/>
    </row>
    <row r="22370" spans="15:15">
      <c r="O22370" s="7"/>
    </row>
    <row r="22371" spans="15:15">
      <c r="O22371" s="7"/>
    </row>
    <row r="22372" spans="15:15">
      <c r="O22372" s="7"/>
    </row>
    <row r="22373" spans="15:15">
      <c r="O22373" s="7"/>
    </row>
    <row r="22374" spans="15:15">
      <c r="O22374" s="7"/>
    </row>
    <row r="22375" spans="15:15">
      <c r="O22375" s="7"/>
    </row>
    <row r="22376" spans="15:15">
      <c r="O22376" s="7"/>
    </row>
    <row r="22377" spans="15:15">
      <c r="O22377" s="7"/>
    </row>
    <row r="22378" spans="15:15">
      <c r="O22378" s="7"/>
    </row>
    <row r="22379" spans="15:15">
      <c r="O22379" s="7"/>
    </row>
    <row r="22380" spans="15:15">
      <c r="O22380" s="7"/>
    </row>
    <row r="22381" spans="15:15">
      <c r="O22381" s="7"/>
    </row>
    <row r="22382" spans="15:15">
      <c r="O22382" s="7"/>
    </row>
    <row r="22383" spans="15:15">
      <c r="O22383" s="7"/>
    </row>
    <row r="22384" spans="15:15">
      <c r="O22384" s="7"/>
    </row>
    <row r="22385" spans="15:15">
      <c r="O22385" s="7"/>
    </row>
    <row r="22386" spans="15:15">
      <c r="O22386" s="7"/>
    </row>
    <row r="22387" spans="15:15">
      <c r="O22387" s="7"/>
    </row>
    <row r="22388" spans="15:15">
      <c r="O22388" s="7"/>
    </row>
    <row r="22389" spans="15:15">
      <c r="O22389" s="7"/>
    </row>
    <row r="22390" spans="15:15">
      <c r="O22390" s="7"/>
    </row>
    <row r="22391" spans="15:15">
      <c r="O22391" s="7"/>
    </row>
    <row r="22392" spans="15:15">
      <c r="O22392" s="7"/>
    </row>
    <row r="22393" spans="15:15">
      <c r="O22393" s="7"/>
    </row>
    <row r="22394" spans="15:15">
      <c r="O22394" s="7"/>
    </row>
    <row r="22395" spans="15:15">
      <c r="O22395" s="7"/>
    </row>
    <row r="22396" spans="15:15">
      <c r="O22396" s="7"/>
    </row>
    <row r="22397" spans="15:15">
      <c r="O22397" s="7"/>
    </row>
    <row r="22398" spans="15:15">
      <c r="O22398" s="7"/>
    </row>
    <row r="22399" spans="15:15">
      <c r="O22399" s="7"/>
    </row>
    <row r="22400" spans="15:15">
      <c r="O22400" s="7"/>
    </row>
    <row r="22401" spans="15:15">
      <c r="O22401" s="7"/>
    </row>
    <row r="22402" spans="15:15">
      <c r="O22402" s="7"/>
    </row>
    <row r="22403" spans="15:15">
      <c r="O22403" s="7"/>
    </row>
    <row r="22404" spans="15:15">
      <c r="O22404" s="7"/>
    </row>
    <row r="22405" spans="15:15">
      <c r="O22405" s="7"/>
    </row>
    <row r="22406" spans="15:15">
      <c r="O22406" s="7"/>
    </row>
    <row r="22407" spans="15:15">
      <c r="O22407" s="7"/>
    </row>
    <row r="22408" spans="15:15">
      <c r="O22408" s="7"/>
    </row>
    <row r="22409" spans="15:15">
      <c r="O22409" s="7"/>
    </row>
    <row r="22410" spans="15:15">
      <c r="O22410" s="7"/>
    </row>
    <row r="22411" spans="15:15">
      <c r="O22411" s="7"/>
    </row>
    <row r="22412" spans="15:15">
      <c r="O22412" s="7"/>
    </row>
    <row r="22413" spans="15:15">
      <c r="O22413" s="7"/>
    </row>
    <row r="22414" spans="15:15">
      <c r="O22414" s="7"/>
    </row>
    <row r="22415" spans="15:15">
      <c r="O22415" s="7"/>
    </row>
    <row r="22416" spans="15:15">
      <c r="O22416" s="7"/>
    </row>
    <row r="22417" spans="15:15">
      <c r="O22417" s="7"/>
    </row>
    <row r="22442" spans="15:15">
      <c r="O22442" s="7"/>
    </row>
    <row r="22443" spans="15:15">
      <c r="O22443" s="7"/>
    </row>
    <row r="22444" spans="15:15">
      <c r="O22444" s="7"/>
    </row>
    <row r="22445" spans="15:15">
      <c r="O22445" s="7"/>
    </row>
    <row r="22446" spans="15:15">
      <c r="O22446" s="7"/>
    </row>
    <row r="22447" spans="15:15">
      <c r="O22447" s="7"/>
    </row>
    <row r="22448" spans="15:15">
      <c r="O22448" s="7"/>
    </row>
    <row r="22449" spans="15:15">
      <c r="O22449" s="7"/>
    </row>
    <row r="22450" spans="15:15">
      <c r="O22450" s="7"/>
    </row>
    <row r="22451" spans="15:15">
      <c r="O22451" s="7"/>
    </row>
    <row r="22452" spans="15:15">
      <c r="O22452" s="7"/>
    </row>
    <row r="22453" spans="15:15">
      <c r="O22453" s="7"/>
    </row>
    <row r="22454" spans="15:15">
      <c r="O22454" s="7"/>
    </row>
    <row r="22455" spans="15:15">
      <c r="O22455" s="7"/>
    </row>
    <row r="22456" spans="15:15">
      <c r="O22456" s="7"/>
    </row>
    <row r="22457" spans="15:15">
      <c r="O22457" s="7"/>
    </row>
    <row r="22458" spans="15:15">
      <c r="O22458" s="7"/>
    </row>
    <row r="22459" spans="15:15">
      <c r="O22459" s="7"/>
    </row>
    <row r="22460" spans="15:15">
      <c r="O22460" s="7"/>
    </row>
    <row r="22461" spans="15:15">
      <c r="O22461" s="7"/>
    </row>
    <row r="22462" spans="15:15">
      <c r="O22462" s="7"/>
    </row>
    <row r="22463" spans="15:15">
      <c r="O22463" s="7"/>
    </row>
    <row r="22464" spans="15:15">
      <c r="O22464" s="7"/>
    </row>
    <row r="22465" spans="15:15">
      <c r="O22465" s="7"/>
    </row>
    <row r="22466" spans="15:15">
      <c r="O22466" s="7"/>
    </row>
    <row r="22467" spans="15:15">
      <c r="O22467" s="7"/>
    </row>
    <row r="22468" spans="15:15">
      <c r="O22468" s="7"/>
    </row>
    <row r="22469" spans="15:15">
      <c r="O22469" s="7"/>
    </row>
    <row r="22470" spans="15:15">
      <c r="O22470" s="7"/>
    </row>
    <row r="22471" spans="15:15">
      <c r="O22471" s="7"/>
    </row>
    <row r="22472" spans="15:15">
      <c r="O22472" s="7"/>
    </row>
    <row r="22473" spans="15:15">
      <c r="O22473" s="7"/>
    </row>
    <row r="22474" spans="15:15">
      <c r="O22474" s="7"/>
    </row>
    <row r="22475" spans="15:15">
      <c r="O22475" s="7"/>
    </row>
    <row r="22476" spans="15:15">
      <c r="O22476" s="7"/>
    </row>
    <row r="22477" spans="15:15">
      <c r="O22477" s="7"/>
    </row>
    <row r="22478" spans="15:15">
      <c r="O22478" s="7"/>
    </row>
    <row r="22479" spans="15:15">
      <c r="O22479" s="7"/>
    </row>
    <row r="22480" spans="15:15">
      <c r="O22480" s="7"/>
    </row>
    <row r="22481" spans="15:15">
      <c r="O22481" s="7"/>
    </row>
    <row r="22482" spans="15:15">
      <c r="O22482" s="7"/>
    </row>
    <row r="22483" spans="15:15">
      <c r="O22483" s="7"/>
    </row>
    <row r="22484" spans="15:15">
      <c r="O22484" s="7"/>
    </row>
    <row r="22485" spans="15:15">
      <c r="O22485" s="7"/>
    </row>
    <row r="22486" spans="15:15">
      <c r="O22486" s="7"/>
    </row>
    <row r="22487" spans="15:15">
      <c r="O22487" s="7"/>
    </row>
    <row r="22488" spans="15:15">
      <c r="O22488" s="7"/>
    </row>
    <row r="22489" spans="15:15">
      <c r="O22489" s="7"/>
    </row>
    <row r="22490" spans="15:15">
      <c r="O22490" s="7"/>
    </row>
    <row r="22491" spans="15:15">
      <c r="O22491" s="7"/>
    </row>
    <row r="22492" spans="15:15">
      <c r="O22492" s="7"/>
    </row>
    <row r="22493" spans="15:15">
      <c r="O22493" s="7"/>
    </row>
    <row r="22494" spans="15:15">
      <c r="O22494" s="7"/>
    </row>
    <row r="22495" spans="15:15">
      <c r="O22495" s="7"/>
    </row>
    <row r="22496" spans="15:15">
      <c r="O22496" s="7"/>
    </row>
    <row r="22497" spans="15:15">
      <c r="O22497" s="7"/>
    </row>
    <row r="22498" spans="15:15">
      <c r="O22498" s="7"/>
    </row>
    <row r="22499" spans="15:15">
      <c r="O22499" s="7"/>
    </row>
    <row r="22500" spans="15:15">
      <c r="O22500" s="7"/>
    </row>
    <row r="22501" spans="15:15">
      <c r="O22501" s="7"/>
    </row>
    <row r="22502" spans="15:15">
      <c r="O22502" s="7"/>
    </row>
    <row r="22503" spans="15:15">
      <c r="O22503" s="7"/>
    </row>
    <row r="22504" spans="15:15">
      <c r="O22504" s="7"/>
    </row>
    <row r="22505" spans="15:15">
      <c r="O22505" s="7"/>
    </row>
    <row r="22506" spans="15:15">
      <c r="O22506" s="7"/>
    </row>
    <row r="22507" spans="15:15">
      <c r="O22507" s="7"/>
    </row>
    <row r="22508" spans="15:15">
      <c r="O22508" s="7"/>
    </row>
    <row r="22509" spans="15:15">
      <c r="O22509" s="7"/>
    </row>
    <row r="22510" spans="15:15">
      <c r="O22510" s="7"/>
    </row>
    <row r="22511" spans="15:15">
      <c r="O22511" s="7"/>
    </row>
    <row r="22512" spans="15:15">
      <c r="O22512" s="7"/>
    </row>
    <row r="22513" spans="15:15">
      <c r="O22513" s="7"/>
    </row>
    <row r="22514" spans="15:15">
      <c r="O22514" s="7"/>
    </row>
    <row r="22515" spans="15:15">
      <c r="O22515" s="7"/>
    </row>
    <row r="22516" spans="15:15">
      <c r="O22516" s="7"/>
    </row>
    <row r="22517" spans="15:15">
      <c r="O22517" s="7"/>
    </row>
    <row r="22518" spans="15:15">
      <c r="O22518" s="7"/>
    </row>
    <row r="22519" spans="15:15">
      <c r="O22519" s="7"/>
    </row>
    <row r="22520" spans="15:15">
      <c r="O22520" s="7"/>
    </row>
    <row r="22521" spans="15:15">
      <c r="O22521" s="7"/>
    </row>
    <row r="22522" spans="15:15">
      <c r="O22522" s="7"/>
    </row>
    <row r="22523" spans="15:15">
      <c r="O22523" s="7"/>
    </row>
    <row r="22524" spans="15:15">
      <c r="O22524" s="7"/>
    </row>
    <row r="22525" spans="15:15">
      <c r="O22525" s="7"/>
    </row>
    <row r="22526" spans="15:15">
      <c r="O22526" s="7"/>
    </row>
    <row r="22527" spans="15:15">
      <c r="O22527" s="7"/>
    </row>
    <row r="22528" spans="15:15">
      <c r="O22528" s="7"/>
    </row>
    <row r="22529" spans="15:15">
      <c r="O22529" s="7"/>
    </row>
    <row r="22530" spans="15:15">
      <c r="O22530" s="7"/>
    </row>
    <row r="22531" spans="15:15">
      <c r="O22531" s="7"/>
    </row>
    <row r="22532" spans="15:15">
      <c r="O22532" s="7"/>
    </row>
    <row r="22533" spans="15:15">
      <c r="O22533" s="7"/>
    </row>
    <row r="22534" spans="15:15">
      <c r="O22534" s="7"/>
    </row>
    <row r="22535" spans="15:15">
      <c r="O22535" s="7"/>
    </row>
    <row r="22536" spans="15:15">
      <c r="O22536" s="7"/>
    </row>
    <row r="22537" spans="15:15">
      <c r="O22537" s="7"/>
    </row>
    <row r="22538" spans="15:15">
      <c r="O22538" s="7"/>
    </row>
    <row r="22539" spans="15:15">
      <c r="O22539" s="7"/>
    </row>
    <row r="22540" spans="15:15">
      <c r="O22540" s="7"/>
    </row>
    <row r="22541" spans="15:15">
      <c r="O22541" s="7"/>
    </row>
    <row r="22542" spans="15:15">
      <c r="O22542" s="7"/>
    </row>
    <row r="22543" spans="15:15">
      <c r="O22543" s="7"/>
    </row>
    <row r="22544" spans="15:15">
      <c r="O22544" s="7"/>
    </row>
    <row r="22545" spans="15:15">
      <c r="O22545" s="7"/>
    </row>
    <row r="22546" spans="15:15">
      <c r="O22546" s="7"/>
    </row>
    <row r="22547" spans="15:15">
      <c r="O22547" s="7"/>
    </row>
    <row r="22548" spans="15:15">
      <c r="O22548" s="7"/>
    </row>
    <row r="22549" spans="15:15">
      <c r="O22549" s="7"/>
    </row>
    <row r="22550" spans="15:15">
      <c r="O22550" s="7"/>
    </row>
    <row r="22551" spans="15:15">
      <c r="O22551" s="7"/>
    </row>
    <row r="22552" spans="15:15">
      <c r="O22552" s="7"/>
    </row>
    <row r="22553" spans="15:15">
      <c r="O22553" s="7"/>
    </row>
    <row r="22554" spans="15:15">
      <c r="O22554" s="7"/>
    </row>
    <row r="22555" spans="15:15">
      <c r="O22555" s="7"/>
    </row>
    <row r="22556" spans="15:15">
      <c r="O22556" s="7"/>
    </row>
    <row r="22557" spans="15:15">
      <c r="O22557" s="7"/>
    </row>
    <row r="22558" spans="15:15">
      <c r="O22558" s="7"/>
    </row>
    <row r="22559" spans="15:15">
      <c r="O22559" s="7"/>
    </row>
    <row r="22560" spans="15:15">
      <c r="O22560" s="7"/>
    </row>
    <row r="22561" spans="15:15">
      <c r="O22561" s="7"/>
    </row>
    <row r="22562" spans="15:15">
      <c r="O22562" s="7"/>
    </row>
    <row r="22563" spans="15:15">
      <c r="O22563" s="7"/>
    </row>
    <row r="22564" spans="15:15">
      <c r="O22564" s="7"/>
    </row>
    <row r="22565" spans="15:15">
      <c r="O22565" s="7"/>
    </row>
    <row r="22566" spans="15:15">
      <c r="O22566" s="7"/>
    </row>
    <row r="22567" spans="15:15">
      <c r="O22567" s="7"/>
    </row>
    <row r="22568" spans="15:15">
      <c r="O22568" s="7"/>
    </row>
    <row r="22569" spans="15:15">
      <c r="O22569" s="7"/>
    </row>
    <row r="22570" spans="15:15">
      <c r="O22570" s="7"/>
    </row>
    <row r="22571" spans="15:15">
      <c r="O22571" s="7"/>
    </row>
    <row r="22572" spans="15:15">
      <c r="O22572" s="7"/>
    </row>
    <row r="22573" spans="15:15">
      <c r="O22573" s="7"/>
    </row>
    <row r="22574" spans="15:15">
      <c r="O22574" s="7"/>
    </row>
    <row r="22575" spans="15:15">
      <c r="O22575" s="7"/>
    </row>
    <row r="22576" spans="15:15">
      <c r="O22576" s="7"/>
    </row>
    <row r="22577" spans="15:15">
      <c r="O22577" s="7"/>
    </row>
    <row r="22578" spans="15:15">
      <c r="O22578" s="7"/>
    </row>
    <row r="22579" spans="15:15">
      <c r="O22579" s="7"/>
    </row>
    <row r="22580" spans="15:15">
      <c r="O22580" s="7"/>
    </row>
    <row r="22581" spans="15:15">
      <c r="O22581" s="7"/>
    </row>
    <row r="22582" spans="15:15">
      <c r="O22582" s="7"/>
    </row>
    <row r="22583" spans="15:15">
      <c r="O22583" s="7"/>
    </row>
    <row r="22584" spans="15:15">
      <c r="O22584" s="7"/>
    </row>
    <row r="22585" spans="15:15">
      <c r="O22585" s="7"/>
    </row>
    <row r="22586" spans="15:15">
      <c r="O22586" s="7"/>
    </row>
    <row r="22587" spans="15:15">
      <c r="O22587" s="7"/>
    </row>
    <row r="22588" spans="15:15">
      <c r="O22588" s="7"/>
    </row>
    <row r="22589" spans="15:15">
      <c r="O22589" s="7"/>
    </row>
    <row r="22590" spans="15:15">
      <c r="O22590" s="7"/>
    </row>
    <row r="22591" spans="15:15">
      <c r="O22591" s="7"/>
    </row>
    <row r="22592" spans="15:15">
      <c r="O22592" s="7"/>
    </row>
    <row r="22593" spans="15:15">
      <c r="O22593" s="7"/>
    </row>
    <row r="22594" spans="15:15">
      <c r="O22594" s="7"/>
    </row>
    <row r="22595" spans="15:15">
      <c r="O22595" s="7"/>
    </row>
    <row r="22596" spans="15:15">
      <c r="O22596" s="7"/>
    </row>
    <row r="22597" spans="15:15">
      <c r="O22597" s="7"/>
    </row>
    <row r="22598" spans="15:15">
      <c r="O22598" s="7"/>
    </row>
    <row r="22599" spans="15:15">
      <c r="O22599" s="7"/>
    </row>
    <row r="22600" spans="15:15">
      <c r="O22600" s="7"/>
    </row>
    <row r="22601" spans="15:15">
      <c r="O22601" s="7"/>
    </row>
    <row r="22602" spans="15:15">
      <c r="O22602" s="7"/>
    </row>
    <row r="22603" spans="15:15">
      <c r="O22603" s="7"/>
    </row>
    <row r="22604" spans="15:15">
      <c r="O22604" s="7"/>
    </row>
    <row r="22605" spans="15:15">
      <c r="O22605" s="7"/>
    </row>
    <row r="22606" spans="15:15">
      <c r="O22606" s="7"/>
    </row>
    <row r="22607" spans="15:15">
      <c r="O22607" s="7"/>
    </row>
    <row r="22608" spans="15:15">
      <c r="O22608" s="7"/>
    </row>
    <row r="22609" spans="15:15">
      <c r="O22609" s="7"/>
    </row>
    <row r="22610" spans="15:15">
      <c r="O22610" s="7"/>
    </row>
    <row r="22611" spans="15:15">
      <c r="O22611" s="7"/>
    </row>
    <row r="22612" spans="15:15">
      <c r="O22612" s="7"/>
    </row>
    <row r="22613" spans="15:15">
      <c r="O22613" s="7"/>
    </row>
    <row r="22614" spans="15:15">
      <c r="O22614" s="7"/>
    </row>
    <row r="22615" spans="15:15">
      <c r="O22615" s="7"/>
    </row>
    <row r="22616" spans="15:15">
      <c r="O22616" s="7"/>
    </row>
    <row r="22617" spans="15:15">
      <c r="O22617" s="7"/>
    </row>
    <row r="22618" spans="15:15">
      <c r="O22618" s="7"/>
    </row>
    <row r="22619" spans="15:15">
      <c r="O22619" s="7"/>
    </row>
    <row r="22620" spans="15:15">
      <c r="O22620" s="7"/>
    </row>
    <row r="22621" spans="15:15">
      <c r="O22621" s="7"/>
    </row>
    <row r="22622" spans="15:15">
      <c r="O22622" s="7"/>
    </row>
    <row r="22623" spans="15:15">
      <c r="O22623" s="7"/>
    </row>
    <row r="22624" spans="15:15">
      <c r="O22624" s="7"/>
    </row>
    <row r="22625" spans="15:15">
      <c r="O22625" s="7"/>
    </row>
    <row r="22626" spans="15:15">
      <c r="O22626" s="7"/>
    </row>
    <row r="22627" spans="15:15">
      <c r="O22627" s="7"/>
    </row>
    <row r="22628" spans="15:15">
      <c r="O22628" s="7"/>
    </row>
    <row r="22629" spans="15:15">
      <c r="O22629" s="7"/>
    </row>
    <row r="22630" spans="15:15">
      <c r="O22630" s="7"/>
    </row>
    <row r="22631" spans="15:15">
      <c r="O22631" s="7"/>
    </row>
    <row r="22632" spans="15:15">
      <c r="O22632" s="7"/>
    </row>
    <row r="22633" spans="15:15">
      <c r="O22633" s="7"/>
    </row>
    <row r="22634" spans="15:15">
      <c r="O22634" s="7"/>
    </row>
    <row r="22635" spans="15:15">
      <c r="O22635" s="7"/>
    </row>
    <row r="22636" spans="15:15">
      <c r="O22636" s="7"/>
    </row>
    <row r="22637" spans="15:15">
      <c r="O22637" s="7"/>
    </row>
    <row r="22638" spans="15:15">
      <c r="O22638" s="7"/>
    </row>
    <row r="22639" spans="15:15">
      <c r="O22639" s="7"/>
    </row>
    <row r="22640" spans="15:15">
      <c r="O22640" s="7"/>
    </row>
    <row r="22641" spans="15:15">
      <c r="O22641" s="7"/>
    </row>
    <row r="22642" spans="15:15">
      <c r="O22642" s="7"/>
    </row>
    <row r="22643" spans="15:15">
      <c r="O22643" s="7"/>
    </row>
    <row r="22644" spans="15:15">
      <c r="O22644" s="7"/>
    </row>
    <row r="22645" spans="15:15">
      <c r="O22645" s="7"/>
    </row>
    <row r="22646" spans="15:15">
      <c r="O22646" s="7"/>
    </row>
    <row r="22647" spans="15:15">
      <c r="O22647" s="7"/>
    </row>
    <row r="22648" spans="15:15">
      <c r="O22648" s="7"/>
    </row>
    <row r="22649" spans="15:15">
      <c r="O22649" s="7"/>
    </row>
    <row r="22650" spans="15:15">
      <c r="O22650" s="7"/>
    </row>
    <row r="22651" spans="15:15">
      <c r="O22651" s="7"/>
    </row>
    <row r="22652" spans="15:15">
      <c r="O22652" s="7"/>
    </row>
    <row r="22653" spans="15:15">
      <c r="O22653" s="7"/>
    </row>
    <row r="22654" spans="15:15">
      <c r="O22654" s="7"/>
    </row>
    <row r="22655" spans="15:15">
      <c r="O22655" s="7"/>
    </row>
    <row r="22656" spans="15:15">
      <c r="O22656" s="7"/>
    </row>
    <row r="22657" spans="15:15">
      <c r="O22657" s="7"/>
    </row>
    <row r="22658" spans="15:15">
      <c r="O22658" s="7"/>
    </row>
    <row r="22659" spans="15:15">
      <c r="O22659" s="7"/>
    </row>
    <row r="22660" spans="15:15">
      <c r="O22660" s="7"/>
    </row>
    <row r="22661" spans="15:15">
      <c r="O22661" s="7"/>
    </row>
    <row r="22662" spans="15:15">
      <c r="O22662" s="7"/>
    </row>
    <row r="22663" spans="15:15">
      <c r="O22663" s="7"/>
    </row>
    <row r="22664" spans="15:15">
      <c r="O22664" s="7"/>
    </row>
    <row r="22665" spans="15:15">
      <c r="O22665" s="7"/>
    </row>
    <row r="22666" spans="15:15">
      <c r="O22666" s="7"/>
    </row>
    <row r="22667" spans="15:15">
      <c r="O22667" s="7"/>
    </row>
    <row r="22668" spans="15:15">
      <c r="O22668" s="7"/>
    </row>
    <row r="22669" spans="15:15">
      <c r="O22669" s="7"/>
    </row>
    <row r="22670" spans="15:15">
      <c r="O22670" s="7"/>
    </row>
    <row r="22671" spans="15:15">
      <c r="O22671" s="7"/>
    </row>
    <row r="22672" spans="15:15">
      <c r="O22672" s="7"/>
    </row>
    <row r="22673" spans="15:15">
      <c r="O22673" s="7"/>
    </row>
    <row r="22674" spans="15:15">
      <c r="O22674" s="7"/>
    </row>
    <row r="22675" spans="15:15">
      <c r="O22675" s="7"/>
    </row>
    <row r="22676" spans="15:15">
      <c r="O22676" s="7"/>
    </row>
    <row r="22677" spans="15:15">
      <c r="O22677" s="7"/>
    </row>
    <row r="22678" spans="15:15">
      <c r="O22678" s="7"/>
    </row>
    <row r="22679" spans="15:15">
      <c r="O22679" s="7"/>
    </row>
    <row r="22680" spans="15:15">
      <c r="O22680" s="7"/>
    </row>
    <row r="22681" spans="15:15">
      <c r="O22681" s="7"/>
    </row>
    <row r="22706" spans="15:15">
      <c r="O22706" s="7"/>
    </row>
    <row r="22707" spans="15:15">
      <c r="O22707" s="7"/>
    </row>
    <row r="22708" spans="15:15">
      <c r="O22708" s="7"/>
    </row>
    <row r="22709" spans="15:15">
      <c r="O22709" s="7"/>
    </row>
    <row r="22710" spans="15:15">
      <c r="O22710" s="7"/>
    </row>
    <row r="22711" spans="15:15">
      <c r="O22711" s="7"/>
    </row>
    <row r="22712" spans="15:15">
      <c r="O22712" s="7"/>
    </row>
    <row r="22713" spans="15:15">
      <c r="O22713" s="7"/>
    </row>
    <row r="22714" spans="15:15">
      <c r="O22714" s="7"/>
    </row>
    <row r="22715" spans="15:15">
      <c r="O22715" s="7"/>
    </row>
    <row r="22716" spans="15:15">
      <c r="O22716" s="7"/>
    </row>
    <row r="22717" spans="15:15">
      <c r="O22717" s="7"/>
    </row>
    <row r="22718" spans="15:15">
      <c r="O22718" s="7"/>
    </row>
    <row r="22719" spans="15:15">
      <c r="O22719" s="7"/>
    </row>
    <row r="22720" spans="15:15">
      <c r="O22720" s="7"/>
    </row>
    <row r="22721" spans="15:15">
      <c r="O22721" s="7"/>
    </row>
    <row r="22722" spans="15:15">
      <c r="O22722" s="7"/>
    </row>
    <row r="22723" spans="15:15">
      <c r="O22723" s="7"/>
    </row>
    <row r="22724" spans="15:15">
      <c r="O22724" s="7"/>
    </row>
    <row r="22725" spans="15:15">
      <c r="O22725" s="7"/>
    </row>
    <row r="22726" spans="15:15">
      <c r="O22726" s="7"/>
    </row>
    <row r="22727" spans="15:15">
      <c r="O22727" s="7"/>
    </row>
    <row r="22728" spans="15:15">
      <c r="O22728" s="7"/>
    </row>
    <row r="22729" spans="15:15">
      <c r="O22729" s="7"/>
    </row>
    <row r="22730" spans="15:15">
      <c r="O22730" s="7"/>
    </row>
    <row r="22731" spans="15:15">
      <c r="O22731" s="7"/>
    </row>
    <row r="22732" spans="15:15">
      <c r="O22732" s="7"/>
    </row>
    <row r="22733" spans="15:15">
      <c r="O22733" s="7"/>
    </row>
    <row r="22734" spans="15:15">
      <c r="O22734" s="7"/>
    </row>
    <row r="22735" spans="15:15">
      <c r="O22735" s="7"/>
    </row>
    <row r="22736" spans="15:15">
      <c r="O22736" s="7"/>
    </row>
    <row r="22737" spans="15:15">
      <c r="O22737" s="7"/>
    </row>
    <row r="22738" spans="15:15">
      <c r="O22738" s="7"/>
    </row>
    <row r="22739" spans="15:15">
      <c r="O22739" s="7"/>
    </row>
    <row r="22740" spans="15:15">
      <c r="O22740" s="7"/>
    </row>
    <row r="22741" spans="15:15">
      <c r="O22741" s="7"/>
    </row>
    <row r="22742" spans="15:15">
      <c r="O22742" s="7"/>
    </row>
    <row r="22743" spans="15:15">
      <c r="O22743" s="7"/>
    </row>
    <row r="22744" spans="15:15">
      <c r="O22744" s="7"/>
    </row>
    <row r="22745" spans="15:15">
      <c r="O22745" s="7"/>
    </row>
    <row r="22746" spans="15:15">
      <c r="O22746" s="7"/>
    </row>
    <row r="22747" spans="15:15">
      <c r="O22747" s="7"/>
    </row>
    <row r="22748" spans="15:15">
      <c r="O22748" s="7"/>
    </row>
    <row r="22749" spans="15:15">
      <c r="O22749" s="7"/>
    </row>
    <row r="22750" spans="15:15">
      <c r="O22750" s="7"/>
    </row>
    <row r="22751" spans="15:15">
      <c r="O22751" s="7"/>
    </row>
    <row r="22752" spans="15:15">
      <c r="O22752" s="7"/>
    </row>
    <row r="22753" spans="15:15">
      <c r="O22753" s="7"/>
    </row>
    <row r="22754" spans="15:15">
      <c r="O22754" s="7"/>
    </row>
    <row r="22755" spans="15:15">
      <c r="O22755" s="7"/>
    </row>
    <row r="22756" spans="15:15">
      <c r="O22756" s="7"/>
    </row>
    <row r="22757" spans="15:15">
      <c r="O22757" s="7"/>
    </row>
    <row r="22758" spans="15:15">
      <c r="O22758" s="7"/>
    </row>
    <row r="22759" spans="15:15">
      <c r="O22759" s="7"/>
    </row>
    <row r="22760" spans="15:15">
      <c r="O22760" s="7"/>
    </row>
    <row r="22761" spans="15:15">
      <c r="O22761" s="7"/>
    </row>
    <row r="22762" spans="15:15">
      <c r="O22762" s="7"/>
    </row>
    <row r="22763" spans="15:15">
      <c r="O22763" s="7"/>
    </row>
    <row r="22764" spans="15:15">
      <c r="O22764" s="7"/>
    </row>
    <row r="22765" spans="15:15">
      <c r="O22765" s="7"/>
    </row>
    <row r="22766" spans="15:15">
      <c r="O22766" s="7"/>
    </row>
    <row r="22767" spans="15:15">
      <c r="O22767" s="7"/>
    </row>
    <row r="22768" spans="15:15">
      <c r="O22768" s="7"/>
    </row>
    <row r="22769" spans="15:15">
      <c r="O22769" s="7"/>
    </row>
    <row r="22770" spans="15:15">
      <c r="O22770" s="7"/>
    </row>
    <row r="22771" spans="15:15">
      <c r="O22771" s="7"/>
    </row>
    <row r="22772" spans="15:15">
      <c r="O22772" s="7"/>
    </row>
    <row r="22773" spans="15:15">
      <c r="O22773" s="7"/>
    </row>
    <row r="22774" spans="15:15">
      <c r="O22774" s="7"/>
    </row>
    <row r="22775" spans="15:15">
      <c r="O22775" s="7"/>
    </row>
    <row r="22776" spans="15:15">
      <c r="O22776" s="7"/>
    </row>
    <row r="22777" spans="15:15">
      <c r="O22777" s="7"/>
    </row>
    <row r="22778" spans="15:15">
      <c r="O22778" s="7"/>
    </row>
    <row r="22779" spans="15:15">
      <c r="O22779" s="7"/>
    </row>
    <row r="22780" spans="15:15">
      <c r="O22780" s="7"/>
    </row>
    <row r="22781" spans="15:15">
      <c r="O22781" s="7"/>
    </row>
    <row r="22782" spans="15:15">
      <c r="O22782" s="7"/>
    </row>
    <row r="22783" spans="15:15">
      <c r="O22783" s="7"/>
    </row>
    <row r="22784" spans="15:15">
      <c r="O22784" s="7"/>
    </row>
    <row r="22785" spans="15:15">
      <c r="O22785" s="7"/>
    </row>
    <row r="22786" spans="15:15">
      <c r="O22786" s="7"/>
    </row>
    <row r="22787" spans="15:15">
      <c r="O22787" s="7"/>
    </row>
    <row r="22788" spans="15:15">
      <c r="O22788" s="7"/>
    </row>
    <row r="22789" spans="15:15">
      <c r="O22789" s="7"/>
    </row>
    <row r="22790" spans="15:15">
      <c r="O22790" s="7"/>
    </row>
    <row r="22791" spans="15:15">
      <c r="O22791" s="7"/>
    </row>
    <row r="22792" spans="15:15">
      <c r="O22792" s="7"/>
    </row>
    <row r="22793" spans="15:15">
      <c r="O22793" s="7"/>
    </row>
    <row r="22794" spans="15:15">
      <c r="O22794" s="7"/>
    </row>
    <row r="22795" spans="15:15">
      <c r="O22795" s="7"/>
    </row>
    <row r="22796" spans="15:15">
      <c r="O22796" s="7"/>
    </row>
    <row r="22797" spans="15:15">
      <c r="O22797" s="7"/>
    </row>
    <row r="22798" spans="15:15">
      <c r="O22798" s="7"/>
    </row>
    <row r="22799" spans="15:15">
      <c r="O22799" s="7"/>
    </row>
    <row r="22800" spans="15:15">
      <c r="O22800" s="7"/>
    </row>
    <row r="22801" spans="15:15">
      <c r="O22801" s="7"/>
    </row>
    <row r="22802" spans="15:15">
      <c r="O22802" s="7"/>
    </row>
    <row r="22803" spans="15:15">
      <c r="O22803" s="7"/>
    </row>
    <row r="22804" spans="15:15">
      <c r="O22804" s="7"/>
    </row>
    <row r="22805" spans="15:15">
      <c r="O22805" s="7"/>
    </row>
    <row r="22806" spans="15:15">
      <c r="O22806" s="7"/>
    </row>
    <row r="22807" spans="15:15">
      <c r="O22807" s="7"/>
    </row>
    <row r="22808" spans="15:15">
      <c r="O22808" s="7"/>
    </row>
    <row r="22809" spans="15:15">
      <c r="O22809" s="7"/>
    </row>
    <row r="22810" spans="15:15">
      <c r="O22810" s="7"/>
    </row>
    <row r="22811" spans="15:15">
      <c r="O22811" s="7"/>
    </row>
    <row r="22812" spans="15:15">
      <c r="O22812" s="7"/>
    </row>
    <row r="22813" spans="15:15">
      <c r="O22813" s="7"/>
    </row>
    <row r="22814" spans="15:15">
      <c r="O22814" s="7"/>
    </row>
    <row r="22815" spans="15:15">
      <c r="O22815" s="7"/>
    </row>
    <row r="22816" spans="15:15">
      <c r="O22816" s="7"/>
    </row>
    <row r="22817" spans="15:15">
      <c r="O22817" s="7"/>
    </row>
    <row r="22818" spans="15:15">
      <c r="O22818" s="7"/>
    </row>
    <row r="22819" spans="15:15">
      <c r="O22819" s="7"/>
    </row>
    <row r="22820" spans="15:15">
      <c r="O22820" s="7"/>
    </row>
    <row r="22821" spans="15:15">
      <c r="O22821" s="7"/>
    </row>
    <row r="22822" spans="15:15">
      <c r="O22822" s="7"/>
    </row>
    <row r="22823" spans="15:15">
      <c r="O22823" s="7"/>
    </row>
    <row r="22824" spans="15:15">
      <c r="O22824" s="7"/>
    </row>
    <row r="22825" spans="15:15">
      <c r="O22825" s="7"/>
    </row>
    <row r="22826" spans="15:15">
      <c r="O22826" s="7"/>
    </row>
    <row r="22827" spans="15:15">
      <c r="O22827" s="7"/>
    </row>
    <row r="22828" spans="15:15">
      <c r="O22828" s="7"/>
    </row>
    <row r="22829" spans="15:15">
      <c r="O22829" s="7"/>
    </row>
    <row r="22830" spans="15:15">
      <c r="O22830" s="7"/>
    </row>
    <row r="22831" spans="15:15">
      <c r="O22831" s="7"/>
    </row>
    <row r="22832" spans="15:15">
      <c r="O22832" s="7"/>
    </row>
    <row r="22833" spans="15:15">
      <c r="O22833" s="7"/>
    </row>
    <row r="22834" spans="15:15">
      <c r="O22834" s="7"/>
    </row>
    <row r="22835" spans="15:15">
      <c r="O22835" s="7"/>
    </row>
    <row r="22836" spans="15:15">
      <c r="O22836" s="7"/>
    </row>
    <row r="22837" spans="15:15">
      <c r="O22837" s="7"/>
    </row>
    <row r="22838" spans="15:15">
      <c r="O22838" s="7"/>
    </row>
    <row r="22839" spans="15:15">
      <c r="O22839" s="7"/>
    </row>
    <row r="22840" spans="15:15">
      <c r="O22840" s="7"/>
    </row>
    <row r="22841" spans="15:15">
      <c r="O22841" s="7"/>
    </row>
    <row r="22842" spans="15:15">
      <c r="O22842" s="7"/>
    </row>
    <row r="22843" spans="15:15">
      <c r="O22843" s="7"/>
    </row>
    <row r="22844" spans="15:15">
      <c r="O22844" s="7"/>
    </row>
    <row r="22845" spans="15:15">
      <c r="O22845" s="7"/>
    </row>
    <row r="22846" spans="15:15">
      <c r="O22846" s="7"/>
    </row>
    <row r="22847" spans="15:15">
      <c r="O22847" s="7"/>
    </row>
    <row r="22848" spans="15:15">
      <c r="O22848" s="7"/>
    </row>
    <row r="22849" spans="15:15">
      <c r="O22849" s="7"/>
    </row>
    <row r="22850" spans="15:15">
      <c r="O22850" s="7"/>
    </row>
    <row r="22851" spans="15:15">
      <c r="O22851" s="7"/>
    </row>
    <row r="22852" spans="15:15">
      <c r="O22852" s="7"/>
    </row>
    <row r="22853" spans="15:15">
      <c r="O22853" s="7"/>
    </row>
    <row r="22854" spans="15:15">
      <c r="O22854" s="7"/>
    </row>
    <row r="22855" spans="15:15">
      <c r="O22855" s="7"/>
    </row>
    <row r="22856" spans="15:15">
      <c r="O22856" s="7"/>
    </row>
    <row r="22857" spans="15:15">
      <c r="O22857" s="7"/>
    </row>
    <row r="22858" spans="15:15">
      <c r="O22858" s="7"/>
    </row>
    <row r="22859" spans="15:15">
      <c r="O22859" s="7"/>
    </row>
    <row r="22860" spans="15:15">
      <c r="O22860" s="7"/>
    </row>
    <row r="22861" spans="15:15">
      <c r="O22861" s="7"/>
    </row>
    <row r="22862" spans="15:15">
      <c r="O22862" s="7"/>
    </row>
    <row r="22863" spans="15:15">
      <c r="O22863" s="7"/>
    </row>
    <row r="22864" spans="15:15">
      <c r="O22864" s="7"/>
    </row>
    <row r="22865" spans="15:15">
      <c r="O22865" s="7"/>
    </row>
    <row r="22866" spans="15:15">
      <c r="O22866" s="7"/>
    </row>
    <row r="22867" spans="15:15">
      <c r="O22867" s="7"/>
    </row>
    <row r="22868" spans="15:15">
      <c r="O22868" s="7"/>
    </row>
    <row r="22869" spans="15:15">
      <c r="O22869" s="7"/>
    </row>
    <row r="22870" spans="15:15">
      <c r="O22870" s="7"/>
    </row>
    <row r="22871" spans="15:15">
      <c r="O22871" s="7"/>
    </row>
    <row r="22872" spans="15:15">
      <c r="O22872" s="7"/>
    </row>
    <row r="22873" spans="15:15">
      <c r="O22873" s="7"/>
    </row>
    <row r="22874" spans="15:15">
      <c r="O22874" s="7"/>
    </row>
    <row r="22875" spans="15:15">
      <c r="O22875" s="7"/>
    </row>
    <row r="22876" spans="15:15">
      <c r="O22876" s="7"/>
    </row>
    <row r="22877" spans="15:15">
      <c r="O22877" s="7"/>
    </row>
    <row r="22878" spans="15:15">
      <c r="O22878" s="7"/>
    </row>
    <row r="22879" spans="15:15">
      <c r="O22879" s="7"/>
    </row>
    <row r="22880" spans="15:15">
      <c r="O22880" s="7"/>
    </row>
    <row r="22881" spans="15:15">
      <c r="O22881" s="7"/>
    </row>
    <row r="22882" spans="15:15">
      <c r="O22882" s="7"/>
    </row>
    <row r="22883" spans="15:15">
      <c r="O22883" s="7"/>
    </row>
    <row r="22884" spans="15:15">
      <c r="O22884" s="7"/>
    </row>
    <row r="22885" spans="15:15">
      <c r="O22885" s="7"/>
    </row>
    <row r="22886" spans="15:15">
      <c r="O22886" s="7"/>
    </row>
    <row r="22887" spans="15:15">
      <c r="O22887" s="7"/>
    </row>
    <row r="22888" spans="15:15">
      <c r="O22888" s="7"/>
    </row>
    <row r="22889" spans="15:15">
      <c r="O22889" s="7"/>
    </row>
    <row r="22890" spans="15:15">
      <c r="O22890" s="7"/>
    </row>
    <row r="22891" spans="15:15">
      <c r="O22891" s="7"/>
    </row>
    <row r="22892" spans="15:15">
      <c r="O22892" s="7"/>
    </row>
    <row r="22893" spans="15:15">
      <c r="O22893" s="7"/>
    </row>
    <row r="22894" spans="15:15">
      <c r="O22894" s="7"/>
    </row>
    <row r="22895" spans="15:15">
      <c r="O22895" s="7"/>
    </row>
    <row r="22896" spans="15:15">
      <c r="O22896" s="7"/>
    </row>
    <row r="22897" spans="15:15">
      <c r="O22897" s="7"/>
    </row>
    <row r="22898" spans="15:15">
      <c r="O22898" s="7"/>
    </row>
    <row r="22899" spans="15:15">
      <c r="O22899" s="7"/>
    </row>
    <row r="22900" spans="15:15">
      <c r="O22900" s="7"/>
    </row>
    <row r="22901" spans="15:15">
      <c r="O22901" s="7"/>
    </row>
    <row r="22902" spans="15:15">
      <c r="O22902" s="7"/>
    </row>
    <row r="22903" spans="15:15">
      <c r="O22903" s="7"/>
    </row>
    <row r="22904" spans="15:15">
      <c r="O22904" s="7"/>
    </row>
    <row r="22905" spans="15:15">
      <c r="O22905" s="7"/>
    </row>
    <row r="22906" spans="15:15">
      <c r="O22906" s="7"/>
    </row>
    <row r="22907" spans="15:15">
      <c r="O22907" s="7"/>
    </row>
    <row r="22908" spans="15:15">
      <c r="O22908" s="7"/>
    </row>
    <row r="22909" spans="15:15">
      <c r="O22909" s="7"/>
    </row>
    <row r="22910" spans="15:15">
      <c r="O22910" s="7"/>
    </row>
    <row r="22911" spans="15:15">
      <c r="O22911" s="7"/>
    </row>
    <row r="22912" spans="15:15">
      <c r="O22912" s="7"/>
    </row>
    <row r="22913" spans="15:15">
      <c r="O22913" s="7"/>
    </row>
    <row r="22914" spans="15:15">
      <c r="O22914" s="7"/>
    </row>
    <row r="22915" spans="15:15">
      <c r="O22915" s="7"/>
    </row>
    <row r="22916" spans="15:15">
      <c r="O22916" s="7"/>
    </row>
    <row r="22917" spans="15:15">
      <c r="O22917" s="7"/>
    </row>
    <row r="22918" spans="15:15">
      <c r="O22918" s="7"/>
    </row>
    <row r="22919" spans="15:15">
      <c r="O22919" s="7"/>
    </row>
    <row r="22920" spans="15:15">
      <c r="O22920" s="7"/>
    </row>
    <row r="22921" spans="15:15">
      <c r="O22921" s="7"/>
    </row>
    <row r="22922" spans="15:15">
      <c r="O22922" s="7"/>
    </row>
    <row r="22923" spans="15:15">
      <c r="O22923" s="7"/>
    </row>
    <row r="22924" spans="15:15">
      <c r="O22924" s="7"/>
    </row>
    <row r="22925" spans="15:15">
      <c r="O22925" s="7"/>
    </row>
    <row r="22926" spans="15:15">
      <c r="O22926" s="7"/>
    </row>
    <row r="22927" spans="15:15">
      <c r="O22927" s="7"/>
    </row>
    <row r="22928" spans="15:15">
      <c r="O22928" s="7"/>
    </row>
    <row r="22929" spans="15:15">
      <c r="O22929" s="7"/>
    </row>
    <row r="22930" spans="15:15">
      <c r="O22930" s="7"/>
    </row>
    <row r="22931" spans="15:15">
      <c r="O22931" s="7"/>
    </row>
    <row r="22932" spans="15:15">
      <c r="O22932" s="7"/>
    </row>
    <row r="22933" spans="15:15">
      <c r="O22933" s="7"/>
    </row>
    <row r="22934" spans="15:15">
      <c r="O22934" s="7"/>
    </row>
    <row r="22935" spans="15:15">
      <c r="O22935" s="7"/>
    </row>
    <row r="22936" spans="15:15">
      <c r="O22936" s="7"/>
    </row>
    <row r="22937" spans="15:15">
      <c r="O22937" s="7"/>
    </row>
    <row r="22938" spans="15:15">
      <c r="O22938" s="7"/>
    </row>
    <row r="22939" spans="15:15">
      <c r="O22939" s="7"/>
    </row>
    <row r="22940" spans="15:15">
      <c r="O22940" s="7"/>
    </row>
    <row r="22941" spans="15:15">
      <c r="O22941" s="7"/>
    </row>
    <row r="22942" spans="15:15">
      <c r="O22942" s="7"/>
    </row>
    <row r="22943" spans="15:15">
      <c r="O22943" s="7"/>
    </row>
    <row r="22944" spans="15:15">
      <c r="O22944" s="7"/>
    </row>
    <row r="22945" spans="15:15">
      <c r="O22945" s="7"/>
    </row>
    <row r="22970" spans="15:15">
      <c r="O22970" s="7"/>
    </row>
    <row r="22971" spans="15:15">
      <c r="O22971" s="7"/>
    </row>
    <row r="22972" spans="15:15">
      <c r="O22972" s="7"/>
    </row>
    <row r="22973" spans="15:15">
      <c r="O22973" s="7"/>
    </row>
    <row r="22974" spans="15:15">
      <c r="O22974" s="7"/>
    </row>
    <row r="22975" spans="15:15">
      <c r="O22975" s="7"/>
    </row>
    <row r="22976" spans="15:15">
      <c r="O22976" s="7"/>
    </row>
    <row r="22977" spans="15:15">
      <c r="O22977" s="7"/>
    </row>
    <row r="22978" spans="15:15">
      <c r="O22978" s="7"/>
    </row>
    <row r="22979" spans="15:15">
      <c r="O22979" s="7"/>
    </row>
    <row r="22980" spans="15:15">
      <c r="O22980" s="7"/>
    </row>
    <row r="22981" spans="15:15">
      <c r="O22981" s="7"/>
    </row>
    <row r="22982" spans="15:15">
      <c r="O22982" s="7"/>
    </row>
    <row r="22983" spans="15:15">
      <c r="O22983" s="7"/>
    </row>
    <row r="22984" spans="15:15">
      <c r="O22984" s="7"/>
    </row>
    <row r="22985" spans="15:15">
      <c r="O22985" s="7"/>
    </row>
    <row r="22986" spans="15:15">
      <c r="O22986" s="7"/>
    </row>
    <row r="22987" spans="15:15">
      <c r="O22987" s="7"/>
    </row>
    <row r="22988" spans="15:15">
      <c r="O22988" s="7"/>
    </row>
    <row r="22989" spans="15:15">
      <c r="O22989" s="7"/>
    </row>
    <row r="22990" spans="15:15">
      <c r="O22990" s="7"/>
    </row>
    <row r="22991" spans="15:15">
      <c r="O22991" s="7"/>
    </row>
    <row r="22992" spans="15:15">
      <c r="O22992" s="7"/>
    </row>
    <row r="22993" spans="15:15">
      <c r="O22993" s="7"/>
    </row>
    <row r="22994" spans="15:15">
      <c r="O22994" s="7"/>
    </row>
    <row r="22995" spans="15:15">
      <c r="O22995" s="7"/>
    </row>
    <row r="22996" spans="15:15">
      <c r="O22996" s="7"/>
    </row>
    <row r="22997" spans="15:15">
      <c r="O22997" s="7"/>
    </row>
    <row r="22998" spans="15:15">
      <c r="O22998" s="7"/>
    </row>
    <row r="22999" spans="15:15">
      <c r="O22999" s="7"/>
    </row>
    <row r="23000" spans="15:15">
      <c r="O23000" s="7"/>
    </row>
    <row r="23001" spans="15:15">
      <c r="O23001" s="7"/>
    </row>
    <row r="23002" spans="15:15">
      <c r="O23002" s="7"/>
    </row>
    <row r="23003" spans="15:15">
      <c r="O23003" s="7"/>
    </row>
    <row r="23004" spans="15:15">
      <c r="O23004" s="7"/>
    </row>
    <row r="23005" spans="15:15">
      <c r="O23005" s="7"/>
    </row>
    <row r="23006" spans="15:15">
      <c r="O23006" s="7"/>
    </row>
    <row r="23007" spans="15:15">
      <c r="O23007" s="7"/>
    </row>
    <row r="23008" spans="15:15">
      <c r="O23008" s="7"/>
    </row>
    <row r="23009" spans="15:15">
      <c r="O23009" s="7"/>
    </row>
    <row r="23010" spans="15:15">
      <c r="O23010" s="7"/>
    </row>
    <row r="23011" spans="15:15">
      <c r="O23011" s="7"/>
    </row>
    <row r="23012" spans="15:15">
      <c r="O23012" s="7"/>
    </row>
    <row r="23013" spans="15:15">
      <c r="O23013" s="7"/>
    </row>
    <row r="23014" spans="15:15">
      <c r="O23014" s="7"/>
    </row>
    <row r="23015" spans="15:15">
      <c r="O23015" s="7"/>
    </row>
    <row r="23016" spans="15:15">
      <c r="O23016" s="7"/>
    </row>
    <row r="23017" spans="15:15">
      <c r="O23017" s="7"/>
    </row>
    <row r="23018" spans="15:15">
      <c r="O23018" s="7"/>
    </row>
    <row r="23019" spans="15:15">
      <c r="O23019" s="7"/>
    </row>
    <row r="23020" spans="15:15">
      <c r="O23020" s="7"/>
    </row>
    <row r="23021" spans="15:15">
      <c r="O23021" s="7"/>
    </row>
    <row r="23022" spans="15:15">
      <c r="O23022" s="7"/>
    </row>
    <row r="23023" spans="15:15">
      <c r="O23023" s="7"/>
    </row>
    <row r="23024" spans="15:15">
      <c r="O23024" s="7"/>
    </row>
    <row r="23025" spans="15:15">
      <c r="O23025" s="7"/>
    </row>
    <row r="23026" spans="15:15">
      <c r="O23026" s="7"/>
    </row>
    <row r="23027" spans="15:15">
      <c r="O23027" s="7"/>
    </row>
    <row r="23028" spans="15:15">
      <c r="O23028" s="7"/>
    </row>
    <row r="23029" spans="15:15">
      <c r="O23029" s="7"/>
    </row>
    <row r="23030" spans="15:15">
      <c r="O23030" s="7"/>
    </row>
    <row r="23031" spans="15:15">
      <c r="O23031" s="7"/>
    </row>
    <row r="23032" spans="15:15">
      <c r="O23032" s="7"/>
    </row>
    <row r="23033" spans="15:15">
      <c r="O23033" s="7"/>
    </row>
    <row r="23034" spans="15:15">
      <c r="O23034" s="7"/>
    </row>
    <row r="23035" spans="15:15">
      <c r="O23035" s="7"/>
    </row>
    <row r="23036" spans="15:15">
      <c r="O23036" s="7"/>
    </row>
    <row r="23037" spans="15:15">
      <c r="O23037" s="7"/>
    </row>
    <row r="23038" spans="15:15">
      <c r="O23038" s="7"/>
    </row>
    <row r="23039" spans="15:15">
      <c r="O23039" s="7"/>
    </row>
    <row r="23040" spans="15:15">
      <c r="O23040" s="7"/>
    </row>
    <row r="23041" spans="15:15">
      <c r="O23041" s="7"/>
    </row>
    <row r="23042" spans="15:15">
      <c r="O23042" s="7"/>
    </row>
    <row r="23043" spans="15:15">
      <c r="O23043" s="7"/>
    </row>
    <row r="23044" spans="15:15">
      <c r="O23044" s="7"/>
    </row>
    <row r="23045" spans="15:15">
      <c r="O23045" s="7"/>
    </row>
    <row r="23046" spans="15:15">
      <c r="O23046" s="7"/>
    </row>
    <row r="23047" spans="15:15">
      <c r="O23047" s="7"/>
    </row>
    <row r="23048" spans="15:15">
      <c r="O23048" s="7"/>
    </row>
    <row r="23049" spans="15:15">
      <c r="O23049" s="7"/>
    </row>
    <row r="23050" spans="15:15">
      <c r="O23050" s="7"/>
    </row>
    <row r="23051" spans="15:15">
      <c r="O23051" s="7"/>
    </row>
    <row r="23052" spans="15:15">
      <c r="O23052" s="7"/>
    </row>
    <row r="23053" spans="15:15">
      <c r="O23053" s="7"/>
    </row>
    <row r="23054" spans="15:15">
      <c r="O23054" s="7"/>
    </row>
    <row r="23055" spans="15:15">
      <c r="O23055" s="7"/>
    </row>
    <row r="23056" spans="15:15">
      <c r="O23056" s="7"/>
    </row>
    <row r="23057" spans="15:15">
      <c r="O23057" s="7"/>
    </row>
    <row r="23058" spans="15:15">
      <c r="O23058" s="7"/>
    </row>
    <row r="23059" spans="15:15">
      <c r="O23059" s="7"/>
    </row>
    <row r="23060" spans="15:15">
      <c r="O23060" s="7"/>
    </row>
    <row r="23061" spans="15:15">
      <c r="O23061" s="7"/>
    </row>
    <row r="23062" spans="15:15">
      <c r="O23062" s="7"/>
    </row>
    <row r="23063" spans="15:15">
      <c r="O23063" s="7"/>
    </row>
    <row r="23064" spans="15:15">
      <c r="O23064" s="7"/>
    </row>
    <row r="23065" spans="15:15">
      <c r="O23065" s="7"/>
    </row>
    <row r="23066" spans="15:15">
      <c r="O23066" s="7"/>
    </row>
    <row r="23067" spans="15:15">
      <c r="O23067" s="7"/>
    </row>
    <row r="23068" spans="15:15">
      <c r="O23068" s="7"/>
    </row>
    <row r="23069" spans="15:15">
      <c r="O23069" s="7"/>
    </row>
    <row r="23070" spans="15:15">
      <c r="O23070" s="7"/>
    </row>
    <row r="23071" spans="15:15">
      <c r="O23071" s="7"/>
    </row>
    <row r="23072" spans="15:15">
      <c r="O23072" s="7"/>
    </row>
    <row r="23073" spans="15:15">
      <c r="O23073" s="7"/>
    </row>
    <row r="23074" spans="15:15">
      <c r="O23074" s="7"/>
    </row>
    <row r="23075" spans="15:15">
      <c r="O23075" s="7"/>
    </row>
    <row r="23076" spans="15:15">
      <c r="O23076" s="7"/>
    </row>
    <row r="23077" spans="15:15">
      <c r="O23077" s="7"/>
    </row>
    <row r="23078" spans="15:15">
      <c r="O23078" s="7"/>
    </row>
    <row r="23079" spans="15:15">
      <c r="O23079" s="7"/>
    </row>
    <row r="23080" spans="15:15">
      <c r="O23080" s="7"/>
    </row>
    <row r="23081" spans="15:15">
      <c r="O23081" s="7"/>
    </row>
    <row r="23082" spans="15:15">
      <c r="O23082" s="7"/>
    </row>
    <row r="23083" spans="15:15">
      <c r="O23083" s="7"/>
    </row>
    <row r="23084" spans="15:15">
      <c r="O23084" s="7"/>
    </row>
    <row r="23085" spans="15:15">
      <c r="O23085" s="7"/>
    </row>
    <row r="23086" spans="15:15">
      <c r="O23086" s="7"/>
    </row>
    <row r="23087" spans="15:15">
      <c r="O23087" s="7"/>
    </row>
    <row r="23088" spans="15:15">
      <c r="O23088" s="7"/>
    </row>
    <row r="23089" spans="15:15">
      <c r="O23089" s="7"/>
    </row>
    <row r="23090" spans="15:15">
      <c r="O23090" s="7"/>
    </row>
    <row r="23091" spans="15:15">
      <c r="O23091" s="7"/>
    </row>
    <row r="23092" spans="15:15">
      <c r="O23092" s="7"/>
    </row>
    <row r="23093" spans="15:15">
      <c r="O23093" s="7"/>
    </row>
    <row r="23094" spans="15:15">
      <c r="O23094" s="7"/>
    </row>
    <row r="23095" spans="15:15">
      <c r="O23095" s="7"/>
    </row>
    <row r="23096" spans="15:15">
      <c r="O23096" s="7"/>
    </row>
    <row r="23097" spans="15:15">
      <c r="O23097" s="7"/>
    </row>
    <row r="23098" spans="15:15">
      <c r="O23098" s="7"/>
    </row>
    <row r="23099" spans="15:15">
      <c r="O23099" s="7"/>
    </row>
    <row r="23100" spans="15:15">
      <c r="O23100" s="7"/>
    </row>
    <row r="23101" spans="15:15">
      <c r="O23101" s="7"/>
    </row>
    <row r="23102" spans="15:15">
      <c r="O23102" s="7"/>
    </row>
    <row r="23103" spans="15:15">
      <c r="O23103" s="7"/>
    </row>
    <row r="23104" spans="15:15">
      <c r="O23104" s="7"/>
    </row>
    <row r="23105" spans="15:15">
      <c r="O23105" s="7"/>
    </row>
    <row r="23106" spans="15:15">
      <c r="O23106" s="7"/>
    </row>
    <row r="23107" spans="15:15">
      <c r="O23107" s="7"/>
    </row>
    <row r="23108" spans="15:15">
      <c r="O23108" s="7"/>
    </row>
    <row r="23109" spans="15:15">
      <c r="O23109" s="7"/>
    </row>
    <row r="23110" spans="15:15">
      <c r="O23110" s="7"/>
    </row>
    <row r="23111" spans="15:15">
      <c r="O23111" s="7"/>
    </row>
    <row r="23112" spans="15:15">
      <c r="O23112" s="7"/>
    </row>
    <row r="23113" spans="15:15">
      <c r="O23113" s="7"/>
    </row>
    <row r="23114" spans="15:15">
      <c r="O23114" s="7"/>
    </row>
    <row r="23115" spans="15:15">
      <c r="O23115" s="7"/>
    </row>
    <row r="23116" spans="15:15">
      <c r="O23116" s="7"/>
    </row>
    <row r="23117" spans="15:15">
      <c r="O23117" s="7"/>
    </row>
    <row r="23118" spans="15:15">
      <c r="O23118" s="7"/>
    </row>
    <row r="23119" spans="15:15">
      <c r="O23119" s="7"/>
    </row>
    <row r="23120" spans="15:15">
      <c r="O23120" s="7"/>
    </row>
    <row r="23121" spans="15:15">
      <c r="O23121" s="7"/>
    </row>
    <row r="23122" spans="15:15">
      <c r="O23122" s="7"/>
    </row>
    <row r="23123" spans="15:15">
      <c r="O23123" s="7"/>
    </row>
    <row r="23124" spans="15:15">
      <c r="O23124" s="7"/>
    </row>
    <row r="23125" spans="15:15">
      <c r="O23125" s="7"/>
    </row>
    <row r="23126" spans="15:15">
      <c r="O23126" s="7"/>
    </row>
    <row r="23127" spans="15:15">
      <c r="O23127" s="7"/>
    </row>
    <row r="23128" spans="15:15">
      <c r="O23128" s="7"/>
    </row>
    <row r="23129" spans="15:15">
      <c r="O23129" s="7"/>
    </row>
    <row r="23130" spans="15:15">
      <c r="O23130" s="7"/>
    </row>
    <row r="23131" spans="15:15">
      <c r="O23131" s="7"/>
    </row>
    <row r="23132" spans="15:15">
      <c r="O23132" s="7"/>
    </row>
    <row r="23133" spans="15:15">
      <c r="O23133" s="7"/>
    </row>
    <row r="23134" spans="15:15">
      <c r="O23134" s="7"/>
    </row>
    <row r="23135" spans="15:15">
      <c r="O23135" s="7"/>
    </row>
    <row r="23136" spans="15:15">
      <c r="O23136" s="7"/>
    </row>
    <row r="23137" spans="15:15">
      <c r="O23137" s="7"/>
    </row>
    <row r="23138" spans="15:15">
      <c r="O23138" s="7"/>
    </row>
    <row r="23139" spans="15:15">
      <c r="O23139" s="7"/>
    </row>
    <row r="23140" spans="15:15">
      <c r="O23140" s="7"/>
    </row>
    <row r="23141" spans="15:15">
      <c r="O23141" s="7"/>
    </row>
    <row r="23142" spans="15:15">
      <c r="O23142" s="7"/>
    </row>
    <row r="23143" spans="15:15">
      <c r="O23143" s="7"/>
    </row>
    <row r="23144" spans="15:15">
      <c r="O23144" s="7"/>
    </row>
    <row r="23145" spans="15:15">
      <c r="O23145" s="7"/>
    </row>
    <row r="23146" spans="15:15">
      <c r="O23146" s="7"/>
    </row>
    <row r="23147" spans="15:15">
      <c r="O23147" s="7"/>
    </row>
    <row r="23148" spans="15:15">
      <c r="O23148" s="7"/>
    </row>
    <row r="23149" spans="15:15">
      <c r="O23149" s="7"/>
    </row>
    <row r="23150" spans="15:15">
      <c r="O23150" s="7"/>
    </row>
    <row r="23151" spans="15:15">
      <c r="O23151" s="7"/>
    </row>
    <row r="23152" spans="15:15">
      <c r="O23152" s="7"/>
    </row>
    <row r="23153" spans="15:15">
      <c r="O23153" s="7"/>
    </row>
    <row r="23154" spans="15:15">
      <c r="O23154" s="7"/>
    </row>
    <row r="23155" spans="15:15">
      <c r="O23155" s="7"/>
    </row>
    <row r="23156" spans="15:15">
      <c r="O23156" s="7"/>
    </row>
    <row r="23157" spans="15:15">
      <c r="O23157" s="7"/>
    </row>
    <row r="23158" spans="15:15">
      <c r="O23158" s="7"/>
    </row>
    <row r="23159" spans="15:15">
      <c r="O23159" s="7"/>
    </row>
    <row r="23160" spans="15:15">
      <c r="O23160" s="7"/>
    </row>
    <row r="23161" spans="15:15">
      <c r="O23161" s="7"/>
    </row>
    <row r="23162" spans="15:15">
      <c r="O23162" s="7"/>
    </row>
    <row r="23163" spans="15:15">
      <c r="O23163" s="7"/>
    </row>
    <row r="23164" spans="15:15">
      <c r="O23164" s="7"/>
    </row>
    <row r="23165" spans="15:15">
      <c r="O23165" s="7"/>
    </row>
    <row r="23166" spans="15:15">
      <c r="O23166" s="7"/>
    </row>
    <row r="23167" spans="15:15">
      <c r="O23167" s="7"/>
    </row>
    <row r="23168" spans="15:15">
      <c r="O23168" s="7"/>
    </row>
    <row r="23169" spans="15:15">
      <c r="O23169" s="7"/>
    </row>
    <row r="23170" spans="15:15">
      <c r="O23170" s="7"/>
    </row>
    <row r="23171" spans="15:15">
      <c r="O23171" s="7"/>
    </row>
    <row r="23172" spans="15:15">
      <c r="O23172" s="7"/>
    </row>
    <row r="23173" spans="15:15">
      <c r="O23173" s="7"/>
    </row>
    <row r="23174" spans="15:15">
      <c r="O23174" s="7"/>
    </row>
    <row r="23175" spans="15:15">
      <c r="O23175" s="7"/>
    </row>
    <row r="23176" spans="15:15">
      <c r="O23176" s="7"/>
    </row>
    <row r="23177" spans="15:15">
      <c r="O23177" s="7"/>
    </row>
    <row r="23178" spans="15:15">
      <c r="O23178" s="7"/>
    </row>
    <row r="23179" spans="15:15">
      <c r="O23179" s="7"/>
    </row>
    <row r="23180" spans="15:15">
      <c r="O23180" s="7"/>
    </row>
    <row r="23181" spans="15:15">
      <c r="O23181" s="7"/>
    </row>
    <row r="23182" spans="15:15">
      <c r="O23182" s="7"/>
    </row>
    <row r="23183" spans="15:15">
      <c r="O23183" s="7"/>
    </row>
    <row r="23184" spans="15:15">
      <c r="O23184" s="7"/>
    </row>
    <row r="23185" spans="15:15">
      <c r="O23185" s="7"/>
    </row>
    <row r="23186" spans="15:15">
      <c r="O23186" s="7"/>
    </row>
    <row r="23187" spans="15:15">
      <c r="O23187" s="7"/>
    </row>
    <row r="23188" spans="15:15">
      <c r="O23188" s="7"/>
    </row>
    <row r="23189" spans="15:15">
      <c r="O23189" s="7"/>
    </row>
    <row r="23190" spans="15:15">
      <c r="O23190" s="7"/>
    </row>
    <row r="23191" spans="15:15">
      <c r="O23191" s="7"/>
    </row>
    <row r="23192" spans="15:15">
      <c r="O23192" s="7"/>
    </row>
    <row r="23193" spans="15:15">
      <c r="O23193" s="7"/>
    </row>
    <row r="23194" spans="15:15">
      <c r="O23194" s="7"/>
    </row>
    <row r="23195" spans="15:15">
      <c r="O23195" s="7"/>
    </row>
    <row r="23196" spans="15:15">
      <c r="O23196" s="7"/>
    </row>
    <row r="23197" spans="15:15">
      <c r="O23197" s="7"/>
    </row>
    <row r="23198" spans="15:15">
      <c r="O23198" s="7"/>
    </row>
    <row r="23199" spans="15:15">
      <c r="O23199" s="7"/>
    </row>
    <row r="23200" spans="15:15">
      <c r="O23200" s="7"/>
    </row>
    <row r="23201" spans="15:15">
      <c r="O23201" s="7"/>
    </row>
    <row r="23202" spans="15:15">
      <c r="O23202" s="7"/>
    </row>
    <row r="23203" spans="15:15">
      <c r="O23203" s="7"/>
    </row>
    <row r="23204" spans="15:15">
      <c r="O23204" s="7"/>
    </row>
    <row r="23205" spans="15:15">
      <c r="O23205" s="7"/>
    </row>
    <row r="23206" spans="15:15">
      <c r="O23206" s="7"/>
    </row>
    <row r="23207" spans="15:15">
      <c r="O23207" s="7"/>
    </row>
    <row r="23208" spans="15:15">
      <c r="O23208" s="7"/>
    </row>
    <row r="23209" spans="15:15">
      <c r="O23209" s="7"/>
    </row>
    <row r="23234" spans="15:15">
      <c r="O23234" s="7"/>
    </row>
    <row r="23235" spans="15:15">
      <c r="O23235" s="7"/>
    </row>
    <row r="23236" spans="15:15">
      <c r="O23236" s="7"/>
    </row>
    <row r="23237" spans="15:15">
      <c r="O23237" s="7"/>
    </row>
    <row r="23238" spans="15:15">
      <c r="O23238" s="7"/>
    </row>
    <row r="23239" spans="15:15">
      <c r="O23239" s="7"/>
    </row>
    <row r="23240" spans="15:15">
      <c r="O23240" s="7"/>
    </row>
    <row r="23241" spans="15:15">
      <c r="O23241" s="7"/>
    </row>
    <row r="23242" spans="15:15">
      <c r="O23242" s="7"/>
    </row>
    <row r="23243" spans="15:15">
      <c r="O23243" s="7"/>
    </row>
    <row r="23244" spans="15:15">
      <c r="O23244" s="7"/>
    </row>
    <row r="23245" spans="15:15">
      <c r="O23245" s="7"/>
    </row>
    <row r="23246" spans="15:15">
      <c r="O23246" s="7"/>
    </row>
    <row r="23247" spans="15:15">
      <c r="O23247" s="7"/>
    </row>
    <row r="23248" spans="15:15">
      <c r="O23248" s="7"/>
    </row>
    <row r="23249" spans="15:15">
      <c r="O23249" s="7"/>
    </row>
    <row r="23250" spans="15:15">
      <c r="O23250" s="7"/>
    </row>
    <row r="23251" spans="15:15">
      <c r="O23251" s="7"/>
    </row>
    <row r="23252" spans="15:15">
      <c r="O23252" s="7"/>
    </row>
    <row r="23253" spans="15:15">
      <c r="O23253" s="7"/>
    </row>
    <row r="23254" spans="15:15">
      <c r="O23254" s="7"/>
    </row>
    <row r="23255" spans="15:15">
      <c r="O23255" s="7"/>
    </row>
    <row r="23256" spans="15:15">
      <c r="O23256" s="7"/>
    </row>
    <row r="23257" spans="15:15">
      <c r="O23257" s="7"/>
    </row>
    <row r="23258" spans="15:15">
      <c r="O23258" s="7"/>
    </row>
    <row r="23259" spans="15:15">
      <c r="O23259" s="7"/>
    </row>
    <row r="23260" spans="15:15">
      <c r="O23260" s="7"/>
    </row>
    <row r="23261" spans="15:15">
      <c r="O23261" s="7"/>
    </row>
    <row r="23262" spans="15:15">
      <c r="O23262" s="7"/>
    </row>
    <row r="23263" spans="15:15">
      <c r="O23263" s="7"/>
    </row>
    <row r="23264" spans="15:15">
      <c r="O23264" s="7"/>
    </row>
    <row r="23265" spans="15:15">
      <c r="O23265" s="7"/>
    </row>
    <row r="23266" spans="15:15">
      <c r="O23266" s="7"/>
    </row>
    <row r="23267" spans="15:15">
      <c r="O23267" s="7"/>
    </row>
    <row r="23268" spans="15:15">
      <c r="O23268" s="7"/>
    </row>
    <row r="23269" spans="15:15">
      <c r="O23269" s="7"/>
    </row>
    <row r="23270" spans="15:15">
      <c r="O23270" s="7"/>
    </row>
    <row r="23271" spans="15:15">
      <c r="O23271" s="7"/>
    </row>
    <row r="23272" spans="15:15">
      <c r="O23272" s="7"/>
    </row>
    <row r="23273" spans="15:15">
      <c r="O23273" s="7"/>
    </row>
    <row r="23274" spans="15:15">
      <c r="O23274" s="7"/>
    </row>
    <row r="23275" spans="15:15">
      <c r="O23275" s="7"/>
    </row>
    <row r="23276" spans="15:15">
      <c r="O23276" s="7"/>
    </row>
    <row r="23277" spans="15:15">
      <c r="O23277" s="7"/>
    </row>
    <row r="23278" spans="15:15">
      <c r="O23278" s="7"/>
    </row>
    <row r="23279" spans="15:15">
      <c r="O23279" s="7"/>
    </row>
    <row r="23280" spans="15:15">
      <c r="O23280" s="7"/>
    </row>
    <row r="23281" spans="15:15">
      <c r="O23281" s="7"/>
    </row>
    <row r="23282" spans="15:15">
      <c r="O23282" s="7"/>
    </row>
    <row r="23283" spans="15:15">
      <c r="O23283" s="7"/>
    </row>
    <row r="23284" spans="15:15">
      <c r="O23284" s="7"/>
    </row>
    <row r="23285" spans="15:15">
      <c r="O23285" s="7"/>
    </row>
    <row r="23286" spans="15:15">
      <c r="O23286" s="7"/>
    </row>
    <row r="23287" spans="15:15">
      <c r="O23287" s="7"/>
    </row>
    <row r="23288" spans="15:15">
      <c r="O23288" s="7"/>
    </row>
    <row r="23289" spans="15:15">
      <c r="O23289" s="7"/>
    </row>
    <row r="23290" spans="15:15">
      <c r="O23290" s="7"/>
    </row>
    <row r="23291" spans="15:15">
      <c r="O23291" s="7"/>
    </row>
    <row r="23292" spans="15:15">
      <c r="O23292" s="7"/>
    </row>
    <row r="23293" spans="15:15">
      <c r="O23293" s="7"/>
    </row>
    <row r="23294" spans="15:15">
      <c r="O23294" s="7"/>
    </row>
    <row r="23295" spans="15:15">
      <c r="O23295" s="7"/>
    </row>
    <row r="23296" spans="15:15">
      <c r="O23296" s="7"/>
    </row>
    <row r="23297" spans="15:15">
      <c r="O23297" s="7"/>
    </row>
    <row r="23298" spans="15:15">
      <c r="O23298" s="7"/>
    </row>
    <row r="23299" spans="15:15">
      <c r="O23299" s="7"/>
    </row>
    <row r="23300" spans="15:15">
      <c r="O23300" s="7"/>
    </row>
    <row r="23301" spans="15:15">
      <c r="O23301" s="7"/>
    </row>
    <row r="23302" spans="15:15">
      <c r="O23302" s="7"/>
    </row>
    <row r="23303" spans="15:15">
      <c r="O23303" s="7"/>
    </row>
    <row r="23304" spans="15:15">
      <c r="O23304" s="7"/>
    </row>
    <row r="23305" spans="15:15">
      <c r="O23305" s="7"/>
    </row>
    <row r="23306" spans="15:15">
      <c r="O23306" s="7"/>
    </row>
    <row r="23307" spans="15:15">
      <c r="O23307" s="7"/>
    </row>
    <row r="23308" spans="15:15">
      <c r="O23308" s="7"/>
    </row>
    <row r="23309" spans="15:15">
      <c r="O23309" s="7"/>
    </row>
    <row r="23310" spans="15:15">
      <c r="O23310" s="7"/>
    </row>
    <row r="23311" spans="15:15">
      <c r="O23311" s="7"/>
    </row>
    <row r="23312" spans="15:15">
      <c r="O23312" s="7"/>
    </row>
    <row r="23313" spans="15:15">
      <c r="O23313" s="7"/>
    </row>
    <row r="23314" spans="15:15">
      <c r="O23314" s="7"/>
    </row>
    <row r="23315" spans="15:15">
      <c r="O23315" s="7"/>
    </row>
    <row r="23316" spans="15:15">
      <c r="O23316" s="7"/>
    </row>
    <row r="23317" spans="15:15">
      <c r="O23317" s="7"/>
    </row>
    <row r="23318" spans="15:15">
      <c r="O23318" s="7"/>
    </row>
    <row r="23319" spans="15:15">
      <c r="O23319" s="7"/>
    </row>
    <row r="23320" spans="15:15">
      <c r="O23320" s="7"/>
    </row>
    <row r="23321" spans="15:15">
      <c r="O23321" s="7"/>
    </row>
    <row r="23322" spans="15:15">
      <c r="O23322" s="7"/>
    </row>
    <row r="23323" spans="15:15">
      <c r="O23323" s="7"/>
    </row>
    <row r="23324" spans="15:15">
      <c r="O23324" s="7"/>
    </row>
    <row r="23325" spans="15:15">
      <c r="O23325" s="7"/>
    </row>
    <row r="23326" spans="15:15">
      <c r="O23326" s="7"/>
    </row>
    <row r="23327" spans="15:15">
      <c r="O23327" s="7"/>
    </row>
    <row r="23328" spans="15:15">
      <c r="O23328" s="7"/>
    </row>
    <row r="23329" spans="15:15">
      <c r="O23329" s="7"/>
    </row>
    <row r="23330" spans="15:15">
      <c r="O23330" s="7"/>
    </row>
    <row r="23331" spans="15:15">
      <c r="O23331" s="7"/>
    </row>
    <row r="23332" spans="15:15">
      <c r="O23332" s="7"/>
    </row>
    <row r="23333" spans="15:15">
      <c r="O23333" s="7"/>
    </row>
    <row r="23334" spans="15:15">
      <c r="O23334" s="7"/>
    </row>
    <row r="23335" spans="15:15">
      <c r="O23335" s="7"/>
    </row>
    <row r="23336" spans="15:15">
      <c r="O23336" s="7"/>
    </row>
    <row r="23337" spans="15:15">
      <c r="O23337" s="7"/>
    </row>
    <row r="23338" spans="15:15">
      <c r="O23338" s="7"/>
    </row>
    <row r="23339" spans="15:15">
      <c r="O23339" s="7"/>
    </row>
    <row r="23340" spans="15:15">
      <c r="O23340" s="7"/>
    </row>
    <row r="23341" spans="15:15">
      <c r="O23341" s="7"/>
    </row>
    <row r="23342" spans="15:15">
      <c r="O23342" s="7"/>
    </row>
    <row r="23343" spans="15:15">
      <c r="O23343" s="7"/>
    </row>
    <row r="23344" spans="15:15">
      <c r="O23344" s="7"/>
    </row>
    <row r="23345" spans="15:15">
      <c r="O23345" s="7"/>
    </row>
    <row r="23346" spans="15:15">
      <c r="O23346" s="7"/>
    </row>
    <row r="23347" spans="15:15">
      <c r="O23347" s="7"/>
    </row>
    <row r="23348" spans="15:15">
      <c r="O23348" s="7"/>
    </row>
    <row r="23349" spans="15:15">
      <c r="O23349" s="7"/>
    </row>
    <row r="23350" spans="15:15">
      <c r="O23350" s="7"/>
    </row>
    <row r="23351" spans="15:15">
      <c r="O23351" s="7"/>
    </row>
    <row r="23352" spans="15:15">
      <c r="O23352" s="7"/>
    </row>
    <row r="23353" spans="15:15">
      <c r="O23353" s="7"/>
    </row>
    <row r="23354" spans="15:15">
      <c r="O23354" s="7"/>
    </row>
    <row r="23355" spans="15:15">
      <c r="O23355" s="7"/>
    </row>
    <row r="23356" spans="15:15">
      <c r="O23356" s="7"/>
    </row>
    <row r="23357" spans="15:15">
      <c r="O23357" s="7"/>
    </row>
    <row r="23358" spans="15:15">
      <c r="O23358" s="7"/>
    </row>
    <row r="23359" spans="15:15">
      <c r="O23359" s="7"/>
    </row>
    <row r="23360" spans="15:15">
      <c r="O23360" s="7"/>
    </row>
    <row r="23361" spans="15:15">
      <c r="O23361" s="7"/>
    </row>
    <row r="23362" spans="15:15">
      <c r="O23362" s="7"/>
    </row>
    <row r="23363" spans="15:15">
      <c r="O23363" s="7"/>
    </row>
    <row r="23364" spans="15:15">
      <c r="O23364" s="7"/>
    </row>
    <row r="23365" spans="15:15">
      <c r="O23365" s="7"/>
    </row>
    <row r="23366" spans="15:15">
      <c r="O23366" s="7"/>
    </row>
    <row r="23367" spans="15:15">
      <c r="O23367" s="7"/>
    </row>
    <row r="23368" spans="15:15">
      <c r="O23368" s="7"/>
    </row>
    <row r="23369" spans="15:15">
      <c r="O23369" s="7"/>
    </row>
    <row r="23370" spans="15:15">
      <c r="O23370" s="7"/>
    </row>
    <row r="23371" spans="15:15">
      <c r="O23371" s="7"/>
    </row>
    <row r="23372" spans="15:15">
      <c r="O23372" s="7"/>
    </row>
    <row r="23373" spans="15:15">
      <c r="O23373" s="7"/>
    </row>
    <row r="23374" spans="15:15">
      <c r="O23374" s="7"/>
    </row>
    <row r="23375" spans="15:15">
      <c r="O23375" s="7"/>
    </row>
    <row r="23376" spans="15:15">
      <c r="O23376" s="7"/>
    </row>
    <row r="23377" spans="15:15">
      <c r="O23377" s="7"/>
    </row>
    <row r="23378" spans="15:15">
      <c r="O23378" s="7"/>
    </row>
    <row r="23379" spans="15:15">
      <c r="O23379" s="7"/>
    </row>
    <row r="23380" spans="15:15">
      <c r="O23380" s="7"/>
    </row>
    <row r="23381" spans="15:15">
      <c r="O23381" s="7"/>
    </row>
    <row r="23382" spans="15:15">
      <c r="O23382" s="7"/>
    </row>
    <row r="23383" spans="15:15">
      <c r="O23383" s="7"/>
    </row>
    <row r="23384" spans="15:15">
      <c r="O23384" s="7"/>
    </row>
    <row r="23385" spans="15:15">
      <c r="O23385" s="7"/>
    </row>
    <row r="23386" spans="15:15">
      <c r="O23386" s="7"/>
    </row>
    <row r="23387" spans="15:15">
      <c r="O23387" s="7"/>
    </row>
    <row r="23388" spans="15:15">
      <c r="O23388" s="7"/>
    </row>
    <row r="23389" spans="15:15">
      <c r="O23389" s="7"/>
    </row>
    <row r="23390" spans="15:15">
      <c r="O23390" s="7"/>
    </row>
    <row r="23391" spans="15:15">
      <c r="O23391" s="7"/>
    </row>
    <row r="23392" spans="15:15">
      <c r="O23392" s="7"/>
    </row>
    <row r="23393" spans="15:15">
      <c r="O23393" s="7"/>
    </row>
    <row r="23394" spans="15:15">
      <c r="O23394" s="7"/>
    </row>
    <row r="23395" spans="15:15">
      <c r="O23395" s="7"/>
    </row>
    <row r="23396" spans="15:15">
      <c r="O23396" s="7"/>
    </row>
    <row r="23397" spans="15:15">
      <c r="O23397" s="7"/>
    </row>
    <row r="23398" spans="15:15">
      <c r="O23398" s="7"/>
    </row>
    <row r="23399" spans="15:15">
      <c r="O23399" s="7"/>
    </row>
    <row r="23400" spans="15:15">
      <c r="O23400" s="7"/>
    </row>
    <row r="23401" spans="15:15">
      <c r="O23401" s="7"/>
    </row>
    <row r="23402" spans="15:15">
      <c r="O23402" s="7"/>
    </row>
    <row r="23403" spans="15:15">
      <c r="O23403" s="7"/>
    </row>
    <row r="23404" spans="15:15">
      <c r="O23404" s="7"/>
    </row>
    <row r="23405" spans="15:15">
      <c r="O23405" s="7"/>
    </row>
    <row r="23406" spans="15:15">
      <c r="O23406" s="7"/>
    </row>
    <row r="23407" spans="15:15">
      <c r="O23407" s="7"/>
    </row>
    <row r="23408" spans="15:15">
      <c r="O23408" s="7"/>
    </row>
    <row r="23409" spans="15:15">
      <c r="O23409" s="7"/>
    </row>
    <row r="23410" spans="15:15">
      <c r="O23410" s="7"/>
    </row>
    <row r="23411" spans="15:15">
      <c r="O23411" s="7"/>
    </row>
    <row r="23412" spans="15:15">
      <c r="O23412" s="7"/>
    </row>
    <row r="23413" spans="15:15">
      <c r="O23413" s="7"/>
    </row>
    <row r="23414" spans="15:15">
      <c r="O23414" s="7"/>
    </row>
    <row r="23415" spans="15:15">
      <c r="O23415" s="7"/>
    </row>
    <row r="23416" spans="15:15">
      <c r="O23416" s="7"/>
    </row>
    <row r="23417" spans="15:15">
      <c r="O23417" s="7"/>
    </row>
    <row r="23418" spans="15:15">
      <c r="O23418" s="7"/>
    </row>
    <row r="23419" spans="15:15">
      <c r="O23419" s="7"/>
    </row>
    <row r="23420" spans="15:15">
      <c r="O23420" s="7"/>
    </row>
    <row r="23421" spans="15:15">
      <c r="O23421" s="7"/>
    </row>
    <row r="23422" spans="15:15">
      <c r="O23422" s="7"/>
    </row>
    <row r="23423" spans="15:15">
      <c r="O23423" s="7"/>
    </row>
    <row r="23424" spans="15:15">
      <c r="O23424" s="7"/>
    </row>
    <row r="23425" spans="15:15">
      <c r="O23425" s="7"/>
    </row>
    <row r="23426" spans="15:15">
      <c r="O23426" s="7"/>
    </row>
    <row r="23427" spans="15:15">
      <c r="O23427" s="7"/>
    </row>
    <row r="23428" spans="15:15">
      <c r="O23428" s="7"/>
    </row>
    <row r="23429" spans="15:15">
      <c r="O23429" s="7"/>
    </row>
    <row r="23430" spans="15:15">
      <c r="O23430" s="7"/>
    </row>
    <row r="23431" spans="15:15">
      <c r="O23431" s="7"/>
    </row>
    <row r="23432" spans="15:15">
      <c r="O23432" s="7"/>
    </row>
    <row r="23433" spans="15:15">
      <c r="O23433" s="7"/>
    </row>
    <row r="23434" spans="15:15">
      <c r="O23434" s="7"/>
    </row>
    <row r="23435" spans="15:15">
      <c r="O23435" s="7"/>
    </row>
    <row r="23436" spans="15:15">
      <c r="O23436" s="7"/>
    </row>
    <row r="23437" spans="15:15">
      <c r="O23437" s="7"/>
    </row>
    <row r="23438" spans="15:15">
      <c r="O23438" s="7"/>
    </row>
    <row r="23439" spans="15:15">
      <c r="O23439" s="7"/>
    </row>
    <row r="23440" spans="15:15">
      <c r="O23440" s="7"/>
    </row>
    <row r="23441" spans="15:15">
      <c r="O23441" s="7"/>
    </row>
    <row r="23442" spans="15:15">
      <c r="O23442" s="7"/>
    </row>
    <row r="23443" spans="15:15">
      <c r="O23443" s="7"/>
    </row>
    <row r="23444" spans="15:15">
      <c r="O23444" s="7"/>
    </row>
    <row r="23445" spans="15:15">
      <c r="O23445" s="7"/>
    </row>
    <row r="23446" spans="15:15">
      <c r="O23446" s="7"/>
    </row>
    <row r="23447" spans="15:15">
      <c r="O23447" s="7"/>
    </row>
    <row r="23448" spans="15:15">
      <c r="O23448" s="7"/>
    </row>
    <row r="23449" spans="15:15">
      <c r="O23449" s="7"/>
    </row>
    <row r="23450" spans="15:15">
      <c r="O23450" s="7"/>
    </row>
    <row r="23451" spans="15:15">
      <c r="O23451" s="7"/>
    </row>
    <row r="23452" spans="15:15">
      <c r="O23452" s="7"/>
    </row>
    <row r="23453" spans="15:15">
      <c r="O23453" s="7"/>
    </row>
    <row r="23454" spans="15:15">
      <c r="O23454" s="7"/>
    </row>
    <row r="23455" spans="15:15">
      <c r="O23455" s="7"/>
    </row>
    <row r="23456" spans="15:15">
      <c r="O23456" s="7"/>
    </row>
    <row r="23457" spans="15:15">
      <c r="O23457" s="7"/>
    </row>
    <row r="23458" spans="15:15">
      <c r="O23458" s="7"/>
    </row>
    <row r="23459" spans="15:15">
      <c r="O23459" s="7"/>
    </row>
    <row r="23460" spans="15:15">
      <c r="O23460" s="7"/>
    </row>
    <row r="23461" spans="15:15">
      <c r="O23461" s="7"/>
    </row>
    <row r="23462" spans="15:15">
      <c r="O23462" s="7"/>
    </row>
    <row r="23463" spans="15:15">
      <c r="O23463" s="7"/>
    </row>
    <row r="23464" spans="15:15">
      <c r="O23464" s="7"/>
    </row>
    <row r="23465" spans="15:15">
      <c r="O23465" s="7"/>
    </row>
    <row r="23466" spans="15:15">
      <c r="O23466" s="7"/>
    </row>
    <row r="23467" spans="15:15">
      <c r="O23467" s="7"/>
    </row>
    <row r="23468" spans="15:15">
      <c r="O23468" s="7"/>
    </row>
    <row r="23469" spans="15:15">
      <c r="O23469" s="7"/>
    </row>
    <row r="23470" spans="15:15">
      <c r="O23470" s="7"/>
    </row>
    <row r="23471" spans="15:15">
      <c r="O23471" s="7"/>
    </row>
    <row r="23472" spans="15:15">
      <c r="O23472" s="7"/>
    </row>
    <row r="23473" spans="15:15">
      <c r="O23473" s="7"/>
    </row>
    <row r="23498" spans="15:15">
      <c r="O23498" s="7"/>
    </row>
    <row r="23499" spans="15:15">
      <c r="O23499" s="7"/>
    </row>
    <row r="23500" spans="15:15">
      <c r="O23500" s="7"/>
    </row>
    <row r="23501" spans="15:15">
      <c r="O23501" s="7"/>
    </row>
    <row r="23502" spans="15:15">
      <c r="O23502" s="7"/>
    </row>
    <row r="23503" spans="15:15">
      <c r="O23503" s="7"/>
    </row>
    <row r="23504" spans="15:15">
      <c r="O23504" s="7"/>
    </row>
    <row r="23505" spans="15:15">
      <c r="O23505" s="7"/>
    </row>
    <row r="23506" spans="15:15">
      <c r="O23506" s="7"/>
    </row>
    <row r="23507" spans="15:15">
      <c r="O23507" s="7"/>
    </row>
    <row r="23508" spans="15:15">
      <c r="O23508" s="7"/>
    </row>
    <row r="23509" spans="15:15">
      <c r="O23509" s="7"/>
    </row>
    <row r="23510" spans="15:15">
      <c r="O23510" s="7"/>
    </row>
    <row r="23511" spans="15:15">
      <c r="O23511" s="7"/>
    </row>
    <row r="23512" spans="15:15">
      <c r="O23512" s="7"/>
    </row>
    <row r="23513" spans="15:15">
      <c r="O23513" s="7"/>
    </row>
    <row r="23514" spans="15:15">
      <c r="O23514" s="7"/>
    </row>
    <row r="23515" spans="15:15">
      <c r="O23515" s="7"/>
    </row>
    <row r="23516" spans="15:15">
      <c r="O23516" s="7"/>
    </row>
    <row r="23517" spans="15:15">
      <c r="O23517" s="7"/>
    </row>
    <row r="23518" spans="15:15">
      <c r="O23518" s="7"/>
    </row>
    <row r="23519" spans="15:15">
      <c r="O23519" s="7"/>
    </row>
    <row r="23520" spans="15:15">
      <c r="O23520" s="7"/>
    </row>
    <row r="23521" spans="15:15">
      <c r="O23521" s="7"/>
    </row>
    <row r="23522" spans="15:15">
      <c r="O23522" s="7"/>
    </row>
    <row r="23523" spans="15:15">
      <c r="O23523" s="7"/>
    </row>
    <row r="23524" spans="15:15">
      <c r="O23524" s="7"/>
    </row>
    <row r="23525" spans="15:15">
      <c r="O23525" s="7"/>
    </row>
    <row r="23526" spans="15:15">
      <c r="O23526" s="7"/>
    </row>
    <row r="23527" spans="15:15">
      <c r="O23527" s="7"/>
    </row>
    <row r="23528" spans="15:15">
      <c r="O23528" s="7"/>
    </row>
    <row r="23529" spans="15:15">
      <c r="O23529" s="7"/>
    </row>
    <row r="23530" spans="15:15">
      <c r="O23530" s="7"/>
    </row>
    <row r="23531" spans="15:15">
      <c r="O23531" s="7"/>
    </row>
    <row r="23532" spans="15:15">
      <c r="O23532" s="7"/>
    </row>
    <row r="23533" spans="15:15">
      <c r="O23533" s="7"/>
    </row>
    <row r="23534" spans="15:15">
      <c r="O23534" s="7"/>
    </row>
    <row r="23535" spans="15:15">
      <c r="O23535" s="7"/>
    </row>
    <row r="23536" spans="15:15">
      <c r="O23536" s="7"/>
    </row>
    <row r="23537" spans="15:15">
      <c r="O23537" s="7"/>
    </row>
    <row r="23538" spans="15:15">
      <c r="O23538" s="7"/>
    </row>
    <row r="23539" spans="15:15">
      <c r="O23539" s="7"/>
    </row>
    <row r="23540" spans="15:15">
      <c r="O23540" s="7"/>
    </row>
    <row r="23541" spans="15:15">
      <c r="O23541" s="7"/>
    </row>
    <row r="23542" spans="15:15">
      <c r="O23542" s="7"/>
    </row>
    <row r="23543" spans="15:15">
      <c r="O23543" s="7"/>
    </row>
    <row r="23544" spans="15:15">
      <c r="O23544" s="7"/>
    </row>
    <row r="23545" spans="15:15">
      <c r="O23545" s="7"/>
    </row>
    <row r="23546" spans="15:15">
      <c r="O23546" s="7"/>
    </row>
    <row r="23547" spans="15:15">
      <c r="O23547" s="7"/>
    </row>
    <row r="23548" spans="15:15">
      <c r="O23548" s="7"/>
    </row>
    <row r="23549" spans="15:15">
      <c r="O23549" s="7"/>
    </row>
    <row r="23550" spans="15:15">
      <c r="O23550" s="7"/>
    </row>
    <row r="23551" spans="15:15">
      <c r="O23551" s="7"/>
    </row>
    <row r="23552" spans="15:15">
      <c r="O23552" s="7"/>
    </row>
    <row r="23553" spans="15:15">
      <c r="O23553" s="7"/>
    </row>
    <row r="23554" spans="15:15">
      <c r="O23554" s="7"/>
    </row>
    <row r="23555" spans="15:15">
      <c r="O23555" s="7"/>
    </row>
    <row r="23556" spans="15:15">
      <c r="O23556" s="7"/>
    </row>
    <row r="23557" spans="15:15">
      <c r="O23557" s="7"/>
    </row>
    <row r="23558" spans="15:15">
      <c r="O23558" s="7"/>
    </row>
    <row r="23559" spans="15:15">
      <c r="O23559" s="7"/>
    </row>
    <row r="23560" spans="15:15">
      <c r="O23560" s="7"/>
    </row>
    <row r="23561" spans="15:15">
      <c r="O23561" s="7"/>
    </row>
    <row r="23562" spans="15:15">
      <c r="O23562" s="7"/>
    </row>
    <row r="23563" spans="15:15">
      <c r="O23563" s="7"/>
    </row>
    <row r="23564" spans="15:15">
      <c r="O23564" s="7"/>
    </row>
    <row r="23565" spans="15:15">
      <c r="O23565" s="7"/>
    </row>
    <row r="23566" spans="15:15">
      <c r="O23566" s="7"/>
    </row>
    <row r="23567" spans="15:15">
      <c r="O23567" s="7"/>
    </row>
    <row r="23568" spans="15:15">
      <c r="O23568" s="7"/>
    </row>
    <row r="23569" spans="15:15">
      <c r="O23569" s="7"/>
    </row>
    <row r="23570" spans="15:15">
      <c r="O23570" s="7"/>
    </row>
    <row r="23571" spans="15:15">
      <c r="O23571" s="7"/>
    </row>
    <row r="23572" spans="15:15">
      <c r="O23572" s="7"/>
    </row>
    <row r="23573" spans="15:15">
      <c r="O23573" s="7"/>
    </row>
    <row r="23574" spans="15:15">
      <c r="O23574" s="7"/>
    </row>
    <row r="23575" spans="15:15">
      <c r="O23575" s="7"/>
    </row>
    <row r="23576" spans="15:15">
      <c r="O23576" s="7"/>
    </row>
    <row r="23577" spans="15:15">
      <c r="O23577" s="7"/>
    </row>
    <row r="23578" spans="15:15">
      <c r="O23578" s="7"/>
    </row>
    <row r="23579" spans="15:15">
      <c r="O23579" s="7"/>
    </row>
    <row r="23580" spans="15:15">
      <c r="O23580" s="7"/>
    </row>
    <row r="23581" spans="15:15">
      <c r="O23581" s="7"/>
    </row>
    <row r="23582" spans="15:15">
      <c r="O23582" s="7"/>
    </row>
    <row r="23583" spans="15:15">
      <c r="O23583" s="7"/>
    </row>
    <row r="23584" spans="15:15">
      <c r="O23584" s="7"/>
    </row>
    <row r="23585" spans="15:15">
      <c r="O23585" s="7"/>
    </row>
    <row r="23586" spans="15:15">
      <c r="O23586" s="7"/>
    </row>
    <row r="23587" spans="15:15">
      <c r="O23587" s="7"/>
    </row>
    <row r="23588" spans="15:15">
      <c r="O23588" s="7"/>
    </row>
    <row r="23589" spans="15:15">
      <c r="O23589" s="7"/>
    </row>
    <row r="23590" spans="15:15">
      <c r="O23590" s="7"/>
    </row>
    <row r="23591" spans="15:15">
      <c r="O23591" s="7"/>
    </row>
    <row r="23592" spans="15:15">
      <c r="O23592" s="7"/>
    </row>
    <row r="23593" spans="15:15">
      <c r="O23593" s="7"/>
    </row>
    <row r="23594" spans="15:15">
      <c r="O23594" s="7"/>
    </row>
    <row r="23595" spans="15:15">
      <c r="O23595" s="7"/>
    </row>
    <row r="23596" spans="15:15">
      <c r="O23596" s="7"/>
    </row>
    <row r="23597" spans="15:15">
      <c r="O23597" s="7"/>
    </row>
    <row r="23598" spans="15:15">
      <c r="O23598" s="7"/>
    </row>
    <row r="23599" spans="15:15">
      <c r="O23599" s="7"/>
    </row>
    <row r="23600" spans="15:15">
      <c r="O23600" s="7"/>
    </row>
    <row r="23601" spans="15:15">
      <c r="O23601" s="7"/>
    </row>
    <row r="23602" spans="15:15">
      <c r="O23602" s="7"/>
    </row>
    <row r="23603" spans="15:15">
      <c r="O23603" s="7"/>
    </row>
    <row r="23604" spans="15:15">
      <c r="O23604" s="7"/>
    </row>
    <row r="23605" spans="15:15">
      <c r="O23605" s="7"/>
    </row>
    <row r="23606" spans="15:15">
      <c r="O23606" s="7"/>
    </row>
    <row r="23607" spans="15:15">
      <c r="O23607" s="7"/>
    </row>
    <row r="23608" spans="15:15">
      <c r="O23608" s="7"/>
    </row>
    <row r="23609" spans="15:15">
      <c r="O23609" s="7"/>
    </row>
    <row r="23610" spans="15:15">
      <c r="O23610" s="7"/>
    </row>
    <row r="23611" spans="15:15">
      <c r="O23611" s="7"/>
    </row>
    <row r="23612" spans="15:15">
      <c r="O23612" s="7"/>
    </row>
    <row r="23613" spans="15:15">
      <c r="O23613" s="7"/>
    </row>
    <row r="23614" spans="15:15">
      <c r="O23614" s="7"/>
    </row>
    <row r="23615" spans="15:15">
      <c r="O23615" s="7"/>
    </row>
    <row r="23616" spans="15:15">
      <c r="O23616" s="7"/>
    </row>
    <row r="23617" spans="15:15">
      <c r="O23617" s="7"/>
    </row>
    <row r="23618" spans="15:15">
      <c r="O23618" s="7"/>
    </row>
    <row r="23619" spans="15:15">
      <c r="O23619" s="7"/>
    </row>
    <row r="23620" spans="15:15">
      <c r="O23620" s="7"/>
    </row>
    <row r="23621" spans="15:15">
      <c r="O23621" s="7"/>
    </row>
    <row r="23622" spans="15:15">
      <c r="O23622" s="7"/>
    </row>
    <row r="23623" spans="15:15">
      <c r="O23623" s="7"/>
    </row>
    <row r="23624" spans="15:15">
      <c r="O23624" s="7"/>
    </row>
    <row r="23625" spans="15:15">
      <c r="O23625" s="7"/>
    </row>
    <row r="23626" spans="15:15">
      <c r="O23626" s="7"/>
    </row>
    <row r="23627" spans="15:15">
      <c r="O23627" s="7"/>
    </row>
    <row r="23628" spans="15:15">
      <c r="O23628" s="7"/>
    </row>
    <row r="23629" spans="15:15">
      <c r="O23629" s="7"/>
    </row>
    <row r="23630" spans="15:15">
      <c r="O23630" s="7"/>
    </row>
    <row r="23631" spans="15:15">
      <c r="O23631" s="7"/>
    </row>
    <row r="23632" spans="15:15">
      <c r="O23632" s="7"/>
    </row>
    <row r="23633" spans="15:15">
      <c r="O23633" s="7"/>
    </row>
    <row r="23634" spans="15:15">
      <c r="O23634" s="7"/>
    </row>
    <row r="23635" spans="15:15">
      <c r="O23635" s="7"/>
    </row>
    <row r="23636" spans="15:15">
      <c r="O23636" s="7"/>
    </row>
    <row r="23637" spans="15:15">
      <c r="O23637" s="7"/>
    </row>
    <row r="23638" spans="15:15">
      <c r="O23638" s="7"/>
    </row>
    <row r="23639" spans="15:15">
      <c r="O23639" s="7"/>
    </row>
    <row r="23640" spans="15:15">
      <c r="O23640" s="7"/>
    </row>
    <row r="23641" spans="15:15">
      <c r="O23641" s="7"/>
    </row>
    <row r="23642" spans="15:15">
      <c r="O23642" s="7"/>
    </row>
    <row r="23643" spans="15:15">
      <c r="O23643" s="7"/>
    </row>
    <row r="23644" spans="15:15">
      <c r="O23644" s="7"/>
    </row>
    <row r="23645" spans="15:15">
      <c r="O23645" s="7"/>
    </row>
    <row r="23646" spans="15:15">
      <c r="O23646" s="7"/>
    </row>
    <row r="23647" spans="15:15">
      <c r="O23647" s="7"/>
    </row>
    <row r="23648" spans="15:15">
      <c r="O23648" s="7"/>
    </row>
    <row r="23649" spans="15:15">
      <c r="O23649" s="7"/>
    </row>
    <row r="23650" spans="15:15">
      <c r="O23650" s="7"/>
    </row>
    <row r="23651" spans="15:15">
      <c r="O23651" s="7"/>
    </row>
    <row r="23652" spans="15:15">
      <c r="O23652" s="7"/>
    </row>
    <row r="23653" spans="15:15">
      <c r="O23653" s="7"/>
    </row>
    <row r="23654" spans="15:15">
      <c r="O23654" s="7"/>
    </row>
    <row r="23655" spans="15:15">
      <c r="O23655" s="7"/>
    </row>
    <row r="23656" spans="15:15">
      <c r="O23656" s="7"/>
    </row>
    <row r="23657" spans="15:15">
      <c r="O23657" s="7"/>
    </row>
    <row r="23658" spans="15:15">
      <c r="O23658" s="7"/>
    </row>
    <row r="23659" spans="15:15">
      <c r="O23659" s="7"/>
    </row>
    <row r="23660" spans="15:15">
      <c r="O23660" s="7"/>
    </row>
    <row r="23661" spans="15:15">
      <c r="O23661" s="7"/>
    </row>
    <row r="23662" spans="15:15">
      <c r="O23662" s="7"/>
    </row>
    <row r="23663" spans="15:15">
      <c r="O23663" s="7"/>
    </row>
    <row r="23664" spans="15:15">
      <c r="O23664" s="7"/>
    </row>
    <row r="23665" spans="15:15">
      <c r="O23665" s="7"/>
    </row>
    <row r="23666" spans="15:15">
      <c r="O23666" s="7"/>
    </row>
    <row r="23667" spans="15:15">
      <c r="O23667" s="7"/>
    </row>
    <row r="23668" spans="15:15">
      <c r="O23668" s="7"/>
    </row>
    <row r="23669" spans="15:15">
      <c r="O23669" s="7"/>
    </row>
    <row r="23670" spans="15:15">
      <c r="O23670" s="7"/>
    </row>
    <row r="23671" spans="15:15">
      <c r="O23671" s="7"/>
    </row>
    <row r="23672" spans="15:15">
      <c r="O23672" s="7"/>
    </row>
    <row r="23673" spans="15:15">
      <c r="O23673" s="7"/>
    </row>
    <row r="23674" spans="15:15">
      <c r="O23674" s="7"/>
    </row>
    <row r="23675" spans="15:15">
      <c r="O23675" s="7"/>
    </row>
    <row r="23676" spans="15:15">
      <c r="O23676" s="7"/>
    </row>
    <row r="23677" spans="15:15">
      <c r="O23677" s="7"/>
    </row>
    <row r="23678" spans="15:15">
      <c r="O23678" s="7"/>
    </row>
    <row r="23679" spans="15:15">
      <c r="O23679" s="7"/>
    </row>
    <row r="23680" spans="15:15">
      <c r="O23680" s="7"/>
    </row>
    <row r="23681" spans="15:15">
      <c r="O23681" s="7"/>
    </row>
    <row r="23682" spans="15:15">
      <c r="O23682" s="7"/>
    </row>
    <row r="23683" spans="15:15">
      <c r="O23683" s="7"/>
    </row>
    <row r="23684" spans="15:15">
      <c r="O23684" s="7"/>
    </row>
    <row r="23685" spans="15:15">
      <c r="O23685" s="7"/>
    </row>
    <row r="23686" spans="15:15">
      <c r="O23686" s="7"/>
    </row>
    <row r="23687" spans="15:15">
      <c r="O23687" s="7"/>
    </row>
    <row r="23688" spans="15:15">
      <c r="O23688" s="7"/>
    </row>
    <row r="23689" spans="15:15">
      <c r="O23689" s="7"/>
    </row>
    <row r="23690" spans="15:15">
      <c r="O23690" s="7"/>
    </row>
    <row r="23691" spans="15:15">
      <c r="O23691" s="7"/>
    </row>
    <row r="23692" spans="15:15">
      <c r="O23692" s="7"/>
    </row>
    <row r="23693" spans="15:15">
      <c r="O23693" s="7"/>
    </row>
    <row r="23694" spans="15:15">
      <c r="O23694" s="7"/>
    </row>
    <row r="23695" spans="15:15">
      <c r="O23695" s="7"/>
    </row>
    <row r="23696" spans="15:15">
      <c r="O23696" s="7"/>
    </row>
    <row r="23697" spans="15:15">
      <c r="O23697" s="7"/>
    </row>
    <row r="23698" spans="15:15">
      <c r="O23698" s="7"/>
    </row>
    <row r="23699" spans="15:15">
      <c r="O23699" s="7"/>
    </row>
    <row r="23700" spans="15:15">
      <c r="O23700" s="7"/>
    </row>
    <row r="23701" spans="15:15">
      <c r="O23701" s="7"/>
    </row>
    <row r="23702" spans="15:15">
      <c r="O23702" s="7"/>
    </row>
    <row r="23703" spans="15:15">
      <c r="O23703" s="7"/>
    </row>
    <row r="23704" spans="15:15">
      <c r="O23704" s="7"/>
    </row>
    <row r="23705" spans="15:15">
      <c r="O23705" s="7"/>
    </row>
    <row r="23706" spans="15:15">
      <c r="O23706" s="7"/>
    </row>
    <row r="23707" spans="15:15">
      <c r="O23707" s="7"/>
    </row>
    <row r="23708" spans="15:15">
      <c r="O23708" s="7"/>
    </row>
    <row r="23709" spans="15:15">
      <c r="O23709" s="7"/>
    </row>
    <row r="23710" spans="15:15">
      <c r="O23710" s="7"/>
    </row>
    <row r="23711" spans="15:15">
      <c r="O23711" s="7"/>
    </row>
    <row r="23712" spans="15:15">
      <c r="O23712" s="7"/>
    </row>
    <row r="23713" spans="15:15">
      <c r="O23713" s="7"/>
    </row>
    <row r="23714" spans="15:15">
      <c r="O23714" s="7"/>
    </row>
    <row r="23715" spans="15:15">
      <c r="O23715" s="7"/>
    </row>
    <row r="23716" spans="15:15">
      <c r="O23716" s="7"/>
    </row>
    <row r="23717" spans="15:15">
      <c r="O23717" s="7"/>
    </row>
    <row r="23718" spans="15:15">
      <c r="O23718" s="7"/>
    </row>
    <row r="23719" spans="15:15">
      <c r="O23719" s="7"/>
    </row>
    <row r="23720" spans="15:15">
      <c r="O23720" s="7"/>
    </row>
    <row r="23721" spans="15:15">
      <c r="O23721" s="7"/>
    </row>
    <row r="23722" spans="15:15">
      <c r="O23722" s="7"/>
    </row>
    <row r="23723" spans="15:15">
      <c r="O23723" s="7"/>
    </row>
    <row r="23724" spans="15:15">
      <c r="O23724" s="7"/>
    </row>
    <row r="23725" spans="15:15">
      <c r="O23725" s="7"/>
    </row>
    <row r="23726" spans="15:15">
      <c r="O23726" s="7"/>
    </row>
    <row r="23727" spans="15:15">
      <c r="O23727" s="7"/>
    </row>
    <row r="23728" spans="15:15">
      <c r="O23728" s="7"/>
    </row>
    <row r="23729" spans="15:15">
      <c r="O23729" s="7"/>
    </row>
    <row r="23730" spans="15:15">
      <c r="O23730" s="7"/>
    </row>
    <row r="23731" spans="15:15">
      <c r="O23731" s="7"/>
    </row>
    <row r="23732" spans="15:15">
      <c r="O23732" s="7"/>
    </row>
    <row r="23733" spans="15:15">
      <c r="O23733" s="7"/>
    </row>
    <row r="23734" spans="15:15">
      <c r="O23734" s="7"/>
    </row>
    <row r="23735" spans="15:15">
      <c r="O23735" s="7"/>
    </row>
    <row r="23736" spans="15:15">
      <c r="O23736" s="7"/>
    </row>
    <row r="23737" spans="15:15">
      <c r="O23737" s="7"/>
    </row>
    <row r="23762" spans="15:15">
      <c r="O23762" s="7"/>
    </row>
    <row r="23763" spans="15:15">
      <c r="O23763" s="7"/>
    </row>
    <row r="23764" spans="15:15">
      <c r="O23764" s="7"/>
    </row>
    <row r="23765" spans="15:15">
      <c r="O23765" s="7"/>
    </row>
    <row r="23766" spans="15:15">
      <c r="O23766" s="7"/>
    </row>
    <row r="23767" spans="15:15">
      <c r="O23767" s="7"/>
    </row>
    <row r="23768" spans="15:15">
      <c r="O23768" s="7"/>
    </row>
    <row r="23769" spans="15:15">
      <c r="O23769" s="7"/>
    </row>
    <row r="23770" spans="15:15">
      <c r="O23770" s="7"/>
    </row>
    <row r="23771" spans="15:15">
      <c r="O23771" s="7"/>
    </row>
    <row r="23772" spans="15:15">
      <c r="O23772" s="7"/>
    </row>
    <row r="23773" spans="15:15">
      <c r="O23773" s="7"/>
    </row>
    <row r="23774" spans="15:15">
      <c r="O23774" s="7"/>
    </row>
    <row r="23775" spans="15:15">
      <c r="O23775" s="7"/>
    </row>
    <row r="23776" spans="15:15">
      <c r="O23776" s="7"/>
    </row>
    <row r="23777" spans="15:15">
      <c r="O23777" s="7"/>
    </row>
    <row r="23778" spans="15:15">
      <c r="O23778" s="7"/>
    </row>
    <row r="23779" spans="15:15">
      <c r="O23779" s="7"/>
    </row>
    <row r="23780" spans="15:15">
      <c r="O23780" s="7"/>
    </row>
    <row r="23781" spans="15:15">
      <c r="O23781" s="7"/>
    </row>
    <row r="23782" spans="15:15">
      <c r="O23782" s="7"/>
    </row>
    <row r="23783" spans="15:15">
      <c r="O23783" s="7"/>
    </row>
    <row r="23784" spans="15:15">
      <c r="O23784" s="7"/>
    </row>
    <row r="23785" spans="15:15">
      <c r="O23785" s="7"/>
    </row>
    <row r="23786" spans="15:15">
      <c r="O23786" s="7"/>
    </row>
    <row r="23787" spans="15:15">
      <c r="O23787" s="7"/>
    </row>
    <row r="23788" spans="15:15">
      <c r="O23788" s="7"/>
    </row>
    <row r="23789" spans="15:15">
      <c r="O23789" s="7"/>
    </row>
    <row r="23790" spans="15:15">
      <c r="O23790" s="7"/>
    </row>
    <row r="23791" spans="15:15">
      <c r="O23791" s="7"/>
    </row>
    <row r="23792" spans="15:15">
      <c r="O23792" s="7"/>
    </row>
    <row r="23793" spans="15:15">
      <c r="O23793" s="7"/>
    </row>
    <row r="23794" spans="15:15">
      <c r="O23794" s="7"/>
    </row>
    <row r="23795" spans="15:15">
      <c r="O23795" s="7"/>
    </row>
    <row r="23796" spans="15:15">
      <c r="O23796" s="7"/>
    </row>
    <row r="23797" spans="15:15">
      <c r="O23797" s="7"/>
    </row>
    <row r="23798" spans="15:15">
      <c r="O23798" s="7"/>
    </row>
    <row r="23799" spans="15:15">
      <c r="O23799" s="7"/>
    </row>
    <row r="23800" spans="15:15">
      <c r="O23800" s="7"/>
    </row>
    <row r="23801" spans="15:15">
      <c r="O23801" s="7"/>
    </row>
    <row r="23802" spans="15:15">
      <c r="O23802" s="7"/>
    </row>
    <row r="23803" spans="15:15">
      <c r="O23803" s="7"/>
    </row>
    <row r="23804" spans="15:15">
      <c r="O23804" s="7"/>
    </row>
    <row r="23805" spans="15:15">
      <c r="O23805" s="7"/>
    </row>
    <row r="23806" spans="15:15">
      <c r="O23806" s="7"/>
    </row>
    <row r="23807" spans="15:15">
      <c r="O23807" s="7"/>
    </row>
    <row r="23808" spans="15:15">
      <c r="O23808" s="7"/>
    </row>
    <row r="23809" spans="15:15">
      <c r="O23809" s="7"/>
    </row>
    <row r="23810" spans="15:15">
      <c r="O23810" s="7"/>
    </row>
    <row r="23811" spans="15:15">
      <c r="O23811" s="7"/>
    </row>
    <row r="23812" spans="15:15">
      <c r="O23812" s="7"/>
    </row>
    <row r="23813" spans="15:15">
      <c r="O23813" s="7"/>
    </row>
    <row r="23814" spans="15:15">
      <c r="O23814" s="7"/>
    </row>
    <row r="23815" spans="15:15">
      <c r="O23815" s="7"/>
    </row>
    <row r="23816" spans="15:15">
      <c r="O23816" s="7"/>
    </row>
    <row r="23817" spans="15:15">
      <c r="O23817" s="7"/>
    </row>
    <row r="23818" spans="15:15">
      <c r="O23818" s="7"/>
    </row>
    <row r="23819" spans="15:15">
      <c r="O23819" s="7"/>
    </row>
    <row r="23820" spans="15:15">
      <c r="O23820" s="7"/>
    </row>
    <row r="23821" spans="15:15">
      <c r="O23821" s="7"/>
    </row>
    <row r="23822" spans="15:15">
      <c r="O23822" s="7"/>
    </row>
    <row r="23823" spans="15:15">
      <c r="O23823" s="7"/>
    </row>
    <row r="23824" spans="15:15">
      <c r="O23824" s="7"/>
    </row>
    <row r="23825" spans="15:15">
      <c r="O23825" s="7"/>
    </row>
    <row r="23826" spans="15:15">
      <c r="O23826" s="7"/>
    </row>
    <row r="23827" spans="15:15">
      <c r="O23827" s="7"/>
    </row>
    <row r="23828" spans="15:15">
      <c r="O23828" s="7"/>
    </row>
    <row r="23829" spans="15:15">
      <c r="O23829" s="7"/>
    </row>
    <row r="23830" spans="15:15">
      <c r="O23830" s="7"/>
    </row>
    <row r="23831" spans="15:15">
      <c r="O23831" s="7"/>
    </row>
    <row r="23832" spans="15:15">
      <c r="O23832" s="7"/>
    </row>
    <row r="23833" spans="15:15">
      <c r="O23833" s="7"/>
    </row>
    <row r="23834" spans="15:15">
      <c r="O23834" s="7"/>
    </row>
    <row r="23835" spans="15:15">
      <c r="O23835" s="7"/>
    </row>
    <row r="23836" spans="15:15">
      <c r="O23836" s="7"/>
    </row>
    <row r="23837" spans="15:15">
      <c r="O23837" s="7"/>
    </row>
    <row r="23838" spans="15:15">
      <c r="O23838" s="7"/>
    </row>
    <row r="23839" spans="15:15">
      <c r="O23839" s="7"/>
    </row>
    <row r="23840" spans="15:15">
      <c r="O23840" s="7"/>
    </row>
    <row r="23841" spans="15:15">
      <c r="O23841" s="7"/>
    </row>
    <row r="23842" spans="15:15">
      <c r="O23842" s="7"/>
    </row>
    <row r="23843" spans="15:15">
      <c r="O23843" s="7"/>
    </row>
    <row r="23844" spans="15:15">
      <c r="O23844" s="7"/>
    </row>
    <row r="23845" spans="15:15">
      <c r="O23845" s="7"/>
    </row>
    <row r="23846" spans="15:15">
      <c r="O23846" s="7"/>
    </row>
    <row r="23847" spans="15:15">
      <c r="O23847" s="7"/>
    </row>
    <row r="23848" spans="15:15">
      <c r="O23848" s="7"/>
    </row>
    <row r="23849" spans="15:15">
      <c r="O23849" s="7"/>
    </row>
    <row r="23850" spans="15:15">
      <c r="O23850" s="7"/>
    </row>
    <row r="23851" spans="15:15">
      <c r="O23851" s="7"/>
    </row>
    <row r="23852" spans="15:15">
      <c r="O23852" s="7"/>
    </row>
    <row r="23853" spans="15:15">
      <c r="O23853" s="7"/>
    </row>
    <row r="23854" spans="15:15">
      <c r="O23854" s="7"/>
    </row>
    <row r="23855" spans="15:15">
      <c r="O23855" s="7"/>
    </row>
    <row r="23856" spans="15:15">
      <c r="O23856" s="7"/>
    </row>
    <row r="23857" spans="15:15">
      <c r="O23857" s="7"/>
    </row>
    <row r="23858" spans="15:15">
      <c r="O23858" s="7"/>
    </row>
    <row r="23859" spans="15:15">
      <c r="O23859" s="7"/>
    </row>
    <row r="23860" spans="15:15">
      <c r="O23860" s="7"/>
    </row>
    <row r="23861" spans="15:15">
      <c r="O23861" s="7"/>
    </row>
    <row r="23862" spans="15:15">
      <c r="O23862" s="7"/>
    </row>
    <row r="23863" spans="15:15">
      <c r="O23863" s="7"/>
    </row>
    <row r="23864" spans="15:15">
      <c r="O23864" s="7"/>
    </row>
    <row r="23865" spans="15:15">
      <c r="O23865" s="7"/>
    </row>
    <row r="23866" spans="15:15">
      <c r="O23866" s="7"/>
    </row>
    <row r="23867" spans="15:15">
      <c r="O23867" s="7"/>
    </row>
    <row r="23868" spans="15:15">
      <c r="O23868" s="7"/>
    </row>
    <row r="23869" spans="15:15">
      <c r="O23869" s="7"/>
    </row>
    <row r="23870" spans="15:15">
      <c r="O23870" s="7"/>
    </row>
    <row r="23871" spans="15:15">
      <c r="O23871" s="7"/>
    </row>
    <row r="23872" spans="15:15">
      <c r="O23872" s="7"/>
    </row>
    <row r="23873" spans="15:15">
      <c r="O23873" s="7"/>
    </row>
    <row r="23874" spans="15:15">
      <c r="O23874" s="7"/>
    </row>
    <row r="23875" spans="15:15">
      <c r="O23875" s="7"/>
    </row>
    <row r="23876" spans="15:15">
      <c r="O23876" s="7"/>
    </row>
    <row r="23877" spans="15:15">
      <c r="O23877" s="7"/>
    </row>
    <row r="23878" spans="15:15">
      <c r="O23878" s="7"/>
    </row>
    <row r="23879" spans="15:15">
      <c r="O23879" s="7"/>
    </row>
    <row r="23880" spans="15:15">
      <c r="O23880" s="7"/>
    </row>
    <row r="23881" spans="15:15">
      <c r="O23881" s="7"/>
    </row>
    <row r="23882" spans="15:15">
      <c r="O23882" s="7"/>
    </row>
    <row r="23883" spans="15:15">
      <c r="O23883" s="7"/>
    </row>
    <row r="23884" spans="15:15">
      <c r="O23884" s="7"/>
    </row>
    <row r="23885" spans="15:15">
      <c r="O23885" s="7"/>
    </row>
    <row r="23886" spans="15:15">
      <c r="O23886" s="7"/>
    </row>
    <row r="23887" spans="15:15">
      <c r="O23887" s="7"/>
    </row>
    <row r="23888" spans="15:15">
      <c r="O23888" s="7"/>
    </row>
    <row r="23889" spans="15:15">
      <c r="O23889" s="7"/>
    </row>
    <row r="23890" spans="15:15">
      <c r="O23890" s="7"/>
    </row>
    <row r="23891" spans="15:15">
      <c r="O23891" s="7"/>
    </row>
    <row r="23892" spans="15:15">
      <c r="O23892" s="7"/>
    </row>
    <row r="23893" spans="15:15">
      <c r="O23893" s="7"/>
    </row>
    <row r="23894" spans="15:15">
      <c r="O23894" s="7"/>
    </row>
    <row r="23895" spans="15:15">
      <c r="O23895" s="7"/>
    </row>
    <row r="23896" spans="15:15">
      <c r="O23896" s="7"/>
    </row>
    <row r="23897" spans="15:15">
      <c r="O23897" s="7"/>
    </row>
    <row r="23898" spans="15:15">
      <c r="O23898" s="7"/>
    </row>
    <row r="23899" spans="15:15">
      <c r="O23899" s="7"/>
    </row>
    <row r="23900" spans="15:15">
      <c r="O23900" s="7"/>
    </row>
    <row r="23901" spans="15:15">
      <c r="O23901" s="7"/>
    </row>
    <row r="23902" spans="15:15">
      <c r="O23902" s="7"/>
    </row>
    <row r="23903" spans="15:15">
      <c r="O23903" s="7"/>
    </row>
    <row r="23904" spans="15:15">
      <c r="O23904" s="7"/>
    </row>
    <row r="23905" spans="15:15">
      <c r="O23905" s="7"/>
    </row>
    <row r="23906" spans="15:15">
      <c r="O23906" s="7"/>
    </row>
    <row r="23907" spans="15:15">
      <c r="O23907" s="7"/>
    </row>
    <row r="23908" spans="15:15">
      <c r="O23908" s="7"/>
    </row>
    <row r="23909" spans="15:15">
      <c r="O23909" s="7"/>
    </row>
    <row r="23910" spans="15:15">
      <c r="O23910" s="7"/>
    </row>
    <row r="23911" spans="15:15">
      <c r="O23911" s="7"/>
    </row>
    <row r="23912" spans="15:15">
      <c r="O23912" s="7"/>
    </row>
    <row r="23913" spans="15:15">
      <c r="O23913" s="7"/>
    </row>
    <row r="23914" spans="15:15">
      <c r="O23914" s="7"/>
    </row>
    <row r="23915" spans="15:15">
      <c r="O23915" s="7"/>
    </row>
    <row r="23916" spans="15:15">
      <c r="O23916" s="7"/>
    </row>
    <row r="23917" spans="15:15">
      <c r="O23917" s="7"/>
    </row>
    <row r="23918" spans="15:15">
      <c r="O23918" s="7"/>
    </row>
    <row r="23919" spans="15:15">
      <c r="O23919" s="7"/>
    </row>
    <row r="23920" spans="15:15">
      <c r="O23920" s="7"/>
    </row>
    <row r="23921" spans="15:15">
      <c r="O23921" s="7"/>
    </row>
    <row r="23922" spans="15:15">
      <c r="O23922" s="7"/>
    </row>
    <row r="23923" spans="15:15">
      <c r="O23923" s="7"/>
    </row>
    <row r="23924" spans="15:15">
      <c r="O23924" s="7"/>
    </row>
    <row r="23925" spans="15:15">
      <c r="O23925" s="7"/>
    </row>
    <row r="23926" spans="15:15">
      <c r="O23926" s="7"/>
    </row>
    <row r="23927" spans="15:15">
      <c r="O23927" s="7"/>
    </row>
    <row r="23928" spans="15:15">
      <c r="O23928" s="7"/>
    </row>
    <row r="23929" spans="15:15">
      <c r="O23929" s="7"/>
    </row>
    <row r="23930" spans="15:15">
      <c r="O23930" s="7"/>
    </row>
    <row r="23931" spans="15:15">
      <c r="O23931" s="7"/>
    </row>
    <row r="23932" spans="15:15">
      <c r="O23932" s="7"/>
    </row>
    <row r="23933" spans="15:15">
      <c r="O23933" s="7"/>
    </row>
    <row r="23934" spans="15:15">
      <c r="O23934" s="7"/>
    </row>
    <row r="23935" spans="15:15">
      <c r="O23935" s="7"/>
    </row>
    <row r="23936" spans="15:15">
      <c r="O23936" s="7"/>
    </row>
    <row r="23937" spans="15:15">
      <c r="O23937" s="7"/>
    </row>
    <row r="23938" spans="15:15">
      <c r="O23938" s="7"/>
    </row>
    <row r="23939" spans="15:15">
      <c r="O23939" s="7"/>
    </row>
    <row r="23940" spans="15:15">
      <c r="O23940" s="7"/>
    </row>
    <row r="23941" spans="15:15">
      <c r="O23941" s="7"/>
    </row>
    <row r="23942" spans="15:15">
      <c r="O23942" s="7"/>
    </row>
    <row r="23943" spans="15:15">
      <c r="O23943" s="7"/>
    </row>
    <row r="23944" spans="15:15">
      <c r="O23944" s="7"/>
    </row>
    <row r="23945" spans="15:15">
      <c r="O23945" s="7"/>
    </row>
    <row r="23946" spans="15:15">
      <c r="O23946" s="7"/>
    </row>
    <row r="23947" spans="15:15">
      <c r="O23947" s="7"/>
    </row>
    <row r="23948" spans="15:15">
      <c r="O23948" s="7"/>
    </row>
    <row r="23949" spans="15:15">
      <c r="O23949" s="7"/>
    </row>
    <row r="23950" spans="15:15">
      <c r="O23950" s="7"/>
    </row>
    <row r="23951" spans="15:15">
      <c r="O23951" s="7"/>
    </row>
    <row r="23952" spans="15:15">
      <c r="O23952" s="7"/>
    </row>
    <row r="23953" spans="15:15">
      <c r="O23953" s="7"/>
    </row>
    <row r="23954" spans="15:15">
      <c r="O23954" s="7"/>
    </row>
    <row r="23955" spans="15:15">
      <c r="O23955" s="7"/>
    </row>
    <row r="23956" spans="15:15">
      <c r="O23956" s="7"/>
    </row>
    <row r="23957" spans="15:15">
      <c r="O23957" s="7"/>
    </row>
    <row r="23958" spans="15:15">
      <c r="O23958" s="7"/>
    </row>
    <row r="23959" spans="15:15">
      <c r="O23959" s="7"/>
    </row>
    <row r="23960" spans="15:15">
      <c r="O23960" s="7"/>
    </row>
    <row r="23961" spans="15:15">
      <c r="O23961" s="7"/>
    </row>
    <row r="23962" spans="15:15">
      <c r="O23962" s="7"/>
    </row>
    <row r="23963" spans="15:15">
      <c r="O23963" s="7"/>
    </row>
    <row r="23964" spans="15:15">
      <c r="O23964" s="7"/>
    </row>
    <row r="23965" spans="15:15">
      <c r="O23965" s="7"/>
    </row>
    <row r="23966" spans="15:15">
      <c r="O23966" s="7"/>
    </row>
    <row r="23967" spans="15:15">
      <c r="O23967" s="7"/>
    </row>
    <row r="23968" spans="15:15">
      <c r="O23968" s="7"/>
    </row>
    <row r="23969" spans="15:15">
      <c r="O23969" s="7"/>
    </row>
    <row r="23970" spans="15:15">
      <c r="O23970" s="7"/>
    </row>
    <row r="23971" spans="15:15">
      <c r="O23971" s="7"/>
    </row>
    <row r="23972" spans="15:15">
      <c r="O23972" s="7"/>
    </row>
    <row r="23973" spans="15:15">
      <c r="O23973" s="7"/>
    </row>
    <row r="23974" spans="15:15">
      <c r="O23974" s="7"/>
    </row>
    <row r="23975" spans="15:15">
      <c r="O23975" s="7"/>
    </row>
    <row r="23976" spans="15:15">
      <c r="O23976" s="7"/>
    </row>
    <row r="23977" spans="15:15">
      <c r="O23977" s="7"/>
    </row>
    <row r="23978" spans="15:15">
      <c r="O23978" s="7"/>
    </row>
    <row r="23979" spans="15:15">
      <c r="O23979" s="7"/>
    </row>
    <row r="23980" spans="15:15">
      <c r="O23980" s="7"/>
    </row>
    <row r="23981" spans="15:15">
      <c r="O23981" s="7"/>
    </row>
    <row r="23982" spans="15:15">
      <c r="O23982" s="7"/>
    </row>
    <row r="23983" spans="15:15">
      <c r="O23983" s="7"/>
    </row>
    <row r="23984" spans="15:15">
      <c r="O23984" s="7"/>
    </row>
    <row r="23985" spans="15:15">
      <c r="O23985" s="7"/>
    </row>
    <row r="23986" spans="15:15">
      <c r="O23986" s="7"/>
    </row>
    <row r="23987" spans="15:15">
      <c r="O23987" s="7"/>
    </row>
    <row r="23988" spans="15:15">
      <c r="O23988" s="7"/>
    </row>
    <row r="23989" spans="15:15">
      <c r="O23989" s="7"/>
    </row>
    <row r="23990" spans="15:15">
      <c r="O23990" s="7"/>
    </row>
    <row r="23991" spans="15:15">
      <c r="O23991" s="7"/>
    </row>
    <row r="23992" spans="15:15">
      <c r="O23992" s="7"/>
    </row>
    <row r="23993" spans="15:15">
      <c r="O23993" s="7"/>
    </row>
    <row r="23994" spans="15:15">
      <c r="O23994" s="7"/>
    </row>
    <row r="23995" spans="15:15">
      <c r="O23995" s="7"/>
    </row>
    <row r="23996" spans="15:15">
      <c r="O23996" s="7"/>
    </row>
    <row r="23997" spans="15:15">
      <c r="O23997" s="7"/>
    </row>
    <row r="23998" spans="15:15">
      <c r="O23998" s="7"/>
    </row>
    <row r="23999" spans="15:15">
      <c r="O23999" s="7"/>
    </row>
    <row r="24000" spans="15:15">
      <c r="O24000" s="7"/>
    </row>
    <row r="24001" spans="15:15">
      <c r="O24001" s="7"/>
    </row>
    <row r="24026" spans="15:15">
      <c r="O24026" s="7"/>
    </row>
    <row r="24027" spans="15:15">
      <c r="O24027" s="7"/>
    </row>
    <row r="24028" spans="15:15">
      <c r="O24028" s="7"/>
    </row>
    <row r="24029" spans="15:15">
      <c r="O24029" s="7"/>
    </row>
    <row r="24030" spans="15:15">
      <c r="O24030" s="7"/>
    </row>
    <row r="24031" spans="15:15">
      <c r="O24031" s="7"/>
    </row>
    <row r="24032" spans="15:15">
      <c r="O24032" s="7"/>
    </row>
    <row r="24033" spans="15:15">
      <c r="O24033" s="7"/>
    </row>
    <row r="24034" spans="15:15">
      <c r="O24034" s="7"/>
    </row>
    <row r="24035" spans="15:15">
      <c r="O24035" s="7"/>
    </row>
    <row r="24036" spans="15:15">
      <c r="O24036" s="7"/>
    </row>
    <row r="24037" spans="15:15">
      <c r="O24037" s="7"/>
    </row>
    <row r="24038" spans="15:15">
      <c r="O24038" s="7"/>
    </row>
    <row r="24039" spans="15:15">
      <c r="O24039" s="7"/>
    </row>
    <row r="24040" spans="15:15">
      <c r="O24040" s="7"/>
    </row>
    <row r="24041" spans="15:15">
      <c r="O24041" s="7"/>
    </row>
    <row r="24042" spans="15:15">
      <c r="O24042" s="7"/>
    </row>
    <row r="24043" spans="15:15">
      <c r="O24043" s="7"/>
    </row>
    <row r="24044" spans="15:15">
      <c r="O24044" s="7"/>
    </row>
    <row r="24045" spans="15:15">
      <c r="O24045" s="7"/>
    </row>
    <row r="24046" spans="15:15">
      <c r="O24046" s="7"/>
    </row>
    <row r="24047" spans="15:15">
      <c r="O24047" s="7"/>
    </row>
    <row r="24048" spans="15:15">
      <c r="O24048" s="7"/>
    </row>
    <row r="24049" spans="15:15">
      <c r="O24049" s="7"/>
    </row>
    <row r="24050" spans="15:15">
      <c r="O24050" s="7"/>
    </row>
    <row r="24051" spans="15:15">
      <c r="O24051" s="7"/>
    </row>
    <row r="24052" spans="15:15">
      <c r="O24052" s="7"/>
    </row>
    <row r="24053" spans="15:15">
      <c r="O24053" s="7"/>
    </row>
    <row r="24054" spans="15:15">
      <c r="O24054" s="7"/>
    </row>
    <row r="24055" spans="15:15">
      <c r="O24055" s="7"/>
    </row>
    <row r="24056" spans="15:15">
      <c r="O24056" s="7"/>
    </row>
    <row r="24057" spans="15:15">
      <c r="O24057" s="7"/>
    </row>
    <row r="24058" spans="15:15">
      <c r="O24058" s="7"/>
    </row>
    <row r="24059" spans="15:15">
      <c r="O24059" s="7"/>
    </row>
    <row r="24060" spans="15:15">
      <c r="O24060" s="7"/>
    </row>
    <row r="24061" spans="15:15">
      <c r="O24061" s="7"/>
    </row>
    <row r="24062" spans="15:15">
      <c r="O24062" s="7"/>
    </row>
    <row r="24063" spans="15:15">
      <c r="O24063" s="7"/>
    </row>
    <row r="24064" spans="15:15">
      <c r="O24064" s="7"/>
    </row>
    <row r="24065" spans="15:15">
      <c r="O24065" s="7"/>
    </row>
    <row r="24066" spans="15:15">
      <c r="O24066" s="7"/>
    </row>
    <row r="24067" spans="15:15">
      <c r="O24067" s="7"/>
    </row>
    <row r="24068" spans="15:15">
      <c r="O24068" s="7"/>
    </row>
    <row r="24069" spans="15:15">
      <c r="O24069" s="7"/>
    </row>
    <row r="24070" spans="15:15">
      <c r="O24070" s="7"/>
    </row>
    <row r="24071" spans="15:15">
      <c r="O24071" s="7"/>
    </row>
    <row r="24072" spans="15:15">
      <c r="O24072" s="7"/>
    </row>
    <row r="24073" spans="15:15">
      <c r="O24073" s="7"/>
    </row>
    <row r="24074" spans="15:15">
      <c r="O24074" s="7"/>
    </row>
    <row r="24075" spans="15:15">
      <c r="O24075" s="7"/>
    </row>
    <row r="24076" spans="15:15">
      <c r="O24076" s="7"/>
    </row>
    <row r="24077" spans="15:15">
      <c r="O24077" s="7"/>
    </row>
    <row r="24078" spans="15:15">
      <c r="O24078" s="7"/>
    </row>
    <row r="24079" spans="15:15">
      <c r="O24079" s="7"/>
    </row>
    <row r="24080" spans="15:15">
      <c r="O24080" s="7"/>
    </row>
    <row r="24081" spans="15:15">
      <c r="O24081" s="7"/>
    </row>
    <row r="24082" spans="15:15">
      <c r="O24082" s="7"/>
    </row>
    <row r="24083" spans="15:15">
      <c r="O24083" s="7"/>
    </row>
    <row r="24084" spans="15:15">
      <c r="O24084" s="7"/>
    </row>
    <row r="24085" spans="15:15">
      <c r="O24085" s="7"/>
    </row>
    <row r="24086" spans="15:15">
      <c r="O24086" s="7"/>
    </row>
    <row r="24087" spans="15:15">
      <c r="O24087" s="7"/>
    </row>
    <row r="24088" spans="15:15">
      <c r="O24088" s="7"/>
    </row>
    <row r="24089" spans="15:15">
      <c r="O24089" s="7"/>
    </row>
    <row r="24090" spans="15:15">
      <c r="O24090" s="7"/>
    </row>
    <row r="24091" spans="15:15">
      <c r="O24091" s="7"/>
    </row>
    <row r="24092" spans="15:15">
      <c r="O24092" s="7"/>
    </row>
    <row r="24093" spans="15:15">
      <c r="O24093" s="7"/>
    </row>
    <row r="24094" spans="15:15">
      <c r="O24094" s="7"/>
    </row>
    <row r="24095" spans="15:15">
      <c r="O24095" s="7"/>
    </row>
    <row r="24096" spans="15:15">
      <c r="O24096" s="7"/>
    </row>
    <row r="24097" spans="15:15">
      <c r="O24097" s="7"/>
    </row>
    <row r="24098" spans="15:15">
      <c r="O24098" s="7"/>
    </row>
    <row r="24099" spans="15:15">
      <c r="O24099" s="7"/>
    </row>
    <row r="24100" spans="15:15">
      <c r="O24100" s="7"/>
    </row>
    <row r="24101" spans="15:15">
      <c r="O24101" s="7"/>
    </row>
    <row r="24102" spans="15:15">
      <c r="O24102" s="7"/>
    </row>
    <row r="24103" spans="15:15">
      <c r="O24103" s="7"/>
    </row>
    <row r="24104" spans="15:15">
      <c r="O24104" s="7"/>
    </row>
    <row r="24105" spans="15:15">
      <c r="O24105" s="7"/>
    </row>
    <row r="24106" spans="15:15">
      <c r="O24106" s="7"/>
    </row>
    <row r="24107" spans="15:15">
      <c r="O24107" s="7"/>
    </row>
    <row r="24108" spans="15:15">
      <c r="O24108" s="7"/>
    </row>
    <row r="24109" spans="15:15">
      <c r="O24109" s="7"/>
    </row>
    <row r="24110" spans="15:15">
      <c r="O24110" s="7"/>
    </row>
    <row r="24111" spans="15:15">
      <c r="O24111" s="7"/>
    </row>
    <row r="24112" spans="15:15">
      <c r="O24112" s="7"/>
    </row>
    <row r="24113" spans="15:15">
      <c r="O24113" s="7"/>
    </row>
    <row r="24114" spans="15:15">
      <c r="O24114" s="7"/>
    </row>
    <row r="24115" spans="15:15">
      <c r="O24115" s="7"/>
    </row>
    <row r="24116" spans="15:15">
      <c r="O24116" s="7"/>
    </row>
    <row r="24117" spans="15:15">
      <c r="O24117" s="7"/>
    </row>
    <row r="24118" spans="15:15">
      <c r="O24118" s="7"/>
    </row>
    <row r="24119" spans="15:15">
      <c r="O24119" s="7"/>
    </row>
    <row r="24120" spans="15:15">
      <c r="O24120" s="7"/>
    </row>
    <row r="24121" spans="15:15">
      <c r="O24121" s="7"/>
    </row>
    <row r="24122" spans="15:15">
      <c r="O24122" s="7"/>
    </row>
    <row r="24123" spans="15:15">
      <c r="O24123" s="7"/>
    </row>
    <row r="24124" spans="15:15">
      <c r="O24124" s="7"/>
    </row>
    <row r="24125" spans="15:15">
      <c r="O24125" s="7"/>
    </row>
    <row r="24126" spans="15:15">
      <c r="O24126" s="7"/>
    </row>
    <row r="24127" spans="15:15">
      <c r="O24127" s="7"/>
    </row>
    <row r="24128" spans="15:15">
      <c r="O24128" s="7"/>
    </row>
    <row r="24129" spans="15:15">
      <c r="O24129" s="7"/>
    </row>
    <row r="24130" spans="15:15">
      <c r="O24130" s="7"/>
    </row>
    <row r="24131" spans="15:15">
      <c r="O24131" s="7"/>
    </row>
    <row r="24132" spans="15:15">
      <c r="O24132" s="7"/>
    </row>
    <row r="24133" spans="15:15">
      <c r="O24133" s="7"/>
    </row>
    <row r="24134" spans="15:15">
      <c r="O24134" s="7"/>
    </row>
    <row r="24135" spans="15:15">
      <c r="O24135" s="7"/>
    </row>
    <row r="24136" spans="15:15">
      <c r="O24136" s="7"/>
    </row>
    <row r="24137" spans="15:15">
      <c r="O24137" s="7"/>
    </row>
    <row r="24138" spans="15:15">
      <c r="O24138" s="7"/>
    </row>
    <row r="24139" spans="15:15">
      <c r="O24139" s="7"/>
    </row>
    <row r="24140" spans="15:15">
      <c r="O24140" s="7"/>
    </row>
    <row r="24141" spans="15:15">
      <c r="O24141" s="7"/>
    </row>
    <row r="24142" spans="15:15">
      <c r="O24142" s="7"/>
    </row>
    <row r="24143" spans="15:15">
      <c r="O24143" s="7"/>
    </row>
    <row r="24144" spans="15:15">
      <c r="O24144" s="7"/>
    </row>
    <row r="24145" spans="15:15">
      <c r="O24145" s="7"/>
    </row>
    <row r="24146" spans="15:15">
      <c r="O24146" s="7"/>
    </row>
    <row r="24147" spans="15:15">
      <c r="O24147" s="7"/>
    </row>
    <row r="24148" spans="15:15">
      <c r="O24148" s="7"/>
    </row>
    <row r="24149" spans="15:15">
      <c r="O24149" s="7"/>
    </row>
    <row r="24150" spans="15:15">
      <c r="O24150" s="7"/>
    </row>
    <row r="24151" spans="15:15">
      <c r="O24151" s="7"/>
    </row>
    <row r="24152" spans="15:15">
      <c r="O24152" s="7"/>
    </row>
    <row r="24153" spans="15:15">
      <c r="O24153" s="7"/>
    </row>
    <row r="24154" spans="15:15">
      <c r="O24154" s="7"/>
    </row>
    <row r="24155" spans="15:15">
      <c r="O24155" s="7"/>
    </row>
    <row r="24156" spans="15:15">
      <c r="O24156" s="7"/>
    </row>
    <row r="24157" spans="15:15">
      <c r="O24157" s="7"/>
    </row>
    <row r="24158" spans="15:15">
      <c r="O24158" s="7"/>
    </row>
    <row r="24159" spans="15:15">
      <c r="O24159" s="7"/>
    </row>
    <row r="24160" spans="15:15">
      <c r="O24160" s="7"/>
    </row>
    <row r="24161" spans="15:15">
      <c r="O24161" s="7"/>
    </row>
    <row r="24162" spans="15:15">
      <c r="O24162" s="7"/>
    </row>
    <row r="24163" spans="15:15">
      <c r="O24163" s="7"/>
    </row>
    <row r="24164" spans="15:15">
      <c r="O24164" s="7"/>
    </row>
    <row r="24165" spans="15:15">
      <c r="O24165" s="7"/>
    </row>
    <row r="24166" spans="15:15">
      <c r="O24166" s="7"/>
    </row>
    <row r="24167" spans="15:15">
      <c r="O24167" s="7"/>
    </row>
    <row r="24168" spans="15:15">
      <c r="O24168" s="7"/>
    </row>
    <row r="24169" spans="15:15">
      <c r="O24169" s="7"/>
    </row>
    <row r="24170" spans="15:15">
      <c r="O24170" s="7"/>
    </row>
    <row r="24171" spans="15:15">
      <c r="O24171" s="7"/>
    </row>
    <row r="24172" spans="15:15">
      <c r="O24172" s="7"/>
    </row>
    <row r="24173" spans="15:15">
      <c r="O24173" s="7"/>
    </row>
    <row r="24174" spans="15:15">
      <c r="O24174" s="7"/>
    </row>
    <row r="24175" spans="15:15">
      <c r="O24175" s="7"/>
    </row>
    <row r="24176" spans="15:15">
      <c r="O24176" s="7"/>
    </row>
    <row r="24177" spans="15:15">
      <c r="O24177" s="7"/>
    </row>
    <row r="24178" spans="15:15">
      <c r="O24178" s="7"/>
    </row>
    <row r="24179" spans="15:15">
      <c r="O24179" s="7"/>
    </row>
    <row r="24180" spans="15:15">
      <c r="O24180" s="7"/>
    </row>
    <row r="24181" spans="15:15">
      <c r="O24181" s="7"/>
    </row>
    <row r="24182" spans="15:15">
      <c r="O24182" s="7"/>
    </row>
    <row r="24183" spans="15:15">
      <c r="O24183" s="7"/>
    </row>
    <row r="24184" spans="15:15">
      <c r="O24184" s="7"/>
    </row>
    <row r="24185" spans="15:15">
      <c r="O24185" s="7"/>
    </row>
    <row r="24186" spans="15:15">
      <c r="O24186" s="7"/>
    </row>
    <row r="24187" spans="15:15">
      <c r="O24187" s="7"/>
    </row>
    <row r="24188" spans="15:15">
      <c r="O24188" s="7"/>
    </row>
    <row r="24189" spans="15:15">
      <c r="O24189" s="7"/>
    </row>
    <row r="24190" spans="15:15">
      <c r="O24190" s="7"/>
    </row>
    <row r="24191" spans="15:15">
      <c r="O24191" s="7"/>
    </row>
    <row r="24192" spans="15:15">
      <c r="O24192" s="7"/>
    </row>
    <row r="24193" spans="15:15">
      <c r="O24193" s="7"/>
    </row>
    <row r="24194" spans="15:15">
      <c r="O24194" s="7"/>
    </row>
    <row r="24195" spans="15:15">
      <c r="O24195" s="7"/>
    </row>
    <row r="24196" spans="15:15">
      <c r="O24196" s="7"/>
    </row>
    <row r="24197" spans="15:15">
      <c r="O24197" s="7"/>
    </row>
    <row r="24198" spans="15:15">
      <c r="O24198" s="7"/>
    </row>
    <row r="24199" spans="15:15">
      <c r="O24199" s="7"/>
    </row>
    <row r="24200" spans="15:15">
      <c r="O24200" s="7"/>
    </row>
    <row r="24201" spans="15:15">
      <c r="O24201" s="7"/>
    </row>
    <row r="24202" spans="15:15">
      <c r="O24202" s="7"/>
    </row>
    <row r="24203" spans="15:15">
      <c r="O24203" s="7"/>
    </row>
    <row r="24204" spans="15:15">
      <c r="O24204" s="7"/>
    </row>
    <row r="24205" spans="15:15">
      <c r="O24205" s="7"/>
    </row>
    <row r="24206" spans="15:15">
      <c r="O24206" s="7"/>
    </row>
    <row r="24207" spans="15:15">
      <c r="O24207" s="7"/>
    </row>
    <row r="24208" spans="15:15">
      <c r="O24208" s="7"/>
    </row>
    <row r="24209" spans="15:15">
      <c r="O24209" s="7"/>
    </row>
    <row r="24210" spans="15:15">
      <c r="O24210" s="7"/>
    </row>
    <row r="24211" spans="15:15">
      <c r="O24211" s="7"/>
    </row>
    <row r="24212" spans="15:15">
      <c r="O24212" s="7"/>
    </row>
    <row r="24213" spans="15:15">
      <c r="O24213" s="7"/>
    </row>
    <row r="24214" spans="15:15">
      <c r="O24214" s="7"/>
    </row>
    <row r="24215" spans="15:15">
      <c r="O24215" s="7"/>
    </row>
    <row r="24216" spans="15:15">
      <c r="O24216" s="7"/>
    </row>
    <row r="24217" spans="15:15">
      <c r="O24217" s="7"/>
    </row>
    <row r="24218" spans="15:15">
      <c r="O24218" s="7"/>
    </row>
    <row r="24219" spans="15:15">
      <c r="O24219" s="7"/>
    </row>
    <row r="24220" spans="15:15">
      <c r="O24220" s="7"/>
    </row>
    <row r="24221" spans="15:15">
      <c r="O24221" s="7"/>
    </row>
    <row r="24222" spans="15:15">
      <c r="O24222" s="7"/>
    </row>
    <row r="24223" spans="15:15">
      <c r="O24223" s="7"/>
    </row>
    <row r="24224" spans="15:15">
      <c r="O24224" s="7"/>
    </row>
    <row r="24225" spans="15:15">
      <c r="O24225" s="7"/>
    </row>
    <row r="24226" spans="15:15">
      <c r="O24226" s="7"/>
    </row>
    <row r="24227" spans="15:15">
      <c r="O24227" s="7"/>
    </row>
    <row r="24228" spans="15:15">
      <c r="O24228" s="7"/>
    </row>
    <row r="24229" spans="15:15">
      <c r="O24229" s="7"/>
    </row>
    <row r="24230" spans="15:15">
      <c r="O24230" s="7"/>
    </row>
    <row r="24231" spans="15:15">
      <c r="O24231" s="7"/>
    </row>
    <row r="24232" spans="15:15">
      <c r="O24232" s="7"/>
    </row>
    <row r="24233" spans="15:15">
      <c r="O24233" s="7"/>
    </row>
    <row r="24234" spans="15:15">
      <c r="O24234" s="7"/>
    </row>
    <row r="24235" spans="15:15">
      <c r="O24235" s="7"/>
    </row>
    <row r="24236" spans="15:15">
      <c r="O24236" s="7"/>
    </row>
    <row r="24237" spans="15:15">
      <c r="O24237" s="7"/>
    </row>
    <row r="24238" spans="15:15">
      <c r="O24238" s="7"/>
    </row>
    <row r="24239" spans="15:15">
      <c r="O24239" s="7"/>
    </row>
    <row r="24240" spans="15:15">
      <c r="O24240" s="7"/>
    </row>
    <row r="24241" spans="15:15">
      <c r="O24241" s="7"/>
    </row>
    <row r="24242" spans="15:15">
      <c r="O24242" s="7"/>
    </row>
    <row r="24243" spans="15:15">
      <c r="O24243" s="7"/>
    </row>
    <row r="24244" spans="15:15">
      <c r="O24244" s="7"/>
    </row>
    <row r="24245" spans="15:15">
      <c r="O24245" s="7"/>
    </row>
    <row r="24246" spans="15:15">
      <c r="O24246" s="7"/>
    </row>
    <row r="24247" spans="15:15">
      <c r="O24247" s="7"/>
    </row>
    <row r="24248" spans="15:15">
      <c r="O24248" s="7"/>
    </row>
    <row r="24249" spans="15:15">
      <c r="O24249" s="7"/>
    </row>
    <row r="24250" spans="15:15">
      <c r="O24250" s="7"/>
    </row>
    <row r="24251" spans="15:15">
      <c r="O24251" s="7"/>
    </row>
    <row r="24252" spans="15:15">
      <c r="O24252" s="7"/>
    </row>
    <row r="24253" spans="15:15">
      <c r="O24253" s="7"/>
    </row>
    <row r="24254" spans="15:15">
      <c r="O24254" s="7"/>
    </row>
    <row r="24255" spans="15:15">
      <c r="O24255" s="7"/>
    </row>
    <row r="24256" spans="15:15">
      <c r="O24256" s="7"/>
    </row>
    <row r="24257" spans="15:15">
      <c r="O24257" s="7"/>
    </row>
    <row r="24258" spans="15:15">
      <c r="O24258" s="7"/>
    </row>
    <row r="24259" spans="15:15">
      <c r="O24259" s="7"/>
    </row>
    <row r="24260" spans="15:15">
      <c r="O24260" s="7"/>
    </row>
    <row r="24261" spans="15:15">
      <c r="O24261" s="7"/>
    </row>
    <row r="24262" spans="15:15">
      <c r="O24262" s="7"/>
    </row>
    <row r="24263" spans="15:15">
      <c r="O24263" s="7"/>
    </row>
    <row r="24264" spans="15:15">
      <c r="O24264" s="7"/>
    </row>
    <row r="24265" spans="15:15">
      <c r="O24265" s="7"/>
    </row>
    <row r="24290" spans="15:15">
      <c r="O24290" s="7"/>
    </row>
    <row r="24291" spans="15:15">
      <c r="O24291" s="7"/>
    </row>
    <row r="24292" spans="15:15">
      <c r="O24292" s="7"/>
    </row>
    <row r="24293" spans="15:15">
      <c r="O24293" s="7"/>
    </row>
    <row r="24294" spans="15:15">
      <c r="O24294" s="7"/>
    </row>
    <row r="24295" spans="15:15">
      <c r="O24295" s="7"/>
    </row>
    <row r="24296" spans="15:15">
      <c r="O24296" s="7"/>
    </row>
    <row r="24297" spans="15:15">
      <c r="O24297" s="7"/>
    </row>
    <row r="24298" spans="15:15">
      <c r="O24298" s="7"/>
    </row>
    <row r="24299" spans="15:15">
      <c r="O24299" s="7"/>
    </row>
    <row r="24300" spans="15:15">
      <c r="O24300" s="7"/>
    </row>
    <row r="24301" spans="15:15">
      <c r="O24301" s="7"/>
    </row>
    <row r="24302" spans="15:15">
      <c r="O24302" s="7"/>
    </row>
    <row r="24303" spans="15:15">
      <c r="O24303" s="7"/>
    </row>
    <row r="24304" spans="15:15">
      <c r="O24304" s="7"/>
    </row>
    <row r="24305" spans="15:15">
      <c r="O24305" s="7"/>
    </row>
    <row r="24306" spans="15:15">
      <c r="O24306" s="7"/>
    </row>
    <row r="24307" spans="15:15">
      <c r="O24307" s="7"/>
    </row>
    <row r="24308" spans="15:15">
      <c r="O24308" s="7"/>
    </row>
    <row r="24309" spans="15:15">
      <c r="O24309" s="7"/>
    </row>
    <row r="24310" spans="15:15">
      <c r="O24310" s="7"/>
    </row>
    <row r="24311" spans="15:15">
      <c r="O24311" s="7"/>
    </row>
    <row r="24312" spans="15:15">
      <c r="O24312" s="7"/>
    </row>
    <row r="24313" spans="15:15">
      <c r="O24313" s="7"/>
    </row>
    <row r="24314" spans="15:15">
      <c r="O24314" s="7"/>
    </row>
    <row r="24315" spans="15:15">
      <c r="O24315" s="7"/>
    </row>
    <row r="24316" spans="15:15">
      <c r="O24316" s="7"/>
    </row>
    <row r="24317" spans="15:15">
      <c r="O24317" s="7"/>
    </row>
    <row r="24318" spans="15:15">
      <c r="O24318" s="7"/>
    </row>
    <row r="24319" spans="15:15">
      <c r="O24319" s="7"/>
    </row>
    <row r="24320" spans="15:15">
      <c r="O24320" s="7"/>
    </row>
    <row r="24321" spans="15:15">
      <c r="O24321" s="7"/>
    </row>
    <row r="24322" spans="15:15">
      <c r="O24322" s="7"/>
    </row>
    <row r="24323" spans="15:15">
      <c r="O24323" s="7"/>
    </row>
    <row r="24324" spans="15:15">
      <c r="O24324" s="7"/>
    </row>
    <row r="24325" spans="15:15">
      <c r="O24325" s="7"/>
    </row>
    <row r="24326" spans="15:15">
      <c r="O24326" s="7"/>
    </row>
    <row r="24327" spans="15:15">
      <c r="O24327" s="7"/>
    </row>
    <row r="24328" spans="15:15">
      <c r="O24328" s="7"/>
    </row>
    <row r="24329" spans="15:15">
      <c r="O24329" s="7"/>
    </row>
    <row r="24330" spans="15:15">
      <c r="O24330" s="7"/>
    </row>
    <row r="24331" spans="15:15">
      <c r="O24331" s="7"/>
    </row>
    <row r="24332" spans="15:15">
      <c r="O24332" s="7"/>
    </row>
    <row r="24333" spans="15:15">
      <c r="O24333" s="7"/>
    </row>
    <row r="24334" spans="15:15">
      <c r="O24334" s="7"/>
    </row>
    <row r="24335" spans="15:15">
      <c r="O24335" s="7"/>
    </row>
    <row r="24336" spans="15:15">
      <c r="O24336" s="7"/>
    </row>
    <row r="24337" spans="15:15">
      <c r="O24337" s="7"/>
    </row>
    <row r="24338" spans="15:15">
      <c r="O24338" s="7"/>
    </row>
    <row r="24339" spans="15:15">
      <c r="O24339" s="7"/>
    </row>
    <row r="24340" spans="15:15">
      <c r="O24340" s="7"/>
    </row>
    <row r="24341" spans="15:15">
      <c r="O24341" s="7"/>
    </row>
    <row r="24342" spans="15:15">
      <c r="O24342" s="7"/>
    </row>
    <row r="24343" spans="15:15">
      <c r="O24343" s="7"/>
    </row>
    <row r="24344" spans="15:15">
      <c r="O24344" s="7"/>
    </row>
    <row r="24345" spans="15:15">
      <c r="O24345" s="7"/>
    </row>
    <row r="24346" spans="15:15">
      <c r="O24346" s="7"/>
    </row>
    <row r="24347" spans="15:15">
      <c r="O24347" s="7"/>
    </row>
    <row r="24348" spans="15:15">
      <c r="O24348" s="7"/>
    </row>
    <row r="24349" spans="15:15">
      <c r="O24349" s="7"/>
    </row>
    <row r="24350" spans="15:15">
      <c r="O24350" s="7"/>
    </row>
    <row r="24351" spans="15:15">
      <c r="O24351" s="7"/>
    </row>
    <row r="24352" spans="15:15">
      <c r="O24352" s="7"/>
    </row>
    <row r="24353" spans="15:15">
      <c r="O24353" s="7"/>
    </row>
    <row r="24354" spans="15:15">
      <c r="O24354" s="7"/>
    </row>
    <row r="24355" spans="15:15">
      <c r="O24355" s="7"/>
    </row>
    <row r="24356" spans="15:15">
      <c r="O24356" s="7"/>
    </row>
    <row r="24357" spans="15:15">
      <c r="O24357" s="7"/>
    </row>
    <row r="24358" spans="15:15">
      <c r="O24358" s="7"/>
    </row>
    <row r="24359" spans="15:15">
      <c r="O24359" s="7"/>
    </row>
    <row r="24360" spans="15:15">
      <c r="O24360" s="7"/>
    </row>
    <row r="24361" spans="15:15">
      <c r="O24361" s="7"/>
    </row>
    <row r="24362" spans="15:15">
      <c r="O24362" s="7"/>
    </row>
    <row r="24363" spans="15:15">
      <c r="O24363" s="7"/>
    </row>
    <row r="24364" spans="15:15">
      <c r="O24364" s="7"/>
    </row>
    <row r="24365" spans="15:15">
      <c r="O24365" s="7"/>
    </row>
    <row r="24366" spans="15:15">
      <c r="O24366" s="7"/>
    </row>
    <row r="24367" spans="15:15">
      <c r="O24367" s="7"/>
    </row>
    <row r="24368" spans="15:15">
      <c r="O24368" s="7"/>
    </row>
    <row r="24369" spans="15:15">
      <c r="O24369" s="7"/>
    </row>
    <row r="24370" spans="15:15">
      <c r="O24370" s="7"/>
    </row>
    <row r="24371" spans="15:15">
      <c r="O24371" s="7"/>
    </row>
    <row r="24372" spans="15:15">
      <c r="O24372" s="7"/>
    </row>
    <row r="24373" spans="15:15">
      <c r="O24373" s="7"/>
    </row>
    <row r="24374" spans="15:15">
      <c r="O24374" s="7"/>
    </row>
    <row r="24375" spans="15:15">
      <c r="O24375" s="7"/>
    </row>
    <row r="24376" spans="15:15">
      <c r="O24376" s="7"/>
    </row>
    <row r="24377" spans="15:15">
      <c r="O24377" s="7"/>
    </row>
    <row r="24378" spans="15:15">
      <c r="O24378" s="7"/>
    </row>
    <row r="24379" spans="15:15">
      <c r="O24379" s="7"/>
    </row>
    <row r="24380" spans="15:15">
      <c r="O24380" s="7"/>
    </row>
    <row r="24381" spans="15:15">
      <c r="O24381" s="7"/>
    </row>
    <row r="24382" spans="15:15">
      <c r="O24382" s="7"/>
    </row>
    <row r="24383" spans="15:15">
      <c r="O24383" s="7"/>
    </row>
    <row r="24384" spans="15:15">
      <c r="O24384" s="7"/>
    </row>
    <row r="24385" spans="15:15">
      <c r="O24385" s="7"/>
    </row>
    <row r="24386" spans="15:15">
      <c r="O24386" s="7"/>
    </row>
    <row r="24387" spans="15:15">
      <c r="O24387" s="7"/>
    </row>
    <row r="24388" spans="15:15">
      <c r="O24388" s="7"/>
    </row>
    <row r="24389" spans="15:15">
      <c r="O24389" s="7"/>
    </row>
    <row r="24390" spans="15:15">
      <c r="O24390" s="7"/>
    </row>
    <row r="24391" spans="15:15">
      <c r="O24391" s="7"/>
    </row>
    <row r="24392" spans="15:15">
      <c r="O24392" s="7"/>
    </row>
    <row r="24393" spans="15:15">
      <c r="O24393" s="7"/>
    </row>
    <row r="24394" spans="15:15">
      <c r="O24394" s="7"/>
    </row>
    <row r="24395" spans="15:15">
      <c r="O24395" s="7"/>
    </row>
    <row r="24396" spans="15:15">
      <c r="O24396" s="7"/>
    </row>
    <row r="24397" spans="15:15">
      <c r="O24397" s="7"/>
    </row>
    <row r="24398" spans="15:15">
      <c r="O24398" s="7"/>
    </row>
    <row r="24399" spans="15:15">
      <c r="O24399" s="7"/>
    </row>
    <row r="24400" spans="15:15">
      <c r="O24400" s="7"/>
    </row>
    <row r="24401" spans="15:15">
      <c r="O24401" s="7"/>
    </row>
    <row r="24402" spans="15:15">
      <c r="O24402" s="7"/>
    </row>
    <row r="24403" spans="15:15">
      <c r="O24403" s="7"/>
    </row>
    <row r="24404" spans="15:15">
      <c r="O24404" s="7"/>
    </row>
    <row r="24405" spans="15:15">
      <c r="O24405" s="7"/>
    </row>
    <row r="24406" spans="15:15">
      <c r="O24406" s="7"/>
    </row>
    <row r="24407" spans="15:15">
      <c r="O24407" s="7"/>
    </row>
    <row r="24408" spans="15:15">
      <c r="O24408" s="7"/>
    </row>
    <row r="24409" spans="15:15">
      <c r="O24409" s="7"/>
    </row>
    <row r="24410" spans="15:15">
      <c r="O24410" s="7"/>
    </row>
    <row r="24411" spans="15:15">
      <c r="O24411" s="7"/>
    </row>
    <row r="24412" spans="15:15">
      <c r="O24412" s="7"/>
    </row>
    <row r="24413" spans="15:15">
      <c r="O24413" s="7"/>
    </row>
    <row r="24414" spans="15:15">
      <c r="O24414" s="7"/>
    </row>
    <row r="24415" spans="15:15">
      <c r="O24415" s="7"/>
    </row>
    <row r="24416" spans="15:15">
      <c r="O24416" s="7"/>
    </row>
    <row r="24417" spans="15:15">
      <c r="O24417" s="7"/>
    </row>
    <row r="24418" spans="15:15">
      <c r="O24418" s="7"/>
    </row>
    <row r="24419" spans="15:15">
      <c r="O24419" s="7"/>
    </row>
    <row r="24420" spans="15:15">
      <c r="O24420" s="7"/>
    </row>
    <row r="24421" spans="15:15">
      <c r="O24421" s="7"/>
    </row>
    <row r="24422" spans="15:15">
      <c r="O24422" s="7"/>
    </row>
    <row r="24423" spans="15:15">
      <c r="O24423" s="7"/>
    </row>
    <row r="24424" spans="15:15">
      <c r="O24424" s="7"/>
    </row>
    <row r="24425" spans="15:15">
      <c r="O24425" s="7"/>
    </row>
    <row r="24426" spans="15:15">
      <c r="O24426" s="7"/>
    </row>
    <row r="24427" spans="15:15">
      <c r="O24427" s="7"/>
    </row>
    <row r="24428" spans="15:15">
      <c r="O24428" s="7"/>
    </row>
    <row r="24429" spans="15:15">
      <c r="O24429" s="7"/>
    </row>
    <row r="24430" spans="15:15">
      <c r="O24430" s="7"/>
    </row>
    <row r="24431" spans="15:15">
      <c r="O24431" s="7"/>
    </row>
    <row r="24432" spans="15:15">
      <c r="O24432" s="7"/>
    </row>
    <row r="24433" spans="15:15">
      <c r="O24433" s="7"/>
    </row>
    <row r="24434" spans="15:15">
      <c r="O24434" s="7"/>
    </row>
    <row r="24435" spans="15:15">
      <c r="O24435" s="7"/>
    </row>
    <row r="24436" spans="15:15">
      <c r="O24436" s="7"/>
    </row>
    <row r="24437" spans="15:15">
      <c r="O24437" s="7"/>
    </row>
    <row r="24438" spans="15:15">
      <c r="O24438" s="7"/>
    </row>
    <row r="24439" spans="15:15">
      <c r="O24439" s="7"/>
    </row>
    <row r="24440" spans="15:15">
      <c r="O24440" s="7"/>
    </row>
    <row r="24441" spans="15:15">
      <c r="O24441" s="7"/>
    </row>
    <row r="24442" spans="15:15">
      <c r="O24442" s="7"/>
    </row>
    <row r="24443" spans="15:15">
      <c r="O24443" s="7"/>
    </row>
    <row r="24444" spans="15:15">
      <c r="O24444" s="7"/>
    </row>
    <row r="24445" spans="15:15">
      <c r="O24445" s="7"/>
    </row>
    <row r="24446" spans="15:15">
      <c r="O24446" s="7"/>
    </row>
    <row r="24447" spans="15:15">
      <c r="O24447" s="7"/>
    </row>
    <row r="24448" spans="15:15">
      <c r="O24448" s="7"/>
    </row>
    <row r="24449" spans="15:15">
      <c r="O24449" s="7"/>
    </row>
    <row r="24450" spans="15:15">
      <c r="O24450" s="7"/>
    </row>
    <row r="24451" spans="15:15">
      <c r="O24451" s="7"/>
    </row>
    <row r="24452" spans="15:15">
      <c r="O24452" s="7"/>
    </row>
    <row r="24453" spans="15:15">
      <c r="O24453" s="7"/>
    </row>
    <row r="24454" spans="15:15">
      <c r="O24454" s="7"/>
    </row>
    <row r="24455" spans="15:15">
      <c r="O24455" s="7"/>
    </row>
    <row r="24456" spans="15:15">
      <c r="O24456" s="7"/>
    </row>
    <row r="24457" spans="15:15">
      <c r="O24457" s="7"/>
    </row>
    <row r="24458" spans="15:15">
      <c r="O24458" s="7"/>
    </row>
    <row r="24459" spans="15:15">
      <c r="O24459" s="7"/>
    </row>
    <row r="24460" spans="15:15">
      <c r="O24460" s="7"/>
    </row>
    <row r="24461" spans="15:15">
      <c r="O24461" s="7"/>
    </row>
    <row r="24462" spans="15:15">
      <c r="O24462" s="7"/>
    </row>
    <row r="24463" spans="15:15">
      <c r="O24463" s="7"/>
    </row>
    <row r="24464" spans="15:15">
      <c r="O24464" s="7"/>
    </row>
    <row r="24465" spans="15:15">
      <c r="O24465" s="7"/>
    </row>
    <row r="24466" spans="15:15">
      <c r="O24466" s="7"/>
    </row>
    <row r="24467" spans="15:15">
      <c r="O24467" s="7"/>
    </row>
    <row r="24468" spans="15:15">
      <c r="O24468" s="7"/>
    </row>
    <row r="24469" spans="15:15">
      <c r="O24469" s="7"/>
    </row>
    <row r="24470" spans="15:15">
      <c r="O24470" s="7"/>
    </row>
    <row r="24471" spans="15:15">
      <c r="O24471" s="7"/>
    </row>
    <row r="24472" spans="15:15">
      <c r="O24472" s="7"/>
    </row>
    <row r="24473" spans="15:15">
      <c r="O24473" s="7"/>
    </row>
    <row r="24474" spans="15:15">
      <c r="O24474" s="7"/>
    </row>
    <row r="24475" spans="15:15">
      <c r="O24475" s="7"/>
    </row>
    <row r="24476" spans="15:15">
      <c r="O24476" s="7"/>
    </row>
    <row r="24477" spans="15:15">
      <c r="O24477" s="7"/>
    </row>
    <row r="24478" spans="15:15">
      <c r="O24478" s="7"/>
    </row>
    <row r="24479" spans="15:15">
      <c r="O24479" s="7"/>
    </row>
    <row r="24480" spans="15:15">
      <c r="O24480" s="7"/>
    </row>
    <row r="24481" spans="15:15">
      <c r="O24481" s="7"/>
    </row>
    <row r="24482" spans="15:15">
      <c r="O24482" s="7"/>
    </row>
    <row r="24483" spans="15:15">
      <c r="O24483" s="7"/>
    </row>
    <row r="24484" spans="15:15">
      <c r="O24484" s="7"/>
    </row>
    <row r="24485" spans="15:15">
      <c r="O24485" s="7"/>
    </row>
    <row r="24486" spans="15:15">
      <c r="O24486" s="7"/>
    </row>
    <row r="24487" spans="15:15">
      <c r="O24487" s="7"/>
    </row>
    <row r="24488" spans="15:15">
      <c r="O24488" s="7"/>
    </row>
    <row r="24489" spans="15:15">
      <c r="O24489" s="7"/>
    </row>
    <row r="24490" spans="15:15">
      <c r="O24490" s="7"/>
    </row>
    <row r="24491" spans="15:15">
      <c r="O24491" s="7"/>
    </row>
    <row r="24492" spans="15:15">
      <c r="O24492" s="7"/>
    </row>
    <row r="24493" spans="15:15">
      <c r="O24493" s="7"/>
    </row>
    <row r="24494" spans="15:15">
      <c r="O24494" s="7"/>
    </row>
    <row r="24495" spans="15:15">
      <c r="O24495" s="7"/>
    </row>
    <row r="24496" spans="15:15">
      <c r="O24496" s="7"/>
    </row>
    <row r="24497" spans="15:15">
      <c r="O24497" s="7"/>
    </row>
    <row r="24498" spans="15:15">
      <c r="O24498" s="7"/>
    </row>
    <row r="24499" spans="15:15">
      <c r="O24499" s="7"/>
    </row>
    <row r="24500" spans="15:15">
      <c r="O24500" s="7"/>
    </row>
    <row r="24501" spans="15:15">
      <c r="O24501" s="7"/>
    </row>
    <row r="24502" spans="15:15">
      <c r="O24502" s="7"/>
    </row>
    <row r="24503" spans="15:15">
      <c r="O24503" s="7"/>
    </row>
    <row r="24504" spans="15:15">
      <c r="O24504" s="7"/>
    </row>
    <row r="24505" spans="15:15">
      <c r="O24505" s="7"/>
    </row>
    <row r="24506" spans="15:15">
      <c r="O24506" s="7"/>
    </row>
    <row r="24507" spans="15:15">
      <c r="O24507" s="7"/>
    </row>
    <row r="24508" spans="15:15">
      <c r="O24508" s="7"/>
    </row>
    <row r="24509" spans="15:15">
      <c r="O24509" s="7"/>
    </row>
    <row r="24510" spans="15:15">
      <c r="O24510" s="7"/>
    </row>
    <row r="24511" spans="15:15">
      <c r="O24511" s="7"/>
    </row>
    <row r="24512" spans="15:15">
      <c r="O24512" s="7"/>
    </row>
    <row r="24513" spans="15:15">
      <c r="O24513" s="7"/>
    </row>
    <row r="24514" spans="15:15">
      <c r="O24514" s="7"/>
    </row>
    <row r="24515" spans="15:15">
      <c r="O24515" s="7"/>
    </row>
    <row r="24516" spans="15:15">
      <c r="O24516" s="7"/>
    </row>
    <row r="24517" spans="15:15">
      <c r="O24517" s="7"/>
    </row>
    <row r="24518" spans="15:15">
      <c r="O24518" s="7"/>
    </row>
    <row r="24519" spans="15:15">
      <c r="O24519" s="7"/>
    </row>
    <row r="24520" spans="15:15">
      <c r="O24520" s="7"/>
    </row>
    <row r="24521" spans="15:15">
      <c r="O24521" s="7"/>
    </row>
    <row r="24522" spans="15:15">
      <c r="O24522" s="7"/>
    </row>
    <row r="24523" spans="15:15">
      <c r="O24523" s="7"/>
    </row>
    <row r="24524" spans="15:15">
      <c r="O24524" s="7"/>
    </row>
    <row r="24525" spans="15:15">
      <c r="O24525" s="7"/>
    </row>
    <row r="24526" spans="15:15">
      <c r="O24526" s="7"/>
    </row>
    <row r="24527" spans="15:15">
      <c r="O24527" s="7"/>
    </row>
    <row r="24528" spans="15:15">
      <c r="O24528" s="7"/>
    </row>
    <row r="24529" spans="15:15">
      <c r="O24529" s="7"/>
    </row>
    <row r="24554" spans="15:15">
      <c r="O24554" s="7"/>
    </row>
    <row r="24555" spans="15:15">
      <c r="O24555" s="7"/>
    </row>
    <row r="24556" spans="15:15">
      <c r="O24556" s="7"/>
    </row>
    <row r="24557" spans="15:15">
      <c r="O24557" s="7"/>
    </row>
    <row r="24558" spans="15:15">
      <c r="O24558" s="7"/>
    </row>
    <row r="24559" spans="15:15">
      <c r="O24559" s="7"/>
    </row>
    <row r="24560" spans="15:15">
      <c r="O24560" s="7"/>
    </row>
    <row r="24561" spans="15:15">
      <c r="O24561" s="7"/>
    </row>
    <row r="24562" spans="15:15">
      <c r="O24562" s="7"/>
    </row>
    <row r="24563" spans="15:15">
      <c r="O24563" s="7"/>
    </row>
    <row r="24564" spans="15:15">
      <c r="O24564" s="7"/>
    </row>
    <row r="24565" spans="15:15">
      <c r="O24565" s="7"/>
    </row>
    <row r="24566" spans="15:15">
      <c r="O24566" s="7"/>
    </row>
    <row r="24567" spans="15:15">
      <c r="O24567" s="7"/>
    </row>
    <row r="24568" spans="15:15">
      <c r="O24568" s="7"/>
    </row>
    <row r="24569" spans="15:15">
      <c r="O24569" s="7"/>
    </row>
    <row r="24570" spans="15:15">
      <c r="O24570" s="7"/>
    </row>
    <row r="24571" spans="15:15">
      <c r="O24571" s="7"/>
    </row>
    <row r="24572" spans="15:15">
      <c r="O24572" s="7"/>
    </row>
    <row r="24573" spans="15:15">
      <c r="O24573" s="7"/>
    </row>
    <row r="24574" spans="15:15">
      <c r="O24574" s="7"/>
    </row>
    <row r="24575" spans="15:15">
      <c r="O24575" s="7"/>
    </row>
    <row r="24576" spans="15:15">
      <c r="O24576" s="7"/>
    </row>
    <row r="24577" spans="15:15">
      <c r="O24577" s="7"/>
    </row>
    <row r="24578" spans="15:15">
      <c r="O24578" s="7"/>
    </row>
    <row r="24579" spans="15:15">
      <c r="O24579" s="7"/>
    </row>
    <row r="24580" spans="15:15">
      <c r="O24580" s="7"/>
    </row>
    <row r="24581" spans="15:15">
      <c r="O24581" s="7"/>
    </row>
    <row r="24582" spans="15:15">
      <c r="O24582" s="7"/>
    </row>
    <row r="24583" spans="15:15">
      <c r="O24583" s="7"/>
    </row>
    <row r="24584" spans="15:15">
      <c r="O24584" s="7"/>
    </row>
    <row r="24585" spans="15:15">
      <c r="O24585" s="7"/>
    </row>
    <row r="24586" spans="15:15">
      <c r="O24586" s="7"/>
    </row>
    <row r="24587" spans="15:15">
      <c r="O24587" s="7"/>
    </row>
    <row r="24588" spans="15:15">
      <c r="O24588" s="7"/>
    </row>
    <row r="24589" spans="15:15">
      <c r="O24589" s="7"/>
    </row>
    <row r="24590" spans="15:15">
      <c r="O24590" s="7"/>
    </row>
    <row r="24591" spans="15:15">
      <c r="O24591" s="7"/>
    </row>
    <row r="24592" spans="15:15">
      <c r="O24592" s="7"/>
    </row>
    <row r="24593" spans="15:15">
      <c r="O24593" s="7"/>
    </row>
    <row r="24594" spans="15:15">
      <c r="O24594" s="7"/>
    </row>
    <row r="24595" spans="15:15">
      <c r="O24595" s="7"/>
    </row>
    <row r="24596" spans="15:15">
      <c r="O24596" s="7"/>
    </row>
    <row r="24597" spans="15:15">
      <c r="O24597" s="7"/>
    </row>
    <row r="24598" spans="15:15">
      <c r="O24598" s="7"/>
    </row>
    <row r="24599" spans="15:15">
      <c r="O24599" s="7"/>
    </row>
    <row r="24600" spans="15:15">
      <c r="O24600" s="7"/>
    </row>
    <row r="24601" spans="15:15">
      <c r="O24601" s="7"/>
    </row>
    <row r="24602" spans="15:15">
      <c r="O24602" s="7"/>
    </row>
    <row r="24603" spans="15:15">
      <c r="O24603" s="7"/>
    </row>
    <row r="24604" spans="15:15">
      <c r="O24604" s="7"/>
    </row>
    <row r="24605" spans="15:15">
      <c r="O24605" s="7"/>
    </row>
    <row r="24606" spans="15:15">
      <c r="O24606" s="7"/>
    </row>
    <row r="24607" spans="15:15">
      <c r="O24607" s="7"/>
    </row>
    <row r="24608" spans="15:15">
      <c r="O24608" s="7"/>
    </row>
    <row r="24609" spans="15:15">
      <c r="O24609" s="7"/>
    </row>
    <row r="24610" spans="15:15">
      <c r="O24610" s="7"/>
    </row>
    <row r="24611" spans="15:15">
      <c r="O24611" s="7"/>
    </row>
    <row r="24612" spans="15:15">
      <c r="O24612" s="7"/>
    </row>
    <row r="24613" spans="15:15">
      <c r="O24613" s="7"/>
    </row>
    <row r="24614" spans="15:15">
      <c r="O24614" s="7"/>
    </row>
    <row r="24615" spans="15:15">
      <c r="O24615" s="7"/>
    </row>
    <row r="24616" spans="15:15">
      <c r="O24616" s="7"/>
    </row>
    <row r="24617" spans="15:15">
      <c r="O24617" s="7"/>
    </row>
    <row r="24618" spans="15:15">
      <c r="O24618" s="7"/>
    </row>
    <row r="24619" spans="15:15">
      <c r="O24619" s="7"/>
    </row>
    <row r="24620" spans="15:15">
      <c r="O24620" s="7"/>
    </row>
    <row r="24621" spans="15:15">
      <c r="O24621" s="7"/>
    </row>
    <row r="24622" spans="15:15">
      <c r="O24622" s="7"/>
    </row>
    <row r="24623" spans="15:15">
      <c r="O24623" s="7"/>
    </row>
    <row r="24624" spans="15:15">
      <c r="O24624" s="7"/>
    </row>
    <row r="24625" spans="15:15">
      <c r="O24625" s="7"/>
    </row>
    <row r="24626" spans="15:15">
      <c r="O24626" s="7"/>
    </row>
    <row r="24627" spans="15:15">
      <c r="O24627" s="7"/>
    </row>
    <row r="24628" spans="15:15">
      <c r="O24628" s="7"/>
    </row>
    <row r="24629" spans="15:15">
      <c r="O24629" s="7"/>
    </row>
    <row r="24630" spans="15:15">
      <c r="O24630" s="7"/>
    </row>
    <row r="24631" spans="15:15">
      <c r="O24631" s="7"/>
    </row>
    <row r="24632" spans="15:15">
      <c r="O24632" s="7"/>
    </row>
    <row r="24633" spans="15:15">
      <c r="O24633" s="7"/>
    </row>
    <row r="24634" spans="15:15">
      <c r="O24634" s="7"/>
    </row>
    <row r="24635" spans="15:15">
      <c r="O24635" s="7"/>
    </row>
    <row r="24636" spans="15:15">
      <c r="O24636" s="7"/>
    </row>
    <row r="24637" spans="15:15">
      <c r="O24637" s="7"/>
    </row>
    <row r="24638" spans="15:15">
      <c r="O24638" s="7"/>
    </row>
    <row r="24639" spans="15:15">
      <c r="O24639" s="7"/>
    </row>
    <row r="24640" spans="15:15">
      <c r="O24640" s="7"/>
    </row>
    <row r="24641" spans="15:15">
      <c r="O24641" s="7"/>
    </row>
    <row r="24642" spans="15:15">
      <c r="O24642" s="7"/>
    </row>
    <row r="24643" spans="15:15">
      <c r="O24643" s="7"/>
    </row>
    <row r="24644" spans="15:15">
      <c r="O24644" s="7"/>
    </row>
    <row r="24645" spans="15:15">
      <c r="O24645" s="7"/>
    </row>
    <row r="24646" spans="15:15">
      <c r="O24646" s="7"/>
    </row>
    <row r="24647" spans="15:15">
      <c r="O24647" s="7"/>
    </row>
    <row r="24648" spans="15:15">
      <c r="O24648" s="7"/>
    </row>
    <row r="24649" spans="15:15">
      <c r="O24649" s="7"/>
    </row>
    <row r="24650" spans="15:15">
      <c r="O24650" s="7"/>
    </row>
    <row r="24651" spans="15:15">
      <c r="O24651" s="7"/>
    </row>
    <row r="24652" spans="15:15">
      <c r="O24652" s="7"/>
    </row>
    <row r="24653" spans="15:15">
      <c r="O24653" s="7"/>
    </row>
    <row r="24654" spans="15:15">
      <c r="O24654" s="7"/>
    </row>
    <row r="24655" spans="15:15">
      <c r="O24655" s="7"/>
    </row>
    <row r="24656" spans="15:15">
      <c r="O24656" s="7"/>
    </row>
    <row r="24657" spans="15:15">
      <c r="O24657" s="7"/>
    </row>
    <row r="24658" spans="15:15">
      <c r="O24658" s="7"/>
    </row>
    <row r="24659" spans="15:15">
      <c r="O24659" s="7"/>
    </row>
    <row r="24660" spans="15:15">
      <c r="O24660" s="7"/>
    </row>
    <row r="24661" spans="15:15">
      <c r="O24661" s="7"/>
    </row>
    <row r="24662" spans="15:15">
      <c r="O24662" s="7"/>
    </row>
    <row r="24663" spans="15:15">
      <c r="O24663" s="7"/>
    </row>
    <row r="24664" spans="15:15">
      <c r="O24664" s="7"/>
    </row>
    <row r="24665" spans="15:15">
      <c r="O24665" s="7"/>
    </row>
    <row r="24666" spans="15:15">
      <c r="O24666" s="7"/>
    </row>
    <row r="24667" spans="15:15">
      <c r="O24667" s="7"/>
    </row>
    <row r="24668" spans="15:15">
      <c r="O24668" s="7"/>
    </row>
    <row r="24669" spans="15:15">
      <c r="O24669" s="7"/>
    </row>
    <row r="24670" spans="15:15">
      <c r="O24670" s="7"/>
    </row>
    <row r="24671" spans="15:15">
      <c r="O24671" s="7"/>
    </row>
    <row r="24672" spans="15:15">
      <c r="O24672" s="7"/>
    </row>
    <row r="24673" spans="15:15">
      <c r="O24673" s="7"/>
    </row>
    <row r="24674" spans="15:15">
      <c r="O24674" s="7"/>
    </row>
    <row r="24675" spans="15:15">
      <c r="O24675" s="7"/>
    </row>
    <row r="24676" spans="15:15">
      <c r="O24676" s="7"/>
    </row>
    <row r="24677" spans="15:15">
      <c r="O24677" s="7"/>
    </row>
    <row r="24678" spans="15:15">
      <c r="O24678" s="7"/>
    </row>
    <row r="24679" spans="15:15">
      <c r="O24679" s="7"/>
    </row>
    <row r="24680" spans="15:15">
      <c r="O24680" s="7"/>
    </row>
    <row r="24681" spans="15:15">
      <c r="O24681" s="7"/>
    </row>
    <row r="24682" spans="15:15">
      <c r="O24682" s="7"/>
    </row>
    <row r="24683" spans="15:15">
      <c r="O24683" s="7"/>
    </row>
    <row r="24684" spans="15:15">
      <c r="O24684" s="7"/>
    </row>
    <row r="24685" spans="15:15">
      <c r="O24685" s="7"/>
    </row>
    <row r="24686" spans="15:15">
      <c r="O24686" s="7"/>
    </row>
    <row r="24687" spans="15:15">
      <c r="O24687" s="7"/>
    </row>
    <row r="24688" spans="15:15">
      <c r="O24688" s="7"/>
    </row>
    <row r="24689" spans="15:15">
      <c r="O24689" s="7"/>
    </row>
    <row r="24690" spans="15:15">
      <c r="O24690" s="7"/>
    </row>
    <row r="24691" spans="15:15">
      <c r="O24691" s="7"/>
    </row>
    <row r="24692" spans="15:15">
      <c r="O24692" s="7"/>
    </row>
    <row r="24693" spans="15:15">
      <c r="O24693" s="7"/>
    </row>
    <row r="24694" spans="15:15">
      <c r="O24694" s="7"/>
    </row>
    <row r="24695" spans="15:15">
      <c r="O24695" s="7"/>
    </row>
    <row r="24696" spans="15:15">
      <c r="O24696" s="7"/>
    </row>
    <row r="24697" spans="15:15">
      <c r="O24697" s="7"/>
    </row>
    <row r="24698" spans="15:15">
      <c r="O24698" s="7"/>
    </row>
    <row r="24699" spans="15:15">
      <c r="O24699" s="7"/>
    </row>
    <row r="24700" spans="15:15">
      <c r="O24700" s="7"/>
    </row>
    <row r="24701" spans="15:15">
      <c r="O24701" s="7"/>
    </row>
    <row r="24702" spans="15:15">
      <c r="O24702" s="7"/>
    </row>
    <row r="24703" spans="15:15">
      <c r="O24703" s="7"/>
    </row>
    <row r="24704" spans="15:15">
      <c r="O24704" s="7"/>
    </row>
    <row r="24705" spans="15:15">
      <c r="O24705" s="7"/>
    </row>
    <row r="24706" spans="15:15">
      <c r="O24706" s="7"/>
    </row>
    <row r="24707" spans="15:15">
      <c r="O24707" s="7"/>
    </row>
    <row r="24708" spans="15:15">
      <c r="O24708" s="7"/>
    </row>
    <row r="24709" spans="15:15">
      <c r="O24709" s="7"/>
    </row>
    <row r="24710" spans="15:15">
      <c r="O24710" s="7"/>
    </row>
    <row r="24711" spans="15:15">
      <c r="O24711" s="7"/>
    </row>
    <row r="24712" spans="15:15">
      <c r="O24712" s="7"/>
    </row>
    <row r="24713" spans="15:15">
      <c r="O24713" s="7"/>
    </row>
    <row r="24714" spans="15:15">
      <c r="O24714" s="7"/>
    </row>
    <row r="24715" spans="15:15">
      <c r="O24715" s="7"/>
    </row>
    <row r="24716" spans="15:15">
      <c r="O24716" s="7"/>
    </row>
    <row r="24717" spans="15:15">
      <c r="O24717" s="7"/>
    </row>
    <row r="24718" spans="15:15">
      <c r="O24718" s="7"/>
    </row>
    <row r="24719" spans="15:15">
      <c r="O24719" s="7"/>
    </row>
    <row r="24720" spans="15:15">
      <c r="O24720" s="7"/>
    </row>
    <row r="24721" spans="15:15">
      <c r="O24721" s="7"/>
    </row>
    <row r="24722" spans="15:15">
      <c r="O24722" s="7"/>
    </row>
    <row r="24723" spans="15:15">
      <c r="O24723" s="7"/>
    </row>
    <row r="24724" spans="15:15">
      <c r="O24724" s="7"/>
    </row>
    <row r="24725" spans="15:15">
      <c r="O24725" s="7"/>
    </row>
    <row r="24726" spans="15:15">
      <c r="O24726" s="7"/>
    </row>
    <row r="24727" spans="15:15">
      <c r="O24727" s="7"/>
    </row>
    <row r="24728" spans="15:15">
      <c r="O24728" s="7"/>
    </row>
    <row r="24729" spans="15:15">
      <c r="O24729" s="7"/>
    </row>
    <row r="24730" spans="15:15">
      <c r="O24730" s="7"/>
    </row>
    <row r="24731" spans="15:15">
      <c r="O24731" s="7"/>
    </row>
    <row r="24732" spans="15:15">
      <c r="O24732" s="7"/>
    </row>
    <row r="24733" spans="15:15">
      <c r="O24733" s="7"/>
    </row>
    <row r="24734" spans="15:15">
      <c r="O24734" s="7"/>
    </row>
    <row r="24735" spans="15:15">
      <c r="O24735" s="7"/>
    </row>
    <row r="24736" spans="15:15">
      <c r="O24736" s="7"/>
    </row>
    <row r="24737" spans="15:15">
      <c r="O24737" s="7"/>
    </row>
    <row r="24738" spans="15:15">
      <c r="O24738" s="7"/>
    </row>
    <row r="24739" spans="15:15">
      <c r="O24739" s="7"/>
    </row>
    <row r="24740" spans="15:15">
      <c r="O24740" s="7"/>
    </row>
    <row r="24741" spans="15:15">
      <c r="O24741" s="7"/>
    </row>
    <row r="24742" spans="15:15">
      <c r="O24742" s="7"/>
    </row>
    <row r="24743" spans="15:15">
      <c r="O24743" s="7"/>
    </row>
    <row r="24744" spans="15:15">
      <c r="O24744" s="7"/>
    </row>
    <row r="24745" spans="15:15">
      <c r="O24745" s="7"/>
    </row>
    <row r="24746" spans="15:15">
      <c r="O24746" s="7"/>
    </row>
    <row r="24747" spans="15:15">
      <c r="O24747" s="7"/>
    </row>
    <row r="24748" spans="15:15">
      <c r="O24748" s="7"/>
    </row>
    <row r="24749" spans="15:15">
      <c r="O24749" s="7"/>
    </row>
    <row r="24750" spans="15:15">
      <c r="O24750" s="7"/>
    </row>
    <row r="24751" spans="15:15">
      <c r="O24751" s="7"/>
    </row>
    <row r="24752" spans="15:15">
      <c r="O24752" s="7"/>
    </row>
    <row r="24753" spans="15:15">
      <c r="O24753" s="7"/>
    </row>
    <row r="24754" spans="15:15">
      <c r="O24754" s="7"/>
    </row>
    <row r="24755" spans="15:15">
      <c r="O24755" s="7"/>
    </row>
    <row r="24756" spans="15:15">
      <c r="O24756" s="7"/>
    </row>
    <row r="24757" spans="15:15">
      <c r="O24757" s="7"/>
    </row>
    <row r="24758" spans="15:15">
      <c r="O24758" s="7"/>
    </row>
    <row r="24759" spans="15:15">
      <c r="O24759" s="7"/>
    </row>
    <row r="24760" spans="15:15">
      <c r="O24760" s="7"/>
    </row>
    <row r="24761" spans="15:15">
      <c r="O24761" s="7"/>
    </row>
    <row r="24762" spans="15:15">
      <c r="O24762" s="7"/>
    </row>
    <row r="24763" spans="15:15">
      <c r="O24763" s="7"/>
    </row>
    <row r="24764" spans="15:15">
      <c r="O24764" s="7"/>
    </row>
    <row r="24765" spans="15:15">
      <c r="O24765" s="7"/>
    </row>
    <row r="24766" spans="15:15">
      <c r="O24766" s="7"/>
    </row>
    <row r="24767" spans="15:15">
      <c r="O24767" s="7"/>
    </row>
    <row r="24768" spans="15:15">
      <c r="O24768" s="7"/>
    </row>
    <row r="24769" spans="15:15">
      <c r="O24769" s="7"/>
    </row>
    <row r="24770" spans="15:15">
      <c r="O24770" s="7"/>
    </row>
    <row r="24771" spans="15:15">
      <c r="O24771" s="7"/>
    </row>
    <row r="24772" spans="15:15">
      <c r="O24772" s="7"/>
    </row>
    <row r="24773" spans="15:15">
      <c r="O24773" s="7"/>
    </row>
    <row r="24774" spans="15:15">
      <c r="O24774" s="7"/>
    </row>
    <row r="24775" spans="15:15">
      <c r="O24775" s="7"/>
    </row>
    <row r="24776" spans="15:15">
      <c r="O24776" s="7"/>
    </row>
    <row r="24777" spans="15:15">
      <c r="O24777" s="7"/>
    </row>
    <row r="24778" spans="15:15">
      <c r="O24778" s="7"/>
    </row>
    <row r="24779" spans="15:15">
      <c r="O24779" s="7"/>
    </row>
    <row r="24780" spans="15:15">
      <c r="O24780" s="7"/>
    </row>
    <row r="24781" spans="15:15">
      <c r="O24781" s="7"/>
    </row>
    <row r="24782" spans="15:15">
      <c r="O24782" s="7"/>
    </row>
    <row r="24783" spans="15:15">
      <c r="O24783" s="7"/>
    </row>
    <row r="24784" spans="15:15">
      <c r="O24784" s="7"/>
    </row>
    <row r="24785" spans="15:15">
      <c r="O24785" s="7"/>
    </row>
    <row r="24786" spans="15:15">
      <c r="O24786" s="7"/>
    </row>
    <row r="24787" spans="15:15">
      <c r="O24787" s="7"/>
    </row>
    <row r="24788" spans="15:15">
      <c r="O24788" s="7"/>
    </row>
    <row r="24789" spans="15:15">
      <c r="O24789" s="7"/>
    </row>
    <row r="24790" spans="15:15">
      <c r="O24790" s="7"/>
    </row>
    <row r="24791" spans="15:15">
      <c r="O24791" s="7"/>
    </row>
    <row r="24792" spans="15:15">
      <c r="O24792" s="7"/>
    </row>
    <row r="24793" spans="15:15">
      <c r="O24793" s="7"/>
    </row>
    <row r="24818" spans="15:15">
      <c r="O24818" s="7"/>
    </row>
    <row r="24819" spans="15:15">
      <c r="O24819" s="7"/>
    </row>
    <row r="24820" spans="15:15">
      <c r="O24820" s="7"/>
    </row>
    <row r="24821" spans="15:15">
      <c r="O24821" s="7"/>
    </row>
    <row r="24822" spans="15:15">
      <c r="O24822" s="7"/>
    </row>
    <row r="24823" spans="15:15">
      <c r="O24823" s="7"/>
    </row>
    <row r="24824" spans="15:15">
      <c r="O24824" s="7"/>
    </row>
    <row r="24825" spans="15:15">
      <c r="O24825" s="7"/>
    </row>
    <row r="24826" spans="15:15">
      <c r="O24826" s="7"/>
    </row>
    <row r="24827" spans="15:15">
      <c r="O24827" s="7"/>
    </row>
    <row r="24828" spans="15:15">
      <c r="O24828" s="7"/>
    </row>
    <row r="24829" spans="15:15">
      <c r="O24829" s="7"/>
    </row>
    <row r="24830" spans="15:15">
      <c r="O24830" s="7"/>
    </row>
    <row r="24831" spans="15:15">
      <c r="O24831" s="7"/>
    </row>
    <row r="24832" spans="15:15">
      <c r="O24832" s="7"/>
    </row>
    <row r="24833" spans="15:15">
      <c r="O24833" s="7"/>
    </row>
    <row r="24834" spans="15:15">
      <c r="O24834" s="7"/>
    </row>
    <row r="24835" spans="15:15">
      <c r="O24835" s="7"/>
    </row>
    <row r="24836" spans="15:15">
      <c r="O24836" s="7"/>
    </row>
    <row r="24837" spans="15:15">
      <c r="O24837" s="7"/>
    </row>
    <row r="24838" spans="15:15">
      <c r="O24838" s="7"/>
    </row>
    <row r="24839" spans="15:15">
      <c r="O24839" s="7"/>
    </row>
    <row r="24840" spans="15:15">
      <c r="O24840" s="7"/>
    </row>
    <row r="24841" spans="15:15">
      <c r="O24841" s="7"/>
    </row>
    <row r="24842" spans="15:15">
      <c r="O24842" s="7"/>
    </row>
    <row r="24843" spans="15:15">
      <c r="O24843" s="7"/>
    </row>
    <row r="24844" spans="15:15">
      <c r="O24844" s="7"/>
    </row>
    <row r="24845" spans="15:15">
      <c r="O24845" s="7"/>
    </row>
    <row r="24846" spans="15:15">
      <c r="O24846" s="7"/>
    </row>
    <row r="24847" spans="15:15">
      <c r="O24847" s="7"/>
    </row>
    <row r="24848" spans="15:15">
      <c r="O24848" s="7"/>
    </row>
    <row r="24849" spans="15:15">
      <c r="O24849" s="7"/>
    </row>
    <row r="24850" spans="15:15">
      <c r="O24850" s="7"/>
    </row>
    <row r="24851" spans="15:15">
      <c r="O24851" s="7"/>
    </row>
    <row r="24852" spans="15:15">
      <c r="O24852" s="7"/>
    </row>
    <row r="24853" spans="15:15">
      <c r="O24853" s="7"/>
    </row>
    <row r="24854" spans="15:15">
      <c r="O24854" s="7"/>
    </row>
    <row r="24855" spans="15:15">
      <c r="O24855" s="7"/>
    </row>
    <row r="24856" spans="15:15">
      <c r="O24856" s="7"/>
    </row>
    <row r="24857" spans="15:15">
      <c r="O24857" s="7"/>
    </row>
    <row r="24858" spans="15:15">
      <c r="O24858" s="7"/>
    </row>
    <row r="24859" spans="15:15">
      <c r="O24859" s="7"/>
    </row>
    <row r="24860" spans="15:15">
      <c r="O24860" s="7"/>
    </row>
    <row r="24861" spans="15:15">
      <c r="O24861" s="7"/>
    </row>
    <row r="24862" spans="15:15">
      <c r="O24862" s="7"/>
    </row>
    <row r="24863" spans="15:15">
      <c r="O24863" s="7"/>
    </row>
    <row r="24864" spans="15:15">
      <c r="O24864" s="7"/>
    </row>
    <row r="24865" spans="15:15">
      <c r="O24865" s="7"/>
    </row>
    <row r="24866" spans="15:15">
      <c r="O24866" s="7"/>
    </row>
    <row r="24867" spans="15:15">
      <c r="O24867" s="7"/>
    </row>
    <row r="24868" spans="15:15">
      <c r="O24868" s="7"/>
    </row>
    <row r="24869" spans="15:15">
      <c r="O24869" s="7"/>
    </row>
    <row r="24870" spans="15:15">
      <c r="O24870" s="7"/>
    </row>
    <row r="24871" spans="15:15">
      <c r="O24871" s="7"/>
    </row>
    <row r="24872" spans="15:15">
      <c r="O24872" s="7"/>
    </row>
    <row r="24873" spans="15:15">
      <c r="O24873" s="7"/>
    </row>
    <row r="24874" spans="15:15">
      <c r="O24874" s="7"/>
    </row>
    <row r="24875" spans="15:15">
      <c r="O24875" s="7"/>
    </row>
    <row r="24876" spans="15:15">
      <c r="O24876" s="7"/>
    </row>
    <row r="24877" spans="15:15">
      <c r="O24877" s="7"/>
    </row>
    <row r="24878" spans="15:15">
      <c r="O24878" s="7"/>
    </row>
    <row r="24879" spans="15:15">
      <c r="O24879" s="7"/>
    </row>
    <row r="24880" spans="15:15">
      <c r="O24880" s="7"/>
    </row>
    <row r="24881" spans="15:15">
      <c r="O24881" s="7"/>
    </row>
    <row r="24882" spans="15:15">
      <c r="O24882" s="7"/>
    </row>
    <row r="24883" spans="15:15">
      <c r="O24883" s="7"/>
    </row>
    <row r="24884" spans="15:15">
      <c r="O24884" s="7"/>
    </row>
    <row r="24885" spans="15:15">
      <c r="O24885" s="7"/>
    </row>
    <row r="24886" spans="15:15">
      <c r="O24886" s="7"/>
    </row>
    <row r="24887" spans="15:15">
      <c r="O24887" s="7"/>
    </row>
    <row r="24888" spans="15:15">
      <c r="O24888" s="7"/>
    </row>
    <row r="24889" spans="15:15">
      <c r="O24889" s="7"/>
    </row>
    <row r="24890" spans="15:15">
      <c r="O24890" s="7"/>
    </row>
    <row r="24891" spans="15:15">
      <c r="O24891" s="7"/>
    </row>
    <row r="24892" spans="15:15">
      <c r="O24892" s="7"/>
    </row>
    <row r="24893" spans="15:15">
      <c r="O24893" s="7"/>
    </row>
    <row r="24894" spans="15:15">
      <c r="O24894" s="7"/>
    </row>
    <row r="24895" spans="15:15">
      <c r="O24895" s="7"/>
    </row>
    <row r="24896" spans="15:15">
      <c r="O24896" s="7"/>
    </row>
    <row r="24897" spans="15:15">
      <c r="O24897" s="7"/>
    </row>
    <row r="24898" spans="15:15">
      <c r="O24898" s="7"/>
    </row>
    <row r="24899" spans="15:15">
      <c r="O24899" s="7"/>
    </row>
    <row r="24900" spans="15:15">
      <c r="O24900" s="7"/>
    </row>
    <row r="24901" spans="15:15">
      <c r="O24901" s="7"/>
    </row>
    <row r="24902" spans="15:15">
      <c r="O24902" s="7"/>
    </row>
    <row r="24903" spans="15:15">
      <c r="O24903" s="7"/>
    </row>
    <row r="24904" spans="15:15">
      <c r="O24904" s="7"/>
    </row>
    <row r="24905" spans="15:15">
      <c r="O24905" s="7"/>
    </row>
    <row r="24906" spans="15:15">
      <c r="O24906" s="7"/>
    </row>
    <row r="24907" spans="15:15">
      <c r="O24907" s="7"/>
    </row>
    <row r="24908" spans="15:15">
      <c r="O24908" s="7"/>
    </row>
    <row r="24909" spans="15:15">
      <c r="O24909" s="7"/>
    </row>
    <row r="24910" spans="15:15">
      <c r="O24910" s="7"/>
    </row>
    <row r="24911" spans="15:15">
      <c r="O24911" s="7"/>
    </row>
    <row r="24912" spans="15:15">
      <c r="O24912" s="7"/>
    </row>
    <row r="24913" spans="15:15">
      <c r="O24913" s="7"/>
    </row>
    <row r="24914" spans="15:15">
      <c r="O24914" s="7"/>
    </row>
    <row r="24915" spans="15:15">
      <c r="O24915" s="7"/>
    </row>
    <row r="24916" spans="15:15">
      <c r="O24916" s="7"/>
    </row>
    <row r="24917" spans="15:15">
      <c r="O24917" s="7"/>
    </row>
    <row r="24918" spans="15:15">
      <c r="O24918" s="7"/>
    </row>
    <row r="24919" spans="15:15">
      <c r="O24919" s="7"/>
    </row>
    <row r="24920" spans="15:15">
      <c r="O24920" s="7"/>
    </row>
    <row r="24921" spans="15:15">
      <c r="O24921" s="7"/>
    </row>
    <row r="24922" spans="15:15">
      <c r="O24922" s="7"/>
    </row>
    <row r="24923" spans="15:15">
      <c r="O24923" s="7"/>
    </row>
    <row r="24924" spans="15:15">
      <c r="O24924" s="7"/>
    </row>
    <row r="24925" spans="15:15">
      <c r="O24925" s="7"/>
    </row>
    <row r="24926" spans="15:15">
      <c r="O24926" s="7"/>
    </row>
    <row r="24927" spans="15:15">
      <c r="O24927" s="7"/>
    </row>
    <row r="24928" spans="15:15">
      <c r="O24928" s="7"/>
    </row>
    <row r="24929" spans="15:15">
      <c r="O24929" s="7"/>
    </row>
    <row r="24930" spans="15:15">
      <c r="O24930" s="7"/>
    </row>
    <row r="24931" spans="15:15">
      <c r="O24931" s="7"/>
    </row>
    <row r="24932" spans="15:15">
      <c r="O24932" s="7"/>
    </row>
    <row r="24933" spans="15:15">
      <c r="O24933" s="7"/>
    </row>
    <row r="24934" spans="15:15">
      <c r="O24934" s="7"/>
    </row>
    <row r="24935" spans="15:15">
      <c r="O24935" s="7"/>
    </row>
    <row r="24936" spans="15:15">
      <c r="O24936" s="7"/>
    </row>
    <row r="24937" spans="15:15">
      <c r="O24937" s="7"/>
    </row>
    <row r="24938" spans="15:15">
      <c r="O24938" s="7"/>
    </row>
    <row r="24939" spans="15:15">
      <c r="O24939" s="7"/>
    </row>
    <row r="24940" spans="15:15">
      <c r="O24940" s="7"/>
    </row>
    <row r="24941" spans="15:15">
      <c r="O24941" s="7"/>
    </row>
    <row r="24942" spans="15:15">
      <c r="O24942" s="7"/>
    </row>
    <row r="24943" spans="15:15">
      <c r="O24943" s="7"/>
    </row>
    <row r="24944" spans="15:15">
      <c r="O24944" s="7"/>
    </row>
    <row r="24945" spans="15:15">
      <c r="O24945" s="7"/>
    </row>
    <row r="24946" spans="15:15">
      <c r="O24946" s="7"/>
    </row>
    <row r="24947" spans="15:15">
      <c r="O24947" s="7"/>
    </row>
    <row r="24948" spans="15:15">
      <c r="O24948" s="7"/>
    </row>
    <row r="24949" spans="15:15">
      <c r="O24949" s="7"/>
    </row>
    <row r="24950" spans="15:15">
      <c r="O24950" s="7"/>
    </row>
    <row r="24951" spans="15:15">
      <c r="O24951" s="7"/>
    </row>
    <row r="24952" spans="15:15">
      <c r="O24952" s="7"/>
    </row>
    <row r="24953" spans="15:15">
      <c r="O24953" s="7"/>
    </row>
    <row r="24954" spans="15:15">
      <c r="O24954" s="7"/>
    </row>
    <row r="24955" spans="15:15">
      <c r="O24955" s="7"/>
    </row>
    <row r="24956" spans="15:15">
      <c r="O24956" s="7"/>
    </row>
    <row r="24957" spans="15:15">
      <c r="O24957" s="7"/>
    </row>
    <row r="24958" spans="15:15">
      <c r="O24958" s="7"/>
    </row>
    <row r="24959" spans="15:15">
      <c r="O24959" s="7"/>
    </row>
    <row r="24960" spans="15:15">
      <c r="O24960" s="7"/>
    </row>
    <row r="24961" spans="15:15">
      <c r="O24961" s="7"/>
    </row>
    <row r="24962" spans="15:15">
      <c r="O24962" s="7"/>
    </row>
    <row r="24963" spans="15:15">
      <c r="O24963" s="7"/>
    </row>
    <row r="24964" spans="15:15">
      <c r="O24964" s="7"/>
    </row>
    <row r="24965" spans="15:15">
      <c r="O24965" s="7"/>
    </row>
    <row r="24966" spans="15:15">
      <c r="O24966" s="7"/>
    </row>
    <row r="24967" spans="15:15">
      <c r="O24967" s="7"/>
    </row>
    <row r="24968" spans="15:15">
      <c r="O24968" s="7"/>
    </row>
    <row r="24969" spans="15:15">
      <c r="O24969" s="7"/>
    </row>
    <row r="24970" spans="15:15">
      <c r="O24970" s="7"/>
    </row>
    <row r="24971" spans="15:15">
      <c r="O24971" s="7"/>
    </row>
    <row r="24972" spans="15:15">
      <c r="O24972" s="7"/>
    </row>
    <row r="24973" spans="15:15">
      <c r="O24973" s="7"/>
    </row>
    <row r="24974" spans="15:15">
      <c r="O24974" s="7"/>
    </row>
    <row r="24975" spans="15:15">
      <c r="O24975" s="7"/>
    </row>
    <row r="24976" spans="15:15">
      <c r="O24976" s="7"/>
    </row>
    <row r="24977" spans="15:15">
      <c r="O24977" s="7"/>
    </row>
    <row r="24978" spans="15:15">
      <c r="O24978" s="7"/>
    </row>
    <row r="24979" spans="15:15">
      <c r="O24979" s="7"/>
    </row>
    <row r="24980" spans="15:15">
      <c r="O24980" s="7"/>
    </row>
    <row r="24981" spans="15:15">
      <c r="O24981" s="7"/>
    </row>
    <row r="24982" spans="15:15">
      <c r="O24982" s="7"/>
    </row>
    <row r="24983" spans="15:15">
      <c r="O24983" s="7"/>
    </row>
    <row r="24984" spans="15:15">
      <c r="O24984" s="7"/>
    </row>
    <row r="24985" spans="15:15">
      <c r="O24985" s="7"/>
    </row>
    <row r="24986" spans="15:15">
      <c r="O24986" s="7"/>
    </row>
    <row r="24987" spans="15:15">
      <c r="O24987" s="7"/>
    </row>
    <row r="24988" spans="15:15">
      <c r="O24988" s="7"/>
    </row>
    <row r="24989" spans="15:15">
      <c r="O24989" s="7"/>
    </row>
    <row r="24990" spans="15:15">
      <c r="O24990" s="7"/>
    </row>
    <row r="24991" spans="15:15">
      <c r="O24991" s="7"/>
    </row>
    <row r="24992" spans="15:15">
      <c r="O24992" s="7"/>
    </row>
    <row r="24993" spans="15:15">
      <c r="O24993" s="7"/>
    </row>
    <row r="24994" spans="15:15">
      <c r="O24994" s="7"/>
    </row>
    <row r="24995" spans="15:15">
      <c r="O24995" s="7"/>
    </row>
    <row r="24996" spans="15:15">
      <c r="O24996" s="7"/>
    </row>
    <row r="24997" spans="15:15">
      <c r="O24997" s="7"/>
    </row>
    <row r="24998" spans="15:15">
      <c r="O24998" s="7"/>
    </row>
    <row r="24999" spans="15:15">
      <c r="O24999" s="7"/>
    </row>
    <row r="25000" spans="15:15">
      <c r="O25000" s="7"/>
    </row>
    <row r="25001" spans="15:15">
      <c r="O25001" s="7"/>
    </row>
    <row r="25002" spans="15:15">
      <c r="O25002" s="7"/>
    </row>
    <row r="25003" spans="15:15">
      <c r="O25003" s="7"/>
    </row>
    <row r="25004" spans="15:15">
      <c r="O25004" s="7"/>
    </row>
    <row r="25005" spans="15:15">
      <c r="O25005" s="7"/>
    </row>
    <row r="25006" spans="15:15">
      <c r="O25006" s="7"/>
    </row>
    <row r="25007" spans="15:15">
      <c r="O25007" s="7"/>
    </row>
    <row r="25008" spans="15:15">
      <c r="O25008" s="7"/>
    </row>
    <row r="25009" spans="15:15">
      <c r="O25009" s="7"/>
    </row>
    <row r="25010" spans="15:15">
      <c r="O25010" s="7"/>
    </row>
    <row r="25011" spans="15:15">
      <c r="O25011" s="7"/>
    </row>
    <row r="25012" spans="15:15">
      <c r="O25012" s="7"/>
    </row>
    <row r="25013" spans="15:15">
      <c r="O25013" s="7"/>
    </row>
    <row r="25014" spans="15:15">
      <c r="O25014" s="7"/>
    </row>
    <row r="25015" spans="15:15">
      <c r="O25015" s="7"/>
    </row>
    <row r="25016" spans="15:15">
      <c r="O25016" s="7"/>
    </row>
    <row r="25017" spans="15:15">
      <c r="O25017" s="7"/>
    </row>
    <row r="25018" spans="15:15">
      <c r="O25018" s="7"/>
    </row>
    <row r="25019" spans="15:15">
      <c r="O25019" s="7"/>
    </row>
    <row r="25020" spans="15:15">
      <c r="O25020" s="7"/>
    </row>
    <row r="25021" spans="15:15">
      <c r="O25021" s="7"/>
    </row>
    <row r="25022" spans="15:15">
      <c r="O25022" s="7"/>
    </row>
    <row r="25023" spans="15:15">
      <c r="O25023" s="7"/>
    </row>
    <row r="25024" spans="15:15">
      <c r="O25024" s="7"/>
    </row>
    <row r="25025" spans="15:15">
      <c r="O25025" s="7"/>
    </row>
    <row r="25026" spans="15:15">
      <c r="O25026" s="7"/>
    </row>
    <row r="25027" spans="15:15">
      <c r="O25027" s="7"/>
    </row>
    <row r="25028" spans="15:15">
      <c r="O25028" s="7"/>
    </row>
    <row r="25029" spans="15:15">
      <c r="O25029" s="7"/>
    </row>
    <row r="25030" spans="15:15">
      <c r="O25030" s="7"/>
    </row>
    <row r="25031" spans="15:15">
      <c r="O25031" s="7"/>
    </row>
    <row r="25032" spans="15:15">
      <c r="O25032" s="7"/>
    </row>
    <row r="25033" spans="15:15">
      <c r="O25033" s="7"/>
    </row>
    <row r="25034" spans="15:15">
      <c r="O25034" s="7"/>
    </row>
    <row r="25035" spans="15:15">
      <c r="O25035" s="7"/>
    </row>
    <row r="25036" spans="15:15">
      <c r="O25036" s="7"/>
    </row>
    <row r="25037" spans="15:15">
      <c r="O25037" s="7"/>
    </row>
    <row r="25038" spans="15:15">
      <c r="O25038" s="7"/>
    </row>
    <row r="25039" spans="15:15">
      <c r="O25039" s="7"/>
    </row>
    <row r="25040" spans="15:15">
      <c r="O25040" s="7"/>
    </row>
    <row r="25041" spans="15:15">
      <c r="O25041" s="7"/>
    </row>
    <row r="25042" spans="15:15">
      <c r="O25042" s="7"/>
    </row>
    <row r="25043" spans="15:15">
      <c r="O25043" s="7"/>
    </row>
    <row r="25044" spans="15:15">
      <c r="O25044" s="7"/>
    </row>
    <row r="25045" spans="15:15">
      <c r="O25045" s="7"/>
    </row>
    <row r="25046" spans="15:15">
      <c r="O25046" s="7"/>
    </row>
    <row r="25047" spans="15:15">
      <c r="O25047" s="7"/>
    </row>
    <row r="25048" spans="15:15">
      <c r="O25048" s="7"/>
    </row>
    <row r="25049" spans="15:15">
      <c r="O25049" s="7"/>
    </row>
    <row r="25050" spans="15:15">
      <c r="O25050" s="7"/>
    </row>
    <row r="25051" spans="15:15">
      <c r="O25051" s="7"/>
    </row>
    <row r="25052" spans="15:15">
      <c r="O25052" s="7"/>
    </row>
    <row r="25053" spans="15:15">
      <c r="O25053" s="7"/>
    </row>
    <row r="25054" spans="15:15">
      <c r="O25054" s="7"/>
    </row>
    <row r="25055" spans="15:15">
      <c r="O25055" s="7"/>
    </row>
    <row r="25056" spans="15:15">
      <c r="O25056" s="7"/>
    </row>
    <row r="25057" spans="15:15">
      <c r="O25057" s="7"/>
    </row>
    <row r="25082" spans="15:15">
      <c r="O25082" s="7"/>
    </row>
    <row r="25083" spans="15:15">
      <c r="O25083" s="7"/>
    </row>
    <row r="25084" spans="15:15">
      <c r="O25084" s="7"/>
    </row>
    <row r="25085" spans="15:15">
      <c r="O25085" s="7"/>
    </row>
    <row r="25086" spans="15:15">
      <c r="O25086" s="7"/>
    </row>
    <row r="25087" spans="15:15">
      <c r="O25087" s="7"/>
    </row>
    <row r="25088" spans="15:15">
      <c r="O25088" s="7"/>
    </row>
    <row r="25089" spans="15:15">
      <c r="O25089" s="7"/>
    </row>
    <row r="25090" spans="15:15">
      <c r="O25090" s="7"/>
    </row>
    <row r="25091" spans="15:15">
      <c r="O25091" s="7"/>
    </row>
    <row r="25092" spans="15:15">
      <c r="O25092" s="7"/>
    </row>
    <row r="25093" spans="15:15">
      <c r="O25093" s="7"/>
    </row>
    <row r="25094" spans="15:15">
      <c r="O25094" s="7"/>
    </row>
    <row r="25095" spans="15:15">
      <c r="O25095" s="7"/>
    </row>
    <row r="25096" spans="15:15">
      <c r="O25096" s="7"/>
    </row>
    <row r="25097" spans="15:15">
      <c r="O25097" s="7"/>
    </row>
    <row r="25098" spans="15:15">
      <c r="O25098" s="7"/>
    </row>
    <row r="25099" spans="15:15">
      <c r="O25099" s="7"/>
    </row>
    <row r="25100" spans="15:15">
      <c r="O25100" s="7"/>
    </row>
    <row r="25101" spans="15:15">
      <c r="O25101" s="7"/>
    </row>
    <row r="25102" spans="15:15">
      <c r="O25102" s="7"/>
    </row>
    <row r="25103" spans="15:15">
      <c r="O25103" s="7"/>
    </row>
    <row r="25104" spans="15:15">
      <c r="O25104" s="7"/>
    </row>
    <row r="25105" spans="15:15">
      <c r="O25105" s="7"/>
    </row>
    <row r="25106" spans="15:15">
      <c r="O25106" s="7"/>
    </row>
    <row r="25107" spans="15:15">
      <c r="O25107" s="7"/>
    </row>
    <row r="25108" spans="15:15">
      <c r="O25108" s="7"/>
    </row>
    <row r="25109" spans="15:15">
      <c r="O25109" s="7"/>
    </row>
    <row r="25110" spans="15:15">
      <c r="O25110" s="7"/>
    </row>
    <row r="25111" spans="15:15">
      <c r="O25111" s="7"/>
    </row>
    <row r="25112" spans="15:15">
      <c r="O25112" s="7"/>
    </row>
    <row r="25113" spans="15:15">
      <c r="O25113" s="7"/>
    </row>
    <row r="25114" spans="15:15">
      <c r="O25114" s="7"/>
    </row>
    <row r="25115" spans="15:15">
      <c r="O25115" s="7"/>
    </row>
    <row r="25116" spans="15:15">
      <c r="O25116" s="7"/>
    </row>
    <row r="25117" spans="15:15">
      <c r="O25117" s="7"/>
    </row>
    <row r="25118" spans="15:15">
      <c r="O25118" s="7"/>
    </row>
    <row r="25119" spans="15:15">
      <c r="O25119" s="7"/>
    </row>
    <row r="25120" spans="15:15">
      <c r="O25120" s="7"/>
    </row>
    <row r="25121" spans="15:15">
      <c r="O25121" s="7"/>
    </row>
    <row r="25122" spans="15:15">
      <c r="O25122" s="7"/>
    </row>
    <row r="25123" spans="15:15">
      <c r="O25123" s="7"/>
    </row>
    <row r="25124" spans="15:15">
      <c r="O25124" s="7"/>
    </row>
    <row r="25125" spans="15:15">
      <c r="O25125" s="7"/>
    </row>
    <row r="25126" spans="15:15">
      <c r="O25126" s="7"/>
    </row>
    <row r="25127" spans="15:15">
      <c r="O25127" s="7"/>
    </row>
    <row r="25128" spans="15:15">
      <c r="O25128" s="7"/>
    </row>
    <row r="25129" spans="15:15">
      <c r="O25129" s="7"/>
    </row>
    <row r="25130" spans="15:15">
      <c r="O25130" s="7"/>
    </row>
    <row r="25131" spans="15:15">
      <c r="O25131" s="7"/>
    </row>
    <row r="25132" spans="15:15">
      <c r="O25132" s="7"/>
    </row>
    <row r="25133" spans="15:15">
      <c r="O25133" s="7"/>
    </row>
    <row r="25134" spans="15:15">
      <c r="O25134" s="7"/>
    </row>
    <row r="25135" spans="15:15">
      <c r="O25135" s="7"/>
    </row>
    <row r="25136" spans="15:15">
      <c r="O25136" s="7"/>
    </row>
    <row r="25137" spans="15:15">
      <c r="O25137" s="7"/>
    </row>
    <row r="25138" spans="15:15">
      <c r="O25138" s="7"/>
    </row>
    <row r="25139" spans="15:15">
      <c r="O25139" s="7"/>
    </row>
    <row r="25140" spans="15:15">
      <c r="O25140" s="7"/>
    </row>
    <row r="25141" spans="15:15">
      <c r="O25141" s="7"/>
    </row>
    <row r="25142" spans="15:15">
      <c r="O25142" s="7"/>
    </row>
    <row r="25143" spans="15:15">
      <c r="O25143" s="7"/>
    </row>
    <row r="25144" spans="15:15">
      <c r="O25144" s="7"/>
    </row>
    <row r="25145" spans="15:15">
      <c r="O25145" s="7"/>
    </row>
    <row r="25146" spans="15:15">
      <c r="O25146" s="7"/>
    </row>
    <row r="25147" spans="15:15">
      <c r="O25147" s="7"/>
    </row>
    <row r="25148" spans="15:15">
      <c r="O25148" s="7"/>
    </row>
    <row r="25149" spans="15:15">
      <c r="O25149" s="7"/>
    </row>
    <row r="25150" spans="15:15">
      <c r="O25150" s="7"/>
    </row>
    <row r="25151" spans="15:15">
      <c r="O25151" s="7"/>
    </row>
    <row r="25152" spans="15:15">
      <c r="O25152" s="7"/>
    </row>
    <row r="25153" spans="15:15">
      <c r="O25153" s="7"/>
    </row>
    <row r="25154" spans="15:15">
      <c r="O25154" s="7"/>
    </row>
    <row r="25155" spans="15:15">
      <c r="O25155" s="7"/>
    </row>
    <row r="25156" spans="15:15">
      <c r="O25156" s="7"/>
    </row>
    <row r="25157" spans="15:15">
      <c r="O25157" s="7"/>
    </row>
    <row r="25158" spans="15:15">
      <c r="O25158" s="7"/>
    </row>
    <row r="25159" spans="15:15">
      <c r="O25159" s="7"/>
    </row>
    <row r="25160" spans="15:15">
      <c r="O25160" s="7"/>
    </row>
    <row r="25161" spans="15:15">
      <c r="O25161" s="7"/>
    </row>
    <row r="25162" spans="15:15">
      <c r="O25162" s="7"/>
    </row>
    <row r="25163" spans="15:15">
      <c r="O25163" s="7"/>
    </row>
    <row r="25164" spans="15:15">
      <c r="O25164" s="7"/>
    </row>
    <row r="25165" spans="15:15">
      <c r="O25165" s="7"/>
    </row>
    <row r="25166" spans="15:15">
      <c r="O25166" s="7"/>
    </row>
    <row r="25167" spans="15:15">
      <c r="O25167" s="7"/>
    </row>
    <row r="25168" spans="15:15">
      <c r="O25168" s="7"/>
    </row>
    <row r="25169" spans="15:15">
      <c r="O25169" s="7"/>
    </row>
    <row r="25170" spans="15:15">
      <c r="O25170" s="7"/>
    </row>
    <row r="25171" spans="15:15">
      <c r="O25171" s="7"/>
    </row>
    <row r="25172" spans="15:15">
      <c r="O25172" s="7"/>
    </row>
    <row r="25173" spans="15:15">
      <c r="O25173" s="7"/>
    </row>
    <row r="25174" spans="15:15">
      <c r="O25174" s="7"/>
    </row>
    <row r="25175" spans="15:15">
      <c r="O25175" s="7"/>
    </row>
    <row r="25176" spans="15:15">
      <c r="O25176" s="7"/>
    </row>
    <row r="25177" spans="15:15">
      <c r="O25177" s="7"/>
    </row>
    <row r="25178" spans="15:15">
      <c r="O25178" s="7"/>
    </row>
    <row r="25179" spans="15:15">
      <c r="O25179" s="7"/>
    </row>
    <row r="25180" spans="15:15">
      <c r="O25180" s="7"/>
    </row>
    <row r="25181" spans="15:15">
      <c r="O25181" s="7"/>
    </row>
    <row r="25182" spans="15:15">
      <c r="O25182" s="7"/>
    </row>
    <row r="25183" spans="15:15">
      <c r="O25183" s="7"/>
    </row>
    <row r="25184" spans="15:15">
      <c r="O25184" s="7"/>
    </row>
    <row r="25185" spans="15:15">
      <c r="O25185" s="7"/>
    </row>
    <row r="25186" spans="15:15">
      <c r="O25186" s="7"/>
    </row>
    <row r="25187" spans="15:15">
      <c r="O25187" s="7"/>
    </row>
    <row r="25188" spans="15:15">
      <c r="O25188" s="7"/>
    </row>
    <row r="25189" spans="15:15">
      <c r="O25189" s="7"/>
    </row>
    <row r="25190" spans="15:15">
      <c r="O25190" s="7"/>
    </row>
    <row r="25191" spans="15:15">
      <c r="O25191" s="7"/>
    </row>
    <row r="25192" spans="15:15">
      <c r="O25192" s="7"/>
    </row>
    <row r="25193" spans="15:15">
      <c r="O25193" s="7"/>
    </row>
    <row r="25194" spans="15:15">
      <c r="O25194" s="7"/>
    </row>
    <row r="25195" spans="15:15">
      <c r="O25195" s="7"/>
    </row>
    <row r="25196" spans="15:15">
      <c r="O25196" s="7"/>
    </row>
    <row r="25197" spans="15:15">
      <c r="O25197" s="7"/>
    </row>
    <row r="25198" spans="15:15">
      <c r="O25198" s="7"/>
    </row>
    <row r="25199" spans="15:15">
      <c r="O25199" s="7"/>
    </row>
    <row r="25200" spans="15:15">
      <c r="O25200" s="7"/>
    </row>
    <row r="25201" spans="15:15">
      <c r="O25201" s="7"/>
    </row>
    <row r="25202" spans="15:15">
      <c r="O25202" s="7"/>
    </row>
    <row r="25203" spans="15:15">
      <c r="O25203" s="7"/>
    </row>
    <row r="25204" spans="15:15">
      <c r="O25204" s="7"/>
    </row>
    <row r="25205" spans="15:15">
      <c r="O25205" s="7"/>
    </row>
    <row r="25206" spans="15:15">
      <c r="O25206" s="7"/>
    </row>
    <row r="25207" spans="15:15">
      <c r="O25207" s="7"/>
    </row>
    <row r="25208" spans="15:15">
      <c r="O25208" s="7"/>
    </row>
    <row r="25209" spans="15:15">
      <c r="O25209" s="7"/>
    </row>
    <row r="25210" spans="15:15">
      <c r="O25210" s="7"/>
    </row>
    <row r="25211" spans="15:15">
      <c r="O25211" s="7"/>
    </row>
    <row r="25212" spans="15:15">
      <c r="O25212" s="7"/>
    </row>
    <row r="25213" spans="15:15">
      <c r="O25213" s="7"/>
    </row>
    <row r="25214" spans="15:15">
      <c r="O25214" s="7"/>
    </row>
    <row r="25215" spans="15:15">
      <c r="O25215" s="7"/>
    </row>
    <row r="25216" spans="15:15">
      <c r="O25216" s="7"/>
    </row>
    <row r="25217" spans="15:15">
      <c r="O25217" s="7"/>
    </row>
    <row r="25218" spans="15:15">
      <c r="O25218" s="7"/>
    </row>
    <row r="25219" spans="15:15">
      <c r="O25219" s="7"/>
    </row>
    <row r="25220" spans="15:15">
      <c r="O25220" s="7"/>
    </row>
    <row r="25221" spans="15:15">
      <c r="O25221" s="7"/>
    </row>
    <row r="25222" spans="15:15">
      <c r="O25222" s="7"/>
    </row>
    <row r="25223" spans="15:15">
      <c r="O25223" s="7"/>
    </row>
    <row r="25224" spans="15:15">
      <c r="O25224" s="7"/>
    </row>
    <row r="25225" spans="15:15">
      <c r="O25225" s="7"/>
    </row>
    <row r="25226" spans="15:15">
      <c r="O25226" s="7"/>
    </row>
    <row r="25227" spans="15:15">
      <c r="O25227" s="7"/>
    </row>
    <row r="25228" spans="15:15">
      <c r="O25228" s="7"/>
    </row>
    <row r="25229" spans="15:15">
      <c r="O25229" s="7"/>
    </row>
    <row r="25230" spans="15:15">
      <c r="O25230" s="7"/>
    </row>
    <row r="25231" spans="15:15">
      <c r="O25231" s="7"/>
    </row>
    <row r="25232" spans="15:15">
      <c r="O25232" s="7"/>
    </row>
    <row r="25233" spans="15:15">
      <c r="O25233" s="7"/>
    </row>
    <row r="25234" spans="15:15">
      <c r="O25234" s="7"/>
    </row>
    <row r="25235" spans="15:15">
      <c r="O25235" s="7"/>
    </row>
    <row r="25236" spans="15:15">
      <c r="O25236" s="7"/>
    </row>
    <row r="25237" spans="15:15">
      <c r="O25237" s="7"/>
    </row>
    <row r="25238" spans="15:15">
      <c r="O25238" s="7"/>
    </row>
    <row r="25239" spans="15:15">
      <c r="O25239" s="7"/>
    </row>
    <row r="25240" spans="15:15">
      <c r="O25240" s="7"/>
    </row>
    <row r="25241" spans="15:15">
      <c r="O25241" s="7"/>
    </row>
    <row r="25242" spans="15:15">
      <c r="O25242" s="7"/>
    </row>
    <row r="25243" spans="15:15">
      <c r="O25243" s="7"/>
    </row>
    <row r="25244" spans="15:15">
      <c r="O25244" s="7"/>
    </row>
    <row r="25245" spans="15:15">
      <c r="O25245" s="7"/>
    </row>
    <row r="25246" spans="15:15">
      <c r="O25246" s="7"/>
    </row>
    <row r="25247" spans="15:15">
      <c r="O25247" s="7"/>
    </row>
    <row r="25248" spans="15:15">
      <c r="O25248" s="7"/>
    </row>
    <row r="25249" spans="15:15">
      <c r="O25249" s="7"/>
    </row>
    <row r="25250" spans="15:15">
      <c r="O25250" s="7"/>
    </row>
    <row r="25251" spans="15:15">
      <c r="O25251" s="7"/>
    </row>
    <row r="25252" spans="15:15">
      <c r="O25252" s="7"/>
    </row>
    <row r="25253" spans="15:15">
      <c r="O25253" s="7"/>
    </row>
    <row r="25254" spans="15:15">
      <c r="O25254" s="7"/>
    </row>
    <row r="25255" spans="15:15">
      <c r="O25255" s="7"/>
    </row>
    <row r="25256" spans="15:15">
      <c r="O25256" s="7"/>
    </row>
    <row r="25257" spans="15:15">
      <c r="O25257" s="7"/>
    </row>
    <row r="25258" spans="15:15">
      <c r="O25258" s="7"/>
    </row>
    <row r="25259" spans="15:15">
      <c r="O25259" s="7"/>
    </row>
    <row r="25260" spans="15:15">
      <c r="O25260" s="7"/>
    </row>
    <row r="25261" spans="15:15">
      <c r="O25261" s="7"/>
    </row>
    <row r="25262" spans="15:15">
      <c r="O25262" s="7"/>
    </row>
    <row r="25263" spans="15:15">
      <c r="O25263" s="7"/>
    </row>
    <row r="25264" spans="15:15">
      <c r="O25264" s="7"/>
    </row>
    <row r="25265" spans="15:15">
      <c r="O25265" s="7"/>
    </row>
    <row r="25266" spans="15:15">
      <c r="O25266" s="7"/>
    </row>
    <row r="25267" spans="15:15">
      <c r="O25267" s="7"/>
    </row>
    <row r="25268" spans="15:15">
      <c r="O25268" s="7"/>
    </row>
    <row r="25269" spans="15:15">
      <c r="O25269" s="7"/>
    </row>
    <row r="25270" spans="15:15">
      <c r="O25270" s="7"/>
    </row>
    <row r="25271" spans="15:15">
      <c r="O25271" s="7"/>
    </row>
    <row r="25272" spans="15:15">
      <c r="O25272" s="7"/>
    </row>
    <row r="25273" spans="15:15">
      <c r="O25273" s="7"/>
    </row>
    <row r="25274" spans="15:15">
      <c r="O25274" s="7"/>
    </row>
    <row r="25275" spans="15:15">
      <c r="O25275" s="7"/>
    </row>
    <row r="25276" spans="15:15">
      <c r="O25276" s="7"/>
    </row>
    <row r="25277" spans="15:15">
      <c r="O25277" s="7"/>
    </row>
    <row r="25278" spans="15:15">
      <c r="O25278" s="7"/>
    </row>
    <row r="25279" spans="15:15">
      <c r="O25279" s="7"/>
    </row>
    <row r="25280" spans="15:15">
      <c r="O25280" s="7"/>
    </row>
    <row r="25281" spans="15:15">
      <c r="O25281" s="7"/>
    </row>
    <row r="25282" spans="15:15">
      <c r="O25282" s="7"/>
    </row>
    <row r="25283" spans="15:15">
      <c r="O25283" s="7"/>
    </row>
    <row r="25284" spans="15:15">
      <c r="O25284" s="7"/>
    </row>
    <row r="25285" spans="15:15">
      <c r="O25285" s="7"/>
    </row>
    <row r="25286" spans="15:15">
      <c r="O25286" s="7"/>
    </row>
    <row r="25287" spans="15:15">
      <c r="O25287" s="7"/>
    </row>
    <row r="25288" spans="15:15">
      <c r="O25288" s="7"/>
    </row>
    <row r="25289" spans="15:15">
      <c r="O25289" s="7"/>
    </row>
    <row r="25290" spans="15:15">
      <c r="O25290" s="7"/>
    </row>
    <row r="25291" spans="15:15">
      <c r="O25291" s="7"/>
    </row>
    <row r="25292" spans="15:15">
      <c r="O25292" s="7"/>
    </row>
    <row r="25293" spans="15:15">
      <c r="O25293" s="7"/>
    </row>
    <row r="25294" spans="15:15">
      <c r="O25294" s="7"/>
    </row>
    <row r="25295" spans="15:15">
      <c r="O25295" s="7"/>
    </row>
    <row r="25296" spans="15:15">
      <c r="O25296" s="7"/>
    </row>
    <row r="25297" spans="15:15">
      <c r="O25297" s="7"/>
    </row>
    <row r="25298" spans="15:15">
      <c r="O25298" s="7"/>
    </row>
    <row r="25299" spans="15:15">
      <c r="O25299" s="7"/>
    </row>
    <row r="25300" spans="15:15">
      <c r="O25300" s="7"/>
    </row>
    <row r="25301" spans="15:15">
      <c r="O25301" s="7"/>
    </row>
    <row r="25302" spans="15:15">
      <c r="O25302" s="7"/>
    </row>
    <row r="25303" spans="15:15">
      <c r="O25303" s="7"/>
    </row>
    <row r="25304" spans="15:15">
      <c r="O25304" s="7"/>
    </row>
    <row r="25305" spans="15:15">
      <c r="O25305" s="7"/>
    </row>
    <row r="25306" spans="15:15">
      <c r="O25306" s="7"/>
    </row>
    <row r="25307" spans="15:15">
      <c r="O25307" s="7"/>
    </row>
    <row r="25308" spans="15:15">
      <c r="O25308" s="7"/>
    </row>
    <row r="25309" spans="15:15">
      <c r="O25309" s="7"/>
    </row>
    <row r="25310" spans="15:15">
      <c r="O25310" s="7"/>
    </row>
    <row r="25311" spans="15:15">
      <c r="O25311" s="7"/>
    </row>
    <row r="25312" spans="15:15">
      <c r="O25312" s="7"/>
    </row>
    <row r="25313" spans="15:15">
      <c r="O25313" s="7"/>
    </row>
    <row r="25314" spans="15:15">
      <c r="O25314" s="7"/>
    </row>
    <row r="25315" spans="15:15">
      <c r="O25315" s="7"/>
    </row>
    <row r="25316" spans="15:15">
      <c r="O25316" s="7"/>
    </row>
    <row r="25317" spans="15:15">
      <c r="O25317" s="7"/>
    </row>
    <row r="25318" spans="15:15">
      <c r="O25318" s="7"/>
    </row>
    <row r="25319" spans="15:15">
      <c r="O25319" s="7"/>
    </row>
    <row r="25320" spans="15:15">
      <c r="O25320" s="7"/>
    </row>
    <row r="25321" spans="15:15">
      <c r="O25321" s="7"/>
    </row>
    <row r="25346" spans="15:15">
      <c r="O25346" s="7"/>
    </row>
    <row r="25347" spans="15:15">
      <c r="O25347" s="7"/>
    </row>
    <row r="25348" spans="15:15">
      <c r="O25348" s="7"/>
    </row>
    <row r="25349" spans="15:15">
      <c r="O25349" s="7"/>
    </row>
    <row r="25350" spans="15:15">
      <c r="O25350" s="7"/>
    </row>
    <row r="25351" spans="15:15">
      <c r="O25351" s="7"/>
    </row>
    <row r="25352" spans="15:15">
      <c r="O25352" s="7"/>
    </row>
    <row r="25353" spans="15:15">
      <c r="O25353" s="7"/>
    </row>
    <row r="25354" spans="15:15">
      <c r="O25354" s="7"/>
    </row>
    <row r="25355" spans="15:15">
      <c r="O25355" s="7"/>
    </row>
    <row r="25356" spans="15:15">
      <c r="O25356" s="7"/>
    </row>
    <row r="25357" spans="15:15">
      <c r="O25357" s="7"/>
    </row>
    <row r="25358" spans="15:15">
      <c r="O25358" s="7"/>
    </row>
    <row r="25359" spans="15:15">
      <c r="O25359" s="7"/>
    </row>
    <row r="25360" spans="15:15">
      <c r="O25360" s="7"/>
    </row>
    <row r="25361" spans="15:15">
      <c r="O25361" s="7"/>
    </row>
    <row r="25362" spans="15:15">
      <c r="O25362" s="7"/>
    </row>
    <row r="25363" spans="15:15">
      <c r="O25363" s="7"/>
    </row>
    <row r="25364" spans="15:15">
      <c r="O25364" s="7"/>
    </row>
    <row r="25365" spans="15:15">
      <c r="O25365" s="7"/>
    </row>
    <row r="25366" spans="15:15">
      <c r="O25366" s="7"/>
    </row>
    <row r="25367" spans="15:15">
      <c r="O25367" s="7"/>
    </row>
    <row r="25368" spans="15:15">
      <c r="O25368" s="7"/>
    </row>
    <row r="25369" spans="15:15">
      <c r="O25369" s="7"/>
    </row>
    <row r="25370" spans="15:15">
      <c r="O25370" s="7"/>
    </row>
    <row r="25371" spans="15:15">
      <c r="O25371" s="7"/>
    </row>
    <row r="25372" spans="15:15">
      <c r="O25372" s="7"/>
    </row>
    <row r="25373" spans="15:15">
      <c r="O25373" s="7"/>
    </row>
    <row r="25374" spans="15:15">
      <c r="O25374" s="7"/>
    </row>
    <row r="25375" spans="15:15">
      <c r="O25375" s="7"/>
    </row>
    <row r="25376" spans="15:15">
      <c r="O25376" s="7"/>
    </row>
    <row r="25377" spans="15:15">
      <c r="O25377" s="7"/>
    </row>
    <row r="25378" spans="15:15">
      <c r="O25378" s="7"/>
    </row>
    <row r="25379" spans="15:15">
      <c r="O25379" s="7"/>
    </row>
    <row r="25380" spans="15:15">
      <c r="O25380" s="7"/>
    </row>
    <row r="25381" spans="15:15">
      <c r="O25381" s="7"/>
    </row>
    <row r="25382" spans="15:15">
      <c r="O25382" s="7"/>
    </row>
    <row r="25383" spans="15:15">
      <c r="O25383" s="7"/>
    </row>
    <row r="25384" spans="15:15">
      <c r="O25384" s="7"/>
    </row>
    <row r="25385" spans="15:15">
      <c r="O25385" s="7"/>
    </row>
    <row r="25386" spans="15:15">
      <c r="O25386" s="7"/>
    </row>
    <row r="25387" spans="15:15">
      <c r="O25387" s="7"/>
    </row>
    <row r="25388" spans="15:15">
      <c r="O25388" s="7"/>
    </row>
    <row r="25389" spans="15:15">
      <c r="O25389" s="7"/>
    </row>
    <row r="25390" spans="15:15">
      <c r="O25390" s="7"/>
    </row>
    <row r="25391" spans="15:15">
      <c r="O25391" s="7"/>
    </row>
    <row r="25392" spans="15:15">
      <c r="O25392" s="7"/>
    </row>
    <row r="25393" spans="15:15">
      <c r="O25393" s="7"/>
    </row>
    <row r="25394" spans="15:15">
      <c r="O25394" s="7"/>
    </row>
    <row r="25395" spans="15:15">
      <c r="O25395" s="7"/>
    </row>
    <row r="25396" spans="15:15">
      <c r="O25396" s="7"/>
    </row>
    <row r="25397" spans="15:15">
      <c r="O25397" s="7"/>
    </row>
    <row r="25398" spans="15:15">
      <c r="O25398" s="7"/>
    </row>
    <row r="25399" spans="15:15">
      <c r="O25399" s="7"/>
    </row>
    <row r="25400" spans="15:15">
      <c r="O25400" s="7"/>
    </row>
    <row r="25401" spans="15:15">
      <c r="O25401" s="7"/>
    </row>
    <row r="25402" spans="15:15">
      <c r="O25402" s="7"/>
    </row>
    <row r="25403" spans="15:15">
      <c r="O25403" s="7"/>
    </row>
    <row r="25404" spans="15:15">
      <c r="O25404" s="7"/>
    </row>
    <row r="25405" spans="15:15">
      <c r="O25405" s="7"/>
    </row>
    <row r="25406" spans="15:15">
      <c r="O25406" s="7"/>
    </row>
    <row r="25407" spans="15:15">
      <c r="O25407" s="7"/>
    </row>
    <row r="25408" spans="15:15">
      <c r="O25408" s="7"/>
    </row>
    <row r="25409" spans="15:15">
      <c r="O25409" s="7"/>
    </row>
    <row r="25410" spans="15:15">
      <c r="O25410" s="7"/>
    </row>
    <row r="25411" spans="15:15">
      <c r="O25411" s="7"/>
    </row>
    <row r="25412" spans="15:15">
      <c r="O25412" s="7"/>
    </row>
    <row r="25413" spans="15:15">
      <c r="O25413" s="7"/>
    </row>
    <row r="25414" spans="15:15">
      <c r="O25414" s="7"/>
    </row>
    <row r="25415" spans="15:15">
      <c r="O25415" s="7"/>
    </row>
    <row r="25416" spans="15:15">
      <c r="O25416" s="7"/>
    </row>
    <row r="25417" spans="15:15">
      <c r="O25417" s="7"/>
    </row>
    <row r="25418" spans="15:15">
      <c r="O25418" s="7"/>
    </row>
    <row r="25419" spans="15:15">
      <c r="O25419" s="7"/>
    </row>
    <row r="25420" spans="15:15">
      <c r="O25420" s="7"/>
    </row>
    <row r="25421" spans="15:15">
      <c r="O25421" s="7"/>
    </row>
    <row r="25422" spans="15:15">
      <c r="O25422" s="7"/>
    </row>
    <row r="25423" spans="15:15">
      <c r="O25423" s="7"/>
    </row>
    <row r="25424" spans="15:15">
      <c r="O25424" s="7"/>
    </row>
    <row r="25425" spans="15:15">
      <c r="O25425" s="7"/>
    </row>
    <row r="25426" spans="15:15">
      <c r="O25426" s="7"/>
    </row>
    <row r="25427" spans="15:15">
      <c r="O25427" s="7"/>
    </row>
    <row r="25428" spans="15:15">
      <c r="O25428" s="7"/>
    </row>
    <row r="25429" spans="15:15">
      <c r="O25429" s="7"/>
    </row>
    <row r="25430" spans="15:15">
      <c r="O25430" s="7"/>
    </row>
    <row r="25431" spans="15:15">
      <c r="O25431" s="7"/>
    </row>
    <row r="25432" spans="15:15">
      <c r="O25432" s="7"/>
    </row>
    <row r="25433" spans="15:15">
      <c r="O25433" s="7"/>
    </row>
    <row r="25434" spans="15:15">
      <c r="O25434" s="7"/>
    </row>
    <row r="25435" spans="15:15">
      <c r="O25435" s="7"/>
    </row>
    <row r="25436" spans="15:15">
      <c r="O25436" s="7"/>
    </row>
    <row r="25437" spans="15:15">
      <c r="O25437" s="7"/>
    </row>
    <row r="25438" spans="15:15">
      <c r="O25438" s="7"/>
    </row>
    <row r="25439" spans="15:15">
      <c r="O25439" s="7"/>
    </row>
    <row r="25440" spans="15:15">
      <c r="O25440" s="7"/>
    </row>
    <row r="25441" spans="15:15">
      <c r="O25441" s="7"/>
    </row>
    <row r="25442" spans="15:15">
      <c r="O25442" s="7"/>
    </row>
    <row r="25443" spans="15:15">
      <c r="O25443" s="7"/>
    </row>
    <row r="25444" spans="15:15">
      <c r="O25444" s="7"/>
    </row>
    <row r="25445" spans="15:15">
      <c r="O25445" s="7"/>
    </row>
    <row r="25446" spans="15:15">
      <c r="O25446" s="7"/>
    </row>
    <row r="25447" spans="15:15">
      <c r="O25447" s="7"/>
    </row>
    <row r="25448" spans="15:15">
      <c r="O25448" s="7"/>
    </row>
    <row r="25449" spans="15:15">
      <c r="O25449" s="7"/>
    </row>
    <row r="25450" spans="15:15">
      <c r="O25450" s="7"/>
    </row>
    <row r="25451" spans="15:15">
      <c r="O25451" s="7"/>
    </row>
    <row r="25452" spans="15:15">
      <c r="O25452" s="7"/>
    </row>
    <row r="25453" spans="15:15">
      <c r="O25453" s="7"/>
    </row>
    <row r="25454" spans="15:15">
      <c r="O25454" s="7"/>
    </row>
    <row r="25455" spans="15:15">
      <c r="O25455" s="7"/>
    </row>
    <row r="25456" spans="15:15">
      <c r="O25456" s="7"/>
    </row>
    <row r="25457" spans="15:15">
      <c r="O25457" s="7"/>
    </row>
    <row r="25458" spans="15:15">
      <c r="O25458" s="7"/>
    </row>
    <row r="25459" spans="15:15">
      <c r="O25459" s="7"/>
    </row>
    <row r="25460" spans="15:15">
      <c r="O25460" s="7"/>
    </row>
    <row r="25461" spans="15:15">
      <c r="O25461" s="7"/>
    </row>
    <row r="25462" spans="15:15">
      <c r="O25462" s="7"/>
    </row>
    <row r="25463" spans="15:15">
      <c r="O25463" s="7"/>
    </row>
    <row r="25464" spans="15:15">
      <c r="O25464" s="7"/>
    </row>
    <row r="25465" spans="15:15">
      <c r="O25465" s="7"/>
    </row>
    <row r="25466" spans="15:15">
      <c r="O25466" s="7"/>
    </row>
    <row r="25467" spans="15:15">
      <c r="O25467" s="7"/>
    </row>
    <row r="25468" spans="15:15">
      <c r="O25468" s="7"/>
    </row>
    <row r="25469" spans="15:15">
      <c r="O25469" s="7"/>
    </row>
    <row r="25470" spans="15:15">
      <c r="O25470" s="7"/>
    </row>
    <row r="25471" spans="15:15">
      <c r="O25471" s="7"/>
    </row>
    <row r="25472" spans="15:15">
      <c r="O25472" s="7"/>
    </row>
    <row r="25473" spans="15:15">
      <c r="O25473" s="7"/>
    </row>
    <row r="25474" spans="15:15">
      <c r="O25474" s="7"/>
    </row>
    <row r="25475" spans="15:15">
      <c r="O25475" s="7"/>
    </row>
    <row r="25476" spans="15:15">
      <c r="O25476" s="7"/>
    </row>
    <row r="25477" spans="15:15">
      <c r="O25477" s="7"/>
    </row>
    <row r="25478" spans="15:15">
      <c r="O25478" s="7"/>
    </row>
    <row r="25479" spans="15:15">
      <c r="O25479" s="7"/>
    </row>
    <row r="25480" spans="15:15">
      <c r="O25480" s="7"/>
    </row>
    <row r="25481" spans="15:15">
      <c r="O25481" s="7"/>
    </row>
    <row r="25482" spans="15:15">
      <c r="O25482" s="7"/>
    </row>
    <row r="25483" spans="15:15">
      <c r="O25483" s="7"/>
    </row>
    <row r="25484" spans="15:15">
      <c r="O25484" s="7"/>
    </row>
    <row r="25485" spans="15:15">
      <c r="O25485" s="7"/>
    </row>
    <row r="25486" spans="15:15">
      <c r="O25486" s="7"/>
    </row>
    <row r="25487" spans="15:15">
      <c r="O25487" s="7"/>
    </row>
    <row r="25488" spans="15:15">
      <c r="O25488" s="7"/>
    </row>
    <row r="25489" spans="15:15">
      <c r="O25489" s="7"/>
    </row>
    <row r="25490" spans="15:15">
      <c r="O25490" s="7"/>
    </row>
    <row r="25491" spans="15:15">
      <c r="O25491" s="7"/>
    </row>
    <row r="25492" spans="15:15">
      <c r="O25492" s="7"/>
    </row>
    <row r="25493" spans="15:15">
      <c r="O25493" s="7"/>
    </row>
    <row r="25494" spans="15:15">
      <c r="O25494" s="7"/>
    </row>
    <row r="25495" spans="15:15">
      <c r="O25495" s="7"/>
    </row>
    <row r="25496" spans="15:15">
      <c r="O25496" s="7"/>
    </row>
    <row r="25497" spans="15:15">
      <c r="O25497" s="7"/>
    </row>
    <row r="25498" spans="15:15">
      <c r="O25498" s="7"/>
    </row>
    <row r="25499" spans="15:15">
      <c r="O25499" s="7"/>
    </row>
    <row r="25500" spans="15:15">
      <c r="O25500" s="7"/>
    </row>
    <row r="25501" spans="15:15">
      <c r="O25501" s="7"/>
    </row>
    <row r="25502" spans="15:15">
      <c r="O25502" s="7"/>
    </row>
    <row r="25503" spans="15:15">
      <c r="O25503" s="7"/>
    </row>
    <row r="25504" spans="15:15">
      <c r="O25504" s="7"/>
    </row>
    <row r="25505" spans="15:15">
      <c r="O25505" s="7"/>
    </row>
    <row r="25506" spans="15:15">
      <c r="O25506" s="7"/>
    </row>
    <row r="25507" spans="15:15">
      <c r="O25507" s="7"/>
    </row>
    <row r="25508" spans="15:15">
      <c r="O25508" s="7"/>
    </row>
    <row r="25509" spans="15:15">
      <c r="O25509" s="7"/>
    </row>
    <row r="25510" spans="15:15">
      <c r="O25510" s="7"/>
    </row>
    <row r="25511" spans="15:15">
      <c r="O25511" s="7"/>
    </row>
    <row r="25512" spans="15:15">
      <c r="O25512" s="7"/>
    </row>
    <row r="25513" spans="15:15">
      <c r="O25513" s="7"/>
    </row>
    <row r="25514" spans="15:15">
      <c r="O25514" s="7"/>
    </row>
    <row r="25515" spans="15:15">
      <c r="O25515" s="7"/>
    </row>
    <row r="25516" spans="15:15">
      <c r="O25516" s="7"/>
    </row>
    <row r="25517" spans="15:15">
      <c r="O25517" s="7"/>
    </row>
    <row r="25518" spans="15:15">
      <c r="O25518" s="7"/>
    </row>
    <row r="25519" spans="15:15">
      <c r="O25519" s="7"/>
    </row>
    <row r="25520" spans="15:15">
      <c r="O25520" s="7"/>
    </row>
    <row r="25521" spans="15:15">
      <c r="O25521" s="7"/>
    </row>
    <row r="25522" spans="15:15">
      <c r="O25522" s="7"/>
    </row>
    <row r="25523" spans="15:15">
      <c r="O25523" s="7"/>
    </row>
    <row r="25524" spans="15:15">
      <c r="O25524" s="7"/>
    </row>
    <row r="25525" spans="15:15">
      <c r="O25525" s="7"/>
    </row>
    <row r="25526" spans="15:15">
      <c r="O25526" s="7"/>
    </row>
    <row r="25527" spans="15:15">
      <c r="O25527" s="7"/>
    </row>
    <row r="25528" spans="15:15">
      <c r="O25528" s="7"/>
    </row>
    <row r="25529" spans="15:15">
      <c r="O25529" s="7"/>
    </row>
    <row r="25530" spans="15:15">
      <c r="O25530" s="7"/>
    </row>
    <row r="25531" spans="15:15">
      <c r="O25531" s="7"/>
    </row>
    <row r="25532" spans="15:15">
      <c r="O25532" s="7"/>
    </row>
    <row r="25533" spans="15:15">
      <c r="O25533" s="7"/>
    </row>
    <row r="25534" spans="15:15">
      <c r="O25534" s="7"/>
    </row>
    <row r="25535" spans="15:15">
      <c r="O25535" s="7"/>
    </row>
    <row r="25536" spans="15:15">
      <c r="O25536" s="7"/>
    </row>
    <row r="25537" spans="15:15">
      <c r="O25537" s="7"/>
    </row>
    <row r="25538" spans="15:15">
      <c r="O25538" s="7"/>
    </row>
    <row r="25539" spans="15:15">
      <c r="O25539" s="7"/>
    </row>
    <row r="25540" spans="15:15">
      <c r="O25540" s="7"/>
    </row>
    <row r="25541" spans="15:15">
      <c r="O25541" s="7"/>
    </row>
    <row r="25542" spans="15:15">
      <c r="O25542" s="7"/>
    </row>
    <row r="25543" spans="15:15">
      <c r="O25543" s="7"/>
    </row>
    <row r="25544" spans="15:15">
      <c r="O25544" s="7"/>
    </row>
    <row r="25545" spans="15:15">
      <c r="O25545" s="7"/>
    </row>
    <row r="25546" spans="15:15">
      <c r="O25546" s="7"/>
    </row>
    <row r="25547" spans="15:15">
      <c r="O25547" s="7"/>
    </row>
    <row r="25548" spans="15:15">
      <c r="O25548" s="7"/>
    </row>
    <row r="25549" spans="15:15">
      <c r="O25549" s="7"/>
    </row>
    <row r="25550" spans="15:15">
      <c r="O25550" s="7"/>
    </row>
    <row r="25551" spans="15:15">
      <c r="O25551" s="7"/>
    </row>
    <row r="25552" spans="15:15">
      <c r="O25552" s="7"/>
    </row>
    <row r="25553" spans="15:15">
      <c r="O25553" s="7"/>
    </row>
    <row r="25554" spans="15:15">
      <c r="O25554" s="7"/>
    </row>
    <row r="25555" spans="15:15">
      <c r="O25555" s="7"/>
    </row>
    <row r="25556" spans="15:15">
      <c r="O25556" s="7"/>
    </row>
    <row r="25557" spans="15:15">
      <c r="O25557" s="7"/>
    </row>
    <row r="25558" spans="15:15">
      <c r="O25558" s="7"/>
    </row>
    <row r="25559" spans="15:15">
      <c r="O25559" s="7"/>
    </row>
    <row r="25560" spans="15:15">
      <c r="O25560" s="7"/>
    </row>
    <row r="25561" spans="15:15">
      <c r="O25561" s="7"/>
    </row>
    <row r="25562" spans="15:15">
      <c r="O25562" s="7"/>
    </row>
    <row r="25563" spans="15:15">
      <c r="O25563" s="7"/>
    </row>
    <row r="25564" spans="15:15">
      <c r="O25564" s="7"/>
    </row>
    <row r="25565" spans="15:15">
      <c r="O25565" s="7"/>
    </row>
    <row r="25566" spans="15:15">
      <c r="O25566" s="7"/>
    </row>
    <row r="25567" spans="15:15">
      <c r="O25567" s="7"/>
    </row>
    <row r="25568" spans="15:15">
      <c r="O25568" s="7"/>
    </row>
    <row r="25569" spans="15:15">
      <c r="O25569" s="7"/>
    </row>
    <row r="25570" spans="15:15">
      <c r="O25570" s="7"/>
    </row>
    <row r="25571" spans="15:15">
      <c r="O25571" s="7"/>
    </row>
    <row r="25572" spans="15:15">
      <c r="O25572" s="7"/>
    </row>
    <row r="25573" spans="15:15">
      <c r="O25573" s="7"/>
    </row>
    <row r="25574" spans="15:15">
      <c r="O25574" s="7"/>
    </row>
    <row r="25575" spans="15:15">
      <c r="O25575" s="7"/>
    </row>
    <row r="25576" spans="15:15">
      <c r="O25576" s="7"/>
    </row>
    <row r="25577" spans="15:15">
      <c r="O25577" s="7"/>
    </row>
    <row r="25578" spans="15:15">
      <c r="O25578" s="7"/>
    </row>
    <row r="25579" spans="15:15">
      <c r="O25579" s="7"/>
    </row>
    <row r="25580" spans="15:15">
      <c r="O25580" s="7"/>
    </row>
    <row r="25581" spans="15:15">
      <c r="O25581" s="7"/>
    </row>
    <row r="25582" spans="15:15">
      <c r="O25582" s="7"/>
    </row>
    <row r="25583" spans="15:15">
      <c r="O25583" s="7"/>
    </row>
    <row r="25584" spans="15:15">
      <c r="O25584" s="7"/>
    </row>
    <row r="25585" spans="15:15">
      <c r="O25585" s="7"/>
    </row>
    <row r="25610" spans="15:15">
      <c r="O25610" s="7"/>
    </row>
    <row r="25611" spans="15:15">
      <c r="O25611" s="7"/>
    </row>
    <row r="25612" spans="15:15">
      <c r="O25612" s="7"/>
    </row>
    <row r="25613" spans="15:15">
      <c r="O25613" s="7"/>
    </row>
    <row r="25614" spans="15:15">
      <c r="O25614" s="7"/>
    </row>
    <row r="25615" spans="15:15">
      <c r="O25615" s="7"/>
    </row>
    <row r="25616" spans="15:15">
      <c r="O25616" s="7"/>
    </row>
    <row r="25617" spans="15:15">
      <c r="O25617" s="7"/>
    </row>
    <row r="25618" spans="15:15">
      <c r="O25618" s="7"/>
    </row>
    <row r="25619" spans="15:15">
      <c r="O25619" s="7"/>
    </row>
    <row r="25620" spans="15:15">
      <c r="O25620" s="7"/>
    </row>
    <row r="25621" spans="15:15">
      <c r="O25621" s="7"/>
    </row>
    <row r="25622" spans="15:15">
      <c r="O25622" s="7"/>
    </row>
    <row r="25623" spans="15:15">
      <c r="O25623" s="7"/>
    </row>
    <row r="25624" spans="15:15">
      <c r="O25624" s="7"/>
    </row>
    <row r="25625" spans="15:15">
      <c r="O25625" s="7"/>
    </row>
    <row r="25626" spans="15:15">
      <c r="O25626" s="7"/>
    </row>
    <row r="25627" spans="15:15">
      <c r="O25627" s="7"/>
    </row>
    <row r="25628" spans="15:15">
      <c r="O25628" s="7"/>
    </row>
    <row r="25629" spans="15:15">
      <c r="O25629" s="7"/>
    </row>
    <row r="25630" spans="15:15">
      <c r="O25630" s="7"/>
    </row>
    <row r="25631" spans="15:15">
      <c r="O25631" s="7"/>
    </row>
    <row r="25632" spans="15:15">
      <c r="O25632" s="7"/>
    </row>
    <row r="25633" spans="15:15">
      <c r="O25633" s="7"/>
    </row>
    <row r="25634" spans="15:15">
      <c r="O25634" s="7"/>
    </row>
    <row r="25635" spans="15:15">
      <c r="O25635" s="7"/>
    </row>
    <row r="25636" spans="15:15">
      <c r="O25636" s="7"/>
    </row>
    <row r="25637" spans="15:15">
      <c r="O25637" s="7"/>
    </row>
    <row r="25638" spans="15:15">
      <c r="O25638" s="7"/>
    </row>
    <row r="25639" spans="15:15">
      <c r="O25639" s="7"/>
    </row>
    <row r="25640" spans="15:15">
      <c r="O25640" s="7"/>
    </row>
    <row r="25641" spans="15:15">
      <c r="O25641" s="7"/>
    </row>
    <row r="25642" spans="15:15">
      <c r="O25642" s="7"/>
    </row>
    <row r="25643" spans="15:15">
      <c r="O25643" s="7"/>
    </row>
    <row r="25644" spans="15:15">
      <c r="O25644" s="7"/>
    </row>
    <row r="25645" spans="15:15">
      <c r="O25645" s="7"/>
    </row>
    <row r="25646" spans="15:15">
      <c r="O25646" s="7"/>
    </row>
    <row r="25647" spans="15:15">
      <c r="O25647" s="7"/>
    </row>
    <row r="25648" spans="15:15">
      <c r="O25648" s="7"/>
    </row>
    <row r="25649" spans="15:15">
      <c r="O25649" s="7"/>
    </row>
    <row r="25650" spans="15:15">
      <c r="O25650" s="7"/>
    </row>
    <row r="25651" spans="15:15">
      <c r="O25651" s="7"/>
    </row>
    <row r="25652" spans="15:15">
      <c r="O25652" s="7"/>
    </row>
    <row r="25653" spans="15:15">
      <c r="O25653" s="7"/>
    </row>
    <row r="25654" spans="15:15">
      <c r="O25654" s="7"/>
    </row>
    <row r="25655" spans="15:15">
      <c r="O25655" s="7"/>
    </row>
    <row r="25656" spans="15:15">
      <c r="O25656" s="7"/>
    </row>
    <row r="25657" spans="15:15">
      <c r="O25657" s="7"/>
    </row>
    <row r="25658" spans="15:15">
      <c r="O25658" s="7"/>
    </row>
    <row r="25659" spans="15:15">
      <c r="O25659" s="7"/>
    </row>
    <row r="25660" spans="15:15">
      <c r="O25660" s="7"/>
    </row>
    <row r="25661" spans="15:15">
      <c r="O25661" s="7"/>
    </row>
    <row r="25662" spans="15:15">
      <c r="O25662" s="7"/>
    </row>
    <row r="25663" spans="15:15">
      <c r="O25663" s="7"/>
    </row>
    <row r="25664" spans="15:15">
      <c r="O25664" s="7"/>
    </row>
    <row r="25665" spans="15:15">
      <c r="O25665" s="7"/>
    </row>
    <row r="25666" spans="15:15">
      <c r="O25666" s="7"/>
    </row>
    <row r="25667" spans="15:15">
      <c r="O25667" s="7"/>
    </row>
    <row r="25668" spans="15:15">
      <c r="O25668" s="7"/>
    </row>
    <row r="25669" spans="15:15">
      <c r="O25669" s="7"/>
    </row>
    <row r="25670" spans="15:15">
      <c r="O25670" s="7"/>
    </row>
    <row r="25671" spans="15:15">
      <c r="O25671" s="7"/>
    </row>
    <row r="25672" spans="15:15">
      <c r="O25672" s="7"/>
    </row>
    <row r="25673" spans="15:15">
      <c r="O25673" s="7"/>
    </row>
    <row r="25674" spans="15:15">
      <c r="O25674" s="7"/>
    </row>
    <row r="25675" spans="15:15">
      <c r="O25675" s="7"/>
    </row>
    <row r="25676" spans="15:15">
      <c r="O25676" s="7"/>
    </row>
    <row r="25677" spans="15:15">
      <c r="O25677" s="7"/>
    </row>
    <row r="25678" spans="15:15">
      <c r="O25678" s="7"/>
    </row>
    <row r="25679" spans="15:15">
      <c r="O25679" s="7"/>
    </row>
    <row r="25680" spans="15:15">
      <c r="O25680" s="7"/>
    </row>
    <row r="25681" spans="15:15">
      <c r="O25681" s="7"/>
    </row>
    <row r="25682" spans="15:15">
      <c r="O25682" s="7"/>
    </row>
    <row r="25683" spans="15:15">
      <c r="O25683" s="7"/>
    </row>
    <row r="25684" spans="15:15">
      <c r="O25684" s="7"/>
    </row>
    <row r="25685" spans="15:15">
      <c r="O25685" s="7"/>
    </row>
    <row r="25686" spans="15:15">
      <c r="O25686" s="7"/>
    </row>
    <row r="25687" spans="15:15">
      <c r="O25687" s="7"/>
    </row>
    <row r="25688" spans="15:15">
      <c r="O25688" s="7"/>
    </row>
    <row r="25689" spans="15:15">
      <c r="O25689" s="7"/>
    </row>
    <row r="25690" spans="15:15">
      <c r="O25690" s="7"/>
    </row>
    <row r="25691" spans="15:15">
      <c r="O25691" s="7"/>
    </row>
    <row r="25692" spans="15:15">
      <c r="O25692" s="7"/>
    </row>
    <row r="25693" spans="15:15">
      <c r="O25693" s="7"/>
    </row>
    <row r="25694" spans="15:15">
      <c r="O25694" s="7"/>
    </row>
    <row r="25695" spans="15:15">
      <c r="O25695" s="7"/>
    </row>
    <row r="25696" spans="15:15">
      <c r="O25696" s="7"/>
    </row>
    <row r="25697" spans="15:15">
      <c r="O25697" s="7"/>
    </row>
    <row r="25698" spans="15:15">
      <c r="O25698" s="7"/>
    </row>
    <row r="25699" spans="15:15">
      <c r="O25699" s="7"/>
    </row>
    <row r="25700" spans="15:15">
      <c r="O25700" s="7"/>
    </row>
    <row r="25701" spans="15:15">
      <c r="O25701" s="7"/>
    </row>
    <row r="25702" spans="15:15">
      <c r="O25702" s="7"/>
    </row>
    <row r="25703" spans="15:15">
      <c r="O25703" s="7"/>
    </row>
    <row r="25704" spans="15:15">
      <c r="O25704" s="7"/>
    </row>
    <row r="25705" spans="15:15">
      <c r="O25705" s="7"/>
    </row>
    <row r="25706" spans="15:15">
      <c r="O25706" s="7"/>
    </row>
    <row r="25707" spans="15:15">
      <c r="O25707" s="7"/>
    </row>
    <row r="25708" spans="15:15">
      <c r="O25708" s="7"/>
    </row>
    <row r="25709" spans="15:15">
      <c r="O25709" s="7"/>
    </row>
    <row r="25710" spans="15:15">
      <c r="O25710" s="7"/>
    </row>
    <row r="25711" spans="15:15">
      <c r="O25711" s="7"/>
    </row>
    <row r="25712" spans="15:15">
      <c r="O25712" s="7"/>
    </row>
    <row r="25713" spans="15:15">
      <c r="O25713" s="7"/>
    </row>
    <row r="25714" spans="15:15">
      <c r="O25714" s="7"/>
    </row>
    <row r="25715" spans="15:15">
      <c r="O25715" s="7"/>
    </row>
    <row r="25716" spans="15:15">
      <c r="O25716" s="7"/>
    </row>
    <row r="25717" spans="15:15">
      <c r="O25717" s="7"/>
    </row>
    <row r="25718" spans="15:15">
      <c r="O25718" s="7"/>
    </row>
    <row r="25719" spans="15:15">
      <c r="O25719" s="7"/>
    </row>
    <row r="25720" spans="15:15">
      <c r="O25720" s="7"/>
    </row>
    <row r="25721" spans="15:15">
      <c r="O25721" s="7"/>
    </row>
    <row r="25722" spans="15:15">
      <c r="O25722" s="7"/>
    </row>
    <row r="25723" spans="15:15">
      <c r="O25723" s="7"/>
    </row>
    <row r="25724" spans="15:15">
      <c r="O25724" s="7"/>
    </row>
    <row r="25725" spans="15:15">
      <c r="O25725" s="7"/>
    </row>
    <row r="25726" spans="15:15">
      <c r="O25726" s="7"/>
    </row>
    <row r="25727" spans="15:15">
      <c r="O25727" s="7"/>
    </row>
    <row r="25728" spans="15:15">
      <c r="O25728" s="7"/>
    </row>
    <row r="25729" spans="15:15">
      <c r="O25729" s="7"/>
    </row>
    <row r="25730" spans="15:15">
      <c r="O25730" s="7"/>
    </row>
    <row r="25731" spans="15:15">
      <c r="O25731" s="7"/>
    </row>
    <row r="25732" spans="15:15">
      <c r="O25732" s="7"/>
    </row>
    <row r="25733" spans="15:15">
      <c r="O25733" s="7"/>
    </row>
    <row r="25734" spans="15:15">
      <c r="O25734" s="7"/>
    </row>
    <row r="25735" spans="15:15">
      <c r="O25735" s="7"/>
    </row>
    <row r="25736" spans="15:15">
      <c r="O25736" s="7"/>
    </row>
    <row r="25737" spans="15:15">
      <c r="O25737" s="7"/>
    </row>
    <row r="25738" spans="15:15">
      <c r="O25738" s="7"/>
    </row>
    <row r="25739" spans="15:15">
      <c r="O25739" s="7"/>
    </row>
    <row r="25740" spans="15:15">
      <c r="O25740" s="7"/>
    </row>
    <row r="25741" spans="15:15">
      <c r="O25741" s="7"/>
    </row>
    <row r="25742" spans="15:15">
      <c r="O25742" s="7"/>
    </row>
    <row r="25743" spans="15:15">
      <c r="O25743" s="7"/>
    </row>
    <row r="25744" spans="15:15">
      <c r="O25744" s="7"/>
    </row>
    <row r="25745" spans="15:15">
      <c r="O25745" s="7"/>
    </row>
    <row r="25746" spans="15:15">
      <c r="O25746" s="7"/>
    </row>
    <row r="25747" spans="15:15">
      <c r="O25747" s="7"/>
    </row>
    <row r="25748" spans="15:15">
      <c r="O25748" s="7"/>
    </row>
    <row r="25749" spans="15:15">
      <c r="O25749" s="7"/>
    </row>
    <row r="25750" spans="15:15">
      <c r="O25750" s="7"/>
    </row>
    <row r="25751" spans="15:15">
      <c r="O25751" s="7"/>
    </row>
    <row r="25752" spans="15:15">
      <c r="O25752" s="7"/>
    </row>
    <row r="25753" spans="15:15">
      <c r="O25753" s="7"/>
    </row>
    <row r="25754" spans="15:15">
      <c r="O25754" s="7"/>
    </row>
    <row r="25755" spans="15:15">
      <c r="O25755" s="7"/>
    </row>
    <row r="25756" spans="15:15">
      <c r="O25756" s="7"/>
    </row>
    <row r="25757" spans="15:15">
      <c r="O25757" s="7"/>
    </row>
    <row r="25758" spans="15:15">
      <c r="O25758" s="7"/>
    </row>
    <row r="25759" spans="15:15">
      <c r="O25759" s="7"/>
    </row>
    <row r="25760" spans="15:15">
      <c r="O25760" s="7"/>
    </row>
    <row r="25761" spans="15:15">
      <c r="O25761" s="7"/>
    </row>
    <row r="25762" spans="15:15">
      <c r="O25762" s="7"/>
    </row>
    <row r="25763" spans="15:15">
      <c r="O25763" s="7"/>
    </row>
    <row r="25764" spans="15:15">
      <c r="O25764" s="7"/>
    </row>
    <row r="25765" spans="15:15">
      <c r="O25765" s="7"/>
    </row>
    <row r="25766" spans="15:15">
      <c r="O25766" s="7"/>
    </row>
    <row r="25767" spans="15:15">
      <c r="O25767" s="7"/>
    </row>
    <row r="25768" spans="15:15">
      <c r="O25768" s="7"/>
    </row>
    <row r="25769" spans="15:15">
      <c r="O25769" s="7"/>
    </row>
    <row r="25770" spans="15:15">
      <c r="O25770" s="7"/>
    </row>
    <row r="25771" spans="15:15">
      <c r="O25771" s="7"/>
    </row>
    <row r="25772" spans="15:15">
      <c r="O25772" s="7"/>
    </row>
    <row r="25773" spans="15:15">
      <c r="O25773" s="7"/>
    </row>
    <row r="25774" spans="15:15">
      <c r="O25774" s="7"/>
    </row>
    <row r="25775" spans="15:15">
      <c r="O25775" s="7"/>
    </row>
    <row r="25776" spans="15:15">
      <c r="O25776" s="7"/>
    </row>
    <row r="25777" spans="15:15">
      <c r="O25777" s="7"/>
    </row>
    <row r="25778" spans="15:15">
      <c r="O25778" s="7"/>
    </row>
    <row r="25779" spans="15:15">
      <c r="O25779" s="7"/>
    </row>
    <row r="25780" spans="15:15">
      <c r="O25780" s="7"/>
    </row>
    <row r="25781" spans="15:15">
      <c r="O25781" s="7"/>
    </row>
    <row r="25782" spans="15:15">
      <c r="O25782" s="7"/>
    </row>
    <row r="25783" spans="15:15">
      <c r="O25783" s="7"/>
    </row>
    <row r="25784" spans="15:15">
      <c r="O25784" s="7"/>
    </row>
    <row r="25785" spans="15:15">
      <c r="O25785" s="7"/>
    </row>
    <row r="25786" spans="15:15">
      <c r="O25786" s="7"/>
    </row>
    <row r="25787" spans="15:15">
      <c r="O25787" s="7"/>
    </row>
    <row r="25788" spans="15:15">
      <c r="O25788" s="7"/>
    </row>
    <row r="25789" spans="15:15">
      <c r="O25789" s="7"/>
    </row>
    <row r="25790" spans="15:15">
      <c r="O25790" s="7"/>
    </row>
    <row r="25791" spans="15:15">
      <c r="O25791" s="7"/>
    </row>
    <row r="25792" spans="15:15">
      <c r="O25792" s="7"/>
    </row>
    <row r="25793" spans="15:15">
      <c r="O25793" s="7"/>
    </row>
    <row r="25794" spans="15:15">
      <c r="O25794" s="7"/>
    </row>
    <row r="25795" spans="15:15">
      <c r="O25795" s="7"/>
    </row>
    <row r="25796" spans="15:15">
      <c r="O25796" s="7"/>
    </row>
    <row r="25797" spans="15:15">
      <c r="O25797" s="7"/>
    </row>
    <row r="25798" spans="15:15">
      <c r="O25798" s="7"/>
    </row>
    <row r="25799" spans="15:15">
      <c r="O25799" s="7"/>
    </row>
    <row r="25800" spans="15:15">
      <c r="O25800" s="7"/>
    </row>
    <row r="25801" spans="15:15">
      <c r="O25801" s="7"/>
    </row>
    <row r="25802" spans="15:15">
      <c r="O25802" s="7"/>
    </row>
    <row r="25803" spans="15:15">
      <c r="O25803" s="7"/>
    </row>
    <row r="25804" spans="15:15">
      <c r="O25804" s="7"/>
    </row>
    <row r="25805" spans="15:15">
      <c r="O25805" s="7"/>
    </row>
    <row r="25806" spans="15:15">
      <c r="O25806" s="7"/>
    </row>
    <row r="25807" spans="15:15">
      <c r="O25807" s="7"/>
    </row>
    <row r="25808" spans="15:15">
      <c r="O25808" s="7"/>
    </row>
    <row r="25809" spans="15:15">
      <c r="O25809" s="7"/>
    </row>
    <row r="25810" spans="15:15">
      <c r="O25810" s="7"/>
    </row>
    <row r="25811" spans="15:15">
      <c r="O25811" s="7"/>
    </row>
    <row r="25812" spans="15:15">
      <c r="O25812" s="7"/>
    </row>
    <row r="25813" spans="15:15">
      <c r="O25813" s="7"/>
    </row>
    <row r="25814" spans="15:15">
      <c r="O25814" s="7"/>
    </row>
    <row r="25815" spans="15:15">
      <c r="O25815" s="7"/>
    </row>
    <row r="25816" spans="15:15">
      <c r="O25816" s="7"/>
    </row>
    <row r="25817" spans="15:15">
      <c r="O25817" s="7"/>
    </row>
    <row r="25818" spans="15:15">
      <c r="O25818" s="7"/>
    </row>
    <row r="25819" spans="15:15">
      <c r="O25819" s="7"/>
    </row>
    <row r="25820" spans="15:15">
      <c r="O25820" s="7"/>
    </row>
    <row r="25821" spans="15:15">
      <c r="O25821" s="7"/>
    </row>
    <row r="25822" spans="15:15">
      <c r="O25822" s="7"/>
    </row>
    <row r="25823" spans="15:15">
      <c r="O25823" s="7"/>
    </row>
    <row r="25824" spans="15:15">
      <c r="O25824" s="7"/>
    </row>
    <row r="25825" spans="15:15">
      <c r="O25825" s="7"/>
    </row>
    <row r="25826" spans="15:15">
      <c r="O25826" s="7"/>
    </row>
    <row r="25827" spans="15:15">
      <c r="O25827" s="7"/>
    </row>
    <row r="25828" spans="15:15">
      <c r="O25828" s="7"/>
    </row>
    <row r="25829" spans="15:15">
      <c r="O25829" s="7"/>
    </row>
    <row r="25830" spans="15:15">
      <c r="O25830" s="7"/>
    </row>
    <row r="25831" spans="15:15">
      <c r="O25831" s="7"/>
    </row>
    <row r="25832" spans="15:15">
      <c r="O25832" s="7"/>
    </row>
    <row r="25833" spans="15:15">
      <c r="O25833" s="7"/>
    </row>
    <row r="25834" spans="15:15">
      <c r="O25834" s="7"/>
    </row>
    <row r="25835" spans="15:15">
      <c r="O25835" s="7"/>
    </row>
    <row r="25836" spans="15:15">
      <c r="O25836" s="7"/>
    </row>
    <row r="25837" spans="15:15">
      <c r="O25837" s="7"/>
    </row>
    <row r="25838" spans="15:15">
      <c r="O25838" s="7"/>
    </row>
    <row r="25839" spans="15:15">
      <c r="O25839" s="7"/>
    </row>
    <row r="25840" spans="15:15">
      <c r="O25840" s="7"/>
    </row>
    <row r="25841" spans="15:15">
      <c r="O25841" s="7"/>
    </row>
    <row r="25842" spans="15:15">
      <c r="O25842" s="7"/>
    </row>
    <row r="25843" spans="15:15">
      <c r="O25843" s="7"/>
    </row>
    <row r="25844" spans="15:15">
      <c r="O25844" s="7"/>
    </row>
    <row r="25845" spans="15:15">
      <c r="O25845" s="7"/>
    </row>
    <row r="25846" spans="15:15">
      <c r="O25846" s="7"/>
    </row>
    <row r="25847" spans="15:15">
      <c r="O25847" s="7"/>
    </row>
    <row r="25848" spans="15:15">
      <c r="O25848" s="7"/>
    </row>
    <row r="25849" spans="15:15">
      <c r="O25849" s="7"/>
    </row>
    <row r="25874" spans="15:15">
      <c r="O25874" s="7"/>
    </row>
    <row r="25875" spans="15:15">
      <c r="O25875" s="7"/>
    </row>
    <row r="25876" spans="15:15">
      <c r="O25876" s="7"/>
    </row>
    <row r="25877" spans="15:15">
      <c r="O25877" s="7"/>
    </row>
    <row r="25878" spans="15:15">
      <c r="O25878" s="7"/>
    </row>
    <row r="25879" spans="15:15">
      <c r="O25879" s="7"/>
    </row>
    <row r="25880" spans="15:15">
      <c r="O25880" s="7"/>
    </row>
    <row r="25881" spans="15:15">
      <c r="O25881" s="7"/>
    </row>
    <row r="25882" spans="15:15">
      <c r="O25882" s="7"/>
    </row>
    <row r="25883" spans="15:15">
      <c r="O25883" s="7"/>
    </row>
    <row r="25884" spans="15:15">
      <c r="O25884" s="7"/>
    </row>
    <row r="25885" spans="15:15">
      <c r="O25885" s="7"/>
    </row>
    <row r="25886" spans="15:15">
      <c r="O25886" s="7"/>
    </row>
    <row r="25887" spans="15:15">
      <c r="O25887" s="7"/>
    </row>
    <row r="25888" spans="15:15">
      <c r="O25888" s="7"/>
    </row>
    <row r="25889" spans="15:15">
      <c r="O25889" s="7"/>
    </row>
    <row r="25890" spans="15:15">
      <c r="O25890" s="7"/>
    </row>
    <row r="25891" spans="15:15">
      <c r="O25891" s="7"/>
    </row>
    <row r="25892" spans="15:15">
      <c r="O25892" s="7"/>
    </row>
    <row r="25893" spans="15:15">
      <c r="O25893" s="7"/>
    </row>
    <row r="25894" spans="15:15">
      <c r="O25894" s="7"/>
    </row>
    <row r="25895" spans="15:15">
      <c r="O25895" s="7"/>
    </row>
    <row r="25896" spans="15:15">
      <c r="O25896" s="7"/>
    </row>
    <row r="25897" spans="15:15">
      <c r="O25897" s="7"/>
    </row>
    <row r="25898" spans="15:15">
      <c r="O25898" s="7"/>
    </row>
    <row r="25899" spans="15:15">
      <c r="O25899" s="7"/>
    </row>
    <row r="25900" spans="15:15">
      <c r="O25900" s="7"/>
    </row>
    <row r="25901" spans="15:15">
      <c r="O25901" s="7"/>
    </row>
    <row r="25902" spans="15:15">
      <c r="O25902" s="7"/>
    </row>
    <row r="25903" spans="15:15">
      <c r="O25903" s="7"/>
    </row>
    <row r="25904" spans="15:15">
      <c r="O25904" s="7"/>
    </row>
    <row r="25905" spans="15:15">
      <c r="O25905" s="7"/>
    </row>
    <row r="25906" spans="15:15">
      <c r="O25906" s="7"/>
    </row>
    <row r="25907" spans="15:15">
      <c r="O25907" s="7"/>
    </row>
    <row r="25908" spans="15:15">
      <c r="O25908" s="7"/>
    </row>
    <row r="25909" spans="15:15">
      <c r="O25909" s="7"/>
    </row>
    <row r="25910" spans="15:15">
      <c r="O25910" s="7"/>
    </row>
    <row r="25911" spans="15:15">
      <c r="O25911" s="7"/>
    </row>
    <row r="25912" spans="15:15">
      <c r="O25912" s="7"/>
    </row>
    <row r="25913" spans="15:15">
      <c r="O25913" s="7"/>
    </row>
    <row r="25914" spans="15:15">
      <c r="O25914" s="7"/>
    </row>
    <row r="25915" spans="15:15">
      <c r="O25915" s="7"/>
    </row>
    <row r="25916" spans="15:15">
      <c r="O25916" s="7"/>
    </row>
    <row r="25917" spans="15:15">
      <c r="O25917" s="7"/>
    </row>
    <row r="25918" spans="15:15">
      <c r="O25918" s="7"/>
    </row>
    <row r="25919" spans="15:15">
      <c r="O25919" s="7"/>
    </row>
    <row r="25920" spans="15:15">
      <c r="O25920" s="7"/>
    </row>
    <row r="25921" spans="15:15">
      <c r="O25921" s="7"/>
    </row>
    <row r="25922" spans="15:15">
      <c r="O25922" s="7"/>
    </row>
    <row r="25923" spans="15:15">
      <c r="O25923" s="7"/>
    </row>
    <row r="25924" spans="15:15">
      <c r="O25924" s="7"/>
    </row>
    <row r="25925" spans="15:15">
      <c r="O25925" s="7"/>
    </row>
    <row r="25926" spans="15:15">
      <c r="O25926" s="7"/>
    </row>
    <row r="25927" spans="15:15">
      <c r="O25927" s="7"/>
    </row>
    <row r="25928" spans="15:15">
      <c r="O25928" s="7"/>
    </row>
    <row r="25929" spans="15:15">
      <c r="O25929" s="7"/>
    </row>
    <row r="25930" spans="15:15">
      <c r="O25930" s="7"/>
    </row>
    <row r="25931" spans="15:15">
      <c r="O25931" s="7"/>
    </row>
    <row r="25932" spans="15:15">
      <c r="O25932" s="7"/>
    </row>
    <row r="25933" spans="15:15">
      <c r="O25933" s="7"/>
    </row>
    <row r="25934" spans="15:15">
      <c r="O25934" s="7"/>
    </row>
    <row r="25935" spans="15:15">
      <c r="O25935" s="7"/>
    </row>
    <row r="25936" spans="15:15">
      <c r="O25936" s="7"/>
    </row>
    <row r="25937" spans="15:15">
      <c r="O25937" s="7"/>
    </row>
    <row r="25938" spans="15:15">
      <c r="O25938" s="7"/>
    </row>
    <row r="25939" spans="15:15">
      <c r="O25939" s="7"/>
    </row>
    <row r="25940" spans="15:15">
      <c r="O25940" s="7"/>
    </row>
    <row r="25941" spans="15:15">
      <c r="O25941" s="7"/>
    </row>
    <row r="25942" spans="15:15">
      <c r="O25942" s="7"/>
    </row>
    <row r="25943" spans="15:15">
      <c r="O25943" s="7"/>
    </row>
    <row r="25944" spans="15:15">
      <c r="O25944" s="7"/>
    </row>
    <row r="25945" spans="15:15">
      <c r="O25945" s="7"/>
    </row>
    <row r="25946" spans="15:15">
      <c r="O25946" s="7"/>
    </row>
    <row r="25947" spans="15:15">
      <c r="O25947" s="7"/>
    </row>
    <row r="25948" spans="15:15">
      <c r="O25948" s="7"/>
    </row>
    <row r="25949" spans="15:15">
      <c r="O25949" s="7"/>
    </row>
    <row r="25950" spans="15:15">
      <c r="O25950" s="7"/>
    </row>
    <row r="25951" spans="15:15">
      <c r="O25951" s="7"/>
    </row>
    <row r="25952" spans="15:15">
      <c r="O25952" s="7"/>
    </row>
    <row r="25953" spans="15:15">
      <c r="O25953" s="7"/>
    </row>
    <row r="25954" spans="15:15">
      <c r="O25954" s="7"/>
    </row>
    <row r="25955" spans="15:15">
      <c r="O25955" s="7"/>
    </row>
    <row r="25956" spans="15:15">
      <c r="O25956" s="7"/>
    </row>
    <row r="25957" spans="15:15">
      <c r="O25957" s="7"/>
    </row>
    <row r="25958" spans="15:15">
      <c r="O25958" s="7"/>
    </row>
    <row r="25959" spans="15:15">
      <c r="O25959" s="7"/>
    </row>
    <row r="25960" spans="15:15">
      <c r="O25960" s="7"/>
    </row>
    <row r="25961" spans="15:15">
      <c r="O25961" s="7"/>
    </row>
    <row r="25962" spans="15:15">
      <c r="O25962" s="7"/>
    </row>
    <row r="25963" spans="15:15">
      <c r="O25963" s="7"/>
    </row>
    <row r="25964" spans="15:15">
      <c r="O25964" s="7"/>
    </row>
    <row r="25965" spans="15:15">
      <c r="O25965" s="7"/>
    </row>
    <row r="25966" spans="15:15">
      <c r="O25966" s="7"/>
    </row>
    <row r="25967" spans="15:15">
      <c r="O25967" s="7"/>
    </row>
    <row r="25968" spans="15:15">
      <c r="O25968" s="7"/>
    </row>
    <row r="25969" spans="15:15">
      <c r="O25969" s="7"/>
    </row>
    <row r="25970" spans="15:15">
      <c r="O25970" s="7"/>
    </row>
    <row r="25971" spans="15:15">
      <c r="O25971" s="7"/>
    </row>
    <row r="25972" spans="15:15">
      <c r="O25972" s="7"/>
    </row>
    <row r="25973" spans="15:15">
      <c r="O25973" s="7"/>
    </row>
    <row r="25974" spans="15:15">
      <c r="O25974" s="7"/>
    </row>
    <row r="25975" spans="15:15">
      <c r="O25975" s="7"/>
    </row>
    <row r="25976" spans="15:15">
      <c r="O25976" s="7"/>
    </row>
    <row r="25977" spans="15:15">
      <c r="O25977" s="7"/>
    </row>
    <row r="25978" spans="15:15">
      <c r="O25978" s="7"/>
    </row>
    <row r="25979" spans="15:15">
      <c r="O25979" s="7"/>
    </row>
    <row r="25980" spans="15:15">
      <c r="O25980" s="7"/>
    </row>
    <row r="25981" spans="15:15">
      <c r="O25981" s="7"/>
    </row>
    <row r="25982" spans="15:15">
      <c r="O25982" s="7"/>
    </row>
    <row r="25983" spans="15:15">
      <c r="O25983" s="7"/>
    </row>
    <row r="25984" spans="15:15">
      <c r="O25984" s="7"/>
    </row>
    <row r="25985" spans="15:15">
      <c r="O25985" s="7"/>
    </row>
    <row r="25986" spans="15:15">
      <c r="O25986" s="7"/>
    </row>
    <row r="25987" spans="15:15">
      <c r="O25987" s="7"/>
    </row>
    <row r="25988" spans="15:15">
      <c r="O25988" s="7"/>
    </row>
    <row r="25989" spans="15:15">
      <c r="O25989" s="7"/>
    </row>
    <row r="25990" spans="15:15">
      <c r="O25990" s="7"/>
    </row>
    <row r="25991" spans="15:15">
      <c r="O25991" s="7"/>
    </row>
    <row r="25992" spans="15:15">
      <c r="O25992" s="7"/>
    </row>
    <row r="25993" spans="15:15">
      <c r="O25993" s="7"/>
    </row>
    <row r="25994" spans="15:15">
      <c r="O25994" s="7"/>
    </row>
    <row r="25995" spans="15:15">
      <c r="O25995" s="7"/>
    </row>
    <row r="25996" spans="15:15">
      <c r="O25996" s="7"/>
    </row>
    <row r="25997" spans="15:15">
      <c r="O25997" s="7"/>
    </row>
    <row r="25998" spans="15:15">
      <c r="O25998" s="7"/>
    </row>
    <row r="25999" spans="15:15">
      <c r="O25999" s="7"/>
    </row>
    <row r="26000" spans="15:15">
      <c r="O26000" s="7"/>
    </row>
    <row r="26001" spans="15:15">
      <c r="O26001" s="7"/>
    </row>
    <row r="26002" spans="15:15">
      <c r="O26002" s="7"/>
    </row>
    <row r="26003" spans="15:15">
      <c r="O26003" s="7"/>
    </row>
    <row r="26004" spans="15:15">
      <c r="O26004" s="7"/>
    </row>
    <row r="26005" spans="15:15">
      <c r="O26005" s="7"/>
    </row>
    <row r="26006" spans="15:15">
      <c r="O26006" s="7"/>
    </row>
    <row r="26007" spans="15:15">
      <c r="O26007" s="7"/>
    </row>
    <row r="26008" spans="15:15">
      <c r="O26008" s="7"/>
    </row>
    <row r="26009" spans="15:15">
      <c r="O26009" s="7"/>
    </row>
    <row r="26010" spans="15:15">
      <c r="O26010" s="7"/>
    </row>
    <row r="26011" spans="15:15">
      <c r="O26011" s="7"/>
    </row>
    <row r="26012" spans="15:15">
      <c r="O26012" s="7"/>
    </row>
    <row r="26013" spans="15:15">
      <c r="O26013" s="7"/>
    </row>
    <row r="26014" spans="15:15">
      <c r="O26014" s="7"/>
    </row>
    <row r="26015" spans="15:15">
      <c r="O26015" s="7"/>
    </row>
    <row r="26016" spans="15:15">
      <c r="O26016" s="7"/>
    </row>
    <row r="26017" spans="15:15">
      <c r="O26017" s="7"/>
    </row>
    <row r="26018" spans="15:15">
      <c r="O26018" s="7"/>
    </row>
    <row r="26019" spans="15:15">
      <c r="O26019" s="7"/>
    </row>
    <row r="26020" spans="15:15">
      <c r="O26020" s="7"/>
    </row>
    <row r="26021" spans="15:15">
      <c r="O26021" s="7"/>
    </row>
    <row r="26022" spans="15:15">
      <c r="O26022" s="7"/>
    </row>
    <row r="26023" spans="15:15">
      <c r="O26023" s="7"/>
    </row>
    <row r="26024" spans="15:15">
      <c r="O26024" s="7"/>
    </row>
    <row r="26025" spans="15:15">
      <c r="O26025" s="7"/>
    </row>
    <row r="26026" spans="15:15">
      <c r="O26026" s="7"/>
    </row>
    <row r="26027" spans="15:15">
      <c r="O26027" s="7"/>
    </row>
    <row r="26028" spans="15:15">
      <c r="O26028" s="7"/>
    </row>
    <row r="26029" spans="15:15">
      <c r="O26029" s="7"/>
    </row>
    <row r="26030" spans="15:15">
      <c r="O26030" s="7"/>
    </row>
    <row r="26031" spans="15:15">
      <c r="O26031" s="7"/>
    </row>
    <row r="26032" spans="15:15">
      <c r="O26032" s="7"/>
    </row>
    <row r="26033" spans="15:15">
      <c r="O26033" s="7"/>
    </row>
    <row r="26034" spans="15:15">
      <c r="O26034" s="7"/>
    </row>
    <row r="26035" spans="15:15">
      <c r="O26035" s="7"/>
    </row>
    <row r="26036" spans="15:15">
      <c r="O26036" s="7"/>
    </row>
    <row r="26037" spans="15:15">
      <c r="O26037" s="7"/>
    </row>
    <row r="26038" spans="15:15">
      <c r="O26038" s="7"/>
    </row>
    <row r="26039" spans="15:15">
      <c r="O26039" s="7"/>
    </row>
    <row r="26040" spans="15:15">
      <c r="O26040" s="7"/>
    </row>
    <row r="26041" spans="15:15">
      <c r="O26041" s="7"/>
    </row>
    <row r="26042" spans="15:15">
      <c r="O26042" s="7"/>
    </row>
    <row r="26043" spans="15:15">
      <c r="O26043" s="7"/>
    </row>
    <row r="26044" spans="15:15">
      <c r="O26044" s="7"/>
    </row>
    <row r="26045" spans="15:15">
      <c r="O26045" s="7"/>
    </row>
    <row r="26046" spans="15:15">
      <c r="O26046" s="7"/>
    </row>
    <row r="26047" spans="15:15">
      <c r="O26047" s="7"/>
    </row>
    <row r="26048" spans="15:15">
      <c r="O26048" s="7"/>
    </row>
    <row r="26049" spans="15:15">
      <c r="O26049" s="7"/>
    </row>
    <row r="26050" spans="15:15">
      <c r="O26050" s="7"/>
    </row>
    <row r="26051" spans="15:15">
      <c r="O26051" s="7"/>
    </row>
    <row r="26052" spans="15:15">
      <c r="O26052" s="7"/>
    </row>
    <row r="26053" spans="15:15">
      <c r="O26053" s="7"/>
    </row>
    <row r="26054" spans="15:15">
      <c r="O26054" s="7"/>
    </row>
    <row r="26055" spans="15:15">
      <c r="O26055" s="7"/>
    </row>
    <row r="26056" spans="15:15">
      <c r="O26056" s="7"/>
    </row>
    <row r="26057" spans="15:15">
      <c r="O26057" s="7"/>
    </row>
    <row r="26058" spans="15:15">
      <c r="O26058" s="7"/>
    </row>
    <row r="26059" spans="15:15">
      <c r="O26059" s="7"/>
    </row>
    <row r="26060" spans="15:15">
      <c r="O26060" s="7"/>
    </row>
    <row r="26061" spans="15:15">
      <c r="O26061" s="7"/>
    </row>
    <row r="26062" spans="15:15">
      <c r="O26062" s="7"/>
    </row>
    <row r="26063" spans="15:15">
      <c r="O26063" s="7"/>
    </row>
    <row r="26064" spans="15:15">
      <c r="O26064" s="7"/>
    </row>
    <row r="26065" spans="15:15">
      <c r="O26065" s="7"/>
    </row>
    <row r="26066" spans="15:15">
      <c r="O26066" s="7"/>
    </row>
    <row r="26067" spans="15:15">
      <c r="O26067" s="7"/>
    </row>
    <row r="26068" spans="15:15">
      <c r="O26068" s="7"/>
    </row>
    <row r="26069" spans="15:15">
      <c r="O26069" s="7"/>
    </row>
    <row r="26070" spans="15:15">
      <c r="O26070" s="7"/>
    </row>
    <row r="26071" spans="15:15">
      <c r="O26071" s="7"/>
    </row>
    <row r="26072" spans="15:15">
      <c r="O26072" s="7"/>
    </row>
    <row r="26073" spans="15:15">
      <c r="O26073" s="7"/>
    </row>
    <row r="26074" spans="15:15">
      <c r="O26074" s="7"/>
    </row>
    <row r="26075" spans="15:15">
      <c r="O26075" s="7"/>
    </row>
    <row r="26076" spans="15:15">
      <c r="O26076" s="7"/>
    </row>
    <row r="26077" spans="15:15">
      <c r="O26077" s="7"/>
    </row>
    <row r="26078" spans="15:15">
      <c r="O26078" s="7"/>
    </row>
    <row r="26079" spans="15:15">
      <c r="O26079" s="7"/>
    </row>
    <row r="26080" spans="15:15">
      <c r="O26080" s="7"/>
    </row>
    <row r="26081" spans="15:15">
      <c r="O26081" s="7"/>
    </row>
    <row r="26082" spans="15:15">
      <c r="O26082" s="7"/>
    </row>
    <row r="26083" spans="15:15">
      <c r="O26083" s="7"/>
    </row>
    <row r="26084" spans="15:15">
      <c r="O26084" s="7"/>
    </row>
    <row r="26085" spans="15:15">
      <c r="O26085" s="7"/>
    </row>
    <row r="26086" spans="15:15">
      <c r="O26086" s="7"/>
    </row>
    <row r="26087" spans="15:15">
      <c r="O26087" s="7"/>
    </row>
    <row r="26088" spans="15:15">
      <c r="O26088" s="7"/>
    </row>
    <row r="26089" spans="15:15">
      <c r="O26089" s="7"/>
    </row>
    <row r="26090" spans="15:15">
      <c r="O26090" s="7"/>
    </row>
    <row r="26091" spans="15:15">
      <c r="O26091" s="7"/>
    </row>
    <row r="26092" spans="15:15">
      <c r="O26092" s="7"/>
    </row>
    <row r="26093" spans="15:15">
      <c r="O26093" s="7"/>
    </row>
    <row r="26094" spans="15:15">
      <c r="O26094" s="7"/>
    </row>
    <row r="26095" spans="15:15">
      <c r="O26095" s="7"/>
    </row>
    <row r="26096" spans="15:15">
      <c r="O26096" s="7"/>
    </row>
    <row r="26097" spans="15:15">
      <c r="O26097" s="7"/>
    </row>
    <row r="26098" spans="15:15">
      <c r="O26098" s="7"/>
    </row>
    <row r="26099" spans="15:15">
      <c r="O26099" s="7"/>
    </row>
    <row r="26100" spans="15:15">
      <c r="O26100" s="7"/>
    </row>
    <row r="26101" spans="15:15">
      <c r="O26101" s="7"/>
    </row>
    <row r="26102" spans="15:15">
      <c r="O26102" s="7"/>
    </row>
    <row r="26103" spans="15:15">
      <c r="O26103" s="7"/>
    </row>
    <row r="26104" spans="15:15">
      <c r="O26104" s="7"/>
    </row>
    <row r="26105" spans="15:15">
      <c r="O26105" s="7"/>
    </row>
    <row r="26106" spans="15:15">
      <c r="O26106" s="7"/>
    </row>
    <row r="26107" spans="15:15">
      <c r="O26107" s="7"/>
    </row>
    <row r="26108" spans="15:15">
      <c r="O26108" s="7"/>
    </row>
    <row r="26109" spans="15:15">
      <c r="O26109" s="7"/>
    </row>
    <row r="26110" spans="15:15">
      <c r="O26110" s="7"/>
    </row>
    <row r="26111" spans="15:15">
      <c r="O26111" s="7"/>
    </row>
    <row r="26112" spans="15:15">
      <c r="O26112" s="7"/>
    </row>
    <row r="26113" spans="15:15">
      <c r="O26113" s="7"/>
    </row>
    <row r="26138" spans="15:15">
      <c r="O26138" s="7"/>
    </row>
    <row r="26139" spans="15:15">
      <c r="O26139" s="7"/>
    </row>
    <row r="26140" spans="15:15">
      <c r="O26140" s="7"/>
    </row>
    <row r="26141" spans="15:15">
      <c r="O26141" s="7"/>
    </row>
    <row r="26142" spans="15:15">
      <c r="O26142" s="7"/>
    </row>
    <row r="26143" spans="15:15">
      <c r="O26143" s="7"/>
    </row>
    <row r="26144" spans="15:15">
      <c r="O26144" s="7"/>
    </row>
    <row r="26145" spans="15:15">
      <c r="O26145" s="7"/>
    </row>
    <row r="26146" spans="15:15">
      <c r="O26146" s="7"/>
    </row>
    <row r="26147" spans="15:15">
      <c r="O26147" s="7"/>
    </row>
    <row r="26148" spans="15:15">
      <c r="O26148" s="7"/>
    </row>
    <row r="26149" spans="15:15">
      <c r="O26149" s="7"/>
    </row>
    <row r="26150" spans="15:15">
      <c r="O26150" s="7"/>
    </row>
    <row r="26151" spans="15:15">
      <c r="O26151" s="7"/>
    </row>
    <row r="26152" spans="15:15">
      <c r="O26152" s="7"/>
    </row>
    <row r="26153" spans="15:15">
      <c r="O26153" s="7"/>
    </row>
    <row r="26154" spans="15:15">
      <c r="O26154" s="7"/>
    </row>
    <row r="26155" spans="15:15">
      <c r="O26155" s="7"/>
    </row>
    <row r="26156" spans="15:15">
      <c r="O26156" s="7"/>
    </row>
    <row r="26157" spans="15:15">
      <c r="O26157" s="7"/>
    </row>
    <row r="26158" spans="15:15">
      <c r="O26158" s="7"/>
    </row>
    <row r="26159" spans="15:15">
      <c r="O26159" s="7"/>
    </row>
    <row r="26160" spans="15:15">
      <c r="O26160" s="7"/>
    </row>
    <row r="26161" spans="15:15">
      <c r="O26161" s="7"/>
    </row>
    <row r="26162" spans="15:15">
      <c r="O26162" s="7"/>
    </row>
    <row r="26163" spans="15:15">
      <c r="O26163" s="7"/>
    </row>
    <row r="26164" spans="15:15">
      <c r="O26164" s="7"/>
    </row>
    <row r="26165" spans="15:15">
      <c r="O26165" s="7"/>
    </row>
    <row r="26166" spans="15:15">
      <c r="O26166" s="7"/>
    </row>
    <row r="26167" spans="15:15">
      <c r="O26167" s="7"/>
    </row>
    <row r="26168" spans="15:15">
      <c r="O26168" s="7"/>
    </row>
    <row r="26169" spans="15:15">
      <c r="O26169" s="7"/>
    </row>
    <row r="26170" spans="15:15">
      <c r="O26170" s="7"/>
    </row>
    <row r="26171" spans="15:15">
      <c r="O26171" s="7"/>
    </row>
    <row r="26172" spans="15:15">
      <c r="O26172" s="7"/>
    </row>
    <row r="26173" spans="15:15">
      <c r="O26173" s="7"/>
    </row>
    <row r="26174" spans="15:15">
      <c r="O26174" s="7"/>
    </row>
    <row r="26175" spans="15:15">
      <c r="O26175" s="7"/>
    </row>
    <row r="26176" spans="15:15">
      <c r="O26176" s="7"/>
    </row>
    <row r="26177" spans="15:15">
      <c r="O26177" s="7"/>
    </row>
    <row r="26178" spans="15:15">
      <c r="O26178" s="7"/>
    </row>
    <row r="26179" spans="15:15">
      <c r="O26179" s="7"/>
    </row>
    <row r="26180" spans="15:15">
      <c r="O26180" s="7"/>
    </row>
    <row r="26181" spans="15:15">
      <c r="O26181" s="7"/>
    </row>
    <row r="26182" spans="15:15">
      <c r="O26182" s="7"/>
    </row>
    <row r="26183" spans="15:15">
      <c r="O26183" s="7"/>
    </row>
    <row r="26184" spans="15:15">
      <c r="O26184" s="7"/>
    </row>
    <row r="26185" spans="15:15">
      <c r="O26185" s="7"/>
    </row>
    <row r="26186" spans="15:15">
      <c r="O26186" s="7"/>
    </row>
    <row r="26187" spans="15:15">
      <c r="O26187" s="7"/>
    </row>
    <row r="26188" spans="15:15">
      <c r="O26188" s="7"/>
    </row>
    <row r="26189" spans="15:15">
      <c r="O26189" s="7"/>
    </row>
    <row r="26190" spans="15:15">
      <c r="O26190" s="7"/>
    </row>
    <row r="26191" spans="15:15">
      <c r="O26191" s="7"/>
    </row>
    <row r="26192" spans="15:15">
      <c r="O26192" s="7"/>
    </row>
    <row r="26193" spans="15:15">
      <c r="O26193" s="7"/>
    </row>
    <row r="26194" spans="15:15">
      <c r="O26194" s="7"/>
    </row>
    <row r="26195" spans="15:15">
      <c r="O26195" s="7"/>
    </row>
    <row r="26196" spans="15:15">
      <c r="O26196" s="7"/>
    </row>
    <row r="26197" spans="15:15">
      <c r="O26197" s="7"/>
    </row>
    <row r="26198" spans="15:15">
      <c r="O26198" s="7"/>
    </row>
    <row r="26199" spans="15:15">
      <c r="O26199" s="7"/>
    </row>
    <row r="26200" spans="15:15">
      <c r="O26200" s="7"/>
    </row>
    <row r="26201" spans="15:15">
      <c r="O26201" s="7"/>
    </row>
    <row r="26202" spans="15:15">
      <c r="O26202" s="7"/>
    </row>
    <row r="26203" spans="15:15">
      <c r="O26203" s="7"/>
    </row>
    <row r="26204" spans="15:15">
      <c r="O26204" s="7"/>
    </row>
    <row r="26205" spans="15:15">
      <c r="O26205" s="7"/>
    </row>
    <row r="26206" spans="15:15">
      <c r="O26206" s="7"/>
    </row>
    <row r="26207" spans="15:15">
      <c r="O26207" s="7"/>
    </row>
    <row r="26208" spans="15:15">
      <c r="O26208" s="7"/>
    </row>
    <row r="26209" spans="15:15">
      <c r="O26209" s="7"/>
    </row>
    <row r="26210" spans="15:15">
      <c r="O26210" s="7"/>
    </row>
    <row r="26211" spans="15:15">
      <c r="O26211" s="7"/>
    </row>
    <row r="26212" spans="15:15">
      <c r="O26212" s="7"/>
    </row>
    <row r="26213" spans="15:15">
      <c r="O26213" s="7"/>
    </row>
    <row r="26214" spans="15:15">
      <c r="O26214" s="7"/>
    </row>
    <row r="26215" spans="15:15">
      <c r="O26215" s="7"/>
    </row>
    <row r="26216" spans="15:15">
      <c r="O26216" s="7"/>
    </row>
    <row r="26217" spans="15:15">
      <c r="O26217" s="7"/>
    </row>
    <row r="26218" spans="15:15">
      <c r="O26218" s="7"/>
    </row>
    <row r="26219" spans="15:15">
      <c r="O26219" s="7"/>
    </row>
    <row r="26220" spans="15:15">
      <c r="O26220" s="7"/>
    </row>
    <row r="26221" spans="15:15">
      <c r="O26221" s="7"/>
    </row>
    <row r="26222" spans="15:15">
      <c r="O26222" s="7"/>
    </row>
    <row r="26223" spans="15:15">
      <c r="O26223" s="7"/>
    </row>
    <row r="26224" spans="15:15">
      <c r="O26224" s="7"/>
    </row>
    <row r="26225" spans="15:15">
      <c r="O26225" s="7"/>
    </row>
    <row r="26226" spans="15:15">
      <c r="O26226" s="7"/>
    </row>
    <row r="26227" spans="15:15">
      <c r="O26227" s="7"/>
    </row>
    <row r="26228" spans="15:15">
      <c r="O26228" s="7"/>
    </row>
    <row r="26229" spans="15:15">
      <c r="O26229" s="7"/>
    </row>
    <row r="26230" spans="15:15">
      <c r="O26230" s="7"/>
    </row>
    <row r="26231" spans="15:15">
      <c r="O26231" s="7"/>
    </row>
    <row r="26232" spans="15:15">
      <c r="O26232" s="7"/>
    </row>
    <row r="26233" spans="15:15">
      <c r="O26233" s="7"/>
    </row>
    <row r="26234" spans="15:15">
      <c r="O26234" s="7"/>
    </row>
    <row r="26235" spans="15:15">
      <c r="O26235" s="7"/>
    </row>
    <row r="26236" spans="15:15">
      <c r="O26236" s="7"/>
    </row>
    <row r="26237" spans="15:15">
      <c r="O26237" s="7"/>
    </row>
    <row r="26238" spans="15:15">
      <c r="O26238" s="7"/>
    </row>
    <row r="26239" spans="15:15">
      <c r="O26239" s="7"/>
    </row>
    <row r="26240" spans="15:15">
      <c r="O26240" s="7"/>
    </row>
    <row r="26241" spans="15:15">
      <c r="O26241" s="7"/>
    </row>
    <row r="26242" spans="15:15">
      <c r="O26242" s="7"/>
    </row>
    <row r="26243" spans="15:15">
      <c r="O26243" s="7"/>
    </row>
    <row r="26244" spans="15:15">
      <c r="O26244" s="7"/>
    </row>
    <row r="26245" spans="15:15">
      <c r="O26245" s="7"/>
    </row>
    <row r="26246" spans="15:15">
      <c r="O26246" s="7"/>
    </row>
    <row r="26247" spans="15:15">
      <c r="O26247" s="7"/>
    </row>
    <row r="26248" spans="15:15">
      <c r="O26248" s="7"/>
    </row>
    <row r="26249" spans="15:15">
      <c r="O26249" s="7"/>
    </row>
    <row r="26250" spans="15:15">
      <c r="O26250" s="7"/>
    </row>
    <row r="26251" spans="15:15">
      <c r="O26251" s="7"/>
    </row>
    <row r="26252" spans="15:15">
      <c r="O26252" s="7"/>
    </row>
    <row r="26253" spans="15:15">
      <c r="O26253" s="7"/>
    </row>
    <row r="26254" spans="15:15">
      <c r="O26254" s="7"/>
    </row>
    <row r="26255" spans="15:15">
      <c r="O26255" s="7"/>
    </row>
    <row r="26256" spans="15:15">
      <c r="O26256" s="7"/>
    </row>
    <row r="26257" spans="15:15">
      <c r="O26257" s="7"/>
    </row>
    <row r="26258" spans="15:15">
      <c r="O26258" s="7"/>
    </row>
    <row r="26259" spans="15:15">
      <c r="O26259" s="7"/>
    </row>
    <row r="26260" spans="15:15">
      <c r="O26260" s="7"/>
    </row>
    <row r="26261" spans="15:15">
      <c r="O26261" s="7"/>
    </row>
    <row r="26262" spans="15:15">
      <c r="O26262" s="7"/>
    </row>
    <row r="26263" spans="15:15">
      <c r="O26263" s="7"/>
    </row>
    <row r="26264" spans="15:15">
      <c r="O26264" s="7"/>
    </row>
    <row r="26265" spans="15:15">
      <c r="O26265" s="7"/>
    </row>
    <row r="26266" spans="15:15">
      <c r="O26266" s="7"/>
    </row>
    <row r="26267" spans="15:15">
      <c r="O26267" s="7"/>
    </row>
    <row r="26268" spans="15:15">
      <c r="O26268" s="7"/>
    </row>
    <row r="26269" spans="15:15">
      <c r="O26269" s="7"/>
    </row>
    <row r="26270" spans="15:15">
      <c r="O26270" s="7"/>
    </row>
    <row r="26271" spans="15:15">
      <c r="O26271" s="7"/>
    </row>
    <row r="26272" spans="15:15">
      <c r="O26272" s="7"/>
    </row>
    <row r="26273" spans="15:15">
      <c r="O26273" s="7"/>
    </row>
    <row r="26274" spans="15:15">
      <c r="O26274" s="7"/>
    </row>
    <row r="26275" spans="15:15">
      <c r="O26275" s="7"/>
    </row>
    <row r="26276" spans="15:15">
      <c r="O26276" s="7"/>
    </row>
    <row r="26277" spans="15:15">
      <c r="O26277" s="7"/>
    </row>
    <row r="26278" spans="15:15">
      <c r="O26278" s="7"/>
    </row>
    <row r="26279" spans="15:15">
      <c r="O26279" s="7"/>
    </row>
    <row r="26280" spans="15:15">
      <c r="O26280" s="7"/>
    </row>
    <row r="26281" spans="15:15">
      <c r="O26281" s="7"/>
    </row>
    <row r="26282" spans="15:15">
      <c r="O26282" s="7"/>
    </row>
    <row r="26283" spans="15:15">
      <c r="O26283" s="7"/>
    </row>
    <row r="26284" spans="15:15">
      <c r="O26284" s="7"/>
    </row>
    <row r="26285" spans="15:15">
      <c r="O26285" s="7"/>
    </row>
    <row r="26286" spans="15:15">
      <c r="O26286" s="7"/>
    </row>
    <row r="26287" spans="15:15">
      <c r="O26287" s="7"/>
    </row>
    <row r="26288" spans="15:15">
      <c r="O26288" s="7"/>
    </row>
    <row r="26289" spans="15:15">
      <c r="O26289" s="7"/>
    </row>
    <row r="26290" spans="15:15">
      <c r="O26290" s="7"/>
    </row>
    <row r="26291" spans="15:15">
      <c r="O26291" s="7"/>
    </row>
    <row r="26292" spans="15:15">
      <c r="O26292" s="7"/>
    </row>
    <row r="26293" spans="15:15">
      <c r="O26293" s="7"/>
    </row>
    <row r="26294" spans="15:15">
      <c r="O26294" s="7"/>
    </row>
    <row r="26295" spans="15:15">
      <c r="O26295" s="7"/>
    </row>
    <row r="26296" spans="15:15">
      <c r="O26296" s="7"/>
    </row>
    <row r="26297" spans="15:15">
      <c r="O26297" s="7"/>
    </row>
    <row r="26298" spans="15:15">
      <c r="O26298" s="7"/>
    </row>
    <row r="26299" spans="15:15">
      <c r="O26299" s="7"/>
    </row>
    <row r="26300" spans="15:15">
      <c r="O26300" s="7"/>
    </row>
    <row r="26301" spans="15:15">
      <c r="O26301" s="7"/>
    </row>
    <row r="26302" spans="15:15">
      <c r="O26302" s="7"/>
    </row>
    <row r="26303" spans="15:15">
      <c r="O26303" s="7"/>
    </row>
    <row r="26304" spans="15:15">
      <c r="O26304" s="7"/>
    </row>
    <row r="26305" spans="15:15">
      <c r="O26305" s="7"/>
    </row>
    <row r="26306" spans="15:15">
      <c r="O26306" s="7"/>
    </row>
    <row r="26307" spans="15:15">
      <c r="O26307" s="7"/>
    </row>
    <row r="26308" spans="15:15">
      <c r="O26308" s="7"/>
    </row>
    <row r="26309" spans="15:15">
      <c r="O26309" s="7"/>
    </row>
    <row r="26310" spans="15:15">
      <c r="O26310" s="7"/>
    </row>
    <row r="26311" spans="15:15">
      <c r="O26311" s="7"/>
    </row>
    <row r="26312" spans="15:15">
      <c r="O26312" s="7"/>
    </row>
    <row r="26313" spans="15:15">
      <c r="O26313" s="7"/>
    </row>
    <row r="26314" spans="15:15">
      <c r="O26314" s="7"/>
    </row>
    <row r="26315" spans="15:15">
      <c r="O26315" s="7"/>
    </row>
    <row r="26316" spans="15:15">
      <c r="O26316" s="7"/>
    </row>
    <row r="26317" spans="15:15">
      <c r="O26317" s="7"/>
    </row>
    <row r="26318" spans="15:15">
      <c r="O26318" s="7"/>
    </row>
    <row r="26319" spans="15:15">
      <c r="O26319" s="7"/>
    </row>
    <row r="26320" spans="15:15">
      <c r="O26320" s="7"/>
    </row>
    <row r="26321" spans="15:15">
      <c r="O26321" s="7"/>
    </row>
    <row r="26322" spans="15:15">
      <c r="O26322" s="7"/>
    </row>
    <row r="26323" spans="15:15">
      <c r="O26323" s="7"/>
    </row>
    <row r="26324" spans="15:15">
      <c r="O26324" s="7"/>
    </row>
    <row r="26325" spans="15:15">
      <c r="O26325" s="7"/>
    </row>
    <row r="26326" spans="15:15">
      <c r="O26326" s="7"/>
    </row>
    <row r="26327" spans="15:15">
      <c r="O26327" s="7"/>
    </row>
    <row r="26328" spans="15:15">
      <c r="O26328" s="7"/>
    </row>
    <row r="26329" spans="15:15">
      <c r="O26329" s="7"/>
    </row>
    <row r="26330" spans="15:15">
      <c r="O26330" s="7"/>
    </row>
    <row r="26331" spans="15:15">
      <c r="O26331" s="7"/>
    </row>
    <row r="26332" spans="15:15">
      <c r="O26332" s="7"/>
    </row>
    <row r="26333" spans="15:15">
      <c r="O26333" s="7"/>
    </row>
    <row r="26334" spans="15:15">
      <c r="O26334" s="7"/>
    </row>
    <row r="26335" spans="15:15">
      <c r="O26335" s="7"/>
    </row>
    <row r="26336" spans="15:15">
      <c r="O26336" s="7"/>
    </row>
    <row r="26337" spans="15:15">
      <c r="O26337" s="7"/>
    </row>
    <row r="26338" spans="15:15">
      <c r="O26338" s="7"/>
    </row>
    <row r="26339" spans="15:15">
      <c r="O26339" s="7"/>
    </row>
    <row r="26340" spans="15:15">
      <c r="O26340" s="7"/>
    </row>
    <row r="26341" spans="15:15">
      <c r="O26341" s="7"/>
    </row>
    <row r="26342" spans="15:15">
      <c r="O26342" s="7"/>
    </row>
    <row r="26343" spans="15:15">
      <c r="O26343" s="7"/>
    </row>
    <row r="26344" spans="15:15">
      <c r="O26344" s="7"/>
    </row>
    <row r="26345" spans="15:15">
      <c r="O26345" s="7"/>
    </row>
    <row r="26346" spans="15:15">
      <c r="O26346" s="7"/>
    </row>
    <row r="26347" spans="15:15">
      <c r="O26347" s="7"/>
    </row>
    <row r="26348" spans="15:15">
      <c r="O26348" s="7"/>
    </row>
    <row r="26349" spans="15:15">
      <c r="O26349" s="7"/>
    </row>
    <row r="26350" spans="15:15">
      <c r="O26350" s="7"/>
    </row>
    <row r="26351" spans="15:15">
      <c r="O26351" s="7"/>
    </row>
    <row r="26352" spans="15:15">
      <c r="O26352" s="7"/>
    </row>
    <row r="26353" spans="15:15">
      <c r="O26353" s="7"/>
    </row>
    <row r="26354" spans="15:15">
      <c r="O26354" s="7"/>
    </row>
    <row r="26355" spans="15:15">
      <c r="O26355" s="7"/>
    </row>
    <row r="26356" spans="15:15">
      <c r="O26356" s="7"/>
    </row>
    <row r="26357" spans="15:15">
      <c r="O26357" s="7"/>
    </row>
    <row r="26358" spans="15:15">
      <c r="O26358" s="7"/>
    </row>
    <row r="26359" spans="15:15">
      <c r="O26359" s="7"/>
    </row>
    <row r="26360" spans="15:15">
      <c r="O26360" s="7"/>
    </row>
    <row r="26361" spans="15:15">
      <c r="O26361" s="7"/>
    </row>
    <row r="26362" spans="15:15">
      <c r="O26362" s="7"/>
    </row>
    <row r="26363" spans="15:15">
      <c r="O26363" s="7"/>
    </row>
    <row r="26364" spans="15:15">
      <c r="O26364" s="7"/>
    </row>
    <row r="26365" spans="15:15">
      <c r="O26365" s="7"/>
    </row>
    <row r="26366" spans="15:15">
      <c r="O26366" s="7"/>
    </row>
    <row r="26367" spans="15:15">
      <c r="O26367" s="7"/>
    </row>
    <row r="26368" spans="15:15">
      <c r="O26368" s="7"/>
    </row>
    <row r="26369" spans="15:15">
      <c r="O26369" s="7"/>
    </row>
    <row r="26370" spans="15:15">
      <c r="O26370" s="7"/>
    </row>
    <row r="26371" spans="15:15">
      <c r="O26371" s="7"/>
    </row>
    <row r="26372" spans="15:15">
      <c r="O26372" s="7"/>
    </row>
    <row r="26373" spans="15:15">
      <c r="O26373" s="7"/>
    </row>
    <row r="26374" spans="15:15">
      <c r="O26374" s="7"/>
    </row>
    <row r="26375" spans="15:15">
      <c r="O26375" s="7"/>
    </row>
    <row r="26376" spans="15:15">
      <c r="O26376" s="7"/>
    </row>
    <row r="26377" spans="15:15">
      <c r="O26377" s="7"/>
    </row>
    <row r="26402" spans="15:15">
      <c r="O26402" s="7"/>
    </row>
    <row r="26403" spans="15:15">
      <c r="O26403" s="7"/>
    </row>
    <row r="26404" spans="15:15">
      <c r="O26404" s="7"/>
    </row>
    <row r="26405" spans="15:15">
      <c r="O26405" s="7"/>
    </row>
    <row r="26406" spans="15:15">
      <c r="O26406" s="7"/>
    </row>
    <row r="26407" spans="15:15">
      <c r="O26407" s="7"/>
    </row>
    <row r="26408" spans="15:15">
      <c r="O26408" s="7"/>
    </row>
    <row r="26409" spans="15:15">
      <c r="O26409" s="7"/>
    </row>
    <row r="26410" spans="15:15">
      <c r="O26410" s="7"/>
    </row>
    <row r="26411" spans="15:15">
      <c r="O26411" s="7"/>
    </row>
    <row r="26412" spans="15:15">
      <c r="O26412" s="7"/>
    </row>
    <row r="26413" spans="15:15">
      <c r="O26413" s="7"/>
    </row>
    <row r="26414" spans="15:15">
      <c r="O26414" s="7"/>
    </row>
    <row r="26415" spans="15:15">
      <c r="O26415" s="7"/>
    </row>
    <row r="26416" spans="15:15">
      <c r="O26416" s="7"/>
    </row>
    <row r="26417" spans="15:15">
      <c r="O26417" s="7"/>
    </row>
    <row r="26418" spans="15:15">
      <c r="O26418" s="7"/>
    </row>
    <row r="26419" spans="15:15">
      <c r="O26419" s="7"/>
    </row>
    <row r="26420" spans="15:15">
      <c r="O26420" s="7"/>
    </row>
    <row r="26421" spans="15:15">
      <c r="O26421" s="7"/>
    </row>
    <row r="26422" spans="15:15">
      <c r="O26422" s="7"/>
    </row>
    <row r="26423" spans="15:15">
      <c r="O26423" s="7"/>
    </row>
    <row r="26424" spans="15:15">
      <c r="O26424" s="7"/>
    </row>
    <row r="26425" spans="15:15">
      <c r="O26425" s="7"/>
    </row>
    <row r="26426" spans="15:15">
      <c r="O26426" s="7"/>
    </row>
    <row r="26427" spans="15:15">
      <c r="O26427" s="7"/>
    </row>
    <row r="26428" spans="15:15">
      <c r="O26428" s="7"/>
    </row>
    <row r="26429" spans="15:15">
      <c r="O26429" s="7"/>
    </row>
    <row r="26430" spans="15:15">
      <c r="O26430" s="7"/>
    </row>
    <row r="26431" spans="15:15">
      <c r="O26431" s="7"/>
    </row>
    <row r="26432" spans="15:15">
      <c r="O26432" s="7"/>
    </row>
    <row r="26433" spans="15:15">
      <c r="O26433" s="7"/>
    </row>
    <row r="26434" spans="15:15">
      <c r="O26434" s="7"/>
    </row>
    <row r="26435" spans="15:15">
      <c r="O26435" s="7"/>
    </row>
    <row r="26436" spans="15:15">
      <c r="O26436" s="7"/>
    </row>
    <row r="26437" spans="15:15">
      <c r="O26437" s="7"/>
    </row>
    <row r="26438" spans="15:15">
      <c r="O26438" s="7"/>
    </row>
    <row r="26439" spans="15:15">
      <c r="O26439" s="7"/>
    </row>
    <row r="26440" spans="15:15">
      <c r="O26440" s="7"/>
    </row>
    <row r="26441" spans="15:15">
      <c r="O26441" s="7"/>
    </row>
    <row r="26442" spans="15:15">
      <c r="O26442" s="7"/>
    </row>
    <row r="26443" spans="15:15">
      <c r="O26443" s="7"/>
    </row>
    <row r="26444" spans="15:15">
      <c r="O26444" s="7"/>
    </row>
    <row r="26445" spans="15:15">
      <c r="O26445" s="7"/>
    </row>
    <row r="26446" spans="15:15">
      <c r="O26446" s="7"/>
    </row>
    <row r="26447" spans="15:15">
      <c r="O26447" s="7"/>
    </row>
    <row r="26448" spans="15:15">
      <c r="O26448" s="7"/>
    </row>
    <row r="26449" spans="15:15">
      <c r="O26449" s="7"/>
    </row>
    <row r="26450" spans="15:15">
      <c r="O26450" s="7"/>
    </row>
    <row r="26451" spans="15:15">
      <c r="O26451" s="7"/>
    </row>
    <row r="26452" spans="15:15">
      <c r="O26452" s="7"/>
    </row>
    <row r="26453" spans="15:15">
      <c r="O26453" s="7"/>
    </row>
    <row r="26454" spans="15:15">
      <c r="O26454" s="7"/>
    </row>
    <row r="26455" spans="15:15">
      <c r="O26455" s="7"/>
    </row>
    <row r="26456" spans="15:15">
      <c r="O26456" s="7"/>
    </row>
    <row r="26457" spans="15:15">
      <c r="O26457" s="7"/>
    </row>
    <row r="26458" spans="15:15">
      <c r="O26458" s="7"/>
    </row>
    <row r="26459" spans="15:15">
      <c r="O26459" s="7"/>
    </row>
    <row r="26460" spans="15:15">
      <c r="O26460" s="7"/>
    </row>
    <row r="26461" spans="15:15">
      <c r="O26461" s="7"/>
    </row>
    <row r="26462" spans="15:15">
      <c r="O26462" s="7"/>
    </row>
    <row r="26463" spans="15:15">
      <c r="O26463" s="7"/>
    </row>
    <row r="26464" spans="15:15">
      <c r="O26464" s="7"/>
    </row>
    <row r="26465" spans="15:15">
      <c r="O26465" s="7"/>
    </row>
    <row r="26466" spans="15:15">
      <c r="O26466" s="7"/>
    </row>
    <row r="26467" spans="15:15">
      <c r="O26467" s="7"/>
    </row>
    <row r="26468" spans="15:15">
      <c r="O26468" s="7"/>
    </row>
    <row r="26469" spans="15:15">
      <c r="O26469" s="7"/>
    </row>
    <row r="26470" spans="15:15">
      <c r="O26470" s="7"/>
    </row>
    <row r="26471" spans="15:15">
      <c r="O26471" s="7"/>
    </row>
    <row r="26472" spans="15:15">
      <c r="O26472" s="7"/>
    </row>
    <row r="26473" spans="15:15">
      <c r="O26473" s="7"/>
    </row>
    <row r="26474" spans="15:15">
      <c r="O26474" s="7"/>
    </row>
    <row r="26475" spans="15:15">
      <c r="O26475" s="7"/>
    </row>
    <row r="26476" spans="15:15">
      <c r="O26476" s="7"/>
    </row>
    <row r="26477" spans="15:15">
      <c r="O26477" s="7"/>
    </row>
    <row r="26478" spans="15:15">
      <c r="O26478" s="7"/>
    </row>
    <row r="26479" spans="15:15">
      <c r="O26479" s="7"/>
    </row>
    <row r="26480" spans="15:15">
      <c r="O26480" s="7"/>
    </row>
    <row r="26481" spans="15:15">
      <c r="O26481" s="7"/>
    </row>
    <row r="26482" spans="15:15">
      <c r="O26482" s="7"/>
    </row>
    <row r="26483" spans="15:15">
      <c r="O26483" s="7"/>
    </row>
    <row r="26484" spans="15:15">
      <c r="O26484" s="7"/>
    </row>
    <row r="26485" spans="15:15">
      <c r="O26485" s="7"/>
    </row>
    <row r="26486" spans="15:15">
      <c r="O26486" s="7"/>
    </row>
    <row r="26487" spans="15:15">
      <c r="O26487" s="7"/>
    </row>
    <row r="26488" spans="15:15">
      <c r="O26488" s="7"/>
    </row>
    <row r="26489" spans="15:15">
      <c r="O26489" s="7"/>
    </row>
    <row r="26490" spans="15:15">
      <c r="O26490" s="7"/>
    </row>
    <row r="26491" spans="15:15">
      <c r="O26491" s="7"/>
    </row>
    <row r="26492" spans="15:15">
      <c r="O26492" s="7"/>
    </row>
    <row r="26493" spans="15:15">
      <c r="O26493" s="7"/>
    </row>
    <row r="26494" spans="15:15">
      <c r="O26494" s="7"/>
    </row>
    <row r="26495" spans="15:15">
      <c r="O26495" s="7"/>
    </row>
    <row r="26496" spans="15:15">
      <c r="O26496" s="7"/>
    </row>
    <row r="26497" spans="15:15">
      <c r="O26497" s="7"/>
    </row>
    <row r="26498" spans="15:15">
      <c r="O26498" s="7"/>
    </row>
    <row r="26499" spans="15:15">
      <c r="O26499" s="7"/>
    </row>
    <row r="26500" spans="15:15">
      <c r="O26500" s="7"/>
    </row>
    <row r="26501" spans="15:15">
      <c r="O26501" s="7"/>
    </row>
    <row r="26502" spans="15:15">
      <c r="O26502" s="7"/>
    </row>
    <row r="26503" spans="15:15">
      <c r="O26503" s="7"/>
    </row>
    <row r="26504" spans="15:15">
      <c r="O26504" s="7"/>
    </row>
    <row r="26505" spans="15:15">
      <c r="O26505" s="7"/>
    </row>
    <row r="26506" spans="15:15">
      <c r="O26506" s="7"/>
    </row>
    <row r="26507" spans="15:15">
      <c r="O26507" s="7"/>
    </row>
    <row r="26508" spans="15:15">
      <c r="O26508" s="7"/>
    </row>
    <row r="26509" spans="15:15">
      <c r="O26509" s="7"/>
    </row>
    <row r="26510" spans="15:15">
      <c r="O26510" s="7"/>
    </row>
    <row r="26511" spans="15:15">
      <c r="O26511" s="7"/>
    </row>
    <row r="26512" spans="15:15">
      <c r="O26512" s="7"/>
    </row>
    <row r="26513" spans="15:15">
      <c r="O26513" s="7"/>
    </row>
    <row r="26514" spans="15:15">
      <c r="O26514" s="7"/>
    </row>
    <row r="26515" spans="15:15">
      <c r="O26515" s="7"/>
    </row>
    <row r="26516" spans="15:15">
      <c r="O26516" s="7"/>
    </row>
    <row r="26517" spans="15:15">
      <c r="O26517" s="7"/>
    </row>
    <row r="26518" spans="15:15">
      <c r="O26518" s="7"/>
    </row>
    <row r="26519" spans="15:15">
      <c r="O26519" s="7"/>
    </row>
    <row r="26520" spans="15:15">
      <c r="O26520" s="7"/>
    </row>
    <row r="26521" spans="15:15">
      <c r="O26521" s="7"/>
    </row>
    <row r="26522" spans="15:15">
      <c r="O26522" s="7"/>
    </row>
    <row r="26523" spans="15:15">
      <c r="O26523" s="7"/>
    </row>
    <row r="26524" spans="15:15">
      <c r="O26524" s="7"/>
    </row>
    <row r="26525" spans="15:15">
      <c r="O26525" s="7"/>
    </row>
    <row r="26526" spans="15:15">
      <c r="O26526" s="7"/>
    </row>
    <row r="26527" spans="15:15">
      <c r="O26527" s="7"/>
    </row>
    <row r="26528" spans="15:15">
      <c r="O26528" s="7"/>
    </row>
    <row r="26529" spans="15:15">
      <c r="O26529" s="7"/>
    </row>
    <row r="26530" spans="15:15">
      <c r="O26530" s="7"/>
    </row>
    <row r="26531" spans="15:15">
      <c r="O26531" s="7"/>
    </row>
    <row r="26532" spans="15:15">
      <c r="O26532" s="7"/>
    </row>
    <row r="26533" spans="15:15">
      <c r="O26533" s="7"/>
    </row>
    <row r="26534" spans="15:15">
      <c r="O26534" s="7"/>
    </row>
    <row r="26535" spans="15:15">
      <c r="O26535" s="7"/>
    </row>
    <row r="26536" spans="15:15">
      <c r="O26536" s="7"/>
    </row>
    <row r="26537" spans="15:15">
      <c r="O26537" s="7"/>
    </row>
    <row r="26538" spans="15:15">
      <c r="O26538" s="7"/>
    </row>
    <row r="26539" spans="15:15">
      <c r="O26539" s="7"/>
    </row>
    <row r="26540" spans="15:15">
      <c r="O26540" s="7"/>
    </row>
    <row r="26541" spans="15:15">
      <c r="O26541" s="7"/>
    </row>
    <row r="26542" spans="15:15">
      <c r="O26542" s="7"/>
    </row>
    <row r="26543" spans="15:15">
      <c r="O26543" s="7"/>
    </row>
    <row r="26544" spans="15:15">
      <c r="O26544" s="7"/>
    </row>
    <row r="26545" spans="15:15">
      <c r="O26545" s="7"/>
    </row>
    <row r="26546" spans="15:15">
      <c r="O26546" s="7"/>
    </row>
    <row r="26547" spans="15:15">
      <c r="O26547" s="7"/>
    </row>
    <row r="26548" spans="15:15">
      <c r="O26548" s="7"/>
    </row>
    <row r="26549" spans="15:15">
      <c r="O26549" s="7"/>
    </row>
    <row r="26550" spans="15:15">
      <c r="O26550" s="7"/>
    </row>
    <row r="26551" spans="15:15">
      <c r="O26551" s="7"/>
    </row>
    <row r="26552" spans="15:15">
      <c r="O26552" s="7"/>
    </row>
    <row r="26553" spans="15:15">
      <c r="O26553" s="7"/>
    </row>
    <row r="26554" spans="15:15">
      <c r="O26554" s="7"/>
    </row>
    <row r="26555" spans="15:15">
      <c r="O26555" s="7"/>
    </row>
    <row r="26556" spans="15:15">
      <c r="O26556" s="7"/>
    </row>
    <row r="26557" spans="15:15">
      <c r="O26557" s="7"/>
    </row>
    <row r="26558" spans="15:15">
      <c r="O26558" s="7"/>
    </row>
    <row r="26559" spans="15:15">
      <c r="O26559" s="7"/>
    </row>
    <row r="26560" spans="15:15">
      <c r="O26560" s="7"/>
    </row>
    <row r="26561" spans="15:15">
      <c r="O26561" s="7"/>
    </row>
    <row r="26562" spans="15:15">
      <c r="O26562" s="7"/>
    </row>
    <row r="26563" spans="15:15">
      <c r="O26563" s="7"/>
    </row>
    <row r="26564" spans="15:15">
      <c r="O26564" s="7"/>
    </row>
    <row r="26565" spans="15:15">
      <c r="O26565" s="7"/>
    </row>
    <row r="26566" spans="15:15">
      <c r="O26566" s="7"/>
    </row>
    <row r="26567" spans="15:15">
      <c r="O26567" s="7"/>
    </row>
    <row r="26568" spans="15:15">
      <c r="O26568" s="7"/>
    </row>
    <row r="26569" spans="15:15">
      <c r="O26569" s="7"/>
    </row>
    <row r="26570" spans="15:15">
      <c r="O26570" s="7"/>
    </row>
    <row r="26571" spans="15:15">
      <c r="O26571" s="7"/>
    </row>
    <row r="26572" spans="15:15">
      <c r="O26572" s="7"/>
    </row>
    <row r="26573" spans="15:15">
      <c r="O26573" s="7"/>
    </row>
    <row r="26574" spans="15:15">
      <c r="O26574" s="7"/>
    </row>
    <row r="26575" spans="15:15">
      <c r="O26575" s="7"/>
    </row>
    <row r="26576" spans="15:15">
      <c r="O26576" s="7"/>
    </row>
    <row r="26577" spans="15:15">
      <c r="O26577" s="7"/>
    </row>
    <row r="26578" spans="15:15">
      <c r="O26578" s="7"/>
    </row>
    <row r="26579" spans="15:15">
      <c r="O26579" s="7"/>
    </row>
    <row r="26580" spans="15:15">
      <c r="O26580" s="7"/>
    </row>
    <row r="26581" spans="15:15">
      <c r="O26581" s="7"/>
    </row>
    <row r="26582" spans="15:15">
      <c r="O26582" s="7"/>
    </row>
    <row r="26583" spans="15:15">
      <c r="O26583" s="7"/>
    </row>
    <row r="26584" spans="15:15">
      <c r="O26584" s="7"/>
    </row>
    <row r="26585" spans="15:15">
      <c r="O26585" s="7"/>
    </row>
    <row r="26586" spans="15:15">
      <c r="O26586" s="7"/>
    </row>
    <row r="26587" spans="15:15">
      <c r="O26587" s="7"/>
    </row>
    <row r="26588" spans="15:15">
      <c r="O26588" s="7"/>
    </row>
    <row r="26589" spans="15:15">
      <c r="O26589" s="7"/>
    </row>
    <row r="26590" spans="15:15">
      <c r="O26590" s="7"/>
    </row>
    <row r="26591" spans="15:15">
      <c r="O26591" s="7"/>
    </row>
    <row r="26592" spans="15:15">
      <c r="O26592" s="7"/>
    </row>
    <row r="26593" spans="15:15">
      <c r="O26593" s="7"/>
    </row>
    <row r="26594" spans="15:15">
      <c r="O26594" s="7"/>
    </row>
    <row r="26595" spans="15:15">
      <c r="O26595" s="7"/>
    </row>
    <row r="26596" spans="15:15">
      <c r="O26596" s="7"/>
    </row>
    <row r="26597" spans="15:15">
      <c r="O26597" s="7"/>
    </row>
    <row r="26598" spans="15:15">
      <c r="O26598" s="7"/>
    </row>
    <row r="26599" spans="15:15">
      <c r="O26599" s="7"/>
    </row>
    <row r="26600" spans="15:15">
      <c r="O26600" s="7"/>
    </row>
    <row r="26601" spans="15:15">
      <c r="O26601" s="7"/>
    </row>
    <row r="26602" spans="15:15">
      <c r="O26602" s="7"/>
    </row>
    <row r="26603" spans="15:15">
      <c r="O26603" s="7"/>
    </row>
    <row r="26604" spans="15:15">
      <c r="O26604" s="7"/>
    </row>
    <row r="26605" spans="15:15">
      <c r="O26605" s="7"/>
    </row>
    <row r="26606" spans="15:15">
      <c r="O26606" s="7"/>
    </row>
    <row r="26607" spans="15:15">
      <c r="O26607" s="7"/>
    </row>
    <row r="26608" spans="15:15">
      <c r="O26608" s="7"/>
    </row>
    <row r="26609" spans="15:15">
      <c r="O26609" s="7"/>
    </row>
    <row r="26610" spans="15:15">
      <c r="O26610" s="7"/>
    </row>
    <row r="26611" spans="15:15">
      <c r="O26611" s="7"/>
    </row>
    <row r="26612" spans="15:15">
      <c r="O26612" s="7"/>
    </row>
    <row r="26613" spans="15:15">
      <c r="O26613" s="7"/>
    </row>
    <row r="26614" spans="15:15">
      <c r="O26614" s="7"/>
    </row>
    <row r="26615" spans="15:15">
      <c r="O26615" s="7"/>
    </row>
    <row r="26616" spans="15:15">
      <c r="O26616" s="7"/>
    </row>
    <row r="26617" spans="15:15">
      <c r="O26617" s="7"/>
    </row>
    <row r="26618" spans="15:15">
      <c r="O26618" s="7"/>
    </row>
    <row r="26619" spans="15:15">
      <c r="O26619" s="7"/>
    </row>
    <row r="26620" spans="15:15">
      <c r="O26620" s="7"/>
    </row>
    <row r="26621" spans="15:15">
      <c r="O26621" s="7"/>
    </row>
    <row r="26622" spans="15:15">
      <c r="O26622" s="7"/>
    </row>
    <row r="26623" spans="15:15">
      <c r="O26623" s="7"/>
    </row>
    <row r="26624" spans="15:15">
      <c r="O26624" s="7"/>
    </row>
    <row r="26625" spans="15:15">
      <c r="O26625" s="7"/>
    </row>
    <row r="26626" spans="15:15">
      <c r="O26626" s="7"/>
    </row>
    <row r="26627" spans="15:15">
      <c r="O26627" s="7"/>
    </row>
    <row r="26628" spans="15:15">
      <c r="O26628" s="7"/>
    </row>
    <row r="26629" spans="15:15">
      <c r="O26629" s="7"/>
    </row>
    <row r="26630" spans="15:15">
      <c r="O26630" s="7"/>
    </row>
    <row r="26631" spans="15:15">
      <c r="O26631" s="7"/>
    </row>
    <row r="26632" spans="15:15">
      <c r="O26632" s="7"/>
    </row>
    <row r="26633" spans="15:15">
      <c r="O26633" s="7"/>
    </row>
    <row r="26634" spans="15:15">
      <c r="O26634" s="7"/>
    </row>
    <row r="26635" spans="15:15">
      <c r="O26635" s="7"/>
    </row>
    <row r="26636" spans="15:15">
      <c r="O26636" s="7"/>
    </row>
    <row r="26637" spans="15:15">
      <c r="O26637" s="7"/>
    </row>
    <row r="26638" spans="15:15">
      <c r="O26638" s="7"/>
    </row>
    <row r="26639" spans="15:15">
      <c r="O26639" s="7"/>
    </row>
    <row r="26640" spans="15:15">
      <c r="O26640" s="7"/>
    </row>
    <row r="26641" spans="15:15">
      <c r="O26641" s="7"/>
    </row>
    <row r="26666" spans="15:15">
      <c r="O26666" s="7"/>
    </row>
    <row r="26667" spans="15:15">
      <c r="O26667" s="7"/>
    </row>
    <row r="26668" spans="15:15">
      <c r="O26668" s="7"/>
    </row>
    <row r="26669" spans="15:15">
      <c r="O26669" s="7"/>
    </row>
    <row r="26670" spans="15:15">
      <c r="O26670" s="7"/>
    </row>
    <row r="26671" spans="15:15">
      <c r="O26671" s="7"/>
    </row>
    <row r="26672" spans="15:15">
      <c r="O26672" s="7"/>
    </row>
    <row r="26673" spans="15:15">
      <c r="O26673" s="7"/>
    </row>
    <row r="26674" spans="15:15">
      <c r="O26674" s="7"/>
    </row>
    <row r="26675" spans="15:15">
      <c r="O26675" s="7"/>
    </row>
    <row r="26676" spans="15:15">
      <c r="O26676" s="7"/>
    </row>
    <row r="26677" spans="15:15">
      <c r="O26677" s="7"/>
    </row>
    <row r="26678" spans="15:15">
      <c r="O26678" s="7"/>
    </row>
    <row r="26679" spans="15:15">
      <c r="O26679" s="7"/>
    </row>
    <row r="26680" spans="15:15">
      <c r="O26680" s="7"/>
    </row>
    <row r="26681" spans="15:15">
      <c r="O26681" s="7"/>
    </row>
    <row r="26682" spans="15:15">
      <c r="O26682" s="7"/>
    </row>
    <row r="26683" spans="15:15">
      <c r="O26683" s="7"/>
    </row>
    <row r="26684" spans="15:15">
      <c r="O26684" s="7"/>
    </row>
    <row r="26685" spans="15:15">
      <c r="O26685" s="7"/>
    </row>
    <row r="26686" spans="15:15">
      <c r="O26686" s="7"/>
    </row>
    <row r="26687" spans="15:15">
      <c r="O26687" s="7"/>
    </row>
    <row r="26688" spans="15:15">
      <c r="O26688" s="7"/>
    </row>
    <row r="26689" spans="15:15">
      <c r="O26689" s="7"/>
    </row>
    <row r="26690" spans="15:15">
      <c r="O26690" s="7"/>
    </row>
    <row r="26691" spans="15:15">
      <c r="O26691" s="7"/>
    </row>
    <row r="26692" spans="15:15">
      <c r="O26692" s="7"/>
    </row>
    <row r="26693" spans="15:15">
      <c r="O26693" s="7"/>
    </row>
    <row r="26694" spans="15:15">
      <c r="O26694" s="7"/>
    </row>
    <row r="26695" spans="15:15">
      <c r="O26695" s="7"/>
    </row>
    <row r="26696" spans="15:15">
      <c r="O26696" s="7"/>
    </row>
    <row r="26697" spans="15:15">
      <c r="O26697" s="7"/>
    </row>
    <row r="26698" spans="15:15">
      <c r="O26698" s="7"/>
    </row>
    <row r="26699" spans="15:15">
      <c r="O26699" s="7"/>
    </row>
    <row r="26700" spans="15:15">
      <c r="O26700" s="7"/>
    </row>
    <row r="26701" spans="15:15">
      <c r="O26701" s="7"/>
    </row>
    <row r="26702" spans="15:15">
      <c r="O26702" s="7"/>
    </row>
    <row r="26703" spans="15:15">
      <c r="O26703" s="7"/>
    </row>
    <row r="26704" spans="15:15">
      <c r="O26704" s="7"/>
    </row>
    <row r="26705" spans="15:15">
      <c r="O26705" s="7"/>
    </row>
    <row r="26706" spans="15:15">
      <c r="O26706" s="7"/>
    </row>
    <row r="26707" spans="15:15">
      <c r="O26707" s="7"/>
    </row>
    <row r="26708" spans="15:15">
      <c r="O26708" s="7"/>
    </row>
    <row r="26709" spans="15:15">
      <c r="O26709" s="7"/>
    </row>
    <row r="26710" spans="15:15">
      <c r="O26710" s="7"/>
    </row>
    <row r="26711" spans="15:15">
      <c r="O26711" s="7"/>
    </row>
    <row r="26712" spans="15:15">
      <c r="O26712" s="7"/>
    </row>
    <row r="26713" spans="15:15">
      <c r="O26713" s="7"/>
    </row>
    <row r="26714" spans="15:15">
      <c r="O26714" s="7"/>
    </row>
    <row r="26715" spans="15:15">
      <c r="O26715" s="7"/>
    </row>
    <row r="26716" spans="15:15">
      <c r="O26716" s="7"/>
    </row>
    <row r="26717" spans="15:15">
      <c r="O26717" s="7"/>
    </row>
    <row r="26718" spans="15:15">
      <c r="O26718" s="7"/>
    </row>
    <row r="26719" spans="15:15">
      <c r="O26719" s="7"/>
    </row>
    <row r="26720" spans="15:15">
      <c r="O26720" s="7"/>
    </row>
    <row r="26721" spans="15:15">
      <c r="O26721" s="7"/>
    </row>
    <row r="26722" spans="15:15">
      <c r="O26722" s="7"/>
    </row>
    <row r="26723" spans="15:15">
      <c r="O26723" s="7"/>
    </row>
    <row r="26724" spans="15:15">
      <c r="O26724" s="7"/>
    </row>
    <row r="26725" spans="15:15">
      <c r="O26725" s="7"/>
    </row>
    <row r="26726" spans="15:15">
      <c r="O26726" s="7"/>
    </row>
    <row r="26727" spans="15:15">
      <c r="O26727" s="7"/>
    </row>
    <row r="26728" spans="15:15">
      <c r="O26728" s="7"/>
    </row>
    <row r="26729" spans="15:15">
      <c r="O26729" s="7"/>
    </row>
    <row r="26730" spans="15:15">
      <c r="O26730" s="7"/>
    </row>
    <row r="26731" spans="15:15">
      <c r="O26731" s="7"/>
    </row>
    <row r="26732" spans="15:15">
      <c r="O26732" s="7"/>
    </row>
    <row r="26733" spans="15:15">
      <c r="O26733" s="7"/>
    </row>
    <row r="26734" spans="15:15">
      <c r="O26734" s="7"/>
    </row>
    <row r="26735" spans="15:15">
      <c r="O26735" s="7"/>
    </row>
    <row r="26736" spans="15:15">
      <c r="O26736" s="7"/>
    </row>
    <row r="26737" spans="15:15">
      <c r="O26737" s="7"/>
    </row>
    <row r="26738" spans="15:15">
      <c r="O26738" s="7"/>
    </row>
    <row r="26739" spans="15:15">
      <c r="O26739" s="7"/>
    </row>
    <row r="26740" spans="15:15">
      <c r="O26740" s="7"/>
    </row>
    <row r="26741" spans="15:15">
      <c r="O26741" s="7"/>
    </row>
    <row r="26742" spans="15:15">
      <c r="O26742" s="7"/>
    </row>
    <row r="26743" spans="15:15">
      <c r="O26743" s="7"/>
    </row>
    <row r="26744" spans="15:15">
      <c r="O26744" s="7"/>
    </row>
    <row r="26745" spans="15:15">
      <c r="O26745" s="7"/>
    </row>
    <row r="26746" spans="15:15">
      <c r="O26746" s="7"/>
    </row>
    <row r="26747" spans="15:15">
      <c r="O26747" s="7"/>
    </row>
    <row r="26748" spans="15:15">
      <c r="O26748" s="7"/>
    </row>
    <row r="26749" spans="15:15">
      <c r="O26749" s="7"/>
    </row>
    <row r="26750" spans="15:15">
      <c r="O26750" s="7"/>
    </row>
    <row r="26751" spans="15:15">
      <c r="O26751" s="7"/>
    </row>
    <row r="26752" spans="15:15">
      <c r="O26752" s="7"/>
    </row>
    <row r="26753" spans="15:15">
      <c r="O26753" s="7"/>
    </row>
    <row r="26754" spans="15:15">
      <c r="O26754" s="7"/>
    </row>
    <row r="26755" spans="15:15">
      <c r="O26755" s="7"/>
    </row>
    <row r="26756" spans="15:15">
      <c r="O26756" s="7"/>
    </row>
    <row r="26757" spans="15:15">
      <c r="O26757" s="7"/>
    </row>
    <row r="26758" spans="15:15">
      <c r="O26758" s="7"/>
    </row>
    <row r="26759" spans="15:15">
      <c r="O26759" s="7"/>
    </row>
    <row r="26760" spans="15:15">
      <c r="O26760" s="7"/>
    </row>
    <row r="26761" spans="15:15">
      <c r="O26761" s="7"/>
    </row>
    <row r="26762" spans="15:15">
      <c r="O26762" s="7"/>
    </row>
    <row r="26763" spans="15:15">
      <c r="O26763" s="7"/>
    </row>
    <row r="26764" spans="15:15">
      <c r="O26764" s="7"/>
    </row>
    <row r="26765" spans="15:15">
      <c r="O26765" s="7"/>
    </row>
    <row r="26766" spans="15:15">
      <c r="O26766" s="7"/>
    </row>
    <row r="26767" spans="15:15">
      <c r="O26767" s="7"/>
    </row>
    <row r="26768" spans="15:15">
      <c r="O26768" s="7"/>
    </row>
    <row r="26769" spans="15:15">
      <c r="O26769" s="7"/>
    </row>
    <row r="26770" spans="15:15">
      <c r="O26770" s="7"/>
    </row>
    <row r="26771" spans="15:15">
      <c r="O26771" s="7"/>
    </row>
    <row r="26772" spans="15:15">
      <c r="O26772" s="7"/>
    </row>
    <row r="26773" spans="15:15">
      <c r="O26773" s="7"/>
    </row>
    <row r="26774" spans="15:15">
      <c r="O26774" s="7"/>
    </row>
    <row r="26775" spans="15:15">
      <c r="O26775" s="7"/>
    </row>
    <row r="26776" spans="15:15">
      <c r="O26776" s="7"/>
    </row>
    <row r="26777" spans="15:15">
      <c r="O26777" s="7"/>
    </row>
    <row r="26778" spans="15:15">
      <c r="O26778" s="7"/>
    </row>
    <row r="26779" spans="15:15">
      <c r="O26779" s="7"/>
    </row>
    <row r="26780" spans="15:15">
      <c r="O26780" s="7"/>
    </row>
    <row r="26781" spans="15:15">
      <c r="O26781" s="7"/>
    </row>
    <row r="26782" spans="15:15">
      <c r="O26782" s="7"/>
    </row>
    <row r="26783" spans="15:15">
      <c r="O26783" s="7"/>
    </row>
    <row r="26784" spans="15:15">
      <c r="O26784" s="7"/>
    </row>
    <row r="26785" spans="15:15">
      <c r="O26785" s="7"/>
    </row>
    <row r="26786" spans="15:15">
      <c r="O26786" s="7"/>
    </row>
    <row r="26787" spans="15:15">
      <c r="O26787" s="7"/>
    </row>
    <row r="26788" spans="15:15">
      <c r="O26788" s="7"/>
    </row>
    <row r="26789" spans="15:15">
      <c r="O26789" s="7"/>
    </row>
    <row r="26790" spans="15:15">
      <c r="O26790" s="7"/>
    </row>
    <row r="26791" spans="15:15">
      <c r="O26791" s="7"/>
    </row>
    <row r="26792" spans="15:15">
      <c r="O26792" s="7"/>
    </row>
    <row r="26793" spans="15:15">
      <c r="O26793" s="7"/>
    </row>
    <row r="26794" spans="15:15">
      <c r="O26794" s="7"/>
    </row>
    <row r="26795" spans="15:15">
      <c r="O26795" s="7"/>
    </row>
    <row r="26796" spans="15:15">
      <c r="O26796" s="7"/>
    </row>
    <row r="26797" spans="15:15">
      <c r="O26797" s="7"/>
    </row>
    <row r="26798" spans="15:15">
      <c r="O26798" s="7"/>
    </row>
    <row r="26799" spans="15:15">
      <c r="O26799" s="7"/>
    </row>
    <row r="26800" spans="15:15">
      <c r="O26800" s="7"/>
    </row>
    <row r="26801" spans="15:15">
      <c r="O26801" s="7"/>
    </row>
    <row r="26802" spans="15:15">
      <c r="O26802" s="7"/>
    </row>
    <row r="26803" spans="15:15">
      <c r="O26803" s="7"/>
    </row>
    <row r="26804" spans="15:15">
      <c r="O26804" s="7"/>
    </row>
    <row r="26805" spans="15:15">
      <c r="O26805" s="7"/>
    </row>
    <row r="26806" spans="15:15">
      <c r="O26806" s="7"/>
    </row>
    <row r="26807" spans="15:15">
      <c r="O26807" s="7"/>
    </row>
    <row r="26808" spans="15:15">
      <c r="O26808" s="7"/>
    </row>
    <row r="26809" spans="15:15">
      <c r="O26809" s="7"/>
    </row>
    <row r="26810" spans="15:15">
      <c r="O26810" s="7"/>
    </row>
    <row r="26811" spans="15:15">
      <c r="O26811" s="7"/>
    </row>
    <row r="26812" spans="15:15">
      <c r="O26812" s="7"/>
    </row>
    <row r="26813" spans="15:15">
      <c r="O26813" s="7"/>
    </row>
    <row r="26814" spans="15:15">
      <c r="O26814" s="7"/>
    </row>
    <row r="26815" spans="15:15">
      <c r="O26815" s="7"/>
    </row>
    <row r="26816" spans="15:15">
      <c r="O26816" s="7"/>
    </row>
    <row r="26817" spans="15:15">
      <c r="O26817" s="7"/>
    </row>
    <row r="26818" spans="15:15">
      <c r="O26818" s="7"/>
    </row>
    <row r="26819" spans="15:15">
      <c r="O26819" s="7"/>
    </row>
    <row r="26820" spans="15:15">
      <c r="O26820" s="7"/>
    </row>
    <row r="26821" spans="15:15">
      <c r="O26821" s="7"/>
    </row>
    <row r="26822" spans="15:15">
      <c r="O26822" s="7"/>
    </row>
    <row r="26823" spans="15:15">
      <c r="O26823" s="7"/>
    </row>
    <row r="26824" spans="15:15">
      <c r="O26824" s="7"/>
    </row>
    <row r="26825" spans="15:15">
      <c r="O26825" s="7"/>
    </row>
    <row r="26826" spans="15:15">
      <c r="O26826" s="7"/>
    </row>
    <row r="26827" spans="15:15">
      <c r="O26827" s="7"/>
    </row>
    <row r="26828" spans="15:15">
      <c r="O26828" s="7"/>
    </row>
    <row r="26829" spans="15:15">
      <c r="O26829" s="7"/>
    </row>
    <row r="26830" spans="15:15">
      <c r="O26830" s="7"/>
    </row>
    <row r="26831" spans="15:15">
      <c r="O26831" s="7"/>
    </row>
    <row r="26832" spans="15:15">
      <c r="O26832" s="7"/>
    </row>
    <row r="26833" spans="15:15">
      <c r="O26833" s="7"/>
    </row>
    <row r="26834" spans="15:15">
      <c r="O26834" s="7"/>
    </row>
    <row r="26835" spans="15:15">
      <c r="O26835" s="7"/>
    </row>
    <row r="26836" spans="15:15">
      <c r="O26836" s="7"/>
    </row>
    <row r="26837" spans="15:15">
      <c r="O26837" s="7"/>
    </row>
    <row r="26838" spans="15:15">
      <c r="O26838" s="7"/>
    </row>
    <row r="26839" spans="15:15">
      <c r="O26839" s="7"/>
    </row>
    <row r="26840" spans="15:15">
      <c r="O26840" s="7"/>
    </row>
    <row r="26841" spans="15:15">
      <c r="O26841" s="7"/>
    </row>
    <row r="26842" spans="15:15">
      <c r="O26842" s="7"/>
    </row>
    <row r="26843" spans="15:15">
      <c r="O26843" s="7"/>
    </row>
    <row r="26844" spans="15:15">
      <c r="O26844" s="7"/>
    </row>
    <row r="26845" spans="15:15">
      <c r="O26845" s="7"/>
    </row>
    <row r="26846" spans="15:15">
      <c r="O26846" s="7"/>
    </row>
    <row r="26847" spans="15:15">
      <c r="O26847" s="7"/>
    </row>
    <row r="26848" spans="15:15">
      <c r="O26848" s="7"/>
    </row>
    <row r="26849" spans="15:15">
      <c r="O26849" s="7"/>
    </row>
    <row r="26850" spans="15:15">
      <c r="O26850" s="7"/>
    </row>
    <row r="26851" spans="15:15">
      <c r="O26851" s="7"/>
    </row>
    <row r="26852" spans="15:15">
      <c r="O26852" s="7"/>
    </row>
    <row r="26853" spans="15:15">
      <c r="O26853" s="7"/>
    </row>
    <row r="26854" spans="15:15">
      <c r="O26854" s="7"/>
    </row>
    <row r="26855" spans="15:15">
      <c r="O26855" s="7"/>
    </row>
    <row r="26856" spans="15:15">
      <c r="O26856" s="7"/>
    </row>
    <row r="26857" spans="15:15">
      <c r="O26857" s="7"/>
    </row>
    <row r="26858" spans="15:15">
      <c r="O26858" s="7"/>
    </row>
    <row r="26859" spans="15:15">
      <c r="O26859" s="7"/>
    </row>
    <row r="26860" spans="15:15">
      <c r="O26860" s="7"/>
    </row>
    <row r="26861" spans="15:15">
      <c r="O26861" s="7"/>
    </row>
    <row r="26862" spans="15:15">
      <c r="O26862" s="7"/>
    </row>
    <row r="26863" spans="15:15">
      <c r="O26863" s="7"/>
    </row>
    <row r="26864" spans="15:15">
      <c r="O26864" s="7"/>
    </row>
    <row r="26865" spans="15:15">
      <c r="O26865" s="7"/>
    </row>
    <row r="26866" spans="15:15">
      <c r="O26866" s="7"/>
    </row>
    <row r="26867" spans="15:15">
      <c r="O26867" s="7"/>
    </row>
    <row r="26868" spans="15:15">
      <c r="O26868" s="7"/>
    </row>
    <row r="26869" spans="15:15">
      <c r="O26869" s="7"/>
    </row>
    <row r="26870" spans="15:15">
      <c r="O26870" s="7"/>
    </row>
    <row r="26871" spans="15:15">
      <c r="O26871" s="7"/>
    </row>
    <row r="26872" spans="15:15">
      <c r="O26872" s="7"/>
    </row>
    <row r="26873" spans="15:15">
      <c r="O26873" s="7"/>
    </row>
    <row r="26874" spans="15:15">
      <c r="O26874" s="7"/>
    </row>
    <row r="26875" spans="15:15">
      <c r="O26875" s="7"/>
    </row>
    <row r="26876" spans="15:15">
      <c r="O26876" s="7"/>
    </row>
    <row r="26877" spans="15:15">
      <c r="O26877" s="7"/>
    </row>
    <row r="26878" spans="15:15">
      <c r="O26878" s="7"/>
    </row>
    <row r="26879" spans="15:15">
      <c r="O26879" s="7"/>
    </row>
    <row r="26880" spans="15:15">
      <c r="O26880" s="7"/>
    </row>
    <row r="26881" spans="15:15">
      <c r="O26881" s="7"/>
    </row>
    <row r="26882" spans="15:15">
      <c r="O26882" s="7"/>
    </row>
    <row r="26883" spans="15:15">
      <c r="O26883" s="7"/>
    </row>
    <row r="26884" spans="15:15">
      <c r="O26884" s="7"/>
    </row>
    <row r="26885" spans="15:15">
      <c r="O26885" s="7"/>
    </row>
    <row r="26886" spans="15:15">
      <c r="O26886" s="7"/>
    </row>
    <row r="26887" spans="15:15">
      <c r="O26887" s="7"/>
    </row>
    <row r="26888" spans="15:15">
      <c r="O26888" s="7"/>
    </row>
    <row r="26889" spans="15:15">
      <c r="O26889" s="7"/>
    </row>
    <row r="26890" spans="15:15">
      <c r="O26890" s="7"/>
    </row>
    <row r="26891" spans="15:15">
      <c r="O26891" s="7"/>
    </row>
    <row r="26892" spans="15:15">
      <c r="O26892" s="7"/>
    </row>
    <row r="26893" spans="15:15">
      <c r="O26893" s="7"/>
    </row>
    <row r="26894" spans="15:15">
      <c r="O26894" s="7"/>
    </row>
    <row r="26895" spans="15:15">
      <c r="O26895" s="7"/>
    </row>
    <row r="26896" spans="15:15">
      <c r="O26896" s="7"/>
    </row>
    <row r="26897" spans="15:15">
      <c r="O26897" s="7"/>
    </row>
    <row r="26898" spans="15:15">
      <c r="O26898" s="7"/>
    </row>
    <row r="26899" spans="15:15">
      <c r="O26899" s="7"/>
    </row>
    <row r="26900" spans="15:15">
      <c r="O26900" s="7"/>
    </row>
    <row r="26901" spans="15:15">
      <c r="O26901" s="7"/>
    </row>
    <row r="26902" spans="15:15">
      <c r="O26902" s="7"/>
    </row>
    <row r="26903" spans="15:15">
      <c r="O26903" s="7"/>
    </row>
    <row r="26904" spans="15:15">
      <c r="O26904" s="7"/>
    </row>
    <row r="26905" spans="15:15">
      <c r="O26905" s="7"/>
    </row>
    <row r="26930" spans="15:15">
      <c r="O26930" s="7"/>
    </row>
    <row r="26931" spans="15:15">
      <c r="O26931" s="7"/>
    </row>
    <row r="26932" spans="15:15">
      <c r="O26932" s="7"/>
    </row>
    <row r="26933" spans="15:15">
      <c r="O26933" s="7"/>
    </row>
    <row r="26934" spans="15:15">
      <c r="O26934" s="7"/>
    </row>
    <row r="26935" spans="15:15">
      <c r="O26935" s="7"/>
    </row>
    <row r="26936" spans="15:15">
      <c r="O26936" s="7"/>
    </row>
    <row r="26937" spans="15:15">
      <c r="O26937" s="7"/>
    </row>
    <row r="26938" spans="15:15">
      <c r="O26938" s="7"/>
    </row>
    <row r="26939" spans="15:15">
      <c r="O26939" s="7"/>
    </row>
    <row r="26940" spans="15:15">
      <c r="O26940" s="7"/>
    </row>
    <row r="26941" spans="15:15">
      <c r="O26941" s="7"/>
    </row>
    <row r="26942" spans="15:15">
      <c r="O26942" s="7"/>
    </row>
    <row r="26943" spans="15:15">
      <c r="O26943" s="7"/>
    </row>
    <row r="26944" spans="15:15">
      <c r="O26944" s="7"/>
    </row>
    <row r="26945" spans="15:15">
      <c r="O26945" s="7"/>
    </row>
    <row r="26946" spans="15:15">
      <c r="O26946" s="7"/>
    </row>
    <row r="26947" spans="15:15">
      <c r="O26947" s="7"/>
    </row>
    <row r="26948" spans="15:15">
      <c r="O26948" s="7"/>
    </row>
    <row r="26949" spans="15:15">
      <c r="O26949" s="7"/>
    </row>
    <row r="26950" spans="15:15">
      <c r="O26950" s="7"/>
    </row>
    <row r="26951" spans="15:15">
      <c r="O26951" s="7"/>
    </row>
    <row r="26952" spans="15:15">
      <c r="O26952" s="7"/>
    </row>
    <row r="26953" spans="15:15">
      <c r="O26953" s="7"/>
    </row>
    <row r="26954" spans="15:15">
      <c r="O26954" s="7"/>
    </row>
    <row r="26955" spans="15:15">
      <c r="O26955" s="7"/>
    </row>
    <row r="26956" spans="15:15">
      <c r="O26956" s="7"/>
    </row>
    <row r="26957" spans="15:15">
      <c r="O26957" s="7"/>
    </row>
    <row r="26958" spans="15:15">
      <c r="O26958" s="7"/>
    </row>
    <row r="26959" spans="15:15">
      <c r="O26959" s="7"/>
    </row>
    <row r="26960" spans="15:15">
      <c r="O26960" s="7"/>
    </row>
    <row r="26961" spans="15:15">
      <c r="O26961" s="7"/>
    </row>
    <row r="26962" spans="15:15">
      <c r="O26962" s="7"/>
    </row>
    <row r="26963" spans="15:15">
      <c r="O26963" s="7"/>
    </row>
    <row r="26964" spans="15:15">
      <c r="O26964" s="7"/>
    </row>
    <row r="26965" spans="15:15">
      <c r="O26965" s="7"/>
    </row>
    <row r="26966" spans="15:15">
      <c r="O26966" s="7"/>
    </row>
    <row r="26967" spans="15:15">
      <c r="O26967" s="7"/>
    </row>
    <row r="26968" spans="15:15">
      <c r="O26968" s="7"/>
    </row>
    <row r="26969" spans="15:15">
      <c r="O26969" s="7"/>
    </row>
    <row r="26970" spans="15:15">
      <c r="O26970" s="7"/>
    </row>
    <row r="26971" spans="15:15">
      <c r="O26971" s="7"/>
    </row>
    <row r="26972" spans="15:15">
      <c r="O26972" s="7"/>
    </row>
    <row r="26973" spans="15:15">
      <c r="O26973" s="7"/>
    </row>
    <row r="26974" spans="15:15">
      <c r="O26974" s="7"/>
    </row>
    <row r="26975" spans="15:15">
      <c r="O26975" s="7"/>
    </row>
    <row r="26976" spans="15:15">
      <c r="O26976" s="7"/>
    </row>
    <row r="26977" spans="15:15">
      <c r="O26977" s="7"/>
    </row>
    <row r="26978" spans="15:15">
      <c r="O26978" s="7"/>
    </row>
    <row r="26979" spans="15:15">
      <c r="O26979" s="7"/>
    </row>
    <row r="26980" spans="15:15">
      <c r="O26980" s="7"/>
    </row>
    <row r="26981" spans="15:15">
      <c r="O26981" s="7"/>
    </row>
    <row r="26982" spans="15:15">
      <c r="O26982" s="7"/>
    </row>
    <row r="26983" spans="15:15">
      <c r="O26983" s="7"/>
    </row>
    <row r="26984" spans="15:15">
      <c r="O26984" s="7"/>
    </row>
    <row r="26985" spans="15:15">
      <c r="O26985" s="7"/>
    </row>
    <row r="26986" spans="15:15">
      <c r="O26986" s="7"/>
    </row>
    <row r="26987" spans="15:15">
      <c r="O26987" s="7"/>
    </row>
    <row r="26988" spans="15:15">
      <c r="O26988" s="7"/>
    </row>
    <row r="26989" spans="15:15">
      <c r="O26989" s="7"/>
    </row>
    <row r="26990" spans="15:15">
      <c r="O26990" s="7"/>
    </row>
    <row r="26991" spans="15:15">
      <c r="O26991" s="7"/>
    </row>
    <row r="26992" spans="15:15">
      <c r="O26992" s="7"/>
    </row>
    <row r="26993" spans="15:15">
      <c r="O26993" s="7"/>
    </row>
    <row r="26994" spans="15:15">
      <c r="O26994" s="7"/>
    </row>
    <row r="26995" spans="15:15">
      <c r="O26995" s="7"/>
    </row>
    <row r="26996" spans="15:15">
      <c r="O26996" s="7"/>
    </row>
    <row r="26997" spans="15:15">
      <c r="O26997" s="7"/>
    </row>
    <row r="26998" spans="15:15">
      <c r="O26998" s="7"/>
    </row>
    <row r="26999" spans="15:15">
      <c r="O26999" s="7"/>
    </row>
    <row r="27000" spans="15:15">
      <c r="O27000" s="7"/>
    </row>
    <row r="27001" spans="15:15">
      <c r="O27001" s="7"/>
    </row>
    <row r="27002" spans="15:15">
      <c r="O27002" s="7"/>
    </row>
    <row r="27003" spans="15:15">
      <c r="O27003" s="7"/>
    </row>
    <row r="27004" spans="15:15">
      <c r="O27004" s="7"/>
    </row>
    <row r="27005" spans="15:15">
      <c r="O27005" s="7"/>
    </row>
    <row r="27006" spans="15:15">
      <c r="O27006" s="7"/>
    </row>
    <row r="27007" spans="15:15">
      <c r="O27007" s="7"/>
    </row>
    <row r="27008" spans="15:15">
      <c r="O27008" s="7"/>
    </row>
    <row r="27009" spans="15:15">
      <c r="O27009" s="7"/>
    </row>
    <row r="27010" spans="15:15">
      <c r="O27010" s="7"/>
    </row>
    <row r="27011" spans="15:15">
      <c r="O27011" s="7"/>
    </row>
    <row r="27012" spans="15:15">
      <c r="O27012" s="7"/>
    </row>
    <row r="27013" spans="15:15">
      <c r="O27013" s="7"/>
    </row>
    <row r="27014" spans="15:15">
      <c r="O27014" s="7"/>
    </row>
    <row r="27015" spans="15:15">
      <c r="O27015" s="7"/>
    </row>
    <row r="27016" spans="15:15">
      <c r="O27016" s="7"/>
    </row>
    <row r="27017" spans="15:15">
      <c r="O27017" s="7"/>
    </row>
    <row r="27018" spans="15:15">
      <c r="O27018" s="7"/>
    </row>
    <row r="27019" spans="15:15">
      <c r="O27019" s="7"/>
    </row>
    <row r="27020" spans="15:15">
      <c r="O27020" s="7"/>
    </row>
    <row r="27021" spans="15:15">
      <c r="O27021" s="7"/>
    </row>
    <row r="27022" spans="15:15">
      <c r="O27022" s="7"/>
    </row>
    <row r="27023" spans="15:15">
      <c r="O27023" s="7"/>
    </row>
    <row r="27024" spans="15:15">
      <c r="O27024" s="7"/>
    </row>
    <row r="27025" spans="15:15">
      <c r="O27025" s="7"/>
    </row>
    <row r="27026" spans="15:15">
      <c r="O27026" s="7"/>
    </row>
    <row r="27027" spans="15:15">
      <c r="O27027" s="7"/>
    </row>
    <row r="27028" spans="15:15">
      <c r="O27028" s="7"/>
    </row>
    <row r="27029" spans="15:15">
      <c r="O27029" s="7"/>
    </row>
    <row r="27030" spans="15:15">
      <c r="O27030" s="7"/>
    </row>
    <row r="27031" spans="15:15">
      <c r="O27031" s="7"/>
    </row>
    <row r="27032" spans="15:15">
      <c r="O27032" s="7"/>
    </row>
    <row r="27033" spans="15:15">
      <c r="O27033" s="7"/>
    </row>
    <row r="27034" spans="15:15">
      <c r="O27034" s="7"/>
    </row>
    <row r="27035" spans="15:15">
      <c r="O27035" s="7"/>
    </row>
    <row r="27036" spans="15:15">
      <c r="O27036" s="7"/>
    </row>
    <row r="27037" spans="15:15">
      <c r="O27037" s="7"/>
    </row>
    <row r="27038" spans="15:15">
      <c r="O27038" s="7"/>
    </row>
    <row r="27039" spans="15:15">
      <c r="O27039" s="7"/>
    </row>
    <row r="27040" spans="15:15">
      <c r="O27040" s="7"/>
    </row>
    <row r="27041" spans="15:15">
      <c r="O27041" s="7"/>
    </row>
    <row r="27042" spans="15:15">
      <c r="O27042" s="7"/>
    </row>
    <row r="27043" spans="15:15">
      <c r="O27043" s="7"/>
    </row>
    <row r="27044" spans="15:15">
      <c r="O27044" s="7"/>
    </row>
    <row r="27045" spans="15:15">
      <c r="O27045" s="7"/>
    </row>
    <row r="27046" spans="15:15">
      <c r="O27046" s="7"/>
    </row>
    <row r="27047" spans="15:15">
      <c r="O27047" s="7"/>
    </row>
    <row r="27048" spans="15:15">
      <c r="O27048" s="7"/>
    </row>
    <row r="27049" spans="15:15">
      <c r="O27049" s="7"/>
    </row>
    <row r="27050" spans="15:15">
      <c r="O27050" s="7"/>
    </row>
    <row r="27051" spans="15:15">
      <c r="O27051" s="7"/>
    </row>
    <row r="27052" spans="15:15">
      <c r="O27052" s="7"/>
    </row>
    <row r="27053" spans="15:15">
      <c r="O27053" s="7"/>
    </row>
    <row r="27054" spans="15:15">
      <c r="O27054" s="7"/>
    </row>
    <row r="27055" spans="15:15">
      <c r="O27055" s="7"/>
    </row>
    <row r="27056" spans="15:15">
      <c r="O27056" s="7"/>
    </row>
    <row r="27057" spans="15:15">
      <c r="O27057" s="7"/>
    </row>
    <row r="27058" spans="15:15">
      <c r="O27058" s="7"/>
    </row>
    <row r="27059" spans="15:15">
      <c r="O27059" s="7"/>
    </row>
    <row r="27060" spans="15:15">
      <c r="O27060" s="7"/>
    </row>
    <row r="27061" spans="15:15">
      <c r="O27061" s="7"/>
    </row>
    <row r="27062" spans="15:15">
      <c r="O27062" s="7"/>
    </row>
    <row r="27063" spans="15:15">
      <c r="O27063" s="7"/>
    </row>
    <row r="27064" spans="15:15">
      <c r="O27064" s="7"/>
    </row>
    <row r="27065" spans="15:15">
      <c r="O27065" s="7"/>
    </row>
    <row r="27066" spans="15:15">
      <c r="O27066" s="7"/>
    </row>
    <row r="27067" spans="15:15">
      <c r="O27067" s="7"/>
    </row>
    <row r="27068" spans="15:15">
      <c r="O27068" s="7"/>
    </row>
    <row r="27069" spans="15:15">
      <c r="O27069" s="7"/>
    </row>
    <row r="27070" spans="15:15">
      <c r="O27070" s="7"/>
    </row>
    <row r="27071" spans="15:15">
      <c r="O27071" s="7"/>
    </row>
    <row r="27072" spans="15:15">
      <c r="O27072" s="7"/>
    </row>
    <row r="27073" spans="15:15">
      <c r="O27073" s="7"/>
    </row>
    <row r="27074" spans="15:15">
      <c r="O27074" s="7"/>
    </row>
    <row r="27075" spans="15:15">
      <c r="O27075" s="7"/>
    </row>
    <row r="27076" spans="15:15">
      <c r="O27076" s="7"/>
    </row>
    <row r="27077" spans="15:15">
      <c r="O27077" s="7"/>
    </row>
    <row r="27078" spans="15:15">
      <c r="O27078" s="7"/>
    </row>
    <row r="27079" spans="15:15">
      <c r="O27079" s="7"/>
    </row>
    <row r="27080" spans="15:15">
      <c r="O27080" s="7"/>
    </row>
    <row r="27081" spans="15:15">
      <c r="O27081" s="7"/>
    </row>
    <row r="27082" spans="15:15">
      <c r="O27082" s="7"/>
    </row>
    <row r="27083" spans="15:15">
      <c r="O27083" s="7"/>
    </row>
    <row r="27084" spans="15:15">
      <c r="O27084" s="7"/>
    </row>
    <row r="27085" spans="15:15">
      <c r="O27085" s="7"/>
    </row>
    <row r="27086" spans="15:15">
      <c r="O27086" s="7"/>
    </row>
    <row r="27087" spans="15:15">
      <c r="O27087" s="7"/>
    </row>
    <row r="27088" spans="15:15">
      <c r="O27088" s="7"/>
    </row>
    <row r="27089" spans="15:15">
      <c r="O27089" s="7"/>
    </row>
    <row r="27090" spans="15:15">
      <c r="O27090" s="7"/>
    </row>
    <row r="27091" spans="15:15">
      <c r="O27091" s="7"/>
    </row>
    <row r="27092" spans="15:15">
      <c r="O27092" s="7"/>
    </row>
    <row r="27093" spans="15:15">
      <c r="O27093" s="7"/>
    </row>
    <row r="27094" spans="15:15">
      <c r="O27094" s="7"/>
    </row>
    <row r="27095" spans="15:15">
      <c r="O27095" s="7"/>
    </row>
    <row r="27096" spans="15:15">
      <c r="O27096" s="7"/>
    </row>
    <row r="27097" spans="15:15">
      <c r="O27097" s="7"/>
    </row>
    <row r="27098" spans="15:15">
      <c r="O27098" s="7"/>
    </row>
    <row r="27099" spans="15:15">
      <c r="O27099" s="7"/>
    </row>
    <row r="27100" spans="15:15">
      <c r="O27100" s="7"/>
    </row>
    <row r="27101" spans="15:15">
      <c r="O27101" s="7"/>
    </row>
    <row r="27102" spans="15:15">
      <c r="O27102" s="7"/>
    </row>
    <row r="27103" spans="15:15">
      <c r="O27103" s="7"/>
    </row>
    <row r="27104" spans="15:15">
      <c r="O27104" s="7"/>
    </row>
    <row r="27105" spans="15:15">
      <c r="O27105" s="7"/>
    </row>
    <row r="27106" spans="15:15">
      <c r="O27106" s="7"/>
    </row>
    <row r="27107" spans="15:15">
      <c r="O27107" s="7"/>
    </row>
    <row r="27108" spans="15:15">
      <c r="O27108" s="7"/>
    </row>
    <row r="27109" spans="15:15">
      <c r="O27109" s="7"/>
    </row>
    <row r="27110" spans="15:15">
      <c r="O27110" s="7"/>
    </row>
    <row r="27111" spans="15:15">
      <c r="O27111" s="7"/>
    </row>
    <row r="27112" spans="15:15">
      <c r="O27112" s="7"/>
    </row>
    <row r="27113" spans="15:15">
      <c r="O27113" s="7"/>
    </row>
    <row r="27114" spans="15:15">
      <c r="O27114" s="7"/>
    </row>
    <row r="27115" spans="15:15">
      <c r="O27115" s="7"/>
    </row>
    <row r="27116" spans="15:15">
      <c r="O27116" s="7"/>
    </row>
    <row r="27117" spans="15:15">
      <c r="O27117" s="7"/>
    </row>
    <row r="27118" spans="15:15">
      <c r="O27118" s="7"/>
    </row>
    <row r="27119" spans="15:15">
      <c r="O27119" s="7"/>
    </row>
    <row r="27120" spans="15:15">
      <c r="O27120" s="7"/>
    </row>
    <row r="27121" spans="15:15">
      <c r="O27121" s="7"/>
    </row>
    <row r="27122" spans="15:15">
      <c r="O27122" s="7"/>
    </row>
    <row r="27123" spans="15:15">
      <c r="O27123" s="7"/>
    </row>
    <row r="27124" spans="15:15">
      <c r="O27124" s="7"/>
    </row>
    <row r="27125" spans="15:15">
      <c r="O27125" s="7"/>
    </row>
    <row r="27126" spans="15:15">
      <c r="O27126" s="7"/>
    </row>
    <row r="27127" spans="15:15">
      <c r="O27127" s="7"/>
    </row>
    <row r="27128" spans="15:15">
      <c r="O27128" s="7"/>
    </row>
    <row r="27129" spans="15:15">
      <c r="O27129" s="7"/>
    </row>
    <row r="27130" spans="15:15">
      <c r="O27130" s="7"/>
    </row>
    <row r="27131" spans="15:15">
      <c r="O27131" s="7"/>
    </row>
    <row r="27132" spans="15:15">
      <c r="O27132" s="7"/>
    </row>
    <row r="27133" spans="15:15">
      <c r="O27133" s="7"/>
    </row>
    <row r="27134" spans="15:15">
      <c r="O27134" s="7"/>
    </row>
    <row r="27135" spans="15:15">
      <c r="O27135" s="7"/>
    </row>
    <row r="27136" spans="15:15">
      <c r="O27136" s="7"/>
    </row>
    <row r="27137" spans="15:15">
      <c r="O27137" s="7"/>
    </row>
    <row r="27138" spans="15:15">
      <c r="O27138" s="7"/>
    </row>
    <row r="27139" spans="15:15">
      <c r="O27139" s="7"/>
    </row>
    <row r="27140" spans="15:15">
      <c r="O27140" s="7"/>
    </row>
    <row r="27141" spans="15:15">
      <c r="O27141" s="7"/>
    </row>
    <row r="27142" spans="15:15">
      <c r="O27142" s="7"/>
    </row>
    <row r="27143" spans="15:15">
      <c r="O27143" s="7"/>
    </row>
    <row r="27144" spans="15:15">
      <c r="O27144" s="7"/>
    </row>
    <row r="27145" spans="15:15">
      <c r="O27145" s="7"/>
    </row>
    <row r="27146" spans="15:15">
      <c r="O27146" s="7"/>
    </row>
    <row r="27147" spans="15:15">
      <c r="O27147" s="7"/>
    </row>
    <row r="27148" spans="15:15">
      <c r="O27148" s="7"/>
    </row>
    <row r="27149" spans="15:15">
      <c r="O27149" s="7"/>
    </row>
    <row r="27150" spans="15:15">
      <c r="O27150" s="7"/>
    </row>
    <row r="27151" spans="15:15">
      <c r="O27151" s="7"/>
    </row>
    <row r="27152" spans="15:15">
      <c r="O27152" s="7"/>
    </row>
    <row r="27153" spans="15:15">
      <c r="O27153" s="7"/>
    </row>
    <row r="27154" spans="15:15">
      <c r="O27154" s="7"/>
    </row>
    <row r="27155" spans="15:15">
      <c r="O27155" s="7"/>
    </row>
    <row r="27156" spans="15:15">
      <c r="O27156" s="7"/>
    </row>
    <row r="27157" spans="15:15">
      <c r="O27157" s="7"/>
    </row>
    <row r="27158" spans="15:15">
      <c r="O27158" s="7"/>
    </row>
    <row r="27159" spans="15:15">
      <c r="O27159" s="7"/>
    </row>
    <row r="27160" spans="15:15">
      <c r="O27160" s="7"/>
    </row>
    <row r="27161" spans="15:15">
      <c r="O27161" s="7"/>
    </row>
    <row r="27162" spans="15:15">
      <c r="O27162" s="7"/>
    </row>
    <row r="27163" spans="15:15">
      <c r="O27163" s="7"/>
    </row>
    <row r="27164" spans="15:15">
      <c r="O27164" s="7"/>
    </row>
    <row r="27165" spans="15:15">
      <c r="O27165" s="7"/>
    </row>
    <row r="27166" spans="15:15">
      <c r="O27166" s="7"/>
    </row>
    <row r="27167" spans="15:15">
      <c r="O27167" s="7"/>
    </row>
    <row r="27168" spans="15:15">
      <c r="O27168" s="7"/>
    </row>
    <row r="27169" spans="15:15">
      <c r="O27169" s="7"/>
    </row>
    <row r="27194" spans="15:15">
      <c r="O27194" s="7"/>
    </row>
    <row r="27195" spans="15:15">
      <c r="O27195" s="7"/>
    </row>
    <row r="27196" spans="15:15">
      <c r="O27196" s="7"/>
    </row>
    <row r="27197" spans="15:15">
      <c r="O27197" s="7"/>
    </row>
    <row r="27198" spans="15:15">
      <c r="O27198" s="7"/>
    </row>
    <row r="27199" spans="15:15">
      <c r="O27199" s="7"/>
    </row>
    <row r="27200" spans="15:15">
      <c r="O27200" s="7"/>
    </row>
    <row r="27201" spans="15:15">
      <c r="O27201" s="7"/>
    </row>
    <row r="27202" spans="15:15">
      <c r="O27202" s="7"/>
    </row>
    <row r="27203" spans="15:15">
      <c r="O27203" s="7"/>
    </row>
    <row r="27204" spans="15:15">
      <c r="O27204" s="7"/>
    </row>
    <row r="27205" spans="15:15">
      <c r="O27205" s="7"/>
    </row>
    <row r="27206" spans="15:15">
      <c r="O27206" s="7"/>
    </row>
    <row r="27207" spans="15:15">
      <c r="O27207" s="7"/>
    </row>
    <row r="27208" spans="15:15">
      <c r="O27208" s="7"/>
    </row>
    <row r="27209" spans="15:15">
      <c r="O27209" s="7"/>
    </row>
    <row r="27210" spans="15:15">
      <c r="O27210" s="7"/>
    </row>
    <row r="27211" spans="15:15">
      <c r="O27211" s="7"/>
    </row>
    <row r="27212" spans="15:15">
      <c r="O27212" s="7"/>
    </row>
    <row r="27213" spans="15:15">
      <c r="O27213" s="7"/>
    </row>
    <row r="27214" spans="15:15">
      <c r="O27214" s="7"/>
    </row>
    <row r="27215" spans="15:15">
      <c r="O27215" s="7"/>
    </row>
    <row r="27216" spans="15:15">
      <c r="O27216" s="7"/>
    </row>
    <row r="27217" spans="15:15">
      <c r="O27217" s="7"/>
    </row>
    <row r="27218" spans="15:15">
      <c r="O27218" s="7"/>
    </row>
    <row r="27219" spans="15:15">
      <c r="O27219" s="7"/>
    </row>
    <row r="27220" spans="15:15">
      <c r="O27220" s="7"/>
    </row>
    <row r="27221" spans="15:15">
      <c r="O27221" s="7"/>
    </row>
    <row r="27222" spans="15:15">
      <c r="O27222" s="7"/>
    </row>
    <row r="27223" spans="15:15">
      <c r="O27223" s="7"/>
    </row>
    <row r="27224" spans="15:15">
      <c r="O27224" s="7"/>
    </row>
    <row r="27225" spans="15:15">
      <c r="O27225" s="7"/>
    </row>
    <row r="27226" spans="15:15">
      <c r="O27226" s="7"/>
    </row>
    <row r="27227" spans="15:15">
      <c r="O27227" s="7"/>
    </row>
    <row r="27228" spans="15:15">
      <c r="O27228" s="7"/>
    </row>
    <row r="27229" spans="15:15">
      <c r="O27229" s="7"/>
    </row>
    <row r="27230" spans="15:15">
      <c r="O27230" s="7"/>
    </row>
    <row r="27231" spans="15:15">
      <c r="O27231" s="7"/>
    </row>
    <row r="27232" spans="15:15">
      <c r="O27232" s="7"/>
    </row>
    <row r="27233" spans="15:15">
      <c r="O27233" s="7"/>
    </row>
    <row r="27234" spans="15:15">
      <c r="O27234" s="7"/>
    </row>
    <row r="27235" spans="15:15">
      <c r="O27235" s="7"/>
    </row>
    <row r="27236" spans="15:15">
      <c r="O27236" s="7"/>
    </row>
    <row r="27237" spans="15:15">
      <c r="O27237" s="7"/>
    </row>
    <row r="27238" spans="15:15">
      <c r="O27238" s="7"/>
    </row>
    <row r="27239" spans="15:15">
      <c r="O27239" s="7"/>
    </row>
    <row r="27240" spans="15:15">
      <c r="O27240" s="7"/>
    </row>
    <row r="27241" spans="15:15">
      <c r="O27241" s="7"/>
    </row>
    <row r="27242" spans="15:15">
      <c r="O27242" s="7"/>
    </row>
    <row r="27243" spans="15:15">
      <c r="O27243" s="7"/>
    </row>
    <row r="27244" spans="15:15">
      <c r="O27244" s="7"/>
    </row>
    <row r="27245" spans="15:15">
      <c r="O27245" s="7"/>
    </row>
    <row r="27246" spans="15:15">
      <c r="O27246" s="7"/>
    </row>
    <row r="27247" spans="15:15">
      <c r="O27247" s="7"/>
    </row>
    <row r="27248" spans="15:15">
      <c r="O27248" s="7"/>
    </row>
    <row r="27249" spans="15:15">
      <c r="O27249" s="7"/>
    </row>
    <row r="27250" spans="15:15">
      <c r="O27250" s="7"/>
    </row>
    <row r="27251" spans="15:15">
      <c r="O27251" s="7"/>
    </row>
    <row r="27252" spans="15:15">
      <c r="O27252" s="7"/>
    </row>
    <row r="27253" spans="15:15">
      <c r="O27253" s="7"/>
    </row>
    <row r="27254" spans="15:15">
      <c r="O27254" s="7"/>
    </row>
    <row r="27255" spans="15:15">
      <c r="O27255" s="7"/>
    </row>
    <row r="27256" spans="15:15">
      <c r="O27256" s="7"/>
    </row>
    <row r="27257" spans="15:15">
      <c r="O27257" s="7"/>
    </row>
    <row r="27258" spans="15:15">
      <c r="O27258" s="7"/>
    </row>
    <row r="27259" spans="15:15">
      <c r="O27259" s="7"/>
    </row>
    <row r="27260" spans="15:15">
      <c r="O27260" s="7"/>
    </row>
    <row r="27261" spans="15:15">
      <c r="O27261" s="7"/>
    </row>
    <row r="27262" spans="15:15">
      <c r="O27262" s="7"/>
    </row>
    <row r="27263" spans="15:15">
      <c r="O27263" s="7"/>
    </row>
    <row r="27264" spans="15:15">
      <c r="O27264" s="7"/>
    </row>
    <row r="27265" spans="15:15">
      <c r="O27265" s="7"/>
    </row>
    <row r="27266" spans="15:15">
      <c r="O27266" s="7"/>
    </row>
    <row r="27267" spans="15:15">
      <c r="O27267" s="7"/>
    </row>
    <row r="27268" spans="15:15">
      <c r="O27268" s="7"/>
    </row>
    <row r="27269" spans="15:15">
      <c r="O27269" s="7"/>
    </row>
    <row r="27270" spans="15:15">
      <c r="O27270" s="7"/>
    </row>
    <row r="27271" spans="15:15">
      <c r="O27271" s="7"/>
    </row>
    <row r="27272" spans="15:15">
      <c r="O27272" s="7"/>
    </row>
    <row r="27273" spans="15:15">
      <c r="O27273" s="7"/>
    </row>
    <row r="27274" spans="15:15">
      <c r="O27274" s="7"/>
    </row>
    <row r="27275" spans="15:15">
      <c r="O27275" s="7"/>
    </row>
    <row r="27276" spans="15:15">
      <c r="O27276" s="7"/>
    </row>
    <row r="27277" spans="15:15">
      <c r="O27277" s="7"/>
    </row>
    <row r="27278" spans="15:15">
      <c r="O27278" s="7"/>
    </row>
    <row r="27279" spans="15:15">
      <c r="O27279" s="7"/>
    </row>
    <row r="27280" spans="15:15">
      <c r="O27280" s="7"/>
    </row>
    <row r="27281" spans="15:15">
      <c r="O27281" s="7"/>
    </row>
    <row r="27282" spans="15:15">
      <c r="O27282" s="7"/>
    </row>
    <row r="27283" spans="15:15">
      <c r="O27283" s="7"/>
    </row>
    <row r="27284" spans="15:15">
      <c r="O27284" s="7"/>
    </row>
    <row r="27285" spans="15:15">
      <c r="O27285" s="7"/>
    </row>
    <row r="27286" spans="15:15">
      <c r="O27286" s="7"/>
    </row>
    <row r="27287" spans="15:15">
      <c r="O27287" s="7"/>
    </row>
    <row r="27288" spans="15:15">
      <c r="O27288" s="7"/>
    </row>
    <row r="27289" spans="15:15">
      <c r="O27289" s="7"/>
    </row>
    <row r="27290" spans="15:15">
      <c r="O27290" s="7"/>
    </row>
    <row r="27291" spans="15:15">
      <c r="O27291" s="7"/>
    </row>
    <row r="27292" spans="15:15">
      <c r="O27292" s="7"/>
    </row>
    <row r="27293" spans="15:15">
      <c r="O27293" s="7"/>
    </row>
    <row r="27294" spans="15:15">
      <c r="O27294" s="7"/>
    </row>
    <row r="27295" spans="15:15">
      <c r="O27295" s="7"/>
    </row>
    <row r="27296" spans="15:15">
      <c r="O27296" s="7"/>
    </row>
    <row r="27297" spans="15:15">
      <c r="O27297" s="7"/>
    </row>
    <row r="27298" spans="15:15">
      <c r="O27298" s="7"/>
    </row>
    <row r="27299" spans="15:15">
      <c r="O27299" s="7"/>
    </row>
    <row r="27300" spans="15:15">
      <c r="O27300" s="7"/>
    </row>
    <row r="27301" spans="15:15">
      <c r="O27301" s="7"/>
    </row>
    <row r="27302" spans="15:15">
      <c r="O27302" s="7"/>
    </row>
    <row r="27303" spans="15:15">
      <c r="O27303" s="7"/>
    </row>
    <row r="27304" spans="15:15">
      <c r="O27304" s="7"/>
    </row>
    <row r="27305" spans="15:15">
      <c r="O27305" s="7"/>
    </row>
    <row r="27306" spans="15:15">
      <c r="O27306" s="7"/>
    </row>
    <row r="27307" spans="15:15">
      <c r="O27307" s="7"/>
    </row>
    <row r="27308" spans="15:15">
      <c r="O27308" s="7"/>
    </row>
    <row r="27309" spans="15:15">
      <c r="O27309" s="7"/>
    </row>
    <row r="27310" spans="15:15">
      <c r="O27310" s="7"/>
    </row>
    <row r="27311" spans="15:15">
      <c r="O27311" s="7"/>
    </row>
    <row r="27312" spans="15:15">
      <c r="O27312" s="7"/>
    </row>
    <row r="27313" spans="15:15">
      <c r="O27313" s="7"/>
    </row>
    <row r="27314" spans="15:15">
      <c r="O27314" s="7"/>
    </row>
    <row r="27315" spans="15:15">
      <c r="O27315" s="7"/>
    </row>
    <row r="27316" spans="15:15">
      <c r="O27316" s="7"/>
    </row>
    <row r="27317" spans="15:15">
      <c r="O27317" s="7"/>
    </row>
    <row r="27318" spans="15:15">
      <c r="O27318" s="7"/>
    </row>
    <row r="27319" spans="15:15">
      <c r="O27319" s="7"/>
    </row>
    <row r="27320" spans="15:15">
      <c r="O27320" s="7"/>
    </row>
    <row r="27321" spans="15:15">
      <c r="O27321" s="7"/>
    </row>
    <row r="27322" spans="15:15">
      <c r="O27322" s="7"/>
    </row>
    <row r="27323" spans="15:15">
      <c r="O27323" s="7"/>
    </row>
    <row r="27324" spans="15:15">
      <c r="O27324" s="7"/>
    </row>
    <row r="27325" spans="15:15">
      <c r="O27325" s="7"/>
    </row>
    <row r="27326" spans="15:15">
      <c r="O27326" s="7"/>
    </row>
    <row r="27327" spans="15:15">
      <c r="O27327" s="7"/>
    </row>
    <row r="27328" spans="15:15">
      <c r="O27328" s="7"/>
    </row>
    <row r="27329" spans="15:15">
      <c r="O27329" s="7"/>
    </row>
    <row r="27330" spans="15:15">
      <c r="O27330" s="7"/>
    </row>
    <row r="27331" spans="15:15">
      <c r="O27331" s="7"/>
    </row>
    <row r="27332" spans="15:15">
      <c r="O27332" s="7"/>
    </row>
    <row r="27333" spans="15:15">
      <c r="O27333" s="7"/>
    </row>
    <row r="27334" spans="15:15">
      <c r="O27334" s="7"/>
    </row>
    <row r="27335" spans="15:15">
      <c r="O27335" s="7"/>
    </row>
    <row r="27336" spans="15:15">
      <c r="O27336" s="7"/>
    </row>
    <row r="27337" spans="15:15">
      <c r="O27337" s="7"/>
    </row>
    <row r="27338" spans="15:15">
      <c r="O27338" s="7"/>
    </row>
    <row r="27339" spans="15:15">
      <c r="O27339" s="7"/>
    </row>
    <row r="27340" spans="15:15">
      <c r="O27340" s="7"/>
    </row>
    <row r="27341" spans="15:15">
      <c r="O27341" s="7"/>
    </row>
    <row r="27342" spans="15:15">
      <c r="O27342" s="7"/>
    </row>
    <row r="27343" spans="15:15">
      <c r="O27343" s="7"/>
    </row>
    <row r="27344" spans="15:15">
      <c r="O27344" s="7"/>
    </row>
    <row r="27345" spans="15:15">
      <c r="O27345" s="7"/>
    </row>
    <row r="27346" spans="15:15">
      <c r="O27346" s="7"/>
    </row>
    <row r="27347" spans="15:15">
      <c r="O27347" s="7"/>
    </row>
    <row r="27348" spans="15:15">
      <c r="O27348" s="7"/>
    </row>
    <row r="27349" spans="15:15">
      <c r="O27349" s="7"/>
    </row>
    <row r="27350" spans="15:15">
      <c r="O27350" s="7"/>
    </row>
    <row r="27351" spans="15:15">
      <c r="O27351" s="7"/>
    </row>
    <row r="27352" spans="15:15">
      <c r="O27352" s="7"/>
    </row>
    <row r="27353" spans="15:15">
      <c r="O27353" s="7"/>
    </row>
    <row r="27354" spans="15:15">
      <c r="O27354" s="7"/>
    </row>
    <row r="27355" spans="15:15">
      <c r="O27355" s="7"/>
    </row>
    <row r="27356" spans="15:15">
      <c r="O27356" s="7"/>
    </row>
    <row r="27357" spans="15:15">
      <c r="O27357" s="7"/>
    </row>
    <row r="27358" spans="15:15">
      <c r="O27358" s="7"/>
    </row>
    <row r="27359" spans="15:15">
      <c r="O27359" s="7"/>
    </row>
    <row r="27360" spans="15:15">
      <c r="O27360" s="7"/>
    </row>
    <row r="27361" spans="15:15">
      <c r="O27361" s="7"/>
    </row>
    <row r="27362" spans="15:15">
      <c r="O27362" s="7"/>
    </row>
    <row r="27363" spans="15:15">
      <c r="O27363" s="7"/>
    </row>
    <row r="27364" spans="15:15">
      <c r="O27364" s="7"/>
    </row>
    <row r="27365" spans="15:15">
      <c r="O27365" s="7"/>
    </row>
    <row r="27366" spans="15:15">
      <c r="O27366" s="7"/>
    </row>
    <row r="27367" spans="15:15">
      <c r="O27367" s="7"/>
    </row>
    <row r="27368" spans="15:15">
      <c r="O27368" s="7"/>
    </row>
    <row r="27369" spans="15:15">
      <c r="O27369" s="7"/>
    </row>
    <row r="27370" spans="15:15">
      <c r="O27370" s="7"/>
    </row>
    <row r="27371" spans="15:15">
      <c r="O27371" s="7"/>
    </row>
    <row r="27372" spans="15:15">
      <c r="O27372" s="7"/>
    </row>
    <row r="27373" spans="15:15">
      <c r="O27373" s="7"/>
    </row>
    <row r="27374" spans="15:15">
      <c r="O27374" s="7"/>
    </row>
    <row r="27375" spans="15:15">
      <c r="O27375" s="7"/>
    </row>
    <row r="27376" spans="15:15">
      <c r="O27376" s="7"/>
    </row>
    <row r="27377" spans="15:15">
      <c r="O27377" s="7"/>
    </row>
    <row r="27378" spans="15:15">
      <c r="O27378" s="7"/>
    </row>
    <row r="27379" spans="15:15">
      <c r="O27379" s="7"/>
    </row>
    <row r="27380" spans="15:15">
      <c r="O27380" s="7"/>
    </row>
    <row r="27381" spans="15:15">
      <c r="O27381" s="7"/>
    </row>
    <row r="27382" spans="15:15">
      <c r="O27382" s="7"/>
    </row>
    <row r="27383" spans="15:15">
      <c r="O27383" s="7"/>
    </row>
    <row r="27384" spans="15:15">
      <c r="O27384" s="7"/>
    </row>
    <row r="27385" spans="15:15">
      <c r="O27385" s="7"/>
    </row>
    <row r="27386" spans="15:15">
      <c r="O27386" s="7"/>
    </row>
    <row r="27387" spans="15:15">
      <c r="O27387" s="7"/>
    </row>
    <row r="27388" spans="15:15">
      <c r="O27388" s="7"/>
    </row>
    <row r="27389" spans="15:15">
      <c r="O27389" s="7"/>
    </row>
    <row r="27390" spans="15:15">
      <c r="O27390" s="7"/>
    </row>
    <row r="27391" spans="15:15">
      <c r="O27391" s="7"/>
    </row>
    <row r="27392" spans="15:15">
      <c r="O27392" s="7"/>
    </row>
    <row r="27393" spans="15:15">
      <c r="O27393" s="7"/>
    </row>
    <row r="27394" spans="15:15">
      <c r="O27394" s="7"/>
    </row>
    <row r="27395" spans="15:15">
      <c r="O27395" s="7"/>
    </row>
    <row r="27396" spans="15:15">
      <c r="O27396" s="7"/>
    </row>
    <row r="27397" spans="15:15">
      <c r="O27397" s="7"/>
    </row>
    <row r="27398" spans="15:15">
      <c r="O27398" s="7"/>
    </row>
    <row r="27399" spans="15:15">
      <c r="O27399" s="7"/>
    </row>
    <row r="27400" spans="15:15">
      <c r="O27400" s="7"/>
    </row>
    <row r="27401" spans="15:15">
      <c r="O27401" s="7"/>
    </row>
    <row r="27402" spans="15:15">
      <c r="O27402" s="7"/>
    </row>
    <row r="27403" spans="15:15">
      <c r="O27403" s="7"/>
    </row>
    <row r="27404" spans="15:15">
      <c r="O27404" s="7"/>
    </row>
    <row r="27405" spans="15:15">
      <c r="O27405" s="7"/>
    </row>
    <row r="27406" spans="15:15">
      <c r="O27406" s="7"/>
    </row>
    <row r="27407" spans="15:15">
      <c r="O27407" s="7"/>
    </row>
    <row r="27408" spans="15:15">
      <c r="O27408" s="7"/>
    </row>
    <row r="27409" spans="15:15">
      <c r="O27409" s="7"/>
    </row>
    <row r="27410" spans="15:15">
      <c r="O27410" s="7"/>
    </row>
    <row r="27411" spans="15:15">
      <c r="O27411" s="7"/>
    </row>
    <row r="27412" spans="15:15">
      <c r="O27412" s="7"/>
    </row>
    <row r="27413" spans="15:15">
      <c r="O27413" s="7"/>
    </row>
    <row r="27414" spans="15:15">
      <c r="O27414" s="7"/>
    </row>
    <row r="27415" spans="15:15">
      <c r="O27415" s="7"/>
    </row>
    <row r="27416" spans="15:15">
      <c r="O27416" s="7"/>
    </row>
    <row r="27417" spans="15:15">
      <c r="O27417" s="7"/>
    </row>
    <row r="27418" spans="15:15">
      <c r="O27418" s="7"/>
    </row>
    <row r="27419" spans="15:15">
      <c r="O27419" s="7"/>
    </row>
    <row r="27420" spans="15:15">
      <c r="O27420" s="7"/>
    </row>
    <row r="27421" spans="15:15">
      <c r="O27421" s="7"/>
    </row>
    <row r="27422" spans="15:15">
      <c r="O27422" s="7"/>
    </row>
    <row r="27423" spans="15:15">
      <c r="O27423" s="7"/>
    </row>
    <row r="27424" spans="15:15">
      <c r="O27424" s="7"/>
    </row>
    <row r="27425" spans="15:15">
      <c r="O27425" s="7"/>
    </row>
    <row r="27426" spans="15:15">
      <c r="O27426" s="7"/>
    </row>
    <row r="27427" spans="15:15">
      <c r="O27427" s="7"/>
    </row>
    <row r="27428" spans="15:15">
      <c r="O27428" s="7"/>
    </row>
    <row r="27429" spans="15:15">
      <c r="O27429" s="7"/>
    </row>
    <row r="27430" spans="15:15">
      <c r="O27430" s="7"/>
    </row>
    <row r="27431" spans="15:15">
      <c r="O27431" s="7"/>
    </row>
    <row r="27432" spans="15:15">
      <c r="O27432" s="7"/>
    </row>
    <row r="27433" spans="15:15">
      <c r="O27433" s="7"/>
    </row>
    <row r="27458" spans="15:15">
      <c r="O27458" s="7"/>
    </row>
    <row r="27459" spans="15:15">
      <c r="O27459" s="7"/>
    </row>
    <row r="27460" spans="15:15">
      <c r="O27460" s="7"/>
    </row>
    <row r="27461" spans="15:15">
      <c r="O27461" s="7"/>
    </row>
    <row r="27462" spans="15:15">
      <c r="O27462" s="7"/>
    </row>
    <row r="27463" spans="15:15">
      <c r="O27463" s="7"/>
    </row>
    <row r="27464" spans="15:15">
      <c r="O27464" s="7"/>
    </row>
    <row r="27465" spans="15:15">
      <c r="O27465" s="7"/>
    </row>
    <row r="27466" spans="15:15">
      <c r="O27466" s="7"/>
    </row>
    <row r="27467" spans="15:15">
      <c r="O27467" s="7"/>
    </row>
    <row r="27468" spans="15:15">
      <c r="O27468" s="7"/>
    </row>
    <row r="27469" spans="15:15">
      <c r="O27469" s="7"/>
    </row>
    <row r="27470" spans="15:15">
      <c r="O27470" s="7"/>
    </row>
    <row r="27471" spans="15:15">
      <c r="O27471" s="7"/>
    </row>
    <row r="27472" spans="15:15">
      <c r="O27472" s="7"/>
    </row>
    <row r="27473" spans="15:15">
      <c r="O27473" s="7"/>
    </row>
    <row r="27474" spans="15:15">
      <c r="O27474" s="7"/>
    </row>
    <row r="27475" spans="15:15">
      <c r="O27475" s="7"/>
    </row>
    <row r="27476" spans="15:15">
      <c r="O27476" s="7"/>
    </row>
    <row r="27477" spans="15:15">
      <c r="O27477" s="7"/>
    </row>
    <row r="27478" spans="15:15">
      <c r="O27478" s="7"/>
    </row>
    <row r="27479" spans="15:15">
      <c r="O27479" s="7"/>
    </row>
    <row r="27480" spans="15:15">
      <c r="O27480" s="7"/>
    </row>
    <row r="27481" spans="15:15">
      <c r="O27481" s="7"/>
    </row>
    <row r="27482" spans="15:15">
      <c r="O27482" s="7"/>
    </row>
    <row r="27483" spans="15:15">
      <c r="O27483" s="7"/>
    </row>
    <row r="27484" spans="15:15">
      <c r="O27484" s="7"/>
    </row>
    <row r="27485" spans="15:15">
      <c r="O27485" s="7"/>
    </row>
    <row r="27486" spans="15:15">
      <c r="O27486" s="7"/>
    </row>
    <row r="27487" spans="15:15">
      <c r="O27487" s="7"/>
    </row>
    <row r="27488" spans="15:15">
      <c r="O27488" s="7"/>
    </row>
    <row r="27489" spans="15:15">
      <c r="O27489" s="7"/>
    </row>
    <row r="27490" spans="15:15">
      <c r="O27490" s="7"/>
    </row>
    <row r="27491" spans="15:15">
      <c r="O27491" s="7"/>
    </row>
    <row r="27492" spans="15:15">
      <c r="O27492" s="7"/>
    </row>
    <row r="27493" spans="15:15">
      <c r="O27493" s="7"/>
    </row>
    <row r="27494" spans="15:15">
      <c r="O27494" s="7"/>
    </row>
    <row r="27495" spans="15:15">
      <c r="O27495" s="7"/>
    </row>
    <row r="27496" spans="15:15">
      <c r="O27496" s="7"/>
    </row>
    <row r="27497" spans="15:15">
      <c r="O27497" s="7"/>
    </row>
    <row r="27498" spans="15:15">
      <c r="O27498" s="7"/>
    </row>
    <row r="27499" spans="15:15">
      <c r="O27499" s="7"/>
    </row>
    <row r="27500" spans="15:15">
      <c r="O27500" s="7"/>
    </row>
    <row r="27501" spans="15:15">
      <c r="O27501" s="7"/>
    </row>
    <row r="27502" spans="15:15">
      <c r="O27502" s="7"/>
    </row>
    <row r="27503" spans="15:15">
      <c r="O27503" s="7"/>
    </row>
    <row r="27504" spans="15:15">
      <c r="O27504" s="7"/>
    </row>
    <row r="27505" spans="15:15">
      <c r="O27505" s="7"/>
    </row>
    <row r="27506" spans="15:15">
      <c r="O27506" s="7"/>
    </row>
    <row r="27507" spans="15:15">
      <c r="O27507" s="7"/>
    </row>
    <row r="27508" spans="15:15">
      <c r="O27508" s="7"/>
    </row>
    <row r="27509" spans="15:15">
      <c r="O27509" s="7"/>
    </row>
    <row r="27510" spans="15:15">
      <c r="O27510" s="7"/>
    </row>
    <row r="27511" spans="15:15">
      <c r="O27511" s="7"/>
    </row>
    <row r="27512" spans="15:15">
      <c r="O27512" s="7"/>
    </row>
    <row r="27513" spans="15:15">
      <c r="O27513" s="7"/>
    </row>
    <row r="27514" spans="15:15">
      <c r="O27514" s="7"/>
    </row>
    <row r="27515" spans="15:15">
      <c r="O27515" s="7"/>
    </row>
    <row r="27516" spans="15:15">
      <c r="O27516" s="7"/>
    </row>
    <row r="27517" spans="15:15">
      <c r="O27517" s="7"/>
    </row>
    <row r="27518" spans="15:15">
      <c r="O27518" s="7"/>
    </row>
    <row r="27519" spans="15:15">
      <c r="O27519" s="7"/>
    </row>
    <row r="27520" spans="15:15">
      <c r="O27520" s="7"/>
    </row>
    <row r="27521" spans="15:15">
      <c r="O27521" s="7"/>
    </row>
    <row r="27522" spans="15:15">
      <c r="O27522" s="7"/>
    </row>
    <row r="27523" spans="15:15">
      <c r="O27523" s="7"/>
    </row>
    <row r="27524" spans="15:15">
      <c r="O27524" s="7"/>
    </row>
    <row r="27525" spans="15:15">
      <c r="O27525" s="7"/>
    </row>
    <row r="27526" spans="15:15">
      <c r="O27526" s="7"/>
    </row>
    <row r="27527" spans="15:15">
      <c r="O27527" s="7"/>
    </row>
    <row r="27528" spans="15:15">
      <c r="O27528" s="7"/>
    </row>
    <row r="27529" spans="15:15">
      <c r="O27529" s="7"/>
    </row>
    <row r="27530" spans="15:15">
      <c r="O27530" s="7"/>
    </row>
    <row r="27531" spans="15:15">
      <c r="O27531" s="7"/>
    </row>
    <row r="27532" spans="15:15">
      <c r="O27532" s="7"/>
    </row>
    <row r="27533" spans="15:15">
      <c r="O27533" s="7"/>
    </row>
    <row r="27534" spans="15:15">
      <c r="O27534" s="7"/>
    </row>
    <row r="27535" spans="15:15">
      <c r="O27535" s="7"/>
    </row>
    <row r="27536" spans="15:15">
      <c r="O27536" s="7"/>
    </row>
    <row r="27537" spans="15:15">
      <c r="O27537" s="7"/>
    </row>
    <row r="27538" spans="15:15">
      <c r="O27538" s="7"/>
    </row>
    <row r="27539" spans="15:15">
      <c r="O27539" s="7"/>
    </row>
    <row r="27540" spans="15:15">
      <c r="O27540" s="7"/>
    </row>
    <row r="27541" spans="15:15">
      <c r="O27541" s="7"/>
    </row>
    <row r="27542" spans="15:15">
      <c r="O27542" s="7"/>
    </row>
    <row r="27543" spans="15:15">
      <c r="O27543" s="7"/>
    </row>
    <row r="27544" spans="15:15">
      <c r="O27544" s="7"/>
    </row>
    <row r="27545" spans="15:15">
      <c r="O27545" s="7"/>
    </row>
    <row r="27546" spans="15:15">
      <c r="O27546" s="7"/>
    </row>
    <row r="27547" spans="15:15">
      <c r="O27547" s="7"/>
    </row>
    <row r="27548" spans="15:15">
      <c r="O27548" s="7"/>
    </row>
    <row r="27549" spans="15:15">
      <c r="O27549" s="7"/>
    </row>
    <row r="27550" spans="15:15">
      <c r="O27550" s="7"/>
    </row>
    <row r="27551" spans="15:15">
      <c r="O27551" s="7"/>
    </row>
    <row r="27552" spans="15:15">
      <c r="O27552" s="7"/>
    </row>
    <row r="27553" spans="15:15">
      <c r="O27553" s="7"/>
    </row>
    <row r="27554" spans="15:15">
      <c r="O27554" s="7"/>
    </row>
    <row r="27555" spans="15:15">
      <c r="O27555" s="7"/>
    </row>
    <row r="27556" spans="15:15">
      <c r="O27556" s="7"/>
    </row>
    <row r="27557" spans="15:15">
      <c r="O27557" s="7"/>
    </row>
    <row r="27558" spans="15:15">
      <c r="O27558" s="7"/>
    </row>
    <row r="27559" spans="15:15">
      <c r="O27559" s="7"/>
    </row>
    <row r="27560" spans="15:15">
      <c r="O27560" s="7"/>
    </row>
    <row r="27561" spans="15:15">
      <c r="O27561" s="7"/>
    </row>
    <row r="27562" spans="15:15">
      <c r="O27562" s="7"/>
    </row>
    <row r="27563" spans="15:15">
      <c r="O27563" s="7"/>
    </row>
    <row r="27564" spans="15:15">
      <c r="O27564" s="7"/>
    </row>
    <row r="27565" spans="15:15">
      <c r="O27565" s="7"/>
    </row>
    <row r="27566" spans="15:15">
      <c r="O27566" s="7"/>
    </row>
    <row r="27567" spans="15:15">
      <c r="O27567" s="7"/>
    </row>
    <row r="27568" spans="15:15">
      <c r="O27568" s="7"/>
    </row>
    <row r="27569" spans="15:15">
      <c r="O27569" s="7"/>
    </row>
    <row r="27570" spans="15:15">
      <c r="O27570" s="7"/>
    </row>
    <row r="27571" spans="15:15">
      <c r="O27571" s="7"/>
    </row>
    <row r="27572" spans="15:15">
      <c r="O27572" s="7"/>
    </row>
    <row r="27573" spans="15:15">
      <c r="O27573" s="7"/>
    </row>
    <row r="27574" spans="15:15">
      <c r="O27574" s="7"/>
    </row>
    <row r="27575" spans="15:15">
      <c r="O27575" s="7"/>
    </row>
    <row r="27576" spans="15:15">
      <c r="O27576" s="7"/>
    </row>
    <row r="27577" spans="15:15">
      <c r="O27577" s="7"/>
    </row>
    <row r="27578" spans="15:15">
      <c r="O27578" s="7"/>
    </row>
    <row r="27579" spans="15:15">
      <c r="O27579" s="7"/>
    </row>
    <row r="27580" spans="15:15">
      <c r="O27580" s="7"/>
    </row>
    <row r="27581" spans="15:15">
      <c r="O27581" s="7"/>
    </row>
    <row r="27582" spans="15:15">
      <c r="O27582" s="7"/>
    </row>
    <row r="27583" spans="15:15">
      <c r="O27583" s="7"/>
    </row>
    <row r="27584" spans="15:15">
      <c r="O27584" s="7"/>
    </row>
    <row r="27585" spans="15:15">
      <c r="O27585" s="7"/>
    </row>
    <row r="27586" spans="15:15">
      <c r="O27586" s="7"/>
    </row>
    <row r="27587" spans="15:15">
      <c r="O27587" s="7"/>
    </row>
    <row r="27588" spans="15:15">
      <c r="O27588" s="7"/>
    </row>
    <row r="27589" spans="15:15">
      <c r="O27589" s="7"/>
    </row>
    <row r="27590" spans="15:15">
      <c r="O27590" s="7"/>
    </row>
    <row r="27591" spans="15:15">
      <c r="O27591" s="7"/>
    </row>
    <row r="27592" spans="15:15">
      <c r="O27592" s="7"/>
    </row>
    <row r="27593" spans="15:15">
      <c r="O27593" s="7"/>
    </row>
    <row r="27594" spans="15:15">
      <c r="O27594" s="7"/>
    </row>
    <row r="27595" spans="15:15">
      <c r="O27595" s="7"/>
    </row>
    <row r="27596" spans="15:15">
      <c r="O27596" s="7"/>
    </row>
    <row r="27597" spans="15:15">
      <c r="O27597" s="7"/>
    </row>
    <row r="27598" spans="15:15">
      <c r="O27598" s="7"/>
    </row>
    <row r="27599" spans="15:15">
      <c r="O27599" s="7"/>
    </row>
    <row r="27600" spans="15:15">
      <c r="O27600" s="7"/>
    </row>
    <row r="27601" spans="15:15">
      <c r="O27601" s="7"/>
    </row>
    <row r="27602" spans="15:15">
      <c r="O27602" s="7"/>
    </row>
    <row r="27603" spans="15:15">
      <c r="O27603" s="7"/>
    </row>
    <row r="27604" spans="15:15">
      <c r="O27604" s="7"/>
    </row>
    <row r="27605" spans="15:15">
      <c r="O27605" s="7"/>
    </row>
    <row r="27606" spans="15:15">
      <c r="O27606" s="7"/>
    </row>
    <row r="27607" spans="15:15">
      <c r="O27607" s="7"/>
    </row>
    <row r="27608" spans="15:15">
      <c r="O27608" s="7"/>
    </row>
    <row r="27609" spans="15:15">
      <c r="O27609" s="7"/>
    </row>
    <row r="27610" spans="15:15">
      <c r="O27610" s="7"/>
    </row>
    <row r="27611" spans="15:15">
      <c r="O27611" s="7"/>
    </row>
    <row r="27612" spans="15:15">
      <c r="O27612" s="7"/>
    </row>
    <row r="27613" spans="15:15">
      <c r="O27613" s="7"/>
    </row>
    <row r="27614" spans="15:15">
      <c r="O27614" s="7"/>
    </row>
    <row r="27615" spans="15:15">
      <c r="O27615" s="7"/>
    </row>
    <row r="27616" spans="15:15">
      <c r="O27616" s="7"/>
    </row>
    <row r="27617" spans="15:15">
      <c r="O27617" s="7"/>
    </row>
    <row r="27618" spans="15:15">
      <c r="O27618" s="7"/>
    </row>
    <row r="27619" spans="15:15">
      <c r="O27619" s="7"/>
    </row>
    <row r="27620" spans="15:15">
      <c r="O27620" s="7"/>
    </row>
    <row r="27621" spans="15:15">
      <c r="O27621" s="7"/>
    </row>
    <row r="27622" spans="15:15">
      <c r="O27622" s="7"/>
    </row>
    <row r="27623" spans="15:15">
      <c r="O27623" s="7"/>
    </row>
    <row r="27624" spans="15:15">
      <c r="O27624" s="7"/>
    </row>
    <row r="27625" spans="15:15">
      <c r="O27625" s="7"/>
    </row>
    <row r="27626" spans="15:15">
      <c r="O27626" s="7"/>
    </row>
    <row r="27627" spans="15:15">
      <c r="O27627" s="7"/>
    </row>
    <row r="27628" spans="15:15">
      <c r="O27628" s="7"/>
    </row>
    <row r="27629" spans="15:15">
      <c r="O27629" s="7"/>
    </row>
    <row r="27630" spans="15:15">
      <c r="O27630" s="7"/>
    </row>
    <row r="27631" spans="15:15">
      <c r="O27631" s="7"/>
    </row>
    <row r="27632" spans="15:15">
      <c r="O27632" s="7"/>
    </row>
    <row r="27633" spans="15:15">
      <c r="O27633" s="7"/>
    </row>
    <row r="27634" spans="15:15">
      <c r="O27634" s="7"/>
    </row>
    <row r="27635" spans="15:15">
      <c r="O27635" s="7"/>
    </row>
    <row r="27636" spans="15:15">
      <c r="O27636" s="7"/>
    </row>
    <row r="27637" spans="15:15">
      <c r="O27637" s="7"/>
    </row>
    <row r="27638" spans="15:15">
      <c r="O27638" s="7"/>
    </row>
    <row r="27639" spans="15:15">
      <c r="O27639" s="7"/>
    </row>
    <row r="27640" spans="15:15">
      <c r="O27640" s="7"/>
    </row>
    <row r="27641" spans="15:15">
      <c r="O27641" s="7"/>
    </row>
    <row r="27642" spans="15:15">
      <c r="O27642" s="7"/>
    </row>
    <row r="27643" spans="15:15">
      <c r="O27643" s="7"/>
    </row>
    <row r="27644" spans="15:15">
      <c r="O27644" s="7"/>
    </row>
    <row r="27645" spans="15:15">
      <c r="O27645" s="7"/>
    </row>
    <row r="27646" spans="15:15">
      <c r="O27646" s="7"/>
    </row>
    <row r="27647" spans="15:15">
      <c r="O27647" s="7"/>
    </row>
    <row r="27648" spans="15:15">
      <c r="O27648" s="7"/>
    </row>
    <row r="27649" spans="15:15">
      <c r="O27649" s="7"/>
    </row>
    <row r="27650" spans="15:15">
      <c r="O27650" s="7"/>
    </row>
    <row r="27651" spans="15:15">
      <c r="O27651" s="7"/>
    </row>
    <row r="27652" spans="15:15">
      <c r="O27652" s="7"/>
    </row>
    <row r="27653" spans="15:15">
      <c r="O27653" s="7"/>
    </row>
    <row r="27654" spans="15:15">
      <c r="O27654" s="7"/>
    </row>
    <row r="27655" spans="15:15">
      <c r="O27655" s="7"/>
    </row>
    <row r="27656" spans="15:15">
      <c r="O27656" s="7"/>
    </row>
    <row r="27657" spans="15:15">
      <c r="O27657" s="7"/>
    </row>
    <row r="27658" spans="15:15">
      <c r="O27658" s="7"/>
    </row>
    <row r="27659" spans="15:15">
      <c r="O27659" s="7"/>
    </row>
    <row r="27660" spans="15:15">
      <c r="O27660" s="7"/>
    </row>
    <row r="27661" spans="15:15">
      <c r="O27661" s="7"/>
    </row>
    <row r="27662" spans="15:15">
      <c r="O27662" s="7"/>
    </row>
    <row r="27663" spans="15:15">
      <c r="O27663" s="7"/>
    </row>
    <row r="27664" spans="15:15">
      <c r="O27664" s="7"/>
    </row>
    <row r="27665" spans="15:15">
      <c r="O27665" s="7"/>
    </row>
    <row r="27666" spans="15:15">
      <c r="O27666" s="7"/>
    </row>
    <row r="27667" spans="15:15">
      <c r="O27667" s="7"/>
    </row>
    <row r="27668" spans="15:15">
      <c r="O27668" s="7"/>
    </row>
    <row r="27669" spans="15:15">
      <c r="O27669" s="7"/>
    </row>
    <row r="27670" spans="15:15">
      <c r="O27670" s="7"/>
    </row>
    <row r="27671" spans="15:15">
      <c r="O27671" s="7"/>
    </row>
    <row r="27672" spans="15:15">
      <c r="O27672" s="7"/>
    </row>
    <row r="27673" spans="15:15">
      <c r="O27673" s="7"/>
    </row>
    <row r="27674" spans="15:15">
      <c r="O27674" s="7"/>
    </row>
    <row r="27675" spans="15:15">
      <c r="O27675" s="7"/>
    </row>
    <row r="27676" spans="15:15">
      <c r="O27676" s="7"/>
    </row>
    <row r="27677" spans="15:15">
      <c r="O27677" s="7"/>
    </row>
    <row r="27678" spans="15:15">
      <c r="O27678" s="7"/>
    </row>
    <row r="27679" spans="15:15">
      <c r="O27679" s="7"/>
    </row>
    <row r="27680" spans="15:15">
      <c r="O27680" s="7"/>
    </row>
    <row r="27681" spans="15:15">
      <c r="O27681" s="7"/>
    </row>
    <row r="27682" spans="15:15">
      <c r="O27682" s="7"/>
    </row>
    <row r="27683" spans="15:15">
      <c r="O27683" s="7"/>
    </row>
    <row r="27684" spans="15:15">
      <c r="O27684" s="7"/>
    </row>
    <row r="27685" spans="15:15">
      <c r="O27685" s="7"/>
    </row>
    <row r="27686" spans="15:15">
      <c r="O27686" s="7"/>
    </row>
    <row r="27687" spans="15:15">
      <c r="O27687" s="7"/>
    </row>
    <row r="27688" spans="15:15">
      <c r="O27688" s="7"/>
    </row>
    <row r="27689" spans="15:15">
      <c r="O27689" s="7"/>
    </row>
    <row r="27690" spans="15:15">
      <c r="O27690" s="7"/>
    </row>
    <row r="27691" spans="15:15">
      <c r="O27691" s="7"/>
    </row>
    <row r="27692" spans="15:15">
      <c r="O27692" s="7"/>
    </row>
    <row r="27693" spans="15:15">
      <c r="O27693" s="7"/>
    </row>
    <row r="27694" spans="15:15">
      <c r="O27694" s="7"/>
    </row>
    <row r="27695" spans="15:15">
      <c r="O27695" s="7"/>
    </row>
    <row r="27696" spans="15:15">
      <c r="O27696" s="7"/>
    </row>
    <row r="27697" spans="15:15">
      <c r="O27697" s="7"/>
    </row>
    <row r="27722" spans="15:15">
      <c r="O27722" s="7"/>
    </row>
    <row r="27723" spans="15:15">
      <c r="O27723" s="7"/>
    </row>
    <row r="27724" spans="15:15">
      <c r="O27724" s="7"/>
    </row>
    <row r="27725" spans="15:15">
      <c r="O27725" s="7"/>
    </row>
    <row r="27726" spans="15:15">
      <c r="O27726" s="7"/>
    </row>
    <row r="27727" spans="15:15">
      <c r="O27727" s="7"/>
    </row>
    <row r="27728" spans="15:15">
      <c r="O27728" s="7"/>
    </row>
    <row r="27729" spans="15:15">
      <c r="O27729" s="7"/>
    </row>
    <row r="27730" spans="15:15">
      <c r="O27730" s="7"/>
    </row>
    <row r="27731" spans="15:15">
      <c r="O27731" s="7"/>
    </row>
    <row r="27732" spans="15:15">
      <c r="O27732" s="7"/>
    </row>
    <row r="27733" spans="15:15">
      <c r="O27733" s="7"/>
    </row>
    <row r="27734" spans="15:15">
      <c r="O27734" s="7"/>
    </row>
    <row r="27735" spans="15:15">
      <c r="O27735" s="7"/>
    </row>
    <row r="27736" spans="15:15">
      <c r="O27736" s="7"/>
    </row>
    <row r="27737" spans="15:15">
      <c r="O27737" s="7"/>
    </row>
    <row r="27738" spans="15:15">
      <c r="O27738" s="7"/>
    </row>
    <row r="27739" spans="15:15">
      <c r="O27739" s="7"/>
    </row>
    <row r="27740" spans="15:15">
      <c r="O27740" s="7"/>
    </row>
    <row r="27741" spans="15:15">
      <c r="O27741" s="7"/>
    </row>
    <row r="27742" spans="15:15">
      <c r="O27742" s="7"/>
    </row>
    <row r="27743" spans="15:15">
      <c r="O27743" s="7"/>
    </row>
    <row r="27744" spans="15:15">
      <c r="O27744" s="7"/>
    </row>
    <row r="27745" spans="15:15">
      <c r="O27745" s="7"/>
    </row>
    <row r="27746" spans="15:15">
      <c r="O27746" s="7"/>
    </row>
    <row r="27747" spans="15:15">
      <c r="O27747" s="7"/>
    </row>
    <row r="27748" spans="15:15">
      <c r="O27748" s="7"/>
    </row>
    <row r="27749" spans="15:15">
      <c r="O27749" s="7"/>
    </row>
    <row r="27750" spans="15:15">
      <c r="O27750" s="7"/>
    </row>
    <row r="27751" spans="15:15">
      <c r="O27751" s="7"/>
    </row>
    <row r="27752" spans="15:15">
      <c r="O27752" s="7"/>
    </row>
    <row r="27753" spans="15:15">
      <c r="O27753" s="7"/>
    </row>
    <row r="27754" spans="15:15">
      <c r="O27754" s="7"/>
    </row>
    <row r="27755" spans="15:15">
      <c r="O27755" s="7"/>
    </row>
    <row r="27756" spans="15:15">
      <c r="O27756" s="7"/>
    </row>
    <row r="27757" spans="15:15">
      <c r="O27757" s="7"/>
    </row>
    <row r="27758" spans="15:15">
      <c r="O27758" s="7"/>
    </row>
    <row r="27759" spans="15:15">
      <c r="O27759" s="7"/>
    </row>
    <row r="27760" spans="15:15">
      <c r="O27760" s="7"/>
    </row>
    <row r="27761" spans="15:15">
      <c r="O27761" s="7"/>
    </row>
    <row r="27762" spans="15:15">
      <c r="O27762" s="7"/>
    </row>
    <row r="27763" spans="15:15">
      <c r="O27763" s="7"/>
    </row>
    <row r="27764" spans="15:15">
      <c r="O27764" s="7"/>
    </row>
    <row r="27765" spans="15:15">
      <c r="O27765" s="7"/>
    </row>
    <row r="27766" spans="15:15">
      <c r="O27766" s="7"/>
    </row>
    <row r="27767" spans="15:15">
      <c r="O27767" s="7"/>
    </row>
    <row r="27768" spans="15:15">
      <c r="O27768" s="7"/>
    </row>
    <row r="27769" spans="15:15">
      <c r="O27769" s="7"/>
    </row>
    <row r="27770" spans="15:15">
      <c r="O27770" s="7"/>
    </row>
    <row r="27771" spans="15:15">
      <c r="O27771" s="7"/>
    </row>
    <row r="27772" spans="15:15">
      <c r="O27772" s="7"/>
    </row>
    <row r="27773" spans="15:15">
      <c r="O27773" s="7"/>
    </row>
    <row r="27774" spans="15:15">
      <c r="O27774" s="7"/>
    </row>
    <row r="27775" spans="15:15">
      <c r="O27775" s="7"/>
    </row>
    <row r="27776" spans="15:15">
      <c r="O27776" s="7"/>
    </row>
    <row r="27777" spans="15:15">
      <c r="O27777" s="7"/>
    </row>
    <row r="27778" spans="15:15">
      <c r="O27778" s="7"/>
    </row>
    <row r="27779" spans="15:15">
      <c r="O27779" s="7"/>
    </row>
    <row r="27780" spans="15:15">
      <c r="O27780" s="7"/>
    </row>
    <row r="27781" spans="15:15">
      <c r="O27781" s="7"/>
    </row>
    <row r="27782" spans="15:15">
      <c r="O27782" s="7"/>
    </row>
    <row r="27783" spans="15:15">
      <c r="O27783" s="7"/>
    </row>
    <row r="27784" spans="15:15">
      <c r="O27784" s="7"/>
    </row>
    <row r="27785" spans="15:15">
      <c r="O27785" s="7"/>
    </row>
    <row r="27786" spans="15:15">
      <c r="O27786" s="7"/>
    </row>
    <row r="27787" spans="15:15">
      <c r="O27787" s="7"/>
    </row>
    <row r="27788" spans="15:15">
      <c r="O27788" s="7"/>
    </row>
    <row r="27789" spans="15:15">
      <c r="O27789" s="7"/>
    </row>
    <row r="27790" spans="15:15">
      <c r="O27790" s="7"/>
    </row>
    <row r="27791" spans="15:15">
      <c r="O27791" s="7"/>
    </row>
    <row r="27792" spans="15:15">
      <c r="O27792" s="7"/>
    </row>
    <row r="27793" spans="15:15">
      <c r="O27793" s="7"/>
    </row>
    <row r="27794" spans="15:15">
      <c r="O27794" s="7"/>
    </row>
    <row r="27795" spans="15:15">
      <c r="O27795" s="7"/>
    </row>
    <row r="27796" spans="15:15">
      <c r="O27796" s="7"/>
    </row>
    <row r="27797" spans="15:15">
      <c r="O27797" s="7"/>
    </row>
    <row r="27798" spans="15:15">
      <c r="O27798" s="7"/>
    </row>
    <row r="27799" spans="15:15">
      <c r="O27799" s="7"/>
    </row>
    <row r="27800" spans="15:15">
      <c r="O27800" s="7"/>
    </row>
    <row r="27801" spans="15:15">
      <c r="O27801" s="7"/>
    </row>
    <row r="27802" spans="15:15">
      <c r="O27802" s="7"/>
    </row>
    <row r="27803" spans="15:15">
      <c r="O27803" s="7"/>
    </row>
    <row r="27804" spans="15:15">
      <c r="O27804" s="7"/>
    </row>
    <row r="27805" spans="15:15">
      <c r="O27805" s="7"/>
    </row>
    <row r="27806" spans="15:15">
      <c r="O27806" s="7"/>
    </row>
    <row r="27807" spans="15:15">
      <c r="O27807" s="7"/>
    </row>
    <row r="27808" spans="15:15">
      <c r="O27808" s="7"/>
    </row>
    <row r="27809" spans="15:15">
      <c r="O27809" s="7"/>
    </row>
    <row r="27810" spans="15:15">
      <c r="O27810" s="7"/>
    </row>
    <row r="27811" spans="15:15">
      <c r="O27811" s="7"/>
    </row>
    <row r="27812" spans="15:15">
      <c r="O27812" s="7"/>
    </row>
    <row r="27813" spans="15:15">
      <c r="O27813" s="7"/>
    </row>
    <row r="27814" spans="15:15">
      <c r="O27814" s="7"/>
    </row>
    <row r="27815" spans="15:15">
      <c r="O27815" s="7"/>
    </row>
    <row r="27816" spans="15:15">
      <c r="O27816" s="7"/>
    </row>
    <row r="27817" spans="15:15">
      <c r="O27817" s="7"/>
    </row>
    <row r="27818" spans="15:15">
      <c r="O27818" s="7"/>
    </row>
    <row r="27819" spans="15:15">
      <c r="O27819" s="7"/>
    </row>
    <row r="27820" spans="15:15">
      <c r="O27820" s="7"/>
    </row>
    <row r="27821" spans="15:15">
      <c r="O27821" s="7"/>
    </row>
    <row r="27822" spans="15:15">
      <c r="O27822" s="7"/>
    </row>
    <row r="27823" spans="15:15">
      <c r="O27823" s="7"/>
    </row>
    <row r="27824" spans="15:15">
      <c r="O27824" s="7"/>
    </row>
    <row r="27825" spans="15:15">
      <c r="O27825" s="7"/>
    </row>
    <row r="27826" spans="15:15">
      <c r="O27826" s="7"/>
    </row>
    <row r="27827" spans="15:15">
      <c r="O27827" s="7"/>
    </row>
    <row r="27828" spans="15:15">
      <c r="O27828" s="7"/>
    </row>
    <row r="27829" spans="15:15">
      <c r="O27829" s="7"/>
    </row>
    <row r="27830" spans="15:15">
      <c r="O27830" s="7"/>
    </row>
    <row r="27831" spans="15:15">
      <c r="O27831" s="7"/>
    </row>
    <row r="27832" spans="15:15">
      <c r="O27832" s="7"/>
    </row>
    <row r="27833" spans="15:15">
      <c r="O27833" s="7"/>
    </row>
    <row r="27834" spans="15:15">
      <c r="O27834" s="7"/>
    </row>
    <row r="27835" spans="15:15">
      <c r="O27835" s="7"/>
    </row>
    <row r="27836" spans="15:15">
      <c r="O27836" s="7"/>
    </row>
    <row r="27837" spans="15:15">
      <c r="O27837" s="7"/>
    </row>
    <row r="27838" spans="15:15">
      <c r="O27838" s="7"/>
    </row>
    <row r="27839" spans="15:15">
      <c r="O27839" s="7"/>
    </row>
    <row r="27840" spans="15:15">
      <c r="O27840" s="7"/>
    </row>
    <row r="27841" spans="15:15">
      <c r="O27841" s="7"/>
    </row>
    <row r="27842" spans="15:15">
      <c r="O27842" s="7"/>
    </row>
    <row r="27843" spans="15:15">
      <c r="O27843" s="7"/>
    </row>
    <row r="27844" spans="15:15">
      <c r="O27844" s="7"/>
    </row>
    <row r="27845" spans="15:15">
      <c r="O27845" s="7"/>
    </row>
    <row r="27846" spans="15:15">
      <c r="O27846" s="7"/>
    </row>
    <row r="27847" spans="15:15">
      <c r="O27847" s="7"/>
    </row>
    <row r="27848" spans="15:15">
      <c r="O27848" s="7"/>
    </row>
    <row r="27849" spans="15:15">
      <c r="O27849" s="7"/>
    </row>
    <row r="27850" spans="15:15">
      <c r="O27850" s="7"/>
    </row>
    <row r="27851" spans="15:15">
      <c r="O27851" s="7"/>
    </row>
    <row r="27852" spans="15:15">
      <c r="O27852" s="7"/>
    </row>
    <row r="27853" spans="15:15">
      <c r="O27853" s="7"/>
    </row>
    <row r="27854" spans="15:15">
      <c r="O27854" s="7"/>
    </row>
    <row r="27855" spans="15:15">
      <c r="O27855" s="7"/>
    </row>
    <row r="27856" spans="15:15">
      <c r="O27856" s="7"/>
    </row>
    <row r="27857" spans="15:15">
      <c r="O27857" s="7"/>
    </row>
    <row r="27858" spans="15:15">
      <c r="O27858" s="7"/>
    </row>
    <row r="27859" spans="15:15">
      <c r="O27859" s="7"/>
    </row>
    <row r="27860" spans="15:15">
      <c r="O27860" s="7"/>
    </row>
    <row r="27861" spans="15:15">
      <c r="O27861" s="7"/>
    </row>
    <row r="27862" spans="15:15">
      <c r="O27862" s="7"/>
    </row>
    <row r="27863" spans="15:15">
      <c r="O27863" s="7"/>
    </row>
    <row r="27864" spans="15:15">
      <c r="O27864" s="7"/>
    </row>
    <row r="27865" spans="15:15">
      <c r="O27865" s="7"/>
    </row>
    <row r="27866" spans="15:15">
      <c r="O27866" s="7"/>
    </row>
    <row r="27867" spans="15:15">
      <c r="O27867" s="7"/>
    </row>
    <row r="27868" spans="15:15">
      <c r="O27868" s="7"/>
    </row>
    <row r="27869" spans="15:15">
      <c r="O27869" s="7"/>
    </row>
    <row r="27870" spans="15:15">
      <c r="O27870" s="7"/>
    </row>
    <row r="27871" spans="15:15">
      <c r="O27871" s="7"/>
    </row>
    <row r="27872" spans="15:15">
      <c r="O27872" s="7"/>
    </row>
    <row r="27873" spans="15:15">
      <c r="O27873" s="7"/>
    </row>
    <row r="27874" spans="15:15">
      <c r="O27874" s="7"/>
    </row>
    <row r="27875" spans="15:15">
      <c r="O27875" s="7"/>
    </row>
    <row r="27876" spans="15:15">
      <c r="O27876" s="7"/>
    </row>
    <row r="27877" spans="15:15">
      <c r="O27877" s="7"/>
    </row>
    <row r="27878" spans="15:15">
      <c r="O27878" s="7"/>
    </row>
    <row r="27879" spans="15:15">
      <c r="O27879" s="7"/>
    </row>
    <row r="27880" spans="15:15">
      <c r="O27880" s="7"/>
    </row>
    <row r="27881" spans="15:15">
      <c r="O27881" s="7"/>
    </row>
    <row r="27882" spans="15:15">
      <c r="O27882" s="7"/>
    </row>
    <row r="27883" spans="15:15">
      <c r="O27883" s="7"/>
    </row>
    <row r="27884" spans="15:15">
      <c r="O27884" s="7"/>
    </row>
    <row r="27885" spans="15:15">
      <c r="O27885" s="7"/>
    </row>
    <row r="27886" spans="15:15">
      <c r="O27886" s="7"/>
    </row>
    <row r="27887" spans="15:15">
      <c r="O27887" s="7"/>
    </row>
    <row r="27888" spans="15:15">
      <c r="O27888" s="7"/>
    </row>
    <row r="27889" spans="15:15">
      <c r="O27889" s="7"/>
    </row>
    <row r="27890" spans="15:15">
      <c r="O27890" s="7"/>
    </row>
    <row r="27891" spans="15:15">
      <c r="O27891" s="7"/>
    </row>
    <row r="27892" spans="15:15">
      <c r="O27892" s="7"/>
    </row>
    <row r="27893" spans="15:15">
      <c r="O27893" s="7"/>
    </row>
    <row r="27894" spans="15:15">
      <c r="O27894" s="7"/>
    </row>
    <row r="27895" spans="15:15">
      <c r="O27895" s="7"/>
    </row>
    <row r="27896" spans="15:15">
      <c r="O27896" s="7"/>
    </row>
    <row r="27897" spans="15:15">
      <c r="O27897" s="7"/>
    </row>
    <row r="27898" spans="15:15">
      <c r="O27898" s="7"/>
    </row>
    <row r="27899" spans="15:15">
      <c r="O27899" s="7"/>
    </row>
    <row r="27900" spans="15:15">
      <c r="O27900" s="7"/>
    </row>
    <row r="27901" spans="15:15">
      <c r="O27901" s="7"/>
    </row>
    <row r="27902" spans="15:15">
      <c r="O27902" s="7"/>
    </row>
    <row r="27903" spans="15:15">
      <c r="O27903" s="7"/>
    </row>
    <row r="27904" spans="15:15">
      <c r="O27904" s="7"/>
    </row>
    <row r="27905" spans="15:15">
      <c r="O27905" s="7"/>
    </row>
    <row r="27906" spans="15:15">
      <c r="O27906" s="7"/>
    </row>
    <row r="27907" spans="15:15">
      <c r="O27907" s="7"/>
    </row>
    <row r="27908" spans="15:15">
      <c r="O27908" s="7"/>
    </row>
    <row r="27909" spans="15:15">
      <c r="O27909" s="7"/>
    </row>
    <row r="27910" spans="15:15">
      <c r="O27910" s="7"/>
    </row>
    <row r="27911" spans="15:15">
      <c r="O27911" s="7"/>
    </row>
    <row r="27912" spans="15:15">
      <c r="O27912" s="7"/>
    </row>
    <row r="27913" spans="15:15">
      <c r="O27913" s="7"/>
    </row>
    <row r="27914" spans="15:15">
      <c r="O27914" s="7"/>
    </row>
    <row r="27915" spans="15:15">
      <c r="O27915" s="7"/>
    </row>
    <row r="27916" spans="15:15">
      <c r="O27916" s="7"/>
    </row>
    <row r="27917" spans="15:15">
      <c r="O27917" s="7"/>
    </row>
    <row r="27918" spans="15:15">
      <c r="O27918" s="7"/>
    </row>
    <row r="27919" spans="15:15">
      <c r="O27919" s="7"/>
    </row>
    <row r="27920" spans="15:15">
      <c r="O27920" s="7"/>
    </row>
    <row r="27921" spans="15:15">
      <c r="O27921" s="7"/>
    </row>
    <row r="27922" spans="15:15">
      <c r="O27922" s="7"/>
    </row>
    <row r="27923" spans="15:15">
      <c r="O27923" s="7"/>
    </row>
    <row r="27924" spans="15:15">
      <c r="O27924" s="7"/>
    </row>
    <row r="27925" spans="15:15">
      <c r="O27925" s="7"/>
    </row>
    <row r="27926" spans="15:15">
      <c r="O27926" s="7"/>
    </row>
    <row r="27927" spans="15:15">
      <c r="O27927" s="7"/>
    </row>
    <row r="27928" spans="15:15">
      <c r="O27928" s="7"/>
    </row>
    <row r="27929" spans="15:15">
      <c r="O27929" s="7"/>
    </row>
    <row r="27930" spans="15:15">
      <c r="O27930" s="7"/>
    </row>
    <row r="27931" spans="15:15">
      <c r="O27931" s="7"/>
    </row>
    <row r="27932" spans="15:15">
      <c r="O27932" s="7"/>
    </row>
    <row r="27933" spans="15:15">
      <c r="O27933" s="7"/>
    </row>
    <row r="27934" spans="15:15">
      <c r="O27934" s="7"/>
    </row>
    <row r="27935" spans="15:15">
      <c r="O27935" s="7"/>
    </row>
    <row r="27936" spans="15:15">
      <c r="O27936" s="7"/>
    </row>
    <row r="27937" spans="15:15">
      <c r="O27937" s="7"/>
    </row>
    <row r="27938" spans="15:15">
      <c r="O27938" s="7"/>
    </row>
    <row r="27939" spans="15:15">
      <c r="O27939" s="7"/>
    </row>
    <row r="27940" spans="15:15">
      <c r="O27940" s="7"/>
    </row>
    <row r="27941" spans="15:15">
      <c r="O27941" s="7"/>
    </row>
    <row r="27942" spans="15:15">
      <c r="O27942" s="7"/>
    </row>
    <row r="27943" spans="15:15">
      <c r="O27943" s="7"/>
    </row>
    <row r="27944" spans="15:15">
      <c r="O27944" s="7"/>
    </row>
    <row r="27945" spans="15:15">
      <c r="O27945" s="7"/>
    </row>
    <row r="27946" spans="15:15">
      <c r="O27946" s="7"/>
    </row>
    <row r="27947" spans="15:15">
      <c r="O27947" s="7"/>
    </row>
    <row r="27948" spans="15:15">
      <c r="O27948" s="7"/>
    </row>
    <row r="27949" spans="15:15">
      <c r="O27949" s="7"/>
    </row>
    <row r="27950" spans="15:15">
      <c r="O27950" s="7"/>
    </row>
    <row r="27951" spans="15:15">
      <c r="O27951" s="7"/>
    </row>
    <row r="27952" spans="15:15">
      <c r="O27952" s="7"/>
    </row>
    <row r="27953" spans="15:15">
      <c r="O27953" s="7"/>
    </row>
    <row r="27954" spans="15:15">
      <c r="O27954" s="7"/>
    </row>
    <row r="27955" spans="15:15">
      <c r="O27955" s="7"/>
    </row>
    <row r="27956" spans="15:15">
      <c r="O27956" s="7"/>
    </row>
    <row r="27957" spans="15:15">
      <c r="O27957" s="7"/>
    </row>
    <row r="27958" spans="15:15">
      <c r="O27958" s="7"/>
    </row>
    <row r="27959" spans="15:15">
      <c r="O27959" s="7"/>
    </row>
    <row r="27960" spans="15:15">
      <c r="O27960" s="7"/>
    </row>
    <row r="27961" spans="15:15">
      <c r="O27961" s="7"/>
    </row>
    <row r="27986" spans="15:15">
      <c r="O27986" s="7"/>
    </row>
    <row r="27987" spans="15:15">
      <c r="O27987" s="7"/>
    </row>
    <row r="27988" spans="15:15">
      <c r="O27988" s="7"/>
    </row>
    <row r="27989" spans="15:15">
      <c r="O27989" s="7"/>
    </row>
    <row r="27990" spans="15:15">
      <c r="O27990" s="7"/>
    </row>
    <row r="27991" spans="15:15">
      <c r="O27991" s="7"/>
    </row>
    <row r="27992" spans="15:15">
      <c r="O27992" s="7"/>
    </row>
    <row r="27993" spans="15:15">
      <c r="O27993" s="7"/>
    </row>
    <row r="27994" spans="15:15">
      <c r="O27994" s="7"/>
    </row>
    <row r="27995" spans="15:15">
      <c r="O27995" s="7"/>
    </row>
    <row r="27996" spans="15:15">
      <c r="O27996" s="7"/>
    </row>
    <row r="27997" spans="15:15">
      <c r="O27997" s="7"/>
    </row>
    <row r="27998" spans="15:15">
      <c r="O27998" s="7"/>
    </row>
    <row r="27999" spans="15:15">
      <c r="O27999" s="7"/>
    </row>
    <row r="28000" spans="15:15">
      <c r="O28000" s="7"/>
    </row>
    <row r="28001" spans="15:15">
      <c r="O28001" s="7"/>
    </row>
    <row r="28002" spans="15:15">
      <c r="O28002" s="7"/>
    </row>
    <row r="28003" spans="15:15">
      <c r="O28003" s="7"/>
    </row>
    <row r="28004" spans="15:15">
      <c r="O28004" s="7"/>
    </row>
    <row r="28005" spans="15:15">
      <c r="O28005" s="7"/>
    </row>
    <row r="28006" spans="15:15">
      <c r="O28006" s="7"/>
    </row>
    <row r="28007" spans="15:15">
      <c r="O28007" s="7"/>
    </row>
    <row r="28008" spans="15:15">
      <c r="O28008" s="7"/>
    </row>
    <row r="28009" spans="15:15">
      <c r="O28009" s="7"/>
    </row>
    <row r="28010" spans="15:15">
      <c r="O28010" s="7"/>
    </row>
    <row r="28011" spans="15:15">
      <c r="O28011" s="7"/>
    </row>
    <row r="28012" spans="15:15">
      <c r="O28012" s="7"/>
    </row>
    <row r="28013" spans="15:15">
      <c r="O28013" s="7"/>
    </row>
    <row r="28014" spans="15:15">
      <c r="O28014" s="7"/>
    </row>
    <row r="28015" spans="15:15">
      <c r="O28015" s="7"/>
    </row>
    <row r="28016" spans="15:15">
      <c r="O28016" s="7"/>
    </row>
    <row r="28017" spans="15:15">
      <c r="O28017" s="7"/>
    </row>
    <row r="28018" spans="15:15">
      <c r="O28018" s="7"/>
    </row>
    <row r="28019" spans="15:15">
      <c r="O28019" s="7"/>
    </row>
    <row r="28020" spans="15:15">
      <c r="O28020" s="7"/>
    </row>
    <row r="28021" spans="15:15">
      <c r="O28021" s="7"/>
    </row>
    <row r="28022" spans="15:15">
      <c r="O28022" s="7"/>
    </row>
    <row r="28023" spans="15:15">
      <c r="O28023" s="7"/>
    </row>
    <row r="28024" spans="15:15">
      <c r="O28024" s="7"/>
    </row>
    <row r="28025" spans="15:15">
      <c r="O28025" s="7"/>
    </row>
    <row r="28026" spans="15:15">
      <c r="O28026" s="7"/>
    </row>
    <row r="28027" spans="15:15">
      <c r="O28027" s="7"/>
    </row>
    <row r="28028" spans="15:15">
      <c r="O28028" s="7"/>
    </row>
    <row r="28029" spans="15:15">
      <c r="O28029" s="7"/>
    </row>
    <row r="28030" spans="15:15">
      <c r="O28030" s="7"/>
    </row>
    <row r="28031" spans="15:15">
      <c r="O28031" s="7"/>
    </row>
    <row r="28032" spans="15:15">
      <c r="O28032" s="7"/>
    </row>
    <row r="28033" spans="15:15">
      <c r="O28033" s="7"/>
    </row>
    <row r="28034" spans="15:15">
      <c r="O28034" s="7"/>
    </row>
    <row r="28035" spans="15:15">
      <c r="O28035" s="7"/>
    </row>
    <row r="28036" spans="15:15">
      <c r="O28036" s="7"/>
    </row>
    <row r="28037" spans="15:15">
      <c r="O28037" s="7"/>
    </row>
    <row r="28038" spans="15:15">
      <c r="O28038" s="7"/>
    </row>
    <row r="28039" spans="15:15">
      <c r="O28039" s="7"/>
    </row>
    <row r="28040" spans="15:15">
      <c r="O28040" s="7"/>
    </row>
    <row r="28041" spans="15:15">
      <c r="O28041" s="7"/>
    </row>
    <row r="28042" spans="15:15">
      <c r="O28042" s="7"/>
    </row>
    <row r="28043" spans="15:15">
      <c r="O28043" s="7"/>
    </row>
    <row r="28044" spans="15:15">
      <c r="O28044" s="7"/>
    </row>
    <row r="28045" spans="15:15">
      <c r="O28045" s="7"/>
    </row>
    <row r="28046" spans="15:15">
      <c r="O28046" s="7"/>
    </row>
    <row r="28047" spans="15:15">
      <c r="O28047" s="7"/>
    </row>
    <row r="28048" spans="15:15">
      <c r="O28048" s="7"/>
    </row>
    <row r="28049" spans="15:15">
      <c r="O28049" s="7"/>
    </row>
    <row r="28050" spans="15:15">
      <c r="O28050" s="7"/>
    </row>
    <row r="28051" spans="15:15">
      <c r="O28051" s="7"/>
    </row>
    <row r="28052" spans="15:15">
      <c r="O28052" s="7"/>
    </row>
    <row r="28053" spans="15:15">
      <c r="O28053" s="7"/>
    </row>
    <row r="28054" spans="15:15">
      <c r="O28054" s="7"/>
    </row>
    <row r="28055" spans="15:15">
      <c r="O28055" s="7"/>
    </row>
    <row r="28056" spans="15:15">
      <c r="O28056" s="7"/>
    </row>
    <row r="28057" spans="15:15">
      <c r="O28057" s="7"/>
    </row>
    <row r="28058" spans="15:15">
      <c r="O28058" s="7"/>
    </row>
    <row r="28059" spans="15:15">
      <c r="O28059" s="7"/>
    </row>
    <row r="28060" spans="15:15">
      <c r="O28060" s="7"/>
    </row>
    <row r="28061" spans="15:15">
      <c r="O28061" s="7"/>
    </row>
    <row r="28062" spans="15:15">
      <c r="O28062" s="7"/>
    </row>
    <row r="28063" spans="15:15">
      <c r="O28063" s="7"/>
    </row>
    <row r="28064" spans="15:15">
      <c r="O28064" s="7"/>
    </row>
    <row r="28065" spans="15:15">
      <c r="O28065" s="7"/>
    </row>
    <row r="28066" spans="15:15">
      <c r="O28066" s="7"/>
    </row>
    <row r="28067" spans="15:15">
      <c r="O28067" s="7"/>
    </row>
    <row r="28068" spans="15:15">
      <c r="O28068" s="7"/>
    </row>
    <row r="28069" spans="15:15">
      <c r="O28069" s="7"/>
    </row>
    <row r="28070" spans="15:15">
      <c r="O28070" s="7"/>
    </row>
    <row r="28071" spans="15:15">
      <c r="O28071" s="7"/>
    </row>
    <row r="28072" spans="15:15">
      <c r="O28072" s="7"/>
    </row>
    <row r="28073" spans="15:15">
      <c r="O28073" s="7"/>
    </row>
    <row r="28074" spans="15:15">
      <c r="O28074" s="7"/>
    </row>
    <row r="28075" spans="15:15">
      <c r="O28075" s="7"/>
    </row>
    <row r="28076" spans="15:15">
      <c r="O28076" s="7"/>
    </row>
    <row r="28077" spans="15:15">
      <c r="O28077" s="7"/>
    </row>
    <row r="28078" spans="15:15">
      <c r="O28078" s="7"/>
    </row>
    <row r="28079" spans="15:15">
      <c r="O28079" s="7"/>
    </row>
    <row r="28080" spans="15:15">
      <c r="O28080" s="7"/>
    </row>
    <row r="28081" spans="15:15">
      <c r="O28081" s="7"/>
    </row>
    <row r="28082" spans="15:15">
      <c r="O28082" s="7"/>
    </row>
    <row r="28083" spans="15:15">
      <c r="O28083" s="7"/>
    </row>
    <row r="28084" spans="15:15">
      <c r="O28084" s="7"/>
    </row>
    <row r="28085" spans="15:15">
      <c r="O28085" s="7"/>
    </row>
    <row r="28086" spans="15:15">
      <c r="O28086" s="7"/>
    </row>
    <row r="28087" spans="15:15">
      <c r="O28087" s="7"/>
    </row>
    <row r="28088" spans="15:15">
      <c r="O28088" s="7"/>
    </row>
    <row r="28089" spans="15:15">
      <c r="O28089" s="7"/>
    </row>
    <row r="28090" spans="15:15">
      <c r="O28090" s="7"/>
    </row>
    <row r="28091" spans="15:15">
      <c r="O28091" s="7"/>
    </row>
    <row r="28092" spans="15:15">
      <c r="O28092" s="7"/>
    </row>
    <row r="28093" spans="15:15">
      <c r="O28093" s="7"/>
    </row>
    <row r="28094" spans="15:15">
      <c r="O28094" s="7"/>
    </row>
    <row r="28095" spans="15:15">
      <c r="O28095" s="7"/>
    </row>
    <row r="28096" spans="15:15">
      <c r="O28096" s="7"/>
    </row>
    <row r="28097" spans="15:15">
      <c r="O28097" s="7"/>
    </row>
    <row r="28098" spans="15:15">
      <c r="O28098" s="7"/>
    </row>
    <row r="28099" spans="15:15">
      <c r="O28099" s="7"/>
    </row>
    <row r="28100" spans="15:15">
      <c r="O28100" s="7"/>
    </row>
    <row r="28101" spans="15:15">
      <c r="O28101" s="7"/>
    </row>
    <row r="28102" spans="15:15">
      <c r="O28102" s="7"/>
    </row>
    <row r="28103" spans="15:15">
      <c r="O28103" s="7"/>
    </row>
    <row r="28104" spans="15:15">
      <c r="O28104" s="7"/>
    </row>
    <row r="28105" spans="15:15">
      <c r="O28105" s="7"/>
    </row>
    <row r="28106" spans="15:15">
      <c r="O28106" s="7"/>
    </row>
    <row r="28107" spans="15:15">
      <c r="O28107" s="7"/>
    </row>
    <row r="28108" spans="15:15">
      <c r="O28108" s="7"/>
    </row>
    <row r="28109" spans="15:15">
      <c r="O28109" s="7"/>
    </row>
    <row r="28110" spans="15:15">
      <c r="O28110" s="7"/>
    </row>
    <row r="28111" spans="15:15">
      <c r="O28111" s="7"/>
    </row>
    <row r="28112" spans="15:15">
      <c r="O28112" s="7"/>
    </row>
    <row r="28113" spans="15:15">
      <c r="O28113" s="7"/>
    </row>
    <row r="28114" spans="15:15">
      <c r="O28114" s="7"/>
    </row>
    <row r="28115" spans="15:15">
      <c r="O28115" s="7"/>
    </row>
    <row r="28116" spans="15:15">
      <c r="O28116" s="7"/>
    </row>
    <row r="28117" spans="15:15">
      <c r="O28117" s="7"/>
    </row>
    <row r="28118" spans="15:15">
      <c r="O28118" s="7"/>
    </row>
    <row r="28119" spans="15:15">
      <c r="O28119" s="7"/>
    </row>
    <row r="28120" spans="15:15">
      <c r="O28120" s="7"/>
    </row>
    <row r="28121" spans="15:15">
      <c r="O28121" s="7"/>
    </row>
    <row r="28122" spans="15:15">
      <c r="O28122" s="7"/>
    </row>
    <row r="28123" spans="15:15">
      <c r="O28123" s="7"/>
    </row>
    <row r="28124" spans="15:15">
      <c r="O28124" s="7"/>
    </row>
    <row r="28125" spans="15:15">
      <c r="O28125" s="7"/>
    </row>
    <row r="28126" spans="15:15">
      <c r="O28126" s="7"/>
    </row>
    <row r="28127" spans="15:15">
      <c r="O28127" s="7"/>
    </row>
    <row r="28128" spans="15:15">
      <c r="O28128" s="7"/>
    </row>
    <row r="28129" spans="15:15">
      <c r="O28129" s="7"/>
    </row>
    <row r="28130" spans="15:15">
      <c r="O28130" s="7"/>
    </row>
    <row r="28131" spans="15:15">
      <c r="O28131" s="7"/>
    </row>
    <row r="28132" spans="15:15">
      <c r="O28132" s="7"/>
    </row>
    <row r="28133" spans="15:15">
      <c r="O28133" s="7"/>
    </row>
    <row r="28134" spans="15:15">
      <c r="O28134" s="7"/>
    </row>
    <row r="28135" spans="15:15">
      <c r="O28135" s="7"/>
    </row>
    <row r="28136" spans="15:15">
      <c r="O28136" s="7"/>
    </row>
    <row r="28137" spans="15:15">
      <c r="O28137" s="7"/>
    </row>
    <row r="28138" spans="15:15">
      <c r="O28138" s="7"/>
    </row>
    <row r="28139" spans="15:15">
      <c r="O28139" s="7"/>
    </row>
    <row r="28140" spans="15:15">
      <c r="O28140" s="7"/>
    </row>
    <row r="28141" spans="15:15">
      <c r="O28141" s="7"/>
    </row>
    <row r="28142" spans="15:15">
      <c r="O28142" s="7"/>
    </row>
    <row r="28143" spans="15:15">
      <c r="O28143" s="7"/>
    </row>
    <row r="28144" spans="15:15">
      <c r="O28144" s="7"/>
    </row>
    <row r="28145" spans="15:15">
      <c r="O28145" s="7"/>
    </row>
    <row r="28146" spans="15:15">
      <c r="O28146" s="7"/>
    </row>
    <row r="28147" spans="15:15">
      <c r="O28147" s="7"/>
    </row>
    <row r="28148" spans="15:15">
      <c r="O28148" s="7"/>
    </row>
    <row r="28149" spans="15:15">
      <c r="O28149" s="7"/>
    </row>
    <row r="28150" spans="15:15">
      <c r="O28150" s="7"/>
    </row>
    <row r="28151" spans="15:15">
      <c r="O28151" s="7"/>
    </row>
    <row r="28152" spans="15:15">
      <c r="O28152" s="7"/>
    </row>
    <row r="28153" spans="15:15">
      <c r="O28153" s="7"/>
    </row>
    <row r="28154" spans="15:15">
      <c r="O28154" s="7"/>
    </row>
    <row r="28155" spans="15:15">
      <c r="O28155" s="7"/>
    </row>
    <row r="28156" spans="15:15">
      <c r="O28156" s="7"/>
    </row>
    <row r="28157" spans="15:15">
      <c r="O28157" s="7"/>
    </row>
    <row r="28158" spans="15:15">
      <c r="O28158" s="7"/>
    </row>
    <row r="28159" spans="15:15">
      <c r="O28159" s="7"/>
    </row>
    <row r="28160" spans="15:15">
      <c r="O28160" s="7"/>
    </row>
    <row r="28161" spans="15:15">
      <c r="O28161" s="7"/>
    </row>
    <row r="28162" spans="15:15">
      <c r="O28162" s="7"/>
    </row>
    <row r="28163" spans="15:15">
      <c r="O28163" s="7"/>
    </row>
    <row r="28164" spans="15:15">
      <c r="O28164" s="7"/>
    </row>
    <row r="28165" spans="15:15">
      <c r="O28165" s="7"/>
    </row>
    <row r="28166" spans="15:15">
      <c r="O28166" s="7"/>
    </row>
    <row r="28167" spans="15:15">
      <c r="O28167" s="7"/>
    </row>
    <row r="28168" spans="15:15">
      <c r="O28168" s="7"/>
    </row>
    <row r="28169" spans="15:15">
      <c r="O28169" s="7"/>
    </row>
    <row r="28170" spans="15:15">
      <c r="O28170" s="7"/>
    </row>
    <row r="28171" spans="15:15">
      <c r="O28171" s="7"/>
    </row>
    <row r="28172" spans="15:15">
      <c r="O28172" s="7"/>
    </row>
    <row r="28173" spans="15:15">
      <c r="O28173" s="7"/>
    </row>
    <row r="28174" spans="15:15">
      <c r="O28174" s="7"/>
    </row>
    <row r="28175" spans="15:15">
      <c r="O28175" s="7"/>
    </row>
    <row r="28176" spans="15:15">
      <c r="O28176" s="7"/>
    </row>
    <row r="28177" spans="15:15">
      <c r="O28177" s="7"/>
    </row>
    <row r="28178" spans="15:15">
      <c r="O28178" s="7"/>
    </row>
    <row r="28179" spans="15:15">
      <c r="O28179" s="7"/>
    </row>
    <row r="28180" spans="15:15">
      <c r="O28180" s="7"/>
    </row>
    <row r="28181" spans="15:15">
      <c r="O28181" s="7"/>
    </row>
    <row r="28182" spans="15:15">
      <c r="O28182" s="7"/>
    </row>
    <row r="28183" spans="15:15">
      <c r="O28183" s="7"/>
    </row>
    <row r="28184" spans="15:15">
      <c r="O28184" s="7"/>
    </row>
    <row r="28185" spans="15:15">
      <c r="O28185" s="7"/>
    </row>
    <row r="28186" spans="15:15">
      <c r="O28186" s="7"/>
    </row>
    <row r="28187" spans="15:15">
      <c r="O28187" s="7"/>
    </row>
    <row r="28188" spans="15:15">
      <c r="O28188" s="7"/>
    </row>
    <row r="28189" spans="15:15">
      <c r="O28189" s="7"/>
    </row>
    <row r="28190" spans="15:15">
      <c r="O28190" s="7"/>
    </row>
    <row r="28191" spans="15:15">
      <c r="O28191" s="7"/>
    </row>
    <row r="28192" spans="15:15">
      <c r="O28192" s="7"/>
    </row>
    <row r="28193" spans="15:15">
      <c r="O28193" s="7"/>
    </row>
    <row r="28194" spans="15:15">
      <c r="O28194" s="7"/>
    </row>
    <row r="28195" spans="15:15">
      <c r="O28195" s="7"/>
    </row>
    <row r="28196" spans="15:15">
      <c r="O28196" s="7"/>
    </row>
    <row r="28197" spans="15:15">
      <c r="O28197" s="7"/>
    </row>
    <row r="28198" spans="15:15">
      <c r="O28198" s="7"/>
    </row>
    <row r="28199" spans="15:15">
      <c r="O28199" s="7"/>
    </row>
    <row r="28200" spans="15:15">
      <c r="O28200" s="7"/>
    </row>
    <row r="28201" spans="15:15">
      <c r="O28201" s="7"/>
    </row>
    <row r="28202" spans="15:15">
      <c r="O28202" s="7"/>
    </row>
    <row r="28203" spans="15:15">
      <c r="O28203" s="7"/>
    </row>
    <row r="28204" spans="15:15">
      <c r="O28204" s="7"/>
    </row>
    <row r="28205" spans="15:15">
      <c r="O28205" s="7"/>
    </row>
    <row r="28206" spans="15:15">
      <c r="O28206" s="7"/>
    </row>
    <row r="28207" spans="15:15">
      <c r="O28207" s="7"/>
    </row>
    <row r="28208" spans="15:15">
      <c r="O28208" s="7"/>
    </row>
    <row r="28209" spans="15:15">
      <c r="O28209" s="7"/>
    </row>
    <row r="28210" spans="15:15">
      <c r="O28210" s="7"/>
    </row>
    <row r="28211" spans="15:15">
      <c r="O28211" s="7"/>
    </row>
    <row r="28212" spans="15:15">
      <c r="O28212" s="7"/>
    </row>
    <row r="28213" spans="15:15">
      <c r="O28213" s="7"/>
    </row>
    <row r="28214" spans="15:15">
      <c r="O28214" s="7"/>
    </row>
    <row r="28215" spans="15:15">
      <c r="O28215" s="7"/>
    </row>
    <row r="28216" spans="15:15">
      <c r="O28216" s="7"/>
    </row>
    <row r="28217" spans="15:15">
      <c r="O28217" s="7"/>
    </row>
    <row r="28218" spans="15:15">
      <c r="O28218" s="7"/>
    </row>
    <row r="28219" spans="15:15">
      <c r="O28219" s="7"/>
    </row>
    <row r="28220" spans="15:15">
      <c r="O28220" s="7"/>
    </row>
    <row r="28221" spans="15:15">
      <c r="O28221" s="7"/>
    </row>
    <row r="28222" spans="15:15">
      <c r="O28222" s="7"/>
    </row>
    <row r="28223" spans="15:15">
      <c r="O28223" s="7"/>
    </row>
    <row r="28224" spans="15:15">
      <c r="O28224" s="7"/>
    </row>
    <row r="28225" spans="15:15">
      <c r="O28225" s="7"/>
    </row>
    <row r="28250" spans="15:15">
      <c r="O28250" s="7"/>
    </row>
    <row r="28251" spans="15:15">
      <c r="O28251" s="7"/>
    </row>
    <row r="28252" spans="15:15">
      <c r="O28252" s="7"/>
    </row>
    <row r="28253" spans="15:15">
      <c r="O28253" s="7"/>
    </row>
    <row r="28254" spans="15:15">
      <c r="O28254" s="7"/>
    </row>
    <row r="28255" spans="15:15">
      <c r="O28255" s="7"/>
    </row>
    <row r="28256" spans="15:15">
      <c r="O28256" s="7"/>
    </row>
    <row r="28257" spans="15:15">
      <c r="O28257" s="7"/>
    </row>
    <row r="28258" spans="15:15">
      <c r="O28258" s="7"/>
    </row>
    <row r="28259" spans="15:15">
      <c r="O28259" s="7"/>
    </row>
    <row r="28260" spans="15:15">
      <c r="O28260" s="7"/>
    </row>
    <row r="28261" spans="15:15">
      <c r="O28261" s="7"/>
    </row>
    <row r="28262" spans="15:15">
      <c r="O28262" s="7"/>
    </row>
    <row r="28263" spans="15:15">
      <c r="O28263" s="7"/>
    </row>
    <row r="28264" spans="15:15">
      <c r="O28264" s="7"/>
    </row>
    <row r="28265" spans="15:15">
      <c r="O28265" s="7"/>
    </row>
    <row r="28266" spans="15:15">
      <c r="O28266" s="7"/>
    </row>
    <row r="28267" spans="15:15">
      <c r="O28267" s="7"/>
    </row>
    <row r="28268" spans="15:15">
      <c r="O28268" s="7"/>
    </row>
    <row r="28269" spans="15:15">
      <c r="O28269" s="7"/>
    </row>
    <row r="28270" spans="15:15">
      <c r="O28270" s="7"/>
    </row>
    <row r="28271" spans="15:15">
      <c r="O28271" s="7"/>
    </row>
    <row r="28272" spans="15:15">
      <c r="O28272" s="7"/>
    </row>
    <row r="28273" spans="15:15">
      <c r="O28273" s="7"/>
    </row>
    <row r="28274" spans="15:15">
      <c r="O28274" s="7"/>
    </row>
    <row r="28275" spans="15:15">
      <c r="O28275" s="7"/>
    </row>
    <row r="28276" spans="15:15">
      <c r="O28276" s="7"/>
    </row>
    <row r="28277" spans="15:15">
      <c r="O28277" s="7"/>
    </row>
    <row r="28278" spans="15:15">
      <c r="O28278" s="7"/>
    </row>
    <row r="28279" spans="15:15">
      <c r="O28279" s="7"/>
    </row>
    <row r="28280" spans="15:15">
      <c r="O28280" s="7"/>
    </row>
    <row r="28281" spans="15:15">
      <c r="O28281" s="7"/>
    </row>
    <row r="28282" spans="15:15">
      <c r="O28282" s="7"/>
    </row>
    <row r="28283" spans="15:15">
      <c r="O28283" s="7"/>
    </row>
    <row r="28284" spans="15:15">
      <c r="O28284" s="7"/>
    </row>
    <row r="28285" spans="15:15">
      <c r="O28285" s="7"/>
    </row>
    <row r="28286" spans="15:15">
      <c r="O28286" s="7"/>
    </row>
    <row r="28287" spans="15:15">
      <c r="O28287" s="7"/>
    </row>
    <row r="28288" spans="15:15">
      <c r="O28288" s="7"/>
    </row>
    <row r="28289" spans="15:15">
      <c r="O28289" s="7"/>
    </row>
    <row r="28290" spans="15:15">
      <c r="O28290" s="7"/>
    </row>
    <row r="28291" spans="15:15">
      <c r="O28291" s="7"/>
    </row>
    <row r="28292" spans="15:15">
      <c r="O28292" s="7"/>
    </row>
    <row r="28293" spans="15:15">
      <c r="O28293" s="7"/>
    </row>
    <row r="28294" spans="15:15">
      <c r="O28294" s="7"/>
    </row>
    <row r="28295" spans="15:15">
      <c r="O28295" s="7"/>
    </row>
    <row r="28296" spans="15:15">
      <c r="O28296" s="7"/>
    </row>
    <row r="28297" spans="15:15">
      <c r="O28297" s="7"/>
    </row>
    <row r="28298" spans="15:15">
      <c r="O28298" s="7"/>
    </row>
    <row r="28299" spans="15:15">
      <c r="O28299" s="7"/>
    </row>
    <row r="28300" spans="15:15">
      <c r="O28300" s="7"/>
    </row>
    <row r="28301" spans="15:15">
      <c r="O28301" s="7"/>
    </row>
    <row r="28302" spans="15:15">
      <c r="O28302" s="7"/>
    </row>
    <row r="28303" spans="15:15">
      <c r="O28303" s="7"/>
    </row>
    <row r="28304" spans="15:15">
      <c r="O28304" s="7"/>
    </row>
    <row r="28305" spans="15:15">
      <c r="O28305" s="7"/>
    </row>
    <row r="28306" spans="15:15">
      <c r="O28306" s="7"/>
    </row>
    <row r="28307" spans="15:15">
      <c r="O28307" s="7"/>
    </row>
    <row r="28308" spans="15:15">
      <c r="O28308" s="7"/>
    </row>
    <row r="28309" spans="15:15">
      <c r="O28309" s="7"/>
    </row>
    <row r="28310" spans="15:15">
      <c r="O28310" s="7"/>
    </row>
    <row r="28311" spans="15:15">
      <c r="O28311" s="7"/>
    </row>
    <row r="28312" spans="15:15">
      <c r="O28312" s="7"/>
    </row>
    <row r="28313" spans="15:15">
      <c r="O28313" s="7"/>
    </row>
    <row r="28314" spans="15:15">
      <c r="O28314" s="7"/>
    </row>
    <row r="28315" spans="15:15">
      <c r="O28315" s="7"/>
    </row>
    <row r="28316" spans="15:15">
      <c r="O28316" s="7"/>
    </row>
    <row r="28317" spans="15:15">
      <c r="O28317" s="7"/>
    </row>
    <row r="28318" spans="15:15">
      <c r="O28318" s="7"/>
    </row>
    <row r="28319" spans="15:15">
      <c r="O28319" s="7"/>
    </row>
    <row r="28320" spans="15:15">
      <c r="O28320" s="7"/>
    </row>
    <row r="28321" spans="15:15">
      <c r="O28321" s="7"/>
    </row>
    <row r="28322" spans="15:15">
      <c r="O28322" s="7"/>
    </row>
    <row r="28323" spans="15:15">
      <c r="O28323" s="7"/>
    </row>
    <row r="28324" spans="15:15">
      <c r="O28324" s="7"/>
    </row>
    <row r="28325" spans="15:15">
      <c r="O28325" s="7"/>
    </row>
    <row r="28326" spans="15:15">
      <c r="O28326" s="7"/>
    </row>
    <row r="28327" spans="15:15">
      <c r="O28327" s="7"/>
    </row>
    <row r="28328" spans="15:15">
      <c r="O28328" s="7"/>
    </row>
    <row r="28329" spans="15:15">
      <c r="O28329" s="7"/>
    </row>
    <row r="28330" spans="15:15">
      <c r="O28330" s="7"/>
    </row>
    <row r="28331" spans="15:15">
      <c r="O28331" s="7"/>
    </row>
    <row r="28332" spans="15:15">
      <c r="O28332" s="7"/>
    </row>
    <row r="28333" spans="15:15">
      <c r="O28333" s="7"/>
    </row>
    <row r="28334" spans="15:15">
      <c r="O28334" s="7"/>
    </row>
    <row r="28335" spans="15:15">
      <c r="O28335" s="7"/>
    </row>
    <row r="28336" spans="15:15">
      <c r="O28336" s="7"/>
    </row>
    <row r="28337" spans="15:15">
      <c r="O28337" s="7"/>
    </row>
    <row r="28338" spans="15:15">
      <c r="O28338" s="7"/>
    </row>
    <row r="28339" spans="15:15">
      <c r="O28339" s="7"/>
    </row>
    <row r="28340" spans="15:15">
      <c r="O28340" s="7"/>
    </row>
    <row r="28341" spans="15:15">
      <c r="O28341" s="7"/>
    </row>
    <row r="28342" spans="15:15">
      <c r="O28342" s="7"/>
    </row>
    <row r="28343" spans="15:15">
      <c r="O28343" s="7"/>
    </row>
    <row r="28344" spans="15:15">
      <c r="O28344" s="7"/>
    </row>
    <row r="28345" spans="15:15">
      <c r="O28345" s="7"/>
    </row>
    <row r="28346" spans="15:15">
      <c r="O28346" s="7"/>
    </row>
    <row r="28347" spans="15:15">
      <c r="O28347" s="7"/>
    </row>
    <row r="28348" spans="15:15">
      <c r="O28348" s="7"/>
    </row>
    <row r="28349" spans="15:15">
      <c r="O28349" s="7"/>
    </row>
    <row r="28350" spans="15:15">
      <c r="O28350" s="7"/>
    </row>
    <row r="28351" spans="15:15">
      <c r="O28351" s="7"/>
    </row>
    <row r="28352" spans="15:15">
      <c r="O28352" s="7"/>
    </row>
    <row r="28353" spans="15:15">
      <c r="O28353" s="7"/>
    </row>
    <row r="28354" spans="15:15">
      <c r="O28354" s="7"/>
    </row>
    <row r="28355" spans="15:15">
      <c r="O28355" s="7"/>
    </row>
    <row r="28356" spans="15:15">
      <c r="O28356" s="7"/>
    </row>
    <row r="28357" spans="15:15">
      <c r="O28357" s="7"/>
    </row>
    <row r="28358" spans="15:15">
      <c r="O28358" s="7"/>
    </row>
    <row r="28359" spans="15:15">
      <c r="O28359" s="7"/>
    </row>
    <row r="28360" spans="15:15">
      <c r="O28360" s="7"/>
    </row>
    <row r="28361" spans="15:15">
      <c r="O28361" s="7"/>
    </row>
    <row r="28362" spans="15:15">
      <c r="O28362" s="7"/>
    </row>
    <row r="28363" spans="15:15">
      <c r="O28363" s="7"/>
    </row>
    <row r="28364" spans="15:15">
      <c r="O28364" s="7"/>
    </row>
    <row r="28365" spans="15:15">
      <c r="O28365" s="7"/>
    </row>
    <row r="28366" spans="15:15">
      <c r="O28366" s="7"/>
    </row>
    <row r="28367" spans="15:15">
      <c r="O28367" s="7"/>
    </row>
    <row r="28368" spans="15:15">
      <c r="O28368" s="7"/>
    </row>
    <row r="28369" spans="15:15">
      <c r="O28369" s="7"/>
    </row>
    <row r="28370" spans="15:15">
      <c r="O28370" s="7"/>
    </row>
    <row r="28371" spans="15:15">
      <c r="O28371" s="7"/>
    </row>
    <row r="28372" spans="15:15">
      <c r="O28372" s="7"/>
    </row>
    <row r="28373" spans="15:15">
      <c r="O28373" s="7"/>
    </row>
    <row r="28374" spans="15:15">
      <c r="O28374" s="7"/>
    </row>
    <row r="28375" spans="15:15">
      <c r="O28375" s="7"/>
    </row>
    <row r="28376" spans="15:15">
      <c r="O28376" s="7"/>
    </row>
    <row r="28377" spans="15:15">
      <c r="O28377" s="7"/>
    </row>
    <row r="28378" spans="15:15">
      <c r="O28378" s="7"/>
    </row>
    <row r="28379" spans="15:15">
      <c r="O28379" s="7"/>
    </row>
    <row r="28380" spans="15:15">
      <c r="O28380" s="7"/>
    </row>
    <row r="28381" spans="15:15">
      <c r="O28381" s="7"/>
    </row>
    <row r="28382" spans="15:15">
      <c r="O28382" s="7"/>
    </row>
    <row r="28383" spans="15:15">
      <c r="O28383" s="7"/>
    </row>
    <row r="28384" spans="15:15">
      <c r="O28384" s="7"/>
    </row>
    <row r="28385" spans="15:15">
      <c r="O28385" s="7"/>
    </row>
    <row r="28386" spans="15:15">
      <c r="O28386" s="7"/>
    </row>
    <row r="28387" spans="15:15">
      <c r="O28387" s="7"/>
    </row>
    <row r="28388" spans="15:15">
      <c r="O28388" s="7"/>
    </row>
    <row r="28389" spans="15:15">
      <c r="O28389" s="7"/>
    </row>
    <row r="28390" spans="15:15">
      <c r="O28390" s="7"/>
    </row>
    <row r="28391" spans="15:15">
      <c r="O28391" s="7"/>
    </row>
    <row r="28392" spans="15:15">
      <c r="O28392" s="7"/>
    </row>
    <row r="28393" spans="15:15">
      <c r="O28393" s="7"/>
    </row>
    <row r="28394" spans="15:15">
      <c r="O28394" s="7"/>
    </row>
    <row r="28395" spans="15:15">
      <c r="O28395" s="7"/>
    </row>
    <row r="28396" spans="15:15">
      <c r="O28396" s="7"/>
    </row>
    <row r="28397" spans="15:15">
      <c r="O28397" s="7"/>
    </row>
    <row r="28398" spans="15:15">
      <c r="O28398" s="7"/>
    </row>
    <row r="28399" spans="15:15">
      <c r="O28399" s="7"/>
    </row>
    <row r="28400" spans="15:15">
      <c r="O28400" s="7"/>
    </row>
    <row r="28401" spans="15:15">
      <c r="O28401" s="7"/>
    </row>
    <row r="28402" spans="15:15">
      <c r="O28402" s="7"/>
    </row>
    <row r="28403" spans="15:15">
      <c r="O28403" s="7"/>
    </row>
    <row r="28404" spans="15:15">
      <c r="O28404" s="7"/>
    </row>
    <row r="28405" spans="15:15">
      <c r="O28405" s="7"/>
    </row>
    <row r="28406" spans="15:15">
      <c r="O28406" s="7"/>
    </row>
    <row r="28407" spans="15:15">
      <c r="O28407" s="7"/>
    </row>
    <row r="28408" spans="15:15">
      <c r="O28408" s="7"/>
    </row>
    <row r="28409" spans="15:15">
      <c r="O28409" s="7"/>
    </row>
    <row r="28410" spans="15:15">
      <c r="O28410" s="7"/>
    </row>
    <row r="28411" spans="15:15">
      <c r="O28411" s="7"/>
    </row>
    <row r="28412" spans="15:15">
      <c r="O28412" s="7"/>
    </row>
    <row r="28413" spans="15:15">
      <c r="O28413" s="7"/>
    </row>
    <row r="28414" spans="15:15">
      <c r="O28414" s="7"/>
    </row>
    <row r="28415" spans="15:15">
      <c r="O28415" s="7"/>
    </row>
    <row r="28416" spans="15:15">
      <c r="O28416" s="7"/>
    </row>
    <row r="28417" spans="15:15">
      <c r="O28417" s="7"/>
    </row>
    <row r="28418" spans="15:15">
      <c r="O28418" s="7"/>
    </row>
    <row r="28419" spans="15:15">
      <c r="O28419" s="7"/>
    </row>
    <row r="28420" spans="15:15">
      <c r="O28420" s="7"/>
    </row>
    <row r="28421" spans="15:15">
      <c r="O28421" s="7"/>
    </row>
    <row r="28422" spans="15:15">
      <c r="O28422" s="7"/>
    </row>
    <row r="28423" spans="15:15">
      <c r="O28423" s="7"/>
    </row>
    <row r="28424" spans="15:15">
      <c r="O28424" s="7"/>
    </row>
    <row r="28425" spans="15:15">
      <c r="O28425" s="7"/>
    </row>
    <row r="28426" spans="15:15">
      <c r="O28426" s="7"/>
    </row>
    <row r="28427" spans="15:15">
      <c r="O28427" s="7"/>
    </row>
    <row r="28428" spans="15:15">
      <c r="O28428" s="7"/>
    </row>
    <row r="28429" spans="15:15">
      <c r="O28429" s="7"/>
    </row>
    <row r="28430" spans="15:15">
      <c r="O28430" s="7"/>
    </row>
    <row r="28431" spans="15:15">
      <c r="O28431" s="7"/>
    </row>
    <row r="28432" spans="15:15">
      <c r="O28432" s="7"/>
    </row>
    <row r="28433" spans="15:15">
      <c r="O28433" s="7"/>
    </row>
    <row r="28434" spans="15:15">
      <c r="O28434" s="7"/>
    </row>
    <row r="28435" spans="15:15">
      <c r="O28435" s="7"/>
    </row>
    <row r="28436" spans="15:15">
      <c r="O28436" s="7"/>
    </row>
    <row r="28437" spans="15:15">
      <c r="O28437" s="7"/>
    </row>
    <row r="28438" spans="15:15">
      <c r="O28438" s="7"/>
    </row>
    <row r="28439" spans="15:15">
      <c r="O28439" s="7"/>
    </row>
    <row r="28440" spans="15:15">
      <c r="O28440" s="7"/>
    </row>
    <row r="28441" spans="15:15">
      <c r="O28441" s="7"/>
    </row>
    <row r="28442" spans="15:15">
      <c r="O28442" s="7"/>
    </row>
    <row r="28443" spans="15:15">
      <c r="O28443" s="7"/>
    </row>
    <row r="28444" spans="15:15">
      <c r="O28444" s="7"/>
    </row>
    <row r="28445" spans="15:15">
      <c r="O28445" s="7"/>
    </row>
    <row r="28446" spans="15:15">
      <c r="O28446" s="7"/>
    </row>
    <row r="28447" spans="15:15">
      <c r="O28447" s="7"/>
    </row>
    <row r="28448" spans="15:15">
      <c r="O28448" s="7"/>
    </row>
    <row r="28449" spans="15:15">
      <c r="O28449" s="7"/>
    </row>
    <row r="28450" spans="15:15">
      <c r="O28450" s="7"/>
    </row>
    <row r="28451" spans="15:15">
      <c r="O28451" s="7"/>
    </row>
    <row r="28452" spans="15:15">
      <c r="O28452" s="7"/>
    </row>
    <row r="28453" spans="15:15">
      <c r="O28453" s="7"/>
    </row>
    <row r="28454" spans="15:15">
      <c r="O28454" s="7"/>
    </row>
    <row r="28455" spans="15:15">
      <c r="O28455" s="7"/>
    </row>
    <row r="28456" spans="15:15">
      <c r="O28456" s="7"/>
    </row>
    <row r="28457" spans="15:15">
      <c r="O28457" s="7"/>
    </row>
    <row r="28458" spans="15:15">
      <c r="O28458" s="7"/>
    </row>
    <row r="28459" spans="15:15">
      <c r="O28459" s="7"/>
    </row>
    <row r="28460" spans="15:15">
      <c r="O28460" s="7"/>
    </row>
    <row r="28461" spans="15:15">
      <c r="O28461" s="7"/>
    </row>
    <row r="28462" spans="15:15">
      <c r="O28462" s="7"/>
    </row>
    <row r="28463" spans="15:15">
      <c r="O28463" s="7"/>
    </row>
    <row r="28464" spans="15:15">
      <c r="O28464" s="7"/>
    </row>
    <row r="28465" spans="15:15">
      <c r="O28465" s="7"/>
    </row>
    <row r="28466" spans="15:15">
      <c r="O28466" s="7"/>
    </row>
    <row r="28467" spans="15:15">
      <c r="O28467" s="7"/>
    </row>
    <row r="28468" spans="15:15">
      <c r="O28468" s="7"/>
    </row>
    <row r="28469" spans="15:15">
      <c r="O28469" s="7"/>
    </row>
    <row r="28470" spans="15:15">
      <c r="O28470" s="7"/>
    </row>
    <row r="28471" spans="15:15">
      <c r="O28471" s="7"/>
    </row>
    <row r="28472" spans="15:15">
      <c r="O28472" s="7"/>
    </row>
    <row r="28473" spans="15:15">
      <c r="O28473" s="7"/>
    </row>
    <row r="28474" spans="15:15">
      <c r="O28474" s="7"/>
    </row>
    <row r="28475" spans="15:15">
      <c r="O28475" s="7"/>
    </row>
    <row r="28476" spans="15:15">
      <c r="O28476" s="7"/>
    </row>
    <row r="28477" spans="15:15">
      <c r="O28477" s="7"/>
    </row>
    <row r="28478" spans="15:15">
      <c r="O28478" s="7"/>
    </row>
    <row r="28479" spans="15:15">
      <c r="O28479" s="7"/>
    </row>
    <row r="28480" spans="15:15">
      <c r="O28480" s="7"/>
    </row>
    <row r="28481" spans="15:15">
      <c r="O28481" s="7"/>
    </row>
    <row r="28482" spans="15:15">
      <c r="O28482" s="7"/>
    </row>
    <row r="28483" spans="15:15">
      <c r="O28483" s="7"/>
    </row>
    <row r="28484" spans="15:15">
      <c r="O28484" s="7"/>
    </row>
    <row r="28485" spans="15:15">
      <c r="O28485" s="7"/>
    </row>
    <row r="28486" spans="15:15">
      <c r="O28486" s="7"/>
    </row>
    <row r="28487" spans="15:15">
      <c r="O28487" s="7"/>
    </row>
    <row r="28488" spans="15:15">
      <c r="O28488" s="7"/>
    </row>
    <row r="28489" spans="15:15">
      <c r="O28489" s="7"/>
    </row>
    <row r="28514" spans="15:15">
      <c r="O28514" s="7"/>
    </row>
    <row r="28515" spans="15:15">
      <c r="O28515" s="7"/>
    </row>
    <row r="28516" spans="15:15">
      <c r="O28516" s="7"/>
    </row>
    <row r="28517" spans="15:15">
      <c r="O28517" s="7"/>
    </row>
    <row r="28518" spans="15:15">
      <c r="O28518" s="7"/>
    </row>
    <row r="28519" spans="15:15">
      <c r="O28519" s="7"/>
    </row>
    <row r="28520" spans="15:15">
      <c r="O28520" s="7"/>
    </row>
    <row r="28521" spans="15:15">
      <c r="O28521" s="7"/>
    </row>
    <row r="28522" spans="15:15">
      <c r="O28522" s="7"/>
    </row>
    <row r="28523" spans="15:15">
      <c r="O28523" s="7"/>
    </row>
    <row r="28524" spans="15:15">
      <c r="O28524" s="7"/>
    </row>
    <row r="28525" spans="15:15">
      <c r="O28525" s="7"/>
    </row>
    <row r="28526" spans="15:15">
      <c r="O28526" s="7"/>
    </row>
    <row r="28527" spans="15:15">
      <c r="O28527" s="7"/>
    </row>
    <row r="28528" spans="15:15">
      <c r="O28528" s="7"/>
    </row>
    <row r="28529" spans="15:15">
      <c r="O28529" s="7"/>
    </row>
    <row r="28530" spans="15:15">
      <c r="O28530" s="7"/>
    </row>
    <row r="28531" spans="15:15">
      <c r="O28531" s="7"/>
    </row>
    <row r="28532" spans="15:15">
      <c r="O28532" s="7"/>
    </row>
    <row r="28533" spans="15:15">
      <c r="O28533" s="7"/>
    </row>
    <row r="28534" spans="15:15">
      <c r="O28534" s="7"/>
    </row>
    <row r="28535" spans="15:15">
      <c r="O28535" s="7"/>
    </row>
    <row r="28536" spans="15:15">
      <c r="O28536" s="7"/>
    </row>
    <row r="28537" spans="15:15">
      <c r="O28537" s="7"/>
    </row>
    <row r="28538" spans="15:15">
      <c r="O28538" s="7"/>
    </row>
    <row r="28539" spans="15:15">
      <c r="O28539" s="7"/>
    </row>
    <row r="28540" spans="15:15">
      <c r="O28540" s="7"/>
    </row>
    <row r="28541" spans="15:15">
      <c r="O28541" s="7"/>
    </row>
    <row r="28542" spans="15:15">
      <c r="O28542" s="7"/>
    </row>
    <row r="28543" spans="15:15">
      <c r="O28543" s="7"/>
    </row>
    <row r="28544" spans="15:15">
      <c r="O28544" s="7"/>
    </row>
    <row r="28545" spans="15:15">
      <c r="O28545" s="7"/>
    </row>
    <row r="28546" spans="15:15">
      <c r="O28546" s="7"/>
    </row>
    <row r="28547" spans="15:15">
      <c r="O28547" s="7"/>
    </row>
    <row r="28548" spans="15:15">
      <c r="O28548" s="7"/>
    </row>
    <row r="28549" spans="15:15">
      <c r="O28549" s="7"/>
    </row>
    <row r="28550" spans="15:15">
      <c r="O28550" s="7"/>
    </row>
    <row r="28551" spans="15:15">
      <c r="O28551" s="7"/>
    </row>
    <row r="28552" spans="15:15">
      <c r="O28552" s="7"/>
    </row>
    <row r="28553" spans="15:15">
      <c r="O28553" s="7"/>
    </row>
    <row r="28554" spans="15:15">
      <c r="O28554" s="7"/>
    </row>
    <row r="28555" spans="15:15">
      <c r="O28555" s="7"/>
    </row>
    <row r="28556" spans="15:15">
      <c r="O28556" s="7"/>
    </row>
    <row r="28557" spans="15:15">
      <c r="O28557" s="7"/>
    </row>
    <row r="28558" spans="15:15">
      <c r="O28558" s="7"/>
    </row>
    <row r="28559" spans="15:15">
      <c r="O28559" s="7"/>
    </row>
    <row r="28560" spans="15:15">
      <c r="O28560" s="7"/>
    </row>
    <row r="28561" spans="15:15">
      <c r="O28561" s="7"/>
    </row>
    <row r="28562" spans="15:15">
      <c r="O28562" s="7"/>
    </row>
    <row r="28563" spans="15:15">
      <c r="O28563" s="7"/>
    </row>
    <row r="28564" spans="15:15">
      <c r="O28564" s="7"/>
    </row>
    <row r="28565" spans="15:15">
      <c r="O28565" s="7"/>
    </row>
    <row r="28566" spans="15:15">
      <c r="O28566" s="7"/>
    </row>
    <row r="28567" spans="15:15">
      <c r="O28567" s="7"/>
    </row>
    <row r="28568" spans="15:15">
      <c r="O28568" s="7"/>
    </row>
    <row r="28569" spans="15:15">
      <c r="O28569" s="7"/>
    </row>
    <row r="28570" spans="15:15">
      <c r="O28570" s="7"/>
    </row>
    <row r="28571" spans="15:15">
      <c r="O28571" s="7"/>
    </row>
    <row r="28572" spans="15:15">
      <c r="O28572" s="7"/>
    </row>
    <row r="28573" spans="15:15">
      <c r="O28573" s="7"/>
    </row>
    <row r="28574" spans="15:15">
      <c r="O28574" s="7"/>
    </row>
    <row r="28575" spans="15:15">
      <c r="O28575" s="7"/>
    </row>
    <row r="28576" spans="15:15">
      <c r="O28576" s="7"/>
    </row>
    <row r="28577" spans="15:15">
      <c r="O28577" s="7"/>
    </row>
    <row r="28578" spans="15:15">
      <c r="O28578" s="7"/>
    </row>
    <row r="28579" spans="15:15">
      <c r="O28579" s="7"/>
    </row>
    <row r="28580" spans="15:15">
      <c r="O28580" s="7"/>
    </row>
    <row r="28581" spans="15:15">
      <c r="O28581" s="7"/>
    </row>
    <row r="28582" spans="15:15">
      <c r="O28582" s="7"/>
    </row>
    <row r="28583" spans="15:15">
      <c r="O28583" s="7"/>
    </row>
    <row r="28584" spans="15:15">
      <c r="O28584" s="7"/>
    </row>
    <row r="28585" spans="15:15">
      <c r="O28585" s="7"/>
    </row>
    <row r="28586" spans="15:15">
      <c r="O28586" s="7"/>
    </row>
    <row r="28587" spans="15:15">
      <c r="O28587" s="7"/>
    </row>
    <row r="28588" spans="15:15">
      <c r="O28588" s="7"/>
    </row>
    <row r="28589" spans="15:15">
      <c r="O28589" s="7"/>
    </row>
    <row r="28590" spans="15:15">
      <c r="O28590" s="7"/>
    </row>
    <row r="28591" spans="15:15">
      <c r="O28591" s="7"/>
    </row>
    <row r="28592" spans="15:15">
      <c r="O28592" s="7"/>
    </row>
    <row r="28593" spans="15:15">
      <c r="O28593" s="7"/>
    </row>
    <row r="28594" spans="15:15">
      <c r="O28594" s="7"/>
    </row>
    <row r="28595" spans="15:15">
      <c r="O28595" s="7"/>
    </row>
    <row r="28596" spans="15:15">
      <c r="O28596" s="7"/>
    </row>
    <row r="28597" spans="15:15">
      <c r="O28597" s="7"/>
    </row>
    <row r="28598" spans="15:15">
      <c r="O28598" s="7"/>
    </row>
    <row r="28599" spans="15:15">
      <c r="O28599" s="7"/>
    </row>
    <row r="28600" spans="15:15">
      <c r="O28600" s="7"/>
    </row>
    <row r="28601" spans="15:15">
      <c r="O28601" s="7"/>
    </row>
    <row r="28602" spans="15:15">
      <c r="O28602" s="7"/>
    </row>
    <row r="28603" spans="15:15">
      <c r="O28603" s="7"/>
    </row>
    <row r="28604" spans="15:15">
      <c r="O28604" s="7"/>
    </row>
    <row r="28605" spans="15:15">
      <c r="O28605" s="7"/>
    </row>
    <row r="28606" spans="15:15">
      <c r="O28606" s="7"/>
    </row>
    <row r="28607" spans="15:15">
      <c r="O28607" s="7"/>
    </row>
    <row r="28608" spans="15:15">
      <c r="O28608" s="7"/>
    </row>
    <row r="28609" spans="15:15">
      <c r="O28609" s="7"/>
    </row>
    <row r="28610" spans="15:15">
      <c r="O28610" s="7"/>
    </row>
    <row r="28611" spans="15:15">
      <c r="O28611" s="7"/>
    </row>
    <row r="28612" spans="15:15">
      <c r="O28612" s="7"/>
    </row>
    <row r="28613" spans="15:15">
      <c r="O28613" s="7"/>
    </row>
    <row r="28614" spans="15:15">
      <c r="O28614" s="7"/>
    </row>
    <row r="28615" spans="15:15">
      <c r="O28615" s="7"/>
    </row>
    <row r="28616" spans="15:15">
      <c r="O28616" s="7"/>
    </row>
    <row r="28617" spans="15:15">
      <c r="O28617" s="7"/>
    </row>
    <row r="28618" spans="15:15">
      <c r="O28618" s="7"/>
    </row>
    <row r="28619" spans="15:15">
      <c r="O28619" s="7"/>
    </row>
    <row r="28620" spans="15:15">
      <c r="O28620" s="7"/>
    </row>
    <row r="28621" spans="15:15">
      <c r="O28621" s="7"/>
    </row>
    <row r="28622" spans="15:15">
      <c r="O28622" s="7"/>
    </row>
    <row r="28623" spans="15:15">
      <c r="O28623" s="7"/>
    </row>
    <row r="28624" spans="15:15">
      <c r="O28624" s="7"/>
    </row>
    <row r="28625" spans="15:15">
      <c r="O28625" s="7"/>
    </row>
    <row r="28626" spans="15:15">
      <c r="O28626" s="7"/>
    </row>
    <row r="28627" spans="15:15">
      <c r="O28627" s="7"/>
    </row>
    <row r="28628" spans="15:15">
      <c r="O28628" s="7"/>
    </row>
    <row r="28629" spans="15:15">
      <c r="O28629" s="7"/>
    </row>
    <row r="28630" spans="15:15">
      <c r="O28630" s="7"/>
    </row>
    <row r="28631" spans="15:15">
      <c r="O28631" s="7"/>
    </row>
    <row r="28632" spans="15:15">
      <c r="O28632" s="7"/>
    </row>
    <row r="28633" spans="15:15">
      <c r="O28633" s="7"/>
    </row>
    <row r="28634" spans="15:15">
      <c r="O28634" s="7"/>
    </row>
    <row r="28635" spans="15:15">
      <c r="O28635" s="7"/>
    </row>
    <row r="28636" spans="15:15">
      <c r="O28636" s="7"/>
    </row>
    <row r="28637" spans="15:15">
      <c r="O28637" s="7"/>
    </row>
    <row r="28638" spans="15:15">
      <c r="O28638" s="7"/>
    </row>
    <row r="28639" spans="15:15">
      <c r="O28639" s="7"/>
    </row>
    <row r="28640" spans="15:15">
      <c r="O28640" s="7"/>
    </row>
    <row r="28641" spans="15:15">
      <c r="O28641" s="7"/>
    </row>
    <row r="28642" spans="15:15">
      <c r="O28642" s="7"/>
    </row>
    <row r="28643" spans="15:15">
      <c r="O28643" s="7"/>
    </row>
    <row r="28644" spans="15:15">
      <c r="O28644" s="7"/>
    </row>
    <row r="28645" spans="15:15">
      <c r="O28645" s="7"/>
    </row>
    <row r="28646" spans="15:15">
      <c r="O28646" s="7"/>
    </row>
    <row r="28647" spans="15:15">
      <c r="O28647" s="7"/>
    </row>
    <row r="28648" spans="15:15">
      <c r="O28648" s="7"/>
    </row>
    <row r="28649" spans="15:15">
      <c r="O28649" s="7"/>
    </row>
    <row r="28650" spans="15:15">
      <c r="O28650" s="7"/>
    </row>
    <row r="28651" spans="15:15">
      <c r="O28651" s="7"/>
    </row>
    <row r="28652" spans="15:15">
      <c r="O28652" s="7"/>
    </row>
    <row r="28653" spans="15:15">
      <c r="O28653" s="7"/>
    </row>
    <row r="28654" spans="15:15">
      <c r="O28654" s="7"/>
    </row>
    <row r="28655" spans="15:15">
      <c r="O28655" s="7"/>
    </row>
    <row r="28656" spans="15:15">
      <c r="O28656" s="7"/>
    </row>
    <row r="28657" spans="15:15">
      <c r="O28657" s="7"/>
    </row>
    <row r="28658" spans="15:15">
      <c r="O28658" s="7"/>
    </row>
    <row r="28659" spans="15:15">
      <c r="O28659" s="7"/>
    </row>
    <row r="28660" spans="15:15">
      <c r="O28660" s="7"/>
    </row>
    <row r="28661" spans="15:15">
      <c r="O28661" s="7"/>
    </row>
    <row r="28662" spans="15:15">
      <c r="O28662" s="7"/>
    </row>
    <row r="28663" spans="15:15">
      <c r="O28663" s="7"/>
    </row>
    <row r="28664" spans="15:15">
      <c r="O28664" s="7"/>
    </row>
    <row r="28665" spans="15:15">
      <c r="O28665" s="7"/>
    </row>
    <row r="28666" spans="15:15">
      <c r="O28666" s="7"/>
    </row>
    <row r="28667" spans="15:15">
      <c r="O28667" s="7"/>
    </row>
    <row r="28668" spans="15:15">
      <c r="O28668" s="7"/>
    </row>
    <row r="28669" spans="15:15">
      <c r="O28669" s="7"/>
    </row>
    <row r="28670" spans="15:15">
      <c r="O28670" s="7"/>
    </row>
    <row r="28671" spans="15:15">
      <c r="O28671" s="7"/>
    </row>
    <row r="28672" spans="15:15">
      <c r="O28672" s="7"/>
    </row>
    <row r="28673" spans="15:15">
      <c r="O28673" s="7"/>
    </row>
    <row r="28674" spans="15:15">
      <c r="O28674" s="7"/>
    </row>
    <row r="28675" spans="15:15">
      <c r="O28675" s="7"/>
    </row>
    <row r="28676" spans="15:15">
      <c r="O28676" s="7"/>
    </row>
    <row r="28677" spans="15:15">
      <c r="O28677" s="7"/>
    </row>
    <row r="28678" spans="15:15">
      <c r="O28678" s="7"/>
    </row>
    <row r="28679" spans="15:15">
      <c r="O28679" s="7"/>
    </row>
    <row r="28680" spans="15:15">
      <c r="O28680" s="7"/>
    </row>
    <row r="28681" spans="15:15">
      <c r="O28681" s="7"/>
    </row>
    <row r="28682" spans="15:15">
      <c r="O28682" s="7"/>
    </row>
    <row r="28683" spans="15:15">
      <c r="O28683" s="7"/>
    </row>
    <row r="28684" spans="15:15">
      <c r="O28684" s="7"/>
    </row>
    <row r="28685" spans="15:15">
      <c r="O28685" s="7"/>
    </row>
    <row r="28686" spans="15:15">
      <c r="O28686" s="7"/>
    </row>
    <row r="28687" spans="15:15">
      <c r="O28687" s="7"/>
    </row>
    <row r="28688" spans="15:15">
      <c r="O28688" s="7"/>
    </row>
    <row r="28689" spans="15:15">
      <c r="O28689" s="7"/>
    </row>
    <row r="28690" spans="15:15">
      <c r="O28690" s="7"/>
    </row>
    <row r="28691" spans="15:15">
      <c r="O28691" s="7"/>
    </row>
    <row r="28692" spans="15:15">
      <c r="O28692" s="7"/>
    </row>
    <row r="28693" spans="15:15">
      <c r="O28693" s="7"/>
    </row>
    <row r="28694" spans="15:15">
      <c r="O28694" s="7"/>
    </row>
    <row r="28695" spans="15:15">
      <c r="O28695" s="7"/>
    </row>
    <row r="28696" spans="15:15">
      <c r="O28696" s="7"/>
    </row>
    <row r="28697" spans="15:15">
      <c r="O28697" s="7"/>
    </row>
    <row r="28698" spans="15:15">
      <c r="O28698" s="7"/>
    </row>
    <row r="28699" spans="15:15">
      <c r="O28699" s="7"/>
    </row>
    <row r="28700" spans="15:15">
      <c r="O28700" s="7"/>
    </row>
    <row r="28701" spans="15:15">
      <c r="O28701" s="7"/>
    </row>
    <row r="28702" spans="15:15">
      <c r="O28702" s="7"/>
    </row>
    <row r="28703" spans="15:15">
      <c r="O28703" s="7"/>
    </row>
    <row r="28704" spans="15:15">
      <c r="O28704" s="7"/>
    </row>
    <row r="28705" spans="15:15">
      <c r="O28705" s="7"/>
    </row>
    <row r="28706" spans="15:15">
      <c r="O28706" s="7"/>
    </row>
    <row r="28707" spans="15:15">
      <c r="O28707" s="7"/>
    </row>
    <row r="28708" spans="15:15">
      <c r="O28708" s="7"/>
    </row>
    <row r="28709" spans="15:15">
      <c r="O28709" s="7"/>
    </row>
    <row r="28710" spans="15:15">
      <c r="O28710" s="7"/>
    </row>
    <row r="28711" spans="15:15">
      <c r="O28711" s="7"/>
    </row>
    <row r="28712" spans="15:15">
      <c r="O28712" s="7"/>
    </row>
    <row r="28713" spans="15:15">
      <c r="O28713" s="7"/>
    </row>
    <row r="28714" spans="15:15">
      <c r="O28714" s="7"/>
    </row>
    <row r="28715" spans="15:15">
      <c r="O28715" s="7"/>
    </row>
    <row r="28716" spans="15:15">
      <c r="O28716" s="7"/>
    </row>
    <row r="28717" spans="15:15">
      <c r="O28717" s="7"/>
    </row>
    <row r="28718" spans="15:15">
      <c r="O28718" s="7"/>
    </row>
    <row r="28719" spans="15:15">
      <c r="O28719" s="7"/>
    </row>
    <row r="28720" spans="15:15">
      <c r="O28720" s="7"/>
    </row>
    <row r="28721" spans="15:15">
      <c r="O28721" s="7"/>
    </row>
    <row r="28722" spans="15:15">
      <c r="O28722" s="7"/>
    </row>
    <row r="28723" spans="15:15">
      <c r="O28723" s="7"/>
    </row>
    <row r="28724" spans="15:15">
      <c r="O28724" s="7"/>
    </row>
    <row r="28725" spans="15:15">
      <c r="O28725" s="7"/>
    </row>
    <row r="28726" spans="15:15">
      <c r="O28726" s="7"/>
    </row>
    <row r="28727" spans="15:15">
      <c r="O28727" s="7"/>
    </row>
    <row r="28728" spans="15:15">
      <c r="O28728" s="7"/>
    </row>
    <row r="28729" spans="15:15">
      <c r="O28729" s="7"/>
    </row>
    <row r="28730" spans="15:15">
      <c r="O28730" s="7"/>
    </row>
    <row r="28731" spans="15:15">
      <c r="O28731" s="7"/>
    </row>
    <row r="28732" spans="15:15">
      <c r="O28732" s="7"/>
    </row>
    <row r="28733" spans="15:15">
      <c r="O28733" s="7"/>
    </row>
    <row r="28734" spans="15:15">
      <c r="O28734" s="7"/>
    </row>
    <row r="28735" spans="15:15">
      <c r="O28735" s="7"/>
    </row>
    <row r="28736" spans="15:15">
      <c r="O28736" s="7"/>
    </row>
    <row r="28737" spans="15:15">
      <c r="O28737" s="7"/>
    </row>
    <row r="28738" spans="15:15">
      <c r="O28738" s="7"/>
    </row>
    <row r="28739" spans="15:15">
      <c r="O28739" s="7"/>
    </row>
    <row r="28740" spans="15:15">
      <c r="O28740" s="7"/>
    </row>
    <row r="28741" spans="15:15">
      <c r="O28741" s="7"/>
    </row>
    <row r="28742" spans="15:15">
      <c r="O28742" s="7"/>
    </row>
    <row r="28743" spans="15:15">
      <c r="O28743" s="7"/>
    </row>
    <row r="28744" spans="15:15">
      <c r="O28744" s="7"/>
    </row>
    <row r="28745" spans="15:15">
      <c r="O28745" s="7"/>
    </row>
    <row r="28746" spans="15:15">
      <c r="O28746" s="7"/>
    </row>
    <row r="28747" spans="15:15">
      <c r="O28747" s="7"/>
    </row>
    <row r="28748" spans="15:15">
      <c r="O28748" s="7"/>
    </row>
    <row r="28749" spans="15:15">
      <c r="O28749" s="7"/>
    </row>
    <row r="28750" spans="15:15">
      <c r="O28750" s="7"/>
    </row>
    <row r="28751" spans="15:15">
      <c r="O28751" s="7"/>
    </row>
    <row r="28752" spans="15:15">
      <c r="O28752" s="7"/>
    </row>
    <row r="28753" spans="15:15">
      <c r="O28753" s="7"/>
    </row>
    <row r="28778" spans="15:15">
      <c r="O28778" s="7"/>
    </row>
    <row r="28779" spans="15:15">
      <c r="O28779" s="7"/>
    </row>
    <row r="28780" spans="15:15">
      <c r="O28780" s="7"/>
    </row>
    <row r="28781" spans="15:15">
      <c r="O28781" s="7"/>
    </row>
    <row r="28782" spans="15:15">
      <c r="O28782" s="7"/>
    </row>
    <row r="28783" spans="15:15">
      <c r="O28783" s="7"/>
    </row>
    <row r="28784" spans="15:15">
      <c r="O28784" s="7"/>
    </row>
    <row r="28785" spans="15:15">
      <c r="O28785" s="7"/>
    </row>
    <row r="28786" spans="15:15">
      <c r="O28786" s="7"/>
    </row>
    <row r="28787" spans="15:15">
      <c r="O28787" s="7"/>
    </row>
    <row r="28788" spans="15:15">
      <c r="O28788" s="7"/>
    </row>
    <row r="28789" spans="15:15">
      <c r="O28789" s="7"/>
    </row>
    <row r="28790" spans="15:15">
      <c r="O28790" s="7"/>
    </row>
    <row r="28791" spans="15:15">
      <c r="O28791" s="7"/>
    </row>
    <row r="28792" spans="15:15">
      <c r="O28792" s="7"/>
    </row>
    <row r="28793" spans="15:15">
      <c r="O28793" s="7"/>
    </row>
    <row r="28794" spans="15:15">
      <c r="O28794" s="7"/>
    </row>
    <row r="28795" spans="15:15">
      <c r="O28795" s="7"/>
    </row>
    <row r="28796" spans="15:15">
      <c r="O28796" s="7"/>
    </row>
    <row r="28797" spans="15:15">
      <c r="O28797" s="7"/>
    </row>
    <row r="28798" spans="15:15">
      <c r="O28798" s="7"/>
    </row>
    <row r="28799" spans="15:15">
      <c r="O28799" s="7"/>
    </row>
    <row r="28800" spans="15:15">
      <c r="O28800" s="7"/>
    </row>
    <row r="28801" spans="15:15">
      <c r="O28801" s="7"/>
    </row>
    <row r="28802" spans="15:15">
      <c r="O28802" s="7"/>
    </row>
    <row r="28803" spans="15:15">
      <c r="O28803" s="7"/>
    </row>
    <row r="28804" spans="15:15">
      <c r="O28804" s="7"/>
    </row>
    <row r="28805" spans="15:15">
      <c r="O28805" s="7"/>
    </row>
    <row r="28806" spans="15:15">
      <c r="O28806" s="7"/>
    </row>
    <row r="28807" spans="15:15">
      <c r="O28807" s="7"/>
    </row>
    <row r="28808" spans="15:15">
      <c r="O28808" s="7"/>
    </row>
    <row r="28809" spans="15:15">
      <c r="O28809" s="7"/>
    </row>
    <row r="28810" spans="15:15">
      <c r="O28810" s="7"/>
    </row>
    <row r="28811" spans="15:15">
      <c r="O28811" s="7"/>
    </row>
    <row r="28812" spans="15:15">
      <c r="O28812" s="7"/>
    </row>
    <row r="28813" spans="15:15">
      <c r="O28813" s="7"/>
    </row>
    <row r="28814" spans="15:15">
      <c r="O28814" s="7"/>
    </row>
    <row r="28815" spans="15:15">
      <c r="O28815" s="7"/>
    </row>
    <row r="28816" spans="15:15">
      <c r="O28816" s="7"/>
    </row>
    <row r="28817" spans="15:15">
      <c r="O28817" s="7"/>
    </row>
    <row r="28818" spans="15:15">
      <c r="O28818" s="7"/>
    </row>
    <row r="28819" spans="15:15">
      <c r="O28819" s="7"/>
    </row>
    <row r="28820" spans="15:15">
      <c r="O28820" s="7"/>
    </row>
    <row r="28821" spans="15:15">
      <c r="O28821" s="7"/>
    </row>
    <row r="28822" spans="15:15">
      <c r="O28822" s="7"/>
    </row>
    <row r="28823" spans="15:15">
      <c r="O28823" s="7"/>
    </row>
    <row r="28824" spans="15:15">
      <c r="O28824" s="7"/>
    </row>
    <row r="28825" spans="15:15">
      <c r="O28825" s="7"/>
    </row>
    <row r="28826" spans="15:15">
      <c r="O28826" s="7"/>
    </row>
    <row r="28827" spans="15:15">
      <c r="O28827" s="7"/>
    </row>
    <row r="28828" spans="15:15">
      <c r="O28828" s="7"/>
    </row>
    <row r="28829" spans="15:15">
      <c r="O28829" s="7"/>
    </row>
    <row r="28830" spans="15:15">
      <c r="O28830" s="7"/>
    </row>
    <row r="28831" spans="15:15">
      <c r="O28831" s="7"/>
    </row>
    <row r="28832" spans="15:15">
      <c r="O28832" s="7"/>
    </row>
    <row r="28833" spans="15:15">
      <c r="O28833" s="7"/>
    </row>
    <row r="28834" spans="15:15">
      <c r="O28834" s="7"/>
    </row>
    <row r="28835" spans="15:15">
      <c r="O28835" s="7"/>
    </row>
    <row r="28836" spans="15:15">
      <c r="O28836" s="7"/>
    </row>
    <row r="28837" spans="15:15">
      <c r="O28837" s="7"/>
    </row>
    <row r="28838" spans="15:15">
      <c r="O28838" s="7"/>
    </row>
    <row r="28839" spans="15:15">
      <c r="O28839" s="7"/>
    </row>
    <row r="28840" spans="15:15">
      <c r="O28840" s="7"/>
    </row>
    <row r="28841" spans="15:15">
      <c r="O28841" s="7"/>
    </row>
    <row r="28842" spans="15:15">
      <c r="O28842" s="7"/>
    </row>
    <row r="28843" spans="15:15">
      <c r="O28843" s="7"/>
    </row>
    <row r="28844" spans="15:15">
      <c r="O28844" s="7"/>
    </row>
    <row r="28845" spans="15:15">
      <c r="O28845" s="7"/>
    </row>
    <row r="28846" spans="15:15">
      <c r="O28846" s="7"/>
    </row>
    <row r="28847" spans="15:15">
      <c r="O28847" s="7"/>
    </row>
    <row r="28848" spans="15:15">
      <c r="O28848" s="7"/>
    </row>
    <row r="28849" spans="15:15">
      <c r="O28849" s="7"/>
    </row>
    <row r="28850" spans="15:15">
      <c r="O28850" s="7"/>
    </row>
    <row r="28851" spans="15:15">
      <c r="O28851" s="7"/>
    </row>
    <row r="28852" spans="15:15">
      <c r="O28852" s="7"/>
    </row>
    <row r="28853" spans="15:15">
      <c r="O28853" s="7"/>
    </row>
    <row r="28854" spans="15:15">
      <c r="O28854" s="7"/>
    </row>
    <row r="28855" spans="15:15">
      <c r="O28855" s="7"/>
    </row>
    <row r="28856" spans="15:15">
      <c r="O28856" s="7"/>
    </row>
    <row r="28857" spans="15:15">
      <c r="O28857" s="7"/>
    </row>
    <row r="28858" spans="15:15">
      <c r="O28858" s="7"/>
    </row>
    <row r="28859" spans="15:15">
      <c r="O28859" s="7"/>
    </row>
    <row r="28860" spans="15:15">
      <c r="O28860" s="7"/>
    </row>
    <row r="28861" spans="15:15">
      <c r="O28861" s="7"/>
    </row>
    <row r="28862" spans="15:15">
      <c r="O28862" s="7"/>
    </row>
    <row r="28863" spans="15:15">
      <c r="O28863" s="7"/>
    </row>
    <row r="28864" spans="15:15">
      <c r="O28864" s="7"/>
    </row>
    <row r="28865" spans="15:15">
      <c r="O28865" s="7"/>
    </row>
    <row r="28866" spans="15:15">
      <c r="O28866" s="7"/>
    </row>
    <row r="28867" spans="15:15">
      <c r="O28867" s="7"/>
    </row>
    <row r="28868" spans="15:15">
      <c r="O28868" s="7"/>
    </row>
    <row r="28869" spans="15:15">
      <c r="O28869" s="7"/>
    </row>
    <row r="28870" spans="15:15">
      <c r="O28870" s="7"/>
    </row>
    <row r="28871" spans="15:15">
      <c r="O28871" s="7"/>
    </row>
    <row r="28872" spans="15:15">
      <c r="O28872" s="7"/>
    </row>
    <row r="28873" spans="15:15">
      <c r="O28873" s="7"/>
    </row>
    <row r="28874" spans="15:15">
      <c r="O28874" s="7"/>
    </row>
    <row r="28875" spans="15:15">
      <c r="O28875" s="7"/>
    </row>
    <row r="28876" spans="15:15">
      <c r="O28876" s="7"/>
    </row>
    <row r="28877" spans="15:15">
      <c r="O28877" s="7"/>
    </row>
    <row r="28878" spans="15:15">
      <c r="O28878" s="7"/>
    </row>
    <row r="28879" spans="15:15">
      <c r="O28879" s="7"/>
    </row>
    <row r="28880" spans="15:15">
      <c r="O28880" s="7"/>
    </row>
    <row r="28881" spans="15:15">
      <c r="O28881" s="7"/>
    </row>
    <row r="28882" spans="15:15">
      <c r="O28882" s="7"/>
    </row>
    <row r="28883" spans="15:15">
      <c r="O28883" s="7"/>
    </row>
    <row r="28884" spans="15:15">
      <c r="O28884" s="7"/>
    </row>
    <row r="28885" spans="15:15">
      <c r="O28885" s="7"/>
    </row>
    <row r="28886" spans="15:15">
      <c r="O28886" s="7"/>
    </row>
    <row r="28887" spans="15:15">
      <c r="O28887" s="7"/>
    </row>
    <row r="28888" spans="15:15">
      <c r="O28888" s="7"/>
    </row>
    <row r="28889" spans="15:15">
      <c r="O28889" s="7"/>
    </row>
    <row r="28890" spans="15:15">
      <c r="O28890" s="7"/>
    </row>
    <row r="28891" spans="15:15">
      <c r="O28891" s="7"/>
    </row>
    <row r="28892" spans="15:15">
      <c r="O28892" s="7"/>
    </row>
    <row r="28893" spans="15:15">
      <c r="O28893" s="7"/>
    </row>
    <row r="28894" spans="15:15">
      <c r="O28894" s="7"/>
    </row>
    <row r="28895" spans="15:15">
      <c r="O28895" s="7"/>
    </row>
    <row r="28896" spans="15:15">
      <c r="O28896" s="7"/>
    </row>
    <row r="28897" spans="15:15">
      <c r="O28897" s="7"/>
    </row>
    <row r="28898" spans="15:15">
      <c r="O28898" s="7"/>
    </row>
    <row r="28899" spans="15:15">
      <c r="O28899" s="7"/>
    </row>
    <row r="28900" spans="15:15">
      <c r="O28900" s="7"/>
    </row>
    <row r="28901" spans="15:15">
      <c r="O28901" s="7"/>
    </row>
    <row r="28902" spans="15:15">
      <c r="O28902" s="7"/>
    </row>
    <row r="28903" spans="15:15">
      <c r="O28903" s="7"/>
    </row>
    <row r="28904" spans="15:15">
      <c r="O28904" s="7"/>
    </row>
    <row r="28905" spans="15:15">
      <c r="O28905" s="7"/>
    </row>
    <row r="28906" spans="15:15">
      <c r="O28906" s="7"/>
    </row>
    <row r="28907" spans="15:15">
      <c r="O28907" s="7"/>
    </row>
    <row r="28908" spans="15:15">
      <c r="O28908" s="7"/>
    </row>
    <row r="28909" spans="15:15">
      <c r="O28909" s="7"/>
    </row>
    <row r="28910" spans="15:15">
      <c r="O28910" s="7"/>
    </row>
    <row r="28911" spans="15:15">
      <c r="O28911" s="7"/>
    </row>
    <row r="28912" spans="15:15">
      <c r="O28912" s="7"/>
    </row>
    <row r="28913" spans="15:15">
      <c r="O28913" s="7"/>
    </row>
    <row r="28914" spans="15:15">
      <c r="O28914" s="7"/>
    </row>
    <row r="28915" spans="15:15">
      <c r="O28915" s="7"/>
    </row>
    <row r="28916" spans="15:15">
      <c r="O28916" s="7"/>
    </row>
    <row r="28917" spans="15:15">
      <c r="O28917" s="7"/>
    </row>
    <row r="28918" spans="15:15">
      <c r="O28918" s="7"/>
    </row>
    <row r="28919" spans="15:15">
      <c r="O28919" s="7"/>
    </row>
    <row r="28920" spans="15:15">
      <c r="O28920" s="7"/>
    </row>
    <row r="28921" spans="15:15">
      <c r="O28921" s="7"/>
    </row>
    <row r="28922" spans="15:15">
      <c r="O28922" s="7"/>
    </row>
    <row r="28923" spans="15:15">
      <c r="O28923" s="7"/>
    </row>
    <row r="28924" spans="15:15">
      <c r="O28924" s="7"/>
    </row>
    <row r="28925" spans="15:15">
      <c r="O28925" s="7"/>
    </row>
    <row r="28926" spans="15:15">
      <c r="O28926" s="7"/>
    </row>
    <row r="28927" spans="15:15">
      <c r="O28927" s="7"/>
    </row>
    <row r="28928" spans="15:15">
      <c r="O28928" s="7"/>
    </row>
    <row r="28929" spans="15:15">
      <c r="O28929" s="7"/>
    </row>
    <row r="28930" spans="15:15">
      <c r="O28930" s="7"/>
    </row>
    <row r="28931" spans="15:15">
      <c r="O28931" s="7"/>
    </row>
    <row r="28932" spans="15:15">
      <c r="O28932" s="7"/>
    </row>
    <row r="28933" spans="15:15">
      <c r="O28933" s="7"/>
    </row>
    <row r="28934" spans="15:15">
      <c r="O28934" s="7"/>
    </row>
    <row r="28935" spans="15:15">
      <c r="O28935" s="7"/>
    </row>
    <row r="28936" spans="15:15">
      <c r="O28936" s="7"/>
    </row>
    <row r="28937" spans="15:15">
      <c r="O28937" s="7"/>
    </row>
    <row r="28938" spans="15:15">
      <c r="O28938" s="7"/>
    </row>
    <row r="28939" spans="15:15">
      <c r="O28939" s="7"/>
    </row>
    <row r="28940" spans="15:15">
      <c r="O28940" s="7"/>
    </row>
    <row r="28941" spans="15:15">
      <c r="O28941" s="7"/>
    </row>
    <row r="28942" spans="15:15">
      <c r="O28942" s="7"/>
    </row>
    <row r="28943" spans="15:15">
      <c r="O28943" s="7"/>
    </row>
    <row r="28944" spans="15:15">
      <c r="O28944" s="7"/>
    </row>
    <row r="28945" spans="15:15">
      <c r="O28945" s="7"/>
    </row>
    <row r="28946" spans="15:15">
      <c r="O28946" s="7"/>
    </row>
    <row r="28947" spans="15:15">
      <c r="O28947" s="7"/>
    </row>
    <row r="28948" spans="15:15">
      <c r="O28948" s="7"/>
    </row>
    <row r="28949" spans="15:15">
      <c r="O28949" s="7"/>
    </row>
    <row r="28950" spans="15:15">
      <c r="O28950" s="7"/>
    </row>
    <row r="28951" spans="15:15">
      <c r="O28951" s="7"/>
    </row>
    <row r="28952" spans="15:15">
      <c r="O28952" s="7"/>
    </row>
    <row r="28953" spans="15:15">
      <c r="O28953" s="7"/>
    </row>
    <row r="28954" spans="15:15">
      <c r="O28954" s="7"/>
    </row>
    <row r="28955" spans="15:15">
      <c r="O28955" s="7"/>
    </row>
    <row r="28956" spans="15:15">
      <c r="O28956" s="7"/>
    </row>
    <row r="28957" spans="15:15">
      <c r="O28957" s="7"/>
    </row>
    <row r="28958" spans="15:15">
      <c r="O28958" s="7"/>
    </row>
    <row r="28959" spans="15:15">
      <c r="O28959" s="7"/>
    </row>
    <row r="28960" spans="15:15">
      <c r="O28960" s="7"/>
    </row>
    <row r="28961" spans="15:15">
      <c r="O28961" s="7"/>
    </row>
    <row r="28962" spans="15:15">
      <c r="O28962" s="7"/>
    </row>
    <row r="28963" spans="15:15">
      <c r="O28963" s="7"/>
    </row>
    <row r="28964" spans="15:15">
      <c r="O28964" s="7"/>
    </row>
    <row r="28965" spans="15:15">
      <c r="O28965" s="7"/>
    </row>
    <row r="28966" spans="15:15">
      <c r="O28966" s="7"/>
    </row>
    <row r="28967" spans="15:15">
      <c r="O28967" s="7"/>
    </row>
    <row r="28968" spans="15:15">
      <c r="O28968" s="7"/>
    </row>
    <row r="28969" spans="15:15">
      <c r="O28969" s="7"/>
    </row>
    <row r="28970" spans="15:15">
      <c r="O28970" s="7"/>
    </row>
    <row r="28971" spans="15:15">
      <c r="O28971" s="7"/>
    </row>
    <row r="28972" spans="15:15">
      <c r="O28972" s="7"/>
    </row>
    <row r="28973" spans="15:15">
      <c r="O28973" s="7"/>
    </row>
    <row r="28974" spans="15:15">
      <c r="O28974" s="7"/>
    </row>
    <row r="28975" spans="15:15">
      <c r="O28975" s="7"/>
    </row>
    <row r="28976" spans="15:15">
      <c r="O28976" s="7"/>
    </row>
    <row r="28977" spans="15:15">
      <c r="O28977" s="7"/>
    </row>
    <row r="28978" spans="15:15">
      <c r="O28978" s="7"/>
    </row>
    <row r="28979" spans="15:15">
      <c r="O28979" s="7"/>
    </row>
    <row r="28980" spans="15:15">
      <c r="O28980" s="7"/>
    </row>
    <row r="28981" spans="15:15">
      <c r="O28981" s="7"/>
    </row>
    <row r="28982" spans="15:15">
      <c r="O28982" s="7"/>
    </row>
    <row r="28983" spans="15:15">
      <c r="O28983" s="7"/>
    </row>
    <row r="28984" spans="15:15">
      <c r="O28984" s="7"/>
    </row>
    <row r="28985" spans="15:15">
      <c r="O28985" s="7"/>
    </row>
    <row r="28986" spans="15:15">
      <c r="O28986" s="7"/>
    </row>
    <row r="28987" spans="15:15">
      <c r="O28987" s="7"/>
    </row>
    <row r="28988" spans="15:15">
      <c r="O28988" s="7"/>
    </row>
    <row r="28989" spans="15:15">
      <c r="O28989" s="7"/>
    </row>
    <row r="28990" spans="15:15">
      <c r="O28990" s="7"/>
    </row>
    <row r="28991" spans="15:15">
      <c r="O28991" s="7"/>
    </row>
    <row r="28992" spans="15:15">
      <c r="O28992" s="7"/>
    </row>
    <row r="28993" spans="15:15">
      <c r="O28993" s="7"/>
    </row>
    <row r="28994" spans="15:15">
      <c r="O28994" s="7"/>
    </row>
    <row r="28995" spans="15:15">
      <c r="O28995" s="7"/>
    </row>
    <row r="28996" spans="15:15">
      <c r="O28996" s="7"/>
    </row>
    <row r="28997" spans="15:15">
      <c r="O28997" s="7"/>
    </row>
    <row r="28998" spans="15:15">
      <c r="O28998" s="7"/>
    </row>
    <row r="28999" spans="15:15">
      <c r="O28999" s="7"/>
    </row>
    <row r="29000" spans="15:15">
      <c r="O29000" s="7"/>
    </row>
    <row r="29001" spans="15:15">
      <c r="O29001" s="7"/>
    </row>
    <row r="29002" spans="15:15">
      <c r="O29002" s="7"/>
    </row>
    <row r="29003" spans="15:15">
      <c r="O29003" s="7"/>
    </row>
    <row r="29004" spans="15:15">
      <c r="O29004" s="7"/>
    </row>
    <row r="29005" spans="15:15">
      <c r="O29005" s="7"/>
    </row>
    <row r="29006" spans="15:15">
      <c r="O29006" s="7"/>
    </row>
    <row r="29007" spans="15:15">
      <c r="O29007" s="7"/>
    </row>
    <row r="29008" spans="15:15">
      <c r="O29008" s="7"/>
    </row>
    <row r="29009" spans="15:15">
      <c r="O29009" s="7"/>
    </row>
    <row r="29010" spans="15:15">
      <c r="O29010" s="7"/>
    </row>
    <row r="29011" spans="15:15">
      <c r="O29011" s="7"/>
    </row>
    <row r="29012" spans="15:15">
      <c r="O29012" s="7"/>
    </row>
    <row r="29013" spans="15:15">
      <c r="O29013" s="7"/>
    </row>
    <row r="29014" spans="15:15">
      <c r="O29014" s="7"/>
    </row>
    <row r="29015" spans="15:15">
      <c r="O29015" s="7"/>
    </row>
    <row r="29016" spans="15:15">
      <c r="O29016" s="7"/>
    </row>
    <row r="29017" spans="15:15">
      <c r="O29017" s="7"/>
    </row>
    <row r="29042" spans="15:15">
      <c r="O29042" s="7"/>
    </row>
    <row r="29043" spans="15:15">
      <c r="O29043" s="7"/>
    </row>
    <row r="29044" spans="15:15">
      <c r="O29044" s="7"/>
    </row>
    <row r="29045" spans="15:15">
      <c r="O29045" s="7"/>
    </row>
    <row r="29046" spans="15:15">
      <c r="O29046" s="7"/>
    </row>
    <row r="29047" spans="15:15">
      <c r="O29047" s="7"/>
    </row>
    <row r="29048" spans="15:15">
      <c r="O29048" s="7"/>
    </row>
    <row r="29049" spans="15:15">
      <c r="O29049" s="7"/>
    </row>
    <row r="29050" spans="15:15">
      <c r="O29050" s="7"/>
    </row>
    <row r="29051" spans="15:15">
      <c r="O29051" s="7"/>
    </row>
    <row r="29052" spans="15:15">
      <c r="O29052" s="7"/>
    </row>
    <row r="29053" spans="15:15">
      <c r="O29053" s="7"/>
    </row>
    <row r="29054" spans="15:15">
      <c r="O29054" s="7"/>
    </row>
    <row r="29055" spans="15:15">
      <c r="O29055" s="7"/>
    </row>
    <row r="29056" spans="15:15">
      <c r="O29056" s="7"/>
    </row>
    <row r="29057" spans="15:15">
      <c r="O29057" s="7"/>
    </row>
    <row r="29058" spans="15:15">
      <c r="O29058" s="7"/>
    </row>
    <row r="29059" spans="15:15">
      <c r="O29059" s="7"/>
    </row>
    <row r="29060" spans="15:15">
      <c r="O29060" s="7"/>
    </row>
    <row r="29061" spans="15:15">
      <c r="O29061" s="7"/>
    </row>
    <row r="29062" spans="15:15">
      <c r="O29062" s="7"/>
    </row>
    <row r="29063" spans="15:15">
      <c r="O29063" s="7"/>
    </row>
    <row r="29064" spans="15:15">
      <c r="O29064" s="7"/>
    </row>
    <row r="29065" spans="15:15">
      <c r="O29065" s="7"/>
    </row>
    <row r="29066" spans="15:15">
      <c r="O29066" s="7"/>
    </row>
    <row r="29067" spans="15:15">
      <c r="O29067" s="7"/>
    </row>
    <row r="29068" spans="15:15">
      <c r="O29068" s="7"/>
    </row>
    <row r="29069" spans="15:15">
      <c r="O29069" s="7"/>
    </row>
    <row r="29070" spans="15:15">
      <c r="O29070" s="7"/>
    </row>
    <row r="29071" spans="15:15">
      <c r="O29071" s="7"/>
    </row>
    <row r="29072" spans="15:15">
      <c r="O29072" s="7"/>
    </row>
    <row r="29073" spans="15:15">
      <c r="O29073" s="7"/>
    </row>
    <row r="29074" spans="15:15">
      <c r="O29074" s="7"/>
    </row>
    <row r="29075" spans="15:15">
      <c r="O29075" s="7"/>
    </row>
    <row r="29076" spans="15:15">
      <c r="O29076" s="7"/>
    </row>
    <row r="29077" spans="15:15">
      <c r="O29077" s="7"/>
    </row>
    <row r="29078" spans="15:15">
      <c r="O29078" s="7"/>
    </row>
    <row r="29079" spans="15:15">
      <c r="O29079" s="7"/>
    </row>
    <row r="29080" spans="15:15">
      <c r="O29080" s="7"/>
    </row>
    <row r="29081" spans="15:15">
      <c r="O29081" s="7"/>
    </row>
    <row r="29082" spans="15:15">
      <c r="O29082" s="7"/>
    </row>
    <row r="29083" spans="15:15">
      <c r="O29083" s="7"/>
    </row>
    <row r="29084" spans="15:15">
      <c r="O29084" s="7"/>
    </row>
    <row r="29085" spans="15:15">
      <c r="O29085" s="7"/>
    </row>
    <row r="29086" spans="15:15">
      <c r="O29086" s="7"/>
    </row>
    <row r="29087" spans="15:15">
      <c r="O29087" s="7"/>
    </row>
    <row r="29088" spans="15:15">
      <c r="O29088" s="7"/>
    </row>
    <row r="29089" spans="15:15">
      <c r="O29089" s="7"/>
    </row>
    <row r="29090" spans="15:15">
      <c r="O29090" s="7"/>
    </row>
    <row r="29091" spans="15:15">
      <c r="O29091" s="7"/>
    </row>
    <row r="29092" spans="15:15">
      <c r="O29092" s="7"/>
    </row>
    <row r="29093" spans="15:15">
      <c r="O29093" s="7"/>
    </row>
    <row r="29094" spans="15:15">
      <c r="O29094" s="7"/>
    </row>
    <row r="29095" spans="15:15">
      <c r="O29095" s="7"/>
    </row>
    <row r="29096" spans="15:15">
      <c r="O29096" s="7"/>
    </row>
    <row r="29097" spans="15:15">
      <c r="O29097" s="7"/>
    </row>
    <row r="29098" spans="15:15">
      <c r="O29098" s="7"/>
    </row>
    <row r="29099" spans="15:15">
      <c r="O29099" s="7"/>
    </row>
    <row r="29100" spans="15:15">
      <c r="O29100" s="7"/>
    </row>
    <row r="29101" spans="15:15">
      <c r="O29101" s="7"/>
    </row>
    <row r="29102" spans="15:15">
      <c r="O29102" s="7"/>
    </row>
    <row r="29103" spans="15:15">
      <c r="O29103" s="7"/>
    </row>
    <row r="29104" spans="15:15">
      <c r="O29104" s="7"/>
    </row>
    <row r="29105" spans="15:15">
      <c r="O29105" s="7"/>
    </row>
    <row r="29106" spans="15:15">
      <c r="O29106" s="7"/>
    </row>
    <row r="29107" spans="15:15">
      <c r="O29107" s="7"/>
    </row>
    <row r="29108" spans="15:15">
      <c r="O29108" s="7"/>
    </row>
    <row r="29109" spans="15:15">
      <c r="O29109" s="7"/>
    </row>
    <row r="29110" spans="15:15">
      <c r="O29110" s="7"/>
    </row>
    <row r="29111" spans="15:15">
      <c r="O29111" s="7"/>
    </row>
    <row r="29112" spans="15:15">
      <c r="O29112" s="7"/>
    </row>
    <row r="29113" spans="15:15">
      <c r="O29113" s="7"/>
    </row>
    <row r="29114" spans="15:15">
      <c r="O29114" s="7"/>
    </row>
    <row r="29115" spans="15:15">
      <c r="O29115" s="7"/>
    </row>
    <row r="29116" spans="15:15">
      <c r="O29116" s="7"/>
    </row>
    <row r="29117" spans="15:15">
      <c r="O29117" s="7"/>
    </row>
    <row r="29118" spans="15:15">
      <c r="O29118" s="7"/>
    </row>
    <row r="29119" spans="15:15">
      <c r="O29119" s="7"/>
    </row>
    <row r="29120" spans="15:15">
      <c r="O29120" s="7"/>
    </row>
    <row r="29121" spans="15:15">
      <c r="O29121" s="7"/>
    </row>
    <row r="29122" spans="15:15">
      <c r="O29122" s="7"/>
    </row>
    <row r="29123" spans="15:15">
      <c r="O29123" s="7"/>
    </row>
    <row r="29124" spans="15:15">
      <c r="O29124" s="7"/>
    </row>
    <row r="29125" spans="15:15">
      <c r="O29125" s="7"/>
    </row>
    <row r="29126" spans="15:15">
      <c r="O29126" s="7"/>
    </row>
    <row r="29127" spans="15:15">
      <c r="O29127" s="7"/>
    </row>
    <row r="29128" spans="15:15">
      <c r="O29128" s="7"/>
    </row>
    <row r="29129" spans="15:15">
      <c r="O29129" s="7"/>
    </row>
    <row r="29130" spans="15:15">
      <c r="O29130" s="7"/>
    </row>
    <row r="29131" spans="15:15">
      <c r="O29131" s="7"/>
    </row>
    <row r="29132" spans="15:15">
      <c r="O29132" s="7"/>
    </row>
    <row r="29133" spans="15:15">
      <c r="O29133" s="7"/>
    </row>
    <row r="29134" spans="15:15">
      <c r="O29134" s="7"/>
    </row>
    <row r="29135" spans="15:15">
      <c r="O29135" s="7"/>
    </row>
    <row r="29136" spans="15:15">
      <c r="O29136" s="7"/>
    </row>
    <row r="29137" spans="15:15">
      <c r="O29137" s="7"/>
    </row>
    <row r="29138" spans="15:15">
      <c r="O29138" s="7"/>
    </row>
    <row r="29139" spans="15:15">
      <c r="O29139" s="7"/>
    </row>
    <row r="29140" spans="15:15">
      <c r="O29140" s="7"/>
    </row>
    <row r="29141" spans="15:15">
      <c r="O29141" s="7"/>
    </row>
    <row r="29142" spans="15:15">
      <c r="O29142" s="7"/>
    </row>
    <row r="29143" spans="15:15">
      <c r="O29143" s="7"/>
    </row>
    <row r="29144" spans="15:15">
      <c r="O29144" s="7"/>
    </row>
    <row r="29145" spans="15:15">
      <c r="O29145" s="7"/>
    </row>
    <row r="29146" spans="15:15">
      <c r="O29146" s="7"/>
    </row>
    <row r="29147" spans="15:15">
      <c r="O29147" s="7"/>
    </row>
    <row r="29148" spans="15:15">
      <c r="O29148" s="7"/>
    </row>
    <row r="29149" spans="15:15">
      <c r="O29149" s="7"/>
    </row>
    <row r="29150" spans="15:15">
      <c r="O29150" s="7"/>
    </row>
    <row r="29151" spans="15:15">
      <c r="O29151" s="7"/>
    </row>
    <row r="29152" spans="15:15">
      <c r="O29152" s="7"/>
    </row>
    <row r="29153" spans="15:15">
      <c r="O29153" s="7"/>
    </row>
    <row r="29154" spans="15:15">
      <c r="O29154" s="7"/>
    </row>
    <row r="29155" spans="15:15">
      <c r="O29155" s="7"/>
    </row>
    <row r="29156" spans="15:15">
      <c r="O29156" s="7"/>
    </row>
    <row r="29157" spans="15:15">
      <c r="O29157" s="7"/>
    </row>
    <row r="29158" spans="15:15">
      <c r="O29158" s="7"/>
    </row>
    <row r="29159" spans="15:15">
      <c r="O29159" s="7"/>
    </row>
    <row r="29160" spans="15:15">
      <c r="O29160" s="7"/>
    </row>
    <row r="29161" spans="15:15">
      <c r="O29161" s="7"/>
    </row>
    <row r="29162" spans="15:15">
      <c r="O29162" s="7"/>
    </row>
    <row r="29163" spans="15:15">
      <c r="O29163" s="7"/>
    </row>
    <row r="29164" spans="15:15">
      <c r="O29164" s="7"/>
    </row>
    <row r="29165" spans="15:15">
      <c r="O29165" s="7"/>
    </row>
    <row r="29166" spans="15:15">
      <c r="O29166" s="7"/>
    </row>
    <row r="29167" spans="15:15">
      <c r="O29167" s="7"/>
    </row>
    <row r="29168" spans="15:15">
      <c r="O29168" s="7"/>
    </row>
    <row r="29169" spans="15:15">
      <c r="O29169" s="7"/>
    </row>
    <row r="29170" spans="15:15">
      <c r="O29170" s="7"/>
    </row>
    <row r="29171" spans="15:15">
      <c r="O29171" s="7"/>
    </row>
    <row r="29172" spans="15:15">
      <c r="O29172" s="7"/>
    </row>
    <row r="29173" spans="15:15">
      <c r="O29173" s="7"/>
    </row>
    <row r="29174" spans="15:15">
      <c r="O29174" s="7"/>
    </row>
    <row r="29175" spans="15:15">
      <c r="O29175" s="7"/>
    </row>
    <row r="29176" spans="15:15">
      <c r="O29176" s="7"/>
    </row>
    <row r="29177" spans="15:15">
      <c r="O29177" s="7"/>
    </row>
    <row r="29178" spans="15:15">
      <c r="O29178" s="7"/>
    </row>
    <row r="29179" spans="15:15">
      <c r="O29179" s="7"/>
    </row>
    <row r="29180" spans="15:15">
      <c r="O29180" s="7"/>
    </row>
    <row r="29181" spans="15:15">
      <c r="O29181" s="7"/>
    </row>
    <row r="29182" spans="15:15">
      <c r="O29182" s="7"/>
    </row>
    <row r="29183" spans="15:15">
      <c r="O29183" s="7"/>
    </row>
    <row r="29184" spans="15:15">
      <c r="O29184" s="7"/>
    </row>
    <row r="29185" spans="15:15">
      <c r="O29185" s="7"/>
    </row>
    <row r="29186" spans="15:15">
      <c r="O29186" s="7"/>
    </row>
    <row r="29187" spans="15:15">
      <c r="O29187" s="7"/>
    </row>
    <row r="29188" spans="15:15">
      <c r="O29188" s="7"/>
    </row>
    <row r="29189" spans="15:15">
      <c r="O29189" s="7"/>
    </row>
    <row r="29190" spans="15:15">
      <c r="O29190" s="7"/>
    </row>
    <row r="29191" spans="15:15">
      <c r="O29191" s="7"/>
    </row>
    <row r="29192" spans="15:15">
      <c r="O29192" s="7"/>
    </row>
    <row r="29193" spans="15:15">
      <c r="O29193" s="7"/>
    </row>
    <row r="29194" spans="15:15">
      <c r="O29194" s="7"/>
    </row>
    <row r="29195" spans="15:15">
      <c r="O29195" s="7"/>
    </row>
    <row r="29196" spans="15:15">
      <c r="O29196" s="7"/>
    </row>
    <row r="29197" spans="15:15">
      <c r="O29197" s="7"/>
    </row>
    <row r="29198" spans="15:15">
      <c r="O29198" s="7"/>
    </row>
    <row r="29199" spans="15:15">
      <c r="O29199" s="7"/>
    </row>
    <row r="29200" spans="15:15">
      <c r="O29200" s="7"/>
    </row>
    <row r="29201" spans="15:15">
      <c r="O29201" s="7"/>
    </row>
    <row r="29202" spans="15:15">
      <c r="O29202" s="7"/>
    </row>
    <row r="29203" spans="15:15">
      <c r="O29203" s="7"/>
    </row>
    <row r="29204" spans="15:15">
      <c r="O29204" s="7"/>
    </row>
    <row r="29205" spans="15:15">
      <c r="O29205" s="7"/>
    </row>
    <row r="29206" spans="15:15">
      <c r="O29206" s="7"/>
    </row>
    <row r="29207" spans="15:15">
      <c r="O29207" s="7"/>
    </row>
    <row r="29208" spans="15:15">
      <c r="O29208" s="7"/>
    </row>
    <row r="29209" spans="15:15">
      <c r="O29209" s="7"/>
    </row>
    <row r="29210" spans="15:15">
      <c r="O29210" s="7"/>
    </row>
    <row r="29211" spans="15:15">
      <c r="O29211" s="7"/>
    </row>
    <row r="29212" spans="15:15">
      <c r="O29212" s="7"/>
    </row>
    <row r="29213" spans="15:15">
      <c r="O29213" s="7"/>
    </row>
    <row r="29214" spans="15:15">
      <c r="O29214" s="7"/>
    </row>
    <row r="29215" spans="15:15">
      <c r="O29215" s="7"/>
    </row>
    <row r="29216" spans="15:15">
      <c r="O29216" s="7"/>
    </row>
    <row r="29217" spans="15:15">
      <c r="O29217" s="7"/>
    </row>
    <row r="29218" spans="15:15">
      <c r="O29218" s="7"/>
    </row>
    <row r="29219" spans="15:15">
      <c r="O29219" s="7"/>
    </row>
    <row r="29220" spans="15:15">
      <c r="O29220" s="7"/>
    </row>
    <row r="29221" spans="15:15">
      <c r="O29221" s="7"/>
    </row>
    <row r="29222" spans="15:15">
      <c r="O29222" s="7"/>
    </row>
    <row r="29223" spans="15:15">
      <c r="O29223" s="7"/>
    </row>
    <row r="29224" spans="15:15">
      <c r="O29224" s="7"/>
    </row>
    <row r="29225" spans="15:15">
      <c r="O29225" s="7"/>
    </row>
    <row r="29226" spans="15:15">
      <c r="O29226" s="7"/>
    </row>
    <row r="29227" spans="15:15">
      <c r="O29227" s="7"/>
    </row>
    <row r="29228" spans="15:15">
      <c r="O29228" s="7"/>
    </row>
    <row r="29229" spans="15:15">
      <c r="O29229" s="7"/>
    </row>
    <row r="29230" spans="15:15">
      <c r="O29230" s="7"/>
    </row>
    <row r="29231" spans="15:15">
      <c r="O29231" s="7"/>
    </row>
    <row r="29232" spans="15:15">
      <c r="O29232" s="7"/>
    </row>
    <row r="29233" spans="15:15">
      <c r="O29233" s="7"/>
    </row>
    <row r="29234" spans="15:15">
      <c r="O29234" s="7"/>
    </row>
    <row r="29235" spans="15:15">
      <c r="O29235" s="7"/>
    </row>
    <row r="29236" spans="15:15">
      <c r="O29236" s="7"/>
    </row>
    <row r="29237" spans="15:15">
      <c r="O29237" s="7"/>
    </row>
    <row r="29238" spans="15:15">
      <c r="O29238" s="7"/>
    </row>
    <row r="29239" spans="15:15">
      <c r="O29239" s="7"/>
    </row>
    <row r="29240" spans="15:15">
      <c r="O29240" s="7"/>
    </row>
    <row r="29241" spans="15:15">
      <c r="O29241" s="7"/>
    </row>
    <row r="29242" spans="15:15">
      <c r="O29242" s="7"/>
    </row>
    <row r="29243" spans="15:15">
      <c r="O29243" s="7"/>
    </row>
    <row r="29244" spans="15:15">
      <c r="O29244" s="7"/>
    </row>
    <row r="29245" spans="15:15">
      <c r="O29245" s="7"/>
    </row>
    <row r="29246" spans="15:15">
      <c r="O29246" s="7"/>
    </row>
    <row r="29247" spans="15:15">
      <c r="O29247" s="7"/>
    </row>
    <row r="29248" spans="15:15">
      <c r="O29248" s="7"/>
    </row>
    <row r="29249" spans="15:15">
      <c r="O29249" s="7"/>
    </row>
    <row r="29250" spans="15:15">
      <c r="O29250" s="7"/>
    </row>
    <row r="29251" spans="15:15">
      <c r="O29251" s="7"/>
    </row>
    <row r="29252" spans="15:15">
      <c r="O29252" s="7"/>
    </row>
    <row r="29253" spans="15:15">
      <c r="O29253" s="7"/>
    </row>
    <row r="29254" spans="15:15">
      <c r="O29254" s="7"/>
    </row>
    <row r="29255" spans="15:15">
      <c r="O29255" s="7"/>
    </row>
    <row r="29256" spans="15:15">
      <c r="O29256" s="7"/>
    </row>
    <row r="29257" spans="15:15">
      <c r="O29257" s="7"/>
    </row>
    <row r="29258" spans="15:15">
      <c r="O29258" s="7"/>
    </row>
    <row r="29259" spans="15:15">
      <c r="O29259" s="7"/>
    </row>
    <row r="29260" spans="15:15">
      <c r="O29260" s="7"/>
    </row>
    <row r="29261" spans="15:15">
      <c r="O29261" s="7"/>
    </row>
    <row r="29262" spans="15:15">
      <c r="O29262" s="7"/>
    </row>
    <row r="29263" spans="15:15">
      <c r="O29263" s="7"/>
    </row>
    <row r="29264" spans="15:15">
      <c r="O29264" s="7"/>
    </row>
    <row r="29265" spans="15:15">
      <c r="O29265" s="7"/>
    </row>
    <row r="29266" spans="15:15">
      <c r="O29266" s="7"/>
    </row>
    <row r="29267" spans="15:15">
      <c r="O29267" s="7"/>
    </row>
    <row r="29268" spans="15:15">
      <c r="O29268" s="7"/>
    </row>
    <row r="29269" spans="15:15">
      <c r="O29269" s="7"/>
    </row>
    <row r="29270" spans="15:15">
      <c r="O29270" s="7"/>
    </row>
    <row r="29271" spans="15:15">
      <c r="O29271" s="7"/>
    </row>
    <row r="29272" spans="15:15">
      <c r="O29272" s="7"/>
    </row>
    <row r="29273" spans="15:15">
      <c r="O29273" s="7"/>
    </row>
    <row r="29274" spans="15:15">
      <c r="O29274" s="7"/>
    </row>
    <row r="29275" spans="15:15">
      <c r="O29275" s="7"/>
    </row>
    <row r="29276" spans="15:15">
      <c r="O29276" s="7"/>
    </row>
    <row r="29277" spans="15:15">
      <c r="O29277" s="7"/>
    </row>
    <row r="29278" spans="15:15">
      <c r="O29278" s="7"/>
    </row>
    <row r="29279" spans="15:15">
      <c r="O29279" s="7"/>
    </row>
    <row r="29280" spans="15:15">
      <c r="O29280" s="7"/>
    </row>
    <row r="29281" spans="15:15">
      <c r="O29281" s="7"/>
    </row>
    <row r="29306" spans="15:15">
      <c r="O29306" s="7"/>
    </row>
    <row r="29307" spans="15:15">
      <c r="O29307" s="7"/>
    </row>
    <row r="29308" spans="15:15">
      <c r="O29308" s="7"/>
    </row>
    <row r="29309" spans="15:15">
      <c r="O29309" s="7"/>
    </row>
    <row r="29310" spans="15:15">
      <c r="O29310" s="7"/>
    </row>
    <row r="29311" spans="15:15">
      <c r="O29311" s="7"/>
    </row>
    <row r="29312" spans="15:15">
      <c r="O29312" s="7"/>
    </row>
    <row r="29313" spans="15:15">
      <c r="O29313" s="7"/>
    </row>
    <row r="29314" spans="15:15">
      <c r="O29314" s="7"/>
    </row>
    <row r="29315" spans="15:15">
      <c r="O29315" s="7"/>
    </row>
    <row r="29316" spans="15:15">
      <c r="O29316" s="7"/>
    </row>
    <row r="29317" spans="15:15">
      <c r="O29317" s="7"/>
    </row>
    <row r="29318" spans="15:15">
      <c r="O29318" s="7"/>
    </row>
    <row r="29319" spans="15:15">
      <c r="O29319" s="7"/>
    </row>
    <row r="29320" spans="15:15">
      <c r="O29320" s="7"/>
    </row>
    <row r="29321" spans="15:15">
      <c r="O29321" s="7"/>
    </row>
    <row r="29322" spans="15:15">
      <c r="O29322" s="7"/>
    </row>
    <row r="29323" spans="15:15">
      <c r="O29323" s="7"/>
    </row>
    <row r="29324" spans="15:15">
      <c r="O29324" s="7"/>
    </row>
    <row r="29325" spans="15:15">
      <c r="O29325" s="7"/>
    </row>
    <row r="29326" spans="15:15">
      <c r="O29326" s="7"/>
    </row>
    <row r="29327" spans="15:15">
      <c r="O29327" s="7"/>
    </row>
    <row r="29328" spans="15:15">
      <c r="O29328" s="7"/>
    </row>
    <row r="29329" spans="15:15">
      <c r="O29329" s="7"/>
    </row>
    <row r="29330" spans="15:15">
      <c r="O29330" s="7"/>
    </row>
    <row r="29331" spans="15:15">
      <c r="O29331" s="7"/>
    </row>
    <row r="29332" spans="15:15">
      <c r="O29332" s="7"/>
    </row>
    <row r="29333" spans="15:15">
      <c r="O29333" s="7"/>
    </row>
    <row r="29334" spans="15:15">
      <c r="O29334" s="7"/>
    </row>
    <row r="29335" spans="15:15">
      <c r="O29335" s="7"/>
    </row>
    <row r="29336" spans="15:15">
      <c r="O29336" s="7"/>
    </row>
    <row r="29337" spans="15:15">
      <c r="O29337" s="7"/>
    </row>
    <row r="29338" spans="15:15">
      <c r="O29338" s="7"/>
    </row>
    <row r="29339" spans="15:15">
      <c r="O29339" s="7"/>
    </row>
    <row r="29340" spans="15:15">
      <c r="O29340" s="7"/>
    </row>
    <row r="29341" spans="15:15">
      <c r="O29341" s="7"/>
    </row>
    <row r="29342" spans="15:15">
      <c r="O29342" s="7"/>
    </row>
    <row r="29343" spans="15:15">
      <c r="O29343" s="7"/>
    </row>
    <row r="29344" spans="15:15">
      <c r="O29344" s="7"/>
    </row>
    <row r="29345" spans="15:15">
      <c r="O29345" s="7"/>
    </row>
    <row r="29346" spans="15:15">
      <c r="O29346" s="7"/>
    </row>
    <row r="29347" spans="15:15">
      <c r="O29347" s="7"/>
    </row>
    <row r="29348" spans="15:15">
      <c r="O29348" s="7"/>
    </row>
    <row r="29349" spans="15:15">
      <c r="O29349" s="7"/>
    </row>
    <row r="29350" spans="15:15">
      <c r="O29350" s="7"/>
    </row>
    <row r="29351" spans="15:15">
      <c r="O29351" s="7"/>
    </row>
    <row r="29352" spans="15:15">
      <c r="O29352" s="7"/>
    </row>
    <row r="29353" spans="15:15">
      <c r="O29353" s="7"/>
    </row>
    <row r="29354" spans="15:15">
      <c r="O29354" s="7"/>
    </row>
    <row r="29355" spans="15:15">
      <c r="O29355" s="7"/>
    </row>
    <row r="29356" spans="15:15">
      <c r="O29356" s="7"/>
    </row>
    <row r="29357" spans="15:15">
      <c r="O29357" s="7"/>
    </row>
    <row r="29358" spans="15:15">
      <c r="O29358" s="7"/>
    </row>
    <row r="29359" spans="15:15">
      <c r="O29359" s="7"/>
    </row>
    <row r="29360" spans="15:15">
      <c r="O29360" s="7"/>
    </row>
    <row r="29361" spans="15:15">
      <c r="O29361" s="7"/>
    </row>
    <row r="29362" spans="15:15">
      <c r="O29362" s="7"/>
    </row>
    <row r="29363" spans="15:15">
      <c r="O29363" s="7"/>
    </row>
    <row r="29364" spans="15:15">
      <c r="O29364" s="7"/>
    </row>
    <row r="29365" spans="15:15">
      <c r="O29365" s="7"/>
    </row>
    <row r="29366" spans="15:15">
      <c r="O29366" s="7"/>
    </row>
    <row r="29367" spans="15:15">
      <c r="O29367" s="7"/>
    </row>
    <row r="29368" spans="15:15">
      <c r="O29368" s="7"/>
    </row>
    <row r="29369" spans="15:15">
      <c r="O29369" s="7"/>
    </row>
    <row r="29370" spans="15:15">
      <c r="O29370" s="7"/>
    </row>
    <row r="29371" spans="15:15">
      <c r="O29371" s="7"/>
    </row>
    <row r="29372" spans="15:15">
      <c r="O29372" s="7"/>
    </row>
    <row r="29373" spans="15:15">
      <c r="O29373" s="7"/>
    </row>
    <row r="29374" spans="15:15">
      <c r="O29374" s="7"/>
    </row>
    <row r="29375" spans="15:15">
      <c r="O29375" s="7"/>
    </row>
    <row r="29376" spans="15:15">
      <c r="O29376" s="7"/>
    </row>
    <row r="29377" spans="15:15">
      <c r="O29377" s="7"/>
    </row>
    <row r="29378" spans="15:15">
      <c r="O29378" s="7"/>
    </row>
    <row r="29379" spans="15:15">
      <c r="O29379" s="7"/>
    </row>
    <row r="29380" spans="15:15">
      <c r="O29380" s="7"/>
    </row>
    <row r="29381" spans="15:15">
      <c r="O29381" s="7"/>
    </row>
    <row r="29382" spans="15:15">
      <c r="O29382" s="7"/>
    </row>
    <row r="29383" spans="15:15">
      <c r="O29383" s="7"/>
    </row>
    <row r="29384" spans="15:15">
      <c r="O29384" s="7"/>
    </row>
    <row r="29385" spans="15:15">
      <c r="O29385" s="7"/>
    </row>
    <row r="29386" spans="15:15">
      <c r="O29386" s="7"/>
    </row>
    <row r="29387" spans="15:15">
      <c r="O29387" s="7"/>
    </row>
    <row r="29388" spans="15:15">
      <c r="O29388" s="7"/>
    </row>
    <row r="29389" spans="15:15">
      <c r="O29389" s="7"/>
    </row>
    <row r="29390" spans="15:15">
      <c r="O29390" s="7"/>
    </row>
    <row r="29391" spans="15:15">
      <c r="O29391" s="7"/>
    </row>
    <row r="29392" spans="15:15">
      <c r="O29392" s="7"/>
    </row>
    <row r="29393" spans="15:15">
      <c r="O29393" s="7"/>
    </row>
    <row r="29394" spans="15:15">
      <c r="O29394" s="7"/>
    </row>
    <row r="29395" spans="15:15">
      <c r="O29395" s="7"/>
    </row>
    <row r="29396" spans="15:15">
      <c r="O29396" s="7"/>
    </row>
    <row r="29397" spans="15:15">
      <c r="O29397" s="7"/>
    </row>
    <row r="29398" spans="15:15">
      <c r="O29398" s="7"/>
    </row>
    <row r="29399" spans="15:15">
      <c r="O29399" s="7"/>
    </row>
    <row r="29400" spans="15:15">
      <c r="O29400" s="7"/>
    </row>
    <row r="29401" spans="15:15">
      <c r="O29401" s="7"/>
    </row>
    <row r="29402" spans="15:15">
      <c r="O29402" s="7"/>
    </row>
    <row r="29403" spans="15:15">
      <c r="O29403" s="7"/>
    </row>
    <row r="29404" spans="15:15">
      <c r="O29404" s="7"/>
    </row>
    <row r="29405" spans="15:15">
      <c r="O29405" s="7"/>
    </row>
    <row r="29406" spans="15:15">
      <c r="O29406" s="7"/>
    </row>
    <row r="29407" spans="15:15">
      <c r="O29407" s="7"/>
    </row>
    <row r="29408" spans="15:15">
      <c r="O29408" s="7"/>
    </row>
    <row r="29409" spans="15:15">
      <c r="O29409" s="7"/>
    </row>
    <row r="29410" spans="15:15">
      <c r="O29410" s="7"/>
    </row>
    <row r="29411" spans="15:15">
      <c r="O29411" s="7"/>
    </row>
    <row r="29412" spans="15:15">
      <c r="O29412" s="7"/>
    </row>
    <row r="29413" spans="15:15">
      <c r="O29413" s="7"/>
    </row>
    <row r="29414" spans="15:15">
      <c r="O29414" s="7"/>
    </row>
    <row r="29415" spans="15:15">
      <c r="O29415" s="7"/>
    </row>
    <row r="29416" spans="15:15">
      <c r="O29416" s="7"/>
    </row>
    <row r="29417" spans="15:15">
      <c r="O29417" s="7"/>
    </row>
    <row r="29418" spans="15:15">
      <c r="O29418" s="7"/>
    </row>
    <row r="29419" spans="15:15">
      <c r="O29419" s="7"/>
    </row>
    <row r="29420" spans="15:15">
      <c r="O29420" s="7"/>
    </row>
    <row r="29421" spans="15:15">
      <c r="O29421" s="7"/>
    </row>
    <row r="29422" spans="15:15">
      <c r="O29422" s="7"/>
    </row>
    <row r="29423" spans="15:15">
      <c r="O29423" s="7"/>
    </row>
    <row r="29424" spans="15:15">
      <c r="O29424" s="7"/>
    </row>
    <row r="29425" spans="15:15">
      <c r="O29425" s="7"/>
    </row>
    <row r="29426" spans="15:15">
      <c r="O29426" s="7"/>
    </row>
    <row r="29427" spans="15:15">
      <c r="O29427" s="7"/>
    </row>
    <row r="29428" spans="15:15">
      <c r="O29428" s="7"/>
    </row>
    <row r="29429" spans="15:15">
      <c r="O29429" s="7"/>
    </row>
    <row r="29430" spans="15:15">
      <c r="O29430" s="7"/>
    </row>
    <row r="29431" spans="15:15">
      <c r="O29431" s="7"/>
    </row>
    <row r="29432" spans="15:15">
      <c r="O29432" s="7"/>
    </row>
    <row r="29433" spans="15:15">
      <c r="O29433" s="7"/>
    </row>
    <row r="29434" spans="15:15">
      <c r="O29434" s="7"/>
    </row>
    <row r="29435" spans="15:15">
      <c r="O29435" s="7"/>
    </row>
    <row r="29436" spans="15:15">
      <c r="O29436" s="7"/>
    </row>
    <row r="29437" spans="15:15">
      <c r="O29437" s="7"/>
    </row>
    <row r="29438" spans="15:15">
      <c r="O29438" s="7"/>
    </row>
    <row r="29439" spans="15:15">
      <c r="O29439" s="7"/>
    </row>
    <row r="29440" spans="15:15">
      <c r="O29440" s="7"/>
    </row>
    <row r="29441" spans="15:15">
      <c r="O29441" s="7"/>
    </row>
    <row r="29442" spans="15:15">
      <c r="O29442" s="7"/>
    </row>
    <row r="29443" spans="15:15">
      <c r="O29443" s="7"/>
    </row>
    <row r="29444" spans="15:15">
      <c r="O29444" s="7"/>
    </row>
    <row r="29445" spans="15:15">
      <c r="O29445" s="7"/>
    </row>
    <row r="29446" spans="15:15">
      <c r="O29446" s="7"/>
    </row>
    <row r="29447" spans="15:15">
      <c r="O29447" s="7"/>
    </row>
    <row r="29448" spans="15:15">
      <c r="O29448" s="7"/>
    </row>
    <row r="29449" spans="15:15">
      <c r="O29449" s="7"/>
    </row>
    <row r="29450" spans="15:15">
      <c r="O29450" s="7"/>
    </row>
    <row r="29451" spans="15:15">
      <c r="O29451" s="7"/>
    </row>
    <row r="29452" spans="15:15">
      <c r="O29452" s="7"/>
    </row>
    <row r="29453" spans="15:15">
      <c r="O29453" s="7"/>
    </row>
    <row r="29454" spans="15:15">
      <c r="O29454" s="7"/>
    </row>
    <row r="29455" spans="15:15">
      <c r="O29455" s="7"/>
    </row>
    <row r="29456" spans="15:15">
      <c r="O29456" s="7"/>
    </row>
    <row r="29457" spans="15:15">
      <c r="O29457" s="7"/>
    </row>
    <row r="29458" spans="15:15">
      <c r="O29458" s="7"/>
    </row>
    <row r="29459" spans="15:15">
      <c r="O29459" s="7"/>
    </row>
    <row r="29460" spans="15:15">
      <c r="O29460" s="7"/>
    </row>
    <row r="29461" spans="15:15">
      <c r="O29461" s="7"/>
    </row>
    <row r="29462" spans="15:15">
      <c r="O29462" s="7"/>
    </row>
    <row r="29463" spans="15:15">
      <c r="O29463" s="7"/>
    </row>
    <row r="29464" spans="15:15">
      <c r="O29464" s="7"/>
    </row>
    <row r="29465" spans="15:15">
      <c r="O29465" s="7"/>
    </row>
    <row r="29466" spans="15:15">
      <c r="O29466" s="7"/>
    </row>
    <row r="29467" spans="15:15">
      <c r="O29467" s="7"/>
    </row>
    <row r="29468" spans="15:15">
      <c r="O29468" s="7"/>
    </row>
    <row r="29469" spans="15:15">
      <c r="O29469" s="7"/>
    </row>
    <row r="29470" spans="15:15">
      <c r="O29470" s="7"/>
    </row>
    <row r="29471" spans="15:15">
      <c r="O29471" s="7"/>
    </row>
    <row r="29472" spans="15:15">
      <c r="O29472" s="7"/>
    </row>
    <row r="29473" spans="15:15">
      <c r="O29473" s="7"/>
    </row>
    <row r="29474" spans="15:15">
      <c r="O29474" s="7"/>
    </row>
    <row r="29475" spans="15:15">
      <c r="O29475" s="7"/>
    </row>
    <row r="29476" spans="15:15">
      <c r="O29476" s="7"/>
    </row>
    <row r="29477" spans="15:15">
      <c r="O29477" s="7"/>
    </row>
    <row r="29478" spans="15:15">
      <c r="O29478" s="7"/>
    </row>
    <row r="29479" spans="15:15">
      <c r="O29479" s="7"/>
    </row>
    <row r="29480" spans="15:15">
      <c r="O29480" s="7"/>
    </row>
    <row r="29481" spans="15:15">
      <c r="O29481" s="7"/>
    </row>
    <row r="29482" spans="15:15">
      <c r="O29482" s="7"/>
    </row>
    <row r="29483" spans="15:15">
      <c r="O29483" s="7"/>
    </row>
    <row r="29484" spans="15:15">
      <c r="O29484" s="7"/>
    </row>
    <row r="29485" spans="15:15">
      <c r="O29485" s="7"/>
    </row>
    <row r="29486" spans="15:15">
      <c r="O29486" s="7"/>
    </row>
    <row r="29487" spans="15:15">
      <c r="O29487" s="7"/>
    </row>
    <row r="29488" spans="15:15">
      <c r="O29488" s="7"/>
    </row>
    <row r="29489" spans="15:15">
      <c r="O29489" s="7"/>
    </row>
    <row r="29490" spans="15:15">
      <c r="O29490" s="7"/>
    </row>
    <row r="29491" spans="15:15">
      <c r="O29491" s="7"/>
    </row>
    <row r="29492" spans="15:15">
      <c r="O29492" s="7"/>
    </row>
    <row r="29493" spans="15:15">
      <c r="O29493" s="7"/>
    </row>
    <row r="29494" spans="15:15">
      <c r="O29494" s="7"/>
    </row>
    <row r="29495" spans="15:15">
      <c r="O29495" s="7"/>
    </row>
    <row r="29496" spans="15:15">
      <c r="O29496" s="7"/>
    </row>
    <row r="29497" spans="15:15">
      <c r="O29497" s="7"/>
    </row>
    <row r="29498" spans="15:15">
      <c r="O29498" s="7"/>
    </row>
    <row r="29499" spans="15:15">
      <c r="O29499" s="7"/>
    </row>
    <row r="29500" spans="15:15">
      <c r="O29500" s="7"/>
    </row>
    <row r="29501" spans="15:15">
      <c r="O29501" s="7"/>
    </row>
    <row r="29502" spans="15:15">
      <c r="O29502" s="7"/>
    </row>
    <row r="29503" spans="15:15">
      <c r="O29503" s="7"/>
    </row>
    <row r="29504" spans="15:15">
      <c r="O29504" s="7"/>
    </row>
    <row r="29505" spans="15:15">
      <c r="O29505" s="7"/>
    </row>
    <row r="29506" spans="15:15">
      <c r="O29506" s="7"/>
    </row>
    <row r="29507" spans="15:15">
      <c r="O29507" s="7"/>
    </row>
    <row r="29508" spans="15:15">
      <c r="O29508" s="7"/>
    </row>
    <row r="29509" spans="15:15">
      <c r="O29509" s="7"/>
    </row>
    <row r="29510" spans="15:15">
      <c r="O29510" s="7"/>
    </row>
    <row r="29511" spans="15:15">
      <c r="O29511" s="7"/>
    </row>
    <row r="29512" spans="15:15">
      <c r="O29512" s="7"/>
    </row>
    <row r="29513" spans="15:15">
      <c r="O29513" s="7"/>
    </row>
    <row r="29514" spans="15:15">
      <c r="O29514" s="7"/>
    </row>
    <row r="29515" spans="15:15">
      <c r="O29515" s="7"/>
    </row>
    <row r="29516" spans="15:15">
      <c r="O29516" s="7"/>
    </row>
    <row r="29517" spans="15:15">
      <c r="O29517" s="7"/>
    </row>
    <row r="29518" spans="15:15">
      <c r="O29518" s="7"/>
    </row>
    <row r="29519" spans="15:15">
      <c r="O29519" s="7"/>
    </row>
    <row r="29520" spans="15:15">
      <c r="O29520" s="7"/>
    </row>
    <row r="29521" spans="15:15">
      <c r="O29521" s="7"/>
    </row>
    <row r="29522" spans="15:15">
      <c r="O29522" s="7"/>
    </row>
    <row r="29523" spans="15:15">
      <c r="O29523" s="7"/>
    </row>
    <row r="29524" spans="15:15">
      <c r="O29524" s="7"/>
    </row>
    <row r="29525" spans="15:15">
      <c r="O29525" s="7"/>
    </row>
    <row r="29526" spans="15:15">
      <c r="O29526" s="7"/>
    </row>
    <row r="29527" spans="15:15">
      <c r="O29527" s="7"/>
    </row>
    <row r="29528" spans="15:15">
      <c r="O29528" s="7"/>
    </row>
    <row r="29529" spans="15:15">
      <c r="O29529" s="7"/>
    </row>
    <row r="29530" spans="15:15">
      <c r="O29530" s="7"/>
    </row>
    <row r="29531" spans="15:15">
      <c r="O29531" s="7"/>
    </row>
    <row r="29532" spans="15:15">
      <c r="O29532" s="7"/>
    </row>
    <row r="29533" spans="15:15">
      <c r="O29533" s="7"/>
    </row>
    <row r="29534" spans="15:15">
      <c r="O29534" s="7"/>
    </row>
    <row r="29535" spans="15:15">
      <c r="O29535" s="7"/>
    </row>
    <row r="29536" spans="15:15">
      <c r="O29536" s="7"/>
    </row>
    <row r="29537" spans="15:15">
      <c r="O29537" s="7"/>
    </row>
    <row r="29538" spans="15:15">
      <c r="O29538" s="7"/>
    </row>
    <row r="29539" spans="15:15">
      <c r="O29539" s="7"/>
    </row>
    <row r="29540" spans="15:15">
      <c r="O29540" s="7"/>
    </row>
    <row r="29541" spans="15:15">
      <c r="O29541" s="7"/>
    </row>
    <row r="29542" spans="15:15">
      <c r="O29542" s="7"/>
    </row>
    <row r="29543" spans="15:15">
      <c r="O29543" s="7"/>
    </row>
    <row r="29544" spans="15:15">
      <c r="O29544" s="7"/>
    </row>
    <row r="29545" spans="15:15">
      <c r="O29545" s="7"/>
    </row>
    <row r="29570" spans="15:15">
      <c r="O29570" s="7"/>
    </row>
    <row r="29571" spans="15:15">
      <c r="O29571" s="7"/>
    </row>
    <row r="29572" spans="15:15">
      <c r="O29572" s="7"/>
    </row>
    <row r="29573" spans="15:15">
      <c r="O29573" s="7"/>
    </row>
    <row r="29574" spans="15:15">
      <c r="O29574" s="7"/>
    </row>
    <row r="29575" spans="15:15">
      <c r="O29575" s="7"/>
    </row>
    <row r="29576" spans="15:15">
      <c r="O29576" s="7"/>
    </row>
    <row r="29577" spans="15:15">
      <c r="O29577" s="7"/>
    </row>
    <row r="29578" spans="15:15">
      <c r="O29578" s="7"/>
    </row>
    <row r="29579" spans="15:15">
      <c r="O29579" s="7"/>
    </row>
    <row r="29580" spans="15:15">
      <c r="O29580" s="7"/>
    </row>
    <row r="29581" spans="15:15">
      <c r="O29581" s="7"/>
    </row>
    <row r="29582" spans="15:15">
      <c r="O29582" s="7"/>
    </row>
    <row r="29583" spans="15:15">
      <c r="O29583" s="7"/>
    </row>
    <row r="29584" spans="15:15">
      <c r="O29584" s="7"/>
    </row>
    <row r="29585" spans="15:15">
      <c r="O29585" s="7"/>
    </row>
    <row r="29586" spans="15:15">
      <c r="O29586" s="7"/>
    </row>
    <row r="29587" spans="15:15">
      <c r="O29587" s="7"/>
    </row>
    <row r="29588" spans="15:15">
      <c r="O29588" s="7"/>
    </row>
    <row r="29589" spans="15:15">
      <c r="O29589" s="7"/>
    </row>
    <row r="29590" spans="15:15">
      <c r="O29590" s="7"/>
    </row>
    <row r="29591" spans="15:15">
      <c r="O29591" s="7"/>
    </row>
    <row r="29592" spans="15:15">
      <c r="O29592" s="7"/>
    </row>
    <row r="29593" spans="15:15">
      <c r="O29593" s="7"/>
    </row>
    <row r="29594" spans="15:15">
      <c r="O29594" s="7"/>
    </row>
    <row r="29595" spans="15:15">
      <c r="O29595" s="7"/>
    </row>
    <row r="29596" spans="15:15">
      <c r="O29596" s="7"/>
    </row>
    <row r="29597" spans="15:15">
      <c r="O29597" s="7"/>
    </row>
    <row r="29598" spans="15:15">
      <c r="O29598" s="7"/>
    </row>
    <row r="29599" spans="15:15">
      <c r="O29599" s="7"/>
    </row>
    <row r="29600" spans="15:15">
      <c r="O29600" s="7"/>
    </row>
    <row r="29601" spans="15:15">
      <c r="O29601" s="7"/>
    </row>
    <row r="29602" spans="15:15">
      <c r="O29602" s="7"/>
    </row>
    <row r="29603" spans="15:15">
      <c r="O29603" s="7"/>
    </row>
    <row r="29604" spans="15:15">
      <c r="O29604" s="7"/>
    </row>
    <row r="29605" spans="15:15">
      <c r="O29605" s="7"/>
    </row>
    <row r="29606" spans="15:15">
      <c r="O29606" s="7"/>
    </row>
    <row r="29607" spans="15:15">
      <c r="O29607" s="7"/>
    </row>
    <row r="29608" spans="15:15">
      <c r="O29608" s="7"/>
    </row>
    <row r="29609" spans="15:15">
      <c r="O29609" s="7"/>
    </row>
    <row r="29610" spans="15:15">
      <c r="O29610" s="7"/>
    </row>
    <row r="29611" spans="15:15">
      <c r="O29611" s="7"/>
    </row>
    <row r="29612" spans="15:15">
      <c r="O29612" s="7"/>
    </row>
    <row r="29613" spans="15:15">
      <c r="O29613" s="7"/>
    </row>
    <row r="29614" spans="15:15">
      <c r="O29614" s="7"/>
    </row>
    <row r="29615" spans="15:15">
      <c r="O29615" s="7"/>
    </row>
    <row r="29616" spans="15:15">
      <c r="O29616" s="7"/>
    </row>
    <row r="29617" spans="15:15">
      <c r="O29617" s="7"/>
    </row>
    <row r="29618" spans="15:15">
      <c r="O29618" s="7"/>
    </row>
    <row r="29619" spans="15:15">
      <c r="O29619" s="7"/>
    </row>
    <row r="29620" spans="15:15">
      <c r="O29620" s="7"/>
    </row>
    <row r="29621" spans="15:15">
      <c r="O29621" s="7"/>
    </row>
    <row r="29622" spans="15:15">
      <c r="O29622" s="7"/>
    </row>
    <row r="29623" spans="15:15">
      <c r="O29623" s="7"/>
    </row>
    <row r="29624" spans="15:15">
      <c r="O29624" s="7"/>
    </row>
    <row r="29625" spans="15:15">
      <c r="O29625" s="7"/>
    </row>
    <row r="29626" spans="15:15">
      <c r="O29626" s="7"/>
    </row>
    <row r="29627" spans="15:15">
      <c r="O29627" s="7"/>
    </row>
    <row r="29628" spans="15:15">
      <c r="O29628" s="7"/>
    </row>
    <row r="29629" spans="15:15">
      <c r="O29629" s="7"/>
    </row>
    <row r="29630" spans="15:15">
      <c r="O29630" s="7"/>
    </row>
    <row r="29631" spans="15:15">
      <c r="O29631" s="7"/>
    </row>
    <row r="29632" spans="15:15">
      <c r="O29632" s="7"/>
    </row>
    <row r="29633" spans="15:15">
      <c r="O29633" s="7"/>
    </row>
    <row r="29634" spans="15:15">
      <c r="O29634" s="7"/>
    </row>
    <row r="29635" spans="15:15">
      <c r="O29635" s="7"/>
    </row>
    <row r="29636" spans="15:15">
      <c r="O29636" s="7"/>
    </row>
    <row r="29637" spans="15:15">
      <c r="O29637" s="7"/>
    </row>
    <row r="29638" spans="15:15">
      <c r="O29638" s="7"/>
    </row>
    <row r="29639" spans="15:15">
      <c r="O29639" s="7"/>
    </row>
    <row r="29640" spans="15:15">
      <c r="O29640" s="7"/>
    </row>
    <row r="29641" spans="15:15">
      <c r="O29641" s="7"/>
    </row>
    <row r="29642" spans="15:15">
      <c r="O29642" s="7"/>
    </row>
    <row r="29643" spans="15:15">
      <c r="O29643" s="7"/>
    </row>
    <row r="29644" spans="15:15">
      <c r="O29644" s="7"/>
    </row>
    <row r="29645" spans="15:15">
      <c r="O29645" s="7"/>
    </row>
    <row r="29646" spans="15:15">
      <c r="O29646" s="7"/>
    </row>
    <row r="29647" spans="15:15">
      <c r="O29647" s="7"/>
    </row>
    <row r="29648" spans="15:15">
      <c r="O29648" s="7"/>
    </row>
    <row r="29649" spans="15:15">
      <c r="O29649" s="7"/>
    </row>
    <row r="29650" spans="15:15">
      <c r="O29650" s="7"/>
    </row>
    <row r="29651" spans="15:15">
      <c r="O29651" s="7"/>
    </row>
    <row r="29652" spans="15:15">
      <c r="O29652" s="7"/>
    </row>
    <row r="29653" spans="15:15">
      <c r="O29653" s="7"/>
    </row>
    <row r="29654" spans="15:15">
      <c r="O29654" s="7"/>
    </row>
    <row r="29655" spans="15:15">
      <c r="O29655" s="7"/>
    </row>
    <row r="29656" spans="15:15">
      <c r="O29656" s="7"/>
    </row>
    <row r="29657" spans="15:15">
      <c r="O29657" s="7"/>
    </row>
    <row r="29658" spans="15:15">
      <c r="O29658" s="7"/>
    </row>
    <row r="29659" spans="15:15">
      <c r="O29659" s="7"/>
    </row>
    <row r="29660" spans="15:15">
      <c r="O29660" s="7"/>
    </row>
    <row r="29661" spans="15:15">
      <c r="O29661" s="7"/>
    </row>
    <row r="29662" spans="15:15">
      <c r="O29662" s="7"/>
    </row>
    <row r="29663" spans="15:15">
      <c r="O29663" s="7"/>
    </row>
    <row r="29664" spans="15:15">
      <c r="O29664" s="7"/>
    </row>
    <row r="29665" spans="15:15">
      <c r="O29665" s="7"/>
    </row>
    <row r="29666" spans="15:15">
      <c r="O29666" s="7"/>
    </row>
    <row r="29667" spans="15:15">
      <c r="O29667" s="7"/>
    </row>
    <row r="29668" spans="15:15">
      <c r="O29668" s="7"/>
    </row>
    <row r="29669" spans="15:15">
      <c r="O29669" s="7"/>
    </row>
    <row r="29670" spans="15:15">
      <c r="O29670" s="7"/>
    </row>
    <row r="29671" spans="15:15">
      <c r="O29671" s="7"/>
    </row>
    <row r="29672" spans="15:15">
      <c r="O29672" s="7"/>
    </row>
    <row r="29673" spans="15:15">
      <c r="O29673" s="7"/>
    </row>
    <row r="29674" spans="15:15">
      <c r="O29674" s="7"/>
    </row>
    <row r="29675" spans="15:15">
      <c r="O29675" s="7"/>
    </row>
    <row r="29676" spans="15:15">
      <c r="O29676" s="7"/>
    </row>
    <row r="29677" spans="15:15">
      <c r="O29677" s="7"/>
    </row>
    <row r="29678" spans="15:15">
      <c r="O29678" s="7"/>
    </row>
    <row r="29679" spans="15:15">
      <c r="O29679" s="7"/>
    </row>
    <row r="29680" spans="15:15">
      <c r="O29680" s="7"/>
    </row>
    <row r="29681" spans="15:15">
      <c r="O29681" s="7"/>
    </row>
    <row r="29682" spans="15:15">
      <c r="O29682" s="7"/>
    </row>
    <row r="29683" spans="15:15">
      <c r="O29683" s="7"/>
    </row>
    <row r="29684" spans="15:15">
      <c r="O29684" s="7"/>
    </row>
    <row r="29685" spans="15:15">
      <c r="O29685" s="7"/>
    </row>
    <row r="29686" spans="15:15">
      <c r="O29686" s="7"/>
    </row>
    <row r="29687" spans="15:15">
      <c r="O29687" s="7"/>
    </row>
    <row r="29688" spans="15:15">
      <c r="O29688" s="7"/>
    </row>
    <row r="29689" spans="15:15">
      <c r="O29689" s="7"/>
    </row>
    <row r="29690" spans="15:15">
      <c r="O29690" s="7"/>
    </row>
    <row r="29691" spans="15:15">
      <c r="O29691" s="7"/>
    </row>
    <row r="29692" spans="15:15">
      <c r="O29692" s="7"/>
    </row>
    <row r="29693" spans="15:15">
      <c r="O29693" s="7"/>
    </row>
    <row r="29694" spans="15:15">
      <c r="O29694" s="7"/>
    </row>
    <row r="29695" spans="15:15">
      <c r="O29695" s="7"/>
    </row>
    <row r="29696" spans="15:15">
      <c r="O29696" s="7"/>
    </row>
    <row r="29697" spans="15:15">
      <c r="O29697" s="7"/>
    </row>
    <row r="29698" spans="15:15">
      <c r="O29698" s="7"/>
    </row>
    <row r="29699" spans="15:15">
      <c r="O29699" s="7"/>
    </row>
    <row r="29700" spans="15:15">
      <c r="O29700" s="7"/>
    </row>
    <row r="29701" spans="15:15">
      <c r="O29701" s="7"/>
    </row>
    <row r="29702" spans="15:15">
      <c r="O29702" s="7"/>
    </row>
    <row r="29703" spans="15:15">
      <c r="O29703" s="7"/>
    </row>
    <row r="29704" spans="15:15">
      <c r="O29704" s="7"/>
    </row>
    <row r="29705" spans="15:15">
      <c r="O29705" s="7"/>
    </row>
    <row r="29706" spans="15:15">
      <c r="O29706" s="7"/>
    </row>
    <row r="29707" spans="15:15">
      <c r="O29707" s="7"/>
    </row>
    <row r="29708" spans="15:15">
      <c r="O29708" s="7"/>
    </row>
    <row r="29709" spans="15:15">
      <c r="O29709" s="7"/>
    </row>
    <row r="29710" spans="15:15">
      <c r="O29710" s="7"/>
    </row>
    <row r="29711" spans="15:15">
      <c r="O29711" s="7"/>
    </row>
    <row r="29712" spans="15:15">
      <c r="O29712" s="7"/>
    </row>
    <row r="29713" spans="15:15">
      <c r="O29713" s="7"/>
    </row>
    <row r="29714" spans="15:15">
      <c r="O29714" s="7"/>
    </row>
    <row r="29715" spans="15:15">
      <c r="O29715" s="7"/>
    </row>
    <row r="29716" spans="15:15">
      <c r="O29716" s="7"/>
    </row>
    <row r="29717" spans="15:15">
      <c r="O29717" s="7"/>
    </row>
    <row r="29718" spans="15:15">
      <c r="O29718" s="7"/>
    </row>
    <row r="29719" spans="15:15">
      <c r="O29719" s="7"/>
    </row>
    <row r="29720" spans="15:15">
      <c r="O29720" s="7"/>
    </row>
    <row r="29721" spans="15:15">
      <c r="O29721" s="7"/>
    </row>
    <row r="29722" spans="15:15">
      <c r="O29722" s="7"/>
    </row>
    <row r="29723" spans="15:15">
      <c r="O29723" s="7"/>
    </row>
    <row r="29724" spans="15:15">
      <c r="O29724" s="7"/>
    </row>
    <row r="29725" spans="15:15">
      <c r="O29725" s="7"/>
    </row>
    <row r="29726" spans="15:15">
      <c r="O29726" s="7"/>
    </row>
    <row r="29727" spans="15:15">
      <c r="O29727" s="7"/>
    </row>
    <row r="29728" spans="15:15">
      <c r="O29728" s="7"/>
    </row>
    <row r="29729" spans="15:15">
      <c r="O29729" s="7"/>
    </row>
    <row r="29730" spans="15:15">
      <c r="O29730" s="7"/>
    </row>
    <row r="29731" spans="15:15">
      <c r="O29731" s="7"/>
    </row>
    <row r="29732" spans="15:15">
      <c r="O29732" s="7"/>
    </row>
    <row r="29733" spans="15:15">
      <c r="O29733" s="7"/>
    </row>
    <row r="29734" spans="15:15">
      <c r="O29734" s="7"/>
    </row>
    <row r="29735" spans="15:15">
      <c r="O29735" s="7"/>
    </row>
    <row r="29736" spans="15:15">
      <c r="O29736" s="7"/>
    </row>
    <row r="29737" spans="15:15">
      <c r="O29737" s="7"/>
    </row>
    <row r="29738" spans="15:15">
      <c r="O29738" s="7"/>
    </row>
    <row r="29739" spans="15:15">
      <c r="O29739" s="7"/>
    </row>
    <row r="29740" spans="15:15">
      <c r="O29740" s="7"/>
    </row>
    <row r="29741" spans="15:15">
      <c r="O29741" s="7"/>
    </row>
    <row r="29742" spans="15:15">
      <c r="O29742" s="7"/>
    </row>
    <row r="29743" spans="15:15">
      <c r="O29743" s="7"/>
    </row>
    <row r="29744" spans="15:15">
      <c r="O29744" s="7"/>
    </row>
    <row r="29745" spans="15:15">
      <c r="O29745" s="7"/>
    </row>
    <row r="29746" spans="15:15">
      <c r="O29746" s="7"/>
    </row>
    <row r="29747" spans="15:15">
      <c r="O29747" s="7"/>
    </row>
    <row r="29748" spans="15:15">
      <c r="O29748" s="7"/>
    </row>
    <row r="29749" spans="15:15">
      <c r="O29749" s="7"/>
    </row>
    <row r="29750" spans="15:15">
      <c r="O29750" s="7"/>
    </row>
    <row r="29751" spans="15:15">
      <c r="O29751" s="7"/>
    </row>
    <row r="29752" spans="15:15">
      <c r="O29752" s="7"/>
    </row>
    <row r="29753" spans="15:15">
      <c r="O29753" s="7"/>
    </row>
    <row r="29754" spans="15:15">
      <c r="O29754" s="7"/>
    </row>
    <row r="29755" spans="15:15">
      <c r="O29755" s="7"/>
    </row>
    <row r="29756" spans="15:15">
      <c r="O29756" s="7"/>
    </row>
    <row r="29757" spans="15:15">
      <c r="O29757" s="7"/>
    </row>
    <row r="29758" spans="15:15">
      <c r="O29758" s="7"/>
    </row>
    <row r="29759" spans="15:15">
      <c r="O29759" s="7"/>
    </row>
    <row r="29760" spans="15:15">
      <c r="O29760" s="7"/>
    </row>
    <row r="29761" spans="15:15">
      <c r="O29761" s="7"/>
    </row>
    <row r="29762" spans="15:15">
      <c r="O29762" s="7"/>
    </row>
    <row r="29763" spans="15:15">
      <c r="O29763" s="7"/>
    </row>
    <row r="29764" spans="15:15">
      <c r="O29764" s="7"/>
    </row>
    <row r="29765" spans="15:15">
      <c r="O29765" s="7"/>
    </row>
    <row r="29766" spans="15:15">
      <c r="O29766" s="7"/>
    </row>
    <row r="29767" spans="15:15">
      <c r="O29767" s="7"/>
    </row>
    <row r="29768" spans="15:15">
      <c r="O29768" s="7"/>
    </row>
    <row r="29769" spans="15:15">
      <c r="O29769" s="7"/>
    </row>
    <row r="29770" spans="15:15">
      <c r="O29770" s="7"/>
    </row>
    <row r="29771" spans="15:15">
      <c r="O29771" s="7"/>
    </row>
    <row r="29772" spans="15:15">
      <c r="O29772" s="7"/>
    </row>
    <row r="29773" spans="15:15">
      <c r="O29773" s="7"/>
    </row>
    <row r="29774" spans="15:15">
      <c r="O29774" s="7"/>
    </row>
    <row r="29775" spans="15:15">
      <c r="O29775" s="7"/>
    </row>
    <row r="29776" spans="15:15">
      <c r="O29776" s="7"/>
    </row>
    <row r="29777" spans="15:15">
      <c r="O29777" s="7"/>
    </row>
    <row r="29778" spans="15:15">
      <c r="O29778" s="7"/>
    </row>
    <row r="29779" spans="15:15">
      <c r="O29779" s="7"/>
    </row>
    <row r="29780" spans="15:15">
      <c r="O29780" s="7"/>
    </row>
    <row r="29781" spans="15:15">
      <c r="O29781" s="7"/>
    </row>
    <row r="29782" spans="15:15">
      <c r="O29782" s="7"/>
    </row>
    <row r="29783" spans="15:15">
      <c r="O29783" s="7"/>
    </row>
    <row r="29784" spans="15:15">
      <c r="O29784" s="7"/>
    </row>
    <row r="29785" spans="15:15">
      <c r="O29785" s="7"/>
    </row>
    <row r="29786" spans="15:15">
      <c r="O29786" s="7"/>
    </row>
    <row r="29787" spans="15:15">
      <c r="O29787" s="7"/>
    </row>
    <row r="29788" spans="15:15">
      <c r="O29788" s="7"/>
    </row>
    <row r="29789" spans="15:15">
      <c r="O29789" s="7"/>
    </row>
    <row r="29790" spans="15:15">
      <c r="O29790" s="7"/>
    </row>
    <row r="29791" spans="15:15">
      <c r="O29791" s="7"/>
    </row>
    <row r="29792" spans="15:15">
      <c r="O29792" s="7"/>
    </row>
    <row r="29793" spans="15:15">
      <c r="O29793" s="7"/>
    </row>
    <row r="29794" spans="15:15">
      <c r="O29794" s="7"/>
    </row>
    <row r="29795" spans="15:15">
      <c r="O29795" s="7"/>
    </row>
    <row r="29796" spans="15:15">
      <c r="O29796" s="7"/>
    </row>
    <row r="29797" spans="15:15">
      <c r="O29797" s="7"/>
    </row>
    <row r="29798" spans="15:15">
      <c r="O29798" s="7"/>
    </row>
    <row r="29799" spans="15:15">
      <c r="O29799" s="7"/>
    </row>
    <row r="29800" spans="15:15">
      <c r="O29800" s="7"/>
    </row>
    <row r="29801" spans="15:15">
      <c r="O29801" s="7"/>
    </row>
    <row r="29802" spans="15:15">
      <c r="O29802" s="7"/>
    </row>
    <row r="29803" spans="15:15">
      <c r="O29803" s="7"/>
    </row>
    <row r="29804" spans="15:15">
      <c r="O29804" s="7"/>
    </row>
    <row r="29805" spans="15:15">
      <c r="O29805" s="7"/>
    </row>
    <row r="29806" spans="15:15">
      <c r="O29806" s="7"/>
    </row>
    <row r="29807" spans="15:15">
      <c r="O29807" s="7"/>
    </row>
    <row r="29808" spans="15:15">
      <c r="O29808" s="7"/>
    </row>
    <row r="29809" spans="15:15">
      <c r="O29809" s="7"/>
    </row>
    <row r="29834" spans="15:15">
      <c r="O29834" s="7"/>
    </row>
    <row r="29835" spans="15:15">
      <c r="O29835" s="7"/>
    </row>
    <row r="29836" spans="15:15">
      <c r="O29836" s="7"/>
    </row>
    <row r="29837" spans="15:15">
      <c r="O29837" s="7"/>
    </row>
    <row r="29838" spans="15:15">
      <c r="O29838" s="7"/>
    </row>
    <row r="29839" spans="15:15">
      <c r="O29839" s="7"/>
    </row>
    <row r="29840" spans="15:15">
      <c r="O29840" s="7"/>
    </row>
    <row r="29841" spans="15:15">
      <c r="O29841" s="7"/>
    </row>
    <row r="29842" spans="15:15">
      <c r="O29842" s="7"/>
    </row>
    <row r="29843" spans="15:15">
      <c r="O29843" s="7"/>
    </row>
    <row r="29844" spans="15:15">
      <c r="O29844" s="7"/>
    </row>
    <row r="29845" spans="15:15">
      <c r="O29845" s="7"/>
    </row>
    <row r="29846" spans="15:15">
      <c r="O29846" s="7"/>
    </row>
    <row r="29847" spans="15:15">
      <c r="O29847" s="7"/>
    </row>
    <row r="29848" spans="15:15">
      <c r="O29848" s="7"/>
    </row>
    <row r="29849" spans="15:15">
      <c r="O29849" s="7"/>
    </row>
    <row r="29850" spans="15:15">
      <c r="O29850" s="7"/>
    </row>
    <row r="29851" spans="15:15">
      <c r="O29851" s="7"/>
    </row>
    <row r="29852" spans="15:15">
      <c r="O29852" s="7"/>
    </row>
    <row r="29853" spans="15:15">
      <c r="O29853" s="7"/>
    </row>
    <row r="29854" spans="15:15">
      <c r="O29854" s="7"/>
    </row>
    <row r="29855" spans="15:15">
      <c r="O29855" s="7"/>
    </row>
    <row r="29856" spans="15:15">
      <c r="O29856" s="7"/>
    </row>
    <row r="29857" spans="15:15">
      <c r="O29857" s="7"/>
    </row>
    <row r="29858" spans="15:15">
      <c r="O29858" s="7"/>
    </row>
    <row r="29859" spans="15:15">
      <c r="O29859" s="7"/>
    </row>
    <row r="29860" spans="15:15">
      <c r="O29860" s="7"/>
    </row>
    <row r="29861" spans="15:15">
      <c r="O29861" s="7"/>
    </row>
    <row r="29862" spans="15:15">
      <c r="O29862" s="7"/>
    </row>
    <row r="29863" spans="15:15">
      <c r="O29863" s="7"/>
    </row>
    <row r="29864" spans="15:15">
      <c r="O29864" s="7"/>
    </row>
    <row r="29865" spans="15:15">
      <c r="O29865" s="7"/>
    </row>
    <row r="29866" spans="15:15">
      <c r="O29866" s="7"/>
    </row>
    <row r="29867" spans="15:15">
      <c r="O29867" s="7"/>
    </row>
    <row r="29868" spans="15:15">
      <c r="O29868" s="7"/>
    </row>
    <row r="29869" spans="15:15">
      <c r="O29869" s="7"/>
    </row>
    <row r="29870" spans="15:15">
      <c r="O29870" s="7"/>
    </row>
    <row r="29871" spans="15:15">
      <c r="O29871" s="7"/>
    </row>
    <row r="29872" spans="15:15">
      <c r="O29872" s="7"/>
    </row>
    <row r="29873" spans="15:15">
      <c r="O29873" s="7"/>
    </row>
    <row r="29874" spans="15:15">
      <c r="O29874" s="7"/>
    </row>
    <row r="29875" spans="15:15">
      <c r="O29875" s="7"/>
    </row>
    <row r="29876" spans="15:15">
      <c r="O29876" s="7"/>
    </row>
    <row r="29877" spans="15:15">
      <c r="O29877" s="7"/>
    </row>
    <row r="29878" spans="15:15">
      <c r="O29878" s="7"/>
    </row>
    <row r="29879" spans="15:15">
      <c r="O29879" s="7"/>
    </row>
    <row r="29880" spans="15:15">
      <c r="O29880" s="7"/>
    </row>
    <row r="29881" spans="15:15">
      <c r="O29881" s="7"/>
    </row>
    <row r="29882" spans="15:15">
      <c r="O29882" s="7"/>
    </row>
    <row r="29883" spans="15:15">
      <c r="O29883" s="7"/>
    </row>
    <row r="29884" spans="15:15">
      <c r="O29884" s="7"/>
    </row>
    <row r="29885" spans="15:15">
      <c r="O29885" s="7"/>
    </row>
    <row r="29886" spans="15:15">
      <c r="O29886" s="7"/>
    </row>
    <row r="29887" spans="15:15">
      <c r="O29887" s="7"/>
    </row>
    <row r="29888" spans="15:15">
      <c r="O29888" s="7"/>
    </row>
    <row r="29889" spans="15:15">
      <c r="O29889" s="7"/>
    </row>
    <row r="29890" spans="15:15">
      <c r="O29890" s="7"/>
    </row>
    <row r="29891" spans="15:15">
      <c r="O29891" s="7"/>
    </row>
    <row r="29892" spans="15:15">
      <c r="O29892" s="7"/>
    </row>
    <row r="29893" spans="15:15">
      <c r="O29893" s="7"/>
    </row>
    <row r="29894" spans="15:15">
      <c r="O29894" s="7"/>
    </row>
    <row r="29895" spans="15:15">
      <c r="O29895" s="7"/>
    </row>
    <row r="29896" spans="15:15">
      <c r="O29896" s="7"/>
    </row>
    <row r="29897" spans="15:15">
      <c r="O29897" s="7"/>
    </row>
    <row r="29898" spans="15:15">
      <c r="O29898" s="7"/>
    </row>
    <row r="29899" spans="15:15">
      <c r="O29899" s="7"/>
    </row>
    <row r="29900" spans="15:15">
      <c r="O29900" s="7"/>
    </row>
    <row r="29901" spans="15:15">
      <c r="O29901" s="7"/>
    </row>
    <row r="29902" spans="15:15">
      <c r="O29902" s="7"/>
    </row>
    <row r="29903" spans="15:15">
      <c r="O29903" s="7"/>
    </row>
    <row r="29904" spans="15:15">
      <c r="O29904" s="7"/>
    </row>
    <row r="29905" spans="15:15">
      <c r="O29905" s="7"/>
    </row>
    <row r="29906" spans="15:15">
      <c r="O29906" s="7"/>
    </row>
    <row r="29907" spans="15:15">
      <c r="O29907" s="7"/>
    </row>
    <row r="29908" spans="15:15">
      <c r="O29908" s="7"/>
    </row>
    <row r="29909" spans="15:15">
      <c r="O29909" s="7"/>
    </row>
    <row r="29910" spans="15:15">
      <c r="O29910" s="7"/>
    </row>
    <row r="29911" spans="15:15">
      <c r="O29911" s="7"/>
    </row>
    <row r="29912" spans="15:15">
      <c r="O29912" s="7"/>
    </row>
    <row r="29913" spans="15:15">
      <c r="O29913" s="7"/>
    </row>
    <row r="29914" spans="15:15">
      <c r="O29914" s="7"/>
    </row>
    <row r="29915" spans="15:15">
      <c r="O29915" s="7"/>
    </row>
    <row r="29916" spans="15:15">
      <c r="O29916" s="7"/>
    </row>
    <row r="29917" spans="15:15">
      <c r="O29917" s="7"/>
    </row>
    <row r="29918" spans="15:15">
      <c r="O29918" s="7"/>
    </row>
    <row r="29919" spans="15:15">
      <c r="O29919" s="7"/>
    </row>
    <row r="29920" spans="15:15">
      <c r="O29920" s="7"/>
    </row>
    <row r="29921" spans="15:15">
      <c r="O29921" s="7"/>
    </row>
    <row r="29922" spans="15:15">
      <c r="O29922" s="7"/>
    </row>
    <row r="29923" spans="15:15">
      <c r="O29923" s="7"/>
    </row>
    <row r="29924" spans="15:15">
      <c r="O29924" s="7"/>
    </row>
    <row r="29925" spans="15:15">
      <c r="O29925" s="7"/>
    </row>
    <row r="29926" spans="15:15">
      <c r="O29926" s="7"/>
    </row>
    <row r="29927" spans="15:15">
      <c r="O29927" s="7"/>
    </row>
    <row r="29928" spans="15:15">
      <c r="O29928" s="7"/>
    </row>
    <row r="29929" spans="15:15">
      <c r="O29929" s="7"/>
    </row>
    <row r="29930" spans="15:15">
      <c r="O29930" s="7"/>
    </row>
    <row r="29931" spans="15:15">
      <c r="O29931" s="7"/>
    </row>
    <row r="29932" spans="15:15">
      <c r="O29932" s="7"/>
    </row>
    <row r="29933" spans="15:15">
      <c r="O29933" s="7"/>
    </row>
    <row r="29934" spans="15:15">
      <c r="O29934" s="7"/>
    </row>
    <row r="29935" spans="15:15">
      <c r="O29935" s="7"/>
    </row>
    <row r="29936" spans="15:15">
      <c r="O29936" s="7"/>
    </row>
    <row r="29937" spans="15:15">
      <c r="O29937" s="7"/>
    </row>
    <row r="29938" spans="15:15">
      <c r="O29938" s="7"/>
    </row>
    <row r="29939" spans="15:15">
      <c r="O29939" s="7"/>
    </row>
    <row r="29940" spans="15:15">
      <c r="O29940" s="7"/>
    </row>
    <row r="29941" spans="15:15">
      <c r="O29941" s="7"/>
    </row>
    <row r="29942" spans="15:15">
      <c r="O29942" s="7"/>
    </row>
    <row r="29943" spans="15:15">
      <c r="O29943" s="7"/>
    </row>
    <row r="29944" spans="15:15">
      <c r="O29944" s="7"/>
    </row>
    <row r="29945" spans="15:15">
      <c r="O29945" s="7"/>
    </row>
    <row r="29946" spans="15:15">
      <c r="O29946" s="7"/>
    </row>
    <row r="29947" spans="15:15">
      <c r="O29947" s="7"/>
    </row>
    <row r="29948" spans="15:15">
      <c r="O29948" s="7"/>
    </row>
    <row r="29949" spans="15:15">
      <c r="O29949" s="7"/>
    </row>
    <row r="29950" spans="15:15">
      <c r="O29950" s="7"/>
    </row>
    <row r="29951" spans="15:15">
      <c r="O29951" s="7"/>
    </row>
    <row r="29952" spans="15:15">
      <c r="O29952" s="7"/>
    </row>
    <row r="29953" spans="15:15">
      <c r="O29953" s="7"/>
    </row>
    <row r="29954" spans="15:15">
      <c r="O29954" s="7"/>
    </row>
    <row r="29955" spans="15:15">
      <c r="O29955" s="7"/>
    </row>
    <row r="29956" spans="15:15">
      <c r="O29956" s="7"/>
    </row>
    <row r="29957" spans="15:15">
      <c r="O29957" s="7"/>
    </row>
    <row r="29958" spans="15:15">
      <c r="O29958" s="7"/>
    </row>
    <row r="29959" spans="15:15">
      <c r="O29959" s="7"/>
    </row>
    <row r="29960" spans="15:15">
      <c r="O29960" s="7"/>
    </row>
    <row r="29961" spans="15:15">
      <c r="O29961" s="7"/>
    </row>
    <row r="29962" spans="15:15">
      <c r="O29962" s="7"/>
    </row>
    <row r="29963" spans="15:15">
      <c r="O29963" s="7"/>
    </row>
    <row r="29964" spans="15:15">
      <c r="O29964" s="7"/>
    </row>
    <row r="29965" spans="15:15">
      <c r="O29965" s="7"/>
    </row>
    <row r="29966" spans="15:15">
      <c r="O29966" s="7"/>
    </row>
    <row r="29967" spans="15:15">
      <c r="O29967" s="7"/>
    </row>
    <row r="29968" spans="15:15">
      <c r="O29968" s="7"/>
    </row>
    <row r="29969" spans="15:15">
      <c r="O29969" s="7"/>
    </row>
    <row r="29970" spans="15:15">
      <c r="O29970" s="7"/>
    </row>
    <row r="29971" spans="15:15">
      <c r="O29971" s="7"/>
    </row>
    <row r="29972" spans="15:15">
      <c r="O29972" s="7"/>
    </row>
    <row r="29973" spans="15:15">
      <c r="O29973" s="7"/>
    </row>
    <row r="29974" spans="15:15">
      <c r="O29974" s="7"/>
    </row>
    <row r="29975" spans="15:15">
      <c r="O29975" s="7"/>
    </row>
    <row r="29976" spans="15:15">
      <c r="O29976" s="7"/>
    </row>
    <row r="29977" spans="15:15">
      <c r="O29977" s="7"/>
    </row>
    <row r="29978" spans="15:15">
      <c r="O29978" s="7"/>
    </row>
    <row r="29979" spans="15:15">
      <c r="O29979" s="7"/>
    </row>
    <row r="29980" spans="15:15">
      <c r="O29980" s="7"/>
    </row>
    <row r="29981" spans="15:15">
      <c r="O29981" s="7"/>
    </row>
    <row r="29982" spans="15:15">
      <c r="O29982" s="7"/>
    </row>
    <row r="29983" spans="15:15">
      <c r="O29983" s="7"/>
    </row>
    <row r="29984" spans="15:15">
      <c r="O29984" s="7"/>
    </row>
    <row r="29985" spans="15:15">
      <c r="O29985" s="7"/>
    </row>
    <row r="29986" spans="15:15">
      <c r="O29986" s="7"/>
    </row>
    <row r="29987" spans="15:15">
      <c r="O29987" s="7"/>
    </row>
    <row r="29988" spans="15:15">
      <c r="O29988" s="7"/>
    </row>
    <row r="29989" spans="15:15">
      <c r="O29989" s="7"/>
    </row>
    <row r="29990" spans="15:15">
      <c r="O29990" s="7"/>
    </row>
    <row r="29991" spans="15:15">
      <c r="O29991" s="7"/>
    </row>
    <row r="29992" spans="15:15">
      <c r="O29992" s="7"/>
    </row>
    <row r="29993" spans="15:15">
      <c r="O29993" s="7"/>
    </row>
    <row r="29994" spans="15:15">
      <c r="O29994" s="7"/>
    </row>
    <row r="29995" spans="15:15">
      <c r="O29995" s="7"/>
    </row>
    <row r="29996" spans="15:15">
      <c r="O29996" s="7"/>
    </row>
    <row r="29997" spans="15:15">
      <c r="O29997" s="7"/>
    </row>
    <row r="29998" spans="15:15">
      <c r="O29998" s="7"/>
    </row>
    <row r="29999" spans="15:15">
      <c r="O29999" s="7"/>
    </row>
    <row r="30000" spans="15:15">
      <c r="O30000" s="7"/>
    </row>
    <row r="30001" spans="15:15">
      <c r="O30001" s="7"/>
    </row>
    <row r="30002" spans="15:15">
      <c r="O30002" s="7"/>
    </row>
    <row r="30003" spans="15:15">
      <c r="O30003" s="7"/>
    </row>
    <row r="30004" spans="15:15">
      <c r="O30004" s="7"/>
    </row>
    <row r="30005" spans="15:15">
      <c r="O30005" s="7"/>
    </row>
    <row r="30006" spans="15:15">
      <c r="O30006" s="7"/>
    </row>
    <row r="30007" spans="15:15">
      <c r="O30007" s="7"/>
    </row>
    <row r="30008" spans="15:15">
      <c r="O30008" s="7"/>
    </row>
    <row r="30009" spans="15:15">
      <c r="O30009" s="7"/>
    </row>
    <row r="30010" spans="15:15">
      <c r="O30010" s="7"/>
    </row>
    <row r="30011" spans="15:15">
      <c r="O30011" s="7"/>
    </row>
    <row r="30012" spans="15:15">
      <c r="O30012" s="7"/>
    </row>
    <row r="30013" spans="15:15">
      <c r="O30013" s="7"/>
    </row>
    <row r="30014" spans="15:15">
      <c r="O30014" s="7"/>
    </row>
    <row r="30015" spans="15:15">
      <c r="O30015" s="7"/>
    </row>
    <row r="30016" spans="15:15">
      <c r="O30016" s="7"/>
    </row>
    <row r="30017" spans="15:15">
      <c r="O30017" s="7"/>
    </row>
    <row r="30018" spans="15:15">
      <c r="O30018" s="7"/>
    </row>
    <row r="30019" spans="15:15">
      <c r="O30019" s="7"/>
    </row>
    <row r="30020" spans="15:15">
      <c r="O30020" s="7"/>
    </row>
    <row r="30021" spans="15:15">
      <c r="O30021" s="7"/>
    </row>
    <row r="30022" spans="15:15">
      <c r="O30022" s="7"/>
    </row>
    <row r="30023" spans="15:15">
      <c r="O30023" s="7"/>
    </row>
    <row r="30024" spans="15:15">
      <c r="O30024" s="7"/>
    </row>
    <row r="30025" spans="15:15">
      <c r="O30025" s="7"/>
    </row>
    <row r="30026" spans="15:15">
      <c r="O30026" s="7"/>
    </row>
    <row r="30027" spans="15:15">
      <c r="O30027" s="7"/>
    </row>
    <row r="30028" spans="15:15">
      <c r="O30028" s="7"/>
    </row>
    <row r="30029" spans="15:15">
      <c r="O30029" s="7"/>
    </row>
    <row r="30030" spans="15:15">
      <c r="O30030" s="7"/>
    </row>
    <row r="30031" spans="15:15">
      <c r="O30031" s="7"/>
    </row>
    <row r="30032" spans="15:15">
      <c r="O30032" s="7"/>
    </row>
    <row r="30033" spans="15:15">
      <c r="O30033" s="7"/>
    </row>
    <row r="30034" spans="15:15">
      <c r="O30034" s="7"/>
    </row>
    <row r="30035" spans="15:15">
      <c r="O30035" s="7"/>
    </row>
    <row r="30036" spans="15:15">
      <c r="O30036" s="7"/>
    </row>
    <row r="30037" spans="15:15">
      <c r="O30037" s="7"/>
    </row>
    <row r="30038" spans="15:15">
      <c r="O30038" s="7"/>
    </row>
    <row r="30039" spans="15:15">
      <c r="O30039" s="7"/>
    </row>
    <row r="30040" spans="15:15">
      <c r="O30040" s="7"/>
    </row>
    <row r="30041" spans="15:15">
      <c r="O30041" s="7"/>
    </row>
    <row r="30042" spans="15:15">
      <c r="O30042" s="7"/>
    </row>
    <row r="30043" spans="15:15">
      <c r="O30043" s="7"/>
    </row>
    <row r="30044" spans="15:15">
      <c r="O30044" s="7"/>
    </row>
    <row r="30045" spans="15:15">
      <c r="O30045" s="7"/>
    </row>
    <row r="30046" spans="15:15">
      <c r="O30046" s="7"/>
    </row>
    <row r="30047" spans="15:15">
      <c r="O30047" s="7"/>
    </row>
    <row r="30048" spans="15:15">
      <c r="O30048" s="7"/>
    </row>
    <row r="30049" spans="15:15">
      <c r="O30049" s="7"/>
    </row>
    <row r="30050" spans="15:15">
      <c r="O30050" s="7"/>
    </row>
    <row r="30051" spans="15:15">
      <c r="O30051" s="7"/>
    </row>
    <row r="30052" spans="15:15">
      <c r="O30052" s="7"/>
    </row>
    <row r="30053" spans="15:15">
      <c r="O30053" s="7"/>
    </row>
    <row r="30054" spans="15:15">
      <c r="O30054" s="7"/>
    </row>
    <row r="30055" spans="15:15">
      <c r="O30055" s="7"/>
    </row>
    <row r="30056" spans="15:15">
      <c r="O30056" s="7"/>
    </row>
    <row r="30057" spans="15:15">
      <c r="O30057" s="7"/>
    </row>
    <row r="30058" spans="15:15">
      <c r="O30058" s="7"/>
    </row>
    <row r="30059" spans="15:15">
      <c r="O30059" s="7"/>
    </row>
    <row r="30060" spans="15:15">
      <c r="O30060" s="7"/>
    </row>
    <row r="30061" spans="15:15">
      <c r="O30061" s="7"/>
    </row>
    <row r="30062" spans="15:15">
      <c r="O30062" s="7"/>
    </row>
    <row r="30063" spans="15:15">
      <c r="O30063" s="7"/>
    </row>
    <row r="30064" spans="15:15">
      <c r="O30064" s="7"/>
    </row>
    <row r="30065" spans="15:15">
      <c r="O30065" s="7"/>
    </row>
    <row r="30066" spans="15:15">
      <c r="O30066" s="7"/>
    </row>
    <row r="30067" spans="15:15">
      <c r="O30067" s="7"/>
    </row>
    <row r="30068" spans="15:15">
      <c r="O30068" s="7"/>
    </row>
    <row r="30069" spans="15:15">
      <c r="O30069" s="7"/>
    </row>
    <row r="30070" spans="15:15">
      <c r="O30070" s="7"/>
    </row>
    <row r="30071" spans="15:15">
      <c r="O30071" s="7"/>
    </row>
    <row r="30072" spans="15:15">
      <c r="O30072" s="7"/>
    </row>
    <row r="30073" spans="15:15">
      <c r="O30073" s="7"/>
    </row>
    <row r="30098" spans="15:15">
      <c r="O30098" s="7"/>
    </row>
    <row r="30099" spans="15:15">
      <c r="O30099" s="7"/>
    </row>
    <row r="30100" spans="15:15">
      <c r="O30100" s="7"/>
    </row>
    <row r="30101" spans="15:15">
      <c r="O30101" s="7"/>
    </row>
    <row r="30102" spans="15:15">
      <c r="O30102" s="7"/>
    </row>
    <row r="30103" spans="15:15">
      <c r="O30103" s="7"/>
    </row>
    <row r="30104" spans="15:15">
      <c r="O30104" s="7"/>
    </row>
    <row r="30105" spans="15:15">
      <c r="O30105" s="7"/>
    </row>
    <row r="30106" spans="15:15">
      <c r="O30106" s="7"/>
    </row>
    <row r="30107" spans="15:15">
      <c r="O30107" s="7"/>
    </row>
    <row r="30108" spans="15:15">
      <c r="O30108" s="7"/>
    </row>
    <row r="30109" spans="15:15">
      <c r="O30109" s="7"/>
    </row>
    <row r="30110" spans="15:15">
      <c r="O30110" s="7"/>
    </row>
    <row r="30111" spans="15:15">
      <c r="O30111" s="7"/>
    </row>
    <row r="30112" spans="15:15">
      <c r="O30112" s="7"/>
    </row>
    <row r="30113" spans="15:15">
      <c r="O30113" s="7"/>
    </row>
    <row r="30114" spans="15:15">
      <c r="O30114" s="7"/>
    </row>
    <row r="30115" spans="15:15">
      <c r="O30115" s="7"/>
    </row>
    <row r="30116" spans="15:15">
      <c r="O30116" s="7"/>
    </row>
    <row r="30117" spans="15:15">
      <c r="O30117" s="7"/>
    </row>
    <row r="30118" spans="15:15">
      <c r="O30118" s="7"/>
    </row>
    <row r="30119" spans="15:15">
      <c r="O30119" s="7"/>
    </row>
    <row r="30120" spans="15:15">
      <c r="O30120" s="7"/>
    </row>
    <row r="30121" spans="15:15">
      <c r="O30121" s="7"/>
    </row>
    <row r="30122" spans="15:15">
      <c r="O30122" s="7"/>
    </row>
    <row r="30123" spans="15:15">
      <c r="O30123" s="7"/>
    </row>
    <row r="30124" spans="15:15">
      <c r="O30124" s="7"/>
    </row>
    <row r="30125" spans="15:15">
      <c r="O30125" s="7"/>
    </row>
    <row r="30126" spans="15:15">
      <c r="O30126" s="7"/>
    </row>
    <row r="30127" spans="15:15">
      <c r="O30127" s="7"/>
    </row>
    <row r="30128" spans="15:15">
      <c r="O30128" s="7"/>
    </row>
    <row r="30129" spans="15:15">
      <c r="O30129" s="7"/>
    </row>
    <row r="30130" spans="15:15">
      <c r="O30130" s="7"/>
    </row>
    <row r="30131" spans="15:15">
      <c r="O30131" s="7"/>
    </row>
    <row r="30132" spans="15:15">
      <c r="O30132" s="7"/>
    </row>
    <row r="30133" spans="15:15">
      <c r="O30133" s="7"/>
    </row>
    <row r="30134" spans="15:15">
      <c r="O30134" s="7"/>
    </row>
    <row r="30135" spans="15:15">
      <c r="O30135" s="7"/>
    </row>
    <row r="30136" spans="15:15">
      <c r="O30136" s="7"/>
    </row>
    <row r="30137" spans="15:15">
      <c r="O30137" s="7"/>
    </row>
    <row r="30138" spans="15:15">
      <c r="O30138" s="7"/>
    </row>
    <row r="30139" spans="15:15">
      <c r="O30139" s="7"/>
    </row>
    <row r="30140" spans="15:15">
      <c r="O30140" s="7"/>
    </row>
    <row r="30141" spans="15:15">
      <c r="O30141" s="7"/>
    </row>
    <row r="30142" spans="15:15">
      <c r="O30142" s="7"/>
    </row>
    <row r="30143" spans="15:15">
      <c r="O30143" s="7"/>
    </row>
    <row r="30144" spans="15:15">
      <c r="O30144" s="7"/>
    </row>
    <row r="30145" spans="15:15">
      <c r="O30145" s="7"/>
    </row>
    <row r="30146" spans="15:15">
      <c r="O30146" s="7"/>
    </row>
    <row r="30147" spans="15:15">
      <c r="O30147" s="7"/>
    </row>
    <row r="30148" spans="15:15">
      <c r="O30148" s="7"/>
    </row>
    <row r="30149" spans="15:15">
      <c r="O30149" s="7"/>
    </row>
    <row r="30150" spans="15:15">
      <c r="O30150" s="7"/>
    </row>
    <row r="30151" spans="15:15">
      <c r="O30151" s="7"/>
    </row>
    <row r="30152" spans="15:15">
      <c r="O30152" s="7"/>
    </row>
    <row r="30153" spans="15:15">
      <c r="O30153" s="7"/>
    </row>
    <row r="30154" spans="15:15">
      <c r="O30154" s="7"/>
    </row>
    <row r="30155" spans="15:15">
      <c r="O30155" s="7"/>
    </row>
    <row r="30156" spans="15:15">
      <c r="O30156" s="7"/>
    </row>
    <row r="30157" spans="15:15">
      <c r="O30157" s="7"/>
    </row>
    <row r="30158" spans="15:15">
      <c r="O30158" s="7"/>
    </row>
    <row r="30159" spans="15:15">
      <c r="O30159" s="7"/>
    </row>
    <row r="30160" spans="15:15">
      <c r="O30160" s="7"/>
    </row>
    <row r="30161" spans="15:15">
      <c r="O30161" s="7"/>
    </row>
    <row r="30162" spans="15:15">
      <c r="O30162" s="7"/>
    </row>
    <row r="30163" spans="15:15">
      <c r="O30163" s="7"/>
    </row>
    <row r="30164" spans="15:15">
      <c r="O30164" s="7"/>
    </row>
    <row r="30165" spans="15:15">
      <c r="O30165" s="7"/>
    </row>
    <row r="30166" spans="15:15">
      <c r="O30166" s="7"/>
    </row>
    <row r="30167" spans="15:15">
      <c r="O30167" s="7"/>
    </row>
    <row r="30168" spans="15:15">
      <c r="O30168" s="7"/>
    </row>
    <row r="30169" spans="15:15">
      <c r="O30169" s="7"/>
    </row>
    <row r="30170" spans="15:15">
      <c r="O30170" s="7"/>
    </row>
    <row r="30171" spans="15:15">
      <c r="O30171" s="7"/>
    </row>
    <row r="30172" spans="15:15">
      <c r="O30172" s="7"/>
    </row>
    <row r="30173" spans="15:15">
      <c r="O30173" s="7"/>
    </row>
    <row r="30174" spans="15:15">
      <c r="O30174" s="7"/>
    </row>
    <row r="30175" spans="15:15">
      <c r="O30175" s="7"/>
    </row>
    <row r="30176" spans="15:15">
      <c r="O30176" s="7"/>
    </row>
    <row r="30177" spans="15:15">
      <c r="O30177" s="7"/>
    </row>
    <row r="30178" spans="15:15">
      <c r="O30178" s="7"/>
    </row>
    <row r="30179" spans="15:15">
      <c r="O30179" s="7"/>
    </row>
    <row r="30180" spans="15:15">
      <c r="O30180" s="7"/>
    </row>
    <row r="30181" spans="15:15">
      <c r="O30181" s="7"/>
    </row>
    <row r="30182" spans="15:15">
      <c r="O30182" s="7"/>
    </row>
    <row r="30183" spans="15:15">
      <c r="O30183" s="7"/>
    </row>
    <row r="30184" spans="15:15">
      <c r="O30184" s="7"/>
    </row>
    <row r="30185" spans="15:15">
      <c r="O30185" s="7"/>
    </row>
    <row r="30186" spans="15:15">
      <c r="O30186" s="7"/>
    </row>
    <row r="30187" spans="15:15">
      <c r="O30187" s="7"/>
    </row>
    <row r="30188" spans="15:15">
      <c r="O30188" s="7"/>
    </row>
    <row r="30189" spans="15:15">
      <c r="O30189" s="7"/>
    </row>
    <row r="30190" spans="15:15">
      <c r="O30190" s="7"/>
    </row>
    <row r="30191" spans="15:15">
      <c r="O30191" s="7"/>
    </row>
    <row r="30192" spans="15:15">
      <c r="O30192" s="7"/>
    </row>
    <row r="30193" spans="15:15">
      <c r="O30193" s="7"/>
    </row>
    <row r="30194" spans="15:15">
      <c r="O30194" s="7"/>
    </row>
    <row r="30195" spans="15:15">
      <c r="O30195" s="7"/>
    </row>
    <row r="30196" spans="15:15">
      <c r="O30196" s="7"/>
    </row>
    <row r="30197" spans="15:15">
      <c r="O30197" s="7"/>
    </row>
    <row r="30198" spans="15:15">
      <c r="O30198" s="7"/>
    </row>
    <row r="30199" spans="15:15">
      <c r="O30199" s="7"/>
    </row>
    <row r="30200" spans="15:15">
      <c r="O30200" s="7"/>
    </row>
    <row r="30201" spans="15:15">
      <c r="O30201" s="7"/>
    </row>
    <row r="30202" spans="15:15">
      <c r="O30202" s="7"/>
    </row>
    <row r="30203" spans="15:15">
      <c r="O30203" s="7"/>
    </row>
    <row r="30204" spans="15:15">
      <c r="O30204" s="7"/>
    </row>
    <row r="30205" spans="15:15">
      <c r="O30205" s="7"/>
    </row>
    <row r="30206" spans="15:15">
      <c r="O30206" s="7"/>
    </row>
    <row r="30207" spans="15:15">
      <c r="O30207" s="7"/>
    </row>
    <row r="30208" spans="15:15">
      <c r="O30208" s="7"/>
    </row>
    <row r="30209" spans="15:15">
      <c r="O30209" s="7"/>
    </row>
    <row r="30210" spans="15:15">
      <c r="O30210" s="7"/>
    </row>
    <row r="30211" spans="15:15">
      <c r="O30211" s="7"/>
    </row>
    <row r="30212" spans="15:15">
      <c r="O30212" s="7"/>
    </row>
    <row r="30213" spans="15:15">
      <c r="O30213" s="7"/>
    </row>
    <row r="30214" spans="15:15">
      <c r="O30214" s="7"/>
    </row>
    <row r="30215" spans="15:15">
      <c r="O30215" s="7"/>
    </row>
    <row r="30216" spans="15:15">
      <c r="O30216" s="7"/>
    </row>
    <row r="30217" spans="15:15">
      <c r="O30217" s="7"/>
    </row>
    <row r="30218" spans="15:15">
      <c r="O30218" s="7"/>
    </row>
    <row r="30219" spans="15:15">
      <c r="O30219" s="7"/>
    </row>
    <row r="30220" spans="15:15">
      <c r="O30220" s="7"/>
    </row>
    <row r="30221" spans="15:15">
      <c r="O30221" s="7"/>
    </row>
    <row r="30222" spans="15:15">
      <c r="O30222" s="7"/>
    </row>
    <row r="30223" spans="15:15">
      <c r="O30223" s="7"/>
    </row>
    <row r="30224" spans="15:15">
      <c r="O30224" s="7"/>
    </row>
    <row r="30225" spans="15:15">
      <c r="O30225" s="7"/>
    </row>
    <row r="30226" spans="15:15">
      <c r="O30226" s="7"/>
    </row>
    <row r="30227" spans="15:15">
      <c r="O30227" s="7"/>
    </row>
    <row r="30228" spans="15:15">
      <c r="O30228" s="7"/>
    </row>
    <row r="30229" spans="15:15">
      <c r="O30229" s="7"/>
    </row>
    <row r="30230" spans="15:15">
      <c r="O30230" s="7"/>
    </row>
    <row r="30231" spans="15:15">
      <c r="O30231" s="7"/>
    </row>
    <row r="30232" spans="15:15">
      <c r="O30232" s="7"/>
    </row>
    <row r="30233" spans="15:15">
      <c r="O30233" s="7"/>
    </row>
    <row r="30234" spans="15:15">
      <c r="O30234" s="7"/>
    </row>
    <row r="30235" spans="15:15">
      <c r="O30235" s="7"/>
    </row>
    <row r="30236" spans="15:15">
      <c r="O30236" s="7"/>
    </row>
    <row r="30237" spans="15:15">
      <c r="O30237" s="7"/>
    </row>
    <row r="30238" spans="15:15">
      <c r="O30238" s="7"/>
    </row>
    <row r="30239" spans="15:15">
      <c r="O30239" s="7"/>
    </row>
    <row r="30240" spans="15:15">
      <c r="O30240" s="7"/>
    </row>
    <row r="30241" spans="15:15">
      <c r="O30241" s="7"/>
    </row>
    <row r="30242" spans="15:15">
      <c r="O30242" s="7"/>
    </row>
    <row r="30243" spans="15:15">
      <c r="O30243" s="7"/>
    </row>
    <row r="30244" spans="15:15">
      <c r="O30244" s="7"/>
    </row>
    <row r="30245" spans="15:15">
      <c r="O30245" s="7"/>
    </row>
    <row r="30246" spans="15:15">
      <c r="O30246" s="7"/>
    </row>
    <row r="30247" spans="15:15">
      <c r="O30247" s="7"/>
    </row>
    <row r="30248" spans="15:15">
      <c r="O30248" s="7"/>
    </row>
    <row r="30249" spans="15:15">
      <c r="O30249" s="7"/>
    </row>
    <row r="30250" spans="15:15">
      <c r="O30250" s="7"/>
    </row>
    <row r="30251" spans="15:15">
      <c r="O30251" s="7"/>
    </row>
    <row r="30252" spans="15:15">
      <c r="O30252" s="7"/>
    </row>
    <row r="30253" spans="15:15">
      <c r="O30253" s="7"/>
    </row>
    <row r="30254" spans="15:15">
      <c r="O30254" s="7"/>
    </row>
    <row r="30255" spans="15:15">
      <c r="O30255" s="7"/>
    </row>
    <row r="30256" spans="15:15">
      <c r="O30256" s="7"/>
    </row>
    <row r="30257" spans="15:15">
      <c r="O30257" s="7"/>
    </row>
    <row r="30258" spans="15:15">
      <c r="O30258" s="7"/>
    </row>
    <row r="30259" spans="15:15">
      <c r="O30259" s="7"/>
    </row>
    <row r="30260" spans="15:15">
      <c r="O30260" s="7"/>
    </row>
    <row r="30261" spans="15:15">
      <c r="O30261" s="7"/>
    </row>
    <row r="30262" spans="15:15">
      <c r="O30262" s="7"/>
    </row>
    <row r="30263" spans="15:15">
      <c r="O30263" s="7"/>
    </row>
    <row r="30264" spans="15:15">
      <c r="O30264" s="7"/>
    </row>
    <row r="30265" spans="15:15">
      <c r="O30265" s="7"/>
    </row>
    <row r="30266" spans="15:15">
      <c r="O30266" s="7"/>
    </row>
    <row r="30267" spans="15:15">
      <c r="O30267" s="7"/>
    </row>
    <row r="30268" spans="15:15">
      <c r="O30268" s="7"/>
    </row>
    <row r="30269" spans="15:15">
      <c r="O30269" s="7"/>
    </row>
    <row r="30270" spans="15:15">
      <c r="O30270" s="7"/>
    </row>
    <row r="30271" spans="15:15">
      <c r="O30271" s="7"/>
    </row>
    <row r="30272" spans="15:15">
      <c r="O30272" s="7"/>
    </row>
    <row r="30273" spans="15:15">
      <c r="O30273" s="7"/>
    </row>
    <row r="30274" spans="15:15">
      <c r="O30274" s="7"/>
    </row>
    <row r="30275" spans="15:15">
      <c r="O30275" s="7"/>
    </row>
    <row r="30276" spans="15:15">
      <c r="O30276" s="7"/>
    </row>
    <row r="30277" spans="15:15">
      <c r="O30277" s="7"/>
    </row>
    <row r="30278" spans="15:15">
      <c r="O30278" s="7"/>
    </row>
    <row r="30279" spans="15:15">
      <c r="O30279" s="7"/>
    </row>
    <row r="30280" spans="15:15">
      <c r="O30280" s="7"/>
    </row>
    <row r="30281" spans="15:15">
      <c r="O30281" s="7"/>
    </row>
    <row r="30282" spans="15:15">
      <c r="O30282" s="7"/>
    </row>
    <row r="30283" spans="15:15">
      <c r="O30283" s="7"/>
    </row>
    <row r="30284" spans="15:15">
      <c r="O30284" s="7"/>
    </row>
    <row r="30285" spans="15:15">
      <c r="O30285" s="7"/>
    </row>
    <row r="30286" spans="15:15">
      <c r="O30286" s="7"/>
    </row>
    <row r="30287" spans="15:15">
      <c r="O30287" s="7"/>
    </row>
    <row r="30288" spans="15:15">
      <c r="O30288" s="7"/>
    </row>
    <row r="30289" spans="15:15">
      <c r="O30289" s="7"/>
    </row>
    <row r="30290" spans="15:15">
      <c r="O30290" s="7"/>
    </row>
    <row r="30291" spans="15:15">
      <c r="O30291" s="7"/>
    </row>
    <row r="30292" spans="15:15">
      <c r="O30292" s="7"/>
    </row>
    <row r="30293" spans="15:15">
      <c r="O30293" s="7"/>
    </row>
    <row r="30294" spans="15:15">
      <c r="O30294" s="7"/>
    </row>
    <row r="30295" spans="15:15">
      <c r="O30295" s="7"/>
    </row>
    <row r="30296" spans="15:15">
      <c r="O30296" s="7"/>
    </row>
    <row r="30297" spans="15:15">
      <c r="O30297" s="7"/>
    </row>
    <row r="30298" spans="15:15">
      <c r="O30298" s="7"/>
    </row>
    <row r="30299" spans="15:15">
      <c r="O30299" s="7"/>
    </row>
    <row r="30300" spans="15:15">
      <c r="O30300" s="7"/>
    </row>
    <row r="30301" spans="15:15">
      <c r="O30301" s="7"/>
    </row>
    <row r="30302" spans="15:15">
      <c r="O30302" s="7"/>
    </row>
    <row r="30303" spans="15:15">
      <c r="O30303" s="7"/>
    </row>
    <row r="30304" spans="15:15">
      <c r="O30304" s="7"/>
    </row>
    <row r="30305" spans="15:15">
      <c r="O30305" s="7"/>
    </row>
    <row r="30306" spans="15:15">
      <c r="O30306" s="7"/>
    </row>
    <row r="30307" spans="15:15">
      <c r="O30307" s="7"/>
    </row>
    <row r="30308" spans="15:15">
      <c r="O30308" s="7"/>
    </row>
    <row r="30309" spans="15:15">
      <c r="O30309" s="7"/>
    </row>
    <row r="30310" spans="15:15">
      <c r="O30310" s="7"/>
    </row>
    <row r="30311" spans="15:15">
      <c r="O30311" s="7"/>
    </row>
    <row r="30312" spans="15:15">
      <c r="O30312" s="7"/>
    </row>
    <row r="30313" spans="15:15">
      <c r="O30313" s="7"/>
    </row>
    <row r="30314" spans="15:15">
      <c r="O30314" s="7"/>
    </row>
    <row r="30315" spans="15:15">
      <c r="O30315" s="7"/>
    </row>
    <row r="30316" spans="15:15">
      <c r="O30316" s="7"/>
    </row>
    <row r="30317" spans="15:15">
      <c r="O30317" s="7"/>
    </row>
    <row r="30318" spans="15:15">
      <c r="O30318" s="7"/>
    </row>
    <row r="30319" spans="15:15">
      <c r="O30319" s="7"/>
    </row>
    <row r="30320" spans="15:15">
      <c r="O30320" s="7"/>
    </row>
    <row r="30321" spans="15:15">
      <c r="O30321" s="7"/>
    </row>
    <row r="30322" spans="15:15">
      <c r="O30322" s="7"/>
    </row>
    <row r="30323" spans="15:15">
      <c r="O30323" s="7"/>
    </row>
    <row r="30324" spans="15:15">
      <c r="O30324" s="7"/>
    </row>
    <row r="30325" spans="15:15">
      <c r="O30325" s="7"/>
    </row>
    <row r="30326" spans="15:15">
      <c r="O30326" s="7"/>
    </row>
    <row r="30327" spans="15:15">
      <c r="O30327" s="7"/>
    </row>
    <row r="30328" spans="15:15">
      <c r="O30328" s="7"/>
    </row>
    <row r="30329" spans="15:15">
      <c r="O30329" s="7"/>
    </row>
    <row r="30330" spans="15:15">
      <c r="O30330" s="7"/>
    </row>
    <row r="30331" spans="15:15">
      <c r="O30331" s="7"/>
    </row>
    <row r="30332" spans="15:15">
      <c r="O30332" s="7"/>
    </row>
    <row r="30333" spans="15:15">
      <c r="O30333" s="7"/>
    </row>
    <row r="30334" spans="15:15">
      <c r="O30334" s="7"/>
    </row>
    <row r="30335" spans="15:15">
      <c r="O30335" s="7"/>
    </row>
    <row r="30336" spans="15:15">
      <c r="O30336" s="7"/>
    </row>
    <row r="30337" spans="15:15">
      <c r="O30337" s="7"/>
    </row>
    <row r="30362" spans="15:15">
      <c r="O30362" s="7"/>
    </row>
    <row r="30363" spans="15:15">
      <c r="O30363" s="7"/>
    </row>
    <row r="30364" spans="15:15">
      <c r="O30364" s="7"/>
    </row>
    <row r="30365" spans="15:15">
      <c r="O30365" s="7"/>
    </row>
    <row r="30366" spans="15:15">
      <c r="O30366" s="7"/>
    </row>
    <row r="30367" spans="15:15">
      <c r="O30367" s="7"/>
    </row>
    <row r="30368" spans="15:15">
      <c r="O30368" s="7"/>
    </row>
    <row r="30369" spans="15:15">
      <c r="O30369" s="7"/>
    </row>
    <row r="30370" spans="15:15">
      <c r="O30370" s="7"/>
    </row>
    <row r="30371" spans="15:15">
      <c r="O30371" s="7"/>
    </row>
    <row r="30372" spans="15:15">
      <c r="O30372" s="7"/>
    </row>
    <row r="30373" spans="15:15">
      <c r="O30373" s="7"/>
    </row>
    <row r="30374" spans="15:15">
      <c r="O30374" s="7"/>
    </row>
    <row r="30375" spans="15:15">
      <c r="O30375" s="7"/>
    </row>
    <row r="30376" spans="15:15">
      <c r="O30376" s="7"/>
    </row>
    <row r="30377" spans="15:15">
      <c r="O30377" s="7"/>
    </row>
    <row r="30378" spans="15:15">
      <c r="O30378" s="7"/>
    </row>
    <row r="30379" spans="15:15">
      <c r="O30379" s="7"/>
    </row>
    <row r="30380" spans="15:15">
      <c r="O30380" s="7"/>
    </row>
    <row r="30381" spans="15:15">
      <c r="O30381" s="7"/>
    </row>
    <row r="30382" spans="15:15">
      <c r="O30382" s="7"/>
    </row>
    <row r="30383" spans="15:15">
      <c r="O30383" s="7"/>
    </row>
    <row r="30384" spans="15:15">
      <c r="O30384" s="7"/>
    </row>
    <row r="30385" spans="15:15">
      <c r="O30385" s="7"/>
    </row>
    <row r="30386" spans="15:15">
      <c r="O30386" s="7"/>
    </row>
    <row r="30387" spans="15:15">
      <c r="O30387" s="7"/>
    </row>
    <row r="30388" spans="15:15">
      <c r="O30388" s="7"/>
    </row>
    <row r="30389" spans="15:15">
      <c r="O30389" s="7"/>
    </row>
    <row r="30390" spans="15:15">
      <c r="O30390" s="7"/>
    </row>
    <row r="30391" spans="15:15">
      <c r="O30391" s="7"/>
    </row>
    <row r="30392" spans="15:15">
      <c r="O30392" s="7"/>
    </row>
    <row r="30393" spans="15:15">
      <c r="O30393" s="7"/>
    </row>
    <row r="30394" spans="15:15">
      <c r="O30394" s="7"/>
    </row>
    <row r="30395" spans="15:15">
      <c r="O30395" s="7"/>
    </row>
    <row r="30396" spans="15:15">
      <c r="O30396" s="7"/>
    </row>
    <row r="30397" spans="15:15">
      <c r="O30397" s="7"/>
    </row>
    <row r="30398" spans="15:15">
      <c r="O30398" s="7"/>
    </row>
    <row r="30399" spans="15:15">
      <c r="O30399" s="7"/>
    </row>
    <row r="30400" spans="15:15">
      <c r="O30400" s="7"/>
    </row>
    <row r="30401" spans="15:15">
      <c r="O30401" s="7"/>
    </row>
    <row r="30402" spans="15:15">
      <c r="O30402" s="7"/>
    </row>
    <row r="30403" spans="15:15">
      <c r="O30403" s="7"/>
    </row>
    <row r="30404" spans="15:15">
      <c r="O30404" s="7"/>
    </row>
    <row r="30405" spans="15:15">
      <c r="O30405" s="7"/>
    </row>
    <row r="30406" spans="15:15">
      <c r="O30406" s="7"/>
    </row>
    <row r="30407" spans="15:15">
      <c r="O30407" s="7"/>
    </row>
    <row r="30408" spans="15:15">
      <c r="O30408" s="7"/>
    </row>
    <row r="30409" spans="15:15">
      <c r="O30409" s="7"/>
    </row>
    <row r="30410" spans="15:15">
      <c r="O30410" s="7"/>
    </row>
    <row r="30411" spans="15:15">
      <c r="O30411" s="7"/>
    </row>
    <row r="30412" spans="15:15">
      <c r="O30412" s="7"/>
    </row>
    <row r="30413" spans="15:15">
      <c r="O30413" s="7"/>
    </row>
    <row r="30414" spans="15:15">
      <c r="O30414" s="7"/>
    </row>
    <row r="30415" spans="15:15">
      <c r="O30415" s="7"/>
    </row>
    <row r="30416" spans="15:15">
      <c r="O30416" s="7"/>
    </row>
    <row r="30417" spans="15:15">
      <c r="O30417" s="7"/>
    </row>
    <row r="30418" spans="15:15">
      <c r="O30418" s="7"/>
    </row>
    <row r="30419" spans="15:15">
      <c r="O30419" s="7"/>
    </row>
    <row r="30420" spans="15:15">
      <c r="O30420" s="7"/>
    </row>
    <row r="30421" spans="15:15">
      <c r="O30421" s="7"/>
    </row>
    <row r="30422" spans="15:15">
      <c r="O30422" s="7"/>
    </row>
    <row r="30423" spans="15:15">
      <c r="O30423" s="7"/>
    </row>
    <row r="30424" spans="15:15">
      <c r="O30424" s="7"/>
    </row>
    <row r="30425" spans="15:15">
      <c r="O30425" s="7"/>
    </row>
    <row r="30426" spans="15:15">
      <c r="O30426" s="7"/>
    </row>
    <row r="30427" spans="15:15">
      <c r="O30427" s="7"/>
    </row>
    <row r="30428" spans="15:15">
      <c r="O30428" s="7"/>
    </row>
    <row r="30429" spans="15:15">
      <c r="O30429" s="7"/>
    </row>
    <row r="30430" spans="15:15">
      <c r="O30430" s="7"/>
    </row>
    <row r="30431" spans="15:15">
      <c r="O30431" s="7"/>
    </row>
    <row r="30432" spans="15:15">
      <c r="O30432" s="7"/>
    </row>
    <row r="30433" spans="15:15">
      <c r="O30433" s="7"/>
    </row>
    <row r="30434" spans="15:15">
      <c r="O30434" s="7"/>
    </row>
    <row r="30435" spans="15:15">
      <c r="O30435" s="7"/>
    </row>
    <row r="30436" spans="15:15">
      <c r="O30436" s="7"/>
    </row>
    <row r="30437" spans="15:15">
      <c r="O30437" s="7"/>
    </row>
    <row r="30438" spans="15:15">
      <c r="O30438" s="7"/>
    </row>
    <row r="30439" spans="15:15">
      <c r="O30439" s="7"/>
    </row>
    <row r="30440" spans="15:15">
      <c r="O30440" s="7"/>
    </row>
    <row r="30441" spans="15:15">
      <c r="O30441" s="7"/>
    </row>
    <row r="30442" spans="15:15">
      <c r="O30442" s="7"/>
    </row>
    <row r="30443" spans="15:15">
      <c r="O30443" s="7"/>
    </row>
    <row r="30444" spans="15:15">
      <c r="O30444" s="7"/>
    </row>
    <row r="30445" spans="15:15">
      <c r="O30445" s="7"/>
    </row>
    <row r="30446" spans="15:15">
      <c r="O30446" s="7"/>
    </row>
    <row r="30447" spans="15:15">
      <c r="O30447" s="7"/>
    </row>
    <row r="30448" spans="15:15">
      <c r="O30448" s="7"/>
    </row>
    <row r="30449" spans="15:15">
      <c r="O30449" s="7"/>
    </row>
    <row r="30450" spans="15:15">
      <c r="O30450" s="7"/>
    </row>
    <row r="30451" spans="15:15">
      <c r="O30451" s="7"/>
    </row>
    <row r="30452" spans="15:15">
      <c r="O30452" s="7"/>
    </row>
    <row r="30453" spans="15:15">
      <c r="O30453" s="7"/>
    </row>
    <row r="30454" spans="15:15">
      <c r="O30454" s="7"/>
    </row>
    <row r="30455" spans="15:15">
      <c r="O30455" s="7"/>
    </row>
    <row r="30456" spans="15:15">
      <c r="O30456" s="7"/>
    </row>
    <row r="30457" spans="15:15">
      <c r="O30457" s="7"/>
    </row>
    <row r="30458" spans="15:15">
      <c r="O30458" s="7"/>
    </row>
    <row r="30459" spans="15:15">
      <c r="O30459" s="7"/>
    </row>
    <row r="30460" spans="15:15">
      <c r="O30460" s="7"/>
    </row>
    <row r="30461" spans="15:15">
      <c r="O30461" s="7"/>
    </row>
    <row r="30462" spans="15:15">
      <c r="O30462" s="7"/>
    </row>
    <row r="30463" spans="15:15">
      <c r="O30463" s="7"/>
    </row>
    <row r="30464" spans="15:15">
      <c r="O30464" s="7"/>
    </row>
    <row r="30465" spans="15:15">
      <c r="O30465" s="7"/>
    </row>
    <row r="30466" spans="15:15">
      <c r="O30466" s="7"/>
    </row>
    <row r="30467" spans="15:15">
      <c r="O30467" s="7"/>
    </row>
    <row r="30468" spans="15:15">
      <c r="O30468" s="7"/>
    </row>
    <row r="30469" spans="15:15">
      <c r="O30469" s="7"/>
    </row>
    <row r="30470" spans="15:15">
      <c r="O30470" s="7"/>
    </row>
    <row r="30471" spans="15:15">
      <c r="O30471" s="7"/>
    </row>
    <row r="30472" spans="15:15">
      <c r="O30472" s="7"/>
    </row>
    <row r="30473" spans="15:15">
      <c r="O30473" s="7"/>
    </row>
    <row r="30474" spans="15:15">
      <c r="O30474" s="7"/>
    </row>
    <row r="30475" spans="15:15">
      <c r="O30475" s="7"/>
    </row>
    <row r="30476" spans="15:15">
      <c r="O30476" s="7"/>
    </row>
    <row r="30477" spans="15:15">
      <c r="O30477" s="7"/>
    </row>
    <row r="30478" spans="15:15">
      <c r="O30478" s="7"/>
    </row>
    <row r="30479" spans="15:15">
      <c r="O30479" s="7"/>
    </row>
    <row r="30480" spans="15:15">
      <c r="O30480" s="7"/>
    </row>
    <row r="30481" spans="15:15">
      <c r="O30481" s="7"/>
    </row>
    <row r="30482" spans="15:15">
      <c r="O30482" s="7"/>
    </row>
    <row r="30483" spans="15:15">
      <c r="O30483" s="7"/>
    </row>
    <row r="30484" spans="15:15">
      <c r="O30484" s="7"/>
    </row>
    <row r="30485" spans="15:15">
      <c r="O30485" s="7"/>
    </row>
    <row r="30486" spans="15:15">
      <c r="O30486" s="7"/>
    </row>
    <row r="30487" spans="15:15">
      <c r="O30487" s="7"/>
    </row>
    <row r="30488" spans="15:15">
      <c r="O30488" s="7"/>
    </row>
    <row r="30489" spans="15:15">
      <c r="O30489" s="7"/>
    </row>
    <row r="30490" spans="15:15">
      <c r="O30490" s="7"/>
    </row>
    <row r="30491" spans="15:15">
      <c r="O30491" s="7"/>
    </row>
    <row r="30492" spans="15:15">
      <c r="O30492" s="7"/>
    </row>
    <row r="30493" spans="15:15">
      <c r="O30493" s="7"/>
    </row>
    <row r="30494" spans="15:15">
      <c r="O30494" s="7"/>
    </row>
    <row r="30495" spans="15:15">
      <c r="O30495" s="7"/>
    </row>
    <row r="30496" spans="15:15">
      <c r="O30496" s="7"/>
    </row>
    <row r="30497" spans="15:15">
      <c r="O30497" s="7"/>
    </row>
    <row r="30498" spans="15:15">
      <c r="O30498" s="7"/>
    </row>
    <row r="30499" spans="15:15">
      <c r="O30499" s="7"/>
    </row>
    <row r="30500" spans="15:15">
      <c r="O30500" s="7"/>
    </row>
    <row r="30501" spans="15:15">
      <c r="O30501" s="7"/>
    </row>
    <row r="30502" spans="15:15">
      <c r="O30502" s="7"/>
    </row>
    <row r="30503" spans="15:15">
      <c r="O30503" s="7"/>
    </row>
    <row r="30504" spans="15:15">
      <c r="O30504" s="7"/>
    </row>
    <row r="30505" spans="15:15">
      <c r="O30505" s="7"/>
    </row>
    <row r="30506" spans="15:15">
      <c r="O30506" s="7"/>
    </row>
    <row r="30507" spans="15:15">
      <c r="O30507" s="7"/>
    </row>
    <row r="30508" spans="15:15">
      <c r="O30508" s="7"/>
    </row>
    <row r="30509" spans="15:15">
      <c r="O30509" s="7"/>
    </row>
    <row r="30510" spans="15:15">
      <c r="O30510" s="7"/>
    </row>
    <row r="30511" spans="15:15">
      <c r="O30511" s="7"/>
    </row>
    <row r="30512" spans="15:15">
      <c r="O30512" s="7"/>
    </row>
    <row r="30513" spans="15:15">
      <c r="O30513" s="7"/>
    </row>
    <row r="30514" spans="15:15">
      <c r="O30514" s="7"/>
    </row>
    <row r="30515" spans="15:15">
      <c r="O30515" s="7"/>
    </row>
    <row r="30516" spans="15:15">
      <c r="O30516" s="7"/>
    </row>
    <row r="30517" spans="15:15">
      <c r="O30517" s="7"/>
    </row>
    <row r="30518" spans="15:15">
      <c r="O30518" s="7"/>
    </row>
    <row r="30519" spans="15:15">
      <c r="O30519" s="7"/>
    </row>
    <row r="30520" spans="15:15">
      <c r="O30520" s="7"/>
    </row>
    <row r="30521" spans="15:15">
      <c r="O30521" s="7"/>
    </row>
    <row r="30522" spans="15:15">
      <c r="O30522" s="7"/>
    </row>
    <row r="30523" spans="15:15">
      <c r="O30523" s="7"/>
    </row>
    <row r="30524" spans="15:15">
      <c r="O30524" s="7"/>
    </row>
    <row r="30525" spans="15:15">
      <c r="O30525" s="7"/>
    </row>
    <row r="30526" spans="15:15">
      <c r="O30526" s="7"/>
    </row>
    <row r="30527" spans="15:15">
      <c r="O30527" s="7"/>
    </row>
    <row r="30528" spans="15:15">
      <c r="O30528" s="7"/>
    </row>
    <row r="30529" spans="15:15">
      <c r="O30529" s="7"/>
    </row>
    <row r="30530" spans="15:15">
      <c r="O30530" s="7"/>
    </row>
    <row r="30531" spans="15:15">
      <c r="O30531" s="7"/>
    </row>
    <row r="30532" spans="15:15">
      <c r="O30532" s="7"/>
    </row>
    <row r="30533" spans="15:15">
      <c r="O30533" s="7"/>
    </row>
    <row r="30534" spans="15:15">
      <c r="O30534" s="7"/>
    </row>
    <row r="30535" spans="15:15">
      <c r="O30535" s="7"/>
    </row>
    <row r="30536" spans="15:15">
      <c r="O30536" s="7"/>
    </row>
    <row r="30537" spans="15:15">
      <c r="O30537" s="7"/>
    </row>
    <row r="30538" spans="15:15">
      <c r="O30538" s="7"/>
    </row>
    <row r="30539" spans="15:15">
      <c r="O30539" s="7"/>
    </row>
    <row r="30540" spans="15:15">
      <c r="O30540" s="7"/>
    </row>
    <row r="30541" spans="15:15">
      <c r="O30541" s="7"/>
    </row>
    <row r="30542" spans="15:15">
      <c r="O30542" s="7"/>
    </row>
    <row r="30543" spans="15:15">
      <c r="O30543" s="7"/>
    </row>
    <row r="30544" spans="15:15">
      <c r="O30544" s="7"/>
    </row>
    <row r="30545" spans="15:15">
      <c r="O30545" s="7"/>
    </row>
    <row r="30546" spans="15:15">
      <c r="O30546" s="7"/>
    </row>
    <row r="30547" spans="15:15">
      <c r="O30547" s="7"/>
    </row>
    <row r="30548" spans="15:15">
      <c r="O30548" s="7"/>
    </row>
    <row r="30549" spans="15:15">
      <c r="O30549" s="7"/>
    </row>
    <row r="30550" spans="15:15">
      <c r="O30550" s="7"/>
    </row>
    <row r="30551" spans="15:15">
      <c r="O30551" s="7"/>
    </row>
    <row r="30552" spans="15:15">
      <c r="O30552" s="7"/>
    </row>
    <row r="30553" spans="15:15">
      <c r="O30553" s="7"/>
    </row>
    <row r="30554" spans="15:15">
      <c r="O30554" s="7"/>
    </row>
    <row r="30555" spans="15:15">
      <c r="O30555" s="7"/>
    </row>
    <row r="30556" spans="15:15">
      <c r="O30556" s="7"/>
    </row>
    <row r="30557" spans="15:15">
      <c r="O30557" s="7"/>
    </row>
    <row r="30558" spans="15:15">
      <c r="O30558" s="7"/>
    </row>
    <row r="30559" spans="15:15">
      <c r="O30559" s="7"/>
    </row>
    <row r="30560" spans="15:15">
      <c r="O30560" s="7"/>
    </row>
    <row r="30561" spans="15:15">
      <c r="O30561" s="7"/>
    </row>
    <row r="30562" spans="15:15">
      <c r="O30562" s="7"/>
    </row>
    <row r="30563" spans="15:15">
      <c r="O30563" s="7"/>
    </row>
    <row r="30564" spans="15:15">
      <c r="O30564" s="7"/>
    </row>
    <row r="30565" spans="15:15">
      <c r="O30565" s="7"/>
    </row>
    <row r="30566" spans="15:15">
      <c r="O30566" s="7"/>
    </row>
    <row r="30567" spans="15:15">
      <c r="O30567" s="7"/>
    </row>
    <row r="30568" spans="15:15">
      <c r="O30568" s="7"/>
    </row>
    <row r="30569" spans="15:15">
      <c r="O30569" s="7"/>
    </row>
    <row r="30570" spans="15:15">
      <c r="O30570" s="7"/>
    </row>
    <row r="30571" spans="15:15">
      <c r="O30571" s="7"/>
    </row>
    <row r="30572" spans="15:15">
      <c r="O30572" s="7"/>
    </row>
    <row r="30573" spans="15:15">
      <c r="O30573" s="7"/>
    </row>
    <row r="30574" spans="15:15">
      <c r="O30574" s="7"/>
    </row>
    <row r="30575" spans="15:15">
      <c r="O30575" s="7"/>
    </row>
    <row r="30576" spans="15:15">
      <c r="O30576" s="7"/>
    </row>
    <row r="30577" spans="15:15">
      <c r="O30577" s="7"/>
    </row>
    <row r="30578" spans="15:15">
      <c r="O30578" s="7"/>
    </row>
    <row r="30579" spans="15:15">
      <c r="O30579" s="7"/>
    </row>
    <row r="30580" spans="15:15">
      <c r="O30580" s="7"/>
    </row>
    <row r="30581" spans="15:15">
      <c r="O30581" s="7"/>
    </row>
    <row r="30582" spans="15:15">
      <c r="O30582" s="7"/>
    </row>
    <row r="30583" spans="15:15">
      <c r="O30583" s="7"/>
    </row>
    <row r="30584" spans="15:15">
      <c r="O30584" s="7"/>
    </row>
    <row r="30585" spans="15:15">
      <c r="O30585" s="7"/>
    </row>
    <row r="30586" spans="15:15">
      <c r="O30586" s="7"/>
    </row>
    <row r="30587" spans="15:15">
      <c r="O30587" s="7"/>
    </row>
    <row r="30588" spans="15:15">
      <c r="O30588" s="7"/>
    </row>
    <row r="30589" spans="15:15">
      <c r="O30589" s="7"/>
    </row>
    <row r="30590" spans="15:15">
      <c r="O30590" s="7"/>
    </row>
    <row r="30591" spans="15:15">
      <c r="O30591" s="7"/>
    </row>
    <row r="30592" spans="15:15">
      <c r="O30592" s="7"/>
    </row>
    <row r="30593" spans="15:15">
      <c r="O30593" s="7"/>
    </row>
    <row r="30594" spans="15:15">
      <c r="O30594" s="7"/>
    </row>
    <row r="30595" spans="15:15">
      <c r="O30595" s="7"/>
    </row>
    <row r="30596" spans="15:15">
      <c r="O30596" s="7"/>
    </row>
    <row r="30597" spans="15:15">
      <c r="O30597" s="7"/>
    </row>
    <row r="30598" spans="15:15">
      <c r="O30598" s="7"/>
    </row>
    <row r="30599" spans="15:15">
      <c r="O30599" s="7"/>
    </row>
    <row r="30600" spans="15:15">
      <c r="O30600" s="7"/>
    </row>
    <row r="30601" spans="15:15">
      <c r="O30601" s="7"/>
    </row>
    <row r="30626" spans="15:15">
      <c r="O30626" s="7"/>
    </row>
    <row r="30627" spans="15:15">
      <c r="O30627" s="7"/>
    </row>
    <row r="30628" spans="15:15">
      <c r="O30628" s="7"/>
    </row>
    <row r="30629" spans="15:15">
      <c r="O30629" s="7"/>
    </row>
    <row r="30630" spans="15:15">
      <c r="O30630" s="7"/>
    </row>
    <row r="30631" spans="15:15">
      <c r="O30631" s="7"/>
    </row>
    <row r="30632" spans="15:15">
      <c r="O30632" s="7"/>
    </row>
    <row r="30633" spans="15:15">
      <c r="O30633" s="7"/>
    </row>
    <row r="30634" spans="15:15">
      <c r="O30634" s="7"/>
    </row>
    <row r="30635" spans="15:15">
      <c r="O30635" s="7"/>
    </row>
    <row r="30636" spans="15:15">
      <c r="O30636" s="7"/>
    </row>
    <row r="30637" spans="15:15">
      <c r="O30637" s="7"/>
    </row>
    <row r="30638" spans="15:15">
      <c r="O30638" s="7"/>
    </row>
    <row r="30639" spans="15:15">
      <c r="O30639" s="7"/>
    </row>
    <row r="30640" spans="15:15">
      <c r="O30640" s="7"/>
    </row>
    <row r="30641" spans="15:15">
      <c r="O30641" s="7"/>
    </row>
    <row r="30642" spans="15:15">
      <c r="O30642" s="7"/>
    </row>
    <row r="30643" spans="15:15">
      <c r="O30643" s="7"/>
    </row>
    <row r="30644" spans="15:15">
      <c r="O30644" s="7"/>
    </row>
    <row r="30645" spans="15:15">
      <c r="O30645" s="7"/>
    </row>
    <row r="30646" spans="15:15">
      <c r="O30646" s="7"/>
    </row>
    <row r="30647" spans="15:15">
      <c r="O30647" s="7"/>
    </row>
    <row r="30648" spans="15:15">
      <c r="O30648" s="7"/>
    </row>
    <row r="30649" spans="15:15">
      <c r="O30649" s="7"/>
    </row>
    <row r="30650" spans="15:15">
      <c r="O30650" s="7"/>
    </row>
    <row r="30651" spans="15:15">
      <c r="O30651" s="7"/>
    </row>
    <row r="30652" spans="15:15">
      <c r="O30652" s="7"/>
    </row>
    <row r="30653" spans="15:15">
      <c r="O30653" s="7"/>
    </row>
    <row r="30654" spans="15:15">
      <c r="O30654" s="7"/>
    </row>
    <row r="30655" spans="15:15">
      <c r="O30655" s="7"/>
    </row>
    <row r="30656" spans="15:15">
      <c r="O30656" s="7"/>
    </row>
    <row r="30657" spans="15:15">
      <c r="O30657" s="7"/>
    </row>
    <row r="30658" spans="15:15">
      <c r="O30658" s="7"/>
    </row>
    <row r="30659" spans="15:15">
      <c r="O30659" s="7"/>
    </row>
    <row r="30660" spans="15:15">
      <c r="O30660" s="7"/>
    </row>
    <row r="30661" spans="15:15">
      <c r="O30661" s="7"/>
    </row>
    <row r="30662" spans="15:15">
      <c r="O30662" s="7"/>
    </row>
    <row r="30663" spans="15:15">
      <c r="O30663" s="7"/>
    </row>
    <row r="30664" spans="15:15">
      <c r="O30664" s="7"/>
    </row>
    <row r="30665" spans="15:15">
      <c r="O30665" s="7"/>
    </row>
    <row r="30666" spans="15:15">
      <c r="O30666" s="7"/>
    </row>
    <row r="30667" spans="15:15">
      <c r="O30667" s="7"/>
    </row>
    <row r="30668" spans="15:15">
      <c r="O30668" s="7"/>
    </row>
    <row r="30669" spans="15:15">
      <c r="O30669" s="7"/>
    </row>
    <row r="30670" spans="15:15">
      <c r="O30670" s="7"/>
    </row>
    <row r="30671" spans="15:15">
      <c r="O30671" s="7"/>
    </row>
    <row r="30672" spans="15:15">
      <c r="O30672" s="7"/>
    </row>
    <row r="30673" spans="15:15">
      <c r="O30673" s="7"/>
    </row>
    <row r="30674" spans="15:15">
      <c r="O30674" s="7"/>
    </row>
    <row r="30675" spans="15:15">
      <c r="O30675" s="7"/>
    </row>
    <row r="30676" spans="15:15">
      <c r="O30676" s="7"/>
    </row>
    <row r="30677" spans="15:15">
      <c r="O30677" s="7"/>
    </row>
    <row r="30678" spans="15:15">
      <c r="O30678" s="7"/>
    </row>
    <row r="30679" spans="15:15">
      <c r="O30679" s="7"/>
    </row>
    <row r="30680" spans="15:15">
      <c r="O30680" s="7"/>
    </row>
    <row r="30681" spans="15:15">
      <c r="O30681" s="7"/>
    </row>
    <row r="30682" spans="15:15">
      <c r="O30682" s="7"/>
    </row>
    <row r="30683" spans="15:15">
      <c r="O30683" s="7"/>
    </row>
    <row r="30684" spans="15:15">
      <c r="O30684" s="7"/>
    </row>
    <row r="30685" spans="15:15">
      <c r="O30685" s="7"/>
    </row>
    <row r="30686" spans="15:15">
      <c r="O30686" s="7"/>
    </row>
    <row r="30687" spans="15:15">
      <c r="O30687" s="7"/>
    </row>
    <row r="30688" spans="15:15">
      <c r="O30688" s="7"/>
    </row>
    <row r="30689" spans="15:15">
      <c r="O30689" s="7"/>
    </row>
    <row r="30690" spans="15:15">
      <c r="O30690" s="7"/>
    </row>
    <row r="30691" spans="15:15">
      <c r="O30691" s="7"/>
    </row>
    <row r="30692" spans="15:15">
      <c r="O30692" s="7"/>
    </row>
    <row r="30693" spans="15:15">
      <c r="O30693" s="7"/>
    </row>
    <row r="30694" spans="15:15">
      <c r="O30694" s="7"/>
    </row>
    <row r="30695" spans="15:15">
      <c r="O30695" s="7"/>
    </row>
    <row r="30696" spans="15:15">
      <c r="O30696" s="7"/>
    </row>
    <row r="30697" spans="15:15">
      <c r="O30697" s="7"/>
    </row>
    <row r="30698" spans="15:15">
      <c r="O30698" s="7"/>
    </row>
    <row r="30699" spans="15:15">
      <c r="O30699" s="7"/>
    </row>
    <row r="30700" spans="15:15">
      <c r="O30700" s="7"/>
    </row>
    <row r="30701" spans="15:15">
      <c r="O30701" s="7"/>
    </row>
    <row r="30702" spans="15:15">
      <c r="O30702" s="7"/>
    </row>
    <row r="30703" spans="15:15">
      <c r="O30703" s="7"/>
    </row>
    <row r="30704" spans="15:15">
      <c r="O30704" s="7"/>
    </row>
    <row r="30705" spans="15:15">
      <c r="O30705" s="7"/>
    </row>
    <row r="30706" spans="15:15">
      <c r="O30706" s="7"/>
    </row>
    <row r="30707" spans="15:15">
      <c r="O30707" s="7"/>
    </row>
    <row r="30708" spans="15:15">
      <c r="O30708" s="7"/>
    </row>
    <row r="30709" spans="15:15">
      <c r="O30709" s="7"/>
    </row>
    <row r="30710" spans="15:15">
      <c r="O30710" s="7"/>
    </row>
    <row r="30711" spans="15:15">
      <c r="O30711" s="7"/>
    </row>
    <row r="30712" spans="15:15">
      <c r="O30712" s="7"/>
    </row>
    <row r="30713" spans="15:15">
      <c r="O30713" s="7"/>
    </row>
    <row r="30714" spans="15:15">
      <c r="O30714" s="7"/>
    </row>
    <row r="30715" spans="15:15">
      <c r="O30715" s="7"/>
    </row>
    <row r="30716" spans="15:15">
      <c r="O30716" s="7"/>
    </row>
    <row r="30717" spans="15:15">
      <c r="O30717" s="7"/>
    </row>
    <row r="30718" spans="15:15">
      <c r="O30718" s="7"/>
    </row>
    <row r="30719" spans="15:15">
      <c r="O30719" s="7"/>
    </row>
    <row r="30720" spans="15:15">
      <c r="O30720" s="7"/>
    </row>
    <row r="30721" spans="15:15">
      <c r="O30721" s="7"/>
    </row>
    <row r="30722" spans="15:15">
      <c r="O30722" s="7"/>
    </row>
    <row r="30723" spans="15:15">
      <c r="O30723" s="7"/>
    </row>
    <row r="30724" spans="15:15">
      <c r="O30724" s="7"/>
    </row>
    <row r="30725" spans="15:15">
      <c r="O30725" s="7"/>
    </row>
    <row r="30726" spans="15:15">
      <c r="O30726" s="7"/>
    </row>
    <row r="30727" spans="15:15">
      <c r="O30727" s="7"/>
    </row>
    <row r="30728" spans="15:15">
      <c r="O30728" s="7"/>
    </row>
    <row r="30729" spans="15:15">
      <c r="O30729" s="7"/>
    </row>
    <row r="30730" spans="15:15">
      <c r="O30730" s="7"/>
    </row>
    <row r="30731" spans="15:15">
      <c r="O30731" s="7"/>
    </row>
    <row r="30732" spans="15:15">
      <c r="O30732" s="7"/>
    </row>
    <row r="30733" spans="15:15">
      <c r="O30733" s="7"/>
    </row>
    <row r="30734" spans="15:15">
      <c r="O30734" s="7"/>
    </row>
    <row r="30735" spans="15:15">
      <c r="O30735" s="7"/>
    </row>
    <row r="30736" spans="15:15">
      <c r="O30736" s="7"/>
    </row>
    <row r="30737" spans="15:15">
      <c r="O30737" s="7"/>
    </row>
    <row r="30738" spans="15:15">
      <c r="O30738" s="7"/>
    </row>
    <row r="30739" spans="15:15">
      <c r="O30739" s="7"/>
    </row>
    <row r="30740" spans="15:15">
      <c r="O30740" s="7"/>
    </row>
    <row r="30741" spans="15:15">
      <c r="O30741" s="7"/>
    </row>
    <row r="30742" spans="15:15">
      <c r="O30742" s="7"/>
    </row>
    <row r="30743" spans="15:15">
      <c r="O30743" s="7"/>
    </row>
    <row r="30744" spans="15:15">
      <c r="O30744" s="7"/>
    </row>
    <row r="30745" spans="15:15">
      <c r="O30745" s="7"/>
    </row>
    <row r="30746" spans="15:15">
      <c r="O30746" s="7"/>
    </row>
    <row r="30747" spans="15:15">
      <c r="O30747" s="7"/>
    </row>
    <row r="30748" spans="15:15">
      <c r="O30748" s="7"/>
    </row>
    <row r="30749" spans="15:15">
      <c r="O30749" s="7"/>
    </row>
    <row r="30750" spans="15:15">
      <c r="O30750" s="7"/>
    </row>
    <row r="30751" spans="15:15">
      <c r="O30751" s="7"/>
    </row>
    <row r="30752" spans="15:15">
      <c r="O30752" s="7"/>
    </row>
    <row r="30753" spans="15:15">
      <c r="O30753" s="7"/>
    </row>
    <row r="30754" spans="15:15">
      <c r="O30754" s="7"/>
    </row>
    <row r="30755" spans="15:15">
      <c r="O30755" s="7"/>
    </row>
    <row r="30756" spans="15:15">
      <c r="O30756" s="7"/>
    </row>
    <row r="30757" spans="15:15">
      <c r="O30757" s="7"/>
    </row>
    <row r="30758" spans="15:15">
      <c r="O30758" s="7"/>
    </row>
    <row r="30759" spans="15:15">
      <c r="O30759" s="7"/>
    </row>
    <row r="30760" spans="15:15">
      <c r="O30760" s="7"/>
    </row>
    <row r="30761" spans="15:15">
      <c r="O30761" s="7"/>
    </row>
    <row r="30762" spans="15:15">
      <c r="O30762" s="7"/>
    </row>
    <row r="30763" spans="15:15">
      <c r="O30763" s="7"/>
    </row>
    <row r="30764" spans="15:15">
      <c r="O30764" s="7"/>
    </row>
    <row r="30765" spans="15:15">
      <c r="O30765" s="7"/>
    </row>
    <row r="30766" spans="15:15">
      <c r="O30766" s="7"/>
    </row>
    <row r="30767" spans="15:15">
      <c r="O30767" s="7"/>
    </row>
    <row r="30768" spans="15:15">
      <c r="O30768" s="7"/>
    </row>
    <row r="30769" spans="15:15">
      <c r="O30769" s="7"/>
    </row>
    <row r="30770" spans="15:15">
      <c r="O30770" s="7"/>
    </row>
    <row r="30771" spans="15:15">
      <c r="O30771" s="7"/>
    </row>
    <row r="30772" spans="15:15">
      <c r="O30772" s="7"/>
    </row>
    <row r="30773" spans="15:15">
      <c r="O30773" s="7"/>
    </row>
    <row r="30774" spans="15:15">
      <c r="O30774" s="7"/>
    </row>
    <row r="30775" spans="15:15">
      <c r="O30775" s="7"/>
    </row>
    <row r="30776" spans="15:15">
      <c r="O30776" s="7"/>
    </row>
    <row r="30777" spans="15:15">
      <c r="O30777" s="7"/>
    </row>
    <row r="30778" spans="15:15">
      <c r="O30778" s="7"/>
    </row>
    <row r="30779" spans="15:15">
      <c r="O30779" s="7"/>
    </row>
    <row r="30780" spans="15:15">
      <c r="O30780" s="7"/>
    </row>
    <row r="30781" spans="15:15">
      <c r="O30781" s="7"/>
    </row>
    <row r="30782" spans="15:15">
      <c r="O30782" s="7"/>
    </row>
    <row r="30783" spans="15:15">
      <c r="O30783" s="7"/>
    </row>
    <row r="30784" spans="15:15">
      <c r="O30784" s="7"/>
    </row>
    <row r="30785" spans="15:15">
      <c r="O30785" s="7"/>
    </row>
    <row r="30786" spans="15:15">
      <c r="O30786" s="7"/>
    </row>
    <row r="30787" spans="15:15">
      <c r="O30787" s="7"/>
    </row>
    <row r="30788" spans="15:15">
      <c r="O30788" s="7"/>
    </row>
    <row r="30789" spans="15:15">
      <c r="O30789" s="7"/>
    </row>
    <row r="30790" spans="15:15">
      <c r="O30790" s="7"/>
    </row>
    <row r="30791" spans="15:15">
      <c r="O30791" s="7"/>
    </row>
    <row r="30792" spans="15:15">
      <c r="O30792" s="7"/>
    </row>
    <row r="30793" spans="15:15">
      <c r="O30793" s="7"/>
    </row>
    <row r="30794" spans="15:15">
      <c r="O30794" s="7"/>
    </row>
    <row r="30795" spans="15:15">
      <c r="O30795" s="7"/>
    </row>
    <row r="30796" spans="15:15">
      <c r="O30796" s="7"/>
    </row>
    <row r="30797" spans="15:15">
      <c r="O30797" s="7"/>
    </row>
    <row r="30798" spans="15:15">
      <c r="O30798" s="7"/>
    </row>
    <row r="30799" spans="15:15">
      <c r="O30799" s="7"/>
    </row>
    <row r="30800" spans="15:15">
      <c r="O30800" s="7"/>
    </row>
    <row r="30801" spans="15:15">
      <c r="O30801" s="7"/>
    </row>
    <row r="30802" spans="15:15">
      <c r="O30802" s="7"/>
    </row>
    <row r="30803" spans="15:15">
      <c r="O30803" s="7"/>
    </row>
    <row r="30804" spans="15:15">
      <c r="O30804" s="7"/>
    </row>
    <row r="30805" spans="15:15">
      <c r="O30805" s="7"/>
    </row>
    <row r="30806" spans="15:15">
      <c r="O30806" s="7"/>
    </row>
    <row r="30807" spans="15:15">
      <c r="O30807" s="7"/>
    </row>
    <row r="30808" spans="15:15">
      <c r="O30808" s="7"/>
    </row>
    <row r="30809" spans="15:15">
      <c r="O30809" s="7"/>
    </row>
    <row r="30810" spans="15:15">
      <c r="O30810" s="7"/>
    </row>
    <row r="30811" spans="15:15">
      <c r="O30811" s="7"/>
    </row>
    <row r="30812" spans="15:15">
      <c r="O30812" s="7"/>
    </row>
    <row r="30813" spans="15:15">
      <c r="O30813" s="7"/>
    </row>
    <row r="30814" spans="15:15">
      <c r="O30814" s="7"/>
    </row>
    <row r="30815" spans="15:15">
      <c r="O30815" s="7"/>
    </row>
    <row r="30816" spans="15:15">
      <c r="O30816" s="7"/>
    </row>
    <row r="30817" spans="15:15">
      <c r="O30817" s="7"/>
    </row>
    <row r="30818" spans="15:15">
      <c r="O30818" s="7"/>
    </row>
    <row r="30819" spans="15:15">
      <c r="O30819" s="7"/>
    </row>
    <row r="30820" spans="15:15">
      <c r="O30820" s="7"/>
    </row>
    <row r="30821" spans="15:15">
      <c r="O30821" s="7"/>
    </row>
    <row r="30822" spans="15:15">
      <c r="O30822" s="7"/>
    </row>
    <row r="30823" spans="15:15">
      <c r="O30823" s="7"/>
    </row>
    <row r="30824" spans="15:15">
      <c r="O30824" s="7"/>
    </row>
    <row r="30825" spans="15:15">
      <c r="O30825" s="7"/>
    </row>
    <row r="30826" spans="15:15">
      <c r="O30826" s="7"/>
    </row>
    <row r="30827" spans="15:15">
      <c r="O30827" s="7"/>
    </row>
    <row r="30828" spans="15:15">
      <c r="O30828" s="7"/>
    </row>
    <row r="30829" spans="15:15">
      <c r="O30829" s="7"/>
    </row>
    <row r="30830" spans="15:15">
      <c r="O30830" s="7"/>
    </row>
    <row r="30831" spans="15:15">
      <c r="O30831" s="7"/>
    </row>
    <row r="30832" spans="15:15">
      <c r="O30832" s="7"/>
    </row>
    <row r="30833" spans="15:15">
      <c r="O30833" s="7"/>
    </row>
    <row r="30834" spans="15:15">
      <c r="O30834" s="7"/>
    </row>
    <row r="30835" spans="15:15">
      <c r="O30835" s="7"/>
    </row>
    <row r="30836" spans="15:15">
      <c r="O30836" s="7"/>
    </row>
    <row r="30837" spans="15:15">
      <c r="O30837" s="7"/>
    </row>
    <row r="30838" spans="15:15">
      <c r="O30838" s="7"/>
    </row>
    <row r="30839" spans="15:15">
      <c r="O30839" s="7"/>
    </row>
    <row r="30840" spans="15:15">
      <c r="O30840" s="7"/>
    </row>
    <row r="30841" spans="15:15">
      <c r="O30841" s="7"/>
    </row>
    <row r="30842" spans="15:15">
      <c r="O30842" s="7"/>
    </row>
    <row r="30843" spans="15:15">
      <c r="O30843" s="7"/>
    </row>
    <row r="30844" spans="15:15">
      <c r="O30844" s="7"/>
    </row>
    <row r="30845" spans="15:15">
      <c r="O30845" s="7"/>
    </row>
    <row r="30846" spans="15:15">
      <c r="O30846" s="7"/>
    </row>
    <row r="30847" spans="15:15">
      <c r="O30847" s="7"/>
    </row>
    <row r="30848" spans="15:15">
      <c r="O30848" s="7"/>
    </row>
    <row r="30849" spans="15:15">
      <c r="O30849" s="7"/>
    </row>
    <row r="30850" spans="15:15">
      <c r="O30850" s="7"/>
    </row>
    <row r="30851" spans="15:15">
      <c r="O30851" s="7"/>
    </row>
    <row r="30852" spans="15:15">
      <c r="O30852" s="7"/>
    </row>
    <row r="30853" spans="15:15">
      <c r="O30853" s="7"/>
    </row>
    <row r="30854" spans="15:15">
      <c r="O30854" s="7"/>
    </row>
    <row r="30855" spans="15:15">
      <c r="O30855" s="7"/>
    </row>
    <row r="30856" spans="15:15">
      <c r="O30856" s="7"/>
    </row>
    <row r="30857" spans="15:15">
      <c r="O30857" s="7"/>
    </row>
    <row r="30858" spans="15:15">
      <c r="O30858" s="7"/>
    </row>
    <row r="30859" spans="15:15">
      <c r="O30859" s="7"/>
    </row>
    <row r="30860" spans="15:15">
      <c r="O30860" s="7"/>
    </row>
    <row r="30861" spans="15:15">
      <c r="O30861" s="7"/>
    </row>
    <row r="30862" spans="15:15">
      <c r="O30862" s="7"/>
    </row>
    <row r="30863" spans="15:15">
      <c r="O30863" s="7"/>
    </row>
    <row r="30864" spans="15:15">
      <c r="O30864" s="7"/>
    </row>
    <row r="30865" spans="15:15">
      <c r="O30865" s="7"/>
    </row>
    <row r="30890" spans="15:15">
      <c r="O30890" s="7"/>
    </row>
    <row r="30891" spans="15:15">
      <c r="O30891" s="7"/>
    </row>
    <row r="30892" spans="15:15">
      <c r="O30892" s="7"/>
    </row>
    <row r="30893" spans="15:15">
      <c r="O30893" s="7"/>
    </row>
    <row r="30894" spans="15:15">
      <c r="O30894" s="7"/>
    </row>
    <row r="30895" spans="15:15">
      <c r="O30895" s="7"/>
    </row>
    <row r="30896" spans="15:15">
      <c r="O30896" s="7"/>
    </row>
    <row r="30897" spans="15:15">
      <c r="O30897" s="7"/>
    </row>
    <row r="30898" spans="15:15">
      <c r="O30898" s="7"/>
    </row>
    <row r="30899" spans="15:15">
      <c r="O30899" s="7"/>
    </row>
    <row r="30900" spans="15:15">
      <c r="O30900" s="7"/>
    </row>
    <row r="30901" spans="15:15">
      <c r="O30901" s="7"/>
    </row>
    <row r="30902" spans="15:15">
      <c r="O30902" s="7"/>
    </row>
    <row r="30903" spans="15:15">
      <c r="O30903" s="7"/>
    </row>
    <row r="30904" spans="15:15">
      <c r="O30904" s="7"/>
    </row>
    <row r="30905" spans="15:15">
      <c r="O30905" s="7"/>
    </row>
    <row r="30906" spans="15:15">
      <c r="O30906" s="7"/>
    </row>
    <row r="30907" spans="15:15">
      <c r="O30907" s="7"/>
    </row>
    <row r="30908" spans="15:15">
      <c r="O30908" s="7"/>
    </row>
    <row r="30909" spans="15:15">
      <c r="O30909" s="7"/>
    </row>
    <row r="30910" spans="15:15">
      <c r="O30910" s="7"/>
    </row>
    <row r="30911" spans="15:15">
      <c r="O30911" s="7"/>
    </row>
    <row r="30912" spans="15:15">
      <c r="O30912" s="7"/>
    </row>
    <row r="30913" spans="15:15">
      <c r="O30913" s="7"/>
    </row>
    <row r="30914" spans="15:15">
      <c r="O30914" s="7"/>
    </row>
    <row r="30915" spans="15:15">
      <c r="O30915" s="7"/>
    </row>
    <row r="30916" spans="15:15">
      <c r="O30916" s="7"/>
    </row>
    <row r="30917" spans="15:15">
      <c r="O30917" s="7"/>
    </row>
    <row r="30918" spans="15:15">
      <c r="O30918" s="7"/>
    </row>
    <row r="30919" spans="15:15">
      <c r="O30919" s="7"/>
    </row>
    <row r="30920" spans="15:15">
      <c r="O30920" s="7"/>
    </row>
    <row r="30921" spans="15:15">
      <c r="O30921" s="7"/>
    </row>
    <row r="30922" spans="15:15">
      <c r="O30922" s="7"/>
    </row>
    <row r="30923" spans="15:15">
      <c r="O30923" s="7"/>
    </row>
    <row r="30924" spans="15:15">
      <c r="O30924" s="7"/>
    </row>
    <row r="30925" spans="15:15">
      <c r="O30925" s="7"/>
    </row>
    <row r="30926" spans="15:15">
      <c r="O30926" s="7"/>
    </row>
    <row r="30927" spans="15:15">
      <c r="O30927" s="7"/>
    </row>
    <row r="30928" spans="15:15">
      <c r="O30928" s="7"/>
    </row>
    <row r="30929" spans="15:15">
      <c r="O30929" s="7"/>
    </row>
    <row r="30930" spans="15:15">
      <c r="O30930" s="7"/>
    </row>
    <row r="30931" spans="15:15">
      <c r="O30931" s="7"/>
    </row>
    <row r="30932" spans="15:15">
      <c r="O30932" s="7"/>
    </row>
    <row r="30933" spans="15:15">
      <c r="O30933" s="7"/>
    </row>
    <row r="30934" spans="15:15">
      <c r="O30934" s="7"/>
    </row>
    <row r="30935" spans="15:15">
      <c r="O30935" s="7"/>
    </row>
    <row r="30936" spans="15:15">
      <c r="O30936" s="7"/>
    </row>
    <row r="30937" spans="15:15">
      <c r="O30937" s="7"/>
    </row>
    <row r="30938" spans="15:15">
      <c r="O30938" s="7"/>
    </row>
    <row r="30939" spans="15:15">
      <c r="O30939" s="7"/>
    </row>
    <row r="30940" spans="15:15">
      <c r="O30940" s="7"/>
    </row>
    <row r="30941" spans="15:15">
      <c r="O30941" s="7"/>
    </row>
    <row r="30942" spans="15:15">
      <c r="O30942" s="7"/>
    </row>
    <row r="30943" spans="15:15">
      <c r="O30943" s="7"/>
    </row>
    <row r="30944" spans="15:15">
      <c r="O30944" s="7"/>
    </row>
    <row r="30945" spans="15:15">
      <c r="O30945" s="7"/>
    </row>
    <row r="30946" spans="15:15">
      <c r="O30946" s="7"/>
    </row>
    <row r="30947" spans="15:15">
      <c r="O30947" s="7"/>
    </row>
    <row r="30948" spans="15:15">
      <c r="O30948" s="7"/>
    </row>
    <row r="30949" spans="15:15">
      <c r="O30949" s="7"/>
    </row>
    <row r="30950" spans="15:15">
      <c r="O30950" s="7"/>
    </row>
    <row r="30951" spans="15:15">
      <c r="O30951" s="7"/>
    </row>
    <row r="30952" spans="15:15">
      <c r="O30952" s="7"/>
    </row>
    <row r="30953" spans="15:15">
      <c r="O30953" s="7"/>
    </row>
    <row r="30954" spans="15:15">
      <c r="O30954" s="7"/>
    </row>
    <row r="30955" spans="15:15">
      <c r="O30955" s="7"/>
    </row>
    <row r="30956" spans="15:15">
      <c r="O30956" s="7"/>
    </row>
    <row r="30957" spans="15:15">
      <c r="O30957" s="7"/>
    </row>
    <row r="30958" spans="15:15">
      <c r="O30958" s="7"/>
    </row>
    <row r="30959" spans="15:15">
      <c r="O30959" s="7"/>
    </row>
    <row r="30960" spans="15:15">
      <c r="O30960" s="7"/>
    </row>
    <row r="30961" spans="15:15">
      <c r="O30961" s="7"/>
    </row>
    <row r="30962" spans="15:15">
      <c r="O30962" s="7"/>
    </row>
    <row r="30963" spans="15:15">
      <c r="O30963" s="7"/>
    </row>
    <row r="30964" spans="15:15">
      <c r="O30964" s="7"/>
    </row>
    <row r="30965" spans="15:15">
      <c r="O30965" s="7"/>
    </row>
    <row r="30966" spans="15:15">
      <c r="O30966" s="7"/>
    </row>
    <row r="30967" spans="15:15">
      <c r="O30967" s="7"/>
    </row>
    <row r="30968" spans="15:15">
      <c r="O30968" s="7"/>
    </row>
    <row r="30969" spans="15:15">
      <c r="O30969" s="7"/>
    </row>
    <row r="30970" spans="15:15">
      <c r="O30970" s="7"/>
    </row>
    <row r="30971" spans="15:15">
      <c r="O30971" s="7"/>
    </row>
    <row r="30972" spans="15:15">
      <c r="O30972" s="7"/>
    </row>
    <row r="30973" spans="15:15">
      <c r="O30973" s="7"/>
    </row>
    <row r="30974" spans="15:15">
      <c r="O30974" s="7"/>
    </row>
    <row r="30975" spans="15:15">
      <c r="O30975" s="7"/>
    </row>
    <row r="30976" spans="15:15">
      <c r="O30976" s="7"/>
    </row>
    <row r="30977" spans="15:15">
      <c r="O30977" s="7"/>
    </row>
    <row r="30978" spans="15:15">
      <c r="O30978" s="7"/>
    </row>
    <row r="30979" spans="15:15">
      <c r="O30979" s="7"/>
    </row>
    <row r="30980" spans="15:15">
      <c r="O30980" s="7"/>
    </row>
    <row r="30981" spans="15:15">
      <c r="O30981" s="7"/>
    </row>
    <row r="30982" spans="15:15">
      <c r="O30982" s="7"/>
    </row>
    <row r="30983" spans="15:15">
      <c r="O30983" s="7"/>
    </row>
    <row r="30984" spans="15:15">
      <c r="O30984" s="7"/>
    </row>
    <row r="30985" spans="15:15">
      <c r="O30985" s="7"/>
    </row>
    <row r="30986" spans="15:15">
      <c r="O30986" s="7"/>
    </row>
    <row r="30987" spans="15:15">
      <c r="O30987" s="7"/>
    </row>
    <row r="30988" spans="15:15">
      <c r="O30988" s="7"/>
    </row>
    <row r="30989" spans="15:15">
      <c r="O30989" s="7"/>
    </row>
    <row r="30990" spans="15:15">
      <c r="O30990" s="7"/>
    </row>
    <row r="30991" spans="15:15">
      <c r="O30991" s="7"/>
    </row>
    <row r="30992" spans="15:15">
      <c r="O30992" s="7"/>
    </row>
    <row r="30993" spans="15:15">
      <c r="O30993" s="7"/>
    </row>
    <row r="30994" spans="15:15">
      <c r="O30994" s="7"/>
    </row>
    <row r="30995" spans="15:15">
      <c r="O30995" s="7"/>
    </row>
    <row r="30996" spans="15:15">
      <c r="O30996" s="7"/>
    </row>
    <row r="30997" spans="15:15">
      <c r="O30997" s="7"/>
    </row>
    <row r="30998" spans="15:15">
      <c r="O30998" s="7"/>
    </row>
    <row r="30999" spans="15:15">
      <c r="O30999" s="7"/>
    </row>
    <row r="31000" spans="15:15">
      <c r="O31000" s="7"/>
    </row>
    <row r="31001" spans="15:15">
      <c r="O31001" s="7"/>
    </row>
    <row r="31002" spans="15:15">
      <c r="O31002" s="7"/>
    </row>
    <row r="31003" spans="15:15">
      <c r="O31003" s="7"/>
    </row>
    <row r="31004" spans="15:15">
      <c r="O31004" s="7"/>
    </row>
    <row r="31005" spans="15:15">
      <c r="O31005" s="7"/>
    </row>
    <row r="31006" spans="15:15">
      <c r="O31006" s="7"/>
    </row>
    <row r="31007" spans="15:15">
      <c r="O31007" s="7"/>
    </row>
    <row r="31008" spans="15:15">
      <c r="O31008" s="7"/>
    </row>
    <row r="31009" spans="15:15">
      <c r="O31009" s="7"/>
    </row>
    <row r="31010" spans="15:15">
      <c r="O31010" s="7"/>
    </row>
    <row r="31011" spans="15:15">
      <c r="O31011" s="7"/>
    </row>
    <row r="31012" spans="15:15">
      <c r="O31012" s="7"/>
    </row>
    <row r="31013" spans="15:15">
      <c r="O31013" s="7"/>
    </row>
    <row r="31014" spans="15:15">
      <c r="O31014" s="7"/>
    </row>
    <row r="31015" spans="15:15">
      <c r="O31015" s="7"/>
    </row>
    <row r="31016" spans="15:15">
      <c r="O31016" s="7"/>
    </row>
    <row r="31017" spans="15:15">
      <c r="O31017" s="7"/>
    </row>
    <row r="31018" spans="15:15">
      <c r="O31018" s="7"/>
    </row>
    <row r="31019" spans="15:15">
      <c r="O31019" s="7"/>
    </row>
    <row r="31020" spans="15:15">
      <c r="O31020" s="7"/>
    </row>
    <row r="31021" spans="15:15">
      <c r="O31021" s="7"/>
    </row>
    <row r="31022" spans="15:15">
      <c r="O31022" s="7"/>
    </row>
    <row r="31023" spans="15:15">
      <c r="O31023" s="7"/>
    </row>
    <row r="31024" spans="15:15">
      <c r="O31024" s="7"/>
    </row>
    <row r="31025" spans="15:15">
      <c r="O31025" s="7"/>
    </row>
    <row r="31026" spans="15:15">
      <c r="O31026" s="7"/>
    </row>
    <row r="31027" spans="15:15">
      <c r="O31027" s="7"/>
    </row>
    <row r="31028" spans="15:15">
      <c r="O31028" s="7"/>
    </row>
    <row r="31029" spans="15:15">
      <c r="O31029" s="7"/>
    </row>
    <row r="31030" spans="15:15">
      <c r="O31030" s="7"/>
    </row>
    <row r="31031" spans="15:15">
      <c r="O31031" s="7"/>
    </row>
    <row r="31032" spans="15:15">
      <c r="O31032" s="7"/>
    </row>
    <row r="31033" spans="15:15">
      <c r="O31033" s="7"/>
    </row>
    <row r="31034" spans="15:15">
      <c r="O31034" s="7"/>
    </row>
    <row r="31035" spans="15:15">
      <c r="O31035" s="7"/>
    </row>
    <row r="31036" spans="15:15">
      <c r="O31036" s="7"/>
    </row>
    <row r="31037" spans="15:15">
      <c r="O31037" s="7"/>
    </row>
    <row r="31038" spans="15:15">
      <c r="O31038" s="7"/>
    </row>
    <row r="31039" spans="15:15">
      <c r="O31039" s="7"/>
    </row>
    <row r="31040" spans="15:15">
      <c r="O31040" s="7"/>
    </row>
    <row r="31041" spans="15:15">
      <c r="O31041" s="7"/>
    </row>
    <row r="31042" spans="15:15">
      <c r="O31042" s="7"/>
    </row>
    <row r="31043" spans="15:15">
      <c r="O31043" s="7"/>
    </row>
    <row r="31044" spans="15:15">
      <c r="O31044" s="7"/>
    </row>
    <row r="31045" spans="15:15">
      <c r="O31045" s="7"/>
    </row>
    <row r="31046" spans="15:15">
      <c r="O31046" s="7"/>
    </row>
    <row r="31047" spans="15:15">
      <c r="O31047" s="7"/>
    </row>
    <row r="31048" spans="15:15">
      <c r="O31048" s="7"/>
    </row>
    <row r="31049" spans="15:15">
      <c r="O31049" s="7"/>
    </row>
    <row r="31050" spans="15:15">
      <c r="O31050" s="7"/>
    </row>
    <row r="31051" spans="15:15">
      <c r="O31051" s="7"/>
    </row>
    <row r="31052" spans="15:15">
      <c r="O31052" s="7"/>
    </row>
    <row r="31053" spans="15:15">
      <c r="O31053" s="7"/>
    </row>
    <row r="31054" spans="15:15">
      <c r="O31054" s="7"/>
    </row>
    <row r="31055" spans="15:15">
      <c r="O31055" s="7"/>
    </row>
    <row r="31056" spans="15:15">
      <c r="O31056" s="7"/>
    </row>
    <row r="31057" spans="15:15">
      <c r="O31057" s="7"/>
    </row>
    <row r="31058" spans="15:15">
      <c r="O31058" s="7"/>
    </row>
    <row r="31059" spans="15:15">
      <c r="O31059" s="7"/>
    </row>
    <row r="31060" spans="15:15">
      <c r="O31060" s="7"/>
    </row>
    <row r="31061" spans="15:15">
      <c r="O31061" s="7"/>
    </row>
    <row r="31062" spans="15:15">
      <c r="O31062" s="7"/>
    </row>
    <row r="31063" spans="15:15">
      <c r="O31063" s="7"/>
    </row>
    <row r="31064" spans="15:15">
      <c r="O31064" s="7"/>
    </row>
    <row r="31065" spans="15:15">
      <c r="O31065" s="7"/>
    </row>
    <row r="31066" spans="15:15">
      <c r="O31066" s="7"/>
    </row>
    <row r="31067" spans="15:15">
      <c r="O31067" s="7"/>
    </row>
    <row r="31068" spans="15:15">
      <c r="O31068" s="7"/>
    </row>
    <row r="31069" spans="15:15">
      <c r="O31069" s="7"/>
    </row>
    <row r="31070" spans="15:15">
      <c r="O31070" s="7"/>
    </row>
    <row r="31071" spans="15:15">
      <c r="O31071" s="7"/>
    </row>
    <row r="31072" spans="15:15">
      <c r="O31072" s="7"/>
    </row>
    <row r="31073" spans="15:15">
      <c r="O31073" s="7"/>
    </row>
    <row r="31074" spans="15:15">
      <c r="O31074" s="7"/>
    </row>
    <row r="31075" spans="15:15">
      <c r="O31075" s="7"/>
    </row>
    <row r="31076" spans="15:15">
      <c r="O31076" s="7"/>
    </row>
    <row r="31077" spans="15:15">
      <c r="O31077" s="7"/>
    </row>
    <row r="31078" spans="15:15">
      <c r="O31078" s="7"/>
    </row>
    <row r="31079" spans="15:15">
      <c r="O31079" s="7"/>
    </row>
    <row r="31080" spans="15:15">
      <c r="O31080" s="7"/>
    </row>
    <row r="31081" spans="15:15">
      <c r="O31081" s="7"/>
    </row>
    <row r="31082" spans="15:15">
      <c r="O31082" s="7"/>
    </row>
    <row r="31083" spans="15:15">
      <c r="O31083" s="7"/>
    </row>
    <row r="31084" spans="15:15">
      <c r="O31084" s="7"/>
    </row>
    <row r="31085" spans="15:15">
      <c r="O31085" s="7"/>
    </row>
    <row r="31086" spans="15:15">
      <c r="O31086" s="7"/>
    </row>
    <row r="31087" spans="15:15">
      <c r="O31087" s="7"/>
    </row>
    <row r="31088" spans="15:15">
      <c r="O31088" s="7"/>
    </row>
    <row r="31089" spans="15:15">
      <c r="O31089" s="7"/>
    </row>
    <row r="31090" spans="15:15">
      <c r="O31090" s="7"/>
    </row>
    <row r="31091" spans="15:15">
      <c r="O31091" s="7"/>
    </row>
    <row r="31092" spans="15:15">
      <c r="O31092" s="7"/>
    </row>
    <row r="31093" spans="15:15">
      <c r="O31093" s="7"/>
    </row>
    <row r="31094" spans="15:15">
      <c r="O31094" s="7"/>
    </row>
    <row r="31095" spans="15:15">
      <c r="O31095" s="7"/>
    </row>
    <row r="31096" spans="15:15">
      <c r="O31096" s="7"/>
    </row>
    <row r="31097" spans="15:15">
      <c r="O31097" s="7"/>
    </row>
    <row r="31098" spans="15:15">
      <c r="O31098" s="7"/>
    </row>
    <row r="31099" spans="15:15">
      <c r="O31099" s="7"/>
    </row>
    <row r="31100" spans="15:15">
      <c r="O31100" s="7"/>
    </row>
    <row r="31101" spans="15:15">
      <c r="O31101" s="7"/>
    </row>
    <row r="31102" spans="15:15">
      <c r="O31102" s="7"/>
    </row>
    <row r="31103" spans="15:15">
      <c r="O31103" s="7"/>
    </row>
    <row r="31104" spans="15:15">
      <c r="O31104" s="7"/>
    </row>
    <row r="31105" spans="15:15">
      <c r="O31105" s="7"/>
    </row>
    <row r="31106" spans="15:15">
      <c r="O31106" s="7"/>
    </row>
    <row r="31107" spans="15:15">
      <c r="O31107" s="7"/>
    </row>
    <row r="31108" spans="15:15">
      <c r="O31108" s="7"/>
    </row>
    <row r="31109" spans="15:15">
      <c r="O31109" s="7"/>
    </row>
    <row r="31110" spans="15:15">
      <c r="O31110" s="7"/>
    </row>
    <row r="31111" spans="15:15">
      <c r="O31111" s="7"/>
    </row>
    <row r="31112" spans="15:15">
      <c r="O31112" s="7"/>
    </row>
    <row r="31113" spans="15:15">
      <c r="O31113" s="7"/>
    </row>
    <row r="31114" spans="15:15">
      <c r="O31114" s="7"/>
    </row>
    <row r="31115" spans="15:15">
      <c r="O31115" s="7"/>
    </row>
    <row r="31116" spans="15:15">
      <c r="O31116" s="7"/>
    </row>
    <row r="31117" spans="15:15">
      <c r="O31117" s="7"/>
    </row>
    <row r="31118" spans="15:15">
      <c r="O31118" s="7"/>
    </row>
    <row r="31119" spans="15:15">
      <c r="O31119" s="7"/>
    </row>
    <row r="31120" spans="15:15">
      <c r="O31120" s="7"/>
    </row>
    <row r="31121" spans="15:15">
      <c r="O31121" s="7"/>
    </row>
    <row r="31122" spans="15:15">
      <c r="O31122" s="7"/>
    </row>
    <row r="31123" spans="15:15">
      <c r="O31123" s="7"/>
    </row>
    <row r="31124" spans="15:15">
      <c r="O31124" s="7"/>
    </row>
    <row r="31125" spans="15:15">
      <c r="O31125" s="7"/>
    </row>
    <row r="31126" spans="15:15">
      <c r="O31126" s="7"/>
    </row>
    <row r="31127" spans="15:15">
      <c r="O31127" s="7"/>
    </row>
    <row r="31128" spans="15:15">
      <c r="O31128" s="7"/>
    </row>
    <row r="31129" spans="15:15">
      <c r="O31129" s="7"/>
    </row>
    <row r="31154" spans="15:15">
      <c r="O31154" s="7"/>
    </row>
    <row r="31155" spans="15:15">
      <c r="O31155" s="7"/>
    </row>
    <row r="31156" spans="15:15">
      <c r="O31156" s="7"/>
    </row>
    <row r="31157" spans="15:15">
      <c r="O31157" s="7"/>
    </row>
    <row r="31158" spans="15:15">
      <c r="O31158" s="7"/>
    </row>
    <row r="31159" spans="15:15">
      <c r="O31159" s="7"/>
    </row>
    <row r="31160" spans="15:15">
      <c r="O31160" s="7"/>
    </row>
    <row r="31161" spans="15:15">
      <c r="O31161" s="7"/>
    </row>
    <row r="31162" spans="15:15">
      <c r="O31162" s="7"/>
    </row>
    <row r="31163" spans="15:15">
      <c r="O31163" s="7"/>
    </row>
    <row r="31164" spans="15:15">
      <c r="O31164" s="7"/>
    </row>
    <row r="31165" spans="15:15">
      <c r="O31165" s="7"/>
    </row>
    <row r="31166" spans="15:15">
      <c r="O31166" s="7"/>
    </row>
    <row r="31167" spans="15:15">
      <c r="O31167" s="7"/>
    </row>
    <row r="31168" spans="15:15">
      <c r="O31168" s="7"/>
    </row>
    <row r="31169" spans="15:15">
      <c r="O31169" s="7"/>
    </row>
    <row r="31170" spans="15:15">
      <c r="O31170" s="7"/>
    </row>
    <row r="31171" spans="15:15">
      <c r="O31171" s="7"/>
    </row>
    <row r="31172" spans="15:15">
      <c r="O31172" s="7"/>
    </row>
    <row r="31173" spans="15:15">
      <c r="O31173" s="7"/>
    </row>
    <row r="31174" spans="15:15">
      <c r="O31174" s="7"/>
    </row>
    <row r="31175" spans="15:15">
      <c r="O31175" s="7"/>
    </row>
    <row r="31176" spans="15:15">
      <c r="O31176" s="7"/>
    </row>
    <row r="31177" spans="15:15">
      <c r="O31177" s="7"/>
    </row>
    <row r="31178" spans="15:15">
      <c r="O31178" s="7"/>
    </row>
    <row r="31179" spans="15:15">
      <c r="O31179" s="7"/>
    </row>
    <row r="31180" spans="15:15">
      <c r="O31180" s="7"/>
    </row>
    <row r="31181" spans="15:15">
      <c r="O31181" s="7"/>
    </row>
    <row r="31182" spans="15:15">
      <c r="O31182" s="7"/>
    </row>
    <row r="31183" spans="15:15">
      <c r="O31183" s="7"/>
    </row>
    <row r="31184" spans="15:15">
      <c r="O31184" s="7"/>
    </row>
    <row r="31185" spans="15:15">
      <c r="O31185" s="7"/>
    </row>
    <row r="31186" spans="15:15">
      <c r="O31186" s="7"/>
    </row>
    <row r="31187" spans="15:15">
      <c r="O31187" s="7"/>
    </row>
    <row r="31188" spans="15:15">
      <c r="O31188" s="7"/>
    </row>
    <row r="31189" spans="15:15">
      <c r="O31189" s="7"/>
    </row>
    <row r="31190" spans="15:15">
      <c r="O31190" s="7"/>
    </row>
    <row r="31191" spans="15:15">
      <c r="O31191" s="7"/>
    </row>
    <row r="31192" spans="15:15">
      <c r="O31192" s="7"/>
    </row>
    <row r="31193" spans="15:15">
      <c r="O31193" s="7"/>
    </row>
    <row r="31194" spans="15:15">
      <c r="O31194" s="7"/>
    </row>
    <row r="31195" spans="15:15">
      <c r="O31195" s="7"/>
    </row>
    <row r="31196" spans="15:15">
      <c r="O31196" s="7"/>
    </row>
    <row r="31197" spans="15:15">
      <c r="O31197" s="7"/>
    </row>
    <row r="31198" spans="15:15">
      <c r="O31198" s="7"/>
    </row>
    <row r="31199" spans="15:15">
      <c r="O31199" s="7"/>
    </row>
    <row r="31200" spans="15:15">
      <c r="O31200" s="7"/>
    </row>
    <row r="31201" spans="15:15">
      <c r="O31201" s="7"/>
    </row>
    <row r="31202" spans="15:15">
      <c r="O31202" s="7"/>
    </row>
    <row r="31203" spans="15:15">
      <c r="O31203" s="7"/>
    </row>
    <row r="31204" spans="15:15">
      <c r="O31204" s="7"/>
    </row>
    <row r="31205" spans="15:15">
      <c r="O31205" s="7"/>
    </row>
    <row r="31206" spans="15:15">
      <c r="O31206" s="7"/>
    </row>
    <row r="31207" spans="15:15">
      <c r="O31207" s="7"/>
    </row>
    <row r="31208" spans="15:15">
      <c r="O31208" s="7"/>
    </row>
    <row r="31209" spans="15:15">
      <c r="O31209" s="7"/>
    </row>
    <row r="31210" spans="15:15">
      <c r="O31210" s="7"/>
    </row>
    <row r="31211" spans="15:15">
      <c r="O31211" s="7"/>
    </row>
    <row r="31212" spans="15:15">
      <c r="O31212" s="7"/>
    </row>
    <row r="31213" spans="15:15">
      <c r="O31213" s="7"/>
    </row>
    <row r="31214" spans="15:15">
      <c r="O31214" s="7"/>
    </row>
    <row r="31215" spans="15:15">
      <c r="O31215" s="7"/>
    </row>
    <row r="31216" spans="15:15">
      <c r="O31216" s="7"/>
    </row>
    <row r="31217" spans="15:15">
      <c r="O31217" s="7"/>
    </row>
    <row r="31218" spans="15:15">
      <c r="O31218" s="7"/>
    </row>
    <row r="31219" spans="15:15">
      <c r="O31219" s="7"/>
    </row>
    <row r="31220" spans="15:15">
      <c r="O31220" s="7"/>
    </row>
    <row r="31221" spans="15:15">
      <c r="O31221" s="7"/>
    </row>
    <row r="31222" spans="15:15">
      <c r="O31222" s="7"/>
    </row>
    <row r="31223" spans="15:15">
      <c r="O31223" s="7"/>
    </row>
    <row r="31224" spans="15:15">
      <c r="O31224" s="7"/>
    </row>
    <row r="31225" spans="15:15">
      <c r="O31225" s="7"/>
    </row>
    <row r="31226" spans="15:15">
      <c r="O31226" s="7"/>
    </row>
    <row r="31227" spans="15:15">
      <c r="O31227" s="7"/>
    </row>
    <row r="31228" spans="15:15">
      <c r="O31228" s="7"/>
    </row>
    <row r="31229" spans="15:15">
      <c r="O31229" s="7"/>
    </row>
    <row r="31230" spans="15:15">
      <c r="O31230" s="7"/>
    </row>
    <row r="31231" spans="15:15">
      <c r="O31231" s="7"/>
    </row>
    <row r="31232" spans="15:15">
      <c r="O31232" s="7"/>
    </row>
    <row r="31233" spans="15:15">
      <c r="O31233" s="7"/>
    </row>
    <row r="31234" spans="15:15">
      <c r="O31234" s="7"/>
    </row>
    <row r="31235" spans="15:15">
      <c r="O31235" s="7"/>
    </row>
    <row r="31236" spans="15:15">
      <c r="O31236" s="7"/>
    </row>
    <row r="31237" spans="15:15">
      <c r="O31237" s="7"/>
    </row>
    <row r="31238" spans="15:15">
      <c r="O31238" s="7"/>
    </row>
    <row r="31239" spans="15:15">
      <c r="O31239" s="7"/>
    </row>
    <row r="31240" spans="15:15">
      <c r="O31240" s="7"/>
    </row>
    <row r="31241" spans="15:15">
      <c r="O31241" s="7"/>
    </row>
    <row r="31242" spans="15:15">
      <c r="O31242" s="7"/>
    </row>
    <row r="31243" spans="15:15">
      <c r="O31243" s="7"/>
    </row>
    <row r="31244" spans="15:15">
      <c r="O31244" s="7"/>
    </row>
    <row r="31245" spans="15:15">
      <c r="O31245" s="7"/>
    </row>
    <row r="31246" spans="15:15">
      <c r="O31246" s="7"/>
    </row>
    <row r="31247" spans="15:15">
      <c r="O31247" s="7"/>
    </row>
    <row r="31248" spans="15:15">
      <c r="O31248" s="7"/>
    </row>
    <row r="31249" spans="15:15">
      <c r="O31249" s="7"/>
    </row>
    <row r="31250" spans="15:15">
      <c r="O31250" s="7"/>
    </row>
    <row r="31251" spans="15:15">
      <c r="O31251" s="7"/>
    </row>
    <row r="31252" spans="15:15">
      <c r="O31252" s="7"/>
    </row>
    <row r="31253" spans="15:15">
      <c r="O31253" s="7"/>
    </row>
    <row r="31254" spans="15:15">
      <c r="O31254" s="7"/>
    </row>
    <row r="31255" spans="15:15">
      <c r="O31255" s="7"/>
    </row>
    <row r="31256" spans="15:15">
      <c r="O31256" s="7"/>
    </row>
    <row r="31257" spans="15:15">
      <c r="O31257" s="7"/>
    </row>
    <row r="31258" spans="15:15">
      <c r="O31258" s="7"/>
    </row>
    <row r="31259" spans="15:15">
      <c r="O31259" s="7"/>
    </row>
    <row r="31260" spans="15:15">
      <c r="O31260" s="7"/>
    </row>
    <row r="31261" spans="15:15">
      <c r="O31261" s="7"/>
    </row>
    <row r="31262" spans="15:15">
      <c r="O31262" s="7"/>
    </row>
    <row r="31263" spans="15:15">
      <c r="O31263" s="7"/>
    </row>
    <row r="31264" spans="15:15">
      <c r="O31264" s="7"/>
    </row>
    <row r="31265" spans="15:15">
      <c r="O31265" s="7"/>
    </row>
    <row r="31266" spans="15:15">
      <c r="O31266" s="7"/>
    </row>
    <row r="31267" spans="15:15">
      <c r="O31267" s="7"/>
    </row>
    <row r="31268" spans="15:15">
      <c r="O31268" s="7"/>
    </row>
    <row r="31269" spans="15:15">
      <c r="O31269" s="7"/>
    </row>
    <row r="31270" spans="15:15">
      <c r="O31270" s="7"/>
    </row>
    <row r="31271" spans="15:15">
      <c r="O31271" s="7"/>
    </row>
    <row r="31272" spans="15:15">
      <c r="O31272" s="7"/>
    </row>
    <row r="31273" spans="15:15">
      <c r="O31273" s="7"/>
    </row>
    <row r="31274" spans="15:15">
      <c r="O31274" s="7"/>
    </row>
    <row r="31275" spans="15:15">
      <c r="O31275" s="7"/>
    </row>
    <row r="31276" spans="15:15">
      <c r="O31276" s="7"/>
    </row>
    <row r="31277" spans="15:15">
      <c r="O31277" s="7"/>
    </row>
    <row r="31278" spans="15:15">
      <c r="O31278" s="7"/>
    </row>
    <row r="31279" spans="15:15">
      <c r="O31279" s="7"/>
    </row>
    <row r="31280" spans="15:15">
      <c r="O31280" s="7"/>
    </row>
    <row r="31281" spans="15:15">
      <c r="O31281" s="7"/>
    </row>
    <row r="31282" spans="15:15">
      <c r="O31282" s="7"/>
    </row>
    <row r="31283" spans="15:15">
      <c r="O31283" s="7"/>
    </row>
    <row r="31284" spans="15:15">
      <c r="O31284" s="7"/>
    </row>
    <row r="31285" spans="15:15">
      <c r="O31285" s="7"/>
    </row>
    <row r="31286" spans="15:15">
      <c r="O31286" s="7"/>
    </row>
    <row r="31287" spans="15:15">
      <c r="O31287" s="7"/>
    </row>
    <row r="31288" spans="15:15">
      <c r="O31288" s="7"/>
    </row>
    <row r="31289" spans="15:15">
      <c r="O31289" s="7"/>
    </row>
    <row r="31290" spans="15:15">
      <c r="O31290" s="7"/>
    </row>
    <row r="31291" spans="15:15">
      <c r="O31291" s="7"/>
    </row>
    <row r="31292" spans="15:15">
      <c r="O31292" s="7"/>
    </row>
    <row r="31293" spans="15:15">
      <c r="O31293" s="7"/>
    </row>
    <row r="31294" spans="15:15">
      <c r="O31294" s="7"/>
    </row>
    <row r="31295" spans="15:15">
      <c r="O31295" s="7"/>
    </row>
    <row r="31296" spans="15:15">
      <c r="O31296" s="7"/>
    </row>
    <row r="31297" spans="15:15">
      <c r="O31297" s="7"/>
    </row>
    <row r="31298" spans="15:15">
      <c r="O31298" s="7"/>
    </row>
    <row r="31299" spans="15:15">
      <c r="O31299" s="7"/>
    </row>
    <row r="31300" spans="15:15">
      <c r="O31300" s="7"/>
    </row>
    <row r="31301" spans="15:15">
      <c r="O31301" s="7"/>
    </row>
    <row r="31302" spans="15:15">
      <c r="O31302" s="7"/>
    </row>
    <row r="31303" spans="15:15">
      <c r="O31303" s="7"/>
    </row>
    <row r="31304" spans="15:15">
      <c r="O31304" s="7"/>
    </row>
    <row r="31305" spans="15:15">
      <c r="O31305" s="7"/>
    </row>
    <row r="31306" spans="15:15">
      <c r="O31306" s="7"/>
    </row>
    <row r="31307" spans="15:15">
      <c r="O31307" s="7"/>
    </row>
    <row r="31308" spans="15:15">
      <c r="O31308" s="7"/>
    </row>
    <row r="31309" spans="15:15">
      <c r="O31309" s="7"/>
    </row>
    <row r="31310" spans="15:15">
      <c r="O31310" s="7"/>
    </row>
    <row r="31311" spans="15:15">
      <c r="O31311" s="7"/>
    </row>
    <row r="31312" spans="15:15">
      <c r="O31312" s="7"/>
    </row>
    <row r="31313" spans="15:15">
      <c r="O31313" s="7"/>
    </row>
    <row r="31314" spans="15:15">
      <c r="O31314" s="7"/>
    </row>
    <row r="31315" spans="15:15">
      <c r="O31315" s="7"/>
    </row>
    <row r="31316" spans="15:15">
      <c r="O31316" s="7"/>
    </row>
    <row r="31317" spans="15:15">
      <c r="O31317" s="7"/>
    </row>
    <row r="31318" spans="15:15">
      <c r="O31318" s="7"/>
    </row>
    <row r="31319" spans="15:15">
      <c r="O31319" s="7"/>
    </row>
    <row r="31320" spans="15:15">
      <c r="O31320" s="7"/>
    </row>
    <row r="31321" spans="15:15">
      <c r="O31321" s="7"/>
    </row>
    <row r="31322" spans="15:15">
      <c r="O31322" s="7"/>
    </row>
    <row r="31323" spans="15:15">
      <c r="O31323" s="7"/>
    </row>
    <row r="31324" spans="15:15">
      <c r="O31324" s="7"/>
    </row>
    <row r="31325" spans="15:15">
      <c r="O31325" s="7"/>
    </row>
    <row r="31326" spans="15:15">
      <c r="O31326" s="7"/>
    </row>
    <row r="31327" spans="15:15">
      <c r="O31327" s="7"/>
    </row>
    <row r="31328" spans="15:15">
      <c r="O31328" s="7"/>
    </row>
    <row r="31329" spans="15:15">
      <c r="O31329" s="7"/>
    </row>
    <row r="31330" spans="15:15">
      <c r="O31330" s="7"/>
    </row>
    <row r="31331" spans="15:15">
      <c r="O31331" s="7"/>
    </row>
    <row r="31332" spans="15:15">
      <c r="O31332" s="7"/>
    </row>
    <row r="31333" spans="15:15">
      <c r="O31333" s="7"/>
    </row>
    <row r="31334" spans="15:15">
      <c r="O31334" s="7"/>
    </row>
    <row r="31335" spans="15:15">
      <c r="O31335" s="7"/>
    </row>
    <row r="31336" spans="15:15">
      <c r="O31336" s="7"/>
    </row>
    <row r="31337" spans="15:15">
      <c r="O31337" s="7"/>
    </row>
    <row r="31338" spans="15:15">
      <c r="O31338" s="7"/>
    </row>
    <row r="31339" spans="15:15">
      <c r="O31339" s="7"/>
    </row>
    <row r="31340" spans="15:15">
      <c r="O31340" s="7"/>
    </row>
    <row r="31341" spans="15:15">
      <c r="O31341" s="7"/>
    </row>
    <row r="31342" spans="15:15">
      <c r="O31342" s="7"/>
    </row>
    <row r="31343" spans="15:15">
      <c r="O31343" s="7"/>
    </row>
    <row r="31344" spans="15:15">
      <c r="O31344" s="7"/>
    </row>
    <row r="31345" spans="15:15">
      <c r="O31345" s="7"/>
    </row>
    <row r="31346" spans="15:15">
      <c r="O31346" s="7"/>
    </row>
    <row r="31347" spans="15:15">
      <c r="O31347" s="7"/>
    </row>
    <row r="31348" spans="15:15">
      <c r="O31348" s="7"/>
    </row>
    <row r="31349" spans="15:15">
      <c r="O31349" s="7"/>
    </row>
    <row r="31350" spans="15:15">
      <c r="O31350" s="7"/>
    </row>
    <row r="31351" spans="15:15">
      <c r="O31351" s="7"/>
    </row>
    <row r="31352" spans="15:15">
      <c r="O31352" s="7"/>
    </row>
    <row r="31353" spans="15:15">
      <c r="O31353" s="7"/>
    </row>
    <row r="31354" spans="15:15">
      <c r="O31354" s="7"/>
    </row>
    <row r="31355" spans="15:15">
      <c r="O31355" s="7"/>
    </row>
    <row r="31356" spans="15:15">
      <c r="O31356" s="7"/>
    </row>
    <row r="31357" spans="15:15">
      <c r="O31357" s="7"/>
    </row>
    <row r="31358" spans="15:15">
      <c r="O31358" s="7"/>
    </row>
    <row r="31359" spans="15:15">
      <c r="O31359" s="7"/>
    </row>
    <row r="31360" spans="15:15">
      <c r="O31360" s="7"/>
    </row>
    <row r="31361" spans="15:15">
      <c r="O31361" s="7"/>
    </row>
    <row r="31362" spans="15:15">
      <c r="O31362" s="7"/>
    </row>
    <row r="31363" spans="15:15">
      <c r="O31363" s="7"/>
    </row>
    <row r="31364" spans="15:15">
      <c r="O31364" s="7"/>
    </row>
    <row r="31365" spans="15:15">
      <c r="O31365" s="7"/>
    </row>
    <row r="31366" spans="15:15">
      <c r="O31366" s="7"/>
    </row>
    <row r="31367" spans="15:15">
      <c r="O31367" s="7"/>
    </row>
    <row r="31368" spans="15:15">
      <c r="O31368" s="7"/>
    </row>
    <row r="31369" spans="15:15">
      <c r="O31369" s="7"/>
    </row>
    <row r="31370" spans="15:15">
      <c r="O31370" s="7"/>
    </row>
    <row r="31371" spans="15:15">
      <c r="O31371" s="7"/>
    </row>
    <row r="31372" spans="15:15">
      <c r="O31372" s="7"/>
    </row>
    <row r="31373" spans="15:15">
      <c r="O31373" s="7"/>
    </row>
    <row r="31374" spans="15:15">
      <c r="O31374" s="7"/>
    </row>
    <row r="31375" spans="15:15">
      <c r="O31375" s="7"/>
    </row>
    <row r="31376" spans="15:15">
      <c r="O31376" s="7"/>
    </row>
    <row r="31377" spans="15:15">
      <c r="O31377" s="7"/>
    </row>
    <row r="31378" spans="15:15">
      <c r="O31378" s="7"/>
    </row>
    <row r="31379" spans="15:15">
      <c r="O31379" s="7"/>
    </row>
    <row r="31380" spans="15:15">
      <c r="O31380" s="7"/>
    </row>
    <row r="31381" spans="15:15">
      <c r="O31381" s="7"/>
    </row>
    <row r="31382" spans="15:15">
      <c r="O31382" s="7"/>
    </row>
    <row r="31383" spans="15:15">
      <c r="O31383" s="7"/>
    </row>
    <row r="31384" spans="15:15">
      <c r="O31384" s="7"/>
    </row>
    <row r="31385" spans="15:15">
      <c r="O31385" s="7"/>
    </row>
    <row r="31386" spans="15:15">
      <c r="O31386" s="7"/>
    </row>
    <row r="31387" spans="15:15">
      <c r="O31387" s="7"/>
    </row>
    <row r="31388" spans="15:15">
      <c r="O31388" s="7"/>
    </row>
    <row r="31389" spans="15:15">
      <c r="O31389" s="7"/>
    </row>
    <row r="31390" spans="15:15">
      <c r="O31390" s="7"/>
    </row>
    <row r="31391" spans="15:15">
      <c r="O31391" s="7"/>
    </row>
    <row r="31392" spans="15:15">
      <c r="O31392" s="7"/>
    </row>
    <row r="31393" spans="15:15">
      <c r="O31393" s="7"/>
    </row>
    <row r="31418" spans="15:15">
      <c r="O31418" s="7"/>
    </row>
    <row r="31419" spans="15:15">
      <c r="O31419" s="7"/>
    </row>
    <row r="31420" spans="15:15">
      <c r="O31420" s="7"/>
    </row>
    <row r="31421" spans="15:15">
      <c r="O31421" s="7"/>
    </row>
    <row r="31422" spans="15:15">
      <c r="O31422" s="7"/>
    </row>
    <row r="31423" spans="15:15">
      <c r="O31423" s="7"/>
    </row>
    <row r="31424" spans="15:15">
      <c r="O31424" s="7"/>
    </row>
    <row r="31425" spans="15:15">
      <c r="O31425" s="7"/>
    </row>
    <row r="31426" spans="15:15">
      <c r="O31426" s="7"/>
    </row>
    <row r="31427" spans="15:15">
      <c r="O31427" s="7"/>
    </row>
    <row r="31428" spans="15:15">
      <c r="O31428" s="7"/>
    </row>
    <row r="31429" spans="15:15">
      <c r="O31429" s="7"/>
    </row>
    <row r="31430" spans="15:15">
      <c r="O31430" s="7"/>
    </row>
    <row r="31431" spans="15:15">
      <c r="O31431" s="7"/>
    </row>
    <row r="31432" spans="15:15">
      <c r="O31432" s="7"/>
    </row>
    <row r="31433" spans="15:15">
      <c r="O31433" s="7"/>
    </row>
    <row r="31434" spans="15:15">
      <c r="O31434" s="7"/>
    </row>
    <row r="31435" spans="15:15">
      <c r="O31435" s="7"/>
    </row>
    <row r="31436" spans="15:15">
      <c r="O31436" s="7"/>
    </row>
    <row r="31437" spans="15:15">
      <c r="O31437" s="7"/>
    </row>
    <row r="31438" spans="15:15">
      <c r="O31438" s="7"/>
    </row>
    <row r="31439" spans="15:15">
      <c r="O31439" s="7"/>
    </row>
    <row r="31440" spans="15:15">
      <c r="O31440" s="7"/>
    </row>
    <row r="31441" spans="15:15">
      <c r="O31441" s="7"/>
    </row>
    <row r="31442" spans="15:15">
      <c r="O31442" s="7"/>
    </row>
    <row r="31443" spans="15:15">
      <c r="O31443" s="7"/>
    </row>
    <row r="31444" spans="15:15">
      <c r="O31444" s="7"/>
    </row>
    <row r="31445" spans="15:15">
      <c r="O31445" s="7"/>
    </row>
    <row r="31446" spans="15:15">
      <c r="O31446" s="7"/>
    </row>
    <row r="31447" spans="15:15">
      <c r="O31447" s="7"/>
    </row>
    <row r="31448" spans="15:15">
      <c r="O31448" s="7"/>
    </row>
    <row r="31449" spans="15:15">
      <c r="O31449" s="7"/>
    </row>
    <row r="31450" spans="15:15">
      <c r="O31450" s="7"/>
    </row>
    <row r="31451" spans="15:15">
      <c r="O31451" s="7"/>
    </row>
    <row r="31452" spans="15:15">
      <c r="O31452" s="7"/>
    </row>
    <row r="31453" spans="15:15">
      <c r="O31453" s="7"/>
    </row>
    <row r="31454" spans="15:15">
      <c r="O31454" s="7"/>
    </row>
    <row r="31455" spans="15:15">
      <c r="O31455" s="7"/>
    </row>
    <row r="31456" spans="15:15">
      <c r="O31456" s="7"/>
    </row>
    <row r="31457" spans="15:15">
      <c r="O31457" s="7"/>
    </row>
    <row r="31458" spans="15:15">
      <c r="O31458" s="7"/>
    </row>
    <row r="31459" spans="15:15">
      <c r="O31459" s="7"/>
    </row>
    <row r="31460" spans="15:15">
      <c r="O31460" s="7"/>
    </row>
    <row r="31461" spans="15:15">
      <c r="O31461" s="7"/>
    </row>
    <row r="31462" spans="15:15">
      <c r="O31462" s="7"/>
    </row>
    <row r="31463" spans="15:15">
      <c r="O31463" s="7"/>
    </row>
    <row r="31464" spans="15:15">
      <c r="O31464" s="7"/>
    </row>
    <row r="31465" spans="15:15">
      <c r="O31465" s="7"/>
    </row>
    <row r="31466" spans="15:15">
      <c r="O31466" s="7"/>
    </row>
    <row r="31467" spans="15:15">
      <c r="O31467" s="7"/>
    </row>
    <row r="31468" spans="15:15">
      <c r="O31468" s="7"/>
    </row>
    <row r="31469" spans="15:15">
      <c r="O31469" s="7"/>
    </row>
    <row r="31470" spans="15:15">
      <c r="O31470" s="7"/>
    </row>
    <row r="31471" spans="15:15">
      <c r="O31471" s="7"/>
    </row>
    <row r="31472" spans="15:15">
      <c r="O31472" s="7"/>
    </row>
    <row r="31473" spans="15:15">
      <c r="O31473" s="7"/>
    </row>
    <row r="31474" spans="15:15">
      <c r="O31474" s="7"/>
    </row>
    <row r="31475" spans="15:15">
      <c r="O31475" s="7"/>
    </row>
    <row r="31476" spans="15:15">
      <c r="O31476" s="7"/>
    </row>
    <row r="31477" spans="15:15">
      <c r="O31477" s="7"/>
    </row>
    <row r="31478" spans="15:15">
      <c r="O31478" s="7"/>
    </row>
    <row r="31479" spans="15:15">
      <c r="O31479" s="7"/>
    </row>
    <row r="31480" spans="15:15">
      <c r="O31480" s="7"/>
    </row>
    <row r="31481" spans="15:15">
      <c r="O31481" s="7"/>
    </row>
    <row r="31482" spans="15:15">
      <c r="O31482" s="7"/>
    </row>
    <row r="31483" spans="15:15">
      <c r="O31483" s="7"/>
    </row>
    <row r="31484" spans="15:15">
      <c r="O31484" s="7"/>
    </row>
    <row r="31485" spans="15:15">
      <c r="O31485" s="7"/>
    </row>
    <row r="31486" spans="15:15">
      <c r="O31486" s="7"/>
    </row>
    <row r="31487" spans="15:15">
      <c r="O31487" s="7"/>
    </row>
    <row r="31488" spans="15:15">
      <c r="O31488" s="7"/>
    </row>
    <row r="31489" spans="15:15">
      <c r="O31489" s="7"/>
    </row>
    <row r="31490" spans="15:15">
      <c r="O31490" s="7"/>
    </row>
    <row r="31491" spans="15:15">
      <c r="O31491" s="7"/>
    </row>
    <row r="31492" spans="15:15">
      <c r="O31492" s="7"/>
    </row>
    <row r="31493" spans="15:15">
      <c r="O31493" s="7"/>
    </row>
    <row r="31494" spans="15:15">
      <c r="O31494" s="7"/>
    </row>
    <row r="31495" spans="15:15">
      <c r="O31495" s="7"/>
    </row>
    <row r="31496" spans="15:15">
      <c r="O31496" s="7"/>
    </row>
    <row r="31497" spans="15:15">
      <c r="O31497" s="7"/>
    </row>
    <row r="31498" spans="15:15">
      <c r="O31498" s="7"/>
    </row>
    <row r="31499" spans="15:15">
      <c r="O31499" s="7"/>
    </row>
    <row r="31500" spans="15:15">
      <c r="O31500" s="7"/>
    </row>
    <row r="31501" spans="15:15">
      <c r="O31501" s="7"/>
    </row>
    <row r="31502" spans="15:15">
      <c r="O31502" s="7"/>
    </row>
    <row r="31503" spans="15:15">
      <c r="O31503" s="7"/>
    </row>
    <row r="31504" spans="15:15">
      <c r="O31504" s="7"/>
    </row>
    <row r="31505" spans="15:15">
      <c r="O31505" s="7"/>
    </row>
    <row r="31506" spans="15:15">
      <c r="O31506" s="7"/>
    </row>
    <row r="31507" spans="15:15">
      <c r="O31507" s="7"/>
    </row>
    <row r="31508" spans="15:15">
      <c r="O31508" s="7"/>
    </row>
    <row r="31509" spans="15:15">
      <c r="O31509" s="7"/>
    </row>
    <row r="31510" spans="15:15">
      <c r="O31510" s="7"/>
    </row>
    <row r="31511" spans="15:15">
      <c r="O31511" s="7"/>
    </row>
    <row r="31512" spans="15:15">
      <c r="O31512" s="7"/>
    </row>
    <row r="31513" spans="15:15">
      <c r="O31513" s="7"/>
    </row>
    <row r="31514" spans="15:15">
      <c r="O31514" s="7"/>
    </row>
    <row r="31515" spans="15:15">
      <c r="O31515" s="7"/>
    </row>
    <row r="31516" spans="15:15">
      <c r="O31516" s="7"/>
    </row>
    <row r="31517" spans="15:15">
      <c r="O31517" s="7"/>
    </row>
    <row r="31518" spans="15:15">
      <c r="O31518" s="7"/>
    </row>
    <row r="31519" spans="15:15">
      <c r="O31519" s="7"/>
    </row>
    <row r="31520" spans="15:15">
      <c r="O31520" s="7"/>
    </row>
    <row r="31521" spans="15:15">
      <c r="O31521" s="7"/>
    </row>
    <row r="31522" spans="15:15">
      <c r="O31522" s="7"/>
    </row>
    <row r="31523" spans="15:15">
      <c r="O31523" s="7"/>
    </row>
    <row r="31524" spans="15:15">
      <c r="O31524" s="7"/>
    </row>
    <row r="31525" spans="15:15">
      <c r="O31525" s="7"/>
    </row>
    <row r="31526" spans="15:15">
      <c r="O31526" s="7"/>
    </row>
    <row r="31527" spans="15:15">
      <c r="O31527" s="7"/>
    </row>
    <row r="31528" spans="15:15">
      <c r="O31528" s="7"/>
    </row>
    <row r="31529" spans="15:15">
      <c r="O31529" s="7"/>
    </row>
    <row r="31530" spans="15:15">
      <c r="O31530" s="7"/>
    </row>
    <row r="31531" spans="15:15">
      <c r="O31531" s="7"/>
    </row>
    <row r="31532" spans="15:15">
      <c r="O31532" s="7"/>
    </row>
    <row r="31533" spans="15:15">
      <c r="O31533" s="7"/>
    </row>
    <row r="31534" spans="15:15">
      <c r="O31534" s="7"/>
    </row>
    <row r="31535" spans="15:15">
      <c r="O31535" s="7"/>
    </row>
    <row r="31536" spans="15:15">
      <c r="O31536" s="7"/>
    </row>
    <row r="31537" spans="15:15">
      <c r="O31537" s="7"/>
    </row>
    <row r="31538" spans="15:15">
      <c r="O31538" s="7"/>
    </row>
    <row r="31539" spans="15:15">
      <c r="O31539" s="7"/>
    </row>
    <row r="31540" spans="15:15">
      <c r="O31540" s="7"/>
    </row>
    <row r="31541" spans="15:15">
      <c r="O31541" s="7"/>
    </row>
    <row r="31542" spans="15:15">
      <c r="O31542" s="7"/>
    </row>
    <row r="31543" spans="15:15">
      <c r="O31543" s="7"/>
    </row>
    <row r="31544" spans="15:15">
      <c r="O31544" s="7"/>
    </row>
    <row r="31545" spans="15:15">
      <c r="O31545" s="7"/>
    </row>
    <row r="31546" spans="15:15">
      <c r="O31546" s="7"/>
    </row>
    <row r="31547" spans="15:15">
      <c r="O31547" s="7"/>
    </row>
    <row r="31548" spans="15:15">
      <c r="O31548" s="7"/>
    </row>
    <row r="31549" spans="15:15">
      <c r="O31549" s="7"/>
    </row>
    <row r="31550" spans="15:15">
      <c r="O31550" s="7"/>
    </row>
    <row r="31551" spans="15:15">
      <c r="O31551" s="7"/>
    </row>
    <row r="31552" spans="15:15">
      <c r="O31552" s="7"/>
    </row>
    <row r="31553" spans="15:15">
      <c r="O31553" s="7"/>
    </row>
    <row r="31554" spans="15:15">
      <c r="O31554" s="7"/>
    </row>
    <row r="31555" spans="15:15">
      <c r="O31555" s="7"/>
    </row>
    <row r="31556" spans="15:15">
      <c r="O31556" s="7"/>
    </row>
    <row r="31557" spans="15:15">
      <c r="O31557" s="7"/>
    </row>
    <row r="31558" spans="15:15">
      <c r="O31558" s="7"/>
    </row>
    <row r="31559" spans="15:15">
      <c r="O31559" s="7"/>
    </row>
    <row r="31560" spans="15:15">
      <c r="O31560" s="7"/>
    </row>
    <row r="31561" spans="15:15">
      <c r="O31561" s="7"/>
    </row>
    <row r="31562" spans="15:15">
      <c r="O31562" s="7"/>
    </row>
    <row r="31563" spans="15:15">
      <c r="O31563" s="7"/>
    </row>
    <row r="31564" spans="15:15">
      <c r="O31564" s="7"/>
    </row>
    <row r="31565" spans="15:15">
      <c r="O31565" s="7"/>
    </row>
    <row r="31566" spans="15:15">
      <c r="O31566" s="7"/>
    </row>
    <row r="31567" spans="15:15">
      <c r="O31567" s="7"/>
    </row>
    <row r="31568" spans="15:15">
      <c r="O31568" s="7"/>
    </row>
    <row r="31569" spans="15:15">
      <c r="O31569" s="7"/>
    </row>
    <row r="31570" spans="15:15">
      <c r="O31570" s="7"/>
    </row>
    <row r="31571" spans="15:15">
      <c r="O31571" s="7"/>
    </row>
    <row r="31572" spans="15:15">
      <c r="O31572" s="7"/>
    </row>
    <row r="31573" spans="15:15">
      <c r="O31573" s="7"/>
    </row>
    <row r="31574" spans="15:15">
      <c r="O31574" s="7"/>
    </row>
    <row r="31575" spans="15:15">
      <c r="O31575" s="7"/>
    </row>
    <row r="31576" spans="15:15">
      <c r="O31576" s="7"/>
    </row>
    <row r="31577" spans="15:15">
      <c r="O31577" s="7"/>
    </row>
    <row r="31578" spans="15:15">
      <c r="O31578" s="7"/>
    </row>
    <row r="31579" spans="15:15">
      <c r="O31579" s="7"/>
    </row>
    <row r="31580" spans="15:15">
      <c r="O31580" s="7"/>
    </row>
    <row r="31581" spans="15:15">
      <c r="O31581" s="7"/>
    </row>
    <row r="31582" spans="15:15">
      <c r="O31582" s="7"/>
    </row>
    <row r="31583" spans="15:15">
      <c r="O31583" s="7"/>
    </row>
    <row r="31584" spans="15:15">
      <c r="O31584" s="7"/>
    </row>
    <row r="31585" spans="15:15">
      <c r="O31585" s="7"/>
    </row>
    <row r="31586" spans="15:15">
      <c r="O31586" s="7"/>
    </row>
    <row r="31587" spans="15:15">
      <c r="O31587" s="7"/>
    </row>
    <row r="31588" spans="15:15">
      <c r="O31588" s="7"/>
    </row>
    <row r="31589" spans="15:15">
      <c r="O31589" s="7"/>
    </row>
    <row r="31590" spans="15:15">
      <c r="O31590" s="7"/>
    </row>
    <row r="31591" spans="15:15">
      <c r="O31591" s="7"/>
    </row>
    <row r="31592" spans="15:15">
      <c r="O31592" s="7"/>
    </row>
    <row r="31593" spans="15:15">
      <c r="O31593" s="7"/>
    </row>
    <row r="31594" spans="15:15">
      <c r="O31594" s="7"/>
    </row>
    <row r="31595" spans="15:15">
      <c r="O31595" s="7"/>
    </row>
    <row r="31596" spans="15:15">
      <c r="O31596" s="7"/>
    </row>
    <row r="31597" spans="15:15">
      <c r="O31597" s="7"/>
    </row>
    <row r="31598" spans="15:15">
      <c r="O31598" s="7"/>
    </row>
    <row r="31599" spans="15:15">
      <c r="O31599" s="7"/>
    </row>
    <row r="31600" spans="15:15">
      <c r="O31600" s="7"/>
    </row>
    <row r="31601" spans="15:15">
      <c r="O31601" s="7"/>
    </row>
    <row r="31602" spans="15:15">
      <c r="O31602" s="7"/>
    </row>
    <row r="31603" spans="15:15">
      <c r="O31603" s="7"/>
    </row>
    <row r="31604" spans="15:15">
      <c r="O31604" s="7"/>
    </row>
    <row r="31605" spans="15:15">
      <c r="O31605" s="7"/>
    </row>
    <row r="31606" spans="15:15">
      <c r="O31606" s="7"/>
    </row>
    <row r="31607" spans="15:15">
      <c r="O31607" s="7"/>
    </row>
    <row r="31608" spans="15:15">
      <c r="O31608" s="7"/>
    </row>
    <row r="31609" spans="15:15">
      <c r="O31609" s="7"/>
    </row>
    <row r="31610" spans="15:15">
      <c r="O31610" s="7"/>
    </row>
    <row r="31611" spans="15:15">
      <c r="O31611" s="7"/>
    </row>
    <row r="31612" spans="15:15">
      <c r="O31612" s="7"/>
    </row>
    <row r="31613" spans="15:15">
      <c r="O31613" s="7"/>
    </row>
    <row r="31614" spans="15:15">
      <c r="O31614" s="7"/>
    </row>
    <row r="31615" spans="15:15">
      <c r="O31615" s="7"/>
    </row>
    <row r="31616" spans="15:15">
      <c r="O31616" s="7"/>
    </row>
    <row r="31617" spans="15:15">
      <c r="O31617" s="7"/>
    </row>
    <row r="31618" spans="15:15">
      <c r="O31618" s="7"/>
    </row>
    <row r="31619" spans="15:15">
      <c r="O31619" s="7"/>
    </row>
    <row r="31620" spans="15:15">
      <c r="O31620" s="7"/>
    </row>
    <row r="31621" spans="15:15">
      <c r="O31621" s="7"/>
    </row>
    <row r="31622" spans="15:15">
      <c r="O31622" s="7"/>
    </row>
    <row r="31623" spans="15:15">
      <c r="O31623" s="7"/>
    </row>
    <row r="31624" spans="15:15">
      <c r="O31624" s="7"/>
    </row>
    <row r="31625" spans="15:15">
      <c r="O31625" s="7"/>
    </row>
    <row r="31626" spans="15:15">
      <c r="O31626" s="7"/>
    </row>
    <row r="31627" spans="15:15">
      <c r="O31627" s="7"/>
    </row>
    <row r="31628" spans="15:15">
      <c r="O31628" s="7"/>
    </row>
    <row r="31629" spans="15:15">
      <c r="O31629" s="7"/>
    </row>
    <row r="31630" spans="15:15">
      <c r="O31630" s="7"/>
    </row>
    <row r="31631" spans="15:15">
      <c r="O31631" s="7"/>
    </row>
    <row r="31632" spans="15:15">
      <c r="O31632" s="7"/>
    </row>
    <row r="31633" spans="15:15">
      <c r="O31633" s="7"/>
    </row>
    <row r="31634" spans="15:15">
      <c r="O31634" s="7"/>
    </row>
    <row r="31635" spans="15:15">
      <c r="O31635" s="7"/>
    </row>
    <row r="31636" spans="15:15">
      <c r="O31636" s="7"/>
    </row>
    <row r="31637" spans="15:15">
      <c r="O31637" s="7"/>
    </row>
    <row r="31638" spans="15:15">
      <c r="O31638" s="7"/>
    </row>
    <row r="31639" spans="15:15">
      <c r="O31639" s="7"/>
    </row>
    <row r="31640" spans="15:15">
      <c r="O31640" s="7"/>
    </row>
    <row r="31641" spans="15:15">
      <c r="O31641" s="7"/>
    </row>
    <row r="31642" spans="15:15">
      <c r="O31642" s="7"/>
    </row>
    <row r="31643" spans="15:15">
      <c r="O31643" s="7"/>
    </row>
    <row r="31644" spans="15:15">
      <c r="O31644" s="7"/>
    </row>
    <row r="31645" spans="15:15">
      <c r="O31645" s="7"/>
    </row>
    <row r="31646" spans="15:15">
      <c r="O31646" s="7"/>
    </row>
    <row r="31647" spans="15:15">
      <c r="O31647" s="7"/>
    </row>
    <row r="31648" spans="15:15">
      <c r="O31648" s="7"/>
    </row>
    <row r="31649" spans="15:15">
      <c r="O31649" s="7"/>
    </row>
    <row r="31650" spans="15:15">
      <c r="O31650" s="7"/>
    </row>
    <row r="31651" spans="15:15">
      <c r="O31651" s="7"/>
    </row>
    <row r="31652" spans="15:15">
      <c r="O31652" s="7"/>
    </row>
    <row r="31653" spans="15:15">
      <c r="O31653" s="7"/>
    </row>
    <row r="31654" spans="15:15">
      <c r="O31654" s="7"/>
    </row>
    <row r="31655" spans="15:15">
      <c r="O31655" s="7"/>
    </row>
    <row r="31656" spans="15:15">
      <c r="O31656" s="7"/>
    </row>
    <row r="31657" spans="15:15">
      <c r="O31657" s="7"/>
    </row>
    <row r="31682" spans="15:15">
      <c r="O31682" s="7"/>
    </row>
    <row r="31683" spans="15:15">
      <c r="O31683" s="7"/>
    </row>
    <row r="31684" spans="15:15">
      <c r="O31684" s="7"/>
    </row>
    <row r="31685" spans="15:15">
      <c r="O31685" s="7"/>
    </row>
    <row r="31686" spans="15:15">
      <c r="O31686" s="7"/>
    </row>
    <row r="31687" spans="15:15">
      <c r="O31687" s="7"/>
    </row>
    <row r="31688" spans="15:15">
      <c r="O31688" s="7"/>
    </row>
    <row r="31689" spans="15:15">
      <c r="O31689" s="7"/>
    </row>
    <row r="31690" spans="15:15">
      <c r="O31690" s="7"/>
    </row>
    <row r="31691" spans="15:15">
      <c r="O31691" s="7"/>
    </row>
    <row r="31692" spans="15:15">
      <c r="O31692" s="7"/>
    </row>
    <row r="31693" spans="15:15">
      <c r="O31693" s="7"/>
    </row>
    <row r="31694" spans="15:15">
      <c r="O31694" s="7"/>
    </row>
    <row r="31695" spans="15:15">
      <c r="O31695" s="7"/>
    </row>
    <row r="31696" spans="15:15">
      <c r="O31696" s="7"/>
    </row>
    <row r="31697" spans="15:15">
      <c r="O31697" s="7"/>
    </row>
    <row r="31698" spans="15:15">
      <c r="O31698" s="7"/>
    </row>
    <row r="31699" spans="15:15">
      <c r="O31699" s="7"/>
    </row>
    <row r="31700" spans="15:15">
      <c r="O31700" s="7"/>
    </row>
    <row r="31701" spans="15:15">
      <c r="O31701" s="7"/>
    </row>
    <row r="31702" spans="15:15">
      <c r="O31702" s="7"/>
    </row>
    <row r="31703" spans="15:15">
      <c r="O31703" s="7"/>
    </row>
    <row r="31704" spans="15:15">
      <c r="O31704" s="7"/>
    </row>
    <row r="31705" spans="15:15">
      <c r="O31705" s="7"/>
    </row>
    <row r="31706" spans="15:15">
      <c r="O31706" s="7"/>
    </row>
    <row r="31707" spans="15:15">
      <c r="O31707" s="7"/>
    </row>
    <row r="31708" spans="15:15">
      <c r="O31708" s="7"/>
    </row>
    <row r="31709" spans="15:15">
      <c r="O31709" s="7"/>
    </row>
    <row r="31710" spans="15:15">
      <c r="O31710" s="7"/>
    </row>
    <row r="31711" spans="15:15">
      <c r="O31711" s="7"/>
    </row>
    <row r="31712" spans="15:15">
      <c r="O31712" s="7"/>
    </row>
    <row r="31713" spans="15:15">
      <c r="O31713" s="7"/>
    </row>
    <row r="31714" spans="15:15">
      <c r="O31714" s="7"/>
    </row>
    <row r="31715" spans="15:15">
      <c r="O31715" s="7"/>
    </row>
    <row r="31716" spans="15:15">
      <c r="O31716" s="7"/>
    </row>
    <row r="31717" spans="15:15">
      <c r="O31717" s="7"/>
    </row>
    <row r="31718" spans="15:15">
      <c r="O31718" s="7"/>
    </row>
    <row r="31719" spans="15:15">
      <c r="O31719" s="7"/>
    </row>
    <row r="31720" spans="15:15">
      <c r="O31720" s="7"/>
    </row>
    <row r="31721" spans="15:15">
      <c r="O31721" s="7"/>
    </row>
    <row r="31722" spans="15:15">
      <c r="O31722" s="7"/>
    </row>
    <row r="31723" spans="15:15">
      <c r="O31723" s="7"/>
    </row>
    <row r="31724" spans="15:15">
      <c r="O31724" s="7"/>
    </row>
    <row r="31725" spans="15:15">
      <c r="O31725" s="7"/>
    </row>
    <row r="31726" spans="15:15">
      <c r="O31726" s="7"/>
    </row>
    <row r="31727" spans="15:15">
      <c r="O31727" s="7"/>
    </row>
    <row r="31728" spans="15:15">
      <c r="O31728" s="7"/>
    </row>
    <row r="31729" spans="15:15">
      <c r="O31729" s="7"/>
    </row>
    <row r="31730" spans="15:15">
      <c r="O31730" s="7"/>
    </row>
    <row r="31731" spans="15:15">
      <c r="O31731" s="7"/>
    </row>
    <row r="31732" spans="15:15">
      <c r="O31732" s="7"/>
    </row>
    <row r="31733" spans="15:15">
      <c r="O31733" s="7"/>
    </row>
    <row r="31734" spans="15:15">
      <c r="O31734" s="7"/>
    </row>
    <row r="31735" spans="15:15">
      <c r="O31735" s="7"/>
    </row>
    <row r="31736" spans="15:15">
      <c r="O31736" s="7"/>
    </row>
    <row r="31737" spans="15:15">
      <c r="O31737" s="7"/>
    </row>
    <row r="31738" spans="15:15">
      <c r="O31738" s="7"/>
    </row>
    <row r="31739" spans="15:15">
      <c r="O31739" s="7"/>
    </row>
    <row r="31740" spans="15:15">
      <c r="O31740" s="7"/>
    </row>
    <row r="31741" spans="15:15">
      <c r="O31741" s="7"/>
    </row>
    <row r="31742" spans="15:15">
      <c r="O31742" s="7"/>
    </row>
    <row r="31743" spans="15:15">
      <c r="O31743" s="7"/>
    </row>
    <row r="31744" spans="15:15">
      <c r="O31744" s="7"/>
    </row>
    <row r="31745" spans="15:15">
      <c r="O31745" s="7"/>
    </row>
    <row r="31746" spans="15:15">
      <c r="O31746" s="7"/>
    </row>
    <row r="31747" spans="15:15">
      <c r="O31747" s="7"/>
    </row>
    <row r="31748" spans="15:15">
      <c r="O31748" s="7"/>
    </row>
    <row r="31749" spans="15:15">
      <c r="O31749" s="7"/>
    </row>
    <row r="31750" spans="15:15">
      <c r="O31750" s="7"/>
    </row>
    <row r="31751" spans="15:15">
      <c r="O31751" s="7"/>
    </row>
    <row r="31752" spans="15:15">
      <c r="O31752" s="7"/>
    </row>
    <row r="31753" spans="15:15">
      <c r="O31753" s="7"/>
    </row>
    <row r="31754" spans="15:15">
      <c r="O31754" s="7"/>
    </row>
    <row r="31755" spans="15:15">
      <c r="O31755" s="7"/>
    </row>
    <row r="31756" spans="15:15">
      <c r="O31756" s="7"/>
    </row>
    <row r="31757" spans="15:15">
      <c r="O31757" s="7"/>
    </row>
    <row r="31758" spans="15:15">
      <c r="O31758" s="7"/>
    </row>
    <row r="31759" spans="15:15">
      <c r="O31759" s="7"/>
    </row>
    <row r="31760" spans="15:15">
      <c r="O31760" s="7"/>
    </row>
    <row r="31761" spans="15:15">
      <c r="O31761" s="7"/>
    </row>
    <row r="31762" spans="15:15">
      <c r="O31762" s="7"/>
    </row>
    <row r="31763" spans="15:15">
      <c r="O31763" s="7"/>
    </row>
    <row r="31764" spans="15:15">
      <c r="O31764" s="7"/>
    </row>
    <row r="31765" spans="15:15">
      <c r="O31765" s="7"/>
    </row>
    <row r="31766" spans="15:15">
      <c r="O31766" s="7"/>
    </row>
    <row r="31767" spans="15:15">
      <c r="O31767" s="7"/>
    </row>
    <row r="31768" spans="15:15">
      <c r="O31768" s="7"/>
    </row>
    <row r="31769" spans="15:15">
      <c r="O31769" s="7"/>
    </row>
    <row r="31770" spans="15:15">
      <c r="O31770" s="7"/>
    </row>
    <row r="31771" spans="15:15">
      <c r="O31771" s="7"/>
    </row>
    <row r="31772" spans="15:15">
      <c r="O31772" s="7"/>
    </row>
    <row r="31773" spans="15:15">
      <c r="O31773" s="7"/>
    </row>
    <row r="31774" spans="15:15">
      <c r="O31774" s="7"/>
    </row>
    <row r="31775" spans="15:15">
      <c r="O31775" s="7"/>
    </row>
    <row r="31776" spans="15:15">
      <c r="O31776" s="7"/>
    </row>
    <row r="31777" spans="15:15">
      <c r="O31777" s="7"/>
    </row>
    <row r="31778" spans="15:15">
      <c r="O31778" s="7"/>
    </row>
    <row r="31779" spans="15:15">
      <c r="O31779" s="7"/>
    </row>
    <row r="31780" spans="15:15">
      <c r="O31780" s="7"/>
    </row>
    <row r="31781" spans="15:15">
      <c r="O31781" s="7"/>
    </row>
    <row r="31782" spans="15:15">
      <c r="O31782" s="7"/>
    </row>
    <row r="31783" spans="15:15">
      <c r="O31783" s="7"/>
    </row>
    <row r="31784" spans="15:15">
      <c r="O31784" s="7"/>
    </row>
    <row r="31785" spans="15:15">
      <c r="O31785" s="7"/>
    </row>
    <row r="31786" spans="15:15">
      <c r="O31786" s="7"/>
    </row>
    <row r="31787" spans="15:15">
      <c r="O31787" s="7"/>
    </row>
    <row r="31788" spans="15:15">
      <c r="O31788" s="7"/>
    </row>
    <row r="31789" spans="15:15">
      <c r="O31789" s="7"/>
    </row>
    <row r="31790" spans="15:15">
      <c r="O31790" s="7"/>
    </row>
    <row r="31791" spans="15:15">
      <c r="O31791" s="7"/>
    </row>
    <row r="31792" spans="15:15">
      <c r="O31792" s="7"/>
    </row>
    <row r="31793" spans="15:15">
      <c r="O31793" s="7"/>
    </row>
    <row r="31794" spans="15:15">
      <c r="O31794" s="7"/>
    </row>
    <row r="31795" spans="15:15">
      <c r="O31795" s="7"/>
    </row>
    <row r="31796" spans="15:15">
      <c r="O31796" s="7"/>
    </row>
    <row r="31797" spans="15:15">
      <c r="O31797" s="7"/>
    </row>
    <row r="31798" spans="15:15">
      <c r="O31798" s="7"/>
    </row>
    <row r="31799" spans="15:15">
      <c r="O31799" s="7"/>
    </row>
    <row r="31800" spans="15:15">
      <c r="O31800" s="7"/>
    </row>
    <row r="31801" spans="15:15">
      <c r="O31801" s="7"/>
    </row>
    <row r="31802" spans="15:15">
      <c r="O31802" s="7"/>
    </row>
    <row r="31803" spans="15:15">
      <c r="O31803" s="7"/>
    </row>
    <row r="31804" spans="15:15">
      <c r="O31804" s="7"/>
    </row>
    <row r="31805" spans="15:15">
      <c r="O31805" s="7"/>
    </row>
    <row r="31806" spans="15:15">
      <c r="O31806" s="7"/>
    </row>
    <row r="31807" spans="15:15">
      <c r="O31807" s="7"/>
    </row>
    <row r="31808" spans="15:15">
      <c r="O31808" s="7"/>
    </row>
    <row r="31809" spans="15:15">
      <c r="O31809" s="7"/>
    </row>
    <row r="31810" spans="15:15">
      <c r="O31810" s="7"/>
    </row>
    <row r="31811" spans="15:15">
      <c r="O31811" s="7"/>
    </row>
    <row r="31812" spans="15:15">
      <c r="O31812" s="7"/>
    </row>
    <row r="31813" spans="15:15">
      <c r="O31813" s="7"/>
    </row>
    <row r="31814" spans="15:15">
      <c r="O31814" s="7"/>
    </row>
    <row r="31815" spans="15:15">
      <c r="O31815" s="7"/>
    </row>
    <row r="31816" spans="15:15">
      <c r="O31816" s="7"/>
    </row>
    <row r="31817" spans="15:15">
      <c r="O31817" s="7"/>
    </row>
    <row r="31818" spans="15:15">
      <c r="O31818" s="7"/>
    </row>
    <row r="31819" spans="15:15">
      <c r="O31819" s="7"/>
    </row>
    <row r="31820" spans="15:15">
      <c r="O31820" s="7"/>
    </row>
    <row r="31821" spans="15:15">
      <c r="O31821" s="7"/>
    </row>
    <row r="31822" spans="15:15">
      <c r="O31822" s="7"/>
    </row>
    <row r="31823" spans="15:15">
      <c r="O31823" s="7"/>
    </row>
    <row r="31824" spans="15:15">
      <c r="O31824" s="7"/>
    </row>
    <row r="31825" spans="15:15">
      <c r="O31825" s="7"/>
    </row>
    <row r="31826" spans="15:15">
      <c r="O31826" s="7"/>
    </row>
    <row r="31827" spans="15:15">
      <c r="O31827" s="7"/>
    </row>
    <row r="31828" spans="15:15">
      <c r="O31828" s="7"/>
    </row>
    <row r="31829" spans="15:15">
      <c r="O31829" s="7"/>
    </row>
    <row r="31830" spans="15:15">
      <c r="O31830" s="7"/>
    </row>
    <row r="31831" spans="15:15">
      <c r="O31831" s="7"/>
    </row>
    <row r="31832" spans="15:15">
      <c r="O31832" s="7"/>
    </row>
    <row r="31833" spans="15:15">
      <c r="O31833" s="7"/>
    </row>
    <row r="31834" spans="15:15">
      <c r="O31834" s="7"/>
    </row>
    <row r="31835" spans="15:15">
      <c r="O31835" s="7"/>
    </row>
    <row r="31836" spans="15:15">
      <c r="O31836" s="7"/>
    </row>
    <row r="31837" spans="15:15">
      <c r="O31837" s="7"/>
    </row>
    <row r="31838" spans="15:15">
      <c r="O31838" s="7"/>
    </row>
    <row r="31839" spans="15:15">
      <c r="O31839" s="7"/>
    </row>
    <row r="31840" spans="15:15">
      <c r="O31840" s="7"/>
    </row>
    <row r="31841" spans="15:15">
      <c r="O31841" s="7"/>
    </row>
    <row r="31842" spans="15:15">
      <c r="O31842" s="7"/>
    </row>
    <row r="31843" spans="15:15">
      <c r="O31843" s="7"/>
    </row>
    <row r="31844" spans="15:15">
      <c r="O31844" s="7"/>
    </row>
    <row r="31845" spans="15:15">
      <c r="O31845" s="7"/>
    </row>
    <row r="31846" spans="15:15">
      <c r="O31846" s="7"/>
    </row>
    <row r="31847" spans="15:15">
      <c r="O31847" s="7"/>
    </row>
    <row r="31848" spans="15:15">
      <c r="O31848" s="7"/>
    </row>
    <row r="31849" spans="15:15">
      <c r="O31849" s="7"/>
    </row>
    <row r="31850" spans="15:15">
      <c r="O31850" s="7"/>
    </row>
    <row r="31851" spans="15:15">
      <c r="O31851" s="7"/>
    </row>
    <row r="31852" spans="15:15">
      <c r="O31852" s="7"/>
    </row>
    <row r="31853" spans="15:15">
      <c r="O31853" s="7"/>
    </row>
    <row r="31854" spans="15:15">
      <c r="O31854" s="7"/>
    </row>
    <row r="31855" spans="15:15">
      <c r="O31855" s="7"/>
    </row>
    <row r="31856" spans="15:15">
      <c r="O31856" s="7"/>
    </row>
    <row r="31857" spans="15:15">
      <c r="O31857" s="7"/>
    </row>
    <row r="31858" spans="15:15">
      <c r="O31858" s="7"/>
    </row>
    <row r="31859" spans="15:15">
      <c r="O31859" s="7"/>
    </row>
    <row r="31860" spans="15:15">
      <c r="O31860" s="7"/>
    </row>
    <row r="31861" spans="15:15">
      <c r="O31861" s="7"/>
    </row>
    <row r="31862" spans="15:15">
      <c r="O31862" s="7"/>
    </row>
    <row r="31863" spans="15:15">
      <c r="O31863" s="7"/>
    </row>
    <row r="31864" spans="15:15">
      <c r="O31864" s="7"/>
    </row>
    <row r="31865" spans="15:15">
      <c r="O31865" s="7"/>
    </row>
    <row r="31866" spans="15:15">
      <c r="O31866" s="7"/>
    </row>
    <row r="31867" spans="15:15">
      <c r="O31867" s="7"/>
    </row>
    <row r="31868" spans="15:15">
      <c r="O31868" s="7"/>
    </row>
    <row r="31869" spans="15:15">
      <c r="O31869" s="7"/>
    </row>
    <row r="31870" spans="15:15">
      <c r="O31870" s="7"/>
    </row>
    <row r="31871" spans="15:15">
      <c r="O31871" s="7"/>
    </row>
    <row r="31872" spans="15:15">
      <c r="O31872" s="7"/>
    </row>
    <row r="31873" spans="15:15">
      <c r="O31873" s="7"/>
    </row>
    <row r="31874" spans="15:15">
      <c r="O31874" s="7"/>
    </row>
    <row r="31875" spans="15:15">
      <c r="O31875" s="7"/>
    </row>
    <row r="31876" spans="15:15">
      <c r="O31876" s="7"/>
    </row>
    <row r="31877" spans="15:15">
      <c r="O31877" s="7"/>
    </row>
    <row r="31878" spans="15:15">
      <c r="O31878" s="7"/>
    </row>
    <row r="31879" spans="15:15">
      <c r="O31879" s="7"/>
    </row>
    <row r="31880" spans="15:15">
      <c r="O31880" s="7"/>
    </row>
    <row r="31881" spans="15:15">
      <c r="O31881" s="7"/>
    </row>
    <row r="31882" spans="15:15">
      <c r="O31882" s="7"/>
    </row>
    <row r="31883" spans="15:15">
      <c r="O31883" s="7"/>
    </row>
    <row r="31884" spans="15:15">
      <c r="O31884" s="7"/>
    </row>
    <row r="31885" spans="15:15">
      <c r="O31885" s="7"/>
    </row>
    <row r="31886" spans="15:15">
      <c r="O31886" s="7"/>
    </row>
    <row r="31887" spans="15:15">
      <c r="O31887" s="7"/>
    </row>
    <row r="31888" spans="15:15">
      <c r="O31888" s="7"/>
    </row>
    <row r="31889" spans="15:15">
      <c r="O31889" s="7"/>
    </row>
    <row r="31890" spans="15:15">
      <c r="O31890" s="7"/>
    </row>
    <row r="31891" spans="15:15">
      <c r="O31891" s="7"/>
    </row>
    <row r="31892" spans="15:15">
      <c r="O31892" s="7"/>
    </row>
    <row r="31893" spans="15:15">
      <c r="O31893" s="7"/>
    </row>
    <row r="31894" spans="15:15">
      <c r="O31894" s="7"/>
    </row>
    <row r="31895" spans="15:15">
      <c r="O31895" s="7"/>
    </row>
    <row r="31896" spans="15:15">
      <c r="O31896" s="7"/>
    </row>
    <row r="31897" spans="15:15">
      <c r="O31897" s="7"/>
    </row>
    <row r="31898" spans="15:15">
      <c r="O31898" s="7"/>
    </row>
    <row r="31899" spans="15:15">
      <c r="O31899" s="7"/>
    </row>
    <row r="31900" spans="15:15">
      <c r="O31900" s="7"/>
    </row>
    <row r="31901" spans="15:15">
      <c r="O31901" s="7"/>
    </row>
    <row r="31902" spans="15:15">
      <c r="O31902" s="7"/>
    </row>
    <row r="31903" spans="15:15">
      <c r="O31903" s="7"/>
    </row>
    <row r="31904" spans="15:15">
      <c r="O31904" s="7"/>
    </row>
    <row r="31905" spans="15:15">
      <c r="O31905" s="7"/>
    </row>
    <row r="31906" spans="15:15">
      <c r="O31906" s="7"/>
    </row>
    <row r="31907" spans="15:15">
      <c r="O31907" s="7"/>
    </row>
    <row r="31908" spans="15:15">
      <c r="O31908" s="7"/>
    </row>
    <row r="31909" spans="15:15">
      <c r="O31909" s="7"/>
    </row>
    <row r="31910" spans="15:15">
      <c r="O31910" s="7"/>
    </row>
    <row r="31911" spans="15:15">
      <c r="O31911" s="7"/>
    </row>
    <row r="31912" spans="15:15">
      <c r="O31912" s="7"/>
    </row>
    <row r="31913" spans="15:15">
      <c r="O31913" s="7"/>
    </row>
    <row r="31914" spans="15:15">
      <c r="O31914" s="7"/>
    </row>
    <row r="31915" spans="15:15">
      <c r="O31915" s="7"/>
    </row>
    <row r="31916" spans="15:15">
      <c r="O31916" s="7"/>
    </row>
    <row r="31917" spans="15:15">
      <c r="O31917" s="7"/>
    </row>
    <row r="31918" spans="15:15">
      <c r="O31918" s="7"/>
    </row>
    <row r="31919" spans="15:15">
      <c r="O31919" s="7"/>
    </row>
    <row r="31920" spans="15:15">
      <c r="O31920" s="7"/>
    </row>
    <row r="31921" spans="15:15">
      <c r="O31921" s="7"/>
    </row>
    <row r="31946" spans="15:15">
      <c r="O31946" s="7"/>
    </row>
    <row r="31947" spans="15:15">
      <c r="O31947" s="7"/>
    </row>
    <row r="31948" spans="15:15">
      <c r="O31948" s="7"/>
    </row>
    <row r="31949" spans="15:15">
      <c r="O31949" s="7"/>
    </row>
    <row r="31950" spans="15:15">
      <c r="O31950" s="7"/>
    </row>
    <row r="31951" spans="15:15">
      <c r="O31951" s="7"/>
    </row>
    <row r="31952" spans="15:15">
      <c r="O31952" s="7"/>
    </row>
    <row r="31953" spans="15:15">
      <c r="O31953" s="7"/>
    </row>
    <row r="31954" spans="15:15">
      <c r="O31954" s="7"/>
    </row>
    <row r="31955" spans="15:15">
      <c r="O31955" s="7"/>
    </row>
    <row r="31956" spans="15:15">
      <c r="O31956" s="7"/>
    </row>
    <row r="31957" spans="15:15">
      <c r="O31957" s="7"/>
    </row>
    <row r="31958" spans="15:15">
      <c r="O31958" s="7"/>
    </row>
    <row r="31959" spans="15:15">
      <c r="O31959" s="7"/>
    </row>
    <row r="31960" spans="15:15">
      <c r="O31960" s="7"/>
    </row>
    <row r="31961" spans="15:15">
      <c r="O31961" s="7"/>
    </row>
    <row r="31962" spans="15:15">
      <c r="O31962" s="7"/>
    </row>
    <row r="31963" spans="15:15">
      <c r="O31963" s="7"/>
    </row>
    <row r="31964" spans="15:15">
      <c r="O31964" s="7"/>
    </row>
    <row r="31965" spans="15:15">
      <c r="O31965" s="7"/>
    </row>
    <row r="31966" spans="15:15">
      <c r="O31966" s="7"/>
    </row>
    <row r="31967" spans="15:15">
      <c r="O31967" s="7"/>
    </row>
    <row r="31968" spans="15:15">
      <c r="O31968" s="7"/>
    </row>
    <row r="31969" spans="15:15">
      <c r="O31969" s="7"/>
    </row>
    <row r="31970" spans="15:15">
      <c r="O31970" s="7"/>
    </row>
    <row r="31971" spans="15:15">
      <c r="O31971" s="7"/>
    </row>
    <row r="31972" spans="15:15">
      <c r="O31972" s="7"/>
    </row>
    <row r="31973" spans="15:15">
      <c r="O31973" s="7"/>
    </row>
    <row r="31974" spans="15:15">
      <c r="O31974" s="7"/>
    </row>
    <row r="31975" spans="15:15">
      <c r="O31975" s="7"/>
    </row>
    <row r="31976" spans="15:15">
      <c r="O31976" s="7"/>
    </row>
    <row r="31977" spans="15:15">
      <c r="O31977" s="7"/>
    </row>
    <row r="31978" spans="15:15">
      <c r="O31978" s="7"/>
    </row>
    <row r="31979" spans="15:15">
      <c r="O31979" s="7"/>
    </row>
    <row r="31980" spans="15:15">
      <c r="O31980" s="7"/>
    </row>
    <row r="31981" spans="15:15">
      <c r="O31981" s="7"/>
    </row>
    <row r="31982" spans="15:15">
      <c r="O31982" s="7"/>
    </row>
    <row r="31983" spans="15:15">
      <c r="O31983" s="7"/>
    </row>
    <row r="31984" spans="15:15">
      <c r="O31984" s="7"/>
    </row>
    <row r="31985" spans="15:15">
      <c r="O31985" s="7"/>
    </row>
    <row r="31986" spans="15:15">
      <c r="O31986" s="7"/>
    </row>
    <row r="31987" spans="15:15">
      <c r="O31987" s="7"/>
    </row>
    <row r="31988" spans="15:15">
      <c r="O31988" s="7"/>
    </row>
    <row r="31989" spans="15:15">
      <c r="O31989" s="7"/>
    </row>
    <row r="31990" spans="15:15">
      <c r="O31990" s="7"/>
    </row>
    <row r="31991" spans="15:15">
      <c r="O31991" s="7"/>
    </row>
    <row r="31992" spans="15:15">
      <c r="O31992" s="7"/>
    </row>
    <row r="31993" spans="15:15">
      <c r="O31993" s="7"/>
    </row>
    <row r="31994" spans="15:15">
      <c r="O31994" s="7"/>
    </row>
    <row r="31995" spans="15:15">
      <c r="O31995" s="7"/>
    </row>
    <row r="31996" spans="15:15">
      <c r="O31996" s="7"/>
    </row>
    <row r="31997" spans="15:15">
      <c r="O31997" s="7"/>
    </row>
    <row r="31998" spans="15:15">
      <c r="O31998" s="7"/>
    </row>
    <row r="31999" spans="15:15">
      <c r="O31999" s="7"/>
    </row>
    <row r="32000" spans="15:15">
      <c r="O32000" s="7"/>
    </row>
    <row r="32001" spans="15:15">
      <c r="O32001" s="7"/>
    </row>
    <row r="32002" spans="15:15">
      <c r="O32002" s="7"/>
    </row>
    <row r="32003" spans="15:15">
      <c r="O32003" s="7"/>
    </row>
    <row r="32004" spans="15:15">
      <c r="O32004" s="7"/>
    </row>
    <row r="32005" spans="15:15">
      <c r="O32005" s="7"/>
    </row>
    <row r="32006" spans="15:15">
      <c r="O32006" s="7"/>
    </row>
    <row r="32007" spans="15:15">
      <c r="O32007" s="7"/>
    </row>
    <row r="32008" spans="15:15">
      <c r="O32008" s="7"/>
    </row>
    <row r="32009" spans="15:15">
      <c r="O32009" s="7"/>
    </row>
    <row r="32010" spans="15:15">
      <c r="O32010" s="7"/>
    </row>
    <row r="32011" spans="15:15">
      <c r="O32011" s="7"/>
    </row>
    <row r="32012" spans="15:15">
      <c r="O32012" s="7"/>
    </row>
    <row r="32013" spans="15:15">
      <c r="O32013" s="7"/>
    </row>
    <row r="32014" spans="15:15">
      <c r="O32014" s="7"/>
    </row>
    <row r="32015" spans="15:15">
      <c r="O32015" s="7"/>
    </row>
    <row r="32016" spans="15:15">
      <c r="O32016" s="7"/>
    </row>
    <row r="32017" spans="15:15">
      <c r="O32017" s="7"/>
    </row>
    <row r="32018" spans="15:15">
      <c r="O32018" s="7"/>
    </row>
    <row r="32019" spans="15:15">
      <c r="O32019" s="7"/>
    </row>
    <row r="32020" spans="15:15">
      <c r="O32020" s="7"/>
    </row>
    <row r="32021" spans="15:15">
      <c r="O32021" s="7"/>
    </row>
    <row r="32022" spans="15:15">
      <c r="O32022" s="7"/>
    </row>
    <row r="32023" spans="15:15">
      <c r="O32023" s="7"/>
    </row>
    <row r="32024" spans="15:15">
      <c r="O32024" s="7"/>
    </row>
    <row r="32025" spans="15:15">
      <c r="O32025" s="7"/>
    </row>
    <row r="32026" spans="15:15">
      <c r="O32026" s="7"/>
    </row>
    <row r="32027" spans="15:15">
      <c r="O32027" s="7"/>
    </row>
    <row r="32028" spans="15:15">
      <c r="O32028" s="7"/>
    </row>
    <row r="32029" spans="15:15">
      <c r="O32029" s="7"/>
    </row>
    <row r="32030" spans="15:15">
      <c r="O32030" s="7"/>
    </row>
    <row r="32031" spans="15:15">
      <c r="O32031" s="7"/>
    </row>
    <row r="32032" spans="15:15">
      <c r="O32032" s="7"/>
    </row>
    <row r="32033" spans="15:15">
      <c r="O32033" s="7"/>
    </row>
    <row r="32034" spans="15:15">
      <c r="O32034" s="7"/>
    </row>
    <row r="32035" spans="15:15">
      <c r="O32035" s="7"/>
    </row>
    <row r="32036" spans="15:15">
      <c r="O32036" s="7"/>
    </row>
    <row r="32037" spans="15:15">
      <c r="O32037" s="7"/>
    </row>
    <row r="32038" spans="15:15">
      <c r="O32038" s="7"/>
    </row>
    <row r="32039" spans="15:15">
      <c r="O32039" s="7"/>
    </row>
    <row r="32040" spans="15:15">
      <c r="O32040" s="7"/>
    </row>
    <row r="32041" spans="15:15">
      <c r="O32041" s="7"/>
    </row>
    <row r="32042" spans="15:15">
      <c r="O32042" s="7"/>
    </row>
    <row r="32043" spans="15:15">
      <c r="O32043" s="7"/>
    </row>
    <row r="32044" spans="15:15">
      <c r="O32044" s="7"/>
    </row>
    <row r="32045" spans="15:15">
      <c r="O32045" s="7"/>
    </row>
    <row r="32046" spans="15:15">
      <c r="O32046" s="7"/>
    </row>
    <row r="32047" spans="15:15">
      <c r="O32047" s="7"/>
    </row>
    <row r="32048" spans="15:15">
      <c r="O32048" s="7"/>
    </row>
    <row r="32049" spans="15:15">
      <c r="O32049" s="7"/>
    </row>
    <row r="32050" spans="15:15">
      <c r="O32050" s="7"/>
    </row>
    <row r="32051" spans="15:15">
      <c r="O32051" s="7"/>
    </row>
    <row r="32052" spans="15:15">
      <c r="O32052" s="7"/>
    </row>
    <row r="32053" spans="15:15">
      <c r="O32053" s="7"/>
    </row>
    <row r="32054" spans="15:15">
      <c r="O32054" s="7"/>
    </row>
    <row r="32055" spans="15:15">
      <c r="O32055" s="7"/>
    </row>
    <row r="32056" spans="15:15">
      <c r="O32056" s="7"/>
    </row>
    <row r="32057" spans="15:15">
      <c r="O32057" s="7"/>
    </row>
    <row r="32058" spans="15:15">
      <c r="O32058" s="7"/>
    </row>
    <row r="32059" spans="15:15">
      <c r="O32059" s="7"/>
    </row>
    <row r="32060" spans="15:15">
      <c r="O32060" s="7"/>
    </row>
    <row r="32061" spans="15:15">
      <c r="O32061" s="7"/>
    </row>
    <row r="32062" spans="15:15">
      <c r="O32062" s="7"/>
    </row>
    <row r="32063" spans="15:15">
      <c r="O32063" s="7"/>
    </row>
    <row r="32064" spans="15:15">
      <c r="O32064" s="7"/>
    </row>
    <row r="32065" spans="15:15">
      <c r="O32065" s="7"/>
    </row>
    <row r="32066" spans="15:15">
      <c r="O32066" s="7"/>
    </row>
    <row r="32067" spans="15:15">
      <c r="O32067" s="7"/>
    </row>
    <row r="32068" spans="15:15">
      <c r="O32068" s="7"/>
    </row>
    <row r="32069" spans="15:15">
      <c r="O32069" s="7"/>
    </row>
    <row r="32070" spans="15:15">
      <c r="O32070" s="7"/>
    </row>
    <row r="32071" spans="15:15">
      <c r="O32071" s="7"/>
    </row>
    <row r="32072" spans="15:15">
      <c r="O32072" s="7"/>
    </row>
    <row r="32073" spans="15:15">
      <c r="O32073" s="7"/>
    </row>
    <row r="32074" spans="15:15">
      <c r="O32074" s="7"/>
    </row>
    <row r="32075" spans="15:15">
      <c r="O32075" s="7"/>
    </row>
    <row r="32076" spans="15:15">
      <c r="O32076" s="7"/>
    </row>
    <row r="32077" spans="15:15">
      <c r="O32077" s="7"/>
    </row>
    <row r="32078" spans="15:15">
      <c r="O32078" s="7"/>
    </row>
    <row r="32079" spans="15:15">
      <c r="O32079" s="7"/>
    </row>
    <row r="32080" spans="15:15">
      <c r="O32080" s="7"/>
    </row>
    <row r="32081" spans="15:15">
      <c r="O32081" s="7"/>
    </row>
    <row r="32082" spans="15:15">
      <c r="O32082" s="7"/>
    </row>
    <row r="32083" spans="15:15">
      <c r="O32083" s="7"/>
    </row>
    <row r="32084" spans="15:15">
      <c r="O32084" s="7"/>
    </row>
    <row r="32085" spans="15:15">
      <c r="O32085" s="7"/>
    </row>
    <row r="32086" spans="15:15">
      <c r="O32086" s="7"/>
    </row>
    <row r="32087" spans="15:15">
      <c r="O32087" s="7"/>
    </row>
    <row r="32088" spans="15:15">
      <c r="O32088" s="7"/>
    </row>
    <row r="32089" spans="15:15">
      <c r="O32089" s="7"/>
    </row>
    <row r="32090" spans="15:15">
      <c r="O32090" s="7"/>
    </row>
    <row r="32091" spans="15:15">
      <c r="O32091" s="7"/>
    </row>
    <row r="32092" spans="15:15">
      <c r="O32092" s="7"/>
    </row>
    <row r="32093" spans="15:15">
      <c r="O32093" s="7"/>
    </row>
    <row r="32094" spans="15:15">
      <c r="O32094" s="7"/>
    </row>
    <row r="32095" spans="15:15">
      <c r="O32095" s="7"/>
    </row>
    <row r="32096" spans="15:15">
      <c r="O32096" s="7"/>
    </row>
    <row r="32097" spans="15:15">
      <c r="O32097" s="7"/>
    </row>
    <row r="32098" spans="15:15">
      <c r="O32098" s="7"/>
    </row>
    <row r="32099" spans="15:15">
      <c r="O32099" s="7"/>
    </row>
    <row r="32100" spans="15:15">
      <c r="O32100" s="7"/>
    </row>
    <row r="32101" spans="15:15">
      <c r="O32101" s="7"/>
    </row>
    <row r="32102" spans="15:15">
      <c r="O32102" s="7"/>
    </row>
    <row r="32103" spans="15:15">
      <c r="O32103" s="7"/>
    </row>
    <row r="32104" spans="15:15">
      <c r="O32104" s="7"/>
    </row>
    <row r="32105" spans="15:15">
      <c r="O32105" s="7"/>
    </row>
    <row r="32106" spans="15:15">
      <c r="O32106" s="7"/>
    </row>
    <row r="32107" spans="15:15">
      <c r="O32107" s="7"/>
    </row>
    <row r="32108" spans="15:15">
      <c r="O32108" s="7"/>
    </row>
    <row r="32109" spans="15:15">
      <c r="O32109" s="7"/>
    </row>
    <row r="32110" spans="15:15">
      <c r="O32110" s="7"/>
    </row>
    <row r="32111" spans="15:15">
      <c r="O32111" s="7"/>
    </row>
    <row r="32112" spans="15:15">
      <c r="O32112" s="7"/>
    </row>
    <row r="32113" spans="15:15">
      <c r="O32113" s="7"/>
    </row>
    <row r="32114" spans="15:15">
      <c r="O32114" s="7"/>
    </row>
    <row r="32115" spans="15:15">
      <c r="O32115" s="7"/>
    </row>
    <row r="32116" spans="15:15">
      <c r="O32116" s="7"/>
    </row>
    <row r="32117" spans="15:15">
      <c r="O32117" s="7"/>
    </row>
    <row r="32118" spans="15:15">
      <c r="O32118" s="7"/>
    </row>
    <row r="32119" spans="15:15">
      <c r="O32119" s="7"/>
    </row>
    <row r="32120" spans="15:15">
      <c r="O32120" s="7"/>
    </row>
    <row r="32121" spans="15:15">
      <c r="O32121" s="7"/>
    </row>
    <row r="32122" spans="15:15">
      <c r="O32122" s="7"/>
    </row>
    <row r="32123" spans="15:15">
      <c r="O32123" s="7"/>
    </row>
    <row r="32124" spans="15:15">
      <c r="O32124" s="7"/>
    </row>
    <row r="32125" spans="15:15">
      <c r="O32125" s="7"/>
    </row>
    <row r="32126" spans="15:15">
      <c r="O32126" s="7"/>
    </row>
    <row r="32127" spans="15:15">
      <c r="O32127" s="7"/>
    </row>
    <row r="32128" spans="15:15">
      <c r="O32128" s="7"/>
    </row>
    <row r="32129" spans="15:15">
      <c r="O32129" s="7"/>
    </row>
    <row r="32130" spans="15:15">
      <c r="O32130" s="7"/>
    </row>
    <row r="32131" spans="15:15">
      <c r="O32131" s="7"/>
    </row>
    <row r="32132" spans="15:15">
      <c r="O32132" s="7"/>
    </row>
    <row r="32133" spans="15:15">
      <c r="O32133" s="7"/>
    </row>
    <row r="32134" spans="15:15">
      <c r="O32134" s="7"/>
    </row>
    <row r="32135" spans="15:15">
      <c r="O32135" s="7"/>
    </row>
    <row r="32136" spans="15:15">
      <c r="O32136" s="7"/>
    </row>
    <row r="32137" spans="15:15">
      <c r="O32137" s="7"/>
    </row>
    <row r="32138" spans="15:15">
      <c r="O32138" s="7"/>
    </row>
    <row r="32139" spans="15:15">
      <c r="O32139" s="7"/>
    </row>
    <row r="32140" spans="15:15">
      <c r="O32140" s="7"/>
    </row>
    <row r="32141" spans="15:15">
      <c r="O32141" s="7"/>
    </row>
    <row r="32142" spans="15:15">
      <c r="O32142" s="7"/>
    </row>
    <row r="32143" spans="15:15">
      <c r="O32143" s="7"/>
    </row>
    <row r="32144" spans="15:15">
      <c r="O32144" s="7"/>
    </row>
    <row r="32145" spans="15:15">
      <c r="O32145" s="7"/>
    </row>
    <row r="32146" spans="15:15">
      <c r="O32146" s="7"/>
    </row>
    <row r="32147" spans="15:15">
      <c r="O32147" s="7"/>
    </row>
    <row r="32148" spans="15:15">
      <c r="O32148" s="7"/>
    </row>
    <row r="32149" spans="15:15">
      <c r="O32149" s="7"/>
    </row>
    <row r="32150" spans="15:15">
      <c r="O32150" s="7"/>
    </row>
    <row r="32151" spans="15:15">
      <c r="O32151" s="7"/>
    </row>
    <row r="32152" spans="15:15">
      <c r="O32152" s="7"/>
    </row>
    <row r="32153" spans="15:15">
      <c r="O32153" s="7"/>
    </row>
    <row r="32154" spans="15:15">
      <c r="O32154" s="7"/>
    </row>
    <row r="32155" spans="15:15">
      <c r="O32155" s="7"/>
    </row>
    <row r="32156" spans="15:15">
      <c r="O32156" s="7"/>
    </row>
    <row r="32157" spans="15:15">
      <c r="O32157" s="7"/>
    </row>
    <row r="32158" spans="15:15">
      <c r="O32158" s="7"/>
    </row>
    <row r="32159" spans="15:15">
      <c r="O32159" s="7"/>
    </row>
    <row r="32160" spans="15:15">
      <c r="O32160" s="7"/>
    </row>
    <row r="32161" spans="15:15">
      <c r="O32161" s="7"/>
    </row>
    <row r="32162" spans="15:15">
      <c r="O32162" s="7"/>
    </row>
    <row r="32163" spans="15:15">
      <c r="O32163" s="7"/>
    </row>
    <row r="32164" spans="15:15">
      <c r="O32164" s="7"/>
    </row>
    <row r="32165" spans="15:15">
      <c r="O32165" s="7"/>
    </row>
    <row r="32166" spans="15:15">
      <c r="O32166" s="7"/>
    </row>
    <row r="32167" spans="15:15">
      <c r="O32167" s="7"/>
    </row>
    <row r="32168" spans="15:15">
      <c r="O32168" s="7"/>
    </row>
    <row r="32169" spans="15:15">
      <c r="O32169" s="7"/>
    </row>
    <row r="32170" spans="15:15">
      <c r="O32170" s="7"/>
    </row>
    <row r="32171" spans="15:15">
      <c r="O32171" s="7"/>
    </row>
    <row r="32172" spans="15:15">
      <c r="O32172" s="7"/>
    </row>
    <row r="32173" spans="15:15">
      <c r="O32173" s="7"/>
    </row>
    <row r="32174" spans="15:15">
      <c r="O32174" s="7"/>
    </row>
    <row r="32175" spans="15:15">
      <c r="O32175" s="7"/>
    </row>
    <row r="32176" spans="15:15">
      <c r="O32176" s="7"/>
    </row>
    <row r="32177" spans="15:15">
      <c r="O32177" s="7"/>
    </row>
    <row r="32178" spans="15:15">
      <c r="O32178" s="7"/>
    </row>
    <row r="32179" spans="15:15">
      <c r="O32179" s="7"/>
    </row>
    <row r="32180" spans="15:15">
      <c r="O32180" s="7"/>
    </row>
    <row r="32181" spans="15:15">
      <c r="O32181" s="7"/>
    </row>
    <row r="32182" spans="15:15">
      <c r="O32182" s="7"/>
    </row>
    <row r="32183" spans="15:15">
      <c r="O32183" s="7"/>
    </row>
    <row r="32184" spans="15:15">
      <c r="O32184" s="7"/>
    </row>
    <row r="32185" spans="15:15">
      <c r="O32185" s="7"/>
    </row>
    <row r="32210" spans="15:15">
      <c r="O32210" s="7"/>
    </row>
    <row r="32211" spans="15:15">
      <c r="O32211" s="7"/>
    </row>
    <row r="32212" spans="15:15">
      <c r="O32212" s="7"/>
    </row>
    <row r="32213" spans="15:15">
      <c r="O32213" s="7"/>
    </row>
    <row r="32214" spans="15:15">
      <c r="O32214" s="7"/>
    </row>
    <row r="32215" spans="15:15">
      <c r="O32215" s="7"/>
    </row>
    <row r="32216" spans="15:15">
      <c r="O32216" s="7"/>
    </row>
    <row r="32217" spans="15:15">
      <c r="O32217" s="7"/>
    </row>
    <row r="32218" spans="15:15">
      <c r="O32218" s="7"/>
    </row>
    <row r="32219" spans="15:15">
      <c r="O32219" s="7"/>
    </row>
    <row r="32220" spans="15:15">
      <c r="O32220" s="7"/>
    </row>
    <row r="32221" spans="15:15">
      <c r="O32221" s="7"/>
    </row>
    <row r="32222" spans="15:15">
      <c r="O32222" s="7"/>
    </row>
    <row r="32223" spans="15:15">
      <c r="O32223" s="7"/>
    </row>
    <row r="32224" spans="15:15">
      <c r="O32224" s="7"/>
    </row>
    <row r="32225" spans="15:15">
      <c r="O32225" s="7"/>
    </row>
    <row r="32226" spans="15:15">
      <c r="O32226" s="7"/>
    </row>
    <row r="32227" spans="15:15">
      <c r="O32227" s="7"/>
    </row>
    <row r="32228" spans="15:15">
      <c r="O32228" s="7"/>
    </row>
    <row r="32229" spans="15:15">
      <c r="O32229" s="7"/>
    </row>
    <row r="32230" spans="15:15">
      <c r="O32230" s="7"/>
    </row>
    <row r="32231" spans="15:15">
      <c r="O32231" s="7"/>
    </row>
    <row r="32232" spans="15:15">
      <c r="O32232" s="7"/>
    </row>
    <row r="32233" spans="15:15">
      <c r="O32233" s="7"/>
    </row>
    <row r="32234" spans="15:15">
      <c r="O32234" s="7"/>
    </row>
    <row r="32235" spans="15:15">
      <c r="O32235" s="7"/>
    </row>
    <row r="32236" spans="15:15">
      <c r="O32236" s="7"/>
    </row>
    <row r="32237" spans="15:15">
      <c r="O32237" s="7"/>
    </row>
    <row r="32238" spans="15:15">
      <c r="O32238" s="7"/>
    </row>
    <row r="32239" spans="15:15">
      <c r="O32239" s="7"/>
    </row>
    <row r="32240" spans="15:15">
      <c r="O32240" s="7"/>
    </row>
    <row r="32241" spans="15:15">
      <c r="O32241" s="7"/>
    </row>
    <row r="32242" spans="15:15">
      <c r="O32242" s="7"/>
    </row>
    <row r="32243" spans="15:15">
      <c r="O32243" s="7"/>
    </row>
    <row r="32244" spans="15:15">
      <c r="O32244" s="7"/>
    </row>
    <row r="32245" spans="15:15">
      <c r="O32245" s="7"/>
    </row>
    <row r="32246" spans="15:15">
      <c r="O32246" s="7"/>
    </row>
    <row r="32247" spans="15:15">
      <c r="O32247" s="7"/>
    </row>
    <row r="32248" spans="15:15">
      <c r="O32248" s="7"/>
    </row>
    <row r="32249" spans="15:15">
      <c r="O32249" s="7"/>
    </row>
    <row r="32250" spans="15:15">
      <c r="O32250" s="7"/>
    </row>
    <row r="32251" spans="15:15">
      <c r="O32251" s="7"/>
    </row>
    <row r="32252" spans="15:15">
      <c r="O32252" s="7"/>
    </row>
    <row r="32253" spans="15:15">
      <c r="O32253" s="7"/>
    </row>
    <row r="32254" spans="15:15">
      <c r="O32254" s="7"/>
    </row>
    <row r="32255" spans="15:15">
      <c r="O32255" s="7"/>
    </row>
    <row r="32256" spans="15:15">
      <c r="O32256" s="7"/>
    </row>
    <row r="32257" spans="15:15">
      <c r="O32257" s="7"/>
    </row>
    <row r="32258" spans="15:15">
      <c r="O32258" s="7"/>
    </row>
    <row r="32259" spans="15:15">
      <c r="O32259" s="7"/>
    </row>
    <row r="32260" spans="15:15">
      <c r="O32260" s="7"/>
    </row>
    <row r="32261" spans="15:15">
      <c r="O32261" s="7"/>
    </row>
    <row r="32262" spans="15:15">
      <c r="O32262" s="7"/>
    </row>
    <row r="32263" spans="15:15">
      <c r="O32263" s="7"/>
    </row>
    <row r="32264" spans="15:15">
      <c r="O32264" s="7"/>
    </row>
    <row r="32265" spans="15:15">
      <c r="O32265" s="7"/>
    </row>
    <row r="32266" spans="15:15">
      <c r="O32266" s="7"/>
    </row>
    <row r="32267" spans="15:15">
      <c r="O32267" s="7"/>
    </row>
    <row r="32268" spans="15:15">
      <c r="O32268" s="7"/>
    </row>
    <row r="32269" spans="15:15">
      <c r="O32269" s="7"/>
    </row>
    <row r="32270" spans="15:15">
      <c r="O32270" s="7"/>
    </row>
    <row r="32271" spans="15:15">
      <c r="O32271" s="7"/>
    </row>
    <row r="32272" spans="15:15">
      <c r="O32272" s="7"/>
    </row>
    <row r="32273" spans="15:15">
      <c r="O32273" s="7"/>
    </row>
    <row r="32274" spans="15:15">
      <c r="O32274" s="7"/>
    </row>
    <row r="32275" spans="15:15">
      <c r="O32275" s="7"/>
    </row>
    <row r="32276" spans="15:15">
      <c r="O32276" s="7"/>
    </row>
    <row r="32277" spans="15:15">
      <c r="O32277" s="7"/>
    </row>
    <row r="32278" spans="15:15">
      <c r="O32278" s="7"/>
    </row>
    <row r="32279" spans="15:15">
      <c r="O32279" s="7"/>
    </row>
    <row r="32280" spans="15:15">
      <c r="O32280" s="7"/>
    </row>
    <row r="32281" spans="15:15">
      <c r="O32281" s="7"/>
    </row>
    <row r="32282" spans="15:15">
      <c r="O32282" s="7"/>
    </row>
    <row r="32283" spans="15:15">
      <c r="O32283" s="7"/>
    </row>
    <row r="32284" spans="15:15">
      <c r="O32284" s="7"/>
    </row>
    <row r="32285" spans="15:15">
      <c r="O32285" s="7"/>
    </row>
    <row r="32286" spans="15:15">
      <c r="O32286" s="7"/>
    </row>
    <row r="32287" spans="15:15">
      <c r="O32287" s="7"/>
    </row>
    <row r="32288" spans="15:15">
      <c r="O32288" s="7"/>
    </row>
    <row r="32289" spans="15:15">
      <c r="O32289" s="7"/>
    </row>
    <row r="32290" spans="15:15">
      <c r="O32290" s="7"/>
    </row>
    <row r="32291" spans="15:15">
      <c r="O32291" s="7"/>
    </row>
    <row r="32292" spans="15:15">
      <c r="O32292" s="7"/>
    </row>
    <row r="32293" spans="15:15">
      <c r="O32293" s="7"/>
    </row>
    <row r="32294" spans="15:15">
      <c r="O32294" s="7"/>
    </row>
    <row r="32295" spans="15:15">
      <c r="O32295" s="7"/>
    </row>
    <row r="32296" spans="15:15">
      <c r="O32296" s="7"/>
    </row>
    <row r="32297" spans="15:15">
      <c r="O32297" s="7"/>
    </row>
    <row r="32298" spans="15:15">
      <c r="O32298" s="7"/>
    </row>
    <row r="32299" spans="15:15">
      <c r="O32299" s="7"/>
    </row>
    <row r="32300" spans="15:15">
      <c r="O32300" s="7"/>
    </row>
    <row r="32301" spans="15:15">
      <c r="O32301" s="7"/>
    </row>
    <row r="32302" spans="15:15">
      <c r="O32302" s="7"/>
    </row>
    <row r="32303" spans="15:15">
      <c r="O32303" s="7"/>
    </row>
    <row r="32304" spans="15:15">
      <c r="O32304" s="7"/>
    </row>
    <row r="32305" spans="15:15">
      <c r="O32305" s="7"/>
    </row>
    <row r="32306" spans="15:15">
      <c r="O32306" s="7"/>
    </row>
    <row r="32307" spans="15:15">
      <c r="O32307" s="7"/>
    </row>
    <row r="32308" spans="15:15">
      <c r="O32308" s="7"/>
    </row>
    <row r="32309" spans="15:15">
      <c r="O32309" s="7"/>
    </row>
    <row r="32310" spans="15:15">
      <c r="O32310" s="7"/>
    </row>
    <row r="32311" spans="15:15">
      <c r="O32311" s="7"/>
    </row>
    <row r="32312" spans="15:15">
      <c r="O32312" s="7"/>
    </row>
    <row r="32313" spans="15:15">
      <c r="O32313" s="7"/>
    </row>
    <row r="32314" spans="15:15">
      <c r="O32314" s="7"/>
    </row>
    <row r="32315" spans="15:15">
      <c r="O32315" s="7"/>
    </row>
    <row r="32316" spans="15:15">
      <c r="O32316" s="7"/>
    </row>
    <row r="32317" spans="15:15">
      <c r="O32317" s="7"/>
    </row>
    <row r="32318" spans="15:15">
      <c r="O32318" s="7"/>
    </row>
    <row r="32319" spans="15:15">
      <c r="O32319" s="7"/>
    </row>
    <row r="32320" spans="15:15">
      <c r="O32320" s="7"/>
    </row>
    <row r="32321" spans="15:15">
      <c r="O32321" s="7"/>
    </row>
    <row r="32322" spans="15:15">
      <c r="O32322" s="7"/>
    </row>
    <row r="32323" spans="15:15">
      <c r="O32323" s="7"/>
    </row>
    <row r="32324" spans="15:15">
      <c r="O32324" s="7"/>
    </row>
    <row r="32325" spans="15:15">
      <c r="O32325" s="7"/>
    </row>
    <row r="32326" spans="15:15">
      <c r="O32326" s="7"/>
    </row>
    <row r="32327" spans="15:15">
      <c r="O32327" s="7"/>
    </row>
    <row r="32328" spans="15:15">
      <c r="O32328" s="7"/>
    </row>
    <row r="32329" spans="15:15">
      <c r="O32329" s="7"/>
    </row>
    <row r="32330" spans="15:15">
      <c r="O32330" s="7"/>
    </row>
    <row r="32331" spans="15:15">
      <c r="O32331" s="7"/>
    </row>
    <row r="32332" spans="15:15">
      <c r="O32332" s="7"/>
    </row>
    <row r="32333" spans="15:15">
      <c r="O32333" s="7"/>
    </row>
    <row r="32334" spans="15:15">
      <c r="O32334" s="7"/>
    </row>
    <row r="32335" spans="15:15">
      <c r="O32335" s="7"/>
    </row>
    <row r="32336" spans="15:15">
      <c r="O32336" s="7"/>
    </row>
    <row r="32337" spans="15:15">
      <c r="O32337" s="7"/>
    </row>
    <row r="32338" spans="15:15">
      <c r="O32338" s="7"/>
    </row>
    <row r="32339" spans="15:15">
      <c r="O32339" s="7"/>
    </row>
    <row r="32340" spans="15:15">
      <c r="O32340" s="7"/>
    </row>
    <row r="32341" spans="15:15">
      <c r="O32341" s="7"/>
    </row>
    <row r="32342" spans="15:15">
      <c r="O32342" s="7"/>
    </row>
    <row r="32343" spans="15:15">
      <c r="O32343" s="7"/>
    </row>
    <row r="32344" spans="15:15">
      <c r="O32344" s="7"/>
    </row>
    <row r="32345" spans="15:15">
      <c r="O32345" s="7"/>
    </row>
    <row r="32346" spans="15:15">
      <c r="O32346" s="7"/>
    </row>
    <row r="32347" spans="15:15">
      <c r="O32347" s="7"/>
    </row>
    <row r="32348" spans="15:15">
      <c r="O32348" s="7"/>
    </row>
    <row r="32349" spans="15:15">
      <c r="O32349" s="7"/>
    </row>
    <row r="32350" spans="15:15">
      <c r="O32350" s="7"/>
    </row>
    <row r="32351" spans="15:15">
      <c r="O32351" s="7"/>
    </row>
    <row r="32352" spans="15:15">
      <c r="O32352" s="7"/>
    </row>
    <row r="32353" spans="15:15">
      <c r="O32353" s="7"/>
    </row>
    <row r="32354" spans="15:15">
      <c r="O32354" s="7"/>
    </row>
    <row r="32355" spans="15:15">
      <c r="O32355" s="7"/>
    </row>
    <row r="32356" spans="15:15">
      <c r="O32356" s="7"/>
    </row>
    <row r="32357" spans="15:15">
      <c r="O32357" s="7"/>
    </row>
    <row r="32358" spans="15:15">
      <c r="O32358" s="7"/>
    </row>
    <row r="32359" spans="15:15">
      <c r="O32359" s="7"/>
    </row>
    <row r="32360" spans="15:15">
      <c r="O32360" s="7"/>
    </row>
    <row r="32361" spans="15:15">
      <c r="O32361" s="7"/>
    </row>
    <row r="32362" spans="15:15">
      <c r="O32362" s="7"/>
    </row>
    <row r="32363" spans="15:15">
      <c r="O32363" s="7"/>
    </row>
    <row r="32364" spans="15:15">
      <c r="O32364" s="7"/>
    </row>
    <row r="32365" spans="15:15">
      <c r="O32365" s="7"/>
    </row>
    <row r="32366" spans="15:15">
      <c r="O32366" s="7"/>
    </row>
    <row r="32367" spans="15:15">
      <c r="O32367" s="7"/>
    </row>
    <row r="32368" spans="15:15">
      <c r="O32368" s="7"/>
    </row>
    <row r="32369" spans="15:15">
      <c r="O32369" s="7"/>
    </row>
    <row r="32370" spans="15:15">
      <c r="O32370" s="7"/>
    </row>
    <row r="32371" spans="15:15">
      <c r="O32371" s="7"/>
    </row>
    <row r="32372" spans="15:15">
      <c r="O32372" s="7"/>
    </row>
    <row r="32373" spans="15:15">
      <c r="O32373" s="7"/>
    </row>
    <row r="32374" spans="15:15">
      <c r="O32374" s="7"/>
    </row>
    <row r="32375" spans="15:15">
      <c r="O32375" s="7"/>
    </row>
    <row r="32376" spans="15:15">
      <c r="O32376" s="7"/>
    </row>
    <row r="32377" spans="15:15">
      <c r="O32377" s="7"/>
    </row>
    <row r="32378" spans="15:15">
      <c r="O32378" s="7"/>
    </row>
    <row r="32379" spans="15:15">
      <c r="O32379" s="7"/>
    </row>
    <row r="32380" spans="15:15">
      <c r="O32380" s="7"/>
    </row>
    <row r="32381" spans="15:15">
      <c r="O32381" s="7"/>
    </row>
    <row r="32382" spans="15:15">
      <c r="O32382" s="7"/>
    </row>
    <row r="32383" spans="15:15">
      <c r="O32383" s="7"/>
    </row>
    <row r="32384" spans="15:15">
      <c r="O32384" s="7"/>
    </row>
    <row r="32385" spans="15:15">
      <c r="O32385" s="7"/>
    </row>
    <row r="32386" spans="15:15">
      <c r="O32386" s="7"/>
    </row>
    <row r="32387" spans="15:15">
      <c r="O32387" s="7"/>
    </row>
    <row r="32388" spans="15:15">
      <c r="O32388" s="7"/>
    </row>
    <row r="32389" spans="15:15">
      <c r="O32389" s="7"/>
    </row>
    <row r="32390" spans="15:15">
      <c r="O32390" s="7"/>
    </row>
    <row r="32391" spans="15:15">
      <c r="O32391" s="7"/>
    </row>
    <row r="32392" spans="15:15">
      <c r="O32392" s="7"/>
    </row>
    <row r="32393" spans="15:15">
      <c r="O32393" s="7"/>
    </row>
    <row r="32394" spans="15:15">
      <c r="O32394" s="7"/>
    </row>
    <row r="32395" spans="15:15">
      <c r="O32395" s="7"/>
    </row>
    <row r="32396" spans="15:15">
      <c r="O32396" s="7"/>
    </row>
    <row r="32397" spans="15:15">
      <c r="O32397" s="7"/>
    </row>
    <row r="32398" spans="15:15">
      <c r="O32398" s="7"/>
    </row>
    <row r="32399" spans="15:15">
      <c r="O32399" s="7"/>
    </row>
    <row r="32400" spans="15:15">
      <c r="O32400" s="7"/>
    </row>
    <row r="32401" spans="15:15">
      <c r="O32401" s="7"/>
    </row>
    <row r="32402" spans="15:15">
      <c r="O32402" s="7"/>
    </row>
    <row r="32403" spans="15:15">
      <c r="O32403" s="7"/>
    </row>
    <row r="32404" spans="15:15">
      <c r="O32404" s="7"/>
    </row>
    <row r="32405" spans="15:15">
      <c r="O32405" s="7"/>
    </row>
    <row r="32406" spans="15:15">
      <c r="O32406" s="7"/>
    </row>
    <row r="32407" spans="15:15">
      <c r="O32407" s="7"/>
    </row>
    <row r="32408" spans="15:15">
      <c r="O32408" s="7"/>
    </row>
    <row r="32409" spans="15:15">
      <c r="O32409" s="7"/>
    </row>
    <row r="32410" spans="15:15">
      <c r="O32410" s="7"/>
    </row>
    <row r="32411" spans="15:15">
      <c r="O32411" s="7"/>
    </row>
    <row r="32412" spans="15:15">
      <c r="O32412" s="7"/>
    </row>
    <row r="32413" spans="15:15">
      <c r="O32413" s="7"/>
    </row>
    <row r="32414" spans="15:15">
      <c r="O32414" s="7"/>
    </row>
    <row r="32415" spans="15:15">
      <c r="O32415" s="7"/>
    </row>
    <row r="32416" spans="15:15">
      <c r="O32416" s="7"/>
    </row>
    <row r="32417" spans="15:15">
      <c r="O32417" s="7"/>
    </row>
    <row r="32418" spans="15:15">
      <c r="O32418" s="7"/>
    </row>
    <row r="32419" spans="15:15">
      <c r="O32419" s="7"/>
    </row>
    <row r="32420" spans="15:15">
      <c r="O32420" s="7"/>
    </row>
    <row r="32421" spans="15:15">
      <c r="O32421" s="7"/>
    </row>
    <row r="32422" spans="15:15">
      <c r="O32422" s="7"/>
    </row>
    <row r="32423" spans="15:15">
      <c r="O32423" s="7"/>
    </row>
    <row r="32424" spans="15:15">
      <c r="O32424" s="7"/>
    </row>
    <row r="32425" spans="15:15">
      <c r="O32425" s="7"/>
    </row>
    <row r="32426" spans="15:15">
      <c r="O32426" s="7"/>
    </row>
    <row r="32427" spans="15:15">
      <c r="O32427" s="7"/>
    </row>
    <row r="32428" spans="15:15">
      <c r="O32428" s="7"/>
    </row>
    <row r="32429" spans="15:15">
      <c r="O32429" s="7"/>
    </row>
    <row r="32430" spans="15:15">
      <c r="O32430" s="7"/>
    </row>
    <row r="32431" spans="15:15">
      <c r="O32431" s="7"/>
    </row>
    <row r="32432" spans="15:15">
      <c r="O32432" s="7"/>
    </row>
    <row r="32433" spans="15:15">
      <c r="O32433" s="7"/>
    </row>
    <row r="32434" spans="15:15">
      <c r="O32434" s="7"/>
    </row>
    <row r="32435" spans="15:15">
      <c r="O32435" s="7"/>
    </row>
    <row r="32436" spans="15:15">
      <c r="O32436" s="7"/>
    </row>
    <row r="32437" spans="15:15">
      <c r="O32437" s="7"/>
    </row>
    <row r="32438" spans="15:15">
      <c r="O32438" s="7"/>
    </row>
    <row r="32439" spans="15:15">
      <c r="O32439" s="7"/>
    </row>
    <row r="32440" spans="15:15">
      <c r="O32440" s="7"/>
    </row>
    <row r="32441" spans="15:15">
      <c r="O32441" s="7"/>
    </row>
    <row r="32442" spans="15:15">
      <c r="O32442" s="7"/>
    </row>
    <row r="32443" spans="15:15">
      <c r="O32443" s="7"/>
    </row>
    <row r="32444" spans="15:15">
      <c r="O32444" s="7"/>
    </row>
    <row r="32445" spans="15:15">
      <c r="O32445" s="7"/>
    </row>
    <row r="32446" spans="15:15">
      <c r="O32446" s="7"/>
    </row>
    <row r="32447" spans="15:15">
      <c r="O32447" s="7"/>
    </row>
    <row r="32448" spans="15:15">
      <c r="O32448" s="7"/>
    </row>
    <row r="32449" spans="15:15">
      <c r="O32449" s="7"/>
    </row>
    <row r="32474" spans="15:15">
      <c r="O32474" s="7"/>
    </row>
    <row r="32475" spans="15:15">
      <c r="O32475" s="7"/>
    </row>
    <row r="32476" spans="15:15">
      <c r="O32476" s="7"/>
    </row>
    <row r="32477" spans="15:15">
      <c r="O32477" s="7"/>
    </row>
    <row r="32478" spans="15:15">
      <c r="O32478" s="7"/>
    </row>
    <row r="32479" spans="15:15">
      <c r="O32479" s="7"/>
    </row>
    <row r="32480" spans="15:15">
      <c r="O32480" s="7"/>
    </row>
    <row r="32481" spans="15:15">
      <c r="O32481" s="7"/>
    </row>
    <row r="32482" spans="15:15">
      <c r="O32482" s="7"/>
    </row>
    <row r="32483" spans="15:15">
      <c r="O32483" s="7"/>
    </row>
    <row r="32484" spans="15:15">
      <c r="O32484" s="7"/>
    </row>
    <row r="32485" spans="15:15">
      <c r="O32485" s="7"/>
    </row>
    <row r="32486" spans="15:15">
      <c r="O32486" s="7"/>
    </row>
    <row r="32487" spans="15:15">
      <c r="O32487" s="7"/>
    </row>
    <row r="32488" spans="15:15">
      <c r="O32488" s="7"/>
    </row>
    <row r="32489" spans="15:15">
      <c r="O32489" s="7"/>
    </row>
    <row r="32490" spans="15:15">
      <c r="O32490" s="7"/>
    </row>
    <row r="32491" spans="15:15">
      <c r="O32491" s="7"/>
    </row>
    <row r="32492" spans="15:15">
      <c r="O32492" s="7"/>
    </row>
    <row r="32493" spans="15:15">
      <c r="O32493" s="7"/>
    </row>
    <row r="32494" spans="15:15">
      <c r="O32494" s="7"/>
    </row>
    <row r="32495" spans="15:15">
      <c r="O32495" s="7"/>
    </row>
    <row r="32496" spans="15:15">
      <c r="O32496" s="7"/>
    </row>
    <row r="32497" spans="15:15">
      <c r="O32497" s="7"/>
    </row>
    <row r="32498" spans="15:15">
      <c r="O32498" s="7"/>
    </row>
    <row r="32499" spans="15:15">
      <c r="O32499" s="7"/>
    </row>
    <row r="32500" spans="15:15">
      <c r="O32500" s="7"/>
    </row>
    <row r="32501" spans="15:15">
      <c r="O32501" s="7"/>
    </row>
    <row r="32502" spans="15:15">
      <c r="O32502" s="7"/>
    </row>
    <row r="32503" spans="15:15">
      <c r="O32503" s="7"/>
    </row>
    <row r="32504" spans="15:15">
      <c r="O32504" s="7"/>
    </row>
    <row r="32505" spans="15:15">
      <c r="O32505" s="7"/>
    </row>
    <row r="32506" spans="15:15">
      <c r="O32506" s="7"/>
    </row>
    <row r="32507" spans="15:15">
      <c r="O32507" s="7"/>
    </row>
    <row r="32508" spans="15:15">
      <c r="O32508" s="7"/>
    </row>
    <row r="32509" spans="15:15">
      <c r="O32509" s="7"/>
    </row>
    <row r="32510" spans="15:15">
      <c r="O32510" s="7"/>
    </row>
    <row r="32511" spans="15:15">
      <c r="O32511" s="7"/>
    </row>
    <row r="32512" spans="15:15">
      <c r="O32512" s="7"/>
    </row>
    <row r="32513" spans="15:15">
      <c r="O32513" s="7"/>
    </row>
    <row r="32514" spans="15:15">
      <c r="O32514" s="7"/>
    </row>
    <row r="32515" spans="15:15">
      <c r="O32515" s="7"/>
    </row>
    <row r="32516" spans="15:15">
      <c r="O32516" s="7"/>
    </row>
    <row r="32517" spans="15:15">
      <c r="O32517" s="7"/>
    </row>
    <row r="32518" spans="15:15">
      <c r="O32518" s="7"/>
    </row>
    <row r="32519" spans="15:15">
      <c r="O32519" s="7"/>
    </row>
    <row r="32520" spans="15:15">
      <c r="O32520" s="7"/>
    </row>
    <row r="32521" spans="15:15">
      <c r="O32521" s="7"/>
    </row>
    <row r="32522" spans="15:15">
      <c r="O32522" s="7"/>
    </row>
    <row r="32523" spans="15:15">
      <c r="O32523" s="7"/>
    </row>
    <row r="32524" spans="15:15">
      <c r="O32524" s="7"/>
    </row>
    <row r="32525" spans="15:15">
      <c r="O32525" s="7"/>
    </row>
    <row r="32526" spans="15:15">
      <c r="O32526" s="7"/>
    </row>
    <row r="32527" spans="15:15">
      <c r="O32527" s="7"/>
    </row>
    <row r="32528" spans="15:15">
      <c r="O32528" s="7"/>
    </row>
    <row r="32529" spans="15:15">
      <c r="O32529" s="7"/>
    </row>
    <row r="32530" spans="15:15">
      <c r="O32530" s="7"/>
    </row>
    <row r="32531" spans="15:15">
      <c r="O32531" s="7"/>
    </row>
    <row r="32532" spans="15:15">
      <c r="O32532" s="7"/>
    </row>
    <row r="32533" spans="15:15">
      <c r="O32533" s="7"/>
    </row>
    <row r="32534" spans="15:15">
      <c r="O32534" s="7"/>
    </row>
    <row r="32535" spans="15:15">
      <c r="O32535" s="7"/>
    </row>
    <row r="32536" spans="15:15">
      <c r="O32536" s="7"/>
    </row>
    <row r="32537" spans="15:15">
      <c r="O32537" s="7"/>
    </row>
    <row r="32538" spans="15:15">
      <c r="O32538" s="7"/>
    </row>
    <row r="32539" spans="15:15">
      <c r="O32539" s="7"/>
    </row>
    <row r="32540" spans="15:15">
      <c r="O32540" s="7"/>
    </row>
    <row r="32541" spans="15:15">
      <c r="O32541" s="7"/>
    </row>
    <row r="32542" spans="15:15">
      <c r="O32542" s="7"/>
    </row>
    <row r="32543" spans="15:15">
      <c r="O32543" s="7"/>
    </row>
    <row r="32544" spans="15:15">
      <c r="O32544" s="7"/>
    </row>
    <row r="32545" spans="15:15">
      <c r="O32545" s="7"/>
    </row>
    <row r="32546" spans="15:15">
      <c r="O32546" s="7"/>
    </row>
    <row r="32547" spans="15:15">
      <c r="O32547" s="7"/>
    </row>
    <row r="32548" spans="15:15">
      <c r="O32548" s="7"/>
    </row>
    <row r="32549" spans="15:15">
      <c r="O32549" s="7"/>
    </row>
    <row r="32550" spans="15:15">
      <c r="O32550" s="7"/>
    </row>
    <row r="32551" spans="15:15">
      <c r="O32551" s="7"/>
    </row>
    <row r="32552" spans="15:15">
      <c r="O32552" s="7"/>
    </row>
    <row r="32553" spans="15:15">
      <c r="O32553" s="7"/>
    </row>
    <row r="32554" spans="15:15">
      <c r="O32554" s="7"/>
    </row>
    <row r="32555" spans="15:15">
      <c r="O32555" s="7"/>
    </row>
    <row r="32556" spans="15:15">
      <c r="O32556" s="7"/>
    </row>
    <row r="32557" spans="15:15">
      <c r="O32557" s="7"/>
    </row>
    <row r="32558" spans="15:15">
      <c r="O32558" s="7"/>
    </row>
    <row r="32559" spans="15:15">
      <c r="O32559" s="7"/>
    </row>
    <row r="32560" spans="15:15">
      <c r="O32560" s="7"/>
    </row>
    <row r="32561" spans="15:15">
      <c r="O32561" s="7"/>
    </row>
    <row r="32562" spans="15:15">
      <c r="O32562" s="7"/>
    </row>
    <row r="32563" spans="15:15">
      <c r="O32563" s="7"/>
    </row>
    <row r="32564" spans="15:15">
      <c r="O32564" s="7"/>
    </row>
    <row r="32565" spans="15:15">
      <c r="O32565" s="7"/>
    </row>
    <row r="32566" spans="15:15">
      <c r="O32566" s="7"/>
    </row>
    <row r="32567" spans="15:15">
      <c r="O32567" s="7"/>
    </row>
    <row r="32568" spans="15:15">
      <c r="O32568" s="7"/>
    </row>
    <row r="32569" spans="15:15">
      <c r="O32569" s="7"/>
    </row>
    <row r="32570" spans="15:15">
      <c r="O32570" s="7"/>
    </row>
    <row r="32571" spans="15:15">
      <c r="O32571" s="7"/>
    </row>
    <row r="32572" spans="15:15">
      <c r="O32572" s="7"/>
    </row>
    <row r="32573" spans="15:15">
      <c r="O32573" s="7"/>
    </row>
    <row r="32574" spans="15:15">
      <c r="O32574" s="7"/>
    </row>
    <row r="32575" spans="15:15">
      <c r="O32575" s="7"/>
    </row>
    <row r="32576" spans="15:15">
      <c r="O32576" s="7"/>
    </row>
    <row r="32577" spans="15:15">
      <c r="O32577" s="7"/>
    </row>
    <row r="32578" spans="15:15">
      <c r="O32578" s="7"/>
    </row>
    <row r="32579" spans="15:15">
      <c r="O32579" s="7"/>
    </row>
    <row r="32580" spans="15:15">
      <c r="O32580" s="7"/>
    </row>
    <row r="32581" spans="15:15">
      <c r="O32581" s="7"/>
    </row>
    <row r="32582" spans="15:15">
      <c r="O32582" s="7"/>
    </row>
    <row r="32583" spans="15:15">
      <c r="O32583" s="7"/>
    </row>
    <row r="32584" spans="15:15">
      <c r="O32584" s="7"/>
    </row>
    <row r="32585" spans="15:15">
      <c r="O32585" s="7"/>
    </row>
    <row r="32586" spans="15:15">
      <c r="O32586" s="7"/>
    </row>
    <row r="32587" spans="15:15">
      <c r="O32587" s="7"/>
    </row>
    <row r="32588" spans="15:15">
      <c r="O32588" s="7"/>
    </row>
    <row r="32589" spans="15:15">
      <c r="O32589" s="7"/>
    </row>
    <row r="32590" spans="15:15">
      <c r="O32590" s="7"/>
    </row>
    <row r="32591" spans="15:15">
      <c r="O32591" s="7"/>
    </row>
    <row r="32592" spans="15:15">
      <c r="O32592" s="7"/>
    </row>
    <row r="32593" spans="15:15">
      <c r="O32593" s="7"/>
    </row>
    <row r="32594" spans="15:15">
      <c r="O32594" s="7"/>
    </row>
    <row r="32595" spans="15:15">
      <c r="O32595" s="7"/>
    </row>
    <row r="32596" spans="15:15">
      <c r="O32596" s="7"/>
    </row>
    <row r="32597" spans="15:15">
      <c r="O32597" s="7"/>
    </row>
    <row r="32598" spans="15:15">
      <c r="O32598" s="7"/>
    </row>
    <row r="32599" spans="15:15">
      <c r="O32599" s="7"/>
    </row>
    <row r="32600" spans="15:15">
      <c r="O32600" s="7"/>
    </row>
    <row r="32601" spans="15:15">
      <c r="O32601" s="7"/>
    </row>
    <row r="32602" spans="15:15">
      <c r="O32602" s="7"/>
    </row>
    <row r="32603" spans="15:15">
      <c r="O32603" s="7"/>
    </row>
    <row r="32604" spans="15:15">
      <c r="O32604" s="7"/>
    </row>
    <row r="32605" spans="15:15">
      <c r="O32605" s="7"/>
    </row>
    <row r="32606" spans="15:15">
      <c r="O32606" s="7"/>
    </row>
    <row r="32607" spans="15:15">
      <c r="O32607" s="7"/>
    </row>
    <row r="32608" spans="15:15">
      <c r="O32608" s="7"/>
    </row>
    <row r="32609" spans="15:15">
      <c r="O32609" s="7"/>
    </row>
    <row r="32610" spans="15:15">
      <c r="O32610" s="7"/>
    </row>
    <row r="32611" spans="15:15">
      <c r="O32611" s="7"/>
    </row>
    <row r="32612" spans="15:15">
      <c r="O32612" s="7"/>
    </row>
    <row r="32613" spans="15:15">
      <c r="O32613" s="7"/>
    </row>
    <row r="32614" spans="15:15">
      <c r="O32614" s="7"/>
    </row>
    <row r="32615" spans="15:15">
      <c r="O32615" s="7"/>
    </row>
    <row r="32616" spans="15:15">
      <c r="O32616" s="7"/>
    </row>
    <row r="32617" spans="15:15">
      <c r="O32617" s="7"/>
    </row>
    <row r="32618" spans="15:15">
      <c r="O32618" s="7"/>
    </row>
    <row r="32619" spans="15:15">
      <c r="O32619" s="7"/>
    </row>
    <row r="32620" spans="15:15">
      <c r="O32620" s="7"/>
    </row>
    <row r="32621" spans="15:15">
      <c r="O32621" s="7"/>
    </row>
    <row r="32622" spans="15:15">
      <c r="O32622" s="7"/>
    </row>
    <row r="32623" spans="15:15">
      <c r="O32623" s="7"/>
    </row>
    <row r="32624" spans="15:15">
      <c r="O32624" s="7"/>
    </row>
    <row r="32625" spans="15:15">
      <c r="O32625" s="7"/>
    </row>
    <row r="32626" spans="15:15">
      <c r="O32626" s="7"/>
    </row>
    <row r="32627" spans="15:15">
      <c r="O32627" s="7"/>
    </row>
    <row r="32628" spans="15:15">
      <c r="O32628" s="7"/>
    </row>
    <row r="32629" spans="15:15">
      <c r="O32629" s="7"/>
    </row>
    <row r="32630" spans="15:15">
      <c r="O32630" s="7"/>
    </row>
    <row r="32631" spans="15:15">
      <c r="O32631" s="7"/>
    </row>
    <row r="32632" spans="15:15">
      <c r="O32632" s="7"/>
    </row>
    <row r="32633" spans="15:15">
      <c r="O32633" s="7"/>
    </row>
    <row r="32634" spans="15:15">
      <c r="O32634" s="7"/>
    </row>
    <row r="32635" spans="15:15">
      <c r="O32635" s="7"/>
    </row>
    <row r="32636" spans="15:15">
      <c r="O32636" s="7"/>
    </row>
    <row r="32637" spans="15:15">
      <c r="O32637" s="7"/>
    </row>
    <row r="32638" spans="15:15">
      <c r="O32638" s="7"/>
    </row>
    <row r="32639" spans="15:15">
      <c r="O32639" s="7"/>
    </row>
    <row r="32640" spans="15:15">
      <c r="O32640" s="7"/>
    </row>
    <row r="32641" spans="15:15">
      <c r="O32641" s="7"/>
    </row>
    <row r="32642" spans="15:15">
      <c r="O32642" s="7"/>
    </row>
    <row r="32643" spans="15:15">
      <c r="O32643" s="7"/>
    </row>
    <row r="32644" spans="15:15">
      <c r="O32644" s="7"/>
    </row>
    <row r="32645" spans="15:15">
      <c r="O32645" s="7"/>
    </row>
    <row r="32646" spans="15:15">
      <c r="O32646" s="7"/>
    </row>
    <row r="32647" spans="15:15">
      <c r="O32647" s="7"/>
    </row>
    <row r="32648" spans="15:15">
      <c r="O32648" s="7"/>
    </row>
    <row r="32649" spans="15:15">
      <c r="O32649" s="7"/>
    </row>
    <row r="32650" spans="15:15">
      <c r="O32650" s="7"/>
    </row>
    <row r="32651" spans="15:15">
      <c r="O32651" s="7"/>
    </row>
    <row r="32652" spans="15:15">
      <c r="O32652" s="7"/>
    </row>
    <row r="32653" spans="15:15">
      <c r="O32653" s="7"/>
    </row>
    <row r="32654" spans="15:15">
      <c r="O32654" s="7"/>
    </row>
    <row r="32655" spans="15:15">
      <c r="O32655" s="7"/>
    </row>
    <row r="32656" spans="15:15">
      <c r="O32656" s="7"/>
    </row>
    <row r="32657" spans="15:15">
      <c r="O32657" s="7"/>
    </row>
    <row r="32658" spans="15:15">
      <c r="O32658" s="7"/>
    </row>
    <row r="32659" spans="15:15">
      <c r="O32659" s="7"/>
    </row>
    <row r="32660" spans="15:15">
      <c r="O32660" s="7"/>
    </row>
    <row r="32661" spans="15:15">
      <c r="O32661" s="7"/>
    </row>
    <row r="32662" spans="15:15">
      <c r="O32662" s="7"/>
    </row>
    <row r="32663" spans="15:15">
      <c r="O32663" s="7"/>
    </row>
    <row r="32664" spans="15:15">
      <c r="O32664" s="7"/>
    </row>
    <row r="32665" spans="15:15">
      <c r="O32665" s="7"/>
    </row>
    <row r="32666" spans="15:15">
      <c r="O32666" s="7"/>
    </row>
    <row r="32667" spans="15:15">
      <c r="O32667" s="7"/>
    </row>
    <row r="32668" spans="15:15">
      <c r="O32668" s="7"/>
    </row>
    <row r="32669" spans="15:15">
      <c r="O32669" s="7"/>
    </row>
    <row r="32670" spans="15:15">
      <c r="O32670" s="7"/>
    </row>
    <row r="32671" spans="15:15">
      <c r="O32671" s="7"/>
    </row>
    <row r="32672" spans="15:15">
      <c r="O32672" s="7"/>
    </row>
    <row r="32673" spans="15:15">
      <c r="O32673" s="7"/>
    </row>
    <row r="32674" spans="15:15">
      <c r="O32674" s="7"/>
    </row>
    <row r="32675" spans="15:15">
      <c r="O32675" s="7"/>
    </row>
    <row r="32676" spans="15:15">
      <c r="O32676" s="7"/>
    </row>
    <row r="32677" spans="15:15">
      <c r="O32677" s="7"/>
    </row>
    <row r="32678" spans="15:15">
      <c r="O32678" s="7"/>
    </row>
    <row r="32679" spans="15:15">
      <c r="O32679" s="7"/>
    </row>
    <row r="32680" spans="15:15">
      <c r="O32680" s="7"/>
    </row>
    <row r="32681" spans="15:15">
      <c r="O32681" s="7"/>
    </row>
    <row r="32682" spans="15:15">
      <c r="O32682" s="7"/>
    </row>
    <row r="32683" spans="15:15">
      <c r="O32683" s="7"/>
    </row>
    <row r="32684" spans="15:15">
      <c r="O32684" s="7"/>
    </row>
    <row r="32685" spans="15:15">
      <c r="O32685" s="7"/>
    </row>
    <row r="32686" spans="15:15">
      <c r="O32686" s="7"/>
    </row>
    <row r="32687" spans="15:15">
      <c r="O32687" s="7"/>
    </row>
    <row r="32688" spans="15:15">
      <c r="O32688" s="7"/>
    </row>
    <row r="32689" spans="15:15">
      <c r="O32689" s="7"/>
    </row>
    <row r="32690" spans="15:15">
      <c r="O32690" s="7"/>
    </row>
    <row r="32691" spans="15:15">
      <c r="O32691" s="7"/>
    </row>
    <row r="32692" spans="15:15">
      <c r="O32692" s="7"/>
    </row>
    <row r="32693" spans="15:15">
      <c r="O32693" s="7"/>
    </row>
    <row r="32694" spans="15:15">
      <c r="O32694" s="7"/>
    </row>
    <row r="32695" spans="15:15">
      <c r="O32695" s="7"/>
    </row>
    <row r="32696" spans="15:15">
      <c r="O32696" s="7"/>
    </row>
    <row r="32697" spans="15:15">
      <c r="O32697" s="7"/>
    </row>
    <row r="32698" spans="15:15">
      <c r="O32698" s="7"/>
    </row>
    <row r="32699" spans="15:15">
      <c r="O32699" s="7"/>
    </row>
    <row r="32700" spans="15:15">
      <c r="O32700" s="7"/>
    </row>
    <row r="32701" spans="15:15">
      <c r="O32701" s="7"/>
    </row>
    <row r="32702" spans="15:15">
      <c r="O32702" s="7"/>
    </row>
    <row r="32703" spans="15:15">
      <c r="O32703" s="7"/>
    </row>
    <row r="32704" spans="15:15">
      <c r="O32704" s="7"/>
    </row>
    <row r="32705" spans="15:15">
      <c r="O32705" s="7"/>
    </row>
    <row r="32706" spans="15:15">
      <c r="O32706" s="7"/>
    </row>
    <row r="32707" spans="15:15">
      <c r="O32707" s="7"/>
    </row>
    <row r="32708" spans="15:15">
      <c r="O32708" s="7"/>
    </row>
    <row r="32709" spans="15:15">
      <c r="O32709" s="7"/>
    </row>
    <row r="32710" spans="15:15">
      <c r="O32710" s="7"/>
    </row>
    <row r="32711" spans="15:15">
      <c r="O32711" s="7"/>
    </row>
    <row r="32712" spans="15:15">
      <c r="O32712" s="7"/>
    </row>
    <row r="32713" spans="15:15">
      <c r="O32713" s="7"/>
    </row>
    <row r="32738" spans="15:15">
      <c r="O32738" s="7"/>
    </row>
    <row r="32739" spans="15:15">
      <c r="O32739" s="7"/>
    </row>
    <row r="32740" spans="15:15">
      <c r="O32740" s="7"/>
    </row>
    <row r="32741" spans="15:15">
      <c r="O32741" s="7"/>
    </row>
    <row r="32742" spans="15:15">
      <c r="O32742" s="7"/>
    </row>
    <row r="32743" spans="15:15">
      <c r="O32743" s="7"/>
    </row>
    <row r="32744" spans="15:15">
      <c r="O32744" s="7"/>
    </row>
    <row r="32745" spans="15:15">
      <c r="O32745" s="7"/>
    </row>
    <row r="32746" spans="15:15">
      <c r="O32746" s="7"/>
    </row>
    <row r="32747" spans="15:15">
      <c r="O32747" s="7"/>
    </row>
    <row r="32748" spans="15:15">
      <c r="O32748" s="7"/>
    </row>
    <row r="32749" spans="15:15">
      <c r="O32749" s="7"/>
    </row>
    <row r="32750" spans="15:15">
      <c r="O32750" s="7"/>
    </row>
    <row r="32751" spans="15:15">
      <c r="O32751" s="7"/>
    </row>
    <row r="32752" spans="15:15">
      <c r="O32752" s="7"/>
    </row>
    <row r="32753" spans="15:15">
      <c r="O32753" s="7"/>
    </row>
    <row r="32754" spans="15:15">
      <c r="O32754" s="7"/>
    </row>
    <row r="32755" spans="15:15">
      <c r="O32755" s="7"/>
    </row>
    <row r="32756" spans="15:15">
      <c r="O32756" s="7"/>
    </row>
    <row r="32757" spans="15:15">
      <c r="O32757" s="7"/>
    </row>
    <row r="32758" spans="15:15">
      <c r="O32758" s="7"/>
    </row>
    <row r="32759" spans="15:15">
      <c r="O32759" s="7"/>
    </row>
    <row r="32760" spans="15:15">
      <c r="O32760" s="7"/>
    </row>
    <row r="32761" spans="15:15">
      <c r="O32761" s="7"/>
    </row>
    <row r="32762" spans="15:15">
      <c r="O32762" s="7"/>
    </row>
    <row r="32763" spans="15:15">
      <c r="O32763" s="7"/>
    </row>
    <row r="32764" spans="15:15">
      <c r="O32764" s="7"/>
    </row>
    <row r="32765" spans="15:15">
      <c r="O32765" s="7"/>
    </row>
    <row r="32766" spans="15:15">
      <c r="O32766" s="7"/>
    </row>
    <row r="32767" spans="15:15">
      <c r="O32767" s="7"/>
    </row>
    <row r="32768" spans="15:15">
      <c r="O32768" s="7"/>
    </row>
    <row r="32769" spans="15:15">
      <c r="O32769" s="7"/>
    </row>
    <row r="32770" spans="15:15">
      <c r="O32770" s="7"/>
    </row>
    <row r="32771" spans="15:15">
      <c r="O32771" s="7"/>
    </row>
    <row r="32772" spans="15:15">
      <c r="O32772" s="7"/>
    </row>
    <row r="32773" spans="15:15">
      <c r="O32773" s="7"/>
    </row>
    <row r="32774" spans="15:15">
      <c r="O32774" s="7"/>
    </row>
    <row r="32775" spans="15:15">
      <c r="O32775" s="7"/>
    </row>
    <row r="32776" spans="15:15">
      <c r="O32776" s="7"/>
    </row>
    <row r="32777" spans="15:15">
      <c r="O32777" s="7"/>
    </row>
    <row r="32778" spans="15:15">
      <c r="O32778" s="7"/>
    </row>
    <row r="32779" spans="15:15">
      <c r="O32779" s="7"/>
    </row>
    <row r="32780" spans="15:15">
      <c r="O32780" s="7"/>
    </row>
    <row r="32781" spans="15:15">
      <c r="O32781" s="7"/>
    </row>
    <row r="32782" spans="15:15">
      <c r="O32782" s="7"/>
    </row>
    <row r="32783" spans="15:15">
      <c r="O32783" s="7"/>
    </row>
    <row r="32784" spans="15:15">
      <c r="O32784" s="7"/>
    </row>
    <row r="32785" spans="15:15">
      <c r="O32785" s="7"/>
    </row>
    <row r="32786" spans="15:15">
      <c r="O32786" s="7"/>
    </row>
    <row r="32787" spans="15:15">
      <c r="O32787" s="7"/>
    </row>
    <row r="32788" spans="15:15">
      <c r="O32788" s="7"/>
    </row>
    <row r="32789" spans="15:15">
      <c r="O32789" s="7"/>
    </row>
    <row r="32790" spans="15:15">
      <c r="O32790" s="7"/>
    </row>
    <row r="32791" spans="15:15">
      <c r="O32791" s="7"/>
    </row>
    <row r="32792" spans="15:15">
      <c r="O32792" s="7"/>
    </row>
    <row r="32793" spans="15:15">
      <c r="O32793" s="7"/>
    </row>
    <row r="32794" spans="15:15">
      <c r="O32794" s="7"/>
    </row>
    <row r="32795" spans="15:15">
      <c r="O32795" s="7"/>
    </row>
    <row r="32796" spans="15:15">
      <c r="O32796" s="7"/>
    </row>
    <row r="32797" spans="15:15">
      <c r="O32797" s="7"/>
    </row>
    <row r="32798" spans="15:15">
      <c r="O32798" s="7"/>
    </row>
    <row r="32799" spans="15:15">
      <c r="O32799" s="7"/>
    </row>
    <row r="32800" spans="15:15">
      <c r="O32800" s="7"/>
    </row>
    <row r="32801" spans="15:15">
      <c r="O32801" s="7"/>
    </row>
    <row r="32802" spans="15:15">
      <c r="O32802" s="7"/>
    </row>
    <row r="32803" spans="15:15">
      <c r="O32803" s="7"/>
    </row>
    <row r="32804" spans="15:15">
      <c r="O32804" s="7"/>
    </row>
    <row r="32805" spans="15:15">
      <c r="O32805" s="7"/>
    </row>
    <row r="32806" spans="15:15">
      <c r="O32806" s="7"/>
    </row>
    <row r="32807" spans="15:15">
      <c r="O32807" s="7"/>
    </row>
    <row r="32808" spans="15:15">
      <c r="O32808" s="7"/>
    </row>
    <row r="32809" spans="15:15">
      <c r="O32809" s="7"/>
    </row>
    <row r="32810" spans="15:15">
      <c r="O32810" s="7"/>
    </row>
    <row r="32811" spans="15:15">
      <c r="O32811" s="7"/>
    </row>
    <row r="32812" spans="15:15">
      <c r="O32812" s="7"/>
    </row>
    <row r="32813" spans="15:15">
      <c r="O32813" s="7"/>
    </row>
    <row r="32814" spans="15:15">
      <c r="O32814" s="7"/>
    </row>
    <row r="32815" spans="15:15">
      <c r="O32815" s="7"/>
    </row>
    <row r="32816" spans="15:15">
      <c r="O32816" s="7"/>
    </row>
    <row r="32817" spans="15:15">
      <c r="O32817" s="7"/>
    </row>
    <row r="32818" spans="15:15">
      <c r="O32818" s="7"/>
    </row>
    <row r="32819" spans="15:15">
      <c r="O32819" s="7"/>
    </row>
    <row r="32820" spans="15:15">
      <c r="O32820" s="7"/>
    </row>
    <row r="32821" spans="15:15">
      <c r="O32821" s="7"/>
    </row>
    <row r="32822" spans="15:15">
      <c r="O32822" s="7"/>
    </row>
    <row r="32823" spans="15:15">
      <c r="O32823" s="7"/>
    </row>
    <row r="32824" spans="15:15">
      <c r="O32824" s="7"/>
    </row>
    <row r="32825" spans="15:15">
      <c r="O32825" s="7"/>
    </row>
    <row r="32826" spans="15:15">
      <c r="O32826" s="7"/>
    </row>
    <row r="32827" spans="15:15">
      <c r="O32827" s="7"/>
    </row>
    <row r="32828" spans="15:15">
      <c r="O32828" s="7"/>
    </row>
    <row r="32829" spans="15:15">
      <c r="O32829" s="7"/>
    </row>
    <row r="32830" spans="15:15">
      <c r="O32830" s="7"/>
    </row>
    <row r="32831" spans="15:15">
      <c r="O32831" s="7"/>
    </row>
    <row r="32832" spans="15:15">
      <c r="O32832" s="7"/>
    </row>
    <row r="32833" spans="15:15">
      <c r="O32833" s="7"/>
    </row>
    <row r="32834" spans="15:15">
      <c r="O32834" s="7"/>
    </row>
    <row r="32835" spans="15:15">
      <c r="O32835" s="7"/>
    </row>
    <row r="32836" spans="15:15">
      <c r="O32836" s="7"/>
    </row>
    <row r="32837" spans="15:15">
      <c r="O32837" s="7"/>
    </row>
    <row r="32838" spans="15:15">
      <c r="O32838" s="7"/>
    </row>
    <row r="32839" spans="15:15">
      <c r="O32839" s="7"/>
    </row>
    <row r="32840" spans="15:15">
      <c r="O32840" s="7"/>
    </row>
    <row r="32841" spans="15:15">
      <c r="O32841" s="7"/>
    </row>
    <row r="32842" spans="15:15">
      <c r="O32842" s="7"/>
    </row>
    <row r="32843" spans="15:15">
      <c r="O32843" s="7"/>
    </row>
    <row r="32844" spans="15:15">
      <c r="O32844" s="7"/>
    </row>
    <row r="32845" spans="15:15">
      <c r="O32845" s="7"/>
    </row>
    <row r="32846" spans="15:15">
      <c r="O32846" s="7"/>
    </row>
    <row r="32847" spans="15:15">
      <c r="O32847" s="7"/>
    </row>
    <row r="32848" spans="15:15">
      <c r="O32848" s="7"/>
    </row>
    <row r="32849" spans="15:15">
      <c r="O32849" s="7"/>
    </row>
    <row r="32850" spans="15:15">
      <c r="O32850" s="7"/>
    </row>
    <row r="32851" spans="15:15">
      <c r="O32851" s="7"/>
    </row>
    <row r="32852" spans="15:15">
      <c r="O32852" s="7"/>
    </row>
    <row r="32853" spans="15:15">
      <c r="O32853" s="7"/>
    </row>
    <row r="32854" spans="15:15">
      <c r="O32854" s="7"/>
    </row>
    <row r="32855" spans="15:15">
      <c r="O32855" s="7"/>
    </row>
    <row r="32856" spans="15:15">
      <c r="O32856" s="7"/>
    </row>
    <row r="32857" spans="15:15">
      <c r="O32857" s="7"/>
    </row>
    <row r="32858" spans="15:15">
      <c r="O32858" s="7"/>
    </row>
    <row r="32859" spans="15:15">
      <c r="O32859" s="7"/>
    </row>
    <row r="32860" spans="15:15">
      <c r="O32860" s="7"/>
    </row>
    <row r="32861" spans="15:15">
      <c r="O32861" s="7"/>
    </row>
    <row r="32862" spans="15:15">
      <c r="O32862" s="7"/>
    </row>
    <row r="32863" spans="15:15">
      <c r="O32863" s="7"/>
    </row>
    <row r="32864" spans="15:15">
      <c r="O32864" s="7"/>
    </row>
    <row r="32865" spans="15:15">
      <c r="O32865" s="7"/>
    </row>
    <row r="32866" spans="15:15">
      <c r="O32866" s="7"/>
    </row>
    <row r="32867" spans="15:15">
      <c r="O32867" s="7"/>
    </row>
    <row r="32868" spans="15:15">
      <c r="O32868" s="7"/>
    </row>
    <row r="32869" spans="15:15">
      <c r="O32869" s="7"/>
    </row>
    <row r="32870" spans="15:15">
      <c r="O32870" s="7"/>
    </row>
    <row r="32871" spans="15:15">
      <c r="O32871" s="7"/>
    </row>
    <row r="32872" spans="15:15">
      <c r="O32872" s="7"/>
    </row>
    <row r="32873" spans="15:15">
      <c r="O32873" s="7"/>
    </row>
    <row r="32874" spans="15:15">
      <c r="O32874" s="7"/>
    </row>
    <row r="32875" spans="15:15">
      <c r="O32875" s="7"/>
    </row>
    <row r="32876" spans="15:15">
      <c r="O32876" s="7"/>
    </row>
    <row r="32877" spans="15:15">
      <c r="O32877" s="7"/>
    </row>
    <row r="32878" spans="15:15">
      <c r="O32878" s="7"/>
    </row>
    <row r="32879" spans="15:15">
      <c r="O32879" s="7"/>
    </row>
    <row r="32880" spans="15:15">
      <c r="O32880" s="7"/>
    </row>
    <row r="32881" spans="15:15">
      <c r="O32881" s="7"/>
    </row>
    <row r="32882" spans="15:15">
      <c r="O32882" s="7"/>
    </row>
    <row r="32883" spans="15:15">
      <c r="O32883" s="7"/>
    </row>
    <row r="32884" spans="15:15">
      <c r="O32884" s="7"/>
    </row>
    <row r="32885" spans="15:15">
      <c r="O32885" s="7"/>
    </row>
    <row r="32886" spans="15:15">
      <c r="O32886" s="7"/>
    </row>
    <row r="32887" spans="15:15">
      <c r="O32887" s="7"/>
    </row>
    <row r="32888" spans="15:15">
      <c r="O32888" s="7"/>
    </row>
    <row r="32889" spans="15:15">
      <c r="O32889" s="7"/>
    </row>
    <row r="32890" spans="15:15">
      <c r="O32890" s="7"/>
    </row>
    <row r="32891" spans="15:15">
      <c r="O32891" s="7"/>
    </row>
    <row r="32892" spans="15:15">
      <c r="O32892" s="7"/>
    </row>
    <row r="32893" spans="15:15">
      <c r="O32893" s="7"/>
    </row>
    <row r="32894" spans="15:15">
      <c r="O32894" s="7"/>
    </row>
    <row r="32895" spans="15:15">
      <c r="O32895" s="7"/>
    </row>
    <row r="32896" spans="15:15">
      <c r="O32896" s="7"/>
    </row>
    <row r="32897" spans="15:15">
      <c r="O32897" s="7"/>
    </row>
    <row r="32898" spans="15:15">
      <c r="O32898" s="7"/>
    </row>
    <row r="32899" spans="15:15">
      <c r="O32899" s="7"/>
    </row>
    <row r="32900" spans="15:15">
      <c r="O32900" s="7"/>
    </row>
    <row r="32901" spans="15:15">
      <c r="O32901" s="7"/>
    </row>
    <row r="32902" spans="15:15">
      <c r="O32902" s="7"/>
    </row>
    <row r="32903" spans="15:15">
      <c r="O32903" s="7"/>
    </row>
    <row r="32904" spans="15:15">
      <c r="O32904" s="7"/>
    </row>
    <row r="32905" spans="15:15">
      <c r="O32905" s="7"/>
    </row>
    <row r="32906" spans="15:15">
      <c r="O32906" s="7"/>
    </row>
    <row r="32907" spans="15:15">
      <c r="O32907" s="7"/>
    </row>
    <row r="32908" spans="15:15">
      <c r="O32908" s="7"/>
    </row>
    <row r="32909" spans="15:15">
      <c r="O32909" s="7"/>
    </row>
    <row r="32910" spans="15:15">
      <c r="O32910" s="7"/>
    </row>
    <row r="32911" spans="15:15">
      <c r="O32911" s="7"/>
    </row>
    <row r="32912" spans="15:15">
      <c r="O32912" s="7"/>
    </row>
    <row r="32913" spans="15:15">
      <c r="O32913" s="7"/>
    </row>
    <row r="32914" spans="15:15">
      <c r="O32914" s="7"/>
    </row>
    <row r="32915" spans="15:15">
      <c r="O32915" s="7"/>
    </row>
    <row r="32916" spans="15:15">
      <c r="O32916" s="7"/>
    </row>
    <row r="32917" spans="15:15">
      <c r="O32917" s="7"/>
    </row>
    <row r="32918" spans="15:15">
      <c r="O32918" s="7"/>
    </row>
    <row r="32919" spans="15:15">
      <c r="O32919" s="7"/>
    </row>
    <row r="32920" spans="15:15">
      <c r="O32920" s="7"/>
    </row>
    <row r="32921" spans="15:15">
      <c r="O32921" s="7"/>
    </row>
    <row r="32922" spans="15:15">
      <c r="O32922" s="7"/>
    </row>
    <row r="32923" spans="15:15">
      <c r="O32923" s="7"/>
    </row>
    <row r="32924" spans="15:15">
      <c r="O32924" s="7"/>
    </row>
    <row r="32925" spans="15:15">
      <c r="O32925" s="7"/>
    </row>
    <row r="32926" spans="15:15">
      <c r="O32926" s="7"/>
    </row>
    <row r="32927" spans="15:15">
      <c r="O32927" s="7"/>
    </row>
    <row r="32928" spans="15:15">
      <c r="O32928" s="7"/>
    </row>
    <row r="32929" spans="15:15">
      <c r="O32929" s="7"/>
    </row>
    <row r="32930" spans="15:15">
      <c r="O32930" s="7"/>
    </row>
    <row r="32931" spans="15:15">
      <c r="O32931" s="7"/>
    </row>
    <row r="32932" spans="15:15">
      <c r="O32932" s="7"/>
    </row>
    <row r="32933" spans="15:15">
      <c r="O32933" s="7"/>
    </row>
    <row r="32934" spans="15:15">
      <c r="O32934" s="7"/>
    </row>
    <row r="32935" spans="15:15">
      <c r="O32935" s="7"/>
    </row>
    <row r="32936" spans="15:15">
      <c r="O32936" s="7"/>
    </row>
    <row r="32937" spans="15:15">
      <c r="O32937" s="7"/>
    </row>
    <row r="32938" spans="15:15">
      <c r="O32938" s="7"/>
    </row>
    <row r="32939" spans="15:15">
      <c r="O32939" s="7"/>
    </row>
    <row r="32940" spans="15:15">
      <c r="O32940" s="7"/>
    </row>
    <row r="32941" spans="15:15">
      <c r="O32941" s="7"/>
    </row>
    <row r="32942" spans="15:15">
      <c r="O32942" s="7"/>
    </row>
    <row r="32943" spans="15:15">
      <c r="O32943" s="7"/>
    </row>
    <row r="32944" spans="15:15">
      <c r="O32944" s="7"/>
    </row>
    <row r="32945" spans="15:15">
      <c r="O32945" s="7"/>
    </row>
    <row r="32946" spans="15:15">
      <c r="O32946" s="7"/>
    </row>
    <row r="32947" spans="15:15">
      <c r="O32947" s="7"/>
    </row>
    <row r="32948" spans="15:15">
      <c r="O32948" s="7"/>
    </row>
    <row r="32949" spans="15:15">
      <c r="O32949" s="7"/>
    </row>
    <row r="32950" spans="15:15">
      <c r="O32950" s="7"/>
    </row>
    <row r="32951" spans="15:15">
      <c r="O32951" s="7"/>
    </row>
    <row r="32952" spans="15:15">
      <c r="O32952" s="7"/>
    </row>
    <row r="32953" spans="15:15">
      <c r="O32953" s="7"/>
    </row>
    <row r="32954" spans="15:15">
      <c r="O32954" s="7"/>
    </row>
    <row r="32955" spans="15:15">
      <c r="O32955" s="7"/>
    </row>
    <row r="32956" spans="15:15">
      <c r="O32956" s="7"/>
    </row>
    <row r="32957" spans="15:15">
      <c r="O32957" s="7"/>
    </row>
    <row r="32958" spans="15:15">
      <c r="O32958" s="7"/>
    </row>
    <row r="32959" spans="15:15">
      <c r="O32959" s="7"/>
    </row>
    <row r="32960" spans="15:15">
      <c r="O32960" s="7"/>
    </row>
    <row r="32961" spans="15:15">
      <c r="O32961" s="7"/>
    </row>
    <row r="32962" spans="15:15">
      <c r="O32962" s="7"/>
    </row>
    <row r="32963" spans="15:15">
      <c r="O32963" s="7"/>
    </row>
    <row r="32964" spans="15:15">
      <c r="O32964" s="7"/>
    </row>
    <row r="32965" spans="15:15">
      <c r="O32965" s="7"/>
    </row>
    <row r="32966" spans="15:15">
      <c r="O32966" s="7"/>
    </row>
    <row r="32967" spans="15:15">
      <c r="O32967" s="7"/>
    </row>
    <row r="32968" spans="15:15">
      <c r="O32968" s="7"/>
    </row>
    <row r="32969" spans="15:15">
      <c r="O32969" s="7"/>
    </row>
    <row r="32970" spans="15:15">
      <c r="O32970" s="7"/>
    </row>
    <row r="32971" spans="15:15">
      <c r="O32971" s="7"/>
    </row>
    <row r="32972" spans="15:15">
      <c r="O32972" s="7"/>
    </row>
    <row r="32973" spans="15:15">
      <c r="O32973" s="7"/>
    </row>
    <row r="32974" spans="15:15">
      <c r="O32974" s="7"/>
    </row>
    <row r="32975" spans="15:15">
      <c r="O32975" s="7"/>
    </row>
    <row r="32976" spans="15:15">
      <c r="O32976" s="7"/>
    </row>
    <row r="32977" spans="15:15">
      <c r="O32977" s="7"/>
    </row>
    <row r="33002" spans="15:15">
      <c r="O33002" s="7"/>
    </row>
    <row r="33003" spans="15:15">
      <c r="O33003" s="7"/>
    </row>
    <row r="33004" spans="15:15">
      <c r="O33004" s="7"/>
    </row>
    <row r="33005" spans="15:15">
      <c r="O33005" s="7"/>
    </row>
    <row r="33006" spans="15:15">
      <c r="O33006" s="7"/>
    </row>
    <row r="33007" spans="15:15">
      <c r="O33007" s="7"/>
    </row>
    <row r="33008" spans="15:15">
      <c r="O33008" s="7"/>
    </row>
    <row r="33009" spans="15:15">
      <c r="O33009" s="7"/>
    </row>
    <row r="33010" spans="15:15">
      <c r="O33010" s="7"/>
    </row>
    <row r="33011" spans="15:15">
      <c r="O33011" s="7"/>
    </row>
    <row r="33012" spans="15:15">
      <c r="O33012" s="7"/>
    </row>
    <row r="33013" spans="15:15">
      <c r="O33013" s="7"/>
    </row>
    <row r="33014" spans="15:15">
      <c r="O33014" s="7"/>
    </row>
    <row r="33015" spans="15:15">
      <c r="O33015" s="7"/>
    </row>
    <row r="33016" spans="15:15">
      <c r="O33016" s="7"/>
    </row>
    <row r="33017" spans="15:15">
      <c r="O33017" s="7"/>
    </row>
    <row r="33018" spans="15:15">
      <c r="O33018" s="7"/>
    </row>
    <row r="33019" spans="15:15">
      <c r="O33019" s="7"/>
    </row>
    <row r="33020" spans="15:15">
      <c r="O33020" s="7"/>
    </row>
    <row r="33021" spans="15:15">
      <c r="O33021" s="7"/>
    </row>
    <row r="33022" spans="15:15">
      <c r="O33022" s="7"/>
    </row>
    <row r="33023" spans="15:15">
      <c r="O33023" s="7"/>
    </row>
    <row r="33024" spans="15:15">
      <c r="O33024" s="7"/>
    </row>
    <row r="33025" spans="15:15">
      <c r="O33025" s="7"/>
    </row>
    <row r="33026" spans="15:15">
      <c r="O33026" s="7"/>
    </row>
    <row r="33027" spans="15:15">
      <c r="O33027" s="7"/>
    </row>
    <row r="33028" spans="15:15">
      <c r="O33028" s="7"/>
    </row>
    <row r="33029" spans="15:15">
      <c r="O33029" s="7"/>
    </row>
    <row r="33030" spans="15:15">
      <c r="O33030" s="7"/>
    </row>
    <row r="33031" spans="15:15">
      <c r="O33031" s="7"/>
    </row>
    <row r="33032" spans="15:15">
      <c r="O33032" s="7"/>
    </row>
    <row r="33033" spans="15:15">
      <c r="O33033" s="7"/>
    </row>
    <row r="33034" spans="15:15">
      <c r="O33034" s="7"/>
    </row>
    <row r="33035" spans="15:15">
      <c r="O33035" s="7"/>
    </row>
    <row r="33036" spans="15:15">
      <c r="O33036" s="7"/>
    </row>
    <row r="33037" spans="15:15">
      <c r="O33037" s="7"/>
    </row>
    <row r="33038" spans="15:15">
      <c r="O33038" s="7"/>
    </row>
    <row r="33039" spans="15:15">
      <c r="O33039" s="7"/>
    </row>
    <row r="33040" spans="15:15">
      <c r="O33040" s="7"/>
    </row>
    <row r="33041" spans="15:15">
      <c r="O33041" s="7"/>
    </row>
    <row r="33042" spans="15:15">
      <c r="O33042" s="7"/>
    </row>
    <row r="33043" spans="15:15">
      <c r="O33043" s="7"/>
    </row>
    <row r="33044" spans="15:15">
      <c r="O33044" s="7"/>
    </row>
    <row r="33045" spans="15:15">
      <c r="O33045" s="7"/>
    </row>
    <row r="33046" spans="15:15">
      <c r="O33046" s="7"/>
    </row>
    <row r="33047" spans="15:15">
      <c r="O33047" s="7"/>
    </row>
    <row r="33048" spans="15:15">
      <c r="O33048" s="7"/>
    </row>
    <row r="33049" spans="15:15">
      <c r="O33049" s="7"/>
    </row>
    <row r="33050" spans="15:15">
      <c r="O33050" s="7"/>
    </row>
    <row r="33051" spans="15:15">
      <c r="O33051" s="7"/>
    </row>
    <row r="33052" spans="15:15">
      <c r="O33052" s="7"/>
    </row>
    <row r="33053" spans="15:15">
      <c r="O33053" s="7"/>
    </row>
    <row r="33054" spans="15:15">
      <c r="O33054" s="7"/>
    </row>
    <row r="33055" spans="15:15">
      <c r="O33055" s="7"/>
    </row>
    <row r="33056" spans="15:15">
      <c r="O33056" s="7"/>
    </row>
    <row r="33057" spans="15:15">
      <c r="O33057" s="7"/>
    </row>
    <row r="33058" spans="15:15">
      <c r="O33058" s="7"/>
    </row>
    <row r="33059" spans="15:15">
      <c r="O33059" s="7"/>
    </row>
    <row r="33060" spans="15:15">
      <c r="O33060" s="7"/>
    </row>
    <row r="33061" spans="15:15">
      <c r="O33061" s="7"/>
    </row>
    <row r="33062" spans="15:15">
      <c r="O33062" s="7"/>
    </row>
    <row r="33063" spans="15:15">
      <c r="O33063" s="7"/>
    </row>
    <row r="33064" spans="15:15">
      <c r="O33064" s="7"/>
    </row>
    <row r="33065" spans="15:15">
      <c r="O33065" s="7"/>
    </row>
    <row r="33066" spans="15:15">
      <c r="O33066" s="7"/>
    </row>
    <row r="33067" spans="15:15">
      <c r="O33067" s="7"/>
    </row>
    <row r="33068" spans="15:15">
      <c r="O33068" s="7"/>
    </row>
    <row r="33069" spans="15:15">
      <c r="O33069" s="7"/>
    </row>
    <row r="33070" spans="15:15">
      <c r="O33070" s="7"/>
    </row>
    <row r="33071" spans="15:15">
      <c r="O33071" s="7"/>
    </row>
    <row r="33072" spans="15:15">
      <c r="O33072" s="7"/>
    </row>
    <row r="33073" spans="15:15">
      <c r="O33073" s="7"/>
    </row>
    <row r="33074" spans="15:15">
      <c r="O33074" s="7"/>
    </row>
    <row r="33075" spans="15:15">
      <c r="O33075" s="7"/>
    </row>
    <row r="33076" spans="15:15">
      <c r="O33076" s="7"/>
    </row>
    <row r="33077" spans="15:15">
      <c r="O33077" s="7"/>
    </row>
    <row r="33078" spans="15:15">
      <c r="O33078" s="7"/>
    </row>
    <row r="33079" spans="15:15">
      <c r="O33079" s="7"/>
    </row>
    <row r="33080" spans="15:15">
      <c r="O33080" s="7"/>
    </row>
    <row r="33081" spans="15:15">
      <c r="O33081" s="7"/>
    </row>
    <row r="33082" spans="15:15">
      <c r="O33082" s="7"/>
    </row>
    <row r="33083" spans="15:15">
      <c r="O33083" s="7"/>
    </row>
    <row r="33084" spans="15:15">
      <c r="O33084" s="7"/>
    </row>
    <row r="33085" spans="15:15">
      <c r="O33085" s="7"/>
    </row>
    <row r="33086" spans="15:15">
      <c r="O33086" s="7"/>
    </row>
    <row r="33087" spans="15:15">
      <c r="O33087" s="7"/>
    </row>
    <row r="33088" spans="15:15">
      <c r="O33088" s="7"/>
    </row>
    <row r="33089" spans="15:15">
      <c r="O33089" s="7"/>
    </row>
    <row r="33090" spans="15:15">
      <c r="O33090" s="7"/>
    </row>
    <row r="33091" spans="15:15">
      <c r="O33091" s="7"/>
    </row>
    <row r="33092" spans="15:15">
      <c r="O33092" s="7"/>
    </row>
    <row r="33093" spans="15:15">
      <c r="O33093" s="7"/>
    </row>
    <row r="33094" spans="15:15">
      <c r="O33094" s="7"/>
    </row>
    <row r="33095" spans="15:15">
      <c r="O33095" s="7"/>
    </row>
    <row r="33096" spans="15:15">
      <c r="O33096" s="7"/>
    </row>
    <row r="33097" spans="15:15">
      <c r="O33097" s="7"/>
    </row>
    <row r="33098" spans="15:15">
      <c r="O33098" s="7"/>
    </row>
    <row r="33099" spans="15:15">
      <c r="O33099" s="7"/>
    </row>
    <row r="33100" spans="15:15">
      <c r="O33100" s="7"/>
    </row>
    <row r="33101" spans="15:15">
      <c r="O33101" s="7"/>
    </row>
    <row r="33102" spans="15:15">
      <c r="O33102" s="7"/>
    </row>
    <row r="33103" spans="15:15">
      <c r="O33103" s="7"/>
    </row>
    <row r="33104" spans="15:15">
      <c r="O33104" s="7"/>
    </row>
    <row r="33105" spans="15:15">
      <c r="O33105" s="7"/>
    </row>
    <row r="33106" spans="15:15">
      <c r="O33106" s="7"/>
    </row>
    <row r="33107" spans="15:15">
      <c r="O33107" s="7"/>
    </row>
    <row r="33108" spans="15:15">
      <c r="O33108" s="7"/>
    </row>
    <row r="33109" spans="15:15">
      <c r="O33109" s="7"/>
    </row>
    <row r="33110" spans="15:15">
      <c r="O33110" s="7"/>
    </row>
    <row r="33111" spans="15:15">
      <c r="O33111" s="7"/>
    </row>
    <row r="33112" spans="15:15">
      <c r="O33112" s="7"/>
    </row>
    <row r="33113" spans="15:15">
      <c r="O33113" s="7"/>
    </row>
    <row r="33114" spans="15:15">
      <c r="O33114" s="7"/>
    </row>
    <row r="33115" spans="15:15">
      <c r="O33115" s="7"/>
    </row>
    <row r="33116" spans="15:15">
      <c r="O33116" s="7"/>
    </row>
    <row r="33117" spans="15:15">
      <c r="O33117" s="7"/>
    </row>
    <row r="33118" spans="15:15">
      <c r="O33118" s="7"/>
    </row>
    <row r="33119" spans="15:15">
      <c r="O33119" s="7"/>
    </row>
    <row r="33120" spans="15:15">
      <c r="O33120" s="7"/>
    </row>
    <row r="33121" spans="15:15">
      <c r="O33121" s="7"/>
    </row>
    <row r="33122" spans="15:15">
      <c r="O33122" s="7"/>
    </row>
    <row r="33123" spans="15:15">
      <c r="O33123" s="7"/>
    </row>
    <row r="33124" spans="15:15">
      <c r="O33124" s="7"/>
    </row>
    <row r="33125" spans="15:15">
      <c r="O33125" s="7"/>
    </row>
    <row r="33126" spans="15:15">
      <c r="O33126" s="7"/>
    </row>
    <row r="33127" spans="15:15">
      <c r="O33127" s="7"/>
    </row>
    <row r="33128" spans="15:15">
      <c r="O33128" s="7"/>
    </row>
    <row r="33129" spans="15:15">
      <c r="O33129" s="7"/>
    </row>
    <row r="33130" spans="15:15">
      <c r="O33130" s="7"/>
    </row>
    <row r="33131" spans="15:15">
      <c r="O33131" s="7"/>
    </row>
    <row r="33132" spans="15:15">
      <c r="O33132" s="7"/>
    </row>
    <row r="33133" spans="15:15">
      <c r="O33133" s="7"/>
    </row>
    <row r="33134" spans="15:15">
      <c r="O33134" s="7"/>
    </row>
    <row r="33135" spans="15:15">
      <c r="O33135" s="7"/>
    </row>
    <row r="33136" spans="15:15">
      <c r="O33136" s="7"/>
    </row>
    <row r="33137" spans="15:15">
      <c r="O33137" s="7"/>
    </row>
    <row r="33138" spans="15:15">
      <c r="O33138" s="7"/>
    </row>
    <row r="33139" spans="15:15">
      <c r="O33139" s="7"/>
    </row>
    <row r="33140" spans="15:15">
      <c r="O33140" s="7"/>
    </row>
    <row r="33141" spans="15:15">
      <c r="O33141" s="7"/>
    </row>
    <row r="33142" spans="15:15">
      <c r="O33142" s="7"/>
    </row>
    <row r="33143" spans="15:15">
      <c r="O33143" s="7"/>
    </row>
    <row r="33144" spans="15:15">
      <c r="O33144" s="7"/>
    </row>
    <row r="33145" spans="15:15">
      <c r="O33145" s="7"/>
    </row>
    <row r="33146" spans="15:15">
      <c r="O33146" s="7"/>
    </row>
    <row r="33147" spans="15:15">
      <c r="O33147" s="7"/>
    </row>
    <row r="33148" spans="15:15">
      <c r="O33148" s="7"/>
    </row>
    <row r="33149" spans="15:15">
      <c r="O33149" s="7"/>
    </row>
    <row r="33150" spans="15:15">
      <c r="O33150" s="7"/>
    </row>
    <row r="33151" spans="15:15">
      <c r="O33151" s="7"/>
    </row>
    <row r="33152" spans="15:15">
      <c r="O33152" s="7"/>
    </row>
    <row r="33153" spans="15:15">
      <c r="O33153" s="7"/>
    </row>
    <row r="33154" spans="15:15">
      <c r="O33154" s="7"/>
    </row>
    <row r="33155" spans="15:15">
      <c r="O33155" s="7"/>
    </row>
    <row r="33156" spans="15:15">
      <c r="O33156" s="7"/>
    </row>
    <row r="33157" spans="15:15">
      <c r="O33157" s="7"/>
    </row>
    <row r="33158" spans="15:15">
      <c r="O33158" s="7"/>
    </row>
    <row r="33159" spans="15:15">
      <c r="O33159" s="7"/>
    </row>
    <row r="33160" spans="15:15">
      <c r="O33160" s="7"/>
    </row>
    <row r="33161" spans="15:15">
      <c r="O33161" s="7"/>
    </row>
    <row r="33162" spans="15:15">
      <c r="O33162" s="7"/>
    </row>
    <row r="33163" spans="15:15">
      <c r="O33163" s="7"/>
    </row>
    <row r="33164" spans="15:15">
      <c r="O33164" s="7"/>
    </row>
    <row r="33165" spans="15:15">
      <c r="O33165" s="7"/>
    </row>
    <row r="33166" spans="15:15">
      <c r="O33166" s="7"/>
    </row>
    <row r="33167" spans="15:15">
      <c r="O33167" s="7"/>
    </row>
    <row r="33168" spans="15:15">
      <c r="O33168" s="7"/>
    </row>
    <row r="33169" spans="15:15">
      <c r="O33169" s="7"/>
    </row>
    <row r="33170" spans="15:15">
      <c r="O33170" s="7"/>
    </row>
    <row r="33171" spans="15:15">
      <c r="O33171" s="7"/>
    </row>
    <row r="33172" spans="15:15">
      <c r="O33172" s="7"/>
    </row>
    <row r="33173" spans="15:15">
      <c r="O33173" s="7"/>
    </row>
    <row r="33174" spans="15:15">
      <c r="O33174" s="7"/>
    </row>
    <row r="33175" spans="15:15">
      <c r="O33175" s="7"/>
    </row>
    <row r="33176" spans="15:15">
      <c r="O33176" s="7"/>
    </row>
    <row r="33177" spans="15:15">
      <c r="O33177" s="7"/>
    </row>
    <row r="33178" spans="15:15">
      <c r="O33178" s="7"/>
    </row>
    <row r="33179" spans="15:15">
      <c r="O33179" s="7"/>
    </row>
    <row r="33180" spans="15:15">
      <c r="O33180" s="7"/>
    </row>
    <row r="33181" spans="15:15">
      <c r="O33181" s="7"/>
    </row>
    <row r="33182" spans="15:15">
      <c r="O33182" s="7"/>
    </row>
    <row r="33183" spans="15:15">
      <c r="O33183" s="7"/>
    </row>
    <row r="33184" spans="15:15">
      <c r="O33184" s="7"/>
    </row>
    <row r="33185" spans="15:15">
      <c r="O33185" s="7"/>
    </row>
    <row r="33186" spans="15:15">
      <c r="O33186" s="7"/>
    </row>
    <row r="33187" spans="15:15">
      <c r="O33187" s="7"/>
    </row>
    <row r="33188" spans="15:15">
      <c r="O33188" s="7"/>
    </row>
    <row r="33189" spans="15:15">
      <c r="O33189" s="7"/>
    </row>
    <row r="33190" spans="15:15">
      <c r="O33190" s="7"/>
    </row>
    <row r="33191" spans="15:15">
      <c r="O33191" s="7"/>
    </row>
    <row r="33192" spans="15:15">
      <c r="O33192" s="7"/>
    </row>
    <row r="33193" spans="15:15">
      <c r="O33193" s="7"/>
    </row>
    <row r="33194" spans="15:15">
      <c r="O33194" s="7"/>
    </row>
    <row r="33195" spans="15:15">
      <c r="O33195" s="7"/>
    </row>
    <row r="33196" spans="15:15">
      <c r="O33196" s="7"/>
    </row>
    <row r="33197" spans="15:15">
      <c r="O33197" s="7"/>
    </row>
    <row r="33198" spans="15:15">
      <c r="O33198" s="7"/>
    </row>
    <row r="33199" spans="15:15">
      <c r="O33199" s="7"/>
    </row>
    <row r="33200" spans="15:15">
      <c r="O33200" s="7"/>
    </row>
    <row r="33201" spans="15:15">
      <c r="O33201" s="7"/>
    </row>
    <row r="33202" spans="15:15">
      <c r="O33202" s="7"/>
    </row>
    <row r="33203" spans="15:15">
      <c r="O33203" s="7"/>
    </row>
    <row r="33204" spans="15:15">
      <c r="O33204" s="7"/>
    </row>
    <row r="33205" spans="15:15">
      <c r="O33205" s="7"/>
    </row>
    <row r="33206" spans="15:15">
      <c r="O33206" s="7"/>
    </row>
    <row r="33207" spans="15:15">
      <c r="O33207" s="7"/>
    </row>
    <row r="33208" spans="15:15">
      <c r="O33208" s="7"/>
    </row>
    <row r="33209" spans="15:15">
      <c r="O33209" s="7"/>
    </row>
    <row r="33210" spans="15:15">
      <c r="O33210" s="7"/>
    </row>
    <row r="33211" spans="15:15">
      <c r="O33211" s="7"/>
    </row>
    <row r="33212" spans="15:15">
      <c r="O33212" s="7"/>
    </row>
    <row r="33213" spans="15:15">
      <c r="O33213" s="7"/>
    </row>
    <row r="33214" spans="15:15">
      <c r="O33214" s="7"/>
    </row>
    <row r="33215" spans="15:15">
      <c r="O33215" s="7"/>
    </row>
    <row r="33216" spans="15:15">
      <c r="O33216" s="7"/>
    </row>
    <row r="33217" spans="15:15">
      <c r="O33217" s="7"/>
    </row>
    <row r="33218" spans="15:15">
      <c r="O33218" s="7"/>
    </row>
    <row r="33219" spans="15:15">
      <c r="O33219" s="7"/>
    </row>
    <row r="33220" spans="15:15">
      <c r="O33220" s="7"/>
    </row>
    <row r="33221" spans="15:15">
      <c r="O33221" s="7"/>
    </row>
    <row r="33222" spans="15:15">
      <c r="O33222" s="7"/>
    </row>
    <row r="33223" spans="15:15">
      <c r="O33223" s="7"/>
    </row>
    <row r="33224" spans="15:15">
      <c r="O33224" s="7"/>
    </row>
    <row r="33225" spans="15:15">
      <c r="O33225" s="7"/>
    </row>
    <row r="33226" spans="15:15">
      <c r="O33226" s="7"/>
    </row>
    <row r="33227" spans="15:15">
      <c r="O33227" s="7"/>
    </row>
    <row r="33228" spans="15:15">
      <c r="O33228" s="7"/>
    </row>
    <row r="33229" spans="15:15">
      <c r="O33229" s="7"/>
    </row>
    <row r="33230" spans="15:15">
      <c r="O33230" s="7"/>
    </row>
    <row r="33231" spans="15:15">
      <c r="O33231" s="7"/>
    </row>
    <row r="33232" spans="15:15">
      <c r="O33232" s="7"/>
    </row>
    <row r="33233" spans="15:15">
      <c r="O33233" s="7"/>
    </row>
    <row r="33234" spans="15:15">
      <c r="O33234" s="7"/>
    </row>
    <row r="33235" spans="15:15">
      <c r="O33235" s="7"/>
    </row>
    <row r="33236" spans="15:15">
      <c r="O33236" s="7"/>
    </row>
    <row r="33237" spans="15:15">
      <c r="O33237" s="7"/>
    </row>
    <row r="33238" spans="15:15">
      <c r="O33238" s="7"/>
    </row>
    <row r="33239" spans="15:15">
      <c r="O33239" s="7"/>
    </row>
    <row r="33240" spans="15:15">
      <c r="O33240" s="7"/>
    </row>
    <row r="33241" spans="15:15">
      <c r="O33241" s="7"/>
    </row>
    <row r="33266" spans="15:15">
      <c r="O33266" s="7"/>
    </row>
    <row r="33267" spans="15:15">
      <c r="O33267" s="7"/>
    </row>
    <row r="33268" spans="15:15">
      <c r="O33268" s="7"/>
    </row>
    <row r="33269" spans="15:15">
      <c r="O33269" s="7"/>
    </row>
    <row r="33270" spans="15:15">
      <c r="O33270" s="7"/>
    </row>
    <row r="33271" spans="15:15">
      <c r="O33271" s="7"/>
    </row>
    <row r="33272" spans="15:15">
      <c r="O33272" s="7"/>
    </row>
    <row r="33273" spans="15:15">
      <c r="O33273" s="7"/>
    </row>
    <row r="33274" spans="15:15">
      <c r="O33274" s="7"/>
    </row>
    <row r="33275" spans="15:15">
      <c r="O33275" s="7"/>
    </row>
    <row r="33276" spans="15:15">
      <c r="O33276" s="7"/>
    </row>
    <row r="33277" spans="15:15">
      <c r="O33277" s="7"/>
    </row>
    <row r="33278" spans="15:15">
      <c r="O33278" s="7"/>
    </row>
    <row r="33279" spans="15:15">
      <c r="O33279" s="7"/>
    </row>
    <row r="33280" spans="15:15">
      <c r="O33280" s="7"/>
    </row>
    <row r="33281" spans="15:15">
      <c r="O33281" s="7"/>
    </row>
    <row r="33282" spans="15:15">
      <c r="O33282" s="7"/>
    </row>
    <row r="33283" spans="15:15">
      <c r="O33283" s="7"/>
    </row>
    <row r="33284" spans="15:15">
      <c r="O33284" s="7"/>
    </row>
    <row r="33285" spans="15:15">
      <c r="O33285" s="7"/>
    </row>
    <row r="33286" spans="15:15">
      <c r="O33286" s="7"/>
    </row>
    <row r="33287" spans="15:15">
      <c r="O33287" s="7"/>
    </row>
    <row r="33288" spans="15:15">
      <c r="O33288" s="7"/>
    </row>
    <row r="33289" spans="15:15">
      <c r="O33289" s="7"/>
    </row>
    <row r="33290" spans="15:15">
      <c r="O33290" s="7"/>
    </row>
    <row r="33291" spans="15:15">
      <c r="O33291" s="7"/>
    </row>
    <row r="33292" spans="15:15">
      <c r="O33292" s="7"/>
    </row>
    <row r="33293" spans="15:15">
      <c r="O33293" s="7"/>
    </row>
    <row r="33294" spans="15:15">
      <c r="O33294" s="7"/>
    </row>
    <row r="33295" spans="15:15">
      <c r="O33295" s="7"/>
    </row>
    <row r="33296" spans="15:15">
      <c r="O33296" s="7"/>
    </row>
    <row r="33297" spans="15:15">
      <c r="O33297" s="7"/>
    </row>
    <row r="33298" spans="15:15">
      <c r="O33298" s="7"/>
    </row>
    <row r="33299" spans="15:15">
      <c r="O33299" s="7"/>
    </row>
    <row r="33300" spans="15:15">
      <c r="O33300" s="7"/>
    </row>
    <row r="33301" spans="15:15">
      <c r="O33301" s="7"/>
    </row>
    <row r="33302" spans="15:15">
      <c r="O33302" s="7"/>
    </row>
    <row r="33303" spans="15:15">
      <c r="O33303" s="7"/>
    </row>
    <row r="33304" spans="15:15">
      <c r="O33304" s="7"/>
    </row>
    <row r="33305" spans="15:15">
      <c r="O33305" s="7"/>
    </row>
    <row r="33306" spans="15:15">
      <c r="O33306" s="7"/>
    </row>
    <row r="33307" spans="15:15">
      <c r="O33307" s="7"/>
    </row>
    <row r="33308" spans="15:15">
      <c r="O33308" s="7"/>
    </row>
    <row r="33309" spans="15:15">
      <c r="O33309" s="7"/>
    </row>
    <row r="33310" spans="15:15">
      <c r="O33310" s="7"/>
    </row>
    <row r="33311" spans="15:15">
      <c r="O33311" s="7"/>
    </row>
    <row r="33312" spans="15:15">
      <c r="O33312" s="7"/>
    </row>
    <row r="33313" spans="15:15">
      <c r="O33313" s="7"/>
    </row>
    <row r="33314" spans="15:15">
      <c r="O33314" s="7"/>
    </row>
    <row r="33315" spans="15:15">
      <c r="O33315" s="7"/>
    </row>
    <row r="33316" spans="15:15">
      <c r="O33316" s="7"/>
    </row>
    <row r="33317" spans="15:15">
      <c r="O33317" s="7"/>
    </row>
    <row r="33318" spans="15:15">
      <c r="O33318" s="7"/>
    </row>
    <row r="33319" spans="15:15">
      <c r="O33319" s="7"/>
    </row>
    <row r="33320" spans="15:15">
      <c r="O33320" s="7"/>
    </row>
    <row r="33321" spans="15:15">
      <c r="O33321" s="7"/>
    </row>
    <row r="33322" spans="15:15">
      <c r="O33322" s="7"/>
    </row>
    <row r="33323" spans="15:15">
      <c r="O33323" s="7"/>
    </row>
    <row r="33324" spans="15:15">
      <c r="O33324" s="7"/>
    </row>
    <row r="33325" spans="15:15">
      <c r="O33325" s="7"/>
    </row>
    <row r="33326" spans="15:15">
      <c r="O33326" s="7"/>
    </row>
    <row r="33327" spans="15:15">
      <c r="O33327" s="7"/>
    </row>
    <row r="33328" spans="15:15">
      <c r="O33328" s="7"/>
    </row>
    <row r="33329" spans="15:15">
      <c r="O33329" s="7"/>
    </row>
    <row r="33330" spans="15:15">
      <c r="O33330" s="7"/>
    </row>
    <row r="33331" spans="15:15">
      <c r="O33331" s="7"/>
    </row>
    <row r="33332" spans="15:15">
      <c r="O33332" s="7"/>
    </row>
    <row r="33333" spans="15:15">
      <c r="O33333" s="7"/>
    </row>
    <row r="33334" spans="15:15">
      <c r="O33334" s="7"/>
    </row>
    <row r="33335" spans="15:15">
      <c r="O33335" s="7"/>
    </row>
    <row r="33336" spans="15:15">
      <c r="O33336" s="7"/>
    </row>
    <row r="33337" spans="15:15">
      <c r="O33337" s="7"/>
    </row>
    <row r="33338" spans="15:15">
      <c r="O33338" s="7"/>
    </row>
    <row r="33339" spans="15:15">
      <c r="O33339" s="7"/>
    </row>
    <row r="33340" spans="15:15">
      <c r="O33340" s="7"/>
    </row>
    <row r="33341" spans="15:15">
      <c r="O33341" s="7"/>
    </row>
    <row r="33342" spans="15:15">
      <c r="O33342" s="7"/>
    </row>
    <row r="33343" spans="15:15">
      <c r="O33343" s="7"/>
    </row>
    <row r="33344" spans="15:15">
      <c r="O33344" s="7"/>
    </row>
    <row r="33345" spans="15:15">
      <c r="O33345" s="7"/>
    </row>
    <row r="33346" spans="15:15">
      <c r="O33346" s="7"/>
    </row>
    <row r="33347" spans="15:15">
      <c r="O33347" s="7"/>
    </row>
    <row r="33348" spans="15:15">
      <c r="O33348" s="7"/>
    </row>
    <row r="33349" spans="15:15">
      <c r="O33349" s="7"/>
    </row>
    <row r="33350" spans="15:15">
      <c r="O33350" s="7"/>
    </row>
    <row r="33351" spans="15:15">
      <c r="O33351" s="7"/>
    </row>
    <row r="33352" spans="15:15">
      <c r="O33352" s="7"/>
    </row>
    <row r="33353" spans="15:15">
      <c r="O33353" s="7"/>
    </row>
    <row r="33354" spans="15:15">
      <c r="O33354" s="7"/>
    </row>
    <row r="33355" spans="15:15">
      <c r="O33355" s="7"/>
    </row>
    <row r="33356" spans="15:15">
      <c r="O33356" s="7"/>
    </row>
    <row r="33357" spans="15:15">
      <c r="O33357" s="7"/>
    </row>
    <row r="33358" spans="15:15">
      <c r="O33358" s="7"/>
    </row>
    <row r="33359" spans="15:15">
      <c r="O33359" s="7"/>
    </row>
    <row r="33360" spans="15:15">
      <c r="O33360" s="7"/>
    </row>
    <row r="33361" spans="15:15">
      <c r="O33361" s="7"/>
    </row>
    <row r="33362" spans="15:15">
      <c r="O33362" s="7"/>
    </row>
    <row r="33363" spans="15:15">
      <c r="O33363" s="7"/>
    </row>
    <row r="33364" spans="15:15">
      <c r="O33364" s="7"/>
    </row>
    <row r="33365" spans="15:15">
      <c r="O33365" s="7"/>
    </row>
    <row r="33366" spans="15:15">
      <c r="O33366" s="7"/>
    </row>
    <row r="33367" spans="15:15">
      <c r="O33367" s="7"/>
    </row>
    <row r="33368" spans="15:15">
      <c r="O33368" s="7"/>
    </row>
    <row r="33369" spans="15:15">
      <c r="O33369" s="7"/>
    </row>
    <row r="33370" spans="15:15">
      <c r="O33370" s="7"/>
    </row>
    <row r="33371" spans="15:15">
      <c r="O33371" s="7"/>
    </row>
    <row r="33372" spans="15:15">
      <c r="O33372" s="7"/>
    </row>
    <row r="33373" spans="15:15">
      <c r="O33373" s="7"/>
    </row>
    <row r="33374" spans="15:15">
      <c r="O33374" s="7"/>
    </row>
    <row r="33375" spans="15:15">
      <c r="O33375" s="7"/>
    </row>
    <row r="33376" spans="15:15">
      <c r="O33376" s="7"/>
    </row>
    <row r="33377" spans="15:15">
      <c r="O33377" s="7"/>
    </row>
    <row r="33378" spans="15:15">
      <c r="O33378" s="7"/>
    </row>
    <row r="33379" spans="15:15">
      <c r="O33379" s="7"/>
    </row>
    <row r="33380" spans="15:15">
      <c r="O33380" s="7"/>
    </row>
    <row r="33381" spans="15:15">
      <c r="O33381" s="7"/>
    </row>
    <row r="33382" spans="15:15">
      <c r="O33382" s="7"/>
    </row>
    <row r="33383" spans="15:15">
      <c r="O33383" s="7"/>
    </row>
    <row r="33384" spans="15:15">
      <c r="O33384" s="7"/>
    </row>
    <row r="33385" spans="15:15">
      <c r="O33385" s="7"/>
    </row>
    <row r="33386" spans="15:15">
      <c r="O33386" s="7"/>
    </row>
    <row r="33387" spans="15:15">
      <c r="O33387" s="7"/>
    </row>
    <row r="33388" spans="15:15">
      <c r="O33388" s="7"/>
    </row>
    <row r="33389" spans="15:15">
      <c r="O33389" s="7"/>
    </row>
    <row r="33390" spans="15:15">
      <c r="O33390" s="7"/>
    </row>
    <row r="33391" spans="15:15">
      <c r="O33391" s="7"/>
    </row>
    <row r="33392" spans="15:15">
      <c r="O33392" s="7"/>
    </row>
    <row r="33393" spans="15:15">
      <c r="O33393" s="7"/>
    </row>
    <row r="33394" spans="15:15">
      <c r="O33394" s="7"/>
    </row>
    <row r="33395" spans="15:15">
      <c r="O33395" s="7"/>
    </row>
    <row r="33396" spans="15:15">
      <c r="O33396" s="7"/>
    </row>
    <row r="33397" spans="15:15">
      <c r="O33397" s="7"/>
    </row>
    <row r="33398" spans="15:15">
      <c r="O33398" s="7"/>
    </row>
    <row r="33399" spans="15:15">
      <c r="O33399" s="7"/>
    </row>
    <row r="33400" spans="15:15">
      <c r="O33400" s="7"/>
    </row>
    <row r="33401" spans="15:15">
      <c r="O33401" s="7"/>
    </row>
    <row r="33402" spans="15:15">
      <c r="O33402" s="7"/>
    </row>
    <row r="33403" spans="15:15">
      <c r="O33403" s="7"/>
    </row>
    <row r="33404" spans="15:15">
      <c r="O33404" s="7"/>
    </row>
    <row r="33405" spans="15:15">
      <c r="O33405" s="7"/>
    </row>
    <row r="33406" spans="15:15">
      <c r="O33406" s="7"/>
    </row>
    <row r="33407" spans="15:15">
      <c r="O33407" s="7"/>
    </row>
    <row r="33408" spans="15:15">
      <c r="O33408" s="7"/>
    </row>
    <row r="33409" spans="15:15">
      <c r="O33409" s="7"/>
    </row>
    <row r="33410" spans="15:15">
      <c r="O33410" s="7"/>
    </row>
    <row r="33411" spans="15:15">
      <c r="O33411" s="7"/>
    </row>
    <row r="33412" spans="15:15">
      <c r="O33412" s="7"/>
    </row>
    <row r="33413" spans="15:15">
      <c r="O33413" s="7"/>
    </row>
    <row r="33414" spans="15:15">
      <c r="O33414" s="7"/>
    </row>
    <row r="33415" spans="15:15">
      <c r="O33415" s="7"/>
    </row>
    <row r="33416" spans="15:15">
      <c r="O33416" s="7"/>
    </row>
    <row r="33417" spans="15:15">
      <c r="O33417" s="7"/>
    </row>
    <row r="33418" spans="15:15">
      <c r="O33418" s="7"/>
    </row>
    <row r="33419" spans="15:15">
      <c r="O33419" s="7"/>
    </row>
    <row r="33420" spans="15:15">
      <c r="O33420" s="7"/>
    </row>
    <row r="33421" spans="15:15">
      <c r="O33421" s="7"/>
    </row>
    <row r="33422" spans="15:15">
      <c r="O33422" s="7"/>
    </row>
    <row r="33423" spans="15:15">
      <c r="O33423" s="7"/>
    </row>
    <row r="33424" spans="15:15">
      <c r="O33424" s="7"/>
    </row>
    <row r="33425" spans="15:15">
      <c r="O33425" s="7"/>
    </row>
    <row r="33426" spans="15:15">
      <c r="O33426" s="7"/>
    </row>
    <row r="33427" spans="15:15">
      <c r="O33427" s="7"/>
    </row>
    <row r="33428" spans="15:15">
      <c r="O33428" s="7"/>
    </row>
    <row r="33429" spans="15:15">
      <c r="O33429" s="7"/>
    </row>
    <row r="33430" spans="15:15">
      <c r="O33430" s="7"/>
    </row>
    <row r="33431" spans="15:15">
      <c r="O33431" s="7"/>
    </row>
    <row r="33432" spans="15:15">
      <c r="O33432" s="7"/>
    </row>
    <row r="33433" spans="15:15">
      <c r="O33433" s="7"/>
    </row>
    <row r="33434" spans="15:15">
      <c r="O33434" s="7"/>
    </row>
    <row r="33435" spans="15:15">
      <c r="O33435" s="7"/>
    </row>
    <row r="33436" spans="15:15">
      <c r="O33436" s="7"/>
    </row>
    <row r="33437" spans="15:15">
      <c r="O33437" s="7"/>
    </row>
    <row r="33438" spans="15:15">
      <c r="O33438" s="7"/>
    </row>
    <row r="33439" spans="15:15">
      <c r="O33439" s="7"/>
    </row>
    <row r="33440" spans="15:15">
      <c r="O33440" s="7"/>
    </row>
    <row r="33441" spans="15:15">
      <c r="O33441" s="7"/>
    </row>
    <row r="33442" spans="15:15">
      <c r="O33442" s="7"/>
    </row>
    <row r="33443" spans="15:15">
      <c r="O33443" s="7"/>
    </row>
    <row r="33444" spans="15:15">
      <c r="O33444" s="7"/>
    </row>
    <row r="33445" spans="15:15">
      <c r="O33445" s="7"/>
    </row>
    <row r="33446" spans="15:15">
      <c r="O33446" s="7"/>
    </row>
    <row r="33447" spans="15:15">
      <c r="O33447" s="7"/>
    </row>
    <row r="33448" spans="15:15">
      <c r="O33448" s="7"/>
    </row>
    <row r="33449" spans="15:15">
      <c r="O33449" s="7"/>
    </row>
    <row r="33450" spans="15:15">
      <c r="O33450" s="7"/>
    </row>
    <row r="33451" spans="15:15">
      <c r="O33451" s="7"/>
    </row>
    <row r="33452" spans="15:15">
      <c r="O33452" s="7"/>
    </row>
    <row r="33453" spans="15:15">
      <c r="O33453" s="7"/>
    </row>
    <row r="33454" spans="15:15">
      <c r="O33454" s="7"/>
    </row>
    <row r="33455" spans="15:15">
      <c r="O33455" s="7"/>
    </row>
    <row r="33456" spans="15:15">
      <c r="O33456" s="7"/>
    </row>
    <row r="33457" spans="15:15">
      <c r="O33457" s="7"/>
    </row>
    <row r="33458" spans="15:15">
      <c r="O33458" s="7"/>
    </row>
    <row r="33459" spans="15:15">
      <c r="O33459" s="7"/>
    </row>
    <row r="33460" spans="15:15">
      <c r="O33460" s="7"/>
    </row>
    <row r="33461" spans="15:15">
      <c r="O33461" s="7"/>
    </row>
    <row r="33462" spans="15:15">
      <c r="O33462" s="7"/>
    </row>
    <row r="33463" spans="15:15">
      <c r="O33463" s="7"/>
    </row>
    <row r="33464" spans="15:15">
      <c r="O33464" s="7"/>
    </row>
    <row r="33465" spans="15:15">
      <c r="O33465" s="7"/>
    </row>
    <row r="33466" spans="15:15">
      <c r="O33466" s="7"/>
    </row>
    <row r="33467" spans="15:15">
      <c r="O33467" s="7"/>
    </row>
    <row r="33468" spans="15:15">
      <c r="O33468" s="7"/>
    </row>
    <row r="33469" spans="15:15">
      <c r="O33469" s="7"/>
    </row>
    <row r="33470" spans="15:15">
      <c r="O33470" s="7"/>
    </row>
    <row r="33471" spans="15:15">
      <c r="O33471" s="7"/>
    </row>
    <row r="33472" spans="15:15">
      <c r="O33472" s="7"/>
    </row>
    <row r="33473" spans="15:15">
      <c r="O33473" s="7"/>
    </row>
    <row r="33474" spans="15:15">
      <c r="O33474" s="7"/>
    </row>
    <row r="33475" spans="15:15">
      <c r="O33475" s="7"/>
    </row>
    <row r="33476" spans="15:15">
      <c r="O33476" s="7"/>
    </row>
    <row r="33477" spans="15:15">
      <c r="O33477" s="7"/>
    </row>
    <row r="33478" spans="15:15">
      <c r="O33478" s="7"/>
    </row>
    <row r="33479" spans="15:15">
      <c r="O33479" s="7"/>
    </row>
    <row r="33480" spans="15:15">
      <c r="O33480" s="7"/>
    </row>
    <row r="33481" spans="15:15">
      <c r="O33481" s="7"/>
    </row>
    <row r="33482" spans="15:15">
      <c r="O33482" s="7"/>
    </row>
    <row r="33483" spans="15:15">
      <c r="O33483" s="7"/>
    </row>
    <row r="33484" spans="15:15">
      <c r="O33484" s="7"/>
    </row>
    <row r="33485" spans="15:15">
      <c r="O33485" s="7"/>
    </row>
    <row r="33486" spans="15:15">
      <c r="O33486" s="7"/>
    </row>
    <row r="33487" spans="15:15">
      <c r="O33487" s="7"/>
    </row>
    <row r="33488" spans="15:15">
      <c r="O33488" s="7"/>
    </row>
    <row r="33489" spans="15:15">
      <c r="O33489" s="7"/>
    </row>
    <row r="33490" spans="15:15">
      <c r="O33490" s="7"/>
    </row>
    <row r="33491" spans="15:15">
      <c r="O33491" s="7"/>
    </row>
    <row r="33492" spans="15:15">
      <c r="O33492" s="7"/>
    </row>
    <row r="33493" spans="15:15">
      <c r="O33493" s="7"/>
    </row>
    <row r="33494" spans="15:15">
      <c r="O33494" s="7"/>
    </row>
    <row r="33495" spans="15:15">
      <c r="O33495" s="7"/>
    </row>
    <row r="33496" spans="15:15">
      <c r="O33496" s="7"/>
    </row>
    <row r="33497" spans="15:15">
      <c r="O33497" s="7"/>
    </row>
    <row r="33498" spans="15:15">
      <c r="O33498" s="7"/>
    </row>
    <row r="33499" spans="15:15">
      <c r="O33499" s="7"/>
    </row>
    <row r="33500" spans="15:15">
      <c r="O33500" s="7"/>
    </row>
    <row r="33501" spans="15:15">
      <c r="O33501" s="7"/>
    </row>
    <row r="33502" spans="15:15">
      <c r="O33502" s="7"/>
    </row>
    <row r="33503" spans="15:15">
      <c r="O33503" s="7"/>
    </row>
    <row r="33504" spans="15:15">
      <c r="O33504" s="7"/>
    </row>
    <row r="33505" spans="15:15">
      <c r="O33505" s="7"/>
    </row>
    <row r="33530" spans="15:15">
      <c r="O33530" s="7"/>
    </row>
    <row r="33531" spans="15:15">
      <c r="O33531" s="7"/>
    </row>
    <row r="33532" spans="15:15">
      <c r="O33532" s="7"/>
    </row>
    <row r="33533" spans="15:15">
      <c r="O33533" s="7"/>
    </row>
    <row r="33534" spans="15:15">
      <c r="O33534" s="7"/>
    </row>
    <row r="33535" spans="15:15">
      <c r="O33535" s="7"/>
    </row>
    <row r="33536" spans="15:15">
      <c r="O33536" s="7"/>
    </row>
    <row r="33537" spans="15:15">
      <c r="O33537" s="7"/>
    </row>
    <row r="33538" spans="15:15">
      <c r="O33538" s="7"/>
    </row>
    <row r="33539" spans="15:15">
      <c r="O33539" s="7"/>
    </row>
    <row r="33540" spans="15:15">
      <c r="O33540" s="7"/>
    </row>
    <row r="33541" spans="15:15">
      <c r="O33541" s="7"/>
    </row>
    <row r="33542" spans="15:15">
      <c r="O33542" s="7"/>
    </row>
    <row r="33543" spans="15:15">
      <c r="O33543" s="7"/>
    </row>
    <row r="33544" spans="15:15">
      <c r="O33544" s="7"/>
    </row>
    <row r="33545" spans="15:15">
      <c r="O33545" s="7"/>
    </row>
    <row r="33546" spans="15:15">
      <c r="O33546" s="7"/>
    </row>
    <row r="33547" spans="15:15">
      <c r="O33547" s="7"/>
    </row>
    <row r="33548" spans="15:15">
      <c r="O33548" s="7"/>
    </row>
    <row r="33549" spans="15:15">
      <c r="O33549" s="7"/>
    </row>
    <row r="33550" spans="15:15">
      <c r="O33550" s="7"/>
    </row>
    <row r="33551" spans="15:15">
      <c r="O33551" s="7"/>
    </row>
    <row r="33552" spans="15:15">
      <c r="O33552" s="7"/>
    </row>
    <row r="33553" spans="15:15">
      <c r="O33553" s="7"/>
    </row>
    <row r="33554" spans="15:15">
      <c r="O33554" s="7"/>
    </row>
    <row r="33555" spans="15:15">
      <c r="O33555" s="7"/>
    </row>
    <row r="33556" spans="15:15">
      <c r="O33556" s="7"/>
    </row>
    <row r="33557" spans="15:15">
      <c r="O33557" s="7"/>
    </row>
    <row r="33558" spans="15:15">
      <c r="O33558" s="7"/>
    </row>
    <row r="33559" spans="15:15">
      <c r="O33559" s="7"/>
    </row>
    <row r="33560" spans="15:15">
      <c r="O33560" s="7"/>
    </row>
    <row r="33561" spans="15:15">
      <c r="O33561" s="7"/>
    </row>
    <row r="33562" spans="15:15">
      <c r="O33562" s="7"/>
    </row>
    <row r="33563" spans="15:15">
      <c r="O33563" s="7"/>
    </row>
    <row r="33564" spans="15:15">
      <c r="O33564" s="7"/>
    </row>
    <row r="33565" spans="15:15">
      <c r="O33565" s="7"/>
    </row>
    <row r="33566" spans="15:15">
      <c r="O33566" s="7"/>
    </row>
    <row r="33567" spans="15:15">
      <c r="O33567" s="7"/>
    </row>
    <row r="33568" spans="15:15">
      <c r="O33568" s="7"/>
    </row>
    <row r="33569" spans="15:15">
      <c r="O33569" s="7"/>
    </row>
    <row r="33570" spans="15:15">
      <c r="O33570" s="7"/>
    </row>
    <row r="33571" spans="15:15">
      <c r="O33571" s="7"/>
    </row>
    <row r="33572" spans="15:15">
      <c r="O33572" s="7"/>
    </row>
    <row r="33573" spans="15:15">
      <c r="O33573" s="7"/>
    </row>
    <row r="33574" spans="15:15">
      <c r="O33574" s="7"/>
    </row>
    <row r="33575" spans="15:15">
      <c r="O33575" s="7"/>
    </row>
    <row r="33576" spans="15:15">
      <c r="O33576" s="7"/>
    </row>
    <row r="33577" spans="15:15">
      <c r="O33577" s="7"/>
    </row>
    <row r="33578" spans="15:15">
      <c r="O33578" s="7"/>
    </row>
    <row r="33579" spans="15:15">
      <c r="O33579" s="7"/>
    </row>
    <row r="33580" spans="15:15">
      <c r="O33580" s="7"/>
    </row>
    <row r="33581" spans="15:15">
      <c r="O33581" s="7"/>
    </row>
    <row r="33582" spans="15:15">
      <c r="O33582" s="7"/>
    </row>
    <row r="33583" spans="15:15">
      <c r="O33583" s="7"/>
    </row>
    <row r="33584" spans="15:15">
      <c r="O33584" s="7"/>
    </row>
    <row r="33585" spans="15:15">
      <c r="O33585" s="7"/>
    </row>
    <row r="33586" spans="15:15">
      <c r="O33586" s="7"/>
    </row>
    <row r="33587" spans="15:15">
      <c r="O33587" s="7"/>
    </row>
    <row r="33588" spans="15:15">
      <c r="O33588" s="7"/>
    </row>
    <row r="33589" spans="15:15">
      <c r="O33589" s="7"/>
    </row>
    <row r="33590" spans="15:15">
      <c r="O33590" s="7"/>
    </row>
    <row r="33591" spans="15:15">
      <c r="O33591" s="7"/>
    </row>
    <row r="33592" spans="15:15">
      <c r="O33592" s="7"/>
    </row>
    <row r="33593" spans="15:15">
      <c r="O33593" s="7"/>
    </row>
    <row r="33594" spans="15:15">
      <c r="O33594" s="7"/>
    </row>
    <row r="33595" spans="15:15">
      <c r="O33595" s="7"/>
    </row>
    <row r="33596" spans="15:15">
      <c r="O33596" s="7"/>
    </row>
    <row r="33597" spans="15:15">
      <c r="O33597" s="7"/>
    </row>
    <row r="33598" spans="15:15">
      <c r="O33598" s="7"/>
    </row>
    <row r="33599" spans="15:15">
      <c r="O33599" s="7"/>
    </row>
    <row r="33600" spans="15:15">
      <c r="O33600" s="7"/>
    </row>
    <row r="33601" spans="15:15">
      <c r="O33601" s="7"/>
    </row>
    <row r="33602" spans="15:15">
      <c r="O33602" s="7"/>
    </row>
    <row r="33603" spans="15:15">
      <c r="O33603" s="7"/>
    </row>
    <row r="33604" spans="15:15">
      <c r="O33604" s="7"/>
    </row>
    <row r="33605" spans="15:15">
      <c r="O33605" s="7"/>
    </row>
    <row r="33606" spans="15:15">
      <c r="O33606" s="7"/>
    </row>
    <row r="33607" spans="15:15">
      <c r="O33607" s="7"/>
    </row>
    <row r="33608" spans="15:15">
      <c r="O33608" s="7"/>
    </row>
    <row r="33609" spans="15:15">
      <c r="O33609" s="7"/>
    </row>
    <row r="33610" spans="15:15">
      <c r="O33610" s="7"/>
    </row>
    <row r="33611" spans="15:15">
      <c r="O33611" s="7"/>
    </row>
    <row r="33612" spans="15:15">
      <c r="O33612" s="7"/>
    </row>
    <row r="33613" spans="15:15">
      <c r="O33613" s="7"/>
    </row>
    <row r="33614" spans="15:15">
      <c r="O33614" s="7"/>
    </row>
    <row r="33615" spans="15:15">
      <c r="O33615" s="7"/>
    </row>
    <row r="33616" spans="15:15">
      <c r="O33616" s="7"/>
    </row>
    <row r="33617" spans="15:15">
      <c r="O33617" s="7"/>
    </row>
    <row r="33618" spans="15:15">
      <c r="O33618" s="7"/>
    </row>
    <row r="33619" spans="15:15">
      <c r="O33619" s="7"/>
    </row>
    <row r="33620" spans="15:15">
      <c r="O33620" s="7"/>
    </row>
    <row r="33621" spans="15:15">
      <c r="O33621" s="7"/>
    </row>
    <row r="33622" spans="15:15">
      <c r="O33622" s="7"/>
    </row>
    <row r="33623" spans="15:15">
      <c r="O33623" s="7"/>
    </row>
    <row r="33624" spans="15:15">
      <c r="O33624" s="7"/>
    </row>
    <row r="33625" spans="15:15">
      <c r="O33625" s="7"/>
    </row>
    <row r="33626" spans="15:15">
      <c r="O33626" s="7"/>
    </row>
    <row r="33627" spans="15:15">
      <c r="O33627" s="7"/>
    </row>
    <row r="33628" spans="15:15">
      <c r="O33628" s="7"/>
    </row>
    <row r="33629" spans="15:15">
      <c r="O33629" s="7"/>
    </row>
    <row r="33630" spans="15:15">
      <c r="O33630" s="7"/>
    </row>
    <row r="33631" spans="15:15">
      <c r="O33631" s="7"/>
    </row>
    <row r="33632" spans="15:15">
      <c r="O33632" s="7"/>
    </row>
    <row r="33633" spans="15:15">
      <c r="O33633" s="7"/>
    </row>
    <row r="33634" spans="15:15">
      <c r="O33634" s="7"/>
    </row>
    <row r="33635" spans="15:15">
      <c r="O33635" s="7"/>
    </row>
    <row r="33636" spans="15:15">
      <c r="O33636" s="7"/>
    </row>
    <row r="33637" spans="15:15">
      <c r="O33637" s="7"/>
    </row>
    <row r="33638" spans="15:15">
      <c r="O33638" s="7"/>
    </row>
    <row r="33639" spans="15:15">
      <c r="O33639" s="7"/>
    </row>
    <row r="33640" spans="15:15">
      <c r="O33640" s="7"/>
    </row>
    <row r="33641" spans="15:15">
      <c r="O33641" s="7"/>
    </row>
    <row r="33642" spans="15:15">
      <c r="O33642" s="7"/>
    </row>
    <row r="33643" spans="15:15">
      <c r="O33643" s="7"/>
    </row>
    <row r="33644" spans="15:15">
      <c r="O33644" s="7"/>
    </row>
    <row r="33645" spans="15:15">
      <c r="O33645" s="7"/>
    </row>
    <row r="33646" spans="15:15">
      <c r="O33646" s="7"/>
    </row>
    <row r="33647" spans="15:15">
      <c r="O33647" s="7"/>
    </row>
    <row r="33648" spans="15:15">
      <c r="O33648" s="7"/>
    </row>
    <row r="33649" spans="15:15">
      <c r="O33649" s="7"/>
    </row>
    <row r="33650" spans="15:15">
      <c r="O33650" s="7"/>
    </row>
    <row r="33651" spans="15:15">
      <c r="O33651" s="7"/>
    </row>
    <row r="33652" spans="15:15">
      <c r="O33652" s="7"/>
    </row>
    <row r="33653" spans="15:15">
      <c r="O33653" s="7"/>
    </row>
    <row r="33654" spans="15:15">
      <c r="O33654" s="7"/>
    </row>
    <row r="33655" spans="15:15">
      <c r="O33655" s="7"/>
    </row>
    <row r="33656" spans="15:15">
      <c r="O33656" s="7"/>
    </row>
    <row r="33657" spans="15:15">
      <c r="O33657" s="7"/>
    </row>
    <row r="33658" spans="15:15">
      <c r="O33658" s="7"/>
    </row>
    <row r="33659" spans="15:15">
      <c r="O33659" s="7"/>
    </row>
    <row r="33660" spans="15:15">
      <c r="O33660" s="7"/>
    </row>
    <row r="33661" spans="15:15">
      <c r="O33661" s="7"/>
    </row>
    <row r="33662" spans="15:15">
      <c r="O33662" s="7"/>
    </row>
    <row r="33663" spans="15:15">
      <c r="O33663" s="7"/>
    </row>
    <row r="33664" spans="15:15">
      <c r="O33664" s="7"/>
    </row>
    <row r="33665" spans="15:15">
      <c r="O33665" s="7"/>
    </row>
    <row r="33666" spans="15:15">
      <c r="O33666" s="7"/>
    </row>
    <row r="33667" spans="15:15">
      <c r="O33667" s="7"/>
    </row>
    <row r="33668" spans="15:15">
      <c r="O33668" s="7"/>
    </row>
    <row r="33669" spans="15:15">
      <c r="O33669" s="7"/>
    </row>
    <row r="33670" spans="15:15">
      <c r="O33670" s="7"/>
    </row>
    <row r="33671" spans="15:15">
      <c r="O33671" s="7"/>
    </row>
    <row r="33672" spans="15:15">
      <c r="O33672" s="7"/>
    </row>
    <row r="33673" spans="15:15">
      <c r="O33673" s="7"/>
    </row>
    <row r="33674" spans="15:15">
      <c r="O33674" s="7"/>
    </row>
    <row r="33675" spans="15:15">
      <c r="O33675" s="7"/>
    </row>
    <row r="33676" spans="15:15">
      <c r="O33676" s="7"/>
    </row>
    <row r="33677" spans="15:15">
      <c r="O33677" s="7"/>
    </row>
    <row r="33678" spans="15:15">
      <c r="O33678" s="7"/>
    </row>
    <row r="33679" spans="15:15">
      <c r="O33679" s="7"/>
    </row>
    <row r="33680" spans="15:15">
      <c r="O33680" s="7"/>
    </row>
    <row r="33681" spans="15:15">
      <c r="O33681" s="7"/>
    </row>
    <row r="33682" spans="15:15">
      <c r="O33682" s="7"/>
    </row>
    <row r="33683" spans="15:15">
      <c r="O33683" s="7"/>
    </row>
    <row r="33684" spans="15:15">
      <c r="O33684" s="7"/>
    </row>
    <row r="33685" spans="15:15">
      <c r="O33685" s="7"/>
    </row>
    <row r="33686" spans="15:15">
      <c r="O33686" s="7"/>
    </row>
    <row r="33687" spans="15:15">
      <c r="O33687" s="7"/>
    </row>
    <row r="33688" spans="15:15">
      <c r="O33688" s="7"/>
    </row>
    <row r="33689" spans="15:15">
      <c r="O33689" s="7"/>
    </row>
    <row r="33690" spans="15:15">
      <c r="O33690" s="7"/>
    </row>
    <row r="33691" spans="15:15">
      <c r="O33691" s="7"/>
    </row>
    <row r="33692" spans="15:15">
      <c r="O33692" s="7"/>
    </row>
    <row r="33693" spans="15:15">
      <c r="O33693" s="7"/>
    </row>
    <row r="33694" spans="15:15">
      <c r="O33694" s="7"/>
    </row>
    <row r="33695" spans="15:15">
      <c r="O33695" s="7"/>
    </row>
    <row r="33696" spans="15:15">
      <c r="O33696" s="7"/>
    </row>
    <row r="33697" spans="15:15">
      <c r="O33697" s="7"/>
    </row>
    <row r="33698" spans="15:15">
      <c r="O33698" s="7"/>
    </row>
    <row r="33699" spans="15:15">
      <c r="O33699" s="7"/>
    </row>
    <row r="33700" spans="15:15">
      <c r="O33700" s="7"/>
    </row>
    <row r="33701" spans="15:15">
      <c r="O33701" s="7"/>
    </row>
    <row r="33702" spans="15:15">
      <c r="O33702" s="7"/>
    </row>
    <row r="33703" spans="15:15">
      <c r="O33703" s="7"/>
    </row>
    <row r="33704" spans="15:15">
      <c r="O33704" s="7"/>
    </row>
    <row r="33705" spans="15:15">
      <c r="O33705" s="7"/>
    </row>
    <row r="33706" spans="15:15">
      <c r="O33706" s="7"/>
    </row>
    <row r="33707" spans="15:15">
      <c r="O33707" s="7"/>
    </row>
    <row r="33708" spans="15:15">
      <c r="O33708" s="7"/>
    </row>
    <row r="33709" spans="15:15">
      <c r="O33709" s="7"/>
    </row>
    <row r="33710" spans="15:15">
      <c r="O33710" s="7"/>
    </row>
    <row r="33711" spans="15:15">
      <c r="O33711" s="7"/>
    </row>
    <row r="33712" spans="15:15">
      <c r="O33712" s="7"/>
    </row>
    <row r="33713" spans="15:15">
      <c r="O33713" s="7"/>
    </row>
    <row r="33714" spans="15:15">
      <c r="O33714" s="7"/>
    </row>
    <row r="33715" spans="15:15">
      <c r="O33715" s="7"/>
    </row>
    <row r="33716" spans="15:15">
      <c r="O33716" s="7"/>
    </row>
    <row r="33717" spans="15:15">
      <c r="O33717" s="7"/>
    </row>
    <row r="33718" spans="15:15">
      <c r="O33718" s="7"/>
    </row>
    <row r="33719" spans="15:15">
      <c r="O33719" s="7"/>
    </row>
    <row r="33720" spans="15:15">
      <c r="O33720" s="7"/>
    </row>
    <row r="33721" spans="15:15">
      <c r="O33721" s="7"/>
    </row>
    <row r="33722" spans="15:15">
      <c r="O33722" s="7"/>
    </row>
    <row r="33723" spans="15:15">
      <c r="O33723" s="7"/>
    </row>
    <row r="33724" spans="15:15">
      <c r="O33724" s="7"/>
    </row>
    <row r="33725" spans="15:15">
      <c r="O33725" s="7"/>
    </row>
    <row r="33726" spans="15:15">
      <c r="O33726" s="7"/>
    </row>
    <row r="33727" spans="15:15">
      <c r="O33727" s="7"/>
    </row>
    <row r="33728" spans="15:15">
      <c r="O33728" s="7"/>
    </row>
    <row r="33729" spans="15:15">
      <c r="O33729" s="7"/>
    </row>
    <row r="33730" spans="15:15">
      <c r="O33730" s="7"/>
    </row>
    <row r="33731" spans="15:15">
      <c r="O33731" s="7"/>
    </row>
    <row r="33732" spans="15:15">
      <c r="O33732" s="7"/>
    </row>
    <row r="33733" spans="15:15">
      <c r="O33733" s="7"/>
    </row>
    <row r="33734" spans="15:15">
      <c r="O33734" s="7"/>
    </row>
    <row r="33735" spans="15:15">
      <c r="O33735" s="7"/>
    </row>
    <row r="33736" spans="15:15">
      <c r="O33736" s="7"/>
    </row>
    <row r="33737" spans="15:15">
      <c r="O33737" s="7"/>
    </row>
    <row r="33738" spans="15:15">
      <c r="O33738" s="7"/>
    </row>
    <row r="33739" spans="15:15">
      <c r="O33739" s="7"/>
    </row>
    <row r="33740" spans="15:15">
      <c r="O33740" s="7"/>
    </row>
    <row r="33741" spans="15:15">
      <c r="O33741" s="7"/>
    </row>
    <row r="33742" spans="15:15">
      <c r="O33742" s="7"/>
    </row>
    <row r="33743" spans="15:15">
      <c r="O33743" s="7"/>
    </row>
    <row r="33744" spans="15:15">
      <c r="O33744" s="7"/>
    </row>
    <row r="33745" spans="15:15">
      <c r="O33745" s="7"/>
    </row>
    <row r="33746" spans="15:15">
      <c r="O33746" s="7"/>
    </row>
    <row r="33747" spans="15:15">
      <c r="O33747" s="7"/>
    </row>
    <row r="33748" spans="15:15">
      <c r="O33748" s="7"/>
    </row>
    <row r="33749" spans="15:15">
      <c r="O33749" s="7"/>
    </row>
    <row r="33750" spans="15:15">
      <c r="O33750" s="7"/>
    </row>
    <row r="33751" spans="15:15">
      <c r="O33751" s="7"/>
    </row>
    <row r="33752" spans="15:15">
      <c r="O33752" s="7"/>
    </row>
    <row r="33753" spans="15:15">
      <c r="O33753" s="7"/>
    </row>
    <row r="33754" spans="15:15">
      <c r="O33754" s="7"/>
    </row>
    <row r="33755" spans="15:15">
      <c r="O33755" s="7"/>
    </row>
    <row r="33756" spans="15:15">
      <c r="O33756" s="7"/>
    </row>
    <row r="33757" spans="15:15">
      <c r="O33757" s="7"/>
    </row>
    <row r="33758" spans="15:15">
      <c r="O33758" s="7"/>
    </row>
    <row r="33759" spans="15:15">
      <c r="O33759" s="7"/>
    </row>
    <row r="33760" spans="15:15">
      <c r="O33760" s="7"/>
    </row>
    <row r="33761" spans="15:15">
      <c r="O33761" s="7"/>
    </row>
    <row r="33762" spans="15:15">
      <c r="O33762" s="7"/>
    </row>
    <row r="33763" spans="15:15">
      <c r="O33763" s="7"/>
    </row>
    <row r="33764" spans="15:15">
      <c r="O33764" s="7"/>
    </row>
    <row r="33765" spans="15:15">
      <c r="O33765" s="7"/>
    </row>
    <row r="33766" spans="15:15">
      <c r="O33766" s="7"/>
    </row>
    <row r="33767" spans="15:15">
      <c r="O33767" s="7"/>
    </row>
    <row r="33768" spans="15:15">
      <c r="O33768" s="7"/>
    </row>
    <row r="33769" spans="15:15">
      <c r="O33769" s="7"/>
    </row>
    <row r="33794" spans="15:15">
      <c r="O33794" s="7"/>
    </row>
    <row r="33795" spans="15:15">
      <c r="O33795" s="7"/>
    </row>
    <row r="33796" spans="15:15">
      <c r="O33796" s="7"/>
    </row>
    <row r="33797" spans="15:15">
      <c r="O33797" s="7"/>
    </row>
    <row r="33798" spans="15:15">
      <c r="O33798" s="7"/>
    </row>
    <row r="33799" spans="15:15">
      <c r="O33799" s="7"/>
    </row>
    <row r="33800" spans="15:15">
      <c r="O33800" s="7"/>
    </row>
    <row r="33801" spans="15:15">
      <c r="O33801" s="7"/>
    </row>
    <row r="33802" spans="15:15">
      <c r="O33802" s="7"/>
    </row>
    <row r="33803" spans="15:15">
      <c r="O33803" s="7"/>
    </row>
    <row r="33804" spans="15:15">
      <c r="O33804" s="7"/>
    </row>
    <row r="33805" spans="15:15">
      <c r="O33805" s="7"/>
    </row>
    <row r="33806" spans="15:15">
      <c r="O33806" s="7"/>
    </row>
    <row r="33807" spans="15:15">
      <c r="O33807" s="7"/>
    </row>
    <row r="33808" spans="15:15">
      <c r="O33808" s="7"/>
    </row>
    <row r="33809" spans="15:15">
      <c r="O33809" s="7"/>
    </row>
    <row r="33810" spans="15:15">
      <c r="O33810" s="7"/>
    </row>
    <row r="33811" spans="15:15">
      <c r="O33811" s="7"/>
    </row>
    <row r="33812" spans="15:15">
      <c r="O33812" s="7"/>
    </row>
    <row r="33813" spans="15:15">
      <c r="O33813" s="7"/>
    </row>
    <row r="33814" spans="15:15">
      <c r="O33814" s="7"/>
    </row>
    <row r="33815" spans="15:15">
      <c r="O33815" s="7"/>
    </row>
    <row r="33816" spans="15:15">
      <c r="O33816" s="7"/>
    </row>
    <row r="33817" spans="15:15">
      <c r="O33817" s="7"/>
    </row>
    <row r="33818" spans="15:15">
      <c r="O33818" s="7"/>
    </row>
    <row r="33819" spans="15:15">
      <c r="O33819" s="7"/>
    </row>
    <row r="33820" spans="15:15">
      <c r="O33820" s="7"/>
    </row>
    <row r="33821" spans="15:15">
      <c r="O33821" s="7"/>
    </row>
    <row r="33822" spans="15:15">
      <c r="O33822" s="7"/>
    </row>
    <row r="33823" spans="15:15">
      <c r="O33823" s="7"/>
    </row>
    <row r="33824" spans="15:15">
      <c r="O33824" s="7"/>
    </row>
    <row r="33825" spans="15:15">
      <c r="O33825" s="7"/>
    </row>
    <row r="33826" spans="15:15">
      <c r="O33826" s="7"/>
    </row>
    <row r="33827" spans="15:15">
      <c r="O33827" s="7"/>
    </row>
    <row r="33828" spans="15:15">
      <c r="O33828" s="7"/>
    </row>
    <row r="33829" spans="15:15">
      <c r="O33829" s="7"/>
    </row>
    <row r="33830" spans="15:15">
      <c r="O33830" s="7"/>
    </row>
    <row r="33831" spans="15:15">
      <c r="O33831" s="7"/>
    </row>
    <row r="33832" spans="15:15">
      <c r="O33832" s="7"/>
    </row>
    <row r="33833" spans="15:15">
      <c r="O33833" s="7"/>
    </row>
    <row r="33834" spans="15:15">
      <c r="O33834" s="7"/>
    </row>
    <row r="33835" spans="15:15">
      <c r="O33835" s="7"/>
    </row>
    <row r="33836" spans="15:15">
      <c r="O33836" s="7"/>
    </row>
    <row r="33837" spans="15:15">
      <c r="O33837" s="7"/>
    </row>
    <row r="33838" spans="15:15">
      <c r="O33838" s="7"/>
    </row>
    <row r="33839" spans="15:15">
      <c r="O33839" s="7"/>
    </row>
    <row r="33840" spans="15:15">
      <c r="O33840" s="7"/>
    </row>
    <row r="33841" spans="15:15">
      <c r="O33841" s="7"/>
    </row>
    <row r="33842" spans="15:15">
      <c r="O33842" s="7"/>
    </row>
    <row r="33843" spans="15:15">
      <c r="O33843" s="7"/>
    </row>
    <row r="33844" spans="15:15">
      <c r="O33844" s="7"/>
    </row>
    <row r="33845" spans="15:15">
      <c r="O33845" s="7"/>
    </row>
    <row r="33846" spans="15:15">
      <c r="O33846" s="7"/>
    </row>
    <row r="33847" spans="15:15">
      <c r="O33847" s="7"/>
    </row>
    <row r="33848" spans="15:15">
      <c r="O33848" s="7"/>
    </row>
    <row r="33849" spans="15:15">
      <c r="O33849" s="7"/>
    </row>
    <row r="33850" spans="15:15">
      <c r="O33850" s="7"/>
    </row>
    <row r="33851" spans="15:15">
      <c r="O33851" s="7"/>
    </row>
    <row r="33852" spans="15:15">
      <c r="O33852" s="7"/>
    </row>
    <row r="33853" spans="15:15">
      <c r="O33853" s="7"/>
    </row>
    <row r="33854" spans="15:15">
      <c r="O33854" s="7"/>
    </row>
    <row r="33855" spans="15:15">
      <c r="O33855" s="7"/>
    </row>
    <row r="33856" spans="15:15">
      <c r="O33856" s="7"/>
    </row>
    <row r="33857" spans="15:15">
      <c r="O33857" s="7"/>
    </row>
    <row r="33858" spans="15:15">
      <c r="O33858" s="7"/>
    </row>
    <row r="33859" spans="15:15">
      <c r="O33859" s="7"/>
    </row>
    <row r="33860" spans="15:15">
      <c r="O33860" s="7"/>
    </row>
    <row r="33861" spans="15:15">
      <c r="O33861" s="7"/>
    </row>
    <row r="33862" spans="15:15">
      <c r="O33862" s="7"/>
    </row>
    <row r="33863" spans="15:15">
      <c r="O33863" s="7"/>
    </row>
    <row r="33864" spans="15:15">
      <c r="O33864" s="7"/>
    </row>
    <row r="33865" spans="15:15">
      <c r="O33865" s="7"/>
    </row>
    <row r="33866" spans="15:15">
      <c r="O33866" s="7"/>
    </row>
    <row r="33867" spans="15:15">
      <c r="O33867" s="7"/>
    </row>
    <row r="33868" spans="15:15">
      <c r="O33868" s="7"/>
    </row>
    <row r="33869" spans="15:15">
      <c r="O33869" s="7"/>
    </row>
    <row r="33870" spans="15:15">
      <c r="O33870" s="7"/>
    </row>
    <row r="33871" spans="15:15">
      <c r="O33871" s="7"/>
    </row>
    <row r="33872" spans="15:15">
      <c r="O33872" s="7"/>
    </row>
    <row r="33873" spans="15:15">
      <c r="O33873" s="7"/>
    </row>
    <row r="33874" spans="15:15">
      <c r="O33874" s="7"/>
    </row>
    <row r="33875" spans="15:15">
      <c r="O33875" s="7"/>
    </row>
    <row r="33876" spans="15:15">
      <c r="O33876" s="7"/>
    </row>
    <row r="33877" spans="15:15">
      <c r="O33877" s="7"/>
    </row>
    <row r="33878" spans="15:15">
      <c r="O33878" s="7"/>
    </row>
    <row r="33879" spans="15:15">
      <c r="O33879" s="7"/>
    </row>
    <row r="33880" spans="15:15">
      <c r="O33880" s="7"/>
    </row>
    <row r="33881" spans="15:15">
      <c r="O33881" s="7"/>
    </row>
    <row r="33882" spans="15:15">
      <c r="O33882" s="7"/>
    </row>
    <row r="33883" spans="15:15">
      <c r="O33883" s="7"/>
    </row>
    <row r="33884" spans="15:15">
      <c r="O33884" s="7"/>
    </row>
    <row r="33885" spans="15:15">
      <c r="O33885" s="7"/>
    </row>
    <row r="33886" spans="15:15">
      <c r="O33886" s="7"/>
    </row>
    <row r="33887" spans="15:15">
      <c r="O33887" s="7"/>
    </row>
    <row r="33888" spans="15:15">
      <c r="O33888" s="7"/>
    </row>
    <row r="33889" spans="15:15">
      <c r="O33889" s="7"/>
    </row>
    <row r="33890" spans="15:15">
      <c r="O33890" s="7"/>
    </row>
    <row r="33891" spans="15:15">
      <c r="O33891" s="7"/>
    </row>
    <row r="33892" spans="15:15">
      <c r="O33892" s="7"/>
    </row>
    <row r="33893" spans="15:15">
      <c r="O33893" s="7"/>
    </row>
    <row r="33894" spans="15:15">
      <c r="O33894" s="7"/>
    </row>
    <row r="33895" spans="15:15">
      <c r="O33895" s="7"/>
    </row>
    <row r="33896" spans="15:15">
      <c r="O33896" s="7"/>
    </row>
    <row r="33897" spans="15:15">
      <c r="O33897" s="7"/>
    </row>
    <row r="33898" spans="15:15">
      <c r="O33898" s="7"/>
    </row>
    <row r="33899" spans="15:15">
      <c r="O33899" s="7"/>
    </row>
    <row r="33900" spans="15:15">
      <c r="O33900" s="7"/>
    </row>
    <row r="33901" spans="15:15">
      <c r="O33901" s="7"/>
    </row>
    <row r="33902" spans="15:15">
      <c r="O33902" s="7"/>
    </row>
    <row r="33903" spans="15:15">
      <c r="O33903" s="7"/>
    </row>
    <row r="33904" spans="15:15">
      <c r="O33904" s="7"/>
    </row>
    <row r="33905" spans="15:15">
      <c r="O33905" s="7"/>
    </row>
    <row r="33906" spans="15:15">
      <c r="O33906" s="7"/>
    </row>
    <row r="33907" spans="15:15">
      <c r="O33907" s="7"/>
    </row>
    <row r="33908" spans="15:15">
      <c r="O33908" s="7"/>
    </row>
    <row r="33909" spans="15:15">
      <c r="O33909" s="7"/>
    </row>
    <row r="33910" spans="15:15">
      <c r="O33910" s="7"/>
    </row>
    <row r="33911" spans="15:15">
      <c r="O33911" s="7"/>
    </row>
    <row r="33912" spans="15:15">
      <c r="O33912" s="7"/>
    </row>
    <row r="33913" spans="15:15">
      <c r="O33913" s="7"/>
    </row>
    <row r="33914" spans="15:15">
      <c r="O33914" s="7"/>
    </row>
    <row r="33915" spans="15:15">
      <c r="O33915" s="7"/>
    </row>
    <row r="33916" spans="15:15">
      <c r="O33916" s="7"/>
    </row>
    <row r="33917" spans="15:15">
      <c r="O33917" s="7"/>
    </row>
    <row r="33918" spans="15:15">
      <c r="O33918" s="7"/>
    </row>
    <row r="33919" spans="15:15">
      <c r="O33919" s="7"/>
    </row>
    <row r="33920" spans="15:15">
      <c r="O33920" s="7"/>
    </row>
    <row r="33921" spans="15:15">
      <c r="O33921" s="7"/>
    </row>
    <row r="33922" spans="15:15">
      <c r="O33922" s="7"/>
    </row>
    <row r="33923" spans="15:15">
      <c r="O33923" s="7"/>
    </row>
    <row r="33924" spans="15:15">
      <c r="O33924" s="7"/>
    </row>
    <row r="33925" spans="15:15">
      <c r="O33925" s="7"/>
    </row>
    <row r="33926" spans="15:15">
      <c r="O33926" s="7"/>
    </row>
    <row r="33927" spans="15:15">
      <c r="O33927" s="7"/>
    </row>
    <row r="33928" spans="15:15">
      <c r="O33928" s="7"/>
    </row>
    <row r="33929" spans="15:15">
      <c r="O33929" s="7"/>
    </row>
    <row r="33930" spans="15:15">
      <c r="O33930" s="7"/>
    </row>
    <row r="33931" spans="15:15">
      <c r="O33931" s="7"/>
    </row>
    <row r="33932" spans="15:15">
      <c r="O33932" s="7"/>
    </row>
    <row r="33933" spans="15:15">
      <c r="O33933" s="7"/>
    </row>
    <row r="33934" spans="15:15">
      <c r="O33934" s="7"/>
    </row>
    <row r="33935" spans="15:15">
      <c r="O33935" s="7"/>
    </row>
    <row r="33936" spans="15:15">
      <c r="O33936" s="7"/>
    </row>
    <row r="33937" spans="15:15">
      <c r="O33937" s="7"/>
    </row>
    <row r="33938" spans="15:15">
      <c r="O33938" s="7"/>
    </row>
    <row r="33939" spans="15:15">
      <c r="O33939" s="7"/>
    </row>
    <row r="33940" spans="15:15">
      <c r="O33940" s="7"/>
    </row>
    <row r="33941" spans="15:15">
      <c r="O33941" s="7"/>
    </row>
    <row r="33942" spans="15:15">
      <c r="O33942" s="7"/>
    </row>
    <row r="33943" spans="15:15">
      <c r="O33943" s="7"/>
    </row>
    <row r="33944" spans="15:15">
      <c r="O33944" s="7"/>
    </row>
    <row r="33945" spans="15:15">
      <c r="O33945" s="7"/>
    </row>
    <row r="33946" spans="15:15">
      <c r="O33946" s="7"/>
    </row>
    <row r="33947" spans="15:15">
      <c r="O33947" s="7"/>
    </row>
    <row r="33948" spans="15:15">
      <c r="O33948" s="7"/>
    </row>
    <row r="33949" spans="15:15">
      <c r="O33949" s="7"/>
    </row>
    <row r="33950" spans="15:15">
      <c r="O33950" s="7"/>
    </row>
    <row r="33951" spans="15:15">
      <c r="O33951" s="7"/>
    </row>
    <row r="33952" spans="15:15">
      <c r="O33952" s="7"/>
    </row>
    <row r="33953" spans="15:15">
      <c r="O33953" s="7"/>
    </row>
    <row r="33954" spans="15:15">
      <c r="O33954" s="7"/>
    </row>
    <row r="33955" spans="15:15">
      <c r="O33955" s="7"/>
    </row>
    <row r="33956" spans="15:15">
      <c r="O33956" s="7"/>
    </row>
    <row r="33957" spans="15:15">
      <c r="O33957" s="7"/>
    </row>
    <row r="33958" spans="15:15">
      <c r="O33958" s="7"/>
    </row>
    <row r="33959" spans="15:15">
      <c r="O33959" s="7"/>
    </row>
    <row r="33960" spans="15:15">
      <c r="O33960" s="7"/>
    </row>
    <row r="33961" spans="15:15">
      <c r="O33961" s="7"/>
    </row>
    <row r="33962" spans="15:15">
      <c r="O33962" s="7"/>
    </row>
    <row r="33963" spans="15:15">
      <c r="O33963" s="7"/>
    </row>
    <row r="33964" spans="15:15">
      <c r="O33964" s="7"/>
    </row>
    <row r="33965" spans="15:15">
      <c r="O33965" s="7"/>
    </row>
    <row r="33966" spans="15:15">
      <c r="O33966" s="7"/>
    </row>
    <row r="33967" spans="15:15">
      <c r="O33967" s="7"/>
    </row>
    <row r="33968" spans="15:15">
      <c r="O33968" s="7"/>
    </row>
    <row r="33969" spans="15:15">
      <c r="O33969" s="7"/>
    </row>
    <row r="33970" spans="15:15">
      <c r="O33970" s="7"/>
    </row>
    <row r="33971" spans="15:15">
      <c r="O33971" s="7"/>
    </row>
    <row r="33972" spans="15:15">
      <c r="O33972" s="7"/>
    </row>
    <row r="33973" spans="15:15">
      <c r="O33973" s="7"/>
    </row>
    <row r="33974" spans="15:15">
      <c r="O33974" s="7"/>
    </row>
    <row r="33975" spans="15:15">
      <c r="O33975" s="7"/>
    </row>
    <row r="33976" spans="15:15">
      <c r="O33976" s="7"/>
    </row>
    <row r="33977" spans="15:15">
      <c r="O33977" s="7"/>
    </row>
    <row r="33978" spans="15:15">
      <c r="O33978" s="7"/>
    </row>
    <row r="33979" spans="15:15">
      <c r="O33979" s="7"/>
    </row>
    <row r="33980" spans="15:15">
      <c r="O33980" s="7"/>
    </row>
    <row r="33981" spans="15:15">
      <c r="O33981" s="7"/>
    </row>
    <row r="33982" spans="15:15">
      <c r="O33982" s="7"/>
    </row>
    <row r="33983" spans="15:15">
      <c r="O33983" s="7"/>
    </row>
    <row r="33984" spans="15:15">
      <c r="O33984" s="7"/>
    </row>
    <row r="33985" spans="15:15">
      <c r="O33985" s="7"/>
    </row>
    <row r="33986" spans="15:15">
      <c r="O33986" s="7"/>
    </row>
    <row r="33987" spans="15:15">
      <c r="O33987" s="7"/>
    </row>
    <row r="33988" spans="15:15">
      <c r="O33988" s="7"/>
    </row>
    <row r="33989" spans="15:15">
      <c r="O33989" s="7"/>
    </row>
    <row r="33990" spans="15:15">
      <c r="O33990" s="7"/>
    </row>
    <row r="33991" spans="15:15">
      <c r="O33991" s="7"/>
    </row>
    <row r="33992" spans="15:15">
      <c r="O33992" s="7"/>
    </row>
    <row r="33993" spans="15:15">
      <c r="O33993" s="7"/>
    </row>
    <row r="33994" spans="15:15">
      <c r="O33994" s="7"/>
    </row>
    <row r="33995" spans="15:15">
      <c r="O33995" s="7"/>
    </row>
    <row r="33996" spans="15:15">
      <c r="O33996" s="7"/>
    </row>
    <row r="33997" spans="15:15">
      <c r="O33997" s="7"/>
    </row>
    <row r="33998" spans="15:15">
      <c r="O33998" s="7"/>
    </row>
    <row r="33999" spans="15:15">
      <c r="O33999" s="7"/>
    </row>
    <row r="34000" spans="15:15">
      <c r="O34000" s="7"/>
    </row>
    <row r="34001" spans="15:15">
      <c r="O34001" s="7"/>
    </row>
    <row r="34002" spans="15:15">
      <c r="O34002" s="7"/>
    </row>
    <row r="34003" spans="15:15">
      <c r="O34003" s="7"/>
    </row>
    <row r="34004" spans="15:15">
      <c r="O34004" s="7"/>
    </row>
    <row r="34005" spans="15:15">
      <c r="O34005" s="7"/>
    </row>
    <row r="34006" spans="15:15">
      <c r="O34006" s="7"/>
    </row>
    <row r="34007" spans="15:15">
      <c r="O34007" s="7"/>
    </row>
    <row r="34008" spans="15:15">
      <c r="O34008" s="7"/>
    </row>
    <row r="34009" spans="15:15">
      <c r="O34009" s="7"/>
    </row>
    <row r="34010" spans="15:15">
      <c r="O34010" s="7"/>
    </row>
    <row r="34011" spans="15:15">
      <c r="O34011" s="7"/>
    </row>
    <row r="34012" spans="15:15">
      <c r="O34012" s="7"/>
    </row>
    <row r="34013" spans="15:15">
      <c r="O34013" s="7"/>
    </row>
    <row r="34014" spans="15:15">
      <c r="O34014" s="7"/>
    </row>
    <row r="34015" spans="15:15">
      <c r="O34015" s="7"/>
    </row>
    <row r="34016" spans="15:15">
      <c r="O34016" s="7"/>
    </row>
    <row r="34017" spans="15:15">
      <c r="O34017" s="7"/>
    </row>
    <row r="34018" spans="15:15">
      <c r="O34018" s="7"/>
    </row>
    <row r="34019" spans="15:15">
      <c r="O34019" s="7"/>
    </row>
    <row r="34020" spans="15:15">
      <c r="O34020" s="7"/>
    </row>
    <row r="34021" spans="15:15">
      <c r="O34021" s="7"/>
    </row>
    <row r="34022" spans="15:15">
      <c r="O34022" s="7"/>
    </row>
    <row r="34023" spans="15:15">
      <c r="O34023" s="7"/>
    </row>
    <row r="34024" spans="15:15">
      <c r="O34024" s="7"/>
    </row>
    <row r="34025" spans="15:15">
      <c r="O34025" s="7"/>
    </row>
    <row r="34026" spans="15:15">
      <c r="O34026" s="7"/>
    </row>
    <row r="34027" spans="15:15">
      <c r="O34027" s="7"/>
    </row>
    <row r="34028" spans="15:15">
      <c r="O34028" s="7"/>
    </row>
    <row r="34029" spans="15:15">
      <c r="O34029" s="7"/>
    </row>
    <row r="34030" spans="15:15">
      <c r="O34030" s="7"/>
    </row>
    <row r="34031" spans="15:15">
      <c r="O34031" s="7"/>
    </row>
    <row r="34032" spans="15:15">
      <c r="O34032" s="7"/>
    </row>
    <row r="34033" spans="15:15">
      <c r="O34033" s="7"/>
    </row>
    <row r="34058" spans="15:15">
      <c r="O34058" s="7"/>
    </row>
    <row r="34059" spans="15:15">
      <c r="O34059" s="7"/>
    </row>
    <row r="34060" spans="15:15">
      <c r="O34060" s="7"/>
    </row>
    <row r="34061" spans="15:15">
      <c r="O34061" s="7"/>
    </row>
    <row r="34062" spans="15:15">
      <c r="O34062" s="7"/>
    </row>
    <row r="34063" spans="15:15">
      <c r="O34063" s="7"/>
    </row>
    <row r="34064" spans="15:15">
      <c r="O34064" s="7"/>
    </row>
    <row r="34065" spans="15:15">
      <c r="O34065" s="7"/>
    </row>
    <row r="34066" spans="15:15">
      <c r="O34066" s="7"/>
    </row>
    <row r="34067" spans="15:15">
      <c r="O34067" s="7"/>
    </row>
    <row r="34068" spans="15:15">
      <c r="O34068" s="7"/>
    </row>
    <row r="34069" spans="15:15">
      <c r="O34069" s="7"/>
    </row>
    <row r="34070" spans="15:15">
      <c r="O34070" s="7"/>
    </row>
    <row r="34071" spans="15:15">
      <c r="O34071" s="7"/>
    </row>
    <row r="34072" spans="15:15">
      <c r="O34072" s="7"/>
    </row>
    <row r="34073" spans="15:15">
      <c r="O34073" s="7"/>
    </row>
    <row r="34074" spans="15:15">
      <c r="O34074" s="7"/>
    </row>
    <row r="34075" spans="15:15">
      <c r="O34075" s="7"/>
    </row>
    <row r="34076" spans="15:15">
      <c r="O34076" s="7"/>
    </row>
    <row r="34077" spans="15:15">
      <c r="O34077" s="7"/>
    </row>
    <row r="34078" spans="15:15">
      <c r="O34078" s="7"/>
    </row>
    <row r="34079" spans="15:15">
      <c r="O34079" s="7"/>
    </row>
    <row r="34080" spans="15:15">
      <c r="O34080" s="7"/>
    </row>
    <row r="34081" spans="15:15">
      <c r="O34081" s="7"/>
    </row>
    <row r="34082" spans="15:15">
      <c r="O34082" s="7"/>
    </row>
    <row r="34083" spans="15:15">
      <c r="O34083" s="7"/>
    </row>
    <row r="34084" spans="15:15">
      <c r="O34084" s="7"/>
    </row>
    <row r="34085" spans="15:15">
      <c r="O34085" s="7"/>
    </row>
    <row r="34086" spans="15:15">
      <c r="O34086" s="7"/>
    </row>
    <row r="34087" spans="15:15">
      <c r="O34087" s="7"/>
    </row>
    <row r="34088" spans="15:15">
      <c r="O34088" s="7"/>
    </row>
    <row r="34089" spans="15:15">
      <c r="O34089" s="7"/>
    </row>
    <row r="34090" spans="15:15">
      <c r="O34090" s="7"/>
    </row>
    <row r="34091" spans="15:15">
      <c r="O34091" s="7"/>
    </row>
    <row r="34092" spans="15:15">
      <c r="O34092" s="7"/>
    </row>
    <row r="34093" spans="15:15">
      <c r="O34093" s="7"/>
    </row>
    <row r="34094" spans="15:15">
      <c r="O34094" s="7"/>
    </row>
    <row r="34095" spans="15:15">
      <c r="O34095" s="7"/>
    </row>
    <row r="34096" spans="15:15">
      <c r="O34096" s="7"/>
    </row>
    <row r="34097" spans="15:15">
      <c r="O34097" s="7"/>
    </row>
    <row r="34098" spans="15:15">
      <c r="O34098" s="7"/>
    </row>
    <row r="34099" spans="15:15">
      <c r="O34099" s="7"/>
    </row>
    <row r="34100" spans="15:15">
      <c r="O34100" s="7"/>
    </row>
    <row r="34101" spans="15:15">
      <c r="O34101" s="7"/>
    </row>
    <row r="34102" spans="15:15">
      <c r="O34102" s="7"/>
    </row>
    <row r="34103" spans="15:15">
      <c r="O34103" s="7"/>
    </row>
    <row r="34104" spans="15:15">
      <c r="O34104" s="7"/>
    </row>
    <row r="34105" spans="15:15">
      <c r="O34105" s="7"/>
    </row>
    <row r="34106" spans="15:15">
      <c r="O34106" s="7"/>
    </row>
    <row r="34107" spans="15:15">
      <c r="O34107" s="7"/>
    </row>
    <row r="34108" spans="15:15">
      <c r="O34108" s="7"/>
    </row>
    <row r="34109" spans="15:15">
      <c r="O34109" s="7"/>
    </row>
    <row r="34110" spans="15:15">
      <c r="O34110" s="7"/>
    </row>
    <row r="34111" spans="15:15">
      <c r="O34111" s="7"/>
    </row>
    <row r="34112" spans="15:15">
      <c r="O34112" s="7"/>
    </row>
    <row r="34113" spans="15:15">
      <c r="O34113" s="7"/>
    </row>
    <row r="34114" spans="15:15">
      <c r="O34114" s="7"/>
    </row>
    <row r="34115" spans="15:15">
      <c r="O34115" s="7"/>
    </row>
    <row r="34116" spans="15:15">
      <c r="O34116" s="7"/>
    </row>
    <row r="34117" spans="15:15">
      <c r="O34117" s="7"/>
    </row>
    <row r="34118" spans="15:15">
      <c r="O34118" s="7"/>
    </row>
    <row r="34119" spans="15:15">
      <c r="O34119" s="7"/>
    </row>
    <row r="34120" spans="15:15">
      <c r="O34120" s="7"/>
    </row>
    <row r="34121" spans="15:15">
      <c r="O34121" s="7"/>
    </row>
    <row r="34122" spans="15:15">
      <c r="O34122" s="7"/>
    </row>
    <row r="34123" spans="15:15">
      <c r="O34123" s="7"/>
    </row>
    <row r="34124" spans="15:15">
      <c r="O34124" s="7"/>
    </row>
    <row r="34125" spans="15:15">
      <c r="O34125" s="7"/>
    </row>
    <row r="34126" spans="15:15">
      <c r="O34126" s="7"/>
    </row>
    <row r="34127" spans="15:15">
      <c r="O34127" s="7"/>
    </row>
    <row r="34128" spans="15:15">
      <c r="O34128" s="7"/>
    </row>
    <row r="34129" spans="15:15">
      <c r="O34129" s="7"/>
    </row>
    <row r="34130" spans="15:15">
      <c r="O34130" s="7"/>
    </row>
    <row r="34131" spans="15:15">
      <c r="O34131" s="7"/>
    </row>
    <row r="34132" spans="15:15">
      <c r="O34132" s="7"/>
    </row>
    <row r="34133" spans="15:15">
      <c r="O34133" s="7"/>
    </row>
    <row r="34134" spans="15:15">
      <c r="O34134" s="7"/>
    </row>
    <row r="34135" spans="15:15">
      <c r="O34135" s="7"/>
    </row>
    <row r="34136" spans="15:15">
      <c r="O34136" s="7"/>
    </row>
    <row r="34137" spans="15:15">
      <c r="O34137" s="7"/>
    </row>
    <row r="34138" spans="15:15">
      <c r="O34138" s="7"/>
    </row>
    <row r="34139" spans="15:15">
      <c r="O34139" s="7"/>
    </row>
    <row r="34140" spans="15:15">
      <c r="O34140" s="7"/>
    </row>
    <row r="34141" spans="15:15">
      <c r="O34141" s="7"/>
    </row>
    <row r="34142" spans="15:15">
      <c r="O34142" s="7"/>
    </row>
    <row r="34143" spans="15:15">
      <c r="O34143" s="7"/>
    </row>
    <row r="34144" spans="15:15">
      <c r="O34144" s="7"/>
    </row>
    <row r="34145" spans="15:15">
      <c r="O34145" s="7"/>
    </row>
    <row r="34146" spans="15:15">
      <c r="O34146" s="7"/>
    </row>
    <row r="34147" spans="15:15">
      <c r="O34147" s="7"/>
    </row>
    <row r="34148" spans="15:15">
      <c r="O34148" s="7"/>
    </row>
    <row r="34149" spans="15:15">
      <c r="O34149" s="7"/>
    </row>
    <row r="34150" spans="15:15">
      <c r="O34150" s="7"/>
    </row>
    <row r="34151" spans="15:15">
      <c r="O34151" s="7"/>
    </row>
    <row r="34152" spans="15:15">
      <c r="O34152" s="7"/>
    </row>
    <row r="34153" spans="15:15">
      <c r="O34153" s="7"/>
    </row>
    <row r="34154" spans="15:15">
      <c r="O34154" s="7"/>
    </row>
    <row r="34155" spans="15:15">
      <c r="O34155" s="7"/>
    </row>
    <row r="34156" spans="15:15">
      <c r="O34156" s="7"/>
    </row>
    <row r="34157" spans="15:15">
      <c r="O34157" s="7"/>
    </row>
    <row r="34158" spans="15:15">
      <c r="O34158" s="7"/>
    </row>
    <row r="34159" spans="15:15">
      <c r="O34159" s="7"/>
    </row>
    <row r="34160" spans="15:15">
      <c r="O34160" s="7"/>
    </row>
    <row r="34161" spans="15:15">
      <c r="O34161" s="7"/>
    </row>
    <row r="34162" spans="15:15">
      <c r="O34162" s="7"/>
    </row>
    <row r="34163" spans="15:15">
      <c r="O34163" s="7"/>
    </row>
    <row r="34164" spans="15:15">
      <c r="O34164" s="7"/>
    </row>
    <row r="34165" spans="15:15">
      <c r="O34165" s="7"/>
    </row>
    <row r="34166" spans="15:15">
      <c r="O34166" s="7"/>
    </row>
    <row r="34167" spans="15:15">
      <c r="O34167" s="7"/>
    </row>
    <row r="34168" spans="15:15">
      <c r="O34168" s="7"/>
    </row>
    <row r="34169" spans="15:15">
      <c r="O34169" s="7"/>
    </row>
    <row r="34170" spans="15:15">
      <c r="O34170" s="7"/>
    </row>
    <row r="34171" spans="15:15">
      <c r="O34171" s="7"/>
    </row>
    <row r="34172" spans="15:15">
      <c r="O34172" s="7"/>
    </row>
    <row r="34173" spans="15:15">
      <c r="O34173" s="7"/>
    </row>
    <row r="34174" spans="15:15">
      <c r="O34174" s="7"/>
    </row>
    <row r="34175" spans="15:15">
      <c r="O34175" s="7"/>
    </row>
    <row r="34176" spans="15:15">
      <c r="O34176" s="7"/>
    </row>
    <row r="34177" spans="15:15">
      <c r="O34177" s="7"/>
    </row>
    <row r="34178" spans="15:15">
      <c r="O34178" s="7"/>
    </row>
    <row r="34179" spans="15:15">
      <c r="O34179" s="7"/>
    </row>
    <row r="34180" spans="15:15">
      <c r="O34180" s="7"/>
    </row>
    <row r="34181" spans="15:15">
      <c r="O34181" s="7"/>
    </row>
    <row r="34182" spans="15:15">
      <c r="O34182" s="7"/>
    </row>
    <row r="34183" spans="15:15">
      <c r="O34183" s="7"/>
    </row>
    <row r="34184" spans="15:15">
      <c r="O34184" s="7"/>
    </row>
    <row r="34185" spans="15:15">
      <c r="O34185" s="7"/>
    </row>
    <row r="34186" spans="15:15">
      <c r="O34186" s="7"/>
    </row>
    <row r="34187" spans="15:15">
      <c r="O34187" s="7"/>
    </row>
    <row r="34188" spans="15:15">
      <c r="O34188" s="7"/>
    </row>
    <row r="34189" spans="15:15">
      <c r="O34189" s="7"/>
    </row>
    <row r="34190" spans="15:15">
      <c r="O34190" s="7"/>
    </row>
    <row r="34191" spans="15:15">
      <c r="O34191" s="7"/>
    </row>
    <row r="34192" spans="15:15">
      <c r="O34192" s="7"/>
    </row>
    <row r="34193" spans="15:15">
      <c r="O34193" s="7"/>
    </row>
    <row r="34194" spans="15:15">
      <c r="O34194" s="7"/>
    </row>
    <row r="34195" spans="15:15">
      <c r="O34195" s="7"/>
    </row>
    <row r="34196" spans="15:15">
      <c r="O34196" s="7"/>
    </row>
    <row r="34197" spans="15:15">
      <c r="O34197" s="7"/>
    </row>
    <row r="34198" spans="15:15">
      <c r="O34198" s="7"/>
    </row>
    <row r="34199" spans="15:15">
      <c r="O34199" s="7"/>
    </row>
    <row r="34200" spans="15:15">
      <c r="O34200" s="7"/>
    </row>
    <row r="34201" spans="15:15">
      <c r="O34201" s="7"/>
    </row>
    <row r="34202" spans="15:15">
      <c r="O34202" s="7"/>
    </row>
    <row r="34203" spans="15:15">
      <c r="O34203" s="7"/>
    </row>
    <row r="34204" spans="15:15">
      <c r="O34204" s="7"/>
    </row>
    <row r="34205" spans="15:15">
      <c r="O34205" s="7"/>
    </row>
    <row r="34206" spans="15:15">
      <c r="O34206" s="7"/>
    </row>
    <row r="34207" spans="15:15">
      <c r="O34207" s="7"/>
    </row>
    <row r="34208" spans="15:15">
      <c r="O34208" s="7"/>
    </row>
    <row r="34209" spans="15:15">
      <c r="O34209" s="7"/>
    </row>
    <row r="34210" spans="15:15">
      <c r="O34210" s="7"/>
    </row>
    <row r="34211" spans="15:15">
      <c r="O34211" s="7"/>
    </row>
    <row r="34212" spans="15:15">
      <c r="O34212" s="7"/>
    </row>
    <row r="34213" spans="15:15">
      <c r="O34213" s="7"/>
    </row>
    <row r="34214" spans="15:15">
      <c r="O34214" s="7"/>
    </row>
    <row r="34215" spans="15:15">
      <c r="O34215" s="7"/>
    </row>
    <row r="34216" spans="15:15">
      <c r="O34216" s="7"/>
    </row>
    <row r="34217" spans="15:15">
      <c r="O34217" s="7"/>
    </row>
    <row r="34218" spans="15:15">
      <c r="O34218" s="7"/>
    </row>
    <row r="34219" spans="15:15">
      <c r="O34219" s="7"/>
    </row>
    <row r="34220" spans="15:15">
      <c r="O34220" s="7"/>
    </row>
    <row r="34221" spans="15:15">
      <c r="O34221" s="7"/>
    </row>
    <row r="34222" spans="15:15">
      <c r="O34222" s="7"/>
    </row>
    <row r="34223" spans="15:15">
      <c r="O34223" s="7"/>
    </row>
    <row r="34224" spans="15:15">
      <c r="O34224" s="7"/>
    </row>
    <row r="34225" spans="15:15">
      <c r="O34225" s="7"/>
    </row>
    <row r="34226" spans="15:15">
      <c r="O34226" s="7"/>
    </row>
    <row r="34227" spans="15:15">
      <c r="O34227" s="7"/>
    </row>
    <row r="34228" spans="15:15">
      <c r="O34228" s="7"/>
    </row>
    <row r="34229" spans="15:15">
      <c r="O34229" s="7"/>
    </row>
    <row r="34230" spans="15:15">
      <c r="O34230" s="7"/>
    </row>
    <row r="34231" spans="15:15">
      <c r="O34231" s="7"/>
    </row>
    <row r="34232" spans="15:15">
      <c r="O34232" s="7"/>
    </row>
    <row r="34233" spans="15:15">
      <c r="O34233" s="7"/>
    </row>
    <row r="34234" spans="15:15">
      <c r="O34234" s="7"/>
    </row>
    <row r="34235" spans="15:15">
      <c r="O34235" s="7"/>
    </row>
    <row r="34236" spans="15:15">
      <c r="O34236" s="7"/>
    </row>
    <row r="34237" spans="15:15">
      <c r="O34237" s="7"/>
    </row>
    <row r="34238" spans="15:15">
      <c r="O34238" s="7"/>
    </row>
    <row r="34239" spans="15:15">
      <c r="O34239" s="7"/>
    </row>
    <row r="34240" spans="15:15">
      <c r="O34240" s="7"/>
    </row>
    <row r="34241" spans="15:15">
      <c r="O34241" s="7"/>
    </row>
    <row r="34242" spans="15:15">
      <c r="O34242" s="7"/>
    </row>
    <row r="34243" spans="15:15">
      <c r="O34243" s="7"/>
    </row>
    <row r="34244" spans="15:15">
      <c r="O34244" s="7"/>
    </row>
    <row r="34245" spans="15:15">
      <c r="O34245" s="7"/>
    </row>
    <row r="34246" spans="15:15">
      <c r="O34246" s="7"/>
    </row>
    <row r="34247" spans="15:15">
      <c r="O34247" s="7"/>
    </row>
    <row r="34248" spans="15:15">
      <c r="O34248" s="7"/>
    </row>
    <row r="34249" spans="15:15">
      <c r="O34249" s="7"/>
    </row>
    <row r="34250" spans="15:15">
      <c r="O34250" s="7"/>
    </row>
    <row r="34251" spans="15:15">
      <c r="O34251" s="7"/>
    </row>
    <row r="34252" spans="15:15">
      <c r="O34252" s="7"/>
    </row>
    <row r="34253" spans="15:15">
      <c r="O34253" s="7"/>
    </row>
    <row r="34254" spans="15:15">
      <c r="O34254" s="7"/>
    </row>
    <row r="34255" spans="15:15">
      <c r="O34255" s="7"/>
    </row>
    <row r="34256" spans="15:15">
      <c r="O34256" s="7"/>
    </row>
    <row r="34257" spans="15:15">
      <c r="O34257" s="7"/>
    </row>
    <row r="34258" spans="15:15">
      <c r="O34258" s="7"/>
    </row>
    <row r="34259" spans="15:15">
      <c r="O34259" s="7"/>
    </row>
    <row r="34260" spans="15:15">
      <c r="O34260" s="7"/>
    </row>
    <row r="34261" spans="15:15">
      <c r="O34261" s="7"/>
    </row>
    <row r="34262" spans="15:15">
      <c r="O34262" s="7"/>
    </row>
    <row r="34263" spans="15:15">
      <c r="O34263" s="7"/>
    </row>
    <row r="34264" spans="15:15">
      <c r="O34264" s="7"/>
    </row>
    <row r="34265" spans="15:15">
      <c r="O34265" s="7"/>
    </row>
    <row r="34266" spans="15:15">
      <c r="O34266" s="7"/>
    </row>
    <row r="34267" spans="15:15">
      <c r="O34267" s="7"/>
    </row>
    <row r="34268" spans="15:15">
      <c r="O34268" s="7"/>
    </row>
    <row r="34269" spans="15:15">
      <c r="O34269" s="7"/>
    </row>
    <row r="34270" spans="15:15">
      <c r="O34270" s="7"/>
    </row>
    <row r="34271" spans="15:15">
      <c r="O34271" s="7"/>
    </row>
    <row r="34272" spans="15:15">
      <c r="O34272" s="7"/>
    </row>
    <row r="34273" spans="15:15">
      <c r="O34273" s="7"/>
    </row>
    <row r="34274" spans="15:15">
      <c r="O34274" s="7"/>
    </row>
    <row r="34275" spans="15:15">
      <c r="O34275" s="7"/>
    </row>
    <row r="34276" spans="15:15">
      <c r="O34276" s="7"/>
    </row>
    <row r="34277" spans="15:15">
      <c r="O34277" s="7"/>
    </row>
    <row r="34278" spans="15:15">
      <c r="O34278" s="7"/>
    </row>
    <row r="34279" spans="15:15">
      <c r="O34279" s="7"/>
    </row>
    <row r="34280" spans="15:15">
      <c r="O34280" s="7"/>
    </row>
    <row r="34281" spans="15:15">
      <c r="O34281" s="7"/>
    </row>
    <row r="34282" spans="15:15">
      <c r="O34282" s="7"/>
    </row>
    <row r="34283" spans="15:15">
      <c r="O34283" s="7"/>
    </row>
    <row r="34284" spans="15:15">
      <c r="O34284" s="7"/>
    </row>
    <row r="34285" spans="15:15">
      <c r="O34285" s="7"/>
    </row>
    <row r="34286" spans="15:15">
      <c r="O34286" s="7"/>
    </row>
    <row r="34287" spans="15:15">
      <c r="O34287" s="7"/>
    </row>
    <row r="34288" spans="15:15">
      <c r="O34288" s="7"/>
    </row>
    <row r="34289" spans="15:15">
      <c r="O34289" s="7"/>
    </row>
    <row r="34290" spans="15:15">
      <c r="O34290" s="7"/>
    </row>
    <row r="34291" spans="15:15">
      <c r="O34291" s="7"/>
    </row>
    <row r="34292" spans="15:15">
      <c r="O34292" s="7"/>
    </row>
    <row r="34293" spans="15:15">
      <c r="O34293" s="7"/>
    </row>
    <row r="34294" spans="15:15">
      <c r="O34294" s="7"/>
    </row>
    <row r="34295" spans="15:15">
      <c r="O34295" s="7"/>
    </row>
    <row r="34296" spans="15:15">
      <c r="O34296" s="7"/>
    </row>
    <row r="34297" spans="15:15">
      <c r="O34297" s="7"/>
    </row>
    <row r="34322" spans="5:15">
      <c r="M34322" s="11"/>
      <c r="O34322" s="7"/>
    </row>
    <row r="34323" spans="5:15">
      <c r="M34323" s="11"/>
      <c r="O34323" s="7"/>
    </row>
    <row r="34324" spans="5:15">
      <c r="E34324" s="11"/>
      <c r="F34324" s="11"/>
      <c r="M34324" s="11"/>
      <c r="O34324" s="7"/>
    </row>
    <row r="34325" spans="5:15">
      <c r="E34325" s="11"/>
      <c r="F34325" s="11"/>
      <c r="M34325" s="11"/>
      <c r="O34325" s="7"/>
    </row>
    <row r="34326" spans="5:15">
      <c r="E34326" s="11"/>
      <c r="F34326" s="11"/>
      <c r="M34326" s="11"/>
      <c r="O34326" s="7"/>
    </row>
    <row r="34327" spans="5:15">
      <c r="E34327" s="11"/>
      <c r="F34327" s="11"/>
      <c r="M34327" s="11"/>
      <c r="O34327" s="7"/>
    </row>
    <row r="34328" spans="5:15">
      <c r="E34328" s="11"/>
      <c r="F34328" s="11"/>
      <c r="M34328" s="11"/>
      <c r="O34328" s="7"/>
    </row>
    <row r="34329" spans="5:15">
      <c r="E34329" s="11"/>
      <c r="F34329" s="11"/>
      <c r="M34329" s="11"/>
      <c r="O34329" s="7"/>
    </row>
    <row r="34330" spans="5:15">
      <c r="M34330" s="11"/>
      <c r="O34330" s="7"/>
    </row>
    <row r="34331" spans="5:15">
      <c r="M34331" s="11"/>
      <c r="O34331" s="7"/>
    </row>
    <row r="34332" spans="5:15">
      <c r="M34332" s="11"/>
      <c r="O34332" s="7"/>
    </row>
    <row r="34333" spans="5:15">
      <c r="M34333" s="11"/>
      <c r="O34333" s="7"/>
    </row>
    <row r="34334" spans="5:15">
      <c r="M34334" s="11"/>
      <c r="O34334" s="7"/>
    </row>
    <row r="34335" spans="5:15">
      <c r="M34335" s="11"/>
      <c r="O34335" s="7"/>
    </row>
    <row r="34336" spans="5:15">
      <c r="M34336" s="11"/>
      <c r="O34336" s="7"/>
    </row>
    <row r="34337" spans="13:15">
      <c r="M34337" s="11"/>
      <c r="O34337" s="7"/>
    </row>
    <row r="34338" spans="13:15">
      <c r="M34338" s="11"/>
      <c r="O34338" s="7"/>
    </row>
    <row r="34339" spans="13:15">
      <c r="M34339" s="11"/>
      <c r="O34339" s="7"/>
    </row>
    <row r="34340" spans="13:15">
      <c r="M34340" s="11"/>
      <c r="O34340" s="7"/>
    </row>
    <row r="34341" spans="13:15">
      <c r="M34341" s="11"/>
      <c r="O34341" s="7"/>
    </row>
    <row r="34342" spans="13:15">
      <c r="M34342" s="11"/>
      <c r="O34342" s="7"/>
    </row>
    <row r="34343" spans="13:15">
      <c r="M34343" s="11"/>
      <c r="O34343" s="7"/>
    </row>
    <row r="34344" spans="13:15">
      <c r="M34344" s="11"/>
      <c r="O34344" s="7"/>
    </row>
    <row r="34345" spans="13:15">
      <c r="M34345" s="11"/>
      <c r="O34345" s="7"/>
    </row>
    <row r="34346" spans="13:15">
      <c r="M34346" s="11"/>
      <c r="O34346" s="7"/>
    </row>
    <row r="34347" spans="13:15">
      <c r="M34347" s="11"/>
      <c r="O34347" s="7"/>
    </row>
    <row r="34348" spans="13:15">
      <c r="M34348" s="11"/>
      <c r="O34348" s="7"/>
    </row>
    <row r="34349" spans="13:15">
      <c r="M34349" s="11"/>
      <c r="O34349" s="7"/>
    </row>
    <row r="34350" spans="13:15">
      <c r="M34350" s="11"/>
      <c r="O34350" s="7"/>
    </row>
    <row r="34351" spans="13:15">
      <c r="M34351" s="11"/>
      <c r="O34351" s="7"/>
    </row>
    <row r="34352" spans="13:15">
      <c r="M34352" s="11"/>
      <c r="O34352" s="7"/>
    </row>
    <row r="34353" spans="5:15">
      <c r="M34353" s="11"/>
      <c r="O34353" s="7"/>
    </row>
    <row r="34354" spans="5:15">
      <c r="M34354" s="11"/>
      <c r="O34354" s="7"/>
    </row>
    <row r="34355" spans="5:15">
      <c r="M34355" s="11"/>
      <c r="O34355" s="7"/>
    </row>
    <row r="34356" spans="5:15">
      <c r="M34356" s="11"/>
      <c r="O34356" s="7"/>
    </row>
    <row r="34357" spans="5:15">
      <c r="M34357" s="11"/>
      <c r="O34357" s="7"/>
    </row>
    <row r="34358" spans="5:15">
      <c r="M34358" s="11"/>
      <c r="O34358" s="7"/>
    </row>
    <row r="34359" spans="5:15">
      <c r="M34359" s="11"/>
      <c r="O34359" s="7"/>
    </row>
    <row r="34360" spans="5:15">
      <c r="E34360" s="11"/>
      <c r="M34360" s="11"/>
      <c r="O34360" s="7"/>
    </row>
    <row r="34361" spans="5:15">
      <c r="E34361" s="11"/>
      <c r="M34361" s="11"/>
      <c r="O34361" s="7"/>
    </row>
    <row r="34362" spans="5:15">
      <c r="E34362" s="11"/>
      <c r="M34362" s="11"/>
      <c r="O34362" s="7"/>
    </row>
    <row r="34363" spans="5:15">
      <c r="E34363" s="11"/>
      <c r="M34363" s="11"/>
      <c r="O34363" s="7"/>
    </row>
    <row r="34364" spans="5:15">
      <c r="E34364" s="11"/>
      <c r="M34364" s="11"/>
      <c r="O34364" s="7"/>
    </row>
    <row r="34365" spans="5:15">
      <c r="E34365" s="11"/>
      <c r="M34365" s="11"/>
      <c r="O34365" s="7"/>
    </row>
    <row r="34366" spans="5:15">
      <c r="E34366" s="11"/>
      <c r="F34366" s="11"/>
      <c r="M34366" s="11"/>
      <c r="O34366" s="7"/>
    </row>
    <row r="34367" spans="5:15">
      <c r="M34367" s="11"/>
      <c r="O34367" s="7"/>
    </row>
    <row r="34368" spans="5:15">
      <c r="M34368" s="11"/>
      <c r="O34368" s="7"/>
    </row>
    <row r="34369" spans="5:15">
      <c r="M34369" s="11"/>
      <c r="O34369" s="7"/>
    </row>
    <row r="34370" spans="5:15">
      <c r="M34370" s="11"/>
      <c r="O34370" s="7"/>
    </row>
    <row r="34371" spans="5:15">
      <c r="M34371" s="11"/>
      <c r="O34371" s="7"/>
    </row>
    <row r="34372" spans="5:15">
      <c r="M34372" s="11"/>
      <c r="O34372" s="7"/>
    </row>
    <row r="34373" spans="5:15">
      <c r="M34373" s="11"/>
      <c r="O34373" s="7"/>
    </row>
    <row r="34374" spans="5:15">
      <c r="M34374" s="11"/>
      <c r="O34374" s="7"/>
    </row>
    <row r="34375" spans="5:15">
      <c r="M34375" s="11"/>
      <c r="O34375" s="7"/>
    </row>
    <row r="34376" spans="5:15">
      <c r="M34376" s="11"/>
      <c r="O34376" s="7"/>
    </row>
    <row r="34377" spans="5:15">
      <c r="M34377" s="11"/>
      <c r="O34377" s="7"/>
    </row>
    <row r="34378" spans="5:15">
      <c r="E34378" s="11"/>
      <c r="F34378" s="11"/>
      <c r="M34378" s="11"/>
      <c r="O34378" s="7"/>
    </row>
    <row r="34379" spans="5:15">
      <c r="E34379" s="11"/>
      <c r="F34379" s="11"/>
      <c r="M34379" s="11"/>
      <c r="O34379" s="7"/>
    </row>
    <row r="34380" spans="5:15">
      <c r="M34380" s="11"/>
      <c r="O34380" s="7"/>
    </row>
    <row r="34381" spans="5:15">
      <c r="E34381" s="11"/>
      <c r="F34381" s="11"/>
      <c r="M34381" s="11"/>
      <c r="O34381" s="7"/>
    </row>
    <row r="34382" spans="5:15">
      <c r="M34382" s="11"/>
      <c r="O34382" s="7"/>
    </row>
    <row r="34383" spans="5:15">
      <c r="M34383" s="11"/>
      <c r="O34383" s="7"/>
    </row>
    <row r="34384" spans="5:15">
      <c r="E34384" s="11"/>
      <c r="M34384" s="11"/>
      <c r="O34384" s="7"/>
    </row>
    <row r="34385" spans="5:15">
      <c r="E34385" s="11"/>
      <c r="M34385" s="11"/>
      <c r="O34385" s="7"/>
    </row>
    <row r="34386" spans="5:15">
      <c r="M34386" s="11"/>
      <c r="O34386" s="7"/>
    </row>
    <row r="34387" spans="5:15">
      <c r="M34387" s="11"/>
      <c r="O34387" s="7"/>
    </row>
    <row r="34388" spans="5:15">
      <c r="E34388" s="11"/>
      <c r="M34388" s="11"/>
      <c r="O34388" s="7"/>
    </row>
    <row r="34389" spans="5:15">
      <c r="E34389" s="11"/>
      <c r="M34389" s="11"/>
      <c r="O34389" s="7"/>
    </row>
    <row r="34390" spans="5:15">
      <c r="E34390" s="11"/>
      <c r="F34390" s="11"/>
      <c r="M34390" s="11"/>
      <c r="O34390" s="7"/>
    </row>
    <row r="34391" spans="5:15">
      <c r="M34391" s="11"/>
      <c r="O34391" s="7"/>
    </row>
    <row r="34392" spans="5:15">
      <c r="M34392" s="11"/>
      <c r="O34392" s="7"/>
    </row>
    <row r="34393" spans="5:15">
      <c r="M34393" s="11"/>
      <c r="O34393" s="7"/>
    </row>
    <row r="34394" spans="5:15">
      <c r="M34394" s="11"/>
      <c r="O34394" s="7"/>
    </row>
    <row r="34395" spans="5:15">
      <c r="M34395" s="11"/>
      <c r="O34395" s="7"/>
    </row>
    <row r="34396" spans="5:15">
      <c r="M34396" s="11"/>
      <c r="O34396" s="7"/>
    </row>
    <row r="34397" spans="5:15">
      <c r="M34397" s="11"/>
      <c r="O34397" s="7"/>
    </row>
    <row r="34398" spans="5:15">
      <c r="M34398" s="11"/>
      <c r="O34398" s="7"/>
    </row>
    <row r="34399" spans="5:15">
      <c r="M34399" s="11"/>
      <c r="O34399" s="7"/>
    </row>
    <row r="34400" spans="5:15">
      <c r="M34400" s="11"/>
      <c r="O34400" s="7"/>
    </row>
    <row r="34401" spans="5:15">
      <c r="M34401" s="11"/>
      <c r="O34401" s="7"/>
    </row>
    <row r="34402" spans="5:15">
      <c r="M34402" s="11"/>
      <c r="O34402" s="7"/>
    </row>
    <row r="34403" spans="5:15">
      <c r="M34403" s="11"/>
      <c r="O34403" s="7"/>
    </row>
    <row r="34404" spans="5:15">
      <c r="M34404" s="11"/>
      <c r="O34404" s="7"/>
    </row>
    <row r="34405" spans="5:15">
      <c r="M34405" s="11"/>
      <c r="O34405" s="7"/>
    </row>
    <row r="34406" spans="5:15">
      <c r="M34406" s="11"/>
      <c r="O34406" s="7"/>
    </row>
    <row r="34407" spans="5:15">
      <c r="M34407" s="11"/>
      <c r="O34407" s="7"/>
    </row>
    <row r="34408" spans="5:15">
      <c r="M34408" s="11"/>
      <c r="O34408" s="7"/>
    </row>
    <row r="34409" spans="5:15">
      <c r="M34409" s="11"/>
      <c r="O34409" s="7"/>
    </row>
    <row r="34410" spans="5:15">
      <c r="M34410" s="11"/>
      <c r="O34410" s="7"/>
    </row>
    <row r="34411" spans="5:15">
      <c r="M34411" s="11"/>
      <c r="O34411" s="7"/>
    </row>
    <row r="34412" spans="5:15">
      <c r="M34412" s="11"/>
      <c r="O34412" s="7"/>
    </row>
    <row r="34413" spans="5:15">
      <c r="E34413" s="11"/>
      <c r="F34413" s="11"/>
      <c r="M34413" s="11"/>
      <c r="O34413" s="7"/>
    </row>
    <row r="34414" spans="5:15">
      <c r="E34414" s="11"/>
      <c r="F34414" s="11"/>
      <c r="M34414" s="11"/>
      <c r="O34414" s="7"/>
    </row>
    <row r="34415" spans="5:15">
      <c r="E34415" s="11"/>
      <c r="M34415" s="11"/>
      <c r="O34415" s="7"/>
    </row>
    <row r="34416" spans="5:15">
      <c r="M34416" s="11"/>
      <c r="O34416" s="7"/>
    </row>
    <row r="34417" spans="13:15">
      <c r="M34417" s="11"/>
      <c r="O34417" s="7"/>
    </row>
    <row r="34418" spans="13:15">
      <c r="M34418" s="11"/>
      <c r="O34418" s="7"/>
    </row>
    <row r="34419" spans="13:15">
      <c r="M34419" s="11"/>
      <c r="O34419" s="7"/>
    </row>
    <row r="34420" spans="13:15">
      <c r="M34420" s="11"/>
      <c r="O34420" s="7"/>
    </row>
    <row r="34421" spans="13:15">
      <c r="M34421" s="11"/>
      <c r="O34421" s="7"/>
    </row>
    <row r="34422" spans="13:15">
      <c r="M34422" s="11"/>
      <c r="O34422" s="7"/>
    </row>
    <row r="34423" spans="13:15">
      <c r="M34423" s="11"/>
      <c r="O34423" s="7"/>
    </row>
    <row r="34424" spans="13:15">
      <c r="M34424" s="11"/>
      <c r="O34424" s="7"/>
    </row>
    <row r="34425" spans="13:15">
      <c r="M34425" s="11"/>
      <c r="O34425" s="7"/>
    </row>
    <row r="34426" spans="13:15">
      <c r="M34426" s="11"/>
      <c r="O34426" s="7"/>
    </row>
    <row r="34427" spans="13:15">
      <c r="M34427" s="11"/>
      <c r="O34427" s="7"/>
    </row>
    <row r="34428" spans="13:15">
      <c r="M34428" s="11"/>
      <c r="O34428" s="7"/>
    </row>
    <row r="34429" spans="13:15">
      <c r="M34429" s="11"/>
      <c r="O34429" s="7"/>
    </row>
    <row r="34430" spans="13:15">
      <c r="M34430" s="11"/>
      <c r="O34430" s="7"/>
    </row>
    <row r="34431" spans="13:15">
      <c r="M34431" s="11"/>
      <c r="O34431" s="7"/>
    </row>
    <row r="34432" spans="13:15">
      <c r="M34432" s="11"/>
      <c r="O34432" s="7"/>
    </row>
    <row r="34433" spans="5:15">
      <c r="F34433" s="11"/>
      <c r="M34433" s="11"/>
      <c r="O34433" s="7"/>
    </row>
    <row r="34434" spans="5:15">
      <c r="F34434" s="11"/>
      <c r="M34434" s="11"/>
      <c r="O34434" s="7"/>
    </row>
    <row r="34435" spans="5:15">
      <c r="M34435" s="11"/>
      <c r="O34435" s="7"/>
    </row>
    <row r="34436" spans="5:15">
      <c r="M34436" s="11"/>
      <c r="O34436" s="7"/>
    </row>
    <row r="34437" spans="5:15">
      <c r="M34437" s="11"/>
      <c r="O34437" s="7"/>
    </row>
    <row r="34438" spans="5:15">
      <c r="E34438" s="11"/>
      <c r="M34438" s="11"/>
      <c r="O34438" s="7"/>
    </row>
    <row r="34439" spans="5:15">
      <c r="M34439" s="11"/>
      <c r="O34439" s="7"/>
    </row>
    <row r="34440" spans="5:15">
      <c r="M34440" s="11"/>
      <c r="O34440" s="7"/>
    </row>
    <row r="34441" spans="5:15">
      <c r="E34441" s="11"/>
      <c r="F34441" s="11"/>
      <c r="M34441" s="11"/>
      <c r="O34441" s="7"/>
    </row>
    <row r="34442" spans="5:15">
      <c r="M34442" s="11"/>
      <c r="O34442" s="7"/>
    </row>
    <row r="34443" spans="5:15">
      <c r="M34443" s="11"/>
      <c r="O34443" s="7"/>
    </row>
    <row r="34444" spans="5:15">
      <c r="E34444" s="11"/>
      <c r="F34444" s="11"/>
      <c r="M34444" s="11"/>
      <c r="O34444" s="7"/>
    </row>
    <row r="34445" spans="5:15">
      <c r="M34445" s="11"/>
      <c r="O34445" s="7"/>
    </row>
    <row r="34446" spans="5:15">
      <c r="M34446" s="11"/>
      <c r="O34446" s="7"/>
    </row>
    <row r="34447" spans="5:15">
      <c r="M34447" s="11"/>
      <c r="O34447" s="7"/>
    </row>
    <row r="34448" spans="5:15">
      <c r="M34448" s="11"/>
      <c r="O34448" s="7"/>
    </row>
    <row r="34449" spans="5:15">
      <c r="E34449" s="11"/>
      <c r="F34449" s="11"/>
      <c r="M34449" s="11"/>
      <c r="O34449" s="7"/>
    </row>
    <row r="34450" spans="5:15">
      <c r="M34450" s="11"/>
      <c r="O34450" s="7"/>
    </row>
    <row r="34451" spans="5:15">
      <c r="M34451" s="11"/>
      <c r="O34451" s="7"/>
    </row>
    <row r="34452" spans="5:15">
      <c r="E34452" s="11"/>
      <c r="F34452" s="11"/>
      <c r="M34452" s="11"/>
      <c r="O34452" s="7"/>
    </row>
    <row r="34453" spans="5:15">
      <c r="M34453" s="11"/>
      <c r="O34453" s="7"/>
    </row>
    <row r="34454" spans="5:15">
      <c r="M34454" s="11"/>
      <c r="O34454" s="7"/>
    </row>
    <row r="34455" spans="5:15">
      <c r="M34455" s="11"/>
      <c r="O34455" s="7"/>
    </row>
    <row r="34456" spans="5:15">
      <c r="M34456" s="11"/>
      <c r="O34456" s="7"/>
    </row>
    <row r="34457" spans="5:15">
      <c r="M34457" s="11"/>
      <c r="O34457" s="7"/>
    </row>
    <row r="34458" spans="5:15">
      <c r="M34458" s="11"/>
      <c r="O34458" s="7"/>
    </row>
    <row r="34459" spans="5:15">
      <c r="M34459" s="11"/>
      <c r="O34459" s="7"/>
    </row>
    <row r="34460" spans="5:15">
      <c r="M34460" s="11"/>
      <c r="O34460" s="7"/>
    </row>
    <row r="34461" spans="5:15">
      <c r="M34461" s="11"/>
      <c r="O34461" s="7"/>
    </row>
    <row r="34462" spans="5:15">
      <c r="E34462" s="11"/>
      <c r="M34462" s="11"/>
      <c r="O34462" s="7"/>
    </row>
    <row r="34463" spans="5:15">
      <c r="E34463" s="11"/>
      <c r="M34463" s="11"/>
      <c r="O34463" s="7"/>
    </row>
    <row r="34464" spans="5:15">
      <c r="M34464" s="11"/>
      <c r="O34464" s="7"/>
    </row>
    <row r="34465" spans="5:15">
      <c r="M34465" s="11"/>
      <c r="O34465" s="7"/>
    </row>
    <row r="34466" spans="5:15">
      <c r="M34466" s="11"/>
      <c r="O34466" s="7"/>
    </row>
    <row r="34467" spans="5:15">
      <c r="M34467" s="11"/>
      <c r="O34467" s="7"/>
    </row>
    <row r="34468" spans="5:15">
      <c r="M34468" s="11"/>
      <c r="O34468" s="7"/>
    </row>
    <row r="34469" spans="5:15">
      <c r="M34469" s="11"/>
      <c r="O34469" s="7"/>
    </row>
    <row r="34470" spans="5:15">
      <c r="M34470" s="11"/>
      <c r="O34470" s="7"/>
    </row>
    <row r="34471" spans="5:15">
      <c r="M34471" s="11"/>
      <c r="O34471" s="7"/>
    </row>
    <row r="34472" spans="5:15">
      <c r="M34472" s="11"/>
      <c r="O34472" s="7"/>
    </row>
    <row r="34473" spans="5:15">
      <c r="M34473" s="11"/>
      <c r="O34473" s="7"/>
    </row>
    <row r="34474" spans="5:15">
      <c r="M34474" s="11"/>
      <c r="O34474" s="7"/>
    </row>
    <row r="34475" spans="5:15">
      <c r="M34475" s="11"/>
      <c r="O34475" s="7"/>
    </row>
    <row r="34476" spans="5:15">
      <c r="M34476" s="11"/>
      <c r="O34476" s="7"/>
    </row>
    <row r="34477" spans="5:15">
      <c r="M34477" s="11"/>
      <c r="O34477" s="7"/>
    </row>
    <row r="34478" spans="5:15">
      <c r="M34478" s="11"/>
      <c r="O34478" s="7"/>
    </row>
    <row r="34479" spans="5:15">
      <c r="M34479" s="11"/>
      <c r="O34479" s="7"/>
    </row>
    <row r="34480" spans="5:15">
      <c r="E34480" s="11"/>
      <c r="M34480" s="11"/>
      <c r="O34480" s="7"/>
    </row>
    <row r="34481" spans="5:15">
      <c r="E34481" s="11"/>
      <c r="M34481" s="11"/>
      <c r="O34481" s="7"/>
    </row>
    <row r="34482" spans="5:15">
      <c r="E34482" s="11"/>
      <c r="M34482" s="11"/>
      <c r="O34482" s="7"/>
    </row>
    <row r="34483" spans="5:15">
      <c r="E34483" s="11"/>
      <c r="M34483" s="11"/>
      <c r="O34483" s="7"/>
    </row>
    <row r="34484" spans="5:15">
      <c r="E34484" s="11"/>
      <c r="M34484" s="11"/>
      <c r="O34484" s="7"/>
    </row>
    <row r="34485" spans="5:15">
      <c r="E34485" s="11"/>
      <c r="M34485" s="11"/>
      <c r="O34485" s="7"/>
    </row>
    <row r="34486" spans="5:15">
      <c r="E34486" s="11"/>
      <c r="F34486" s="11"/>
      <c r="M34486" s="11"/>
      <c r="O34486" s="7"/>
    </row>
    <row r="34487" spans="5:15">
      <c r="F34487" s="11"/>
      <c r="M34487" s="11"/>
      <c r="O34487" s="7"/>
    </row>
    <row r="34488" spans="5:15">
      <c r="M34488" s="11"/>
      <c r="O34488" s="7"/>
    </row>
    <row r="34489" spans="5:15">
      <c r="M34489" s="11"/>
      <c r="O34489" s="7"/>
    </row>
    <row r="34490" spans="5:15">
      <c r="M34490" s="11"/>
      <c r="O34490" s="7"/>
    </row>
    <row r="34491" spans="5:15">
      <c r="M34491" s="11"/>
      <c r="O34491" s="7"/>
    </row>
    <row r="34492" spans="5:15">
      <c r="M34492" s="11"/>
      <c r="O34492" s="7"/>
    </row>
    <row r="34493" spans="5:15">
      <c r="M34493" s="11"/>
      <c r="O34493" s="7"/>
    </row>
    <row r="34494" spans="5:15">
      <c r="M34494" s="11"/>
      <c r="O34494" s="7"/>
    </row>
    <row r="34495" spans="5:15">
      <c r="M34495" s="11"/>
      <c r="O34495" s="7"/>
    </row>
    <row r="34496" spans="5:15">
      <c r="M34496" s="11"/>
      <c r="O34496" s="7"/>
    </row>
    <row r="34497" spans="5:15">
      <c r="M34497" s="11"/>
      <c r="O34497" s="7"/>
    </row>
    <row r="34498" spans="5:15">
      <c r="M34498" s="11"/>
      <c r="O34498" s="7"/>
    </row>
    <row r="34499" spans="5:15">
      <c r="M34499" s="11"/>
      <c r="O34499" s="7"/>
    </row>
    <row r="34500" spans="5:15">
      <c r="M34500" s="11"/>
      <c r="O34500" s="7"/>
    </row>
    <row r="34501" spans="5:15">
      <c r="M34501" s="11"/>
      <c r="O34501" s="7"/>
    </row>
    <row r="34502" spans="5:15">
      <c r="M34502" s="11"/>
      <c r="O34502" s="7"/>
    </row>
    <row r="34503" spans="5:15">
      <c r="M34503" s="11"/>
      <c r="O34503" s="7"/>
    </row>
    <row r="34504" spans="5:15">
      <c r="E34504" s="11"/>
      <c r="M34504" s="11"/>
      <c r="O34504" s="7"/>
    </row>
    <row r="34505" spans="5:15">
      <c r="E34505" s="11"/>
      <c r="M34505" s="11"/>
      <c r="O34505" s="7"/>
    </row>
    <row r="34506" spans="5:15">
      <c r="M34506" s="11"/>
      <c r="O34506" s="7"/>
    </row>
    <row r="34507" spans="5:15">
      <c r="M34507" s="11"/>
      <c r="O34507" s="7"/>
    </row>
    <row r="34508" spans="5:15">
      <c r="M34508" s="11"/>
      <c r="O34508" s="7"/>
    </row>
    <row r="34509" spans="5:15">
      <c r="M34509" s="11"/>
      <c r="O34509" s="7"/>
    </row>
    <row r="34510" spans="5:15">
      <c r="M34510" s="11"/>
      <c r="O34510" s="7"/>
    </row>
    <row r="34511" spans="5:15">
      <c r="M34511" s="11"/>
      <c r="O34511" s="7"/>
    </row>
    <row r="34512" spans="5:15">
      <c r="M34512" s="11"/>
      <c r="O34512" s="7"/>
    </row>
    <row r="34513" spans="13:15">
      <c r="M34513" s="11"/>
      <c r="O34513" s="7"/>
    </row>
    <row r="34514" spans="13:15">
      <c r="M34514" s="11"/>
      <c r="O34514" s="7"/>
    </row>
    <row r="34515" spans="13:15">
      <c r="M34515" s="11"/>
      <c r="O34515" s="7"/>
    </row>
    <row r="34516" spans="13:15">
      <c r="M34516" s="11"/>
      <c r="O34516" s="7"/>
    </row>
    <row r="34517" spans="13:15">
      <c r="M34517" s="11"/>
      <c r="O34517" s="7"/>
    </row>
    <row r="34518" spans="13:15">
      <c r="M34518" s="11"/>
      <c r="O34518" s="7"/>
    </row>
    <row r="34519" spans="13:15">
      <c r="M34519" s="11"/>
      <c r="O34519" s="7"/>
    </row>
    <row r="34520" spans="13:15">
      <c r="M34520" s="11"/>
      <c r="O34520" s="7"/>
    </row>
    <row r="34521" spans="13:15">
      <c r="M34521" s="11"/>
      <c r="O34521" s="7"/>
    </row>
    <row r="34522" spans="13:15">
      <c r="M34522" s="11"/>
      <c r="O34522" s="7"/>
    </row>
    <row r="34523" spans="13:15">
      <c r="M34523" s="11"/>
      <c r="O34523" s="7"/>
    </row>
    <row r="34524" spans="13:15">
      <c r="M34524" s="11"/>
      <c r="O34524" s="7"/>
    </row>
    <row r="34525" spans="13:15">
      <c r="M34525" s="11"/>
      <c r="O34525" s="7"/>
    </row>
    <row r="34526" spans="13:15">
      <c r="M34526" s="11"/>
      <c r="O34526" s="7"/>
    </row>
    <row r="34527" spans="13:15">
      <c r="M34527" s="11"/>
      <c r="O34527" s="7"/>
    </row>
    <row r="34528" spans="13:15">
      <c r="M34528" s="11"/>
      <c r="O34528" s="7"/>
    </row>
    <row r="34529" spans="5:15">
      <c r="M34529" s="11"/>
      <c r="O34529" s="7"/>
    </row>
    <row r="34530" spans="5:15">
      <c r="E34530" s="11"/>
      <c r="M34530" s="11"/>
      <c r="O34530" s="7"/>
    </row>
    <row r="34531" spans="5:15">
      <c r="E34531" s="11"/>
      <c r="M34531" s="11"/>
      <c r="O34531" s="7"/>
    </row>
    <row r="34532" spans="5:15">
      <c r="E34532" s="11"/>
      <c r="M34532" s="11"/>
      <c r="O34532" s="7"/>
    </row>
    <row r="34533" spans="5:15">
      <c r="E34533" s="11"/>
      <c r="F34533" s="11"/>
      <c r="M34533" s="11"/>
      <c r="O34533" s="7"/>
    </row>
    <row r="34534" spans="5:15">
      <c r="E34534" s="11"/>
      <c r="M34534" s="11"/>
      <c r="O34534" s="7"/>
    </row>
    <row r="34535" spans="5:15">
      <c r="M34535" s="11"/>
      <c r="O34535" s="7"/>
    </row>
    <row r="34536" spans="5:15">
      <c r="M34536" s="11"/>
      <c r="O34536" s="7"/>
    </row>
    <row r="34537" spans="5:15">
      <c r="M34537" s="11"/>
      <c r="O34537" s="7"/>
    </row>
    <row r="34538" spans="5:15">
      <c r="M34538" s="11"/>
      <c r="O34538" s="7"/>
    </row>
    <row r="34539" spans="5:15">
      <c r="M34539" s="11"/>
      <c r="O34539" s="7"/>
    </row>
    <row r="34540" spans="5:15">
      <c r="M34540" s="11"/>
      <c r="O34540" s="7"/>
    </row>
    <row r="34541" spans="5:15">
      <c r="M34541" s="11"/>
      <c r="O34541" s="7"/>
    </row>
    <row r="34542" spans="5:15">
      <c r="M34542" s="11"/>
      <c r="O34542" s="7"/>
    </row>
    <row r="34543" spans="5:15">
      <c r="M34543" s="11"/>
      <c r="O34543" s="7"/>
    </row>
    <row r="34544" spans="5:15">
      <c r="M34544" s="11"/>
      <c r="O34544" s="7"/>
    </row>
    <row r="34545" spans="5:15">
      <c r="M34545" s="11"/>
      <c r="O34545" s="7"/>
    </row>
    <row r="34546" spans="5:15">
      <c r="M34546" s="11"/>
      <c r="O34546" s="7"/>
    </row>
    <row r="34547" spans="5:15">
      <c r="M34547" s="11"/>
      <c r="O34547" s="7"/>
    </row>
    <row r="34548" spans="5:15">
      <c r="M34548" s="11"/>
      <c r="O34548" s="7"/>
    </row>
    <row r="34549" spans="5:15">
      <c r="M34549" s="11"/>
      <c r="O34549" s="7"/>
    </row>
    <row r="34550" spans="5:15">
      <c r="M34550" s="11"/>
      <c r="O34550" s="7"/>
    </row>
    <row r="34551" spans="5:15">
      <c r="M34551" s="11"/>
      <c r="O34551" s="7"/>
    </row>
    <row r="34552" spans="5:15">
      <c r="M34552" s="11"/>
      <c r="O34552" s="7"/>
    </row>
    <row r="34553" spans="5:15">
      <c r="M34553" s="11"/>
      <c r="O34553" s="7"/>
    </row>
    <row r="34554" spans="5:15">
      <c r="M34554" s="11"/>
      <c r="O34554" s="7"/>
    </row>
    <row r="34555" spans="5:15">
      <c r="M34555" s="11"/>
      <c r="O34555" s="7"/>
    </row>
    <row r="34556" spans="5:15">
      <c r="M34556" s="11"/>
      <c r="O34556" s="7"/>
    </row>
    <row r="34557" spans="5:15">
      <c r="M34557" s="11"/>
      <c r="O34557" s="7"/>
    </row>
    <row r="34558" spans="5:15">
      <c r="E34558" s="11"/>
      <c r="F34558" s="11"/>
      <c r="M34558" s="11"/>
      <c r="O34558" s="7"/>
    </row>
    <row r="34559" spans="5:15">
      <c r="E34559" s="11"/>
      <c r="F34559" s="11"/>
      <c r="M34559" s="11"/>
      <c r="O34559" s="7"/>
    </row>
    <row r="34560" spans="5:15">
      <c r="M34560" s="11"/>
      <c r="O34560" s="7"/>
    </row>
    <row r="34561" spans="5:15">
      <c r="M34561" s="11"/>
      <c r="O34561" s="7"/>
    </row>
    <row r="34562" spans="5:15">
      <c r="M34562" s="11"/>
    </row>
    <row r="34563" spans="5:15">
      <c r="M34563" s="11"/>
    </row>
    <row r="34564" spans="5:15">
      <c r="M34564" s="11"/>
    </row>
    <row r="34565" spans="5:15">
      <c r="M34565" s="11"/>
    </row>
    <row r="34566" spans="5:15">
      <c r="M34566" s="11"/>
    </row>
    <row r="34567" spans="5:15">
      <c r="E34567" s="11"/>
      <c r="F34567" s="11"/>
      <c r="M34567" s="11"/>
    </row>
    <row r="34568" spans="5:15">
      <c r="E34568" s="11"/>
      <c r="F34568" s="11"/>
      <c r="M34568" s="11"/>
    </row>
    <row r="34569" spans="5:15">
      <c r="E34569" s="11"/>
      <c r="F34569" s="11"/>
      <c r="M34569" s="11"/>
    </row>
    <row r="34570" spans="5:15">
      <c r="M34570" s="11"/>
    </row>
    <row r="34571" spans="5:15">
      <c r="M34571" s="11"/>
    </row>
    <row r="34572" spans="5:15">
      <c r="M34572" s="11"/>
    </row>
    <row r="34573" spans="5:15">
      <c r="M34573" s="11"/>
    </row>
    <row r="34574" spans="5:15">
      <c r="M34574" s="11"/>
    </row>
    <row r="34575" spans="5:15">
      <c r="M34575" s="11"/>
    </row>
    <row r="34576" spans="5:15">
      <c r="E34576" s="11"/>
      <c r="M34576" s="11"/>
    </row>
    <row r="34577" spans="5:15">
      <c r="E34577" s="11"/>
      <c r="F34577" s="11"/>
      <c r="M34577" s="11"/>
    </row>
    <row r="34578" spans="5:15">
      <c r="E34578" s="11"/>
      <c r="M34578" s="11"/>
    </row>
    <row r="34579" spans="5:15">
      <c r="E34579" s="11"/>
      <c r="M34579" s="11"/>
    </row>
    <row r="34580" spans="5:15">
      <c r="E34580" s="11"/>
      <c r="M34580" s="11"/>
    </row>
    <row r="34581" spans="5:15">
      <c r="E34581" s="11"/>
      <c r="M34581" s="11"/>
    </row>
    <row r="34582" spans="5:15">
      <c r="E34582" s="11"/>
      <c r="M34582" s="11"/>
    </row>
    <row r="34583" spans="5:15">
      <c r="E34583" s="11"/>
      <c r="M34583" s="11"/>
    </row>
    <row r="34584" spans="5:15">
      <c r="M34584" s="11"/>
    </row>
    <row r="34585" spans="5:15">
      <c r="M34585" s="11"/>
    </row>
    <row r="34586" spans="5:15">
      <c r="O34586" s="7"/>
    </row>
    <row r="34587" spans="5:15">
      <c r="O34587" s="7"/>
    </row>
    <row r="34588" spans="5:15">
      <c r="O34588" s="7"/>
    </row>
    <row r="34589" spans="5:15">
      <c r="O34589" s="7"/>
    </row>
    <row r="34590" spans="5:15">
      <c r="O34590" s="7"/>
    </row>
    <row r="34591" spans="5:15">
      <c r="O34591" s="7"/>
    </row>
    <row r="34592" spans="5:15">
      <c r="O34592" s="7"/>
    </row>
    <row r="34593" spans="15:15">
      <c r="O34593" s="7"/>
    </row>
    <row r="34594" spans="15:15">
      <c r="O34594" s="7"/>
    </row>
    <row r="34595" spans="15:15">
      <c r="O34595" s="7"/>
    </row>
    <row r="34596" spans="15:15">
      <c r="O34596" s="7"/>
    </row>
    <row r="34597" spans="15:15">
      <c r="O34597" s="7"/>
    </row>
    <row r="34598" spans="15:15">
      <c r="O34598" s="7"/>
    </row>
    <row r="34599" spans="15:15">
      <c r="O34599" s="7"/>
    </row>
    <row r="34600" spans="15:15">
      <c r="O34600" s="7"/>
    </row>
    <row r="34601" spans="15:15">
      <c r="O34601" s="7"/>
    </row>
    <row r="34602" spans="15:15">
      <c r="O34602" s="7"/>
    </row>
    <row r="34603" spans="15:15">
      <c r="O34603" s="7"/>
    </row>
    <row r="34604" spans="15:15">
      <c r="O34604" s="7"/>
    </row>
    <row r="34605" spans="15:15">
      <c r="O34605" s="7"/>
    </row>
    <row r="34606" spans="15:15">
      <c r="O34606" s="7"/>
    </row>
    <row r="34607" spans="15:15">
      <c r="O34607" s="7"/>
    </row>
    <row r="34608" spans="15:15">
      <c r="O34608" s="7"/>
    </row>
    <row r="34609" spans="15:15">
      <c r="O34609" s="7"/>
    </row>
    <row r="34610" spans="15:15">
      <c r="O34610" s="7"/>
    </row>
    <row r="34611" spans="15:15">
      <c r="O34611" s="7"/>
    </row>
    <row r="34612" spans="15:15">
      <c r="O34612" s="7"/>
    </row>
    <row r="34613" spans="15:15">
      <c r="O34613" s="7"/>
    </row>
    <row r="34614" spans="15:15">
      <c r="O34614" s="7"/>
    </row>
    <row r="34615" spans="15:15">
      <c r="O34615" s="7"/>
    </row>
    <row r="34616" spans="15:15">
      <c r="O34616" s="7"/>
    </row>
    <row r="34617" spans="15:15">
      <c r="O34617" s="7"/>
    </row>
    <row r="34618" spans="15:15">
      <c r="O34618" s="7"/>
    </row>
    <row r="34619" spans="15:15">
      <c r="O34619" s="7"/>
    </row>
    <row r="34620" spans="15:15">
      <c r="O34620" s="7"/>
    </row>
    <row r="34621" spans="15:15">
      <c r="O34621" s="7"/>
    </row>
    <row r="34622" spans="15:15">
      <c r="O34622" s="7"/>
    </row>
    <row r="34623" spans="15:15">
      <c r="O34623" s="7"/>
    </row>
    <row r="34624" spans="15:15">
      <c r="O34624" s="7"/>
    </row>
    <row r="34625" spans="15:15">
      <c r="O34625" s="7"/>
    </row>
    <row r="34626" spans="15:15">
      <c r="O34626" s="7"/>
    </row>
    <row r="34627" spans="15:15">
      <c r="O34627" s="7"/>
    </row>
    <row r="34628" spans="15:15">
      <c r="O34628" s="7"/>
    </row>
    <row r="34629" spans="15:15">
      <c r="O34629" s="7"/>
    </row>
    <row r="34630" spans="15:15">
      <c r="O34630" s="7"/>
    </row>
    <row r="34631" spans="15:15">
      <c r="O34631" s="7"/>
    </row>
    <row r="34632" spans="15:15">
      <c r="O34632" s="7"/>
    </row>
    <row r="34633" spans="15:15">
      <c r="O34633" s="7"/>
    </row>
    <row r="34634" spans="15:15">
      <c r="O34634" s="7"/>
    </row>
    <row r="34635" spans="15:15">
      <c r="O34635" s="7"/>
    </row>
    <row r="34636" spans="15:15">
      <c r="O34636" s="7"/>
    </row>
    <row r="34637" spans="15:15">
      <c r="O34637" s="7"/>
    </row>
    <row r="34638" spans="15:15">
      <c r="O34638" s="7"/>
    </row>
    <row r="34639" spans="15:15">
      <c r="O34639" s="7"/>
    </row>
    <row r="34640" spans="15:15">
      <c r="O34640" s="7"/>
    </row>
    <row r="34641" spans="15:15">
      <c r="O34641" s="7"/>
    </row>
    <row r="34642" spans="15:15">
      <c r="O34642" s="7"/>
    </row>
    <row r="34643" spans="15:15">
      <c r="O34643" s="7"/>
    </row>
    <row r="34644" spans="15:15">
      <c r="O34644" s="7"/>
    </row>
    <row r="34645" spans="15:15">
      <c r="O34645" s="7"/>
    </row>
    <row r="34646" spans="15:15">
      <c r="O34646" s="7"/>
    </row>
    <row r="34647" spans="15:15">
      <c r="O34647" s="7"/>
    </row>
    <row r="34648" spans="15:15">
      <c r="O34648" s="7"/>
    </row>
    <row r="34649" spans="15:15">
      <c r="O34649" s="7"/>
    </row>
    <row r="34650" spans="15:15">
      <c r="O34650" s="7"/>
    </row>
    <row r="34651" spans="15:15">
      <c r="O34651" s="7"/>
    </row>
    <row r="34652" spans="15:15">
      <c r="O34652" s="7"/>
    </row>
    <row r="34653" spans="15:15">
      <c r="O34653" s="7"/>
    </row>
    <row r="34654" spans="15:15">
      <c r="O34654" s="7"/>
    </row>
    <row r="34655" spans="15:15">
      <c r="O34655" s="7"/>
    </row>
    <row r="34656" spans="15:15">
      <c r="O34656" s="7"/>
    </row>
    <row r="34657" spans="15:15">
      <c r="O34657" s="7"/>
    </row>
    <row r="34658" spans="15:15">
      <c r="O34658" s="7"/>
    </row>
    <row r="34659" spans="15:15">
      <c r="O34659" s="7"/>
    </row>
    <row r="34660" spans="15:15">
      <c r="O34660" s="7"/>
    </row>
    <row r="34661" spans="15:15">
      <c r="O34661" s="7"/>
    </row>
    <row r="34662" spans="15:15">
      <c r="O34662" s="7"/>
    </row>
    <row r="34663" spans="15:15">
      <c r="O34663" s="7"/>
    </row>
    <row r="34664" spans="15:15">
      <c r="O34664" s="7"/>
    </row>
    <row r="34665" spans="15:15">
      <c r="O34665" s="7"/>
    </row>
    <row r="34666" spans="15:15">
      <c r="O34666" s="7"/>
    </row>
    <row r="34667" spans="15:15">
      <c r="O34667" s="7"/>
    </row>
    <row r="34668" spans="15:15">
      <c r="O34668" s="7"/>
    </row>
    <row r="34669" spans="15:15">
      <c r="O34669" s="7"/>
    </row>
    <row r="34670" spans="15:15">
      <c r="O34670" s="7"/>
    </row>
    <row r="34671" spans="15:15">
      <c r="O34671" s="7"/>
    </row>
    <row r="34672" spans="15:15">
      <c r="O34672" s="7"/>
    </row>
    <row r="34673" spans="15:15">
      <c r="O34673" s="7"/>
    </row>
    <row r="34674" spans="15:15">
      <c r="O34674" s="7"/>
    </row>
    <row r="34675" spans="15:15">
      <c r="O34675" s="7"/>
    </row>
    <row r="34676" spans="15:15">
      <c r="O34676" s="7"/>
    </row>
    <row r="34677" spans="15:15">
      <c r="O34677" s="7"/>
    </row>
    <row r="34678" spans="15:15">
      <c r="O34678" s="7"/>
    </row>
    <row r="34679" spans="15:15">
      <c r="O34679" s="7"/>
    </row>
    <row r="34680" spans="15:15">
      <c r="O34680" s="7"/>
    </row>
    <row r="34681" spans="15:15">
      <c r="O34681" s="7"/>
    </row>
    <row r="34682" spans="15:15">
      <c r="O34682" s="7"/>
    </row>
    <row r="34683" spans="15:15">
      <c r="O34683" s="7"/>
    </row>
    <row r="34684" spans="15:15">
      <c r="O34684" s="7"/>
    </row>
    <row r="34685" spans="15:15">
      <c r="O34685" s="7"/>
    </row>
    <row r="34686" spans="15:15">
      <c r="O34686" s="7"/>
    </row>
    <row r="34687" spans="15:15">
      <c r="O34687" s="7"/>
    </row>
    <row r="34688" spans="15:15">
      <c r="O34688" s="7"/>
    </row>
    <row r="34689" spans="15:15">
      <c r="O34689" s="7"/>
    </row>
    <row r="34690" spans="15:15">
      <c r="O34690" s="7"/>
    </row>
    <row r="34691" spans="15:15">
      <c r="O34691" s="7"/>
    </row>
    <row r="34692" spans="15:15">
      <c r="O34692" s="7"/>
    </row>
    <row r="34693" spans="15:15">
      <c r="O34693" s="7"/>
    </row>
    <row r="34694" spans="15:15">
      <c r="O34694" s="7"/>
    </row>
    <row r="34695" spans="15:15">
      <c r="O34695" s="7"/>
    </row>
    <row r="34696" spans="15:15">
      <c r="O34696" s="7"/>
    </row>
    <row r="34697" spans="15:15">
      <c r="O34697" s="7"/>
    </row>
    <row r="34698" spans="15:15">
      <c r="O34698" s="7"/>
    </row>
    <row r="34699" spans="15:15">
      <c r="O34699" s="7"/>
    </row>
    <row r="34700" spans="15:15">
      <c r="O34700" s="7"/>
    </row>
    <row r="34701" spans="15:15">
      <c r="O34701" s="7"/>
    </row>
    <row r="34702" spans="15:15">
      <c r="O34702" s="7"/>
    </row>
    <row r="34703" spans="15:15">
      <c r="O34703" s="7"/>
    </row>
    <row r="34704" spans="15:15">
      <c r="O34704" s="7"/>
    </row>
    <row r="34705" spans="15:15">
      <c r="O34705" s="7"/>
    </row>
    <row r="34706" spans="15:15">
      <c r="O34706" s="7"/>
    </row>
    <row r="34707" spans="15:15">
      <c r="O34707" s="7"/>
    </row>
    <row r="34708" spans="15:15">
      <c r="O34708" s="7"/>
    </row>
    <row r="34709" spans="15:15">
      <c r="O34709" s="7"/>
    </row>
    <row r="34710" spans="15:15">
      <c r="O34710" s="7"/>
    </row>
    <row r="34711" spans="15:15">
      <c r="O34711" s="7"/>
    </row>
    <row r="34712" spans="15:15">
      <c r="O34712" s="7"/>
    </row>
    <row r="34713" spans="15:15">
      <c r="O34713" s="7"/>
    </row>
    <row r="34714" spans="15:15">
      <c r="O34714" s="7"/>
    </row>
    <row r="34715" spans="15:15">
      <c r="O34715" s="7"/>
    </row>
    <row r="34716" spans="15:15">
      <c r="O34716" s="7"/>
    </row>
    <row r="34717" spans="15:15">
      <c r="O34717" s="7"/>
    </row>
    <row r="34718" spans="15:15">
      <c r="O34718" s="7"/>
    </row>
    <row r="34719" spans="15:15">
      <c r="O34719" s="7"/>
    </row>
    <row r="34720" spans="15:15">
      <c r="O34720" s="7"/>
    </row>
    <row r="34721" spans="15:15">
      <c r="O34721" s="7"/>
    </row>
    <row r="34722" spans="15:15">
      <c r="O34722" s="7"/>
    </row>
    <row r="34723" spans="15:15">
      <c r="O34723" s="7"/>
    </row>
    <row r="34724" spans="15:15">
      <c r="O34724" s="7"/>
    </row>
    <row r="34725" spans="15:15">
      <c r="O34725" s="7"/>
    </row>
    <row r="34726" spans="15:15">
      <c r="O34726" s="7"/>
    </row>
    <row r="34727" spans="15:15">
      <c r="O34727" s="7"/>
    </row>
    <row r="34728" spans="15:15">
      <c r="O34728" s="7"/>
    </row>
    <row r="34729" spans="15:15">
      <c r="O34729" s="7"/>
    </row>
    <row r="34730" spans="15:15">
      <c r="O34730" s="7"/>
    </row>
    <row r="34731" spans="15:15">
      <c r="O34731" s="7"/>
    </row>
    <row r="34732" spans="15:15">
      <c r="O34732" s="7"/>
    </row>
    <row r="34733" spans="15:15">
      <c r="O34733" s="7"/>
    </row>
    <row r="34734" spans="15:15">
      <c r="O34734" s="7"/>
    </row>
    <row r="34735" spans="15:15">
      <c r="O34735" s="7"/>
    </row>
    <row r="34736" spans="15:15">
      <c r="O34736" s="7"/>
    </row>
    <row r="34737" spans="15:15">
      <c r="O34737" s="7"/>
    </row>
    <row r="34738" spans="15:15">
      <c r="O34738" s="7"/>
    </row>
    <row r="34739" spans="15:15">
      <c r="O34739" s="7"/>
    </row>
    <row r="34740" spans="15:15">
      <c r="O34740" s="7"/>
    </row>
    <row r="34741" spans="15:15">
      <c r="O34741" s="7"/>
    </row>
    <row r="34742" spans="15:15">
      <c r="O34742" s="7"/>
    </row>
    <row r="34743" spans="15:15">
      <c r="O34743" s="7"/>
    </row>
    <row r="34744" spans="15:15">
      <c r="O34744" s="7"/>
    </row>
    <row r="34745" spans="15:15">
      <c r="O34745" s="7"/>
    </row>
    <row r="34746" spans="15:15">
      <c r="O34746" s="7"/>
    </row>
    <row r="34747" spans="15:15">
      <c r="O34747" s="7"/>
    </row>
    <row r="34748" spans="15:15">
      <c r="O34748" s="7"/>
    </row>
    <row r="34749" spans="15:15">
      <c r="O34749" s="7"/>
    </row>
    <row r="34750" spans="15:15">
      <c r="O34750" s="7"/>
    </row>
    <row r="34751" spans="15:15">
      <c r="O34751" s="7"/>
    </row>
    <row r="34752" spans="15:15">
      <c r="O34752" s="7"/>
    </row>
    <row r="34753" spans="15:15">
      <c r="O34753" s="7"/>
    </row>
    <row r="34754" spans="15:15">
      <c r="O34754" s="7"/>
    </row>
    <row r="34755" spans="15:15">
      <c r="O34755" s="7"/>
    </row>
    <row r="34756" spans="15:15">
      <c r="O34756" s="7"/>
    </row>
    <row r="34757" spans="15:15">
      <c r="O34757" s="7"/>
    </row>
    <row r="34758" spans="15:15">
      <c r="O34758" s="7"/>
    </row>
    <row r="34759" spans="15:15">
      <c r="O34759" s="7"/>
    </row>
    <row r="34760" spans="15:15">
      <c r="O34760" s="7"/>
    </row>
    <row r="34761" spans="15:15">
      <c r="O34761" s="7"/>
    </row>
    <row r="34762" spans="15:15">
      <c r="O34762" s="7"/>
    </row>
    <row r="34763" spans="15:15">
      <c r="O34763" s="7"/>
    </row>
    <row r="34764" spans="15:15">
      <c r="O34764" s="7"/>
    </row>
    <row r="34765" spans="15:15">
      <c r="O34765" s="7"/>
    </row>
    <row r="34766" spans="15:15">
      <c r="O34766" s="7"/>
    </row>
    <row r="34767" spans="15:15">
      <c r="O34767" s="7"/>
    </row>
    <row r="34768" spans="15:15">
      <c r="O34768" s="7"/>
    </row>
    <row r="34769" spans="15:15">
      <c r="O34769" s="7"/>
    </row>
    <row r="34770" spans="15:15">
      <c r="O34770" s="7"/>
    </row>
    <row r="34771" spans="15:15">
      <c r="O34771" s="7"/>
    </row>
    <row r="34772" spans="15:15">
      <c r="O34772" s="7"/>
    </row>
    <row r="34773" spans="15:15">
      <c r="O34773" s="7"/>
    </row>
    <row r="34774" spans="15:15">
      <c r="O34774" s="7"/>
    </row>
    <row r="34775" spans="15:15">
      <c r="O34775" s="7"/>
    </row>
    <row r="34776" spans="15:15">
      <c r="O34776" s="7"/>
    </row>
    <row r="34777" spans="15:15">
      <c r="O34777" s="7"/>
    </row>
    <row r="34778" spans="15:15">
      <c r="O34778" s="7"/>
    </row>
    <row r="34779" spans="15:15">
      <c r="O34779" s="7"/>
    </row>
    <row r="34780" spans="15:15">
      <c r="O34780" s="7"/>
    </row>
    <row r="34781" spans="15:15">
      <c r="O34781" s="7"/>
    </row>
    <row r="34782" spans="15:15">
      <c r="O34782" s="7"/>
    </row>
    <row r="34783" spans="15:15">
      <c r="O34783" s="7"/>
    </row>
    <row r="34784" spans="15:15">
      <c r="O34784" s="7"/>
    </row>
    <row r="34785" spans="15:15">
      <c r="O34785" s="7"/>
    </row>
    <row r="34786" spans="15:15">
      <c r="O34786" s="7"/>
    </row>
    <row r="34787" spans="15:15">
      <c r="O34787" s="7"/>
    </row>
    <row r="34788" spans="15:15">
      <c r="O34788" s="7"/>
    </row>
    <row r="34789" spans="15:15">
      <c r="O34789" s="7"/>
    </row>
    <row r="34790" spans="15:15">
      <c r="O34790" s="7"/>
    </row>
    <row r="34791" spans="15:15">
      <c r="O34791" s="7"/>
    </row>
    <row r="34792" spans="15:15">
      <c r="O34792" s="7"/>
    </row>
    <row r="34793" spans="15:15">
      <c r="O34793" s="7"/>
    </row>
    <row r="34794" spans="15:15">
      <c r="O34794" s="7"/>
    </row>
    <row r="34795" spans="15:15">
      <c r="O34795" s="7"/>
    </row>
    <row r="34796" spans="15:15">
      <c r="O34796" s="7"/>
    </row>
    <row r="34797" spans="15:15">
      <c r="O34797" s="7"/>
    </row>
    <row r="34798" spans="15:15">
      <c r="O34798" s="7"/>
    </row>
    <row r="34799" spans="15:15">
      <c r="O34799" s="7"/>
    </row>
    <row r="34800" spans="15:15">
      <c r="O34800" s="7"/>
    </row>
    <row r="34801" spans="15:15">
      <c r="O34801" s="7"/>
    </row>
    <row r="34802" spans="15:15">
      <c r="O34802" s="7"/>
    </row>
    <row r="34803" spans="15:15">
      <c r="O34803" s="7"/>
    </row>
    <row r="34804" spans="15:15">
      <c r="O34804" s="7"/>
    </row>
    <row r="34805" spans="15:15">
      <c r="O34805" s="7"/>
    </row>
    <row r="34806" spans="15:15">
      <c r="O34806" s="7"/>
    </row>
    <row r="34807" spans="15:15">
      <c r="O34807" s="7"/>
    </row>
    <row r="34808" spans="15:15">
      <c r="O34808" s="7"/>
    </row>
    <row r="34809" spans="15:15">
      <c r="O34809" s="7"/>
    </row>
    <row r="34810" spans="15:15">
      <c r="O34810" s="7"/>
    </row>
    <row r="34811" spans="15:15">
      <c r="O34811" s="7"/>
    </row>
    <row r="34812" spans="15:15">
      <c r="O34812" s="7"/>
    </row>
    <row r="34813" spans="15:15">
      <c r="O34813" s="7"/>
    </row>
    <row r="34814" spans="15:15">
      <c r="O34814" s="7"/>
    </row>
    <row r="34815" spans="15:15">
      <c r="O34815" s="7"/>
    </row>
    <row r="34816" spans="15:15">
      <c r="O34816" s="7"/>
    </row>
    <row r="34817" spans="15:15">
      <c r="O34817" s="7"/>
    </row>
    <row r="34818" spans="15:15">
      <c r="O34818" s="7"/>
    </row>
    <row r="34819" spans="15:15">
      <c r="O34819" s="7"/>
    </row>
    <row r="34820" spans="15:15">
      <c r="O34820" s="7"/>
    </row>
    <row r="34821" spans="15:15">
      <c r="O34821" s="7"/>
    </row>
    <row r="34822" spans="15:15">
      <c r="O34822" s="7"/>
    </row>
    <row r="34823" spans="15:15">
      <c r="O34823" s="7"/>
    </row>
    <row r="34824" spans="15:15">
      <c r="O34824" s="7"/>
    </row>
    <row r="34825" spans="15:15">
      <c r="O34825" s="7"/>
    </row>
    <row r="34850" spans="15:15">
      <c r="O34850" s="7"/>
    </row>
    <row r="34851" spans="15:15">
      <c r="O34851" s="7"/>
    </row>
    <row r="34852" spans="15:15">
      <c r="O34852" s="7"/>
    </row>
    <row r="34853" spans="15:15">
      <c r="O34853" s="7"/>
    </row>
    <row r="34854" spans="15:15">
      <c r="O34854" s="7"/>
    </row>
    <row r="34855" spans="15:15">
      <c r="O34855" s="7"/>
    </row>
    <row r="34856" spans="15:15">
      <c r="O34856" s="7"/>
    </row>
    <row r="34857" spans="15:15">
      <c r="O34857" s="7"/>
    </row>
    <row r="34858" spans="15:15">
      <c r="O34858" s="7"/>
    </row>
    <row r="34859" spans="15:15">
      <c r="O34859" s="7"/>
    </row>
    <row r="34860" spans="15:15">
      <c r="O34860" s="7"/>
    </row>
    <row r="34861" spans="15:15">
      <c r="O34861" s="7"/>
    </row>
    <row r="34862" spans="15:15">
      <c r="O34862" s="7"/>
    </row>
    <row r="34863" spans="15:15">
      <c r="O34863" s="7"/>
    </row>
    <row r="34864" spans="15:15">
      <c r="O34864" s="7"/>
    </row>
    <row r="34865" spans="15:15">
      <c r="O34865" s="7"/>
    </row>
    <row r="34866" spans="15:15">
      <c r="O34866" s="7"/>
    </row>
    <row r="34867" spans="15:15">
      <c r="O34867" s="7"/>
    </row>
    <row r="34868" spans="15:15">
      <c r="O34868" s="7"/>
    </row>
    <row r="34869" spans="15:15">
      <c r="O34869" s="7"/>
    </row>
    <row r="34870" spans="15:15">
      <c r="O34870" s="7"/>
    </row>
    <row r="34871" spans="15:15">
      <c r="O34871" s="7"/>
    </row>
    <row r="34872" spans="15:15">
      <c r="O34872" s="7"/>
    </row>
    <row r="34873" spans="15:15">
      <c r="O34873" s="7"/>
    </row>
    <row r="34874" spans="15:15">
      <c r="O34874" s="7"/>
    </row>
    <row r="34875" spans="15:15">
      <c r="O34875" s="7"/>
    </row>
    <row r="34876" spans="15:15">
      <c r="O34876" s="7"/>
    </row>
    <row r="34877" spans="15:15">
      <c r="O34877" s="7"/>
    </row>
    <row r="34878" spans="15:15">
      <c r="O34878" s="7"/>
    </row>
    <row r="34879" spans="15:15">
      <c r="O34879" s="7"/>
    </row>
    <row r="34880" spans="15:15">
      <c r="O34880" s="7"/>
    </row>
    <row r="34881" spans="15:15">
      <c r="O34881" s="7"/>
    </row>
    <row r="34882" spans="15:15">
      <c r="O34882" s="7"/>
    </row>
    <row r="34883" spans="15:15">
      <c r="O34883" s="7"/>
    </row>
    <row r="34884" spans="15:15">
      <c r="O34884" s="7"/>
    </row>
    <row r="34885" spans="15:15">
      <c r="O34885" s="7"/>
    </row>
    <row r="34886" spans="15:15">
      <c r="O34886" s="7"/>
    </row>
    <row r="34887" spans="15:15">
      <c r="O34887" s="7"/>
    </row>
    <row r="34888" spans="15:15">
      <c r="O34888" s="7"/>
    </row>
    <row r="34889" spans="15:15">
      <c r="O34889" s="7"/>
    </row>
    <row r="34890" spans="15:15">
      <c r="O34890" s="7"/>
    </row>
    <row r="34891" spans="15:15">
      <c r="O34891" s="7"/>
    </row>
    <row r="34892" spans="15:15">
      <c r="O34892" s="7"/>
    </row>
    <row r="34893" spans="15:15">
      <c r="O34893" s="7"/>
    </row>
    <row r="34894" spans="15:15">
      <c r="O34894" s="7"/>
    </row>
    <row r="34895" spans="15:15">
      <c r="O34895" s="7"/>
    </row>
    <row r="34896" spans="15:15">
      <c r="O34896" s="7"/>
    </row>
    <row r="34897" spans="15:15">
      <c r="O34897" s="7"/>
    </row>
    <row r="34898" spans="15:15">
      <c r="O34898" s="7"/>
    </row>
    <row r="34899" spans="15:15">
      <c r="O34899" s="7"/>
    </row>
    <row r="34900" spans="15:15">
      <c r="O34900" s="7"/>
    </row>
    <row r="34901" spans="15:15">
      <c r="O34901" s="7"/>
    </row>
    <row r="34902" spans="15:15">
      <c r="O34902" s="7"/>
    </row>
    <row r="34903" spans="15:15">
      <c r="O34903" s="7"/>
    </row>
    <row r="34904" spans="15:15">
      <c r="O34904" s="7"/>
    </row>
    <row r="34905" spans="15:15">
      <c r="O34905" s="7"/>
    </row>
    <row r="34906" spans="15:15">
      <c r="O34906" s="7"/>
    </row>
    <row r="34907" spans="15:15">
      <c r="O34907" s="7"/>
    </row>
    <row r="34908" spans="15:15">
      <c r="O34908" s="7"/>
    </row>
    <row r="34909" spans="15:15">
      <c r="O34909" s="7"/>
    </row>
    <row r="34910" spans="15:15">
      <c r="O34910" s="7"/>
    </row>
    <row r="34911" spans="15:15">
      <c r="O34911" s="7"/>
    </row>
    <row r="34912" spans="15:15">
      <c r="O34912" s="7"/>
    </row>
    <row r="34913" spans="15:15">
      <c r="O34913" s="7"/>
    </row>
    <row r="34914" spans="15:15">
      <c r="O34914" s="7"/>
    </row>
    <row r="34915" spans="15:15">
      <c r="O34915" s="7"/>
    </row>
    <row r="34916" spans="15:15">
      <c r="O34916" s="7"/>
    </row>
    <row r="34917" spans="15:15">
      <c r="O34917" s="7"/>
    </row>
    <row r="34918" spans="15:15">
      <c r="O34918" s="7"/>
    </row>
    <row r="34919" spans="15:15">
      <c r="O34919" s="7"/>
    </row>
    <row r="34920" spans="15:15">
      <c r="O34920" s="7"/>
    </row>
    <row r="34921" spans="15:15">
      <c r="O34921" s="7"/>
    </row>
    <row r="34922" spans="15:15">
      <c r="O34922" s="7"/>
    </row>
    <row r="34923" spans="15:15">
      <c r="O34923" s="7"/>
    </row>
    <row r="34924" spans="15:15">
      <c r="O34924" s="7"/>
    </row>
    <row r="34925" spans="15:15">
      <c r="O34925" s="7"/>
    </row>
    <row r="34926" spans="15:15">
      <c r="O34926" s="7"/>
    </row>
    <row r="34927" spans="15:15">
      <c r="O34927" s="7"/>
    </row>
    <row r="34928" spans="15:15">
      <c r="O34928" s="7"/>
    </row>
    <row r="34929" spans="15:15">
      <c r="O34929" s="7"/>
    </row>
    <row r="34930" spans="15:15">
      <c r="O34930" s="7"/>
    </row>
    <row r="34931" spans="15:15">
      <c r="O34931" s="7"/>
    </row>
    <row r="34932" spans="15:15">
      <c r="O34932" s="7"/>
    </row>
    <row r="34933" spans="15:15">
      <c r="O34933" s="7"/>
    </row>
    <row r="34934" spans="15:15">
      <c r="O34934" s="7"/>
    </row>
    <row r="34935" spans="15:15">
      <c r="O34935" s="7"/>
    </row>
    <row r="34936" spans="15:15">
      <c r="O34936" s="7"/>
    </row>
    <row r="34937" spans="15:15">
      <c r="O34937" s="7"/>
    </row>
    <row r="34938" spans="15:15">
      <c r="O34938" s="7"/>
    </row>
    <row r="34939" spans="15:15">
      <c r="O34939" s="7"/>
    </row>
    <row r="34940" spans="15:15">
      <c r="O34940" s="7"/>
    </row>
    <row r="34941" spans="15:15">
      <c r="O34941" s="7"/>
    </row>
    <row r="34942" spans="15:15">
      <c r="O34942" s="7"/>
    </row>
    <row r="34943" spans="15:15">
      <c r="O34943" s="7"/>
    </row>
    <row r="34944" spans="15:15">
      <c r="O34944" s="7"/>
    </row>
    <row r="34945" spans="15:15">
      <c r="O34945" s="7"/>
    </row>
    <row r="34946" spans="15:15">
      <c r="O34946" s="7"/>
    </row>
    <row r="34947" spans="15:15">
      <c r="O34947" s="7"/>
    </row>
    <row r="34948" spans="15:15">
      <c r="O34948" s="7"/>
    </row>
    <row r="34949" spans="15:15">
      <c r="O34949" s="7"/>
    </row>
    <row r="34950" spans="15:15">
      <c r="O34950" s="7"/>
    </row>
    <row r="34951" spans="15:15">
      <c r="O34951" s="7"/>
    </row>
    <row r="34952" spans="15:15">
      <c r="O34952" s="7"/>
    </row>
    <row r="34953" spans="15:15">
      <c r="O34953" s="7"/>
    </row>
    <row r="34954" spans="15:15">
      <c r="O34954" s="7"/>
    </row>
    <row r="34955" spans="15:15">
      <c r="O34955" s="7"/>
    </row>
    <row r="34956" spans="15:15">
      <c r="O34956" s="7"/>
    </row>
    <row r="34957" spans="15:15">
      <c r="O34957" s="7"/>
    </row>
    <row r="34958" spans="15:15">
      <c r="O34958" s="7"/>
    </row>
    <row r="34959" spans="15:15">
      <c r="O34959" s="7"/>
    </row>
    <row r="34960" spans="15:15">
      <c r="O34960" s="7"/>
    </row>
    <row r="34961" spans="15:15">
      <c r="O34961" s="7"/>
    </row>
    <row r="34962" spans="15:15">
      <c r="O34962" s="7"/>
    </row>
    <row r="34963" spans="15:15">
      <c r="O34963" s="7"/>
    </row>
    <row r="34964" spans="15:15">
      <c r="O34964" s="7"/>
    </row>
    <row r="34965" spans="15:15">
      <c r="O34965" s="7"/>
    </row>
    <row r="34966" spans="15:15">
      <c r="O34966" s="7"/>
    </row>
    <row r="34967" spans="15:15">
      <c r="O34967" s="7"/>
    </row>
    <row r="34968" spans="15:15">
      <c r="O34968" s="7"/>
    </row>
    <row r="34969" spans="15:15">
      <c r="O34969" s="7"/>
    </row>
    <row r="34970" spans="15:15">
      <c r="O34970" s="7"/>
    </row>
    <row r="34971" spans="15:15">
      <c r="O34971" s="7"/>
    </row>
    <row r="34972" spans="15:15">
      <c r="O34972" s="7"/>
    </row>
    <row r="34973" spans="15:15">
      <c r="O34973" s="7"/>
    </row>
    <row r="34974" spans="15:15">
      <c r="O34974" s="7"/>
    </row>
    <row r="34975" spans="15:15">
      <c r="O34975" s="7"/>
    </row>
    <row r="34976" spans="15:15">
      <c r="O34976" s="7"/>
    </row>
    <row r="34977" spans="15:15">
      <c r="O34977" s="7"/>
    </row>
    <row r="34978" spans="15:15">
      <c r="O34978" s="7"/>
    </row>
    <row r="34979" spans="15:15">
      <c r="O34979" s="7"/>
    </row>
    <row r="34980" spans="15:15">
      <c r="O34980" s="7"/>
    </row>
    <row r="34981" spans="15:15">
      <c r="O34981" s="7"/>
    </row>
    <row r="34982" spans="15:15">
      <c r="O34982" s="7"/>
    </row>
    <row r="34983" spans="15:15">
      <c r="O34983" s="7"/>
    </row>
    <row r="34984" spans="15:15">
      <c r="O34984" s="7"/>
    </row>
    <row r="34985" spans="15:15">
      <c r="O34985" s="7"/>
    </row>
    <row r="34986" spans="15:15">
      <c r="O34986" s="7"/>
    </row>
    <row r="34987" spans="15:15">
      <c r="O34987" s="7"/>
    </row>
    <row r="34988" spans="15:15">
      <c r="O34988" s="7"/>
    </row>
    <row r="34989" spans="15:15">
      <c r="O34989" s="7"/>
    </row>
    <row r="34990" spans="15:15">
      <c r="O34990" s="7"/>
    </row>
    <row r="34991" spans="15:15">
      <c r="O34991" s="7"/>
    </row>
    <row r="34992" spans="15:15">
      <c r="O34992" s="7"/>
    </row>
    <row r="34993" spans="15:15">
      <c r="O34993" s="7"/>
    </row>
    <row r="34994" spans="15:15">
      <c r="O34994" s="7"/>
    </row>
    <row r="34995" spans="15:15">
      <c r="O34995" s="7"/>
    </row>
    <row r="34996" spans="15:15">
      <c r="O34996" s="7"/>
    </row>
    <row r="34997" spans="15:15">
      <c r="O34997" s="7"/>
    </row>
    <row r="34998" spans="15:15">
      <c r="O34998" s="7"/>
    </row>
    <row r="34999" spans="15:15">
      <c r="O34999" s="7"/>
    </row>
    <row r="35000" spans="15:15">
      <c r="O35000" s="7"/>
    </row>
    <row r="35001" spans="15:15">
      <c r="O35001" s="7"/>
    </row>
    <row r="35002" spans="15:15">
      <c r="O35002" s="7"/>
    </row>
    <row r="35003" spans="15:15">
      <c r="O35003" s="7"/>
    </row>
    <row r="35004" spans="15:15">
      <c r="O35004" s="7"/>
    </row>
    <row r="35005" spans="15:15">
      <c r="O35005" s="7"/>
    </row>
    <row r="35006" spans="15:15">
      <c r="O35006" s="7"/>
    </row>
    <row r="35007" spans="15:15">
      <c r="O35007" s="7"/>
    </row>
    <row r="35008" spans="15:15">
      <c r="O35008" s="7"/>
    </row>
    <row r="35009" spans="15:15">
      <c r="O35009" s="7"/>
    </row>
    <row r="35010" spans="15:15">
      <c r="O35010" s="7"/>
    </row>
    <row r="35011" spans="15:15">
      <c r="O35011" s="7"/>
    </row>
    <row r="35012" spans="15:15">
      <c r="O35012" s="7"/>
    </row>
    <row r="35013" spans="15:15">
      <c r="O35013" s="7"/>
    </row>
    <row r="35014" spans="15:15">
      <c r="O35014" s="7"/>
    </row>
    <row r="35015" spans="15:15">
      <c r="O35015" s="7"/>
    </row>
    <row r="35016" spans="15:15">
      <c r="O35016" s="7"/>
    </row>
    <row r="35017" spans="15:15">
      <c r="O35017" s="7"/>
    </row>
    <row r="35018" spans="15:15">
      <c r="O35018" s="7"/>
    </row>
    <row r="35019" spans="15:15">
      <c r="O35019" s="7"/>
    </row>
    <row r="35020" spans="15:15">
      <c r="O35020" s="7"/>
    </row>
    <row r="35021" spans="15:15">
      <c r="O35021" s="7"/>
    </row>
    <row r="35022" spans="15:15">
      <c r="O35022" s="7"/>
    </row>
    <row r="35023" spans="15:15">
      <c r="O35023" s="7"/>
    </row>
    <row r="35024" spans="15:15">
      <c r="O35024" s="7"/>
    </row>
    <row r="35025" spans="15:15">
      <c r="O35025" s="7"/>
    </row>
    <row r="35026" spans="15:15">
      <c r="O35026" s="7"/>
    </row>
    <row r="35027" spans="15:15">
      <c r="O35027" s="7"/>
    </row>
    <row r="35028" spans="15:15">
      <c r="O35028" s="7"/>
    </row>
    <row r="35029" spans="15:15">
      <c r="O35029" s="7"/>
    </row>
    <row r="35030" spans="15:15">
      <c r="O35030" s="7"/>
    </row>
    <row r="35031" spans="15:15">
      <c r="O35031" s="7"/>
    </row>
    <row r="35032" spans="15:15">
      <c r="O35032" s="7"/>
    </row>
    <row r="35033" spans="15:15">
      <c r="O35033" s="7"/>
    </row>
    <row r="35034" spans="15:15">
      <c r="O35034" s="7"/>
    </row>
    <row r="35035" spans="15:15">
      <c r="O35035" s="7"/>
    </row>
    <row r="35036" spans="15:15">
      <c r="O35036" s="7"/>
    </row>
    <row r="35037" spans="15:15">
      <c r="O35037" s="7"/>
    </row>
    <row r="35038" spans="15:15">
      <c r="O35038" s="7"/>
    </row>
    <row r="35039" spans="15:15">
      <c r="O35039" s="7"/>
    </row>
    <row r="35040" spans="15:15">
      <c r="O35040" s="7"/>
    </row>
    <row r="35041" spans="15:15">
      <c r="O35041" s="7"/>
    </row>
    <row r="35042" spans="15:15">
      <c r="O35042" s="7"/>
    </row>
    <row r="35043" spans="15:15">
      <c r="O35043" s="7"/>
    </row>
    <row r="35044" spans="15:15">
      <c r="O35044" s="7"/>
    </row>
    <row r="35045" spans="15:15">
      <c r="O35045" s="7"/>
    </row>
    <row r="35046" spans="15:15">
      <c r="O35046" s="7"/>
    </row>
    <row r="35047" spans="15:15">
      <c r="O35047" s="7"/>
    </row>
    <row r="35048" spans="15:15">
      <c r="O35048" s="7"/>
    </row>
    <row r="35049" spans="15:15">
      <c r="O35049" s="7"/>
    </row>
    <row r="35050" spans="15:15">
      <c r="O35050" s="7"/>
    </row>
    <row r="35051" spans="15:15">
      <c r="O35051" s="7"/>
    </row>
    <row r="35052" spans="15:15">
      <c r="O35052" s="7"/>
    </row>
    <row r="35053" spans="15:15">
      <c r="O35053" s="7"/>
    </row>
    <row r="35054" spans="15:15">
      <c r="O35054" s="7"/>
    </row>
    <row r="35055" spans="15:15">
      <c r="O35055" s="7"/>
    </row>
    <row r="35056" spans="15:15">
      <c r="O35056" s="7"/>
    </row>
    <row r="35057" spans="15:15">
      <c r="O35057" s="7"/>
    </row>
    <row r="35058" spans="15:15">
      <c r="O35058" s="7"/>
    </row>
    <row r="35059" spans="15:15">
      <c r="O35059" s="7"/>
    </row>
    <row r="35060" spans="15:15">
      <c r="O35060" s="7"/>
    </row>
    <row r="35061" spans="15:15">
      <c r="O35061" s="7"/>
    </row>
    <row r="35062" spans="15:15">
      <c r="O35062" s="7"/>
    </row>
    <row r="35063" spans="15:15">
      <c r="O35063" s="7"/>
    </row>
    <row r="35064" spans="15:15">
      <c r="O35064" s="7"/>
    </row>
    <row r="35065" spans="15:15">
      <c r="O35065" s="7"/>
    </row>
    <row r="35066" spans="15:15">
      <c r="O35066" s="7"/>
    </row>
    <row r="35067" spans="15:15">
      <c r="O35067" s="7"/>
    </row>
    <row r="35068" spans="15:15">
      <c r="O35068" s="7"/>
    </row>
    <row r="35069" spans="15:15">
      <c r="O35069" s="7"/>
    </row>
    <row r="35070" spans="15:15">
      <c r="O35070" s="7"/>
    </row>
    <row r="35071" spans="15:15">
      <c r="O35071" s="7"/>
    </row>
    <row r="35072" spans="15:15">
      <c r="O35072" s="7"/>
    </row>
    <row r="35073" spans="15:15">
      <c r="O35073" s="7"/>
    </row>
    <row r="35074" spans="15:15">
      <c r="O35074" s="7"/>
    </row>
    <row r="35075" spans="15:15">
      <c r="O35075" s="7"/>
    </row>
    <row r="35076" spans="15:15">
      <c r="O35076" s="7"/>
    </row>
    <row r="35077" spans="15:15">
      <c r="O35077" s="7"/>
    </row>
    <row r="35078" spans="15:15">
      <c r="O35078" s="7"/>
    </row>
    <row r="35079" spans="15:15">
      <c r="O35079" s="7"/>
    </row>
    <row r="35080" spans="15:15">
      <c r="O35080" s="7"/>
    </row>
    <row r="35081" spans="15:15">
      <c r="O35081" s="7"/>
    </row>
    <row r="35082" spans="15:15">
      <c r="O35082" s="7"/>
    </row>
    <row r="35083" spans="15:15">
      <c r="O35083" s="7"/>
    </row>
    <row r="35084" spans="15:15">
      <c r="O35084" s="7"/>
    </row>
    <row r="35085" spans="15:15">
      <c r="O35085" s="7"/>
    </row>
    <row r="35086" spans="15:15">
      <c r="O35086" s="7"/>
    </row>
    <row r="35087" spans="15:15">
      <c r="O35087" s="7"/>
    </row>
    <row r="35088" spans="15:15">
      <c r="O35088" s="7"/>
    </row>
    <row r="35089" spans="15:15">
      <c r="O35089" s="7"/>
    </row>
    <row r="35114" spans="15:15">
      <c r="O35114" s="7"/>
    </row>
    <row r="35115" spans="15:15">
      <c r="O35115" s="7"/>
    </row>
    <row r="35116" spans="15:15">
      <c r="O35116" s="7"/>
    </row>
    <row r="35117" spans="15:15">
      <c r="O35117" s="7"/>
    </row>
    <row r="35118" spans="15:15">
      <c r="O35118" s="7"/>
    </row>
    <row r="35119" spans="15:15">
      <c r="O35119" s="7"/>
    </row>
    <row r="35120" spans="15:15">
      <c r="O35120" s="7"/>
    </row>
    <row r="35121" spans="15:15">
      <c r="O35121" s="7"/>
    </row>
    <row r="35122" spans="15:15">
      <c r="O35122" s="7"/>
    </row>
    <row r="35123" spans="15:15">
      <c r="O35123" s="7"/>
    </row>
    <row r="35124" spans="15:15">
      <c r="O35124" s="7"/>
    </row>
    <row r="35125" spans="15:15">
      <c r="O35125" s="7"/>
    </row>
    <row r="35126" spans="15:15">
      <c r="O35126" s="7"/>
    </row>
    <row r="35127" spans="15:15">
      <c r="O35127" s="7"/>
    </row>
    <row r="35128" spans="15:15">
      <c r="O35128" s="7"/>
    </row>
    <row r="35129" spans="15:15">
      <c r="O35129" s="7"/>
    </row>
    <row r="35130" spans="15:15">
      <c r="O35130" s="7"/>
    </row>
    <row r="35131" spans="15:15">
      <c r="O35131" s="7"/>
    </row>
    <row r="35132" spans="15:15">
      <c r="O35132" s="7"/>
    </row>
    <row r="35133" spans="15:15">
      <c r="O35133" s="7"/>
    </row>
    <row r="35134" spans="15:15">
      <c r="O35134" s="7"/>
    </row>
    <row r="35135" spans="15:15">
      <c r="O35135" s="7"/>
    </row>
    <row r="35136" spans="15:15">
      <c r="O35136" s="7"/>
    </row>
    <row r="35137" spans="15:15">
      <c r="O35137" s="7"/>
    </row>
    <row r="35138" spans="15:15">
      <c r="O35138" s="7"/>
    </row>
    <row r="35139" spans="15:15">
      <c r="O35139" s="7"/>
    </row>
    <row r="35140" spans="15:15">
      <c r="O35140" s="7"/>
    </row>
    <row r="35141" spans="15:15">
      <c r="O35141" s="7"/>
    </row>
    <row r="35142" spans="15:15">
      <c r="O35142" s="7"/>
    </row>
    <row r="35143" spans="15:15">
      <c r="O35143" s="7"/>
    </row>
    <row r="35144" spans="15:15">
      <c r="O35144" s="7"/>
    </row>
    <row r="35145" spans="15:15">
      <c r="O35145" s="7"/>
    </row>
    <row r="35146" spans="15:15">
      <c r="O35146" s="7"/>
    </row>
    <row r="35147" spans="15:15">
      <c r="O35147" s="7"/>
    </row>
    <row r="35148" spans="15:15">
      <c r="O35148" s="7"/>
    </row>
    <row r="35149" spans="15:15">
      <c r="O35149" s="7"/>
    </row>
    <row r="35150" spans="15:15">
      <c r="O35150" s="7"/>
    </row>
    <row r="35151" spans="15:15">
      <c r="O35151" s="7"/>
    </row>
    <row r="35152" spans="15:15">
      <c r="O35152" s="7"/>
    </row>
    <row r="35153" spans="15:15">
      <c r="O35153" s="7"/>
    </row>
    <row r="35154" spans="15:15">
      <c r="O35154" s="7"/>
    </row>
    <row r="35155" spans="15:15">
      <c r="O35155" s="7"/>
    </row>
    <row r="35156" spans="15:15">
      <c r="O35156" s="7"/>
    </row>
    <row r="35157" spans="15:15">
      <c r="O35157" s="7"/>
    </row>
    <row r="35158" spans="15:15">
      <c r="O35158" s="7"/>
    </row>
    <row r="35159" spans="15:15">
      <c r="O35159" s="7"/>
    </row>
    <row r="35160" spans="15:15">
      <c r="O35160" s="7"/>
    </row>
    <row r="35161" spans="15:15">
      <c r="O35161" s="7"/>
    </row>
    <row r="35162" spans="15:15">
      <c r="O35162" s="7"/>
    </row>
    <row r="35163" spans="15:15">
      <c r="O35163" s="7"/>
    </row>
    <row r="35164" spans="15:15">
      <c r="O35164" s="7"/>
    </row>
    <row r="35165" spans="15:15">
      <c r="O35165" s="7"/>
    </row>
    <row r="35166" spans="15:15">
      <c r="O35166" s="7"/>
    </row>
    <row r="35167" spans="15:15">
      <c r="O35167" s="7"/>
    </row>
    <row r="35168" spans="15:15">
      <c r="O35168" s="7"/>
    </row>
    <row r="35169" spans="15:15">
      <c r="O35169" s="7"/>
    </row>
    <row r="35170" spans="15:15">
      <c r="O35170" s="7"/>
    </row>
    <row r="35171" spans="15:15">
      <c r="O35171" s="7"/>
    </row>
    <row r="35172" spans="15:15">
      <c r="O35172" s="7"/>
    </row>
    <row r="35173" spans="15:15">
      <c r="O35173" s="7"/>
    </row>
    <row r="35174" spans="15:15">
      <c r="O35174" s="7"/>
    </row>
    <row r="35175" spans="15:15">
      <c r="O35175" s="7"/>
    </row>
    <row r="35176" spans="15:15">
      <c r="O35176" s="7"/>
    </row>
    <row r="35177" spans="15:15">
      <c r="O35177" s="7"/>
    </row>
    <row r="35178" spans="15:15">
      <c r="O35178" s="7"/>
    </row>
    <row r="35179" spans="15:15">
      <c r="O35179" s="7"/>
    </row>
    <row r="35180" spans="15:15">
      <c r="O35180" s="7"/>
    </row>
    <row r="35181" spans="15:15">
      <c r="O35181" s="7"/>
    </row>
    <row r="35182" spans="15:15">
      <c r="O35182" s="7"/>
    </row>
    <row r="35183" spans="15:15">
      <c r="O35183" s="7"/>
    </row>
    <row r="35184" spans="15:15">
      <c r="O35184" s="7"/>
    </row>
    <row r="35185" spans="15:15">
      <c r="O35185" s="7"/>
    </row>
    <row r="35186" spans="15:15">
      <c r="O35186" s="7"/>
    </row>
    <row r="35187" spans="15:15">
      <c r="O35187" s="7"/>
    </row>
    <row r="35188" spans="15:15">
      <c r="O35188" s="7"/>
    </row>
    <row r="35189" spans="15:15">
      <c r="O35189" s="7"/>
    </row>
    <row r="35190" spans="15:15">
      <c r="O35190" s="7"/>
    </row>
    <row r="35191" spans="15:15">
      <c r="O35191" s="7"/>
    </row>
    <row r="35192" spans="15:15">
      <c r="O35192" s="7"/>
    </row>
    <row r="35193" spans="15:15">
      <c r="O35193" s="7"/>
    </row>
    <row r="35194" spans="15:15">
      <c r="O35194" s="7"/>
    </row>
    <row r="35195" spans="15:15">
      <c r="O35195" s="7"/>
    </row>
    <row r="35196" spans="15:15">
      <c r="O35196" s="7"/>
    </row>
    <row r="35197" spans="15:15">
      <c r="O35197" s="7"/>
    </row>
    <row r="35198" spans="15:15">
      <c r="O35198" s="7"/>
    </row>
    <row r="35199" spans="15:15">
      <c r="O35199" s="7"/>
    </row>
    <row r="35200" spans="15:15">
      <c r="O35200" s="7"/>
    </row>
    <row r="35201" spans="15:15">
      <c r="O35201" s="7"/>
    </row>
    <row r="35202" spans="15:15">
      <c r="O35202" s="7"/>
    </row>
    <row r="35203" spans="15:15">
      <c r="O35203" s="7"/>
    </row>
    <row r="35204" spans="15:15">
      <c r="O35204" s="7"/>
    </row>
    <row r="35205" spans="15:15">
      <c r="O35205" s="7"/>
    </row>
    <row r="35206" spans="15:15">
      <c r="O35206" s="7"/>
    </row>
    <row r="35207" spans="15:15">
      <c r="O35207" s="7"/>
    </row>
    <row r="35208" spans="15:15">
      <c r="O35208" s="7"/>
    </row>
    <row r="35209" spans="15:15">
      <c r="O35209" s="7"/>
    </row>
    <row r="35210" spans="15:15">
      <c r="O35210" s="7"/>
    </row>
    <row r="35211" spans="15:15">
      <c r="O35211" s="7"/>
    </row>
    <row r="35212" spans="15:15">
      <c r="O35212" s="7"/>
    </row>
    <row r="35213" spans="15:15">
      <c r="O35213" s="7"/>
    </row>
    <row r="35214" spans="15:15">
      <c r="O35214" s="7"/>
    </row>
    <row r="35215" spans="15:15">
      <c r="O35215" s="7"/>
    </row>
    <row r="35216" spans="15:15">
      <c r="O35216" s="7"/>
    </row>
    <row r="35217" spans="15:15">
      <c r="O35217" s="7"/>
    </row>
    <row r="35218" spans="15:15">
      <c r="O35218" s="7"/>
    </row>
    <row r="35219" spans="15:15">
      <c r="O35219" s="7"/>
    </row>
    <row r="35220" spans="15:15">
      <c r="O35220" s="7"/>
    </row>
    <row r="35221" spans="15:15">
      <c r="O35221" s="7"/>
    </row>
    <row r="35222" spans="15:15">
      <c r="O35222" s="7"/>
    </row>
    <row r="35223" spans="15:15">
      <c r="O35223" s="7"/>
    </row>
    <row r="35224" spans="15:15">
      <c r="O35224" s="7"/>
    </row>
    <row r="35225" spans="15:15">
      <c r="O35225" s="7"/>
    </row>
    <row r="35226" spans="15:15">
      <c r="O35226" s="7"/>
    </row>
    <row r="35227" spans="15:15">
      <c r="O35227" s="7"/>
    </row>
    <row r="35228" spans="15:15">
      <c r="O35228" s="7"/>
    </row>
    <row r="35229" spans="15:15">
      <c r="O35229" s="7"/>
    </row>
    <row r="35230" spans="15:15">
      <c r="O35230" s="7"/>
    </row>
    <row r="35231" spans="15:15">
      <c r="O35231" s="7"/>
    </row>
    <row r="35232" spans="15:15">
      <c r="O35232" s="7"/>
    </row>
    <row r="35233" spans="15:15">
      <c r="O35233" s="7"/>
    </row>
    <row r="35234" spans="15:15">
      <c r="O35234" s="7"/>
    </row>
    <row r="35235" spans="15:15">
      <c r="O35235" s="7"/>
    </row>
    <row r="35236" spans="15:15">
      <c r="O35236" s="7"/>
    </row>
    <row r="35237" spans="15:15">
      <c r="O35237" s="7"/>
    </row>
    <row r="35238" spans="15:15">
      <c r="O35238" s="7"/>
    </row>
    <row r="35239" spans="15:15">
      <c r="O35239" s="7"/>
    </row>
    <row r="35240" spans="15:15">
      <c r="O35240" s="7"/>
    </row>
    <row r="35241" spans="15:15">
      <c r="O35241" s="7"/>
    </row>
    <row r="35242" spans="15:15">
      <c r="O35242" s="7"/>
    </row>
    <row r="35243" spans="15:15">
      <c r="O35243" s="7"/>
    </row>
    <row r="35244" spans="15:15">
      <c r="O35244" s="7"/>
    </row>
    <row r="35245" spans="15:15">
      <c r="O35245" s="7"/>
    </row>
    <row r="35246" spans="15:15">
      <c r="O35246" s="7"/>
    </row>
    <row r="35247" spans="15:15">
      <c r="O35247" s="7"/>
    </row>
    <row r="35248" spans="15:15">
      <c r="O35248" s="7"/>
    </row>
    <row r="35249" spans="15:15">
      <c r="O35249" s="7"/>
    </row>
    <row r="35250" spans="15:15">
      <c r="O35250" s="7"/>
    </row>
    <row r="35251" spans="15:15">
      <c r="O35251" s="7"/>
    </row>
    <row r="35252" spans="15:15">
      <c r="O35252" s="7"/>
    </row>
    <row r="35253" spans="15:15">
      <c r="O35253" s="7"/>
    </row>
    <row r="35254" spans="15:15">
      <c r="O35254" s="7"/>
    </row>
    <row r="35255" spans="15:15">
      <c r="O35255" s="7"/>
    </row>
    <row r="35256" spans="15:15">
      <c r="O35256" s="7"/>
    </row>
    <row r="35257" spans="15:15">
      <c r="O35257" s="7"/>
    </row>
    <row r="35258" spans="15:15">
      <c r="O35258" s="7"/>
    </row>
    <row r="35259" spans="15:15">
      <c r="O35259" s="7"/>
    </row>
    <row r="35260" spans="15:15">
      <c r="O35260" s="7"/>
    </row>
    <row r="35261" spans="15:15">
      <c r="O35261" s="7"/>
    </row>
    <row r="35262" spans="15:15">
      <c r="O35262" s="7"/>
    </row>
    <row r="35263" spans="15:15">
      <c r="O35263" s="7"/>
    </row>
    <row r="35264" spans="15:15">
      <c r="O35264" s="7"/>
    </row>
    <row r="35265" spans="15:15">
      <c r="O35265" s="7"/>
    </row>
    <row r="35266" spans="15:15">
      <c r="O35266" s="7"/>
    </row>
    <row r="35267" spans="15:15">
      <c r="O35267" s="7"/>
    </row>
    <row r="35268" spans="15:15">
      <c r="O35268" s="7"/>
    </row>
    <row r="35269" spans="15:15">
      <c r="O35269" s="7"/>
    </row>
    <row r="35270" spans="15:15">
      <c r="O35270" s="7"/>
    </row>
    <row r="35271" spans="15:15">
      <c r="O35271" s="7"/>
    </row>
    <row r="35272" spans="15:15">
      <c r="O35272" s="7"/>
    </row>
    <row r="35273" spans="15:15">
      <c r="O35273" s="7"/>
    </row>
    <row r="35274" spans="15:15">
      <c r="O35274" s="7"/>
    </row>
    <row r="35275" spans="15:15">
      <c r="O35275" s="7"/>
    </row>
    <row r="35276" spans="15:15">
      <c r="O35276" s="7"/>
    </row>
    <row r="35277" spans="15:15">
      <c r="O35277" s="7"/>
    </row>
    <row r="35278" spans="15:15">
      <c r="O35278" s="7"/>
    </row>
    <row r="35279" spans="15:15">
      <c r="O35279" s="7"/>
    </row>
    <row r="35280" spans="15:15">
      <c r="O35280" s="7"/>
    </row>
    <row r="35281" spans="15:15">
      <c r="O35281" s="7"/>
    </row>
    <row r="35282" spans="15:15">
      <c r="O35282" s="7"/>
    </row>
    <row r="35283" spans="15:15">
      <c r="O35283" s="7"/>
    </row>
    <row r="35284" spans="15:15">
      <c r="O35284" s="7"/>
    </row>
    <row r="35285" spans="15:15">
      <c r="O35285" s="7"/>
    </row>
    <row r="35286" spans="15:15">
      <c r="O35286" s="7"/>
    </row>
    <row r="35287" spans="15:15">
      <c r="O35287" s="7"/>
    </row>
    <row r="35288" spans="15:15">
      <c r="O35288" s="7"/>
    </row>
    <row r="35289" spans="15:15">
      <c r="O35289" s="7"/>
    </row>
    <row r="35290" spans="15:15">
      <c r="O35290" s="7"/>
    </row>
    <row r="35291" spans="15:15">
      <c r="O35291" s="7"/>
    </row>
    <row r="35292" spans="15:15">
      <c r="O35292" s="7"/>
    </row>
    <row r="35293" spans="15:15">
      <c r="O35293" s="7"/>
    </row>
    <row r="35294" spans="15:15">
      <c r="O35294" s="7"/>
    </row>
    <row r="35295" spans="15:15">
      <c r="O35295" s="7"/>
    </row>
    <row r="35296" spans="15:15">
      <c r="O35296" s="7"/>
    </row>
    <row r="35297" spans="15:15">
      <c r="O35297" s="7"/>
    </row>
    <row r="35298" spans="15:15">
      <c r="O35298" s="7"/>
    </row>
    <row r="35299" spans="15:15">
      <c r="O35299" s="7"/>
    </row>
    <row r="35300" spans="15:15">
      <c r="O35300" s="7"/>
    </row>
    <row r="35301" spans="15:15">
      <c r="O35301" s="7"/>
    </row>
    <row r="35302" spans="15:15">
      <c r="O35302" s="7"/>
    </row>
    <row r="35303" spans="15:15">
      <c r="O35303" s="7"/>
    </row>
    <row r="35304" spans="15:15">
      <c r="O35304" s="7"/>
    </row>
    <row r="35305" spans="15:15">
      <c r="O35305" s="7"/>
    </row>
    <row r="35306" spans="15:15">
      <c r="O35306" s="7"/>
    </row>
    <row r="35307" spans="15:15">
      <c r="O35307" s="7"/>
    </row>
    <row r="35308" spans="15:15">
      <c r="O35308" s="7"/>
    </row>
    <row r="35309" spans="15:15">
      <c r="O35309" s="7"/>
    </row>
    <row r="35310" spans="15:15">
      <c r="O35310" s="7"/>
    </row>
    <row r="35311" spans="15:15">
      <c r="O35311" s="7"/>
    </row>
    <row r="35312" spans="15:15">
      <c r="O35312" s="7"/>
    </row>
    <row r="35313" spans="15:15">
      <c r="O35313" s="7"/>
    </row>
    <row r="35314" spans="15:15">
      <c r="O35314" s="7"/>
    </row>
    <row r="35315" spans="15:15">
      <c r="O35315" s="7"/>
    </row>
    <row r="35316" spans="15:15">
      <c r="O35316" s="7"/>
    </row>
    <row r="35317" spans="15:15">
      <c r="O35317" s="7"/>
    </row>
    <row r="35318" spans="15:15">
      <c r="O35318" s="7"/>
    </row>
    <row r="35319" spans="15:15">
      <c r="O35319" s="7"/>
    </row>
    <row r="35320" spans="15:15">
      <c r="O35320" s="7"/>
    </row>
    <row r="35321" spans="15:15">
      <c r="O35321" s="7"/>
    </row>
    <row r="35322" spans="15:15">
      <c r="O35322" s="7"/>
    </row>
    <row r="35323" spans="15:15">
      <c r="O35323" s="7"/>
    </row>
    <row r="35324" spans="15:15">
      <c r="O35324" s="7"/>
    </row>
    <row r="35325" spans="15:15">
      <c r="O35325" s="7"/>
    </row>
    <row r="35326" spans="15:15">
      <c r="O35326" s="7"/>
    </row>
    <row r="35327" spans="15:15">
      <c r="O35327" s="7"/>
    </row>
    <row r="35328" spans="15:15">
      <c r="O35328" s="7"/>
    </row>
    <row r="35329" spans="15:15">
      <c r="O35329" s="7"/>
    </row>
    <row r="35330" spans="15:15">
      <c r="O35330" s="7"/>
    </row>
    <row r="35331" spans="15:15">
      <c r="O35331" s="7"/>
    </row>
    <row r="35332" spans="15:15">
      <c r="O35332" s="7"/>
    </row>
    <row r="35333" spans="15:15">
      <c r="O35333" s="7"/>
    </row>
    <row r="35334" spans="15:15">
      <c r="O35334" s="7"/>
    </row>
    <row r="35335" spans="15:15">
      <c r="O35335" s="7"/>
    </row>
    <row r="35336" spans="15:15">
      <c r="O35336" s="7"/>
    </row>
    <row r="35337" spans="15:15">
      <c r="O35337" s="7"/>
    </row>
    <row r="35338" spans="15:15">
      <c r="O35338" s="7"/>
    </row>
    <row r="35339" spans="15:15">
      <c r="O35339" s="7"/>
    </row>
    <row r="35340" spans="15:15">
      <c r="O35340" s="7"/>
    </row>
    <row r="35341" spans="15:15">
      <c r="O35341" s="7"/>
    </row>
    <row r="35342" spans="15:15">
      <c r="O35342" s="7"/>
    </row>
    <row r="35343" spans="15:15">
      <c r="O35343" s="7"/>
    </row>
    <row r="35344" spans="15:15">
      <c r="O35344" s="7"/>
    </row>
    <row r="35345" spans="15:15">
      <c r="O35345" s="7"/>
    </row>
    <row r="35346" spans="15:15">
      <c r="O35346" s="7"/>
    </row>
    <row r="35347" spans="15:15">
      <c r="O35347" s="7"/>
    </row>
    <row r="35348" spans="15:15">
      <c r="O35348" s="7"/>
    </row>
    <row r="35349" spans="15:15">
      <c r="O35349" s="7"/>
    </row>
    <row r="35350" spans="15:15">
      <c r="O35350" s="7"/>
    </row>
    <row r="35351" spans="15:15">
      <c r="O35351" s="7"/>
    </row>
    <row r="35352" spans="15:15">
      <c r="O35352" s="7"/>
    </row>
    <row r="35353" spans="15:15">
      <c r="O35353" s="7"/>
    </row>
    <row r="35378" spans="15:15">
      <c r="O35378" s="7"/>
    </row>
    <row r="35379" spans="15:15">
      <c r="O35379" s="7"/>
    </row>
    <row r="35380" spans="15:15">
      <c r="O35380" s="7"/>
    </row>
    <row r="35381" spans="15:15">
      <c r="O35381" s="7"/>
    </row>
    <row r="35382" spans="15:15">
      <c r="O35382" s="7"/>
    </row>
    <row r="35383" spans="15:15">
      <c r="O35383" s="7"/>
    </row>
    <row r="35384" spans="15:15">
      <c r="O35384" s="7"/>
    </row>
    <row r="35385" spans="15:15">
      <c r="O35385" s="7"/>
    </row>
    <row r="35386" spans="15:15">
      <c r="O35386" s="7"/>
    </row>
    <row r="35387" spans="15:15">
      <c r="O35387" s="7"/>
    </row>
    <row r="35388" spans="15:15">
      <c r="O35388" s="7"/>
    </row>
    <row r="35389" spans="15:15">
      <c r="O35389" s="7"/>
    </row>
    <row r="35390" spans="15:15">
      <c r="O35390" s="7"/>
    </row>
    <row r="35391" spans="15:15">
      <c r="O35391" s="7"/>
    </row>
    <row r="35392" spans="15:15">
      <c r="O35392" s="7"/>
    </row>
    <row r="35393" spans="15:15">
      <c r="O35393" s="7"/>
    </row>
    <row r="35394" spans="15:15">
      <c r="O35394" s="7"/>
    </row>
    <row r="35395" spans="15:15">
      <c r="O35395" s="7"/>
    </row>
    <row r="35396" spans="15:15">
      <c r="O35396" s="7"/>
    </row>
    <row r="35397" spans="15:15">
      <c r="O35397" s="7"/>
    </row>
    <row r="35398" spans="15:15">
      <c r="O35398" s="7"/>
    </row>
    <row r="35399" spans="15:15">
      <c r="O35399" s="7"/>
    </row>
    <row r="35400" spans="15:15">
      <c r="O35400" s="7"/>
    </row>
    <row r="35401" spans="15:15">
      <c r="O35401" s="7"/>
    </row>
    <row r="35402" spans="15:15">
      <c r="O35402" s="7"/>
    </row>
    <row r="35403" spans="15:15">
      <c r="O35403" s="7"/>
    </row>
    <row r="35404" spans="15:15">
      <c r="O35404" s="7"/>
    </row>
    <row r="35405" spans="15:15">
      <c r="O35405" s="7"/>
    </row>
    <row r="35406" spans="15:15">
      <c r="O35406" s="7"/>
    </row>
    <row r="35407" spans="15:15">
      <c r="O35407" s="7"/>
    </row>
    <row r="35408" spans="15:15">
      <c r="O35408" s="7"/>
    </row>
    <row r="35409" spans="15:15">
      <c r="O35409" s="7"/>
    </row>
    <row r="35410" spans="15:15">
      <c r="O35410" s="7"/>
    </row>
    <row r="35411" spans="15:15">
      <c r="O35411" s="7"/>
    </row>
    <row r="35412" spans="15:15">
      <c r="O35412" s="7"/>
    </row>
    <row r="35413" spans="15:15">
      <c r="O35413" s="7"/>
    </row>
    <row r="35414" spans="15:15">
      <c r="O35414" s="7"/>
    </row>
    <row r="35415" spans="15:15">
      <c r="O35415" s="7"/>
    </row>
    <row r="35416" spans="15:15">
      <c r="O35416" s="7"/>
    </row>
    <row r="35417" spans="15:15">
      <c r="O35417" s="7"/>
    </row>
    <row r="35418" spans="15:15">
      <c r="O35418" s="7"/>
    </row>
    <row r="35419" spans="15:15">
      <c r="O35419" s="7"/>
    </row>
    <row r="35420" spans="15:15">
      <c r="O35420" s="7"/>
    </row>
    <row r="35421" spans="15:15">
      <c r="O35421" s="7"/>
    </row>
    <row r="35422" spans="15:15">
      <c r="O35422" s="7"/>
    </row>
    <row r="35423" spans="15:15">
      <c r="O35423" s="7"/>
    </row>
    <row r="35424" spans="15:15">
      <c r="O35424" s="7"/>
    </row>
    <row r="35425" spans="15:15">
      <c r="O35425" s="7"/>
    </row>
    <row r="35426" spans="15:15">
      <c r="O35426" s="7"/>
    </row>
    <row r="35427" spans="15:15">
      <c r="O35427" s="7"/>
    </row>
    <row r="35428" spans="15:15">
      <c r="O35428" s="7"/>
    </row>
    <row r="35429" spans="15:15">
      <c r="O35429" s="7"/>
    </row>
    <row r="35430" spans="15:15">
      <c r="O35430" s="7"/>
    </row>
    <row r="35431" spans="15:15">
      <c r="O35431" s="7"/>
    </row>
    <row r="35432" spans="15:15">
      <c r="O35432" s="7"/>
    </row>
    <row r="35433" spans="15:15">
      <c r="O35433" s="7"/>
    </row>
    <row r="35434" spans="15:15">
      <c r="O35434" s="7"/>
    </row>
    <row r="35435" spans="15:15">
      <c r="O35435" s="7"/>
    </row>
    <row r="35436" spans="15:15">
      <c r="O35436" s="7"/>
    </row>
    <row r="35437" spans="15:15">
      <c r="O35437" s="7"/>
    </row>
    <row r="35438" spans="15:15">
      <c r="O35438" s="7"/>
    </row>
    <row r="35439" spans="15:15">
      <c r="O35439" s="7"/>
    </row>
    <row r="35440" spans="15:15">
      <c r="O35440" s="7"/>
    </row>
    <row r="35441" spans="15:15">
      <c r="O35441" s="7"/>
    </row>
    <row r="35442" spans="15:15">
      <c r="O35442" s="7"/>
    </row>
    <row r="35443" spans="15:15">
      <c r="O35443" s="7"/>
    </row>
    <row r="35444" spans="15:15">
      <c r="O35444" s="7"/>
    </row>
    <row r="35445" spans="15:15">
      <c r="O35445" s="7"/>
    </row>
    <row r="35446" spans="15:15">
      <c r="O35446" s="7"/>
    </row>
    <row r="35447" spans="15:15">
      <c r="O35447" s="7"/>
    </row>
    <row r="35448" spans="15:15">
      <c r="O35448" s="7"/>
    </row>
    <row r="35449" spans="15:15">
      <c r="O35449" s="7"/>
    </row>
    <row r="35450" spans="15:15">
      <c r="O35450" s="7"/>
    </row>
    <row r="35451" spans="15:15">
      <c r="O35451" s="7"/>
    </row>
    <row r="35452" spans="15:15">
      <c r="O35452" s="7"/>
    </row>
    <row r="35453" spans="15:15">
      <c r="O35453" s="7"/>
    </row>
    <row r="35454" spans="15:15">
      <c r="O35454" s="7"/>
    </row>
    <row r="35455" spans="15:15">
      <c r="O35455" s="7"/>
    </row>
    <row r="35456" spans="15:15">
      <c r="O35456" s="7"/>
    </row>
    <row r="35457" spans="15:15">
      <c r="O35457" s="7"/>
    </row>
    <row r="35458" spans="15:15">
      <c r="O35458" s="7"/>
    </row>
    <row r="35459" spans="15:15">
      <c r="O35459" s="7"/>
    </row>
    <row r="35460" spans="15:15">
      <c r="O35460" s="7"/>
    </row>
    <row r="35461" spans="15:15">
      <c r="O35461" s="7"/>
    </row>
    <row r="35462" spans="15:15">
      <c r="O35462" s="7"/>
    </row>
    <row r="35463" spans="15:15">
      <c r="O35463" s="7"/>
    </row>
    <row r="35464" spans="15:15">
      <c r="O35464" s="7"/>
    </row>
    <row r="35465" spans="15:15">
      <c r="O35465" s="7"/>
    </row>
    <row r="35466" spans="15:15">
      <c r="O35466" s="7"/>
    </row>
    <row r="35467" spans="15:15">
      <c r="O35467" s="7"/>
    </row>
    <row r="35468" spans="15:15">
      <c r="O35468" s="7"/>
    </row>
    <row r="35469" spans="15:15">
      <c r="O35469" s="7"/>
    </row>
    <row r="35470" spans="15:15">
      <c r="O35470" s="7"/>
    </row>
    <row r="35471" spans="15:15">
      <c r="O35471" s="7"/>
    </row>
    <row r="35472" spans="15:15">
      <c r="O35472" s="7"/>
    </row>
    <row r="35473" spans="15:15">
      <c r="O35473" s="7"/>
    </row>
    <row r="35474" spans="15:15">
      <c r="O35474" s="7"/>
    </row>
    <row r="35475" spans="15:15">
      <c r="O35475" s="7"/>
    </row>
    <row r="35476" spans="15:15">
      <c r="O35476" s="7"/>
    </row>
    <row r="35477" spans="15:15">
      <c r="O35477" s="7"/>
    </row>
    <row r="35478" spans="15:15">
      <c r="O35478" s="7"/>
    </row>
    <row r="35479" spans="15:15">
      <c r="O35479" s="7"/>
    </row>
    <row r="35480" spans="15:15">
      <c r="O35480" s="7"/>
    </row>
    <row r="35481" spans="15:15">
      <c r="O35481" s="7"/>
    </row>
    <row r="35482" spans="15:15">
      <c r="O35482" s="7"/>
    </row>
    <row r="35483" spans="15:15">
      <c r="O35483" s="7"/>
    </row>
    <row r="35484" spans="15:15">
      <c r="O35484" s="7"/>
    </row>
    <row r="35485" spans="15:15">
      <c r="O35485" s="7"/>
    </row>
    <row r="35486" spans="15:15">
      <c r="O35486" s="7"/>
    </row>
    <row r="35487" spans="15:15">
      <c r="O35487" s="7"/>
    </row>
    <row r="35488" spans="15:15">
      <c r="O35488" s="7"/>
    </row>
    <row r="35489" spans="15:15">
      <c r="O35489" s="7"/>
    </row>
    <row r="35490" spans="15:15">
      <c r="O35490" s="7"/>
    </row>
    <row r="35491" spans="15:15">
      <c r="O35491" s="7"/>
    </row>
    <row r="35492" spans="15:15">
      <c r="O35492" s="7"/>
    </row>
    <row r="35493" spans="15:15">
      <c r="O35493" s="7"/>
    </row>
    <row r="35494" spans="15:15">
      <c r="O35494" s="7"/>
    </row>
    <row r="35495" spans="15:15">
      <c r="O35495" s="7"/>
    </row>
    <row r="35496" spans="15:15">
      <c r="O35496" s="7"/>
    </row>
    <row r="35497" spans="15:15">
      <c r="O35497" s="7"/>
    </row>
    <row r="35498" spans="15:15">
      <c r="O35498" s="7"/>
    </row>
    <row r="35499" spans="15:15">
      <c r="O35499" s="7"/>
    </row>
    <row r="35500" spans="15:15">
      <c r="O35500" s="7"/>
    </row>
    <row r="35501" spans="15:15">
      <c r="O35501" s="7"/>
    </row>
    <row r="35502" spans="15:15">
      <c r="O35502" s="7"/>
    </row>
    <row r="35503" spans="15:15">
      <c r="O35503" s="7"/>
    </row>
    <row r="35504" spans="15:15">
      <c r="O35504" s="7"/>
    </row>
    <row r="35505" spans="15:15">
      <c r="O35505" s="7"/>
    </row>
    <row r="35506" spans="15:15">
      <c r="O35506" s="7"/>
    </row>
    <row r="35507" spans="15:15">
      <c r="O35507" s="7"/>
    </row>
    <row r="35508" spans="15:15">
      <c r="O35508" s="7"/>
    </row>
    <row r="35509" spans="15:15">
      <c r="O35509" s="7"/>
    </row>
    <row r="35510" spans="15:15">
      <c r="O35510" s="7"/>
    </row>
    <row r="35511" spans="15:15">
      <c r="O35511" s="7"/>
    </row>
    <row r="35512" spans="15:15">
      <c r="O35512" s="7"/>
    </row>
    <row r="35513" spans="15:15">
      <c r="O35513" s="7"/>
    </row>
    <row r="35514" spans="15:15">
      <c r="O35514" s="7"/>
    </row>
    <row r="35515" spans="15:15">
      <c r="O35515" s="7"/>
    </row>
    <row r="35516" spans="15:15">
      <c r="O35516" s="7"/>
    </row>
    <row r="35517" spans="15:15">
      <c r="O35517" s="7"/>
    </row>
    <row r="35518" spans="15:15">
      <c r="O35518" s="7"/>
    </row>
    <row r="35519" spans="15:15">
      <c r="O35519" s="7"/>
    </row>
    <row r="35520" spans="15:15">
      <c r="O35520" s="7"/>
    </row>
    <row r="35521" spans="15:15">
      <c r="O35521" s="7"/>
    </row>
    <row r="35522" spans="15:15">
      <c r="O35522" s="7"/>
    </row>
    <row r="35523" spans="15:15">
      <c r="O35523" s="7"/>
    </row>
    <row r="35524" spans="15:15">
      <c r="O35524" s="7"/>
    </row>
    <row r="35525" spans="15:15">
      <c r="O35525" s="7"/>
    </row>
    <row r="35526" spans="15:15">
      <c r="O35526" s="7"/>
    </row>
    <row r="35527" spans="15:15">
      <c r="O35527" s="7"/>
    </row>
    <row r="35528" spans="15:15">
      <c r="O35528" s="7"/>
    </row>
    <row r="35529" spans="15:15">
      <c r="O35529" s="7"/>
    </row>
    <row r="35530" spans="15:15">
      <c r="O35530" s="7"/>
    </row>
    <row r="35531" spans="15:15">
      <c r="O35531" s="7"/>
    </row>
    <row r="35532" spans="15:15">
      <c r="O35532" s="7"/>
    </row>
    <row r="35533" spans="15:15">
      <c r="O35533" s="7"/>
    </row>
    <row r="35534" spans="15:15">
      <c r="O35534" s="7"/>
    </row>
    <row r="35535" spans="15:15">
      <c r="O35535" s="7"/>
    </row>
    <row r="35536" spans="15:15">
      <c r="O35536" s="7"/>
    </row>
    <row r="35537" spans="15:15">
      <c r="O35537" s="7"/>
    </row>
    <row r="35538" spans="15:15">
      <c r="O35538" s="7"/>
    </row>
    <row r="35539" spans="15:15">
      <c r="O35539" s="7"/>
    </row>
    <row r="35540" spans="15:15">
      <c r="O35540" s="7"/>
    </row>
    <row r="35541" spans="15:15">
      <c r="O35541" s="7"/>
    </row>
    <row r="35542" spans="15:15">
      <c r="O35542" s="7"/>
    </row>
    <row r="35543" spans="15:15">
      <c r="O35543" s="7"/>
    </row>
    <row r="35544" spans="15:15">
      <c r="O35544" s="7"/>
    </row>
    <row r="35545" spans="15:15">
      <c r="O35545" s="7"/>
    </row>
    <row r="35546" spans="15:15">
      <c r="O35546" s="7"/>
    </row>
    <row r="35547" spans="15:15">
      <c r="O35547" s="7"/>
    </row>
    <row r="35548" spans="15:15">
      <c r="O35548" s="7"/>
    </row>
    <row r="35549" spans="15:15">
      <c r="O35549" s="7"/>
    </row>
    <row r="35550" spans="15:15">
      <c r="O35550" s="7"/>
    </row>
    <row r="35551" spans="15:15">
      <c r="O35551" s="7"/>
    </row>
    <row r="35552" spans="15:15">
      <c r="O35552" s="7"/>
    </row>
    <row r="35553" spans="15:15">
      <c r="O35553" s="7"/>
    </row>
    <row r="35554" spans="15:15">
      <c r="O35554" s="7"/>
    </row>
    <row r="35555" spans="15:15">
      <c r="O35555" s="7"/>
    </row>
    <row r="35556" spans="15:15">
      <c r="O35556" s="7"/>
    </row>
    <row r="35557" spans="15:15">
      <c r="O35557" s="7"/>
    </row>
    <row r="35558" spans="15:15">
      <c r="O35558" s="7"/>
    </row>
    <row r="35559" spans="15:15">
      <c r="O35559" s="7"/>
    </row>
    <row r="35560" spans="15:15">
      <c r="O35560" s="7"/>
    </row>
    <row r="35561" spans="15:15">
      <c r="O35561" s="7"/>
    </row>
    <row r="35562" spans="15:15">
      <c r="O35562" s="7"/>
    </row>
    <row r="35563" spans="15:15">
      <c r="O35563" s="7"/>
    </row>
    <row r="35564" spans="15:15">
      <c r="O35564" s="7"/>
    </row>
    <row r="35565" spans="15:15">
      <c r="O35565" s="7"/>
    </row>
    <row r="35566" spans="15:15">
      <c r="O35566" s="7"/>
    </row>
    <row r="35567" spans="15:15">
      <c r="O35567" s="7"/>
    </row>
    <row r="35568" spans="15:15">
      <c r="O35568" s="7"/>
    </row>
    <row r="35569" spans="15:15">
      <c r="O35569" s="7"/>
    </row>
    <row r="35570" spans="15:15">
      <c r="O35570" s="7"/>
    </row>
    <row r="35571" spans="15:15">
      <c r="O35571" s="7"/>
    </row>
    <row r="35572" spans="15:15">
      <c r="O35572" s="7"/>
    </row>
    <row r="35573" spans="15:15">
      <c r="O35573" s="7"/>
    </row>
    <row r="35574" spans="15:15">
      <c r="O35574" s="7"/>
    </row>
    <row r="35575" spans="15:15">
      <c r="O35575" s="7"/>
    </row>
    <row r="35576" spans="15:15">
      <c r="O35576" s="7"/>
    </row>
    <row r="35577" spans="15:15">
      <c r="O35577" s="7"/>
    </row>
    <row r="35578" spans="15:15">
      <c r="O35578" s="7"/>
    </row>
    <row r="35579" spans="15:15">
      <c r="O35579" s="7"/>
    </row>
    <row r="35580" spans="15:15">
      <c r="O35580" s="7"/>
    </row>
    <row r="35581" spans="15:15">
      <c r="O35581" s="7"/>
    </row>
    <row r="35582" spans="15:15">
      <c r="O35582" s="7"/>
    </row>
    <row r="35583" spans="15:15">
      <c r="O35583" s="7"/>
    </row>
    <row r="35584" spans="15:15">
      <c r="O35584" s="7"/>
    </row>
    <row r="35585" spans="15:15">
      <c r="O35585" s="7"/>
    </row>
    <row r="35586" spans="15:15">
      <c r="O35586" s="7"/>
    </row>
    <row r="35587" spans="15:15">
      <c r="O35587" s="7"/>
    </row>
    <row r="35588" spans="15:15">
      <c r="O35588" s="7"/>
    </row>
    <row r="35589" spans="15:15">
      <c r="O35589" s="7"/>
    </row>
    <row r="35590" spans="15:15">
      <c r="O35590" s="7"/>
    </row>
    <row r="35591" spans="15:15">
      <c r="O35591" s="7"/>
    </row>
    <row r="35592" spans="15:15">
      <c r="O35592" s="7"/>
    </row>
    <row r="35593" spans="15:15">
      <c r="O35593" s="7"/>
    </row>
    <row r="35594" spans="15:15">
      <c r="O35594" s="7"/>
    </row>
    <row r="35595" spans="15:15">
      <c r="O35595" s="7"/>
    </row>
    <row r="35596" spans="15:15">
      <c r="O35596" s="7"/>
    </row>
    <row r="35597" spans="15:15">
      <c r="O35597" s="7"/>
    </row>
    <row r="35598" spans="15:15">
      <c r="O35598" s="7"/>
    </row>
    <row r="35599" spans="15:15">
      <c r="O35599" s="7"/>
    </row>
    <row r="35600" spans="15:15">
      <c r="O35600" s="7"/>
    </row>
    <row r="35601" spans="15:15">
      <c r="O35601" s="7"/>
    </row>
    <row r="35602" spans="15:15">
      <c r="O35602" s="7"/>
    </row>
    <row r="35603" spans="15:15">
      <c r="O35603" s="7"/>
    </row>
    <row r="35604" spans="15:15">
      <c r="O35604" s="7"/>
    </row>
    <row r="35605" spans="15:15">
      <c r="O35605" s="7"/>
    </row>
    <row r="35606" spans="15:15">
      <c r="O35606" s="7"/>
    </row>
    <row r="35607" spans="15:15">
      <c r="O35607" s="7"/>
    </row>
    <row r="35608" spans="15:15">
      <c r="O35608" s="7"/>
    </row>
    <row r="35609" spans="15:15">
      <c r="O35609" s="7"/>
    </row>
    <row r="35610" spans="15:15">
      <c r="O35610" s="7"/>
    </row>
    <row r="35611" spans="15:15">
      <c r="O35611" s="7"/>
    </row>
    <row r="35612" spans="15:15">
      <c r="O35612" s="7"/>
    </row>
    <row r="35613" spans="15:15">
      <c r="O35613" s="7"/>
    </row>
    <row r="35614" spans="15:15">
      <c r="O35614" s="7"/>
    </row>
    <row r="35615" spans="15:15">
      <c r="O35615" s="7"/>
    </row>
    <row r="35616" spans="15:15">
      <c r="O35616" s="7"/>
    </row>
    <row r="35617" spans="15:15">
      <c r="O35617" s="7"/>
    </row>
    <row r="35642" spans="15:15">
      <c r="O35642" s="7"/>
    </row>
    <row r="35643" spans="15:15">
      <c r="O35643" s="7"/>
    </row>
    <row r="35644" spans="15:15">
      <c r="O35644" s="7"/>
    </row>
    <row r="35645" spans="15:15">
      <c r="O35645" s="7"/>
    </row>
    <row r="35646" spans="15:15">
      <c r="O35646" s="7"/>
    </row>
    <row r="35647" spans="15:15">
      <c r="O35647" s="7"/>
    </row>
    <row r="35648" spans="15:15">
      <c r="O35648" s="7"/>
    </row>
    <row r="35649" spans="15:15">
      <c r="O35649" s="7"/>
    </row>
    <row r="35650" spans="15:15">
      <c r="O35650" s="7"/>
    </row>
    <row r="35651" spans="15:15">
      <c r="O35651" s="7"/>
    </row>
    <row r="35652" spans="15:15">
      <c r="O35652" s="7"/>
    </row>
    <row r="35653" spans="15:15">
      <c r="O35653" s="7"/>
    </row>
    <row r="35654" spans="15:15">
      <c r="O35654" s="7"/>
    </row>
    <row r="35655" spans="15:15">
      <c r="O35655" s="7"/>
    </row>
    <row r="35656" spans="15:15">
      <c r="O35656" s="7"/>
    </row>
    <row r="35657" spans="15:15">
      <c r="O35657" s="7"/>
    </row>
    <row r="35658" spans="15:15">
      <c r="O35658" s="7"/>
    </row>
    <row r="35659" spans="15:15">
      <c r="O35659" s="7"/>
    </row>
    <row r="35660" spans="15:15">
      <c r="O35660" s="7"/>
    </row>
    <row r="35661" spans="15:15">
      <c r="O35661" s="7"/>
    </row>
    <row r="35662" spans="15:15">
      <c r="O35662" s="7"/>
    </row>
    <row r="35663" spans="15:15">
      <c r="O35663" s="7"/>
    </row>
    <row r="35664" spans="15:15">
      <c r="O35664" s="7"/>
    </row>
    <row r="35665" spans="15:15">
      <c r="O35665" s="7"/>
    </row>
    <row r="35666" spans="15:15">
      <c r="O35666" s="7"/>
    </row>
    <row r="35667" spans="15:15">
      <c r="O35667" s="7"/>
    </row>
    <row r="35668" spans="15:15">
      <c r="O35668" s="7"/>
    </row>
    <row r="35669" spans="15:15">
      <c r="O35669" s="7"/>
    </row>
    <row r="35670" spans="15:15">
      <c r="O35670" s="7"/>
    </row>
    <row r="35671" spans="15:15">
      <c r="O35671" s="7"/>
    </row>
    <row r="35672" spans="15:15">
      <c r="O35672" s="7"/>
    </row>
    <row r="35673" spans="15:15">
      <c r="O35673" s="7"/>
    </row>
    <row r="35674" spans="15:15">
      <c r="O35674" s="7"/>
    </row>
    <row r="35675" spans="15:15">
      <c r="O35675" s="7"/>
    </row>
    <row r="35676" spans="15:15">
      <c r="O35676" s="7"/>
    </row>
    <row r="35677" spans="15:15">
      <c r="O35677" s="7"/>
    </row>
    <row r="35678" spans="15:15">
      <c r="O35678" s="7"/>
    </row>
    <row r="35679" spans="15:15">
      <c r="O35679" s="7"/>
    </row>
    <row r="35680" spans="15:15">
      <c r="O35680" s="7"/>
    </row>
    <row r="35681" spans="15:15">
      <c r="O35681" s="7"/>
    </row>
    <row r="35682" spans="15:15">
      <c r="O35682" s="7"/>
    </row>
    <row r="35683" spans="15:15">
      <c r="O35683" s="7"/>
    </row>
    <row r="35684" spans="15:15">
      <c r="O35684" s="7"/>
    </row>
    <row r="35685" spans="15:15">
      <c r="O35685" s="7"/>
    </row>
    <row r="35686" spans="15:15">
      <c r="O35686" s="7"/>
    </row>
    <row r="35687" spans="15:15">
      <c r="O35687" s="7"/>
    </row>
    <row r="35688" spans="15:15">
      <c r="O35688" s="7"/>
    </row>
    <row r="35689" spans="15:15">
      <c r="O35689" s="7"/>
    </row>
    <row r="35690" spans="15:15">
      <c r="O35690" s="7"/>
    </row>
    <row r="35691" spans="15:15">
      <c r="O35691" s="7"/>
    </row>
    <row r="35692" spans="15:15">
      <c r="O35692" s="7"/>
    </row>
    <row r="35693" spans="15:15">
      <c r="O35693" s="7"/>
    </row>
    <row r="35694" spans="15:15">
      <c r="O35694" s="7"/>
    </row>
    <row r="35695" spans="15:15">
      <c r="O35695" s="7"/>
    </row>
    <row r="35696" spans="15:15">
      <c r="O35696" s="7"/>
    </row>
    <row r="35697" spans="15:15">
      <c r="O35697" s="7"/>
    </row>
    <row r="35698" spans="15:15">
      <c r="O35698" s="7"/>
    </row>
    <row r="35699" spans="15:15">
      <c r="O35699" s="7"/>
    </row>
    <row r="35700" spans="15:15">
      <c r="O35700" s="7"/>
    </row>
    <row r="35701" spans="15:15">
      <c r="O35701" s="7"/>
    </row>
    <row r="35702" spans="15:15">
      <c r="O35702" s="7"/>
    </row>
    <row r="35703" spans="15:15">
      <c r="O35703" s="7"/>
    </row>
    <row r="35704" spans="15:15">
      <c r="O35704" s="7"/>
    </row>
    <row r="35705" spans="15:15">
      <c r="O35705" s="7"/>
    </row>
    <row r="35706" spans="15:15">
      <c r="O35706" s="7"/>
    </row>
    <row r="35707" spans="15:15">
      <c r="O35707" s="7"/>
    </row>
    <row r="35708" spans="15:15">
      <c r="O35708" s="7"/>
    </row>
    <row r="35709" spans="15:15">
      <c r="O35709" s="7"/>
    </row>
    <row r="35710" spans="15:15">
      <c r="O35710" s="7"/>
    </row>
    <row r="35711" spans="15:15">
      <c r="O35711" s="7"/>
    </row>
    <row r="35712" spans="15:15">
      <c r="O35712" s="7"/>
    </row>
    <row r="35713" spans="15:15">
      <c r="O35713" s="7"/>
    </row>
    <row r="35714" spans="15:15">
      <c r="O35714" s="7"/>
    </row>
    <row r="35715" spans="15:15">
      <c r="O35715" s="7"/>
    </row>
    <row r="35716" spans="15:15">
      <c r="O35716" s="7"/>
    </row>
    <row r="35717" spans="15:15">
      <c r="O35717" s="7"/>
    </row>
    <row r="35718" spans="15:15">
      <c r="O35718" s="7"/>
    </row>
    <row r="35719" spans="15:15">
      <c r="O35719" s="7"/>
    </row>
    <row r="35720" spans="15:15">
      <c r="O35720" s="7"/>
    </row>
    <row r="35721" spans="15:15">
      <c r="O35721" s="7"/>
    </row>
    <row r="35722" spans="15:15">
      <c r="O35722" s="7"/>
    </row>
    <row r="35723" spans="15:15">
      <c r="O35723" s="7"/>
    </row>
    <row r="35724" spans="15:15">
      <c r="O35724" s="7"/>
    </row>
    <row r="35725" spans="15:15">
      <c r="O35725" s="7"/>
    </row>
    <row r="35726" spans="15:15">
      <c r="O35726" s="7"/>
    </row>
    <row r="35727" spans="15:15">
      <c r="O35727" s="7"/>
    </row>
    <row r="35728" spans="15:15">
      <c r="O35728" s="7"/>
    </row>
    <row r="35729" spans="15:15">
      <c r="O35729" s="7"/>
    </row>
    <row r="35730" spans="15:15">
      <c r="O35730" s="7"/>
    </row>
    <row r="35731" spans="15:15">
      <c r="O35731" s="7"/>
    </row>
    <row r="35732" spans="15:15">
      <c r="O35732" s="7"/>
    </row>
    <row r="35733" spans="15:15">
      <c r="O35733" s="7"/>
    </row>
    <row r="35734" spans="15:15">
      <c r="O35734" s="7"/>
    </row>
    <row r="35735" spans="15:15">
      <c r="O35735" s="7"/>
    </row>
    <row r="35736" spans="15:15">
      <c r="O35736" s="7"/>
    </row>
    <row r="35737" spans="15:15">
      <c r="O35737" s="7"/>
    </row>
    <row r="35738" spans="15:15">
      <c r="O35738" s="7"/>
    </row>
    <row r="35739" spans="15:15">
      <c r="O35739" s="7"/>
    </row>
    <row r="35740" spans="15:15">
      <c r="O35740" s="7"/>
    </row>
    <row r="35741" spans="15:15">
      <c r="O35741" s="7"/>
    </row>
    <row r="35742" spans="15:15">
      <c r="O35742" s="7"/>
    </row>
    <row r="35743" spans="15:15">
      <c r="O35743" s="7"/>
    </row>
    <row r="35744" spans="15:15">
      <c r="O35744" s="7"/>
    </row>
    <row r="35745" spans="15:15">
      <c r="O35745" s="7"/>
    </row>
    <row r="35746" spans="15:15">
      <c r="O35746" s="7"/>
    </row>
    <row r="35747" spans="15:15">
      <c r="O35747" s="7"/>
    </row>
    <row r="35748" spans="15:15">
      <c r="O35748" s="7"/>
    </row>
    <row r="35749" spans="15:15">
      <c r="O35749" s="7"/>
    </row>
    <row r="35750" spans="15:15">
      <c r="O35750" s="7"/>
    </row>
    <row r="35751" spans="15:15">
      <c r="O35751" s="7"/>
    </row>
    <row r="35752" spans="15:15">
      <c r="O35752" s="7"/>
    </row>
    <row r="35753" spans="15:15">
      <c r="O35753" s="7"/>
    </row>
    <row r="35754" spans="15:15">
      <c r="O35754" s="7"/>
    </row>
    <row r="35755" spans="15:15">
      <c r="O35755" s="7"/>
    </row>
    <row r="35756" spans="15:15">
      <c r="O35756" s="7"/>
    </row>
    <row r="35757" spans="15:15">
      <c r="O35757" s="7"/>
    </row>
    <row r="35758" spans="15:15">
      <c r="O35758" s="7"/>
    </row>
    <row r="35759" spans="15:15">
      <c r="O35759" s="7"/>
    </row>
    <row r="35760" spans="15:15">
      <c r="O35760" s="7"/>
    </row>
    <row r="35761" spans="15:15">
      <c r="O35761" s="7"/>
    </row>
    <row r="35762" spans="15:15">
      <c r="O35762" s="7"/>
    </row>
    <row r="35763" spans="15:15">
      <c r="O35763" s="7"/>
    </row>
    <row r="35764" spans="15:15">
      <c r="O35764" s="7"/>
    </row>
    <row r="35765" spans="15:15">
      <c r="O35765" s="7"/>
    </row>
    <row r="35766" spans="15:15">
      <c r="O35766" s="7"/>
    </row>
    <row r="35767" spans="15:15">
      <c r="O35767" s="7"/>
    </row>
    <row r="35768" spans="15:15">
      <c r="O35768" s="7"/>
    </row>
    <row r="35769" spans="15:15">
      <c r="O35769" s="7"/>
    </row>
    <row r="35770" spans="15:15">
      <c r="O35770" s="7"/>
    </row>
    <row r="35771" spans="15:15">
      <c r="O35771" s="7"/>
    </row>
    <row r="35772" spans="15:15">
      <c r="O35772" s="7"/>
    </row>
    <row r="35773" spans="15:15">
      <c r="O35773" s="7"/>
    </row>
    <row r="35774" spans="15:15">
      <c r="O35774" s="7"/>
    </row>
    <row r="35775" spans="15:15">
      <c r="O35775" s="7"/>
    </row>
    <row r="35776" spans="15:15">
      <c r="O35776" s="7"/>
    </row>
    <row r="35777" spans="15:15">
      <c r="O35777" s="7"/>
    </row>
    <row r="35778" spans="15:15">
      <c r="O35778" s="7"/>
    </row>
    <row r="35779" spans="15:15">
      <c r="O35779" s="7"/>
    </row>
    <row r="35780" spans="15:15">
      <c r="O35780" s="7"/>
    </row>
    <row r="35781" spans="15:15">
      <c r="O35781" s="7"/>
    </row>
    <row r="35782" spans="15:15">
      <c r="O35782" s="7"/>
    </row>
    <row r="35783" spans="15:15">
      <c r="O35783" s="7"/>
    </row>
    <row r="35784" spans="15:15">
      <c r="O35784" s="7"/>
    </row>
    <row r="35785" spans="15:15">
      <c r="O35785" s="7"/>
    </row>
    <row r="35786" spans="15:15">
      <c r="O35786" s="7"/>
    </row>
    <row r="35787" spans="15:15">
      <c r="O35787" s="7"/>
    </row>
    <row r="35788" spans="15:15">
      <c r="O35788" s="7"/>
    </row>
    <row r="35789" spans="15:15">
      <c r="O35789" s="7"/>
    </row>
    <row r="35790" spans="15:15">
      <c r="O35790" s="7"/>
    </row>
    <row r="35791" spans="15:15">
      <c r="O35791" s="7"/>
    </row>
    <row r="35792" spans="15:15">
      <c r="O35792" s="7"/>
    </row>
    <row r="35793" spans="15:15">
      <c r="O35793" s="7"/>
    </row>
    <row r="35794" spans="15:15">
      <c r="O35794" s="7"/>
    </row>
    <row r="35795" spans="15:15">
      <c r="O35795" s="7"/>
    </row>
    <row r="35796" spans="15:15">
      <c r="O35796" s="7"/>
    </row>
    <row r="35797" spans="15:15">
      <c r="O35797" s="7"/>
    </row>
    <row r="35798" spans="15:15">
      <c r="O35798" s="7"/>
    </row>
    <row r="35799" spans="15:15">
      <c r="O35799" s="7"/>
    </row>
    <row r="35800" spans="15:15">
      <c r="O35800" s="7"/>
    </row>
    <row r="35801" spans="15:15">
      <c r="O35801" s="7"/>
    </row>
    <row r="35802" spans="15:15">
      <c r="O35802" s="7"/>
    </row>
    <row r="35803" spans="15:15">
      <c r="O35803" s="7"/>
    </row>
    <row r="35804" spans="15:15">
      <c r="O35804" s="7"/>
    </row>
    <row r="35805" spans="15:15">
      <c r="O35805" s="7"/>
    </row>
    <row r="35806" spans="15:15">
      <c r="O35806" s="7"/>
    </row>
    <row r="35807" spans="15:15">
      <c r="O35807" s="7"/>
    </row>
    <row r="35808" spans="15:15">
      <c r="O35808" s="7"/>
    </row>
    <row r="35809" spans="15:15">
      <c r="O35809" s="7"/>
    </row>
    <row r="35810" spans="15:15">
      <c r="O35810" s="7"/>
    </row>
    <row r="35811" spans="15:15">
      <c r="O35811" s="7"/>
    </row>
    <row r="35812" spans="15:15">
      <c r="O35812" s="7"/>
    </row>
    <row r="35813" spans="15:15">
      <c r="O35813" s="7"/>
    </row>
    <row r="35814" spans="15:15">
      <c r="O35814" s="7"/>
    </row>
    <row r="35815" spans="15:15">
      <c r="O35815" s="7"/>
    </row>
    <row r="35816" spans="15:15">
      <c r="O35816" s="7"/>
    </row>
    <row r="35817" spans="15:15">
      <c r="O35817" s="7"/>
    </row>
    <row r="35818" spans="15:15">
      <c r="O35818" s="7"/>
    </row>
    <row r="35819" spans="15:15">
      <c r="O35819" s="7"/>
    </row>
    <row r="35820" spans="15:15">
      <c r="O35820" s="7"/>
    </row>
    <row r="35821" spans="15:15">
      <c r="O35821" s="7"/>
    </row>
    <row r="35822" spans="15:15">
      <c r="O35822" s="7"/>
    </row>
    <row r="35823" spans="15:15">
      <c r="O35823" s="7"/>
    </row>
    <row r="35824" spans="15:15">
      <c r="O35824" s="7"/>
    </row>
    <row r="35825" spans="15:15">
      <c r="O35825" s="7"/>
    </row>
    <row r="35826" spans="15:15">
      <c r="O35826" s="7"/>
    </row>
    <row r="35827" spans="15:15">
      <c r="O35827" s="7"/>
    </row>
    <row r="35828" spans="15:15">
      <c r="O35828" s="7"/>
    </row>
    <row r="35829" spans="15:15">
      <c r="O35829" s="7"/>
    </row>
    <row r="35830" spans="15:15">
      <c r="O35830" s="7"/>
    </row>
    <row r="35831" spans="15:15">
      <c r="O35831" s="7"/>
    </row>
    <row r="35832" spans="15:15">
      <c r="O35832" s="7"/>
    </row>
    <row r="35833" spans="15:15">
      <c r="O35833" s="7"/>
    </row>
    <row r="35834" spans="15:15">
      <c r="O35834" s="7"/>
    </row>
    <row r="35835" spans="15:15">
      <c r="O35835" s="7"/>
    </row>
    <row r="35836" spans="15:15">
      <c r="O35836" s="7"/>
    </row>
    <row r="35837" spans="15:15">
      <c r="O35837" s="7"/>
    </row>
    <row r="35838" spans="15:15">
      <c r="O35838" s="7"/>
    </row>
    <row r="35839" spans="15:15">
      <c r="O35839" s="7"/>
    </row>
    <row r="35840" spans="15:15">
      <c r="O35840" s="7"/>
    </row>
    <row r="35841" spans="15:15">
      <c r="O35841" s="7"/>
    </row>
    <row r="35842" spans="15:15">
      <c r="O35842" s="7"/>
    </row>
    <row r="35843" spans="15:15">
      <c r="O35843" s="7"/>
    </row>
    <row r="35844" spans="15:15">
      <c r="O35844" s="7"/>
    </row>
    <row r="35845" spans="15:15">
      <c r="O35845" s="7"/>
    </row>
    <row r="35846" spans="15:15">
      <c r="O35846" s="7"/>
    </row>
    <row r="35847" spans="15:15">
      <c r="O35847" s="7"/>
    </row>
    <row r="35848" spans="15:15">
      <c r="O35848" s="7"/>
    </row>
    <row r="35849" spans="15:15">
      <c r="O35849" s="7"/>
    </row>
    <row r="35850" spans="15:15">
      <c r="O35850" s="7"/>
    </row>
    <row r="35851" spans="15:15">
      <c r="O35851" s="7"/>
    </row>
    <row r="35852" spans="15:15">
      <c r="O35852" s="7"/>
    </row>
    <row r="35853" spans="15:15">
      <c r="O35853" s="7"/>
    </row>
    <row r="35854" spans="15:15">
      <c r="O35854" s="7"/>
    </row>
    <row r="35855" spans="15:15">
      <c r="O35855" s="7"/>
    </row>
    <row r="35856" spans="15:15">
      <c r="O35856" s="7"/>
    </row>
    <row r="35857" spans="15:15">
      <c r="O35857" s="7"/>
    </row>
    <row r="35858" spans="15:15">
      <c r="O35858" s="7"/>
    </row>
    <row r="35859" spans="15:15">
      <c r="O35859" s="7"/>
    </row>
    <row r="35860" spans="15:15">
      <c r="O35860" s="7"/>
    </row>
    <row r="35861" spans="15:15">
      <c r="O35861" s="7"/>
    </row>
    <row r="35862" spans="15:15">
      <c r="O35862" s="7"/>
    </row>
    <row r="35863" spans="15:15">
      <c r="O35863" s="7"/>
    </row>
    <row r="35864" spans="15:15">
      <c r="O35864" s="7"/>
    </row>
    <row r="35865" spans="15:15">
      <c r="O35865" s="7"/>
    </row>
    <row r="35866" spans="15:15">
      <c r="O35866" s="7"/>
    </row>
    <row r="35867" spans="15:15">
      <c r="O35867" s="7"/>
    </row>
    <row r="35868" spans="15:15">
      <c r="O35868" s="7"/>
    </row>
    <row r="35869" spans="15:15">
      <c r="O35869" s="7"/>
    </row>
    <row r="35870" spans="15:15">
      <c r="O35870" s="7"/>
    </row>
    <row r="35871" spans="15:15">
      <c r="O35871" s="7"/>
    </row>
    <row r="35872" spans="15:15">
      <c r="O35872" s="7"/>
    </row>
    <row r="35873" spans="15:15">
      <c r="O35873" s="7"/>
    </row>
    <row r="35874" spans="15:15">
      <c r="O35874" s="7"/>
    </row>
    <row r="35875" spans="15:15">
      <c r="O35875" s="7"/>
    </row>
    <row r="35876" spans="15:15">
      <c r="O35876" s="7"/>
    </row>
    <row r="35877" spans="15:15">
      <c r="O35877" s="7"/>
    </row>
    <row r="35878" spans="15:15">
      <c r="O35878" s="7"/>
    </row>
    <row r="35879" spans="15:15">
      <c r="O35879" s="7"/>
    </row>
    <row r="35880" spans="15:15">
      <c r="O35880" s="7"/>
    </row>
    <row r="35881" spans="15:15">
      <c r="O35881" s="7"/>
    </row>
    <row r="35906" spans="15:15">
      <c r="O35906" s="7"/>
    </row>
    <row r="35907" spans="15:15">
      <c r="O35907" s="7"/>
    </row>
    <row r="35908" spans="15:15">
      <c r="O35908" s="7"/>
    </row>
    <row r="35909" spans="15:15">
      <c r="O35909" s="7"/>
    </row>
    <row r="35910" spans="15:15">
      <c r="O35910" s="7"/>
    </row>
    <row r="35911" spans="15:15">
      <c r="O35911" s="7"/>
    </row>
    <row r="35912" spans="15:15">
      <c r="O35912" s="7"/>
    </row>
    <row r="35913" spans="15:15">
      <c r="O35913" s="7"/>
    </row>
    <row r="35914" spans="15:15">
      <c r="O35914" s="7"/>
    </row>
    <row r="35915" spans="15:15">
      <c r="O35915" s="7"/>
    </row>
    <row r="35916" spans="15:15">
      <c r="O35916" s="7"/>
    </row>
    <row r="35917" spans="15:15">
      <c r="O35917" s="7"/>
    </row>
    <row r="35918" spans="15:15">
      <c r="O35918" s="7"/>
    </row>
    <row r="35919" spans="15:15">
      <c r="O35919" s="7"/>
    </row>
    <row r="35920" spans="15:15">
      <c r="O35920" s="7"/>
    </row>
    <row r="35921" spans="15:15">
      <c r="O35921" s="7"/>
    </row>
    <row r="35922" spans="15:15">
      <c r="O35922" s="7"/>
    </row>
    <row r="35923" spans="15:15">
      <c r="O35923" s="7"/>
    </row>
    <row r="35924" spans="15:15">
      <c r="O35924" s="7"/>
    </row>
    <row r="35925" spans="15:15">
      <c r="O35925" s="7"/>
    </row>
    <row r="35926" spans="15:15">
      <c r="O35926" s="7"/>
    </row>
    <row r="35927" spans="15:15">
      <c r="O35927" s="7"/>
    </row>
    <row r="35928" spans="15:15">
      <c r="O35928" s="7"/>
    </row>
    <row r="35929" spans="15:15">
      <c r="O35929" s="7"/>
    </row>
    <row r="35930" spans="15:15">
      <c r="O35930" s="7"/>
    </row>
    <row r="35931" spans="15:15">
      <c r="O35931" s="7"/>
    </row>
    <row r="35932" spans="15:15">
      <c r="O35932" s="7"/>
    </row>
    <row r="35933" spans="15:15">
      <c r="O35933" s="7"/>
    </row>
    <row r="35934" spans="15:15">
      <c r="O35934" s="7"/>
    </row>
    <row r="35935" spans="15:15">
      <c r="O35935" s="7"/>
    </row>
    <row r="35936" spans="15:15">
      <c r="O35936" s="7"/>
    </row>
    <row r="35937" spans="15:15">
      <c r="O35937" s="7"/>
    </row>
    <row r="35938" spans="15:15">
      <c r="O35938" s="7"/>
    </row>
    <row r="35939" spans="15:15">
      <c r="O35939" s="7"/>
    </row>
    <row r="35940" spans="15:15">
      <c r="O35940" s="7"/>
    </row>
    <row r="35941" spans="15:15">
      <c r="O35941" s="7"/>
    </row>
    <row r="35942" spans="15:15">
      <c r="O35942" s="7"/>
    </row>
    <row r="35943" spans="15:15">
      <c r="O35943" s="7"/>
    </row>
    <row r="35944" spans="15:15">
      <c r="O35944" s="7"/>
    </row>
    <row r="35945" spans="15:15">
      <c r="O35945" s="7"/>
    </row>
    <row r="35946" spans="15:15">
      <c r="O35946" s="7"/>
    </row>
    <row r="35947" spans="15:15">
      <c r="O35947" s="7"/>
    </row>
    <row r="35948" spans="15:15">
      <c r="O35948" s="7"/>
    </row>
    <row r="35949" spans="15:15">
      <c r="O35949" s="7"/>
    </row>
    <row r="35950" spans="15:15">
      <c r="O35950" s="7"/>
    </row>
    <row r="35951" spans="15:15">
      <c r="O35951" s="7"/>
    </row>
    <row r="35952" spans="15:15">
      <c r="O35952" s="7"/>
    </row>
    <row r="35953" spans="15:15">
      <c r="O35953" s="7"/>
    </row>
    <row r="35954" spans="15:15">
      <c r="O35954" s="7"/>
    </row>
    <row r="35955" spans="15:15">
      <c r="O35955" s="7"/>
    </row>
    <row r="35956" spans="15:15">
      <c r="O35956" s="7"/>
    </row>
    <row r="35957" spans="15:15">
      <c r="O35957" s="7"/>
    </row>
    <row r="35958" spans="15:15">
      <c r="O35958" s="7"/>
    </row>
    <row r="35959" spans="15:15">
      <c r="O35959" s="7"/>
    </row>
    <row r="35960" spans="15:15">
      <c r="O35960" s="7"/>
    </row>
    <row r="35961" spans="15:15">
      <c r="O35961" s="7"/>
    </row>
    <row r="35962" spans="15:15">
      <c r="O35962" s="7"/>
    </row>
    <row r="35963" spans="15:15">
      <c r="O35963" s="7"/>
    </row>
    <row r="35964" spans="15:15">
      <c r="O35964" s="7"/>
    </row>
    <row r="35965" spans="15:15">
      <c r="O35965" s="7"/>
    </row>
    <row r="35966" spans="15:15">
      <c r="O35966" s="7"/>
    </row>
    <row r="35967" spans="15:15">
      <c r="O35967" s="7"/>
    </row>
    <row r="35968" spans="15:15">
      <c r="O35968" s="7"/>
    </row>
    <row r="35969" spans="15:15">
      <c r="O35969" s="7"/>
    </row>
    <row r="35970" spans="15:15">
      <c r="O35970" s="7"/>
    </row>
    <row r="35971" spans="15:15">
      <c r="O35971" s="7"/>
    </row>
    <row r="35972" spans="15:15">
      <c r="O35972" s="7"/>
    </row>
    <row r="35973" spans="15:15">
      <c r="O35973" s="7"/>
    </row>
    <row r="35974" spans="15:15">
      <c r="O35974" s="7"/>
    </row>
    <row r="35975" spans="15:15">
      <c r="O35975" s="7"/>
    </row>
    <row r="35976" spans="15:15">
      <c r="O35976" s="7"/>
    </row>
    <row r="35977" spans="15:15">
      <c r="O35977" s="7"/>
    </row>
    <row r="35978" spans="15:15">
      <c r="O35978" s="7"/>
    </row>
    <row r="35979" spans="15:15">
      <c r="O35979" s="7"/>
    </row>
    <row r="35980" spans="15:15">
      <c r="O35980" s="7"/>
    </row>
    <row r="35981" spans="15:15">
      <c r="O35981" s="7"/>
    </row>
    <row r="35982" spans="15:15">
      <c r="O35982" s="7"/>
    </row>
    <row r="35983" spans="15:15">
      <c r="O35983" s="7"/>
    </row>
    <row r="35984" spans="15:15">
      <c r="O35984" s="7"/>
    </row>
    <row r="35985" spans="15:15">
      <c r="O35985" s="7"/>
    </row>
    <row r="35986" spans="15:15">
      <c r="O35986" s="7"/>
    </row>
    <row r="35987" spans="15:15">
      <c r="O35987" s="7"/>
    </row>
    <row r="35988" spans="15:15">
      <c r="O35988" s="7"/>
    </row>
    <row r="35989" spans="15:15">
      <c r="O35989" s="7"/>
    </row>
    <row r="35990" spans="15:15">
      <c r="O35990" s="7"/>
    </row>
    <row r="35991" spans="15:15">
      <c r="O35991" s="7"/>
    </row>
    <row r="35992" spans="15:15">
      <c r="O35992" s="7"/>
    </row>
    <row r="35993" spans="15:15">
      <c r="O35993" s="7"/>
    </row>
    <row r="35994" spans="15:15">
      <c r="O35994" s="7"/>
    </row>
    <row r="35995" spans="15:15">
      <c r="O35995" s="7"/>
    </row>
    <row r="35996" spans="15:15">
      <c r="O35996" s="7"/>
    </row>
    <row r="35997" spans="15:15">
      <c r="O35997" s="7"/>
    </row>
    <row r="35998" spans="15:15">
      <c r="O35998" s="7"/>
    </row>
    <row r="35999" spans="15:15">
      <c r="O35999" s="7"/>
    </row>
    <row r="36000" spans="15:15">
      <c r="O36000" s="7"/>
    </row>
    <row r="36001" spans="15:15">
      <c r="O36001" s="7"/>
    </row>
    <row r="36002" spans="15:15">
      <c r="O36002" s="7"/>
    </row>
    <row r="36003" spans="15:15">
      <c r="O36003" s="7"/>
    </row>
    <row r="36004" spans="15:15">
      <c r="O36004" s="7"/>
    </row>
    <row r="36005" spans="15:15">
      <c r="O36005" s="7"/>
    </row>
    <row r="36006" spans="15:15">
      <c r="O36006" s="7"/>
    </row>
    <row r="36007" spans="15:15">
      <c r="O36007" s="7"/>
    </row>
    <row r="36008" spans="15:15">
      <c r="O36008" s="7"/>
    </row>
    <row r="36009" spans="15:15">
      <c r="O36009" s="7"/>
    </row>
    <row r="36010" spans="15:15">
      <c r="O36010" s="7"/>
    </row>
    <row r="36011" spans="15:15">
      <c r="O36011" s="7"/>
    </row>
    <row r="36012" spans="15:15">
      <c r="O36012" s="7"/>
    </row>
    <row r="36013" spans="15:15">
      <c r="O36013" s="7"/>
    </row>
    <row r="36014" spans="15:15">
      <c r="O36014" s="7"/>
    </row>
    <row r="36015" spans="15:15">
      <c r="O36015" s="7"/>
    </row>
    <row r="36016" spans="15:15">
      <c r="O36016" s="7"/>
    </row>
    <row r="36017" spans="15:15">
      <c r="O36017" s="7"/>
    </row>
    <row r="36018" spans="15:15">
      <c r="O36018" s="7"/>
    </row>
    <row r="36019" spans="15:15">
      <c r="O36019" s="7"/>
    </row>
    <row r="36020" spans="15:15">
      <c r="O36020" s="7"/>
    </row>
    <row r="36021" spans="15:15">
      <c r="O36021" s="7"/>
    </row>
    <row r="36022" spans="15:15">
      <c r="O36022" s="7"/>
    </row>
    <row r="36023" spans="15:15">
      <c r="O36023" s="7"/>
    </row>
    <row r="36024" spans="15:15">
      <c r="O36024" s="7"/>
    </row>
    <row r="36025" spans="15:15">
      <c r="O36025" s="7"/>
    </row>
    <row r="36026" spans="15:15">
      <c r="O36026" s="7"/>
    </row>
    <row r="36027" spans="15:15">
      <c r="O36027" s="7"/>
    </row>
    <row r="36028" spans="15:15">
      <c r="O36028" s="7"/>
    </row>
    <row r="36029" spans="15:15">
      <c r="O36029" s="7"/>
    </row>
    <row r="36030" spans="15:15">
      <c r="O36030" s="7"/>
    </row>
    <row r="36031" spans="15:15">
      <c r="O36031" s="7"/>
    </row>
    <row r="36032" spans="15:15">
      <c r="O36032" s="7"/>
    </row>
    <row r="36033" spans="15:15">
      <c r="O36033" s="7"/>
    </row>
    <row r="36034" spans="15:15">
      <c r="O36034" s="7"/>
    </row>
    <row r="36035" spans="15:15">
      <c r="O36035" s="7"/>
    </row>
    <row r="36036" spans="15:15">
      <c r="O36036" s="7"/>
    </row>
    <row r="36037" spans="15:15">
      <c r="O36037" s="7"/>
    </row>
    <row r="36038" spans="15:15">
      <c r="O36038" s="7"/>
    </row>
    <row r="36039" spans="15:15">
      <c r="O36039" s="7"/>
    </row>
    <row r="36040" spans="15:15">
      <c r="O36040" s="7"/>
    </row>
    <row r="36041" spans="15:15">
      <c r="O36041" s="7"/>
    </row>
    <row r="36042" spans="15:15">
      <c r="O36042" s="7"/>
    </row>
    <row r="36043" spans="15:15">
      <c r="O36043" s="7"/>
    </row>
    <row r="36044" spans="15:15">
      <c r="O36044" s="7"/>
    </row>
    <row r="36045" spans="15:15">
      <c r="O36045" s="7"/>
    </row>
    <row r="36046" spans="15:15">
      <c r="O36046" s="7"/>
    </row>
    <row r="36047" spans="15:15">
      <c r="O36047" s="7"/>
    </row>
    <row r="36048" spans="15:15">
      <c r="O36048" s="7"/>
    </row>
    <row r="36049" spans="15:15">
      <c r="O36049" s="7"/>
    </row>
    <row r="36050" spans="15:15">
      <c r="O36050" s="7"/>
    </row>
    <row r="36051" spans="15:15">
      <c r="O36051" s="7"/>
    </row>
    <row r="36052" spans="15:15">
      <c r="O36052" s="7"/>
    </row>
    <row r="36053" spans="15:15">
      <c r="O36053" s="7"/>
    </row>
    <row r="36054" spans="15:15">
      <c r="O36054" s="7"/>
    </row>
    <row r="36055" spans="15:15">
      <c r="O36055" s="7"/>
    </row>
    <row r="36056" spans="15:15">
      <c r="O36056" s="7"/>
    </row>
    <row r="36057" spans="15:15">
      <c r="O36057" s="7"/>
    </row>
    <row r="36058" spans="15:15">
      <c r="O36058" s="7"/>
    </row>
    <row r="36059" spans="15:15">
      <c r="O36059" s="7"/>
    </row>
    <row r="36060" spans="15:15">
      <c r="O36060" s="7"/>
    </row>
    <row r="36061" spans="15:15">
      <c r="O36061" s="7"/>
    </row>
    <row r="36062" spans="15:15">
      <c r="O36062" s="7"/>
    </row>
    <row r="36063" spans="15:15">
      <c r="O36063" s="7"/>
    </row>
    <row r="36064" spans="15:15">
      <c r="O36064" s="7"/>
    </row>
    <row r="36065" spans="15:15">
      <c r="O36065" s="7"/>
    </row>
    <row r="36066" spans="15:15">
      <c r="O36066" s="7"/>
    </row>
    <row r="36067" spans="15:15">
      <c r="O36067" s="7"/>
    </row>
    <row r="36068" spans="15:15">
      <c r="O36068" s="7"/>
    </row>
    <row r="36069" spans="15:15">
      <c r="O36069" s="7"/>
    </row>
    <row r="36070" spans="15:15">
      <c r="O36070" s="7"/>
    </row>
    <row r="36071" spans="15:15">
      <c r="O36071" s="7"/>
    </row>
    <row r="36072" spans="15:15">
      <c r="O36072" s="7"/>
    </row>
    <row r="36073" spans="15:15">
      <c r="O36073" s="7"/>
    </row>
    <row r="36074" spans="15:15">
      <c r="O36074" s="7"/>
    </row>
    <row r="36075" spans="15:15">
      <c r="O36075" s="7"/>
    </row>
    <row r="36076" spans="15:15">
      <c r="O36076" s="7"/>
    </row>
    <row r="36077" spans="15:15">
      <c r="O36077" s="7"/>
    </row>
    <row r="36078" spans="15:15">
      <c r="O36078" s="7"/>
    </row>
    <row r="36079" spans="15:15">
      <c r="O36079" s="7"/>
    </row>
    <row r="36080" spans="15:15">
      <c r="O36080" s="7"/>
    </row>
    <row r="36081" spans="15:15">
      <c r="O36081" s="7"/>
    </row>
    <row r="36082" spans="15:15">
      <c r="O36082" s="7"/>
    </row>
    <row r="36083" spans="15:15">
      <c r="O36083" s="7"/>
    </row>
    <row r="36084" spans="15:15">
      <c r="O36084" s="7"/>
    </row>
    <row r="36085" spans="15:15">
      <c r="O36085" s="7"/>
    </row>
    <row r="36086" spans="15:15">
      <c r="O36086" s="7"/>
    </row>
    <row r="36087" spans="15:15">
      <c r="O36087" s="7"/>
    </row>
    <row r="36088" spans="15:15">
      <c r="O36088" s="7"/>
    </row>
    <row r="36089" spans="15:15">
      <c r="O36089" s="7"/>
    </row>
    <row r="36090" spans="15:15">
      <c r="O36090" s="7"/>
    </row>
    <row r="36091" spans="15:15">
      <c r="O36091" s="7"/>
    </row>
    <row r="36092" spans="15:15">
      <c r="O36092" s="7"/>
    </row>
    <row r="36093" spans="15:15">
      <c r="O36093" s="7"/>
    </row>
    <row r="36094" spans="15:15">
      <c r="O36094" s="7"/>
    </row>
    <row r="36095" spans="15:15">
      <c r="O36095" s="7"/>
    </row>
    <row r="36096" spans="15:15">
      <c r="O36096" s="7"/>
    </row>
    <row r="36097" spans="15:15">
      <c r="O36097" s="7"/>
    </row>
    <row r="36098" spans="15:15">
      <c r="O36098" s="7"/>
    </row>
    <row r="36099" spans="15:15">
      <c r="O36099" s="7"/>
    </row>
    <row r="36100" spans="15:15">
      <c r="O36100" s="7"/>
    </row>
    <row r="36101" spans="15:15">
      <c r="O36101" s="7"/>
    </row>
    <row r="36102" spans="15:15">
      <c r="O36102" s="7"/>
    </row>
    <row r="36103" spans="15:15">
      <c r="O36103" s="7"/>
    </row>
    <row r="36104" spans="15:15">
      <c r="O36104" s="7"/>
    </row>
    <row r="36105" spans="15:15">
      <c r="O36105" s="7"/>
    </row>
    <row r="36106" spans="15:15">
      <c r="O36106" s="7"/>
    </row>
    <row r="36107" spans="15:15">
      <c r="O36107" s="7"/>
    </row>
    <row r="36108" spans="15:15">
      <c r="O36108" s="7"/>
    </row>
    <row r="36109" spans="15:15">
      <c r="O36109" s="7"/>
    </row>
    <row r="36110" spans="15:15">
      <c r="O36110" s="7"/>
    </row>
    <row r="36111" spans="15:15">
      <c r="O36111" s="7"/>
    </row>
    <row r="36112" spans="15:15">
      <c r="O36112" s="7"/>
    </row>
    <row r="36113" spans="15:15">
      <c r="O36113" s="7"/>
    </row>
    <row r="36114" spans="15:15">
      <c r="O36114" s="7"/>
    </row>
    <row r="36115" spans="15:15">
      <c r="O36115" s="7"/>
    </row>
    <row r="36116" spans="15:15">
      <c r="O36116" s="7"/>
    </row>
    <row r="36117" spans="15:15">
      <c r="O36117" s="7"/>
    </row>
    <row r="36118" spans="15:15">
      <c r="O36118" s="7"/>
    </row>
    <row r="36119" spans="15:15">
      <c r="O36119" s="7"/>
    </row>
    <row r="36120" spans="15:15">
      <c r="O36120" s="7"/>
    </row>
    <row r="36121" spans="15:15">
      <c r="O36121" s="7"/>
    </row>
    <row r="36122" spans="15:15">
      <c r="O36122" s="7"/>
    </row>
    <row r="36123" spans="15:15">
      <c r="O36123" s="7"/>
    </row>
    <row r="36124" spans="15:15">
      <c r="O36124" s="7"/>
    </row>
    <row r="36125" spans="15:15">
      <c r="O36125" s="7"/>
    </row>
    <row r="36126" spans="15:15">
      <c r="O36126" s="7"/>
    </row>
    <row r="36127" spans="15:15">
      <c r="O36127" s="7"/>
    </row>
    <row r="36128" spans="15:15">
      <c r="O36128" s="7"/>
    </row>
    <row r="36129" spans="15:15">
      <c r="O36129" s="7"/>
    </row>
    <row r="36130" spans="15:15">
      <c r="O36130" s="7"/>
    </row>
    <row r="36131" spans="15:15">
      <c r="O36131" s="7"/>
    </row>
    <row r="36132" spans="15:15">
      <c r="O36132" s="7"/>
    </row>
    <row r="36133" spans="15:15">
      <c r="O36133" s="7"/>
    </row>
    <row r="36134" spans="15:15">
      <c r="O36134" s="7"/>
    </row>
    <row r="36135" spans="15:15">
      <c r="O36135" s="7"/>
    </row>
    <row r="36136" spans="15:15">
      <c r="O36136" s="7"/>
    </row>
    <row r="36137" spans="15:15">
      <c r="O36137" s="7"/>
    </row>
    <row r="36138" spans="15:15">
      <c r="O36138" s="7"/>
    </row>
    <row r="36139" spans="15:15">
      <c r="O36139" s="7"/>
    </row>
    <row r="36140" spans="15:15">
      <c r="O36140" s="7"/>
    </row>
    <row r="36141" spans="15:15">
      <c r="O36141" s="7"/>
    </row>
    <row r="36142" spans="15:15">
      <c r="O36142" s="7"/>
    </row>
    <row r="36143" spans="15:15">
      <c r="O36143" s="7"/>
    </row>
    <row r="36144" spans="15:15">
      <c r="O36144" s="7"/>
    </row>
    <row r="36145" spans="15:15">
      <c r="O36145" s="7"/>
    </row>
    <row r="36170" spans="15:15">
      <c r="O36170" s="7"/>
    </row>
    <row r="36171" spans="15:15">
      <c r="O36171" s="7"/>
    </row>
    <row r="36172" spans="15:15">
      <c r="O36172" s="7"/>
    </row>
    <row r="36173" spans="15:15">
      <c r="O36173" s="7"/>
    </row>
    <row r="36174" spans="15:15">
      <c r="O36174" s="7"/>
    </row>
    <row r="36175" spans="15:15">
      <c r="O36175" s="7"/>
    </row>
    <row r="36176" spans="15:15">
      <c r="O36176" s="7"/>
    </row>
    <row r="36177" spans="15:15">
      <c r="O36177" s="7"/>
    </row>
    <row r="36178" spans="15:15">
      <c r="O36178" s="7"/>
    </row>
    <row r="36179" spans="15:15">
      <c r="O36179" s="7"/>
    </row>
    <row r="36180" spans="15:15">
      <c r="O36180" s="7"/>
    </row>
    <row r="36181" spans="15:15">
      <c r="O36181" s="7"/>
    </row>
    <row r="36182" spans="15:15">
      <c r="O36182" s="7"/>
    </row>
    <row r="36183" spans="15:15">
      <c r="O36183" s="7"/>
    </row>
    <row r="36184" spans="15:15">
      <c r="O36184" s="7"/>
    </row>
    <row r="36185" spans="15:15">
      <c r="O36185" s="7"/>
    </row>
    <row r="36186" spans="15:15">
      <c r="O36186" s="7"/>
    </row>
    <row r="36187" spans="15:15">
      <c r="O36187" s="7"/>
    </row>
    <row r="36188" spans="15:15">
      <c r="O36188" s="7"/>
    </row>
    <row r="36189" spans="15:15">
      <c r="O36189" s="7"/>
    </row>
    <row r="36190" spans="15:15">
      <c r="O36190" s="7"/>
    </row>
    <row r="36191" spans="15:15">
      <c r="O36191" s="7"/>
    </row>
    <row r="36192" spans="15:15">
      <c r="O36192" s="7"/>
    </row>
    <row r="36193" spans="15:15">
      <c r="O36193" s="7"/>
    </row>
    <row r="36194" spans="15:15">
      <c r="O36194" s="7"/>
    </row>
    <row r="36195" spans="15:15">
      <c r="O36195" s="7"/>
    </row>
    <row r="36196" spans="15:15">
      <c r="O36196" s="7"/>
    </row>
    <row r="36197" spans="15:15">
      <c r="O36197" s="7"/>
    </row>
    <row r="36198" spans="15:15">
      <c r="O36198" s="7"/>
    </row>
    <row r="36199" spans="15:15">
      <c r="O36199" s="7"/>
    </row>
    <row r="36200" spans="15:15">
      <c r="O36200" s="7"/>
    </row>
    <row r="36201" spans="15:15">
      <c r="O36201" s="7"/>
    </row>
    <row r="36202" spans="15:15">
      <c r="O36202" s="7"/>
    </row>
    <row r="36203" spans="15:15">
      <c r="O36203" s="7"/>
    </row>
    <row r="36204" spans="15:15">
      <c r="O36204" s="7"/>
    </row>
    <row r="36205" spans="15:15">
      <c r="O36205" s="7"/>
    </row>
    <row r="36206" spans="15:15">
      <c r="O36206" s="7"/>
    </row>
    <row r="36207" spans="15:15">
      <c r="O36207" s="7"/>
    </row>
    <row r="36208" spans="15:15">
      <c r="O36208" s="7"/>
    </row>
    <row r="36209" spans="15:15">
      <c r="O36209" s="7"/>
    </row>
    <row r="36210" spans="15:15">
      <c r="O36210" s="7"/>
    </row>
    <row r="36211" spans="15:15">
      <c r="O36211" s="7"/>
    </row>
    <row r="36212" spans="15:15">
      <c r="O36212" s="7"/>
    </row>
    <row r="36213" spans="15:15">
      <c r="O36213" s="7"/>
    </row>
    <row r="36214" spans="15:15">
      <c r="O36214" s="7"/>
    </row>
    <row r="36215" spans="15:15">
      <c r="O36215" s="7"/>
    </row>
    <row r="36216" spans="15:15">
      <c r="O36216" s="7"/>
    </row>
    <row r="36217" spans="15:15">
      <c r="O36217" s="7"/>
    </row>
    <row r="36218" spans="15:15">
      <c r="O36218" s="7"/>
    </row>
    <row r="36219" spans="15:15">
      <c r="O36219" s="7"/>
    </row>
    <row r="36220" spans="15:15">
      <c r="O36220" s="7"/>
    </row>
    <row r="36221" spans="15:15">
      <c r="O36221" s="7"/>
    </row>
    <row r="36222" spans="15:15">
      <c r="O36222" s="7"/>
    </row>
    <row r="36223" spans="15:15">
      <c r="O36223" s="7"/>
    </row>
    <row r="36224" spans="15:15">
      <c r="O36224" s="7"/>
    </row>
    <row r="36225" spans="15:15">
      <c r="O36225" s="7"/>
    </row>
    <row r="36226" spans="15:15">
      <c r="O36226" s="7"/>
    </row>
    <row r="36227" spans="15:15">
      <c r="O36227" s="7"/>
    </row>
    <row r="36228" spans="15:15">
      <c r="O36228" s="7"/>
    </row>
    <row r="36229" spans="15:15">
      <c r="O36229" s="7"/>
    </row>
    <row r="36230" spans="15:15">
      <c r="O36230" s="7"/>
    </row>
    <row r="36231" spans="15:15">
      <c r="O36231" s="7"/>
    </row>
    <row r="36232" spans="15:15">
      <c r="O36232" s="7"/>
    </row>
    <row r="36233" spans="15:15">
      <c r="O36233" s="7"/>
    </row>
    <row r="36234" spans="15:15">
      <c r="O36234" s="7"/>
    </row>
    <row r="36235" spans="15:15">
      <c r="O36235" s="7"/>
    </row>
    <row r="36236" spans="15:15">
      <c r="O36236" s="7"/>
    </row>
    <row r="36237" spans="15:15">
      <c r="O36237" s="7"/>
    </row>
    <row r="36238" spans="15:15">
      <c r="O36238" s="7"/>
    </row>
    <row r="36239" spans="15:15">
      <c r="O36239" s="7"/>
    </row>
    <row r="36240" spans="15:15">
      <c r="O36240" s="7"/>
    </row>
    <row r="36241" spans="15:15">
      <c r="O36241" s="7"/>
    </row>
    <row r="36242" spans="15:15">
      <c r="O36242" s="7"/>
    </row>
    <row r="36243" spans="15:15">
      <c r="O36243" s="7"/>
    </row>
    <row r="36244" spans="15:15">
      <c r="O36244" s="7"/>
    </row>
    <row r="36245" spans="15:15">
      <c r="O36245" s="7"/>
    </row>
    <row r="36246" spans="15:15">
      <c r="O36246" s="7"/>
    </row>
    <row r="36247" spans="15:15">
      <c r="O36247" s="7"/>
    </row>
    <row r="36248" spans="15:15">
      <c r="O36248" s="7"/>
    </row>
    <row r="36249" spans="15:15">
      <c r="O36249" s="7"/>
    </row>
    <row r="36250" spans="15:15">
      <c r="O36250" s="7"/>
    </row>
    <row r="36251" spans="15:15">
      <c r="O36251" s="7"/>
    </row>
    <row r="36252" spans="15:15">
      <c r="O36252" s="7"/>
    </row>
    <row r="36253" spans="15:15">
      <c r="O36253" s="7"/>
    </row>
    <row r="36254" spans="15:15">
      <c r="O36254" s="7"/>
    </row>
    <row r="36255" spans="15:15">
      <c r="O36255" s="7"/>
    </row>
    <row r="36256" spans="15:15">
      <c r="O36256" s="7"/>
    </row>
    <row r="36257" spans="15:15">
      <c r="O36257" s="7"/>
    </row>
    <row r="36258" spans="15:15">
      <c r="O36258" s="7"/>
    </row>
    <row r="36259" spans="15:15">
      <c r="O36259" s="7"/>
    </row>
    <row r="36260" spans="15:15">
      <c r="O36260" s="7"/>
    </row>
    <row r="36261" spans="15:15">
      <c r="O36261" s="7"/>
    </row>
    <row r="36262" spans="15:15">
      <c r="O36262" s="7"/>
    </row>
    <row r="36263" spans="15:15">
      <c r="O36263" s="7"/>
    </row>
    <row r="36264" spans="15:15">
      <c r="O36264" s="7"/>
    </row>
    <row r="36265" spans="15:15">
      <c r="O36265" s="7"/>
    </row>
    <row r="36266" spans="15:15">
      <c r="O36266" s="7"/>
    </row>
    <row r="36267" spans="15:15">
      <c r="O36267" s="7"/>
    </row>
    <row r="36268" spans="15:15">
      <c r="O36268" s="7"/>
    </row>
    <row r="36269" spans="15:15">
      <c r="O36269" s="7"/>
    </row>
    <row r="36270" spans="15:15">
      <c r="O36270" s="7"/>
    </row>
    <row r="36271" spans="15:15">
      <c r="O36271" s="7"/>
    </row>
    <row r="36272" spans="15:15">
      <c r="O36272" s="7"/>
    </row>
    <row r="36273" spans="15:15">
      <c r="O36273" s="7"/>
    </row>
    <row r="36274" spans="15:15">
      <c r="O36274" s="7"/>
    </row>
    <row r="36275" spans="15:15">
      <c r="O36275" s="7"/>
    </row>
    <row r="36276" spans="15:15">
      <c r="O36276" s="7"/>
    </row>
    <row r="36277" spans="15:15">
      <c r="O36277" s="7"/>
    </row>
    <row r="36278" spans="15:15">
      <c r="O36278" s="7"/>
    </row>
    <row r="36279" spans="15:15">
      <c r="O36279" s="7"/>
    </row>
    <row r="36280" spans="15:15">
      <c r="O36280" s="7"/>
    </row>
    <row r="36281" spans="15:15">
      <c r="O36281" s="7"/>
    </row>
    <row r="36282" spans="15:15">
      <c r="O36282" s="7"/>
    </row>
    <row r="36283" spans="15:15">
      <c r="O36283" s="7"/>
    </row>
    <row r="36284" spans="15:15">
      <c r="O36284" s="7"/>
    </row>
    <row r="36285" spans="15:15">
      <c r="O36285" s="7"/>
    </row>
    <row r="36286" spans="15:15">
      <c r="O36286" s="7"/>
    </row>
    <row r="36287" spans="15:15">
      <c r="O36287" s="7"/>
    </row>
    <row r="36288" spans="15:15">
      <c r="O36288" s="7"/>
    </row>
    <row r="36289" spans="15:15">
      <c r="O36289" s="7"/>
    </row>
    <row r="36290" spans="15:15">
      <c r="O36290" s="7"/>
    </row>
    <row r="36291" spans="15:15">
      <c r="O36291" s="7"/>
    </row>
    <row r="36292" spans="15:15">
      <c r="O36292" s="7"/>
    </row>
    <row r="36293" spans="15:15">
      <c r="O36293" s="7"/>
    </row>
    <row r="36294" spans="15:15">
      <c r="O36294" s="7"/>
    </row>
    <row r="36295" spans="15:15">
      <c r="O36295" s="7"/>
    </row>
    <row r="36296" spans="15:15">
      <c r="O36296" s="7"/>
    </row>
    <row r="36297" spans="15:15">
      <c r="O36297" s="7"/>
    </row>
    <row r="36298" spans="15:15">
      <c r="O36298" s="7"/>
    </row>
    <row r="36299" spans="15:15">
      <c r="O36299" s="7"/>
    </row>
    <row r="36300" spans="15:15">
      <c r="O36300" s="7"/>
    </row>
    <row r="36301" spans="15:15">
      <c r="O36301" s="7"/>
    </row>
    <row r="36302" spans="15:15">
      <c r="O36302" s="7"/>
    </row>
    <row r="36303" spans="15:15">
      <c r="O36303" s="7"/>
    </row>
    <row r="36304" spans="15:15">
      <c r="O36304" s="7"/>
    </row>
    <row r="36305" spans="15:15">
      <c r="O36305" s="7"/>
    </row>
    <row r="36306" spans="15:15">
      <c r="O36306" s="7"/>
    </row>
    <row r="36307" spans="15:15">
      <c r="O36307" s="7"/>
    </row>
    <row r="36308" spans="15:15">
      <c r="O36308" s="7"/>
    </row>
    <row r="36309" spans="15:15">
      <c r="O36309" s="7"/>
    </row>
    <row r="36310" spans="15:15">
      <c r="O36310" s="7"/>
    </row>
    <row r="36311" spans="15:15">
      <c r="O36311" s="7"/>
    </row>
    <row r="36312" spans="15:15">
      <c r="O36312" s="7"/>
    </row>
    <row r="36313" spans="15:15">
      <c r="O36313" s="7"/>
    </row>
    <row r="36314" spans="15:15">
      <c r="O36314" s="7"/>
    </row>
    <row r="36315" spans="15:15">
      <c r="O36315" s="7"/>
    </row>
    <row r="36316" spans="15:15">
      <c r="O36316" s="7"/>
    </row>
    <row r="36317" spans="15:15">
      <c r="O36317" s="7"/>
    </row>
    <row r="36318" spans="15:15">
      <c r="O36318" s="7"/>
    </row>
    <row r="36319" spans="15:15">
      <c r="O36319" s="7"/>
    </row>
    <row r="36320" spans="15:15">
      <c r="O36320" s="7"/>
    </row>
    <row r="36321" spans="15:15">
      <c r="O36321" s="7"/>
    </row>
    <row r="36322" spans="15:15">
      <c r="O36322" s="7"/>
    </row>
    <row r="36323" spans="15:15">
      <c r="O36323" s="7"/>
    </row>
    <row r="36324" spans="15:15">
      <c r="O36324" s="7"/>
    </row>
    <row r="36325" spans="15:15">
      <c r="O36325" s="7"/>
    </row>
    <row r="36326" spans="15:15">
      <c r="O36326" s="7"/>
    </row>
    <row r="36327" spans="15:15">
      <c r="O36327" s="7"/>
    </row>
    <row r="36328" spans="15:15">
      <c r="O36328" s="7"/>
    </row>
    <row r="36329" spans="15:15">
      <c r="O36329" s="7"/>
    </row>
    <row r="36330" spans="15:15">
      <c r="O36330" s="7"/>
    </row>
    <row r="36331" spans="15:15">
      <c r="O36331" s="7"/>
    </row>
    <row r="36332" spans="15:15">
      <c r="O36332" s="7"/>
    </row>
    <row r="36333" spans="15:15">
      <c r="O36333" s="7"/>
    </row>
    <row r="36334" spans="15:15">
      <c r="O36334" s="7"/>
    </row>
    <row r="36335" spans="15:15">
      <c r="O36335" s="7"/>
    </row>
    <row r="36336" spans="15:15">
      <c r="O36336" s="7"/>
    </row>
    <row r="36337" spans="15:15">
      <c r="O36337" s="7"/>
    </row>
    <row r="36338" spans="15:15">
      <c r="O36338" s="7"/>
    </row>
    <row r="36339" spans="15:15">
      <c r="O36339" s="7"/>
    </row>
    <row r="36340" spans="15:15">
      <c r="O36340" s="7"/>
    </row>
    <row r="36341" spans="15:15">
      <c r="O36341" s="7"/>
    </row>
    <row r="36342" spans="15:15">
      <c r="O36342" s="7"/>
    </row>
    <row r="36343" spans="15:15">
      <c r="O36343" s="7"/>
    </row>
    <row r="36344" spans="15:15">
      <c r="O36344" s="7"/>
    </row>
    <row r="36345" spans="15:15">
      <c r="O36345" s="7"/>
    </row>
    <row r="36346" spans="15:15">
      <c r="O36346" s="7"/>
    </row>
    <row r="36347" spans="15:15">
      <c r="O36347" s="7"/>
    </row>
    <row r="36348" spans="15:15">
      <c r="O36348" s="7"/>
    </row>
    <row r="36349" spans="15:15">
      <c r="O36349" s="7"/>
    </row>
    <row r="36350" spans="15:15">
      <c r="O36350" s="7"/>
    </row>
    <row r="36351" spans="15:15">
      <c r="O36351" s="7"/>
    </row>
    <row r="36352" spans="15:15">
      <c r="O36352" s="7"/>
    </row>
    <row r="36353" spans="15:15">
      <c r="O36353" s="7"/>
    </row>
    <row r="36354" spans="15:15">
      <c r="O36354" s="7"/>
    </row>
    <row r="36355" spans="15:15">
      <c r="O36355" s="7"/>
    </row>
    <row r="36356" spans="15:15">
      <c r="O36356" s="7"/>
    </row>
    <row r="36357" spans="15:15">
      <c r="O36357" s="7"/>
    </row>
    <row r="36358" spans="15:15">
      <c r="O36358" s="7"/>
    </row>
    <row r="36359" spans="15:15">
      <c r="O36359" s="7"/>
    </row>
    <row r="36360" spans="15:15">
      <c r="O36360" s="7"/>
    </row>
    <row r="36361" spans="15:15">
      <c r="O36361" s="7"/>
    </row>
    <row r="36362" spans="15:15">
      <c r="O36362" s="7"/>
    </row>
    <row r="36363" spans="15:15">
      <c r="O36363" s="7"/>
    </row>
    <row r="36364" spans="15:15">
      <c r="O36364" s="7"/>
    </row>
    <row r="36365" spans="15:15">
      <c r="O36365" s="7"/>
    </row>
    <row r="36366" spans="15:15">
      <c r="O36366" s="7"/>
    </row>
    <row r="36367" spans="15:15">
      <c r="O36367" s="7"/>
    </row>
    <row r="36368" spans="15:15">
      <c r="O36368" s="7"/>
    </row>
    <row r="36369" spans="15:15">
      <c r="O36369" s="7"/>
    </row>
    <row r="36370" spans="15:15">
      <c r="O36370" s="7"/>
    </row>
    <row r="36371" spans="15:15">
      <c r="O36371" s="7"/>
    </row>
    <row r="36372" spans="15:15">
      <c r="O36372" s="7"/>
    </row>
    <row r="36373" spans="15:15">
      <c r="O36373" s="7"/>
    </row>
    <row r="36374" spans="15:15">
      <c r="O36374" s="7"/>
    </row>
    <row r="36375" spans="15:15">
      <c r="O36375" s="7"/>
    </row>
    <row r="36376" spans="15:15">
      <c r="O36376" s="7"/>
    </row>
    <row r="36377" spans="15:15">
      <c r="O36377" s="7"/>
    </row>
    <row r="36378" spans="15:15">
      <c r="O36378" s="7"/>
    </row>
    <row r="36379" spans="15:15">
      <c r="O36379" s="7"/>
    </row>
    <row r="36380" spans="15:15">
      <c r="O36380" s="7"/>
    </row>
    <row r="36381" spans="15:15">
      <c r="O36381" s="7"/>
    </row>
    <row r="36382" spans="15:15">
      <c r="O36382" s="7"/>
    </row>
    <row r="36383" spans="15:15">
      <c r="O36383" s="7"/>
    </row>
    <row r="36384" spans="15:15">
      <c r="O36384" s="7"/>
    </row>
    <row r="36385" spans="15:15">
      <c r="O36385" s="7"/>
    </row>
    <row r="36386" spans="15:15">
      <c r="O36386" s="7"/>
    </row>
    <row r="36387" spans="15:15">
      <c r="O36387" s="7"/>
    </row>
    <row r="36388" spans="15:15">
      <c r="O36388" s="7"/>
    </row>
    <row r="36389" spans="15:15">
      <c r="O36389" s="7"/>
    </row>
    <row r="36390" spans="15:15">
      <c r="O36390" s="7"/>
    </row>
    <row r="36391" spans="15:15">
      <c r="O36391" s="7"/>
    </row>
    <row r="36392" spans="15:15">
      <c r="O36392" s="7"/>
    </row>
    <row r="36393" spans="15:15">
      <c r="O36393" s="7"/>
    </row>
    <row r="36394" spans="15:15">
      <c r="O36394" s="7"/>
    </row>
    <row r="36395" spans="15:15">
      <c r="O36395" s="7"/>
    </row>
    <row r="36396" spans="15:15">
      <c r="O36396" s="7"/>
    </row>
    <row r="36397" spans="15:15">
      <c r="O36397" s="7"/>
    </row>
    <row r="36398" spans="15:15">
      <c r="O36398" s="7"/>
    </row>
    <row r="36399" spans="15:15">
      <c r="O36399" s="7"/>
    </row>
    <row r="36400" spans="15:15">
      <c r="O36400" s="7"/>
    </row>
    <row r="36401" spans="15:15">
      <c r="O36401" s="7"/>
    </row>
    <row r="36402" spans="15:15">
      <c r="O36402" s="7"/>
    </row>
    <row r="36403" spans="15:15">
      <c r="O36403" s="7"/>
    </row>
    <row r="36404" spans="15:15">
      <c r="O36404" s="7"/>
    </row>
    <row r="36405" spans="15:15">
      <c r="O36405" s="7"/>
    </row>
    <row r="36406" spans="15:15">
      <c r="O36406" s="7"/>
    </row>
    <row r="36407" spans="15:15">
      <c r="O36407" s="7"/>
    </row>
    <row r="36408" spans="15:15">
      <c r="O36408" s="7"/>
    </row>
    <row r="36409" spans="15:15">
      <c r="O36409" s="7"/>
    </row>
    <row r="36434" spans="15:15">
      <c r="O36434" s="7"/>
    </row>
    <row r="36435" spans="15:15">
      <c r="O36435" s="7"/>
    </row>
    <row r="36436" spans="15:15">
      <c r="O36436" s="7"/>
    </row>
    <row r="36437" spans="15:15">
      <c r="O36437" s="7"/>
    </row>
    <row r="36438" spans="15:15">
      <c r="O36438" s="7"/>
    </row>
    <row r="36439" spans="15:15">
      <c r="O36439" s="7"/>
    </row>
    <row r="36440" spans="15:15">
      <c r="O36440" s="7"/>
    </row>
    <row r="36441" spans="15:15">
      <c r="O36441" s="7"/>
    </row>
    <row r="36442" spans="15:15">
      <c r="O36442" s="7"/>
    </row>
    <row r="36443" spans="15:15">
      <c r="O36443" s="7"/>
    </row>
    <row r="36444" spans="15:15">
      <c r="O36444" s="7"/>
    </row>
    <row r="36445" spans="15:15">
      <c r="O36445" s="7"/>
    </row>
    <row r="36446" spans="15:15">
      <c r="O36446" s="7"/>
    </row>
    <row r="36447" spans="15:15">
      <c r="O36447" s="7"/>
    </row>
    <row r="36448" spans="15:15">
      <c r="O36448" s="7"/>
    </row>
    <row r="36449" spans="15:15">
      <c r="O36449" s="7"/>
    </row>
    <row r="36450" spans="15:15">
      <c r="O36450" s="7"/>
    </row>
    <row r="36451" spans="15:15">
      <c r="O36451" s="7"/>
    </row>
    <row r="36452" spans="15:15">
      <c r="O36452" s="7"/>
    </row>
    <row r="36453" spans="15:15">
      <c r="O36453" s="7"/>
    </row>
    <row r="36454" spans="15:15">
      <c r="O36454" s="7"/>
    </row>
    <row r="36455" spans="15:15">
      <c r="O36455" s="7"/>
    </row>
    <row r="36456" spans="15:15">
      <c r="O36456" s="7"/>
    </row>
    <row r="36457" spans="15:15">
      <c r="O36457" s="7"/>
    </row>
    <row r="36458" spans="15:15">
      <c r="O36458" s="7"/>
    </row>
    <row r="36459" spans="15:15">
      <c r="O36459" s="7"/>
    </row>
    <row r="36460" spans="15:15">
      <c r="O36460" s="7"/>
    </row>
    <row r="36461" spans="15:15">
      <c r="O36461" s="7"/>
    </row>
    <row r="36462" spans="15:15">
      <c r="O36462" s="7"/>
    </row>
    <row r="36463" spans="15:15">
      <c r="O36463" s="7"/>
    </row>
    <row r="36464" spans="15:15">
      <c r="O36464" s="7"/>
    </row>
    <row r="36465" spans="15:15">
      <c r="O36465" s="7"/>
    </row>
    <row r="36466" spans="15:15">
      <c r="O36466" s="7"/>
    </row>
    <row r="36467" spans="15:15">
      <c r="O36467" s="7"/>
    </row>
    <row r="36468" spans="15:15">
      <c r="O36468" s="7"/>
    </row>
    <row r="36469" spans="15:15">
      <c r="O36469" s="7"/>
    </row>
    <row r="36470" spans="15:15">
      <c r="O36470" s="7"/>
    </row>
    <row r="36471" spans="15:15">
      <c r="O36471" s="7"/>
    </row>
    <row r="36472" spans="15:15">
      <c r="O36472" s="7"/>
    </row>
    <row r="36473" spans="15:15">
      <c r="O36473" s="7"/>
    </row>
    <row r="36474" spans="15:15">
      <c r="O36474" s="7"/>
    </row>
    <row r="36475" spans="15:15">
      <c r="O36475" s="7"/>
    </row>
    <row r="36476" spans="15:15">
      <c r="O36476" s="7"/>
    </row>
    <row r="36477" spans="15:15">
      <c r="O36477" s="7"/>
    </row>
    <row r="36478" spans="15:15">
      <c r="O36478" s="7"/>
    </row>
    <row r="36479" spans="15:15">
      <c r="O36479" s="7"/>
    </row>
    <row r="36480" spans="15:15">
      <c r="O36480" s="7"/>
    </row>
    <row r="36481" spans="15:15">
      <c r="O36481" s="7"/>
    </row>
    <row r="36482" spans="15:15">
      <c r="O36482" s="7"/>
    </row>
    <row r="36483" spans="15:15">
      <c r="O36483" s="7"/>
    </row>
    <row r="36484" spans="15:15">
      <c r="O36484" s="7"/>
    </row>
    <row r="36485" spans="15:15">
      <c r="O36485" s="7"/>
    </row>
    <row r="36486" spans="15:15">
      <c r="O36486" s="7"/>
    </row>
    <row r="36487" spans="15:15">
      <c r="O36487" s="7"/>
    </row>
    <row r="36488" spans="15:15">
      <c r="O36488" s="7"/>
    </row>
    <row r="36489" spans="15:15">
      <c r="O36489" s="7"/>
    </row>
    <row r="36490" spans="15:15">
      <c r="O36490" s="7"/>
    </row>
    <row r="36491" spans="15:15">
      <c r="O36491" s="7"/>
    </row>
    <row r="36492" spans="15:15">
      <c r="O36492" s="7"/>
    </row>
    <row r="36493" spans="15:15">
      <c r="O36493" s="7"/>
    </row>
    <row r="36494" spans="15:15">
      <c r="O36494" s="7"/>
    </row>
    <row r="36495" spans="15:15">
      <c r="O36495" s="7"/>
    </row>
    <row r="36496" spans="15:15">
      <c r="O36496" s="7"/>
    </row>
    <row r="36497" spans="15:15">
      <c r="O36497" s="7"/>
    </row>
    <row r="36498" spans="15:15">
      <c r="O36498" s="7"/>
    </row>
    <row r="36499" spans="15:15">
      <c r="O36499" s="7"/>
    </row>
    <row r="36500" spans="15:15">
      <c r="O36500" s="7"/>
    </row>
    <row r="36501" spans="15:15">
      <c r="O36501" s="7"/>
    </row>
    <row r="36502" spans="15:15">
      <c r="O36502" s="7"/>
    </row>
    <row r="36503" spans="15:15">
      <c r="O36503" s="7"/>
    </row>
    <row r="36504" spans="15:15">
      <c r="O36504" s="7"/>
    </row>
    <row r="36505" spans="15:15">
      <c r="O36505" s="7"/>
    </row>
    <row r="36506" spans="15:15">
      <c r="O36506" s="7"/>
    </row>
    <row r="36507" spans="15:15">
      <c r="O36507" s="7"/>
    </row>
    <row r="36508" spans="15:15">
      <c r="O36508" s="7"/>
    </row>
    <row r="36509" spans="15:15">
      <c r="O36509" s="7"/>
    </row>
    <row r="36510" spans="15:15">
      <c r="O36510" s="7"/>
    </row>
    <row r="36511" spans="15:15">
      <c r="O36511" s="7"/>
    </row>
    <row r="36512" spans="15:15">
      <c r="O36512" s="7"/>
    </row>
    <row r="36513" spans="15:15">
      <c r="O36513" s="7"/>
    </row>
    <row r="36514" spans="15:15">
      <c r="O36514" s="7"/>
    </row>
    <row r="36515" spans="15:15">
      <c r="O36515" s="7"/>
    </row>
    <row r="36516" spans="15:15">
      <c r="O36516" s="7"/>
    </row>
    <row r="36517" spans="15:15">
      <c r="O36517" s="7"/>
    </row>
    <row r="36518" spans="15:15">
      <c r="O36518" s="7"/>
    </row>
    <row r="36519" spans="15:15">
      <c r="O36519" s="7"/>
    </row>
    <row r="36520" spans="15:15">
      <c r="O36520" s="7"/>
    </row>
    <row r="36521" spans="15:15">
      <c r="O36521" s="7"/>
    </row>
    <row r="36522" spans="15:15">
      <c r="O36522" s="7"/>
    </row>
    <row r="36523" spans="15:15">
      <c r="O36523" s="7"/>
    </row>
    <row r="36524" spans="15:15">
      <c r="O36524" s="7"/>
    </row>
    <row r="36525" spans="15:15">
      <c r="O36525" s="7"/>
    </row>
    <row r="36526" spans="15:15">
      <c r="O36526" s="7"/>
    </row>
    <row r="36527" spans="15:15">
      <c r="O36527" s="7"/>
    </row>
    <row r="36528" spans="15:15">
      <c r="O36528" s="7"/>
    </row>
    <row r="36529" spans="15:15">
      <c r="O36529" s="7"/>
    </row>
    <row r="36530" spans="15:15">
      <c r="O36530" s="7"/>
    </row>
    <row r="36531" spans="15:15">
      <c r="O36531" s="7"/>
    </row>
    <row r="36532" spans="15:15">
      <c r="O36532" s="7"/>
    </row>
    <row r="36533" spans="15:15">
      <c r="O36533" s="7"/>
    </row>
    <row r="36534" spans="15:15">
      <c r="O36534" s="7"/>
    </row>
    <row r="36535" spans="15:15">
      <c r="O36535" s="7"/>
    </row>
    <row r="36536" spans="15:15">
      <c r="O36536" s="7"/>
    </row>
    <row r="36537" spans="15:15">
      <c r="O36537" s="7"/>
    </row>
    <row r="36538" spans="15:15">
      <c r="O36538" s="7"/>
    </row>
    <row r="36539" spans="15:15">
      <c r="O36539" s="7"/>
    </row>
    <row r="36540" spans="15:15">
      <c r="O36540" s="7"/>
    </row>
    <row r="36541" spans="15:15">
      <c r="O36541" s="7"/>
    </row>
    <row r="36542" spans="15:15">
      <c r="O36542" s="7"/>
    </row>
    <row r="36543" spans="15:15">
      <c r="O36543" s="7"/>
    </row>
    <row r="36544" spans="15:15">
      <c r="O36544" s="7"/>
    </row>
    <row r="36545" spans="15:15">
      <c r="O36545" s="7"/>
    </row>
    <row r="36546" spans="15:15">
      <c r="O36546" s="7"/>
    </row>
    <row r="36547" spans="15:15">
      <c r="O36547" s="7"/>
    </row>
    <row r="36548" spans="15:15">
      <c r="O36548" s="7"/>
    </row>
    <row r="36549" spans="15:15">
      <c r="O36549" s="7"/>
    </row>
    <row r="36550" spans="15:15">
      <c r="O36550" s="7"/>
    </row>
    <row r="36551" spans="15:15">
      <c r="O36551" s="7"/>
    </row>
    <row r="36552" spans="15:15">
      <c r="O36552" s="7"/>
    </row>
    <row r="36553" spans="15:15">
      <c r="O36553" s="7"/>
    </row>
    <row r="36554" spans="15:15">
      <c r="O36554" s="7"/>
    </row>
    <row r="36555" spans="15:15">
      <c r="O36555" s="7"/>
    </row>
    <row r="36556" spans="15:15">
      <c r="O36556" s="7"/>
    </row>
    <row r="36557" spans="15:15">
      <c r="O36557" s="7"/>
    </row>
    <row r="36558" spans="15:15">
      <c r="O36558" s="7"/>
    </row>
    <row r="36559" spans="15:15">
      <c r="O36559" s="7"/>
    </row>
    <row r="36560" spans="15:15">
      <c r="O36560" s="7"/>
    </row>
    <row r="36561" spans="15:15">
      <c r="O36561" s="7"/>
    </row>
    <row r="36562" spans="15:15">
      <c r="O36562" s="7"/>
    </row>
    <row r="36563" spans="15:15">
      <c r="O36563" s="7"/>
    </row>
    <row r="36564" spans="15:15">
      <c r="O36564" s="7"/>
    </row>
    <row r="36565" spans="15:15">
      <c r="O36565" s="7"/>
    </row>
    <row r="36566" spans="15:15">
      <c r="O36566" s="7"/>
    </row>
    <row r="36567" spans="15:15">
      <c r="O36567" s="7"/>
    </row>
    <row r="36568" spans="15:15">
      <c r="O36568" s="7"/>
    </row>
    <row r="36569" spans="15:15">
      <c r="O36569" s="7"/>
    </row>
    <row r="36570" spans="15:15">
      <c r="O36570" s="7"/>
    </row>
    <row r="36571" spans="15:15">
      <c r="O36571" s="7"/>
    </row>
    <row r="36572" spans="15:15">
      <c r="O36572" s="7"/>
    </row>
    <row r="36573" spans="15:15">
      <c r="O36573" s="7"/>
    </row>
    <row r="36574" spans="15:15">
      <c r="O36574" s="7"/>
    </row>
    <row r="36575" spans="15:15">
      <c r="O36575" s="7"/>
    </row>
    <row r="36576" spans="15:15">
      <c r="O36576" s="7"/>
    </row>
    <row r="36577" spans="15:15">
      <c r="O36577" s="7"/>
    </row>
    <row r="36578" spans="15:15">
      <c r="O36578" s="7"/>
    </row>
    <row r="36579" spans="15:15">
      <c r="O36579" s="7"/>
    </row>
    <row r="36580" spans="15:15">
      <c r="O36580" s="7"/>
    </row>
    <row r="36581" spans="15:15">
      <c r="O36581" s="7"/>
    </row>
    <row r="36582" spans="15:15">
      <c r="O36582" s="7"/>
    </row>
    <row r="36583" spans="15:15">
      <c r="O36583" s="7"/>
    </row>
    <row r="36584" spans="15:15">
      <c r="O36584" s="7"/>
    </row>
    <row r="36585" spans="15:15">
      <c r="O36585" s="7"/>
    </row>
    <row r="36586" spans="15:15">
      <c r="O36586" s="7"/>
    </row>
    <row r="36587" spans="15:15">
      <c r="O36587" s="7"/>
    </row>
    <row r="36588" spans="15:15">
      <c r="O36588" s="7"/>
    </row>
    <row r="36589" spans="15:15">
      <c r="O36589" s="7"/>
    </row>
    <row r="36590" spans="15:15">
      <c r="O36590" s="7"/>
    </row>
    <row r="36591" spans="15:15">
      <c r="O36591" s="7"/>
    </row>
    <row r="36592" spans="15:15">
      <c r="O36592" s="7"/>
    </row>
    <row r="36593" spans="15:15">
      <c r="O36593" s="7"/>
    </row>
    <row r="36594" spans="15:15">
      <c r="O36594" s="7"/>
    </row>
    <row r="36595" spans="15:15">
      <c r="O36595" s="7"/>
    </row>
    <row r="36596" spans="15:15">
      <c r="O36596" s="7"/>
    </row>
    <row r="36597" spans="15:15">
      <c r="O36597" s="7"/>
    </row>
    <row r="36598" spans="15:15">
      <c r="O36598" s="7"/>
    </row>
    <row r="36599" spans="15:15">
      <c r="O36599" s="7"/>
    </row>
    <row r="36600" spans="15:15">
      <c r="O36600" s="7"/>
    </row>
    <row r="36601" spans="15:15">
      <c r="O36601" s="7"/>
    </row>
    <row r="36602" spans="15:15">
      <c r="O36602" s="7"/>
    </row>
    <row r="36603" spans="15:15">
      <c r="O36603" s="7"/>
    </row>
    <row r="36604" spans="15:15">
      <c r="O36604" s="7"/>
    </row>
    <row r="36605" spans="15:15">
      <c r="O36605" s="7"/>
    </row>
    <row r="36606" spans="15:15">
      <c r="O36606" s="7"/>
    </row>
    <row r="36607" spans="15:15">
      <c r="O36607" s="7"/>
    </row>
    <row r="36608" spans="15:15">
      <c r="O36608" s="7"/>
    </row>
    <row r="36609" spans="15:15">
      <c r="O36609" s="7"/>
    </row>
    <row r="36610" spans="15:15">
      <c r="O36610" s="7"/>
    </row>
    <row r="36611" spans="15:15">
      <c r="O36611" s="7"/>
    </row>
    <row r="36612" spans="15:15">
      <c r="O36612" s="7"/>
    </row>
    <row r="36613" spans="15:15">
      <c r="O36613" s="7"/>
    </row>
    <row r="36614" spans="15:15">
      <c r="O36614" s="7"/>
    </row>
    <row r="36615" spans="15:15">
      <c r="O36615" s="7"/>
    </row>
    <row r="36616" spans="15:15">
      <c r="O36616" s="7"/>
    </row>
    <row r="36617" spans="15:15">
      <c r="O36617" s="7"/>
    </row>
    <row r="36618" spans="15:15">
      <c r="O36618" s="7"/>
    </row>
    <row r="36619" spans="15:15">
      <c r="O36619" s="7"/>
    </row>
    <row r="36620" spans="15:15">
      <c r="O36620" s="7"/>
    </row>
    <row r="36621" spans="15:15">
      <c r="O36621" s="7"/>
    </row>
    <row r="36622" spans="15:15">
      <c r="O36622" s="7"/>
    </row>
    <row r="36623" spans="15:15">
      <c r="O36623" s="7"/>
    </row>
    <row r="36624" spans="15:15">
      <c r="O36624" s="7"/>
    </row>
    <row r="36625" spans="15:15">
      <c r="O36625" s="7"/>
    </row>
    <row r="36626" spans="15:15">
      <c r="O36626" s="7"/>
    </row>
    <row r="36627" spans="15:15">
      <c r="O36627" s="7"/>
    </row>
    <row r="36628" spans="15:15">
      <c r="O36628" s="7"/>
    </row>
    <row r="36629" spans="15:15">
      <c r="O36629" s="7"/>
    </row>
    <row r="36630" spans="15:15">
      <c r="O36630" s="7"/>
    </row>
    <row r="36631" spans="15:15">
      <c r="O36631" s="7"/>
    </row>
    <row r="36632" spans="15:15">
      <c r="O36632" s="7"/>
    </row>
    <row r="36633" spans="15:15">
      <c r="O36633" s="7"/>
    </row>
    <row r="36634" spans="15:15">
      <c r="O36634" s="7"/>
    </row>
    <row r="36635" spans="15:15">
      <c r="O36635" s="7"/>
    </row>
    <row r="36636" spans="15:15">
      <c r="O36636" s="7"/>
    </row>
    <row r="36637" spans="15:15">
      <c r="O36637" s="7"/>
    </row>
    <row r="36638" spans="15:15">
      <c r="O36638" s="7"/>
    </row>
    <row r="36639" spans="15:15">
      <c r="O36639" s="7"/>
    </row>
    <row r="36640" spans="15:15">
      <c r="O36640" s="7"/>
    </row>
    <row r="36641" spans="15:15">
      <c r="O36641" s="7"/>
    </row>
    <row r="36642" spans="15:15">
      <c r="O36642" s="7"/>
    </row>
    <row r="36643" spans="15:15">
      <c r="O36643" s="7"/>
    </row>
    <row r="36644" spans="15:15">
      <c r="O36644" s="7"/>
    </row>
    <row r="36645" spans="15:15">
      <c r="O36645" s="7"/>
    </row>
    <row r="36646" spans="15:15">
      <c r="O36646" s="7"/>
    </row>
    <row r="36647" spans="15:15">
      <c r="O36647" s="7"/>
    </row>
    <row r="36648" spans="15:15">
      <c r="O36648" s="7"/>
    </row>
    <row r="36649" spans="15:15">
      <c r="O36649" s="7"/>
    </row>
    <row r="36650" spans="15:15">
      <c r="O36650" s="7"/>
    </row>
    <row r="36651" spans="15:15">
      <c r="O36651" s="7"/>
    </row>
    <row r="36652" spans="15:15">
      <c r="O36652" s="7"/>
    </row>
    <row r="36653" spans="15:15">
      <c r="O36653" s="7"/>
    </row>
    <row r="36654" spans="15:15">
      <c r="O36654" s="7"/>
    </row>
    <row r="36655" spans="15:15">
      <c r="O36655" s="7"/>
    </row>
    <row r="36656" spans="15:15">
      <c r="O36656" s="7"/>
    </row>
    <row r="36657" spans="15:15">
      <c r="O36657" s="7"/>
    </row>
    <row r="36658" spans="15:15">
      <c r="O36658" s="7"/>
    </row>
    <row r="36659" spans="15:15">
      <c r="O36659" s="7"/>
    </row>
    <row r="36660" spans="15:15">
      <c r="O36660" s="7"/>
    </row>
    <row r="36661" spans="15:15">
      <c r="O36661" s="7"/>
    </row>
    <row r="36662" spans="15:15">
      <c r="O36662" s="7"/>
    </row>
    <row r="36663" spans="15:15">
      <c r="O36663" s="7"/>
    </row>
    <row r="36664" spans="15:15">
      <c r="O36664" s="7"/>
    </row>
    <row r="36665" spans="15:15">
      <c r="O36665" s="7"/>
    </row>
    <row r="36666" spans="15:15">
      <c r="O36666" s="7"/>
    </row>
    <row r="36667" spans="15:15">
      <c r="O36667" s="7"/>
    </row>
    <row r="36668" spans="15:15">
      <c r="O36668" s="7"/>
    </row>
    <row r="36669" spans="15:15">
      <c r="O36669" s="7"/>
    </row>
    <row r="36670" spans="15:15">
      <c r="O36670" s="7"/>
    </row>
    <row r="36671" spans="15:15">
      <c r="O36671" s="7"/>
    </row>
    <row r="36672" spans="15:15">
      <c r="O36672" s="7"/>
    </row>
    <row r="36673" spans="15:15">
      <c r="O36673" s="7"/>
    </row>
    <row r="36698" spans="15:15">
      <c r="O36698" s="7"/>
    </row>
    <row r="36699" spans="15:15">
      <c r="O36699" s="7"/>
    </row>
    <row r="36700" spans="15:15">
      <c r="O36700" s="7"/>
    </row>
    <row r="36701" spans="15:15">
      <c r="O36701" s="7"/>
    </row>
    <row r="36702" spans="15:15">
      <c r="O36702" s="7"/>
    </row>
    <row r="36703" spans="15:15">
      <c r="O36703" s="7"/>
    </row>
    <row r="36704" spans="15:15">
      <c r="O36704" s="7"/>
    </row>
    <row r="36705" spans="15:15">
      <c r="O36705" s="7"/>
    </row>
    <row r="36706" spans="15:15">
      <c r="O36706" s="7"/>
    </row>
    <row r="36707" spans="15:15">
      <c r="O36707" s="7"/>
    </row>
    <row r="36708" spans="15:15">
      <c r="O36708" s="7"/>
    </row>
    <row r="36709" spans="15:15">
      <c r="O36709" s="7"/>
    </row>
    <row r="36710" spans="15:15">
      <c r="O36710" s="7"/>
    </row>
    <row r="36711" spans="15:15">
      <c r="O36711" s="7"/>
    </row>
    <row r="36712" spans="15:15">
      <c r="O36712" s="7"/>
    </row>
    <row r="36713" spans="15:15">
      <c r="O36713" s="7"/>
    </row>
    <row r="36714" spans="15:15">
      <c r="O36714" s="7"/>
    </row>
    <row r="36715" spans="15:15">
      <c r="O36715" s="7"/>
    </row>
    <row r="36716" spans="15:15">
      <c r="O36716" s="7"/>
    </row>
    <row r="36717" spans="15:15">
      <c r="O36717" s="7"/>
    </row>
    <row r="36718" spans="15:15">
      <c r="O36718" s="7"/>
    </row>
    <row r="36719" spans="15:15">
      <c r="O36719" s="7"/>
    </row>
    <row r="36720" spans="15:15">
      <c r="O36720" s="7"/>
    </row>
    <row r="36721" spans="15:15">
      <c r="O36721" s="7"/>
    </row>
    <row r="36722" spans="15:15">
      <c r="O36722" s="7"/>
    </row>
    <row r="36723" spans="15:15">
      <c r="O36723" s="7"/>
    </row>
    <row r="36724" spans="15:15">
      <c r="O36724" s="7"/>
    </row>
    <row r="36725" spans="15:15">
      <c r="O36725" s="7"/>
    </row>
    <row r="36726" spans="15:15">
      <c r="O36726" s="7"/>
    </row>
    <row r="36727" spans="15:15">
      <c r="O36727" s="7"/>
    </row>
    <row r="36728" spans="15:15">
      <c r="O36728" s="7"/>
    </row>
    <row r="36729" spans="15:15">
      <c r="O36729" s="7"/>
    </row>
    <row r="36730" spans="15:15">
      <c r="O36730" s="7"/>
    </row>
    <row r="36731" spans="15:15">
      <c r="O36731" s="7"/>
    </row>
    <row r="36732" spans="15:15">
      <c r="O36732" s="7"/>
    </row>
    <row r="36733" spans="15:15">
      <c r="O36733" s="7"/>
    </row>
    <row r="36734" spans="15:15">
      <c r="O36734" s="7"/>
    </row>
    <row r="36735" spans="15:15">
      <c r="O36735" s="7"/>
    </row>
    <row r="36736" spans="15:15">
      <c r="O36736" s="7"/>
    </row>
    <row r="36737" spans="15:15">
      <c r="O36737" s="7"/>
    </row>
    <row r="36738" spans="15:15">
      <c r="O36738" s="7"/>
    </row>
    <row r="36739" spans="15:15">
      <c r="O36739" s="7"/>
    </row>
    <row r="36740" spans="15:15">
      <c r="O36740" s="7"/>
    </row>
    <row r="36741" spans="15:15">
      <c r="O36741" s="7"/>
    </row>
    <row r="36742" spans="15:15">
      <c r="O36742" s="7"/>
    </row>
    <row r="36743" spans="15:15">
      <c r="O36743" s="7"/>
    </row>
    <row r="36744" spans="15:15">
      <c r="O36744" s="7"/>
    </row>
    <row r="36745" spans="15:15">
      <c r="O36745" s="7"/>
    </row>
    <row r="36746" spans="15:15">
      <c r="O36746" s="7"/>
    </row>
    <row r="36747" spans="15:15">
      <c r="O36747" s="7"/>
    </row>
    <row r="36748" spans="15:15">
      <c r="O36748" s="7"/>
    </row>
    <row r="36749" spans="15:15">
      <c r="O36749" s="7"/>
    </row>
    <row r="36750" spans="15:15">
      <c r="O36750" s="7"/>
    </row>
    <row r="36751" spans="15:15">
      <c r="O36751" s="7"/>
    </row>
    <row r="36752" spans="15:15">
      <c r="O36752" s="7"/>
    </row>
    <row r="36753" spans="15:15">
      <c r="O36753" s="7"/>
    </row>
    <row r="36754" spans="15:15">
      <c r="O36754" s="7"/>
    </row>
    <row r="36755" spans="15:15">
      <c r="O36755" s="7"/>
    </row>
    <row r="36756" spans="15:15">
      <c r="O36756" s="7"/>
    </row>
    <row r="36757" spans="15:15">
      <c r="O36757" s="7"/>
    </row>
    <row r="36758" spans="15:15">
      <c r="O36758" s="7"/>
    </row>
    <row r="36759" spans="15:15">
      <c r="O36759" s="7"/>
    </row>
    <row r="36760" spans="15:15">
      <c r="O36760" s="7"/>
    </row>
    <row r="36761" spans="15:15">
      <c r="O36761" s="7"/>
    </row>
    <row r="36762" spans="15:15">
      <c r="O36762" s="7"/>
    </row>
    <row r="36763" spans="15:15">
      <c r="O36763" s="7"/>
    </row>
    <row r="36764" spans="15:15">
      <c r="O36764" s="7"/>
    </row>
    <row r="36765" spans="15:15">
      <c r="O36765" s="7"/>
    </row>
    <row r="36766" spans="15:15">
      <c r="O36766" s="7"/>
    </row>
    <row r="36767" spans="15:15">
      <c r="O36767" s="7"/>
    </row>
    <row r="36768" spans="15:15">
      <c r="O36768" s="7"/>
    </row>
    <row r="36769" spans="15:15">
      <c r="O36769" s="7"/>
    </row>
    <row r="36770" spans="15:15">
      <c r="O36770" s="7"/>
    </row>
    <row r="36771" spans="15:15">
      <c r="O36771" s="7"/>
    </row>
    <row r="36772" spans="15:15">
      <c r="O36772" s="7"/>
    </row>
    <row r="36773" spans="15:15">
      <c r="O36773" s="7"/>
    </row>
    <row r="36774" spans="15:15">
      <c r="O36774" s="7"/>
    </row>
    <row r="36775" spans="15:15">
      <c r="O36775" s="7"/>
    </row>
    <row r="36776" spans="15:15">
      <c r="O36776" s="7"/>
    </row>
    <row r="36777" spans="15:15">
      <c r="O36777" s="7"/>
    </row>
    <row r="36778" spans="15:15">
      <c r="O36778" s="7"/>
    </row>
    <row r="36779" spans="15:15">
      <c r="O36779" s="7"/>
    </row>
    <row r="36780" spans="15:15">
      <c r="O36780" s="7"/>
    </row>
    <row r="36781" spans="15:15">
      <c r="O36781" s="7"/>
    </row>
    <row r="36782" spans="15:15">
      <c r="O36782" s="7"/>
    </row>
    <row r="36783" spans="15:15">
      <c r="O36783" s="7"/>
    </row>
    <row r="36784" spans="15:15">
      <c r="O36784" s="7"/>
    </row>
    <row r="36785" spans="15:15">
      <c r="O36785" s="7"/>
    </row>
    <row r="36786" spans="15:15">
      <c r="O36786" s="7"/>
    </row>
    <row r="36787" spans="15:15">
      <c r="O36787" s="7"/>
    </row>
    <row r="36788" spans="15:15">
      <c r="O36788" s="7"/>
    </row>
    <row r="36789" spans="15:15">
      <c r="O36789" s="7"/>
    </row>
    <row r="36790" spans="15:15">
      <c r="O36790" s="7"/>
    </row>
    <row r="36791" spans="15:15">
      <c r="O36791" s="7"/>
    </row>
    <row r="36792" spans="15:15">
      <c r="O36792" s="7"/>
    </row>
    <row r="36793" spans="15:15">
      <c r="O36793" s="7"/>
    </row>
    <row r="36794" spans="15:15">
      <c r="O36794" s="7"/>
    </row>
    <row r="36795" spans="15:15">
      <c r="O36795" s="7"/>
    </row>
    <row r="36796" spans="15:15">
      <c r="O36796" s="7"/>
    </row>
    <row r="36797" spans="15:15">
      <c r="O36797" s="7"/>
    </row>
    <row r="36798" spans="15:15">
      <c r="O36798" s="7"/>
    </row>
    <row r="36799" spans="15:15">
      <c r="O36799" s="7"/>
    </row>
    <row r="36800" spans="15:15">
      <c r="O36800" s="7"/>
    </row>
    <row r="36801" spans="15:15">
      <c r="O36801" s="7"/>
    </row>
    <row r="36802" spans="15:15">
      <c r="O36802" s="7"/>
    </row>
    <row r="36803" spans="15:15">
      <c r="O36803" s="7"/>
    </row>
    <row r="36804" spans="15:15">
      <c r="O36804" s="7"/>
    </row>
    <row r="36805" spans="15:15">
      <c r="O36805" s="7"/>
    </row>
    <row r="36806" spans="15:15">
      <c r="O36806" s="7"/>
    </row>
    <row r="36807" spans="15:15">
      <c r="O36807" s="7"/>
    </row>
    <row r="36808" spans="15:15">
      <c r="O36808" s="7"/>
    </row>
    <row r="36809" spans="15:15">
      <c r="O36809" s="7"/>
    </row>
    <row r="36810" spans="15:15">
      <c r="O36810" s="7"/>
    </row>
    <row r="36811" spans="15:15">
      <c r="O36811" s="7"/>
    </row>
    <row r="36812" spans="15:15">
      <c r="O36812" s="7"/>
    </row>
    <row r="36813" spans="15:15">
      <c r="O36813" s="7"/>
    </row>
    <row r="36814" spans="15:15">
      <c r="O36814" s="7"/>
    </row>
    <row r="36815" spans="15:15">
      <c r="O36815" s="7"/>
    </row>
    <row r="36816" spans="15:15">
      <c r="O36816" s="7"/>
    </row>
    <row r="36817" spans="15:15">
      <c r="O36817" s="7"/>
    </row>
    <row r="36818" spans="15:15">
      <c r="O36818" s="7"/>
    </row>
    <row r="36819" spans="15:15">
      <c r="O36819" s="7"/>
    </row>
    <row r="36820" spans="15:15">
      <c r="O36820" s="7"/>
    </row>
    <row r="36821" spans="15:15">
      <c r="O36821" s="7"/>
    </row>
    <row r="36822" spans="15:15">
      <c r="O36822" s="7"/>
    </row>
    <row r="36823" spans="15:15">
      <c r="O36823" s="7"/>
    </row>
    <row r="36824" spans="15:15">
      <c r="O36824" s="7"/>
    </row>
    <row r="36825" spans="15:15">
      <c r="O36825" s="7"/>
    </row>
    <row r="36826" spans="15:15">
      <c r="O36826" s="7"/>
    </row>
    <row r="36827" spans="15:15">
      <c r="O36827" s="7"/>
    </row>
    <row r="36828" spans="15:15">
      <c r="O36828" s="7"/>
    </row>
    <row r="36829" spans="15:15">
      <c r="O36829" s="7"/>
    </row>
    <row r="36830" spans="15:15">
      <c r="O36830" s="7"/>
    </row>
    <row r="36831" spans="15:15">
      <c r="O36831" s="7"/>
    </row>
    <row r="36832" spans="15:15">
      <c r="O36832" s="7"/>
    </row>
    <row r="36833" spans="15:15">
      <c r="O36833" s="7"/>
    </row>
    <row r="36834" spans="15:15">
      <c r="O36834" s="7"/>
    </row>
    <row r="36835" spans="15:15">
      <c r="O36835" s="7"/>
    </row>
    <row r="36836" spans="15:15">
      <c r="O36836" s="7"/>
    </row>
    <row r="36837" spans="15:15">
      <c r="O36837" s="7"/>
    </row>
    <row r="36838" spans="15:15">
      <c r="O36838" s="7"/>
    </row>
    <row r="36839" spans="15:15">
      <c r="O36839" s="7"/>
    </row>
    <row r="36840" spans="15:15">
      <c r="O36840" s="7"/>
    </row>
    <row r="36841" spans="15:15">
      <c r="O36841" s="7"/>
    </row>
    <row r="36842" spans="15:15">
      <c r="O36842" s="7"/>
    </row>
    <row r="36843" spans="15:15">
      <c r="O36843" s="7"/>
    </row>
    <row r="36844" spans="15:15">
      <c r="O36844" s="7"/>
    </row>
    <row r="36845" spans="15:15">
      <c r="O36845" s="7"/>
    </row>
    <row r="36846" spans="15:15">
      <c r="O36846" s="7"/>
    </row>
    <row r="36847" spans="15:15">
      <c r="O36847" s="7"/>
    </row>
    <row r="36848" spans="15:15">
      <c r="O36848" s="7"/>
    </row>
    <row r="36849" spans="15:15">
      <c r="O36849" s="7"/>
    </row>
    <row r="36850" spans="15:15">
      <c r="O36850" s="7"/>
    </row>
    <row r="36851" spans="15:15">
      <c r="O36851" s="7"/>
    </row>
    <row r="36852" spans="15:15">
      <c r="O36852" s="7"/>
    </row>
    <row r="36853" spans="15:15">
      <c r="O36853" s="7"/>
    </row>
    <row r="36854" spans="15:15">
      <c r="O36854" s="7"/>
    </row>
    <row r="36855" spans="15:15">
      <c r="O36855" s="7"/>
    </row>
    <row r="36856" spans="15:15">
      <c r="O36856" s="7"/>
    </row>
    <row r="36857" spans="15:15">
      <c r="O36857" s="7"/>
    </row>
    <row r="36858" spans="15:15">
      <c r="O36858" s="7"/>
    </row>
    <row r="36859" spans="15:15">
      <c r="O36859" s="7"/>
    </row>
    <row r="36860" spans="15:15">
      <c r="O36860" s="7"/>
    </row>
    <row r="36861" spans="15:15">
      <c r="O36861" s="7"/>
    </row>
    <row r="36862" spans="15:15">
      <c r="O36862" s="7"/>
    </row>
    <row r="36863" spans="15:15">
      <c r="O36863" s="7"/>
    </row>
    <row r="36864" spans="15:15">
      <c r="O36864" s="7"/>
    </row>
    <row r="36865" spans="15:15">
      <c r="O36865" s="7"/>
    </row>
    <row r="36866" spans="15:15">
      <c r="O36866" s="7"/>
    </row>
    <row r="36867" spans="15:15">
      <c r="O36867" s="7"/>
    </row>
    <row r="36868" spans="15:15">
      <c r="O36868" s="7"/>
    </row>
    <row r="36869" spans="15:15">
      <c r="O36869" s="7"/>
    </row>
    <row r="36870" spans="15:15">
      <c r="O36870" s="7"/>
    </row>
    <row r="36871" spans="15:15">
      <c r="O36871" s="7"/>
    </row>
    <row r="36872" spans="15:15">
      <c r="O36872" s="7"/>
    </row>
    <row r="36873" spans="15:15">
      <c r="O36873" s="7"/>
    </row>
    <row r="36874" spans="15:15">
      <c r="O36874" s="7"/>
    </row>
    <row r="36875" spans="15:15">
      <c r="O36875" s="7"/>
    </row>
    <row r="36876" spans="15:15">
      <c r="O36876" s="7"/>
    </row>
    <row r="36877" spans="15:15">
      <c r="O36877" s="7"/>
    </row>
    <row r="36878" spans="15:15">
      <c r="O36878" s="7"/>
    </row>
    <row r="36879" spans="15:15">
      <c r="O36879" s="7"/>
    </row>
    <row r="36880" spans="15:15">
      <c r="O36880" s="7"/>
    </row>
    <row r="36881" spans="15:15">
      <c r="O36881" s="7"/>
    </row>
    <row r="36882" spans="15:15">
      <c r="O36882" s="7"/>
    </row>
    <row r="36883" spans="15:15">
      <c r="O36883" s="7"/>
    </row>
    <row r="36884" spans="15:15">
      <c r="O36884" s="7"/>
    </row>
    <row r="36885" spans="15:15">
      <c r="O36885" s="7"/>
    </row>
    <row r="36886" spans="15:15">
      <c r="O36886" s="7"/>
    </row>
    <row r="36887" spans="15:15">
      <c r="O36887" s="7"/>
    </row>
    <row r="36888" spans="15:15">
      <c r="O36888" s="7"/>
    </row>
    <row r="36889" spans="15:15">
      <c r="O36889" s="7"/>
    </row>
    <row r="36890" spans="15:15">
      <c r="O36890" s="7"/>
    </row>
    <row r="36891" spans="15:15">
      <c r="O36891" s="7"/>
    </row>
    <row r="36892" spans="15:15">
      <c r="O36892" s="7"/>
    </row>
    <row r="36893" spans="15:15">
      <c r="O36893" s="7"/>
    </row>
    <row r="36894" spans="15:15">
      <c r="O36894" s="7"/>
    </row>
    <row r="36895" spans="15:15">
      <c r="O36895" s="7"/>
    </row>
    <row r="36896" spans="15:15">
      <c r="O36896" s="7"/>
    </row>
    <row r="36897" spans="15:15">
      <c r="O36897" s="7"/>
    </row>
    <row r="36898" spans="15:15">
      <c r="O36898" s="7"/>
    </row>
    <row r="36899" spans="15:15">
      <c r="O36899" s="7"/>
    </row>
    <row r="36900" spans="15:15">
      <c r="O36900" s="7"/>
    </row>
    <row r="36901" spans="15:15">
      <c r="O36901" s="7"/>
    </row>
    <row r="36902" spans="15:15">
      <c r="O36902" s="7"/>
    </row>
    <row r="36903" spans="15:15">
      <c r="O36903" s="7"/>
    </row>
    <row r="36904" spans="15:15">
      <c r="O36904" s="7"/>
    </row>
    <row r="36905" spans="15:15">
      <c r="O36905" s="7"/>
    </row>
    <row r="36906" spans="15:15">
      <c r="O36906" s="7"/>
    </row>
    <row r="36907" spans="15:15">
      <c r="O36907" s="7"/>
    </row>
    <row r="36908" spans="15:15">
      <c r="O36908" s="7"/>
    </row>
    <row r="36909" spans="15:15">
      <c r="O36909" s="7"/>
    </row>
    <row r="36910" spans="15:15">
      <c r="O36910" s="7"/>
    </row>
    <row r="36911" spans="15:15">
      <c r="O36911" s="7"/>
    </row>
    <row r="36912" spans="15:15">
      <c r="O36912" s="7"/>
    </row>
    <row r="36913" spans="15:15">
      <c r="O36913" s="7"/>
    </row>
    <row r="36914" spans="15:15">
      <c r="O36914" s="7"/>
    </row>
    <row r="36915" spans="15:15">
      <c r="O36915" s="7"/>
    </row>
    <row r="36916" spans="15:15">
      <c r="O36916" s="7"/>
    </row>
    <row r="36917" spans="15:15">
      <c r="O36917" s="7"/>
    </row>
    <row r="36918" spans="15:15">
      <c r="O36918" s="7"/>
    </row>
    <row r="36919" spans="15:15">
      <c r="O36919" s="7"/>
    </row>
    <row r="36920" spans="15:15">
      <c r="O36920" s="7"/>
    </row>
    <row r="36921" spans="15:15">
      <c r="O36921" s="7"/>
    </row>
    <row r="36922" spans="15:15">
      <c r="O36922" s="7"/>
    </row>
    <row r="36923" spans="15:15">
      <c r="O36923" s="7"/>
    </row>
    <row r="36924" spans="15:15">
      <c r="O36924" s="7"/>
    </row>
    <row r="36925" spans="15:15">
      <c r="O36925" s="7"/>
    </row>
    <row r="36926" spans="15:15">
      <c r="O36926" s="7"/>
    </row>
    <row r="36927" spans="15:15">
      <c r="O36927" s="7"/>
    </row>
    <row r="36928" spans="15:15">
      <c r="O36928" s="7"/>
    </row>
    <row r="36929" spans="15:15">
      <c r="O36929" s="7"/>
    </row>
    <row r="36930" spans="15:15">
      <c r="O36930" s="7"/>
    </row>
    <row r="36931" spans="15:15">
      <c r="O36931" s="7"/>
    </row>
    <row r="36932" spans="15:15">
      <c r="O36932" s="7"/>
    </row>
    <row r="36933" spans="15:15">
      <c r="O36933" s="7"/>
    </row>
    <row r="36934" spans="15:15">
      <c r="O36934" s="7"/>
    </row>
    <row r="36935" spans="15:15">
      <c r="O36935" s="7"/>
    </row>
    <row r="36936" spans="15:15">
      <c r="O36936" s="7"/>
    </row>
    <row r="36937" spans="15:15">
      <c r="O36937" s="7"/>
    </row>
    <row r="36962" spans="15:15">
      <c r="O36962" s="7"/>
    </row>
    <row r="36963" spans="15:15">
      <c r="O36963" s="7"/>
    </row>
    <row r="36964" spans="15:15">
      <c r="O36964" s="7"/>
    </row>
    <row r="36965" spans="15:15">
      <c r="O36965" s="7"/>
    </row>
    <row r="36966" spans="15:15">
      <c r="O36966" s="7"/>
    </row>
    <row r="36967" spans="15:15">
      <c r="O36967" s="7"/>
    </row>
    <row r="36968" spans="15:15">
      <c r="O36968" s="7"/>
    </row>
    <row r="36969" spans="15:15">
      <c r="O36969" s="7"/>
    </row>
    <row r="36970" spans="15:15">
      <c r="O36970" s="7"/>
    </row>
    <row r="36971" spans="15:15">
      <c r="O36971" s="7"/>
    </row>
    <row r="36972" spans="15:15">
      <c r="O36972" s="7"/>
    </row>
    <row r="36973" spans="15:15">
      <c r="O36973" s="7"/>
    </row>
    <row r="36974" spans="15:15">
      <c r="O36974" s="7"/>
    </row>
    <row r="36975" spans="15:15">
      <c r="O36975" s="7"/>
    </row>
    <row r="36976" spans="15:15">
      <c r="O36976" s="7"/>
    </row>
    <row r="36977" spans="15:15">
      <c r="O36977" s="7"/>
    </row>
    <row r="36978" spans="15:15">
      <c r="O36978" s="7"/>
    </row>
    <row r="36979" spans="15:15">
      <c r="O36979" s="7"/>
    </row>
    <row r="36980" spans="15:15">
      <c r="O36980" s="7"/>
    </row>
    <row r="36981" spans="15:15">
      <c r="O36981" s="7"/>
    </row>
    <row r="36982" spans="15:15">
      <c r="O36982" s="7"/>
    </row>
    <row r="36983" spans="15:15">
      <c r="O36983" s="7"/>
    </row>
    <row r="36984" spans="15:15">
      <c r="O36984" s="7"/>
    </row>
    <row r="36985" spans="15:15">
      <c r="O36985" s="7"/>
    </row>
    <row r="36986" spans="15:15">
      <c r="O36986" s="7"/>
    </row>
    <row r="36987" spans="15:15">
      <c r="O36987" s="7"/>
    </row>
    <row r="36988" spans="15:15">
      <c r="O36988" s="7"/>
    </row>
    <row r="36989" spans="15:15">
      <c r="O36989" s="7"/>
    </row>
    <row r="36990" spans="15:15">
      <c r="O36990" s="7"/>
    </row>
    <row r="36991" spans="15:15">
      <c r="O36991" s="7"/>
    </row>
    <row r="36992" spans="15:15">
      <c r="O36992" s="7"/>
    </row>
    <row r="36993" spans="15:15">
      <c r="O36993" s="7"/>
    </row>
    <row r="36994" spans="15:15">
      <c r="O36994" s="7"/>
    </row>
    <row r="36995" spans="15:15">
      <c r="O36995" s="7"/>
    </row>
    <row r="36996" spans="15:15">
      <c r="O36996" s="7"/>
    </row>
    <row r="36997" spans="15:15">
      <c r="O36997" s="7"/>
    </row>
    <row r="36998" spans="15:15">
      <c r="O36998" s="7"/>
    </row>
    <row r="36999" spans="15:15">
      <c r="O36999" s="7"/>
    </row>
    <row r="37000" spans="15:15">
      <c r="O37000" s="7"/>
    </row>
    <row r="37001" spans="15:15">
      <c r="O37001" s="7"/>
    </row>
    <row r="37002" spans="15:15">
      <c r="O37002" s="7"/>
    </row>
    <row r="37003" spans="15:15">
      <c r="O37003" s="7"/>
    </row>
    <row r="37004" spans="15:15">
      <c r="O37004" s="7"/>
    </row>
    <row r="37005" spans="15:15">
      <c r="O37005" s="7"/>
    </row>
    <row r="37006" spans="15:15">
      <c r="O37006" s="7"/>
    </row>
    <row r="37007" spans="15:15">
      <c r="O37007" s="7"/>
    </row>
    <row r="37008" spans="15:15">
      <c r="O37008" s="7"/>
    </row>
    <row r="37009" spans="15:15">
      <c r="O37009" s="7"/>
    </row>
    <row r="37010" spans="15:15">
      <c r="O37010" s="7"/>
    </row>
    <row r="37011" spans="15:15">
      <c r="O37011" s="7"/>
    </row>
    <row r="37012" spans="15:15">
      <c r="O37012" s="7"/>
    </row>
    <row r="37013" spans="15:15">
      <c r="O37013" s="7"/>
    </row>
    <row r="37014" spans="15:15">
      <c r="O37014" s="7"/>
    </row>
    <row r="37015" spans="15:15">
      <c r="O37015" s="7"/>
    </row>
    <row r="37016" spans="15:15">
      <c r="O37016" s="7"/>
    </row>
    <row r="37017" spans="15:15">
      <c r="O37017" s="7"/>
    </row>
    <row r="37018" spans="15:15">
      <c r="O37018" s="7"/>
    </row>
    <row r="37019" spans="15:15">
      <c r="O37019" s="7"/>
    </row>
    <row r="37020" spans="15:15">
      <c r="O37020" s="7"/>
    </row>
    <row r="37021" spans="15:15">
      <c r="O37021" s="7"/>
    </row>
    <row r="37022" spans="15:15">
      <c r="O37022" s="7"/>
    </row>
    <row r="37023" spans="15:15">
      <c r="O37023" s="7"/>
    </row>
    <row r="37024" spans="15:15">
      <c r="O37024" s="7"/>
    </row>
    <row r="37025" spans="15:15">
      <c r="O37025" s="7"/>
    </row>
    <row r="37026" spans="15:15">
      <c r="O37026" s="7"/>
    </row>
    <row r="37027" spans="15:15">
      <c r="O37027" s="7"/>
    </row>
    <row r="37028" spans="15:15">
      <c r="O37028" s="7"/>
    </row>
    <row r="37029" spans="15:15">
      <c r="O37029" s="7"/>
    </row>
    <row r="37030" spans="15:15">
      <c r="O37030" s="7"/>
    </row>
    <row r="37031" spans="15:15">
      <c r="O37031" s="7"/>
    </row>
    <row r="37032" spans="15:15">
      <c r="O37032" s="7"/>
    </row>
    <row r="37033" spans="15:15">
      <c r="O37033" s="7"/>
    </row>
    <row r="37034" spans="15:15">
      <c r="O37034" s="7"/>
    </row>
    <row r="37035" spans="15:15">
      <c r="O37035" s="7"/>
    </row>
    <row r="37036" spans="15:15">
      <c r="O37036" s="7"/>
    </row>
    <row r="37037" spans="15:15">
      <c r="O37037" s="7"/>
    </row>
    <row r="37038" spans="15:15">
      <c r="O37038" s="7"/>
    </row>
    <row r="37039" spans="15:15">
      <c r="O37039" s="7"/>
    </row>
    <row r="37040" spans="15:15">
      <c r="O37040" s="7"/>
    </row>
    <row r="37041" spans="15:15">
      <c r="O37041" s="7"/>
    </row>
    <row r="37042" spans="15:15">
      <c r="O37042" s="7"/>
    </row>
    <row r="37043" spans="15:15">
      <c r="O37043" s="7"/>
    </row>
    <row r="37044" spans="15:15">
      <c r="O37044" s="7"/>
    </row>
    <row r="37045" spans="15:15">
      <c r="O37045" s="7"/>
    </row>
    <row r="37046" spans="15:15">
      <c r="O37046" s="7"/>
    </row>
    <row r="37047" spans="15:15">
      <c r="O37047" s="7"/>
    </row>
    <row r="37048" spans="15:15">
      <c r="O37048" s="7"/>
    </row>
    <row r="37049" spans="15:15">
      <c r="O37049" s="7"/>
    </row>
    <row r="37050" spans="15:15">
      <c r="O37050" s="7"/>
    </row>
    <row r="37051" spans="15:15">
      <c r="O37051" s="7"/>
    </row>
    <row r="37052" spans="15:15">
      <c r="O37052" s="7"/>
    </row>
    <row r="37053" spans="15:15">
      <c r="O37053" s="7"/>
    </row>
    <row r="37054" spans="15:15">
      <c r="O37054" s="7"/>
    </row>
    <row r="37055" spans="15:15">
      <c r="O37055" s="7"/>
    </row>
    <row r="37056" spans="15:15">
      <c r="O37056" s="7"/>
    </row>
    <row r="37057" spans="15:15">
      <c r="O37057" s="7"/>
    </row>
    <row r="37058" spans="15:15">
      <c r="O37058" s="7"/>
    </row>
    <row r="37059" spans="15:15">
      <c r="O37059" s="7"/>
    </row>
    <row r="37060" spans="15:15">
      <c r="O37060" s="7"/>
    </row>
    <row r="37061" spans="15:15">
      <c r="O37061" s="7"/>
    </row>
    <row r="37062" spans="15:15">
      <c r="O37062" s="7"/>
    </row>
    <row r="37063" spans="15:15">
      <c r="O37063" s="7"/>
    </row>
    <row r="37064" spans="15:15">
      <c r="O37064" s="7"/>
    </row>
    <row r="37065" spans="15:15">
      <c r="O37065" s="7"/>
    </row>
    <row r="37066" spans="15:15">
      <c r="O37066" s="7"/>
    </row>
    <row r="37067" spans="15:15">
      <c r="O37067" s="7"/>
    </row>
    <row r="37068" spans="15:15">
      <c r="O37068" s="7"/>
    </row>
    <row r="37069" spans="15:15">
      <c r="O37069" s="7"/>
    </row>
    <row r="37070" spans="15:15">
      <c r="O37070" s="7"/>
    </row>
    <row r="37071" spans="15:15">
      <c r="O37071" s="7"/>
    </row>
    <row r="37072" spans="15:15">
      <c r="O37072" s="7"/>
    </row>
    <row r="37073" spans="15:15">
      <c r="O37073" s="7"/>
    </row>
    <row r="37074" spans="15:15">
      <c r="O37074" s="7"/>
    </row>
    <row r="37075" spans="15:15">
      <c r="O37075" s="7"/>
    </row>
    <row r="37076" spans="15:15">
      <c r="O37076" s="7"/>
    </row>
    <row r="37077" spans="15:15">
      <c r="O37077" s="7"/>
    </row>
    <row r="37078" spans="15:15">
      <c r="O37078" s="7"/>
    </row>
    <row r="37079" spans="15:15">
      <c r="O37079" s="7"/>
    </row>
    <row r="37080" spans="15:15">
      <c r="O37080" s="7"/>
    </row>
    <row r="37081" spans="15:15">
      <c r="O37081" s="7"/>
    </row>
    <row r="37082" spans="15:15">
      <c r="O37082" s="7"/>
    </row>
    <row r="37083" spans="15:15">
      <c r="O37083" s="7"/>
    </row>
    <row r="37084" spans="15:15">
      <c r="O37084" s="7"/>
    </row>
    <row r="37085" spans="15:15">
      <c r="O37085" s="7"/>
    </row>
    <row r="37086" spans="15:15">
      <c r="O37086" s="7"/>
    </row>
    <row r="37087" spans="15:15">
      <c r="O37087" s="7"/>
    </row>
    <row r="37088" spans="15:15">
      <c r="O37088" s="7"/>
    </row>
    <row r="37089" spans="15:15">
      <c r="O37089" s="7"/>
    </row>
    <row r="37090" spans="15:15">
      <c r="O37090" s="7"/>
    </row>
    <row r="37091" spans="15:15">
      <c r="O37091" s="7"/>
    </row>
    <row r="37092" spans="15:15">
      <c r="O37092" s="7"/>
    </row>
    <row r="37093" spans="15:15">
      <c r="O37093" s="7"/>
    </row>
    <row r="37094" spans="15:15">
      <c r="O37094" s="7"/>
    </row>
    <row r="37095" spans="15:15">
      <c r="O37095" s="7"/>
    </row>
    <row r="37096" spans="15:15">
      <c r="O37096" s="7"/>
    </row>
    <row r="37097" spans="15:15">
      <c r="O37097" s="7"/>
    </row>
    <row r="37098" spans="15:15">
      <c r="O37098" s="7"/>
    </row>
    <row r="37099" spans="15:15">
      <c r="O37099" s="7"/>
    </row>
    <row r="37100" spans="15:15">
      <c r="O37100" s="7"/>
    </row>
    <row r="37101" spans="15:15">
      <c r="O37101" s="7"/>
    </row>
    <row r="37102" spans="15:15">
      <c r="O37102" s="7"/>
    </row>
    <row r="37103" spans="15:15">
      <c r="O37103" s="7"/>
    </row>
    <row r="37104" spans="15:15">
      <c r="O37104" s="7"/>
    </row>
    <row r="37105" spans="15:15">
      <c r="O37105" s="7"/>
    </row>
    <row r="37106" spans="15:15">
      <c r="O37106" s="7"/>
    </row>
    <row r="37107" spans="15:15">
      <c r="O37107" s="7"/>
    </row>
    <row r="37108" spans="15:15">
      <c r="O37108" s="7"/>
    </row>
    <row r="37109" spans="15:15">
      <c r="O37109" s="7"/>
    </row>
    <row r="37110" spans="15:15">
      <c r="O37110" s="7"/>
    </row>
    <row r="37111" spans="15:15">
      <c r="O37111" s="7"/>
    </row>
    <row r="37112" spans="15:15">
      <c r="O37112" s="7"/>
    </row>
    <row r="37113" spans="15:15">
      <c r="O37113" s="7"/>
    </row>
    <row r="37114" spans="15:15">
      <c r="O37114" s="7"/>
    </row>
    <row r="37115" spans="15:15">
      <c r="O37115" s="7"/>
    </row>
    <row r="37116" spans="15:15">
      <c r="O37116" s="7"/>
    </row>
    <row r="37117" spans="15:15">
      <c r="O37117" s="7"/>
    </row>
    <row r="37118" spans="15:15">
      <c r="O37118" s="7"/>
    </row>
    <row r="37119" spans="15:15">
      <c r="O37119" s="7"/>
    </row>
    <row r="37120" spans="15:15">
      <c r="O37120" s="7"/>
    </row>
    <row r="37121" spans="15:15">
      <c r="O37121" s="7"/>
    </row>
    <row r="37122" spans="15:15">
      <c r="O37122" s="7"/>
    </row>
    <row r="37123" spans="15:15">
      <c r="O37123" s="7"/>
    </row>
    <row r="37124" spans="15:15">
      <c r="O37124" s="7"/>
    </row>
    <row r="37125" spans="15:15">
      <c r="O37125" s="7"/>
    </row>
    <row r="37126" spans="15:15">
      <c r="O37126" s="7"/>
    </row>
    <row r="37127" spans="15:15">
      <c r="O37127" s="7"/>
    </row>
    <row r="37128" spans="15:15">
      <c r="O37128" s="7"/>
    </row>
    <row r="37129" spans="15:15">
      <c r="O37129" s="7"/>
    </row>
    <row r="37130" spans="15:15">
      <c r="O37130" s="7"/>
    </row>
    <row r="37131" spans="15:15">
      <c r="O37131" s="7"/>
    </row>
    <row r="37132" spans="15:15">
      <c r="O37132" s="7"/>
    </row>
    <row r="37133" spans="15:15">
      <c r="O37133" s="7"/>
    </row>
    <row r="37134" spans="15:15">
      <c r="O37134" s="7"/>
    </row>
    <row r="37135" spans="15:15">
      <c r="O37135" s="7"/>
    </row>
    <row r="37136" spans="15:15">
      <c r="O37136" s="7"/>
    </row>
    <row r="37137" spans="15:15">
      <c r="O37137" s="7"/>
    </row>
    <row r="37138" spans="15:15">
      <c r="O37138" s="7"/>
    </row>
    <row r="37139" spans="15:15">
      <c r="O37139" s="7"/>
    </row>
    <row r="37140" spans="15:15">
      <c r="O37140" s="7"/>
    </row>
    <row r="37141" spans="15:15">
      <c r="O37141" s="7"/>
    </row>
    <row r="37142" spans="15:15">
      <c r="O37142" s="7"/>
    </row>
    <row r="37143" spans="15:15">
      <c r="O37143" s="7"/>
    </row>
    <row r="37144" spans="15:15">
      <c r="O37144" s="7"/>
    </row>
    <row r="37145" spans="15:15">
      <c r="O37145" s="7"/>
    </row>
    <row r="37146" spans="15:15">
      <c r="O37146" s="7"/>
    </row>
    <row r="37147" spans="15:15">
      <c r="O37147" s="7"/>
    </row>
    <row r="37148" spans="15:15">
      <c r="O37148" s="7"/>
    </row>
    <row r="37149" spans="15:15">
      <c r="O37149" s="7"/>
    </row>
    <row r="37150" spans="15:15">
      <c r="O37150" s="7"/>
    </row>
    <row r="37151" spans="15:15">
      <c r="O37151" s="7"/>
    </row>
    <row r="37152" spans="15:15">
      <c r="O37152" s="7"/>
    </row>
    <row r="37153" spans="15:15">
      <c r="O37153" s="7"/>
    </row>
    <row r="37154" spans="15:15">
      <c r="O37154" s="7"/>
    </row>
    <row r="37155" spans="15:15">
      <c r="O37155" s="7"/>
    </row>
    <row r="37156" spans="15:15">
      <c r="O37156" s="7"/>
    </row>
    <row r="37157" spans="15:15">
      <c r="O37157" s="7"/>
    </row>
    <row r="37158" spans="15:15">
      <c r="O37158" s="7"/>
    </row>
    <row r="37159" spans="15:15">
      <c r="O37159" s="7"/>
    </row>
    <row r="37160" spans="15:15">
      <c r="O37160" s="7"/>
    </row>
    <row r="37161" spans="15:15">
      <c r="O37161" s="7"/>
    </row>
    <row r="37162" spans="15:15">
      <c r="O37162" s="7"/>
    </row>
    <row r="37163" spans="15:15">
      <c r="O37163" s="7"/>
    </row>
    <row r="37164" spans="15:15">
      <c r="O37164" s="7"/>
    </row>
    <row r="37165" spans="15:15">
      <c r="O37165" s="7"/>
    </row>
    <row r="37166" spans="15:15">
      <c r="O37166" s="7"/>
    </row>
    <row r="37167" spans="15:15">
      <c r="O37167" s="7"/>
    </row>
    <row r="37168" spans="15:15">
      <c r="O37168" s="7"/>
    </row>
    <row r="37169" spans="15:15">
      <c r="O37169" s="7"/>
    </row>
    <row r="37170" spans="15:15">
      <c r="O37170" s="7"/>
    </row>
    <row r="37171" spans="15:15">
      <c r="O37171" s="7"/>
    </row>
    <row r="37172" spans="15:15">
      <c r="O37172" s="7"/>
    </row>
    <row r="37173" spans="15:15">
      <c r="O37173" s="7"/>
    </row>
    <row r="37174" spans="15:15">
      <c r="O37174" s="7"/>
    </row>
    <row r="37175" spans="15:15">
      <c r="O37175" s="7"/>
    </row>
    <row r="37176" spans="15:15">
      <c r="O37176" s="7"/>
    </row>
    <row r="37177" spans="15:15">
      <c r="O37177" s="7"/>
    </row>
    <row r="37178" spans="15:15">
      <c r="O37178" s="7"/>
    </row>
    <row r="37179" spans="15:15">
      <c r="O37179" s="7"/>
    </row>
    <row r="37180" spans="15:15">
      <c r="O37180" s="7"/>
    </row>
    <row r="37181" spans="15:15">
      <c r="O37181" s="7"/>
    </row>
    <row r="37182" spans="15:15">
      <c r="O37182" s="7"/>
    </row>
    <row r="37183" spans="15:15">
      <c r="O37183" s="7"/>
    </row>
    <row r="37184" spans="15:15">
      <c r="O37184" s="7"/>
    </row>
    <row r="37185" spans="15:15">
      <c r="O37185" s="7"/>
    </row>
    <row r="37186" spans="15:15">
      <c r="O37186" s="7"/>
    </row>
    <row r="37187" spans="15:15">
      <c r="O37187" s="7"/>
    </row>
    <row r="37188" spans="15:15">
      <c r="O37188" s="7"/>
    </row>
    <row r="37189" spans="15:15">
      <c r="O37189" s="7"/>
    </row>
    <row r="37190" spans="15:15">
      <c r="O37190" s="7"/>
    </row>
    <row r="37191" spans="15:15">
      <c r="O37191" s="7"/>
    </row>
    <row r="37192" spans="15:15">
      <c r="O37192" s="7"/>
    </row>
    <row r="37193" spans="15:15">
      <c r="O37193" s="7"/>
    </row>
    <row r="37194" spans="15:15">
      <c r="O37194" s="7"/>
    </row>
    <row r="37195" spans="15:15">
      <c r="O37195" s="7"/>
    </row>
    <row r="37196" spans="15:15">
      <c r="O37196" s="7"/>
    </row>
    <row r="37197" spans="15:15">
      <c r="O37197" s="7"/>
    </row>
    <row r="37198" spans="15:15">
      <c r="O37198" s="7"/>
    </row>
    <row r="37199" spans="15:15">
      <c r="O37199" s="7"/>
    </row>
    <row r="37200" spans="15:15">
      <c r="O37200" s="7"/>
    </row>
    <row r="37201" spans="15:15">
      <c r="O37201" s="7"/>
    </row>
    <row r="37226" spans="15:15">
      <c r="O37226" s="7"/>
    </row>
    <row r="37227" spans="15:15">
      <c r="O37227" s="7"/>
    </row>
    <row r="37228" spans="15:15">
      <c r="O37228" s="7"/>
    </row>
    <row r="37229" spans="15:15">
      <c r="O37229" s="7"/>
    </row>
    <row r="37230" spans="15:15">
      <c r="O37230" s="7"/>
    </row>
    <row r="37231" spans="15:15">
      <c r="O37231" s="7"/>
    </row>
    <row r="37232" spans="15:15">
      <c r="O37232" s="7"/>
    </row>
    <row r="37233" spans="15:15">
      <c r="O37233" s="7"/>
    </row>
    <row r="37234" spans="15:15">
      <c r="O37234" s="7"/>
    </row>
    <row r="37235" spans="15:15">
      <c r="O37235" s="7"/>
    </row>
    <row r="37236" spans="15:15">
      <c r="O37236" s="7"/>
    </row>
    <row r="37237" spans="15:15">
      <c r="O37237" s="7"/>
    </row>
    <row r="37238" spans="15:15">
      <c r="O37238" s="7"/>
    </row>
    <row r="37239" spans="15:15">
      <c r="O37239" s="7"/>
    </row>
    <row r="37240" spans="15:15">
      <c r="O37240" s="7"/>
    </row>
    <row r="37241" spans="15:15">
      <c r="O37241" s="7"/>
    </row>
    <row r="37242" spans="15:15">
      <c r="O37242" s="7"/>
    </row>
    <row r="37243" spans="15:15">
      <c r="O37243" s="7"/>
    </row>
    <row r="37244" spans="15:15">
      <c r="O37244" s="7"/>
    </row>
    <row r="37245" spans="15:15">
      <c r="O37245" s="7"/>
    </row>
    <row r="37246" spans="15:15">
      <c r="O37246" s="7"/>
    </row>
    <row r="37247" spans="15:15">
      <c r="O37247" s="7"/>
    </row>
    <row r="37248" spans="15:15">
      <c r="O37248" s="7"/>
    </row>
    <row r="37249" spans="15:15">
      <c r="O37249" s="7"/>
    </row>
    <row r="37250" spans="15:15">
      <c r="O37250" s="7"/>
    </row>
    <row r="37251" spans="15:15">
      <c r="O37251" s="7"/>
    </row>
    <row r="37252" spans="15:15">
      <c r="O37252" s="7"/>
    </row>
    <row r="37253" spans="15:15">
      <c r="O37253" s="7"/>
    </row>
    <row r="37254" spans="15:15">
      <c r="O37254" s="7"/>
    </row>
    <row r="37255" spans="15:15">
      <c r="O37255" s="7"/>
    </row>
    <row r="37256" spans="15:15">
      <c r="O37256" s="7"/>
    </row>
    <row r="37257" spans="15:15">
      <c r="O37257" s="7"/>
    </row>
    <row r="37258" spans="15:15">
      <c r="O37258" s="7"/>
    </row>
    <row r="37259" spans="15:15">
      <c r="O37259" s="7"/>
    </row>
    <row r="37260" spans="15:15">
      <c r="O37260" s="7"/>
    </row>
    <row r="37261" spans="15:15">
      <c r="O37261" s="7"/>
    </row>
    <row r="37262" spans="15:15">
      <c r="O37262" s="7"/>
    </row>
    <row r="37263" spans="15:15">
      <c r="O37263" s="7"/>
    </row>
    <row r="37264" spans="15:15">
      <c r="O37264" s="7"/>
    </row>
    <row r="37265" spans="15:15">
      <c r="O37265" s="7"/>
    </row>
    <row r="37266" spans="15:15">
      <c r="O37266" s="7"/>
    </row>
    <row r="37267" spans="15:15">
      <c r="O37267" s="7"/>
    </row>
    <row r="37268" spans="15:15">
      <c r="O37268" s="7"/>
    </row>
    <row r="37269" spans="15:15">
      <c r="O37269" s="7"/>
    </row>
    <row r="37270" spans="15:15">
      <c r="O37270" s="7"/>
    </row>
    <row r="37271" spans="15:15">
      <c r="O37271" s="7"/>
    </row>
    <row r="37272" spans="15:15">
      <c r="O37272" s="7"/>
    </row>
    <row r="37273" spans="15:15">
      <c r="O37273" s="7"/>
    </row>
    <row r="37274" spans="15:15">
      <c r="O37274" s="7"/>
    </row>
    <row r="37275" spans="15:15">
      <c r="O37275" s="7"/>
    </row>
    <row r="37276" spans="15:15">
      <c r="O37276" s="7"/>
    </row>
    <row r="37277" spans="15:15">
      <c r="O37277" s="7"/>
    </row>
    <row r="37278" spans="15:15">
      <c r="O37278" s="7"/>
    </row>
    <row r="37279" spans="15:15">
      <c r="O37279" s="7"/>
    </row>
    <row r="37280" spans="15:15">
      <c r="O37280" s="7"/>
    </row>
    <row r="37281" spans="15:15">
      <c r="O37281" s="7"/>
    </row>
    <row r="37282" spans="15:15">
      <c r="O37282" s="7"/>
    </row>
    <row r="37283" spans="15:15">
      <c r="O37283" s="7"/>
    </row>
    <row r="37284" spans="15:15">
      <c r="O37284" s="7"/>
    </row>
    <row r="37285" spans="15:15">
      <c r="O37285" s="7"/>
    </row>
    <row r="37286" spans="15:15">
      <c r="O37286" s="7"/>
    </row>
    <row r="37287" spans="15:15">
      <c r="O37287" s="7"/>
    </row>
    <row r="37288" spans="15:15">
      <c r="O37288" s="7"/>
    </row>
    <row r="37289" spans="15:15">
      <c r="O37289" s="7"/>
    </row>
    <row r="37290" spans="15:15">
      <c r="O37290" s="7"/>
    </row>
    <row r="37291" spans="15:15">
      <c r="O37291" s="7"/>
    </row>
    <row r="37292" spans="15:15">
      <c r="O37292" s="7"/>
    </row>
    <row r="37293" spans="15:15">
      <c r="O37293" s="7"/>
    </row>
    <row r="37294" spans="15:15">
      <c r="O37294" s="7"/>
    </row>
    <row r="37295" spans="15:15">
      <c r="O37295" s="7"/>
    </row>
    <row r="37296" spans="15:15">
      <c r="O37296" s="7"/>
    </row>
    <row r="37297" spans="15:15">
      <c r="O37297" s="7"/>
    </row>
    <row r="37298" spans="15:15">
      <c r="O37298" s="7"/>
    </row>
    <row r="37299" spans="15:15">
      <c r="O37299" s="7"/>
    </row>
    <row r="37300" spans="15:15">
      <c r="O37300" s="7"/>
    </row>
    <row r="37301" spans="15:15">
      <c r="O37301" s="7"/>
    </row>
    <row r="37302" spans="15:15">
      <c r="O37302" s="7"/>
    </row>
    <row r="37303" spans="15:15">
      <c r="O37303" s="7"/>
    </row>
    <row r="37304" spans="15:15">
      <c r="O37304" s="7"/>
    </row>
    <row r="37305" spans="15:15">
      <c r="O37305" s="7"/>
    </row>
    <row r="37306" spans="15:15">
      <c r="O37306" s="7"/>
    </row>
    <row r="37307" spans="15:15">
      <c r="O37307" s="7"/>
    </row>
    <row r="37308" spans="15:15">
      <c r="O37308" s="7"/>
    </row>
    <row r="37309" spans="15:15">
      <c r="O37309" s="7"/>
    </row>
    <row r="37310" spans="15:15">
      <c r="O37310" s="7"/>
    </row>
    <row r="37311" spans="15:15">
      <c r="O37311" s="7"/>
    </row>
    <row r="37312" spans="15:15">
      <c r="O37312" s="7"/>
    </row>
    <row r="37313" spans="15:15">
      <c r="O37313" s="7"/>
    </row>
    <row r="37314" spans="15:15">
      <c r="O37314" s="7"/>
    </row>
    <row r="37315" spans="15:15">
      <c r="O37315" s="7"/>
    </row>
    <row r="37316" spans="15:15">
      <c r="O37316" s="7"/>
    </row>
    <row r="37317" spans="15:15">
      <c r="O37317" s="7"/>
    </row>
    <row r="37318" spans="15:15">
      <c r="O37318" s="7"/>
    </row>
    <row r="37319" spans="15:15">
      <c r="O37319" s="7"/>
    </row>
    <row r="37320" spans="15:15">
      <c r="O37320" s="7"/>
    </row>
    <row r="37321" spans="15:15">
      <c r="O37321" s="7"/>
    </row>
    <row r="37322" spans="15:15">
      <c r="O37322" s="7"/>
    </row>
    <row r="37323" spans="15:15">
      <c r="O37323" s="7"/>
    </row>
    <row r="37324" spans="15:15">
      <c r="O37324" s="7"/>
    </row>
    <row r="37325" spans="15:15">
      <c r="O37325" s="7"/>
    </row>
    <row r="37326" spans="15:15">
      <c r="O37326" s="7"/>
    </row>
    <row r="37327" spans="15:15">
      <c r="O37327" s="7"/>
    </row>
    <row r="37328" spans="15:15">
      <c r="O37328" s="7"/>
    </row>
    <row r="37329" spans="15:15">
      <c r="O37329" s="7"/>
    </row>
    <row r="37330" spans="15:15">
      <c r="O37330" s="7"/>
    </row>
    <row r="37331" spans="15:15">
      <c r="O37331" s="7"/>
    </row>
    <row r="37332" spans="15:15">
      <c r="O37332" s="7"/>
    </row>
    <row r="37333" spans="15:15">
      <c r="O37333" s="7"/>
    </row>
    <row r="37334" spans="15:15">
      <c r="O37334" s="7"/>
    </row>
    <row r="37335" spans="15:15">
      <c r="O37335" s="7"/>
    </row>
    <row r="37336" spans="15:15">
      <c r="O37336" s="7"/>
    </row>
    <row r="37337" spans="15:15">
      <c r="O37337" s="7"/>
    </row>
    <row r="37338" spans="15:15">
      <c r="O37338" s="7"/>
    </row>
    <row r="37339" spans="15:15">
      <c r="O37339" s="7"/>
    </row>
    <row r="37340" spans="15:15">
      <c r="O37340" s="7"/>
    </row>
    <row r="37341" spans="15:15">
      <c r="O37341" s="7"/>
    </row>
    <row r="37342" spans="15:15">
      <c r="O37342" s="7"/>
    </row>
    <row r="37343" spans="15:15">
      <c r="O37343" s="7"/>
    </row>
    <row r="37344" spans="15:15">
      <c r="O37344" s="7"/>
    </row>
    <row r="37345" spans="15:15">
      <c r="O37345" s="7"/>
    </row>
    <row r="37346" spans="15:15">
      <c r="O37346" s="7"/>
    </row>
    <row r="37347" spans="15:15">
      <c r="O37347" s="7"/>
    </row>
    <row r="37348" spans="15:15">
      <c r="O37348" s="7"/>
    </row>
    <row r="37349" spans="15:15">
      <c r="O37349" s="7"/>
    </row>
    <row r="37350" spans="15:15">
      <c r="O37350" s="7"/>
    </row>
    <row r="37351" spans="15:15">
      <c r="O37351" s="7"/>
    </row>
    <row r="37352" spans="15:15">
      <c r="O37352" s="7"/>
    </row>
    <row r="37353" spans="15:15">
      <c r="O37353" s="7"/>
    </row>
    <row r="37354" spans="15:15">
      <c r="O37354" s="7"/>
    </row>
    <row r="37355" spans="15:15">
      <c r="O37355" s="7"/>
    </row>
    <row r="37356" spans="15:15">
      <c r="O37356" s="7"/>
    </row>
    <row r="37357" spans="15:15">
      <c r="O37357" s="7"/>
    </row>
    <row r="37358" spans="15:15">
      <c r="O37358" s="7"/>
    </row>
    <row r="37359" spans="15:15">
      <c r="O37359" s="7"/>
    </row>
    <row r="37360" spans="15:15">
      <c r="O37360" s="7"/>
    </row>
    <row r="37361" spans="15:15">
      <c r="O37361" s="7"/>
    </row>
    <row r="37362" spans="15:15">
      <c r="O37362" s="7"/>
    </row>
    <row r="37363" spans="15:15">
      <c r="O37363" s="7"/>
    </row>
    <row r="37364" spans="15:15">
      <c r="O37364" s="7"/>
    </row>
    <row r="37365" spans="15:15">
      <c r="O37365" s="7"/>
    </row>
    <row r="37366" spans="15:15">
      <c r="O37366" s="7"/>
    </row>
    <row r="37367" spans="15:15">
      <c r="O37367" s="7"/>
    </row>
    <row r="37368" spans="15:15">
      <c r="O37368" s="7"/>
    </row>
    <row r="37369" spans="15:15">
      <c r="O37369" s="7"/>
    </row>
    <row r="37370" spans="15:15">
      <c r="O37370" s="7"/>
    </row>
    <row r="37371" spans="15:15">
      <c r="O37371" s="7"/>
    </row>
    <row r="37372" spans="15:15">
      <c r="O37372" s="7"/>
    </row>
    <row r="37373" spans="15:15">
      <c r="O37373" s="7"/>
    </row>
    <row r="37374" spans="15:15">
      <c r="O37374" s="7"/>
    </row>
    <row r="37375" spans="15:15">
      <c r="O37375" s="7"/>
    </row>
    <row r="37376" spans="15:15">
      <c r="O37376" s="7"/>
    </row>
    <row r="37377" spans="15:15">
      <c r="O37377" s="7"/>
    </row>
    <row r="37378" spans="15:15">
      <c r="O37378" s="7"/>
    </row>
    <row r="37379" spans="15:15">
      <c r="O37379" s="7"/>
    </row>
    <row r="37380" spans="15:15">
      <c r="O37380" s="7"/>
    </row>
    <row r="37381" spans="15:15">
      <c r="O37381" s="7"/>
    </row>
    <row r="37382" spans="15:15">
      <c r="O37382" s="7"/>
    </row>
    <row r="37383" spans="15:15">
      <c r="O37383" s="7"/>
    </row>
    <row r="37384" spans="15:15">
      <c r="O37384" s="7"/>
    </row>
    <row r="37385" spans="15:15">
      <c r="O37385" s="7"/>
    </row>
    <row r="37386" spans="15:15">
      <c r="O37386" s="7"/>
    </row>
    <row r="37387" spans="15:15">
      <c r="O37387" s="7"/>
    </row>
    <row r="37388" spans="15:15">
      <c r="O37388" s="7"/>
    </row>
    <row r="37389" spans="15:15">
      <c r="O37389" s="7"/>
    </row>
    <row r="37390" spans="15:15">
      <c r="O37390" s="7"/>
    </row>
    <row r="37391" spans="15:15">
      <c r="O37391" s="7"/>
    </row>
    <row r="37392" spans="15:15">
      <c r="O37392" s="7"/>
    </row>
    <row r="37393" spans="15:15">
      <c r="O37393" s="7"/>
    </row>
    <row r="37394" spans="15:15">
      <c r="O37394" s="7"/>
    </row>
    <row r="37395" spans="15:15">
      <c r="O37395" s="7"/>
    </row>
    <row r="37396" spans="15:15">
      <c r="O37396" s="7"/>
    </row>
    <row r="37397" spans="15:15">
      <c r="O37397" s="7"/>
    </row>
    <row r="37398" spans="15:15">
      <c r="O37398" s="7"/>
    </row>
    <row r="37399" spans="15:15">
      <c r="O37399" s="7"/>
    </row>
    <row r="37400" spans="15:15">
      <c r="O37400" s="7"/>
    </row>
    <row r="37401" spans="15:15">
      <c r="O37401" s="7"/>
    </row>
    <row r="37402" spans="15:15">
      <c r="O37402" s="7"/>
    </row>
    <row r="37403" spans="15:15">
      <c r="O37403" s="7"/>
    </row>
    <row r="37404" spans="15:15">
      <c r="O37404" s="7"/>
    </row>
    <row r="37405" spans="15:15">
      <c r="O37405" s="7"/>
    </row>
    <row r="37406" spans="15:15">
      <c r="O37406" s="7"/>
    </row>
    <row r="37407" spans="15:15">
      <c r="O37407" s="7"/>
    </row>
    <row r="37408" spans="15:15">
      <c r="O37408" s="7"/>
    </row>
    <row r="37409" spans="15:15">
      <c r="O37409" s="7"/>
    </row>
    <row r="37410" spans="15:15">
      <c r="O37410" s="7"/>
    </row>
    <row r="37411" spans="15:15">
      <c r="O37411" s="7"/>
    </row>
    <row r="37412" spans="15:15">
      <c r="O37412" s="7"/>
    </row>
    <row r="37413" spans="15:15">
      <c r="O37413" s="7"/>
    </row>
    <row r="37414" spans="15:15">
      <c r="O37414" s="7"/>
    </row>
    <row r="37415" spans="15:15">
      <c r="O37415" s="7"/>
    </row>
    <row r="37416" spans="15:15">
      <c r="O37416" s="7"/>
    </row>
    <row r="37417" spans="15:15">
      <c r="O37417" s="7"/>
    </row>
    <row r="37418" spans="15:15">
      <c r="O37418" s="7"/>
    </row>
    <row r="37419" spans="15:15">
      <c r="O37419" s="7"/>
    </row>
    <row r="37420" spans="15:15">
      <c r="O37420" s="7"/>
    </row>
    <row r="37421" spans="15:15">
      <c r="O37421" s="7"/>
    </row>
    <row r="37422" spans="15:15">
      <c r="O37422" s="7"/>
    </row>
    <row r="37423" spans="15:15">
      <c r="O37423" s="7"/>
    </row>
    <row r="37424" spans="15:15">
      <c r="O37424" s="7"/>
    </row>
    <row r="37425" spans="15:15">
      <c r="O37425" s="7"/>
    </row>
    <row r="37426" spans="15:15">
      <c r="O37426" s="7"/>
    </row>
    <row r="37427" spans="15:15">
      <c r="O37427" s="7"/>
    </row>
    <row r="37428" spans="15:15">
      <c r="O37428" s="7"/>
    </row>
    <row r="37429" spans="15:15">
      <c r="O37429" s="7"/>
    </row>
    <row r="37430" spans="15:15">
      <c r="O37430" s="7"/>
    </row>
    <row r="37431" spans="15:15">
      <c r="O37431" s="7"/>
    </row>
    <row r="37432" spans="15:15">
      <c r="O37432" s="7"/>
    </row>
    <row r="37433" spans="15:15">
      <c r="O37433" s="7"/>
    </row>
    <row r="37434" spans="15:15">
      <c r="O37434" s="7"/>
    </row>
    <row r="37435" spans="15:15">
      <c r="O37435" s="7"/>
    </row>
    <row r="37436" spans="15:15">
      <c r="O37436" s="7"/>
    </row>
    <row r="37437" spans="15:15">
      <c r="O37437" s="7"/>
    </row>
    <row r="37438" spans="15:15">
      <c r="O37438" s="7"/>
    </row>
    <row r="37439" spans="15:15">
      <c r="O37439" s="7"/>
    </row>
    <row r="37440" spans="15:15">
      <c r="O37440" s="7"/>
    </row>
    <row r="37441" spans="15:15">
      <c r="O37441" s="7"/>
    </row>
    <row r="37442" spans="15:15">
      <c r="O37442" s="7"/>
    </row>
    <row r="37443" spans="15:15">
      <c r="O37443" s="7"/>
    </row>
    <row r="37444" spans="15:15">
      <c r="O37444" s="7"/>
    </row>
    <row r="37445" spans="15:15">
      <c r="O37445" s="7"/>
    </row>
    <row r="37446" spans="15:15">
      <c r="O37446" s="7"/>
    </row>
    <row r="37447" spans="15:15">
      <c r="O37447" s="7"/>
    </row>
    <row r="37448" spans="15:15">
      <c r="O37448" s="7"/>
    </row>
    <row r="37449" spans="15:15">
      <c r="O37449" s="7"/>
    </row>
    <row r="37450" spans="15:15">
      <c r="O37450" s="7"/>
    </row>
    <row r="37451" spans="15:15">
      <c r="O37451" s="7"/>
    </row>
    <row r="37452" spans="15:15">
      <c r="O37452" s="7"/>
    </row>
    <row r="37453" spans="15:15">
      <c r="O37453" s="7"/>
    </row>
    <row r="37454" spans="15:15">
      <c r="O37454" s="7"/>
    </row>
    <row r="37455" spans="15:15">
      <c r="O37455" s="7"/>
    </row>
    <row r="37456" spans="15:15">
      <c r="O37456" s="7"/>
    </row>
    <row r="37457" spans="15:15">
      <c r="O37457" s="7"/>
    </row>
    <row r="37458" spans="15:15">
      <c r="O37458" s="7"/>
    </row>
    <row r="37459" spans="15:15">
      <c r="O37459" s="7"/>
    </row>
    <row r="37460" spans="15:15">
      <c r="O37460" s="7"/>
    </row>
    <row r="37461" spans="15:15">
      <c r="O37461" s="7"/>
    </row>
    <row r="37462" spans="15:15">
      <c r="O37462" s="7"/>
    </row>
    <row r="37463" spans="15:15">
      <c r="O37463" s="7"/>
    </row>
    <row r="37464" spans="15:15">
      <c r="O37464" s="7"/>
    </row>
    <row r="37465" spans="15:15">
      <c r="O37465" s="7"/>
    </row>
    <row r="37490" spans="15:15">
      <c r="O37490" s="7"/>
    </row>
    <row r="37491" spans="15:15">
      <c r="O37491" s="7"/>
    </row>
    <row r="37492" spans="15:15">
      <c r="O37492" s="7"/>
    </row>
    <row r="37493" spans="15:15">
      <c r="O37493" s="7"/>
    </row>
    <row r="37494" spans="15:15">
      <c r="O37494" s="7"/>
    </row>
    <row r="37495" spans="15:15">
      <c r="O37495" s="7"/>
    </row>
    <row r="37496" spans="15:15">
      <c r="O37496" s="7"/>
    </row>
    <row r="37497" spans="15:15">
      <c r="O37497" s="7"/>
    </row>
    <row r="37498" spans="15:15">
      <c r="O37498" s="7"/>
    </row>
    <row r="37499" spans="15:15">
      <c r="O37499" s="7"/>
    </row>
    <row r="37500" spans="15:15">
      <c r="O37500" s="7"/>
    </row>
    <row r="37501" spans="15:15">
      <c r="O37501" s="7"/>
    </row>
    <row r="37502" spans="15:15">
      <c r="O37502" s="7"/>
    </row>
    <row r="37503" spans="15:15">
      <c r="O37503" s="7"/>
    </row>
    <row r="37504" spans="15:15">
      <c r="O37504" s="7"/>
    </row>
    <row r="37505" spans="15:15">
      <c r="O37505" s="7"/>
    </row>
    <row r="37506" spans="15:15">
      <c r="O37506" s="7"/>
    </row>
    <row r="37507" spans="15:15">
      <c r="O37507" s="7"/>
    </row>
    <row r="37508" spans="15:15">
      <c r="O37508" s="7"/>
    </row>
    <row r="37509" spans="15:15">
      <c r="O37509" s="7"/>
    </row>
    <row r="37510" spans="15:15">
      <c r="O37510" s="7"/>
    </row>
    <row r="37511" spans="15:15">
      <c r="O37511" s="7"/>
    </row>
    <row r="37512" spans="15:15">
      <c r="O37512" s="7"/>
    </row>
    <row r="37513" spans="15:15">
      <c r="O37513" s="7"/>
    </row>
    <row r="37514" spans="15:15">
      <c r="O37514" s="7"/>
    </row>
    <row r="37515" spans="15:15">
      <c r="O37515" s="7"/>
    </row>
    <row r="37516" spans="15:15">
      <c r="O37516" s="7"/>
    </row>
    <row r="37517" spans="15:15">
      <c r="O37517" s="7"/>
    </row>
    <row r="37518" spans="15:15">
      <c r="O37518" s="7"/>
    </row>
    <row r="37519" spans="15:15">
      <c r="O37519" s="7"/>
    </row>
    <row r="37520" spans="15:15">
      <c r="O37520" s="7"/>
    </row>
    <row r="37521" spans="15:15">
      <c r="O37521" s="7"/>
    </row>
    <row r="37522" spans="15:15">
      <c r="O37522" s="7"/>
    </row>
    <row r="37523" spans="15:15">
      <c r="O37523" s="7"/>
    </row>
    <row r="37524" spans="15:15">
      <c r="O37524" s="7"/>
    </row>
    <row r="37525" spans="15:15">
      <c r="O37525" s="7"/>
    </row>
    <row r="37526" spans="15:15">
      <c r="O37526" s="7"/>
    </row>
    <row r="37527" spans="15:15">
      <c r="O37527" s="7"/>
    </row>
    <row r="37528" spans="15:15">
      <c r="O37528" s="7"/>
    </row>
    <row r="37529" spans="15:15">
      <c r="O37529" s="7"/>
    </row>
    <row r="37530" spans="15:15">
      <c r="O37530" s="7"/>
    </row>
    <row r="37531" spans="15:15">
      <c r="O37531" s="7"/>
    </row>
    <row r="37532" spans="15:15">
      <c r="O37532" s="7"/>
    </row>
    <row r="37533" spans="15:15">
      <c r="O37533" s="7"/>
    </row>
    <row r="37534" spans="15:15">
      <c r="O37534" s="7"/>
    </row>
    <row r="37535" spans="15:15">
      <c r="O37535" s="7"/>
    </row>
    <row r="37536" spans="15:15">
      <c r="O37536" s="7"/>
    </row>
    <row r="37537" spans="15:15">
      <c r="O37537" s="7"/>
    </row>
    <row r="37538" spans="15:15">
      <c r="O37538" s="7"/>
    </row>
    <row r="37539" spans="15:15">
      <c r="O37539" s="7"/>
    </row>
    <row r="37540" spans="15:15">
      <c r="O37540" s="7"/>
    </row>
    <row r="37541" spans="15:15">
      <c r="O37541" s="7"/>
    </row>
    <row r="37542" spans="15:15">
      <c r="O37542" s="7"/>
    </row>
    <row r="37543" spans="15:15">
      <c r="O37543" s="7"/>
    </row>
    <row r="37544" spans="15:15">
      <c r="O37544" s="7"/>
    </row>
    <row r="37545" spans="15:15">
      <c r="O37545" s="7"/>
    </row>
    <row r="37546" spans="15:15">
      <c r="O37546" s="7"/>
    </row>
    <row r="37547" spans="15:15">
      <c r="O37547" s="7"/>
    </row>
    <row r="37548" spans="15:15">
      <c r="O37548" s="7"/>
    </row>
    <row r="37549" spans="15:15">
      <c r="O37549" s="7"/>
    </row>
    <row r="37550" spans="15:15">
      <c r="O37550" s="7"/>
    </row>
    <row r="37551" spans="15:15">
      <c r="O37551" s="7"/>
    </row>
    <row r="37552" spans="15:15">
      <c r="O37552" s="7"/>
    </row>
    <row r="37553" spans="15:15">
      <c r="O37553" s="7"/>
    </row>
    <row r="37554" spans="15:15">
      <c r="O37554" s="7"/>
    </row>
    <row r="37555" spans="15:15">
      <c r="O37555" s="7"/>
    </row>
    <row r="37556" spans="15:15">
      <c r="O37556" s="7"/>
    </row>
    <row r="37557" spans="15:15">
      <c r="O37557" s="7"/>
    </row>
    <row r="37558" spans="15:15">
      <c r="O37558" s="7"/>
    </row>
    <row r="37559" spans="15:15">
      <c r="O37559" s="7"/>
    </row>
    <row r="37560" spans="15:15">
      <c r="O37560" s="7"/>
    </row>
    <row r="37561" spans="15:15">
      <c r="O37561" s="7"/>
    </row>
    <row r="37562" spans="15:15">
      <c r="O37562" s="7"/>
    </row>
    <row r="37563" spans="15:15">
      <c r="O37563" s="7"/>
    </row>
    <row r="37564" spans="15:15">
      <c r="O37564" s="7"/>
    </row>
    <row r="37565" spans="15:15">
      <c r="O37565" s="7"/>
    </row>
    <row r="37566" spans="15:15">
      <c r="O37566" s="7"/>
    </row>
    <row r="37567" spans="15:15">
      <c r="O37567" s="7"/>
    </row>
    <row r="37568" spans="15:15">
      <c r="O37568" s="7"/>
    </row>
    <row r="37569" spans="15:15">
      <c r="O37569" s="7"/>
    </row>
    <row r="37570" spans="15:15">
      <c r="O37570" s="7"/>
    </row>
    <row r="37571" spans="15:15">
      <c r="O37571" s="7"/>
    </row>
    <row r="37572" spans="15:15">
      <c r="O37572" s="7"/>
    </row>
    <row r="37573" spans="15:15">
      <c r="O37573" s="7"/>
    </row>
    <row r="37574" spans="15:15">
      <c r="O37574" s="7"/>
    </row>
    <row r="37575" spans="15:15">
      <c r="O37575" s="7"/>
    </row>
    <row r="37576" spans="15:15">
      <c r="O37576" s="7"/>
    </row>
    <row r="37577" spans="15:15">
      <c r="O37577" s="7"/>
    </row>
    <row r="37578" spans="15:15">
      <c r="O37578" s="7"/>
    </row>
    <row r="37579" spans="15:15">
      <c r="O37579" s="7"/>
    </row>
    <row r="37580" spans="15:15">
      <c r="O37580" s="7"/>
    </row>
    <row r="37581" spans="15:15">
      <c r="O37581" s="7"/>
    </row>
    <row r="37582" spans="15:15">
      <c r="O37582" s="7"/>
    </row>
    <row r="37583" spans="15:15">
      <c r="O37583" s="7"/>
    </row>
    <row r="37584" spans="15:15">
      <c r="O37584" s="7"/>
    </row>
    <row r="37585" spans="15:15">
      <c r="O37585" s="7"/>
    </row>
    <row r="37586" spans="15:15">
      <c r="O37586" s="7"/>
    </row>
    <row r="37587" spans="15:15">
      <c r="O37587" s="7"/>
    </row>
    <row r="37588" spans="15:15">
      <c r="O37588" s="7"/>
    </row>
    <row r="37589" spans="15:15">
      <c r="O37589" s="7"/>
    </row>
    <row r="37590" spans="15:15">
      <c r="O37590" s="7"/>
    </row>
    <row r="37591" spans="15:15">
      <c r="O37591" s="7"/>
    </row>
    <row r="37592" spans="15:15">
      <c r="O37592" s="7"/>
    </row>
    <row r="37593" spans="15:15">
      <c r="O37593" s="7"/>
    </row>
    <row r="37594" spans="15:15">
      <c r="O37594" s="7"/>
    </row>
    <row r="37595" spans="15:15">
      <c r="O37595" s="7"/>
    </row>
    <row r="37596" spans="15:15">
      <c r="O37596" s="7"/>
    </row>
    <row r="37597" spans="15:15">
      <c r="O37597" s="7"/>
    </row>
    <row r="37598" spans="15:15">
      <c r="O37598" s="7"/>
    </row>
    <row r="37599" spans="15:15">
      <c r="O37599" s="7"/>
    </row>
    <row r="37600" spans="15:15">
      <c r="O37600" s="7"/>
    </row>
    <row r="37601" spans="15:15">
      <c r="O37601" s="7"/>
    </row>
    <row r="37602" spans="15:15">
      <c r="O37602" s="7"/>
    </row>
    <row r="37603" spans="15:15">
      <c r="O37603" s="7"/>
    </row>
    <row r="37604" spans="15:15">
      <c r="O37604" s="7"/>
    </row>
    <row r="37605" spans="15:15">
      <c r="O37605" s="7"/>
    </row>
    <row r="37606" spans="15:15">
      <c r="O37606" s="7"/>
    </row>
    <row r="37607" spans="15:15">
      <c r="O37607" s="7"/>
    </row>
    <row r="37608" spans="15:15">
      <c r="O37608" s="7"/>
    </row>
    <row r="37609" spans="15:15">
      <c r="O37609" s="7"/>
    </row>
    <row r="37610" spans="15:15">
      <c r="O37610" s="7"/>
    </row>
    <row r="37611" spans="15:15">
      <c r="O37611" s="7"/>
    </row>
    <row r="37612" spans="15:15">
      <c r="O37612" s="7"/>
    </row>
    <row r="37613" spans="15:15">
      <c r="O37613" s="7"/>
    </row>
    <row r="37614" spans="15:15">
      <c r="O37614" s="7"/>
    </row>
    <row r="37615" spans="15:15">
      <c r="O37615" s="7"/>
    </row>
    <row r="37616" spans="15:15">
      <c r="O37616" s="7"/>
    </row>
    <row r="37617" spans="15:15">
      <c r="O37617" s="7"/>
    </row>
    <row r="37618" spans="15:15">
      <c r="O37618" s="7"/>
    </row>
    <row r="37619" spans="15:15">
      <c r="O37619" s="7"/>
    </row>
    <row r="37620" spans="15:15">
      <c r="O37620" s="7"/>
    </row>
    <row r="37621" spans="15:15">
      <c r="O37621" s="7"/>
    </row>
    <row r="37622" spans="15:15">
      <c r="O37622" s="7"/>
    </row>
    <row r="37623" spans="15:15">
      <c r="O37623" s="7"/>
    </row>
    <row r="37624" spans="15:15">
      <c r="O37624" s="7"/>
    </row>
    <row r="37625" spans="15:15">
      <c r="O37625" s="7"/>
    </row>
    <row r="37626" spans="15:15">
      <c r="O37626" s="7"/>
    </row>
    <row r="37627" spans="15:15">
      <c r="O37627" s="7"/>
    </row>
    <row r="37628" spans="15:15">
      <c r="O37628" s="7"/>
    </row>
    <row r="37629" spans="15:15">
      <c r="O37629" s="7"/>
    </row>
    <row r="37630" spans="15:15">
      <c r="O37630" s="7"/>
    </row>
    <row r="37631" spans="15:15">
      <c r="O37631" s="7"/>
    </row>
    <row r="37632" spans="15:15">
      <c r="O37632" s="7"/>
    </row>
    <row r="37633" spans="15:15">
      <c r="O37633" s="7"/>
    </row>
    <row r="37634" spans="15:15">
      <c r="O37634" s="7"/>
    </row>
    <row r="37635" spans="15:15">
      <c r="O37635" s="7"/>
    </row>
    <row r="37636" spans="15:15">
      <c r="O37636" s="7"/>
    </row>
    <row r="37637" spans="15:15">
      <c r="O37637" s="7"/>
    </row>
    <row r="37638" spans="15:15">
      <c r="O37638" s="7"/>
    </row>
    <row r="37639" spans="15:15">
      <c r="O37639" s="7"/>
    </row>
    <row r="37640" spans="15:15">
      <c r="O37640" s="7"/>
    </row>
    <row r="37641" spans="15:15">
      <c r="O37641" s="7"/>
    </row>
    <row r="37642" spans="15:15">
      <c r="O37642" s="7"/>
    </row>
    <row r="37643" spans="15:15">
      <c r="O37643" s="7"/>
    </row>
    <row r="37644" spans="15:15">
      <c r="O37644" s="7"/>
    </row>
    <row r="37645" spans="15:15">
      <c r="O37645" s="7"/>
    </row>
    <row r="37646" spans="15:15">
      <c r="O37646" s="7"/>
    </row>
    <row r="37647" spans="15:15">
      <c r="O37647" s="7"/>
    </row>
    <row r="37648" spans="15:15">
      <c r="O37648" s="7"/>
    </row>
    <row r="37649" spans="15:15">
      <c r="O37649" s="7"/>
    </row>
    <row r="37650" spans="15:15">
      <c r="O37650" s="7"/>
    </row>
    <row r="37651" spans="15:15">
      <c r="O37651" s="7"/>
    </row>
    <row r="37652" spans="15:15">
      <c r="O37652" s="7"/>
    </row>
    <row r="37653" spans="15:15">
      <c r="O37653" s="7"/>
    </row>
    <row r="37654" spans="15:15">
      <c r="O37654" s="7"/>
    </row>
    <row r="37655" spans="15:15">
      <c r="O37655" s="7"/>
    </row>
    <row r="37656" spans="15:15">
      <c r="O37656" s="7"/>
    </row>
    <row r="37657" spans="15:15">
      <c r="O37657" s="7"/>
    </row>
    <row r="37658" spans="15:15">
      <c r="O37658" s="7"/>
    </row>
    <row r="37659" spans="15:15">
      <c r="O37659" s="7"/>
    </row>
    <row r="37660" spans="15:15">
      <c r="O37660" s="7"/>
    </row>
    <row r="37661" spans="15:15">
      <c r="O37661" s="7"/>
    </row>
    <row r="37662" spans="15:15">
      <c r="O37662" s="7"/>
    </row>
    <row r="37663" spans="15:15">
      <c r="O37663" s="7"/>
    </row>
    <row r="37664" spans="15:15">
      <c r="O37664" s="7"/>
    </row>
    <row r="37665" spans="15:15">
      <c r="O37665" s="7"/>
    </row>
    <row r="37666" spans="15:15">
      <c r="O37666" s="7"/>
    </row>
    <row r="37667" spans="15:15">
      <c r="O37667" s="7"/>
    </row>
    <row r="37668" spans="15:15">
      <c r="O37668" s="7"/>
    </row>
    <row r="37669" spans="15:15">
      <c r="O37669" s="7"/>
    </row>
    <row r="37670" spans="15:15">
      <c r="O37670" s="7"/>
    </row>
    <row r="37671" spans="15:15">
      <c r="O37671" s="7"/>
    </row>
    <row r="37672" spans="15:15">
      <c r="O37672" s="7"/>
    </row>
    <row r="37673" spans="15:15">
      <c r="O37673" s="7"/>
    </row>
    <row r="37674" spans="15:15">
      <c r="O37674" s="7"/>
    </row>
    <row r="37675" spans="15:15">
      <c r="O37675" s="7"/>
    </row>
    <row r="37676" spans="15:15">
      <c r="O37676" s="7"/>
    </row>
    <row r="37677" spans="15:15">
      <c r="O37677" s="7"/>
    </row>
    <row r="37678" spans="15:15">
      <c r="O37678" s="7"/>
    </row>
    <row r="37679" spans="15:15">
      <c r="O37679" s="7"/>
    </row>
    <row r="37680" spans="15:15">
      <c r="O37680" s="7"/>
    </row>
    <row r="37681" spans="15:15">
      <c r="O37681" s="7"/>
    </row>
    <row r="37682" spans="15:15">
      <c r="O37682" s="7"/>
    </row>
    <row r="37683" spans="15:15">
      <c r="O37683" s="7"/>
    </row>
    <row r="37684" spans="15:15">
      <c r="O37684" s="7"/>
    </row>
    <row r="37685" spans="15:15">
      <c r="O37685" s="7"/>
    </row>
    <row r="37686" spans="15:15">
      <c r="O37686" s="7"/>
    </row>
    <row r="37687" spans="15:15">
      <c r="O37687" s="7"/>
    </row>
    <row r="37688" spans="15:15">
      <c r="O37688" s="7"/>
    </row>
    <row r="37689" spans="15:15">
      <c r="O37689" s="7"/>
    </row>
    <row r="37690" spans="15:15">
      <c r="O37690" s="7"/>
    </row>
    <row r="37691" spans="15:15">
      <c r="O37691" s="7"/>
    </row>
    <row r="37692" spans="15:15">
      <c r="O37692" s="7"/>
    </row>
    <row r="37693" spans="15:15">
      <c r="O37693" s="7"/>
    </row>
    <row r="37694" spans="15:15">
      <c r="O37694" s="7"/>
    </row>
    <row r="37695" spans="15:15">
      <c r="O37695" s="7"/>
    </row>
    <row r="37696" spans="15:15">
      <c r="O37696" s="7"/>
    </row>
    <row r="37697" spans="15:15">
      <c r="O37697" s="7"/>
    </row>
    <row r="37698" spans="15:15">
      <c r="O37698" s="7"/>
    </row>
    <row r="37699" spans="15:15">
      <c r="O37699" s="7"/>
    </row>
    <row r="37700" spans="15:15">
      <c r="O37700" s="7"/>
    </row>
    <row r="37701" spans="15:15">
      <c r="O37701" s="7"/>
    </row>
    <row r="37702" spans="15:15">
      <c r="O37702" s="7"/>
    </row>
    <row r="37703" spans="15:15">
      <c r="O37703" s="7"/>
    </row>
    <row r="37704" spans="15:15">
      <c r="O37704" s="7"/>
    </row>
    <row r="37705" spans="15:15">
      <c r="O37705" s="7"/>
    </row>
    <row r="37706" spans="15:15">
      <c r="O37706" s="7"/>
    </row>
    <row r="37707" spans="15:15">
      <c r="O37707" s="7"/>
    </row>
    <row r="37708" spans="15:15">
      <c r="O37708" s="7"/>
    </row>
    <row r="37709" spans="15:15">
      <c r="O37709" s="7"/>
    </row>
    <row r="37710" spans="15:15">
      <c r="O37710" s="7"/>
    </row>
    <row r="37711" spans="15:15">
      <c r="O37711" s="7"/>
    </row>
    <row r="37712" spans="15:15">
      <c r="O37712" s="7"/>
    </row>
    <row r="37713" spans="15:15">
      <c r="O37713" s="7"/>
    </row>
    <row r="37714" spans="15:15">
      <c r="O37714" s="7"/>
    </row>
    <row r="37715" spans="15:15">
      <c r="O37715" s="7"/>
    </row>
    <row r="37716" spans="15:15">
      <c r="O37716" s="7"/>
    </row>
    <row r="37717" spans="15:15">
      <c r="O37717" s="7"/>
    </row>
    <row r="37718" spans="15:15">
      <c r="O37718" s="7"/>
    </row>
    <row r="37719" spans="15:15">
      <c r="O37719" s="7"/>
    </row>
    <row r="37720" spans="15:15">
      <c r="O37720" s="7"/>
    </row>
    <row r="37721" spans="15:15">
      <c r="O37721" s="7"/>
    </row>
    <row r="37722" spans="15:15">
      <c r="O37722" s="7"/>
    </row>
    <row r="37723" spans="15:15">
      <c r="O37723" s="7"/>
    </row>
    <row r="37724" spans="15:15">
      <c r="O37724" s="7"/>
    </row>
    <row r="37725" spans="15:15">
      <c r="O37725" s="7"/>
    </row>
    <row r="37726" spans="15:15">
      <c r="O37726" s="7"/>
    </row>
    <row r="37727" spans="15:15">
      <c r="O37727" s="7"/>
    </row>
    <row r="37728" spans="15:15">
      <c r="O37728" s="7"/>
    </row>
    <row r="37729" spans="15:15">
      <c r="O37729" s="7"/>
    </row>
    <row r="37754" spans="15:15">
      <c r="O37754" s="7"/>
    </row>
    <row r="37755" spans="15:15">
      <c r="O37755" s="7"/>
    </row>
    <row r="37756" spans="15:15">
      <c r="O37756" s="7"/>
    </row>
    <row r="37757" spans="15:15">
      <c r="O37757" s="7"/>
    </row>
    <row r="37758" spans="15:15">
      <c r="O37758" s="7"/>
    </row>
    <row r="37759" spans="15:15">
      <c r="O37759" s="7"/>
    </row>
    <row r="37760" spans="15:15">
      <c r="O37760" s="7"/>
    </row>
    <row r="37761" spans="15:15">
      <c r="O37761" s="7"/>
    </row>
    <row r="37762" spans="15:15">
      <c r="O37762" s="7"/>
    </row>
    <row r="37763" spans="15:15">
      <c r="O37763" s="7"/>
    </row>
    <row r="37764" spans="15:15">
      <c r="O37764" s="7"/>
    </row>
    <row r="37765" spans="15:15">
      <c r="O37765" s="7"/>
    </row>
    <row r="37766" spans="15:15">
      <c r="O37766" s="7"/>
    </row>
    <row r="37767" spans="15:15">
      <c r="O37767" s="7"/>
    </row>
    <row r="37768" spans="15:15">
      <c r="O37768" s="7"/>
    </row>
    <row r="37769" spans="15:15">
      <c r="O37769" s="7"/>
    </row>
    <row r="37770" spans="15:15">
      <c r="O37770" s="7"/>
    </row>
    <row r="37771" spans="15:15">
      <c r="O37771" s="7"/>
    </row>
    <row r="37772" spans="15:15">
      <c r="O37772" s="7"/>
    </row>
    <row r="37773" spans="15:15">
      <c r="O37773" s="7"/>
    </row>
    <row r="37774" spans="15:15">
      <c r="O37774" s="7"/>
    </row>
    <row r="37775" spans="15:15">
      <c r="O37775" s="7"/>
    </row>
    <row r="37776" spans="15:15">
      <c r="O37776" s="7"/>
    </row>
    <row r="37777" spans="15:15">
      <c r="O37777" s="7"/>
    </row>
    <row r="37778" spans="15:15">
      <c r="O37778" s="7"/>
    </row>
    <row r="37779" spans="15:15">
      <c r="O37779" s="7"/>
    </row>
    <row r="37780" spans="15:15">
      <c r="O37780" s="7"/>
    </row>
    <row r="37781" spans="15:15">
      <c r="O37781" s="7"/>
    </row>
    <row r="37782" spans="15:15">
      <c r="O37782" s="7"/>
    </row>
    <row r="37783" spans="15:15">
      <c r="O37783" s="7"/>
    </row>
    <row r="37784" spans="15:15">
      <c r="O37784" s="7"/>
    </row>
    <row r="37785" spans="15:15">
      <c r="O37785" s="7"/>
    </row>
    <row r="37786" spans="15:15">
      <c r="O37786" s="7"/>
    </row>
    <row r="37787" spans="15:15">
      <c r="O37787" s="7"/>
    </row>
    <row r="37788" spans="15:15">
      <c r="O37788" s="7"/>
    </row>
    <row r="37789" spans="15:15">
      <c r="O37789" s="7"/>
    </row>
    <row r="37790" spans="15:15">
      <c r="O37790" s="7"/>
    </row>
    <row r="37791" spans="15:15">
      <c r="O37791" s="7"/>
    </row>
    <row r="37792" spans="15:15">
      <c r="O37792" s="7"/>
    </row>
    <row r="37793" spans="15:15">
      <c r="O37793" s="7"/>
    </row>
    <row r="37794" spans="15:15">
      <c r="O37794" s="7"/>
    </row>
    <row r="37795" spans="15:15">
      <c r="O37795" s="7"/>
    </row>
    <row r="37796" spans="15:15">
      <c r="O37796" s="7"/>
    </row>
    <row r="37797" spans="15:15">
      <c r="O37797" s="7"/>
    </row>
    <row r="37798" spans="15:15">
      <c r="O37798" s="7"/>
    </row>
    <row r="37799" spans="15:15">
      <c r="O37799" s="7"/>
    </row>
    <row r="37800" spans="15:15">
      <c r="O37800" s="7"/>
    </row>
    <row r="37801" spans="15:15">
      <c r="O37801" s="7"/>
    </row>
    <row r="37802" spans="15:15">
      <c r="O37802" s="7"/>
    </row>
    <row r="37803" spans="15:15">
      <c r="O37803" s="7"/>
    </row>
    <row r="37804" spans="15:15">
      <c r="O37804" s="7"/>
    </row>
    <row r="37805" spans="15:15">
      <c r="O37805" s="7"/>
    </row>
    <row r="37806" spans="15:15">
      <c r="O37806" s="7"/>
    </row>
    <row r="37807" spans="15:15">
      <c r="O37807" s="7"/>
    </row>
    <row r="37808" spans="15:15">
      <c r="O37808" s="7"/>
    </row>
    <row r="37809" spans="15:15">
      <c r="O37809" s="7"/>
    </row>
    <row r="37810" spans="15:15">
      <c r="O37810" s="7"/>
    </row>
    <row r="37811" spans="15:15">
      <c r="O37811" s="7"/>
    </row>
    <row r="37812" spans="15:15">
      <c r="O37812" s="7"/>
    </row>
    <row r="37813" spans="15:15">
      <c r="O37813" s="7"/>
    </row>
    <row r="37814" spans="15:15">
      <c r="O37814" s="7"/>
    </row>
    <row r="37815" spans="15:15">
      <c r="O37815" s="7"/>
    </row>
    <row r="37816" spans="15:15">
      <c r="O37816" s="7"/>
    </row>
    <row r="37817" spans="15:15">
      <c r="O37817" s="7"/>
    </row>
    <row r="37818" spans="15:15">
      <c r="O37818" s="7"/>
    </row>
    <row r="37819" spans="15:15">
      <c r="O37819" s="7"/>
    </row>
    <row r="37820" spans="15:15">
      <c r="O37820" s="7"/>
    </row>
    <row r="37821" spans="15:15">
      <c r="O37821" s="7"/>
    </row>
    <row r="37822" spans="15:15">
      <c r="O37822" s="7"/>
    </row>
    <row r="37823" spans="15:15">
      <c r="O37823" s="7"/>
    </row>
    <row r="37824" spans="15:15">
      <c r="O37824" s="7"/>
    </row>
    <row r="37825" spans="15:15">
      <c r="O37825" s="7"/>
    </row>
    <row r="37826" spans="15:15">
      <c r="O37826" s="7"/>
    </row>
    <row r="37827" spans="15:15">
      <c r="O37827" s="7"/>
    </row>
    <row r="37828" spans="15:15">
      <c r="O37828" s="7"/>
    </row>
    <row r="37829" spans="15:15">
      <c r="O37829" s="7"/>
    </row>
    <row r="37830" spans="15:15">
      <c r="O37830" s="7"/>
    </row>
    <row r="37831" spans="15:15">
      <c r="O37831" s="7"/>
    </row>
    <row r="37832" spans="15:15">
      <c r="O37832" s="7"/>
    </row>
    <row r="37833" spans="15:15">
      <c r="O37833" s="7"/>
    </row>
    <row r="37834" spans="15:15">
      <c r="O37834" s="7"/>
    </row>
    <row r="37835" spans="15:15">
      <c r="O37835" s="7"/>
    </row>
    <row r="37836" spans="15:15">
      <c r="O37836" s="7"/>
    </row>
    <row r="37837" spans="15:15">
      <c r="O37837" s="7"/>
    </row>
    <row r="37838" spans="15:15">
      <c r="O37838" s="7"/>
    </row>
    <row r="37839" spans="15:15">
      <c r="O37839" s="7"/>
    </row>
    <row r="37840" spans="15:15">
      <c r="O37840" s="7"/>
    </row>
    <row r="37841" spans="15:15">
      <c r="O37841" s="7"/>
    </row>
    <row r="37842" spans="15:15">
      <c r="O37842" s="7"/>
    </row>
    <row r="37843" spans="15:15">
      <c r="O37843" s="7"/>
    </row>
    <row r="37844" spans="15:15">
      <c r="O37844" s="7"/>
    </row>
    <row r="37845" spans="15:15">
      <c r="O37845" s="7"/>
    </row>
    <row r="37846" spans="15:15">
      <c r="O37846" s="7"/>
    </row>
    <row r="37847" spans="15:15">
      <c r="O37847" s="7"/>
    </row>
    <row r="37848" spans="15:15">
      <c r="O37848" s="7"/>
    </row>
    <row r="37849" spans="15:15">
      <c r="O37849" s="7"/>
    </row>
    <row r="37850" spans="15:15">
      <c r="O37850" s="7"/>
    </row>
    <row r="37851" spans="15:15">
      <c r="O37851" s="7"/>
    </row>
    <row r="37852" spans="15:15">
      <c r="O37852" s="7"/>
    </row>
    <row r="37853" spans="15:15">
      <c r="O37853" s="7"/>
    </row>
    <row r="37854" spans="15:15">
      <c r="O37854" s="7"/>
    </row>
    <row r="37855" spans="15:15">
      <c r="O37855" s="7"/>
    </row>
    <row r="37856" spans="15:15">
      <c r="O37856" s="7"/>
    </row>
    <row r="37857" spans="15:15">
      <c r="O37857" s="7"/>
    </row>
    <row r="37858" spans="15:15">
      <c r="O37858" s="7"/>
    </row>
    <row r="37859" spans="15:15">
      <c r="O37859" s="7"/>
    </row>
    <row r="37860" spans="15:15">
      <c r="O37860" s="7"/>
    </row>
    <row r="37861" spans="15:15">
      <c r="O37861" s="7"/>
    </row>
    <row r="37862" spans="15:15">
      <c r="O37862" s="7"/>
    </row>
    <row r="37863" spans="15:15">
      <c r="O37863" s="7"/>
    </row>
    <row r="37864" spans="15:15">
      <c r="O37864" s="7"/>
    </row>
    <row r="37865" spans="15:15">
      <c r="O37865" s="7"/>
    </row>
    <row r="37866" spans="15:15">
      <c r="O37866" s="7"/>
    </row>
    <row r="37867" spans="15:15">
      <c r="O37867" s="7"/>
    </row>
    <row r="37868" spans="15:15">
      <c r="O37868" s="7"/>
    </row>
    <row r="37869" spans="15:15">
      <c r="O37869" s="7"/>
    </row>
    <row r="37870" spans="15:15">
      <c r="O37870" s="7"/>
    </row>
    <row r="37871" spans="15:15">
      <c r="O37871" s="7"/>
    </row>
    <row r="37872" spans="15:15">
      <c r="O37872" s="7"/>
    </row>
    <row r="37873" spans="15:15">
      <c r="O37873" s="7"/>
    </row>
    <row r="37874" spans="15:15">
      <c r="O37874" s="7"/>
    </row>
    <row r="37875" spans="15:15">
      <c r="O37875" s="7"/>
    </row>
    <row r="37876" spans="15:15">
      <c r="O37876" s="7"/>
    </row>
    <row r="37877" spans="15:15">
      <c r="O37877" s="7"/>
    </row>
    <row r="37878" spans="15:15">
      <c r="O37878" s="7"/>
    </row>
    <row r="37879" spans="15:15">
      <c r="O37879" s="7"/>
    </row>
    <row r="37880" spans="15:15">
      <c r="O37880" s="7"/>
    </row>
    <row r="37881" spans="15:15">
      <c r="O37881" s="7"/>
    </row>
    <row r="37882" spans="15:15">
      <c r="O37882" s="7"/>
    </row>
    <row r="37883" spans="15:15">
      <c r="O37883" s="7"/>
    </row>
    <row r="37884" spans="15:15">
      <c r="O37884" s="7"/>
    </row>
    <row r="37885" spans="15:15">
      <c r="O37885" s="7"/>
    </row>
    <row r="37886" spans="15:15">
      <c r="O37886" s="7"/>
    </row>
    <row r="37887" spans="15:15">
      <c r="O37887" s="7"/>
    </row>
    <row r="37888" spans="15:15">
      <c r="O37888" s="7"/>
    </row>
    <row r="37889" spans="15:15">
      <c r="O37889" s="7"/>
    </row>
    <row r="37890" spans="15:15">
      <c r="O37890" s="7"/>
    </row>
    <row r="37891" spans="15:15">
      <c r="O37891" s="7"/>
    </row>
    <row r="37892" spans="15:15">
      <c r="O37892" s="7"/>
    </row>
    <row r="37893" spans="15:15">
      <c r="O37893" s="7"/>
    </row>
    <row r="37894" spans="15:15">
      <c r="O37894" s="7"/>
    </row>
    <row r="37895" spans="15:15">
      <c r="O37895" s="7"/>
    </row>
    <row r="37896" spans="15:15">
      <c r="O37896" s="7"/>
    </row>
    <row r="37897" spans="15:15">
      <c r="O37897" s="7"/>
    </row>
    <row r="37898" spans="15:15">
      <c r="O37898" s="7"/>
    </row>
    <row r="37899" spans="15:15">
      <c r="O37899" s="7"/>
    </row>
    <row r="37900" spans="15:15">
      <c r="O37900" s="7"/>
    </row>
    <row r="37901" spans="15:15">
      <c r="O37901" s="7"/>
    </row>
    <row r="37902" spans="15:15">
      <c r="O37902" s="7"/>
    </row>
    <row r="37903" spans="15:15">
      <c r="O37903" s="7"/>
    </row>
    <row r="37904" spans="15:15">
      <c r="O37904" s="7"/>
    </row>
    <row r="37905" spans="15:15">
      <c r="O37905" s="7"/>
    </row>
    <row r="37906" spans="15:15">
      <c r="O37906" s="7"/>
    </row>
    <row r="37907" spans="15:15">
      <c r="O37907" s="7"/>
    </row>
    <row r="37908" spans="15:15">
      <c r="O37908" s="7"/>
    </row>
    <row r="37909" spans="15:15">
      <c r="O37909" s="7"/>
    </row>
    <row r="37910" spans="15:15">
      <c r="O37910" s="7"/>
    </row>
    <row r="37911" spans="15:15">
      <c r="O37911" s="7"/>
    </row>
    <row r="37912" spans="15:15">
      <c r="O37912" s="7"/>
    </row>
    <row r="37913" spans="15:15">
      <c r="O37913" s="7"/>
    </row>
    <row r="37914" spans="15:15">
      <c r="O37914" s="7"/>
    </row>
    <row r="37915" spans="15:15">
      <c r="O37915" s="7"/>
    </row>
    <row r="37916" spans="15:15">
      <c r="O37916" s="7"/>
    </row>
    <row r="37917" spans="15:15">
      <c r="O37917" s="7"/>
    </row>
    <row r="37918" spans="15:15">
      <c r="O37918" s="7"/>
    </row>
    <row r="37919" spans="15:15">
      <c r="O37919" s="7"/>
    </row>
    <row r="37920" spans="15:15">
      <c r="O37920" s="7"/>
    </row>
    <row r="37921" spans="15:15">
      <c r="O37921" s="7"/>
    </row>
    <row r="37922" spans="15:15">
      <c r="O37922" s="7"/>
    </row>
    <row r="37923" spans="15:15">
      <c r="O37923" s="7"/>
    </row>
    <row r="37924" spans="15:15">
      <c r="O37924" s="7"/>
    </row>
    <row r="37925" spans="15:15">
      <c r="O37925" s="7"/>
    </row>
    <row r="37926" spans="15:15">
      <c r="O37926" s="7"/>
    </row>
    <row r="37927" spans="15:15">
      <c r="O37927" s="7"/>
    </row>
    <row r="37928" spans="15:15">
      <c r="O37928" s="7"/>
    </row>
    <row r="37929" spans="15:15">
      <c r="O37929" s="7"/>
    </row>
    <row r="37930" spans="15:15">
      <c r="O37930" s="7"/>
    </row>
    <row r="37931" spans="15:15">
      <c r="O37931" s="7"/>
    </row>
    <row r="37932" spans="15:15">
      <c r="O37932" s="7"/>
    </row>
    <row r="37933" spans="15:15">
      <c r="O37933" s="7"/>
    </row>
    <row r="37934" spans="15:15">
      <c r="O37934" s="7"/>
    </row>
    <row r="37935" spans="15:15">
      <c r="O37935" s="7"/>
    </row>
    <row r="37936" spans="15:15">
      <c r="O37936" s="7"/>
    </row>
    <row r="37937" spans="15:15">
      <c r="O37937" s="7"/>
    </row>
    <row r="37938" spans="15:15">
      <c r="O37938" s="7"/>
    </row>
    <row r="37939" spans="15:15">
      <c r="O37939" s="7"/>
    </row>
    <row r="37940" spans="15:15">
      <c r="O37940" s="7"/>
    </row>
    <row r="37941" spans="15:15">
      <c r="O37941" s="7"/>
    </row>
    <row r="37942" spans="15:15">
      <c r="O37942" s="7"/>
    </row>
    <row r="37943" spans="15:15">
      <c r="O37943" s="7"/>
    </row>
    <row r="37944" spans="15:15">
      <c r="O37944" s="7"/>
    </row>
    <row r="37945" spans="15:15">
      <c r="O37945" s="7"/>
    </row>
    <row r="37946" spans="15:15">
      <c r="O37946" s="7"/>
    </row>
    <row r="37947" spans="15:15">
      <c r="O37947" s="7"/>
    </row>
    <row r="37948" spans="15:15">
      <c r="O37948" s="7"/>
    </row>
    <row r="37949" spans="15:15">
      <c r="O37949" s="7"/>
    </row>
    <row r="37950" spans="15:15">
      <c r="O37950" s="7"/>
    </row>
    <row r="37951" spans="15:15">
      <c r="O37951" s="7"/>
    </row>
    <row r="37952" spans="15:15">
      <c r="O37952" s="7"/>
    </row>
    <row r="37953" spans="15:15">
      <c r="O37953" s="7"/>
    </row>
    <row r="37954" spans="15:15">
      <c r="O37954" s="7"/>
    </row>
    <row r="37955" spans="15:15">
      <c r="O37955" s="7"/>
    </row>
    <row r="37956" spans="15:15">
      <c r="O37956" s="7"/>
    </row>
    <row r="37957" spans="15:15">
      <c r="O37957" s="7"/>
    </row>
    <row r="37958" spans="15:15">
      <c r="O37958" s="7"/>
    </row>
    <row r="37959" spans="15:15">
      <c r="O37959" s="7"/>
    </row>
    <row r="37960" spans="15:15">
      <c r="O37960" s="7"/>
    </row>
    <row r="37961" spans="15:15">
      <c r="O37961" s="7"/>
    </row>
    <row r="37962" spans="15:15">
      <c r="O37962" s="7"/>
    </row>
    <row r="37963" spans="15:15">
      <c r="O37963" s="7"/>
    </row>
    <row r="37964" spans="15:15">
      <c r="O37964" s="7"/>
    </row>
    <row r="37965" spans="15:15">
      <c r="O37965" s="7"/>
    </row>
    <row r="37966" spans="15:15">
      <c r="O37966" s="7"/>
    </row>
    <row r="37967" spans="15:15">
      <c r="O37967" s="7"/>
    </row>
    <row r="37968" spans="15:15">
      <c r="O37968" s="7"/>
    </row>
    <row r="37969" spans="15:15">
      <c r="O37969" s="7"/>
    </row>
    <row r="37970" spans="15:15">
      <c r="O37970" s="7"/>
    </row>
    <row r="37971" spans="15:15">
      <c r="O37971" s="7"/>
    </row>
    <row r="37972" spans="15:15">
      <c r="O37972" s="7"/>
    </row>
    <row r="37973" spans="15:15">
      <c r="O37973" s="7"/>
    </row>
    <row r="37974" spans="15:15">
      <c r="O37974" s="7"/>
    </row>
    <row r="37975" spans="15:15">
      <c r="O37975" s="7"/>
    </row>
    <row r="37976" spans="15:15">
      <c r="O37976" s="7"/>
    </row>
    <row r="37977" spans="15:15">
      <c r="O37977" s="7"/>
    </row>
    <row r="37978" spans="15:15">
      <c r="O37978" s="7"/>
    </row>
    <row r="37979" spans="15:15">
      <c r="O37979" s="7"/>
    </row>
    <row r="37980" spans="15:15">
      <c r="O37980" s="7"/>
    </row>
    <row r="37981" spans="15:15">
      <c r="O37981" s="7"/>
    </row>
    <row r="37982" spans="15:15">
      <c r="O37982" s="7"/>
    </row>
    <row r="37983" spans="15:15">
      <c r="O37983" s="7"/>
    </row>
    <row r="37984" spans="15:15">
      <c r="O37984" s="7"/>
    </row>
    <row r="37985" spans="15:15">
      <c r="O37985" s="7"/>
    </row>
    <row r="37986" spans="15:15">
      <c r="O37986" s="7"/>
    </row>
    <row r="37987" spans="15:15">
      <c r="O37987" s="7"/>
    </row>
    <row r="37988" spans="15:15">
      <c r="O37988" s="7"/>
    </row>
    <row r="37989" spans="15:15">
      <c r="O37989" s="7"/>
    </row>
    <row r="37990" spans="15:15">
      <c r="O37990" s="7"/>
    </row>
    <row r="37991" spans="15:15">
      <c r="O37991" s="7"/>
    </row>
    <row r="37992" spans="15:15">
      <c r="O37992" s="7"/>
    </row>
    <row r="37993" spans="15:15">
      <c r="O37993" s="7"/>
    </row>
    <row r="38018" spans="15:15">
      <c r="O38018" s="7"/>
    </row>
    <row r="38019" spans="15:15">
      <c r="O38019" s="7"/>
    </row>
    <row r="38020" spans="15:15">
      <c r="O38020" s="7"/>
    </row>
    <row r="38021" spans="15:15">
      <c r="O38021" s="7"/>
    </row>
    <row r="38022" spans="15:15">
      <c r="O38022" s="7"/>
    </row>
    <row r="38023" spans="15:15">
      <c r="O38023" s="7"/>
    </row>
    <row r="38024" spans="15:15">
      <c r="O38024" s="7"/>
    </row>
    <row r="38025" spans="15:15">
      <c r="O38025" s="7"/>
    </row>
    <row r="38026" spans="15:15">
      <c r="O38026" s="7"/>
    </row>
    <row r="38027" spans="15:15">
      <c r="O38027" s="7"/>
    </row>
    <row r="38028" spans="15:15">
      <c r="O38028" s="7"/>
    </row>
    <row r="38029" spans="15:15">
      <c r="O38029" s="7"/>
    </row>
    <row r="38030" spans="15:15">
      <c r="O38030" s="7"/>
    </row>
    <row r="38031" spans="15:15">
      <c r="O38031" s="7"/>
    </row>
    <row r="38032" spans="15:15">
      <c r="O38032" s="7"/>
    </row>
    <row r="38033" spans="15:15">
      <c r="O38033" s="7"/>
    </row>
    <row r="38034" spans="15:15">
      <c r="O38034" s="7"/>
    </row>
    <row r="38035" spans="15:15">
      <c r="O38035" s="7"/>
    </row>
    <row r="38036" spans="15:15">
      <c r="O38036" s="7"/>
    </row>
    <row r="38037" spans="15:15">
      <c r="O38037" s="7"/>
    </row>
    <row r="38038" spans="15:15">
      <c r="O38038" s="7"/>
    </row>
    <row r="38039" spans="15:15">
      <c r="O38039" s="7"/>
    </row>
    <row r="38040" spans="15:15">
      <c r="O38040" s="7"/>
    </row>
    <row r="38041" spans="15:15">
      <c r="O38041" s="7"/>
    </row>
    <row r="38042" spans="15:15">
      <c r="O38042" s="7"/>
    </row>
    <row r="38043" spans="15:15">
      <c r="O38043" s="7"/>
    </row>
    <row r="38044" spans="15:15">
      <c r="O38044" s="7"/>
    </row>
    <row r="38045" spans="15:15">
      <c r="O38045" s="7"/>
    </row>
    <row r="38046" spans="15:15">
      <c r="O38046" s="7"/>
    </row>
    <row r="38047" spans="15:15">
      <c r="O38047" s="7"/>
    </row>
    <row r="38048" spans="15:15">
      <c r="O38048" s="7"/>
    </row>
    <row r="38049" spans="15:15">
      <c r="O38049" s="7"/>
    </row>
    <row r="38050" spans="15:15">
      <c r="O38050" s="7"/>
    </row>
    <row r="38051" spans="15:15">
      <c r="O38051" s="7"/>
    </row>
    <row r="38052" spans="15:15">
      <c r="O38052" s="7"/>
    </row>
    <row r="38053" spans="15:15">
      <c r="O38053" s="7"/>
    </row>
    <row r="38054" spans="15:15">
      <c r="O38054" s="7"/>
    </row>
    <row r="38055" spans="15:15">
      <c r="O38055" s="7"/>
    </row>
    <row r="38056" spans="15:15">
      <c r="O38056" s="7"/>
    </row>
    <row r="38057" spans="15:15">
      <c r="O38057" s="7"/>
    </row>
    <row r="38058" spans="15:15">
      <c r="O38058" s="7"/>
    </row>
    <row r="38059" spans="15:15">
      <c r="O38059" s="7"/>
    </row>
    <row r="38060" spans="15:15">
      <c r="O38060" s="7"/>
    </row>
    <row r="38061" spans="15:15">
      <c r="O38061" s="7"/>
    </row>
    <row r="38062" spans="15:15">
      <c r="O38062" s="7"/>
    </row>
    <row r="38063" spans="15:15">
      <c r="O38063" s="7"/>
    </row>
    <row r="38064" spans="15:15">
      <c r="O38064" s="7"/>
    </row>
    <row r="38065" spans="15:15">
      <c r="O38065" s="7"/>
    </row>
    <row r="38066" spans="15:15">
      <c r="O38066" s="7"/>
    </row>
    <row r="38067" spans="15:15">
      <c r="O38067" s="7"/>
    </row>
    <row r="38068" spans="15:15">
      <c r="O38068" s="7"/>
    </row>
    <row r="38069" spans="15:15">
      <c r="O38069" s="7"/>
    </row>
    <row r="38070" spans="15:15">
      <c r="O38070" s="7"/>
    </row>
    <row r="38071" spans="15:15">
      <c r="O38071" s="7"/>
    </row>
    <row r="38072" spans="15:15">
      <c r="O38072" s="7"/>
    </row>
    <row r="38073" spans="15:15">
      <c r="O38073" s="7"/>
    </row>
    <row r="38074" spans="15:15">
      <c r="O38074" s="7"/>
    </row>
    <row r="38075" spans="15:15">
      <c r="O38075" s="7"/>
    </row>
    <row r="38076" spans="15:15">
      <c r="O38076" s="7"/>
    </row>
    <row r="38077" spans="15:15">
      <c r="O38077" s="7"/>
    </row>
    <row r="38078" spans="15:15">
      <c r="O38078" s="7"/>
    </row>
    <row r="38079" spans="15:15">
      <c r="O38079" s="7"/>
    </row>
    <row r="38080" spans="15:15">
      <c r="O38080" s="7"/>
    </row>
    <row r="38081" spans="15:15">
      <c r="O38081" s="7"/>
    </row>
    <row r="38082" spans="15:15">
      <c r="O38082" s="7"/>
    </row>
    <row r="38083" spans="15:15">
      <c r="O38083" s="7"/>
    </row>
    <row r="38084" spans="15:15">
      <c r="O38084" s="7"/>
    </row>
    <row r="38085" spans="15:15">
      <c r="O38085" s="7"/>
    </row>
    <row r="38086" spans="15:15">
      <c r="O38086" s="7"/>
    </row>
    <row r="38087" spans="15:15">
      <c r="O38087" s="7"/>
    </row>
    <row r="38088" spans="15:15">
      <c r="O38088" s="7"/>
    </row>
    <row r="38089" spans="15:15">
      <c r="O38089" s="7"/>
    </row>
    <row r="38090" spans="15:15">
      <c r="O38090" s="7"/>
    </row>
    <row r="38091" spans="15:15">
      <c r="O38091" s="7"/>
    </row>
    <row r="38092" spans="15:15">
      <c r="O38092" s="7"/>
    </row>
    <row r="38093" spans="15:15">
      <c r="O38093" s="7"/>
    </row>
    <row r="38094" spans="15:15">
      <c r="O38094" s="7"/>
    </row>
    <row r="38095" spans="15:15">
      <c r="O38095" s="7"/>
    </row>
    <row r="38096" spans="15:15">
      <c r="O38096" s="7"/>
    </row>
    <row r="38097" spans="15:15">
      <c r="O38097" s="7"/>
    </row>
    <row r="38098" spans="15:15">
      <c r="O38098" s="7"/>
    </row>
    <row r="38099" spans="15:15">
      <c r="O38099" s="7"/>
    </row>
    <row r="38100" spans="15:15">
      <c r="O38100" s="7"/>
    </row>
    <row r="38101" spans="15:15">
      <c r="O38101" s="7"/>
    </row>
    <row r="38102" spans="15:15">
      <c r="O38102" s="7"/>
    </row>
    <row r="38103" spans="15:15">
      <c r="O38103" s="7"/>
    </row>
    <row r="38104" spans="15:15">
      <c r="O38104" s="7"/>
    </row>
    <row r="38105" spans="15:15">
      <c r="O38105" s="7"/>
    </row>
    <row r="38106" spans="15:15">
      <c r="O38106" s="7"/>
    </row>
    <row r="38107" spans="15:15">
      <c r="O38107" s="7"/>
    </row>
    <row r="38108" spans="15:15">
      <c r="O38108" s="7"/>
    </row>
    <row r="38109" spans="15:15">
      <c r="O38109" s="7"/>
    </row>
    <row r="38110" spans="15:15">
      <c r="O38110" s="7"/>
    </row>
    <row r="38111" spans="15:15">
      <c r="O38111" s="7"/>
    </row>
    <row r="38112" spans="15:15">
      <c r="O38112" s="7"/>
    </row>
    <row r="38113" spans="15:15">
      <c r="O38113" s="7"/>
    </row>
    <row r="38114" spans="15:15">
      <c r="O38114" s="7"/>
    </row>
    <row r="38115" spans="15:15">
      <c r="O38115" s="7"/>
    </row>
    <row r="38116" spans="15:15">
      <c r="O38116" s="7"/>
    </row>
    <row r="38117" spans="15:15">
      <c r="O38117" s="7"/>
    </row>
    <row r="38118" spans="15:15">
      <c r="O38118" s="7"/>
    </row>
    <row r="38119" spans="15:15">
      <c r="O38119" s="7"/>
    </row>
    <row r="38120" spans="15:15">
      <c r="O38120" s="7"/>
    </row>
    <row r="38121" spans="15:15">
      <c r="O38121" s="7"/>
    </row>
    <row r="38122" spans="15:15">
      <c r="O38122" s="7"/>
    </row>
    <row r="38123" spans="15:15">
      <c r="O38123" s="7"/>
    </row>
    <row r="38124" spans="15:15">
      <c r="O38124" s="7"/>
    </row>
    <row r="38125" spans="15:15">
      <c r="O38125" s="7"/>
    </row>
    <row r="38126" spans="15:15">
      <c r="O38126" s="7"/>
    </row>
    <row r="38127" spans="15:15">
      <c r="O38127" s="7"/>
    </row>
    <row r="38128" spans="15:15">
      <c r="O38128" s="7"/>
    </row>
    <row r="38129" spans="15:15">
      <c r="O38129" s="7"/>
    </row>
    <row r="38130" spans="15:15">
      <c r="O38130" s="7"/>
    </row>
    <row r="38131" spans="15:15">
      <c r="O38131" s="7"/>
    </row>
    <row r="38132" spans="15:15">
      <c r="O38132" s="7"/>
    </row>
    <row r="38133" spans="15:15">
      <c r="O38133" s="7"/>
    </row>
    <row r="38134" spans="15:15">
      <c r="O38134" s="7"/>
    </row>
    <row r="38135" spans="15:15">
      <c r="O38135" s="7"/>
    </row>
    <row r="38136" spans="15:15">
      <c r="O38136" s="7"/>
    </row>
    <row r="38137" spans="15:15">
      <c r="O38137" s="7"/>
    </row>
    <row r="38138" spans="15:15">
      <c r="O38138" s="7"/>
    </row>
    <row r="38139" spans="15:15">
      <c r="O38139" s="7"/>
    </row>
    <row r="38140" spans="15:15">
      <c r="O38140" s="7"/>
    </row>
    <row r="38141" spans="15:15">
      <c r="O38141" s="7"/>
    </row>
    <row r="38142" spans="15:15">
      <c r="O38142" s="7"/>
    </row>
    <row r="38143" spans="15:15">
      <c r="O38143" s="7"/>
    </row>
    <row r="38144" spans="15:15">
      <c r="O38144" s="7"/>
    </row>
    <row r="38145" spans="15:15">
      <c r="O38145" s="7"/>
    </row>
    <row r="38146" spans="15:15">
      <c r="O38146" s="7"/>
    </row>
    <row r="38147" spans="15:15">
      <c r="O38147" s="7"/>
    </row>
    <row r="38148" spans="15:15">
      <c r="O38148" s="7"/>
    </row>
    <row r="38149" spans="15:15">
      <c r="O38149" s="7"/>
    </row>
    <row r="38150" spans="15:15">
      <c r="O38150" s="7"/>
    </row>
    <row r="38151" spans="15:15">
      <c r="O38151" s="7"/>
    </row>
    <row r="38152" spans="15:15">
      <c r="O38152" s="7"/>
    </row>
    <row r="38153" spans="15:15">
      <c r="O38153" s="7"/>
    </row>
    <row r="38154" spans="15:15">
      <c r="O38154" s="7"/>
    </row>
    <row r="38155" spans="15:15">
      <c r="O38155" s="7"/>
    </row>
    <row r="38156" spans="15:15">
      <c r="O38156" s="7"/>
    </row>
    <row r="38157" spans="15:15">
      <c r="O38157" s="7"/>
    </row>
    <row r="38158" spans="15:15">
      <c r="O38158" s="7"/>
    </row>
    <row r="38159" spans="15:15">
      <c r="O38159" s="7"/>
    </row>
    <row r="38160" spans="15:15">
      <c r="O38160" s="7"/>
    </row>
    <row r="38161" spans="15:15">
      <c r="O38161" s="7"/>
    </row>
    <row r="38162" spans="15:15">
      <c r="O38162" s="7"/>
    </row>
    <row r="38163" spans="15:15">
      <c r="O38163" s="7"/>
    </row>
    <row r="38164" spans="15:15">
      <c r="O38164" s="7"/>
    </row>
    <row r="38165" spans="15:15">
      <c r="O38165" s="7"/>
    </row>
    <row r="38166" spans="15:15">
      <c r="O38166" s="7"/>
    </row>
    <row r="38167" spans="15:15">
      <c r="O38167" s="7"/>
    </row>
    <row r="38168" spans="15:15">
      <c r="O38168" s="7"/>
    </row>
    <row r="38169" spans="15:15">
      <c r="O38169" s="7"/>
    </row>
    <row r="38170" spans="15:15">
      <c r="O38170" s="7"/>
    </row>
    <row r="38171" spans="15:15">
      <c r="O38171" s="7"/>
    </row>
    <row r="38172" spans="15:15">
      <c r="O38172" s="7"/>
    </row>
    <row r="38173" spans="15:15">
      <c r="O38173" s="7"/>
    </row>
    <row r="38174" spans="15:15">
      <c r="O38174" s="7"/>
    </row>
    <row r="38175" spans="15:15">
      <c r="O38175" s="7"/>
    </row>
    <row r="38176" spans="15:15">
      <c r="O38176" s="7"/>
    </row>
    <row r="38177" spans="15:15">
      <c r="O38177" s="7"/>
    </row>
    <row r="38178" spans="15:15">
      <c r="O38178" s="7"/>
    </row>
    <row r="38179" spans="15:15">
      <c r="O38179" s="7"/>
    </row>
    <row r="38180" spans="15:15">
      <c r="O38180" s="7"/>
    </row>
    <row r="38181" spans="15:15">
      <c r="O38181" s="7"/>
    </row>
    <row r="38182" spans="15:15">
      <c r="O38182" s="7"/>
    </row>
    <row r="38183" spans="15:15">
      <c r="O38183" s="7"/>
    </row>
    <row r="38184" spans="15:15">
      <c r="O38184" s="7"/>
    </row>
    <row r="38185" spans="15:15">
      <c r="O38185" s="7"/>
    </row>
    <row r="38186" spans="15:15">
      <c r="O38186" s="7"/>
    </row>
    <row r="38187" spans="15:15">
      <c r="O38187" s="7"/>
    </row>
    <row r="38188" spans="15:15">
      <c r="O38188" s="7"/>
    </row>
    <row r="38189" spans="15:15">
      <c r="O38189" s="7"/>
    </row>
    <row r="38190" spans="15:15">
      <c r="O38190" s="7"/>
    </row>
    <row r="38191" spans="15:15">
      <c r="O38191" s="7"/>
    </row>
    <row r="38192" spans="15:15">
      <c r="O38192" s="7"/>
    </row>
    <row r="38193" spans="15:15">
      <c r="O38193" s="7"/>
    </row>
    <row r="38194" spans="15:15">
      <c r="O38194" s="7"/>
    </row>
    <row r="38195" spans="15:15">
      <c r="O38195" s="7"/>
    </row>
    <row r="38196" spans="15:15">
      <c r="O38196" s="7"/>
    </row>
    <row r="38197" spans="15:15">
      <c r="O38197" s="7"/>
    </row>
    <row r="38198" spans="15:15">
      <c r="O38198" s="7"/>
    </row>
    <row r="38199" spans="15:15">
      <c r="O38199" s="7"/>
    </row>
    <row r="38200" spans="15:15">
      <c r="O38200" s="7"/>
    </row>
    <row r="38201" spans="15:15">
      <c r="O38201" s="7"/>
    </row>
    <row r="38202" spans="15:15">
      <c r="O38202" s="7"/>
    </row>
    <row r="38203" spans="15:15">
      <c r="O38203" s="7"/>
    </row>
    <row r="38204" spans="15:15">
      <c r="O38204" s="7"/>
    </row>
    <row r="38205" spans="15:15">
      <c r="O38205" s="7"/>
    </row>
    <row r="38206" spans="15:15">
      <c r="O38206" s="7"/>
    </row>
    <row r="38207" spans="15:15">
      <c r="O38207" s="7"/>
    </row>
    <row r="38208" spans="15:15">
      <c r="O38208" s="7"/>
    </row>
    <row r="38209" spans="15:15">
      <c r="O38209" s="7"/>
    </row>
    <row r="38210" spans="15:15">
      <c r="O38210" s="7"/>
    </row>
    <row r="38211" spans="15:15">
      <c r="O38211" s="7"/>
    </row>
    <row r="38212" spans="15:15">
      <c r="O38212" s="7"/>
    </row>
    <row r="38213" spans="15:15">
      <c r="O38213" s="7"/>
    </row>
    <row r="38214" spans="15:15">
      <c r="O38214" s="7"/>
    </row>
    <row r="38215" spans="15:15">
      <c r="O38215" s="7"/>
    </row>
    <row r="38216" spans="15:15">
      <c r="O38216" s="7"/>
    </row>
    <row r="38217" spans="15:15">
      <c r="O38217" s="7"/>
    </row>
    <row r="38218" spans="15:15">
      <c r="O38218" s="7"/>
    </row>
    <row r="38219" spans="15:15">
      <c r="O38219" s="7"/>
    </row>
    <row r="38220" spans="15:15">
      <c r="O38220" s="7"/>
    </row>
    <row r="38221" spans="15:15">
      <c r="O38221" s="7"/>
    </row>
    <row r="38222" spans="15:15">
      <c r="O38222" s="7"/>
    </row>
    <row r="38223" spans="15:15">
      <c r="O38223" s="7"/>
    </row>
    <row r="38224" spans="15:15">
      <c r="O38224" s="7"/>
    </row>
    <row r="38225" spans="15:15">
      <c r="O38225" s="7"/>
    </row>
    <row r="38226" spans="15:15">
      <c r="O38226" s="7"/>
    </row>
    <row r="38227" spans="15:15">
      <c r="O38227" s="7"/>
    </row>
    <row r="38228" spans="15:15">
      <c r="O38228" s="7"/>
    </row>
    <row r="38229" spans="15:15">
      <c r="O38229" s="7"/>
    </row>
    <row r="38230" spans="15:15">
      <c r="O38230" s="7"/>
    </row>
    <row r="38231" spans="15:15">
      <c r="O38231" s="7"/>
    </row>
    <row r="38232" spans="15:15">
      <c r="O38232" s="7"/>
    </row>
    <row r="38233" spans="15:15">
      <c r="O38233" s="7"/>
    </row>
    <row r="38234" spans="15:15">
      <c r="O38234" s="7"/>
    </row>
    <row r="38235" spans="15:15">
      <c r="O38235" s="7"/>
    </row>
    <row r="38236" spans="15:15">
      <c r="O38236" s="7"/>
    </row>
    <row r="38237" spans="15:15">
      <c r="O38237" s="7"/>
    </row>
    <row r="38238" spans="15:15">
      <c r="O38238" s="7"/>
    </row>
    <row r="38239" spans="15:15">
      <c r="O38239" s="7"/>
    </row>
    <row r="38240" spans="15:15">
      <c r="O38240" s="7"/>
    </row>
    <row r="38241" spans="15:15">
      <c r="O38241" s="7"/>
    </row>
    <row r="38242" spans="15:15">
      <c r="O38242" s="7"/>
    </row>
    <row r="38243" spans="15:15">
      <c r="O38243" s="7"/>
    </row>
    <row r="38244" spans="15:15">
      <c r="O38244" s="7"/>
    </row>
    <row r="38245" spans="15:15">
      <c r="O38245" s="7"/>
    </row>
    <row r="38246" spans="15:15">
      <c r="O38246" s="7"/>
    </row>
    <row r="38247" spans="15:15">
      <c r="O38247" s="7"/>
    </row>
    <row r="38248" spans="15:15">
      <c r="O38248" s="7"/>
    </row>
    <row r="38249" spans="15:15">
      <c r="O38249" s="7"/>
    </row>
    <row r="38250" spans="15:15">
      <c r="O38250" s="7"/>
    </row>
    <row r="38251" spans="15:15">
      <c r="O38251" s="7"/>
    </row>
    <row r="38252" spans="15:15">
      <c r="O38252" s="7"/>
    </row>
    <row r="38253" spans="15:15">
      <c r="O38253" s="7"/>
    </row>
    <row r="38254" spans="15:15">
      <c r="O38254" s="7"/>
    </row>
    <row r="38255" spans="15:15">
      <c r="O38255" s="7"/>
    </row>
    <row r="38256" spans="15:15">
      <c r="O38256" s="7"/>
    </row>
    <row r="38257" spans="15:15">
      <c r="O38257" s="7"/>
    </row>
    <row r="38282" spans="15:15">
      <c r="O38282" s="7"/>
    </row>
    <row r="38283" spans="15:15">
      <c r="O38283" s="7"/>
    </row>
    <row r="38284" spans="15:15">
      <c r="O38284" s="7"/>
    </row>
    <row r="38285" spans="15:15">
      <c r="O38285" s="7"/>
    </row>
    <row r="38286" spans="15:15">
      <c r="O38286" s="7"/>
    </row>
    <row r="38287" spans="15:15">
      <c r="O38287" s="7"/>
    </row>
    <row r="38288" spans="15:15">
      <c r="O38288" s="7"/>
    </row>
    <row r="38289" spans="15:15">
      <c r="O38289" s="7"/>
    </row>
    <row r="38290" spans="15:15">
      <c r="O38290" s="7"/>
    </row>
    <row r="38291" spans="15:15">
      <c r="O38291" s="7"/>
    </row>
    <row r="38292" spans="15:15">
      <c r="O38292" s="7"/>
    </row>
    <row r="38293" spans="15:15">
      <c r="O38293" s="7"/>
    </row>
    <row r="38294" spans="15:15">
      <c r="O38294" s="7"/>
    </row>
    <row r="38295" spans="15:15">
      <c r="O38295" s="7"/>
    </row>
    <row r="38296" spans="15:15">
      <c r="O38296" s="7"/>
    </row>
    <row r="38297" spans="15:15">
      <c r="O38297" s="7"/>
    </row>
    <row r="38298" spans="15:15">
      <c r="O38298" s="7"/>
    </row>
    <row r="38299" spans="15:15">
      <c r="O38299" s="7"/>
    </row>
    <row r="38300" spans="15:15">
      <c r="O38300" s="7"/>
    </row>
    <row r="38301" spans="15:15">
      <c r="O38301" s="7"/>
    </row>
    <row r="38302" spans="15:15">
      <c r="O38302" s="7"/>
    </row>
    <row r="38303" spans="15:15">
      <c r="O38303" s="7"/>
    </row>
    <row r="38304" spans="15:15">
      <c r="O38304" s="7"/>
    </row>
    <row r="38305" spans="15:15">
      <c r="O38305" s="7"/>
    </row>
    <row r="38306" spans="15:15">
      <c r="O38306" s="7"/>
    </row>
    <row r="38307" spans="15:15">
      <c r="O38307" s="7"/>
    </row>
    <row r="38308" spans="15:15">
      <c r="O38308" s="7"/>
    </row>
    <row r="38309" spans="15:15">
      <c r="O38309" s="7"/>
    </row>
    <row r="38310" spans="15:15">
      <c r="O38310" s="7"/>
    </row>
    <row r="38311" spans="15:15">
      <c r="O38311" s="7"/>
    </row>
    <row r="38312" spans="15:15">
      <c r="O38312" s="7"/>
    </row>
    <row r="38313" spans="15:15">
      <c r="O38313" s="7"/>
    </row>
    <row r="38314" spans="15:15">
      <c r="O38314" s="7"/>
    </row>
    <row r="38315" spans="15:15">
      <c r="O38315" s="7"/>
    </row>
    <row r="38316" spans="15:15">
      <c r="O38316" s="7"/>
    </row>
    <row r="38317" spans="15:15">
      <c r="O38317" s="7"/>
    </row>
    <row r="38318" spans="15:15">
      <c r="O38318" s="7"/>
    </row>
    <row r="38319" spans="15:15">
      <c r="O38319" s="7"/>
    </row>
    <row r="38320" spans="15:15">
      <c r="O38320" s="7"/>
    </row>
    <row r="38321" spans="15:15">
      <c r="O38321" s="7"/>
    </row>
    <row r="38322" spans="15:15">
      <c r="O38322" s="7"/>
    </row>
    <row r="38323" spans="15:15">
      <c r="O38323" s="7"/>
    </row>
    <row r="38324" spans="15:15">
      <c r="O38324" s="7"/>
    </row>
    <row r="38325" spans="15:15">
      <c r="O38325" s="7"/>
    </row>
    <row r="38326" spans="15:15">
      <c r="O38326" s="7"/>
    </row>
    <row r="38327" spans="15:15">
      <c r="O38327" s="7"/>
    </row>
    <row r="38328" spans="15:15">
      <c r="O38328" s="7"/>
    </row>
    <row r="38329" spans="15:15">
      <c r="O38329" s="7"/>
    </row>
    <row r="38330" spans="15:15">
      <c r="O38330" s="7"/>
    </row>
    <row r="38331" spans="15:15">
      <c r="O38331" s="7"/>
    </row>
    <row r="38332" spans="15:15">
      <c r="O38332" s="7"/>
    </row>
    <row r="38333" spans="15:15">
      <c r="O38333" s="7"/>
    </row>
    <row r="38334" spans="15:15">
      <c r="O38334" s="7"/>
    </row>
    <row r="38335" spans="15:15">
      <c r="O38335" s="7"/>
    </row>
    <row r="38336" spans="15:15">
      <c r="O38336" s="7"/>
    </row>
    <row r="38337" spans="15:15">
      <c r="O38337" s="7"/>
    </row>
    <row r="38338" spans="15:15">
      <c r="O38338" s="7"/>
    </row>
    <row r="38339" spans="15:15">
      <c r="O38339" s="7"/>
    </row>
    <row r="38340" spans="15:15">
      <c r="O38340" s="7"/>
    </row>
    <row r="38341" spans="15:15">
      <c r="O38341" s="7"/>
    </row>
    <row r="38342" spans="15:15">
      <c r="O38342" s="7"/>
    </row>
    <row r="38343" spans="15:15">
      <c r="O38343" s="7"/>
    </row>
    <row r="38344" spans="15:15">
      <c r="O38344" s="7"/>
    </row>
    <row r="38345" spans="15:15">
      <c r="O38345" s="7"/>
    </row>
    <row r="38346" spans="15:15">
      <c r="O38346" s="7"/>
    </row>
    <row r="38347" spans="15:15">
      <c r="O38347" s="7"/>
    </row>
    <row r="38348" spans="15:15">
      <c r="O38348" s="7"/>
    </row>
    <row r="38349" spans="15:15">
      <c r="O38349" s="7"/>
    </row>
    <row r="38350" spans="15:15">
      <c r="O38350" s="7"/>
    </row>
    <row r="38351" spans="15:15">
      <c r="O38351" s="7"/>
    </row>
    <row r="38352" spans="15:15">
      <c r="O38352" s="7"/>
    </row>
    <row r="38353" spans="15:15">
      <c r="O38353" s="7"/>
    </row>
    <row r="38354" spans="15:15">
      <c r="O38354" s="7"/>
    </row>
    <row r="38355" spans="15:15">
      <c r="O38355" s="7"/>
    </row>
    <row r="38356" spans="15:15">
      <c r="O38356" s="7"/>
    </row>
    <row r="38357" spans="15:15">
      <c r="O38357" s="7"/>
    </row>
    <row r="38358" spans="15:15">
      <c r="O38358" s="7"/>
    </row>
    <row r="38359" spans="15:15">
      <c r="O38359" s="7"/>
    </row>
    <row r="38360" spans="15:15">
      <c r="O38360" s="7"/>
    </row>
    <row r="38361" spans="15:15">
      <c r="O38361" s="7"/>
    </row>
    <row r="38362" spans="15:15">
      <c r="O38362" s="7"/>
    </row>
    <row r="38363" spans="15:15">
      <c r="O38363" s="7"/>
    </row>
    <row r="38364" spans="15:15">
      <c r="O38364" s="7"/>
    </row>
    <row r="38365" spans="15:15">
      <c r="O38365" s="7"/>
    </row>
    <row r="38366" spans="15:15">
      <c r="O38366" s="7"/>
    </row>
    <row r="38367" spans="15:15">
      <c r="O38367" s="7"/>
    </row>
    <row r="38368" spans="15:15">
      <c r="O38368" s="7"/>
    </row>
    <row r="38369" spans="15:15">
      <c r="O38369" s="7"/>
    </row>
    <row r="38370" spans="15:15">
      <c r="O38370" s="7"/>
    </row>
    <row r="38371" spans="15:15">
      <c r="O38371" s="7"/>
    </row>
    <row r="38372" spans="15:15">
      <c r="O38372" s="7"/>
    </row>
    <row r="38373" spans="15:15">
      <c r="O38373" s="7"/>
    </row>
    <row r="38374" spans="15:15">
      <c r="O38374" s="7"/>
    </row>
    <row r="38375" spans="15:15">
      <c r="O38375" s="7"/>
    </row>
    <row r="38376" spans="15:15">
      <c r="O38376" s="7"/>
    </row>
    <row r="38377" spans="15:15">
      <c r="O38377" s="7"/>
    </row>
    <row r="38378" spans="15:15">
      <c r="O38378" s="7"/>
    </row>
    <row r="38379" spans="15:15">
      <c r="O38379" s="7"/>
    </row>
    <row r="38380" spans="15:15">
      <c r="O38380" s="7"/>
    </row>
    <row r="38381" spans="15:15">
      <c r="O38381" s="7"/>
    </row>
    <row r="38382" spans="15:15">
      <c r="O38382" s="7"/>
    </row>
    <row r="38383" spans="15:15">
      <c r="O38383" s="7"/>
    </row>
    <row r="38384" spans="15:15">
      <c r="O38384" s="7"/>
    </row>
    <row r="38385" spans="15:15">
      <c r="O38385" s="7"/>
    </row>
    <row r="38386" spans="15:15">
      <c r="O38386" s="7"/>
    </row>
    <row r="38387" spans="15:15">
      <c r="O38387" s="7"/>
    </row>
    <row r="38388" spans="15:15">
      <c r="O38388" s="7"/>
    </row>
    <row r="38389" spans="15:15">
      <c r="O38389" s="7"/>
    </row>
    <row r="38390" spans="15:15">
      <c r="O38390" s="7"/>
    </row>
    <row r="38391" spans="15:15">
      <c r="O38391" s="7"/>
    </row>
    <row r="38392" spans="15:15">
      <c r="O38392" s="7"/>
    </row>
    <row r="38393" spans="15:15">
      <c r="O38393" s="7"/>
    </row>
    <row r="38394" spans="15:15">
      <c r="O38394" s="7"/>
    </row>
    <row r="38395" spans="15:15">
      <c r="O38395" s="7"/>
    </row>
    <row r="38396" spans="15:15">
      <c r="O38396" s="7"/>
    </row>
    <row r="38397" spans="15:15">
      <c r="O38397" s="7"/>
    </row>
    <row r="38398" spans="15:15">
      <c r="O38398" s="7"/>
    </row>
    <row r="38399" spans="15:15">
      <c r="O38399" s="7"/>
    </row>
    <row r="38400" spans="15:15">
      <c r="O38400" s="7"/>
    </row>
    <row r="38401" spans="15:15">
      <c r="O38401" s="7"/>
    </row>
    <row r="38402" spans="15:15">
      <c r="O38402" s="7"/>
    </row>
    <row r="38403" spans="15:15">
      <c r="O38403" s="7"/>
    </row>
    <row r="38404" spans="15:15">
      <c r="O38404" s="7"/>
    </row>
    <row r="38405" spans="15:15">
      <c r="O38405" s="7"/>
    </row>
    <row r="38406" spans="15:15">
      <c r="O38406" s="7"/>
    </row>
    <row r="38407" spans="15:15">
      <c r="O38407" s="7"/>
    </row>
    <row r="38408" spans="15:15">
      <c r="O38408" s="7"/>
    </row>
    <row r="38409" spans="15:15">
      <c r="O38409" s="7"/>
    </row>
    <row r="38410" spans="15:15">
      <c r="O38410" s="7"/>
    </row>
    <row r="38411" spans="15:15">
      <c r="O38411" s="7"/>
    </row>
    <row r="38412" spans="15:15">
      <c r="O38412" s="7"/>
    </row>
    <row r="38413" spans="15:15">
      <c r="O38413" s="7"/>
    </row>
    <row r="38414" spans="15:15">
      <c r="O38414" s="7"/>
    </row>
    <row r="38415" spans="15:15">
      <c r="O38415" s="7"/>
    </row>
    <row r="38416" spans="15:15">
      <c r="O38416" s="7"/>
    </row>
    <row r="38417" spans="15:15">
      <c r="O38417" s="7"/>
    </row>
    <row r="38418" spans="15:15">
      <c r="O38418" s="7"/>
    </row>
    <row r="38419" spans="15:15">
      <c r="O38419" s="7"/>
    </row>
    <row r="38420" spans="15:15">
      <c r="O38420" s="7"/>
    </row>
    <row r="38421" spans="15:15">
      <c r="O38421" s="7"/>
    </row>
    <row r="38422" spans="15:15">
      <c r="O38422" s="7"/>
    </row>
    <row r="38423" spans="15:15">
      <c r="O38423" s="7"/>
    </row>
    <row r="38424" spans="15:15">
      <c r="O38424" s="7"/>
    </row>
    <row r="38425" spans="15:15">
      <c r="O38425" s="7"/>
    </row>
    <row r="38426" spans="15:15">
      <c r="O38426" s="7"/>
    </row>
    <row r="38427" spans="15:15">
      <c r="O38427" s="7"/>
    </row>
    <row r="38428" spans="15:15">
      <c r="O38428" s="7"/>
    </row>
    <row r="38429" spans="15:15">
      <c r="O38429" s="7"/>
    </row>
    <row r="38430" spans="15:15">
      <c r="O38430" s="7"/>
    </row>
    <row r="38431" spans="15:15">
      <c r="O38431" s="7"/>
    </row>
    <row r="38432" spans="15:15">
      <c r="O38432" s="7"/>
    </row>
    <row r="38433" spans="15:15">
      <c r="O38433" s="7"/>
    </row>
    <row r="38434" spans="15:15">
      <c r="O38434" s="7"/>
    </row>
    <row r="38435" spans="15:15">
      <c r="O38435" s="7"/>
    </row>
    <row r="38436" spans="15:15">
      <c r="O38436" s="7"/>
    </row>
    <row r="38437" spans="15:15">
      <c r="O38437" s="7"/>
    </row>
    <row r="38438" spans="15:15">
      <c r="O38438" s="7"/>
    </row>
    <row r="38439" spans="15:15">
      <c r="O38439" s="7"/>
    </row>
    <row r="38440" spans="15:15">
      <c r="O38440" s="7"/>
    </row>
    <row r="38441" spans="15:15">
      <c r="O38441" s="7"/>
    </row>
    <row r="38442" spans="15:15">
      <c r="O38442" s="7"/>
    </row>
    <row r="38443" spans="15:15">
      <c r="O38443" s="7"/>
    </row>
    <row r="38444" spans="15:15">
      <c r="O38444" s="7"/>
    </row>
    <row r="38445" spans="15:15">
      <c r="O38445" s="7"/>
    </row>
    <row r="38446" spans="15:15">
      <c r="O38446" s="7"/>
    </row>
    <row r="38447" spans="15:15">
      <c r="O38447" s="7"/>
    </row>
    <row r="38448" spans="15:15">
      <c r="O38448" s="7"/>
    </row>
    <row r="38449" spans="15:15">
      <c r="O38449" s="7"/>
    </row>
    <row r="38450" spans="15:15">
      <c r="O38450" s="7"/>
    </row>
    <row r="38451" spans="15:15">
      <c r="O38451" s="7"/>
    </row>
    <row r="38452" spans="15:15">
      <c r="O38452" s="7"/>
    </row>
    <row r="38453" spans="15:15">
      <c r="O38453" s="7"/>
    </row>
    <row r="38454" spans="15:15">
      <c r="O38454" s="7"/>
    </row>
    <row r="38455" spans="15:15">
      <c r="O38455" s="7"/>
    </row>
    <row r="38456" spans="15:15">
      <c r="O38456" s="7"/>
    </row>
    <row r="38457" spans="15:15">
      <c r="O38457" s="7"/>
    </row>
    <row r="38458" spans="15:15">
      <c r="O38458" s="7"/>
    </row>
    <row r="38459" spans="15:15">
      <c r="O38459" s="7"/>
    </row>
    <row r="38460" spans="15:15">
      <c r="O38460" s="7"/>
    </row>
    <row r="38461" spans="15:15">
      <c r="O38461" s="7"/>
    </row>
    <row r="38462" spans="15:15">
      <c r="O38462" s="7"/>
    </row>
    <row r="38463" spans="15:15">
      <c r="O38463" s="7"/>
    </row>
    <row r="38464" spans="15:15">
      <c r="O38464" s="7"/>
    </row>
    <row r="38465" spans="15:15">
      <c r="O38465" s="7"/>
    </row>
    <row r="38466" spans="15:15">
      <c r="O38466" s="7"/>
    </row>
    <row r="38467" spans="15:15">
      <c r="O38467" s="7"/>
    </row>
    <row r="38468" spans="15:15">
      <c r="O38468" s="7"/>
    </row>
    <row r="38469" spans="15:15">
      <c r="O38469" s="7"/>
    </row>
    <row r="38470" spans="15:15">
      <c r="O38470" s="7"/>
    </row>
    <row r="38471" spans="15:15">
      <c r="O38471" s="7"/>
    </row>
    <row r="38472" spans="15:15">
      <c r="O38472" s="7"/>
    </row>
    <row r="38473" spans="15:15">
      <c r="O38473" s="7"/>
    </row>
    <row r="38474" spans="15:15">
      <c r="O38474" s="7"/>
    </row>
    <row r="38475" spans="15:15">
      <c r="O38475" s="7"/>
    </row>
    <row r="38476" spans="15:15">
      <c r="O38476" s="7"/>
    </row>
    <row r="38477" spans="15:15">
      <c r="O38477" s="7"/>
    </row>
    <row r="38478" spans="15:15">
      <c r="O38478" s="7"/>
    </row>
    <row r="38479" spans="15:15">
      <c r="O38479" s="7"/>
    </row>
    <row r="38480" spans="15:15">
      <c r="O38480" s="7"/>
    </row>
    <row r="38481" spans="15:15">
      <c r="O38481" s="7"/>
    </row>
    <row r="38482" spans="15:15">
      <c r="O38482" s="7"/>
    </row>
    <row r="38483" spans="15:15">
      <c r="O38483" s="7"/>
    </row>
    <row r="38484" spans="15:15">
      <c r="O38484" s="7"/>
    </row>
    <row r="38485" spans="15:15">
      <c r="O38485" s="7"/>
    </row>
    <row r="38486" spans="15:15">
      <c r="O38486" s="7"/>
    </row>
    <row r="38487" spans="15:15">
      <c r="O38487" s="7"/>
    </row>
    <row r="38488" spans="15:15">
      <c r="O38488" s="7"/>
    </row>
    <row r="38489" spans="15:15">
      <c r="O38489" s="7"/>
    </row>
    <row r="38490" spans="15:15">
      <c r="O38490" s="7"/>
    </row>
    <row r="38491" spans="15:15">
      <c r="O38491" s="7"/>
    </row>
    <row r="38492" spans="15:15">
      <c r="O38492" s="7"/>
    </row>
    <row r="38493" spans="15:15">
      <c r="O38493" s="7"/>
    </row>
    <row r="38494" spans="15:15">
      <c r="O38494" s="7"/>
    </row>
    <row r="38495" spans="15:15">
      <c r="O38495" s="7"/>
    </row>
    <row r="38496" spans="15:15">
      <c r="O38496" s="7"/>
    </row>
    <row r="38497" spans="15:15">
      <c r="O38497" s="7"/>
    </row>
    <row r="38498" spans="15:15">
      <c r="O38498" s="7"/>
    </row>
    <row r="38499" spans="15:15">
      <c r="O38499" s="7"/>
    </row>
    <row r="38500" spans="15:15">
      <c r="O38500" s="7"/>
    </row>
    <row r="38501" spans="15:15">
      <c r="O38501" s="7"/>
    </row>
    <row r="38502" spans="15:15">
      <c r="O38502" s="7"/>
    </row>
    <row r="38503" spans="15:15">
      <c r="O38503" s="7"/>
    </row>
    <row r="38504" spans="15:15">
      <c r="O38504" s="7"/>
    </row>
    <row r="38505" spans="15:15">
      <c r="O38505" s="7"/>
    </row>
    <row r="38506" spans="15:15">
      <c r="O38506" s="7"/>
    </row>
    <row r="38507" spans="15:15">
      <c r="O38507" s="7"/>
    </row>
    <row r="38508" spans="15:15">
      <c r="O38508" s="7"/>
    </row>
    <row r="38509" spans="15:15">
      <c r="O38509" s="7"/>
    </row>
    <row r="38510" spans="15:15">
      <c r="O38510" s="7"/>
    </row>
    <row r="38511" spans="15:15">
      <c r="O38511" s="7"/>
    </row>
    <row r="38512" spans="15:15">
      <c r="O38512" s="7"/>
    </row>
    <row r="38513" spans="15:15">
      <c r="O38513" s="7"/>
    </row>
    <row r="38514" spans="15:15">
      <c r="O38514" s="7"/>
    </row>
    <row r="38515" spans="15:15">
      <c r="O38515" s="7"/>
    </row>
    <row r="38516" spans="15:15">
      <c r="O38516" s="7"/>
    </row>
    <row r="38517" spans="15:15">
      <c r="O38517" s="7"/>
    </row>
    <row r="38518" spans="15:15">
      <c r="O38518" s="7"/>
    </row>
    <row r="38519" spans="15:15">
      <c r="O38519" s="7"/>
    </row>
    <row r="38520" spans="15:15">
      <c r="O38520" s="7"/>
    </row>
    <row r="38521" spans="15:15">
      <c r="O38521" s="7"/>
    </row>
    <row r="38546" spans="15:15">
      <c r="O38546" s="7"/>
    </row>
    <row r="38547" spans="15:15">
      <c r="O38547" s="7"/>
    </row>
    <row r="38548" spans="15:15">
      <c r="O38548" s="7"/>
    </row>
    <row r="38549" spans="15:15">
      <c r="O38549" s="7"/>
    </row>
    <row r="38550" spans="15:15">
      <c r="O38550" s="7"/>
    </row>
    <row r="38551" spans="15:15">
      <c r="O38551" s="7"/>
    </row>
    <row r="38552" spans="15:15">
      <c r="O38552" s="7"/>
    </row>
    <row r="38553" spans="15:15">
      <c r="O38553" s="7"/>
    </row>
    <row r="38554" spans="15:15">
      <c r="O38554" s="7"/>
    </row>
    <row r="38555" spans="15:15">
      <c r="O38555" s="7"/>
    </row>
    <row r="38556" spans="15:15">
      <c r="O38556" s="7"/>
    </row>
    <row r="38557" spans="15:15">
      <c r="O38557" s="7"/>
    </row>
    <row r="38558" spans="15:15">
      <c r="O38558" s="7"/>
    </row>
    <row r="38559" spans="15:15">
      <c r="O38559" s="7"/>
    </row>
    <row r="38560" spans="15:15">
      <c r="O38560" s="7"/>
    </row>
    <row r="38561" spans="15:15">
      <c r="O38561" s="7"/>
    </row>
    <row r="38562" spans="15:15">
      <c r="O38562" s="7"/>
    </row>
    <row r="38563" spans="15:15">
      <c r="O38563" s="7"/>
    </row>
    <row r="38564" spans="15:15">
      <c r="O38564" s="7"/>
    </row>
    <row r="38565" spans="15:15">
      <c r="O38565" s="7"/>
    </row>
    <row r="38566" spans="15:15">
      <c r="O38566" s="7"/>
    </row>
    <row r="38567" spans="15:15">
      <c r="O38567" s="7"/>
    </row>
    <row r="38568" spans="15:15">
      <c r="O38568" s="7"/>
    </row>
    <row r="38569" spans="15:15">
      <c r="O38569" s="7"/>
    </row>
    <row r="38570" spans="15:15">
      <c r="O38570" s="7"/>
    </row>
    <row r="38571" spans="15:15">
      <c r="O38571" s="7"/>
    </row>
    <row r="38572" spans="15:15">
      <c r="O38572" s="7"/>
    </row>
    <row r="38573" spans="15:15">
      <c r="O38573" s="7"/>
    </row>
    <row r="38574" spans="15:15">
      <c r="O38574" s="7"/>
    </row>
    <row r="38575" spans="15:15">
      <c r="O38575" s="7"/>
    </row>
    <row r="38576" spans="15:15">
      <c r="O38576" s="7"/>
    </row>
    <row r="38577" spans="15:15">
      <c r="O38577" s="7"/>
    </row>
    <row r="38578" spans="15:15">
      <c r="O38578" s="7"/>
    </row>
    <row r="38579" spans="15:15">
      <c r="O38579" s="7"/>
    </row>
    <row r="38580" spans="15:15">
      <c r="O38580" s="7"/>
    </row>
    <row r="38581" spans="15:15">
      <c r="O38581" s="7"/>
    </row>
    <row r="38582" spans="15:15">
      <c r="O38582" s="7"/>
    </row>
    <row r="38583" spans="15:15">
      <c r="O38583" s="7"/>
    </row>
    <row r="38584" spans="15:15">
      <c r="O38584" s="7"/>
    </row>
    <row r="38585" spans="15:15">
      <c r="O38585" s="7"/>
    </row>
    <row r="38586" spans="15:15">
      <c r="O38586" s="7"/>
    </row>
    <row r="38587" spans="15:15">
      <c r="O38587" s="7"/>
    </row>
    <row r="38588" spans="15:15">
      <c r="O38588" s="7"/>
    </row>
    <row r="38589" spans="15:15">
      <c r="O38589" s="7"/>
    </row>
    <row r="38590" spans="15:15">
      <c r="O38590" s="7"/>
    </row>
    <row r="38591" spans="15:15">
      <c r="O38591" s="7"/>
    </row>
    <row r="38592" spans="15:15">
      <c r="O38592" s="7"/>
    </row>
    <row r="38593" spans="15:15">
      <c r="O38593" s="7"/>
    </row>
    <row r="38594" spans="15:15">
      <c r="O38594" s="7"/>
    </row>
    <row r="38595" spans="15:15">
      <c r="O38595" s="7"/>
    </row>
    <row r="38596" spans="15:15">
      <c r="O38596" s="7"/>
    </row>
    <row r="38597" spans="15:15">
      <c r="O38597" s="7"/>
    </row>
    <row r="38598" spans="15:15">
      <c r="O38598" s="7"/>
    </row>
    <row r="38599" spans="15:15">
      <c r="O38599" s="7"/>
    </row>
    <row r="38600" spans="15:15">
      <c r="O38600" s="7"/>
    </row>
    <row r="38601" spans="15:15">
      <c r="O38601" s="7"/>
    </row>
    <row r="38602" spans="15:15">
      <c r="O38602" s="7"/>
    </row>
    <row r="38603" spans="15:15">
      <c r="O38603" s="7"/>
    </row>
    <row r="38604" spans="15:15">
      <c r="O38604" s="7"/>
    </row>
    <row r="38605" spans="15:15">
      <c r="O38605" s="7"/>
    </row>
    <row r="38606" spans="15:15">
      <c r="O38606" s="7"/>
    </row>
    <row r="38607" spans="15:15">
      <c r="O38607" s="7"/>
    </row>
    <row r="38608" spans="15:15">
      <c r="O38608" s="7"/>
    </row>
    <row r="38609" spans="15:15">
      <c r="O38609" s="7"/>
    </row>
    <row r="38610" spans="15:15">
      <c r="O38610" s="7"/>
    </row>
    <row r="38611" spans="15:15">
      <c r="O38611" s="7"/>
    </row>
    <row r="38612" spans="15:15">
      <c r="O38612" s="7"/>
    </row>
    <row r="38613" spans="15:15">
      <c r="O38613" s="7"/>
    </row>
    <row r="38614" spans="15:15">
      <c r="O38614" s="7"/>
    </row>
    <row r="38615" spans="15:15">
      <c r="O38615" s="7"/>
    </row>
    <row r="38616" spans="15:15">
      <c r="O38616" s="7"/>
    </row>
    <row r="38617" spans="15:15">
      <c r="O38617" s="7"/>
    </row>
    <row r="38618" spans="15:15">
      <c r="O38618" s="7"/>
    </row>
    <row r="38619" spans="15:15">
      <c r="O38619" s="7"/>
    </row>
    <row r="38620" spans="15:15">
      <c r="O38620" s="7"/>
    </row>
    <row r="38621" spans="15:15">
      <c r="O38621" s="7"/>
    </row>
    <row r="38622" spans="15:15">
      <c r="O38622" s="7"/>
    </row>
    <row r="38623" spans="15:15">
      <c r="O38623" s="7"/>
    </row>
    <row r="38624" spans="15:15">
      <c r="O38624" s="7"/>
    </row>
    <row r="38625" spans="15:15">
      <c r="O38625" s="7"/>
    </row>
    <row r="38626" spans="15:15">
      <c r="O38626" s="7"/>
    </row>
    <row r="38627" spans="15:15">
      <c r="O38627" s="7"/>
    </row>
    <row r="38628" spans="15:15">
      <c r="O38628" s="7"/>
    </row>
    <row r="38629" spans="15:15">
      <c r="O38629" s="7"/>
    </row>
    <row r="38630" spans="15:15">
      <c r="O38630" s="7"/>
    </row>
    <row r="38631" spans="15:15">
      <c r="O38631" s="7"/>
    </row>
    <row r="38632" spans="15:15">
      <c r="O38632" s="7"/>
    </row>
    <row r="38633" spans="15:15">
      <c r="O38633" s="7"/>
    </row>
    <row r="38634" spans="15:15">
      <c r="O38634" s="7"/>
    </row>
    <row r="38635" spans="15:15">
      <c r="O38635" s="7"/>
    </row>
    <row r="38636" spans="15:15">
      <c r="O38636" s="7"/>
    </row>
    <row r="38637" spans="15:15">
      <c r="O38637" s="7"/>
    </row>
    <row r="38638" spans="15:15">
      <c r="O38638" s="7"/>
    </row>
    <row r="38639" spans="15:15">
      <c r="O38639" s="7"/>
    </row>
    <row r="38640" spans="15:15">
      <c r="O38640" s="7"/>
    </row>
    <row r="38641" spans="15:15">
      <c r="O38641" s="7"/>
    </row>
    <row r="38642" spans="15:15">
      <c r="O38642" s="7"/>
    </row>
    <row r="38643" spans="15:15">
      <c r="O38643" s="7"/>
    </row>
    <row r="38644" spans="15:15">
      <c r="O38644" s="7"/>
    </row>
    <row r="38645" spans="15:15">
      <c r="O38645" s="7"/>
    </row>
    <row r="38646" spans="15:15">
      <c r="O38646" s="7"/>
    </row>
    <row r="38647" spans="15:15">
      <c r="O38647" s="7"/>
    </row>
    <row r="38648" spans="15:15">
      <c r="O38648" s="7"/>
    </row>
    <row r="38649" spans="15:15">
      <c r="O38649" s="7"/>
    </row>
    <row r="38650" spans="15:15">
      <c r="O38650" s="7"/>
    </row>
    <row r="38651" spans="15:15">
      <c r="O38651" s="7"/>
    </row>
    <row r="38652" spans="15:15">
      <c r="O38652" s="7"/>
    </row>
    <row r="38653" spans="15:15">
      <c r="O38653" s="7"/>
    </row>
    <row r="38654" spans="15:15">
      <c r="O38654" s="7"/>
    </row>
    <row r="38655" spans="15:15">
      <c r="O38655" s="7"/>
    </row>
    <row r="38656" spans="15:15">
      <c r="O38656" s="7"/>
    </row>
    <row r="38657" spans="15:15">
      <c r="O38657" s="7"/>
    </row>
    <row r="38658" spans="15:15">
      <c r="O38658" s="7"/>
    </row>
    <row r="38659" spans="15:15">
      <c r="O38659" s="7"/>
    </row>
    <row r="38660" spans="15:15">
      <c r="O38660" s="7"/>
    </row>
    <row r="38661" spans="15:15">
      <c r="O38661" s="7"/>
    </row>
    <row r="38662" spans="15:15">
      <c r="O38662" s="7"/>
    </row>
    <row r="38663" spans="15:15">
      <c r="O38663" s="7"/>
    </row>
    <row r="38664" spans="15:15">
      <c r="O38664" s="7"/>
    </row>
    <row r="38665" spans="15:15">
      <c r="O38665" s="7"/>
    </row>
    <row r="38666" spans="15:15">
      <c r="O38666" s="7"/>
    </row>
    <row r="38667" spans="15:15">
      <c r="O38667" s="7"/>
    </row>
    <row r="38668" spans="15:15">
      <c r="O38668" s="7"/>
    </row>
    <row r="38669" spans="15:15">
      <c r="O38669" s="7"/>
    </row>
    <row r="38670" spans="15:15">
      <c r="O38670" s="7"/>
    </row>
    <row r="38671" spans="15:15">
      <c r="O38671" s="7"/>
    </row>
    <row r="38672" spans="15:15">
      <c r="O38672" s="7"/>
    </row>
    <row r="38673" spans="15:15">
      <c r="O38673" s="7"/>
    </row>
    <row r="38674" spans="15:15">
      <c r="O38674" s="7"/>
    </row>
    <row r="38675" spans="15:15">
      <c r="O38675" s="7"/>
    </row>
    <row r="38676" spans="15:15">
      <c r="O38676" s="7"/>
    </row>
    <row r="38677" spans="15:15">
      <c r="O38677" s="7"/>
    </row>
    <row r="38678" spans="15:15">
      <c r="O38678" s="7"/>
    </row>
    <row r="38679" spans="15:15">
      <c r="O38679" s="7"/>
    </row>
    <row r="38680" spans="15:15">
      <c r="O38680" s="7"/>
    </row>
    <row r="38681" spans="15:15">
      <c r="O38681" s="7"/>
    </row>
    <row r="38682" spans="15:15">
      <c r="O38682" s="7"/>
    </row>
    <row r="38683" spans="15:15">
      <c r="O38683" s="7"/>
    </row>
    <row r="38684" spans="15:15">
      <c r="O38684" s="7"/>
    </row>
    <row r="38685" spans="15:15">
      <c r="O38685" s="7"/>
    </row>
    <row r="38686" spans="15:15">
      <c r="O38686" s="7"/>
    </row>
    <row r="38687" spans="15:15">
      <c r="O38687" s="7"/>
    </row>
    <row r="38688" spans="15:15">
      <c r="O38688" s="7"/>
    </row>
    <row r="38689" spans="15:15">
      <c r="O38689" s="7"/>
    </row>
    <row r="38690" spans="15:15">
      <c r="O38690" s="7"/>
    </row>
    <row r="38691" spans="15:15">
      <c r="O38691" s="7"/>
    </row>
    <row r="38692" spans="15:15">
      <c r="O38692" s="7"/>
    </row>
    <row r="38693" spans="15:15">
      <c r="O38693" s="7"/>
    </row>
    <row r="38694" spans="15:15">
      <c r="O38694" s="7"/>
    </row>
    <row r="38695" spans="15:15">
      <c r="O38695" s="7"/>
    </row>
    <row r="38696" spans="15:15">
      <c r="O38696" s="7"/>
    </row>
    <row r="38697" spans="15:15">
      <c r="O38697" s="7"/>
    </row>
    <row r="38698" spans="15:15">
      <c r="O38698" s="7"/>
    </row>
    <row r="38699" spans="15:15">
      <c r="O38699" s="7"/>
    </row>
    <row r="38700" spans="15:15">
      <c r="O38700" s="7"/>
    </row>
    <row r="38701" spans="15:15">
      <c r="O38701" s="7"/>
    </row>
    <row r="38702" spans="15:15">
      <c r="O38702" s="7"/>
    </row>
    <row r="38703" spans="15:15">
      <c r="O38703" s="7"/>
    </row>
    <row r="38704" spans="15:15">
      <c r="O38704" s="7"/>
    </row>
    <row r="38705" spans="15:15">
      <c r="O38705" s="7"/>
    </row>
    <row r="38706" spans="15:15">
      <c r="O38706" s="7"/>
    </row>
    <row r="38707" spans="15:15">
      <c r="O38707" s="7"/>
    </row>
    <row r="38708" spans="15:15">
      <c r="O38708" s="7"/>
    </row>
    <row r="38709" spans="15:15">
      <c r="O38709" s="7"/>
    </row>
    <row r="38710" spans="15:15">
      <c r="O38710" s="7"/>
    </row>
    <row r="38711" spans="15:15">
      <c r="O38711" s="7"/>
    </row>
    <row r="38712" spans="15:15">
      <c r="O38712" s="7"/>
    </row>
    <row r="38713" spans="15:15">
      <c r="O38713" s="7"/>
    </row>
    <row r="38714" spans="15:15">
      <c r="O38714" s="7"/>
    </row>
    <row r="38715" spans="15:15">
      <c r="O38715" s="7"/>
    </row>
    <row r="38716" spans="15:15">
      <c r="O38716" s="7"/>
    </row>
    <row r="38717" spans="15:15">
      <c r="O38717" s="7"/>
    </row>
    <row r="38718" spans="15:15">
      <c r="O38718" s="7"/>
    </row>
    <row r="38719" spans="15:15">
      <c r="O38719" s="7"/>
    </row>
    <row r="38720" spans="15:15">
      <c r="O38720" s="7"/>
    </row>
    <row r="38721" spans="15:15">
      <c r="O38721" s="7"/>
    </row>
    <row r="38722" spans="15:15">
      <c r="O38722" s="7"/>
    </row>
    <row r="38723" spans="15:15">
      <c r="O38723" s="7"/>
    </row>
    <row r="38724" spans="15:15">
      <c r="O38724" s="7"/>
    </row>
    <row r="38725" spans="15:15">
      <c r="O38725" s="7"/>
    </row>
    <row r="38726" spans="15:15">
      <c r="O38726" s="7"/>
    </row>
    <row r="38727" spans="15:15">
      <c r="O38727" s="7"/>
    </row>
    <row r="38728" spans="15:15">
      <c r="O38728" s="7"/>
    </row>
    <row r="38729" spans="15:15">
      <c r="O38729" s="7"/>
    </row>
    <row r="38730" spans="15:15">
      <c r="O38730" s="7"/>
    </row>
    <row r="38731" spans="15:15">
      <c r="O38731" s="7"/>
    </row>
    <row r="38732" spans="15:15">
      <c r="O38732" s="7"/>
    </row>
    <row r="38733" spans="15:15">
      <c r="O38733" s="7"/>
    </row>
    <row r="38734" spans="15:15">
      <c r="O38734" s="7"/>
    </row>
    <row r="38735" spans="15:15">
      <c r="O38735" s="7"/>
    </row>
    <row r="38736" spans="15:15">
      <c r="O38736" s="7"/>
    </row>
    <row r="38737" spans="15:15">
      <c r="O38737" s="7"/>
    </row>
    <row r="38738" spans="15:15">
      <c r="O38738" s="7"/>
    </row>
    <row r="38739" spans="15:15">
      <c r="O38739" s="7"/>
    </row>
    <row r="38740" spans="15:15">
      <c r="O38740" s="7"/>
    </row>
    <row r="38741" spans="15:15">
      <c r="O38741" s="7"/>
    </row>
    <row r="38742" spans="15:15">
      <c r="O38742" s="7"/>
    </row>
    <row r="38743" spans="15:15">
      <c r="O38743" s="7"/>
    </row>
    <row r="38744" spans="15:15">
      <c r="O38744" s="7"/>
    </row>
    <row r="38745" spans="15:15">
      <c r="O38745" s="7"/>
    </row>
    <row r="38746" spans="15:15">
      <c r="O38746" s="7"/>
    </row>
    <row r="38747" spans="15:15">
      <c r="O38747" s="7"/>
    </row>
    <row r="38748" spans="15:15">
      <c r="O38748" s="7"/>
    </row>
    <row r="38749" spans="15:15">
      <c r="O38749" s="7"/>
    </row>
    <row r="38750" spans="15:15">
      <c r="O38750" s="7"/>
    </row>
    <row r="38751" spans="15:15">
      <c r="O38751" s="7"/>
    </row>
    <row r="38752" spans="15:15">
      <c r="O38752" s="7"/>
    </row>
    <row r="38753" spans="15:15">
      <c r="O38753" s="7"/>
    </row>
    <row r="38754" spans="15:15">
      <c r="O38754" s="7"/>
    </row>
    <row r="38755" spans="15:15">
      <c r="O38755" s="7"/>
    </row>
    <row r="38756" spans="15:15">
      <c r="O38756" s="7"/>
    </row>
    <row r="38757" spans="15:15">
      <c r="O38757" s="7"/>
    </row>
    <row r="38758" spans="15:15">
      <c r="O38758" s="7"/>
    </row>
    <row r="38759" spans="15:15">
      <c r="O38759" s="7"/>
    </row>
    <row r="38760" spans="15:15">
      <c r="O38760" s="7"/>
    </row>
    <row r="38761" spans="15:15">
      <c r="O38761" s="7"/>
    </row>
    <row r="38762" spans="15:15">
      <c r="O38762" s="7"/>
    </row>
    <row r="38763" spans="15:15">
      <c r="O38763" s="7"/>
    </row>
    <row r="38764" spans="15:15">
      <c r="O38764" s="7"/>
    </row>
    <row r="38765" spans="15:15">
      <c r="O38765" s="7"/>
    </row>
    <row r="38766" spans="15:15">
      <c r="O38766" s="7"/>
    </row>
    <row r="38767" spans="15:15">
      <c r="O38767" s="7"/>
    </row>
    <row r="38768" spans="15:15">
      <c r="O38768" s="7"/>
    </row>
    <row r="38769" spans="15:15">
      <c r="O38769" s="7"/>
    </row>
    <row r="38770" spans="15:15">
      <c r="O38770" s="7"/>
    </row>
    <row r="38771" spans="15:15">
      <c r="O38771" s="7"/>
    </row>
    <row r="38772" spans="15:15">
      <c r="O38772" s="7"/>
    </row>
    <row r="38773" spans="15:15">
      <c r="O38773" s="7"/>
    </row>
    <row r="38774" spans="15:15">
      <c r="O38774" s="7"/>
    </row>
    <row r="38775" spans="15:15">
      <c r="O38775" s="7"/>
    </row>
    <row r="38776" spans="15:15">
      <c r="O38776" s="7"/>
    </row>
    <row r="38777" spans="15:15">
      <c r="O38777" s="7"/>
    </row>
    <row r="38778" spans="15:15">
      <c r="O38778" s="7"/>
    </row>
    <row r="38779" spans="15:15">
      <c r="O38779" s="7"/>
    </row>
    <row r="38780" spans="15:15">
      <c r="O38780" s="7"/>
    </row>
    <row r="38781" spans="15:15">
      <c r="O38781" s="7"/>
    </row>
    <row r="38782" spans="15:15">
      <c r="O38782" s="7"/>
    </row>
    <row r="38783" spans="15:15">
      <c r="O38783" s="7"/>
    </row>
    <row r="38784" spans="15:15">
      <c r="O38784" s="7"/>
    </row>
    <row r="38785" spans="15:15">
      <c r="O38785" s="7"/>
    </row>
    <row r="38810" spans="15:15">
      <c r="O38810" s="7"/>
    </row>
    <row r="38811" spans="15:15">
      <c r="O38811" s="7"/>
    </row>
    <row r="38812" spans="15:15">
      <c r="O38812" s="7"/>
    </row>
    <row r="38813" spans="15:15">
      <c r="O38813" s="7"/>
    </row>
    <row r="38814" spans="15:15">
      <c r="O38814" s="7"/>
    </row>
    <row r="38815" spans="15:15">
      <c r="O38815" s="7"/>
    </row>
    <row r="38816" spans="15:15">
      <c r="O38816" s="7"/>
    </row>
    <row r="38817" spans="15:15">
      <c r="O38817" s="7"/>
    </row>
    <row r="38818" spans="15:15">
      <c r="O38818" s="7"/>
    </row>
    <row r="38819" spans="15:15">
      <c r="O38819" s="7"/>
    </row>
    <row r="38820" spans="15:15">
      <c r="O38820" s="7"/>
    </row>
    <row r="38821" spans="15:15">
      <c r="O38821" s="7"/>
    </row>
    <row r="38822" spans="15:15">
      <c r="O38822" s="7"/>
    </row>
    <row r="38823" spans="15:15">
      <c r="O38823" s="7"/>
    </row>
    <row r="38824" spans="15:15">
      <c r="O38824" s="7"/>
    </row>
    <row r="38825" spans="15:15">
      <c r="O38825" s="7"/>
    </row>
    <row r="38826" spans="15:15">
      <c r="O38826" s="7"/>
    </row>
    <row r="38827" spans="15:15">
      <c r="O38827" s="7"/>
    </row>
    <row r="38828" spans="15:15">
      <c r="O38828" s="7"/>
    </row>
    <row r="38829" spans="15:15">
      <c r="O38829" s="7"/>
    </row>
    <row r="38830" spans="15:15">
      <c r="O38830" s="7"/>
    </row>
    <row r="38831" spans="15:15">
      <c r="O38831" s="7"/>
    </row>
    <row r="38832" spans="15:15">
      <c r="O38832" s="7"/>
    </row>
    <row r="38833" spans="15:15">
      <c r="O38833" s="7"/>
    </row>
    <row r="38834" spans="15:15">
      <c r="O38834" s="7"/>
    </row>
    <row r="38835" spans="15:15">
      <c r="O38835" s="7"/>
    </row>
    <row r="38836" spans="15:15">
      <c r="O38836" s="7"/>
    </row>
    <row r="38837" spans="15:15">
      <c r="O38837" s="7"/>
    </row>
    <row r="38838" spans="15:15">
      <c r="O38838" s="7"/>
    </row>
    <row r="38839" spans="15:15">
      <c r="O38839" s="7"/>
    </row>
    <row r="38840" spans="15:15">
      <c r="O38840" s="7"/>
    </row>
    <row r="38841" spans="15:15">
      <c r="O38841" s="7"/>
    </row>
    <row r="38842" spans="15:15">
      <c r="O38842" s="7"/>
    </row>
    <row r="38843" spans="15:15">
      <c r="O38843" s="7"/>
    </row>
    <row r="38844" spans="15:15">
      <c r="O38844" s="7"/>
    </row>
    <row r="38845" spans="15:15">
      <c r="O38845" s="7"/>
    </row>
    <row r="38846" spans="15:15">
      <c r="O38846" s="7"/>
    </row>
    <row r="38847" spans="15:15">
      <c r="O38847" s="7"/>
    </row>
    <row r="38848" spans="15:15">
      <c r="O38848" s="7"/>
    </row>
    <row r="38849" spans="15:15">
      <c r="O38849" s="7"/>
    </row>
    <row r="38850" spans="15:15">
      <c r="O38850" s="7"/>
    </row>
    <row r="38851" spans="15:15">
      <c r="O38851" s="7"/>
    </row>
    <row r="38852" spans="15:15">
      <c r="O38852" s="7"/>
    </row>
    <row r="38853" spans="15:15">
      <c r="O38853" s="7"/>
    </row>
    <row r="38854" spans="15:15">
      <c r="O38854" s="7"/>
    </row>
    <row r="38855" spans="15:15">
      <c r="O38855" s="7"/>
    </row>
    <row r="38856" spans="15:15">
      <c r="O38856" s="7"/>
    </row>
    <row r="38857" spans="15:15">
      <c r="O38857" s="7"/>
    </row>
    <row r="38858" spans="15:15">
      <c r="O38858" s="7"/>
    </row>
    <row r="38859" spans="15:15">
      <c r="O38859" s="7"/>
    </row>
    <row r="38860" spans="15:15">
      <c r="O38860" s="7"/>
    </row>
    <row r="38861" spans="15:15">
      <c r="O38861" s="7"/>
    </row>
    <row r="38862" spans="15:15">
      <c r="O38862" s="7"/>
    </row>
    <row r="38863" spans="15:15">
      <c r="O38863" s="7"/>
    </row>
    <row r="38864" spans="15:15">
      <c r="O38864" s="7"/>
    </row>
    <row r="38865" spans="15:15">
      <c r="O38865" s="7"/>
    </row>
    <row r="38866" spans="15:15">
      <c r="O38866" s="7"/>
    </row>
    <row r="38867" spans="15:15">
      <c r="O38867" s="7"/>
    </row>
    <row r="38868" spans="15:15">
      <c r="O38868" s="7"/>
    </row>
    <row r="38869" spans="15:15">
      <c r="O38869" s="7"/>
    </row>
    <row r="38870" spans="15:15">
      <c r="O38870" s="7"/>
    </row>
    <row r="38871" spans="15:15">
      <c r="O38871" s="7"/>
    </row>
    <row r="38872" spans="15:15">
      <c r="O38872" s="7"/>
    </row>
    <row r="38873" spans="15:15">
      <c r="O38873" s="7"/>
    </row>
    <row r="38874" spans="15:15">
      <c r="O38874" s="7"/>
    </row>
    <row r="38875" spans="15:15">
      <c r="O38875" s="7"/>
    </row>
    <row r="38876" spans="15:15">
      <c r="O38876" s="7"/>
    </row>
    <row r="38877" spans="15:15">
      <c r="O38877" s="7"/>
    </row>
    <row r="38878" spans="15:15">
      <c r="O38878" s="7"/>
    </row>
    <row r="38879" spans="15:15">
      <c r="O38879" s="7"/>
    </row>
    <row r="38880" spans="15:15">
      <c r="O38880" s="7"/>
    </row>
    <row r="38881" spans="15:15">
      <c r="O38881" s="7"/>
    </row>
    <row r="38882" spans="15:15">
      <c r="O38882" s="7"/>
    </row>
    <row r="38883" spans="15:15">
      <c r="O38883" s="7"/>
    </row>
    <row r="38884" spans="15:15">
      <c r="O38884" s="7"/>
    </row>
    <row r="38885" spans="15:15">
      <c r="O38885" s="7"/>
    </row>
    <row r="38886" spans="15:15">
      <c r="O38886" s="7"/>
    </row>
    <row r="38887" spans="15:15">
      <c r="O38887" s="7"/>
    </row>
    <row r="38888" spans="15:15">
      <c r="O38888" s="7"/>
    </row>
    <row r="38889" spans="15:15">
      <c r="O38889" s="7"/>
    </row>
    <row r="38890" spans="15:15">
      <c r="O38890" s="7"/>
    </row>
    <row r="38891" spans="15:15">
      <c r="O38891" s="7"/>
    </row>
    <row r="38892" spans="15:15">
      <c r="O38892" s="7"/>
    </row>
    <row r="38893" spans="15:15">
      <c r="O38893" s="7"/>
    </row>
    <row r="38894" spans="15:15">
      <c r="O38894" s="7"/>
    </row>
    <row r="38895" spans="15:15">
      <c r="O38895" s="7"/>
    </row>
    <row r="38896" spans="15:15">
      <c r="O38896" s="7"/>
    </row>
    <row r="38897" spans="15:15">
      <c r="O38897" s="7"/>
    </row>
    <row r="38898" spans="15:15">
      <c r="O38898" s="7"/>
    </row>
    <row r="38899" spans="15:15">
      <c r="O38899" s="7"/>
    </row>
    <row r="38900" spans="15:15">
      <c r="O38900" s="7"/>
    </row>
    <row r="38901" spans="15:15">
      <c r="O38901" s="7"/>
    </row>
    <row r="38902" spans="15:15">
      <c r="O38902" s="7"/>
    </row>
    <row r="38903" spans="15:15">
      <c r="O38903" s="7"/>
    </row>
    <row r="38904" spans="15:15">
      <c r="O38904" s="7"/>
    </row>
    <row r="38905" spans="15:15">
      <c r="O38905" s="7"/>
    </row>
    <row r="38906" spans="15:15">
      <c r="O38906" s="7"/>
    </row>
    <row r="38907" spans="15:15">
      <c r="O38907" s="7"/>
    </row>
    <row r="38908" spans="15:15">
      <c r="O38908" s="7"/>
    </row>
    <row r="38909" spans="15:15">
      <c r="O38909" s="7"/>
    </row>
    <row r="38910" spans="15:15">
      <c r="O38910" s="7"/>
    </row>
    <row r="38911" spans="15:15">
      <c r="O38911" s="7"/>
    </row>
    <row r="38912" spans="15:15">
      <c r="O38912" s="7"/>
    </row>
    <row r="38913" spans="15:15">
      <c r="O38913" s="7"/>
    </row>
    <row r="38914" spans="15:15">
      <c r="O38914" s="7"/>
    </row>
    <row r="38915" spans="15:15">
      <c r="O38915" s="7"/>
    </row>
    <row r="38916" spans="15:15">
      <c r="O38916" s="7"/>
    </row>
    <row r="38917" spans="15:15">
      <c r="O38917" s="7"/>
    </row>
    <row r="38918" spans="15:15">
      <c r="O38918" s="7"/>
    </row>
    <row r="38919" spans="15:15">
      <c r="O38919" s="7"/>
    </row>
    <row r="38920" spans="15:15">
      <c r="O38920" s="7"/>
    </row>
    <row r="38921" spans="15:15">
      <c r="O38921" s="7"/>
    </row>
    <row r="38922" spans="15:15">
      <c r="O38922" s="7"/>
    </row>
    <row r="38923" spans="15:15">
      <c r="O38923" s="7"/>
    </row>
    <row r="38924" spans="15:15">
      <c r="O38924" s="7"/>
    </row>
    <row r="38925" spans="15:15">
      <c r="O38925" s="7"/>
    </row>
    <row r="38926" spans="15:15">
      <c r="O38926" s="7"/>
    </row>
    <row r="38927" spans="15:15">
      <c r="O38927" s="7"/>
    </row>
    <row r="38928" spans="15:15">
      <c r="O38928" s="7"/>
    </row>
    <row r="38929" spans="15:15">
      <c r="O38929" s="7"/>
    </row>
    <row r="38930" spans="15:15">
      <c r="O38930" s="7"/>
    </row>
    <row r="38931" spans="15:15">
      <c r="O38931" s="7"/>
    </row>
    <row r="38932" spans="15:15">
      <c r="O38932" s="7"/>
    </row>
    <row r="38933" spans="15:15">
      <c r="O38933" s="7"/>
    </row>
    <row r="38934" spans="15:15">
      <c r="O38934" s="7"/>
    </row>
    <row r="38935" spans="15:15">
      <c r="O38935" s="7"/>
    </row>
    <row r="38936" spans="15:15">
      <c r="O38936" s="7"/>
    </row>
    <row r="38937" spans="15:15">
      <c r="O38937" s="7"/>
    </row>
    <row r="38938" spans="15:15">
      <c r="O38938" s="7"/>
    </row>
    <row r="38939" spans="15:15">
      <c r="O38939" s="7"/>
    </row>
    <row r="38940" spans="15:15">
      <c r="O38940" s="7"/>
    </row>
    <row r="38941" spans="15:15">
      <c r="O38941" s="7"/>
    </row>
    <row r="38942" spans="15:15">
      <c r="O38942" s="7"/>
    </row>
    <row r="38943" spans="15:15">
      <c r="O38943" s="7"/>
    </row>
    <row r="38944" spans="15:15">
      <c r="O38944" s="7"/>
    </row>
    <row r="38945" spans="15:15">
      <c r="O38945" s="7"/>
    </row>
    <row r="38946" spans="15:15">
      <c r="O38946" s="7"/>
    </row>
    <row r="38947" spans="15:15">
      <c r="O38947" s="7"/>
    </row>
    <row r="38948" spans="15:15">
      <c r="O38948" s="7"/>
    </row>
    <row r="38949" spans="15:15">
      <c r="O38949" s="7"/>
    </row>
    <row r="38950" spans="15:15">
      <c r="O38950" s="7"/>
    </row>
    <row r="38951" spans="15:15">
      <c r="O38951" s="7"/>
    </row>
    <row r="38952" spans="15:15">
      <c r="O38952" s="7"/>
    </row>
    <row r="38953" spans="15:15">
      <c r="O38953" s="7"/>
    </row>
    <row r="38954" spans="15:15">
      <c r="O38954" s="7"/>
    </row>
    <row r="38955" spans="15:15">
      <c r="O38955" s="7"/>
    </row>
    <row r="38956" spans="15:15">
      <c r="O38956" s="7"/>
    </row>
    <row r="38957" spans="15:15">
      <c r="O38957" s="7"/>
    </row>
    <row r="38958" spans="15:15">
      <c r="O38958" s="7"/>
    </row>
    <row r="38959" spans="15:15">
      <c r="O38959" s="7"/>
    </row>
    <row r="38960" spans="15:15">
      <c r="O38960" s="7"/>
    </row>
    <row r="38961" spans="15:15">
      <c r="O38961" s="7"/>
    </row>
    <row r="38962" spans="15:15">
      <c r="O38962" s="7"/>
    </row>
    <row r="38963" spans="15:15">
      <c r="O38963" s="7"/>
    </row>
    <row r="38964" spans="15:15">
      <c r="O38964" s="7"/>
    </row>
    <row r="38965" spans="15:15">
      <c r="O38965" s="7"/>
    </row>
    <row r="38966" spans="15:15">
      <c r="O38966" s="7"/>
    </row>
    <row r="38967" spans="15:15">
      <c r="O38967" s="7"/>
    </row>
    <row r="38968" spans="15:15">
      <c r="O38968" s="7"/>
    </row>
    <row r="38969" spans="15:15">
      <c r="O38969" s="7"/>
    </row>
    <row r="38970" spans="15:15">
      <c r="O38970" s="7"/>
    </row>
    <row r="38971" spans="15:15">
      <c r="O38971" s="7"/>
    </row>
    <row r="38972" spans="15:15">
      <c r="O38972" s="7"/>
    </row>
    <row r="38973" spans="15:15">
      <c r="O38973" s="7"/>
    </row>
    <row r="38974" spans="15:15">
      <c r="O38974" s="7"/>
    </row>
    <row r="38975" spans="15:15">
      <c r="O38975" s="7"/>
    </row>
    <row r="38976" spans="15:15">
      <c r="O38976" s="7"/>
    </row>
    <row r="38977" spans="15:15">
      <c r="O38977" s="7"/>
    </row>
    <row r="38978" spans="15:15">
      <c r="O38978" s="7"/>
    </row>
    <row r="38979" spans="15:15">
      <c r="O38979" s="7"/>
    </row>
    <row r="38980" spans="15:15">
      <c r="O38980" s="7"/>
    </row>
    <row r="38981" spans="15:15">
      <c r="O38981" s="7"/>
    </row>
    <row r="38982" spans="15:15">
      <c r="O38982" s="7"/>
    </row>
    <row r="38983" spans="15:15">
      <c r="O38983" s="7"/>
    </row>
    <row r="38984" spans="15:15">
      <c r="O38984" s="7"/>
    </row>
    <row r="38985" spans="15:15">
      <c r="O38985" s="7"/>
    </row>
    <row r="38986" spans="15:15">
      <c r="O38986" s="7"/>
    </row>
    <row r="38987" spans="15:15">
      <c r="O38987" s="7"/>
    </row>
    <row r="38988" spans="15:15">
      <c r="O38988" s="7"/>
    </row>
    <row r="38989" spans="15:15">
      <c r="O38989" s="7"/>
    </row>
    <row r="38990" spans="15:15">
      <c r="O38990" s="7"/>
    </row>
    <row r="38991" spans="15:15">
      <c r="O38991" s="7"/>
    </row>
    <row r="38992" spans="15:15">
      <c r="O38992" s="7"/>
    </row>
    <row r="38993" spans="15:15">
      <c r="O38993" s="7"/>
    </row>
    <row r="38994" spans="15:15">
      <c r="O38994" s="7"/>
    </row>
    <row r="38995" spans="15:15">
      <c r="O38995" s="7"/>
    </row>
    <row r="38996" spans="15:15">
      <c r="O38996" s="7"/>
    </row>
    <row r="38997" spans="15:15">
      <c r="O38997" s="7"/>
    </row>
    <row r="38998" spans="15:15">
      <c r="O38998" s="7"/>
    </row>
    <row r="38999" spans="15:15">
      <c r="O38999" s="7"/>
    </row>
    <row r="39000" spans="15:15">
      <c r="O39000" s="7"/>
    </row>
    <row r="39001" spans="15:15">
      <c r="O39001" s="7"/>
    </row>
    <row r="39002" spans="15:15">
      <c r="O39002" s="7"/>
    </row>
    <row r="39003" spans="15:15">
      <c r="O39003" s="7"/>
    </row>
    <row r="39004" spans="15:15">
      <c r="O39004" s="7"/>
    </row>
    <row r="39005" spans="15:15">
      <c r="O39005" s="7"/>
    </row>
    <row r="39006" spans="15:15">
      <c r="O39006" s="7"/>
    </row>
    <row r="39007" spans="15:15">
      <c r="O39007" s="7"/>
    </row>
    <row r="39008" spans="15:15">
      <c r="O39008" s="7"/>
    </row>
    <row r="39009" spans="15:15">
      <c r="O39009" s="7"/>
    </row>
    <row r="39010" spans="15:15">
      <c r="O39010" s="7"/>
    </row>
    <row r="39011" spans="15:15">
      <c r="O39011" s="7"/>
    </row>
    <row r="39012" spans="15:15">
      <c r="O39012" s="7"/>
    </row>
    <row r="39013" spans="15:15">
      <c r="O39013" s="7"/>
    </row>
    <row r="39014" spans="15:15">
      <c r="O39014" s="7"/>
    </row>
    <row r="39015" spans="15:15">
      <c r="O39015" s="7"/>
    </row>
    <row r="39016" spans="15:15">
      <c r="O39016" s="7"/>
    </row>
    <row r="39017" spans="15:15">
      <c r="O39017" s="7"/>
    </row>
    <row r="39018" spans="15:15">
      <c r="O39018" s="7"/>
    </row>
    <row r="39019" spans="15:15">
      <c r="O39019" s="7"/>
    </row>
    <row r="39020" spans="15:15">
      <c r="O39020" s="7"/>
    </row>
    <row r="39021" spans="15:15">
      <c r="O39021" s="7"/>
    </row>
    <row r="39022" spans="15:15">
      <c r="O39022" s="7"/>
    </row>
    <row r="39023" spans="15:15">
      <c r="O39023" s="7"/>
    </row>
    <row r="39024" spans="15:15">
      <c r="O39024" s="7"/>
    </row>
    <row r="39025" spans="15:15">
      <c r="O39025" s="7"/>
    </row>
    <row r="39026" spans="15:15">
      <c r="O39026" s="7"/>
    </row>
    <row r="39027" spans="15:15">
      <c r="O39027" s="7"/>
    </row>
    <row r="39028" spans="15:15">
      <c r="O39028" s="7"/>
    </row>
    <row r="39029" spans="15:15">
      <c r="O39029" s="7"/>
    </row>
    <row r="39030" spans="15:15">
      <c r="O39030" s="7"/>
    </row>
    <row r="39031" spans="15:15">
      <c r="O39031" s="7"/>
    </row>
    <row r="39032" spans="15:15">
      <c r="O39032" s="7"/>
    </row>
    <row r="39033" spans="15:15">
      <c r="O39033" s="7"/>
    </row>
    <row r="39034" spans="15:15">
      <c r="O39034" s="7"/>
    </row>
    <row r="39035" spans="15:15">
      <c r="O39035" s="7"/>
    </row>
    <row r="39036" spans="15:15">
      <c r="O39036" s="7"/>
    </row>
    <row r="39037" spans="15:15">
      <c r="O39037" s="7"/>
    </row>
    <row r="39038" spans="15:15">
      <c r="O39038" s="7"/>
    </row>
    <row r="39039" spans="15:15">
      <c r="O39039" s="7"/>
    </row>
    <row r="39040" spans="15:15">
      <c r="O39040" s="7"/>
    </row>
    <row r="39041" spans="15:15">
      <c r="O39041" s="7"/>
    </row>
    <row r="39042" spans="15:15">
      <c r="O39042" s="7"/>
    </row>
    <row r="39043" spans="15:15">
      <c r="O39043" s="7"/>
    </row>
    <row r="39044" spans="15:15">
      <c r="O39044" s="7"/>
    </row>
    <row r="39045" spans="15:15">
      <c r="O39045" s="7"/>
    </row>
    <row r="39046" spans="15:15">
      <c r="O39046" s="7"/>
    </row>
    <row r="39047" spans="15:15">
      <c r="O39047" s="7"/>
    </row>
    <row r="39048" spans="15:15">
      <c r="O39048" s="7"/>
    </row>
    <row r="39049" spans="15:15">
      <c r="O39049" s="7"/>
    </row>
    <row r="39074" spans="15:15">
      <c r="O39074" s="7"/>
    </row>
    <row r="39075" spans="15:15">
      <c r="O39075" s="7"/>
    </row>
    <row r="39076" spans="15:15">
      <c r="O39076" s="7"/>
    </row>
    <row r="39077" spans="15:15">
      <c r="O39077" s="7"/>
    </row>
    <row r="39078" spans="15:15">
      <c r="O39078" s="7"/>
    </row>
    <row r="39079" spans="15:15">
      <c r="O39079" s="7"/>
    </row>
    <row r="39080" spans="15:15">
      <c r="O39080" s="7"/>
    </row>
    <row r="39081" spans="15:15">
      <c r="O39081" s="7"/>
    </row>
    <row r="39082" spans="15:15">
      <c r="O39082" s="7"/>
    </row>
    <row r="39083" spans="15:15">
      <c r="O39083" s="7"/>
    </row>
    <row r="39084" spans="15:15">
      <c r="O39084" s="7"/>
    </row>
    <row r="39085" spans="15:15">
      <c r="O39085" s="7"/>
    </row>
    <row r="39086" spans="15:15">
      <c r="O39086" s="7"/>
    </row>
    <row r="39087" spans="15:15">
      <c r="O39087" s="7"/>
    </row>
    <row r="39088" spans="15:15">
      <c r="O39088" s="7"/>
    </row>
    <row r="39089" spans="15:15">
      <c r="O39089" s="7"/>
    </row>
    <row r="39090" spans="15:15">
      <c r="O39090" s="7"/>
    </row>
    <row r="39091" spans="15:15">
      <c r="O39091" s="7"/>
    </row>
    <row r="39092" spans="15:15">
      <c r="O39092" s="7"/>
    </row>
    <row r="39093" spans="15:15">
      <c r="O39093" s="7"/>
    </row>
    <row r="39094" spans="15:15">
      <c r="O39094" s="7"/>
    </row>
    <row r="39095" spans="15:15">
      <c r="O39095" s="7"/>
    </row>
    <row r="39096" spans="15:15">
      <c r="O39096" s="7"/>
    </row>
    <row r="39097" spans="15:15">
      <c r="O39097" s="7"/>
    </row>
    <row r="39098" spans="15:15">
      <c r="O39098" s="7"/>
    </row>
    <row r="39099" spans="15:15">
      <c r="O39099" s="7"/>
    </row>
    <row r="39100" spans="15:15">
      <c r="O39100" s="7"/>
    </row>
    <row r="39101" spans="15:15">
      <c r="O39101" s="7"/>
    </row>
    <row r="39102" spans="15:15">
      <c r="O39102" s="7"/>
    </row>
    <row r="39103" spans="15:15">
      <c r="O39103" s="7"/>
    </row>
    <row r="39104" spans="15:15">
      <c r="O39104" s="7"/>
    </row>
    <row r="39105" spans="15:15">
      <c r="O39105" s="7"/>
    </row>
    <row r="39106" spans="15:15">
      <c r="O39106" s="7"/>
    </row>
    <row r="39107" spans="15:15">
      <c r="O39107" s="7"/>
    </row>
    <row r="39108" spans="15:15">
      <c r="O39108" s="7"/>
    </row>
    <row r="39109" spans="15:15">
      <c r="O39109" s="7"/>
    </row>
    <row r="39110" spans="15:15">
      <c r="O39110" s="7"/>
    </row>
    <row r="39111" spans="15:15">
      <c r="O39111" s="7"/>
    </row>
    <row r="39112" spans="15:15">
      <c r="O39112" s="7"/>
    </row>
    <row r="39113" spans="15:15">
      <c r="O39113" s="7"/>
    </row>
    <row r="39114" spans="15:15">
      <c r="O39114" s="7"/>
    </row>
    <row r="39115" spans="15:15">
      <c r="O39115" s="7"/>
    </row>
    <row r="39116" spans="15:15">
      <c r="O39116" s="7"/>
    </row>
    <row r="39117" spans="15:15">
      <c r="O39117" s="7"/>
    </row>
    <row r="39118" spans="15:15">
      <c r="O39118" s="7"/>
    </row>
    <row r="39119" spans="15:15">
      <c r="O39119" s="7"/>
    </row>
    <row r="39120" spans="15:15">
      <c r="O39120" s="7"/>
    </row>
    <row r="39121" spans="15:15">
      <c r="O39121" s="7"/>
    </row>
    <row r="39122" spans="15:15">
      <c r="O39122" s="7"/>
    </row>
    <row r="39123" spans="15:15">
      <c r="O39123" s="7"/>
    </row>
    <row r="39124" spans="15:15">
      <c r="O39124" s="7"/>
    </row>
    <row r="39125" spans="15:15">
      <c r="O39125" s="7"/>
    </row>
    <row r="39126" spans="15:15">
      <c r="O39126" s="7"/>
    </row>
    <row r="39127" spans="15:15">
      <c r="O39127" s="7"/>
    </row>
    <row r="39128" spans="15:15">
      <c r="O39128" s="7"/>
    </row>
    <row r="39129" spans="15:15">
      <c r="O39129" s="7"/>
    </row>
    <row r="39130" spans="15:15">
      <c r="O39130" s="7"/>
    </row>
    <row r="39131" spans="15:15">
      <c r="O39131" s="7"/>
    </row>
    <row r="39132" spans="15:15">
      <c r="O39132" s="7"/>
    </row>
    <row r="39133" spans="15:15">
      <c r="O39133" s="7"/>
    </row>
    <row r="39134" spans="15:15">
      <c r="O39134" s="7"/>
    </row>
    <row r="39135" spans="15:15">
      <c r="O39135" s="7"/>
    </row>
    <row r="39136" spans="15:15">
      <c r="O39136" s="7"/>
    </row>
    <row r="39137" spans="15:15">
      <c r="O39137" s="7"/>
    </row>
    <row r="39138" spans="15:15">
      <c r="O39138" s="7"/>
    </row>
    <row r="39139" spans="15:15">
      <c r="O39139" s="7"/>
    </row>
    <row r="39140" spans="15:15">
      <c r="O39140" s="7"/>
    </row>
    <row r="39141" spans="15:15">
      <c r="O39141" s="7"/>
    </row>
    <row r="39142" spans="15:15">
      <c r="O39142" s="7"/>
    </row>
    <row r="39143" spans="15:15">
      <c r="O39143" s="7"/>
    </row>
    <row r="39144" spans="15:15">
      <c r="O39144" s="7"/>
    </row>
    <row r="39145" spans="15:15">
      <c r="O39145" s="7"/>
    </row>
    <row r="39146" spans="15:15">
      <c r="O39146" s="7"/>
    </row>
    <row r="39147" spans="15:15">
      <c r="O39147" s="7"/>
    </row>
    <row r="39148" spans="15:15">
      <c r="O39148" s="7"/>
    </row>
    <row r="39149" spans="15:15">
      <c r="O39149" s="7"/>
    </row>
    <row r="39150" spans="15:15">
      <c r="O39150" s="7"/>
    </row>
    <row r="39151" spans="15:15">
      <c r="O39151" s="7"/>
    </row>
    <row r="39152" spans="15:15">
      <c r="O39152" s="7"/>
    </row>
    <row r="39153" spans="15:15">
      <c r="O39153" s="7"/>
    </row>
    <row r="39154" spans="15:15">
      <c r="O39154" s="7"/>
    </row>
    <row r="39155" spans="15:15">
      <c r="O39155" s="7"/>
    </row>
    <row r="39156" spans="15:15">
      <c r="O39156" s="7"/>
    </row>
    <row r="39157" spans="15:15">
      <c r="O39157" s="7"/>
    </row>
    <row r="39158" spans="15:15">
      <c r="O39158" s="7"/>
    </row>
    <row r="39159" spans="15:15">
      <c r="O39159" s="7"/>
    </row>
    <row r="39160" spans="15:15">
      <c r="O39160" s="7"/>
    </row>
    <row r="39161" spans="15:15">
      <c r="O39161" s="7"/>
    </row>
    <row r="39162" spans="15:15">
      <c r="O39162" s="7"/>
    </row>
    <row r="39163" spans="15:15">
      <c r="O39163" s="7"/>
    </row>
    <row r="39164" spans="15:15">
      <c r="O39164" s="7"/>
    </row>
    <row r="39165" spans="15:15">
      <c r="O39165" s="7"/>
    </row>
    <row r="39166" spans="15:15">
      <c r="O39166" s="7"/>
    </row>
    <row r="39167" spans="15:15">
      <c r="O39167" s="7"/>
    </row>
    <row r="39168" spans="15:15">
      <c r="O39168" s="7"/>
    </row>
    <row r="39169" spans="15:15">
      <c r="O39169" s="7"/>
    </row>
    <row r="39170" spans="15:15">
      <c r="O39170" s="7"/>
    </row>
    <row r="39171" spans="15:15">
      <c r="O39171" s="7"/>
    </row>
    <row r="39172" spans="15:15">
      <c r="O39172" s="7"/>
    </row>
    <row r="39173" spans="15:15">
      <c r="O39173" s="7"/>
    </row>
    <row r="39174" spans="15:15">
      <c r="O39174" s="7"/>
    </row>
    <row r="39175" spans="15:15">
      <c r="O39175" s="7"/>
    </row>
    <row r="39176" spans="15:15">
      <c r="O39176" s="7"/>
    </row>
    <row r="39177" spans="15:15">
      <c r="O39177" s="7"/>
    </row>
    <row r="39178" spans="15:15">
      <c r="O39178" s="7"/>
    </row>
    <row r="39179" spans="15:15">
      <c r="O39179" s="7"/>
    </row>
    <row r="39180" spans="15:15">
      <c r="O39180" s="7"/>
    </row>
    <row r="39181" spans="15:15">
      <c r="O39181" s="7"/>
    </row>
    <row r="39182" spans="15:15">
      <c r="O39182" s="7"/>
    </row>
    <row r="39183" spans="15:15">
      <c r="O39183" s="7"/>
    </row>
    <row r="39184" spans="15:15">
      <c r="O39184" s="7"/>
    </row>
    <row r="39185" spans="15:15">
      <c r="O39185" s="7"/>
    </row>
    <row r="39186" spans="15:15">
      <c r="O39186" s="7"/>
    </row>
    <row r="39187" spans="15:15">
      <c r="O39187" s="7"/>
    </row>
    <row r="39188" spans="15:15">
      <c r="O39188" s="7"/>
    </row>
    <row r="39189" spans="15:15">
      <c r="O39189" s="7"/>
    </row>
    <row r="39190" spans="15:15">
      <c r="O39190" s="7"/>
    </row>
    <row r="39191" spans="15:15">
      <c r="O39191" s="7"/>
    </row>
    <row r="39192" spans="15:15">
      <c r="O39192" s="7"/>
    </row>
    <row r="39193" spans="15:15">
      <c r="O39193" s="7"/>
    </row>
    <row r="39194" spans="15:15">
      <c r="O39194" s="7"/>
    </row>
    <row r="39195" spans="15:15">
      <c r="O39195" s="7"/>
    </row>
    <row r="39196" spans="15:15">
      <c r="O39196" s="7"/>
    </row>
    <row r="39197" spans="15:15">
      <c r="O39197" s="7"/>
    </row>
    <row r="39198" spans="15:15">
      <c r="O39198" s="7"/>
    </row>
    <row r="39199" spans="15:15">
      <c r="O39199" s="7"/>
    </row>
    <row r="39200" spans="15:15">
      <c r="O39200" s="7"/>
    </row>
    <row r="39201" spans="15:15">
      <c r="O39201" s="7"/>
    </row>
    <row r="39202" spans="15:15">
      <c r="O39202" s="7"/>
    </row>
    <row r="39203" spans="15:15">
      <c r="O39203" s="7"/>
    </row>
    <row r="39204" spans="15:15">
      <c r="O39204" s="7"/>
    </row>
    <row r="39205" spans="15:15">
      <c r="O39205" s="7"/>
    </row>
    <row r="39206" spans="15:15">
      <c r="O39206" s="7"/>
    </row>
    <row r="39207" spans="15:15">
      <c r="O39207" s="7"/>
    </row>
    <row r="39208" spans="15:15">
      <c r="O39208" s="7"/>
    </row>
    <row r="39209" spans="15:15">
      <c r="O39209" s="7"/>
    </row>
    <row r="39210" spans="15:15">
      <c r="O39210" s="7"/>
    </row>
    <row r="39211" spans="15:15">
      <c r="O39211" s="7"/>
    </row>
    <row r="39212" spans="15:15">
      <c r="O39212" s="7"/>
    </row>
    <row r="39213" spans="15:15">
      <c r="O39213" s="7"/>
    </row>
    <row r="39214" spans="15:15">
      <c r="O39214" s="7"/>
    </row>
    <row r="39215" spans="15:15">
      <c r="O39215" s="7"/>
    </row>
    <row r="39216" spans="15:15">
      <c r="O39216" s="7"/>
    </row>
    <row r="39217" spans="15:15">
      <c r="O39217" s="7"/>
    </row>
    <row r="39218" spans="15:15">
      <c r="O39218" s="7"/>
    </row>
    <row r="39219" spans="15:15">
      <c r="O39219" s="7"/>
    </row>
    <row r="39220" spans="15:15">
      <c r="O39220" s="7"/>
    </row>
    <row r="39221" spans="15:15">
      <c r="O39221" s="7"/>
    </row>
    <row r="39222" spans="15:15">
      <c r="O39222" s="7"/>
    </row>
    <row r="39223" spans="15:15">
      <c r="O39223" s="7"/>
    </row>
    <row r="39224" spans="15:15">
      <c r="O39224" s="7"/>
    </row>
    <row r="39225" spans="15:15">
      <c r="O39225" s="7"/>
    </row>
    <row r="39226" spans="15:15">
      <c r="O39226" s="7"/>
    </row>
    <row r="39227" spans="15:15">
      <c r="O39227" s="7"/>
    </row>
    <row r="39228" spans="15:15">
      <c r="O39228" s="7"/>
    </row>
    <row r="39229" spans="15:15">
      <c r="O39229" s="7"/>
    </row>
    <row r="39230" spans="15:15">
      <c r="O39230" s="7"/>
    </row>
    <row r="39231" spans="15:15">
      <c r="O39231" s="7"/>
    </row>
    <row r="39232" spans="15:15">
      <c r="O39232" s="7"/>
    </row>
    <row r="39233" spans="15:15">
      <c r="O39233" s="7"/>
    </row>
    <row r="39234" spans="15:15">
      <c r="O39234" s="7"/>
    </row>
    <row r="39235" spans="15:15">
      <c r="O39235" s="7"/>
    </row>
    <row r="39236" spans="15:15">
      <c r="O39236" s="7"/>
    </row>
    <row r="39237" spans="15:15">
      <c r="O39237" s="7"/>
    </row>
    <row r="39238" spans="15:15">
      <c r="O39238" s="7"/>
    </row>
    <row r="39239" spans="15:15">
      <c r="O39239" s="7"/>
    </row>
    <row r="39240" spans="15:15">
      <c r="O39240" s="7"/>
    </row>
    <row r="39241" spans="15:15">
      <c r="O39241" s="7"/>
    </row>
    <row r="39242" spans="15:15">
      <c r="O39242" s="7"/>
    </row>
    <row r="39243" spans="15:15">
      <c r="O39243" s="7"/>
    </row>
    <row r="39244" spans="15:15">
      <c r="O39244" s="7"/>
    </row>
    <row r="39245" spans="15:15">
      <c r="O39245" s="7"/>
    </row>
    <row r="39246" spans="15:15">
      <c r="O39246" s="7"/>
    </row>
    <row r="39247" spans="15:15">
      <c r="O39247" s="7"/>
    </row>
    <row r="39248" spans="15:15">
      <c r="O39248" s="7"/>
    </row>
    <row r="39249" spans="15:15">
      <c r="O39249" s="7"/>
    </row>
    <row r="39250" spans="15:15">
      <c r="O39250" s="7"/>
    </row>
    <row r="39251" spans="15:15">
      <c r="O39251" s="7"/>
    </row>
    <row r="39252" spans="15:15">
      <c r="O39252" s="7"/>
    </row>
    <row r="39253" spans="15:15">
      <c r="O39253" s="7"/>
    </row>
    <row r="39254" spans="15:15">
      <c r="O39254" s="7"/>
    </row>
    <row r="39255" spans="15:15">
      <c r="O39255" s="7"/>
    </row>
    <row r="39256" spans="15:15">
      <c r="O39256" s="7"/>
    </row>
    <row r="39257" spans="15:15">
      <c r="O39257" s="7"/>
    </row>
    <row r="39258" spans="15:15">
      <c r="O39258" s="7"/>
    </row>
    <row r="39259" spans="15:15">
      <c r="O39259" s="7"/>
    </row>
    <row r="39260" spans="15:15">
      <c r="O39260" s="7"/>
    </row>
    <row r="39261" spans="15:15">
      <c r="O39261" s="7"/>
    </row>
    <row r="39262" spans="15:15">
      <c r="O39262" s="7"/>
    </row>
    <row r="39263" spans="15:15">
      <c r="O39263" s="7"/>
    </row>
    <row r="39264" spans="15:15">
      <c r="O39264" s="7"/>
    </row>
    <row r="39265" spans="15:15">
      <c r="O39265" s="7"/>
    </row>
    <row r="39266" spans="15:15">
      <c r="O39266" s="7"/>
    </row>
    <row r="39267" spans="15:15">
      <c r="O39267" s="7"/>
    </row>
    <row r="39268" spans="15:15">
      <c r="O39268" s="7"/>
    </row>
    <row r="39269" spans="15:15">
      <c r="O39269" s="7"/>
    </row>
    <row r="39270" spans="15:15">
      <c r="O39270" s="7"/>
    </row>
    <row r="39271" spans="15:15">
      <c r="O39271" s="7"/>
    </row>
    <row r="39272" spans="15:15">
      <c r="O39272" s="7"/>
    </row>
    <row r="39273" spans="15:15">
      <c r="O39273" s="7"/>
    </row>
    <row r="39274" spans="15:15">
      <c r="O39274" s="7"/>
    </row>
    <row r="39275" spans="15:15">
      <c r="O39275" s="7"/>
    </row>
    <row r="39276" spans="15:15">
      <c r="O39276" s="7"/>
    </row>
    <row r="39277" spans="15:15">
      <c r="O39277" s="7"/>
    </row>
    <row r="39278" spans="15:15">
      <c r="O39278" s="7"/>
    </row>
    <row r="39279" spans="15:15">
      <c r="O39279" s="7"/>
    </row>
    <row r="39280" spans="15:15">
      <c r="O39280" s="7"/>
    </row>
    <row r="39281" spans="15:15">
      <c r="O39281" s="7"/>
    </row>
    <row r="39282" spans="15:15">
      <c r="O39282" s="7"/>
    </row>
    <row r="39283" spans="15:15">
      <c r="O39283" s="7"/>
    </row>
    <row r="39284" spans="15:15">
      <c r="O39284" s="7"/>
    </row>
    <row r="39285" spans="15:15">
      <c r="O39285" s="7"/>
    </row>
    <row r="39286" spans="15:15">
      <c r="O39286" s="7"/>
    </row>
    <row r="39287" spans="15:15">
      <c r="O39287" s="7"/>
    </row>
    <row r="39288" spans="15:15">
      <c r="O39288" s="7"/>
    </row>
    <row r="39289" spans="15:15">
      <c r="O39289" s="7"/>
    </row>
    <row r="39290" spans="15:15">
      <c r="O39290" s="7"/>
    </row>
    <row r="39291" spans="15:15">
      <c r="O39291" s="7"/>
    </row>
    <row r="39292" spans="15:15">
      <c r="O39292" s="7"/>
    </row>
    <row r="39293" spans="15:15">
      <c r="O39293" s="7"/>
    </row>
    <row r="39294" spans="15:15">
      <c r="O39294" s="7"/>
    </row>
    <row r="39295" spans="15:15">
      <c r="O39295" s="7"/>
    </row>
    <row r="39296" spans="15:15">
      <c r="O39296" s="7"/>
    </row>
    <row r="39297" spans="15:15">
      <c r="O39297" s="7"/>
    </row>
    <row r="39298" spans="15:15">
      <c r="O39298" s="7"/>
    </row>
    <row r="39299" spans="15:15">
      <c r="O39299" s="7"/>
    </row>
    <row r="39300" spans="15:15">
      <c r="O39300" s="7"/>
    </row>
    <row r="39301" spans="15:15">
      <c r="O39301" s="7"/>
    </row>
    <row r="39302" spans="15:15">
      <c r="O39302" s="7"/>
    </row>
    <row r="39303" spans="15:15">
      <c r="O39303" s="7"/>
    </row>
    <row r="39304" spans="15:15">
      <c r="O39304" s="7"/>
    </row>
    <row r="39305" spans="15:15">
      <c r="O39305" s="7"/>
    </row>
    <row r="39306" spans="15:15">
      <c r="O39306" s="7"/>
    </row>
    <row r="39307" spans="15:15">
      <c r="O39307" s="7"/>
    </row>
    <row r="39308" spans="15:15">
      <c r="O39308" s="7"/>
    </row>
    <row r="39309" spans="15:15">
      <c r="O39309" s="7"/>
    </row>
    <row r="39310" spans="15:15">
      <c r="O39310" s="7"/>
    </row>
    <row r="39311" spans="15:15">
      <c r="O39311" s="7"/>
    </row>
    <row r="39312" spans="15:15">
      <c r="O39312" s="7"/>
    </row>
    <row r="39313" spans="15:15">
      <c r="O39313" s="7"/>
    </row>
    <row r="39338" spans="15:15">
      <c r="O39338" s="7"/>
    </row>
    <row r="39339" spans="15:15">
      <c r="O39339" s="7"/>
    </row>
    <row r="39340" spans="15:15">
      <c r="O39340" s="7"/>
    </row>
    <row r="39341" spans="15:15">
      <c r="O39341" s="7"/>
    </row>
    <row r="39342" spans="15:15">
      <c r="O39342" s="7"/>
    </row>
    <row r="39343" spans="15:15">
      <c r="O39343" s="7"/>
    </row>
    <row r="39344" spans="15:15">
      <c r="O39344" s="7"/>
    </row>
    <row r="39345" spans="15:15">
      <c r="O39345" s="7"/>
    </row>
    <row r="39346" spans="15:15">
      <c r="O39346" s="7"/>
    </row>
    <row r="39347" spans="15:15">
      <c r="O39347" s="7"/>
    </row>
    <row r="39348" spans="15:15">
      <c r="O39348" s="7"/>
    </row>
    <row r="39349" spans="15:15">
      <c r="O39349" s="7"/>
    </row>
    <row r="39350" spans="15:15">
      <c r="O39350" s="7"/>
    </row>
    <row r="39351" spans="15:15">
      <c r="O39351" s="7"/>
    </row>
    <row r="39352" spans="15:15">
      <c r="O39352" s="7"/>
    </row>
    <row r="39353" spans="15:15">
      <c r="O39353" s="7"/>
    </row>
    <row r="39354" spans="15:15">
      <c r="O39354" s="7"/>
    </row>
    <row r="39355" spans="15:15">
      <c r="O39355" s="7"/>
    </row>
    <row r="39356" spans="15:15">
      <c r="O39356" s="7"/>
    </row>
    <row r="39357" spans="15:15">
      <c r="O39357" s="7"/>
    </row>
    <row r="39358" spans="15:15">
      <c r="O39358" s="7"/>
    </row>
    <row r="39359" spans="15:15">
      <c r="O39359" s="7"/>
    </row>
    <row r="39360" spans="15:15">
      <c r="O39360" s="7"/>
    </row>
    <row r="39361" spans="15:15">
      <c r="O39361" s="7"/>
    </row>
    <row r="39362" spans="15:15">
      <c r="O39362" s="7"/>
    </row>
    <row r="39363" spans="15:15">
      <c r="O39363" s="7"/>
    </row>
    <row r="39364" spans="15:15">
      <c r="O39364" s="7"/>
    </row>
    <row r="39365" spans="15:15">
      <c r="O39365" s="7"/>
    </row>
    <row r="39366" spans="15:15">
      <c r="O39366" s="7"/>
    </row>
    <row r="39367" spans="15:15">
      <c r="O39367" s="7"/>
    </row>
    <row r="39368" spans="15:15">
      <c r="O39368" s="7"/>
    </row>
    <row r="39369" spans="15:15">
      <c r="O39369" s="7"/>
    </row>
    <row r="39370" spans="15:15">
      <c r="O39370" s="7"/>
    </row>
    <row r="39371" spans="15:15">
      <c r="O39371" s="7"/>
    </row>
    <row r="39372" spans="15:15">
      <c r="O39372" s="7"/>
    </row>
    <row r="39373" spans="15:15">
      <c r="O39373" s="7"/>
    </row>
    <row r="39374" spans="15:15">
      <c r="O39374" s="7"/>
    </row>
    <row r="39375" spans="15:15">
      <c r="O39375" s="7"/>
    </row>
    <row r="39376" spans="15:15">
      <c r="O39376" s="7"/>
    </row>
    <row r="39377" spans="15:15">
      <c r="O39377" s="7"/>
    </row>
    <row r="39378" spans="15:15">
      <c r="O39378" s="7"/>
    </row>
    <row r="39379" spans="15:15">
      <c r="O39379" s="7"/>
    </row>
    <row r="39380" spans="15:15">
      <c r="O39380" s="7"/>
    </row>
    <row r="39381" spans="15:15">
      <c r="O39381" s="7"/>
    </row>
    <row r="39382" spans="15:15">
      <c r="O39382" s="7"/>
    </row>
    <row r="39383" spans="15:15">
      <c r="O39383" s="7"/>
    </row>
    <row r="39384" spans="15:15">
      <c r="O39384" s="7"/>
    </row>
    <row r="39385" spans="15:15">
      <c r="O39385" s="7"/>
    </row>
    <row r="39386" spans="15:15">
      <c r="O39386" s="7"/>
    </row>
    <row r="39387" spans="15:15">
      <c r="O39387" s="7"/>
    </row>
    <row r="39388" spans="15:15">
      <c r="O39388" s="7"/>
    </row>
    <row r="39389" spans="15:15">
      <c r="O39389" s="7"/>
    </row>
    <row r="39390" spans="15:15">
      <c r="O39390" s="7"/>
    </row>
    <row r="39391" spans="15:15">
      <c r="O39391" s="7"/>
    </row>
    <row r="39392" spans="15:15">
      <c r="O39392" s="7"/>
    </row>
    <row r="39393" spans="15:15">
      <c r="O39393" s="7"/>
    </row>
    <row r="39394" spans="15:15">
      <c r="O39394" s="7"/>
    </row>
    <row r="39395" spans="15:15">
      <c r="O39395" s="7"/>
    </row>
    <row r="39396" spans="15:15">
      <c r="O39396" s="7"/>
    </row>
    <row r="39397" spans="15:15">
      <c r="O39397" s="7"/>
    </row>
    <row r="39398" spans="15:15">
      <c r="O39398" s="7"/>
    </row>
    <row r="39399" spans="15:15">
      <c r="O39399" s="7"/>
    </row>
    <row r="39400" spans="15:15">
      <c r="O39400" s="7"/>
    </row>
    <row r="39401" spans="15:15">
      <c r="O39401" s="7"/>
    </row>
    <row r="39402" spans="15:15">
      <c r="O39402" s="7"/>
    </row>
    <row r="39403" spans="15:15">
      <c r="O39403" s="7"/>
    </row>
    <row r="39404" spans="15:15">
      <c r="O39404" s="7"/>
    </row>
    <row r="39405" spans="15:15">
      <c r="O39405" s="7"/>
    </row>
    <row r="39406" spans="15:15">
      <c r="O39406" s="7"/>
    </row>
    <row r="39407" spans="15:15">
      <c r="O39407" s="7"/>
    </row>
    <row r="39408" spans="15:15">
      <c r="O39408" s="7"/>
    </row>
    <row r="39409" spans="15:15">
      <c r="O39409" s="7"/>
    </row>
    <row r="39410" spans="15:15">
      <c r="O39410" s="7"/>
    </row>
    <row r="39411" spans="15:15">
      <c r="O39411" s="7"/>
    </row>
    <row r="39412" spans="15:15">
      <c r="O39412" s="7"/>
    </row>
    <row r="39413" spans="15:15">
      <c r="O39413" s="7"/>
    </row>
    <row r="39414" spans="15:15">
      <c r="O39414" s="7"/>
    </row>
    <row r="39415" spans="15:15">
      <c r="O39415" s="7"/>
    </row>
    <row r="39416" spans="15:15">
      <c r="O39416" s="7"/>
    </row>
    <row r="39417" spans="15:15">
      <c r="O39417" s="7"/>
    </row>
    <row r="39418" spans="15:15">
      <c r="O39418" s="7"/>
    </row>
    <row r="39419" spans="15:15">
      <c r="O39419" s="7"/>
    </row>
    <row r="39420" spans="15:15">
      <c r="O39420" s="7"/>
    </row>
    <row r="39421" spans="15:15">
      <c r="O39421" s="7"/>
    </row>
    <row r="39422" spans="15:15">
      <c r="O39422" s="7"/>
    </row>
    <row r="39423" spans="15:15">
      <c r="O39423" s="7"/>
    </row>
    <row r="39424" spans="15:15">
      <c r="O39424" s="7"/>
    </row>
    <row r="39425" spans="15:15">
      <c r="O39425" s="7"/>
    </row>
    <row r="39426" spans="15:15">
      <c r="O39426" s="7"/>
    </row>
    <row r="39427" spans="15:15">
      <c r="O39427" s="7"/>
    </row>
    <row r="39428" spans="15:15">
      <c r="O39428" s="7"/>
    </row>
    <row r="39429" spans="15:15">
      <c r="O39429" s="7"/>
    </row>
    <row r="39430" spans="15:15">
      <c r="O39430" s="7"/>
    </row>
    <row r="39431" spans="15:15">
      <c r="O39431" s="7"/>
    </row>
    <row r="39432" spans="15:15">
      <c r="O39432" s="7"/>
    </row>
    <row r="39433" spans="15:15">
      <c r="O39433" s="7"/>
    </row>
    <row r="39434" spans="15:15">
      <c r="O39434" s="7"/>
    </row>
    <row r="39435" spans="15:15">
      <c r="O39435" s="7"/>
    </row>
    <row r="39436" spans="15:15">
      <c r="O39436" s="7"/>
    </row>
    <row r="39437" spans="15:15">
      <c r="O39437" s="7"/>
    </row>
    <row r="39438" spans="15:15">
      <c r="O39438" s="7"/>
    </row>
    <row r="39439" spans="15:15">
      <c r="O39439" s="7"/>
    </row>
    <row r="39440" spans="15:15">
      <c r="O39440" s="7"/>
    </row>
    <row r="39441" spans="15:15">
      <c r="O39441" s="7"/>
    </row>
    <row r="39442" spans="15:15">
      <c r="O39442" s="7"/>
    </row>
    <row r="39443" spans="15:15">
      <c r="O39443" s="7"/>
    </row>
    <row r="39444" spans="15:15">
      <c r="O39444" s="7"/>
    </row>
    <row r="39445" spans="15:15">
      <c r="O39445" s="7"/>
    </row>
    <row r="39446" spans="15:15">
      <c r="O39446" s="7"/>
    </row>
    <row r="39447" spans="15:15">
      <c r="O39447" s="7"/>
    </row>
    <row r="39448" spans="15:15">
      <c r="O39448" s="7"/>
    </row>
    <row r="39449" spans="15:15">
      <c r="O39449" s="7"/>
    </row>
    <row r="39450" spans="15:15">
      <c r="O39450" s="7"/>
    </row>
    <row r="39451" spans="15:15">
      <c r="O39451" s="7"/>
    </row>
    <row r="39452" spans="15:15">
      <c r="O39452" s="7"/>
    </row>
    <row r="39453" spans="15:15">
      <c r="O39453" s="7"/>
    </row>
    <row r="39454" spans="15:15">
      <c r="O39454" s="7"/>
    </row>
    <row r="39455" spans="15:15">
      <c r="O39455" s="7"/>
    </row>
    <row r="39456" spans="15:15">
      <c r="O39456" s="7"/>
    </row>
    <row r="39457" spans="15:15">
      <c r="O39457" s="7"/>
    </row>
    <row r="39458" spans="15:15">
      <c r="O39458" s="7"/>
    </row>
    <row r="39459" spans="15:15">
      <c r="O39459" s="7"/>
    </row>
    <row r="39460" spans="15:15">
      <c r="O39460" s="7"/>
    </row>
    <row r="39461" spans="15:15">
      <c r="O39461" s="7"/>
    </row>
    <row r="39462" spans="15:15">
      <c r="O39462" s="7"/>
    </row>
    <row r="39463" spans="15:15">
      <c r="O39463" s="7"/>
    </row>
    <row r="39464" spans="15:15">
      <c r="O39464" s="7"/>
    </row>
    <row r="39465" spans="15:15">
      <c r="O39465" s="7"/>
    </row>
    <row r="39466" spans="15:15">
      <c r="O39466" s="7"/>
    </row>
    <row r="39467" spans="15:15">
      <c r="O39467" s="7"/>
    </row>
    <row r="39468" spans="15:15">
      <c r="O39468" s="7"/>
    </row>
    <row r="39469" spans="15:15">
      <c r="O39469" s="7"/>
    </row>
    <row r="39470" spans="15:15">
      <c r="O39470" s="7"/>
    </row>
    <row r="39471" spans="15:15">
      <c r="O39471" s="7"/>
    </row>
    <row r="39472" spans="15:15">
      <c r="O39472" s="7"/>
    </row>
    <row r="39473" spans="15:15">
      <c r="O39473" s="7"/>
    </row>
    <row r="39474" spans="15:15">
      <c r="O39474" s="7"/>
    </row>
    <row r="39475" spans="15:15">
      <c r="O39475" s="7"/>
    </row>
    <row r="39476" spans="15:15">
      <c r="O39476" s="7"/>
    </row>
    <row r="39477" spans="15:15">
      <c r="O39477" s="7"/>
    </row>
    <row r="39478" spans="15:15">
      <c r="O39478" s="7"/>
    </row>
    <row r="39479" spans="15:15">
      <c r="O39479" s="7"/>
    </row>
    <row r="39480" spans="15:15">
      <c r="O39480" s="7"/>
    </row>
    <row r="39481" spans="15:15">
      <c r="O39481" s="7"/>
    </row>
    <row r="39482" spans="15:15">
      <c r="O39482" s="7"/>
    </row>
    <row r="39483" spans="15:15">
      <c r="O39483" s="7"/>
    </row>
    <row r="39484" spans="15:15">
      <c r="O39484" s="7"/>
    </row>
    <row r="39485" spans="15:15">
      <c r="O39485" s="7"/>
    </row>
    <row r="39486" spans="15:15">
      <c r="O39486" s="7"/>
    </row>
    <row r="39487" spans="15:15">
      <c r="O39487" s="7"/>
    </row>
    <row r="39488" spans="15:15">
      <c r="O39488" s="7"/>
    </row>
    <row r="39489" spans="15:15">
      <c r="O39489" s="7"/>
    </row>
    <row r="39490" spans="15:15">
      <c r="O39490" s="7"/>
    </row>
    <row r="39491" spans="15:15">
      <c r="O39491" s="7"/>
    </row>
    <row r="39492" spans="15:15">
      <c r="O39492" s="7"/>
    </row>
    <row r="39493" spans="15:15">
      <c r="O39493" s="7"/>
    </row>
    <row r="39494" spans="15:15">
      <c r="O39494" s="7"/>
    </row>
    <row r="39495" spans="15:15">
      <c r="O39495" s="7"/>
    </row>
    <row r="39496" spans="15:15">
      <c r="O39496" s="7"/>
    </row>
    <row r="39497" spans="15:15">
      <c r="O39497" s="7"/>
    </row>
    <row r="39498" spans="15:15">
      <c r="O39498" s="7"/>
    </row>
    <row r="39499" spans="15:15">
      <c r="O39499" s="7"/>
    </row>
    <row r="39500" spans="15:15">
      <c r="O39500" s="7"/>
    </row>
    <row r="39501" spans="15:15">
      <c r="O39501" s="7"/>
    </row>
    <row r="39502" spans="15:15">
      <c r="O39502" s="7"/>
    </row>
    <row r="39503" spans="15:15">
      <c r="O39503" s="7"/>
    </row>
    <row r="39504" spans="15:15">
      <c r="O39504" s="7"/>
    </row>
    <row r="39505" spans="15:15">
      <c r="O39505" s="7"/>
    </row>
    <row r="39506" spans="15:15">
      <c r="O39506" s="7"/>
    </row>
    <row r="39507" spans="15:15">
      <c r="O39507" s="7"/>
    </row>
    <row r="39508" spans="15:15">
      <c r="O39508" s="7"/>
    </row>
    <row r="39509" spans="15:15">
      <c r="O39509" s="7"/>
    </row>
    <row r="39510" spans="15:15">
      <c r="O39510" s="7"/>
    </row>
    <row r="39511" spans="15:15">
      <c r="O39511" s="7"/>
    </row>
    <row r="39512" spans="15:15">
      <c r="O39512" s="7"/>
    </row>
    <row r="39513" spans="15:15">
      <c r="O39513" s="7"/>
    </row>
    <row r="39514" spans="15:15">
      <c r="O39514" s="7"/>
    </row>
    <row r="39515" spans="15:15">
      <c r="O39515" s="7"/>
    </row>
    <row r="39516" spans="15:15">
      <c r="O39516" s="7"/>
    </row>
    <row r="39517" spans="15:15">
      <c r="O39517" s="7"/>
    </row>
    <row r="39518" spans="15:15">
      <c r="O39518" s="7"/>
    </row>
    <row r="39519" spans="15:15">
      <c r="O39519" s="7"/>
    </row>
    <row r="39520" spans="15:15">
      <c r="O39520" s="7"/>
    </row>
    <row r="39521" spans="15:15">
      <c r="O39521" s="7"/>
    </row>
    <row r="39522" spans="15:15">
      <c r="O39522" s="7"/>
    </row>
    <row r="39523" spans="15:15">
      <c r="O39523" s="7"/>
    </row>
    <row r="39524" spans="15:15">
      <c r="O39524" s="7"/>
    </row>
    <row r="39525" spans="15:15">
      <c r="O39525" s="7"/>
    </row>
    <row r="39526" spans="15:15">
      <c r="O39526" s="7"/>
    </row>
    <row r="39527" spans="15:15">
      <c r="O39527" s="7"/>
    </row>
    <row r="39528" spans="15:15">
      <c r="O39528" s="7"/>
    </row>
    <row r="39529" spans="15:15">
      <c r="O39529" s="7"/>
    </row>
    <row r="39530" spans="15:15">
      <c r="O39530" s="7"/>
    </row>
    <row r="39531" spans="15:15">
      <c r="O39531" s="7"/>
    </row>
    <row r="39532" spans="15:15">
      <c r="O39532" s="7"/>
    </row>
    <row r="39533" spans="15:15">
      <c r="O39533" s="7"/>
    </row>
    <row r="39534" spans="15:15">
      <c r="O39534" s="7"/>
    </row>
    <row r="39535" spans="15:15">
      <c r="O39535" s="7"/>
    </row>
    <row r="39536" spans="15:15">
      <c r="O39536" s="7"/>
    </row>
    <row r="39537" spans="15:15">
      <c r="O39537" s="7"/>
    </row>
    <row r="39538" spans="15:15">
      <c r="O39538" s="7"/>
    </row>
    <row r="39539" spans="15:15">
      <c r="O39539" s="7"/>
    </row>
    <row r="39540" spans="15:15">
      <c r="O39540" s="7"/>
    </row>
    <row r="39541" spans="15:15">
      <c r="O39541" s="7"/>
    </row>
    <row r="39542" spans="15:15">
      <c r="O39542" s="7"/>
    </row>
    <row r="39543" spans="15:15">
      <c r="O39543" s="7"/>
    </row>
    <row r="39544" spans="15:15">
      <c r="O39544" s="7"/>
    </row>
    <row r="39545" spans="15:15">
      <c r="O39545" s="7"/>
    </row>
    <row r="39546" spans="15:15">
      <c r="O39546" s="7"/>
    </row>
    <row r="39547" spans="15:15">
      <c r="O39547" s="7"/>
    </row>
    <row r="39548" spans="15:15">
      <c r="O39548" s="7"/>
    </row>
    <row r="39549" spans="15:15">
      <c r="O39549" s="7"/>
    </row>
    <row r="39550" spans="15:15">
      <c r="O39550" s="7"/>
    </row>
    <row r="39551" spans="15:15">
      <c r="O39551" s="7"/>
    </row>
    <row r="39552" spans="15:15">
      <c r="O39552" s="7"/>
    </row>
    <row r="39553" spans="15:15">
      <c r="O39553" s="7"/>
    </row>
    <row r="39554" spans="15:15">
      <c r="O39554" s="7"/>
    </row>
    <row r="39555" spans="15:15">
      <c r="O39555" s="7"/>
    </row>
    <row r="39556" spans="15:15">
      <c r="O39556" s="7"/>
    </row>
    <row r="39557" spans="15:15">
      <c r="O39557" s="7"/>
    </row>
    <row r="39558" spans="15:15">
      <c r="O39558" s="7"/>
    </row>
    <row r="39559" spans="15:15">
      <c r="O39559" s="7"/>
    </row>
    <row r="39560" spans="15:15">
      <c r="O39560" s="7"/>
    </row>
    <row r="39561" spans="15:15">
      <c r="O39561" s="7"/>
    </row>
    <row r="39562" spans="15:15">
      <c r="O39562" s="7"/>
    </row>
    <row r="39563" spans="15:15">
      <c r="O39563" s="7"/>
    </row>
    <row r="39564" spans="15:15">
      <c r="O39564" s="7"/>
    </row>
    <row r="39565" spans="15:15">
      <c r="O39565" s="7"/>
    </row>
    <row r="39566" spans="15:15">
      <c r="O39566" s="7"/>
    </row>
    <row r="39567" spans="15:15">
      <c r="O39567" s="7"/>
    </row>
    <row r="39568" spans="15:15">
      <c r="O39568" s="7"/>
    </row>
    <row r="39569" spans="15:15">
      <c r="O39569" s="7"/>
    </row>
    <row r="39570" spans="15:15">
      <c r="O39570" s="7"/>
    </row>
    <row r="39571" spans="15:15">
      <c r="O39571" s="7"/>
    </row>
    <row r="39572" spans="15:15">
      <c r="O39572" s="7"/>
    </row>
    <row r="39573" spans="15:15">
      <c r="O39573" s="7"/>
    </row>
    <row r="39574" spans="15:15">
      <c r="O39574" s="7"/>
    </row>
    <row r="39575" spans="15:15">
      <c r="O39575" s="7"/>
    </row>
    <row r="39576" spans="15:15">
      <c r="O39576" s="7"/>
    </row>
    <row r="39577" spans="15:15">
      <c r="O39577" s="7"/>
    </row>
    <row r="39602" spans="15:15">
      <c r="O39602" s="7"/>
    </row>
    <row r="39603" spans="15:15">
      <c r="O39603" s="7"/>
    </row>
    <row r="39604" spans="15:15">
      <c r="O39604" s="7"/>
    </row>
    <row r="39605" spans="15:15">
      <c r="O39605" s="7"/>
    </row>
    <row r="39606" spans="15:15">
      <c r="O39606" s="7"/>
    </row>
    <row r="39607" spans="15:15">
      <c r="O39607" s="7"/>
    </row>
    <row r="39608" spans="15:15">
      <c r="O39608" s="7"/>
    </row>
    <row r="39609" spans="15:15">
      <c r="O39609" s="7"/>
    </row>
    <row r="39610" spans="15:15">
      <c r="O39610" s="7"/>
    </row>
    <row r="39611" spans="15:15">
      <c r="O39611" s="7"/>
    </row>
    <row r="39612" spans="15:15">
      <c r="O39612" s="7"/>
    </row>
    <row r="39613" spans="15:15">
      <c r="O39613" s="7"/>
    </row>
    <row r="39614" spans="15:15">
      <c r="O39614" s="7"/>
    </row>
    <row r="39615" spans="15:15">
      <c r="O39615" s="7"/>
    </row>
    <row r="39616" spans="15:15">
      <c r="O39616" s="7"/>
    </row>
    <row r="39617" spans="15:15">
      <c r="O39617" s="7"/>
    </row>
    <row r="39618" spans="15:15">
      <c r="O39618" s="7"/>
    </row>
    <row r="39619" spans="15:15">
      <c r="O39619" s="7"/>
    </row>
    <row r="39620" spans="15:15">
      <c r="O39620" s="7"/>
    </row>
    <row r="39621" spans="15:15">
      <c r="O39621" s="7"/>
    </row>
    <row r="39622" spans="15:15">
      <c r="O39622" s="7"/>
    </row>
    <row r="39623" spans="15:15">
      <c r="O39623" s="7"/>
    </row>
    <row r="39624" spans="15:15">
      <c r="O39624" s="7"/>
    </row>
    <row r="39625" spans="15:15">
      <c r="O39625" s="7"/>
    </row>
    <row r="39626" spans="15:15">
      <c r="O39626" s="7"/>
    </row>
    <row r="39627" spans="15:15">
      <c r="O39627" s="7"/>
    </row>
    <row r="39628" spans="15:15">
      <c r="O39628" s="7"/>
    </row>
    <row r="39629" spans="15:15">
      <c r="O39629" s="7"/>
    </row>
    <row r="39630" spans="15:15">
      <c r="O39630" s="7"/>
    </row>
    <row r="39631" spans="15:15">
      <c r="O39631" s="7"/>
    </row>
    <row r="39632" spans="15:15">
      <c r="O39632" s="7"/>
    </row>
    <row r="39633" spans="15:15">
      <c r="O39633" s="7"/>
    </row>
    <row r="39634" spans="15:15">
      <c r="O39634" s="7"/>
    </row>
    <row r="39635" spans="15:15">
      <c r="O39635" s="7"/>
    </row>
    <row r="39636" spans="15:15">
      <c r="O39636" s="7"/>
    </row>
    <row r="39637" spans="15:15">
      <c r="O39637" s="7"/>
    </row>
    <row r="39638" spans="15:15">
      <c r="O39638" s="7"/>
    </row>
    <row r="39639" spans="15:15">
      <c r="O39639" s="7"/>
    </row>
    <row r="39640" spans="15:15">
      <c r="O39640" s="7"/>
    </row>
    <row r="39641" spans="15:15">
      <c r="O39641" s="7"/>
    </row>
    <row r="39642" spans="15:15">
      <c r="O39642" s="7"/>
    </row>
    <row r="39643" spans="15:15">
      <c r="O39643" s="7"/>
    </row>
    <row r="39644" spans="15:15">
      <c r="O39644" s="7"/>
    </row>
    <row r="39645" spans="15:15">
      <c r="O39645" s="7"/>
    </row>
    <row r="39646" spans="15:15">
      <c r="O39646" s="7"/>
    </row>
    <row r="39647" spans="15:15">
      <c r="O39647" s="7"/>
    </row>
    <row r="39648" spans="15:15">
      <c r="O39648" s="7"/>
    </row>
    <row r="39649" spans="15:15">
      <c r="O39649" s="7"/>
    </row>
    <row r="39650" spans="15:15">
      <c r="O39650" s="7"/>
    </row>
    <row r="39651" spans="15:15">
      <c r="O39651" s="7"/>
    </row>
    <row r="39652" spans="15:15">
      <c r="O39652" s="7"/>
    </row>
    <row r="39653" spans="15:15">
      <c r="O39653" s="7"/>
    </row>
    <row r="39654" spans="15:15">
      <c r="O39654" s="7"/>
    </row>
    <row r="39655" spans="15:15">
      <c r="O39655" s="7"/>
    </row>
    <row r="39656" spans="15:15">
      <c r="O39656" s="7"/>
    </row>
    <row r="39657" spans="15:15">
      <c r="O39657" s="7"/>
    </row>
    <row r="39658" spans="15:15">
      <c r="O39658" s="7"/>
    </row>
    <row r="39659" spans="15:15">
      <c r="O39659" s="7"/>
    </row>
    <row r="39660" spans="15:15">
      <c r="O39660" s="7"/>
    </row>
    <row r="39661" spans="15:15">
      <c r="O39661" s="7"/>
    </row>
    <row r="39662" spans="15:15">
      <c r="O39662" s="7"/>
    </row>
    <row r="39663" spans="15:15">
      <c r="O39663" s="7"/>
    </row>
    <row r="39664" spans="15:15">
      <c r="O39664" s="7"/>
    </row>
    <row r="39665" spans="15:15">
      <c r="O39665" s="7"/>
    </row>
    <row r="39666" spans="15:15">
      <c r="O39666" s="7"/>
    </row>
    <row r="39667" spans="15:15">
      <c r="O39667" s="7"/>
    </row>
    <row r="39668" spans="15:15">
      <c r="O39668" s="7"/>
    </row>
    <row r="39669" spans="15:15">
      <c r="O39669" s="7"/>
    </row>
    <row r="39670" spans="15:15">
      <c r="O39670" s="7"/>
    </row>
    <row r="39671" spans="15:15">
      <c r="O39671" s="7"/>
    </row>
    <row r="39672" spans="15:15">
      <c r="O39672" s="7"/>
    </row>
    <row r="39673" spans="15:15">
      <c r="O39673" s="7"/>
    </row>
    <row r="39674" spans="15:15">
      <c r="O39674" s="7"/>
    </row>
    <row r="39675" spans="15:15">
      <c r="O39675" s="7"/>
    </row>
    <row r="39676" spans="15:15">
      <c r="O39676" s="7"/>
    </row>
    <row r="39677" spans="15:15">
      <c r="O39677" s="7"/>
    </row>
    <row r="39678" spans="15:15">
      <c r="O39678" s="7"/>
    </row>
    <row r="39679" spans="15:15">
      <c r="O39679" s="7"/>
    </row>
    <row r="39680" spans="15:15">
      <c r="O39680" s="7"/>
    </row>
    <row r="39681" spans="15:15">
      <c r="O39681" s="7"/>
    </row>
    <row r="39682" spans="15:15">
      <c r="O39682" s="7"/>
    </row>
    <row r="39683" spans="15:15">
      <c r="O39683" s="7"/>
    </row>
    <row r="39684" spans="15:15">
      <c r="O39684" s="7"/>
    </row>
    <row r="39685" spans="15:15">
      <c r="O39685" s="7"/>
    </row>
    <row r="39686" spans="15:15">
      <c r="O39686" s="7"/>
    </row>
    <row r="39687" spans="15:15">
      <c r="O39687" s="7"/>
    </row>
    <row r="39688" spans="15:15">
      <c r="O39688" s="7"/>
    </row>
    <row r="39689" spans="15:15">
      <c r="O39689" s="7"/>
    </row>
    <row r="39690" spans="15:15">
      <c r="O39690" s="7"/>
    </row>
    <row r="39691" spans="15:15">
      <c r="O39691" s="7"/>
    </row>
    <row r="39692" spans="15:15">
      <c r="O39692" s="7"/>
    </row>
    <row r="39693" spans="15:15">
      <c r="O39693" s="7"/>
    </row>
    <row r="39694" spans="15:15">
      <c r="O39694" s="7"/>
    </row>
    <row r="39695" spans="15:15">
      <c r="O39695" s="7"/>
    </row>
    <row r="39696" spans="15:15">
      <c r="O39696" s="7"/>
    </row>
    <row r="39697" spans="15:15">
      <c r="O39697" s="7"/>
    </row>
    <row r="39698" spans="15:15">
      <c r="O39698" s="7"/>
    </row>
    <row r="39699" spans="15:15">
      <c r="O39699" s="7"/>
    </row>
    <row r="39700" spans="15:15">
      <c r="O39700" s="7"/>
    </row>
    <row r="39701" spans="15:15">
      <c r="O39701" s="7"/>
    </row>
    <row r="39702" spans="15:15">
      <c r="O39702" s="7"/>
    </row>
    <row r="39703" spans="15:15">
      <c r="O39703" s="7"/>
    </row>
    <row r="39704" spans="15:15">
      <c r="O39704" s="7"/>
    </row>
    <row r="39705" spans="15:15">
      <c r="O39705" s="7"/>
    </row>
    <row r="39706" spans="15:15">
      <c r="O39706" s="7"/>
    </row>
    <row r="39707" spans="15:15">
      <c r="O39707" s="7"/>
    </row>
    <row r="39708" spans="15:15">
      <c r="O39708" s="7"/>
    </row>
    <row r="39709" spans="15:15">
      <c r="O39709" s="7"/>
    </row>
    <row r="39710" spans="15:15">
      <c r="O39710" s="7"/>
    </row>
    <row r="39711" spans="15:15">
      <c r="O39711" s="7"/>
    </row>
    <row r="39712" spans="15:15">
      <c r="O39712" s="7"/>
    </row>
    <row r="39713" spans="15:15">
      <c r="O39713" s="7"/>
    </row>
    <row r="39714" spans="15:15">
      <c r="O39714" s="7"/>
    </row>
    <row r="39715" spans="15:15">
      <c r="O39715" s="7"/>
    </row>
    <row r="39716" spans="15:15">
      <c r="O39716" s="7"/>
    </row>
    <row r="39717" spans="15:15">
      <c r="O39717" s="7"/>
    </row>
    <row r="39718" spans="15:15">
      <c r="O39718" s="7"/>
    </row>
    <row r="39719" spans="15:15">
      <c r="O39719" s="7"/>
    </row>
    <row r="39720" spans="15:15">
      <c r="O39720" s="7"/>
    </row>
    <row r="39721" spans="15:15">
      <c r="O39721" s="7"/>
    </row>
    <row r="39722" spans="15:15">
      <c r="O39722" s="7"/>
    </row>
    <row r="39723" spans="15:15">
      <c r="O39723" s="7"/>
    </row>
    <row r="39724" spans="15:15">
      <c r="O39724" s="7"/>
    </row>
    <row r="39725" spans="15:15">
      <c r="O39725" s="7"/>
    </row>
    <row r="39726" spans="15:15">
      <c r="O39726" s="7"/>
    </row>
    <row r="39727" spans="15:15">
      <c r="O39727" s="7"/>
    </row>
    <row r="39728" spans="15:15">
      <c r="O39728" s="7"/>
    </row>
    <row r="39729" spans="15:15">
      <c r="O39729" s="7"/>
    </row>
    <row r="39730" spans="15:15">
      <c r="O39730" s="7"/>
    </row>
    <row r="39731" spans="15:15">
      <c r="O39731" s="7"/>
    </row>
    <row r="39732" spans="15:15">
      <c r="O39732" s="7"/>
    </row>
    <row r="39733" spans="15:15">
      <c r="O39733" s="7"/>
    </row>
    <row r="39734" spans="15:15">
      <c r="O39734" s="7"/>
    </row>
    <row r="39735" spans="15:15">
      <c r="O39735" s="7"/>
    </row>
    <row r="39736" spans="15:15">
      <c r="O39736" s="7"/>
    </row>
    <row r="39737" spans="15:15">
      <c r="O39737" s="7"/>
    </row>
    <row r="39738" spans="15:15">
      <c r="O39738" s="7"/>
    </row>
    <row r="39739" spans="15:15">
      <c r="O39739" s="7"/>
    </row>
    <row r="39740" spans="15:15">
      <c r="O39740" s="7"/>
    </row>
    <row r="39741" spans="15:15">
      <c r="O39741" s="7"/>
    </row>
    <row r="39742" spans="15:15">
      <c r="O39742" s="7"/>
    </row>
    <row r="39743" spans="15:15">
      <c r="O39743" s="7"/>
    </row>
    <row r="39744" spans="15:15">
      <c r="O39744" s="7"/>
    </row>
    <row r="39745" spans="15:15">
      <c r="O39745" s="7"/>
    </row>
    <row r="39746" spans="15:15">
      <c r="O39746" s="7"/>
    </row>
    <row r="39747" spans="15:15">
      <c r="O39747" s="7"/>
    </row>
    <row r="39748" spans="15:15">
      <c r="O39748" s="7"/>
    </row>
    <row r="39749" spans="15:15">
      <c r="O39749" s="7"/>
    </row>
    <row r="39750" spans="15:15">
      <c r="O39750" s="7"/>
    </row>
    <row r="39751" spans="15:15">
      <c r="O39751" s="7"/>
    </row>
    <row r="39752" spans="15:15">
      <c r="O39752" s="7"/>
    </row>
    <row r="39753" spans="15:15">
      <c r="O39753" s="7"/>
    </row>
    <row r="39754" spans="15:15">
      <c r="O39754" s="7"/>
    </row>
    <row r="39755" spans="15:15">
      <c r="O39755" s="7"/>
    </row>
    <row r="39756" spans="15:15">
      <c r="O39756" s="7"/>
    </row>
    <row r="39757" spans="15:15">
      <c r="O39757" s="7"/>
    </row>
    <row r="39758" spans="15:15">
      <c r="O39758" s="7"/>
    </row>
    <row r="39759" spans="15:15">
      <c r="O39759" s="7"/>
    </row>
    <row r="39760" spans="15:15">
      <c r="O39760" s="7"/>
    </row>
    <row r="39761" spans="15:15">
      <c r="O39761" s="7"/>
    </row>
    <row r="39762" spans="15:15">
      <c r="O39762" s="7"/>
    </row>
    <row r="39763" spans="15:15">
      <c r="O39763" s="7"/>
    </row>
    <row r="39764" spans="15:15">
      <c r="O39764" s="7"/>
    </row>
    <row r="39765" spans="15:15">
      <c r="O39765" s="7"/>
    </row>
    <row r="39766" spans="15:15">
      <c r="O39766" s="7"/>
    </row>
    <row r="39767" spans="15:15">
      <c r="O39767" s="7"/>
    </row>
    <row r="39768" spans="15:15">
      <c r="O39768" s="7"/>
    </row>
    <row r="39769" spans="15:15">
      <c r="O39769" s="7"/>
    </row>
    <row r="39770" spans="15:15">
      <c r="O39770" s="7"/>
    </row>
    <row r="39771" spans="15:15">
      <c r="O39771" s="7"/>
    </row>
    <row r="39772" spans="15:15">
      <c r="O39772" s="7"/>
    </row>
    <row r="39773" spans="15:15">
      <c r="O39773" s="7"/>
    </row>
    <row r="39774" spans="15:15">
      <c r="O39774" s="7"/>
    </row>
    <row r="39775" spans="15:15">
      <c r="O39775" s="7"/>
    </row>
    <row r="39776" spans="15:15">
      <c r="O39776" s="7"/>
    </row>
    <row r="39777" spans="15:15">
      <c r="O39777" s="7"/>
    </row>
    <row r="39778" spans="15:15">
      <c r="O39778" s="7"/>
    </row>
    <row r="39779" spans="15:15">
      <c r="O39779" s="7"/>
    </row>
    <row r="39780" spans="15:15">
      <c r="O39780" s="7"/>
    </row>
    <row r="39781" spans="15:15">
      <c r="O39781" s="7"/>
    </row>
    <row r="39782" spans="15:15">
      <c r="O39782" s="7"/>
    </row>
    <row r="39783" spans="15:15">
      <c r="O39783" s="7"/>
    </row>
    <row r="39784" spans="15:15">
      <c r="O39784" s="7"/>
    </row>
    <row r="39785" spans="15:15">
      <c r="O39785" s="7"/>
    </row>
    <row r="39786" spans="15:15">
      <c r="O39786" s="7"/>
    </row>
    <row r="39787" spans="15:15">
      <c r="O39787" s="7"/>
    </row>
    <row r="39788" spans="15:15">
      <c r="O39788" s="7"/>
    </row>
    <row r="39789" spans="15:15">
      <c r="O39789" s="7"/>
    </row>
    <row r="39790" spans="15:15">
      <c r="O39790" s="7"/>
    </row>
    <row r="39791" spans="15:15">
      <c r="O39791" s="7"/>
    </row>
    <row r="39792" spans="15:15">
      <c r="O39792" s="7"/>
    </row>
    <row r="39793" spans="15:15">
      <c r="O39793" s="7"/>
    </row>
    <row r="39794" spans="15:15">
      <c r="O39794" s="7"/>
    </row>
    <row r="39795" spans="15:15">
      <c r="O39795" s="7"/>
    </row>
    <row r="39796" spans="15:15">
      <c r="O39796" s="7"/>
    </row>
    <row r="39797" spans="15:15">
      <c r="O39797" s="7"/>
    </row>
    <row r="39798" spans="15:15">
      <c r="O39798" s="7"/>
    </row>
    <row r="39799" spans="15:15">
      <c r="O39799" s="7"/>
    </row>
    <row r="39800" spans="15:15">
      <c r="O39800" s="7"/>
    </row>
    <row r="39801" spans="15:15">
      <c r="O39801" s="7"/>
    </row>
    <row r="39802" spans="15:15">
      <c r="O39802" s="7"/>
    </row>
    <row r="39803" spans="15:15">
      <c r="O39803" s="7"/>
    </row>
    <row r="39804" spans="15:15">
      <c r="O39804" s="7"/>
    </row>
    <row r="39805" spans="15:15">
      <c r="O39805" s="7"/>
    </row>
    <row r="39806" spans="15:15">
      <c r="O39806" s="7"/>
    </row>
    <row r="39807" spans="15:15">
      <c r="O39807" s="7"/>
    </row>
    <row r="39808" spans="15:15">
      <c r="O39808" s="7"/>
    </row>
    <row r="39809" spans="15:15">
      <c r="O39809" s="7"/>
    </row>
    <row r="39810" spans="15:15">
      <c r="O39810" s="7"/>
    </row>
    <row r="39811" spans="15:15">
      <c r="O39811" s="7"/>
    </row>
    <row r="39812" spans="15:15">
      <c r="O39812" s="7"/>
    </row>
    <row r="39813" spans="15:15">
      <c r="O39813" s="7"/>
    </row>
    <row r="39814" spans="15:15">
      <c r="O39814" s="7"/>
    </row>
    <row r="39815" spans="15:15">
      <c r="O39815" s="7"/>
    </row>
    <row r="39816" spans="15:15">
      <c r="O39816" s="7"/>
    </row>
    <row r="39817" spans="15:15">
      <c r="O39817" s="7"/>
    </row>
    <row r="39818" spans="15:15">
      <c r="O39818" s="7"/>
    </row>
    <row r="39819" spans="15:15">
      <c r="O39819" s="7"/>
    </row>
    <row r="39820" spans="15:15">
      <c r="O39820" s="7"/>
    </row>
    <row r="39821" spans="15:15">
      <c r="O39821" s="7"/>
    </row>
    <row r="39822" spans="15:15">
      <c r="O39822" s="7"/>
    </row>
    <row r="39823" spans="15:15">
      <c r="O39823" s="7"/>
    </row>
    <row r="39824" spans="15:15">
      <c r="O39824" s="7"/>
    </row>
    <row r="39825" spans="15:15">
      <c r="O39825" s="7"/>
    </row>
    <row r="39826" spans="15:15">
      <c r="O39826" s="7"/>
    </row>
    <row r="39827" spans="15:15">
      <c r="O39827" s="7"/>
    </row>
    <row r="39828" spans="15:15">
      <c r="O39828" s="7"/>
    </row>
    <row r="39829" spans="15:15">
      <c r="O39829" s="7"/>
    </row>
    <row r="39830" spans="15:15">
      <c r="O39830" s="7"/>
    </row>
    <row r="39831" spans="15:15">
      <c r="O39831" s="7"/>
    </row>
    <row r="39832" spans="15:15">
      <c r="O39832" s="7"/>
    </row>
    <row r="39833" spans="15:15">
      <c r="O39833" s="7"/>
    </row>
    <row r="39834" spans="15:15">
      <c r="O39834" s="7"/>
    </row>
    <row r="39835" spans="15:15">
      <c r="O39835" s="7"/>
    </row>
    <row r="39836" spans="15:15">
      <c r="O39836" s="7"/>
    </row>
    <row r="39837" spans="15:15">
      <c r="O39837" s="7"/>
    </row>
    <row r="39838" spans="15:15">
      <c r="O39838" s="7"/>
    </row>
    <row r="39839" spans="15:15">
      <c r="O39839" s="7"/>
    </row>
    <row r="39840" spans="15:15">
      <c r="O39840" s="7"/>
    </row>
    <row r="39841" spans="15:15">
      <c r="O39841" s="7"/>
    </row>
    <row r="39866" spans="15:15">
      <c r="O39866" s="7"/>
    </row>
    <row r="39867" spans="15:15">
      <c r="O39867" s="7"/>
    </row>
    <row r="39868" spans="15:15">
      <c r="O39868" s="7"/>
    </row>
    <row r="39869" spans="15:15">
      <c r="O39869" s="7"/>
    </row>
    <row r="39870" spans="15:15">
      <c r="O39870" s="7"/>
    </row>
    <row r="39871" spans="15:15">
      <c r="O39871" s="7"/>
    </row>
    <row r="39872" spans="15:15">
      <c r="O39872" s="7"/>
    </row>
    <row r="39873" spans="15:15">
      <c r="O39873" s="7"/>
    </row>
    <row r="39874" spans="15:15">
      <c r="O39874" s="7"/>
    </row>
    <row r="39875" spans="15:15">
      <c r="O39875" s="7"/>
    </row>
    <row r="39876" spans="15:15">
      <c r="O39876" s="7"/>
    </row>
    <row r="39877" spans="15:15">
      <c r="O39877" s="7"/>
    </row>
    <row r="39878" spans="15:15">
      <c r="O39878" s="7"/>
    </row>
    <row r="39879" spans="15:15">
      <c r="O39879" s="7"/>
    </row>
    <row r="39880" spans="15:15">
      <c r="O39880" s="7"/>
    </row>
    <row r="39881" spans="15:15">
      <c r="O39881" s="7"/>
    </row>
    <row r="39882" spans="15:15">
      <c r="O39882" s="7"/>
    </row>
    <row r="39883" spans="15:15">
      <c r="O39883" s="7"/>
    </row>
    <row r="39884" spans="15:15">
      <c r="O39884" s="7"/>
    </row>
    <row r="39885" spans="15:15">
      <c r="O39885" s="7"/>
    </row>
    <row r="39886" spans="15:15">
      <c r="O39886" s="7"/>
    </row>
    <row r="39887" spans="15:15">
      <c r="O39887" s="7"/>
    </row>
    <row r="39888" spans="15:15">
      <c r="O39888" s="7"/>
    </row>
    <row r="39889" spans="15:15">
      <c r="O39889" s="7"/>
    </row>
    <row r="39890" spans="15:15">
      <c r="O39890" s="7"/>
    </row>
    <row r="39891" spans="15:15">
      <c r="O39891" s="7"/>
    </row>
    <row r="39892" spans="15:15">
      <c r="O39892" s="7"/>
    </row>
    <row r="39893" spans="15:15">
      <c r="O39893" s="7"/>
    </row>
    <row r="39894" spans="15:15">
      <c r="O39894" s="7"/>
    </row>
    <row r="39895" spans="15:15">
      <c r="O39895" s="7"/>
    </row>
    <row r="39896" spans="15:15">
      <c r="O39896" s="7"/>
    </row>
    <row r="39897" spans="15:15">
      <c r="O39897" s="7"/>
    </row>
    <row r="39898" spans="15:15">
      <c r="O39898" s="7"/>
    </row>
    <row r="39899" spans="15:15">
      <c r="O39899" s="7"/>
    </row>
    <row r="39900" spans="15:15">
      <c r="O39900" s="7"/>
    </row>
    <row r="39901" spans="15:15">
      <c r="O39901" s="7"/>
    </row>
    <row r="39902" spans="15:15">
      <c r="O39902" s="7"/>
    </row>
    <row r="39903" spans="15:15">
      <c r="O39903" s="7"/>
    </row>
    <row r="39904" spans="15:15">
      <c r="O39904" s="7"/>
    </row>
    <row r="39905" spans="15:15">
      <c r="O39905" s="7"/>
    </row>
    <row r="39906" spans="15:15">
      <c r="O39906" s="7"/>
    </row>
    <row r="39907" spans="15:15">
      <c r="O39907" s="7"/>
    </row>
    <row r="39908" spans="15:15">
      <c r="O39908" s="7"/>
    </row>
    <row r="39909" spans="15:15">
      <c r="O39909" s="7"/>
    </row>
    <row r="39910" spans="15:15">
      <c r="O39910" s="7"/>
    </row>
    <row r="39911" spans="15:15">
      <c r="O39911" s="7"/>
    </row>
    <row r="39912" spans="15:15">
      <c r="O39912" s="7"/>
    </row>
    <row r="39913" spans="15:15">
      <c r="O39913" s="7"/>
    </row>
    <row r="39914" spans="15:15">
      <c r="O39914" s="7"/>
    </row>
    <row r="39915" spans="15:15">
      <c r="O39915" s="7"/>
    </row>
    <row r="39916" spans="15:15">
      <c r="O39916" s="7"/>
    </row>
    <row r="39917" spans="15:15">
      <c r="O39917" s="7"/>
    </row>
    <row r="39918" spans="15:15">
      <c r="O39918" s="7"/>
    </row>
    <row r="39919" spans="15:15">
      <c r="O39919" s="7"/>
    </row>
    <row r="39920" spans="15:15">
      <c r="O39920" s="7"/>
    </row>
    <row r="39921" spans="15:15">
      <c r="O39921" s="7"/>
    </row>
    <row r="39922" spans="15:15">
      <c r="O39922" s="7"/>
    </row>
    <row r="39923" spans="15:15">
      <c r="O39923" s="7"/>
    </row>
    <row r="39924" spans="15:15">
      <c r="O39924" s="7"/>
    </row>
    <row r="39925" spans="15:15">
      <c r="O39925" s="7"/>
    </row>
    <row r="39926" spans="15:15">
      <c r="O39926" s="7"/>
    </row>
    <row r="39927" spans="15:15">
      <c r="O39927" s="7"/>
    </row>
    <row r="39928" spans="15:15">
      <c r="O39928" s="7"/>
    </row>
    <row r="39929" spans="15:15">
      <c r="O39929" s="7"/>
    </row>
    <row r="39930" spans="15:15">
      <c r="O39930" s="7"/>
    </row>
    <row r="39931" spans="15:15">
      <c r="O39931" s="7"/>
    </row>
    <row r="39932" spans="15:15">
      <c r="O39932" s="7"/>
    </row>
    <row r="39933" spans="15:15">
      <c r="O39933" s="7"/>
    </row>
    <row r="39934" spans="15:15">
      <c r="O39934" s="7"/>
    </row>
    <row r="39935" spans="15:15">
      <c r="O39935" s="7"/>
    </row>
    <row r="39936" spans="15:15">
      <c r="O39936" s="7"/>
    </row>
    <row r="39937" spans="15:15">
      <c r="O39937" s="7"/>
    </row>
    <row r="39938" spans="15:15">
      <c r="O39938" s="7"/>
    </row>
    <row r="39939" spans="15:15">
      <c r="O39939" s="7"/>
    </row>
    <row r="39940" spans="15:15">
      <c r="O39940" s="7"/>
    </row>
    <row r="39941" spans="15:15">
      <c r="O39941" s="7"/>
    </row>
    <row r="39942" spans="15:15">
      <c r="O39942" s="7"/>
    </row>
    <row r="39943" spans="15:15">
      <c r="O39943" s="7"/>
    </row>
    <row r="39944" spans="15:15">
      <c r="O39944" s="7"/>
    </row>
    <row r="39945" spans="15:15">
      <c r="O39945" s="7"/>
    </row>
    <row r="39946" spans="15:15">
      <c r="O39946" s="7"/>
    </row>
    <row r="39947" spans="15:15">
      <c r="O39947" s="7"/>
    </row>
    <row r="39948" spans="15:15">
      <c r="O39948" s="7"/>
    </row>
    <row r="39949" spans="15:15">
      <c r="O39949" s="7"/>
    </row>
    <row r="39950" spans="15:15">
      <c r="O39950" s="7"/>
    </row>
    <row r="39951" spans="15:15">
      <c r="O39951" s="7"/>
    </row>
    <row r="39952" spans="15:15">
      <c r="O39952" s="7"/>
    </row>
    <row r="39953" spans="15:15">
      <c r="O39953" s="7"/>
    </row>
    <row r="39954" spans="15:15">
      <c r="O39954" s="7"/>
    </row>
    <row r="39955" spans="15:15">
      <c r="O39955" s="7"/>
    </row>
    <row r="39956" spans="15:15">
      <c r="O39956" s="7"/>
    </row>
    <row r="39957" spans="15:15">
      <c r="O39957" s="7"/>
    </row>
    <row r="39958" spans="15:15">
      <c r="O39958" s="7"/>
    </row>
    <row r="39959" spans="15:15">
      <c r="O39959" s="7"/>
    </row>
    <row r="39960" spans="15:15">
      <c r="O39960" s="7"/>
    </row>
    <row r="39961" spans="15:15">
      <c r="O39961" s="7"/>
    </row>
    <row r="39962" spans="15:15">
      <c r="O39962" s="7"/>
    </row>
    <row r="39963" spans="15:15">
      <c r="O39963" s="7"/>
    </row>
    <row r="39964" spans="15:15">
      <c r="O39964" s="7"/>
    </row>
    <row r="39965" spans="15:15">
      <c r="O39965" s="7"/>
    </row>
    <row r="39966" spans="15:15">
      <c r="O39966" s="7"/>
    </row>
    <row r="39967" spans="15:15">
      <c r="O39967" s="7"/>
    </row>
    <row r="39968" spans="15:15">
      <c r="O39968" s="7"/>
    </row>
    <row r="39969" spans="15:15">
      <c r="O39969" s="7"/>
    </row>
    <row r="39970" spans="15:15">
      <c r="O39970" s="7"/>
    </row>
    <row r="39971" spans="15:15">
      <c r="O39971" s="7"/>
    </row>
    <row r="39972" spans="15:15">
      <c r="O39972" s="7"/>
    </row>
    <row r="39973" spans="15:15">
      <c r="O39973" s="7"/>
    </row>
    <row r="39974" spans="15:15">
      <c r="O39974" s="7"/>
    </row>
    <row r="39975" spans="15:15">
      <c r="O39975" s="7"/>
    </row>
    <row r="39976" spans="15:15">
      <c r="O39976" s="7"/>
    </row>
    <row r="39977" spans="15:15">
      <c r="O39977" s="7"/>
    </row>
    <row r="39978" spans="15:15">
      <c r="O39978" s="7"/>
    </row>
    <row r="39979" spans="15:15">
      <c r="O39979" s="7"/>
    </row>
    <row r="39980" spans="15:15">
      <c r="O39980" s="7"/>
    </row>
    <row r="39981" spans="15:15">
      <c r="O39981" s="7"/>
    </row>
    <row r="39982" spans="15:15">
      <c r="O39982" s="7"/>
    </row>
    <row r="39983" spans="15:15">
      <c r="O39983" s="7"/>
    </row>
    <row r="39984" spans="15:15">
      <c r="O39984" s="7"/>
    </row>
    <row r="39985" spans="15:15">
      <c r="O39985" s="7"/>
    </row>
    <row r="39986" spans="15:15">
      <c r="O39986" s="7"/>
    </row>
    <row r="39987" spans="15:15">
      <c r="O39987" s="7"/>
    </row>
    <row r="39988" spans="15:15">
      <c r="O39988" s="7"/>
    </row>
    <row r="39989" spans="15:15">
      <c r="O39989" s="7"/>
    </row>
    <row r="39990" spans="15:15">
      <c r="O39990" s="7"/>
    </row>
    <row r="39991" spans="15:15">
      <c r="O39991" s="7"/>
    </row>
    <row r="39992" spans="15:15">
      <c r="O39992" s="7"/>
    </row>
    <row r="39993" spans="15:15">
      <c r="O39993" s="7"/>
    </row>
    <row r="39994" spans="15:15">
      <c r="O39994" s="7"/>
    </row>
    <row r="39995" spans="15:15">
      <c r="O39995" s="7"/>
    </row>
    <row r="39996" spans="15:15">
      <c r="O39996" s="7"/>
    </row>
    <row r="39997" spans="15:15">
      <c r="O39997" s="7"/>
    </row>
    <row r="39998" spans="15:15">
      <c r="O39998" s="7"/>
    </row>
    <row r="39999" spans="15:15">
      <c r="O39999" s="7"/>
    </row>
    <row r="40000" spans="15:15">
      <c r="O40000" s="7"/>
    </row>
    <row r="40001" spans="15:15">
      <c r="O40001" s="7"/>
    </row>
    <row r="40002" spans="15:15">
      <c r="O40002" s="7"/>
    </row>
    <row r="40003" spans="15:15">
      <c r="O40003" s="7"/>
    </row>
    <row r="40004" spans="15:15">
      <c r="O40004" s="7"/>
    </row>
    <row r="40005" spans="15:15">
      <c r="O40005" s="7"/>
    </row>
    <row r="40006" spans="15:15">
      <c r="O40006" s="7"/>
    </row>
    <row r="40007" spans="15:15">
      <c r="O40007" s="7"/>
    </row>
    <row r="40008" spans="15:15">
      <c r="O40008" s="7"/>
    </row>
    <row r="40009" spans="15:15">
      <c r="O40009" s="7"/>
    </row>
    <row r="40010" spans="15:15">
      <c r="O40010" s="7"/>
    </row>
    <row r="40011" spans="15:15">
      <c r="O40011" s="7"/>
    </row>
    <row r="40012" spans="15:15">
      <c r="O40012" s="7"/>
    </row>
    <row r="40013" spans="15:15">
      <c r="O40013" s="7"/>
    </row>
    <row r="40014" spans="15:15">
      <c r="O40014" s="7"/>
    </row>
    <row r="40015" spans="15:15">
      <c r="O40015" s="7"/>
    </row>
    <row r="40016" spans="15:15">
      <c r="O40016" s="7"/>
    </row>
    <row r="40017" spans="15:15">
      <c r="O40017" s="7"/>
    </row>
    <row r="40018" spans="15:15">
      <c r="O40018" s="7"/>
    </row>
    <row r="40019" spans="15:15">
      <c r="O40019" s="7"/>
    </row>
    <row r="40020" spans="15:15">
      <c r="O40020" s="7"/>
    </row>
    <row r="40021" spans="15:15">
      <c r="O40021" s="7"/>
    </row>
    <row r="40022" spans="15:15">
      <c r="O40022" s="7"/>
    </row>
    <row r="40023" spans="15:15">
      <c r="O40023" s="7"/>
    </row>
    <row r="40024" spans="15:15">
      <c r="O40024" s="7"/>
    </row>
    <row r="40025" spans="15:15">
      <c r="O40025" s="7"/>
    </row>
    <row r="40026" spans="15:15">
      <c r="O40026" s="7"/>
    </row>
    <row r="40027" spans="15:15">
      <c r="O40027" s="7"/>
    </row>
    <row r="40028" spans="15:15">
      <c r="O40028" s="7"/>
    </row>
    <row r="40029" spans="15:15">
      <c r="O40029" s="7"/>
    </row>
    <row r="40030" spans="15:15">
      <c r="O40030" s="7"/>
    </row>
    <row r="40031" spans="15:15">
      <c r="O40031" s="7"/>
    </row>
    <row r="40032" spans="15:15">
      <c r="O40032" s="7"/>
    </row>
    <row r="40033" spans="15:15">
      <c r="O40033" s="7"/>
    </row>
    <row r="40034" spans="15:15">
      <c r="O40034" s="7"/>
    </row>
    <row r="40035" spans="15:15">
      <c r="O40035" s="7"/>
    </row>
    <row r="40036" spans="15:15">
      <c r="O40036" s="7"/>
    </row>
    <row r="40037" spans="15:15">
      <c r="O40037" s="7"/>
    </row>
    <row r="40038" spans="15:15">
      <c r="O40038" s="7"/>
    </row>
    <row r="40039" spans="15:15">
      <c r="O40039" s="7"/>
    </row>
    <row r="40040" spans="15:15">
      <c r="O40040" s="7"/>
    </row>
    <row r="40041" spans="15:15">
      <c r="O40041" s="7"/>
    </row>
    <row r="40042" spans="15:15">
      <c r="O40042" s="7"/>
    </row>
    <row r="40043" spans="15:15">
      <c r="O40043" s="7"/>
    </row>
    <row r="40044" spans="15:15">
      <c r="O40044" s="7"/>
    </row>
    <row r="40045" spans="15:15">
      <c r="O40045" s="7"/>
    </row>
    <row r="40046" spans="15:15">
      <c r="O40046" s="7"/>
    </row>
    <row r="40047" spans="15:15">
      <c r="O40047" s="7"/>
    </row>
    <row r="40048" spans="15:15">
      <c r="O40048" s="7"/>
    </row>
    <row r="40049" spans="15:15">
      <c r="O40049" s="7"/>
    </row>
    <row r="40050" spans="15:15">
      <c r="O40050" s="7"/>
    </row>
    <row r="40051" spans="15:15">
      <c r="O40051" s="7"/>
    </row>
    <row r="40052" spans="15:15">
      <c r="O40052" s="7"/>
    </row>
    <row r="40053" spans="15:15">
      <c r="O40053" s="7"/>
    </row>
    <row r="40054" spans="15:15">
      <c r="O40054" s="7"/>
    </row>
    <row r="40055" spans="15:15">
      <c r="O40055" s="7"/>
    </row>
    <row r="40056" spans="15:15">
      <c r="O40056" s="7"/>
    </row>
    <row r="40057" spans="15:15">
      <c r="O40057" s="7"/>
    </row>
    <row r="40058" spans="15:15">
      <c r="O40058" s="7"/>
    </row>
    <row r="40059" spans="15:15">
      <c r="O40059" s="7"/>
    </row>
    <row r="40060" spans="15:15">
      <c r="O40060" s="7"/>
    </row>
    <row r="40061" spans="15:15">
      <c r="O40061" s="7"/>
    </row>
    <row r="40062" spans="15:15">
      <c r="O40062" s="7"/>
    </row>
    <row r="40063" spans="15:15">
      <c r="O40063" s="7"/>
    </row>
    <row r="40064" spans="15:15">
      <c r="O40064" s="7"/>
    </row>
    <row r="40065" spans="15:15">
      <c r="O40065" s="7"/>
    </row>
    <row r="40066" spans="15:15">
      <c r="O40066" s="7"/>
    </row>
    <row r="40067" spans="15:15">
      <c r="O40067" s="7"/>
    </row>
    <row r="40068" spans="15:15">
      <c r="O40068" s="7"/>
    </row>
    <row r="40069" spans="15:15">
      <c r="O40069" s="7"/>
    </row>
    <row r="40070" spans="15:15">
      <c r="O40070" s="7"/>
    </row>
    <row r="40071" spans="15:15">
      <c r="O40071" s="7"/>
    </row>
    <row r="40072" spans="15:15">
      <c r="O40072" s="7"/>
    </row>
    <row r="40073" spans="15:15">
      <c r="O40073" s="7"/>
    </row>
    <row r="40074" spans="15:15">
      <c r="O40074" s="7"/>
    </row>
    <row r="40075" spans="15:15">
      <c r="O40075" s="7"/>
    </row>
    <row r="40076" spans="15:15">
      <c r="O40076" s="7"/>
    </row>
    <row r="40077" spans="15:15">
      <c r="O40077" s="7"/>
    </row>
    <row r="40078" spans="15:15">
      <c r="O40078" s="7"/>
    </row>
    <row r="40079" spans="15:15">
      <c r="O40079" s="7"/>
    </row>
    <row r="40080" spans="15:15">
      <c r="O40080" s="7"/>
    </row>
    <row r="40081" spans="15:15">
      <c r="O40081" s="7"/>
    </row>
    <row r="40082" spans="15:15">
      <c r="O40082" s="7"/>
    </row>
    <row r="40083" spans="15:15">
      <c r="O40083" s="7"/>
    </row>
    <row r="40084" spans="15:15">
      <c r="O40084" s="7"/>
    </row>
    <row r="40085" spans="15:15">
      <c r="O40085" s="7"/>
    </row>
    <row r="40086" spans="15:15">
      <c r="O40086" s="7"/>
    </row>
    <row r="40087" spans="15:15">
      <c r="O40087" s="7"/>
    </row>
    <row r="40088" spans="15:15">
      <c r="O40088" s="7"/>
    </row>
    <row r="40089" spans="15:15">
      <c r="O40089" s="7"/>
    </row>
    <row r="40090" spans="15:15">
      <c r="O40090" s="7"/>
    </row>
    <row r="40091" spans="15:15">
      <c r="O40091" s="7"/>
    </row>
    <row r="40092" spans="15:15">
      <c r="O40092" s="7"/>
    </row>
    <row r="40093" spans="15:15">
      <c r="O40093" s="7"/>
    </row>
    <row r="40094" spans="15:15">
      <c r="O40094" s="7"/>
    </row>
    <row r="40095" spans="15:15">
      <c r="O40095" s="7"/>
    </row>
    <row r="40096" spans="15:15">
      <c r="O40096" s="7"/>
    </row>
    <row r="40097" spans="15:15">
      <c r="O40097" s="7"/>
    </row>
    <row r="40098" spans="15:15">
      <c r="O40098" s="7"/>
    </row>
    <row r="40099" spans="15:15">
      <c r="O40099" s="7"/>
    </row>
    <row r="40100" spans="15:15">
      <c r="O40100" s="7"/>
    </row>
    <row r="40101" spans="15:15">
      <c r="O40101" s="7"/>
    </row>
    <row r="40102" spans="15:15">
      <c r="O40102" s="7"/>
    </row>
    <row r="40103" spans="15:15">
      <c r="O40103" s="7"/>
    </row>
    <row r="40104" spans="15:15">
      <c r="O40104" s="7"/>
    </row>
    <row r="40105" spans="15:15">
      <c r="O40105" s="7"/>
    </row>
    <row r="40130" spans="15:15">
      <c r="O40130" s="7"/>
    </row>
    <row r="40131" spans="15:15">
      <c r="O40131" s="7"/>
    </row>
    <row r="40132" spans="15:15">
      <c r="O40132" s="7"/>
    </row>
    <row r="40133" spans="15:15">
      <c r="O40133" s="7"/>
    </row>
    <row r="40134" spans="15:15">
      <c r="O40134" s="7"/>
    </row>
    <row r="40135" spans="15:15">
      <c r="O40135" s="7"/>
    </row>
    <row r="40136" spans="15:15">
      <c r="O40136" s="7"/>
    </row>
    <row r="40137" spans="15:15">
      <c r="O40137" s="7"/>
    </row>
    <row r="40138" spans="15:15">
      <c r="O40138" s="7"/>
    </row>
    <row r="40139" spans="15:15">
      <c r="O40139" s="7"/>
    </row>
    <row r="40140" spans="15:15">
      <c r="O40140" s="7"/>
    </row>
    <row r="40141" spans="15:15">
      <c r="O40141" s="7"/>
    </row>
    <row r="40142" spans="15:15">
      <c r="O40142" s="7"/>
    </row>
    <row r="40143" spans="15:15">
      <c r="O40143" s="7"/>
    </row>
    <row r="40144" spans="15:15">
      <c r="O40144" s="7"/>
    </row>
    <row r="40145" spans="15:15">
      <c r="O40145" s="7"/>
    </row>
    <row r="40146" spans="15:15">
      <c r="O40146" s="7"/>
    </row>
    <row r="40147" spans="15:15">
      <c r="O40147" s="7"/>
    </row>
    <row r="40148" spans="15:15">
      <c r="O40148" s="7"/>
    </row>
    <row r="40149" spans="15:15">
      <c r="O40149" s="7"/>
    </row>
    <row r="40150" spans="15:15">
      <c r="O40150" s="7"/>
    </row>
    <row r="40151" spans="15:15">
      <c r="O40151" s="7"/>
    </row>
    <row r="40152" spans="15:15">
      <c r="O40152" s="7"/>
    </row>
    <row r="40153" spans="15:15">
      <c r="O40153" s="7"/>
    </row>
    <row r="40154" spans="15:15">
      <c r="O40154" s="7"/>
    </row>
    <row r="40155" spans="15:15">
      <c r="O40155" s="7"/>
    </row>
    <row r="40156" spans="15:15">
      <c r="O40156" s="7"/>
    </row>
    <row r="40157" spans="15:15">
      <c r="O40157" s="7"/>
    </row>
    <row r="40158" spans="15:15">
      <c r="O40158" s="7"/>
    </row>
    <row r="40159" spans="15:15">
      <c r="O40159" s="7"/>
    </row>
    <row r="40160" spans="15:15">
      <c r="O40160" s="7"/>
    </row>
    <row r="40161" spans="15:15">
      <c r="O40161" s="7"/>
    </row>
    <row r="40162" spans="15:15">
      <c r="O40162" s="7"/>
    </row>
    <row r="40163" spans="15:15">
      <c r="O40163" s="7"/>
    </row>
    <row r="40164" spans="15:15">
      <c r="O40164" s="7"/>
    </row>
    <row r="40165" spans="15:15">
      <c r="O40165" s="7"/>
    </row>
    <row r="40166" spans="15:15">
      <c r="O40166" s="7"/>
    </row>
    <row r="40167" spans="15:15">
      <c r="O40167" s="7"/>
    </row>
    <row r="40168" spans="15:15">
      <c r="O40168" s="7"/>
    </row>
    <row r="40169" spans="15:15">
      <c r="O40169" s="7"/>
    </row>
    <row r="40170" spans="15:15">
      <c r="O40170" s="7"/>
    </row>
    <row r="40171" spans="15:15">
      <c r="O40171" s="7"/>
    </row>
    <row r="40172" spans="15:15">
      <c r="O40172" s="7"/>
    </row>
    <row r="40173" spans="15:15">
      <c r="O40173" s="7"/>
    </row>
    <row r="40174" spans="15:15">
      <c r="O40174" s="7"/>
    </row>
    <row r="40175" spans="15:15">
      <c r="O40175" s="7"/>
    </row>
    <row r="40176" spans="15:15">
      <c r="O40176" s="7"/>
    </row>
    <row r="40177" spans="15:15">
      <c r="O40177" s="7"/>
    </row>
    <row r="40178" spans="15:15">
      <c r="O40178" s="7"/>
    </row>
    <row r="40179" spans="15:15">
      <c r="O40179" s="7"/>
    </row>
    <row r="40180" spans="15:15">
      <c r="O40180" s="7"/>
    </row>
    <row r="40181" spans="15:15">
      <c r="O40181" s="7"/>
    </row>
    <row r="40182" spans="15:15">
      <c r="O40182" s="7"/>
    </row>
    <row r="40183" spans="15:15">
      <c r="O40183" s="7"/>
    </row>
    <row r="40184" spans="15:15">
      <c r="O40184" s="7"/>
    </row>
    <row r="40185" spans="15:15">
      <c r="O40185" s="7"/>
    </row>
    <row r="40186" spans="15:15">
      <c r="O40186" s="7"/>
    </row>
    <row r="40187" spans="15:15">
      <c r="O40187" s="7"/>
    </row>
    <row r="40188" spans="15:15">
      <c r="O40188" s="7"/>
    </row>
    <row r="40189" spans="15:15">
      <c r="O40189" s="7"/>
    </row>
    <row r="40190" spans="15:15">
      <c r="O40190" s="7"/>
    </row>
    <row r="40191" spans="15:15">
      <c r="O40191" s="7"/>
    </row>
    <row r="40192" spans="15:15">
      <c r="O40192" s="7"/>
    </row>
    <row r="40193" spans="15:15">
      <c r="O40193" s="7"/>
    </row>
    <row r="40194" spans="15:15">
      <c r="O40194" s="7"/>
    </row>
    <row r="40195" spans="15:15">
      <c r="O40195" s="7"/>
    </row>
    <row r="40196" spans="15:15">
      <c r="O40196" s="7"/>
    </row>
    <row r="40197" spans="15:15">
      <c r="O40197" s="7"/>
    </row>
    <row r="40198" spans="15:15">
      <c r="O40198" s="7"/>
    </row>
    <row r="40199" spans="15:15">
      <c r="O40199" s="7"/>
    </row>
    <row r="40200" spans="15:15">
      <c r="O40200" s="7"/>
    </row>
    <row r="40201" spans="15:15">
      <c r="O40201" s="7"/>
    </row>
    <row r="40202" spans="15:15">
      <c r="O40202" s="7"/>
    </row>
    <row r="40203" spans="15:15">
      <c r="O40203" s="7"/>
    </row>
    <row r="40204" spans="15:15">
      <c r="O40204" s="7"/>
    </row>
    <row r="40205" spans="15:15">
      <c r="O40205" s="7"/>
    </row>
    <row r="40206" spans="15:15">
      <c r="O40206" s="7"/>
    </row>
    <row r="40207" spans="15:15">
      <c r="O40207" s="7"/>
    </row>
    <row r="40208" spans="15:15">
      <c r="O40208" s="7"/>
    </row>
    <row r="40209" spans="15:15">
      <c r="O40209" s="7"/>
    </row>
    <row r="40210" spans="15:15">
      <c r="O40210" s="7"/>
    </row>
    <row r="40211" spans="15:15">
      <c r="O40211" s="7"/>
    </row>
    <row r="40212" spans="15:15">
      <c r="O40212" s="7"/>
    </row>
    <row r="40213" spans="15:15">
      <c r="O40213" s="7"/>
    </row>
    <row r="40214" spans="15:15">
      <c r="O40214" s="7"/>
    </row>
    <row r="40215" spans="15:15">
      <c r="O40215" s="7"/>
    </row>
    <row r="40216" spans="15:15">
      <c r="O40216" s="7"/>
    </row>
    <row r="40217" spans="15:15">
      <c r="O40217" s="7"/>
    </row>
    <row r="40218" spans="15:15">
      <c r="O40218" s="7"/>
    </row>
    <row r="40219" spans="15:15">
      <c r="O40219" s="7"/>
    </row>
    <row r="40220" spans="15:15">
      <c r="O40220" s="7"/>
    </row>
    <row r="40221" spans="15:15">
      <c r="O40221" s="7"/>
    </row>
    <row r="40222" spans="15:15">
      <c r="O40222" s="7"/>
    </row>
    <row r="40223" spans="15:15">
      <c r="O40223" s="7"/>
    </row>
    <row r="40224" spans="15:15">
      <c r="O40224" s="7"/>
    </row>
    <row r="40225" spans="15:15">
      <c r="O40225" s="7"/>
    </row>
    <row r="40226" spans="15:15">
      <c r="O40226" s="7"/>
    </row>
    <row r="40227" spans="15:15">
      <c r="O40227" s="7"/>
    </row>
    <row r="40228" spans="15:15">
      <c r="O40228" s="7"/>
    </row>
    <row r="40229" spans="15:15">
      <c r="O40229" s="7"/>
    </row>
    <row r="40230" spans="15:15">
      <c r="O40230" s="7"/>
    </row>
    <row r="40231" spans="15:15">
      <c r="O40231" s="7"/>
    </row>
    <row r="40232" spans="15:15">
      <c r="O40232" s="7"/>
    </row>
    <row r="40233" spans="15:15">
      <c r="O40233" s="7"/>
    </row>
    <row r="40234" spans="15:15">
      <c r="O40234" s="7"/>
    </row>
    <row r="40235" spans="15:15">
      <c r="O40235" s="7"/>
    </row>
    <row r="40236" spans="15:15">
      <c r="O40236" s="7"/>
    </row>
    <row r="40237" spans="15:15">
      <c r="O40237" s="7"/>
    </row>
    <row r="40238" spans="15:15">
      <c r="O40238" s="7"/>
    </row>
    <row r="40239" spans="15:15">
      <c r="O40239" s="7"/>
    </row>
    <row r="40240" spans="15:15">
      <c r="O40240" s="7"/>
    </row>
    <row r="40241" spans="15:15">
      <c r="O40241" s="7"/>
    </row>
    <row r="40242" spans="15:15">
      <c r="O40242" s="7"/>
    </row>
    <row r="40243" spans="15:15">
      <c r="O40243" s="7"/>
    </row>
    <row r="40244" spans="15:15">
      <c r="O40244" s="7"/>
    </row>
    <row r="40245" spans="15:15">
      <c r="O40245" s="7"/>
    </row>
    <row r="40246" spans="15:15">
      <c r="O40246" s="7"/>
    </row>
    <row r="40247" spans="15:15">
      <c r="O40247" s="7"/>
    </row>
    <row r="40248" spans="15:15">
      <c r="O40248" s="7"/>
    </row>
    <row r="40249" spans="15:15">
      <c r="O40249" s="7"/>
    </row>
    <row r="40250" spans="15:15">
      <c r="O40250" s="7"/>
    </row>
    <row r="40251" spans="15:15">
      <c r="O40251" s="7"/>
    </row>
    <row r="40252" spans="15:15">
      <c r="O40252" s="7"/>
    </row>
    <row r="40253" spans="15:15">
      <c r="O40253" s="7"/>
    </row>
    <row r="40254" spans="15:15">
      <c r="O40254" s="7"/>
    </row>
    <row r="40255" spans="15:15">
      <c r="O40255" s="7"/>
    </row>
    <row r="40256" spans="15:15">
      <c r="O40256" s="7"/>
    </row>
    <row r="40257" spans="15:15">
      <c r="O40257" s="7"/>
    </row>
    <row r="40258" spans="15:15">
      <c r="O40258" s="7"/>
    </row>
    <row r="40259" spans="15:15">
      <c r="O40259" s="7"/>
    </row>
    <row r="40260" spans="15:15">
      <c r="O40260" s="7"/>
    </row>
    <row r="40261" spans="15:15">
      <c r="O40261" s="7"/>
    </row>
    <row r="40262" spans="15:15">
      <c r="O40262" s="7"/>
    </row>
    <row r="40263" spans="15:15">
      <c r="O40263" s="7"/>
    </row>
    <row r="40264" spans="15:15">
      <c r="O40264" s="7"/>
    </row>
    <row r="40265" spans="15:15">
      <c r="O40265" s="7"/>
    </row>
    <row r="40266" spans="15:15">
      <c r="O40266" s="7"/>
    </row>
    <row r="40267" spans="15:15">
      <c r="O40267" s="7"/>
    </row>
    <row r="40268" spans="15:15">
      <c r="O40268" s="7"/>
    </row>
    <row r="40269" spans="15:15">
      <c r="O40269" s="7"/>
    </row>
    <row r="40270" spans="15:15">
      <c r="O40270" s="7"/>
    </row>
    <row r="40271" spans="15:15">
      <c r="O40271" s="7"/>
    </row>
    <row r="40272" spans="15:15">
      <c r="O40272" s="7"/>
    </row>
    <row r="40273" spans="15:15">
      <c r="O40273" s="7"/>
    </row>
    <row r="40274" spans="15:15">
      <c r="O40274" s="7"/>
    </row>
    <row r="40275" spans="15:15">
      <c r="O40275" s="7"/>
    </row>
    <row r="40276" spans="15:15">
      <c r="O40276" s="7"/>
    </row>
    <row r="40277" spans="15:15">
      <c r="O40277" s="7"/>
    </row>
    <row r="40278" spans="15:15">
      <c r="O40278" s="7"/>
    </row>
    <row r="40279" spans="15:15">
      <c r="O40279" s="7"/>
    </row>
    <row r="40280" spans="15:15">
      <c r="O40280" s="7"/>
    </row>
    <row r="40281" spans="15:15">
      <c r="O40281" s="7"/>
    </row>
    <row r="40282" spans="15:15">
      <c r="O40282" s="7"/>
    </row>
    <row r="40283" spans="15:15">
      <c r="O40283" s="7"/>
    </row>
    <row r="40284" spans="15:15">
      <c r="O40284" s="7"/>
    </row>
    <row r="40285" spans="15:15">
      <c r="O40285" s="7"/>
    </row>
    <row r="40286" spans="15:15">
      <c r="O40286" s="7"/>
    </row>
    <row r="40287" spans="15:15">
      <c r="O40287" s="7"/>
    </row>
    <row r="40288" spans="15:15">
      <c r="O40288" s="7"/>
    </row>
    <row r="40289" spans="15:15">
      <c r="O40289" s="7"/>
    </row>
    <row r="40290" spans="15:15">
      <c r="O40290" s="7"/>
    </row>
    <row r="40291" spans="15:15">
      <c r="O40291" s="7"/>
    </row>
    <row r="40292" spans="15:15">
      <c r="O40292" s="7"/>
    </row>
    <row r="40293" spans="15:15">
      <c r="O40293" s="7"/>
    </row>
    <row r="40294" spans="15:15">
      <c r="O40294" s="7"/>
    </row>
    <row r="40295" spans="15:15">
      <c r="O40295" s="7"/>
    </row>
    <row r="40296" spans="15:15">
      <c r="O40296" s="7"/>
    </row>
    <row r="40297" spans="15:15">
      <c r="O40297" s="7"/>
    </row>
    <row r="40298" spans="15:15">
      <c r="O40298" s="7"/>
    </row>
    <row r="40299" spans="15:15">
      <c r="O40299" s="7"/>
    </row>
    <row r="40300" spans="15:15">
      <c r="O40300" s="7"/>
    </row>
    <row r="40301" spans="15:15">
      <c r="O40301" s="7"/>
    </row>
    <row r="40302" spans="15:15">
      <c r="O40302" s="7"/>
    </row>
    <row r="40303" spans="15:15">
      <c r="O40303" s="7"/>
    </row>
    <row r="40304" spans="15:15">
      <c r="O40304" s="7"/>
    </row>
    <row r="40305" spans="15:15">
      <c r="O40305" s="7"/>
    </row>
    <row r="40306" spans="15:15">
      <c r="O40306" s="7"/>
    </row>
    <row r="40307" spans="15:15">
      <c r="O40307" s="7"/>
    </row>
    <row r="40308" spans="15:15">
      <c r="O40308" s="7"/>
    </row>
    <row r="40309" spans="15:15">
      <c r="O40309" s="7"/>
    </row>
    <row r="40310" spans="15:15">
      <c r="O40310" s="7"/>
    </row>
    <row r="40311" spans="15:15">
      <c r="O40311" s="7"/>
    </row>
    <row r="40312" spans="15:15">
      <c r="O40312" s="7"/>
    </row>
    <row r="40313" spans="15:15">
      <c r="O40313" s="7"/>
    </row>
    <row r="40314" spans="15:15">
      <c r="O40314" s="7"/>
    </row>
    <row r="40315" spans="15:15">
      <c r="O40315" s="7"/>
    </row>
    <row r="40316" spans="15:15">
      <c r="O40316" s="7"/>
    </row>
    <row r="40317" spans="15:15">
      <c r="O40317" s="7"/>
    </row>
    <row r="40318" spans="15:15">
      <c r="O40318" s="7"/>
    </row>
    <row r="40319" spans="15:15">
      <c r="O40319" s="7"/>
    </row>
    <row r="40320" spans="15:15">
      <c r="O40320" s="7"/>
    </row>
    <row r="40321" spans="15:15">
      <c r="O40321" s="7"/>
    </row>
    <row r="40322" spans="15:15">
      <c r="O40322" s="7"/>
    </row>
    <row r="40323" spans="15:15">
      <c r="O40323" s="7"/>
    </row>
    <row r="40324" spans="15:15">
      <c r="O40324" s="7"/>
    </row>
    <row r="40325" spans="15:15">
      <c r="O40325" s="7"/>
    </row>
    <row r="40326" spans="15:15">
      <c r="O40326" s="7"/>
    </row>
    <row r="40327" spans="15:15">
      <c r="O40327" s="7"/>
    </row>
    <row r="40328" spans="15:15">
      <c r="O40328" s="7"/>
    </row>
    <row r="40329" spans="15:15">
      <c r="O40329" s="7"/>
    </row>
    <row r="40330" spans="15:15">
      <c r="O40330" s="7"/>
    </row>
    <row r="40331" spans="15:15">
      <c r="O40331" s="7"/>
    </row>
    <row r="40332" spans="15:15">
      <c r="O40332" s="7"/>
    </row>
    <row r="40333" spans="15:15">
      <c r="O40333" s="7"/>
    </row>
    <row r="40334" spans="15:15">
      <c r="O40334" s="7"/>
    </row>
    <row r="40335" spans="15:15">
      <c r="O40335" s="7"/>
    </row>
    <row r="40336" spans="15:15">
      <c r="O40336" s="7"/>
    </row>
    <row r="40337" spans="15:15">
      <c r="O40337" s="7"/>
    </row>
    <row r="40338" spans="15:15">
      <c r="O40338" s="7"/>
    </row>
    <row r="40339" spans="15:15">
      <c r="O40339" s="7"/>
    </row>
    <row r="40340" spans="15:15">
      <c r="O40340" s="7"/>
    </row>
    <row r="40341" spans="15:15">
      <c r="O40341" s="7"/>
    </row>
    <row r="40342" spans="15:15">
      <c r="O40342" s="7"/>
    </row>
    <row r="40343" spans="15:15">
      <c r="O40343" s="7"/>
    </row>
    <row r="40344" spans="15:15">
      <c r="O40344" s="7"/>
    </row>
    <row r="40345" spans="15:15">
      <c r="O40345" s="7"/>
    </row>
    <row r="40346" spans="15:15">
      <c r="O40346" s="7"/>
    </row>
    <row r="40347" spans="15:15">
      <c r="O40347" s="7"/>
    </row>
    <row r="40348" spans="15:15">
      <c r="O40348" s="7"/>
    </row>
    <row r="40349" spans="15:15">
      <c r="O40349" s="7"/>
    </row>
    <row r="40350" spans="15:15">
      <c r="O40350" s="7"/>
    </row>
    <row r="40351" spans="15:15">
      <c r="O40351" s="7"/>
    </row>
    <row r="40352" spans="15:15">
      <c r="O40352" s="7"/>
    </row>
    <row r="40353" spans="15:15">
      <c r="O40353" s="7"/>
    </row>
    <row r="40354" spans="15:15">
      <c r="O40354" s="7"/>
    </row>
    <row r="40355" spans="15:15">
      <c r="O40355" s="7"/>
    </row>
    <row r="40356" spans="15:15">
      <c r="O40356" s="7"/>
    </row>
    <row r="40357" spans="15:15">
      <c r="O40357" s="7"/>
    </row>
    <row r="40358" spans="15:15">
      <c r="O40358" s="7"/>
    </row>
    <row r="40359" spans="15:15">
      <c r="O40359" s="7"/>
    </row>
    <row r="40360" spans="15:15">
      <c r="O40360" s="7"/>
    </row>
    <row r="40361" spans="15:15">
      <c r="O40361" s="7"/>
    </row>
    <row r="40362" spans="15:15">
      <c r="O40362" s="7"/>
    </row>
    <row r="40363" spans="15:15">
      <c r="O40363" s="7"/>
    </row>
    <row r="40364" spans="15:15">
      <c r="O40364" s="7"/>
    </row>
    <row r="40365" spans="15:15">
      <c r="O40365" s="7"/>
    </row>
    <row r="40366" spans="15:15">
      <c r="O40366" s="7"/>
    </row>
    <row r="40367" spans="15:15">
      <c r="O40367" s="7"/>
    </row>
    <row r="40368" spans="15:15">
      <c r="O40368" s="7"/>
    </row>
    <row r="40369" spans="15:15">
      <c r="O40369" s="7"/>
    </row>
    <row r="40394" spans="15:15">
      <c r="O40394" s="7"/>
    </row>
    <row r="40395" spans="15:15">
      <c r="O40395" s="7"/>
    </row>
    <row r="40396" spans="15:15">
      <c r="O40396" s="7"/>
    </row>
    <row r="40397" spans="15:15">
      <c r="O40397" s="7"/>
    </row>
    <row r="40398" spans="15:15">
      <c r="O40398" s="7"/>
    </row>
    <row r="40399" spans="15:15">
      <c r="O40399" s="7"/>
    </row>
    <row r="40400" spans="15:15">
      <c r="O40400" s="7"/>
    </row>
    <row r="40401" spans="15:15">
      <c r="O40401" s="7"/>
    </row>
    <row r="40402" spans="15:15">
      <c r="O40402" s="7"/>
    </row>
    <row r="40403" spans="15:15">
      <c r="O40403" s="7"/>
    </row>
    <row r="40404" spans="15:15">
      <c r="O40404" s="7"/>
    </row>
    <row r="40405" spans="15:15">
      <c r="O40405" s="7"/>
    </row>
    <row r="40406" spans="15:15">
      <c r="O40406" s="7"/>
    </row>
    <row r="40407" spans="15:15">
      <c r="O40407" s="7"/>
    </row>
    <row r="40408" spans="15:15">
      <c r="O40408" s="7"/>
    </row>
    <row r="40409" spans="15:15">
      <c r="O40409" s="7"/>
    </row>
    <row r="40410" spans="15:15">
      <c r="O40410" s="7"/>
    </row>
    <row r="40411" spans="15:15">
      <c r="O40411" s="7"/>
    </row>
    <row r="40412" spans="15:15">
      <c r="O40412" s="7"/>
    </row>
    <row r="40413" spans="15:15">
      <c r="O40413" s="7"/>
    </row>
    <row r="40414" spans="15:15">
      <c r="O40414" s="7"/>
    </row>
    <row r="40415" spans="15:15">
      <c r="O40415" s="7"/>
    </row>
    <row r="40416" spans="15:15">
      <c r="O40416" s="7"/>
    </row>
    <row r="40417" spans="15:15">
      <c r="O40417" s="7"/>
    </row>
    <row r="40418" spans="15:15">
      <c r="O40418" s="7"/>
    </row>
    <row r="40419" spans="15:15">
      <c r="O40419" s="7"/>
    </row>
    <row r="40420" spans="15:15">
      <c r="O40420" s="7"/>
    </row>
    <row r="40421" spans="15:15">
      <c r="O40421" s="7"/>
    </row>
    <row r="40422" spans="15:15">
      <c r="O40422" s="7"/>
    </row>
    <row r="40423" spans="15:15">
      <c r="O40423" s="7"/>
    </row>
    <row r="40424" spans="15:15">
      <c r="O40424" s="7"/>
    </row>
    <row r="40425" spans="15:15">
      <c r="O40425" s="7"/>
    </row>
    <row r="40426" spans="15:15">
      <c r="O40426" s="7"/>
    </row>
    <row r="40427" spans="15:15">
      <c r="O40427" s="7"/>
    </row>
    <row r="40428" spans="15:15">
      <c r="O40428" s="7"/>
    </row>
    <row r="40429" spans="15:15">
      <c r="O40429" s="7"/>
    </row>
    <row r="40430" spans="15:15">
      <c r="O40430" s="7"/>
    </row>
    <row r="40431" spans="15:15">
      <c r="O40431" s="7"/>
    </row>
    <row r="40432" spans="15:15">
      <c r="O40432" s="7"/>
    </row>
    <row r="40433" spans="15:15">
      <c r="O40433" s="7"/>
    </row>
    <row r="40434" spans="15:15">
      <c r="O40434" s="7"/>
    </row>
    <row r="40435" spans="15:15">
      <c r="O40435" s="7"/>
    </row>
    <row r="40436" spans="15:15">
      <c r="O40436" s="7"/>
    </row>
    <row r="40437" spans="15:15">
      <c r="O40437" s="7"/>
    </row>
    <row r="40438" spans="15:15">
      <c r="O40438" s="7"/>
    </row>
    <row r="40439" spans="15:15">
      <c r="O40439" s="7"/>
    </row>
    <row r="40440" spans="15:15">
      <c r="O40440" s="7"/>
    </row>
    <row r="40441" spans="15:15">
      <c r="O40441" s="7"/>
    </row>
    <row r="40442" spans="15:15">
      <c r="O40442" s="7"/>
    </row>
    <row r="40443" spans="15:15">
      <c r="O40443" s="7"/>
    </row>
    <row r="40444" spans="15:15">
      <c r="O40444" s="7"/>
    </row>
    <row r="40445" spans="15:15">
      <c r="O40445" s="7"/>
    </row>
    <row r="40446" spans="15:15">
      <c r="O40446" s="7"/>
    </row>
    <row r="40447" spans="15:15">
      <c r="O40447" s="7"/>
    </row>
    <row r="40448" spans="15:15">
      <c r="O40448" s="7"/>
    </row>
    <row r="40449" spans="15:15">
      <c r="O40449" s="7"/>
    </row>
    <row r="40450" spans="15:15">
      <c r="O40450" s="7"/>
    </row>
    <row r="40451" spans="15:15">
      <c r="O40451" s="7"/>
    </row>
    <row r="40452" spans="15:15">
      <c r="O40452" s="7"/>
    </row>
    <row r="40453" spans="15:15">
      <c r="O40453" s="7"/>
    </row>
    <row r="40454" spans="15:15">
      <c r="O40454" s="7"/>
    </row>
    <row r="40455" spans="15:15">
      <c r="O40455" s="7"/>
    </row>
    <row r="40456" spans="15:15">
      <c r="O40456" s="7"/>
    </row>
    <row r="40457" spans="15:15">
      <c r="O40457" s="7"/>
    </row>
    <row r="40458" spans="15:15">
      <c r="O40458" s="7"/>
    </row>
    <row r="40459" spans="15:15">
      <c r="O40459" s="7"/>
    </row>
    <row r="40460" spans="15:15">
      <c r="O40460" s="7"/>
    </row>
    <row r="40461" spans="15:15">
      <c r="O40461" s="7"/>
    </row>
    <row r="40462" spans="15:15">
      <c r="O40462" s="7"/>
    </row>
    <row r="40463" spans="15:15">
      <c r="O40463" s="7"/>
    </row>
    <row r="40464" spans="15:15">
      <c r="O40464" s="7"/>
    </row>
    <row r="40465" spans="15:15">
      <c r="O40465" s="7"/>
    </row>
    <row r="40466" spans="15:15">
      <c r="O40466" s="7"/>
    </row>
    <row r="40467" spans="15:15">
      <c r="O40467" s="7"/>
    </row>
    <row r="40468" spans="15:15">
      <c r="O40468" s="7"/>
    </row>
    <row r="40469" spans="15:15">
      <c r="O40469" s="7"/>
    </row>
    <row r="40470" spans="15:15">
      <c r="O40470" s="7"/>
    </row>
    <row r="40471" spans="15:15">
      <c r="O40471" s="7"/>
    </row>
    <row r="40472" spans="15:15">
      <c r="O40472" s="7"/>
    </row>
    <row r="40473" spans="15:15">
      <c r="O40473" s="7"/>
    </row>
    <row r="40474" spans="15:15">
      <c r="O40474" s="7"/>
    </row>
    <row r="40475" spans="15:15">
      <c r="O40475" s="7"/>
    </row>
    <row r="40476" spans="15:15">
      <c r="O40476" s="7"/>
    </row>
    <row r="40477" spans="15:15">
      <c r="O40477" s="7"/>
    </row>
    <row r="40478" spans="15:15">
      <c r="O40478" s="7"/>
    </row>
    <row r="40479" spans="15:15">
      <c r="O40479" s="7"/>
    </row>
    <row r="40480" spans="15:15">
      <c r="O40480" s="7"/>
    </row>
    <row r="40481" spans="15:15">
      <c r="O40481" s="7"/>
    </row>
    <row r="40482" spans="15:15">
      <c r="O40482" s="7"/>
    </row>
    <row r="40483" spans="15:15">
      <c r="O40483" s="7"/>
    </row>
    <row r="40484" spans="15:15">
      <c r="O40484" s="7"/>
    </row>
    <row r="40485" spans="15:15">
      <c r="O40485" s="7"/>
    </row>
    <row r="40486" spans="15:15">
      <c r="O40486" s="7"/>
    </row>
    <row r="40487" spans="15:15">
      <c r="O40487" s="7"/>
    </row>
    <row r="40488" spans="15:15">
      <c r="O40488" s="7"/>
    </row>
    <row r="40489" spans="15:15">
      <c r="O40489" s="7"/>
    </row>
    <row r="40490" spans="15:15">
      <c r="O40490" s="7"/>
    </row>
    <row r="40491" spans="15:15">
      <c r="O40491" s="7"/>
    </row>
    <row r="40492" spans="15:15">
      <c r="O40492" s="7"/>
    </row>
    <row r="40493" spans="15:15">
      <c r="O40493" s="7"/>
    </row>
    <row r="40494" spans="15:15">
      <c r="O40494" s="7"/>
    </row>
    <row r="40495" spans="15:15">
      <c r="O40495" s="7"/>
    </row>
    <row r="40496" spans="15:15">
      <c r="O40496" s="7"/>
    </row>
    <row r="40497" spans="15:15">
      <c r="O40497" s="7"/>
    </row>
    <row r="40498" spans="15:15">
      <c r="O40498" s="7"/>
    </row>
    <row r="40499" spans="15:15">
      <c r="O40499" s="7"/>
    </row>
    <row r="40500" spans="15:15">
      <c r="O40500" s="7"/>
    </row>
    <row r="40501" spans="15:15">
      <c r="O40501" s="7"/>
    </row>
    <row r="40502" spans="15:15">
      <c r="O40502" s="7"/>
    </row>
    <row r="40503" spans="15:15">
      <c r="O40503" s="7"/>
    </row>
    <row r="40504" spans="15:15">
      <c r="O40504" s="7"/>
    </row>
    <row r="40505" spans="15:15">
      <c r="O40505" s="7"/>
    </row>
    <row r="40506" spans="15:15">
      <c r="O40506" s="7"/>
    </row>
    <row r="40507" spans="15:15">
      <c r="O40507" s="7"/>
    </row>
    <row r="40508" spans="15:15">
      <c r="O40508" s="7"/>
    </row>
    <row r="40509" spans="15:15">
      <c r="O40509" s="7"/>
    </row>
    <row r="40510" spans="15:15">
      <c r="O40510" s="7"/>
    </row>
    <row r="40511" spans="15:15">
      <c r="O40511" s="7"/>
    </row>
    <row r="40512" spans="15:15">
      <c r="O40512" s="7"/>
    </row>
    <row r="40513" spans="15:15">
      <c r="O40513" s="7"/>
    </row>
    <row r="40514" spans="15:15">
      <c r="O40514" s="7"/>
    </row>
    <row r="40515" spans="15:15">
      <c r="O40515" s="7"/>
    </row>
    <row r="40516" spans="15:15">
      <c r="O40516" s="7"/>
    </row>
    <row r="40517" spans="15:15">
      <c r="O40517" s="7"/>
    </row>
    <row r="40518" spans="15:15">
      <c r="O40518" s="7"/>
    </row>
    <row r="40519" spans="15:15">
      <c r="O40519" s="7"/>
    </row>
    <row r="40520" spans="15:15">
      <c r="O40520" s="7"/>
    </row>
    <row r="40521" spans="15:15">
      <c r="O40521" s="7"/>
    </row>
    <row r="40522" spans="15:15">
      <c r="O40522" s="7"/>
    </row>
    <row r="40523" spans="15:15">
      <c r="O40523" s="7"/>
    </row>
    <row r="40524" spans="15:15">
      <c r="O40524" s="7"/>
    </row>
    <row r="40525" spans="15:15">
      <c r="O40525" s="7"/>
    </row>
    <row r="40526" spans="15:15">
      <c r="O40526" s="7"/>
    </row>
    <row r="40527" spans="15:15">
      <c r="O40527" s="7"/>
    </row>
    <row r="40528" spans="15:15">
      <c r="O40528" s="7"/>
    </row>
    <row r="40529" spans="15:15">
      <c r="O40529" s="7"/>
    </row>
    <row r="40530" spans="15:15">
      <c r="O40530" s="7"/>
    </row>
    <row r="40531" spans="15:15">
      <c r="O40531" s="7"/>
    </row>
    <row r="40532" spans="15:15">
      <c r="O40532" s="7"/>
    </row>
    <row r="40533" spans="15:15">
      <c r="O40533" s="7"/>
    </row>
    <row r="40534" spans="15:15">
      <c r="O40534" s="7"/>
    </row>
    <row r="40535" spans="15:15">
      <c r="O40535" s="7"/>
    </row>
    <row r="40536" spans="15:15">
      <c r="O40536" s="7"/>
    </row>
    <row r="40537" spans="15:15">
      <c r="O40537" s="7"/>
    </row>
    <row r="40538" spans="15:15">
      <c r="O40538" s="7"/>
    </row>
    <row r="40539" spans="15:15">
      <c r="O40539" s="7"/>
    </row>
    <row r="40540" spans="15:15">
      <c r="O40540" s="7"/>
    </row>
    <row r="40541" spans="15:15">
      <c r="O40541" s="7"/>
    </row>
    <row r="40542" spans="15:15">
      <c r="O40542" s="7"/>
    </row>
    <row r="40543" spans="15:15">
      <c r="O40543" s="7"/>
    </row>
    <row r="40544" spans="15:15">
      <c r="O40544" s="7"/>
    </row>
    <row r="40545" spans="15:15">
      <c r="O40545" s="7"/>
    </row>
    <row r="40546" spans="15:15">
      <c r="O40546" s="7"/>
    </row>
    <row r="40547" spans="15:15">
      <c r="O40547" s="7"/>
    </row>
    <row r="40548" spans="15:15">
      <c r="O40548" s="7"/>
    </row>
    <row r="40549" spans="15:15">
      <c r="O40549" s="7"/>
    </row>
    <row r="40550" spans="15:15">
      <c r="O40550" s="7"/>
    </row>
    <row r="40551" spans="15:15">
      <c r="O40551" s="7"/>
    </row>
    <row r="40552" spans="15:15">
      <c r="O40552" s="7"/>
    </row>
    <row r="40553" spans="15:15">
      <c r="O40553" s="7"/>
    </row>
    <row r="40554" spans="15:15">
      <c r="O40554" s="7"/>
    </row>
    <row r="40555" spans="15:15">
      <c r="O40555" s="7"/>
    </row>
    <row r="40556" spans="15:15">
      <c r="O40556" s="7"/>
    </row>
    <row r="40557" spans="15:15">
      <c r="O40557" s="7"/>
    </row>
    <row r="40558" spans="15:15">
      <c r="O40558" s="7"/>
    </row>
    <row r="40559" spans="15:15">
      <c r="O40559" s="7"/>
    </row>
    <row r="40560" spans="15:15">
      <c r="O40560" s="7"/>
    </row>
    <row r="40561" spans="15:15">
      <c r="O40561" s="7"/>
    </row>
    <row r="40562" spans="15:15">
      <c r="O40562" s="7"/>
    </row>
    <row r="40563" spans="15:15">
      <c r="O40563" s="7"/>
    </row>
    <row r="40564" spans="15:15">
      <c r="O40564" s="7"/>
    </row>
    <row r="40565" spans="15:15">
      <c r="O40565" s="7"/>
    </row>
    <row r="40566" spans="15:15">
      <c r="O40566" s="7"/>
    </row>
    <row r="40567" spans="15:15">
      <c r="O40567" s="7"/>
    </row>
    <row r="40568" spans="15:15">
      <c r="O40568" s="7"/>
    </row>
    <row r="40569" spans="15:15">
      <c r="O40569" s="7"/>
    </row>
    <row r="40570" spans="15:15">
      <c r="O40570" s="7"/>
    </row>
    <row r="40571" spans="15:15">
      <c r="O40571" s="7"/>
    </row>
    <row r="40572" spans="15:15">
      <c r="O40572" s="7"/>
    </row>
    <row r="40573" spans="15:15">
      <c r="O40573" s="7"/>
    </row>
    <row r="40574" spans="15:15">
      <c r="O40574" s="7"/>
    </row>
    <row r="40575" spans="15:15">
      <c r="O40575" s="7"/>
    </row>
    <row r="40576" spans="15:15">
      <c r="O40576" s="7"/>
    </row>
    <row r="40577" spans="15:15">
      <c r="O40577" s="7"/>
    </row>
    <row r="40578" spans="15:15">
      <c r="O40578" s="7"/>
    </row>
    <row r="40579" spans="15:15">
      <c r="O40579" s="7"/>
    </row>
    <row r="40580" spans="15:15">
      <c r="O40580" s="7"/>
    </row>
    <row r="40581" spans="15:15">
      <c r="O40581" s="7"/>
    </row>
    <row r="40582" spans="15:15">
      <c r="O40582" s="7"/>
    </row>
    <row r="40583" spans="15:15">
      <c r="O40583" s="7"/>
    </row>
    <row r="40584" spans="15:15">
      <c r="O40584" s="7"/>
    </row>
    <row r="40585" spans="15:15">
      <c r="O40585" s="7"/>
    </row>
    <row r="40586" spans="15:15">
      <c r="O40586" s="7"/>
    </row>
    <row r="40587" spans="15:15">
      <c r="O40587" s="7"/>
    </row>
    <row r="40588" spans="15:15">
      <c r="O40588" s="7"/>
    </row>
    <row r="40589" spans="15:15">
      <c r="O40589" s="7"/>
    </row>
    <row r="40590" spans="15:15">
      <c r="O40590" s="7"/>
    </row>
    <row r="40591" spans="15:15">
      <c r="O40591" s="7"/>
    </row>
    <row r="40592" spans="15:15">
      <c r="O40592" s="7"/>
    </row>
    <row r="40593" spans="15:15">
      <c r="O40593" s="7"/>
    </row>
    <row r="40594" spans="15:15">
      <c r="O40594" s="7"/>
    </row>
    <row r="40595" spans="15:15">
      <c r="O40595" s="7"/>
    </row>
    <row r="40596" spans="15:15">
      <c r="O40596" s="7"/>
    </row>
    <row r="40597" spans="15:15">
      <c r="O40597" s="7"/>
    </row>
    <row r="40598" spans="15:15">
      <c r="O40598" s="7"/>
    </row>
    <row r="40599" spans="15:15">
      <c r="O40599" s="7"/>
    </row>
    <row r="40600" spans="15:15">
      <c r="O40600" s="7"/>
    </row>
    <row r="40601" spans="15:15">
      <c r="O40601" s="7"/>
    </row>
    <row r="40602" spans="15:15">
      <c r="O40602" s="7"/>
    </row>
    <row r="40603" spans="15:15">
      <c r="O40603" s="7"/>
    </row>
    <row r="40604" spans="15:15">
      <c r="O40604" s="7"/>
    </row>
    <row r="40605" spans="15:15">
      <c r="O40605" s="7"/>
    </row>
    <row r="40606" spans="15:15">
      <c r="O40606" s="7"/>
    </row>
    <row r="40607" spans="15:15">
      <c r="O40607" s="7"/>
    </row>
    <row r="40608" spans="15:15">
      <c r="O40608" s="7"/>
    </row>
    <row r="40609" spans="15:15">
      <c r="O40609" s="7"/>
    </row>
    <row r="40610" spans="15:15">
      <c r="O40610" s="7"/>
    </row>
    <row r="40611" spans="15:15">
      <c r="O40611" s="7"/>
    </row>
    <row r="40612" spans="15:15">
      <c r="O40612" s="7"/>
    </row>
    <row r="40613" spans="15:15">
      <c r="O40613" s="7"/>
    </row>
    <row r="40614" spans="15:15">
      <c r="O40614" s="7"/>
    </row>
    <row r="40615" spans="15:15">
      <c r="O40615" s="7"/>
    </row>
    <row r="40616" spans="15:15">
      <c r="O40616" s="7"/>
    </row>
    <row r="40617" spans="15:15">
      <c r="O40617" s="7"/>
    </row>
    <row r="40618" spans="15:15">
      <c r="O40618" s="7"/>
    </row>
    <row r="40619" spans="15:15">
      <c r="O40619" s="7"/>
    </row>
    <row r="40620" spans="15:15">
      <c r="O40620" s="7"/>
    </row>
    <row r="40621" spans="15:15">
      <c r="O40621" s="7"/>
    </row>
    <row r="40622" spans="15:15">
      <c r="O40622" s="7"/>
    </row>
    <row r="40623" spans="15:15">
      <c r="O40623" s="7"/>
    </row>
    <row r="40624" spans="15:15">
      <c r="O40624" s="7"/>
    </row>
    <row r="40625" spans="15:15">
      <c r="O40625" s="7"/>
    </row>
    <row r="40626" spans="15:15">
      <c r="O40626" s="7"/>
    </row>
    <row r="40627" spans="15:15">
      <c r="O40627" s="7"/>
    </row>
    <row r="40628" spans="15:15">
      <c r="O40628" s="7"/>
    </row>
    <row r="40629" spans="15:15">
      <c r="O40629" s="7"/>
    </row>
    <row r="40630" spans="15:15">
      <c r="O40630" s="7"/>
    </row>
    <row r="40631" spans="15:15">
      <c r="O40631" s="7"/>
    </row>
    <row r="40632" spans="15:15">
      <c r="O40632" s="7"/>
    </row>
    <row r="40633" spans="15:15">
      <c r="O40633" s="7"/>
    </row>
    <row r="40658" spans="15:15">
      <c r="O40658" s="7"/>
    </row>
    <row r="40659" spans="15:15">
      <c r="O40659" s="7"/>
    </row>
    <row r="40660" spans="15:15">
      <c r="O40660" s="7"/>
    </row>
    <row r="40661" spans="15:15">
      <c r="O40661" s="7"/>
    </row>
    <row r="40662" spans="15:15">
      <c r="O40662" s="7"/>
    </row>
    <row r="40663" spans="15:15">
      <c r="O40663" s="7"/>
    </row>
    <row r="40664" spans="15:15">
      <c r="O40664" s="7"/>
    </row>
    <row r="40665" spans="15:15">
      <c r="O40665" s="7"/>
    </row>
    <row r="40666" spans="15:15">
      <c r="O40666" s="7"/>
    </row>
    <row r="40667" spans="15:15">
      <c r="O40667" s="7"/>
    </row>
    <row r="40668" spans="15:15">
      <c r="O40668" s="7"/>
    </row>
    <row r="40669" spans="15:15">
      <c r="O40669" s="7"/>
    </row>
    <row r="40670" spans="15:15">
      <c r="O40670" s="7"/>
    </row>
    <row r="40671" spans="15:15">
      <c r="O40671" s="7"/>
    </row>
    <row r="40672" spans="15:15">
      <c r="O40672" s="7"/>
    </row>
    <row r="40673" spans="15:15">
      <c r="O40673" s="7"/>
    </row>
    <row r="40674" spans="15:15">
      <c r="O40674" s="7"/>
    </row>
    <row r="40675" spans="15:15">
      <c r="O40675" s="7"/>
    </row>
    <row r="40676" spans="15:15">
      <c r="O40676" s="7"/>
    </row>
    <row r="40677" spans="15:15">
      <c r="O40677" s="7"/>
    </row>
    <row r="40678" spans="15:15">
      <c r="O40678" s="7"/>
    </row>
    <row r="40679" spans="15:15">
      <c r="O40679" s="7"/>
    </row>
    <row r="40680" spans="15:15">
      <c r="O40680" s="7"/>
    </row>
    <row r="40681" spans="15:15">
      <c r="O40681" s="7"/>
    </row>
    <row r="40682" spans="15:15">
      <c r="O40682" s="7"/>
    </row>
    <row r="40683" spans="15:15">
      <c r="O40683" s="7"/>
    </row>
    <row r="40684" spans="15:15">
      <c r="O40684" s="7"/>
    </row>
    <row r="40685" spans="15:15">
      <c r="O40685" s="7"/>
    </row>
    <row r="40686" spans="15:15">
      <c r="O40686" s="7"/>
    </row>
    <row r="40687" spans="15:15">
      <c r="O40687" s="7"/>
    </row>
    <row r="40688" spans="15:15">
      <c r="O40688" s="7"/>
    </row>
    <row r="40689" spans="15:15">
      <c r="O40689" s="7"/>
    </row>
    <row r="40690" spans="15:15">
      <c r="O40690" s="7"/>
    </row>
    <row r="40691" spans="15:15">
      <c r="O40691" s="7"/>
    </row>
    <row r="40692" spans="15:15">
      <c r="O40692" s="7"/>
    </row>
    <row r="40693" spans="15:15">
      <c r="O40693" s="7"/>
    </row>
    <row r="40694" spans="15:15">
      <c r="O40694" s="7"/>
    </row>
    <row r="40695" spans="15:15">
      <c r="O40695" s="7"/>
    </row>
    <row r="40696" spans="15:15">
      <c r="O40696" s="7"/>
    </row>
    <row r="40697" spans="15:15">
      <c r="O40697" s="7"/>
    </row>
    <row r="40698" spans="15:15">
      <c r="O40698" s="7"/>
    </row>
    <row r="40699" spans="15:15">
      <c r="O40699" s="7"/>
    </row>
    <row r="40700" spans="15:15">
      <c r="O40700" s="7"/>
    </row>
    <row r="40701" spans="15:15">
      <c r="O40701" s="7"/>
    </row>
    <row r="40702" spans="15:15">
      <c r="O40702" s="7"/>
    </row>
    <row r="40703" spans="15:15">
      <c r="O40703" s="7"/>
    </row>
    <row r="40704" spans="15:15">
      <c r="O40704" s="7"/>
    </row>
    <row r="40705" spans="15:15">
      <c r="O40705" s="7"/>
    </row>
    <row r="40706" spans="15:15">
      <c r="O40706" s="7"/>
    </row>
    <row r="40707" spans="15:15">
      <c r="O40707" s="7"/>
    </row>
    <row r="40708" spans="15:15">
      <c r="O40708" s="7"/>
    </row>
    <row r="40709" spans="15:15">
      <c r="O40709" s="7"/>
    </row>
    <row r="40710" spans="15:15">
      <c r="O40710" s="7"/>
    </row>
    <row r="40711" spans="15:15">
      <c r="O40711" s="7"/>
    </row>
    <row r="40712" spans="15:15">
      <c r="O40712" s="7"/>
    </row>
    <row r="40713" spans="15:15">
      <c r="O40713" s="7"/>
    </row>
    <row r="40714" spans="15:15">
      <c r="O40714" s="7"/>
    </row>
    <row r="40715" spans="15:15">
      <c r="O40715" s="7"/>
    </row>
    <row r="40716" spans="15:15">
      <c r="O40716" s="7"/>
    </row>
    <row r="40717" spans="15:15">
      <c r="O40717" s="7"/>
    </row>
    <row r="40718" spans="15:15">
      <c r="O40718" s="7"/>
    </row>
    <row r="40719" spans="15:15">
      <c r="O40719" s="7"/>
    </row>
    <row r="40720" spans="15:15">
      <c r="O40720" s="7"/>
    </row>
    <row r="40721" spans="15:15">
      <c r="O40721" s="7"/>
    </row>
    <row r="40722" spans="15:15">
      <c r="O40722" s="7"/>
    </row>
    <row r="40723" spans="15:15">
      <c r="O40723" s="7"/>
    </row>
    <row r="40724" spans="15:15">
      <c r="O40724" s="7"/>
    </row>
    <row r="40725" spans="15:15">
      <c r="O40725" s="7"/>
    </row>
    <row r="40726" spans="15:15">
      <c r="O40726" s="7"/>
    </row>
    <row r="40727" spans="15:15">
      <c r="O40727" s="7"/>
    </row>
    <row r="40728" spans="15:15">
      <c r="O40728" s="7"/>
    </row>
    <row r="40729" spans="15:15">
      <c r="O40729" s="7"/>
    </row>
    <row r="40730" spans="15:15">
      <c r="O40730" s="7"/>
    </row>
    <row r="40731" spans="15:15">
      <c r="O40731" s="7"/>
    </row>
    <row r="40732" spans="15:15">
      <c r="O40732" s="7"/>
    </row>
    <row r="40733" spans="15:15">
      <c r="O40733" s="7"/>
    </row>
    <row r="40734" spans="15:15">
      <c r="O40734" s="7"/>
    </row>
    <row r="40735" spans="15:15">
      <c r="O40735" s="7"/>
    </row>
    <row r="40736" spans="15:15">
      <c r="O40736" s="7"/>
    </row>
    <row r="40737" spans="15:15">
      <c r="O40737" s="7"/>
    </row>
    <row r="40738" spans="15:15">
      <c r="O40738" s="7"/>
    </row>
    <row r="40739" spans="15:15">
      <c r="O40739" s="7"/>
    </row>
    <row r="40740" spans="15:15">
      <c r="O40740" s="7"/>
    </row>
    <row r="40741" spans="15:15">
      <c r="O40741" s="7"/>
    </row>
    <row r="40742" spans="15:15">
      <c r="O40742" s="7"/>
    </row>
    <row r="40743" spans="15:15">
      <c r="O40743" s="7"/>
    </row>
    <row r="40744" spans="15:15">
      <c r="O40744" s="7"/>
    </row>
    <row r="40745" spans="15:15">
      <c r="O40745" s="7"/>
    </row>
    <row r="40746" spans="15:15">
      <c r="O40746" s="7"/>
    </row>
    <row r="40747" spans="15:15">
      <c r="O40747" s="7"/>
    </row>
    <row r="40748" spans="15:15">
      <c r="O40748" s="7"/>
    </row>
    <row r="40749" spans="15:15">
      <c r="O40749" s="7"/>
    </row>
    <row r="40750" spans="15:15">
      <c r="O40750" s="7"/>
    </row>
    <row r="40751" spans="15:15">
      <c r="O40751" s="7"/>
    </row>
    <row r="40752" spans="15:15">
      <c r="O40752" s="7"/>
    </row>
    <row r="40753" spans="15:15">
      <c r="O40753" s="7"/>
    </row>
    <row r="40754" spans="15:15">
      <c r="O40754" s="7"/>
    </row>
    <row r="40755" spans="15:15">
      <c r="O40755" s="7"/>
    </row>
    <row r="40756" spans="15:15">
      <c r="O40756" s="7"/>
    </row>
    <row r="40757" spans="15:15">
      <c r="O40757" s="7"/>
    </row>
    <row r="40758" spans="15:15">
      <c r="O40758" s="7"/>
    </row>
    <row r="40759" spans="15:15">
      <c r="O40759" s="7"/>
    </row>
    <row r="40760" spans="15:15">
      <c r="O40760" s="7"/>
    </row>
    <row r="40761" spans="15:15">
      <c r="O40761" s="7"/>
    </row>
    <row r="40762" spans="15:15">
      <c r="O40762" s="7"/>
    </row>
    <row r="40763" spans="15:15">
      <c r="O40763" s="7"/>
    </row>
    <row r="40764" spans="15:15">
      <c r="O40764" s="7"/>
    </row>
    <row r="40765" spans="15:15">
      <c r="O40765" s="7"/>
    </row>
    <row r="40766" spans="15:15">
      <c r="O40766" s="7"/>
    </row>
    <row r="40767" spans="15:15">
      <c r="O40767" s="7"/>
    </row>
    <row r="40768" spans="15:15">
      <c r="O40768" s="7"/>
    </row>
    <row r="40769" spans="15:15">
      <c r="O40769" s="7"/>
    </row>
    <row r="40770" spans="15:15">
      <c r="O40770" s="7"/>
    </row>
    <row r="40771" spans="15:15">
      <c r="O40771" s="7"/>
    </row>
    <row r="40772" spans="15:15">
      <c r="O40772" s="7"/>
    </row>
    <row r="40773" spans="15:15">
      <c r="O40773" s="7"/>
    </row>
    <row r="40774" spans="15:15">
      <c r="O40774" s="7"/>
    </row>
    <row r="40775" spans="15:15">
      <c r="O40775" s="7"/>
    </row>
    <row r="40776" spans="15:15">
      <c r="O40776" s="7"/>
    </row>
    <row r="40777" spans="15:15">
      <c r="O40777" s="7"/>
    </row>
    <row r="40778" spans="15:15">
      <c r="O40778" s="7"/>
    </row>
    <row r="40779" spans="15:15">
      <c r="O40779" s="7"/>
    </row>
    <row r="40780" spans="15:15">
      <c r="O40780" s="7"/>
    </row>
    <row r="40781" spans="15:15">
      <c r="O40781" s="7"/>
    </row>
    <row r="40782" spans="15:15">
      <c r="O40782" s="7"/>
    </row>
    <row r="40783" spans="15:15">
      <c r="O40783" s="7"/>
    </row>
    <row r="40784" spans="15:15">
      <c r="O40784" s="7"/>
    </row>
    <row r="40785" spans="15:15">
      <c r="O40785" s="7"/>
    </row>
    <row r="40786" spans="15:15">
      <c r="O40786" s="7"/>
    </row>
    <row r="40787" spans="15:15">
      <c r="O40787" s="7"/>
    </row>
    <row r="40788" spans="15:15">
      <c r="O40788" s="7"/>
    </row>
    <row r="40789" spans="15:15">
      <c r="O40789" s="7"/>
    </row>
    <row r="40790" spans="15:15">
      <c r="O40790" s="7"/>
    </row>
    <row r="40791" spans="15:15">
      <c r="O40791" s="7"/>
    </row>
    <row r="40792" spans="15:15">
      <c r="O40792" s="7"/>
    </row>
    <row r="40793" spans="15:15">
      <c r="O40793" s="7"/>
    </row>
    <row r="40794" spans="15:15">
      <c r="O40794" s="7"/>
    </row>
    <row r="40795" spans="15:15">
      <c r="O40795" s="7"/>
    </row>
    <row r="40796" spans="15:15">
      <c r="O40796" s="7"/>
    </row>
    <row r="40797" spans="15:15">
      <c r="O40797" s="7"/>
    </row>
    <row r="40798" spans="15:15">
      <c r="O40798" s="7"/>
    </row>
    <row r="40799" spans="15:15">
      <c r="O40799" s="7"/>
    </row>
    <row r="40800" spans="15:15">
      <c r="O40800" s="7"/>
    </row>
    <row r="40801" spans="15:15">
      <c r="O40801" s="7"/>
    </row>
    <row r="40802" spans="15:15">
      <c r="O40802" s="7"/>
    </row>
    <row r="40803" spans="15:15">
      <c r="O40803" s="7"/>
    </row>
    <row r="40804" spans="15:15">
      <c r="O40804" s="7"/>
    </row>
    <row r="40805" spans="15:15">
      <c r="O40805" s="7"/>
    </row>
    <row r="40806" spans="15:15">
      <c r="O40806" s="7"/>
    </row>
    <row r="40807" spans="15:15">
      <c r="O40807" s="7"/>
    </row>
    <row r="40808" spans="15:15">
      <c r="O40808" s="7"/>
    </row>
    <row r="40809" spans="15:15">
      <c r="O40809" s="7"/>
    </row>
    <row r="40810" spans="15:15">
      <c r="O40810" s="7"/>
    </row>
    <row r="40811" spans="15:15">
      <c r="O40811" s="7"/>
    </row>
    <row r="40812" spans="15:15">
      <c r="O40812" s="7"/>
    </row>
    <row r="40813" spans="15:15">
      <c r="O40813" s="7"/>
    </row>
    <row r="40814" spans="15:15">
      <c r="O40814" s="7"/>
    </row>
    <row r="40815" spans="15:15">
      <c r="O40815" s="7"/>
    </row>
    <row r="40816" spans="15:15">
      <c r="O40816" s="7"/>
    </row>
    <row r="40817" spans="15:15">
      <c r="O40817" s="7"/>
    </row>
    <row r="40818" spans="15:15">
      <c r="O40818" s="7"/>
    </row>
    <row r="40819" spans="15:15">
      <c r="O40819" s="7"/>
    </row>
    <row r="40820" spans="15:15">
      <c r="O40820" s="7"/>
    </row>
    <row r="40821" spans="15:15">
      <c r="O40821" s="7"/>
    </row>
    <row r="40822" spans="15:15">
      <c r="O40822" s="7"/>
    </row>
    <row r="40823" spans="15:15">
      <c r="O40823" s="7"/>
    </row>
    <row r="40824" spans="15:15">
      <c r="O40824" s="7"/>
    </row>
    <row r="40825" spans="15:15">
      <c r="O40825" s="7"/>
    </row>
    <row r="40826" spans="15:15">
      <c r="O40826" s="7"/>
    </row>
    <row r="40827" spans="15:15">
      <c r="O40827" s="7"/>
    </row>
    <row r="40828" spans="15:15">
      <c r="O40828" s="7"/>
    </row>
    <row r="40829" spans="15:15">
      <c r="O40829" s="7"/>
    </row>
    <row r="40830" spans="15:15">
      <c r="O40830" s="7"/>
    </row>
    <row r="40831" spans="15:15">
      <c r="O40831" s="7"/>
    </row>
    <row r="40832" spans="15:15">
      <c r="O40832" s="7"/>
    </row>
    <row r="40833" spans="15:15">
      <c r="O40833" s="7"/>
    </row>
    <row r="40834" spans="15:15">
      <c r="O40834" s="7"/>
    </row>
    <row r="40835" spans="15:15">
      <c r="O40835" s="7"/>
    </row>
    <row r="40836" spans="15:15">
      <c r="O40836" s="7"/>
    </row>
    <row r="40837" spans="15:15">
      <c r="O40837" s="7"/>
    </row>
    <row r="40838" spans="15:15">
      <c r="O40838" s="7"/>
    </row>
    <row r="40839" spans="15:15">
      <c r="O40839" s="7"/>
    </row>
    <row r="40840" spans="15:15">
      <c r="O40840" s="7"/>
    </row>
    <row r="40841" spans="15:15">
      <c r="O40841" s="7"/>
    </row>
    <row r="40842" spans="15:15">
      <c r="O40842" s="7"/>
    </row>
    <row r="40843" spans="15:15">
      <c r="O40843" s="7"/>
    </row>
    <row r="40844" spans="15:15">
      <c r="O40844" s="7"/>
    </row>
    <row r="40845" spans="15:15">
      <c r="O40845" s="7"/>
    </row>
    <row r="40846" spans="15:15">
      <c r="O40846" s="7"/>
    </row>
    <row r="40847" spans="15:15">
      <c r="O40847" s="7"/>
    </row>
    <row r="40848" spans="15:15">
      <c r="O40848" s="7"/>
    </row>
    <row r="40849" spans="15:15">
      <c r="O40849" s="7"/>
    </row>
    <row r="40850" spans="15:15">
      <c r="O40850" s="7"/>
    </row>
    <row r="40851" spans="15:15">
      <c r="O40851" s="7"/>
    </row>
    <row r="40852" spans="15:15">
      <c r="O40852" s="7"/>
    </row>
    <row r="40853" spans="15:15">
      <c r="O40853" s="7"/>
    </row>
    <row r="40854" spans="15:15">
      <c r="O40854" s="7"/>
    </row>
    <row r="40855" spans="15:15">
      <c r="O40855" s="7"/>
    </row>
    <row r="40856" spans="15:15">
      <c r="O40856" s="7"/>
    </row>
    <row r="40857" spans="15:15">
      <c r="O40857" s="7"/>
    </row>
    <row r="40858" spans="15:15">
      <c r="O40858" s="7"/>
    </row>
    <row r="40859" spans="15:15">
      <c r="O40859" s="7"/>
    </row>
    <row r="40860" spans="15:15">
      <c r="O40860" s="7"/>
    </row>
    <row r="40861" spans="15:15">
      <c r="O40861" s="7"/>
    </row>
    <row r="40862" spans="15:15">
      <c r="O40862" s="7"/>
    </row>
    <row r="40863" spans="15:15">
      <c r="O40863" s="7"/>
    </row>
    <row r="40864" spans="15:15">
      <c r="O40864" s="7"/>
    </row>
    <row r="40865" spans="15:15">
      <c r="O40865" s="7"/>
    </row>
    <row r="40866" spans="15:15">
      <c r="O40866" s="7"/>
    </row>
    <row r="40867" spans="15:15">
      <c r="O40867" s="7"/>
    </row>
    <row r="40868" spans="15:15">
      <c r="O40868" s="7"/>
    </row>
    <row r="40869" spans="15:15">
      <c r="O40869" s="7"/>
    </row>
    <row r="40870" spans="15:15">
      <c r="O40870" s="7"/>
    </row>
    <row r="40871" spans="15:15">
      <c r="O40871" s="7"/>
    </row>
    <row r="40872" spans="15:15">
      <c r="O40872" s="7"/>
    </row>
    <row r="40873" spans="15:15">
      <c r="O40873" s="7"/>
    </row>
    <row r="40874" spans="15:15">
      <c r="O40874" s="7"/>
    </row>
    <row r="40875" spans="15:15">
      <c r="O40875" s="7"/>
    </row>
    <row r="40876" spans="15:15">
      <c r="O40876" s="7"/>
    </row>
    <row r="40877" spans="15:15">
      <c r="O40877" s="7"/>
    </row>
    <row r="40878" spans="15:15">
      <c r="O40878" s="7"/>
    </row>
    <row r="40879" spans="15:15">
      <c r="O40879" s="7"/>
    </row>
    <row r="40880" spans="15:15">
      <c r="O40880" s="7"/>
    </row>
    <row r="40881" spans="15:15">
      <c r="O40881" s="7"/>
    </row>
    <row r="40882" spans="15:15">
      <c r="O40882" s="7"/>
    </row>
    <row r="40883" spans="15:15">
      <c r="O40883" s="7"/>
    </row>
    <row r="40884" spans="15:15">
      <c r="O40884" s="7"/>
    </row>
    <row r="40885" spans="15:15">
      <c r="O40885" s="7"/>
    </row>
    <row r="40886" spans="15:15">
      <c r="O40886" s="7"/>
    </row>
    <row r="40887" spans="15:15">
      <c r="O40887" s="7"/>
    </row>
    <row r="40888" spans="15:15">
      <c r="O40888" s="7"/>
    </row>
    <row r="40889" spans="15:15">
      <c r="O40889" s="7"/>
    </row>
    <row r="40890" spans="15:15">
      <c r="O40890" s="7"/>
    </row>
    <row r="40891" spans="15:15">
      <c r="O40891" s="7"/>
    </row>
    <row r="40892" spans="15:15">
      <c r="O40892" s="7"/>
    </row>
    <row r="40893" spans="15:15">
      <c r="O40893" s="7"/>
    </row>
    <row r="40894" spans="15:15">
      <c r="O40894" s="7"/>
    </row>
    <row r="40895" spans="15:15">
      <c r="O40895" s="7"/>
    </row>
    <row r="40896" spans="15:15">
      <c r="O40896" s="7"/>
    </row>
    <row r="40897" spans="15:15">
      <c r="O40897" s="7"/>
    </row>
    <row r="40922" spans="15:15">
      <c r="O40922" s="7"/>
    </row>
    <row r="40923" spans="15:15">
      <c r="O40923" s="7"/>
    </row>
    <row r="40924" spans="15:15">
      <c r="O40924" s="7"/>
    </row>
    <row r="40925" spans="15:15">
      <c r="O40925" s="7"/>
    </row>
    <row r="40926" spans="15:15">
      <c r="O40926" s="7"/>
    </row>
    <row r="40927" spans="15:15">
      <c r="O40927" s="7"/>
    </row>
    <row r="40928" spans="15:15">
      <c r="O40928" s="7"/>
    </row>
    <row r="40929" spans="15:15">
      <c r="O40929" s="7"/>
    </row>
    <row r="40930" spans="15:15">
      <c r="O40930" s="7"/>
    </row>
    <row r="40931" spans="15:15">
      <c r="O40931" s="7"/>
    </row>
    <row r="40932" spans="15:15">
      <c r="O40932" s="7"/>
    </row>
    <row r="40933" spans="15:15">
      <c r="O40933" s="7"/>
    </row>
    <row r="40934" spans="15:15">
      <c r="O40934" s="7"/>
    </row>
    <row r="40935" spans="15:15">
      <c r="O40935" s="7"/>
    </row>
    <row r="40936" spans="15:15">
      <c r="O40936" s="7"/>
    </row>
    <row r="40937" spans="15:15">
      <c r="O40937" s="7"/>
    </row>
    <row r="40938" spans="15:15">
      <c r="O40938" s="7"/>
    </row>
    <row r="40939" spans="15:15">
      <c r="O40939" s="7"/>
    </row>
    <row r="40940" spans="15:15">
      <c r="O40940" s="7"/>
    </row>
    <row r="40941" spans="15:15">
      <c r="O40941" s="7"/>
    </row>
    <row r="40942" spans="15:15">
      <c r="O40942" s="7"/>
    </row>
    <row r="40943" spans="15:15">
      <c r="O40943" s="7"/>
    </row>
    <row r="40944" spans="15:15">
      <c r="O40944" s="7"/>
    </row>
    <row r="40945" spans="15:15">
      <c r="O40945" s="7"/>
    </row>
    <row r="40946" spans="15:15">
      <c r="O40946" s="7"/>
    </row>
    <row r="40947" spans="15:15">
      <c r="O40947" s="7"/>
    </row>
    <row r="40948" spans="15:15">
      <c r="O40948" s="7"/>
    </row>
    <row r="40949" spans="15:15">
      <c r="O40949" s="7"/>
    </row>
    <row r="40950" spans="15:15">
      <c r="O40950" s="7"/>
    </row>
    <row r="40951" spans="15:15">
      <c r="O40951" s="7"/>
    </row>
    <row r="40952" spans="15:15">
      <c r="O40952" s="7"/>
    </row>
    <row r="40953" spans="15:15">
      <c r="O40953" s="7"/>
    </row>
    <row r="40954" spans="15:15">
      <c r="O40954" s="7"/>
    </row>
    <row r="40955" spans="15:15">
      <c r="O40955" s="7"/>
    </row>
    <row r="40956" spans="15:15">
      <c r="O40956" s="7"/>
    </row>
    <row r="40957" spans="15:15">
      <c r="O40957" s="7"/>
    </row>
    <row r="40958" spans="15:15">
      <c r="O40958" s="7"/>
    </row>
    <row r="40959" spans="15:15">
      <c r="O40959" s="7"/>
    </row>
    <row r="40960" spans="15:15">
      <c r="O40960" s="7"/>
    </row>
    <row r="40961" spans="15:15">
      <c r="O40961" s="7"/>
    </row>
    <row r="40962" spans="15:15">
      <c r="O40962" s="7"/>
    </row>
    <row r="40963" spans="15:15">
      <c r="O40963" s="7"/>
    </row>
    <row r="40964" spans="15:15">
      <c r="O40964" s="7"/>
    </row>
    <row r="40965" spans="15:15">
      <c r="O40965" s="7"/>
    </row>
    <row r="40966" spans="15:15">
      <c r="O40966" s="7"/>
    </row>
    <row r="40967" spans="15:15">
      <c r="O40967" s="7"/>
    </row>
    <row r="40968" spans="15:15">
      <c r="O40968" s="7"/>
    </row>
    <row r="40969" spans="15:15">
      <c r="O40969" s="7"/>
    </row>
    <row r="40970" spans="15:15">
      <c r="O40970" s="7"/>
    </row>
    <row r="40971" spans="15:15">
      <c r="O40971" s="7"/>
    </row>
    <row r="40972" spans="15:15">
      <c r="O40972" s="7"/>
    </row>
    <row r="40973" spans="15:15">
      <c r="O40973" s="7"/>
    </row>
    <row r="40974" spans="15:15">
      <c r="O40974" s="7"/>
    </row>
    <row r="40975" spans="15:15">
      <c r="O40975" s="7"/>
    </row>
    <row r="40976" spans="15:15">
      <c r="O40976" s="7"/>
    </row>
    <row r="40977" spans="15:15">
      <c r="O40977" s="7"/>
    </row>
    <row r="40978" spans="15:15">
      <c r="O40978" s="7"/>
    </row>
    <row r="40979" spans="15:15">
      <c r="O40979" s="7"/>
    </row>
    <row r="40980" spans="15:15">
      <c r="O40980" s="7"/>
    </row>
    <row r="40981" spans="15:15">
      <c r="O40981" s="7"/>
    </row>
    <row r="40982" spans="15:15">
      <c r="O40982" s="7"/>
    </row>
    <row r="40983" spans="15:15">
      <c r="O40983" s="7"/>
    </row>
    <row r="40984" spans="15:15">
      <c r="O40984" s="7"/>
    </row>
    <row r="40985" spans="15:15">
      <c r="O40985" s="7"/>
    </row>
    <row r="40986" spans="15:15">
      <c r="O40986" s="7"/>
    </row>
    <row r="40987" spans="15:15">
      <c r="O40987" s="7"/>
    </row>
    <row r="40988" spans="15:15">
      <c r="O40988" s="7"/>
    </row>
    <row r="40989" spans="15:15">
      <c r="O40989" s="7"/>
    </row>
    <row r="40990" spans="15:15">
      <c r="O40990" s="7"/>
    </row>
    <row r="40991" spans="15:15">
      <c r="O40991" s="7"/>
    </row>
    <row r="40992" spans="15:15">
      <c r="O40992" s="7"/>
    </row>
    <row r="40993" spans="15:15">
      <c r="O40993" s="7"/>
    </row>
    <row r="40994" spans="15:15">
      <c r="O40994" s="7"/>
    </row>
    <row r="40995" spans="15:15">
      <c r="O40995" s="7"/>
    </row>
    <row r="40996" spans="15:15">
      <c r="O40996" s="7"/>
    </row>
    <row r="40997" spans="15:15">
      <c r="O40997" s="7"/>
    </row>
    <row r="40998" spans="15:15">
      <c r="O40998" s="7"/>
    </row>
    <row r="40999" spans="15:15">
      <c r="O40999" s="7"/>
    </row>
    <row r="41000" spans="15:15">
      <c r="O41000" s="7"/>
    </row>
    <row r="41001" spans="15:15">
      <c r="O41001" s="7"/>
    </row>
    <row r="41002" spans="15:15">
      <c r="O41002" s="7"/>
    </row>
    <row r="41003" spans="15:15">
      <c r="O41003" s="7"/>
    </row>
    <row r="41004" spans="15:15">
      <c r="O41004" s="7"/>
    </row>
    <row r="41005" spans="15:15">
      <c r="O41005" s="7"/>
    </row>
    <row r="41006" spans="15:15">
      <c r="O41006" s="7"/>
    </row>
    <row r="41007" spans="15:15">
      <c r="O41007" s="7"/>
    </row>
    <row r="41008" spans="15:15">
      <c r="O41008" s="7"/>
    </row>
    <row r="41009" spans="15:15">
      <c r="O41009" s="7"/>
    </row>
    <row r="41010" spans="15:15">
      <c r="O41010" s="7"/>
    </row>
    <row r="41011" spans="15:15">
      <c r="O41011" s="7"/>
    </row>
    <row r="41012" spans="15:15">
      <c r="O41012" s="7"/>
    </row>
    <row r="41013" spans="15:15">
      <c r="O41013" s="7"/>
    </row>
    <row r="41014" spans="15:15">
      <c r="O41014" s="7"/>
    </row>
    <row r="41015" spans="15:15">
      <c r="O41015" s="7"/>
    </row>
    <row r="41016" spans="15:15">
      <c r="O41016" s="7"/>
    </row>
    <row r="41017" spans="15:15">
      <c r="O41017" s="7"/>
    </row>
    <row r="41018" spans="15:15">
      <c r="O41018" s="7"/>
    </row>
    <row r="41019" spans="15:15">
      <c r="O41019" s="7"/>
    </row>
    <row r="41020" spans="15:15">
      <c r="O41020" s="7"/>
    </row>
    <row r="41021" spans="15:15">
      <c r="O41021" s="7"/>
    </row>
    <row r="41022" spans="15:15">
      <c r="O41022" s="7"/>
    </row>
    <row r="41023" spans="15:15">
      <c r="O41023" s="7"/>
    </row>
    <row r="41024" spans="15:15">
      <c r="O41024" s="7"/>
    </row>
    <row r="41025" spans="15:15">
      <c r="O41025" s="7"/>
    </row>
    <row r="41026" spans="15:15">
      <c r="O41026" s="7"/>
    </row>
    <row r="41027" spans="15:15">
      <c r="O41027" s="7"/>
    </row>
    <row r="41028" spans="15:15">
      <c r="O41028" s="7"/>
    </row>
    <row r="41029" spans="15:15">
      <c r="O41029" s="7"/>
    </row>
    <row r="41030" spans="15:15">
      <c r="O41030" s="7"/>
    </row>
    <row r="41031" spans="15:15">
      <c r="O41031" s="7"/>
    </row>
    <row r="41032" spans="15:15">
      <c r="O41032" s="7"/>
    </row>
    <row r="41033" spans="15:15">
      <c r="O41033" s="7"/>
    </row>
    <row r="41034" spans="15:15">
      <c r="O41034" s="7"/>
    </row>
    <row r="41035" spans="15:15">
      <c r="O41035" s="7"/>
    </row>
    <row r="41036" spans="15:15">
      <c r="O41036" s="7"/>
    </row>
    <row r="41037" spans="15:15">
      <c r="O41037" s="7"/>
    </row>
    <row r="41038" spans="15:15">
      <c r="O41038" s="7"/>
    </row>
    <row r="41039" spans="15:15">
      <c r="O41039" s="7"/>
    </row>
    <row r="41040" spans="15:15">
      <c r="O41040" s="7"/>
    </row>
    <row r="41041" spans="15:15">
      <c r="O41041" s="7"/>
    </row>
    <row r="41042" spans="15:15">
      <c r="O41042" s="7"/>
    </row>
    <row r="41043" spans="15:15">
      <c r="O41043" s="7"/>
    </row>
    <row r="41044" spans="15:15">
      <c r="O41044" s="7"/>
    </row>
    <row r="41045" spans="15:15">
      <c r="O41045" s="7"/>
    </row>
    <row r="41046" spans="15:15">
      <c r="O41046" s="7"/>
    </row>
    <row r="41047" spans="15:15">
      <c r="O41047" s="7"/>
    </row>
    <row r="41048" spans="15:15">
      <c r="O41048" s="7"/>
    </row>
    <row r="41049" spans="15:15">
      <c r="O41049" s="7"/>
    </row>
    <row r="41050" spans="15:15">
      <c r="O41050" s="7"/>
    </row>
    <row r="41051" spans="15:15">
      <c r="O41051" s="7"/>
    </row>
    <row r="41052" spans="15:15">
      <c r="O41052" s="7"/>
    </row>
    <row r="41053" spans="15:15">
      <c r="O41053" s="7"/>
    </row>
    <row r="41054" spans="15:15">
      <c r="O41054" s="7"/>
    </row>
    <row r="41055" spans="15:15">
      <c r="O41055" s="7"/>
    </row>
    <row r="41056" spans="15:15">
      <c r="O41056" s="7"/>
    </row>
    <row r="41057" spans="15:15">
      <c r="O41057" s="7"/>
    </row>
    <row r="41058" spans="15:15">
      <c r="O41058" s="7"/>
    </row>
    <row r="41059" spans="15:15">
      <c r="O41059" s="7"/>
    </row>
    <row r="41060" spans="15:15">
      <c r="O41060" s="7"/>
    </row>
    <row r="41061" spans="15:15">
      <c r="O41061" s="7"/>
    </row>
    <row r="41062" spans="15:15">
      <c r="O41062" s="7"/>
    </row>
    <row r="41063" spans="15:15">
      <c r="O41063" s="7"/>
    </row>
    <row r="41064" spans="15:15">
      <c r="O41064" s="7"/>
    </row>
    <row r="41065" spans="15:15">
      <c r="O41065" s="7"/>
    </row>
    <row r="41066" spans="15:15">
      <c r="O41066" s="7"/>
    </row>
    <row r="41067" spans="15:15">
      <c r="O41067" s="7"/>
    </row>
    <row r="41068" spans="15:15">
      <c r="O41068" s="7"/>
    </row>
    <row r="41069" spans="15:15">
      <c r="O41069" s="7"/>
    </row>
    <row r="41070" spans="15:15">
      <c r="O41070" s="7"/>
    </row>
    <row r="41071" spans="15:15">
      <c r="O41071" s="7"/>
    </row>
    <row r="41072" spans="15:15">
      <c r="O41072" s="7"/>
    </row>
    <row r="41073" spans="15:15">
      <c r="O41073" s="7"/>
    </row>
    <row r="41074" spans="15:15">
      <c r="O41074" s="7"/>
    </row>
    <row r="41075" spans="15:15">
      <c r="O41075" s="7"/>
    </row>
    <row r="41076" spans="15:15">
      <c r="O41076" s="7"/>
    </row>
    <row r="41077" spans="15:15">
      <c r="O41077" s="7"/>
    </row>
    <row r="41078" spans="15:15">
      <c r="O41078" s="7"/>
    </row>
    <row r="41079" spans="15:15">
      <c r="O41079" s="7"/>
    </row>
    <row r="41080" spans="15:15">
      <c r="O41080" s="7"/>
    </row>
    <row r="41081" spans="15:15">
      <c r="O41081" s="7"/>
    </row>
    <row r="41082" spans="15:15">
      <c r="O41082" s="7"/>
    </row>
    <row r="41083" spans="15:15">
      <c r="O41083" s="7"/>
    </row>
    <row r="41084" spans="15:15">
      <c r="O41084" s="7"/>
    </row>
    <row r="41085" spans="15:15">
      <c r="O41085" s="7"/>
    </row>
    <row r="41086" spans="15:15">
      <c r="O41086" s="7"/>
    </row>
    <row r="41087" spans="15:15">
      <c r="O41087" s="7"/>
    </row>
    <row r="41088" spans="15:15">
      <c r="O41088" s="7"/>
    </row>
    <row r="41089" spans="15:15">
      <c r="O41089" s="7"/>
    </row>
    <row r="41090" spans="15:15">
      <c r="O41090" s="7"/>
    </row>
    <row r="41091" spans="15:15">
      <c r="O41091" s="7"/>
    </row>
    <row r="41092" spans="15:15">
      <c r="O41092" s="7"/>
    </row>
    <row r="41093" spans="15:15">
      <c r="O41093" s="7"/>
    </row>
    <row r="41094" spans="15:15">
      <c r="O41094" s="7"/>
    </row>
    <row r="41095" spans="15:15">
      <c r="O41095" s="7"/>
    </row>
    <row r="41096" spans="15:15">
      <c r="O41096" s="7"/>
    </row>
    <row r="41097" spans="15:15">
      <c r="O41097" s="7"/>
    </row>
    <row r="41098" spans="15:15">
      <c r="O41098" s="7"/>
    </row>
    <row r="41099" spans="15:15">
      <c r="O41099" s="7"/>
    </row>
    <row r="41100" spans="15:15">
      <c r="O41100" s="7"/>
    </row>
    <row r="41101" spans="15:15">
      <c r="O41101" s="7"/>
    </row>
    <row r="41102" spans="15:15">
      <c r="O41102" s="7"/>
    </row>
    <row r="41103" spans="15:15">
      <c r="O41103" s="7"/>
    </row>
    <row r="41104" spans="15:15">
      <c r="O41104" s="7"/>
    </row>
    <row r="41105" spans="15:15">
      <c r="O41105" s="7"/>
    </row>
    <row r="41106" spans="15:15">
      <c r="O41106" s="7"/>
    </row>
    <row r="41107" spans="15:15">
      <c r="O41107" s="7"/>
    </row>
    <row r="41108" spans="15:15">
      <c r="O41108" s="7"/>
    </row>
    <row r="41109" spans="15:15">
      <c r="O41109" s="7"/>
    </row>
    <row r="41110" spans="15:15">
      <c r="O41110" s="7"/>
    </row>
    <row r="41111" spans="15:15">
      <c r="O41111" s="7"/>
    </row>
    <row r="41112" spans="15:15">
      <c r="O41112" s="7"/>
    </row>
    <row r="41113" spans="15:15">
      <c r="O41113" s="7"/>
    </row>
    <row r="41114" spans="15:15">
      <c r="O41114" s="7"/>
    </row>
    <row r="41115" spans="15:15">
      <c r="O41115" s="7"/>
    </row>
    <row r="41116" spans="15:15">
      <c r="O41116" s="7"/>
    </row>
    <row r="41117" spans="15:15">
      <c r="O41117" s="7"/>
    </row>
    <row r="41118" spans="15:15">
      <c r="O41118" s="7"/>
    </row>
    <row r="41119" spans="15:15">
      <c r="O41119" s="7"/>
    </row>
    <row r="41120" spans="15:15">
      <c r="O41120" s="7"/>
    </row>
    <row r="41121" spans="15:15">
      <c r="O41121" s="7"/>
    </row>
    <row r="41122" spans="15:15">
      <c r="O41122" s="7"/>
    </row>
    <row r="41123" spans="15:15">
      <c r="O41123" s="7"/>
    </row>
    <row r="41124" spans="15:15">
      <c r="O41124" s="7"/>
    </row>
    <row r="41125" spans="15:15">
      <c r="O41125" s="7"/>
    </row>
    <row r="41126" spans="15:15">
      <c r="O41126" s="7"/>
    </row>
    <row r="41127" spans="15:15">
      <c r="O41127" s="7"/>
    </row>
    <row r="41128" spans="15:15">
      <c r="O41128" s="7"/>
    </row>
    <row r="41129" spans="15:15">
      <c r="O41129" s="7"/>
    </row>
    <row r="41130" spans="15:15">
      <c r="O41130" s="7"/>
    </row>
    <row r="41131" spans="15:15">
      <c r="O41131" s="7"/>
    </row>
    <row r="41132" spans="15:15">
      <c r="O41132" s="7"/>
    </row>
    <row r="41133" spans="15:15">
      <c r="O41133" s="7"/>
    </row>
    <row r="41134" spans="15:15">
      <c r="O41134" s="7"/>
    </row>
    <row r="41135" spans="15:15">
      <c r="O41135" s="7"/>
    </row>
    <row r="41136" spans="15:15">
      <c r="O41136" s="7"/>
    </row>
    <row r="41137" spans="15:15">
      <c r="O41137" s="7"/>
    </row>
    <row r="41138" spans="15:15">
      <c r="O41138" s="7"/>
    </row>
    <row r="41139" spans="15:15">
      <c r="O41139" s="7"/>
    </row>
    <row r="41140" spans="15:15">
      <c r="O41140" s="7"/>
    </row>
    <row r="41141" spans="15:15">
      <c r="O41141" s="7"/>
    </row>
    <row r="41142" spans="15:15">
      <c r="O41142" s="7"/>
    </row>
    <row r="41143" spans="15:15">
      <c r="O41143" s="7"/>
    </row>
    <row r="41144" spans="15:15">
      <c r="O41144" s="7"/>
    </row>
    <row r="41145" spans="15:15">
      <c r="O41145" s="7"/>
    </row>
    <row r="41146" spans="15:15">
      <c r="O41146" s="7"/>
    </row>
    <row r="41147" spans="15:15">
      <c r="O41147" s="7"/>
    </row>
    <row r="41148" spans="15:15">
      <c r="O41148" s="7"/>
    </row>
    <row r="41149" spans="15:15">
      <c r="O41149" s="7"/>
    </row>
    <row r="41150" spans="15:15">
      <c r="O41150" s="7"/>
    </row>
    <row r="41151" spans="15:15">
      <c r="O41151" s="7"/>
    </row>
    <row r="41152" spans="15:15">
      <c r="O41152" s="7"/>
    </row>
    <row r="41153" spans="15:15">
      <c r="O41153" s="7"/>
    </row>
    <row r="41154" spans="15:15">
      <c r="O41154" s="7"/>
    </row>
    <row r="41155" spans="15:15">
      <c r="O41155" s="7"/>
    </row>
    <row r="41156" spans="15:15">
      <c r="O41156" s="7"/>
    </row>
    <row r="41157" spans="15:15">
      <c r="O41157" s="7"/>
    </row>
    <row r="41158" spans="15:15">
      <c r="O41158" s="7"/>
    </row>
    <row r="41159" spans="15:15">
      <c r="O41159" s="7"/>
    </row>
    <row r="41160" spans="15:15">
      <c r="O41160" s="7"/>
    </row>
    <row r="41161" spans="15:15">
      <c r="O41161" s="7"/>
    </row>
    <row r="41186" spans="15:15">
      <c r="O41186" s="7"/>
    </row>
    <row r="41187" spans="15:15">
      <c r="O41187" s="7"/>
    </row>
    <row r="41188" spans="15:15">
      <c r="O41188" s="7"/>
    </row>
    <row r="41189" spans="15:15">
      <c r="O41189" s="7"/>
    </row>
    <row r="41190" spans="15:15">
      <c r="O41190" s="7"/>
    </row>
    <row r="41191" spans="15:15">
      <c r="O41191" s="7"/>
    </row>
    <row r="41192" spans="15:15">
      <c r="O41192" s="7"/>
    </row>
    <row r="41193" spans="15:15">
      <c r="O41193" s="7"/>
    </row>
    <row r="41194" spans="15:15">
      <c r="O41194" s="7"/>
    </row>
    <row r="41195" spans="15:15">
      <c r="O41195" s="7"/>
    </row>
    <row r="41196" spans="15:15">
      <c r="O41196" s="7"/>
    </row>
    <row r="41197" spans="15:15">
      <c r="O41197" s="7"/>
    </row>
    <row r="41198" spans="15:15">
      <c r="O41198" s="7"/>
    </row>
    <row r="41199" spans="15:15">
      <c r="O41199" s="7"/>
    </row>
    <row r="41200" spans="15:15">
      <c r="O41200" s="7"/>
    </row>
    <row r="41201" spans="15:15">
      <c r="O41201" s="7"/>
    </row>
    <row r="41202" spans="15:15">
      <c r="O41202" s="7"/>
    </row>
    <row r="41203" spans="15:15">
      <c r="O41203" s="7"/>
    </row>
    <row r="41204" spans="15:15">
      <c r="O41204" s="7"/>
    </row>
    <row r="41205" spans="15:15">
      <c r="O41205" s="7"/>
    </row>
    <row r="41206" spans="15:15">
      <c r="O41206" s="7"/>
    </row>
    <row r="41207" spans="15:15">
      <c r="O41207" s="7"/>
    </row>
    <row r="41208" spans="15:15">
      <c r="O41208" s="7"/>
    </row>
    <row r="41209" spans="15:15">
      <c r="O41209" s="7"/>
    </row>
    <row r="41210" spans="15:15">
      <c r="O41210" s="7"/>
    </row>
    <row r="41211" spans="15:15">
      <c r="O41211" s="7"/>
    </row>
    <row r="41212" spans="15:15">
      <c r="O41212" s="7"/>
    </row>
    <row r="41213" spans="15:15">
      <c r="O41213" s="7"/>
    </row>
    <row r="41214" spans="15:15">
      <c r="O41214" s="7"/>
    </row>
    <row r="41215" spans="15:15">
      <c r="O41215" s="7"/>
    </row>
    <row r="41216" spans="15:15">
      <c r="O41216" s="7"/>
    </row>
    <row r="41217" spans="15:15">
      <c r="O41217" s="7"/>
    </row>
    <row r="41218" spans="15:15">
      <c r="O41218" s="7"/>
    </row>
    <row r="41219" spans="15:15">
      <c r="O41219" s="7"/>
    </row>
    <row r="41220" spans="15:15">
      <c r="O41220" s="7"/>
    </row>
    <row r="41221" spans="15:15">
      <c r="O41221" s="7"/>
    </row>
    <row r="41222" spans="15:15">
      <c r="O41222" s="7"/>
    </row>
    <row r="41223" spans="15:15">
      <c r="O41223" s="7"/>
    </row>
    <row r="41224" spans="15:15">
      <c r="O41224" s="7"/>
    </row>
    <row r="41225" spans="15:15">
      <c r="O41225" s="7"/>
    </row>
    <row r="41226" spans="15:15">
      <c r="O41226" s="7"/>
    </row>
    <row r="41227" spans="15:15">
      <c r="O41227" s="7"/>
    </row>
    <row r="41228" spans="15:15">
      <c r="O41228" s="7"/>
    </row>
    <row r="41229" spans="15:15">
      <c r="O41229" s="7"/>
    </row>
    <row r="41230" spans="15:15">
      <c r="O41230" s="7"/>
    </row>
    <row r="41231" spans="15:15">
      <c r="O41231" s="7"/>
    </row>
    <row r="41232" spans="15:15">
      <c r="O41232" s="7"/>
    </row>
    <row r="41233" spans="15:15">
      <c r="O41233" s="7"/>
    </row>
    <row r="41234" spans="15:15">
      <c r="O41234" s="7"/>
    </row>
    <row r="41235" spans="15:15">
      <c r="O41235" s="7"/>
    </row>
    <row r="41236" spans="15:15">
      <c r="O41236" s="7"/>
    </row>
    <row r="41237" spans="15:15">
      <c r="O41237" s="7"/>
    </row>
    <row r="41238" spans="15:15">
      <c r="O41238" s="7"/>
    </row>
    <row r="41239" spans="15:15">
      <c r="O41239" s="7"/>
    </row>
    <row r="41240" spans="15:15">
      <c r="O41240" s="7"/>
    </row>
    <row r="41241" spans="15:15">
      <c r="O41241" s="7"/>
    </row>
    <row r="41242" spans="15:15">
      <c r="O41242" s="7"/>
    </row>
    <row r="41243" spans="15:15">
      <c r="O41243" s="7"/>
    </row>
    <row r="41244" spans="15:15">
      <c r="O41244" s="7"/>
    </row>
    <row r="41245" spans="15:15">
      <c r="O41245" s="7"/>
    </row>
    <row r="41246" spans="15:15">
      <c r="O41246" s="7"/>
    </row>
    <row r="41247" spans="15:15">
      <c r="O41247" s="7"/>
    </row>
    <row r="41248" spans="15:15">
      <c r="O41248" s="7"/>
    </row>
    <row r="41249" spans="15:15">
      <c r="O41249" s="7"/>
    </row>
    <row r="41250" spans="15:15">
      <c r="O41250" s="7"/>
    </row>
    <row r="41251" spans="15:15">
      <c r="O41251" s="7"/>
    </row>
    <row r="41252" spans="15:15">
      <c r="O41252" s="7"/>
    </row>
    <row r="41253" spans="15:15">
      <c r="O41253" s="7"/>
    </row>
    <row r="41254" spans="15:15">
      <c r="O41254" s="7"/>
    </row>
    <row r="41255" spans="15:15">
      <c r="O41255" s="7"/>
    </row>
    <row r="41256" spans="15:15">
      <c r="O41256" s="7"/>
    </row>
    <row r="41257" spans="15:15">
      <c r="O41257" s="7"/>
    </row>
    <row r="41258" spans="15:15">
      <c r="O41258" s="7"/>
    </row>
    <row r="41259" spans="15:15">
      <c r="O41259" s="7"/>
    </row>
    <row r="41260" spans="15:15">
      <c r="O41260" s="7"/>
    </row>
    <row r="41261" spans="15:15">
      <c r="O41261" s="7"/>
    </row>
    <row r="41262" spans="15:15">
      <c r="O41262" s="7"/>
    </row>
    <row r="41263" spans="15:15">
      <c r="O41263" s="7"/>
    </row>
    <row r="41264" spans="15:15">
      <c r="O41264" s="7"/>
    </row>
    <row r="41265" spans="15:15">
      <c r="O41265" s="7"/>
    </row>
    <row r="41266" spans="15:15">
      <c r="O41266" s="7"/>
    </row>
    <row r="41267" spans="15:15">
      <c r="O41267" s="7"/>
    </row>
    <row r="41268" spans="15:15">
      <c r="O41268" s="7"/>
    </row>
    <row r="41269" spans="15:15">
      <c r="O41269" s="7"/>
    </row>
    <row r="41270" spans="15:15">
      <c r="O41270" s="7"/>
    </row>
    <row r="41271" spans="15:15">
      <c r="O41271" s="7"/>
    </row>
    <row r="41272" spans="15:15">
      <c r="O41272" s="7"/>
    </row>
    <row r="41273" spans="15:15">
      <c r="O41273" s="7"/>
    </row>
    <row r="41274" spans="15:15">
      <c r="O41274" s="7"/>
    </row>
    <row r="41275" spans="15:15">
      <c r="O41275" s="7"/>
    </row>
    <row r="41276" spans="15:15">
      <c r="O41276" s="7"/>
    </row>
    <row r="41277" spans="15:15">
      <c r="O41277" s="7"/>
    </row>
    <row r="41278" spans="15:15">
      <c r="O41278" s="7"/>
    </row>
    <row r="41279" spans="15:15">
      <c r="O41279" s="7"/>
    </row>
    <row r="41280" spans="15:15">
      <c r="O41280" s="7"/>
    </row>
    <row r="41281" spans="15:15">
      <c r="O41281" s="7"/>
    </row>
    <row r="41282" spans="15:15">
      <c r="O41282" s="7"/>
    </row>
    <row r="41283" spans="15:15">
      <c r="O41283" s="7"/>
    </row>
    <row r="41284" spans="15:15">
      <c r="O41284" s="7"/>
    </row>
    <row r="41285" spans="15:15">
      <c r="O41285" s="7"/>
    </row>
    <row r="41286" spans="15:15">
      <c r="O41286" s="7"/>
    </row>
    <row r="41287" spans="15:15">
      <c r="O41287" s="7"/>
    </row>
    <row r="41288" spans="15:15">
      <c r="O41288" s="7"/>
    </row>
    <row r="41289" spans="15:15">
      <c r="O41289" s="7"/>
    </row>
    <row r="41290" spans="15:15">
      <c r="O41290" s="7"/>
    </row>
    <row r="41291" spans="15:15">
      <c r="O41291" s="7"/>
    </row>
    <row r="41292" spans="15:15">
      <c r="O41292" s="7"/>
    </row>
    <row r="41293" spans="15:15">
      <c r="O41293" s="7"/>
    </row>
    <row r="41294" spans="15:15">
      <c r="O41294" s="7"/>
    </row>
    <row r="41295" spans="15:15">
      <c r="O41295" s="7"/>
    </row>
    <row r="41296" spans="15:15">
      <c r="O41296" s="7"/>
    </row>
    <row r="41297" spans="15:15">
      <c r="O41297" s="7"/>
    </row>
    <row r="41298" spans="15:15">
      <c r="O41298" s="7"/>
    </row>
    <row r="41299" spans="15:15">
      <c r="O41299" s="7"/>
    </row>
    <row r="41300" spans="15:15">
      <c r="O41300" s="7"/>
    </row>
    <row r="41301" spans="15:15">
      <c r="O41301" s="7"/>
    </row>
    <row r="41302" spans="15:15">
      <c r="O41302" s="7"/>
    </row>
    <row r="41303" spans="15:15">
      <c r="O41303" s="7"/>
    </row>
    <row r="41304" spans="15:15">
      <c r="O41304" s="7"/>
    </row>
    <row r="41305" spans="15:15">
      <c r="O41305" s="7"/>
    </row>
    <row r="41306" spans="15:15">
      <c r="O41306" s="7"/>
    </row>
    <row r="41307" spans="15:15">
      <c r="O41307" s="7"/>
    </row>
    <row r="41308" spans="15:15">
      <c r="O41308" s="7"/>
    </row>
    <row r="41309" spans="15:15">
      <c r="O41309" s="7"/>
    </row>
    <row r="41310" spans="15:15">
      <c r="O41310" s="7"/>
    </row>
    <row r="41311" spans="15:15">
      <c r="O41311" s="7"/>
    </row>
    <row r="41312" spans="15:15">
      <c r="O41312" s="7"/>
    </row>
    <row r="41313" spans="15:15">
      <c r="O41313" s="7"/>
    </row>
    <row r="41314" spans="15:15">
      <c r="O41314" s="7"/>
    </row>
    <row r="41315" spans="15:15">
      <c r="O41315" s="7"/>
    </row>
    <row r="41316" spans="15:15">
      <c r="O41316" s="7"/>
    </row>
    <row r="41317" spans="15:15">
      <c r="O41317" s="7"/>
    </row>
    <row r="41318" spans="15:15">
      <c r="O41318" s="7"/>
    </row>
    <row r="41319" spans="15:15">
      <c r="O41319" s="7"/>
    </row>
    <row r="41320" spans="15:15">
      <c r="O41320" s="7"/>
    </row>
    <row r="41321" spans="15:15">
      <c r="O41321" s="7"/>
    </row>
    <row r="41322" spans="15:15">
      <c r="O41322" s="7"/>
    </row>
    <row r="41323" spans="15:15">
      <c r="O41323" s="7"/>
    </row>
    <row r="41324" spans="15:15">
      <c r="O41324" s="7"/>
    </row>
    <row r="41325" spans="15:15">
      <c r="O41325" s="7"/>
    </row>
    <row r="41326" spans="15:15">
      <c r="O41326" s="7"/>
    </row>
    <row r="41327" spans="15:15">
      <c r="O41327" s="7"/>
    </row>
    <row r="41328" spans="15:15">
      <c r="O41328" s="7"/>
    </row>
    <row r="41329" spans="15:15">
      <c r="O41329" s="7"/>
    </row>
    <row r="41330" spans="15:15">
      <c r="O41330" s="7"/>
    </row>
    <row r="41331" spans="15:15">
      <c r="O41331" s="7"/>
    </row>
    <row r="41332" spans="15:15">
      <c r="O41332" s="7"/>
    </row>
    <row r="41333" spans="15:15">
      <c r="O41333" s="7"/>
    </row>
    <row r="41334" spans="15:15">
      <c r="O41334" s="7"/>
    </row>
    <row r="41335" spans="15:15">
      <c r="O41335" s="7"/>
    </row>
    <row r="41336" spans="15:15">
      <c r="O41336" s="7"/>
    </row>
    <row r="41337" spans="15:15">
      <c r="O41337" s="7"/>
    </row>
    <row r="41338" spans="15:15">
      <c r="O41338" s="7"/>
    </row>
    <row r="41339" spans="15:15">
      <c r="O41339" s="7"/>
    </row>
    <row r="41340" spans="15:15">
      <c r="O41340" s="7"/>
    </row>
    <row r="41341" spans="15:15">
      <c r="O41341" s="7"/>
    </row>
    <row r="41342" spans="15:15">
      <c r="O41342" s="7"/>
    </row>
    <row r="41343" spans="15:15">
      <c r="O41343" s="7"/>
    </row>
    <row r="41344" spans="15:15">
      <c r="O41344" s="7"/>
    </row>
    <row r="41345" spans="15:15">
      <c r="O41345" s="7"/>
    </row>
    <row r="41346" spans="15:15">
      <c r="O41346" s="7"/>
    </row>
    <row r="41347" spans="15:15">
      <c r="O41347" s="7"/>
    </row>
    <row r="41348" spans="15:15">
      <c r="O41348" s="7"/>
    </row>
    <row r="41349" spans="15:15">
      <c r="O41349" s="7"/>
    </row>
    <row r="41350" spans="15:15">
      <c r="O41350" s="7"/>
    </row>
    <row r="41351" spans="15:15">
      <c r="O41351" s="7"/>
    </row>
    <row r="41352" spans="15:15">
      <c r="O41352" s="7"/>
    </row>
    <row r="41353" spans="15:15">
      <c r="O41353" s="7"/>
    </row>
    <row r="41354" spans="15:15">
      <c r="O41354" s="7"/>
    </row>
    <row r="41355" spans="15:15">
      <c r="O41355" s="7"/>
    </row>
    <row r="41356" spans="15:15">
      <c r="O41356" s="7"/>
    </row>
    <row r="41357" spans="15:15">
      <c r="O41357" s="7"/>
    </row>
    <row r="41358" spans="15:15">
      <c r="O41358" s="7"/>
    </row>
    <row r="41359" spans="15:15">
      <c r="O41359" s="7"/>
    </row>
    <row r="41360" spans="15:15">
      <c r="O41360" s="7"/>
    </row>
    <row r="41361" spans="15:15">
      <c r="O41361" s="7"/>
    </row>
    <row r="41362" spans="15:15">
      <c r="O41362" s="7"/>
    </row>
    <row r="41363" spans="15:15">
      <c r="O41363" s="7"/>
    </row>
    <row r="41364" spans="15:15">
      <c r="O41364" s="7"/>
    </row>
    <row r="41365" spans="15:15">
      <c r="O41365" s="7"/>
    </row>
    <row r="41366" spans="15:15">
      <c r="O41366" s="7"/>
    </row>
    <row r="41367" spans="15:15">
      <c r="O41367" s="7"/>
    </row>
    <row r="41368" spans="15:15">
      <c r="O41368" s="7"/>
    </row>
    <row r="41369" spans="15:15">
      <c r="O41369" s="7"/>
    </row>
    <row r="41370" spans="15:15">
      <c r="O41370" s="7"/>
    </row>
    <row r="41371" spans="15:15">
      <c r="O41371" s="7"/>
    </row>
    <row r="41372" spans="15:15">
      <c r="O41372" s="7"/>
    </row>
    <row r="41373" spans="15:15">
      <c r="O41373" s="7"/>
    </row>
    <row r="41374" spans="15:15">
      <c r="O41374" s="7"/>
    </row>
    <row r="41375" spans="15:15">
      <c r="O41375" s="7"/>
    </row>
    <row r="41376" spans="15:15">
      <c r="O41376" s="7"/>
    </row>
    <row r="41377" spans="15:15">
      <c r="O41377" s="7"/>
    </row>
    <row r="41378" spans="15:15">
      <c r="O41378" s="7"/>
    </row>
    <row r="41379" spans="15:15">
      <c r="O41379" s="7"/>
    </row>
    <row r="41380" spans="15:15">
      <c r="O41380" s="7"/>
    </row>
    <row r="41381" spans="15:15">
      <c r="O41381" s="7"/>
    </row>
    <row r="41382" spans="15:15">
      <c r="O41382" s="7"/>
    </row>
    <row r="41383" spans="15:15">
      <c r="O41383" s="7"/>
    </row>
    <row r="41384" spans="15:15">
      <c r="O41384" s="7"/>
    </row>
    <row r="41385" spans="15:15">
      <c r="O41385" s="7"/>
    </row>
    <row r="41386" spans="15:15">
      <c r="O41386" s="7"/>
    </row>
    <row r="41387" spans="15:15">
      <c r="O41387" s="7"/>
    </row>
    <row r="41388" spans="15:15">
      <c r="O41388" s="7"/>
    </row>
    <row r="41389" spans="15:15">
      <c r="O41389" s="7"/>
    </row>
    <row r="41390" spans="15:15">
      <c r="O41390" s="7"/>
    </row>
    <row r="41391" spans="15:15">
      <c r="O41391" s="7"/>
    </row>
    <row r="41392" spans="15:15">
      <c r="O41392" s="7"/>
    </row>
    <row r="41393" spans="15:15">
      <c r="O41393" s="7"/>
    </row>
    <row r="41394" spans="15:15">
      <c r="O41394" s="7"/>
    </row>
    <row r="41395" spans="15:15">
      <c r="O41395" s="7"/>
    </row>
    <row r="41396" spans="15:15">
      <c r="O41396" s="7"/>
    </row>
    <row r="41397" spans="15:15">
      <c r="O41397" s="7"/>
    </row>
    <row r="41398" spans="15:15">
      <c r="O41398" s="7"/>
    </row>
    <row r="41399" spans="15:15">
      <c r="O41399" s="7"/>
    </row>
    <row r="41400" spans="15:15">
      <c r="O41400" s="7"/>
    </row>
    <row r="41401" spans="15:15">
      <c r="O41401" s="7"/>
    </row>
    <row r="41402" spans="15:15">
      <c r="O41402" s="7"/>
    </row>
    <row r="41403" spans="15:15">
      <c r="O41403" s="7"/>
    </row>
    <row r="41404" spans="15:15">
      <c r="O41404" s="7"/>
    </row>
    <row r="41405" spans="15:15">
      <c r="O41405" s="7"/>
    </row>
    <row r="41406" spans="15:15">
      <c r="O41406" s="7"/>
    </row>
    <row r="41407" spans="15:15">
      <c r="O41407" s="7"/>
    </row>
    <row r="41408" spans="15:15">
      <c r="O41408" s="7"/>
    </row>
    <row r="41409" spans="15:15">
      <c r="O41409" s="7"/>
    </row>
    <row r="41410" spans="15:15">
      <c r="O41410" s="7"/>
    </row>
    <row r="41411" spans="15:15">
      <c r="O41411" s="7"/>
    </row>
    <row r="41412" spans="15:15">
      <c r="O41412" s="7"/>
    </row>
    <row r="41413" spans="15:15">
      <c r="O41413" s="7"/>
    </row>
    <row r="41414" spans="15:15">
      <c r="O41414" s="7"/>
    </row>
    <row r="41415" spans="15:15">
      <c r="O41415" s="7"/>
    </row>
    <row r="41416" spans="15:15">
      <c r="O41416" s="7"/>
    </row>
    <row r="41417" spans="15:15">
      <c r="O41417" s="7"/>
    </row>
    <row r="41418" spans="15:15">
      <c r="O41418" s="7"/>
    </row>
    <row r="41419" spans="15:15">
      <c r="O41419" s="7"/>
    </row>
    <row r="41420" spans="15:15">
      <c r="O41420" s="7"/>
    </row>
    <row r="41421" spans="15:15">
      <c r="O41421" s="7"/>
    </row>
    <row r="41422" spans="15:15">
      <c r="O41422" s="7"/>
    </row>
    <row r="41423" spans="15:15">
      <c r="O41423" s="7"/>
    </row>
    <row r="41424" spans="15:15">
      <c r="O41424" s="7"/>
    </row>
    <row r="41425" spans="15:15">
      <c r="O41425" s="7"/>
    </row>
    <row r="41450" spans="15:15">
      <c r="O41450" s="7"/>
    </row>
    <row r="41451" spans="15:15">
      <c r="O41451" s="7"/>
    </row>
    <row r="41452" spans="15:15">
      <c r="O41452" s="7"/>
    </row>
    <row r="41453" spans="15:15">
      <c r="O41453" s="7"/>
    </row>
    <row r="41454" spans="15:15">
      <c r="O41454" s="7"/>
    </row>
    <row r="41455" spans="15:15">
      <c r="O41455" s="7"/>
    </row>
    <row r="41456" spans="15:15">
      <c r="O41456" s="7"/>
    </row>
    <row r="41457" spans="15:15">
      <c r="O41457" s="7"/>
    </row>
    <row r="41458" spans="15:15">
      <c r="O41458" s="7"/>
    </row>
    <row r="41459" spans="15:15">
      <c r="O41459" s="7"/>
    </row>
    <row r="41460" spans="15:15">
      <c r="O41460" s="7"/>
    </row>
    <row r="41461" spans="15:15">
      <c r="O41461" s="7"/>
    </row>
    <row r="41462" spans="15:15">
      <c r="O41462" s="7"/>
    </row>
    <row r="41463" spans="15:15">
      <c r="O41463" s="7"/>
    </row>
    <row r="41464" spans="15:15">
      <c r="O41464" s="7"/>
    </row>
    <row r="41465" spans="15:15">
      <c r="O41465" s="7"/>
    </row>
    <row r="41466" spans="15:15">
      <c r="O41466" s="7"/>
    </row>
    <row r="41467" spans="15:15">
      <c r="O41467" s="7"/>
    </row>
    <row r="41468" spans="15:15">
      <c r="O41468" s="7"/>
    </row>
    <row r="41469" spans="15:15">
      <c r="O41469" s="7"/>
    </row>
    <row r="41470" spans="15:15">
      <c r="O41470" s="7"/>
    </row>
    <row r="41471" spans="15:15">
      <c r="O41471" s="7"/>
    </row>
    <row r="41472" spans="15:15">
      <c r="O41472" s="7"/>
    </row>
    <row r="41473" spans="15:15">
      <c r="O41473" s="7"/>
    </row>
    <row r="41474" spans="15:15">
      <c r="O41474" s="7"/>
    </row>
    <row r="41475" spans="15:15">
      <c r="O41475" s="7"/>
    </row>
    <row r="41476" spans="15:15">
      <c r="O41476" s="7"/>
    </row>
    <row r="41477" spans="15:15">
      <c r="O41477" s="7"/>
    </row>
    <row r="41478" spans="15:15">
      <c r="O41478" s="7"/>
    </row>
    <row r="41479" spans="15:15">
      <c r="O41479" s="7"/>
    </row>
    <row r="41480" spans="15:15">
      <c r="O41480" s="7"/>
    </row>
    <row r="41481" spans="15:15">
      <c r="O41481" s="7"/>
    </row>
    <row r="41482" spans="15:15">
      <c r="O41482" s="7"/>
    </row>
    <row r="41483" spans="15:15">
      <c r="O41483" s="7"/>
    </row>
    <row r="41484" spans="15:15">
      <c r="O41484" s="7"/>
    </row>
    <row r="41485" spans="15:15">
      <c r="O41485" s="7"/>
    </row>
    <row r="41486" spans="15:15">
      <c r="O41486" s="7"/>
    </row>
    <row r="41487" spans="15:15">
      <c r="O41487" s="7"/>
    </row>
    <row r="41488" spans="15:15">
      <c r="O41488" s="7"/>
    </row>
    <row r="41489" spans="15:15">
      <c r="O41489" s="7"/>
    </row>
    <row r="41490" spans="15:15">
      <c r="O41490" s="7"/>
    </row>
    <row r="41491" spans="15:15">
      <c r="O41491" s="7"/>
    </row>
    <row r="41492" spans="15:15">
      <c r="O41492" s="7"/>
    </row>
    <row r="41493" spans="15:15">
      <c r="O41493" s="7"/>
    </row>
    <row r="41494" spans="15:15">
      <c r="O41494" s="7"/>
    </row>
    <row r="41495" spans="15:15">
      <c r="O41495" s="7"/>
    </row>
    <row r="41496" spans="15:15">
      <c r="O41496" s="7"/>
    </row>
    <row r="41497" spans="15:15">
      <c r="O41497" s="7"/>
    </row>
    <row r="41498" spans="15:15">
      <c r="O41498" s="7"/>
    </row>
    <row r="41499" spans="15:15">
      <c r="O41499" s="7"/>
    </row>
    <row r="41500" spans="15:15">
      <c r="O41500" s="7"/>
    </row>
    <row r="41501" spans="15:15">
      <c r="O41501" s="7"/>
    </row>
    <row r="41502" spans="15:15">
      <c r="O41502" s="7"/>
    </row>
    <row r="41503" spans="15:15">
      <c r="O41503" s="7"/>
    </row>
    <row r="41504" spans="15:15">
      <c r="O41504" s="7"/>
    </row>
    <row r="41505" spans="15:15">
      <c r="O41505" s="7"/>
    </row>
    <row r="41506" spans="15:15">
      <c r="O41506" s="7"/>
    </row>
    <row r="41507" spans="15:15">
      <c r="O41507" s="7"/>
    </row>
    <row r="41508" spans="15:15">
      <c r="O41508" s="7"/>
    </row>
    <row r="41509" spans="15:15">
      <c r="O41509" s="7"/>
    </row>
    <row r="41510" spans="15:15">
      <c r="O41510" s="7"/>
    </row>
    <row r="41511" spans="15:15">
      <c r="O41511" s="7"/>
    </row>
    <row r="41512" spans="15:15">
      <c r="O41512" s="7"/>
    </row>
    <row r="41513" spans="15:15">
      <c r="O41513" s="7"/>
    </row>
    <row r="41514" spans="15:15">
      <c r="O41514" s="7"/>
    </row>
    <row r="41515" spans="15:15">
      <c r="O41515" s="7"/>
    </row>
    <row r="41516" spans="15:15">
      <c r="O41516" s="7"/>
    </row>
    <row r="41517" spans="15:15">
      <c r="O41517" s="7"/>
    </row>
    <row r="41518" spans="15:15">
      <c r="O41518" s="7"/>
    </row>
    <row r="41519" spans="15:15">
      <c r="O41519" s="7"/>
    </row>
    <row r="41520" spans="15:15">
      <c r="O41520" s="7"/>
    </row>
    <row r="41521" spans="15:15">
      <c r="O41521" s="7"/>
    </row>
    <row r="41522" spans="15:15">
      <c r="O41522" s="7"/>
    </row>
    <row r="41523" spans="15:15">
      <c r="O41523" s="7"/>
    </row>
    <row r="41524" spans="15:15">
      <c r="O41524" s="7"/>
    </row>
    <row r="41525" spans="15:15">
      <c r="O41525" s="7"/>
    </row>
    <row r="41526" spans="15:15">
      <c r="O41526" s="7"/>
    </row>
    <row r="41527" spans="15:15">
      <c r="O41527" s="7"/>
    </row>
    <row r="41528" spans="15:15">
      <c r="O41528" s="7"/>
    </row>
    <row r="41529" spans="15:15">
      <c r="O41529" s="7"/>
    </row>
    <row r="41530" spans="15:15">
      <c r="O41530" s="7"/>
    </row>
    <row r="41531" spans="15:15">
      <c r="O41531" s="7"/>
    </row>
    <row r="41532" spans="15:15">
      <c r="O41532" s="7"/>
    </row>
    <row r="41533" spans="15:15">
      <c r="O41533" s="7"/>
    </row>
    <row r="41534" spans="15:15">
      <c r="O41534" s="7"/>
    </row>
    <row r="41535" spans="15:15">
      <c r="O41535" s="7"/>
    </row>
    <row r="41536" spans="15:15">
      <c r="O41536" s="7"/>
    </row>
    <row r="41537" spans="15:15">
      <c r="O41537" s="7"/>
    </row>
    <row r="41538" spans="15:15">
      <c r="O41538" s="7"/>
    </row>
    <row r="41539" spans="15:15">
      <c r="O41539" s="7"/>
    </row>
    <row r="41540" spans="15:15">
      <c r="O41540" s="7"/>
    </row>
    <row r="41541" spans="15:15">
      <c r="O41541" s="7"/>
    </row>
    <row r="41542" spans="15:15">
      <c r="O41542" s="7"/>
    </row>
    <row r="41543" spans="15:15">
      <c r="O41543" s="7"/>
    </row>
    <row r="41544" spans="15:15">
      <c r="O41544" s="7"/>
    </row>
    <row r="41545" spans="15:15">
      <c r="O41545" s="7"/>
    </row>
    <row r="41546" spans="15:15">
      <c r="O41546" s="7"/>
    </row>
    <row r="41547" spans="15:15">
      <c r="O41547" s="7"/>
    </row>
    <row r="41548" spans="15:15">
      <c r="O41548" s="7"/>
    </row>
    <row r="41549" spans="15:15">
      <c r="O41549" s="7"/>
    </row>
    <row r="41550" spans="15:15">
      <c r="O41550" s="7"/>
    </row>
    <row r="41551" spans="15:15">
      <c r="O41551" s="7"/>
    </row>
    <row r="41552" spans="15:15">
      <c r="O41552" s="7"/>
    </row>
    <row r="41553" spans="15:15">
      <c r="O41553" s="7"/>
    </row>
    <row r="41554" spans="15:15">
      <c r="O41554" s="7"/>
    </row>
    <row r="41555" spans="15:15">
      <c r="O41555" s="7"/>
    </row>
    <row r="41556" spans="15:15">
      <c r="O41556" s="7"/>
    </row>
    <row r="41557" spans="15:15">
      <c r="O41557" s="7"/>
    </row>
    <row r="41558" spans="15:15">
      <c r="O41558" s="7"/>
    </row>
    <row r="41559" spans="15:15">
      <c r="O41559" s="7"/>
    </row>
    <row r="41560" spans="15:15">
      <c r="O41560" s="7"/>
    </row>
    <row r="41561" spans="15:15">
      <c r="O41561" s="7"/>
    </row>
    <row r="41562" spans="15:15">
      <c r="O41562" s="7"/>
    </row>
    <row r="41563" spans="15:15">
      <c r="O41563" s="7"/>
    </row>
    <row r="41564" spans="15:15">
      <c r="O41564" s="7"/>
    </row>
    <row r="41565" spans="15:15">
      <c r="O41565" s="7"/>
    </row>
    <row r="41566" spans="15:15">
      <c r="O41566" s="7"/>
    </row>
    <row r="41567" spans="15:15">
      <c r="O41567" s="7"/>
    </row>
    <row r="41568" spans="15:15">
      <c r="O41568" s="7"/>
    </row>
    <row r="41569" spans="15:15">
      <c r="O41569" s="7"/>
    </row>
    <row r="41570" spans="15:15">
      <c r="O41570" s="7"/>
    </row>
    <row r="41571" spans="15:15">
      <c r="O41571" s="7"/>
    </row>
    <row r="41572" spans="15:15">
      <c r="O41572" s="7"/>
    </row>
    <row r="41573" spans="15:15">
      <c r="O41573" s="7"/>
    </row>
    <row r="41574" spans="15:15">
      <c r="O41574" s="7"/>
    </row>
    <row r="41575" spans="15:15">
      <c r="O41575" s="7"/>
    </row>
    <row r="41576" spans="15:15">
      <c r="O41576" s="7"/>
    </row>
    <row r="41577" spans="15:15">
      <c r="O41577" s="7"/>
    </row>
    <row r="41578" spans="15:15">
      <c r="O41578" s="7"/>
    </row>
    <row r="41579" spans="15:15">
      <c r="O41579" s="7"/>
    </row>
    <row r="41580" spans="15:15">
      <c r="O41580" s="7"/>
    </row>
    <row r="41581" spans="15:15">
      <c r="O41581" s="7"/>
    </row>
    <row r="41582" spans="15:15">
      <c r="O41582" s="7"/>
    </row>
    <row r="41583" spans="15:15">
      <c r="O41583" s="7"/>
    </row>
    <row r="41584" spans="15:15">
      <c r="O41584" s="7"/>
    </row>
    <row r="41585" spans="15:15">
      <c r="O41585" s="7"/>
    </row>
    <row r="41586" spans="15:15">
      <c r="O41586" s="7"/>
    </row>
    <row r="41587" spans="15:15">
      <c r="O41587" s="7"/>
    </row>
    <row r="41588" spans="15:15">
      <c r="O41588" s="7"/>
    </row>
    <row r="41589" spans="15:15">
      <c r="O41589" s="7"/>
    </row>
    <row r="41590" spans="15:15">
      <c r="O41590" s="7"/>
    </row>
    <row r="41591" spans="15:15">
      <c r="O41591" s="7"/>
    </row>
    <row r="41592" spans="15:15">
      <c r="O41592" s="7"/>
    </row>
    <row r="41593" spans="15:15">
      <c r="O41593" s="7"/>
    </row>
    <row r="41594" spans="15:15">
      <c r="O41594" s="7"/>
    </row>
    <row r="41595" spans="15:15">
      <c r="O41595" s="7"/>
    </row>
    <row r="41596" spans="15:15">
      <c r="O41596" s="7"/>
    </row>
    <row r="41597" spans="15:15">
      <c r="O41597" s="7"/>
    </row>
    <row r="41598" spans="15:15">
      <c r="O41598" s="7"/>
    </row>
    <row r="41599" spans="15:15">
      <c r="O41599" s="7"/>
    </row>
    <row r="41600" spans="15:15">
      <c r="O41600" s="7"/>
    </row>
    <row r="41601" spans="15:15">
      <c r="O41601" s="7"/>
    </row>
    <row r="41602" spans="15:15">
      <c r="O41602" s="7"/>
    </row>
    <row r="41603" spans="15:15">
      <c r="O41603" s="7"/>
    </row>
    <row r="41604" spans="15:15">
      <c r="O41604" s="7"/>
    </row>
    <row r="41605" spans="15:15">
      <c r="O41605" s="7"/>
    </row>
    <row r="41606" spans="15:15">
      <c r="O41606" s="7"/>
    </row>
    <row r="41607" spans="15:15">
      <c r="O41607" s="7"/>
    </row>
    <row r="41608" spans="15:15">
      <c r="O41608" s="7"/>
    </row>
    <row r="41609" spans="15:15">
      <c r="O41609" s="7"/>
    </row>
    <row r="41610" spans="15:15">
      <c r="O41610" s="7"/>
    </row>
    <row r="41611" spans="15:15">
      <c r="O41611" s="7"/>
    </row>
    <row r="41612" spans="15:15">
      <c r="O41612" s="7"/>
    </row>
    <row r="41613" spans="15:15">
      <c r="O41613" s="7"/>
    </row>
    <row r="41614" spans="15:15">
      <c r="O41614" s="7"/>
    </row>
    <row r="41615" spans="15:15">
      <c r="O41615" s="7"/>
    </row>
    <row r="41616" spans="15:15">
      <c r="O41616" s="7"/>
    </row>
    <row r="41617" spans="15:15">
      <c r="O41617" s="7"/>
    </row>
    <row r="41618" spans="15:15">
      <c r="O41618" s="7"/>
    </row>
    <row r="41619" spans="15:15">
      <c r="O41619" s="7"/>
    </row>
    <row r="41620" spans="15:15">
      <c r="O41620" s="7"/>
    </row>
    <row r="41621" spans="15:15">
      <c r="O41621" s="7"/>
    </row>
    <row r="41622" spans="15:15">
      <c r="O41622" s="7"/>
    </row>
    <row r="41623" spans="15:15">
      <c r="O41623" s="7"/>
    </row>
    <row r="41624" spans="15:15">
      <c r="O41624" s="7"/>
    </row>
    <row r="41625" spans="15:15">
      <c r="O41625" s="7"/>
    </row>
    <row r="41626" spans="15:15">
      <c r="O41626" s="7"/>
    </row>
    <row r="41627" spans="15:15">
      <c r="O41627" s="7"/>
    </row>
    <row r="41628" spans="15:15">
      <c r="O41628" s="7"/>
    </row>
    <row r="41629" spans="15:15">
      <c r="O41629" s="7"/>
    </row>
    <row r="41630" spans="15:15">
      <c r="O41630" s="7"/>
    </row>
    <row r="41631" spans="15:15">
      <c r="O41631" s="7"/>
    </row>
    <row r="41632" spans="15:15">
      <c r="O41632" s="7"/>
    </row>
    <row r="41633" spans="15:15">
      <c r="O41633" s="7"/>
    </row>
    <row r="41634" spans="15:15">
      <c r="O41634" s="7"/>
    </row>
    <row r="41635" spans="15:15">
      <c r="O41635" s="7"/>
    </row>
    <row r="41636" spans="15:15">
      <c r="O41636" s="7"/>
    </row>
    <row r="41637" spans="15:15">
      <c r="O41637" s="7"/>
    </row>
    <row r="41638" spans="15:15">
      <c r="O41638" s="7"/>
    </row>
    <row r="41639" spans="15:15">
      <c r="O41639" s="7"/>
    </row>
    <row r="41640" spans="15:15">
      <c r="O41640" s="7"/>
    </row>
    <row r="41641" spans="15:15">
      <c r="O41641" s="7"/>
    </row>
    <row r="41642" spans="15:15">
      <c r="O41642" s="7"/>
    </row>
    <row r="41643" spans="15:15">
      <c r="O41643" s="7"/>
    </row>
    <row r="41644" spans="15:15">
      <c r="O41644" s="7"/>
    </row>
    <row r="41645" spans="15:15">
      <c r="O41645" s="7"/>
    </row>
    <row r="41646" spans="15:15">
      <c r="O41646" s="7"/>
    </row>
    <row r="41647" spans="15:15">
      <c r="O41647" s="7"/>
    </row>
    <row r="41648" spans="15:15">
      <c r="O41648" s="7"/>
    </row>
    <row r="41649" spans="15:15">
      <c r="O41649" s="7"/>
    </row>
    <row r="41650" spans="15:15">
      <c r="O41650" s="7"/>
    </row>
    <row r="41651" spans="15:15">
      <c r="O41651" s="7"/>
    </row>
    <row r="41652" spans="15:15">
      <c r="O41652" s="7"/>
    </row>
    <row r="41653" spans="15:15">
      <c r="O41653" s="7"/>
    </row>
    <row r="41654" spans="15:15">
      <c r="O41654" s="7"/>
    </row>
    <row r="41655" spans="15:15">
      <c r="O41655" s="7"/>
    </row>
    <row r="41656" spans="15:15">
      <c r="O41656" s="7"/>
    </row>
    <row r="41657" spans="15:15">
      <c r="O41657" s="7"/>
    </row>
    <row r="41658" spans="15:15">
      <c r="O41658" s="7"/>
    </row>
    <row r="41659" spans="15:15">
      <c r="O41659" s="7"/>
    </row>
    <row r="41660" spans="15:15">
      <c r="O41660" s="7"/>
    </row>
    <row r="41661" spans="15:15">
      <c r="O41661" s="7"/>
    </row>
    <row r="41662" spans="15:15">
      <c r="O41662" s="7"/>
    </row>
    <row r="41663" spans="15:15">
      <c r="O41663" s="7"/>
    </row>
    <row r="41664" spans="15:15">
      <c r="O41664" s="7"/>
    </row>
    <row r="41665" spans="15:15">
      <c r="O41665" s="7"/>
    </row>
    <row r="41666" spans="15:15">
      <c r="O41666" s="7"/>
    </row>
    <row r="41667" spans="15:15">
      <c r="O41667" s="7"/>
    </row>
    <row r="41668" spans="15:15">
      <c r="O41668" s="7"/>
    </row>
    <row r="41669" spans="15:15">
      <c r="O41669" s="7"/>
    </row>
    <row r="41670" spans="15:15">
      <c r="O41670" s="7"/>
    </row>
    <row r="41671" spans="15:15">
      <c r="O41671" s="7"/>
    </row>
    <row r="41672" spans="15:15">
      <c r="O41672" s="7"/>
    </row>
    <row r="41673" spans="15:15">
      <c r="O41673" s="7"/>
    </row>
    <row r="41674" spans="15:15">
      <c r="O41674" s="7"/>
    </row>
    <row r="41675" spans="15:15">
      <c r="O41675" s="7"/>
    </row>
    <row r="41676" spans="15:15">
      <c r="O41676" s="7"/>
    </row>
    <row r="41677" spans="15:15">
      <c r="O41677" s="7"/>
    </row>
    <row r="41678" spans="15:15">
      <c r="O41678" s="7"/>
    </row>
    <row r="41679" spans="15:15">
      <c r="O41679" s="7"/>
    </row>
    <row r="41680" spans="15:15">
      <c r="O41680" s="7"/>
    </row>
    <row r="41681" spans="15:15">
      <c r="O41681" s="7"/>
    </row>
    <row r="41682" spans="15:15">
      <c r="O41682" s="7"/>
    </row>
    <row r="41683" spans="15:15">
      <c r="O41683" s="7"/>
    </row>
    <row r="41684" spans="15:15">
      <c r="O41684" s="7"/>
    </row>
    <row r="41685" spans="15:15">
      <c r="O41685" s="7"/>
    </row>
    <row r="41686" spans="15:15">
      <c r="O41686" s="7"/>
    </row>
    <row r="41687" spans="15:15">
      <c r="O41687" s="7"/>
    </row>
    <row r="41688" spans="15:15">
      <c r="O41688" s="7"/>
    </row>
    <row r="41689" spans="15:15">
      <c r="O41689" s="7"/>
    </row>
    <row r="41714" spans="15:15">
      <c r="O41714" s="7"/>
    </row>
    <row r="41715" spans="15:15">
      <c r="O41715" s="7"/>
    </row>
    <row r="41716" spans="15:15">
      <c r="O41716" s="7"/>
    </row>
    <row r="41717" spans="15:15">
      <c r="O41717" s="7"/>
    </row>
    <row r="41718" spans="15:15">
      <c r="O41718" s="7"/>
    </row>
    <row r="41719" spans="15:15">
      <c r="O41719" s="7"/>
    </row>
    <row r="41720" spans="15:15">
      <c r="O41720" s="7"/>
    </row>
    <row r="41721" spans="15:15">
      <c r="O41721" s="7"/>
    </row>
    <row r="41722" spans="15:15">
      <c r="O41722" s="7"/>
    </row>
    <row r="41723" spans="15:15">
      <c r="O41723" s="7"/>
    </row>
    <row r="41724" spans="15:15">
      <c r="O41724" s="7"/>
    </row>
    <row r="41725" spans="15:15">
      <c r="O41725" s="7"/>
    </row>
    <row r="41726" spans="15:15">
      <c r="O41726" s="7"/>
    </row>
    <row r="41727" spans="15:15">
      <c r="O41727" s="7"/>
    </row>
    <row r="41728" spans="15:15">
      <c r="O41728" s="7"/>
    </row>
    <row r="41729" spans="15:15">
      <c r="O41729" s="7"/>
    </row>
    <row r="41730" spans="15:15">
      <c r="O41730" s="7"/>
    </row>
    <row r="41731" spans="15:15">
      <c r="O41731" s="7"/>
    </row>
    <row r="41732" spans="15:15">
      <c r="O41732" s="7"/>
    </row>
    <row r="41733" spans="15:15">
      <c r="O41733" s="7"/>
    </row>
    <row r="41734" spans="15:15">
      <c r="O41734" s="7"/>
    </row>
    <row r="41735" spans="15:15">
      <c r="O41735" s="7"/>
    </row>
    <row r="41736" spans="15:15">
      <c r="O41736" s="7"/>
    </row>
    <row r="41737" spans="15:15">
      <c r="O41737" s="7"/>
    </row>
    <row r="41738" spans="15:15">
      <c r="O41738" s="7"/>
    </row>
    <row r="41739" spans="15:15">
      <c r="O41739" s="7"/>
    </row>
    <row r="41740" spans="15:15">
      <c r="O41740" s="7"/>
    </row>
    <row r="41741" spans="15:15">
      <c r="O41741" s="7"/>
    </row>
    <row r="41742" spans="15:15">
      <c r="O41742" s="7"/>
    </row>
    <row r="41743" spans="15:15">
      <c r="O41743" s="7"/>
    </row>
    <row r="41744" spans="15:15">
      <c r="O41744" s="7"/>
    </row>
    <row r="41745" spans="15:15">
      <c r="O41745" s="7"/>
    </row>
    <row r="41746" spans="15:15">
      <c r="O41746" s="7"/>
    </row>
    <row r="41747" spans="15:15">
      <c r="O41747" s="7"/>
    </row>
    <row r="41748" spans="15:15">
      <c r="O41748" s="7"/>
    </row>
    <row r="41749" spans="15:15">
      <c r="O41749" s="7"/>
    </row>
    <row r="41750" spans="15:15">
      <c r="O41750" s="7"/>
    </row>
    <row r="41751" spans="15:15">
      <c r="O41751" s="7"/>
    </row>
    <row r="41752" spans="15:15">
      <c r="O41752" s="7"/>
    </row>
    <row r="41753" spans="15:15">
      <c r="O41753" s="7"/>
    </row>
    <row r="41754" spans="15:15">
      <c r="O41754" s="7"/>
    </row>
    <row r="41755" spans="15:15">
      <c r="O41755" s="7"/>
    </row>
    <row r="41756" spans="15:15">
      <c r="O41756" s="7"/>
    </row>
    <row r="41757" spans="15:15">
      <c r="O41757" s="7"/>
    </row>
    <row r="41758" spans="15:15">
      <c r="O41758" s="7"/>
    </row>
    <row r="41759" spans="15:15">
      <c r="O41759" s="7"/>
    </row>
    <row r="41760" spans="15:15">
      <c r="O41760" s="7"/>
    </row>
    <row r="41761" spans="15:15">
      <c r="O41761" s="7"/>
    </row>
    <row r="41762" spans="15:15">
      <c r="O41762" s="7"/>
    </row>
    <row r="41763" spans="15:15">
      <c r="O41763" s="7"/>
    </row>
    <row r="41764" spans="15:15">
      <c r="O41764" s="7"/>
    </row>
    <row r="41765" spans="15:15">
      <c r="O41765" s="7"/>
    </row>
    <row r="41766" spans="15:15">
      <c r="O41766" s="7"/>
    </row>
    <row r="41767" spans="15:15">
      <c r="O41767" s="7"/>
    </row>
    <row r="41768" spans="15:15">
      <c r="O41768" s="7"/>
    </row>
    <row r="41769" spans="15:15">
      <c r="O41769" s="7"/>
    </row>
    <row r="41770" spans="15:15">
      <c r="O41770" s="7"/>
    </row>
    <row r="41771" spans="15:15">
      <c r="O41771" s="7"/>
    </row>
    <row r="41772" spans="15:15">
      <c r="O41772" s="7"/>
    </row>
    <row r="41773" spans="15:15">
      <c r="O41773" s="7"/>
    </row>
    <row r="41774" spans="15:15">
      <c r="O41774" s="7"/>
    </row>
    <row r="41775" spans="15:15">
      <c r="O41775" s="7"/>
    </row>
    <row r="41776" spans="15:15">
      <c r="O41776" s="7"/>
    </row>
    <row r="41777" spans="15:15">
      <c r="O41777" s="7"/>
    </row>
    <row r="41778" spans="15:15">
      <c r="O41778" s="7"/>
    </row>
    <row r="41779" spans="15:15">
      <c r="O41779" s="7"/>
    </row>
    <row r="41780" spans="15:15">
      <c r="O41780" s="7"/>
    </row>
    <row r="41781" spans="15:15">
      <c r="O41781" s="7"/>
    </row>
    <row r="41782" spans="15:15">
      <c r="O41782" s="7"/>
    </row>
    <row r="41783" spans="15:15">
      <c r="O41783" s="7"/>
    </row>
    <row r="41784" spans="15:15">
      <c r="O41784" s="7"/>
    </row>
    <row r="41785" spans="15:15">
      <c r="O41785" s="7"/>
    </row>
    <row r="41786" spans="15:15">
      <c r="O41786" s="7"/>
    </row>
    <row r="41787" spans="15:15">
      <c r="O41787" s="7"/>
    </row>
    <row r="41788" spans="15:15">
      <c r="O41788" s="7"/>
    </row>
    <row r="41789" spans="15:15">
      <c r="O41789" s="7"/>
    </row>
    <row r="41790" spans="15:15">
      <c r="O41790" s="7"/>
    </row>
    <row r="41791" spans="15:15">
      <c r="O41791" s="7"/>
    </row>
    <row r="41792" spans="15:15">
      <c r="O41792" s="7"/>
    </row>
    <row r="41793" spans="15:15">
      <c r="O41793" s="7"/>
    </row>
    <row r="41794" spans="15:15">
      <c r="O41794" s="7"/>
    </row>
    <row r="41795" spans="15:15">
      <c r="O41795" s="7"/>
    </row>
    <row r="41796" spans="15:15">
      <c r="O41796" s="7"/>
    </row>
    <row r="41797" spans="15:15">
      <c r="O41797" s="7"/>
    </row>
    <row r="41798" spans="15:15">
      <c r="O41798" s="7"/>
    </row>
    <row r="41799" spans="15:15">
      <c r="O41799" s="7"/>
    </row>
    <row r="41800" spans="15:15">
      <c r="O41800" s="7"/>
    </row>
    <row r="41801" spans="15:15">
      <c r="O41801" s="7"/>
    </row>
    <row r="41802" spans="15:15">
      <c r="O41802" s="7"/>
    </row>
    <row r="41803" spans="15:15">
      <c r="O41803" s="7"/>
    </row>
    <row r="41804" spans="15:15">
      <c r="O41804" s="7"/>
    </row>
    <row r="41805" spans="15:15">
      <c r="O41805" s="7"/>
    </row>
    <row r="41806" spans="15:15">
      <c r="O41806" s="7"/>
    </row>
    <row r="41807" spans="15:15">
      <c r="O41807" s="7"/>
    </row>
    <row r="41808" spans="15:15">
      <c r="O41808" s="7"/>
    </row>
    <row r="41809" spans="15:15">
      <c r="O41809" s="7"/>
    </row>
    <row r="41810" spans="15:15">
      <c r="O41810" s="7"/>
    </row>
    <row r="41811" spans="15:15">
      <c r="O41811" s="7"/>
    </row>
    <row r="41812" spans="15:15">
      <c r="O41812" s="7"/>
    </row>
    <row r="41813" spans="15:15">
      <c r="O41813" s="7"/>
    </row>
    <row r="41814" spans="15:15">
      <c r="O41814" s="7"/>
    </row>
    <row r="41815" spans="15:15">
      <c r="O41815" s="7"/>
    </row>
    <row r="41816" spans="15:15">
      <c r="O41816" s="7"/>
    </row>
    <row r="41817" spans="15:15">
      <c r="O41817" s="7"/>
    </row>
    <row r="41818" spans="15:15">
      <c r="O41818" s="7"/>
    </row>
    <row r="41819" spans="15:15">
      <c r="O41819" s="7"/>
    </row>
    <row r="41820" spans="15:15">
      <c r="O41820" s="7"/>
    </row>
    <row r="41821" spans="15:15">
      <c r="O41821" s="7"/>
    </row>
    <row r="41822" spans="15:15">
      <c r="O41822" s="7"/>
    </row>
    <row r="41823" spans="15:15">
      <c r="O41823" s="7"/>
    </row>
    <row r="41824" spans="15:15">
      <c r="O41824" s="7"/>
    </row>
    <row r="41825" spans="15:15">
      <c r="O41825" s="7"/>
    </row>
    <row r="41826" spans="15:15">
      <c r="O41826" s="7"/>
    </row>
    <row r="41827" spans="15:15">
      <c r="O41827" s="7"/>
    </row>
    <row r="41828" spans="15:15">
      <c r="O41828" s="7"/>
    </row>
    <row r="41829" spans="15:15">
      <c r="O41829" s="7"/>
    </row>
    <row r="41830" spans="15:15">
      <c r="O41830" s="7"/>
    </row>
    <row r="41831" spans="15:15">
      <c r="O41831" s="7"/>
    </row>
    <row r="41832" spans="15:15">
      <c r="O41832" s="7"/>
    </row>
    <row r="41833" spans="15:15">
      <c r="O41833" s="7"/>
    </row>
    <row r="41834" spans="15:15">
      <c r="O41834" s="7"/>
    </row>
    <row r="41835" spans="15:15">
      <c r="O41835" s="7"/>
    </row>
    <row r="41836" spans="15:15">
      <c r="O41836" s="7"/>
    </row>
    <row r="41837" spans="15:15">
      <c r="O41837" s="7"/>
    </row>
    <row r="41838" spans="15:15">
      <c r="O41838" s="7"/>
    </row>
    <row r="41839" spans="15:15">
      <c r="O41839" s="7"/>
    </row>
    <row r="41840" spans="15:15">
      <c r="O41840" s="7"/>
    </row>
    <row r="41841" spans="15:15">
      <c r="O41841" s="7"/>
    </row>
    <row r="41842" spans="15:15">
      <c r="O41842" s="7"/>
    </row>
    <row r="41843" spans="15:15">
      <c r="O41843" s="7"/>
    </row>
    <row r="41844" spans="15:15">
      <c r="O41844" s="7"/>
    </row>
    <row r="41845" spans="15:15">
      <c r="O41845" s="7"/>
    </row>
    <row r="41846" spans="15:15">
      <c r="O41846" s="7"/>
    </row>
    <row r="41847" spans="15:15">
      <c r="O41847" s="7"/>
    </row>
    <row r="41848" spans="15:15">
      <c r="O41848" s="7"/>
    </row>
    <row r="41849" spans="15:15">
      <c r="O41849" s="7"/>
    </row>
    <row r="41850" spans="15:15">
      <c r="O41850" s="7"/>
    </row>
    <row r="41851" spans="15:15">
      <c r="O41851" s="7"/>
    </row>
    <row r="41852" spans="15:15">
      <c r="O41852" s="7"/>
    </row>
    <row r="41853" spans="15:15">
      <c r="O41853" s="7"/>
    </row>
    <row r="41854" spans="15:15">
      <c r="O41854" s="7"/>
    </row>
    <row r="41855" spans="15:15">
      <c r="O41855" s="7"/>
    </row>
    <row r="41856" spans="15:15">
      <c r="O41856" s="7"/>
    </row>
    <row r="41857" spans="15:15">
      <c r="O41857" s="7"/>
    </row>
    <row r="41858" spans="15:15">
      <c r="O41858" s="7"/>
    </row>
    <row r="41859" spans="15:15">
      <c r="O41859" s="7"/>
    </row>
    <row r="41860" spans="15:15">
      <c r="O41860" s="7"/>
    </row>
    <row r="41861" spans="15:15">
      <c r="O41861" s="7"/>
    </row>
    <row r="41862" spans="15:15">
      <c r="O41862" s="7"/>
    </row>
    <row r="41863" spans="15:15">
      <c r="O41863" s="7"/>
    </row>
    <row r="41864" spans="15:15">
      <c r="O41864" s="7"/>
    </row>
    <row r="41865" spans="15:15">
      <c r="O41865" s="7"/>
    </row>
    <row r="41866" spans="15:15">
      <c r="O41866" s="7"/>
    </row>
    <row r="41867" spans="15:15">
      <c r="O41867" s="7"/>
    </row>
    <row r="41868" spans="15:15">
      <c r="O41868" s="7"/>
    </row>
    <row r="41869" spans="15:15">
      <c r="O41869" s="7"/>
    </row>
    <row r="41870" spans="15:15">
      <c r="O41870" s="7"/>
    </row>
    <row r="41871" spans="15:15">
      <c r="O41871" s="7"/>
    </row>
    <row r="41872" spans="15:15">
      <c r="O41872" s="7"/>
    </row>
    <row r="41873" spans="15:15">
      <c r="O41873" s="7"/>
    </row>
    <row r="41874" spans="15:15">
      <c r="O41874" s="7"/>
    </row>
    <row r="41875" spans="15:15">
      <c r="O41875" s="7"/>
    </row>
    <row r="41876" spans="15:15">
      <c r="O41876" s="7"/>
    </row>
    <row r="41877" spans="15:15">
      <c r="O41877" s="7"/>
    </row>
    <row r="41878" spans="15:15">
      <c r="O41878" s="7"/>
    </row>
    <row r="41879" spans="15:15">
      <c r="O41879" s="7"/>
    </row>
    <row r="41880" spans="15:15">
      <c r="O41880" s="7"/>
    </row>
    <row r="41881" spans="15:15">
      <c r="O41881" s="7"/>
    </row>
    <row r="41882" spans="15:15">
      <c r="O41882" s="7"/>
    </row>
    <row r="41883" spans="15:15">
      <c r="O41883" s="7"/>
    </row>
    <row r="41884" spans="15:15">
      <c r="O41884" s="7"/>
    </row>
    <row r="41885" spans="15:15">
      <c r="O41885" s="7"/>
    </row>
    <row r="41886" spans="15:15">
      <c r="O41886" s="7"/>
    </row>
    <row r="41887" spans="15:15">
      <c r="O41887" s="7"/>
    </row>
    <row r="41888" spans="15:15">
      <c r="O41888" s="7"/>
    </row>
    <row r="41889" spans="15:15">
      <c r="O41889" s="7"/>
    </row>
    <row r="41890" spans="15:15">
      <c r="O41890" s="7"/>
    </row>
    <row r="41891" spans="15:15">
      <c r="O41891" s="7"/>
    </row>
    <row r="41892" spans="15:15">
      <c r="O41892" s="7"/>
    </row>
    <row r="41893" spans="15:15">
      <c r="O41893" s="7"/>
    </row>
    <row r="41894" spans="15:15">
      <c r="O41894" s="7"/>
    </row>
    <row r="41895" spans="15:15">
      <c r="O41895" s="7"/>
    </row>
    <row r="41896" spans="15:15">
      <c r="O41896" s="7"/>
    </row>
    <row r="41897" spans="15:15">
      <c r="O41897" s="7"/>
    </row>
    <row r="41898" spans="15:15">
      <c r="O41898" s="7"/>
    </row>
    <row r="41899" spans="15:15">
      <c r="O41899" s="7"/>
    </row>
    <row r="41900" spans="15:15">
      <c r="O41900" s="7"/>
    </row>
    <row r="41901" spans="15:15">
      <c r="O41901" s="7"/>
    </row>
    <row r="41902" spans="15:15">
      <c r="O41902" s="7"/>
    </row>
    <row r="41903" spans="15:15">
      <c r="O41903" s="7"/>
    </row>
    <row r="41904" spans="15:15">
      <c r="O41904" s="7"/>
    </row>
    <row r="41905" spans="15:15">
      <c r="O41905" s="7"/>
    </row>
    <row r="41906" spans="15:15">
      <c r="O41906" s="7"/>
    </row>
    <row r="41907" spans="15:15">
      <c r="O41907" s="7"/>
    </row>
    <row r="41908" spans="15:15">
      <c r="O41908" s="7"/>
    </row>
    <row r="41909" spans="15:15">
      <c r="O41909" s="7"/>
    </row>
    <row r="41910" spans="15:15">
      <c r="O41910" s="7"/>
    </row>
    <row r="41911" spans="15:15">
      <c r="O41911" s="7"/>
    </row>
    <row r="41912" spans="15:15">
      <c r="O41912" s="7"/>
    </row>
    <row r="41913" spans="15:15">
      <c r="O41913" s="7"/>
    </row>
    <row r="41914" spans="15:15">
      <c r="O41914" s="7"/>
    </row>
    <row r="41915" spans="15:15">
      <c r="O41915" s="7"/>
    </row>
    <row r="41916" spans="15:15">
      <c r="O41916" s="7"/>
    </row>
    <row r="41917" spans="15:15">
      <c r="O41917" s="7"/>
    </row>
    <row r="41918" spans="15:15">
      <c r="O41918" s="7"/>
    </row>
    <row r="41919" spans="15:15">
      <c r="O41919" s="7"/>
    </row>
    <row r="41920" spans="15:15">
      <c r="O41920" s="7"/>
    </row>
    <row r="41921" spans="15:15">
      <c r="O41921" s="7"/>
    </row>
    <row r="41922" spans="15:15">
      <c r="O41922" s="7"/>
    </row>
    <row r="41923" spans="15:15">
      <c r="O41923" s="7"/>
    </row>
    <row r="41924" spans="15:15">
      <c r="O41924" s="7"/>
    </row>
    <row r="41925" spans="15:15">
      <c r="O41925" s="7"/>
    </row>
    <row r="41926" spans="15:15">
      <c r="O41926" s="7"/>
    </row>
    <row r="41927" spans="15:15">
      <c r="O41927" s="7"/>
    </row>
    <row r="41928" spans="15:15">
      <c r="O41928" s="7"/>
    </row>
    <row r="41929" spans="15:15">
      <c r="O41929" s="7"/>
    </row>
    <row r="41930" spans="15:15">
      <c r="O41930" s="7"/>
    </row>
    <row r="41931" spans="15:15">
      <c r="O41931" s="7"/>
    </row>
    <row r="41932" spans="15:15">
      <c r="O41932" s="7"/>
    </row>
    <row r="41933" spans="15:15">
      <c r="O41933" s="7"/>
    </row>
    <row r="41934" spans="15:15">
      <c r="O41934" s="7"/>
    </row>
    <row r="41935" spans="15:15">
      <c r="O41935" s="7"/>
    </row>
    <row r="41936" spans="15:15">
      <c r="O41936" s="7"/>
    </row>
    <row r="41937" spans="15:15">
      <c r="O41937" s="7"/>
    </row>
    <row r="41938" spans="15:15">
      <c r="O41938" s="7"/>
    </row>
    <row r="41939" spans="15:15">
      <c r="O41939" s="7"/>
    </row>
    <row r="41940" spans="15:15">
      <c r="O41940" s="7"/>
    </row>
    <row r="41941" spans="15:15">
      <c r="O41941" s="7"/>
    </row>
    <row r="41942" spans="15:15">
      <c r="O41942" s="7"/>
    </row>
    <row r="41943" spans="15:15">
      <c r="O41943" s="7"/>
    </row>
    <row r="41944" spans="15:15">
      <c r="O41944" s="7"/>
    </row>
    <row r="41945" spans="15:15">
      <c r="O41945" s="7"/>
    </row>
    <row r="41946" spans="15:15">
      <c r="O41946" s="7"/>
    </row>
    <row r="41947" spans="15:15">
      <c r="O41947" s="7"/>
    </row>
    <row r="41948" spans="15:15">
      <c r="O41948" s="7"/>
    </row>
    <row r="41949" spans="15:15">
      <c r="O41949" s="7"/>
    </row>
    <row r="41950" spans="15:15">
      <c r="O41950" s="7"/>
    </row>
    <row r="41951" spans="15:15">
      <c r="O41951" s="7"/>
    </row>
    <row r="41952" spans="15:15">
      <c r="O41952" s="7"/>
    </row>
    <row r="41953" spans="15:15">
      <c r="O41953" s="7"/>
    </row>
    <row r="41978" spans="15:15">
      <c r="O41978" s="7"/>
    </row>
    <row r="41979" spans="15:15">
      <c r="O41979" s="7"/>
    </row>
    <row r="41980" spans="15:15">
      <c r="O41980" s="7"/>
    </row>
    <row r="41981" spans="15:15">
      <c r="O41981" s="7"/>
    </row>
    <row r="41982" spans="15:15">
      <c r="O41982" s="7"/>
    </row>
    <row r="41983" spans="15:15">
      <c r="O41983" s="7"/>
    </row>
    <row r="41984" spans="15:15">
      <c r="O41984" s="7"/>
    </row>
    <row r="41985" spans="15:15">
      <c r="O41985" s="7"/>
    </row>
    <row r="41986" spans="15:15">
      <c r="O41986" s="7"/>
    </row>
    <row r="41987" spans="15:15">
      <c r="O41987" s="7"/>
    </row>
    <row r="41988" spans="15:15">
      <c r="O41988" s="7"/>
    </row>
    <row r="41989" spans="15:15">
      <c r="O41989" s="7"/>
    </row>
    <row r="41990" spans="15:15">
      <c r="O41990" s="7"/>
    </row>
    <row r="41991" spans="15:15">
      <c r="O41991" s="7"/>
    </row>
    <row r="41992" spans="15:15">
      <c r="O41992" s="7"/>
    </row>
    <row r="41993" spans="15:15">
      <c r="O41993" s="7"/>
    </row>
    <row r="41994" spans="15:15">
      <c r="O41994" s="7"/>
    </row>
    <row r="41995" spans="15:15">
      <c r="O41995" s="7"/>
    </row>
    <row r="41996" spans="15:15">
      <c r="O41996" s="7"/>
    </row>
    <row r="41997" spans="15:15">
      <c r="O41997" s="7"/>
    </row>
    <row r="41998" spans="15:15">
      <c r="O41998" s="7"/>
    </row>
    <row r="41999" spans="15:15">
      <c r="O41999" s="7"/>
    </row>
    <row r="42000" spans="15:15">
      <c r="O42000" s="7"/>
    </row>
    <row r="42001" spans="15:15">
      <c r="O42001" s="7"/>
    </row>
    <row r="42002" spans="15:15">
      <c r="O42002" s="7"/>
    </row>
    <row r="42003" spans="15:15">
      <c r="O42003" s="7"/>
    </row>
    <row r="42004" spans="15:15">
      <c r="O42004" s="7"/>
    </row>
    <row r="42005" spans="15:15">
      <c r="O42005" s="7"/>
    </row>
    <row r="42006" spans="15:15">
      <c r="O42006" s="7"/>
    </row>
    <row r="42007" spans="15:15">
      <c r="O42007" s="7"/>
    </row>
    <row r="42008" spans="15:15">
      <c r="O42008" s="7"/>
    </row>
    <row r="42009" spans="15:15">
      <c r="O42009" s="7"/>
    </row>
    <row r="42010" spans="15:15">
      <c r="O42010" s="7"/>
    </row>
    <row r="42011" spans="15:15">
      <c r="O42011" s="7"/>
    </row>
    <row r="42012" spans="15:15">
      <c r="O42012" s="7"/>
    </row>
    <row r="42013" spans="15:15">
      <c r="O42013" s="7"/>
    </row>
    <row r="42014" spans="15:15">
      <c r="O42014" s="7"/>
    </row>
    <row r="42015" spans="15:15">
      <c r="O42015" s="7"/>
    </row>
    <row r="42016" spans="15:15">
      <c r="O42016" s="7"/>
    </row>
    <row r="42017" spans="15:15">
      <c r="O42017" s="7"/>
    </row>
    <row r="42018" spans="15:15">
      <c r="O42018" s="7"/>
    </row>
    <row r="42019" spans="15:15">
      <c r="O42019" s="7"/>
    </row>
    <row r="42020" spans="15:15">
      <c r="O42020" s="7"/>
    </row>
    <row r="42021" spans="15:15">
      <c r="O42021" s="7"/>
    </row>
    <row r="42022" spans="15:15">
      <c r="O42022" s="7"/>
    </row>
    <row r="42023" spans="15:15">
      <c r="O42023" s="7"/>
    </row>
    <row r="42024" spans="15:15">
      <c r="O42024" s="7"/>
    </row>
    <row r="42025" spans="15:15">
      <c r="O42025" s="7"/>
    </row>
    <row r="42026" spans="15:15">
      <c r="O42026" s="7"/>
    </row>
    <row r="42027" spans="15:15">
      <c r="O42027" s="7"/>
    </row>
    <row r="42028" spans="15:15">
      <c r="O42028" s="7"/>
    </row>
    <row r="42029" spans="15:15">
      <c r="O42029" s="7"/>
    </row>
    <row r="42030" spans="15:15">
      <c r="O42030" s="7"/>
    </row>
    <row r="42031" spans="15:15">
      <c r="O42031" s="7"/>
    </row>
    <row r="42032" spans="15:15">
      <c r="O42032" s="7"/>
    </row>
    <row r="42033" spans="15:15">
      <c r="O42033" s="7"/>
    </row>
    <row r="42034" spans="15:15">
      <c r="O42034" s="7"/>
    </row>
    <row r="42035" spans="15:15">
      <c r="O42035" s="7"/>
    </row>
    <row r="42036" spans="15:15">
      <c r="O42036" s="7"/>
    </row>
    <row r="42037" spans="15:15">
      <c r="O42037" s="7"/>
    </row>
    <row r="42038" spans="15:15">
      <c r="O42038" s="7"/>
    </row>
    <row r="42039" spans="15:15">
      <c r="O42039" s="7"/>
    </row>
    <row r="42040" spans="15:15">
      <c r="O42040" s="7"/>
    </row>
    <row r="42041" spans="15:15">
      <c r="O42041" s="7"/>
    </row>
    <row r="42042" spans="15:15">
      <c r="O42042" s="7"/>
    </row>
    <row r="42043" spans="15:15">
      <c r="O42043" s="7"/>
    </row>
    <row r="42044" spans="15:15">
      <c r="O42044" s="7"/>
    </row>
    <row r="42045" spans="15:15">
      <c r="O42045" s="7"/>
    </row>
    <row r="42046" spans="15:15">
      <c r="O42046" s="7"/>
    </row>
    <row r="42047" spans="15:15">
      <c r="O42047" s="7"/>
    </row>
    <row r="42048" spans="15:15">
      <c r="O42048" s="7"/>
    </row>
    <row r="42049" spans="15:15">
      <c r="O42049" s="7"/>
    </row>
    <row r="42050" spans="15:15">
      <c r="O42050" s="7"/>
    </row>
    <row r="42051" spans="15:15">
      <c r="O42051" s="7"/>
    </row>
    <row r="42052" spans="15:15">
      <c r="O42052" s="7"/>
    </row>
    <row r="42053" spans="15:15">
      <c r="O42053" s="7"/>
    </row>
    <row r="42054" spans="15:15">
      <c r="O42054" s="7"/>
    </row>
    <row r="42055" spans="15:15">
      <c r="O42055" s="7"/>
    </row>
    <row r="42056" spans="15:15">
      <c r="O42056" s="7"/>
    </row>
    <row r="42057" spans="15:15">
      <c r="O42057" s="7"/>
    </row>
    <row r="42058" spans="15:15">
      <c r="O42058" s="7"/>
    </row>
    <row r="42059" spans="15:15">
      <c r="O42059" s="7"/>
    </row>
    <row r="42060" spans="15:15">
      <c r="O42060" s="7"/>
    </row>
    <row r="42061" spans="15:15">
      <c r="O42061" s="7"/>
    </row>
    <row r="42062" spans="15:15">
      <c r="O42062" s="7"/>
    </row>
    <row r="42063" spans="15:15">
      <c r="O42063" s="7"/>
    </row>
    <row r="42064" spans="15:15">
      <c r="O42064" s="7"/>
    </row>
    <row r="42065" spans="15:15">
      <c r="O42065" s="7"/>
    </row>
    <row r="42066" spans="15:15">
      <c r="O42066" s="7"/>
    </row>
    <row r="42067" spans="15:15">
      <c r="O42067" s="7"/>
    </row>
    <row r="42068" spans="15:15">
      <c r="O42068" s="7"/>
    </row>
    <row r="42069" spans="15:15">
      <c r="O42069" s="7"/>
    </row>
    <row r="42070" spans="15:15">
      <c r="O42070" s="7"/>
    </row>
    <row r="42071" spans="15:15">
      <c r="O42071" s="7"/>
    </row>
    <row r="42072" spans="15:15">
      <c r="O42072" s="7"/>
    </row>
    <row r="42073" spans="15:15">
      <c r="O42073" s="7"/>
    </row>
    <row r="42074" spans="15:15">
      <c r="O42074" s="7"/>
    </row>
    <row r="42075" spans="15:15">
      <c r="O42075" s="7"/>
    </row>
    <row r="42076" spans="15:15">
      <c r="O42076" s="7"/>
    </row>
    <row r="42077" spans="15:15">
      <c r="O42077" s="7"/>
    </row>
    <row r="42078" spans="15:15">
      <c r="O42078" s="7"/>
    </row>
    <row r="42079" spans="15:15">
      <c r="O42079" s="7"/>
    </row>
    <row r="42080" spans="15:15">
      <c r="O42080" s="7"/>
    </row>
    <row r="42081" spans="15:15">
      <c r="O42081" s="7"/>
    </row>
    <row r="42082" spans="15:15">
      <c r="O42082" s="7"/>
    </row>
    <row r="42083" spans="15:15">
      <c r="O42083" s="7"/>
    </row>
    <row r="42084" spans="15:15">
      <c r="O42084" s="7"/>
    </row>
    <row r="42085" spans="15:15">
      <c r="O42085" s="7"/>
    </row>
    <row r="42086" spans="15:15">
      <c r="O42086" s="7"/>
    </row>
    <row r="42087" spans="15:15">
      <c r="O42087" s="7"/>
    </row>
    <row r="42088" spans="15:15">
      <c r="O42088" s="7"/>
    </row>
    <row r="42089" spans="15:15">
      <c r="O42089" s="7"/>
    </row>
    <row r="42090" spans="15:15">
      <c r="O42090" s="7"/>
    </row>
    <row r="42091" spans="15:15">
      <c r="O42091" s="7"/>
    </row>
    <row r="42092" spans="15:15">
      <c r="O42092" s="7"/>
    </row>
    <row r="42093" spans="15:15">
      <c r="O42093" s="7"/>
    </row>
    <row r="42094" spans="15:15">
      <c r="O42094" s="7"/>
    </row>
    <row r="42095" spans="15:15">
      <c r="O42095" s="7"/>
    </row>
    <row r="42096" spans="15:15">
      <c r="O42096" s="7"/>
    </row>
    <row r="42097" spans="15:15">
      <c r="O42097" s="7"/>
    </row>
    <row r="42098" spans="15:15">
      <c r="O42098" s="7"/>
    </row>
    <row r="42099" spans="15:15">
      <c r="O42099" s="7"/>
    </row>
    <row r="42100" spans="15:15">
      <c r="O42100" s="7"/>
    </row>
    <row r="42101" spans="15:15">
      <c r="O42101" s="7"/>
    </row>
    <row r="42102" spans="15:15">
      <c r="O42102" s="7"/>
    </row>
    <row r="42103" spans="15:15">
      <c r="O42103" s="7"/>
    </row>
    <row r="42104" spans="15:15">
      <c r="O42104" s="7"/>
    </row>
    <row r="42105" spans="15:15">
      <c r="O42105" s="7"/>
    </row>
    <row r="42106" spans="15:15">
      <c r="O42106" s="7"/>
    </row>
    <row r="42107" spans="15:15">
      <c r="O42107" s="7"/>
    </row>
    <row r="42108" spans="15:15">
      <c r="O42108" s="7"/>
    </row>
    <row r="42109" spans="15:15">
      <c r="O42109" s="7"/>
    </row>
    <row r="42110" spans="15:15">
      <c r="O42110" s="7"/>
    </row>
    <row r="42111" spans="15:15">
      <c r="O42111" s="7"/>
    </row>
    <row r="42112" spans="15:15">
      <c r="O42112" s="7"/>
    </row>
    <row r="42113" spans="15:15">
      <c r="O42113" s="7"/>
    </row>
    <row r="42114" spans="15:15">
      <c r="O42114" s="7"/>
    </row>
    <row r="42115" spans="15:15">
      <c r="O42115" s="7"/>
    </row>
    <row r="42116" spans="15:15">
      <c r="O42116" s="7"/>
    </row>
    <row r="42117" spans="15:15">
      <c r="O42117" s="7"/>
    </row>
    <row r="42118" spans="15:15">
      <c r="O42118" s="7"/>
    </row>
    <row r="42119" spans="15:15">
      <c r="O42119" s="7"/>
    </row>
    <row r="42120" spans="15:15">
      <c r="O42120" s="7"/>
    </row>
    <row r="42121" spans="15:15">
      <c r="O42121" s="7"/>
    </row>
    <row r="42122" spans="15:15">
      <c r="O42122" s="7"/>
    </row>
    <row r="42123" spans="15:15">
      <c r="O42123" s="7"/>
    </row>
    <row r="42124" spans="15:15">
      <c r="O42124" s="7"/>
    </row>
    <row r="42125" spans="15:15">
      <c r="O42125" s="7"/>
    </row>
    <row r="42126" spans="15:15">
      <c r="O42126" s="7"/>
    </row>
    <row r="42127" spans="15:15">
      <c r="O42127" s="7"/>
    </row>
    <row r="42128" spans="15:15">
      <c r="O42128" s="7"/>
    </row>
    <row r="42129" spans="15:15">
      <c r="O42129" s="7"/>
    </row>
    <row r="42130" spans="15:15">
      <c r="O42130" s="7"/>
    </row>
    <row r="42131" spans="15:15">
      <c r="O42131" s="7"/>
    </row>
    <row r="42132" spans="15:15">
      <c r="O42132" s="7"/>
    </row>
    <row r="42133" spans="15:15">
      <c r="O42133" s="7"/>
    </row>
    <row r="42134" spans="15:15">
      <c r="O42134" s="7"/>
    </row>
    <row r="42135" spans="15:15">
      <c r="O42135" s="7"/>
    </row>
    <row r="42136" spans="15:15">
      <c r="O42136" s="7"/>
    </row>
    <row r="42137" spans="15:15">
      <c r="O42137" s="7"/>
    </row>
    <row r="42138" spans="15:15">
      <c r="O42138" s="7"/>
    </row>
    <row r="42139" spans="15:15">
      <c r="O42139" s="7"/>
    </row>
    <row r="42140" spans="15:15">
      <c r="O42140" s="7"/>
    </row>
    <row r="42141" spans="15:15">
      <c r="O42141" s="7"/>
    </row>
    <row r="42142" spans="15:15">
      <c r="O42142" s="7"/>
    </row>
    <row r="42143" spans="15:15">
      <c r="O42143" s="7"/>
    </row>
    <row r="42144" spans="15:15">
      <c r="O42144" s="7"/>
    </row>
    <row r="42145" spans="15:15">
      <c r="O42145" s="7"/>
    </row>
    <row r="42146" spans="15:15">
      <c r="O42146" s="7"/>
    </row>
    <row r="42147" spans="15:15">
      <c r="O42147" s="7"/>
    </row>
    <row r="42148" spans="15:15">
      <c r="O42148" s="7"/>
    </row>
    <row r="42149" spans="15:15">
      <c r="O42149" s="7"/>
    </row>
    <row r="42150" spans="15:15">
      <c r="O42150" s="7"/>
    </row>
    <row r="42151" spans="15:15">
      <c r="O42151" s="7"/>
    </row>
    <row r="42152" spans="15:15">
      <c r="O42152" s="7"/>
    </row>
    <row r="42153" spans="15:15">
      <c r="O42153" s="7"/>
    </row>
    <row r="42154" spans="15:15">
      <c r="O42154" s="7"/>
    </row>
    <row r="42155" spans="15:15">
      <c r="O42155" s="7"/>
    </row>
    <row r="42156" spans="15:15">
      <c r="O42156" s="7"/>
    </row>
    <row r="42157" spans="15:15">
      <c r="O42157" s="7"/>
    </row>
    <row r="42158" spans="15:15">
      <c r="O42158" s="7"/>
    </row>
    <row r="42159" spans="15:15">
      <c r="O42159" s="7"/>
    </row>
    <row r="42160" spans="15:15">
      <c r="O42160" s="7"/>
    </row>
    <row r="42161" spans="15:15">
      <c r="O42161" s="7"/>
    </row>
    <row r="42162" spans="15:15">
      <c r="O42162" s="7"/>
    </row>
    <row r="42163" spans="15:15">
      <c r="O42163" s="7"/>
    </row>
    <row r="42164" spans="15:15">
      <c r="O42164" s="7"/>
    </row>
    <row r="42165" spans="15:15">
      <c r="O42165" s="7"/>
    </row>
    <row r="42166" spans="15:15">
      <c r="O42166" s="7"/>
    </row>
    <row r="42167" spans="15:15">
      <c r="O42167" s="7"/>
    </row>
    <row r="42168" spans="15:15">
      <c r="O42168" s="7"/>
    </row>
    <row r="42169" spans="15:15">
      <c r="O42169" s="7"/>
    </row>
    <row r="42170" spans="15:15">
      <c r="O42170" s="7"/>
    </row>
    <row r="42171" spans="15:15">
      <c r="O42171" s="7"/>
    </row>
    <row r="42172" spans="15:15">
      <c r="O42172" s="7"/>
    </row>
    <row r="42173" spans="15:15">
      <c r="O42173" s="7"/>
    </row>
    <row r="42174" spans="15:15">
      <c r="O42174" s="7"/>
    </row>
    <row r="42175" spans="15:15">
      <c r="O42175" s="7"/>
    </row>
    <row r="42176" spans="15:15">
      <c r="O42176" s="7"/>
    </row>
    <row r="42177" spans="15:15">
      <c r="O42177" s="7"/>
    </row>
    <row r="42178" spans="15:15">
      <c r="O42178" s="7"/>
    </row>
    <row r="42179" spans="15:15">
      <c r="O42179" s="7"/>
    </row>
    <row r="42180" spans="15:15">
      <c r="O42180" s="7"/>
    </row>
    <row r="42181" spans="15:15">
      <c r="O42181" s="7"/>
    </row>
    <row r="42182" spans="15:15">
      <c r="O42182" s="7"/>
    </row>
    <row r="42183" spans="15:15">
      <c r="O42183" s="7"/>
    </row>
    <row r="42184" spans="15:15">
      <c r="O42184" s="7"/>
    </row>
    <row r="42185" spans="15:15">
      <c r="O42185" s="7"/>
    </row>
    <row r="42186" spans="15:15">
      <c r="O42186" s="7"/>
    </row>
    <row r="42187" spans="15:15">
      <c r="O42187" s="7"/>
    </row>
    <row r="42188" spans="15:15">
      <c r="O42188" s="7"/>
    </row>
    <row r="42189" spans="15:15">
      <c r="O42189" s="7"/>
    </row>
    <row r="42190" spans="15:15">
      <c r="O42190" s="7"/>
    </row>
    <row r="42191" spans="15:15">
      <c r="O42191" s="7"/>
    </row>
    <row r="42192" spans="15:15">
      <c r="O42192" s="7"/>
    </row>
    <row r="42193" spans="15:15">
      <c r="O42193" s="7"/>
    </row>
    <row r="42194" spans="15:15">
      <c r="O42194" s="7"/>
    </row>
    <row r="42195" spans="15:15">
      <c r="O42195" s="7"/>
    </row>
    <row r="42196" spans="15:15">
      <c r="O42196" s="7"/>
    </row>
    <row r="42197" spans="15:15">
      <c r="O42197" s="7"/>
    </row>
    <row r="42198" spans="15:15">
      <c r="O42198" s="7"/>
    </row>
    <row r="42199" spans="15:15">
      <c r="O42199" s="7"/>
    </row>
    <row r="42200" spans="15:15">
      <c r="O42200" s="7"/>
    </row>
    <row r="42201" spans="15:15">
      <c r="O42201" s="7"/>
    </row>
    <row r="42202" spans="15:15">
      <c r="O42202" s="7"/>
    </row>
    <row r="42203" spans="15:15">
      <c r="O42203" s="7"/>
    </row>
    <row r="42204" spans="15:15">
      <c r="O42204" s="7"/>
    </row>
    <row r="42205" spans="15:15">
      <c r="O42205" s="7"/>
    </row>
    <row r="42206" spans="15:15">
      <c r="O42206" s="7"/>
    </row>
    <row r="42207" spans="15:15">
      <c r="O42207" s="7"/>
    </row>
    <row r="42208" spans="15:15">
      <c r="O42208" s="7"/>
    </row>
    <row r="42209" spans="15:15">
      <c r="O42209" s="7"/>
    </row>
    <row r="42210" spans="15:15">
      <c r="O42210" s="7"/>
    </row>
    <row r="42211" spans="15:15">
      <c r="O42211" s="7"/>
    </row>
    <row r="42212" spans="15:15">
      <c r="O42212" s="7"/>
    </row>
    <row r="42213" spans="15:15">
      <c r="O42213" s="7"/>
    </row>
    <row r="42214" spans="15:15">
      <c r="O42214" s="7"/>
    </row>
    <row r="42215" spans="15:15">
      <c r="O42215" s="7"/>
    </row>
    <row r="42216" spans="15:15">
      <c r="O42216" s="7"/>
    </row>
    <row r="42217" spans="15:15">
      <c r="O42217" s="7"/>
    </row>
    <row r="42242" spans="15:15">
      <c r="O42242" s="7"/>
    </row>
    <row r="42243" spans="15:15">
      <c r="O42243" s="7"/>
    </row>
    <row r="42244" spans="15:15">
      <c r="O42244" s="7"/>
    </row>
    <row r="42245" spans="15:15">
      <c r="O42245" s="7"/>
    </row>
    <row r="42246" spans="15:15">
      <c r="O42246" s="7"/>
    </row>
    <row r="42247" spans="15:15">
      <c r="O42247" s="7"/>
    </row>
    <row r="42248" spans="15:15">
      <c r="O42248" s="7"/>
    </row>
    <row r="42249" spans="15:15">
      <c r="O42249" s="7"/>
    </row>
    <row r="42250" spans="15:15">
      <c r="O42250" s="7"/>
    </row>
    <row r="42251" spans="15:15">
      <c r="O42251" s="7"/>
    </row>
    <row r="42252" spans="15:15">
      <c r="O42252" s="7"/>
    </row>
    <row r="42253" spans="15:15">
      <c r="O42253" s="7"/>
    </row>
    <row r="42254" spans="15:15">
      <c r="O42254" s="7"/>
    </row>
    <row r="42255" spans="15:15">
      <c r="O42255" s="7"/>
    </row>
    <row r="42256" spans="15:15">
      <c r="O42256" s="7"/>
    </row>
    <row r="42257" spans="15:15">
      <c r="O42257" s="7"/>
    </row>
    <row r="42258" spans="15:15">
      <c r="O42258" s="7"/>
    </row>
    <row r="42259" spans="15:15">
      <c r="O42259" s="7"/>
    </row>
    <row r="42260" spans="15:15">
      <c r="O42260" s="7"/>
    </row>
    <row r="42261" spans="15:15">
      <c r="O42261" s="7"/>
    </row>
    <row r="42262" spans="15:15">
      <c r="O42262" s="7"/>
    </row>
    <row r="42263" spans="15:15">
      <c r="O42263" s="7"/>
    </row>
    <row r="42264" spans="15:15">
      <c r="O42264" s="7"/>
    </row>
    <row r="42265" spans="15:15">
      <c r="O42265" s="7"/>
    </row>
    <row r="42266" spans="15:15">
      <c r="O42266" s="7"/>
    </row>
    <row r="42267" spans="15:15">
      <c r="O42267" s="7"/>
    </row>
    <row r="42268" spans="15:15">
      <c r="O42268" s="7"/>
    </row>
    <row r="42269" spans="15:15">
      <c r="O42269" s="7"/>
    </row>
    <row r="42270" spans="15:15">
      <c r="O42270" s="7"/>
    </row>
    <row r="42271" spans="15:15">
      <c r="O42271" s="7"/>
    </row>
    <row r="42272" spans="15:15">
      <c r="O42272" s="7"/>
    </row>
    <row r="42273" spans="15:15">
      <c r="O42273" s="7"/>
    </row>
    <row r="42274" spans="15:15">
      <c r="O42274" s="7"/>
    </row>
    <row r="42275" spans="15:15">
      <c r="O42275" s="7"/>
    </row>
    <row r="42276" spans="15:15">
      <c r="O42276" s="7"/>
    </row>
    <row r="42277" spans="15:15">
      <c r="O42277" s="7"/>
    </row>
    <row r="42278" spans="15:15">
      <c r="O42278" s="7"/>
    </row>
    <row r="42279" spans="15:15">
      <c r="O42279" s="7"/>
    </row>
    <row r="42280" spans="15:15">
      <c r="O42280" s="7"/>
    </row>
    <row r="42281" spans="15:15">
      <c r="O42281" s="7"/>
    </row>
    <row r="42282" spans="15:15">
      <c r="O42282" s="7"/>
    </row>
    <row r="42283" spans="15:15">
      <c r="O42283" s="7"/>
    </row>
    <row r="42284" spans="15:15">
      <c r="O42284" s="7"/>
    </row>
    <row r="42285" spans="15:15">
      <c r="O42285" s="7"/>
    </row>
    <row r="42286" spans="15:15">
      <c r="O42286" s="7"/>
    </row>
    <row r="42287" spans="15:15">
      <c r="O42287" s="7"/>
    </row>
    <row r="42288" spans="15:15">
      <c r="O42288" s="7"/>
    </row>
    <row r="42289" spans="15:15">
      <c r="O42289" s="7"/>
    </row>
    <row r="42290" spans="15:15">
      <c r="O42290" s="7"/>
    </row>
    <row r="42291" spans="15:15">
      <c r="O42291" s="7"/>
    </row>
    <row r="42292" spans="15:15">
      <c r="O42292" s="7"/>
    </row>
    <row r="42293" spans="15:15">
      <c r="O42293" s="7"/>
    </row>
    <row r="42294" spans="15:15">
      <c r="O42294" s="7"/>
    </row>
    <row r="42295" spans="15:15">
      <c r="O42295" s="7"/>
    </row>
    <row r="42296" spans="15:15">
      <c r="O42296" s="7"/>
    </row>
    <row r="42297" spans="15:15">
      <c r="O42297" s="7"/>
    </row>
    <row r="42298" spans="15:15">
      <c r="O42298" s="7"/>
    </row>
    <row r="42299" spans="15:15">
      <c r="O42299" s="7"/>
    </row>
    <row r="42300" spans="15:15">
      <c r="O42300" s="7"/>
    </row>
    <row r="42301" spans="15:15">
      <c r="O42301" s="7"/>
    </row>
    <row r="42302" spans="15:15">
      <c r="O42302" s="7"/>
    </row>
    <row r="42303" spans="15:15">
      <c r="O42303" s="7"/>
    </row>
    <row r="42304" spans="15:15">
      <c r="O42304" s="7"/>
    </row>
    <row r="42305" spans="15:15">
      <c r="O42305" s="7"/>
    </row>
    <row r="42306" spans="15:15">
      <c r="O42306" s="7"/>
    </row>
    <row r="42307" spans="15:15">
      <c r="O42307" s="7"/>
    </row>
    <row r="42308" spans="15:15">
      <c r="O42308" s="7"/>
    </row>
    <row r="42309" spans="15:15">
      <c r="O42309" s="7"/>
    </row>
    <row r="42310" spans="15:15">
      <c r="O42310" s="7"/>
    </row>
    <row r="42311" spans="15:15">
      <c r="O42311" s="7"/>
    </row>
    <row r="42312" spans="15:15">
      <c r="O42312" s="7"/>
    </row>
    <row r="42313" spans="15:15">
      <c r="O42313" s="7"/>
    </row>
    <row r="42314" spans="15:15">
      <c r="O42314" s="7"/>
    </row>
    <row r="42315" spans="15:15">
      <c r="O42315" s="7"/>
    </row>
    <row r="42316" spans="15:15">
      <c r="O42316" s="7"/>
    </row>
    <row r="42317" spans="15:15">
      <c r="O42317" s="7"/>
    </row>
    <row r="42318" spans="15:15">
      <c r="O42318" s="7"/>
    </row>
    <row r="42319" spans="15:15">
      <c r="O42319" s="7"/>
    </row>
    <row r="42320" spans="15:15">
      <c r="O42320" s="7"/>
    </row>
    <row r="42321" spans="15:15">
      <c r="O42321" s="7"/>
    </row>
    <row r="42322" spans="15:15">
      <c r="O42322" s="7"/>
    </row>
    <row r="42323" spans="15:15">
      <c r="O42323" s="7"/>
    </row>
    <row r="42324" spans="15:15">
      <c r="O42324" s="7"/>
    </row>
    <row r="42325" spans="15:15">
      <c r="O42325" s="7"/>
    </row>
    <row r="42326" spans="15:15">
      <c r="O42326" s="7"/>
    </row>
    <row r="42327" spans="15:15">
      <c r="O42327" s="7"/>
    </row>
    <row r="42328" spans="15:15">
      <c r="O42328" s="7"/>
    </row>
    <row r="42329" spans="15:15">
      <c r="O42329" s="7"/>
    </row>
    <row r="42330" spans="15:15">
      <c r="O42330" s="7"/>
    </row>
    <row r="42331" spans="15:15">
      <c r="O42331" s="7"/>
    </row>
    <row r="42332" spans="15:15">
      <c r="O42332" s="7"/>
    </row>
    <row r="42333" spans="15:15">
      <c r="O42333" s="7"/>
    </row>
    <row r="42334" spans="15:15">
      <c r="O42334" s="7"/>
    </row>
    <row r="42335" spans="15:15">
      <c r="O42335" s="7"/>
    </row>
    <row r="42336" spans="15:15">
      <c r="O42336" s="7"/>
    </row>
    <row r="42337" spans="15:15">
      <c r="O42337" s="7"/>
    </row>
    <row r="42338" spans="15:15">
      <c r="O42338" s="7"/>
    </row>
    <row r="42339" spans="15:15">
      <c r="O42339" s="7"/>
    </row>
    <row r="42340" spans="15:15">
      <c r="O42340" s="7"/>
    </row>
    <row r="42341" spans="15:15">
      <c r="O42341" s="7"/>
    </row>
    <row r="42342" spans="15:15">
      <c r="O42342" s="7"/>
    </row>
    <row r="42343" spans="15:15">
      <c r="O42343" s="7"/>
    </row>
    <row r="42344" spans="15:15">
      <c r="O42344" s="7"/>
    </row>
    <row r="42345" spans="15:15">
      <c r="O42345" s="7"/>
    </row>
    <row r="42346" spans="15:15">
      <c r="O42346" s="7"/>
    </row>
    <row r="42347" spans="15:15">
      <c r="O42347" s="7"/>
    </row>
    <row r="42348" spans="15:15">
      <c r="O42348" s="7"/>
    </row>
    <row r="42349" spans="15:15">
      <c r="O42349" s="7"/>
    </row>
    <row r="42350" spans="15:15">
      <c r="O42350" s="7"/>
    </row>
    <row r="42351" spans="15:15">
      <c r="O42351" s="7"/>
    </row>
    <row r="42352" spans="15:15">
      <c r="O42352" s="7"/>
    </row>
    <row r="42353" spans="15:15">
      <c r="O42353" s="7"/>
    </row>
    <row r="42354" spans="15:15">
      <c r="O42354" s="7"/>
    </row>
    <row r="42355" spans="15:15">
      <c r="O42355" s="7"/>
    </row>
    <row r="42356" spans="15:15">
      <c r="O42356" s="7"/>
    </row>
    <row r="42357" spans="15:15">
      <c r="O42357" s="7"/>
    </row>
    <row r="42358" spans="15:15">
      <c r="O42358" s="7"/>
    </row>
    <row r="42359" spans="15:15">
      <c r="O42359" s="7"/>
    </row>
    <row r="42360" spans="15:15">
      <c r="O42360" s="7"/>
    </row>
    <row r="42361" spans="15:15">
      <c r="O42361" s="7"/>
    </row>
    <row r="42362" spans="15:15">
      <c r="O42362" s="7"/>
    </row>
    <row r="42363" spans="15:15">
      <c r="O42363" s="7"/>
    </row>
    <row r="42364" spans="15:15">
      <c r="O42364" s="7"/>
    </row>
    <row r="42365" spans="15:15">
      <c r="O42365" s="7"/>
    </row>
    <row r="42366" spans="15:15">
      <c r="O42366" s="7"/>
    </row>
    <row r="42367" spans="15:15">
      <c r="O42367" s="7"/>
    </row>
    <row r="42368" spans="15:15">
      <c r="O42368" s="7"/>
    </row>
    <row r="42369" spans="15:15">
      <c r="O42369" s="7"/>
    </row>
    <row r="42370" spans="15:15">
      <c r="O42370" s="7"/>
    </row>
    <row r="42371" spans="15:15">
      <c r="O42371" s="7"/>
    </row>
    <row r="42372" spans="15:15">
      <c r="O42372" s="7"/>
    </row>
    <row r="42373" spans="15:15">
      <c r="O42373" s="7"/>
    </row>
    <row r="42374" spans="15:15">
      <c r="O42374" s="7"/>
    </row>
    <row r="42375" spans="15:15">
      <c r="O42375" s="7"/>
    </row>
    <row r="42376" spans="15:15">
      <c r="O42376" s="7"/>
    </row>
    <row r="42377" spans="15:15">
      <c r="O42377" s="7"/>
    </row>
    <row r="42378" spans="15:15">
      <c r="O42378" s="7"/>
    </row>
    <row r="42379" spans="15:15">
      <c r="O42379" s="7"/>
    </row>
    <row r="42380" spans="15:15">
      <c r="O42380" s="7"/>
    </row>
    <row r="42381" spans="15:15">
      <c r="O42381" s="7"/>
    </row>
    <row r="42382" spans="15:15">
      <c r="O42382" s="7"/>
    </row>
    <row r="42383" spans="15:15">
      <c r="O42383" s="7"/>
    </row>
    <row r="42384" spans="15:15">
      <c r="O42384" s="7"/>
    </row>
    <row r="42385" spans="15:15">
      <c r="O42385" s="7"/>
    </row>
    <row r="42386" spans="15:15">
      <c r="O42386" s="7"/>
    </row>
    <row r="42387" spans="15:15">
      <c r="O42387" s="7"/>
    </row>
    <row r="42388" spans="15:15">
      <c r="O42388" s="7"/>
    </row>
    <row r="42389" spans="15:15">
      <c r="O42389" s="7"/>
    </row>
    <row r="42390" spans="15:15">
      <c r="O42390" s="7"/>
    </row>
    <row r="42391" spans="15:15">
      <c r="O42391" s="7"/>
    </row>
    <row r="42392" spans="15:15">
      <c r="O42392" s="7"/>
    </row>
    <row r="42393" spans="15:15">
      <c r="O42393" s="7"/>
    </row>
    <row r="42394" spans="15:15">
      <c r="O42394" s="7"/>
    </row>
    <row r="42395" spans="15:15">
      <c r="O42395" s="7"/>
    </row>
    <row r="42396" spans="15:15">
      <c r="O42396" s="7"/>
    </row>
    <row r="42397" spans="15:15">
      <c r="O42397" s="7"/>
    </row>
    <row r="42398" spans="15:15">
      <c r="O42398" s="7"/>
    </row>
    <row r="42399" spans="15:15">
      <c r="O42399" s="7"/>
    </row>
    <row r="42400" spans="15:15">
      <c r="O42400" s="7"/>
    </row>
    <row r="42401" spans="15:15">
      <c r="O42401" s="7"/>
    </row>
    <row r="42402" spans="15:15">
      <c r="O42402" s="7"/>
    </row>
    <row r="42403" spans="15:15">
      <c r="O42403" s="7"/>
    </row>
    <row r="42404" spans="15:15">
      <c r="O42404" s="7"/>
    </row>
    <row r="42405" spans="15:15">
      <c r="O42405" s="7"/>
    </row>
    <row r="42406" spans="15:15">
      <c r="O42406" s="7"/>
    </row>
    <row r="42407" spans="15:15">
      <c r="O42407" s="7"/>
    </row>
    <row r="42408" spans="15:15">
      <c r="O42408" s="7"/>
    </row>
    <row r="42409" spans="15:15">
      <c r="O42409" s="7"/>
    </row>
    <row r="42410" spans="15:15">
      <c r="O42410" s="7"/>
    </row>
    <row r="42411" spans="15:15">
      <c r="O42411" s="7"/>
    </row>
    <row r="42412" spans="15:15">
      <c r="O42412" s="7"/>
    </row>
    <row r="42413" spans="15:15">
      <c r="O42413" s="7"/>
    </row>
    <row r="42414" spans="15:15">
      <c r="O42414" s="7"/>
    </row>
    <row r="42415" spans="15:15">
      <c r="O42415" s="7"/>
    </row>
    <row r="42416" spans="15:15">
      <c r="O42416" s="7"/>
    </row>
    <row r="42417" spans="15:15">
      <c r="O42417" s="7"/>
    </row>
    <row r="42418" spans="15:15">
      <c r="O42418" s="7"/>
    </row>
    <row r="42419" spans="15:15">
      <c r="O42419" s="7"/>
    </row>
    <row r="42420" spans="15:15">
      <c r="O42420" s="7"/>
    </row>
    <row r="42421" spans="15:15">
      <c r="O42421" s="7"/>
    </row>
    <row r="42422" spans="15:15">
      <c r="O42422" s="7"/>
    </row>
    <row r="42423" spans="15:15">
      <c r="O42423" s="7"/>
    </row>
    <row r="42424" spans="15:15">
      <c r="O42424" s="7"/>
    </row>
    <row r="42425" spans="15:15">
      <c r="O42425" s="7"/>
    </row>
    <row r="42426" spans="15:15">
      <c r="O42426" s="7"/>
    </row>
    <row r="42427" spans="15:15">
      <c r="O42427" s="7"/>
    </row>
    <row r="42428" spans="15:15">
      <c r="O42428" s="7"/>
    </row>
    <row r="42429" spans="15:15">
      <c r="O42429" s="7"/>
    </row>
    <row r="42430" spans="15:15">
      <c r="O42430" s="7"/>
    </row>
    <row r="42431" spans="15:15">
      <c r="O42431" s="7"/>
    </row>
    <row r="42432" spans="15:15">
      <c r="O42432" s="7"/>
    </row>
    <row r="42433" spans="15:15">
      <c r="O42433" s="7"/>
    </row>
    <row r="42434" spans="15:15">
      <c r="O42434" s="7"/>
    </row>
    <row r="42435" spans="15:15">
      <c r="O42435" s="7"/>
    </row>
    <row r="42436" spans="15:15">
      <c r="O42436" s="7"/>
    </row>
    <row r="42437" spans="15:15">
      <c r="O42437" s="7"/>
    </row>
    <row r="42438" spans="15:15">
      <c r="O42438" s="7"/>
    </row>
    <row r="42439" spans="15:15">
      <c r="O42439" s="7"/>
    </row>
    <row r="42440" spans="15:15">
      <c r="O42440" s="7"/>
    </row>
    <row r="42441" spans="15:15">
      <c r="O42441" s="7"/>
    </row>
    <row r="42442" spans="15:15">
      <c r="O42442" s="7"/>
    </row>
    <row r="42443" spans="15:15">
      <c r="O42443" s="7"/>
    </row>
    <row r="42444" spans="15:15">
      <c r="O42444" s="7"/>
    </row>
    <row r="42445" spans="15:15">
      <c r="O42445" s="7"/>
    </row>
    <row r="42446" spans="15:15">
      <c r="O42446" s="7"/>
    </row>
    <row r="42447" spans="15:15">
      <c r="O42447" s="7"/>
    </row>
    <row r="42448" spans="15:15">
      <c r="O42448" s="7"/>
    </row>
    <row r="42449" spans="15:15">
      <c r="O42449" s="7"/>
    </row>
    <row r="42450" spans="15:15">
      <c r="O42450" s="7"/>
    </row>
    <row r="42451" spans="15:15">
      <c r="O42451" s="7"/>
    </row>
    <row r="42452" spans="15:15">
      <c r="O42452" s="7"/>
    </row>
    <row r="42453" spans="15:15">
      <c r="O42453" s="7"/>
    </row>
    <row r="42454" spans="15:15">
      <c r="O42454" s="7"/>
    </row>
    <row r="42455" spans="15:15">
      <c r="O42455" s="7"/>
    </row>
    <row r="42456" spans="15:15">
      <c r="O42456" s="7"/>
    </row>
    <row r="42457" spans="15:15">
      <c r="O42457" s="7"/>
    </row>
    <row r="42458" spans="15:15">
      <c r="O42458" s="7"/>
    </row>
    <row r="42459" spans="15:15">
      <c r="O42459" s="7"/>
    </row>
    <row r="42460" spans="15:15">
      <c r="O42460" s="7"/>
    </row>
    <row r="42461" spans="15:15">
      <c r="O42461" s="7"/>
    </row>
    <row r="42462" spans="15:15">
      <c r="O42462" s="7"/>
    </row>
    <row r="42463" spans="15:15">
      <c r="O42463" s="7"/>
    </row>
    <row r="42464" spans="15:15">
      <c r="O42464" s="7"/>
    </row>
    <row r="42465" spans="15:15">
      <c r="O42465" s="7"/>
    </row>
    <row r="42466" spans="15:15">
      <c r="O42466" s="7"/>
    </row>
    <row r="42467" spans="15:15">
      <c r="O42467" s="7"/>
    </row>
    <row r="42468" spans="15:15">
      <c r="O42468" s="7"/>
    </row>
    <row r="42469" spans="15:15">
      <c r="O42469" s="7"/>
    </row>
    <row r="42470" spans="15:15">
      <c r="O42470" s="7"/>
    </row>
    <row r="42471" spans="15:15">
      <c r="O42471" s="7"/>
    </row>
    <row r="42472" spans="15:15">
      <c r="O42472" s="7"/>
    </row>
    <row r="42473" spans="15:15">
      <c r="O42473" s="7"/>
    </row>
    <row r="42474" spans="15:15">
      <c r="O42474" s="7"/>
    </row>
    <row r="42475" spans="15:15">
      <c r="O42475" s="7"/>
    </row>
    <row r="42476" spans="15:15">
      <c r="O42476" s="7"/>
    </row>
    <row r="42477" spans="15:15">
      <c r="O42477" s="7"/>
    </row>
    <row r="42478" spans="15:15">
      <c r="O42478" s="7"/>
    </row>
    <row r="42479" spans="15:15">
      <c r="O42479" s="7"/>
    </row>
    <row r="42480" spans="15:15">
      <c r="O42480" s="7"/>
    </row>
    <row r="42481" spans="15:15">
      <c r="O42481" s="7"/>
    </row>
    <row r="42506" spans="5:15">
      <c r="M42506" s="11"/>
      <c r="O42506" s="7"/>
    </row>
    <row r="42507" spans="5:15">
      <c r="M42507" s="11"/>
      <c r="O42507" s="7"/>
    </row>
    <row r="42508" spans="5:15">
      <c r="E42508" s="11"/>
      <c r="F42508" s="11"/>
      <c r="M42508" s="11"/>
      <c r="O42508" s="7"/>
    </row>
    <row r="42509" spans="5:15">
      <c r="E42509" s="11"/>
      <c r="F42509" s="11"/>
      <c r="M42509" s="11"/>
      <c r="O42509" s="7"/>
    </row>
    <row r="42510" spans="5:15">
      <c r="E42510" s="11"/>
      <c r="F42510" s="11"/>
      <c r="M42510" s="11"/>
      <c r="O42510" s="7"/>
    </row>
    <row r="42511" spans="5:15">
      <c r="E42511" s="11"/>
      <c r="F42511" s="11"/>
      <c r="M42511" s="11"/>
      <c r="O42511" s="7"/>
    </row>
    <row r="42512" spans="5:15">
      <c r="E42512" s="11"/>
      <c r="F42512" s="11"/>
      <c r="M42512" s="11"/>
      <c r="O42512" s="7"/>
    </row>
    <row r="42513" spans="5:15">
      <c r="E42513" s="11"/>
      <c r="F42513" s="11"/>
      <c r="M42513" s="11"/>
      <c r="O42513" s="7"/>
    </row>
    <row r="42514" spans="5:15">
      <c r="M42514" s="11"/>
      <c r="O42514" s="7"/>
    </row>
    <row r="42515" spans="5:15">
      <c r="M42515" s="11"/>
      <c r="O42515" s="7"/>
    </row>
    <row r="42516" spans="5:15">
      <c r="M42516" s="11"/>
      <c r="O42516" s="7"/>
    </row>
    <row r="42517" spans="5:15">
      <c r="M42517" s="11"/>
      <c r="O42517" s="7"/>
    </row>
    <row r="42518" spans="5:15">
      <c r="M42518" s="11"/>
      <c r="O42518" s="7"/>
    </row>
    <row r="42519" spans="5:15">
      <c r="M42519" s="11"/>
      <c r="O42519" s="7"/>
    </row>
    <row r="42520" spans="5:15">
      <c r="M42520" s="11"/>
      <c r="O42520" s="7"/>
    </row>
    <row r="42521" spans="5:15">
      <c r="M42521" s="11"/>
      <c r="O42521" s="7"/>
    </row>
    <row r="42522" spans="5:15">
      <c r="M42522" s="11"/>
      <c r="O42522" s="7"/>
    </row>
    <row r="42523" spans="5:15">
      <c r="M42523" s="11"/>
      <c r="O42523" s="7"/>
    </row>
    <row r="42524" spans="5:15">
      <c r="M42524" s="11"/>
      <c r="O42524" s="7"/>
    </row>
    <row r="42525" spans="5:15">
      <c r="M42525" s="11"/>
      <c r="O42525" s="7"/>
    </row>
    <row r="42526" spans="5:15">
      <c r="M42526" s="11"/>
      <c r="O42526" s="7"/>
    </row>
    <row r="42527" spans="5:15">
      <c r="M42527" s="11"/>
      <c r="O42527" s="7"/>
    </row>
    <row r="42528" spans="5:15">
      <c r="M42528" s="11"/>
      <c r="O42528" s="7"/>
    </row>
    <row r="42529" spans="5:15">
      <c r="M42529" s="11"/>
      <c r="O42529" s="7"/>
    </row>
    <row r="42530" spans="5:15">
      <c r="M42530" s="11"/>
      <c r="O42530" s="7"/>
    </row>
    <row r="42531" spans="5:15">
      <c r="M42531" s="11"/>
      <c r="O42531" s="7"/>
    </row>
    <row r="42532" spans="5:15">
      <c r="M42532" s="11"/>
      <c r="O42532" s="7"/>
    </row>
    <row r="42533" spans="5:15">
      <c r="M42533" s="11"/>
      <c r="O42533" s="7"/>
    </row>
    <row r="42534" spans="5:15">
      <c r="M42534" s="11"/>
      <c r="O42534" s="7"/>
    </row>
    <row r="42535" spans="5:15">
      <c r="M42535" s="11"/>
      <c r="O42535" s="7"/>
    </row>
    <row r="42536" spans="5:15">
      <c r="M42536" s="11"/>
      <c r="O42536" s="7"/>
    </row>
    <row r="42537" spans="5:15">
      <c r="M42537" s="11"/>
      <c r="O42537" s="7"/>
    </row>
    <row r="42538" spans="5:15">
      <c r="M42538" s="11"/>
      <c r="O42538" s="7"/>
    </row>
    <row r="42539" spans="5:15">
      <c r="M42539" s="11"/>
      <c r="O42539" s="7"/>
    </row>
    <row r="42540" spans="5:15">
      <c r="M42540" s="11"/>
      <c r="O42540" s="7"/>
    </row>
    <row r="42541" spans="5:15">
      <c r="M42541" s="11"/>
      <c r="O42541" s="7"/>
    </row>
    <row r="42542" spans="5:15">
      <c r="M42542" s="11"/>
      <c r="O42542" s="7"/>
    </row>
    <row r="42543" spans="5:15">
      <c r="M42543" s="11"/>
      <c r="O42543" s="7"/>
    </row>
    <row r="42544" spans="5:15">
      <c r="E42544" s="11"/>
      <c r="M42544" s="11"/>
      <c r="O42544" s="7"/>
    </row>
    <row r="42545" spans="5:15">
      <c r="E42545" s="11"/>
      <c r="M42545" s="11"/>
      <c r="O42545" s="7"/>
    </row>
    <row r="42546" spans="5:15">
      <c r="E42546" s="11"/>
      <c r="M42546" s="11"/>
      <c r="O42546" s="7"/>
    </row>
    <row r="42547" spans="5:15">
      <c r="E42547" s="11"/>
      <c r="M42547" s="11"/>
      <c r="O42547" s="7"/>
    </row>
    <row r="42548" spans="5:15">
      <c r="E42548" s="11"/>
      <c r="M42548" s="11"/>
      <c r="O42548" s="7"/>
    </row>
    <row r="42549" spans="5:15">
      <c r="E42549" s="11"/>
      <c r="M42549" s="11"/>
      <c r="O42549" s="7"/>
    </row>
    <row r="42550" spans="5:15">
      <c r="E42550" s="11"/>
      <c r="F42550" s="11"/>
      <c r="M42550" s="11"/>
      <c r="O42550" s="7"/>
    </row>
    <row r="42551" spans="5:15">
      <c r="M42551" s="11"/>
      <c r="O42551" s="7"/>
    </row>
    <row r="42552" spans="5:15">
      <c r="M42552" s="11"/>
      <c r="O42552" s="7"/>
    </row>
    <row r="42553" spans="5:15">
      <c r="M42553" s="11"/>
      <c r="O42553" s="7"/>
    </row>
    <row r="42554" spans="5:15">
      <c r="M42554" s="11"/>
      <c r="O42554" s="7"/>
    </row>
    <row r="42555" spans="5:15">
      <c r="M42555" s="11"/>
      <c r="O42555" s="7"/>
    </row>
    <row r="42556" spans="5:15">
      <c r="M42556" s="11"/>
      <c r="O42556" s="7"/>
    </row>
    <row r="42557" spans="5:15">
      <c r="M42557" s="11"/>
      <c r="O42557" s="7"/>
    </row>
    <row r="42558" spans="5:15">
      <c r="M42558" s="11"/>
      <c r="O42558" s="7"/>
    </row>
    <row r="42559" spans="5:15">
      <c r="M42559" s="11"/>
      <c r="O42559" s="7"/>
    </row>
    <row r="42560" spans="5:15">
      <c r="M42560" s="11"/>
      <c r="O42560" s="7"/>
    </row>
    <row r="42561" spans="5:15">
      <c r="M42561" s="11"/>
      <c r="O42561" s="7"/>
    </row>
    <row r="42562" spans="5:15">
      <c r="E42562" s="11"/>
      <c r="F42562" s="11"/>
      <c r="M42562" s="11"/>
      <c r="O42562" s="7"/>
    </row>
    <row r="42563" spans="5:15">
      <c r="E42563" s="11"/>
      <c r="F42563" s="11"/>
      <c r="M42563" s="11"/>
      <c r="O42563" s="7"/>
    </row>
    <row r="42564" spans="5:15">
      <c r="M42564" s="11"/>
      <c r="O42564" s="7"/>
    </row>
    <row r="42565" spans="5:15">
      <c r="E42565" s="11"/>
      <c r="F42565" s="11"/>
      <c r="M42565" s="11"/>
      <c r="O42565" s="7"/>
    </row>
    <row r="42566" spans="5:15">
      <c r="M42566" s="11"/>
      <c r="O42566" s="7"/>
    </row>
    <row r="42567" spans="5:15">
      <c r="M42567" s="11"/>
      <c r="O42567" s="7"/>
    </row>
    <row r="42568" spans="5:15">
      <c r="E42568" s="11"/>
      <c r="M42568" s="11"/>
      <c r="O42568" s="7"/>
    </row>
    <row r="42569" spans="5:15">
      <c r="E42569" s="11"/>
      <c r="M42569" s="11"/>
      <c r="O42569" s="7"/>
    </row>
    <row r="42570" spans="5:15">
      <c r="M42570" s="11"/>
      <c r="O42570" s="7"/>
    </row>
    <row r="42571" spans="5:15">
      <c r="M42571" s="11"/>
      <c r="O42571" s="7"/>
    </row>
    <row r="42572" spans="5:15">
      <c r="E42572" s="11"/>
      <c r="M42572" s="11"/>
      <c r="O42572" s="7"/>
    </row>
    <row r="42573" spans="5:15">
      <c r="E42573" s="11"/>
      <c r="M42573" s="11"/>
      <c r="O42573" s="7"/>
    </row>
    <row r="42574" spans="5:15">
      <c r="E42574" s="11"/>
      <c r="F42574" s="11"/>
      <c r="M42574" s="11"/>
      <c r="O42574" s="7"/>
    </row>
    <row r="42575" spans="5:15">
      <c r="M42575" s="11"/>
      <c r="O42575" s="7"/>
    </row>
    <row r="42576" spans="5:15">
      <c r="M42576" s="11"/>
      <c r="O42576" s="7"/>
    </row>
    <row r="42577" spans="13:15">
      <c r="M42577" s="11"/>
      <c r="O42577" s="7"/>
    </row>
    <row r="42578" spans="13:15">
      <c r="M42578" s="11"/>
      <c r="O42578" s="7"/>
    </row>
    <row r="42579" spans="13:15">
      <c r="M42579" s="11"/>
      <c r="O42579" s="7"/>
    </row>
    <row r="42580" spans="13:15">
      <c r="M42580" s="11"/>
      <c r="O42580" s="7"/>
    </row>
    <row r="42581" spans="13:15">
      <c r="M42581" s="11"/>
      <c r="O42581" s="7"/>
    </row>
    <row r="42582" spans="13:15">
      <c r="M42582" s="11"/>
      <c r="O42582" s="7"/>
    </row>
    <row r="42583" spans="13:15">
      <c r="M42583" s="11"/>
      <c r="O42583" s="7"/>
    </row>
    <row r="42584" spans="13:15">
      <c r="M42584" s="11"/>
      <c r="O42584" s="7"/>
    </row>
    <row r="42585" spans="13:15">
      <c r="M42585" s="11"/>
      <c r="O42585" s="7"/>
    </row>
    <row r="42586" spans="13:15">
      <c r="M42586" s="11"/>
      <c r="O42586" s="7"/>
    </row>
    <row r="42587" spans="13:15">
      <c r="M42587" s="11"/>
      <c r="O42587" s="7"/>
    </row>
    <row r="42588" spans="13:15">
      <c r="M42588" s="11"/>
      <c r="O42588" s="7"/>
    </row>
    <row r="42589" spans="13:15">
      <c r="M42589" s="11"/>
      <c r="O42589" s="7"/>
    </row>
    <row r="42590" spans="13:15">
      <c r="M42590" s="11"/>
      <c r="O42590" s="7"/>
    </row>
    <row r="42591" spans="13:15">
      <c r="M42591" s="11"/>
      <c r="O42591" s="7"/>
    </row>
    <row r="42592" spans="13:15">
      <c r="M42592" s="11"/>
      <c r="O42592" s="7"/>
    </row>
    <row r="42593" spans="5:15">
      <c r="M42593" s="11"/>
      <c r="O42593" s="7"/>
    </row>
    <row r="42594" spans="5:15">
      <c r="M42594" s="11"/>
      <c r="O42594" s="7"/>
    </row>
    <row r="42595" spans="5:15">
      <c r="M42595" s="11"/>
      <c r="O42595" s="7"/>
    </row>
    <row r="42596" spans="5:15">
      <c r="M42596" s="11"/>
      <c r="O42596" s="7"/>
    </row>
    <row r="42597" spans="5:15">
      <c r="E42597" s="11"/>
      <c r="F42597" s="11"/>
      <c r="M42597" s="11"/>
      <c r="O42597" s="7"/>
    </row>
    <row r="42598" spans="5:15">
      <c r="E42598" s="11"/>
      <c r="F42598" s="11"/>
      <c r="M42598" s="11"/>
      <c r="O42598" s="7"/>
    </row>
    <row r="42599" spans="5:15">
      <c r="E42599" s="11"/>
      <c r="M42599" s="11"/>
      <c r="O42599" s="7"/>
    </row>
    <row r="42600" spans="5:15">
      <c r="M42600" s="11"/>
      <c r="O42600" s="7"/>
    </row>
    <row r="42601" spans="5:15">
      <c r="M42601" s="11"/>
      <c r="O42601" s="7"/>
    </row>
    <row r="42602" spans="5:15">
      <c r="M42602" s="11"/>
      <c r="O42602" s="7"/>
    </row>
    <row r="42603" spans="5:15">
      <c r="M42603" s="11"/>
      <c r="O42603" s="7"/>
    </row>
    <row r="42604" spans="5:15">
      <c r="M42604" s="11"/>
      <c r="O42604" s="7"/>
    </row>
    <row r="42605" spans="5:15">
      <c r="M42605" s="11"/>
      <c r="O42605" s="7"/>
    </row>
    <row r="42606" spans="5:15">
      <c r="M42606" s="11"/>
      <c r="O42606" s="7"/>
    </row>
    <row r="42607" spans="5:15">
      <c r="M42607" s="11"/>
      <c r="O42607" s="7"/>
    </row>
    <row r="42608" spans="5:15">
      <c r="M42608" s="11"/>
      <c r="O42608" s="7"/>
    </row>
    <row r="42609" spans="5:15">
      <c r="M42609" s="11"/>
      <c r="O42609" s="7"/>
    </row>
    <row r="42610" spans="5:15">
      <c r="M42610" s="11"/>
      <c r="O42610" s="7"/>
    </row>
    <row r="42611" spans="5:15">
      <c r="M42611" s="11"/>
      <c r="O42611" s="7"/>
    </row>
    <row r="42612" spans="5:15">
      <c r="M42612" s="11"/>
      <c r="O42612" s="7"/>
    </row>
    <row r="42613" spans="5:15">
      <c r="M42613" s="11"/>
      <c r="O42613" s="7"/>
    </row>
    <row r="42614" spans="5:15">
      <c r="M42614" s="11"/>
      <c r="O42614" s="7"/>
    </row>
    <row r="42615" spans="5:15">
      <c r="M42615" s="11"/>
      <c r="O42615" s="7"/>
    </row>
    <row r="42616" spans="5:15">
      <c r="M42616" s="11"/>
      <c r="O42616" s="7"/>
    </row>
    <row r="42617" spans="5:15">
      <c r="F42617" s="11"/>
      <c r="M42617" s="11"/>
      <c r="O42617" s="7"/>
    </row>
    <row r="42618" spans="5:15">
      <c r="F42618" s="11"/>
      <c r="M42618" s="11"/>
      <c r="O42618" s="7"/>
    </row>
    <row r="42619" spans="5:15">
      <c r="M42619" s="11"/>
      <c r="O42619" s="7"/>
    </row>
    <row r="42620" spans="5:15">
      <c r="M42620" s="11"/>
      <c r="O42620" s="7"/>
    </row>
    <row r="42621" spans="5:15">
      <c r="M42621" s="11"/>
      <c r="O42621" s="7"/>
    </row>
    <row r="42622" spans="5:15">
      <c r="E42622" s="11"/>
      <c r="M42622" s="11"/>
      <c r="O42622" s="7"/>
    </row>
    <row r="42623" spans="5:15">
      <c r="M42623" s="11"/>
      <c r="O42623" s="7"/>
    </row>
    <row r="42624" spans="5:15">
      <c r="M42624" s="11"/>
      <c r="O42624" s="7"/>
    </row>
    <row r="42625" spans="5:15">
      <c r="E42625" s="11"/>
      <c r="F42625" s="11"/>
      <c r="M42625" s="11"/>
      <c r="O42625" s="7"/>
    </row>
    <row r="42626" spans="5:15">
      <c r="M42626" s="11"/>
      <c r="O42626" s="7"/>
    </row>
    <row r="42627" spans="5:15">
      <c r="M42627" s="11"/>
      <c r="O42627" s="7"/>
    </row>
    <row r="42628" spans="5:15">
      <c r="E42628" s="11"/>
      <c r="F42628" s="11"/>
      <c r="M42628" s="11"/>
      <c r="O42628" s="7"/>
    </row>
    <row r="42629" spans="5:15">
      <c r="M42629" s="11"/>
      <c r="O42629" s="7"/>
    </row>
    <row r="42630" spans="5:15">
      <c r="M42630" s="11"/>
      <c r="O42630" s="7"/>
    </row>
    <row r="42631" spans="5:15">
      <c r="M42631" s="11"/>
      <c r="O42631" s="7"/>
    </row>
    <row r="42632" spans="5:15">
      <c r="M42632" s="11"/>
      <c r="O42632" s="7"/>
    </row>
    <row r="42633" spans="5:15">
      <c r="E42633" s="11"/>
      <c r="F42633" s="11"/>
      <c r="M42633" s="11"/>
      <c r="O42633" s="7"/>
    </row>
    <row r="42634" spans="5:15">
      <c r="M42634" s="11"/>
      <c r="O42634" s="7"/>
    </row>
    <row r="42635" spans="5:15">
      <c r="M42635" s="11"/>
      <c r="O42635" s="7"/>
    </row>
    <row r="42636" spans="5:15">
      <c r="E42636" s="11"/>
      <c r="F42636" s="11"/>
      <c r="M42636" s="11"/>
      <c r="O42636" s="7"/>
    </row>
    <row r="42637" spans="5:15">
      <c r="M42637" s="11"/>
      <c r="O42637" s="7"/>
    </row>
    <row r="42638" spans="5:15">
      <c r="M42638" s="11"/>
      <c r="O42638" s="7"/>
    </row>
    <row r="42639" spans="5:15">
      <c r="M42639" s="11"/>
      <c r="O42639" s="7"/>
    </row>
    <row r="42640" spans="5:15">
      <c r="M42640" s="11"/>
      <c r="O42640" s="7"/>
    </row>
    <row r="42641" spans="5:15">
      <c r="M42641" s="11"/>
      <c r="O42641" s="7"/>
    </row>
    <row r="42642" spans="5:15">
      <c r="M42642" s="11"/>
      <c r="O42642" s="7"/>
    </row>
    <row r="42643" spans="5:15">
      <c r="M42643" s="11"/>
      <c r="O42643" s="7"/>
    </row>
    <row r="42644" spans="5:15">
      <c r="M42644" s="11"/>
      <c r="O42644" s="7"/>
    </row>
    <row r="42645" spans="5:15">
      <c r="M42645" s="11"/>
      <c r="O42645" s="7"/>
    </row>
    <row r="42646" spans="5:15">
      <c r="E42646" s="11"/>
      <c r="M42646" s="11"/>
      <c r="O42646" s="7"/>
    </row>
    <row r="42647" spans="5:15">
      <c r="E42647" s="11"/>
      <c r="M42647" s="11"/>
      <c r="O42647" s="7"/>
    </row>
    <row r="42648" spans="5:15">
      <c r="M42648" s="11"/>
      <c r="O42648" s="7"/>
    </row>
    <row r="42649" spans="5:15">
      <c r="M42649" s="11"/>
      <c r="O42649" s="7"/>
    </row>
    <row r="42650" spans="5:15">
      <c r="M42650" s="11"/>
      <c r="O42650" s="7"/>
    </row>
    <row r="42651" spans="5:15">
      <c r="M42651" s="11"/>
      <c r="O42651" s="7"/>
    </row>
    <row r="42652" spans="5:15">
      <c r="M42652" s="11"/>
      <c r="O42652" s="7"/>
    </row>
    <row r="42653" spans="5:15">
      <c r="M42653" s="11"/>
      <c r="O42653" s="7"/>
    </row>
    <row r="42654" spans="5:15">
      <c r="M42654" s="11"/>
      <c r="O42654" s="7"/>
    </row>
    <row r="42655" spans="5:15">
      <c r="M42655" s="11"/>
      <c r="O42655" s="7"/>
    </row>
    <row r="42656" spans="5:15">
      <c r="M42656" s="11"/>
      <c r="O42656" s="7"/>
    </row>
    <row r="42657" spans="5:15">
      <c r="M42657" s="11"/>
      <c r="O42657" s="7"/>
    </row>
    <row r="42658" spans="5:15">
      <c r="M42658" s="11"/>
      <c r="O42658" s="7"/>
    </row>
    <row r="42659" spans="5:15">
      <c r="M42659" s="11"/>
      <c r="O42659" s="7"/>
    </row>
    <row r="42660" spans="5:15">
      <c r="M42660" s="11"/>
      <c r="O42660" s="7"/>
    </row>
    <row r="42661" spans="5:15">
      <c r="M42661" s="11"/>
      <c r="O42661" s="7"/>
    </row>
    <row r="42662" spans="5:15">
      <c r="M42662" s="11"/>
      <c r="O42662" s="7"/>
    </row>
    <row r="42663" spans="5:15">
      <c r="M42663" s="11"/>
      <c r="O42663" s="7"/>
    </row>
    <row r="42664" spans="5:15">
      <c r="E42664" s="11"/>
      <c r="M42664" s="11"/>
      <c r="O42664" s="7"/>
    </row>
    <row r="42665" spans="5:15">
      <c r="E42665" s="11"/>
      <c r="M42665" s="11"/>
      <c r="O42665" s="7"/>
    </row>
    <row r="42666" spans="5:15">
      <c r="E42666" s="11"/>
      <c r="M42666" s="11"/>
      <c r="O42666" s="7"/>
    </row>
    <row r="42667" spans="5:15">
      <c r="E42667" s="11"/>
      <c r="M42667" s="11"/>
      <c r="O42667" s="7"/>
    </row>
    <row r="42668" spans="5:15">
      <c r="E42668" s="11"/>
      <c r="M42668" s="11"/>
      <c r="O42668" s="7"/>
    </row>
    <row r="42669" spans="5:15">
      <c r="E42669" s="11"/>
      <c r="M42669" s="11"/>
      <c r="O42669" s="7"/>
    </row>
    <row r="42670" spans="5:15">
      <c r="E42670" s="11"/>
      <c r="F42670" s="11"/>
      <c r="M42670" s="11"/>
      <c r="O42670" s="7"/>
    </row>
    <row r="42671" spans="5:15">
      <c r="F42671" s="11"/>
      <c r="M42671" s="11"/>
      <c r="O42671" s="7"/>
    </row>
    <row r="42672" spans="5:15">
      <c r="M42672" s="11"/>
      <c r="O42672" s="7"/>
    </row>
    <row r="42673" spans="5:15">
      <c r="M42673" s="11"/>
      <c r="O42673" s="7"/>
    </row>
    <row r="42674" spans="5:15">
      <c r="M42674" s="11"/>
      <c r="O42674" s="7"/>
    </row>
    <row r="42675" spans="5:15">
      <c r="M42675" s="11"/>
      <c r="O42675" s="7"/>
    </row>
    <row r="42676" spans="5:15">
      <c r="M42676" s="11"/>
      <c r="O42676" s="7"/>
    </row>
    <row r="42677" spans="5:15">
      <c r="M42677" s="11"/>
      <c r="O42677" s="7"/>
    </row>
    <row r="42678" spans="5:15">
      <c r="M42678" s="11"/>
      <c r="O42678" s="7"/>
    </row>
    <row r="42679" spans="5:15">
      <c r="M42679" s="11"/>
      <c r="O42679" s="7"/>
    </row>
    <row r="42680" spans="5:15">
      <c r="M42680" s="11"/>
      <c r="O42680" s="7"/>
    </row>
    <row r="42681" spans="5:15">
      <c r="M42681" s="11"/>
      <c r="O42681" s="7"/>
    </row>
    <row r="42682" spans="5:15">
      <c r="M42682" s="11"/>
      <c r="O42682" s="7"/>
    </row>
    <row r="42683" spans="5:15">
      <c r="M42683" s="11"/>
      <c r="O42683" s="7"/>
    </row>
    <row r="42684" spans="5:15">
      <c r="M42684" s="11"/>
      <c r="O42684" s="7"/>
    </row>
    <row r="42685" spans="5:15">
      <c r="M42685" s="11"/>
      <c r="O42685" s="7"/>
    </row>
    <row r="42686" spans="5:15">
      <c r="M42686" s="11"/>
      <c r="O42686" s="7"/>
    </row>
    <row r="42687" spans="5:15">
      <c r="M42687" s="11"/>
      <c r="O42687" s="7"/>
    </row>
    <row r="42688" spans="5:15">
      <c r="E42688" s="11"/>
      <c r="M42688" s="11"/>
      <c r="O42688" s="7"/>
    </row>
    <row r="42689" spans="5:15">
      <c r="E42689" s="11"/>
      <c r="M42689" s="11"/>
      <c r="O42689" s="7"/>
    </row>
    <row r="42690" spans="5:15">
      <c r="M42690" s="11"/>
      <c r="O42690" s="7"/>
    </row>
    <row r="42691" spans="5:15">
      <c r="M42691" s="11"/>
      <c r="O42691" s="7"/>
    </row>
    <row r="42692" spans="5:15">
      <c r="M42692" s="11"/>
      <c r="O42692" s="7"/>
    </row>
    <row r="42693" spans="5:15">
      <c r="M42693" s="11"/>
      <c r="O42693" s="7"/>
    </row>
    <row r="42694" spans="5:15">
      <c r="M42694" s="11"/>
      <c r="O42694" s="7"/>
    </row>
    <row r="42695" spans="5:15">
      <c r="M42695" s="11"/>
      <c r="O42695" s="7"/>
    </row>
    <row r="42696" spans="5:15">
      <c r="M42696" s="11"/>
      <c r="O42696" s="7"/>
    </row>
    <row r="42697" spans="5:15">
      <c r="M42697" s="11"/>
      <c r="O42697" s="7"/>
    </row>
    <row r="42698" spans="5:15">
      <c r="M42698" s="11"/>
      <c r="O42698" s="7"/>
    </row>
    <row r="42699" spans="5:15">
      <c r="M42699" s="11"/>
      <c r="O42699" s="7"/>
    </row>
    <row r="42700" spans="5:15">
      <c r="M42700" s="11"/>
      <c r="O42700" s="7"/>
    </row>
    <row r="42701" spans="5:15">
      <c r="M42701" s="11"/>
      <c r="O42701" s="7"/>
    </row>
    <row r="42702" spans="5:15">
      <c r="M42702" s="11"/>
      <c r="O42702" s="7"/>
    </row>
    <row r="42703" spans="5:15">
      <c r="M42703" s="11"/>
      <c r="O42703" s="7"/>
    </row>
    <row r="42704" spans="5:15">
      <c r="M42704" s="11"/>
      <c r="O42704" s="7"/>
    </row>
    <row r="42705" spans="5:15">
      <c r="M42705" s="11"/>
      <c r="O42705" s="7"/>
    </row>
    <row r="42706" spans="5:15">
      <c r="M42706" s="11"/>
      <c r="O42706" s="7"/>
    </row>
    <row r="42707" spans="5:15">
      <c r="M42707" s="11"/>
      <c r="O42707" s="7"/>
    </row>
    <row r="42708" spans="5:15">
      <c r="M42708" s="11"/>
      <c r="O42708" s="7"/>
    </row>
    <row r="42709" spans="5:15">
      <c r="M42709" s="11"/>
      <c r="O42709" s="7"/>
    </row>
    <row r="42710" spans="5:15">
      <c r="M42710" s="11"/>
      <c r="O42710" s="7"/>
    </row>
    <row r="42711" spans="5:15">
      <c r="M42711" s="11"/>
      <c r="O42711" s="7"/>
    </row>
    <row r="42712" spans="5:15">
      <c r="M42712" s="11"/>
      <c r="O42712" s="7"/>
    </row>
    <row r="42713" spans="5:15">
      <c r="M42713" s="11"/>
      <c r="O42713" s="7"/>
    </row>
    <row r="42714" spans="5:15">
      <c r="E42714" s="11"/>
      <c r="M42714" s="11"/>
      <c r="O42714" s="7"/>
    </row>
    <row r="42715" spans="5:15">
      <c r="E42715" s="11"/>
      <c r="M42715" s="11"/>
      <c r="O42715" s="7"/>
    </row>
    <row r="42716" spans="5:15">
      <c r="E42716" s="11"/>
      <c r="M42716" s="11"/>
      <c r="O42716" s="7"/>
    </row>
    <row r="42717" spans="5:15">
      <c r="E42717" s="11"/>
      <c r="F42717" s="11"/>
      <c r="M42717" s="11"/>
      <c r="O42717" s="7"/>
    </row>
    <row r="42718" spans="5:15">
      <c r="E42718" s="11"/>
      <c r="M42718" s="11"/>
      <c r="O42718" s="7"/>
    </row>
    <row r="42719" spans="5:15">
      <c r="M42719" s="11"/>
      <c r="O42719" s="7"/>
    </row>
    <row r="42720" spans="5:15">
      <c r="M42720" s="11"/>
      <c r="O42720" s="7"/>
    </row>
    <row r="42721" spans="13:15">
      <c r="M42721" s="11"/>
      <c r="O42721" s="7"/>
    </row>
    <row r="42722" spans="13:15">
      <c r="M42722" s="11"/>
      <c r="O42722" s="7"/>
    </row>
    <row r="42723" spans="13:15">
      <c r="M42723" s="11"/>
      <c r="O42723" s="7"/>
    </row>
    <row r="42724" spans="13:15">
      <c r="M42724" s="11"/>
      <c r="O42724" s="7"/>
    </row>
    <row r="42725" spans="13:15">
      <c r="M42725" s="11"/>
      <c r="O42725" s="7"/>
    </row>
    <row r="42726" spans="13:15">
      <c r="M42726" s="11"/>
      <c r="O42726" s="7"/>
    </row>
    <row r="42727" spans="13:15">
      <c r="M42727" s="11"/>
      <c r="O42727" s="7"/>
    </row>
    <row r="42728" spans="13:15">
      <c r="M42728" s="11"/>
      <c r="O42728" s="7"/>
    </row>
    <row r="42729" spans="13:15">
      <c r="M42729" s="11"/>
      <c r="O42729" s="7"/>
    </row>
    <row r="42730" spans="13:15">
      <c r="M42730" s="11"/>
      <c r="O42730" s="7"/>
    </row>
    <row r="42731" spans="13:15">
      <c r="M42731" s="11"/>
      <c r="O42731" s="7"/>
    </row>
    <row r="42732" spans="13:15">
      <c r="M42732" s="11"/>
      <c r="O42732" s="7"/>
    </row>
    <row r="42733" spans="13:15">
      <c r="M42733" s="11"/>
      <c r="O42733" s="7"/>
    </row>
    <row r="42734" spans="13:15">
      <c r="M42734" s="11"/>
      <c r="O42734" s="7"/>
    </row>
    <row r="42735" spans="13:15">
      <c r="M42735" s="11"/>
      <c r="O42735" s="7"/>
    </row>
    <row r="42736" spans="13:15">
      <c r="M42736" s="11"/>
      <c r="O42736" s="7"/>
    </row>
    <row r="42737" spans="5:15">
      <c r="M42737" s="11"/>
      <c r="O42737" s="7"/>
    </row>
    <row r="42738" spans="5:15">
      <c r="M42738" s="11"/>
      <c r="O42738" s="7"/>
    </row>
    <row r="42739" spans="5:15">
      <c r="M42739" s="11"/>
      <c r="O42739" s="7"/>
    </row>
    <row r="42740" spans="5:15">
      <c r="M42740" s="11"/>
      <c r="O42740" s="7"/>
    </row>
    <row r="42741" spans="5:15">
      <c r="M42741" s="11"/>
      <c r="O42741" s="7"/>
    </row>
    <row r="42742" spans="5:15">
      <c r="E42742" s="11"/>
      <c r="F42742" s="11"/>
      <c r="M42742" s="11"/>
      <c r="O42742" s="7"/>
    </row>
    <row r="42743" spans="5:15">
      <c r="E42743" s="11"/>
      <c r="F42743" s="11"/>
      <c r="M42743" s="11"/>
      <c r="O42743" s="7"/>
    </row>
    <row r="42744" spans="5:15">
      <c r="M42744" s="11"/>
      <c r="O42744" s="7"/>
    </row>
    <row r="42745" spans="5:15">
      <c r="M42745" s="11"/>
      <c r="O42745" s="7"/>
    </row>
    <row r="42746" spans="5:15">
      <c r="M42746" s="11"/>
    </row>
    <row r="42747" spans="5:15">
      <c r="M42747" s="11"/>
    </row>
    <row r="42748" spans="5:15">
      <c r="M42748" s="11"/>
    </row>
    <row r="42749" spans="5:15">
      <c r="M42749" s="11"/>
    </row>
    <row r="42750" spans="5:15">
      <c r="M42750" s="11"/>
    </row>
    <row r="42751" spans="5:15">
      <c r="E42751" s="11"/>
      <c r="F42751" s="11"/>
      <c r="M42751" s="11"/>
    </row>
    <row r="42752" spans="5:15">
      <c r="E42752" s="11"/>
      <c r="F42752" s="11"/>
      <c r="M42752" s="11"/>
    </row>
    <row r="42753" spans="5:13">
      <c r="E42753" s="11"/>
      <c r="F42753" s="11"/>
      <c r="M42753" s="11"/>
    </row>
    <row r="42754" spans="5:13">
      <c r="M42754" s="11"/>
    </row>
    <row r="42755" spans="5:13">
      <c r="M42755" s="11"/>
    </row>
    <row r="42756" spans="5:13">
      <c r="M42756" s="11"/>
    </row>
    <row r="42757" spans="5:13">
      <c r="M42757" s="11"/>
    </row>
    <row r="42758" spans="5:13">
      <c r="M42758" s="11"/>
    </row>
    <row r="42759" spans="5:13">
      <c r="M42759" s="11"/>
    </row>
    <row r="42760" spans="5:13">
      <c r="E42760" s="11"/>
      <c r="M42760" s="11"/>
    </row>
    <row r="42761" spans="5:13">
      <c r="E42761" s="11"/>
      <c r="F42761" s="11"/>
      <c r="M42761" s="11"/>
    </row>
    <row r="42762" spans="5:13">
      <c r="E42762" s="11"/>
      <c r="M42762" s="11"/>
    </row>
    <row r="42763" spans="5:13">
      <c r="E42763" s="11"/>
      <c r="M42763" s="11"/>
    </row>
    <row r="42764" spans="5:13">
      <c r="E42764" s="11"/>
      <c r="M42764" s="11"/>
    </row>
    <row r="42765" spans="5:13">
      <c r="E42765" s="11"/>
      <c r="M42765" s="11"/>
    </row>
    <row r="42766" spans="5:13">
      <c r="E42766" s="11"/>
      <c r="M42766" s="11"/>
    </row>
    <row r="42767" spans="5:13">
      <c r="E42767" s="11"/>
      <c r="M42767" s="11"/>
    </row>
    <row r="42768" spans="5:13">
      <c r="M42768" s="11"/>
    </row>
    <row r="42769" spans="13:15">
      <c r="M42769" s="11"/>
    </row>
    <row r="42770" spans="13:15">
      <c r="O42770" s="7"/>
    </row>
    <row r="42771" spans="13:15">
      <c r="O42771" s="7"/>
    </row>
    <row r="42772" spans="13:15">
      <c r="O42772" s="7"/>
    </row>
    <row r="42773" spans="13:15">
      <c r="O42773" s="7"/>
    </row>
    <row r="42774" spans="13:15">
      <c r="O42774" s="7"/>
    </row>
    <row r="42775" spans="13:15">
      <c r="O42775" s="7"/>
    </row>
    <row r="42776" spans="13:15">
      <c r="O42776" s="7"/>
    </row>
    <row r="42777" spans="13:15">
      <c r="O42777" s="7"/>
    </row>
    <row r="42778" spans="13:15">
      <c r="O42778" s="7"/>
    </row>
    <row r="42779" spans="13:15">
      <c r="O42779" s="7"/>
    </row>
    <row r="42780" spans="13:15">
      <c r="O42780" s="7"/>
    </row>
    <row r="42781" spans="13:15">
      <c r="O42781" s="7"/>
    </row>
    <row r="42782" spans="13:15">
      <c r="O42782" s="7"/>
    </row>
    <row r="42783" spans="13:15">
      <c r="O42783" s="7"/>
    </row>
    <row r="42784" spans="13:15">
      <c r="O42784" s="7"/>
    </row>
    <row r="42785" spans="15:15">
      <c r="O42785" s="7"/>
    </row>
    <row r="42786" spans="15:15">
      <c r="O42786" s="7"/>
    </row>
    <row r="42787" spans="15:15">
      <c r="O42787" s="7"/>
    </row>
    <row r="42788" spans="15:15">
      <c r="O42788" s="7"/>
    </row>
    <row r="42789" spans="15:15">
      <c r="O42789" s="7"/>
    </row>
    <row r="42790" spans="15:15">
      <c r="O42790" s="7"/>
    </row>
    <row r="42791" spans="15:15">
      <c r="O42791" s="7"/>
    </row>
    <row r="42792" spans="15:15">
      <c r="O42792" s="7"/>
    </row>
    <row r="42793" spans="15:15">
      <c r="O42793" s="7"/>
    </row>
    <row r="42794" spans="15:15">
      <c r="O42794" s="7"/>
    </row>
    <row r="42795" spans="15:15">
      <c r="O42795" s="7"/>
    </row>
    <row r="42796" spans="15:15">
      <c r="O42796" s="7"/>
    </row>
    <row r="42797" spans="15:15">
      <c r="O42797" s="7"/>
    </row>
    <row r="42798" spans="15:15">
      <c r="O42798" s="7"/>
    </row>
    <row r="42799" spans="15:15">
      <c r="O42799" s="7"/>
    </row>
    <row r="42800" spans="15:15">
      <c r="O42800" s="7"/>
    </row>
    <row r="42801" spans="15:15">
      <c r="O42801" s="7"/>
    </row>
    <row r="42802" spans="15:15">
      <c r="O42802" s="7"/>
    </row>
    <row r="42803" spans="15:15">
      <c r="O42803" s="7"/>
    </row>
    <row r="42804" spans="15:15">
      <c r="O42804" s="7"/>
    </row>
    <row r="42805" spans="15:15">
      <c r="O42805" s="7"/>
    </row>
    <row r="42806" spans="15:15">
      <c r="O42806" s="7"/>
    </row>
    <row r="42807" spans="15:15">
      <c r="O42807" s="7"/>
    </row>
    <row r="42808" spans="15:15">
      <c r="O42808" s="7"/>
    </row>
    <row r="42809" spans="15:15">
      <c r="O42809" s="7"/>
    </row>
    <row r="42810" spans="15:15">
      <c r="O42810" s="7"/>
    </row>
    <row r="42811" spans="15:15">
      <c r="O42811" s="7"/>
    </row>
    <row r="42812" spans="15:15">
      <c r="O42812" s="7"/>
    </row>
    <row r="42813" spans="15:15">
      <c r="O42813" s="7"/>
    </row>
    <row r="42814" spans="15:15">
      <c r="O42814" s="7"/>
    </row>
    <row r="42815" spans="15:15">
      <c r="O42815" s="7"/>
    </row>
    <row r="42816" spans="15:15">
      <c r="O42816" s="7"/>
    </row>
    <row r="42817" spans="15:15">
      <c r="O42817" s="7"/>
    </row>
    <row r="42818" spans="15:15">
      <c r="O42818" s="7"/>
    </row>
    <row r="42819" spans="15:15">
      <c r="O42819" s="7"/>
    </row>
    <row r="42820" spans="15:15">
      <c r="O42820" s="7"/>
    </row>
    <row r="42821" spans="15:15">
      <c r="O42821" s="7"/>
    </row>
    <row r="42822" spans="15:15">
      <c r="O42822" s="7"/>
    </row>
    <row r="42823" spans="15:15">
      <c r="O42823" s="7"/>
    </row>
    <row r="42824" spans="15:15">
      <c r="O42824" s="7"/>
    </row>
    <row r="42825" spans="15:15">
      <c r="O42825" s="7"/>
    </row>
    <row r="42826" spans="15:15">
      <c r="O42826" s="7"/>
    </row>
    <row r="42827" spans="15:15">
      <c r="O42827" s="7"/>
    </row>
    <row r="42828" spans="15:15">
      <c r="O42828" s="7"/>
    </row>
    <row r="42829" spans="15:15">
      <c r="O42829" s="7"/>
    </row>
    <row r="42830" spans="15:15">
      <c r="O42830" s="7"/>
    </row>
    <row r="42831" spans="15:15">
      <c r="O42831" s="7"/>
    </row>
    <row r="42832" spans="15:15">
      <c r="O42832" s="7"/>
    </row>
    <row r="42833" spans="15:15">
      <c r="O42833" s="7"/>
    </row>
    <row r="42834" spans="15:15">
      <c r="O42834" s="7"/>
    </row>
    <row r="42835" spans="15:15">
      <c r="O42835" s="7"/>
    </row>
    <row r="42836" spans="15:15">
      <c r="O42836" s="7"/>
    </row>
    <row r="42837" spans="15:15">
      <c r="O42837" s="7"/>
    </row>
    <row r="42838" spans="15:15">
      <c r="O42838" s="7"/>
    </row>
    <row r="42839" spans="15:15">
      <c r="O42839" s="7"/>
    </row>
    <row r="42840" spans="15:15">
      <c r="O42840" s="7"/>
    </row>
    <row r="42841" spans="15:15">
      <c r="O42841" s="7"/>
    </row>
    <row r="42842" spans="15:15">
      <c r="O42842" s="7"/>
    </row>
    <row r="42843" spans="15:15">
      <c r="O42843" s="7"/>
    </row>
    <row r="42844" spans="15:15">
      <c r="O42844" s="7"/>
    </row>
    <row r="42845" spans="15:15">
      <c r="O42845" s="7"/>
    </row>
    <row r="42846" spans="15:15">
      <c r="O42846" s="7"/>
    </row>
    <row r="42847" spans="15:15">
      <c r="O42847" s="7"/>
    </row>
    <row r="42848" spans="15:15">
      <c r="O42848" s="7"/>
    </row>
    <row r="42849" spans="15:15">
      <c r="O42849" s="7"/>
    </row>
    <row r="42850" spans="15:15">
      <c r="O42850" s="7"/>
    </row>
    <row r="42851" spans="15:15">
      <c r="O42851" s="7"/>
    </row>
    <row r="42852" spans="15:15">
      <c r="O42852" s="7"/>
    </row>
    <row r="42853" spans="15:15">
      <c r="O42853" s="7"/>
    </row>
    <row r="42854" spans="15:15">
      <c r="O42854" s="7"/>
    </row>
    <row r="42855" spans="15:15">
      <c r="O42855" s="7"/>
    </row>
    <row r="42856" spans="15:15">
      <c r="O42856" s="7"/>
    </row>
    <row r="42857" spans="15:15">
      <c r="O42857" s="7"/>
    </row>
    <row r="42858" spans="15:15">
      <c r="O42858" s="7"/>
    </row>
    <row r="42859" spans="15:15">
      <c r="O42859" s="7"/>
    </row>
    <row r="42860" spans="15:15">
      <c r="O42860" s="7"/>
    </row>
    <row r="42861" spans="15:15">
      <c r="O42861" s="7"/>
    </row>
    <row r="42862" spans="15:15">
      <c r="O42862" s="7"/>
    </row>
    <row r="42863" spans="15:15">
      <c r="O42863" s="7"/>
    </row>
    <row r="42864" spans="15:15">
      <c r="O42864" s="7"/>
    </row>
    <row r="42865" spans="15:15">
      <c r="O42865" s="7"/>
    </row>
    <row r="42866" spans="15:15">
      <c r="O42866" s="7"/>
    </row>
    <row r="42867" spans="15:15">
      <c r="O42867" s="7"/>
    </row>
    <row r="42868" spans="15:15">
      <c r="O42868" s="7"/>
    </row>
    <row r="42869" spans="15:15">
      <c r="O42869" s="7"/>
    </row>
    <row r="42870" spans="15:15">
      <c r="O42870" s="7"/>
    </row>
    <row r="42871" spans="15:15">
      <c r="O42871" s="7"/>
    </row>
    <row r="42872" spans="15:15">
      <c r="O42872" s="7"/>
    </row>
    <row r="42873" spans="15:15">
      <c r="O42873" s="7"/>
    </row>
    <row r="42874" spans="15:15">
      <c r="O42874" s="7"/>
    </row>
    <row r="42875" spans="15:15">
      <c r="O42875" s="7"/>
    </row>
    <row r="42876" spans="15:15">
      <c r="O42876" s="7"/>
    </row>
    <row r="42877" spans="15:15">
      <c r="O42877" s="7"/>
    </row>
    <row r="42878" spans="15:15">
      <c r="O42878" s="7"/>
    </row>
    <row r="42879" spans="15:15">
      <c r="O42879" s="7"/>
    </row>
    <row r="42880" spans="15:15">
      <c r="O42880" s="7"/>
    </row>
    <row r="42881" spans="15:15">
      <c r="O42881" s="7"/>
    </row>
    <row r="42882" spans="15:15">
      <c r="O42882" s="7"/>
    </row>
    <row r="42883" spans="15:15">
      <c r="O42883" s="7"/>
    </row>
    <row r="42884" spans="15:15">
      <c r="O42884" s="7"/>
    </row>
    <row r="42885" spans="15:15">
      <c r="O42885" s="7"/>
    </row>
    <row r="42886" spans="15:15">
      <c r="O42886" s="7"/>
    </row>
    <row r="42887" spans="15:15">
      <c r="O42887" s="7"/>
    </row>
    <row r="42888" spans="15:15">
      <c r="O42888" s="7"/>
    </row>
    <row r="42889" spans="15:15">
      <c r="O42889" s="7"/>
    </row>
    <row r="42890" spans="15:15">
      <c r="O42890" s="7"/>
    </row>
    <row r="42891" spans="15:15">
      <c r="O42891" s="7"/>
    </row>
    <row r="42892" spans="15:15">
      <c r="O42892" s="7"/>
    </row>
    <row r="42893" spans="15:15">
      <c r="O42893" s="7"/>
    </row>
    <row r="42894" spans="15:15">
      <c r="O42894" s="7"/>
    </row>
    <row r="42895" spans="15:15">
      <c r="O42895" s="7"/>
    </row>
    <row r="42896" spans="15:15">
      <c r="O42896" s="7"/>
    </row>
    <row r="42897" spans="15:15">
      <c r="O42897" s="7"/>
    </row>
    <row r="42898" spans="15:15">
      <c r="O42898" s="7"/>
    </row>
    <row r="42899" spans="15:15">
      <c r="O42899" s="7"/>
    </row>
    <row r="42900" spans="15:15">
      <c r="O42900" s="7"/>
    </row>
    <row r="42901" spans="15:15">
      <c r="O42901" s="7"/>
    </row>
    <row r="42902" spans="15:15">
      <c r="O42902" s="7"/>
    </row>
    <row r="42903" spans="15:15">
      <c r="O42903" s="7"/>
    </row>
    <row r="42904" spans="15:15">
      <c r="O42904" s="7"/>
    </row>
    <row r="42905" spans="15:15">
      <c r="O42905" s="7"/>
    </row>
    <row r="42906" spans="15:15">
      <c r="O42906" s="7"/>
    </row>
    <row r="42907" spans="15:15">
      <c r="O42907" s="7"/>
    </row>
    <row r="42908" spans="15:15">
      <c r="O42908" s="7"/>
    </row>
    <row r="42909" spans="15:15">
      <c r="O42909" s="7"/>
    </row>
    <row r="42910" spans="15:15">
      <c r="O42910" s="7"/>
    </row>
    <row r="42911" spans="15:15">
      <c r="O42911" s="7"/>
    </row>
    <row r="42912" spans="15:15">
      <c r="O42912" s="7"/>
    </row>
    <row r="42913" spans="15:15">
      <c r="O42913" s="7"/>
    </row>
    <row r="42914" spans="15:15">
      <c r="O42914" s="7"/>
    </row>
    <row r="42915" spans="15:15">
      <c r="O42915" s="7"/>
    </row>
    <row r="42916" spans="15:15">
      <c r="O42916" s="7"/>
    </row>
    <row r="42917" spans="15:15">
      <c r="O42917" s="7"/>
    </row>
    <row r="42918" spans="15:15">
      <c r="O42918" s="7"/>
    </row>
    <row r="42919" spans="15:15">
      <c r="O42919" s="7"/>
    </row>
    <row r="42920" spans="15:15">
      <c r="O42920" s="7"/>
    </row>
    <row r="42921" spans="15:15">
      <c r="O42921" s="7"/>
    </row>
    <row r="42922" spans="15:15">
      <c r="O42922" s="7"/>
    </row>
    <row r="42923" spans="15:15">
      <c r="O42923" s="7"/>
    </row>
    <row r="42924" spans="15:15">
      <c r="O42924" s="7"/>
    </row>
    <row r="42925" spans="15:15">
      <c r="O42925" s="7"/>
    </row>
    <row r="42926" spans="15:15">
      <c r="O42926" s="7"/>
    </row>
    <row r="42927" spans="15:15">
      <c r="O42927" s="7"/>
    </row>
    <row r="42928" spans="15:15">
      <c r="O42928" s="7"/>
    </row>
    <row r="42929" spans="15:15">
      <c r="O42929" s="7"/>
    </row>
    <row r="42930" spans="15:15">
      <c r="O42930" s="7"/>
    </row>
    <row r="42931" spans="15:15">
      <c r="O42931" s="7"/>
    </row>
    <row r="42932" spans="15:15">
      <c r="O42932" s="7"/>
    </row>
    <row r="42933" spans="15:15">
      <c r="O42933" s="7"/>
    </row>
    <row r="42934" spans="15:15">
      <c r="O42934" s="7"/>
    </row>
    <row r="42935" spans="15:15">
      <c r="O42935" s="7"/>
    </row>
    <row r="42936" spans="15:15">
      <c r="O42936" s="7"/>
    </row>
    <row r="42937" spans="15:15">
      <c r="O42937" s="7"/>
    </row>
    <row r="42938" spans="15:15">
      <c r="O42938" s="7"/>
    </row>
    <row r="42939" spans="15:15">
      <c r="O42939" s="7"/>
    </row>
    <row r="42940" spans="15:15">
      <c r="O42940" s="7"/>
    </row>
    <row r="42941" spans="15:15">
      <c r="O42941" s="7"/>
    </row>
    <row r="42942" spans="15:15">
      <c r="O42942" s="7"/>
    </row>
    <row r="42943" spans="15:15">
      <c r="O42943" s="7"/>
    </row>
    <row r="42944" spans="15:15">
      <c r="O42944" s="7"/>
    </row>
    <row r="42945" spans="15:15">
      <c r="O42945" s="7"/>
    </row>
    <row r="42946" spans="15:15">
      <c r="O42946" s="7"/>
    </row>
    <row r="42947" spans="15:15">
      <c r="O42947" s="7"/>
    </row>
    <row r="42948" spans="15:15">
      <c r="O42948" s="7"/>
    </row>
    <row r="42949" spans="15:15">
      <c r="O42949" s="7"/>
    </row>
    <row r="42950" spans="15:15">
      <c r="O42950" s="7"/>
    </row>
    <row r="42951" spans="15:15">
      <c r="O42951" s="7"/>
    </row>
    <row r="42952" spans="15:15">
      <c r="O42952" s="7"/>
    </row>
    <row r="42953" spans="15:15">
      <c r="O42953" s="7"/>
    </row>
    <row r="42954" spans="15:15">
      <c r="O42954" s="7"/>
    </row>
    <row r="42955" spans="15:15">
      <c r="O42955" s="7"/>
    </row>
    <row r="42956" spans="15:15">
      <c r="O42956" s="7"/>
    </row>
    <row r="42957" spans="15:15">
      <c r="O42957" s="7"/>
    </row>
    <row r="42958" spans="15:15">
      <c r="O42958" s="7"/>
    </row>
    <row r="42959" spans="15:15">
      <c r="O42959" s="7"/>
    </row>
    <row r="42960" spans="15:15">
      <c r="O42960" s="7"/>
    </row>
    <row r="42961" spans="15:15">
      <c r="O42961" s="7"/>
    </row>
    <row r="42962" spans="15:15">
      <c r="O42962" s="7"/>
    </row>
    <row r="42963" spans="15:15">
      <c r="O42963" s="7"/>
    </row>
    <row r="42964" spans="15:15">
      <c r="O42964" s="7"/>
    </row>
    <row r="42965" spans="15:15">
      <c r="O42965" s="7"/>
    </row>
    <row r="42966" spans="15:15">
      <c r="O42966" s="7"/>
    </row>
    <row r="42967" spans="15:15">
      <c r="O42967" s="7"/>
    </row>
    <row r="42968" spans="15:15">
      <c r="O42968" s="7"/>
    </row>
    <row r="42969" spans="15:15">
      <c r="O42969" s="7"/>
    </row>
    <row r="42970" spans="15:15">
      <c r="O42970" s="7"/>
    </row>
    <row r="42971" spans="15:15">
      <c r="O42971" s="7"/>
    </row>
    <row r="42972" spans="15:15">
      <c r="O42972" s="7"/>
    </row>
    <row r="42973" spans="15:15">
      <c r="O42973" s="7"/>
    </row>
    <row r="42974" spans="15:15">
      <c r="O42974" s="7"/>
    </row>
    <row r="42975" spans="15:15">
      <c r="O42975" s="7"/>
    </row>
    <row r="42976" spans="15:15">
      <c r="O42976" s="7"/>
    </row>
    <row r="42977" spans="15:15">
      <c r="O42977" s="7"/>
    </row>
    <row r="42978" spans="15:15">
      <c r="O42978" s="7"/>
    </row>
    <row r="42979" spans="15:15">
      <c r="O42979" s="7"/>
    </row>
    <row r="42980" spans="15:15">
      <c r="O42980" s="7"/>
    </row>
    <row r="42981" spans="15:15">
      <c r="O42981" s="7"/>
    </row>
    <row r="42982" spans="15:15">
      <c r="O42982" s="7"/>
    </row>
    <row r="42983" spans="15:15">
      <c r="O42983" s="7"/>
    </row>
    <row r="42984" spans="15:15">
      <c r="O42984" s="7"/>
    </row>
    <row r="42985" spans="15:15">
      <c r="O42985" s="7"/>
    </row>
    <row r="42986" spans="15:15">
      <c r="O42986" s="7"/>
    </row>
    <row r="42987" spans="15:15">
      <c r="O42987" s="7"/>
    </row>
    <row r="42988" spans="15:15">
      <c r="O42988" s="7"/>
    </row>
    <row r="42989" spans="15:15">
      <c r="O42989" s="7"/>
    </row>
    <row r="42990" spans="15:15">
      <c r="O42990" s="7"/>
    </row>
    <row r="42991" spans="15:15">
      <c r="O42991" s="7"/>
    </row>
    <row r="42992" spans="15:15">
      <c r="O42992" s="7"/>
    </row>
    <row r="42993" spans="15:15">
      <c r="O42993" s="7"/>
    </row>
    <row r="42994" spans="15:15">
      <c r="O42994" s="7"/>
    </row>
    <row r="42995" spans="15:15">
      <c r="O42995" s="7"/>
    </row>
    <row r="42996" spans="15:15">
      <c r="O42996" s="7"/>
    </row>
    <row r="42997" spans="15:15">
      <c r="O42997" s="7"/>
    </row>
    <row r="42998" spans="15:15">
      <c r="O42998" s="7"/>
    </row>
    <row r="42999" spans="15:15">
      <c r="O42999" s="7"/>
    </row>
    <row r="43000" spans="15:15">
      <c r="O43000" s="7"/>
    </row>
    <row r="43001" spans="15:15">
      <c r="O43001" s="7"/>
    </row>
    <row r="43002" spans="15:15">
      <c r="O43002" s="7"/>
    </row>
    <row r="43003" spans="15:15">
      <c r="O43003" s="7"/>
    </row>
    <row r="43004" spans="15:15">
      <c r="O43004" s="7"/>
    </row>
    <row r="43005" spans="15:15">
      <c r="O43005" s="7"/>
    </row>
    <row r="43006" spans="15:15">
      <c r="O43006" s="7"/>
    </row>
    <row r="43007" spans="15:15">
      <c r="O43007" s="7"/>
    </row>
    <row r="43008" spans="15:15">
      <c r="O43008" s="7"/>
    </row>
    <row r="43009" spans="15:15">
      <c r="O43009" s="7"/>
    </row>
    <row r="43034" spans="15:15">
      <c r="O43034" s="7"/>
    </row>
    <row r="43035" spans="15:15">
      <c r="O43035" s="7"/>
    </row>
    <row r="43036" spans="15:15">
      <c r="O43036" s="7"/>
    </row>
    <row r="43037" spans="15:15">
      <c r="O43037" s="7"/>
    </row>
    <row r="43038" spans="15:15">
      <c r="O43038" s="7"/>
    </row>
    <row r="43039" spans="15:15">
      <c r="O43039" s="7"/>
    </row>
    <row r="43040" spans="15:15">
      <c r="O43040" s="7"/>
    </row>
    <row r="43041" spans="15:15">
      <c r="O43041" s="7"/>
    </row>
    <row r="43042" spans="15:15">
      <c r="O43042" s="7"/>
    </row>
    <row r="43043" spans="15:15">
      <c r="O43043" s="7"/>
    </row>
    <row r="43044" spans="15:15">
      <c r="O43044" s="7"/>
    </row>
    <row r="43045" spans="15:15">
      <c r="O43045" s="7"/>
    </row>
    <row r="43046" spans="15:15">
      <c r="O43046" s="7"/>
    </row>
    <row r="43047" spans="15:15">
      <c r="O43047" s="7"/>
    </row>
    <row r="43048" spans="15:15">
      <c r="O43048" s="7"/>
    </row>
    <row r="43049" spans="15:15">
      <c r="O43049" s="7"/>
    </row>
    <row r="43050" spans="15:15">
      <c r="O43050" s="7"/>
    </row>
    <row r="43051" spans="15:15">
      <c r="O43051" s="7"/>
    </row>
    <row r="43052" spans="15:15">
      <c r="O43052" s="7"/>
    </row>
    <row r="43053" spans="15:15">
      <c r="O43053" s="7"/>
    </row>
    <row r="43054" spans="15:15">
      <c r="O43054" s="7"/>
    </row>
    <row r="43055" spans="15:15">
      <c r="O43055" s="7"/>
    </row>
    <row r="43056" spans="15:15">
      <c r="O43056" s="7"/>
    </row>
    <row r="43057" spans="15:15">
      <c r="O43057" s="7"/>
    </row>
    <row r="43058" spans="15:15">
      <c r="O43058" s="7"/>
    </row>
    <row r="43059" spans="15:15">
      <c r="O43059" s="7"/>
    </row>
    <row r="43060" spans="15:15">
      <c r="O43060" s="7"/>
    </row>
    <row r="43061" spans="15:15">
      <c r="O43061" s="7"/>
    </row>
    <row r="43062" spans="15:15">
      <c r="O43062" s="7"/>
    </row>
    <row r="43063" spans="15:15">
      <c r="O43063" s="7"/>
    </row>
    <row r="43064" spans="15:15">
      <c r="O43064" s="7"/>
    </row>
    <row r="43065" spans="15:15">
      <c r="O43065" s="7"/>
    </row>
    <row r="43066" spans="15:15">
      <c r="O43066" s="7"/>
    </row>
    <row r="43067" spans="15:15">
      <c r="O43067" s="7"/>
    </row>
    <row r="43068" spans="15:15">
      <c r="O43068" s="7"/>
    </row>
    <row r="43069" spans="15:15">
      <c r="O43069" s="7"/>
    </row>
    <row r="43070" spans="15:15">
      <c r="O43070" s="7"/>
    </row>
    <row r="43071" spans="15:15">
      <c r="O43071" s="7"/>
    </row>
    <row r="43072" spans="15:15">
      <c r="O43072" s="7"/>
    </row>
    <row r="43073" spans="15:15">
      <c r="O43073" s="7"/>
    </row>
    <row r="43074" spans="15:15">
      <c r="O43074" s="7"/>
    </row>
    <row r="43075" spans="15:15">
      <c r="O43075" s="7"/>
    </row>
    <row r="43076" spans="15:15">
      <c r="O43076" s="7"/>
    </row>
    <row r="43077" spans="15:15">
      <c r="O43077" s="7"/>
    </row>
    <row r="43078" spans="15:15">
      <c r="O43078" s="7"/>
    </row>
    <row r="43079" spans="15:15">
      <c r="O43079" s="7"/>
    </row>
    <row r="43080" spans="15:15">
      <c r="O43080" s="7"/>
    </row>
    <row r="43081" spans="15:15">
      <c r="O43081" s="7"/>
    </row>
    <row r="43082" spans="15:15">
      <c r="O43082" s="7"/>
    </row>
    <row r="43083" spans="15:15">
      <c r="O43083" s="7"/>
    </row>
    <row r="43084" spans="15:15">
      <c r="O43084" s="7"/>
    </row>
    <row r="43085" spans="15:15">
      <c r="O43085" s="7"/>
    </row>
    <row r="43086" spans="15:15">
      <c r="O43086" s="7"/>
    </row>
    <row r="43087" spans="15:15">
      <c r="O43087" s="7"/>
    </row>
    <row r="43088" spans="15:15">
      <c r="O43088" s="7"/>
    </row>
    <row r="43089" spans="15:15">
      <c r="O43089" s="7"/>
    </row>
    <row r="43090" spans="15:15">
      <c r="O43090" s="7"/>
    </row>
    <row r="43091" spans="15:15">
      <c r="O43091" s="7"/>
    </row>
    <row r="43092" spans="15:15">
      <c r="O43092" s="7"/>
    </row>
    <row r="43093" spans="15:15">
      <c r="O43093" s="7"/>
    </row>
    <row r="43094" spans="15:15">
      <c r="O43094" s="7"/>
    </row>
    <row r="43095" spans="15:15">
      <c r="O43095" s="7"/>
    </row>
    <row r="43096" spans="15:15">
      <c r="O43096" s="7"/>
    </row>
    <row r="43097" spans="15:15">
      <c r="O43097" s="7"/>
    </row>
    <row r="43098" spans="15:15">
      <c r="O43098" s="7"/>
    </row>
    <row r="43099" spans="15:15">
      <c r="O43099" s="7"/>
    </row>
    <row r="43100" spans="15:15">
      <c r="O43100" s="7"/>
    </row>
    <row r="43101" spans="15:15">
      <c r="O43101" s="7"/>
    </row>
    <row r="43102" spans="15:15">
      <c r="O43102" s="7"/>
    </row>
    <row r="43103" spans="15:15">
      <c r="O43103" s="7"/>
    </row>
    <row r="43104" spans="15:15">
      <c r="O43104" s="7"/>
    </row>
    <row r="43105" spans="15:15">
      <c r="O43105" s="7"/>
    </row>
    <row r="43106" spans="15:15">
      <c r="O43106" s="7"/>
    </row>
    <row r="43107" spans="15:15">
      <c r="O43107" s="7"/>
    </row>
    <row r="43108" spans="15:15">
      <c r="O43108" s="7"/>
    </row>
    <row r="43109" spans="15:15">
      <c r="O43109" s="7"/>
    </row>
    <row r="43110" spans="15:15">
      <c r="O43110" s="7"/>
    </row>
    <row r="43111" spans="15:15">
      <c r="O43111" s="7"/>
    </row>
    <row r="43112" spans="15:15">
      <c r="O43112" s="7"/>
    </row>
    <row r="43113" spans="15:15">
      <c r="O43113" s="7"/>
    </row>
    <row r="43114" spans="15:15">
      <c r="O43114" s="7"/>
    </row>
    <row r="43115" spans="15:15">
      <c r="O43115" s="7"/>
    </row>
    <row r="43116" spans="15:15">
      <c r="O43116" s="7"/>
    </row>
    <row r="43117" spans="15:15">
      <c r="O43117" s="7"/>
    </row>
    <row r="43118" spans="15:15">
      <c r="O43118" s="7"/>
    </row>
    <row r="43119" spans="15:15">
      <c r="O43119" s="7"/>
    </row>
    <row r="43120" spans="15:15">
      <c r="O43120" s="7"/>
    </row>
    <row r="43121" spans="15:15">
      <c r="O43121" s="7"/>
    </row>
    <row r="43122" spans="15:15">
      <c r="O43122" s="7"/>
    </row>
    <row r="43123" spans="15:15">
      <c r="O43123" s="7"/>
    </row>
    <row r="43124" spans="15:15">
      <c r="O43124" s="7"/>
    </row>
    <row r="43125" spans="15:15">
      <c r="O43125" s="7"/>
    </row>
    <row r="43126" spans="15:15">
      <c r="O43126" s="7"/>
    </row>
    <row r="43127" spans="15:15">
      <c r="O43127" s="7"/>
    </row>
    <row r="43128" spans="15:15">
      <c r="O43128" s="7"/>
    </row>
    <row r="43129" spans="15:15">
      <c r="O43129" s="7"/>
    </row>
    <row r="43130" spans="15:15">
      <c r="O43130" s="7"/>
    </row>
    <row r="43131" spans="15:15">
      <c r="O43131" s="7"/>
    </row>
    <row r="43132" spans="15:15">
      <c r="O43132" s="7"/>
    </row>
    <row r="43133" spans="15:15">
      <c r="O43133" s="7"/>
    </row>
    <row r="43134" spans="15:15">
      <c r="O43134" s="7"/>
    </row>
    <row r="43135" spans="15:15">
      <c r="O43135" s="7"/>
    </row>
    <row r="43136" spans="15:15">
      <c r="O43136" s="7"/>
    </row>
    <row r="43137" spans="15:15">
      <c r="O43137" s="7"/>
    </row>
    <row r="43138" spans="15:15">
      <c r="O43138" s="7"/>
    </row>
    <row r="43139" spans="15:15">
      <c r="O43139" s="7"/>
    </row>
    <row r="43140" spans="15:15">
      <c r="O43140" s="7"/>
    </row>
    <row r="43141" spans="15:15">
      <c r="O43141" s="7"/>
    </row>
    <row r="43142" spans="15:15">
      <c r="O43142" s="7"/>
    </row>
    <row r="43143" spans="15:15">
      <c r="O43143" s="7"/>
    </row>
    <row r="43144" spans="15:15">
      <c r="O43144" s="7"/>
    </row>
    <row r="43145" spans="15:15">
      <c r="O43145" s="7"/>
    </row>
    <row r="43146" spans="15:15">
      <c r="O43146" s="7"/>
    </row>
    <row r="43147" spans="15:15">
      <c r="O43147" s="7"/>
    </row>
    <row r="43148" spans="15:15">
      <c r="O43148" s="7"/>
    </row>
    <row r="43149" spans="15:15">
      <c r="O43149" s="7"/>
    </row>
    <row r="43150" spans="15:15">
      <c r="O43150" s="7"/>
    </row>
    <row r="43151" spans="15:15">
      <c r="O43151" s="7"/>
    </row>
    <row r="43152" spans="15:15">
      <c r="O43152" s="7"/>
    </row>
    <row r="43153" spans="15:15">
      <c r="O43153" s="7"/>
    </row>
    <row r="43154" spans="15:15">
      <c r="O43154" s="7"/>
    </row>
    <row r="43155" spans="15:15">
      <c r="O43155" s="7"/>
    </row>
    <row r="43156" spans="15:15">
      <c r="O43156" s="7"/>
    </row>
    <row r="43157" spans="15:15">
      <c r="O43157" s="7"/>
    </row>
    <row r="43158" spans="15:15">
      <c r="O43158" s="7"/>
    </row>
    <row r="43159" spans="15:15">
      <c r="O43159" s="7"/>
    </row>
    <row r="43160" spans="15:15">
      <c r="O43160" s="7"/>
    </row>
    <row r="43161" spans="15:15">
      <c r="O43161" s="7"/>
    </row>
    <row r="43162" spans="15:15">
      <c r="O43162" s="7"/>
    </row>
    <row r="43163" spans="15:15">
      <c r="O43163" s="7"/>
    </row>
    <row r="43164" spans="15:15">
      <c r="O43164" s="7"/>
    </row>
    <row r="43165" spans="15:15">
      <c r="O43165" s="7"/>
    </row>
    <row r="43166" spans="15:15">
      <c r="O43166" s="7"/>
    </row>
    <row r="43167" spans="15:15">
      <c r="O43167" s="7"/>
    </row>
    <row r="43168" spans="15:15">
      <c r="O43168" s="7"/>
    </row>
    <row r="43169" spans="15:15">
      <c r="O43169" s="7"/>
    </row>
    <row r="43170" spans="15:15">
      <c r="O43170" s="7"/>
    </row>
    <row r="43171" spans="15:15">
      <c r="O43171" s="7"/>
    </row>
    <row r="43172" spans="15:15">
      <c r="O43172" s="7"/>
    </row>
    <row r="43173" spans="15:15">
      <c r="O43173" s="7"/>
    </row>
    <row r="43174" spans="15:15">
      <c r="O43174" s="7"/>
    </row>
    <row r="43175" spans="15:15">
      <c r="O43175" s="7"/>
    </row>
    <row r="43176" spans="15:15">
      <c r="O43176" s="7"/>
    </row>
    <row r="43177" spans="15:15">
      <c r="O43177" s="7"/>
    </row>
    <row r="43178" spans="15:15">
      <c r="O43178" s="7"/>
    </row>
    <row r="43179" spans="15:15">
      <c r="O43179" s="7"/>
    </row>
    <row r="43180" spans="15:15">
      <c r="O43180" s="7"/>
    </row>
    <row r="43181" spans="15:15">
      <c r="O43181" s="7"/>
    </row>
    <row r="43182" spans="15:15">
      <c r="O43182" s="7"/>
    </row>
    <row r="43183" spans="15:15">
      <c r="O43183" s="7"/>
    </row>
    <row r="43184" spans="15:15">
      <c r="O43184" s="7"/>
    </row>
    <row r="43185" spans="15:15">
      <c r="O43185" s="7"/>
    </row>
    <row r="43186" spans="15:15">
      <c r="O43186" s="7"/>
    </row>
    <row r="43187" spans="15:15">
      <c r="O43187" s="7"/>
    </row>
    <row r="43188" spans="15:15">
      <c r="O43188" s="7"/>
    </row>
    <row r="43189" spans="15:15">
      <c r="O43189" s="7"/>
    </row>
    <row r="43190" spans="15:15">
      <c r="O43190" s="7"/>
    </row>
    <row r="43191" spans="15:15">
      <c r="O43191" s="7"/>
    </row>
    <row r="43192" spans="15:15">
      <c r="O43192" s="7"/>
    </row>
    <row r="43193" spans="15:15">
      <c r="O43193" s="7"/>
    </row>
    <row r="43194" spans="15:15">
      <c r="O43194" s="7"/>
    </row>
    <row r="43195" spans="15:15">
      <c r="O43195" s="7"/>
    </row>
    <row r="43196" spans="15:15">
      <c r="O43196" s="7"/>
    </row>
    <row r="43197" spans="15:15">
      <c r="O43197" s="7"/>
    </row>
    <row r="43198" spans="15:15">
      <c r="O43198" s="7"/>
    </row>
    <row r="43199" spans="15:15">
      <c r="O43199" s="7"/>
    </row>
    <row r="43200" spans="15:15">
      <c r="O43200" s="7"/>
    </row>
    <row r="43201" spans="15:15">
      <c r="O43201" s="7"/>
    </row>
    <row r="43202" spans="15:15">
      <c r="O43202" s="7"/>
    </row>
    <row r="43203" spans="15:15">
      <c r="O43203" s="7"/>
    </row>
    <row r="43204" spans="15:15">
      <c r="O43204" s="7"/>
    </row>
    <row r="43205" spans="15:15">
      <c r="O43205" s="7"/>
    </row>
    <row r="43206" spans="15:15">
      <c r="O43206" s="7"/>
    </row>
    <row r="43207" spans="15:15">
      <c r="O43207" s="7"/>
    </row>
    <row r="43208" spans="15:15">
      <c r="O43208" s="7"/>
    </row>
    <row r="43209" spans="15:15">
      <c r="O43209" s="7"/>
    </row>
    <row r="43210" spans="15:15">
      <c r="O43210" s="7"/>
    </row>
    <row r="43211" spans="15:15">
      <c r="O43211" s="7"/>
    </row>
    <row r="43212" spans="15:15">
      <c r="O43212" s="7"/>
    </row>
    <row r="43213" spans="15:15">
      <c r="O43213" s="7"/>
    </row>
    <row r="43214" spans="15:15">
      <c r="O43214" s="7"/>
    </row>
    <row r="43215" spans="15:15">
      <c r="O43215" s="7"/>
    </row>
    <row r="43216" spans="15:15">
      <c r="O43216" s="7"/>
    </row>
    <row r="43217" spans="15:15">
      <c r="O43217" s="7"/>
    </row>
    <row r="43218" spans="15:15">
      <c r="O43218" s="7"/>
    </row>
    <row r="43219" spans="15:15">
      <c r="O43219" s="7"/>
    </row>
    <row r="43220" spans="15:15">
      <c r="O43220" s="7"/>
    </row>
    <row r="43221" spans="15:15">
      <c r="O43221" s="7"/>
    </row>
    <row r="43222" spans="15:15">
      <c r="O43222" s="7"/>
    </row>
    <row r="43223" spans="15:15">
      <c r="O43223" s="7"/>
    </row>
    <row r="43224" spans="15:15">
      <c r="O43224" s="7"/>
    </row>
    <row r="43225" spans="15:15">
      <c r="O43225" s="7"/>
    </row>
    <row r="43226" spans="15:15">
      <c r="O43226" s="7"/>
    </row>
    <row r="43227" spans="15:15">
      <c r="O43227" s="7"/>
    </row>
    <row r="43228" spans="15:15">
      <c r="O43228" s="7"/>
    </row>
    <row r="43229" spans="15:15">
      <c r="O43229" s="7"/>
    </row>
    <row r="43230" spans="15:15">
      <c r="O43230" s="7"/>
    </row>
    <row r="43231" spans="15:15">
      <c r="O43231" s="7"/>
    </row>
    <row r="43232" spans="15:15">
      <c r="O43232" s="7"/>
    </row>
    <row r="43233" spans="15:15">
      <c r="O43233" s="7"/>
    </row>
    <row r="43234" spans="15:15">
      <c r="O43234" s="7"/>
    </row>
    <row r="43235" spans="15:15">
      <c r="O43235" s="7"/>
    </row>
    <row r="43236" spans="15:15">
      <c r="O43236" s="7"/>
    </row>
    <row r="43237" spans="15:15">
      <c r="O43237" s="7"/>
    </row>
    <row r="43238" spans="15:15">
      <c r="O43238" s="7"/>
    </row>
    <row r="43239" spans="15:15">
      <c r="O43239" s="7"/>
    </row>
    <row r="43240" spans="15:15">
      <c r="O43240" s="7"/>
    </row>
    <row r="43241" spans="15:15">
      <c r="O43241" s="7"/>
    </row>
    <row r="43242" spans="15:15">
      <c r="O43242" s="7"/>
    </row>
    <row r="43243" spans="15:15">
      <c r="O43243" s="7"/>
    </row>
    <row r="43244" spans="15:15">
      <c r="O43244" s="7"/>
    </row>
    <row r="43245" spans="15:15">
      <c r="O43245" s="7"/>
    </row>
    <row r="43246" spans="15:15">
      <c r="O43246" s="7"/>
    </row>
    <row r="43247" spans="15:15">
      <c r="O43247" s="7"/>
    </row>
    <row r="43248" spans="15:15">
      <c r="O43248" s="7"/>
    </row>
    <row r="43249" spans="15:15">
      <c r="O43249" s="7"/>
    </row>
    <row r="43250" spans="15:15">
      <c r="O43250" s="7"/>
    </row>
    <row r="43251" spans="15:15">
      <c r="O43251" s="7"/>
    </row>
    <row r="43252" spans="15:15">
      <c r="O43252" s="7"/>
    </row>
    <row r="43253" spans="15:15">
      <c r="O43253" s="7"/>
    </row>
    <row r="43254" spans="15:15">
      <c r="O43254" s="7"/>
    </row>
    <row r="43255" spans="15:15">
      <c r="O43255" s="7"/>
    </row>
    <row r="43256" spans="15:15">
      <c r="O43256" s="7"/>
    </row>
    <row r="43257" spans="15:15">
      <c r="O43257" s="7"/>
    </row>
    <row r="43258" spans="15:15">
      <c r="O43258" s="7"/>
    </row>
    <row r="43259" spans="15:15">
      <c r="O43259" s="7"/>
    </row>
    <row r="43260" spans="15:15">
      <c r="O43260" s="7"/>
    </row>
    <row r="43261" spans="15:15">
      <c r="O43261" s="7"/>
    </row>
    <row r="43262" spans="15:15">
      <c r="O43262" s="7"/>
    </row>
    <row r="43263" spans="15:15">
      <c r="O43263" s="7"/>
    </row>
    <row r="43264" spans="15:15">
      <c r="O43264" s="7"/>
    </row>
    <row r="43265" spans="15:15">
      <c r="O43265" s="7"/>
    </row>
    <row r="43266" spans="15:15">
      <c r="O43266" s="7"/>
    </row>
    <row r="43267" spans="15:15">
      <c r="O43267" s="7"/>
    </row>
    <row r="43268" spans="15:15">
      <c r="O43268" s="7"/>
    </row>
    <row r="43269" spans="15:15">
      <c r="O43269" s="7"/>
    </row>
    <row r="43270" spans="15:15">
      <c r="O43270" s="7"/>
    </row>
    <row r="43271" spans="15:15">
      <c r="O43271" s="7"/>
    </row>
    <row r="43272" spans="15:15">
      <c r="O43272" s="7"/>
    </row>
    <row r="43273" spans="15:15">
      <c r="O43273" s="7"/>
    </row>
    <row r="43298" spans="15:15">
      <c r="O43298" s="7"/>
    </row>
    <row r="43299" spans="15:15">
      <c r="O43299" s="7"/>
    </row>
    <row r="43300" spans="15:15">
      <c r="O43300" s="7"/>
    </row>
    <row r="43301" spans="15:15">
      <c r="O43301" s="7"/>
    </row>
    <row r="43302" spans="15:15">
      <c r="O43302" s="7"/>
    </row>
    <row r="43303" spans="15:15">
      <c r="O43303" s="7"/>
    </row>
    <row r="43304" spans="15:15">
      <c r="O43304" s="7"/>
    </row>
    <row r="43305" spans="15:15">
      <c r="O43305" s="7"/>
    </row>
    <row r="43306" spans="15:15">
      <c r="O43306" s="7"/>
    </row>
    <row r="43307" spans="15:15">
      <c r="O43307" s="7"/>
    </row>
    <row r="43308" spans="15:15">
      <c r="O43308" s="7"/>
    </row>
    <row r="43309" spans="15:15">
      <c r="O43309" s="7"/>
    </row>
    <row r="43310" spans="15:15">
      <c r="O43310" s="7"/>
    </row>
    <row r="43311" spans="15:15">
      <c r="O43311" s="7"/>
    </row>
    <row r="43312" spans="15:15">
      <c r="O43312" s="7"/>
    </row>
    <row r="43313" spans="15:15">
      <c r="O43313" s="7"/>
    </row>
    <row r="43314" spans="15:15">
      <c r="O43314" s="7"/>
    </row>
    <row r="43315" spans="15:15">
      <c r="O43315" s="7"/>
    </row>
    <row r="43316" spans="15:15">
      <c r="O43316" s="7"/>
    </row>
    <row r="43317" spans="15:15">
      <c r="O43317" s="7"/>
    </row>
    <row r="43318" spans="15:15">
      <c r="O43318" s="7"/>
    </row>
    <row r="43319" spans="15:15">
      <c r="O43319" s="7"/>
    </row>
    <row r="43320" spans="15:15">
      <c r="O43320" s="7"/>
    </row>
    <row r="43321" spans="15:15">
      <c r="O43321" s="7"/>
    </row>
    <row r="43322" spans="15:15">
      <c r="O43322" s="7"/>
    </row>
    <row r="43323" spans="15:15">
      <c r="O43323" s="7"/>
    </row>
    <row r="43324" spans="15:15">
      <c r="O43324" s="7"/>
    </row>
    <row r="43325" spans="15:15">
      <c r="O43325" s="7"/>
    </row>
    <row r="43326" spans="15:15">
      <c r="O43326" s="7"/>
    </row>
    <row r="43327" spans="15:15">
      <c r="O43327" s="7"/>
    </row>
    <row r="43328" spans="15:15">
      <c r="O43328" s="7"/>
    </row>
    <row r="43329" spans="15:15">
      <c r="O43329" s="7"/>
    </row>
    <row r="43330" spans="15:15">
      <c r="O43330" s="7"/>
    </row>
    <row r="43331" spans="15:15">
      <c r="O43331" s="7"/>
    </row>
    <row r="43332" spans="15:15">
      <c r="O43332" s="7"/>
    </row>
    <row r="43333" spans="15:15">
      <c r="O43333" s="7"/>
    </row>
    <row r="43334" spans="15:15">
      <c r="O43334" s="7"/>
    </row>
    <row r="43335" spans="15:15">
      <c r="O43335" s="7"/>
    </row>
    <row r="43336" spans="15:15">
      <c r="O43336" s="7"/>
    </row>
    <row r="43337" spans="15:15">
      <c r="O43337" s="7"/>
    </row>
    <row r="43338" spans="15:15">
      <c r="O43338" s="7"/>
    </row>
    <row r="43339" spans="15:15">
      <c r="O43339" s="7"/>
    </row>
    <row r="43340" spans="15:15">
      <c r="O43340" s="7"/>
    </row>
    <row r="43341" spans="15:15">
      <c r="O43341" s="7"/>
    </row>
    <row r="43342" spans="15:15">
      <c r="O43342" s="7"/>
    </row>
    <row r="43343" spans="15:15">
      <c r="O43343" s="7"/>
    </row>
    <row r="43344" spans="15:15">
      <c r="O43344" s="7"/>
    </row>
    <row r="43345" spans="15:15">
      <c r="O43345" s="7"/>
    </row>
    <row r="43346" spans="15:15">
      <c r="O43346" s="7"/>
    </row>
    <row r="43347" spans="15:15">
      <c r="O43347" s="7"/>
    </row>
    <row r="43348" spans="15:15">
      <c r="O43348" s="7"/>
    </row>
    <row r="43349" spans="15:15">
      <c r="O43349" s="7"/>
    </row>
    <row r="43350" spans="15:15">
      <c r="O43350" s="7"/>
    </row>
    <row r="43351" spans="15:15">
      <c r="O43351" s="7"/>
    </row>
    <row r="43352" spans="15:15">
      <c r="O43352" s="7"/>
    </row>
    <row r="43353" spans="15:15">
      <c r="O43353" s="7"/>
    </row>
    <row r="43354" spans="15:15">
      <c r="O43354" s="7"/>
    </row>
    <row r="43355" spans="15:15">
      <c r="O43355" s="7"/>
    </row>
    <row r="43356" spans="15:15">
      <c r="O43356" s="7"/>
    </row>
    <row r="43357" spans="15:15">
      <c r="O43357" s="7"/>
    </row>
    <row r="43358" spans="15:15">
      <c r="O43358" s="7"/>
    </row>
    <row r="43359" spans="15:15">
      <c r="O43359" s="7"/>
    </row>
    <row r="43360" spans="15:15">
      <c r="O43360" s="7"/>
    </row>
    <row r="43361" spans="15:15">
      <c r="O43361" s="7"/>
    </row>
    <row r="43362" spans="15:15">
      <c r="O43362" s="7"/>
    </row>
    <row r="43363" spans="15:15">
      <c r="O43363" s="7"/>
    </row>
    <row r="43364" spans="15:15">
      <c r="O43364" s="7"/>
    </row>
    <row r="43365" spans="15:15">
      <c r="O43365" s="7"/>
    </row>
    <row r="43366" spans="15:15">
      <c r="O43366" s="7"/>
    </row>
    <row r="43367" spans="15:15">
      <c r="O43367" s="7"/>
    </row>
    <row r="43368" spans="15:15">
      <c r="O43368" s="7"/>
    </row>
    <row r="43369" spans="15:15">
      <c r="O43369" s="7"/>
    </row>
    <row r="43370" spans="15:15">
      <c r="O43370" s="7"/>
    </row>
    <row r="43371" spans="15:15">
      <c r="O43371" s="7"/>
    </row>
    <row r="43372" spans="15:15">
      <c r="O43372" s="7"/>
    </row>
    <row r="43373" spans="15:15">
      <c r="O43373" s="7"/>
    </row>
    <row r="43374" spans="15:15">
      <c r="O43374" s="7"/>
    </row>
    <row r="43375" spans="15:15">
      <c r="O43375" s="7"/>
    </row>
    <row r="43376" spans="15:15">
      <c r="O43376" s="7"/>
    </row>
    <row r="43377" spans="15:15">
      <c r="O43377" s="7"/>
    </row>
    <row r="43378" spans="15:15">
      <c r="O43378" s="7"/>
    </row>
    <row r="43379" spans="15:15">
      <c r="O43379" s="7"/>
    </row>
    <row r="43380" spans="15:15">
      <c r="O43380" s="7"/>
    </row>
    <row r="43381" spans="15:15">
      <c r="O43381" s="7"/>
    </row>
    <row r="43382" spans="15:15">
      <c r="O43382" s="7"/>
    </row>
    <row r="43383" spans="15:15">
      <c r="O43383" s="7"/>
    </row>
    <row r="43384" spans="15:15">
      <c r="O43384" s="7"/>
    </row>
    <row r="43385" spans="15:15">
      <c r="O43385" s="7"/>
    </row>
    <row r="43386" spans="15:15">
      <c r="O43386" s="7"/>
    </row>
    <row r="43387" spans="15:15">
      <c r="O43387" s="7"/>
    </row>
    <row r="43388" spans="15:15">
      <c r="O43388" s="7"/>
    </row>
    <row r="43389" spans="15:15">
      <c r="O43389" s="7"/>
    </row>
    <row r="43390" spans="15:15">
      <c r="O43390" s="7"/>
    </row>
    <row r="43391" spans="15:15">
      <c r="O43391" s="7"/>
    </row>
    <row r="43392" spans="15:15">
      <c r="O43392" s="7"/>
    </row>
    <row r="43393" spans="15:15">
      <c r="O43393" s="7"/>
    </row>
    <row r="43394" spans="15:15">
      <c r="O43394" s="7"/>
    </row>
    <row r="43395" spans="15:15">
      <c r="O43395" s="7"/>
    </row>
    <row r="43396" spans="15:15">
      <c r="O43396" s="7"/>
    </row>
    <row r="43397" spans="15:15">
      <c r="O43397" s="7"/>
    </row>
    <row r="43398" spans="15:15">
      <c r="O43398" s="7"/>
    </row>
    <row r="43399" spans="15:15">
      <c r="O43399" s="7"/>
    </row>
    <row r="43400" spans="15:15">
      <c r="O43400" s="7"/>
    </row>
    <row r="43401" spans="15:15">
      <c r="O43401" s="7"/>
    </row>
    <row r="43402" spans="15:15">
      <c r="O43402" s="7"/>
    </row>
    <row r="43403" spans="15:15">
      <c r="O43403" s="7"/>
    </row>
    <row r="43404" spans="15:15">
      <c r="O43404" s="7"/>
    </row>
    <row r="43405" spans="15:15">
      <c r="O43405" s="7"/>
    </row>
    <row r="43406" spans="15:15">
      <c r="O43406" s="7"/>
    </row>
    <row r="43407" spans="15:15">
      <c r="O43407" s="7"/>
    </row>
    <row r="43408" spans="15:15">
      <c r="O43408" s="7"/>
    </row>
    <row r="43409" spans="15:15">
      <c r="O43409" s="7"/>
    </row>
    <row r="43410" spans="15:15">
      <c r="O43410" s="7"/>
    </row>
    <row r="43411" spans="15:15">
      <c r="O43411" s="7"/>
    </row>
    <row r="43412" spans="15:15">
      <c r="O43412" s="7"/>
    </row>
    <row r="43413" spans="15:15">
      <c r="O43413" s="7"/>
    </row>
    <row r="43414" spans="15:15">
      <c r="O43414" s="7"/>
    </row>
    <row r="43415" spans="15:15">
      <c r="O43415" s="7"/>
    </row>
    <row r="43416" spans="15:15">
      <c r="O43416" s="7"/>
    </row>
    <row r="43417" spans="15:15">
      <c r="O43417" s="7"/>
    </row>
    <row r="43418" spans="15:15">
      <c r="O43418" s="7"/>
    </row>
    <row r="43419" spans="15:15">
      <c r="O43419" s="7"/>
    </row>
    <row r="43420" spans="15:15">
      <c r="O43420" s="7"/>
    </row>
    <row r="43421" spans="15:15">
      <c r="O43421" s="7"/>
    </row>
    <row r="43422" spans="15:15">
      <c r="O43422" s="7"/>
    </row>
    <row r="43423" spans="15:15">
      <c r="O43423" s="7"/>
    </row>
    <row r="43424" spans="15:15">
      <c r="O43424" s="7"/>
    </row>
    <row r="43425" spans="15:15">
      <c r="O43425" s="7"/>
    </row>
    <row r="43426" spans="15:15">
      <c r="O43426" s="7"/>
    </row>
    <row r="43427" spans="15:15">
      <c r="O43427" s="7"/>
    </row>
    <row r="43428" spans="15:15">
      <c r="O43428" s="7"/>
    </row>
    <row r="43429" spans="15:15">
      <c r="O43429" s="7"/>
    </row>
    <row r="43430" spans="15:15">
      <c r="O43430" s="7"/>
    </row>
    <row r="43431" spans="15:15">
      <c r="O43431" s="7"/>
    </row>
    <row r="43432" spans="15:15">
      <c r="O43432" s="7"/>
    </row>
    <row r="43433" spans="15:15">
      <c r="O43433" s="7"/>
    </row>
    <row r="43434" spans="15:15">
      <c r="O43434" s="7"/>
    </row>
    <row r="43435" spans="15:15">
      <c r="O43435" s="7"/>
    </row>
    <row r="43436" spans="15:15">
      <c r="O43436" s="7"/>
    </row>
    <row r="43437" spans="15:15">
      <c r="O43437" s="7"/>
    </row>
    <row r="43438" spans="15:15">
      <c r="O43438" s="7"/>
    </row>
    <row r="43439" spans="15:15">
      <c r="O43439" s="7"/>
    </row>
    <row r="43440" spans="15:15">
      <c r="O43440" s="7"/>
    </row>
    <row r="43441" spans="15:15">
      <c r="O43441" s="7"/>
    </row>
    <row r="43442" spans="15:15">
      <c r="O43442" s="7"/>
    </row>
    <row r="43443" spans="15:15">
      <c r="O43443" s="7"/>
    </row>
    <row r="43444" spans="15:15">
      <c r="O43444" s="7"/>
    </row>
    <row r="43445" spans="15:15">
      <c r="O43445" s="7"/>
    </row>
    <row r="43446" spans="15:15">
      <c r="O43446" s="7"/>
    </row>
    <row r="43447" spans="15:15">
      <c r="O43447" s="7"/>
    </row>
    <row r="43448" spans="15:15">
      <c r="O43448" s="7"/>
    </row>
    <row r="43449" spans="15:15">
      <c r="O43449" s="7"/>
    </row>
    <row r="43450" spans="15:15">
      <c r="O43450" s="7"/>
    </row>
    <row r="43451" spans="15:15">
      <c r="O43451" s="7"/>
    </row>
    <row r="43452" spans="15:15">
      <c r="O43452" s="7"/>
    </row>
    <row r="43453" spans="15:15">
      <c r="O43453" s="7"/>
    </row>
    <row r="43454" spans="15:15">
      <c r="O43454" s="7"/>
    </row>
    <row r="43455" spans="15:15">
      <c r="O43455" s="7"/>
    </row>
    <row r="43456" spans="15:15">
      <c r="O43456" s="7"/>
    </row>
    <row r="43457" spans="15:15">
      <c r="O43457" s="7"/>
    </row>
    <row r="43458" spans="15:15">
      <c r="O43458" s="7"/>
    </row>
    <row r="43459" spans="15:15">
      <c r="O43459" s="7"/>
    </row>
    <row r="43460" spans="15:15">
      <c r="O43460" s="7"/>
    </row>
    <row r="43461" spans="15:15">
      <c r="O43461" s="7"/>
    </row>
    <row r="43462" spans="15:15">
      <c r="O43462" s="7"/>
    </row>
    <row r="43463" spans="15:15">
      <c r="O43463" s="7"/>
    </row>
    <row r="43464" spans="15:15">
      <c r="O43464" s="7"/>
    </row>
    <row r="43465" spans="15:15">
      <c r="O43465" s="7"/>
    </row>
    <row r="43466" spans="15:15">
      <c r="O43466" s="7"/>
    </row>
    <row r="43467" spans="15:15">
      <c r="O43467" s="7"/>
    </row>
    <row r="43468" spans="15:15">
      <c r="O43468" s="7"/>
    </row>
    <row r="43469" spans="15:15">
      <c r="O43469" s="7"/>
    </row>
    <row r="43470" spans="15:15">
      <c r="O43470" s="7"/>
    </row>
    <row r="43471" spans="15:15">
      <c r="O43471" s="7"/>
    </row>
    <row r="43472" spans="15:15">
      <c r="O43472" s="7"/>
    </row>
    <row r="43473" spans="15:15">
      <c r="O43473" s="7"/>
    </row>
    <row r="43474" spans="15:15">
      <c r="O43474" s="7"/>
    </row>
    <row r="43475" spans="15:15">
      <c r="O43475" s="7"/>
    </row>
    <row r="43476" spans="15:15">
      <c r="O43476" s="7"/>
    </row>
    <row r="43477" spans="15:15">
      <c r="O43477" s="7"/>
    </row>
    <row r="43478" spans="15:15">
      <c r="O43478" s="7"/>
    </row>
    <row r="43479" spans="15:15">
      <c r="O43479" s="7"/>
    </row>
    <row r="43480" spans="15:15">
      <c r="O43480" s="7"/>
    </row>
    <row r="43481" spans="15:15">
      <c r="O43481" s="7"/>
    </row>
    <row r="43482" spans="15:15">
      <c r="O43482" s="7"/>
    </row>
    <row r="43483" spans="15:15">
      <c r="O43483" s="7"/>
    </row>
    <row r="43484" spans="15:15">
      <c r="O43484" s="7"/>
    </row>
    <row r="43485" spans="15:15">
      <c r="O43485" s="7"/>
    </row>
    <row r="43486" spans="15:15">
      <c r="O43486" s="7"/>
    </row>
    <row r="43487" spans="15:15">
      <c r="O43487" s="7"/>
    </row>
    <row r="43488" spans="15:15">
      <c r="O43488" s="7"/>
    </row>
    <row r="43489" spans="15:15">
      <c r="O43489" s="7"/>
    </row>
    <row r="43490" spans="15:15">
      <c r="O43490" s="7"/>
    </row>
    <row r="43491" spans="15:15">
      <c r="O43491" s="7"/>
    </row>
    <row r="43492" spans="15:15">
      <c r="O43492" s="7"/>
    </row>
    <row r="43493" spans="15:15">
      <c r="O43493" s="7"/>
    </row>
    <row r="43494" spans="15:15">
      <c r="O43494" s="7"/>
    </row>
    <row r="43495" spans="15:15">
      <c r="O43495" s="7"/>
    </row>
    <row r="43496" spans="15:15">
      <c r="O43496" s="7"/>
    </row>
    <row r="43497" spans="15:15">
      <c r="O43497" s="7"/>
    </row>
    <row r="43498" spans="15:15">
      <c r="O43498" s="7"/>
    </row>
    <row r="43499" spans="15:15">
      <c r="O43499" s="7"/>
    </row>
    <row r="43500" spans="15:15">
      <c r="O43500" s="7"/>
    </row>
    <row r="43501" spans="15:15">
      <c r="O43501" s="7"/>
    </row>
    <row r="43502" spans="15:15">
      <c r="O43502" s="7"/>
    </row>
    <row r="43503" spans="15:15">
      <c r="O43503" s="7"/>
    </row>
    <row r="43504" spans="15:15">
      <c r="O43504" s="7"/>
    </row>
    <row r="43505" spans="15:15">
      <c r="O43505" s="7"/>
    </row>
    <row r="43506" spans="15:15">
      <c r="O43506" s="7"/>
    </row>
    <row r="43507" spans="15:15">
      <c r="O43507" s="7"/>
    </row>
    <row r="43508" spans="15:15">
      <c r="O43508" s="7"/>
    </row>
    <row r="43509" spans="15:15">
      <c r="O43509" s="7"/>
    </row>
    <row r="43510" spans="15:15">
      <c r="O43510" s="7"/>
    </row>
    <row r="43511" spans="15:15">
      <c r="O43511" s="7"/>
    </row>
    <row r="43512" spans="15:15">
      <c r="O43512" s="7"/>
    </row>
    <row r="43513" spans="15:15">
      <c r="O43513" s="7"/>
    </row>
    <row r="43514" spans="15:15">
      <c r="O43514" s="7"/>
    </row>
    <row r="43515" spans="15:15">
      <c r="O43515" s="7"/>
    </row>
    <row r="43516" spans="15:15">
      <c r="O43516" s="7"/>
    </row>
    <row r="43517" spans="15:15">
      <c r="O43517" s="7"/>
    </row>
    <row r="43518" spans="15:15">
      <c r="O43518" s="7"/>
    </row>
    <row r="43519" spans="15:15">
      <c r="O43519" s="7"/>
    </row>
    <row r="43520" spans="15:15">
      <c r="O43520" s="7"/>
    </row>
    <row r="43521" spans="15:15">
      <c r="O43521" s="7"/>
    </row>
    <row r="43522" spans="15:15">
      <c r="O43522" s="7"/>
    </row>
    <row r="43523" spans="15:15">
      <c r="O43523" s="7"/>
    </row>
    <row r="43524" spans="15:15">
      <c r="O43524" s="7"/>
    </row>
    <row r="43525" spans="15:15">
      <c r="O43525" s="7"/>
    </row>
    <row r="43526" spans="15:15">
      <c r="O43526" s="7"/>
    </row>
    <row r="43527" spans="15:15">
      <c r="O43527" s="7"/>
    </row>
    <row r="43528" spans="15:15">
      <c r="O43528" s="7"/>
    </row>
    <row r="43529" spans="15:15">
      <c r="O43529" s="7"/>
    </row>
    <row r="43530" spans="15:15">
      <c r="O43530" s="7"/>
    </row>
    <row r="43531" spans="15:15">
      <c r="O43531" s="7"/>
    </row>
    <row r="43532" spans="15:15">
      <c r="O43532" s="7"/>
    </row>
    <row r="43533" spans="15:15">
      <c r="O43533" s="7"/>
    </row>
    <row r="43534" spans="15:15">
      <c r="O43534" s="7"/>
    </row>
    <row r="43535" spans="15:15">
      <c r="O43535" s="7"/>
    </row>
    <row r="43536" spans="15:15">
      <c r="O43536" s="7"/>
    </row>
    <row r="43537" spans="15:15">
      <c r="O43537" s="7"/>
    </row>
    <row r="43562" spans="15:15">
      <c r="O43562" s="7"/>
    </row>
    <row r="43563" spans="15:15">
      <c r="O43563" s="7"/>
    </row>
    <row r="43564" spans="15:15">
      <c r="O43564" s="7"/>
    </row>
    <row r="43565" spans="15:15">
      <c r="O43565" s="7"/>
    </row>
    <row r="43566" spans="15:15">
      <c r="O43566" s="7"/>
    </row>
    <row r="43567" spans="15:15">
      <c r="O43567" s="7"/>
    </row>
    <row r="43568" spans="15:15">
      <c r="O43568" s="7"/>
    </row>
    <row r="43569" spans="15:15">
      <c r="O43569" s="7"/>
    </row>
    <row r="43570" spans="15:15">
      <c r="O43570" s="7"/>
    </row>
    <row r="43571" spans="15:15">
      <c r="O43571" s="7"/>
    </row>
    <row r="43572" spans="15:15">
      <c r="O43572" s="7"/>
    </row>
    <row r="43573" spans="15:15">
      <c r="O43573" s="7"/>
    </row>
    <row r="43574" spans="15:15">
      <c r="O43574" s="7"/>
    </row>
    <row r="43575" spans="15:15">
      <c r="O43575" s="7"/>
    </row>
    <row r="43576" spans="15:15">
      <c r="O43576" s="7"/>
    </row>
    <row r="43577" spans="15:15">
      <c r="O43577" s="7"/>
    </row>
    <row r="43578" spans="15:15">
      <c r="O43578" s="7"/>
    </row>
    <row r="43579" spans="15:15">
      <c r="O43579" s="7"/>
    </row>
    <row r="43580" spans="15:15">
      <c r="O43580" s="7"/>
    </row>
    <row r="43581" spans="15:15">
      <c r="O43581" s="7"/>
    </row>
    <row r="43582" spans="15:15">
      <c r="O43582" s="7"/>
    </row>
    <row r="43583" spans="15:15">
      <c r="O43583" s="7"/>
    </row>
    <row r="43584" spans="15:15">
      <c r="O43584" s="7"/>
    </row>
    <row r="43585" spans="15:15">
      <c r="O43585" s="7"/>
    </row>
    <row r="43586" spans="15:15">
      <c r="O43586" s="7"/>
    </row>
    <row r="43587" spans="15:15">
      <c r="O43587" s="7"/>
    </row>
    <row r="43588" spans="15:15">
      <c r="O43588" s="7"/>
    </row>
    <row r="43589" spans="15:15">
      <c r="O43589" s="7"/>
    </row>
    <row r="43590" spans="15:15">
      <c r="O43590" s="7"/>
    </row>
    <row r="43591" spans="15:15">
      <c r="O43591" s="7"/>
    </row>
    <row r="43592" spans="15:15">
      <c r="O43592" s="7"/>
    </row>
    <row r="43593" spans="15:15">
      <c r="O43593" s="7"/>
    </row>
    <row r="43594" spans="15:15">
      <c r="O43594" s="7"/>
    </row>
    <row r="43595" spans="15:15">
      <c r="O43595" s="7"/>
    </row>
    <row r="43596" spans="15:15">
      <c r="O43596" s="7"/>
    </row>
    <row r="43597" spans="15:15">
      <c r="O43597" s="7"/>
    </row>
    <row r="43598" spans="15:15">
      <c r="O43598" s="7"/>
    </row>
    <row r="43599" spans="15:15">
      <c r="O43599" s="7"/>
    </row>
    <row r="43600" spans="15:15">
      <c r="O43600" s="7"/>
    </row>
    <row r="43601" spans="15:15">
      <c r="O43601" s="7"/>
    </row>
    <row r="43602" spans="15:15">
      <c r="O43602" s="7"/>
    </row>
    <row r="43603" spans="15:15">
      <c r="O43603" s="7"/>
    </row>
    <row r="43604" spans="15:15">
      <c r="O43604" s="7"/>
    </row>
    <row r="43605" spans="15:15">
      <c r="O43605" s="7"/>
    </row>
    <row r="43606" spans="15:15">
      <c r="O43606" s="7"/>
    </row>
    <row r="43607" spans="15:15">
      <c r="O43607" s="7"/>
    </row>
    <row r="43608" spans="15:15">
      <c r="O43608" s="7"/>
    </row>
    <row r="43609" spans="15:15">
      <c r="O43609" s="7"/>
    </row>
    <row r="43610" spans="15:15">
      <c r="O43610" s="7"/>
    </row>
    <row r="43611" spans="15:15">
      <c r="O43611" s="7"/>
    </row>
    <row r="43612" spans="15:15">
      <c r="O43612" s="7"/>
    </row>
    <row r="43613" spans="15:15">
      <c r="O43613" s="7"/>
    </row>
    <row r="43614" spans="15:15">
      <c r="O43614" s="7"/>
    </row>
    <row r="43615" spans="15:15">
      <c r="O43615" s="7"/>
    </row>
    <row r="43616" spans="15:15">
      <c r="O43616" s="7"/>
    </row>
    <row r="43617" spans="15:15">
      <c r="O43617" s="7"/>
    </row>
    <row r="43618" spans="15:15">
      <c r="O43618" s="7"/>
    </row>
    <row r="43619" spans="15:15">
      <c r="O43619" s="7"/>
    </row>
    <row r="43620" spans="15:15">
      <c r="O43620" s="7"/>
    </row>
    <row r="43621" spans="15:15">
      <c r="O43621" s="7"/>
    </row>
    <row r="43622" spans="15:15">
      <c r="O43622" s="7"/>
    </row>
    <row r="43623" spans="15:15">
      <c r="O43623" s="7"/>
    </row>
    <row r="43624" spans="15:15">
      <c r="O43624" s="7"/>
    </row>
    <row r="43625" spans="15:15">
      <c r="O43625" s="7"/>
    </row>
    <row r="43626" spans="15:15">
      <c r="O43626" s="7"/>
    </row>
    <row r="43627" spans="15:15">
      <c r="O43627" s="7"/>
    </row>
    <row r="43628" spans="15:15">
      <c r="O43628" s="7"/>
    </row>
    <row r="43629" spans="15:15">
      <c r="O43629" s="7"/>
    </row>
    <row r="43630" spans="15:15">
      <c r="O43630" s="7"/>
    </row>
    <row r="43631" spans="15:15">
      <c r="O43631" s="7"/>
    </row>
    <row r="43632" spans="15:15">
      <c r="O43632" s="7"/>
    </row>
    <row r="43633" spans="15:15">
      <c r="O43633" s="7"/>
    </row>
    <row r="43634" spans="15:15">
      <c r="O43634" s="7"/>
    </row>
    <row r="43635" spans="15:15">
      <c r="O43635" s="7"/>
    </row>
    <row r="43636" spans="15:15">
      <c r="O43636" s="7"/>
    </row>
    <row r="43637" spans="15:15">
      <c r="O43637" s="7"/>
    </row>
    <row r="43638" spans="15:15">
      <c r="O43638" s="7"/>
    </row>
    <row r="43639" spans="15:15">
      <c r="O43639" s="7"/>
    </row>
    <row r="43640" spans="15:15">
      <c r="O43640" s="7"/>
    </row>
    <row r="43641" spans="15:15">
      <c r="O43641" s="7"/>
    </row>
    <row r="43642" spans="15:15">
      <c r="O43642" s="7"/>
    </row>
    <row r="43643" spans="15:15">
      <c r="O43643" s="7"/>
    </row>
    <row r="43644" spans="15:15">
      <c r="O43644" s="7"/>
    </row>
    <row r="43645" spans="15:15">
      <c r="O43645" s="7"/>
    </row>
    <row r="43646" spans="15:15">
      <c r="O43646" s="7"/>
    </row>
    <row r="43647" spans="15:15">
      <c r="O43647" s="7"/>
    </row>
    <row r="43648" spans="15:15">
      <c r="O43648" s="7"/>
    </row>
    <row r="43649" spans="15:15">
      <c r="O43649" s="7"/>
    </row>
    <row r="43650" spans="15:15">
      <c r="O43650" s="7"/>
    </row>
    <row r="43651" spans="15:15">
      <c r="O43651" s="7"/>
    </row>
    <row r="43652" spans="15:15">
      <c r="O43652" s="7"/>
    </row>
    <row r="43653" spans="15:15">
      <c r="O43653" s="7"/>
    </row>
    <row r="43654" spans="15:15">
      <c r="O43654" s="7"/>
    </row>
    <row r="43655" spans="15:15">
      <c r="O43655" s="7"/>
    </row>
    <row r="43656" spans="15:15">
      <c r="O43656" s="7"/>
    </row>
    <row r="43657" spans="15:15">
      <c r="O43657" s="7"/>
    </row>
    <row r="43658" spans="15:15">
      <c r="O43658" s="7"/>
    </row>
    <row r="43659" spans="15:15">
      <c r="O43659" s="7"/>
    </row>
    <row r="43660" spans="15:15">
      <c r="O43660" s="7"/>
    </row>
    <row r="43661" spans="15:15">
      <c r="O43661" s="7"/>
    </row>
    <row r="43662" spans="15:15">
      <c r="O43662" s="7"/>
    </row>
    <row r="43663" spans="15:15">
      <c r="O43663" s="7"/>
    </row>
    <row r="43664" spans="15:15">
      <c r="O43664" s="7"/>
    </row>
    <row r="43665" spans="15:15">
      <c r="O43665" s="7"/>
    </row>
    <row r="43666" spans="15:15">
      <c r="O43666" s="7"/>
    </row>
    <row r="43667" spans="15:15">
      <c r="O43667" s="7"/>
    </row>
    <row r="43668" spans="15:15">
      <c r="O43668" s="7"/>
    </row>
    <row r="43669" spans="15:15">
      <c r="O43669" s="7"/>
    </row>
    <row r="43670" spans="15:15">
      <c r="O43670" s="7"/>
    </row>
    <row r="43671" spans="15:15">
      <c r="O43671" s="7"/>
    </row>
    <row r="43672" spans="15:15">
      <c r="O43672" s="7"/>
    </row>
    <row r="43673" spans="15:15">
      <c r="O43673" s="7"/>
    </row>
    <row r="43674" spans="15:15">
      <c r="O43674" s="7"/>
    </row>
    <row r="43675" spans="15:15">
      <c r="O43675" s="7"/>
    </row>
    <row r="43676" spans="15:15">
      <c r="O43676" s="7"/>
    </row>
    <row r="43677" spans="15:15">
      <c r="O43677" s="7"/>
    </row>
    <row r="43678" spans="15:15">
      <c r="O43678" s="7"/>
    </row>
    <row r="43679" spans="15:15">
      <c r="O43679" s="7"/>
    </row>
    <row r="43680" spans="15:15">
      <c r="O43680" s="7"/>
    </row>
    <row r="43681" spans="15:15">
      <c r="O43681" s="7"/>
    </row>
    <row r="43682" spans="15:15">
      <c r="O43682" s="7"/>
    </row>
    <row r="43683" spans="15:15">
      <c r="O43683" s="7"/>
    </row>
    <row r="43684" spans="15:15">
      <c r="O43684" s="7"/>
    </row>
    <row r="43685" spans="15:15">
      <c r="O43685" s="7"/>
    </row>
    <row r="43686" spans="15:15">
      <c r="O43686" s="7"/>
    </row>
    <row r="43687" spans="15:15">
      <c r="O43687" s="7"/>
    </row>
    <row r="43688" spans="15:15">
      <c r="O43688" s="7"/>
    </row>
    <row r="43689" spans="15:15">
      <c r="O43689" s="7"/>
    </row>
    <row r="43690" spans="15:15">
      <c r="O43690" s="7"/>
    </row>
    <row r="43691" spans="15:15">
      <c r="O43691" s="7"/>
    </row>
    <row r="43692" spans="15:15">
      <c r="O43692" s="7"/>
    </row>
    <row r="43693" spans="15:15">
      <c r="O43693" s="7"/>
    </row>
    <row r="43694" spans="15:15">
      <c r="O43694" s="7"/>
    </row>
    <row r="43695" spans="15:15">
      <c r="O43695" s="7"/>
    </row>
    <row r="43696" spans="15:15">
      <c r="O43696" s="7"/>
    </row>
    <row r="43697" spans="15:15">
      <c r="O43697" s="7"/>
    </row>
    <row r="43698" spans="15:15">
      <c r="O43698" s="7"/>
    </row>
    <row r="43699" spans="15:15">
      <c r="O43699" s="7"/>
    </row>
    <row r="43700" spans="15:15">
      <c r="O43700" s="7"/>
    </row>
    <row r="43701" spans="15:15">
      <c r="O43701" s="7"/>
    </row>
    <row r="43702" spans="15:15">
      <c r="O43702" s="7"/>
    </row>
    <row r="43703" spans="15:15">
      <c r="O43703" s="7"/>
    </row>
    <row r="43704" spans="15:15">
      <c r="O43704" s="7"/>
    </row>
    <row r="43705" spans="15:15">
      <c r="O43705" s="7"/>
    </row>
    <row r="43706" spans="15:15">
      <c r="O43706" s="7"/>
    </row>
    <row r="43707" spans="15:15">
      <c r="O43707" s="7"/>
    </row>
    <row r="43708" spans="15:15">
      <c r="O43708" s="7"/>
    </row>
    <row r="43709" spans="15:15">
      <c r="O43709" s="7"/>
    </row>
    <row r="43710" spans="15:15">
      <c r="O43710" s="7"/>
    </row>
    <row r="43711" spans="15:15">
      <c r="O43711" s="7"/>
    </row>
    <row r="43712" spans="15:15">
      <c r="O43712" s="7"/>
    </row>
    <row r="43713" spans="15:15">
      <c r="O43713" s="7"/>
    </row>
    <row r="43714" spans="15:15">
      <c r="O43714" s="7"/>
    </row>
    <row r="43715" spans="15:15">
      <c r="O43715" s="7"/>
    </row>
    <row r="43716" spans="15:15">
      <c r="O43716" s="7"/>
    </row>
    <row r="43717" spans="15:15">
      <c r="O43717" s="7"/>
    </row>
    <row r="43718" spans="15:15">
      <c r="O43718" s="7"/>
    </row>
    <row r="43719" spans="15:15">
      <c r="O43719" s="7"/>
    </row>
    <row r="43720" spans="15:15">
      <c r="O43720" s="7"/>
    </row>
    <row r="43721" spans="15:15">
      <c r="O43721" s="7"/>
    </row>
    <row r="43722" spans="15:15">
      <c r="O43722" s="7"/>
    </row>
    <row r="43723" spans="15:15">
      <c r="O43723" s="7"/>
    </row>
    <row r="43724" spans="15:15">
      <c r="O43724" s="7"/>
    </row>
    <row r="43725" spans="15:15">
      <c r="O43725" s="7"/>
    </row>
    <row r="43726" spans="15:15">
      <c r="O43726" s="7"/>
    </row>
    <row r="43727" spans="15:15">
      <c r="O43727" s="7"/>
    </row>
    <row r="43728" spans="15:15">
      <c r="O43728" s="7"/>
    </row>
    <row r="43729" spans="15:15">
      <c r="O43729" s="7"/>
    </row>
    <row r="43730" spans="15:15">
      <c r="O43730" s="7"/>
    </row>
    <row r="43731" spans="15:15">
      <c r="O43731" s="7"/>
    </row>
    <row r="43732" spans="15:15">
      <c r="O43732" s="7"/>
    </row>
    <row r="43733" spans="15:15">
      <c r="O43733" s="7"/>
    </row>
    <row r="43734" spans="15:15">
      <c r="O43734" s="7"/>
    </row>
    <row r="43735" spans="15:15">
      <c r="O43735" s="7"/>
    </row>
    <row r="43736" spans="15:15">
      <c r="O43736" s="7"/>
    </row>
    <row r="43737" spans="15:15">
      <c r="O43737" s="7"/>
    </row>
    <row r="43738" spans="15:15">
      <c r="O43738" s="7"/>
    </row>
    <row r="43739" spans="15:15">
      <c r="O43739" s="7"/>
    </row>
    <row r="43740" spans="15:15">
      <c r="O43740" s="7"/>
    </row>
    <row r="43741" spans="15:15">
      <c r="O43741" s="7"/>
    </row>
    <row r="43742" spans="15:15">
      <c r="O43742" s="7"/>
    </row>
    <row r="43743" spans="15:15">
      <c r="O43743" s="7"/>
    </row>
    <row r="43744" spans="15:15">
      <c r="O43744" s="7"/>
    </row>
    <row r="43745" spans="15:15">
      <c r="O43745" s="7"/>
    </row>
    <row r="43746" spans="15:15">
      <c r="O43746" s="7"/>
    </row>
    <row r="43747" spans="15:15">
      <c r="O43747" s="7"/>
    </row>
    <row r="43748" spans="15:15">
      <c r="O43748" s="7"/>
    </row>
    <row r="43749" spans="15:15">
      <c r="O43749" s="7"/>
    </row>
    <row r="43750" spans="15:15">
      <c r="O43750" s="7"/>
    </row>
    <row r="43751" spans="15:15">
      <c r="O43751" s="7"/>
    </row>
    <row r="43752" spans="15:15">
      <c r="O43752" s="7"/>
    </row>
    <row r="43753" spans="15:15">
      <c r="O43753" s="7"/>
    </row>
    <row r="43754" spans="15:15">
      <c r="O43754" s="7"/>
    </row>
    <row r="43755" spans="15:15">
      <c r="O43755" s="7"/>
    </row>
    <row r="43756" spans="15:15">
      <c r="O43756" s="7"/>
    </row>
    <row r="43757" spans="15:15">
      <c r="O43757" s="7"/>
    </row>
    <row r="43758" spans="15:15">
      <c r="O43758" s="7"/>
    </row>
    <row r="43759" spans="15:15">
      <c r="O43759" s="7"/>
    </row>
    <row r="43760" spans="15:15">
      <c r="O43760" s="7"/>
    </row>
    <row r="43761" spans="15:15">
      <c r="O43761" s="7"/>
    </row>
    <row r="43762" spans="15:15">
      <c r="O43762" s="7"/>
    </row>
    <row r="43763" spans="15:15">
      <c r="O43763" s="7"/>
    </row>
    <row r="43764" spans="15:15">
      <c r="O43764" s="7"/>
    </row>
    <row r="43765" spans="15:15">
      <c r="O43765" s="7"/>
    </row>
    <row r="43766" spans="15:15">
      <c r="O43766" s="7"/>
    </row>
    <row r="43767" spans="15:15">
      <c r="O43767" s="7"/>
    </row>
    <row r="43768" spans="15:15">
      <c r="O43768" s="7"/>
    </row>
    <row r="43769" spans="15:15">
      <c r="O43769" s="7"/>
    </row>
    <row r="43770" spans="15:15">
      <c r="O43770" s="7"/>
    </row>
    <row r="43771" spans="15:15">
      <c r="O43771" s="7"/>
    </row>
    <row r="43772" spans="15:15">
      <c r="O43772" s="7"/>
    </row>
    <row r="43773" spans="15:15">
      <c r="O43773" s="7"/>
    </row>
    <row r="43774" spans="15:15">
      <c r="O43774" s="7"/>
    </row>
    <row r="43775" spans="15:15">
      <c r="O43775" s="7"/>
    </row>
    <row r="43776" spans="15:15">
      <c r="O43776" s="7"/>
    </row>
    <row r="43777" spans="15:15">
      <c r="O43777" s="7"/>
    </row>
    <row r="43778" spans="15:15">
      <c r="O43778" s="7"/>
    </row>
    <row r="43779" spans="15:15">
      <c r="O43779" s="7"/>
    </row>
    <row r="43780" spans="15:15">
      <c r="O43780" s="7"/>
    </row>
    <row r="43781" spans="15:15">
      <c r="O43781" s="7"/>
    </row>
    <row r="43782" spans="15:15">
      <c r="O43782" s="7"/>
    </row>
    <row r="43783" spans="15:15">
      <c r="O43783" s="7"/>
    </row>
    <row r="43784" spans="15:15">
      <c r="O43784" s="7"/>
    </row>
    <row r="43785" spans="15:15">
      <c r="O43785" s="7"/>
    </row>
    <row r="43786" spans="15:15">
      <c r="O43786" s="7"/>
    </row>
    <row r="43787" spans="15:15">
      <c r="O43787" s="7"/>
    </row>
    <row r="43788" spans="15:15">
      <c r="O43788" s="7"/>
    </row>
    <row r="43789" spans="15:15">
      <c r="O43789" s="7"/>
    </row>
    <row r="43790" spans="15:15">
      <c r="O43790" s="7"/>
    </row>
    <row r="43791" spans="15:15">
      <c r="O43791" s="7"/>
    </row>
    <row r="43792" spans="15:15">
      <c r="O43792" s="7"/>
    </row>
    <row r="43793" spans="15:15">
      <c r="O43793" s="7"/>
    </row>
    <row r="43794" spans="15:15">
      <c r="O43794" s="7"/>
    </row>
    <row r="43795" spans="15:15">
      <c r="O43795" s="7"/>
    </row>
    <row r="43796" spans="15:15">
      <c r="O43796" s="7"/>
    </row>
    <row r="43797" spans="15:15">
      <c r="O43797" s="7"/>
    </row>
    <row r="43798" spans="15:15">
      <c r="O43798" s="7"/>
    </row>
    <row r="43799" spans="15:15">
      <c r="O43799" s="7"/>
    </row>
    <row r="43800" spans="15:15">
      <c r="O43800" s="7"/>
    </row>
    <row r="43801" spans="15:15">
      <c r="O43801" s="7"/>
    </row>
    <row r="43826" spans="15:15">
      <c r="O43826" s="7"/>
    </row>
    <row r="43827" spans="15:15">
      <c r="O43827" s="7"/>
    </row>
    <row r="43828" spans="15:15">
      <c r="O43828" s="7"/>
    </row>
    <row r="43829" spans="15:15">
      <c r="O43829" s="7"/>
    </row>
    <row r="43830" spans="15:15">
      <c r="O43830" s="7"/>
    </row>
    <row r="43831" spans="15:15">
      <c r="O43831" s="7"/>
    </row>
    <row r="43832" spans="15:15">
      <c r="O43832" s="7"/>
    </row>
    <row r="43833" spans="15:15">
      <c r="O43833" s="7"/>
    </row>
    <row r="43834" spans="15:15">
      <c r="O43834" s="7"/>
    </row>
    <row r="43835" spans="15:15">
      <c r="O43835" s="7"/>
    </row>
    <row r="43836" spans="15:15">
      <c r="O43836" s="7"/>
    </row>
    <row r="43837" spans="15:15">
      <c r="O43837" s="7"/>
    </row>
    <row r="43838" spans="15:15">
      <c r="O43838" s="7"/>
    </row>
    <row r="43839" spans="15:15">
      <c r="O43839" s="7"/>
    </row>
    <row r="43840" spans="15:15">
      <c r="O43840" s="7"/>
    </row>
    <row r="43841" spans="15:15">
      <c r="O43841" s="7"/>
    </row>
    <row r="43842" spans="15:15">
      <c r="O43842" s="7"/>
    </row>
    <row r="43843" spans="15:15">
      <c r="O43843" s="7"/>
    </row>
    <row r="43844" spans="15:15">
      <c r="O43844" s="7"/>
    </row>
    <row r="43845" spans="15:15">
      <c r="O43845" s="7"/>
    </row>
    <row r="43846" spans="15:15">
      <c r="O43846" s="7"/>
    </row>
    <row r="43847" spans="15:15">
      <c r="O43847" s="7"/>
    </row>
    <row r="43848" spans="15:15">
      <c r="O43848" s="7"/>
    </row>
    <row r="43849" spans="15:15">
      <c r="O43849" s="7"/>
    </row>
    <row r="43850" spans="15:15">
      <c r="O43850" s="7"/>
    </row>
    <row r="43851" spans="15:15">
      <c r="O43851" s="7"/>
    </row>
    <row r="43852" spans="15:15">
      <c r="O43852" s="7"/>
    </row>
    <row r="43853" spans="15:15">
      <c r="O43853" s="7"/>
    </row>
    <row r="43854" spans="15:15">
      <c r="O43854" s="7"/>
    </row>
    <row r="43855" spans="15:15">
      <c r="O43855" s="7"/>
    </row>
    <row r="43856" spans="15:15">
      <c r="O43856" s="7"/>
    </row>
    <row r="43857" spans="15:15">
      <c r="O43857" s="7"/>
    </row>
    <row r="43858" spans="15:15">
      <c r="O43858" s="7"/>
    </row>
    <row r="43859" spans="15:15">
      <c r="O43859" s="7"/>
    </row>
    <row r="43860" spans="15:15">
      <c r="O43860" s="7"/>
    </row>
    <row r="43861" spans="15:15">
      <c r="O43861" s="7"/>
    </row>
    <row r="43862" spans="15:15">
      <c r="O43862" s="7"/>
    </row>
    <row r="43863" spans="15:15">
      <c r="O43863" s="7"/>
    </row>
    <row r="43864" spans="15:15">
      <c r="O43864" s="7"/>
    </row>
    <row r="43865" spans="15:15">
      <c r="O43865" s="7"/>
    </row>
    <row r="43866" spans="15:15">
      <c r="O43866" s="7"/>
    </row>
    <row r="43867" spans="15:15">
      <c r="O43867" s="7"/>
    </row>
    <row r="43868" spans="15:15">
      <c r="O43868" s="7"/>
    </row>
    <row r="43869" spans="15:15">
      <c r="O43869" s="7"/>
    </row>
    <row r="43870" spans="15:15">
      <c r="O43870" s="7"/>
    </row>
    <row r="43871" spans="15:15">
      <c r="O43871" s="7"/>
    </row>
    <row r="43872" spans="15:15">
      <c r="O43872" s="7"/>
    </row>
    <row r="43873" spans="15:15">
      <c r="O43873" s="7"/>
    </row>
    <row r="43874" spans="15:15">
      <c r="O43874" s="7"/>
    </row>
    <row r="43875" spans="15:15">
      <c r="O43875" s="7"/>
    </row>
    <row r="43876" spans="15:15">
      <c r="O43876" s="7"/>
    </row>
    <row r="43877" spans="15:15">
      <c r="O43877" s="7"/>
    </row>
    <row r="43878" spans="15:15">
      <c r="O43878" s="7"/>
    </row>
    <row r="43879" spans="15:15">
      <c r="O43879" s="7"/>
    </row>
    <row r="43880" spans="15:15">
      <c r="O43880" s="7"/>
    </row>
    <row r="43881" spans="15:15">
      <c r="O43881" s="7"/>
    </row>
    <row r="43882" spans="15:15">
      <c r="O43882" s="7"/>
    </row>
    <row r="43883" spans="15:15">
      <c r="O43883" s="7"/>
    </row>
    <row r="43884" spans="15:15">
      <c r="O43884" s="7"/>
    </row>
    <row r="43885" spans="15:15">
      <c r="O43885" s="7"/>
    </row>
    <row r="43886" spans="15:15">
      <c r="O43886" s="7"/>
    </row>
    <row r="43887" spans="15:15">
      <c r="O43887" s="7"/>
    </row>
    <row r="43888" spans="15:15">
      <c r="O43888" s="7"/>
    </row>
    <row r="43889" spans="15:15">
      <c r="O43889" s="7"/>
    </row>
    <row r="43890" spans="15:15">
      <c r="O43890" s="7"/>
    </row>
    <row r="43891" spans="15:15">
      <c r="O43891" s="7"/>
    </row>
    <row r="43892" spans="15:15">
      <c r="O43892" s="7"/>
    </row>
    <row r="43893" spans="15:15">
      <c r="O43893" s="7"/>
    </row>
    <row r="43894" spans="15:15">
      <c r="O43894" s="7"/>
    </row>
    <row r="43895" spans="15:15">
      <c r="O43895" s="7"/>
    </row>
    <row r="43896" spans="15:15">
      <c r="O43896" s="7"/>
    </row>
    <row r="43897" spans="15:15">
      <c r="O43897" s="7"/>
    </row>
    <row r="43898" spans="15:15">
      <c r="O43898" s="7"/>
    </row>
    <row r="43899" spans="15:15">
      <c r="O43899" s="7"/>
    </row>
    <row r="43900" spans="15:15">
      <c r="O43900" s="7"/>
    </row>
    <row r="43901" spans="15:15">
      <c r="O43901" s="7"/>
    </row>
    <row r="43902" spans="15:15">
      <c r="O43902" s="7"/>
    </row>
    <row r="43903" spans="15:15">
      <c r="O43903" s="7"/>
    </row>
    <row r="43904" spans="15:15">
      <c r="O43904" s="7"/>
    </row>
    <row r="43905" spans="15:15">
      <c r="O43905" s="7"/>
    </row>
    <row r="43906" spans="15:15">
      <c r="O43906" s="7"/>
    </row>
    <row r="43907" spans="15:15">
      <c r="O43907" s="7"/>
    </row>
    <row r="43908" spans="15:15">
      <c r="O43908" s="7"/>
    </row>
    <row r="43909" spans="15:15">
      <c r="O43909" s="7"/>
    </row>
    <row r="43910" spans="15:15">
      <c r="O43910" s="7"/>
    </row>
    <row r="43911" spans="15:15">
      <c r="O43911" s="7"/>
    </row>
    <row r="43912" spans="15:15">
      <c r="O43912" s="7"/>
    </row>
    <row r="43913" spans="15:15">
      <c r="O43913" s="7"/>
    </row>
    <row r="43914" spans="15:15">
      <c r="O43914" s="7"/>
    </row>
    <row r="43915" spans="15:15">
      <c r="O43915" s="7"/>
    </row>
    <row r="43916" spans="15:15">
      <c r="O43916" s="7"/>
    </row>
    <row r="43917" spans="15:15">
      <c r="O43917" s="7"/>
    </row>
    <row r="43918" spans="15:15">
      <c r="O43918" s="7"/>
    </row>
    <row r="43919" spans="15:15">
      <c r="O43919" s="7"/>
    </row>
    <row r="43920" spans="15:15">
      <c r="O43920" s="7"/>
    </row>
    <row r="43921" spans="15:15">
      <c r="O43921" s="7"/>
    </row>
    <row r="43922" spans="15:15">
      <c r="O43922" s="7"/>
    </row>
    <row r="43923" spans="15:15">
      <c r="O43923" s="7"/>
    </row>
    <row r="43924" spans="15:15">
      <c r="O43924" s="7"/>
    </row>
    <row r="43925" spans="15:15">
      <c r="O43925" s="7"/>
    </row>
    <row r="43926" spans="15:15">
      <c r="O43926" s="7"/>
    </row>
    <row r="43927" spans="15:15">
      <c r="O43927" s="7"/>
    </row>
    <row r="43928" spans="15:15">
      <c r="O43928" s="7"/>
    </row>
    <row r="43929" spans="15:15">
      <c r="O43929" s="7"/>
    </row>
    <row r="43930" spans="15:15">
      <c r="O43930" s="7"/>
    </row>
    <row r="43931" spans="15:15">
      <c r="O43931" s="7"/>
    </row>
    <row r="43932" spans="15:15">
      <c r="O43932" s="7"/>
    </row>
    <row r="43933" spans="15:15">
      <c r="O43933" s="7"/>
    </row>
    <row r="43934" spans="15:15">
      <c r="O43934" s="7"/>
    </row>
    <row r="43935" spans="15:15">
      <c r="O43935" s="7"/>
    </row>
    <row r="43936" spans="15:15">
      <c r="O43936" s="7"/>
    </row>
    <row r="43937" spans="15:15">
      <c r="O43937" s="7"/>
    </row>
    <row r="43938" spans="15:15">
      <c r="O43938" s="7"/>
    </row>
    <row r="43939" spans="15:15">
      <c r="O43939" s="7"/>
    </row>
    <row r="43940" spans="15:15">
      <c r="O43940" s="7"/>
    </row>
    <row r="43941" spans="15:15">
      <c r="O43941" s="7"/>
    </row>
    <row r="43942" spans="15:15">
      <c r="O43942" s="7"/>
    </row>
    <row r="43943" spans="15:15">
      <c r="O43943" s="7"/>
    </row>
    <row r="43944" spans="15:15">
      <c r="O43944" s="7"/>
    </row>
    <row r="43945" spans="15:15">
      <c r="O43945" s="7"/>
    </row>
    <row r="43946" spans="15:15">
      <c r="O43946" s="7"/>
    </row>
    <row r="43947" spans="15:15">
      <c r="O43947" s="7"/>
    </row>
    <row r="43948" spans="15:15">
      <c r="O43948" s="7"/>
    </row>
    <row r="43949" spans="15:15">
      <c r="O43949" s="7"/>
    </row>
    <row r="43950" spans="15:15">
      <c r="O43950" s="7"/>
    </row>
    <row r="43951" spans="15:15">
      <c r="O43951" s="7"/>
    </row>
    <row r="43952" spans="15:15">
      <c r="O43952" s="7"/>
    </row>
    <row r="43953" spans="15:15">
      <c r="O43953" s="7"/>
    </row>
    <row r="43954" spans="15:15">
      <c r="O43954" s="7"/>
    </row>
    <row r="43955" spans="15:15">
      <c r="O43955" s="7"/>
    </row>
    <row r="43956" spans="15:15">
      <c r="O43956" s="7"/>
    </row>
    <row r="43957" spans="15:15">
      <c r="O43957" s="7"/>
    </row>
    <row r="43958" spans="15:15">
      <c r="O43958" s="7"/>
    </row>
    <row r="43959" spans="15:15">
      <c r="O43959" s="7"/>
    </row>
    <row r="43960" spans="15:15">
      <c r="O43960" s="7"/>
    </row>
    <row r="43961" spans="15:15">
      <c r="O43961" s="7"/>
    </row>
    <row r="43962" spans="15:15">
      <c r="O43962" s="7"/>
    </row>
    <row r="43963" spans="15:15">
      <c r="O43963" s="7"/>
    </row>
    <row r="43964" spans="15:15">
      <c r="O43964" s="7"/>
    </row>
    <row r="43965" spans="15:15">
      <c r="O43965" s="7"/>
    </row>
    <row r="43966" spans="15:15">
      <c r="O43966" s="7"/>
    </row>
    <row r="43967" spans="15:15">
      <c r="O43967" s="7"/>
    </row>
    <row r="43968" spans="15:15">
      <c r="O43968" s="7"/>
    </row>
    <row r="43969" spans="15:15">
      <c r="O43969" s="7"/>
    </row>
    <row r="43970" spans="15:15">
      <c r="O43970" s="7"/>
    </row>
    <row r="43971" spans="15:15">
      <c r="O43971" s="7"/>
    </row>
    <row r="43972" spans="15:15">
      <c r="O43972" s="7"/>
    </row>
    <row r="43973" spans="15:15">
      <c r="O43973" s="7"/>
    </row>
    <row r="43974" spans="15:15">
      <c r="O43974" s="7"/>
    </row>
    <row r="43975" spans="15:15">
      <c r="O43975" s="7"/>
    </row>
    <row r="43976" spans="15:15">
      <c r="O43976" s="7"/>
    </row>
    <row r="43977" spans="15:15">
      <c r="O43977" s="7"/>
    </row>
    <row r="43978" spans="15:15">
      <c r="O43978" s="7"/>
    </row>
    <row r="43979" spans="15:15">
      <c r="O43979" s="7"/>
    </row>
    <row r="43980" spans="15:15">
      <c r="O43980" s="7"/>
    </row>
    <row r="43981" spans="15:15">
      <c r="O43981" s="7"/>
    </row>
    <row r="43982" spans="15:15">
      <c r="O43982" s="7"/>
    </row>
    <row r="43983" spans="15:15">
      <c r="O43983" s="7"/>
    </row>
    <row r="43984" spans="15:15">
      <c r="O43984" s="7"/>
    </row>
    <row r="43985" spans="15:15">
      <c r="O43985" s="7"/>
    </row>
    <row r="43986" spans="15:15">
      <c r="O43986" s="7"/>
    </row>
    <row r="43987" spans="15:15">
      <c r="O43987" s="7"/>
    </row>
    <row r="43988" spans="15:15">
      <c r="O43988" s="7"/>
    </row>
    <row r="43989" spans="15:15">
      <c r="O43989" s="7"/>
    </row>
    <row r="43990" spans="15:15">
      <c r="O43990" s="7"/>
    </row>
    <row r="43991" spans="15:15">
      <c r="O43991" s="7"/>
    </row>
    <row r="43992" spans="15:15">
      <c r="O43992" s="7"/>
    </row>
    <row r="43993" spans="15:15">
      <c r="O43993" s="7"/>
    </row>
    <row r="43994" spans="15:15">
      <c r="O43994" s="7"/>
    </row>
    <row r="43995" spans="15:15">
      <c r="O43995" s="7"/>
    </row>
    <row r="43996" spans="15:15">
      <c r="O43996" s="7"/>
    </row>
    <row r="43997" spans="15:15">
      <c r="O43997" s="7"/>
    </row>
    <row r="43998" spans="15:15">
      <c r="O43998" s="7"/>
    </row>
    <row r="43999" spans="15:15">
      <c r="O43999" s="7"/>
    </row>
    <row r="44000" spans="15:15">
      <c r="O44000" s="7"/>
    </row>
    <row r="44001" spans="15:15">
      <c r="O44001" s="7"/>
    </row>
    <row r="44002" spans="15:15">
      <c r="O44002" s="7"/>
    </row>
    <row r="44003" spans="15:15">
      <c r="O44003" s="7"/>
    </row>
    <row r="44004" spans="15:15">
      <c r="O44004" s="7"/>
    </row>
    <row r="44005" spans="15:15">
      <c r="O44005" s="7"/>
    </row>
    <row r="44006" spans="15:15">
      <c r="O44006" s="7"/>
    </row>
    <row r="44007" spans="15:15">
      <c r="O44007" s="7"/>
    </row>
    <row r="44008" spans="15:15">
      <c r="O44008" s="7"/>
    </row>
    <row r="44009" spans="15:15">
      <c r="O44009" s="7"/>
    </row>
    <row r="44010" spans="15:15">
      <c r="O44010" s="7"/>
    </row>
    <row r="44011" spans="15:15">
      <c r="O44011" s="7"/>
    </row>
    <row r="44012" spans="15:15">
      <c r="O44012" s="7"/>
    </row>
    <row r="44013" spans="15:15">
      <c r="O44013" s="7"/>
    </row>
    <row r="44014" spans="15:15">
      <c r="O44014" s="7"/>
    </row>
    <row r="44015" spans="15:15">
      <c r="O44015" s="7"/>
    </row>
    <row r="44016" spans="15:15">
      <c r="O44016" s="7"/>
    </row>
    <row r="44017" spans="15:15">
      <c r="O44017" s="7"/>
    </row>
    <row r="44018" spans="15:15">
      <c r="O44018" s="7"/>
    </row>
    <row r="44019" spans="15:15">
      <c r="O44019" s="7"/>
    </row>
    <row r="44020" spans="15:15">
      <c r="O44020" s="7"/>
    </row>
    <row r="44021" spans="15:15">
      <c r="O44021" s="7"/>
    </row>
    <row r="44022" spans="15:15">
      <c r="O44022" s="7"/>
    </row>
    <row r="44023" spans="15:15">
      <c r="O44023" s="7"/>
    </row>
    <row r="44024" spans="15:15">
      <c r="O44024" s="7"/>
    </row>
    <row r="44025" spans="15:15">
      <c r="O44025" s="7"/>
    </row>
    <row r="44026" spans="15:15">
      <c r="O44026" s="7"/>
    </row>
    <row r="44027" spans="15:15">
      <c r="O44027" s="7"/>
    </row>
    <row r="44028" spans="15:15">
      <c r="O44028" s="7"/>
    </row>
    <row r="44029" spans="15:15">
      <c r="O44029" s="7"/>
    </row>
    <row r="44030" spans="15:15">
      <c r="O44030" s="7"/>
    </row>
    <row r="44031" spans="15:15">
      <c r="O44031" s="7"/>
    </row>
    <row r="44032" spans="15:15">
      <c r="O44032" s="7"/>
    </row>
    <row r="44033" spans="15:15">
      <c r="O44033" s="7"/>
    </row>
    <row r="44034" spans="15:15">
      <c r="O44034" s="7"/>
    </row>
    <row r="44035" spans="15:15">
      <c r="O44035" s="7"/>
    </row>
    <row r="44036" spans="15:15">
      <c r="O44036" s="7"/>
    </row>
    <row r="44037" spans="15:15">
      <c r="O44037" s="7"/>
    </row>
    <row r="44038" spans="15:15">
      <c r="O44038" s="7"/>
    </row>
    <row r="44039" spans="15:15">
      <c r="O44039" s="7"/>
    </row>
    <row r="44040" spans="15:15">
      <c r="O44040" s="7"/>
    </row>
    <row r="44041" spans="15:15">
      <c r="O44041" s="7"/>
    </row>
    <row r="44042" spans="15:15">
      <c r="O44042" s="7"/>
    </row>
    <row r="44043" spans="15:15">
      <c r="O44043" s="7"/>
    </row>
    <row r="44044" spans="15:15">
      <c r="O44044" s="7"/>
    </row>
    <row r="44045" spans="15:15">
      <c r="O44045" s="7"/>
    </row>
    <row r="44046" spans="15:15">
      <c r="O44046" s="7"/>
    </row>
    <row r="44047" spans="15:15">
      <c r="O44047" s="7"/>
    </row>
    <row r="44048" spans="15:15">
      <c r="O44048" s="7"/>
    </row>
    <row r="44049" spans="15:15">
      <c r="O44049" s="7"/>
    </row>
    <row r="44050" spans="15:15">
      <c r="O44050" s="7"/>
    </row>
    <row r="44051" spans="15:15">
      <c r="O44051" s="7"/>
    </row>
    <row r="44052" spans="15:15">
      <c r="O44052" s="7"/>
    </row>
    <row r="44053" spans="15:15">
      <c r="O44053" s="7"/>
    </row>
    <row r="44054" spans="15:15">
      <c r="O44054" s="7"/>
    </row>
    <row r="44055" spans="15:15">
      <c r="O44055" s="7"/>
    </row>
    <row r="44056" spans="15:15">
      <c r="O44056" s="7"/>
    </row>
    <row r="44057" spans="15:15">
      <c r="O44057" s="7"/>
    </row>
    <row r="44058" spans="15:15">
      <c r="O44058" s="7"/>
    </row>
    <row r="44059" spans="15:15">
      <c r="O44059" s="7"/>
    </row>
    <row r="44060" spans="15:15">
      <c r="O44060" s="7"/>
    </row>
    <row r="44061" spans="15:15">
      <c r="O44061" s="7"/>
    </row>
    <row r="44062" spans="15:15">
      <c r="O44062" s="7"/>
    </row>
    <row r="44063" spans="15:15">
      <c r="O44063" s="7"/>
    </row>
    <row r="44064" spans="15:15">
      <c r="O44064" s="7"/>
    </row>
    <row r="44065" spans="15:15">
      <c r="O44065" s="7"/>
    </row>
    <row r="44090" spans="15:15">
      <c r="O44090" s="7"/>
    </row>
    <row r="44091" spans="15:15">
      <c r="O44091" s="7"/>
    </row>
    <row r="44092" spans="15:15">
      <c r="O44092" s="7"/>
    </row>
    <row r="44093" spans="15:15">
      <c r="O44093" s="7"/>
    </row>
    <row r="44094" spans="15:15">
      <c r="O44094" s="7"/>
    </row>
    <row r="44095" spans="15:15">
      <c r="O44095" s="7"/>
    </row>
    <row r="44096" spans="15:15">
      <c r="O44096" s="7"/>
    </row>
    <row r="44097" spans="15:15">
      <c r="O44097" s="7"/>
    </row>
    <row r="44098" spans="15:15">
      <c r="O44098" s="7"/>
    </row>
    <row r="44099" spans="15:15">
      <c r="O44099" s="7"/>
    </row>
    <row r="44100" spans="15:15">
      <c r="O44100" s="7"/>
    </row>
    <row r="44101" spans="15:15">
      <c r="O44101" s="7"/>
    </row>
    <row r="44102" spans="15:15">
      <c r="O44102" s="7"/>
    </row>
    <row r="44103" spans="15:15">
      <c r="O44103" s="7"/>
    </row>
    <row r="44104" spans="15:15">
      <c r="O44104" s="7"/>
    </row>
    <row r="44105" spans="15:15">
      <c r="O44105" s="7"/>
    </row>
    <row r="44106" spans="15:15">
      <c r="O44106" s="7"/>
    </row>
    <row r="44107" spans="15:15">
      <c r="O44107" s="7"/>
    </row>
    <row r="44108" spans="15:15">
      <c r="O44108" s="7"/>
    </row>
    <row r="44109" spans="15:15">
      <c r="O44109" s="7"/>
    </row>
    <row r="44110" spans="15:15">
      <c r="O44110" s="7"/>
    </row>
    <row r="44111" spans="15:15">
      <c r="O44111" s="7"/>
    </row>
    <row r="44112" spans="15:15">
      <c r="O44112" s="7"/>
    </row>
    <row r="44113" spans="15:15">
      <c r="O44113" s="7"/>
    </row>
    <row r="44114" spans="15:15">
      <c r="O44114" s="7"/>
    </row>
    <row r="44115" spans="15:15">
      <c r="O44115" s="7"/>
    </row>
    <row r="44116" spans="15:15">
      <c r="O44116" s="7"/>
    </row>
    <row r="44117" spans="15:15">
      <c r="O44117" s="7"/>
    </row>
    <row r="44118" spans="15:15">
      <c r="O44118" s="7"/>
    </row>
    <row r="44119" spans="15:15">
      <c r="O44119" s="7"/>
    </row>
    <row r="44120" spans="15:15">
      <c r="O44120" s="7"/>
    </row>
    <row r="44121" spans="15:15">
      <c r="O44121" s="7"/>
    </row>
    <row r="44122" spans="15:15">
      <c r="O44122" s="7"/>
    </row>
    <row r="44123" spans="15:15">
      <c r="O44123" s="7"/>
    </row>
    <row r="44124" spans="15:15">
      <c r="O44124" s="7"/>
    </row>
    <row r="44125" spans="15:15">
      <c r="O44125" s="7"/>
    </row>
    <row r="44126" spans="15:15">
      <c r="O44126" s="7"/>
    </row>
    <row r="44127" spans="15:15">
      <c r="O44127" s="7"/>
    </row>
    <row r="44128" spans="15:15">
      <c r="O44128" s="7"/>
    </row>
    <row r="44129" spans="15:15">
      <c r="O44129" s="7"/>
    </row>
    <row r="44130" spans="15:15">
      <c r="O44130" s="7"/>
    </row>
    <row r="44131" spans="15:15">
      <c r="O44131" s="7"/>
    </row>
    <row r="44132" spans="15:15">
      <c r="O44132" s="7"/>
    </row>
    <row r="44133" spans="15:15">
      <c r="O44133" s="7"/>
    </row>
    <row r="44134" spans="15:15">
      <c r="O44134" s="7"/>
    </row>
    <row r="44135" spans="15:15">
      <c r="O44135" s="7"/>
    </row>
    <row r="44136" spans="15:15">
      <c r="O44136" s="7"/>
    </row>
    <row r="44137" spans="15:15">
      <c r="O44137" s="7"/>
    </row>
    <row r="44138" spans="15:15">
      <c r="O44138" s="7"/>
    </row>
    <row r="44139" spans="15:15">
      <c r="O44139" s="7"/>
    </row>
    <row r="44140" spans="15:15">
      <c r="O44140" s="7"/>
    </row>
    <row r="44141" spans="15:15">
      <c r="O44141" s="7"/>
    </row>
    <row r="44142" spans="15:15">
      <c r="O44142" s="7"/>
    </row>
    <row r="44143" spans="15:15">
      <c r="O44143" s="7"/>
    </row>
    <row r="44144" spans="15:15">
      <c r="O44144" s="7"/>
    </row>
    <row r="44145" spans="15:15">
      <c r="O44145" s="7"/>
    </row>
    <row r="44146" spans="15:15">
      <c r="O44146" s="7"/>
    </row>
    <row r="44147" spans="15:15">
      <c r="O44147" s="7"/>
    </row>
    <row r="44148" spans="15:15">
      <c r="O44148" s="7"/>
    </row>
    <row r="44149" spans="15:15">
      <c r="O44149" s="7"/>
    </row>
    <row r="44150" spans="15:15">
      <c r="O44150" s="7"/>
    </row>
    <row r="44151" spans="15:15">
      <c r="O44151" s="7"/>
    </row>
    <row r="44152" spans="15:15">
      <c r="O44152" s="7"/>
    </row>
    <row r="44153" spans="15:15">
      <c r="O44153" s="7"/>
    </row>
    <row r="44154" spans="15:15">
      <c r="O44154" s="7"/>
    </row>
    <row r="44155" spans="15:15">
      <c r="O44155" s="7"/>
    </row>
    <row r="44156" spans="15:15">
      <c r="O44156" s="7"/>
    </row>
    <row r="44157" spans="15:15">
      <c r="O44157" s="7"/>
    </row>
    <row r="44158" spans="15:15">
      <c r="O44158" s="7"/>
    </row>
    <row r="44159" spans="15:15">
      <c r="O44159" s="7"/>
    </row>
    <row r="44160" spans="15:15">
      <c r="O44160" s="7"/>
    </row>
    <row r="44161" spans="15:15">
      <c r="O44161" s="7"/>
    </row>
    <row r="44162" spans="15:15">
      <c r="O44162" s="7"/>
    </row>
    <row r="44163" spans="15:15">
      <c r="O44163" s="7"/>
    </row>
    <row r="44164" spans="15:15">
      <c r="O44164" s="7"/>
    </row>
    <row r="44165" spans="15:15">
      <c r="O44165" s="7"/>
    </row>
    <row r="44166" spans="15:15">
      <c r="O44166" s="7"/>
    </row>
    <row r="44167" spans="15:15">
      <c r="O44167" s="7"/>
    </row>
    <row r="44168" spans="15:15">
      <c r="O44168" s="7"/>
    </row>
    <row r="44169" spans="15:15">
      <c r="O44169" s="7"/>
    </row>
    <row r="44170" spans="15:15">
      <c r="O44170" s="7"/>
    </row>
    <row r="44171" spans="15:15">
      <c r="O44171" s="7"/>
    </row>
    <row r="44172" spans="15:15">
      <c r="O44172" s="7"/>
    </row>
    <row r="44173" spans="15:15">
      <c r="O44173" s="7"/>
    </row>
    <row r="44174" spans="15:15">
      <c r="O44174" s="7"/>
    </row>
    <row r="44175" spans="15:15">
      <c r="O44175" s="7"/>
    </row>
    <row r="44176" spans="15:15">
      <c r="O44176" s="7"/>
    </row>
    <row r="44177" spans="15:15">
      <c r="O44177" s="7"/>
    </row>
    <row r="44178" spans="15:15">
      <c r="O44178" s="7"/>
    </row>
    <row r="44179" spans="15:15">
      <c r="O44179" s="7"/>
    </row>
    <row r="44180" spans="15:15">
      <c r="O44180" s="7"/>
    </row>
    <row r="44181" spans="15:15">
      <c r="O44181" s="7"/>
    </row>
    <row r="44182" spans="15:15">
      <c r="O44182" s="7"/>
    </row>
    <row r="44183" spans="15:15">
      <c r="O44183" s="7"/>
    </row>
    <row r="44184" spans="15:15">
      <c r="O44184" s="7"/>
    </row>
    <row r="44185" spans="15:15">
      <c r="O44185" s="7"/>
    </row>
    <row r="44186" spans="15:15">
      <c r="O44186" s="7"/>
    </row>
    <row r="44187" spans="15:15">
      <c r="O44187" s="7"/>
    </row>
    <row r="44188" spans="15:15">
      <c r="O44188" s="7"/>
    </row>
    <row r="44189" spans="15:15">
      <c r="O44189" s="7"/>
    </row>
    <row r="44190" spans="15:15">
      <c r="O44190" s="7"/>
    </row>
    <row r="44191" spans="15:15">
      <c r="O44191" s="7"/>
    </row>
    <row r="44192" spans="15:15">
      <c r="O44192" s="7"/>
    </row>
    <row r="44193" spans="15:15">
      <c r="O44193" s="7"/>
    </row>
    <row r="44194" spans="15:15">
      <c r="O44194" s="7"/>
    </row>
    <row r="44195" spans="15:15">
      <c r="O44195" s="7"/>
    </row>
    <row r="44196" spans="15:15">
      <c r="O44196" s="7"/>
    </row>
    <row r="44197" spans="15:15">
      <c r="O44197" s="7"/>
    </row>
    <row r="44198" spans="15:15">
      <c r="O44198" s="7"/>
    </row>
    <row r="44199" spans="15:15">
      <c r="O44199" s="7"/>
    </row>
    <row r="44200" spans="15:15">
      <c r="O44200" s="7"/>
    </row>
    <row r="44201" spans="15:15">
      <c r="O44201" s="7"/>
    </row>
    <row r="44202" spans="15:15">
      <c r="O44202" s="7"/>
    </row>
    <row r="44203" spans="15:15">
      <c r="O44203" s="7"/>
    </row>
    <row r="44204" spans="15:15">
      <c r="O44204" s="7"/>
    </row>
    <row r="44205" spans="15:15">
      <c r="O44205" s="7"/>
    </row>
    <row r="44206" spans="15:15">
      <c r="O44206" s="7"/>
    </row>
    <row r="44207" spans="15:15">
      <c r="O44207" s="7"/>
    </row>
    <row r="44208" spans="15:15">
      <c r="O44208" s="7"/>
    </row>
    <row r="44209" spans="15:15">
      <c r="O44209" s="7"/>
    </row>
    <row r="44210" spans="15:15">
      <c r="O44210" s="7"/>
    </row>
    <row r="44211" spans="15:15">
      <c r="O44211" s="7"/>
    </row>
    <row r="44212" spans="15:15">
      <c r="O44212" s="7"/>
    </row>
    <row r="44213" spans="15:15">
      <c r="O44213" s="7"/>
    </row>
    <row r="44214" spans="15:15">
      <c r="O44214" s="7"/>
    </row>
    <row r="44215" spans="15:15">
      <c r="O44215" s="7"/>
    </row>
    <row r="44216" spans="15:15">
      <c r="O44216" s="7"/>
    </row>
    <row r="44217" spans="15:15">
      <c r="O44217" s="7"/>
    </row>
    <row r="44218" spans="15:15">
      <c r="O44218" s="7"/>
    </row>
    <row r="44219" spans="15:15">
      <c r="O44219" s="7"/>
    </row>
    <row r="44220" spans="15:15">
      <c r="O44220" s="7"/>
    </row>
    <row r="44221" spans="15:15">
      <c r="O44221" s="7"/>
    </row>
    <row r="44222" spans="15:15">
      <c r="O44222" s="7"/>
    </row>
    <row r="44223" spans="15:15">
      <c r="O44223" s="7"/>
    </row>
    <row r="44224" spans="15:15">
      <c r="O44224" s="7"/>
    </row>
    <row r="44225" spans="15:15">
      <c r="O44225" s="7"/>
    </row>
    <row r="44226" spans="15:15">
      <c r="O44226" s="7"/>
    </row>
    <row r="44227" spans="15:15">
      <c r="O44227" s="7"/>
    </row>
    <row r="44228" spans="15:15">
      <c r="O44228" s="7"/>
    </row>
    <row r="44229" spans="15:15">
      <c r="O44229" s="7"/>
    </row>
    <row r="44230" spans="15:15">
      <c r="O44230" s="7"/>
    </row>
    <row r="44231" spans="15:15">
      <c r="O44231" s="7"/>
    </row>
    <row r="44232" spans="15:15">
      <c r="O44232" s="7"/>
    </row>
    <row r="44233" spans="15:15">
      <c r="O44233" s="7"/>
    </row>
    <row r="44234" spans="15:15">
      <c r="O44234" s="7"/>
    </row>
    <row r="44235" spans="15:15">
      <c r="O44235" s="7"/>
    </row>
    <row r="44236" spans="15:15">
      <c r="O44236" s="7"/>
    </row>
    <row r="44237" spans="15:15">
      <c r="O44237" s="7"/>
    </row>
    <row r="44238" spans="15:15">
      <c r="O44238" s="7"/>
    </row>
    <row r="44239" spans="15:15">
      <c r="O44239" s="7"/>
    </row>
    <row r="44240" spans="15:15">
      <c r="O44240" s="7"/>
    </row>
    <row r="44241" spans="15:15">
      <c r="O44241" s="7"/>
    </row>
    <row r="44242" spans="15:15">
      <c r="O44242" s="7"/>
    </row>
    <row r="44243" spans="15:15">
      <c r="O44243" s="7"/>
    </row>
    <row r="44244" spans="15:15">
      <c r="O44244" s="7"/>
    </row>
    <row r="44245" spans="15:15">
      <c r="O44245" s="7"/>
    </row>
    <row r="44246" spans="15:15">
      <c r="O44246" s="7"/>
    </row>
    <row r="44247" spans="15:15">
      <c r="O44247" s="7"/>
    </row>
    <row r="44248" spans="15:15">
      <c r="O44248" s="7"/>
    </row>
    <row r="44249" spans="15:15">
      <c r="O44249" s="7"/>
    </row>
    <row r="44250" spans="15:15">
      <c r="O44250" s="7"/>
    </row>
    <row r="44251" spans="15:15">
      <c r="O44251" s="7"/>
    </row>
    <row r="44252" spans="15:15">
      <c r="O44252" s="7"/>
    </row>
    <row r="44253" spans="15:15">
      <c r="O44253" s="7"/>
    </row>
    <row r="44254" spans="15:15">
      <c r="O44254" s="7"/>
    </row>
    <row r="44255" spans="15:15">
      <c r="O44255" s="7"/>
    </row>
    <row r="44256" spans="15:15">
      <c r="O44256" s="7"/>
    </row>
    <row r="44257" spans="15:15">
      <c r="O44257" s="7"/>
    </row>
    <row r="44258" spans="15:15">
      <c r="O44258" s="7"/>
    </row>
    <row r="44259" spans="15:15">
      <c r="O44259" s="7"/>
    </row>
    <row r="44260" spans="15:15">
      <c r="O44260" s="7"/>
    </row>
    <row r="44261" spans="15:15">
      <c r="O44261" s="7"/>
    </row>
    <row r="44262" spans="15:15">
      <c r="O44262" s="7"/>
    </row>
    <row r="44263" spans="15:15">
      <c r="O44263" s="7"/>
    </row>
    <row r="44264" spans="15:15">
      <c r="O44264" s="7"/>
    </row>
    <row r="44265" spans="15:15">
      <c r="O44265" s="7"/>
    </row>
    <row r="44266" spans="15:15">
      <c r="O44266" s="7"/>
    </row>
    <row r="44267" spans="15:15">
      <c r="O44267" s="7"/>
    </row>
    <row r="44268" spans="15:15">
      <c r="O44268" s="7"/>
    </row>
    <row r="44269" spans="15:15">
      <c r="O44269" s="7"/>
    </row>
    <row r="44270" spans="15:15">
      <c r="O44270" s="7"/>
    </row>
    <row r="44271" spans="15:15">
      <c r="O44271" s="7"/>
    </row>
    <row r="44272" spans="15:15">
      <c r="O44272" s="7"/>
    </row>
    <row r="44273" spans="15:15">
      <c r="O44273" s="7"/>
    </row>
    <row r="44274" spans="15:15">
      <c r="O44274" s="7"/>
    </row>
    <row r="44275" spans="15:15">
      <c r="O44275" s="7"/>
    </row>
    <row r="44276" spans="15:15">
      <c r="O44276" s="7"/>
    </row>
    <row r="44277" spans="15:15">
      <c r="O44277" s="7"/>
    </row>
    <row r="44278" spans="15:15">
      <c r="O44278" s="7"/>
    </row>
    <row r="44279" spans="15:15">
      <c r="O44279" s="7"/>
    </row>
    <row r="44280" spans="15:15">
      <c r="O44280" s="7"/>
    </row>
    <row r="44281" spans="15:15">
      <c r="O44281" s="7"/>
    </row>
    <row r="44282" spans="15:15">
      <c r="O44282" s="7"/>
    </row>
    <row r="44283" spans="15:15">
      <c r="O44283" s="7"/>
    </row>
    <row r="44284" spans="15:15">
      <c r="O44284" s="7"/>
    </row>
    <row r="44285" spans="15:15">
      <c r="O44285" s="7"/>
    </row>
    <row r="44286" spans="15:15">
      <c r="O44286" s="7"/>
    </row>
    <row r="44287" spans="15:15">
      <c r="O44287" s="7"/>
    </row>
    <row r="44288" spans="15:15">
      <c r="O44288" s="7"/>
    </row>
    <row r="44289" spans="15:15">
      <c r="O44289" s="7"/>
    </row>
    <row r="44290" spans="15:15">
      <c r="O44290" s="7"/>
    </row>
    <row r="44291" spans="15:15">
      <c r="O44291" s="7"/>
    </row>
    <row r="44292" spans="15:15">
      <c r="O44292" s="7"/>
    </row>
    <row r="44293" spans="15:15">
      <c r="O44293" s="7"/>
    </row>
    <row r="44294" spans="15:15">
      <c r="O44294" s="7"/>
    </row>
    <row r="44295" spans="15:15">
      <c r="O44295" s="7"/>
    </row>
    <row r="44296" spans="15:15">
      <c r="O44296" s="7"/>
    </row>
    <row r="44297" spans="15:15">
      <c r="O44297" s="7"/>
    </row>
    <row r="44298" spans="15:15">
      <c r="O44298" s="7"/>
    </row>
    <row r="44299" spans="15:15">
      <c r="O44299" s="7"/>
    </row>
    <row r="44300" spans="15:15">
      <c r="O44300" s="7"/>
    </row>
    <row r="44301" spans="15:15">
      <c r="O44301" s="7"/>
    </row>
    <row r="44302" spans="15:15">
      <c r="O44302" s="7"/>
    </row>
    <row r="44303" spans="15:15">
      <c r="O44303" s="7"/>
    </row>
    <row r="44304" spans="15:15">
      <c r="O44304" s="7"/>
    </row>
    <row r="44305" spans="15:15">
      <c r="O44305" s="7"/>
    </row>
    <row r="44306" spans="15:15">
      <c r="O44306" s="7"/>
    </row>
    <row r="44307" spans="15:15">
      <c r="O44307" s="7"/>
    </row>
    <row r="44308" spans="15:15">
      <c r="O44308" s="7"/>
    </row>
    <row r="44309" spans="15:15">
      <c r="O44309" s="7"/>
    </row>
    <row r="44310" spans="15:15">
      <c r="O44310" s="7"/>
    </row>
    <row r="44311" spans="15:15">
      <c r="O44311" s="7"/>
    </row>
    <row r="44312" spans="15:15">
      <c r="O44312" s="7"/>
    </row>
    <row r="44313" spans="15:15">
      <c r="O44313" s="7"/>
    </row>
    <row r="44314" spans="15:15">
      <c r="O44314" s="7"/>
    </row>
    <row r="44315" spans="15:15">
      <c r="O44315" s="7"/>
    </row>
    <row r="44316" spans="15:15">
      <c r="O44316" s="7"/>
    </row>
    <row r="44317" spans="15:15">
      <c r="O44317" s="7"/>
    </row>
    <row r="44318" spans="15:15">
      <c r="O44318" s="7"/>
    </row>
    <row r="44319" spans="15:15">
      <c r="O44319" s="7"/>
    </row>
    <row r="44320" spans="15:15">
      <c r="O44320" s="7"/>
    </row>
    <row r="44321" spans="15:15">
      <c r="O44321" s="7"/>
    </row>
    <row r="44322" spans="15:15">
      <c r="O44322" s="7"/>
    </row>
    <row r="44323" spans="15:15">
      <c r="O44323" s="7"/>
    </row>
    <row r="44324" spans="15:15">
      <c r="O44324" s="7"/>
    </row>
    <row r="44325" spans="15:15">
      <c r="O44325" s="7"/>
    </row>
    <row r="44326" spans="15:15">
      <c r="O44326" s="7"/>
    </row>
    <row r="44327" spans="15:15">
      <c r="O44327" s="7"/>
    </row>
    <row r="44328" spans="15:15">
      <c r="O44328" s="7"/>
    </row>
    <row r="44329" spans="15:15">
      <c r="O44329" s="7"/>
    </row>
    <row r="44354" spans="15:15">
      <c r="O44354" s="7"/>
    </row>
    <row r="44355" spans="15:15">
      <c r="O44355" s="7"/>
    </row>
    <row r="44356" spans="15:15">
      <c r="O44356" s="7"/>
    </row>
    <row r="44357" spans="15:15">
      <c r="O44357" s="7"/>
    </row>
    <row r="44358" spans="15:15">
      <c r="O44358" s="7"/>
    </row>
    <row r="44359" spans="15:15">
      <c r="O44359" s="7"/>
    </row>
    <row r="44360" spans="15:15">
      <c r="O44360" s="7"/>
    </row>
    <row r="44361" spans="15:15">
      <c r="O44361" s="7"/>
    </row>
    <row r="44362" spans="15:15">
      <c r="O44362" s="7"/>
    </row>
    <row r="44363" spans="15:15">
      <c r="O44363" s="7"/>
    </row>
    <row r="44364" spans="15:15">
      <c r="O44364" s="7"/>
    </row>
    <row r="44365" spans="15:15">
      <c r="O44365" s="7"/>
    </row>
    <row r="44366" spans="15:15">
      <c r="O44366" s="7"/>
    </row>
    <row r="44367" spans="15:15">
      <c r="O44367" s="7"/>
    </row>
    <row r="44368" spans="15:15">
      <c r="O44368" s="7"/>
    </row>
    <row r="44369" spans="15:15">
      <c r="O44369" s="7"/>
    </row>
    <row r="44370" spans="15:15">
      <c r="O44370" s="7"/>
    </row>
    <row r="44371" spans="15:15">
      <c r="O44371" s="7"/>
    </row>
    <row r="44372" spans="15:15">
      <c r="O44372" s="7"/>
    </row>
    <row r="44373" spans="15:15">
      <c r="O44373" s="7"/>
    </row>
    <row r="44374" spans="15:15">
      <c r="O44374" s="7"/>
    </row>
    <row r="44375" spans="15:15">
      <c r="O44375" s="7"/>
    </row>
    <row r="44376" spans="15:15">
      <c r="O44376" s="7"/>
    </row>
    <row r="44377" spans="15:15">
      <c r="O44377" s="7"/>
    </row>
    <row r="44378" spans="15:15">
      <c r="O44378" s="7"/>
    </row>
    <row r="44379" spans="15:15">
      <c r="O44379" s="7"/>
    </row>
    <row r="44380" spans="15:15">
      <c r="O44380" s="7"/>
    </row>
    <row r="44381" spans="15:15">
      <c r="O44381" s="7"/>
    </row>
    <row r="44382" spans="15:15">
      <c r="O44382" s="7"/>
    </row>
    <row r="44383" spans="15:15">
      <c r="O44383" s="7"/>
    </row>
    <row r="44384" spans="15:15">
      <c r="O44384" s="7"/>
    </row>
    <row r="44385" spans="15:15">
      <c r="O44385" s="7"/>
    </row>
    <row r="44386" spans="15:15">
      <c r="O44386" s="7"/>
    </row>
    <row r="44387" spans="15:15">
      <c r="O44387" s="7"/>
    </row>
    <row r="44388" spans="15:15">
      <c r="O44388" s="7"/>
    </row>
    <row r="44389" spans="15:15">
      <c r="O44389" s="7"/>
    </row>
    <row r="44390" spans="15:15">
      <c r="O44390" s="7"/>
    </row>
    <row r="44391" spans="15:15">
      <c r="O44391" s="7"/>
    </row>
    <row r="44392" spans="15:15">
      <c r="O44392" s="7"/>
    </row>
    <row r="44393" spans="15:15">
      <c r="O44393" s="7"/>
    </row>
    <row r="44394" spans="15:15">
      <c r="O44394" s="7"/>
    </row>
    <row r="44395" spans="15:15">
      <c r="O44395" s="7"/>
    </row>
    <row r="44396" spans="15:15">
      <c r="O44396" s="7"/>
    </row>
    <row r="44397" spans="15:15">
      <c r="O44397" s="7"/>
    </row>
    <row r="44398" spans="15:15">
      <c r="O44398" s="7"/>
    </row>
    <row r="44399" spans="15:15">
      <c r="O44399" s="7"/>
    </row>
    <row r="44400" spans="15:15">
      <c r="O44400" s="7"/>
    </row>
    <row r="44401" spans="15:15">
      <c r="O44401" s="7"/>
    </row>
    <row r="44402" spans="15:15">
      <c r="O44402" s="7"/>
    </row>
    <row r="44403" spans="15:15">
      <c r="O44403" s="7"/>
    </row>
    <row r="44404" spans="15:15">
      <c r="O44404" s="7"/>
    </row>
    <row r="44405" spans="15:15">
      <c r="O44405" s="7"/>
    </row>
    <row r="44406" spans="15:15">
      <c r="O44406" s="7"/>
    </row>
    <row r="44407" spans="15:15">
      <c r="O44407" s="7"/>
    </row>
    <row r="44408" spans="15:15">
      <c r="O44408" s="7"/>
    </row>
    <row r="44409" spans="15:15">
      <c r="O44409" s="7"/>
    </row>
    <row r="44410" spans="15:15">
      <c r="O44410" s="7"/>
    </row>
    <row r="44411" spans="15:15">
      <c r="O44411" s="7"/>
    </row>
    <row r="44412" spans="15:15">
      <c r="O44412" s="7"/>
    </row>
    <row r="44413" spans="15:15">
      <c r="O44413" s="7"/>
    </row>
    <row r="44414" spans="15:15">
      <c r="O44414" s="7"/>
    </row>
    <row r="44415" spans="15:15">
      <c r="O44415" s="7"/>
    </row>
    <row r="44416" spans="15:15">
      <c r="O44416" s="7"/>
    </row>
    <row r="44417" spans="15:15">
      <c r="O44417" s="7"/>
    </row>
    <row r="44418" spans="15:15">
      <c r="O44418" s="7"/>
    </row>
    <row r="44419" spans="15:15">
      <c r="O44419" s="7"/>
    </row>
    <row r="44420" spans="15:15">
      <c r="O44420" s="7"/>
    </row>
    <row r="44421" spans="15:15">
      <c r="O44421" s="7"/>
    </row>
    <row r="44422" spans="15:15">
      <c r="O44422" s="7"/>
    </row>
    <row r="44423" spans="15:15">
      <c r="O44423" s="7"/>
    </row>
    <row r="44424" spans="15:15">
      <c r="O44424" s="7"/>
    </row>
    <row r="44425" spans="15:15">
      <c r="O44425" s="7"/>
    </row>
    <row r="44426" spans="15:15">
      <c r="O44426" s="7"/>
    </row>
    <row r="44427" spans="15:15">
      <c r="O44427" s="7"/>
    </row>
    <row r="44428" spans="15:15">
      <c r="O44428" s="7"/>
    </row>
    <row r="44429" spans="15:15">
      <c r="O44429" s="7"/>
    </row>
    <row r="44430" spans="15:15">
      <c r="O44430" s="7"/>
    </row>
    <row r="44431" spans="15:15">
      <c r="O44431" s="7"/>
    </row>
    <row r="44432" spans="15:15">
      <c r="O44432" s="7"/>
    </row>
    <row r="44433" spans="15:15">
      <c r="O44433" s="7"/>
    </row>
    <row r="44434" spans="15:15">
      <c r="O44434" s="7"/>
    </row>
    <row r="44435" spans="15:15">
      <c r="O44435" s="7"/>
    </row>
    <row r="44436" spans="15:15">
      <c r="O44436" s="7"/>
    </row>
    <row r="44437" spans="15:15">
      <c r="O44437" s="7"/>
    </row>
    <row r="44438" spans="15:15">
      <c r="O44438" s="7"/>
    </row>
    <row r="44439" spans="15:15">
      <c r="O44439" s="7"/>
    </row>
    <row r="44440" spans="15:15">
      <c r="O44440" s="7"/>
    </row>
    <row r="44441" spans="15:15">
      <c r="O44441" s="7"/>
    </row>
    <row r="44442" spans="15:15">
      <c r="O44442" s="7"/>
    </row>
    <row r="44443" spans="15:15">
      <c r="O44443" s="7"/>
    </row>
    <row r="44444" spans="15:15">
      <c r="O44444" s="7"/>
    </row>
    <row r="44445" spans="15:15">
      <c r="O44445" s="7"/>
    </row>
    <row r="44446" spans="15:15">
      <c r="O44446" s="7"/>
    </row>
    <row r="44447" spans="15:15">
      <c r="O44447" s="7"/>
    </row>
    <row r="44448" spans="15:15">
      <c r="O44448" s="7"/>
    </row>
    <row r="44449" spans="15:15">
      <c r="O44449" s="7"/>
    </row>
    <row r="44450" spans="15:15">
      <c r="O44450" s="7"/>
    </row>
    <row r="44451" spans="15:15">
      <c r="O44451" s="7"/>
    </row>
    <row r="44452" spans="15:15">
      <c r="O44452" s="7"/>
    </row>
    <row r="44453" spans="15:15">
      <c r="O44453" s="7"/>
    </row>
    <row r="44454" spans="15:15">
      <c r="O44454" s="7"/>
    </row>
    <row r="44455" spans="15:15">
      <c r="O44455" s="7"/>
    </row>
    <row r="44456" spans="15:15">
      <c r="O44456" s="7"/>
    </row>
    <row r="44457" spans="15:15">
      <c r="O44457" s="7"/>
    </row>
    <row r="44458" spans="15:15">
      <c r="O44458" s="7"/>
    </row>
    <row r="44459" spans="15:15">
      <c r="O44459" s="7"/>
    </row>
    <row r="44460" spans="15:15">
      <c r="O44460" s="7"/>
    </row>
    <row r="44461" spans="15:15">
      <c r="O44461" s="7"/>
    </row>
    <row r="44462" spans="15:15">
      <c r="O44462" s="7"/>
    </row>
    <row r="44463" spans="15:15">
      <c r="O44463" s="7"/>
    </row>
    <row r="44464" spans="15:15">
      <c r="O44464" s="7"/>
    </row>
    <row r="44465" spans="15:15">
      <c r="O44465" s="7"/>
    </row>
    <row r="44466" spans="15:15">
      <c r="O44466" s="7"/>
    </row>
    <row r="44467" spans="15:15">
      <c r="O44467" s="7"/>
    </row>
    <row r="44468" spans="15:15">
      <c r="O44468" s="7"/>
    </row>
    <row r="44469" spans="15:15">
      <c r="O44469" s="7"/>
    </row>
    <row r="44470" spans="15:15">
      <c r="O44470" s="7"/>
    </row>
    <row r="44471" spans="15:15">
      <c r="O44471" s="7"/>
    </row>
    <row r="44472" spans="15:15">
      <c r="O44472" s="7"/>
    </row>
    <row r="44473" spans="15:15">
      <c r="O44473" s="7"/>
    </row>
    <row r="44474" spans="15:15">
      <c r="O44474" s="7"/>
    </row>
    <row r="44475" spans="15:15">
      <c r="O44475" s="7"/>
    </row>
    <row r="44476" spans="15:15">
      <c r="O44476" s="7"/>
    </row>
    <row r="44477" spans="15:15">
      <c r="O44477" s="7"/>
    </row>
    <row r="44478" spans="15:15">
      <c r="O44478" s="7"/>
    </row>
    <row r="44479" spans="15:15">
      <c r="O44479" s="7"/>
    </row>
    <row r="44480" spans="15:15">
      <c r="O44480" s="7"/>
    </row>
    <row r="44481" spans="15:15">
      <c r="O44481" s="7"/>
    </row>
    <row r="44482" spans="15:15">
      <c r="O44482" s="7"/>
    </row>
    <row r="44483" spans="15:15">
      <c r="O44483" s="7"/>
    </row>
    <row r="44484" spans="15:15">
      <c r="O44484" s="7"/>
    </row>
    <row r="44485" spans="15:15">
      <c r="O44485" s="7"/>
    </row>
    <row r="44486" spans="15:15">
      <c r="O44486" s="7"/>
    </row>
    <row r="44487" spans="15:15">
      <c r="O44487" s="7"/>
    </row>
    <row r="44488" spans="15:15">
      <c r="O44488" s="7"/>
    </row>
    <row r="44489" spans="15:15">
      <c r="O44489" s="7"/>
    </row>
    <row r="44490" spans="15:15">
      <c r="O44490" s="7"/>
    </row>
    <row r="44491" spans="15:15">
      <c r="O44491" s="7"/>
    </row>
    <row r="44492" spans="15:15">
      <c r="O44492" s="7"/>
    </row>
    <row r="44493" spans="15:15">
      <c r="O44493" s="7"/>
    </row>
    <row r="44494" spans="15:15">
      <c r="O44494" s="7"/>
    </row>
    <row r="44495" spans="15:15">
      <c r="O44495" s="7"/>
    </row>
    <row r="44496" spans="15:15">
      <c r="O44496" s="7"/>
    </row>
    <row r="44497" spans="15:15">
      <c r="O44497" s="7"/>
    </row>
    <row r="44498" spans="15:15">
      <c r="O44498" s="7"/>
    </row>
    <row r="44499" spans="15:15">
      <c r="O44499" s="7"/>
    </row>
    <row r="44500" spans="15:15">
      <c r="O44500" s="7"/>
    </row>
    <row r="44501" spans="15:15">
      <c r="O44501" s="7"/>
    </row>
    <row r="44502" spans="15:15">
      <c r="O44502" s="7"/>
    </row>
    <row r="44503" spans="15:15">
      <c r="O44503" s="7"/>
    </row>
    <row r="44504" spans="15:15">
      <c r="O44504" s="7"/>
    </row>
    <row r="44505" spans="15:15">
      <c r="O44505" s="7"/>
    </row>
    <row r="44506" spans="15:15">
      <c r="O44506" s="7"/>
    </row>
    <row r="44507" spans="15:15">
      <c r="O44507" s="7"/>
    </row>
    <row r="44508" spans="15:15">
      <c r="O44508" s="7"/>
    </row>
    <row r="44509" spans="15:15">
      <c r="O44509" s="7"/>
    </row>
    <row r="44510" spans="15:15">
      <c r="O44510" s="7"/>
    </row>
    <row r="44511" spans="15:15">
      <c r="O44511" s="7"/>
    </row>
    <row r="44512" spans="15:15">
      <c r="O44512" s="7"/>
    </row>
    <row r="44513" spans="15:15">
      <c r="O44513" s="7"/>
    </row>
    <row r="44514" spans="15:15">
      <c r="O44514" s="7"/>
    </row>
    <row r="44515" spans="15:15">
      <c r="O44515" s="7"/>
    </row>
    <row r="44516" spans="15:15">
      <c r="O44516" s="7"/>
    </row>
    <row r="44517" spans="15:15">
      <c r="O44517" s="7"/>
    </row>
    <row r="44518" spans="15:15">
      <c r="O44518" s="7"/>
    </row>
    <row r="44519" spans="15:15">
      <c r="O44519" s="7"/>
    </row>
    <row r="44520" spans="15:15">
      <c r="O44520" s="7"/>
    </row>
    <row r="44521" spans="15:15">
      <c r="O44521" s="7"/>
    </row>
    <row r="44522" spans="15:15">
      <c r="O44522" s="7"/>
    </row>
    <row r="44523" spans="15:15">
      <c r="O44523" s="7"/>
    </row>
    <row r="44524" spans="15:15">
      <c r="O44524" s="7"/>
    </row>
    <row r="44525" spans="15:15">
      <c r="O44525" s="7"/>
    </row>
    <row r="44526" spans="15:15">
      <c r="O44526" s="7"/>
    </row>
    <row r="44527" spans="15:15">
      <c r="O44527" s="7"/>
    </row>
    <row r="44528" spans="15:15">
      <c r="O44528" s="7"/>
    </row>
    <row r="44529" spans="15:15">
      <c r="O44529" s="7"/>
    </row>
    <row r="44530" spans="15:15">
      <c r="O44530" s="7"/>
    </row>
    <row r="44531" spans="15:15">
      <c r="O44531" s="7"/>
    </row>
    <row r="44532" spans="15:15">
      <c r="O44532" s="7"/>
    </row>
    <row r="44533" spans="15:15">
      <c r="O44533" s="7"/>
    </row>
    <row r="44534" spans="15:15">
      <c r="O44534" s="7"/>
    </row>
    <row r="44535" spans="15:15">
      <c r="O44535" s="7"/>
    </row>
    <row r="44536" spans="15:15">
      <c r="O44536" s="7"/>
    </row>
    <row r="44537" spans="15:15">
      <c r="O44537" s="7"/>
    </row>
    <row r="44538" spans="15:15">
      <c r="O44538" s="7"/>
    </row>
    <row r="44539" spans="15:15">
      <c r="O44539" s="7"/>
    </row>
    <row r="44540" spans="15:15">
      <c r="O44540" s="7"/>
    </row>
    <row r="44541" spans="15:15">
      <c r="O44541" s="7"/>
    </row>
    <row r="44542" spans="15:15">
      <c r="O44542" s="7"/>
    </row>
    <row r="44543" spans="15:15">
      <c r="O44543" s="7"/>
    </row>
    <row r="44544" spans="15:15">
      <c r="O44544" s="7"/>
    </row>
    <row r="44545" spans="15:15">
      <c r="O44545" s="7"/>
    </row>
    <row r="44546" spans="15:15">
      <c r="O44546" s="7"/>
    </row>
    <row r="44547" spans="15:15">
      <c r="O44547" s="7"/>
    </row>
    <row r="44548" spans="15:15">
      <c r="O44548" s="7"/>
    </row>
    <row r="44549" spans="15:15">
      <c r="O44549" s="7"/>
    </row>
    <row r="44550" spans="15:15">
      <c r="O44550" s="7"/>
    </row>
    <row r="44551" spans="15:15">
      <c r="O44551" s="7"/>
    </row>
    <row r="44552" spans="15:15">
      <c r="O44552" s="7"/>
    </row>
    <row r="44553" spans="15:15">
      <c r="O44553" s="7"/>
    </row>
    <row r="44554" spans="15:15">
      <c r="O44554" s="7"/>
    </row>
    <row r="44555" spans="15:15">
      <c r="O44555" s="7"/>
    </row>
    <row r="44556" spans="15:15">
      <c r="O44556" s="7"/>
    </row>
    <row r="44557" spans="15:15">
      <c r="O44557" s="7"/>
    </row>
    <row r="44558" spans="15:15">
      <c r="O44558" s="7"/>
    </row>
    <row r="44559" spans="15:15">
      <c r="O44559" s="7"/>
    </row>
    <row r="44560" spans="15:15">
      <c r="O44560" s="7"/>
    </row>
    <row r="44561" spans="15:15">
      <c r="O44561" s="7"/>
    </row>
    <row r="44562" spans="15:15">
      <c r="O44562" s="7"/>
    </row>
    <row r="44563" spans="15:15">
      <c r="O44563" s="7"/>
    </row>
    <row r="44564" spans="15:15">
      <c r="O44564" s="7"/>
    </row>
    <row r="44565" spans="15:15">
      <c r="O44565" s="7"/>
    </row>
    <row r="44566" spans="15:15">
      <c r="O44566" s="7"/>
    </row>
    <row r="44567" spans="15:15">
      <c r="O44567" s="7"/>
    </row>
    <row r="44568" spans="15:15">
      <c r="O44568" s="7"/>
    </row>
    <row r="44569" spans="15:15">
      <c r="O44569" s="7"/>
    </row>
    <row r="44570" spans="15:15">
      <c r="O44570" s="7"/>
    </row>
    <row r="44571" spans="15:15">
      <c r="O44571" s="7"/>
    </row>
    <row r="44572" spans="15:15">
      <c r="O44572" s="7"/>
    </row>
    <row r="44573" spans="15:15">
      <c r="O44573" s="7"/>
    </row>
    <row r="44574" spans="15:15">
      <c r="O44574" s="7"/>
    </row>
    <row r="44575" spans="15:15">
      <c r="O44575" s="7"/>
    </row>
    <row r="44576" spans="15:15">
      <c r="O44576" s="7"/>
    </row>
    <row r="44577" spans="15:15">
      <c r="O44577" s="7"/>
    </row>
    <row r="44578" spans="15:15">
      <c r="O44578" s="7"/>
    </row>
    <row r="44579" spans="15:15">
      <c r="O44579" s="7"/>
    </row>
    <row r="44580" spans="15:15">
      <c r="O44580" s="7"/>
    </row>
    <row r="44581" spans="15:15">
      <c r="O44581" s="7"/>
    </row>
    <row r="44582" spans="15:15">
      <c r="O44582" s="7"/>
    </row>
    <row r="44583" spans="15:15">
      <c r="O44583" s="7"/>
    </row>
    <row r="44584" spans="15:15">
      <c r="O44584" s="7"/>
    </row>
    <row r="44585" spans="15:15">
      <c r="O44585" s="7"/>
    </row>
    <row r="44586" spans="15:15">
      <c r="O44586" s="7"/>
    </row>
    <row r="44587" spans="15:15">
      <c r="O44587" s="7"/>
    </row>
    <row r="44588" spans="15:15">
      <c r="O44588" s="7"/>
    </row>
    <row r="44589" spans="15:15">
      <c r="O44589" s="7"/>
    </row>
    <row r="44590" spans="15:15">
      <c r="O44590" s="7"/>
    </row>
    <row r="44591" spans="15:15">
      <c r="O44591" s="7"/>
    </row>
    <row r="44592" spans="15:15">
      <c r="O44592" s="7"/>
    </row>
    <row r="44593" spans="15:15">
      <c r="O44593" s="7"/>
    </row>
    <row r="44618" spans="15:15">
      <c r="O44618" s="7"/>
    </row>
    <row r="44619" spans="15:15">
      <c r="O44619" s="7"/>
    </row>
    <row r="44620" spans="15:15">
      <c r="O44620" s="7"/>
    </row>
    <row r="44621" spans="15:15">
      <c r="O44621" s="7"/>
    </row>
    <row r="44622" spans="15:15">
      <c r="O44622" s="7"/>
    </row>
    <row r="44623" spans="15:15">
      <c r="O44623" s="7"/>
    </row>
    <row r="44624" spans="15:15">
      <c r="O44624" s="7"/>
    </row>
    <row r="44625" spans="15:15">
      <c r="O44625" s="7"/>
    </row>
    <row r="44626" spans="15:15">
      <c r="O44626" s="7"/>
    </row>
    <row r="44627" spans="15:15">
      <c r="O44627" s="7"/>
    </row>
    <row r="44628" spans="15:15">
      <c r="O44628" s="7"/>
    </row>
    <row r="44629" spans="15:15">
      <c r="O44629" s="7"/>
    </row>
    <row r="44630" spans="15:15">
      <c r="O44630" s="7"/>
    </row>
    <row r="44631" spans="15:15">
      <c r="O44631" s="7"/>
    </row>
    <row r="44632" spans="15:15">
      <c r="O44632" s="7"/>
    </row>
    <row r="44633" spans="15:15">
      <c r="O44633" s="7"/>
    </row>
    <row r="44634" spans="15:15">
      <c r="O44634" s="7"/>
    </row>
    <row r="44635" spans="15:15">
      <c r="O44635" s="7"/>
    </row>
    <row r="44636" spans="15:15">
      <c r="O44636" s="7"/>
    </row>
    <row r="44637" spans="15:15">
      <c r="O44637" s="7"/>
    </row>
    <row r="44638" spans="15:15">
      <c r="O44638" s="7"/>
    </row>
    <row r="44639" spans="15:15">
      <c r="O44639" s="7"/>
    </row>
    <row r="44640" spans="15:15">
      <c r="O44640" s="7"/>
    </row>
    <row r="44641" spans="15:15">
      <c r="O44641" s="7"/>
    </row>
    <row r="44642" spans="15:15">
      <c r="O44642" s="7"/>
    </row>
    <row r="44643" spans="15:15">
      <c r="O44643" s="7"/>
    </row>
    <row r="44644" spans="15:15">
      <c r="O44644" s="7"/>
    </row>
    <row r="44645" spans="15:15">
      <c r="O44645" s="7"/>
    </row>
    <row r="44646" spans="15:15">
      <c r="O44646" s="7"/>
    </row>
    <row r="44647" spans="15:15">
      <c r="O44647" s="7"/>
    </row>
    <row r="44648" spans="15:15">
      <c r="O44648" s="7"/>
    </row>
    <row r="44649" spans="15:15">
      <c r="O44649" s="7"/>
    </row>
    <row r="44650" spans="15:15">
      <c r="O44650" s="7"/>
    </row>
    <row r="44651" spans="15:15">
      <c r="O44651" s="7"/>
    </row>
    <row r="44652" spans="15:15">
      <c r="O44652" s="7"/>
    </row>
    <row r="44653" spans="15:15">
      <c r="O44653" s="7"/>
    </row>
    <row r="44654" spans="15:15">
      <c r="O44654" s="7"/>
    </row>
    <row r="44655" spans="15:15">
      <c r="O44655" s="7"/>
    </row>
    <row r="44656" spans="15:15">
      <c r="O44656" s="7"/>
    </row>
    <row r="44657" spans="15:15">
      <c r="O44657" s="7"/>
    </row>
    <row r="44658" spans="15:15">
      <c r="O44658" s="7"/>
    </row>
    <row r="44659" spans="15:15">
      <c r="O44659" s="7"/>
    </row>
    <row r="44660" spans="15:15">
      <c r="O44660" s="7"/>
    </row>
    <row r="44661" spans="15:15">
      <c r="O44661" s="7"/>
    </row>
    <row r="44662" spans="15:15">
      <c r="O44662" s="7"/>
    </row>
    <row r="44663" spans="15:15">
      <c r="O44663" s="7"/>
    </row>
    <row r="44664" spans="15:15">
      <c r="O44664" s="7"/>
    </row>
    <row r="44665" spans="15:15">
      <c r="O44665" s="7"/>
    </row>
    <row r="44666" spans="15:15">
      <c r="O44666" s="7"/>
    </row>
    <row r="44667" spans="15:15">
      <c r="O44667" s="7"/>
    </row>
    <row r="44668" spans="15:15">
      <c r="O44668" s="7"/>
    </row>
    <row r="44669" spans="15:15">
      <c r="O44669" s="7"/>
    </row>
    <row r="44670" spans="15:15">
      <c r="O44670" s="7"/>
    </row>
    <row r="44671" spans="15:15">
      <c r="O44671" s="7"/>
    </row>
    <row r="44672" spans="15:15">
      <c r="O44672" s="7"/>
    </row>
    <row r="44673" spans="15:15">
      <c r="O44673" s="7"/>
    </row>
    <row r="44674" spans="15:15">
      <c r="O44674" s="7"/>
    </row>
    <row r="44675" spans="15:15">
      <c r="O44675" s="7"/>
    </row>
    <row r="44676" spans="15:15">
      <c r="O44676" s="7"/>
    </row>
    <row r="44677" spans="15:15">
      <c r="O44677" s="7"/>
    </row>
    <row r="44678" spans="15:15">
      <c r="O44678" s="7"/>
    </row>
    <row r="44679" spans="15:15">
      <c r="O44679" s="7"/>
    </row>
    <row r="44680" spans="15:15">
      <c r="O44680" s="7"/>
    </row>
    <row r="44681" spans="15:15">
      <c r="O44681" s="7"/>
    </row>
    <row r="44682" spans="15:15">
      <c r="O44682" s="7"/>
    </row>
    <row r="44683" spans="15:15">
      <c r="O44683" s="7"/>
    </row>
    <row r="44684" spans="15:15">
      <c r="O44684" s="7"/>
    </row>
    <row r="44685" spans="15:15">
      <c r="O44685" s="7"/>
    </row>
    <row r="44686" spans="15:15">
      <c r="O44686" s="7"/>
    </row>
    <row r="44687" spans="15:15">
      <c r="O44687" s="7"/>
    </row>
    <row r="44688" spans="15:15">
      <c r="O44688" s="7"/>
    </row>
    <row r="44689" spans="15:15">
      <c r="O44689" s="7"/>
    </row>
    <row r="44690" spans="15:15">
      <c r="O44690" s="7"/>
    </row>
    <row r="44691" spans="15:15">
      <c r="O44691" s="7"/>
    </row>
    <row r="44692" spans="15:15">
      <c r="O44692" s="7"/>
    </row>
    <row r="44693" spans="15:15">
      <c r="O44693" s="7"/>
    </row>
    <row r="44694" spans="15:15">
      <c r="O44694" s="7"/>
    </row>
    <row r="44695" spans="15:15">
      <c r="O44695" s="7"/>
    </row>
    <row r="44696" spans="15:15">
      <c r="O44696" s="7"/>
    </row>
    <row r="44697" spans="15:15">
      <c r="O44697" s="7"/>
    </row>
    <row r="44698" spans="15:15">
      <c r="O44698" s="7"/>
    </row>
    <row r="44699" spans="15:15">
      <c r="O44699" s="7"/>
    </row>
    <row r="44700" spans="15:15">
      <c r="O44700" s="7"/>
    </row>
    <row r="44701" spans="15:15">
      <c r="O44701" s="7"/>
    </row>
    <row r="44702" spans="15:15">
      <c r="O44702" s="7"/>
    </row>
    <row r="44703" spans="15:15">
      <c r="O44703" s="7"/>
    </row>
    <row r="44704" spans="15:15">
      <c r="O44704" s="7"/>
    </row>
    <row r="44705" spans="15:15">
      <c r="O44705" s="7"/>
    </row>
    <row r="44706" spans="15:15">
      <c r="O44706" s="7"/>
    </row>
    <row r="44707" spans="15:15">
      <c r="O44707" s="7"/>
    </row>
    <row r="44708" spans="15:15">
      <c r="O44708" s="7"/>
    </row>
    <row r="44709" spans="15:15">
      <c r="O44709" s="7"/>
    </row>
    <row r="44710" spans="15:15">
      <c r="O44710" s="7"/>
    </row>
    <row r="44711" spans="15:15">
      <c r="O44711" s="7"/>
    </row>
    <row r="44712" spans="15:15">
      <c r="O44712" s="7"/>
    </row>
    <row r="44713" spans="15:15">
      <c r="O44713" s="7"/>
    </row>
    <row r="44714" spans="15:15">
      <c r="O44714" s="7"/>
    </row>
    <row r="44715" spans="15:15">
      <c r="O44715" s="7"/>
    </row>
    <row r="44716" spans="15:15">
      <c r="O44716" s="7"/>
    </row>
    <row r="44717" spans="15:15">
      <c r="O44717" s="7"/>
    </row>
    <row r="44718" spans="15:15">
      <c r="O44718" s="7"/>
    </row>
    <row r="44719" spans="15:15">
      <c r="O44719" s="7"/>
    </row>
    <row r="44720" spans="15:15">
      <c r="O44720" s="7"/>
    </row>
    <row r="44721" spans="15:15">
      <c r="O44721" s="7"/>
    </row>
    <row r="44722" spans="15:15">
      <c r="O44722" s="7"/>
    </row>
    <row r="44723" spans="15:15">
      <c r="O44723" s="7"/>
    </row>
    <row r="44724" spans="15:15">
      <c r="O44724" s="7"/>
    </row>
    <row r="44725" spans="15:15">
      <c r="O44725" s="7"/>
    </row>
    <row r="44726" spans="15:15">
      <c r="O44726" s="7"/>
    </row>
    <row r="44727" spans="15:15">
      <c r="O44727" s="7"/>
    </row>
    <row r="44728" spans="15:15">
      <c r="O44728" s="7"/>
    </row>
    <row r="44729" spans="15:15">
      <c r="O44729" s="7"/>
    </row>
    <row r="44730" spans="15:15">
      <c r="O44730" s="7"/>
    </row>
    <row r="44731" spans="15:15">
      <c r="O44731" s="7"/>
    </row>
    <row r="44732" spans="15:15">
      <c r="O44732" s="7"/>
    </row>
    <row r="44733" spans="15:15">
      <c r="O44733" s="7"/>
    </row>
    <row r="44734" spans="15:15">
      <c r="O44734" s="7"/>
    </row>
    <row r="44735" spans="15:15">
      <c r="O44735" s="7"/>
    </row>
    <row r="44736" spans="15:15">
      <c r="O44736" s="7"/>
    </row>
    <row r="44737" spans="15:15">
      <c r="O44737" s="7"/>
    </row>
    <row r="44738" spans="15:15">
      <c r="O44738" s="7"/>
    </row>
    <row r="44739" spans="15:15">
      <c r="O44739" s="7"/>
    </row>
    <row r="44740" spans="15:15">
      <c r="O44740" s="7"/>
    </row>
    <row r="44741" spans="15:15">
      <c r="O44741" s="7"/>
    </row>
    <row r="44742" spans="15:15">
      <c r="O44742" s="7"/>
    </row>
    <row r="44743" spans="15:15">
      <c r="O44743" s="7"/>
    </row>
    <row r="44744" spans="15:15">
      <c r="O44744" s="7"/>
    </row>
    <row r="44745" spans="15:15">
      <c r="O44745" s="7"/>
    </row>
    <row r="44746" spans="15:15">
      <c r="O44746" s="7"/>
    </row>
    <row r="44747" spans="15:15">
      <c r="O44747" s="7"/>
    </row>
    <row r="44748" spans="15:15">
      <c r="O44748" s="7"/>
    </row>
    <row r="44749" spans="15:15">
      <c r="O44749" s="7"/>
    </row>
    <row r="44750" spans="15:15">
      <c r="O44750" s="7"/>
    </row>
    <row r="44751" spans="15:15">
      <c r="O44751" s="7"/>
    </row>
    <row r="44752" spans="15:15">
      <c r="O44752" s="7"/>
    </row>
    <row r="44753" spans="15:15">
      <c r="O44753" s="7"/>
    </row>
    <row r="44754" spans="15:15">
      <c r="O44754" s="7"/>
    </row>
    <row r="44755" spans="15:15">
      <c r="O44755" s="7"/>
    </row>
    <row r="44756" spans="15:15">
      <c r="O44756" s="7"/>
    </row>
    <row r="44757" spans="15:15">
      <c r="O44757" s="7"/>
    </row>
    <row r="44758" spans="15:15">
      <c r="O44758" s="7"/>
    </row>
    <row r="44759" spans="15:15">
      <c r="O44759" s="7"/>
    </row>
    <row r="44760" spans="15:15">
      <c r="O44760" s="7"/>
    </row>
    <row r="44761" spans="15:15">
      <c r="O44761" s="7"/>
    </row>
    <row r="44762" spans="15:15">
      <c r="O44762" s="7"/>
    </row>
    <row r="44763" spans="15:15">
      <c r="O44763" s="7"/>
    </row>
    <row r="44764" spans="15:15">
      <c r="O44764" s="7"/>
    </row>
    <row r="44765" spans="15:15">
      <c r="O44765" s="7"/>
    </row>
    <row r="44766" spans="15:15">
      <c r="O44766" s="7"/>
    </row>
    <row r="44767" spans="15:15">
      <c r="O44767" s="7"/>
    </row>
    <row r="44768" spans="15:15">
      <c r="O44768" s="7"/>
    </row>
    <row r="44769" spans="15:15">
      <c r="O44769" s="7"/>
    </row>
    <row r="44770" spans="15:15">
      <c r="O44770" s="7"/>
    </row>
    <row r="44771" spans="15:15">
      <c r="O44771" s="7"/>
    </row>
    <row r="44772" spans="15:15">
      <c r="O44772" s="7"/>
    </row>
    <row r="44773" spans="15:15">
      <c r="O44773" s="7"/>
    </row>
    <row r="44774" spans="15:15">
      <c r="O44774" s="7"/>
    </row>
    <row r="44775" spans="15:15">
      <c r="O44775" s="7"/>
    </row>
    <row r="44776" spans="15:15">
      <c r="O44776" s="7"/>
    </row>
    <row r="44777" spans="15:15">
      <c r="O44777" s="7"/>
    </row>
    <row r="44778" spans="15:15">
      <c r="O44778" s="7"/>
    </row>
    <row r="44779" spans="15:15">
      <c r="O44779" s="7"/>
    </row>
    <row r="44780" spans="15:15">
      <c r="O44780" s="7"/>
    </row>
    <row r="44781" spans="15:15">
      <c r="O44781" s="7"/>
    </row>
    <row r="44782" spans="15:15">
      <c r="O44782" s="7"/>
    </row>
    <row r="44783" spans="15:15">
      <c r="O44783" s="7"/>
    </row>
    <row r="44784" spans="15:15">
      <c r="O44784" s="7"/>
    </row>
    <row r="44785" spans="15:15">
      <c r="O44785" s="7"/>
    </row>
    <row r="44786" spans="15:15">
      <c r="O44786" s="7"/>
    </row>
    <row r="44787" spans="15:15">
      <c r="O44787" s="7"/>
    </row>
    <row r="44788" spans="15:15">
      <c r="O44788" s="7"/>
    </row>
    <row r="44789" spans="15:15">
      <c r="O44789" s="7"/>
    </row>
    <row r="44790" spans="15:15">
      <c r="O44790" s="7"/>
    </row>
    <row r="44791" spans="15:15">
      <c r="O44791" s="7"/>
    </row>
    <row r="44792" spans="15:15">
      <c r="O44792" s="7"/>
    </row>
    <row r="44793" spans="15:15">
      <c r="O44793" s="7"/>
    </row>
    <row r="44794" spans="15:15">
      <c r="O44794" s="7"/>
    </row>
    <row r="44795" spans="15:15">
      <c r="O44795" s="7"/>
    </row>
    <row r="44796" spans="15:15">
      <c r="O44796" s="7"/>
    </row>
    <row r="44797" spans="15:15">
      <c r="O44797" s="7"/>
    </row>
    <row r="44798" spans="15:15">
      <c r="O44798" s="7"/>
    </row>
    <row r="44799" spans="15:15">
      <c r="O44799" s="7"/>
    </row>
    <row r="44800" spans="15:15">
      <c r="O44800" s="7"/>
    </row>
    <row r="44801" spans="15:15">
      <c r="O44801" s="7"/>
    </row>
    <row r="44802" spans="15:15">
      <c r="O44802" s="7"/>
    </row>
    <row r="44803" spans="15:15">
      <c r="O44803" s="7"/>
    </row>
    <row r="44804" spans="15:15">
      <c r="O44804" s="7"/>
    </row>
    <row r="44805" spans="15:15">
      <c r="O44805" s="7"/>
    </row>
    <row r="44806" spans="15:15">
      <c r="O44806" s="7"/>
    </row>
    <row r="44807" spans="15:15">
      <c r="O44807" s="7"/>
    </row>
    <row r="44808" spans="15:15">
      <c r="O44808" s="7"/>
    </row>
    <row r="44809" spans="15:15">
      <c r="O44809" s="7"/>
    </row>
    <row r="44810" spans="15:15">
      <c r="O44810" s="7"/>
    </row>
    <row r="44811" spans="15:15">
      <c r="O44811" s="7"/>
    </row>
    <row r="44812" spans="15:15">
      <c r="O44812" s="7"/>
    </row>
    <row r="44813" spans="15:15">
      <c r="O44813" s="7"/>
    </row>
    <row r="44814" spans="15:15">
      <c r="O44814" s="7"/>
    </row>
    <row r="44815" spans="15:15">
      <c r="O44815" s="7"/>
    </row>
    <row r="44816" spans="15:15">
      <c r="O44816" s="7"/>
    </row>
    <row r="44817" spans="15:15">
      <c r="O44817" s="7"/>
    </row>
    <row r="44818" spans="15:15">
      <c r="O44818" s="7"/>
    </row>
    <row r="44819" spans="15:15">
      <c r="O44819" s="7"/>
    </row>
    <row r="44820" spans="15:15">
      <c r="O44820" s="7"/>
    </row>
    <row r="44821" spans="15:15">
      <c r="O44821" s="7"/>
    </row>
    <row r="44822" spans="15:15">
      <c r="O44822" s="7"/>
    </row>
    <row r="44823" spans="15:15">
      <c r="O44823" s="7"/>
    </row>
    <row r="44824" spans="15:15">
      <c r="O44824" s="7"/>
    </row>
    <row r="44825" spans="15:15">
      <c r="O44825" s="7"/>
    </row>
    <row r="44826" spans="15:15">
      <c r="O44826" s="7"/>
    </row>
    <row r="44827" spans="15:15">
      <c r="O44827" s="7"/>
    </row>
    <row r="44828" spans="15:15">
      <c r="O44828" s="7"/>
    </row>
    <row r="44829" spans="15:15">
      <c r="O44829" s="7"/>
    </row>
    <row r="44830" spans="15:15">
      <c r="O44830" s="7"/>
    </row>
    <row r="44831" spans="15:15">
      <c r="O44831" s="7"/>
    </row>
    <row r="44832" spans="15:15">
      <c r="O44832" s="7"/>
    </row>
    <row r="44833" spans="15:15">
      <c r="O44833" s="7"/>
    </row>
    <row r="44834" spans="15:15">
      <c r="O44834" s="7"/>
    </row>
    <row r="44835" spans="15:15">
      <c r="O44835" s="7"/>
    </row>
    <row r="44836" spans="15:15">
      <c r="O44836" s="7"/>
    </row>
    <row r="44837" spans="15:15">
      <c r="O44837" s="7"/>
    </row>
    <row r="44838" spans="15:15">
      <c r="O44838" s="7"/>
    </row>
    <row r="44839" spans="15:15">
      <c r="O44839" s="7"/>
    </row>
    <row r="44840" spans="15:15">
      <c r="O44840" s="7"/>
    </row>
    <row r="44841" spans="15:15">
      <c r="O44841" s="7"/>
    </row>
    <row r="44842" spans="15:15">
      <c r="O44842" s="7"/>
    </row>
    <row r="44843" spans="15:15">
      <c r="O44843" s="7"/>
    </row>
    <row r="44844" spans="15:15">
      <c r="O44844" s="7"/>
    </row>
    <row r="44845" spans="15:15">
      <c r="O44845" s="7"/>
    </row>
    <row r="44846" spans="15:15">
      <c r="O44846" s="7"/>
    </row>
    <row r="44847" spans="15:15">
      <c r="O44847" s="7"/>
    </row>
    <row r="44848" spans="15:15">
      <c r="O44848" s="7"/>
    </row>
    <row r="44849" spans="15:15">
      <c r="O44849" s="7"/>
    </row>
    <row r="44850" spans="15:15">
      <c r="O44850" s="7"/>
    </row>
    <row r="44851" spans="15:15">
      <c r="O44851" s="7"/>
    </row>
    <row r="44852" spans="15:15">
      <c r="O44852" s="7"/>
    </row>
    <row r="44853" spans="15:15">
      <c r="O44853" s="7"/>
    </row>
    <row r="44854" spans="15:15">
      <c r="O44854" s="7"/>
    </row>
    <row r="44855" spans="15:15">
      <c r="O44855" s="7"/>
    </row>
    <row r="44856" spans="15:15">
      <c r="O44856" s="7"/>
    </row>
    <row r="44857" spans="15:15">
      <c r="O44857" s="7"/>
    </row>
    <row r="44882" spans="15:15">
      <c r="O44882" s="7"/>
    </row>
    <row r="44883" spans="15:15">
      <c r="O44883" s="7"/>
    </row>
    <row r="44884" spans="15:15">
      <c r="O44884" s="7"/>
    </row>
    <row r="44885" spans="15:15">
      <c r="O44885" s="7"/>
    </row>
    <row r="44886" spans="15:15">
      <c r="O44886" s="7"/>
    </row>
    <row r="44887" spans="15:15">
      <c r="O44887" s="7"/>
    </row>
    <row r="44888" spans="15:15">
      <c r="O44888" s="7"/>
    </row>
    <row r="44889" spans="15:15">
      <c r="O44889" s="7"/>
    </row>
    <row r="44890" spans="15:15">
      <c r="O44890" s="7"/>
    </row>
    <row r="44891" spans="15:15">
      <c r="O44891" s="7"/>
    </row>
    <row r="44892" spans="15:15">
      <c r="O44892" s="7"/>
    </row>
    <row r="44893" spans="15:15">
      <c r="O44893" s="7"/>
    </row>
    <row r="44894" spans="15:15">
      <c r="O44894" s="7"/>
    </row>
    <row r="44895" spans="15:15">
      <c r="O44895" s="7"/>
    </row>
    <row r="44896" spans="15:15">
      <c r="O44896" s="7"/>
    </row>
    <row r="44897" spans="15:15">
      <c r="O44897" s="7"/>
    </row>
    <row r="44898" spans="15:15">
      <c r="O44898" s="7"/>
    </row>
    <row r="44899" spans="15:15">
      <c r="O44899" s="7"/>
    </row>
    <row r="44900" spans="15:15">
      <c r="O44900" s="7"/>
    </row>
    <row r="44901" spans="15:15">
      <c r="O44901" s="7"/>
    </row>
    <row r="44902" spans="15:15">
      <c r="O44902" s="7"/>
    </row>
    <row r="44903" spans="15:15">
      <c r="O44903" s="7"/>
    </row>
    <row r="44904" spans="15:15">
      <c r="O44904" s="7"/>
    </row>
    <row r="44905" spans="15:15">
      <c r="O44905" s="7"/>
    </row>
    <row r="44906" spans="15:15">
      <c r="O44906" s="7"/>
    </row>
    <row r="44907" spans="15:15">
      <c r="O44907" s="7"/>
    </row>
    <row r="44908" spans="15:15">
      <c r="O44908" s="7"/>
    </row>
    <row r="44909" spans="15:15">
      <c r="O44909" s="7"/>
    </row>
    <row r="44910" spans="15:15">
      <c r="O44910" s="7"/>
    </row>
    <row r="44911" spans="15:15">
      <c r="O44911" s="7"/>
    </row>
    <row r="44912" spans="15:15">
      <c r="O44912" s="7"/>
    </row>
    <row r="44913" spans="15:15">
      <c r="O44913" s="7"/>
    </row>
    <row r="44914" spans="15:15">
      <c r="O44914" s="7"/>
    </row>
    <row r="44915" spans="15:15">
      <c r="O44915" s="7"/>
    </row>
    <row r="44916" spans="15:15">
      <c r="O44916" s="7"/>
    </row>
    <row r="44917" spans="15:15">
      <c r="O44917" s="7"/>
    </row>
    <row r="44918" spans="15:15">
      <c r="O44918" s="7"/>
    </row>
    <row r="44919" spans="15:15">
      <c r="O44919" s="7"/>
    </row>
    <row r="44920" spans="15:15">
      <c r="O44920" s="7"/>
    </row>
    <row r="44921" spans="15:15">
      <c r="O44921" s="7"/>
    </row>
    <row r="44922" spans="15:15">
      <c r="O44922" s="7"/>
    </row>
    <row r="44923" spans="15:15">
      <c r="O44923" s="7"/>
    </row>
    <row r="44924" spans="15:15">
      <c r="O44924" s="7"/>
    </row>
    <row r="44925" spans="15:15">
      <c r="O44925" s="7"/>
    </row>
    <row r="44926" spans="15:15">
      <c r="O44926" s="7"/>
    </row>
    <row r="44927" spans="15:15">
      <c r="O44927" s="7"/>
    </row>
    <row r="44928" spans="15:15">
      <c r="O44928" s="7"/>
    </row>
    <row r="44929" spans="15:15">
      <c r="O44929" s="7"/>
    </row>
    <row r="44930" spans="15:15">
      <c r="O44930" s="7"/>
    </row>
    <row r="44931" spans="15:15">
      <c r="O44931" s="7"/>
    </row>
    <row r="44932" spans="15:15">
      <c r="O44932" s="7"/>
    </row>
    <row r="44933" spans="15:15">
      <c r="O44933" s="7"/>
    </row>
    <row r="44934" spans="15:15">
      <c r="O44934" s="7"/>
    </row>
    <row r="44935" spans="15:15">
      <c r="O44935" s="7"/>
    </row>
    <row r="44936" spans="15:15">
      <c r="O44936" s="7"/>
    </row>
    <row r="44937" spans="15:15">
      <c r="O44937" s="7"/>
    </row>
    <row r="44938" spans="15:15">
      <c r="O44938" s="7"/>
    </row>
    <row r="44939" spans="15:15">
      <c r="O44939" s="7"/>
    </row>
    <row r="44940" spans="15:15">
      <c r="O44940" s="7"/>
    </row>
    <row r="44941" spans="15:15">
      <c r="O44941" s="7"/>
    </row>
    <row r="44942" spans="15:15">
      <c r="O44942" s="7"/>
    </row>
    <row r="44943" spans="15:15">
      <c r="O44943" s="7"/>
    </row>
    <row r="44944" spans="15:15">
      <c r="O44944" s="7"/>
    </row>
    <row r="44945" spans="15:15">
      <c r="O44945" s="7"/>
    </row>
    <row r="44946" spans="15:15">
      <c r="O44946" s="7"/>
    </row>
    <row r="44947" spans="15:15">
      <c r="O44947" s="7"/>
    </row>
    <row r="44948" spans="15:15">
      <c r="O44948" s="7"/>
    </row>
    <row r="44949" spans="15:15">
      <c r="O44949" s="7"/>
    </row>
    <row r="44950" spans="15:15">
      <c r="O44950" s="7"/>
    </row>
    <row r="44951" spans="15:15">
      <c r="O44951" s="7"/>
    </row>
    <row r="44952" spans="15:15">
      <c r="O44952" s="7"/>
    </row>
    <row r="44953" spans="15:15">
      <c r="O44953" s="7"/>
    </row>
    <row r="44954" spans="15:15">
      <c r="O44954" s="7"/>
    </row>
    <row r="44955" spans="15:15">
      <c r="O44955" s="7"/>
    </row>
    <row r="44956" spans="15:15">
      <c r="O44956" s="7"/>
    </row>
    <row r="44957" spans="15:15">
      <c r="O44957" s="7"/>
    </row>
    <row r="44958" spans="15:15">
      <c r="O44958" s="7"/>
    </row>
    <row r="44959" spans="15:15">
      <c r="O44959" s="7"/>
    </row>
    <row r="44960" spans="15:15">
      <c r="O44960" s="7"/>
    </row>
    <row r="44961" spans="15:15">
      <c r="O44961" s="7"/>
    </row>
    <row r="44962" spans="15:15">
      <c r="O44962" s="7"/>
    </row>
    <row r="44963" spans="15:15">
      <c r="O44963" s="7"/>
    </row>
    <row r="44964" spans="15:15">
      <c r="O44964" s="7"/>
    </row>
    <row r="44965" spans="15:15">
      <c r="O44965" s="7"/>
    </row>
    <row r="44966" spans="15:15">
      <c r="O44966" s="7"/>
    </row>
    <row r="44967" spans="15:15">
      <c r="O44967" s="7"/>
    </row>
    <row r="44968" spans="15:15">
      <c r="O44968" s="7"/>
    </row>
    <row r="44969" spans="15:15">
      <c r="O44969" s="7"/>
    </row>
    <row r="44970" spans="15:15">
      <c r="O44970" s="7"/>
    </row>
    <row r="44971" spans="15:15">
      <c r="O44971" s="7"/>
    </row>
    <row r="44972" spans="15:15">
      <c r="O44972" s="7"/>
    </row>
    <row r="44973" spans="15:15">
      <c r="O44973" s="7"/>
    </row>
    <row r="44974" spans="15:15">
      <c r="O44974" s="7"/>
    </row>
    <row r="44975" spans="15:15">
      <c r="O44975" s="7"/>
    </row>
    <row r="44976" spans="15:15">
      <c r="O44976" s="7"/>
    </row>
    <row r="44977" spans="15:15">
      <c r="O44977" s="7"/>
    </row>
    <row r="44978" spans="15:15">
      <c r="O44978" s="7"/>
    </row>
    <row r="44979" spans="15:15">
      <c r="O44979" s="7"/>
    </row>
    <row r="44980" spans="15:15">
      <c r="O44980" s="7"/>
    </row>
    <row r="44981" spans="15:15">
      <c r="O44981" s="7"/>
    </row>
    <row r="44982" spans="15:15">
      <c r="O44982" s="7"/>
    </row>
    <row r="44983" spans="15:15">
      <c r="O44983" s="7"/>
    </row>
    <row r="44984" spans="15:15">
      <c r="O44984" s="7"/>
    </row>
    <row r="44985" spans="15:15">
      <c r="O44985" s="7"/>
    </row>
    <row r="44986" spans="15:15">
      <c r="O44986" s="7"/>
    </row>
    <row r="44987" spans="15:15">
      <c r="O44987" s="7"/>
    </row>
    <row r="44988" spans="15:15">
      <c r="O44988" s="7"/>
    </row>
    <row r="44989" spans="15:15">
      <c r="O44989" s="7"/>
    </row>
    <row r="44990" spans="15:15">
      <c r="O44990" s="7"/>
    </row>
    <row r="44991" spans="15:15">
      <c r="O44991" s="7"/>
    </row>
    <row r="44992" spans="15:15">
      <c r="O44992" s="7"/>
    </row>
    <row r="44993" spans="15:15">
      <c r="O44993" s="7"/>
    </row>
    <row r="44994" spans="15:15">
      <c r="O44994" s="7"/>
    </row>
    <row r="44995" spans="15:15">
      <c r="O44995" s="7"/>
    </row>
    <row r="44996" spans="15:15">
      <c r="O44996" s="7"/>
    </row>
    <row r="44997" spans="15:15">
      <c r="O44997" s="7"/>
    </row>
    <row r="44998" spans="15:15">
      <c r="O44998" s="7"/>
    </row>
    <row r="44999" spans="15:15">
      <c r="O44999" s="7"/>
    </row>
    <row r="45000" spans="15:15">
      <c r="O45000" s="7"/>
    </row>
    <row r="45001" spans="15:15">
      <c r="O45001" s="7"/>
    </row>
    <row r="45002" spans="15:15">
      <c r="O45002" s="7"/>
    </row>
    <row r="45003" spans="15:15">
      <c r="O45003" s="7"/>
    </row>
    <row r="45004" spans="15:15">
      <c r="O45004" s="7"/>
    </row>
    <row r="45005" spans="15:15">
      <c r="O45005" s="7"/>
    </row>
    <row r="45006" spans="15:15">
      <c r="O45006" s="7"/>
    </row>
    <row r="45007" spans="15:15">
      <c r="O45007" s="7"/>
    </row>
    <row r="45008" spans="15:15">
      <c r="O45008" s="7"/>
    </row>
    <row r="45009" spans="15:15">
      <c r="O45009" s="7"/>
    </row>
    <row r="45010" spans="15:15">
      <c r="O45010" s="7"/>
    </row>
    <row r="45011" spans="15:15">
      <c r="O45011" s="7"/>
    </row>
    <row r="45012" spans="15:15">
      <c r="O45012" s="7"/>
    </row>
    <row r="45013" spans="15:15">
      <c r="O45013" s="7"/>
    </row>
    <row r="45014" spans="15:15">
      <c r="O45014" s="7"/>
    </row>
    <row r="45015" spans="15:15">
      <c r="O45015" s="7"/>
    </row>
    <row r="45016" spans="15:15">
      <c r="O45016" s="7"/>
    </row>
    <row r="45017" spans="15:15">
      <c r="O45017" s="7"/>
    </row>
    <row r="45018" spans="15:15">
      <c r="O45018" s="7"/>
    </row>
    <row r="45019" spans="15:15">
      <c r="O45019" s="7"/>
    </row>
    <row r="45020" spans="15:15">
      <c r="O45020" s="7"/>
    </row>
    <row r="45021" spans="15:15">
      <c r="O45021" s="7"/>
    </row>
    <row r="45022" spans="15:15">
      <c r="O45022" s="7"/>
    </row>
    <row r="45023" spans="15:15">
      <c r="O45023" s="7"/>
    </row>
    <row r="45024" spans="15:15">
      <c r="O45024" s="7"/>
    </row>
    <row r="45025" spans="15:15">
      <c r="O45025" s="7"/>
    </row>
    <row r="45026" spans="15:15">
      <c r="O45026" s="7"/>
    </row>
    <row r="45027" spans="15:15">
      <c r="O45027" s="7"/>
    </row>
    <row r="45028" spans="15:15">
      <c r="O45028" s="7"/>
    </row>
    <row r="45029" spans="15:15">
      <c r="O45029" s="7"/>
    </row>
    <row r="45030" spans="15:15">
      <c r="O45030" s="7"/>
    </row>
    <row r="45031" spans="15:15">
      <c r="O45031" s="7"/>
    </row>
    <row r="45032" spans="15:15">
      <c r="O45032" s="7"/>
    </row>
    <row r="45033" spans="15:15">
      <c r="O45033" s="7"/>
    </row>
    <row r="45034" spans="15:15">
      <c r="O45034" s="7"/>
    </row>
    <row r="45035" spans="15:15">
      <c r="O45035" s="7"/>
    </row>
    <row r="45036" spans="15:15">
      <c r="O45036" s="7"/>
    </row>
    <row r="45037" spans="15:15">
      <c r="O45037" s="7"/>
    </row>
    <row r="45038" spans="15:15">
      <c r="O45038" s="7"/>
    </row>
    <row r="45039" spans="15:15">
      <c r="O45039" s="7"/>
    </row>
    <row r="45040" spans="15:15">
      <c r="O45040" s="7"/>
    </row>
    <row r="45041" spans="15:15">
      <c r="O45041" s="7"/>
    </row>
    <row r="45042" spans="15:15">
      <c r="O45042" s="7"/>
    </row>
    <row r="45043" spans="15:15">
      <c r="O45043" s="7"/>
    </row>
    <row r="45044" spans="15:15">
      <c r="O45044" s="7"/>
    </row>
    <row r="45045" spans="15:15">
      <c r="O45045" s="7"/>
    </row>
    <row r="45046" spans="15:15">
      <c r="O45046" s="7"/>
    </row>
    <row r="45047" spans="15:15">
      <c r="O45047" s="7"/>
    </row>
    <row r="45048" spans="15:15">
      <c r="O45048" s="7"/>
    </row>
    <row r="45049" spans="15:15">
      <c r="O45049" s="7"/>
    </row>
    <row r="45050" spans="15:15">
      <c r="O45050" s="7"/>
    </row>
    <row r="45051" spans="15:15">
      <c r="O45051" s="7"/>
    </row>
    <row r="45052" spans="15:15">
      <c r="O45052" s="7"/>
    </row>
    <row r="45053" spans="15:15">
      <c r="O45053" s="7"/>
    </row>
    <row r="45054" spans="15:15">
      <c r="O45054" s="7"/>
    </row>
    <row r="45055" spans="15:15">
      <c r="O45055" s="7"/>
    </row>
    <row r="45056" spans="15:15">
      <c r="O45056" s="7"/>
    </row>
    <row r="45057" spans="15:15">
      <c r="O45057" s="7"/>
    </row>
    <row r="45058" spans="15:15">
      <c r="O45058" s="7"/>
    </row>
    <row r="45059" spans="15:15">
      <c r="O45059" s="7"/>
    </row>
    <row r="45060" spans="15:15">
      <c r="O45060" s="7"/>
    </row>
    <row r="45061" spans="15:15">
      <c r="O45061" s="7"/>
    </row>
    <row r="45062" spans="15:15">
      <c r="O45062" s="7"/>
    </row>
    <row r="45063" spans="15:15">
      <c r="O45063" s="7"/>
    </row>
    <row r="45064" spans="15:15">
      <c r="O45064" s="7"/>
    </row>
    <row r="45065" spans="15:15">
      <c r="O45065" s="7"/>
    </row>
    <row r="45066" spans="15:15">
      <c r="O45066" s="7"/>
    </row>
    <row r="45067" spans="15:15">
      <c r="O45067" s="7"/>
    </row>
    <row r="45068" spans="15:15">
      <c r="O45068" s="7"/>
    </row>
    <row r="45069" spans="15:15">
      <c r="O45069" s="7"/>
    </row>
    <row r="45070" spans="15:15">
      <c r="O45070" s="7"/>
    </row>
    <row r="45071" spans="15:15">
      <c r="O45071" s="7"/>
    </row>
    <row r="45072" spans="15:15">
      <c r="O45072" s="7"/>
    </row>
    <row r="45073" spans="15:15">
      <c r="O45073" s="7"/>
    </row>
    <row r="45074" spans="15:15">
      <c r="O45074" s="7"/>
    </row>
    <row r="45075" spans="15:15">
      <c r="O45075" s="7"/>
    </row>
    <row r="45076" spans="15:15">
      <c r="O45076" s="7"/>
    </row>
    <row r="45077" spans="15:15">
      <c r="O45077" s="7"/>
    </row>
    <row r="45078" spans="15:15">
      <c r="O45078" s="7"/>
    </row>
    <row r="45079" spans="15:15">
      <c r="O45079" s="7"/>
    </row>
    <row r="45080" spans="15:15">
      <c r="O45080" s="7"/>
    </row>
    <row r="45081" spans="15:15">
      <c r="O45081" s="7"/>
    </row>
    <row r="45082" spans="15:15">
      <c r="O45082" s="7"/>
    </row>
    <row r="45083" spans="15:15">
      <c r="O45083" s="7"/>
    </row>
    <row r="45084" spans="15:15">
      <c r="O45084" s="7"/>
    </row>
    <row r="45085" spans="15:15">
      <c r="O45085" s="7"/>
    </row>
    <row r="45086" spans="15:15">
      <c r="O45086" s="7"/>
    </row>
    <row r="45087" spans="15:15">
      <c r="O45087" s="7"/>
    </row>
    <row r="45088" spans="15:15">
      <c r="O45088" s="7"/>
    </row>
    <row r="45089" spans="15:15">
      <c r="O45089" s="7"/>
    </row>
    <row r="45090" spans="15:15">
      <c r="O45090" s="7"/>
    </row>
    <row r="45091" spans="15:15">
      <c r="O45091" s="7"/>
    </row>
    <row r="45092" spans="15:15">
      <c r="O45092" s="7"/>
    </row>
    <row r="45093" spans="15:15">
      <c r="O45093" s="7"/>
    </row>
    <row r="45094" spans="15:15">
      <c r="O45094" s="7"/>
    </row>
    <row r="45095" spans="15:15">
      <c r="O45095" s="7"/>
    </row>
    <row r="45096" spans="15:15">
      <c r="O45096" s="7"/>
    </row>
    <row r="45097" spans="15:15">
      <c r="O45097" s="7"/>
    </row>
    <row r="45098" spans="15:15">
      <c r="O45098" s="7"/>
    </row>
    <row r="45099" spans="15:15">
      <c r="O45099" s="7"/>
    </row>
    <row r="45100" spans="15:15">
      <c r="O45100" s="7"/>
    </row>
    <row r="45101" spans="15:15">
      <c r="O45101" s="7"/>
    </row>
    <row r="45102" spans="15:15">
      <c r="O45102" s="7"/>
    </row>
    <row r="45103" spans="15:15">
      <c r="O45103" s="7"/>
    </row>
    <row r="45104" spans="15:15">
      <c r="O45104" s="7"/>
    </row>
    <row r="45105" spans="15:15">
      <c r="O45105" s="7"/>
    </row>
    <row r="45106" spans="15:15">
      <c r="O45106" s="7"/>
    </row>
    <row r="45107" spans="15:15">
      <c r="O45107" s="7"/>
    </row>
    <row r="45108" spans="15:15">
      <c r="O45108" s="7"/>
    </row>
    <row r="45109" spans="15:15">
      <c r="O45109" s="7"/>
    </row>
    <row r="45110" spans="15:15">
      <c r="O45110" s="7"/>
    </row>
    <row r="45111" spans="15:15">
      <c r="O45111" s="7"/>
    </row>
    <row r="45112" spans="15:15">
      <c r="O45112" s="7"/>
    </row>
    <row r="45113" spans="15:15">
      <c r="O45113" s="7"/>
    </row>
    <row r="45114" spans="15:15">
      <c r="O45114" s="7"/>
    </row>
    <row r="45115" spans="15:15">
      <c r="O45115" s="7"/>
    </row>
    <row r="45116" spans="15:15">
      <c r="O45116" s="7"/>
    </row>
    <row r="45117" spans="15:15">
      <c r="O45117" s="7"/>
    </row>
    <row r="45118" spans="15:15">
      <c r="O45118" s="7"/>
    </row>
    <row r="45119" spans="15:15">
      <c r="O45119" s="7"/>
    </row>
    <row r="45120" spans="15:15">
      <c r="O45120" s="7"/>
    </row>
    <row r="45121" spans="15:15">
      <c r="O45121" s="7"/>
    </row>
    <row r="45146" spans="15:15">
      <c r="O45146" s="7"/>
    </row>
    <row r="45147" spans="15:15">
      <c r="O45147" s="7"/>
    </row>
    <row r="45148" spans="15:15">
      <c r="O45148" s="7"/>
    </row>
    <row r="45149" spans="15:15">
      <c r="O45149" s="7"/>
    </row>
    <row r="45150" spans="15:15">
      <c r="O45150" s="7"/>
    </row>
    <row r="45151" spans="15:15">
      <c r="O45151" s="7"/>
    </row>
    <row r="45152" spans="15:15">
      <c r="O45152" s="7"/>
    </row>
    <row r="45153" spans="15:15">
      <c r="O45153" s="7"/>
    </row>
    <row r="45154" spans="15:15">
      <c r="O45154" s="7"/>
    </row>
    <row r="45155" spans="15:15">
      <c r="O45155" s="7"/>
    </row>
    <row r="45156" spans="15:15">
      <c r="O45156" s="7"/>
    </row>
    <row r="45157" spans="15:15">
      <c r="O45157" s="7"/>
    </row>
    <row r="45158" spans="15:15">
      <c r="O45158" s="7"/>
    </row>
    <row r="45159" spans="15:15">
      <c r="O45159" s="7"/>
    </row>
    <row r="45160" spans="15:15">
      <c r="O45160" s="7"/>
    </row>
    <row r="45161" spans="15:15">
      <c r="O45161" s="7"/>
    </row>
    <row r="45162" spans="15:15">
      <c r="O45162" s="7"/>
    </row>
    <row r="45163" spans="15:15">
      <c r="O45163" s="7"/>
    </row>
    <row r="45164" spans="15:15">
      <c r="O45164" s="7"/>
    </row>
    <row r="45165" spans="15:15">
      <c r="O45165" s="7"/>
    </row>
    <row r="45166" spans="15:15">
      <c r="O45166" s="7"/>
    </row>
    <row r="45167" spans="15:15">
      <c r="O45167" s="7"/>
    </row>
    <row r="45168" spans="15:15">
      <c r="O45168" s="7"/>
    </row>
    <row r="45169" spans="15:15">
      <c r="O45169" s="7"/>
    </row>
    <row r="45170" spans="15:15">
      <c r="O45170" s="7"/>
    </row>
    <row r="45171" spans="15:15">
      <c r="O45171" s="7"/>
    </row>
    <row r="45172" spans="15:15">
      <c r="O45172" s="7"/>
    </row>
    <row r="45173" spans="15:15">
      <c r="O45173" s="7"/>
    </row>
    <row r="45174" spans="15:15">
      <c r="O45174" s="7"/>
    </row>
    <row r="45175" spans="15:15">
      <c r="O45175" s="7"/>
    </row>
    <row r="45176" spans="15:15">
      <c r="O45176" s="7"/>
    </row>
    <row r="45177" spans="15:15">
      <c r="O45177" s="7"/>
    </row>
    <row r="45178" spans="15:15">
      <c r="O45178" s="7"/>
    </row>
    <row r="45179" spans="15:15">
      <c r="O45179" s="7"/>
    </row>
    <row r="45180" spans="15:15">
      <c r="O45180" s="7"/>
    </row>
    <row r="45181" spans="15:15">
      <c r="O45181" s="7"/>
    </row>
    <row r="45182" spans="15:15">
      <c r="O45182" s="7"/>
    </row>
    <row r="45183" spans="15:15">
      <c r="O45183" s="7"/>
    </row>
    <row r="45184" spans="15:15">
      <c r="O45184" s="7"/>
    </row>
    <row r="45185" spans="15:15">
      <c r="O45185" s="7"/>
    </row>
    <row r="45186" spans="15:15">
      <c r="O45186" s="7"/>
    </row>
    <row r="45187" spans="15:15">
      <c r="O45187" s="7"/>
    </row>
    <row r="45188" spans="15:15">
      <c r="O45188" s="7"/>
    </row>
    <row r="45189" spans="15:15">
      <c r="O45189" s="7"/>
    </row>
    <row r="45190" spans="15:15">
      <c r="O45190" s="7"/>
    </row>
    <row r="45191" spans="15:15">
      <c r="O45191" s="7"/>
    </row>
    <row r="45192" spans="15:15">
      <c r="O45192" s="7"/>
    </row>
    <row r="45193" spans="15:15">
      <c r="O45193" s="7"/>
    </row>
    <row r="45194" spans="15:15">
      <c r="O45194" s="7"/>
    </row>
    <row r="45195" spans="15:15">
      <c r="O45195" s="7"/>
    </row>
    <row r="45196" spans="15:15">
      <c r="O45196" s="7"/>
    </row>
    <row r="45197" spans="15:15">
      <c r="O45197" s="7"/>
    </row>
    <row r="45198" spans="15:15">
      <c r="O45198" s="7"/>
    </row>
    <row r="45199" spans="15:15">
      <c r="O45199" s="7"/>
    </row>
    <row r="45200" spans="15:15">
      <c r="O45200" s="7"/>
    </row>
    <row r="45201" spans="15:15">
      <c r="O45201" s="7"/>
    </row>
    <row r="45202" spans="15:15">
      <c r="O45202" s="7"/>
    </row>
    <row r="45203" spans="15:15">
      <c r="O45203" s="7"/>
    </row>
    <row r="45204" spans="15:15">
      <c r="O45204" s="7"/>
    </row>
    <row r="45205" spans="15:15">
      <c r="O45205" s="7"/>
    </row>
    <row r="45206" spans="15:15">
      <c r="O45206" s="7"/>
    </row>
    <row r="45207" spans="15:15">
      <c r="O45207" s="7"/>
    </row>
    <row r="45208" spans="15:15">
      <c r="O45208" s="7"/>
    </row>
    <row r="45209" spans="15:15">
      <c r="O45209" s="7"/>
    </row>
    <row r="45210" spans="15:15">
      <c r="O45210" s="7"/>
    </row>
    <row r="45211" spans="15:15">
      <c r="O45211" s="7"/>
    </row>
    <row r="45212" spans="15:15">
      <c r="O45212" s="7"/>
    </row>
    <row r="45213" spans="15:15">
      <c r="O45213" s="7"/>
    </row>
    <row r="45214" spans="15:15">
      <c r="O45214" s="7"/>
    </row>
    <row r="45215" spans="15:15">
      <c r="O45215" s="7"/>
    </row>
    <row r="45216" spans="15:15">
      <c r="O45216" s="7"/>
    </row>
    <row r="45217" spans="15:15">
      <c r="O45217" s="7"/>
    </row>
    <row r="45218" spans="15:15">
      <c r="O45218" s="7"/>
    </row>
    <row r="45219" spans="15:15">
      <c r="O45219" s="7"/>
    </row>
    <row r="45220" spans="15:15">
      <c r="O45220" s="7"/>
    </row>
    <row r="45221" spans="15:15">
      <c r="O45221" s="7"/>
    </row>
    <row r="45222" spans="15:15">
      <c r="O45222" s="7"/>
    </row>
    <row r="45223" spans="15:15">
      <c r="O45223" s="7"/>
    </row>
    <row r="45224" spans="15:15">
      <c r="O45224" s="7"/>
    </row>
    <row r="45225" spans="15:15">
      <c r="O45225" s="7"/>
    </row>
    <row r="45226" spans="15:15">
      <c r="O45226" s="7"/>
    </row>
    <row r="45227" spans="15:15">
      <c r="O45227" s="7"/>
    </row>
    <row r="45228" spans="15:15">
      <c r="O45228" s="7"/>
    </row>
    <row r="45229" spans="15:15">
      <c r="O45229" s="7"/>
    </row>
    <row r="45230" spans="15:15">
      <c r="O45230" s="7"/>
    </row>
    <row r="45231" spans="15:15">
      <c r="O45231" s="7"/>
    </row>
    <row r="45232" spans="15:15">
      <c r="O45232" s="7"/>
    </row>
    <row r="45233" spans="15:15">
      <c r="O45233" s="7"/>
    </row>
    <row r="45234" spans="15:15">
      <c r="O45234" s="7"/>
    </row>
    <row r="45235" spans="15:15">
      <c r="O45235" s="7"/>
    </row>
    <row r="45236" spans="15:15">
      <c r="O45236" s="7"/>
    </row>
    <row r="45237" spans="15:15">
      <c r="O45237" s="7"/>
    </row>
    <row r="45238" spans="15:15">
      <c r="O45238" s="7"/>
    </row>
    <row r="45239" spans="15:15">
      <c r="O45239" s="7"/>
    </row>
    <row r="45240" spans="15:15">
      <c r="O45240" s="7"/>
    </row>
    <row r="45241" spans="15:15">
      <c r="O45241" s="7"/>
    </row>
    <row r="45242" spans="15:15">
      <c r="O45242" s="7"/>
    </row>
    <row r="45243" spans="15:15">
      <c r="O45243" s="7"/>
    </row>
    <row r="45244" spans="15:15">
      <c r="O45244" s="7"/>
    </row>
    <row r="45245" spans="15:15">
      <c r="O45245" s="7"/>
    </row>
    <row r="45246" spans="15:15">
      <c r="O45246" s="7"/>
    </row>
    <row r="45247" spans="15:15">
      <c r="O45247" s="7"/>
    </row>
    <row r="45248" spans="15:15">
      <c r="O45248" s="7"/>
    </row>
    <row r="45249" spans="15:15">
      <c r="O45249" s="7"/>
    </row>
    <row r="45250" spans="15:15">
      <c r="O45250" s="7"/>
    </row>
    <row r="45251" spans="15:15">
      <c r="O45251" s="7"/>
    </row>
    <row r="45252" spans="15:15">
      <c r="O45252" s="7"/>
    </row>
    <row r="45253" spans="15:15">
      <c r="O45253" s="7"/>
    </row>
    <row r="45254" spans="15:15">
      <c r="O45254" s="7"/>
    </row>
    <row r="45255" spans="15:15">
      <c r="O45255" s="7"/>
    </row>
    <row r="45256" spans="15:15">
      <c r="O45256" s="7"/>
    </row>
    <row r="45257" spans="15:15">
      <c r="O45257" s="7"/>
    </row>
    <row r="45258" spans="15:15">
      <c r="O45258" s="7"/>
    </row>
    <row r="45259" spans="15:15">
      <c r="O45259" s="7"/>
    </row>
    <row r="45260" spans="15:15">
      <c r="O45260" s="7"/>
    </row>
    <row r="45261" spans="15:15">
      <c r="O45261" s="7"/>
    </row>
    <row r="45262" spans="15:15">
      <c r="O45262" s="7"/>
    </row>
    <row r="45263" spans="15:15">
      <c r="O45263" s="7"/>
    </row>
    <row r="45264" spans="15:15">
      <c r="O45264" s="7"/>
    </row>
    <row r="45265" spans="15:15">
      <c r="O45265" s="7"/>
    </row>
    <row r="45266" spans="15:15">
      <c r="O45266" s="7"/>
    </row>
    <row r="45267" spans="15:15">
      <c r="O45267" s="7"/>
    </row>
    <row r="45268" spans="15:15">
      <c r="O45268" s="7"/>
    </row>
    <row r="45269" spans="15:15">
      <c r="O45269" s="7"/>
    </row>
    <row r="45270" spans="15:15">
      <c r="O45270" s="7"/>
    </row>
    <row r="45271" spans="15:15">
      <c r="O45271" s="7"/>
    </row>
    <row r="45272" spans="15:15">
      <c r="O45272" s="7"/>
    </row>
    <row r="45273" spans="15:15">
      <c r="O45273" s="7"/>
    </row>
    <row r="45274" spans="15:15">
      <c r="O45274" s="7"/>
    </row>
    <row r="45275" spans="15:15">
      <c r="O45275" s="7"/>
    </row>
    <row r="45276" spans="15:15">
      <c r="O45276" s="7"/>
    </row>
    <row r="45277" spans="15:15">
      <c r="O45277" s="7"/>
    </row>
    <row r="45278" spans="15:15">
      <c r="O45278" s="7"/>
    </row>
    <row r="45279" spans="15:15">
      <c r="O45279" s="7"/>
    </row>
    <row r="45280" spans="15:15">
      <c r="O45280" s="7"/>
    </row>
    <row r="45281" spans="15:15">
      <c r="O45281" s="7"/>
    </row>
    <row r="45282" spans="15:15">
      <c r="O45282" s="7"/>
    </row>
    <row r="45283" spans="15:15">
      <c r="O45283" s="7"/>
    </row>
    <row r="45284" spans="15:15">
      <c r="O45284" s="7"/>
    </row>
    <row r="45285" spans="15:15">
      <c r="O45285" s="7"/>
    </row>
    <row r="45286" spans="15:15">
      <c r="O45286" s="7"/>
    </row>
    <row r="45287" spans="15:15">
      <c r="O45287" s="7"/>
    </row>
    <row r="45288" spans="15:15">
      <c r="O45288" s="7"/>
    </row>
    <row r="45289" spans="15:15">
      <c r="O45289" s="7"/>
    </row>
    <row r="45290" spans="15:15">
      <c r="O45290" s="7"/>
    </row>
    <row r="45291" spans="15:15">
      <c r="O45291" s="7"/>
    </row>
    <row r="45292" spans="15:15">
      <c r="O45292" s="7"/>
    </row>
    <row r="45293" spans="15:15">
      <c r="O45293" s="7"/>
    </row>
    <row r="45294" spans="15:15">
      <c r="O45294" s="7"/>
    </row>
    <row r="45295" spans="15:15">
      <c r="O45295" s="7"/>
    </row>
    <row r="45296" spans="15:15">
      <c r="O45296" s="7"/>
    </row>
    <row r="45297" spans="15:15">
      <c r="O45297" s="7"/>
    </row>
    <row r="45298" spans="15:15">
      <c r="O45298" s="7"/>
    </row>
    <row r="45299" spans="15:15">
      <c r="O45299" s="7"/>
    </row>
    <row r="45300" spans="15:15">
      <c r="O45300" s="7"/>
    </row>
    <row r="45301" spans="15:15">
      <c r="O45301" s="7"/>
    </row>
    <row r="45302" spans="15:15">
      <c r="O45302" s="7"/>
    </row>
    <row r="45303" spans="15:15">
      <c r="O45303" s="7"/>
    </row>
    <row r="45304" spans="15:15">
      <c r="O45304" s="7"/>
    </row>
    <row r="45305" spans="15:15">
      <c r="O45305" s="7"/>
    </row>
    <row r="45306" spans="15:15">
      <c r="O45306" s="7"/>
    </row>
    <row r="45307" spans="15:15">
      <c r="O45307" s="7"/>
    </row>
    <row r="45308" spans="15:15">
      <c r="O45308" s="7"/>
    </row>
    <row r="45309" spans="15:15">
      <c r="O45309" s="7"/>
    </row>
    <row r="45310" spans="15:15">
      <c r="O45310" s="7"/>
    </row>
    <row r="45311" spans="15:15">
      <c r="O45311" s="7"/>
    </row>
    <row r="45312" spans="15:15">
      <c r="O45312" s="7"/>
    </row>
    <row r="45313" spans="15:15">
      <c r="O45313" s="7"/>
    </row>
    <row r="45314" spans="15:15">
      <c r="O45314" s="7"/>
    </row>
    <row r="45315" spans="15:15">
      <c r="O45315" s="7"/>
    </row>
    <row r="45316" spans="15:15">
      <c r="O45316" s="7"/>
    </row>
    <row r="45317" spans="15:15">
      <c r="O45317" s="7"/>
    </row>
    <row r="45318" spans="15:15">
      <c r="O45318" s="7"/>
    </row>
    <row r="45319" spans="15:15">
      <c r="O45319" s="7"/>
    </row>
    <row r="45320" spans="15:15">
      <c r="O45320" s="7"/>
    </row>
    <row r="45321" spans="15:15">
      <c r="O45321" s="7"/>
    </row>
    <row r="45322" spans="15:15">
      <c r="O45322" s="7"/>
    </row>
    <row r="45323" spans="15:15">
      <c r="O45323" s="7"/>
    </row>
    <row r="45324" spans="15:15">
      <c r="O45324" s="7"/>
    </row>
    <row r="45325" spans="15:15">
      <c r="O45325" s="7"/>
    </row>
    <row r="45326" spans="15:15">
      <c r="O45326" s="7"/>
    </row>
    <row r="45327" spans="15:15">
      <c r="O45327" s="7"/>
    </row>
    <row r="45328" spans="15:15">
      <c r="O45328" s="7"/>
    </row>
    <row r="45329" spans="15:15">
      <c r="O45329" s="7"/>
    </row>
    <row r="45330" spans="15:15">
      <c r="O45330" s="7"/>
    </row>
    <row r="45331" spans="15:15">
      <c r="O45331" s="7"/>
    </row>
    <row r="45332" spans="15:15">
      <c r="O45332" s="7"/>
    </row>
    <row r="45333" spans="15:15">
      <c r="O45333" s="7"/>
    </row>
    <row r="45334" spans="15:15">
      <c r="O45334" s="7"/>
    </row>
    <row r="45335" spans="15:15">
      <c r="O45335" s="7"/>
    </row>
    <row r="45336" spans="15:15">
      <c r="O45336" s="7"/>
    </row>
    <row r="45337" spans="15:15">
      <c r="O45337" s="7"/>
    </row>
    <row r="45338" spans="15:15">
      <c r="O45338" s="7"/>
    </row>
    <row r="45339" spans="15:15">
      <c r="O45339" s="7"/>
    </row>
    <row r="45340" spans="15:15">
      <c r="O45340" s="7"/>
    </row>
    <row r="45341" spans="15:15">
      <c r="O45341" s="7"/>
    </row>
    <row r="45342" spans="15:15">
      <c r="O45342" s="7"/>
    </row>
    <row r="45343" spans="15:15">
      <c r="O45343" s="7"/>
    </row>
    <row r="45344" spans="15:15">
      <c r="O45344" s="7"/>
    </row>
    <row r="45345" spans="15:15">
      <c r="O45345" s="7"/>
    </row>
    <row r="45346" spans="15:15">
      <c r="O45346" s="7"/>
    </row>
    <row r="45347" spans="15:15">
      <c r="O45347" s="7"/>
    </row>
    <row r="45348" spans="15:15">
      <c r="O45348" s="7"/>
    </row>
    <row r="45349" spans="15:15">
      <c r="O45349" s="7"/>
    </row>
    <row r="45350" spans="15:15">
      <c r="O45350" s="7"/>
    </row>
    <row r="45351" spans="15:15">
      <c r="O45351" s="7"/>
    </row>
    <row r="45352" spans="15:15">
      <c r="O45352" s="7"/>
    </row>
    <row r="45353" spans="15:15">
      <c r="O45353" s="7"/>
    </row>
    <row r="45354" spans="15:15">
      <c r="O45354" s="7"/>
    </row>
    <row r="45355" spans="15:15">
      <c r="O45355" s="7"/>
    </row>
    <row r="45356" spans="15:15">
      <c r="O45356" s="7"/>
    </row>
    <row r="45357" spans="15:15">
      <c r="O45357" s="7"/>
    </row>
    <row r="45358" spans="15:15">
      <c r="O45358" s="7"/>
    </row>
    <row r="45359" spans="15:15">
      <c r="O45359" s="7"/>
    </row>
    <row r="45360" spans="15:15">
      <c r="O45360" s="7"/>
    </row>
    <row r="45361" spans="15:15">
      <c r="O45361" s="7"/>
    </row>
    <row r="45362" spans="15:15">
      <c r="O45362" s="7"/>
    </row>
    <row r="45363" spans="15:15">
      <c r="O45363" s="7"/>
    </row>
    <row r="45364" spans="15:15">
      <c r="O45364" s="7"/>
    </row>
    <row r="45365" spans="15:15">
      <c r="O45365" s="7"/>
    </row>
    <row r="45366" spans="15:15">
      <c r="O45366" s="7"/>
    </row>
    <row r="45367" spans="15:15">
      <c r="O45367" s="7"/>
    </row>
    <row r="45368" spans="15:15">
      <c r="O45368" s="7"/>
    </row>
    <row r="45369" spans="15:15">
      <c r="O45369" s="7"/>
    </row>
    <row r="45370" spans="15:15">
      <c r="O45370" s="7"/>
    </row>
    <row r="45371" spans="15:15">
      <c r="O45371" s="7"/>
    </row>
    <row r="45372" spans="15:15">
      <c r="O45372" s="7"/>
    </row>
    <row r="45373" spans="15:15">
      <c r="O45373" s="7"/>
    </row>
    <row r="45374" spans="15:15">
      <c r="O45374" s="7"/>
    </row>
    <row r="45375" spans="15:15">
      <c r="O45375" s="7"/>
    </row>
    <row r="45376" spans="15:15">
      <c r="O45376" s="7"/>
    </row>
    <row r="45377" spans="15:15">
      <c r="O45377" s="7"/>
    </row>
    <row r="45378" spans="15:15">
      <c r="O45378" s="7"/>
    </row>
    <row r="45379" spans="15:15">
      <c r="O45379" s="7"/>
    </row>
    <row r="45380" spans="15:15">
      <c r="O45380" s="7"/>
    </row>
    <row r="45381" spans="15:15">
      <c r="O45381" s="7"/>
    </row>
    <row r="45382" spans="15:15">
      <c r="O45382" s="7"/>
    </row>
    <row r="45383" spans="15:15">
      <c r="O45383" s="7"/>
    </row>
    <row r="45384" spans="15:15">
      <c r="O45384" s="7"/>
    </row>
    <row r="45385" spans="15:15">
      <c r="O45385" s="7"/>
    </row>
    <row r="45410" spans="15:15">
      <c r="O45410" s="7"/>
    </row>
    <row r="45411" spans="15:15">
      <c r="O45411" s="7"/>
    </row>
    <row r="45412" spans="15:15">
      <c r="O45412" s="7"/>
    </row>
    <row r="45413" spans="15:15">
      <c r="O45413" s="7"/>
    </row>
    <row r="45414" spans="15:15">
      <c r="O45414" s="7"/>
    </row>
    <row r="45415" spans="15:15">
      <c r="O45415" s="7"/>
    </row>
    <row r="45416" spans="15:15">
      <c r="O45416" s="7"/>
    </row>
    <row r="45417" spans="15:15">
      <c r="O45417" s="7"/>
    </row>
    <row r="45418" spans="15:15">
      <c r="O45418" s="7"/>
    </row>
    <row r="45419" spans="15:15">
      <c r="O45419" s="7"/>
    </row>
    <row r="45420" spans="15:15">
      <c r="O45420" s="7"/>
    </row>
    <row r="45421" spans="15:15">
      <c r="O45421" s="7"/>
    </row>
    <row r="45422" spans="15:15">
      <c r="O45422" s="7"/>
    </row>
    <row r="45423" spans="15:15">
      <c r="O45423" s="7"/>
    </row>
    <row r="45424" spans="15:15">
      <c r="O45424" s="7"/>
    </row>
    <row r="45425" spans="15:15">
      <c r="O45425" s="7"/>
    </row>
    <row r="45426" spans="15:15">
      <c r="O45426" s="7"/>
    </row>
    <row r="45427" spans="15:15">
      <c r="O45427" s="7"/>
    </row>
    <row r="45428" spans="15:15">
      <c r="O45428" s="7"/>
    </row>
    <row r="45429" spans="15:15">
      <c r="O45429" s="7"/>
    </row>
    <row r="45430" spans="15:15">
      <c r="O45430" s="7"/>
    </row>
    <row r="45431" spans="15:15">
      <c r="O45431" s="7"/>
    </row>
    <row r="45432" spans="15:15">
      <c r="O45432" s="7"/>
    </row>
    <row r="45433" spans="15:15">
      <c r="O45433" s="7"/>
    </row>
    <row r="45434" spans="15:15">
      <c r="O45434" s="7"/>
    </row>
    <row r="45435" spans="15:15">
      <c r="O45435" s="7"/>
    </row>
    <row r="45436" spans="15:15">
      <c r="O45436" s="7"/>
    </row>
    <row r="45437" spans="15:15">
      <c r="O45437" s="7"/>
    </row>
    <row r="45438" spans="15:15">
      <c r="O45438" s="7"/>
    </row>
    <row r="45439" spans="15:15">
      <c r="O45439" s="7"/>
    </row>
    <row r="45440" spans="15:15">
      <c r="O45440" s="7"/>
    </row>
    <row r="45441" spans="15:15">
      <c r="O45441" s="7"/>
    </row>
    <row r="45442" spans="15:15">
      <c r="O45442" s="7"/>
    </row>
    <row r="45443" spans="15:15">
      <c r="O45443" s="7"/>
    </row>
    <row r="45444" spans="15:15">
      <c r="O45444" s="7"/>
    </row>
    <row r="45445" spans="15:15">
      <c r="O45445" s="7"/>
    </row>
    <row r="45446" spans="15:15">
      <c r="O45446" s="7"/>
    </row>
    <row r="45447" spans="15:15">
      <c r="O45447" s="7"/>
    </row>
    <row r="45448" spans="15:15">
      <c r="O45448" s="7"/>
    </row>
    <row r="45449" spans="15:15">
      <c r="O45449" s="7"/>
    </row>
    <row r="45450" spans="15:15">
      <c r="O45450" s="7"/>
    </row>
    <row r="45451" spans="15:15">
      <c r="O45451" s="7"/>
    </row>
    <row r="45452" spans="15:15">
      <c r="O45452" s="7"/>
    </row>
    <row r="45453" spans="15:15">
      <c r="O45453" s="7"/>
    </row>
    <row r="45454" spans="15:15">
      <c r="O45454" s="7"/>
    </row>
    <row r="45455" spans="15:15">
      <c r="O45455" s="7"/>
    </row>
    <row r="45456" spans="15:15">
      <c r="O45456" s="7"/>
    </row>
    <row r="45457" spans="15:15">
      <c r="O45457" s="7"/>
    </row>
    <row r="45458" spans="15:15">
      <c r="O45458" s="7"/>
    </row>
    <row r="45459" spans="15:15">
      <c r="O45459" s="7"/>
    </row>
    <row r="45460" spans="15:15">
      <c r="O45460" s="7"/>
    </row>
    <row r="45461" spans="15:15">
      <c r="O45461" s="7"/>
    </row>
    <row r="45462" spans="15:15">
      <c r="O45462" s="7"/>
    </row>
    <row r="45463" spans="15:15">
      <c r="O45463" s="7"/>
    </row>
    <row r="45464" spans="15:15">
      <c r="O45464" s="7"/>
    </row>
    <row r="45465" spans="15:15">
      <c r="O45465" s="7"/>
    </row>
    <row r="45466" spans="15:15">
      <c r="O45466" s="7"/>
    </row>
    <row r="45467" spans="15:15">
      <c r="O45467" s="7"/>
    </row>
    <row r="45468" spans="15:15">
      <c r="O45468" s="7"/>
    </row>
    <row r="45469" spans="15:15">
      <c r="O45469" s="7"/>
    </row>
    <row r="45470" spans="15:15">
      <c r="O45470" s="7"/>
    </row>
    <row r="45471" spans="15:15">
      <c r="O45471" s="7"/>
    </row>
    <row r="45472" spans="15:15">
      <c r="O45472" s="7"/>
    </row>
    <row r="45473" spans="15:15">
      <c r="O45473" s="7"/>
    </row>
    <row r="45474" spans="15:15">
      <c r="O45474" s="7"/>
    </row>
    <row r="45475" spans="15:15">
      <c r="O45475" s="7"/>
    </row>
    <row r="45476" spans="15:15">
      <c r="O45476" s="7"/>
    </row>
    <row r="45477" spans="15:15">
      <c r="O45477" s="7"/>
    </row>
    <row r="45478" spans="15:15">
      <c r="O45478" s="7"/>
    </row>
    <row r="45479" spans="15:15">
      <c r="O45479" s="7"/>
    </row>
    <row r="45480" spans="15:15">
      <c r="O45480" s="7"/>
    </row>
    <row r="45481" spans="15:15">
      <c r="O45481" s="7"/>
    </row>
    <row r="45482" spans="15:15">
      <c r="O45482" s="7"/>
    </row>
    <row r="45483" spans="15:15">
      <c r="O45483" s="7"/>
    </row>
    <row r="45484" spans="15:15">
      <c r="O45484" s="7"/>
    </row>
    <row r="45485" spans="15:15">
      <c r="O45485" s="7"/>
    </row>
    <row r="45486" spans="15:15">
      <c r="O45486" s="7"/>
    </row>
    <row r="45487" spans="15:15">
      <c r="O45487" s="7"/>
    </row>
    <row r="45488" spans="15:15">
      <c r="O45488" s="7"/>
    </row>
    <row r="45489" spans="15:15">
      <c r="O45489" s="7"/>
    </row>
    <row r="45490" spans="15:15">
      <c r="O45490" s="7"/>
    </row>
    <row r="45491" spans="15:15">
      <c r="O45491" s="7"/>
    </row>
    <row r="45492" spans="15:15">
      <c r="O45492" s="7"/>
    </row>
    <row r="45493" spans="15:15">
      <c r="O45493" s="7"/>
    </row>
    <row r="45494" spans="15:15">
      <c r="O45494" s="7"/>
    </row>
    <row r="45495" spans="15:15">
      <c r="O45495" s="7"/>
    </row>
    <row r="45496" spans="15:15">
      <c r="O45496" s="7"/>
    </row>
    <row r="45497" spans="15:15">
      <c r="O45497" s="7"/>
    </row>
    <row r="45498" spans="15:15">
      <c r="O45498" s="7"/>
    </row>
    <row r="45499" spans="15:15">
      <c r="O45499" s="7"/>
    </row>
    <row r="45500" spans="15:15">
      <c r="O45500" s="7"/>
    </row>
    <row r="45501" spans="15:15">
      <c r="O45501" s="7"/>
    </row>
    <row r="45502" spans="15:15">
      <c r="O45502" s="7"/>
    </row>
    <row r="45503" spans="15:15">
      <c r="O45503" s="7"/>
    </row>
    <row r="45504" spans="15:15">
      <c r="O45504" s="7"/>
    </row>
    <row r="45505" spans="15:15">
      <c r="O45505" s="7"/>
    </row>
    <row r="45506" spans="15:15">
      <c r="O45506" s="7"/>
    </row>
    <row r="45507" spans="15:15">
      <c r="O45507" s="7"/>
    </row>
    <row r="45508" spans="15:15">
      <c r="O45508" s="7"/>
    </row>
    <row r="45509" spans="15:15">
      <c r="O45509" s="7"/>
    </row>
    <row r="45510" spans="15:15">
      <c r="O45510" s="7"/>
    </row>
    <row r="45511" spans="15:15">
      <c r="O45511" s="7"/>
    </row>
    <row r="45512" spans="15:15">
      <c r="O45512" s="7"/>
    </row>
    <row r="45513" spans="15:15">
      <c r="O45513" s="7"/>
    </row>
    <row r="45514" spans="15:15">
      <c r="O45514" s="7"/>
    </row>
    <row r="45515" spans="15:15">
      <c r="O45515" s="7"/>
    </row>
    <row r="45516" spans="15:15">
      <c r="O45516" s="7"/>
    </row>
    <row r="45517" spans="15:15">
      <c r="O45517" s="7"/>
    </row>
    <row r="45518" spans="15:15">
      <c r="O45518" s="7"/>
    </row>
    <row r="45519" spans="15:15">
      <c r="O45519" s="7"/>
    </row>
    <row r="45520" spans="15:15">
      <c r="O45520" s="7"/>
    </row>
    <row r="45521" spans="15:15">
      <c r="O45521" s="7"/>
    </row>
    <row r="45522" spans="15:15">
      <c r="O45522" s="7"/>
    </row>
    <row r="45523" spans="15:15">
      <c r="O45523" s="7"/>
    </row>
    <row r="45524" spans="15:15">
      <c r="O45524" s="7"/>
    </row>
    <row r="45525" spans="15:15">
      <c r="O45525" s="7"/>
    </row>
    <row r="45526" spans="15:15">
      <c r="O45526" s="7"/>
    </row>
    <row r="45527" spans="15:15">
      <c r="O45527" s="7"/>
    </row>
    <row r="45528" spans="15:15">
      <c r="O45528" s="7"/>
    </row>
    <row r="45529" spans="15:15">
      <c r="O45529" s="7"/>
    </row>
    <row r="45530" spans="15:15">
      <c r="O45530" s="7"/>
    </row>
    <row r="45531" spans="15:15">
      <c r="O45531" s="7"/>
    </row>
    <row r="45532" spans="15:15">
      <c r="O45532" s="7"/>
    </row>
    <row r="45533" spans="15:15">
      <c r="O45533" s="7"/>
    </row>
    <row r="45534" spans="15:15">
      <c r="O45534" s="7"/>
    </row>
    <row r="45535" spans="15:15">
      <c r="O45535" s="7"/>
    </row>
    <row r="45536" spans="15:15">
      <c r="O45536" s="7"/>
    </row>
    <row r="45537" spans="15:15">
      <c r="O45537" s="7"/>
    </row>
    <row r="45538" spans="15:15">
      <c r="O45538" s="7"/>
    </row>
    <row r="45539" spans="15:15">
      <c r="O45539" s="7"/>
    </row>
    <row r="45540" spans="15:15">
      <c r="O45540" s="7"/>
    </row>
    <row r="45541" spans="15:15">
      <c r="O45541" s="7"/>
    </row>
    <row r="45542" spans="15:15">
      <c r="O45542" s="7"/>
    </row>
    <row r="45543" spans="15:15">
      <c r="O45543" s="7"/>
    </row>
    <row r="45544" spans="15:15">
      <c r="O45544" s="7"/>
    </row>
    <row r="45545" spans="15:15">
      <c r="O45545" s="7"/>
    </row>
    <row r="45546" spans="15:15">
      <c r="O45546" s="7"/>
    </row>
    <row r="45547" spans="15:15">
      <c r="O45547" s="7"/>
    </row>
    <row r="45548" spans="15:15">
      <c r="O45548" s="7"/>
    </row>
    <row r="45549" spans="15:15">
      <c r="O45549" s="7"/>
    </row>
    <row r="45550" spans="15:15">
      <c r="O45550" s="7"/>
    </row>
    <row r="45551" spans="15:15">
      <c r="O45551" s="7"/>
    </row>
    <row r="45552" spans="15:15">
      <c r="O45552" s="7"/>
    </row>
    <row r="45553" spans="15:15">
      <c r="O45553" s="7"/>
    </row>
    <row r="45554" spans="15:15">
      <c r="O45554" s="7"/>
    </row>
    <row r="45555" spans="15:15">
      <c r="O45555" s="7"/>
    </row>
    <row r="45556" spans="15:15">
      <c r="O45556" s="7"/>
    </row>
    <row r="45557" spans="15:15">
      <c r="O45557" s="7"/>
    </row>
    <row r="45558" spans="15:15">
      <c r="O45558" s="7"/>
    </row>
    <row r="45559" spans="15:15">
      <c r="O45559" s="7"/>
    </row>
    <row r="45560" spans="15:15">
      <c r="O45560" s="7"/>
    </row>
    <row r="45561" spans="15:15">
      <c r="O45561" s="7"/>
    </row>
    <row r="45562" spans="15:15">
      <c r="O45562" s="7"/>
    </row>
    <row r="45563" spans="15:15">
      <c r="O45563" s="7"/>
    </row>
    <row r="45564" spans="15:15">
      <c r="O45564" s="7"/>
    </row>
    <row r="45565" spans="15:15">
      <c r="O45565" s="7"/>
    </row>
    <row r="45566" spans="15:15">
      <c r="O45566" s="7"/>
    </row>
    <row r="45567" spans="15:15">
      <c r="O45567" s="7"/>
    </row>
    <row r="45568" spans="15:15">
      <c r="O45568" s="7"/>
    </row>
    <row r="45569" spans="15:15">
      <c r="O45569" s="7"/>
    </row>
    <row r="45570" spans="15:15">
      <c r="O45570" s="7"/>
    </row>
    <row r="45571" spans="15:15">
      <c r="O45571" s="7"/>
    </row>
    <row r="45572" spans="15:15">
      <c r="O45572" s="7"/>
    </row>
    <row r="45573" spans="15:15">
      <c r="O45573" s="7"/>
    </row>
    <row r="45574" spans="15:15">
      <c r="O45574" s="7"/>
    </row>
    <row r="45575" spans="15:15">
      <c r="O45575" s="7"/>
    </row>
    <row r="45576" spans="15:15">
      <c r="O45576" s="7"/>
    </row>
    <row r="45577" spans="15:15">
      <c r="O45577" s="7"/>
    </row>
    <row r="45578" spans="15:15">
      <c r="O45578" s="7"/>
    </row>
    <row r="45579" spans="15:15">
      <c r="O45579" s="7"/>
    </row>
    <row r="45580" spans="15:15">
      <c r="O45580" s="7"/>
    </row>
    <row r="45581" spans="15:15">
      <c r="O45581" s="7"/>
    </row>
    <row r="45582" spans="15:15">
      <c r="O45582" s="7"/>
    </row>
    <row r="45583" spans="15:15">
      <c r="O45583" s="7"/>
    </row>
    <row r="45584" spans="15:15">
      <c r="O45584" s="7"/>
    </row>
    <row r="45585" spans="15:15">
      <c r="O45585" s="7"/>
    </row>
    <row r="45586" spans="15:15">
      <c r="O45586" s="7"/>
    </row>
    <row r="45587" spans="15:15">
      <c r="O45587" s="7"/>
    </row>
    <row r="45588" spans="15:15">
      <c r="O45588" s="7"/>
    </row>
    <row r="45589" spans="15:15">
      <c r="O45589" s="7"/>
    </row>
    <row r="45590" spans="15:15">
      <c r="O45590" s="7"/>
    </row>
    <row r="45591" spans="15:15">
      <c r="O45591" s="7"/>
    </row>
    <row r="45592" spans="15:15">
      <c r="O45592" s="7"/>
    </row>
    <row r="45593" spans="15:15">
      <c r="O45593" s="7"/>
    </row>
    <row r="45594" spans="15:15">
      <c r="O45594" s="7"/>
    </row>
    <row r="45595" spans="15:15">
      <c r="O45595" s="7"/>
    </row>
    <row r="45596" spans="15:15">
      <c r="O45596" s="7"/>
    </row>
    <row r="45597" spans="15:15">
      <c r="O45597" s="7"/>
    </row>
    <row r="45598" spans="15:15">
      <c r="O45598" s="7"/>
    </row>
    <row r="45599" spans="15:15">
      <c r="O45599" s="7"/>
    </row>
    <row r="45600" spans="15:15">
      <c r="O45600" s="7"/>
    </row>
    <row r="45601" spans="15:15">
      <c r="O45601" s="7"/>
    </row>
    <row r="45602" spans="15:15">
      <c r="O45602" s="7"/>
    </row>
    <row r="45603" spans="15:15">
      <c r="O45603" s="7"/>
    </row>
    <row r="45604" spans="15:15">
      <c r="O45604" s="7"/>
    </row>
    <row r="45605" spans="15:15">
      <c r="O45605" s="7"/>
    </row>
    <row r="45606" spans="15:15">
      <c r="O45606" s="7"/>
    </row>
    <row r="45607" spans="15:15">
      <c r="O45607" s="7"/>
    </row>
    <row r="45608" spans="15:15">
      <c r="O45608" s="7"/>
    </row>
    <row r="45609" spans="15:15">
      <c r="O45609" s="7"/>
    </row>
    <row r="45610" spans="15:15">
      <c r="O45610" s="7"/>
    </row>
    <row r="45611" spans="15:15">
      <c r="O45611" s="7"/>
    </row>
    <row r="45612" spans="15:15">
      <c r="O45612" s="7"/>
    </row>
    <row r="45613" spans="15:15">
      <c r="O45613" s="7"/>
    </row>
    <row r="45614" spans="15:15">
      <c r="O45614" s="7"/>
    </row>
    <row r="45615" spans="15:15">
      <c r="O45615" s="7"/>
    </row>
    <row r="45616" spans="15:15">
      <c r="O45616" s="7"/>
    </row>
    <row r="45617" spans="15:15">
      <c r="O45617" s="7"/>
    </row>
    <row r="45618" spans="15:15">
      <c r="O45618" s="7"/>
    </row>
    <row r="45619" spans="15:15">
      <c r="O45619" s="7"/>
    </row>
    <row r="45620" spans="15:15">
      <c r="O45620" s="7"/>
    </row>
    <row r="45621" spans="15:15">
      <c r="O45621" s="7"/>
    </row>
    <row r="45622" spans="15:15">
      <c r="O45622" s="7"/>
    </row>
    <row r="45623" spans="15:15">
      <c r="O45623" s="7"/>
    </row>
    <row r="45624" spans="15:15">
      <c r="O45624" s="7"/>
    </row>
    <row r="45625" spans="15:15">
      <c r="O45625" s="7"/>
    </row>
    <row r="45626" spans="15:15">
      <c r="O45626" s="7"/>
    </row>
    <row r="45627" spans="15:15">
      <c r="O45627" s="7"/>
    </row>
    <row r="45628" spans="15:15">
      <c r="O45628" s="7"/>
    </row>
    <row r="45629" spans="15:15">
      <c r="O45629" s="7"/>
    </row>
    <row r="45630" spans="15:15">
      <c r="O45630" s="7"/>
    </row>
    <row r="45631" spans="15:15">
      <c r="O45631" s="7"/>
    </row>
    <row r="45632" spans="15:15">
      <c r="O45632" s="7"/>
    </row>
    <row r="45633" spans="15:15">
      <c r="O45633" s="7"/>
    </row>
    <row r="45634" spans="15:15">
      <c r="O45634" s="7"/>
    </row>
    <row r="45635" spans="15:15">
      <c r="O45635" s="7"/>
    </row>
    <row r="45636" spans="15:15">
      <c r="O45636" s="7"/>
    </row>
    <row r="45637" spans="15:15">
      <c r="O45637" s="7"/>
    </row>
    <row r="45638" spans="15:15">
      <c r="O45638" s="7"/>
    </row>
    <row r="45639" spans="15:15">
      <c r="O45639" s="7"/>
    </row>
    <row r="45640" spans="15:15">
      <c r="O45640" s="7"/>
    </row>
    <row r="45641" spans="15:15">
      <c r="O45641" s="7"/>
    </row>
    <row r="45642" spans="15:15">
      <c r="O45642" s="7"/>
    </row>
    <row r="45643" spans="15:15">
      <c r="O45643" s="7"/>
    </row>
    <row r="45644" spans="15:15">
      <c r="O45644" s="7"/>
    </row>
    <row r="45645" spans="15:15">
      <c r="O45645" s="7"/>
    </row>
    <row r="45646" spans="15:15">
      <c r="O45646" s="7"/>
    </row>
    <row r="45647" spans="15:15">
      <c r="O45647" s="7"/>
    </row>
    <row r="45648" spans="15:15">
      <c r="O45648" s="7"/>
    </row>
    <row r="45649" spans="15:15">
      <c r="O45649" s="7"/>
    </row>
    <row r="45674" spans="15:15">
      <c r="O45674" s="7"/>
    </row>
    <row r="45675" spans="15:15">
      <c r="O45675" s="7"/>
    </row>
    <row r="45676" spans="15:15">
      <c r="O45676" s="7"/>
    </row>
    <row r="45677" spans="15:15">
      <c r="O45677" s="7"/>
    </row>
    <row r="45678" spans="15:15">
      <c r="O45678" s="7"/>
    </row>
    <row r="45679" spans="15:15">
      <c r="O45679" s="7"/>
    </row>
    <row r="45680" spans="15:15">
      <c r="O45680" s="7"/>
    </row>
    <row r="45681" spans="15:15">
      <c r="O45681" s="7"/>
    </row>
    <row r="45682" spans="15:15">
      <c r="O45682" s="7"/>
    </row>
    <row r="45683" spans="15:15">
      <c r="O45683" s="7"/>
    </row>
    <row r="45684" spans="15:15">
      <c r="O45684" s="7"/>
    </row>
    <row r="45685" spans="15:15">
      <c r="O45685" s="7"/>
    </row>
    <row r="45686" spans="15:15">
      <c r="O45686" s="7"/>
    </row>
    <row r="45687" spans="15:15">
      <c r="O45687" s="7"/>
    </row>
    <row r="45688" spans="15:15">
      <c r="O45688" s="7"/>
    </row>
    <row r="45689" spans="15:15">
      <c r="O45689" s="7"/>
    </row>
    <row r="45690" spans="15:15">
      <c r="O45690" s="7"/>
    </row>
    <row r="45691" spans="15:15">
      <c r="O45691" s="7"/>
    </row>
    <row r="45692" spans="15:15">
      <c r="O45692" s="7"/>
    </row>
    <row r="45693" spans="15:15">
      <c r="O45693" s="7"/>
    </row>
    <row r="45694" spans="15:15">
      <c r="O45694" s="7"/>
    </row>
    <row r="45695" spans="15:15">
      <c r="O45695" s="7"/>
    </row>
    <row r="45696" spans="15:15">
      <c r="O45696" s="7"/>
    </row>
    <row r="45697" spans="15:15">
      <c r="O45697" s="7"/>
    </row>
    <row r="45698" spans="15:15">
      <c r="O45698" s="7"/>
    </row>
    <row r="45699" spans="15:15">
      <c r="O45699" s="7"/>
    </row>
    <row r="45700" spans="15:15">
      <c r="O45700" s="7"/>
    </row>
    <row r="45701" spans="15:15">
      <c r="O45701" s="7"/>
    </row>
    <row r="45702" spans="15:15">
      <c r="O45702" s="7"/>
    </row>
    <row r="45703" spans="15:15">
      <c r="O45703" s="7"/>
    </row>
    <row r="45704" spans="15:15">
      <c r="O45704" s="7"/>
    </row>
    <row r="45705" spans="15:15">
      <c r="O45705" s="7"/>
    </row>
    <row r="45706" spans="15:15">
      <c r="O45706" s="7"/>
    </row>
    <row r="45707" spans="15:15">
      <c r="O45707" s="7"/>
    </row>
    <row r="45708" spans="15:15">
      <c r="O45708" s="7"/>
    </row>
    <row r="45709" spans="15:15">
      <c r="O45709" s="7"/>
    </row>
    <row r="45710" spans="15:15">
      <c r="O45710" s="7"/>
    </row>
    <row r="45711" spans="15:15">
      <c r="O45711" s="7"/>
    </row>
    <row r="45712" spans="15:15">
      <c r="O45712" s="7"/>
    </row>
    <row r="45713" spans="15:15">
      <c r="O45713" s="7"/>
    </row>
    <row r="45714" spans="15:15">
      <c r="O45714" s="7"/>
    </row>
    <row r="45715" spans="15:15">
      <c r="O45715" s="7"/>
    </row>
    <row r="45716" spans="15:15">
      <c r="O45716" s="7"/>
    </row>
    <row r="45717" spans="15:15">
      <c r="O45717" s="7"/>
    </row>
    <row r="45718" spans="15:15">
      <c r="O45718" s="7"/>
    </row>
    <row r="45719" spans="15:15">
      <c r="O45719" s="7"/>
    </row>
    <row r="45720" spans="15:15">
      <c r="O45720" s="7"/>
    </row>
    <row r="45721" spans="15:15">
      <c r="O45721" s="7"/>
    </row>
    <row r="45722" spans="15:15">
      <c r="O45722" s="7"/>
    </row>
    <row r="45723" spans="15:15">
      <c r="O45723" s="7"/>
    </row>
    <row r="45724" spans="15:15">
      <c r="O45724" s="7"/>
    </row>
    <row r="45725" spans="15:15">
      <c r="O45725" s="7"/>
    </row>
    <row r="45726" spans="15:15">
      <c r="O45726" s="7"/>
    </row>
    <row r="45727" spans="15:15">
      <c r="O45727" s="7"/>
    </row>
    <row r="45728" spans="15:15">
      <c r="O45728" s="7"/>
    </row>
    <row r="45729" spans="15:15">
      <c r="O45729" s="7"/>
    </row>
    <row r="45730" spans="15:15">
      <c r="O45730" s="7"/>
    </row>
    <row r="45731" spans="15:15">
      <c r="O45731" s="7"/>
    </row>
    <row r="45732" spans="15:15">
      <c r="O45732" s="7"/>
    </row>
    <row r="45733" spans="15:15">
      <c r="O45733" s="7"/>
    </row>
    <row r="45734" spans="15:15">
      <c r="O45734" s="7"/>
    </row>
    <row r="45735" spans="15:15">
      <c r="O45735" s="7"/>
    </row>
    <row r="45736" spans="15:15">
      <c r="O45736" s="7"/>
    </row>
    <row r="45737" spans="15:15">
      <c r="O45737" s="7"/>
    </row>
    <row r="45738" spans="15:15">
      <c r="O45738" s="7"/>
    </row>
    <row r="45739" spans="15:15">
      <c r="O45739" s="7"/>
    </row>
    <row r="45740" spans="15:15">
      <c r="O45740" s="7"/>
    </row>
    <row r="45741" spans="15:15">
      <c r="O45741" s="7"/>
    </row>
    <row r="45742" spans="15:15">
      <c r="O45742" s="7"/>
    </row>
    <row r="45743" spans="15:15">
      <c r="O45743" s="7"/>
    </row>
    <row r="45744" spans="15:15">
      <c r="O45744" s="7"/>
    </row>
    <row r="45745" spans="15:15">
      <c r="O45745" s="7"/>
    </row>
    <row r="45746" spans="15:15">
      <c r="O45746" s="7"/>
    </row>
    <row r="45747" spans="15:15">
      <c r="O45747" s="7"/>
    </row>
    <row r="45748" spans="15:15">
      <c r="O45748" s="7"/>
    </row>
    <row r="45749" spans="15:15">
      <c r="O45749" s="7"/>
    </row>
    <row r="45750" spans="15:15">
      <c r="O45750" s="7"/>
    </row>
    <row r="45751" spans="15:15">
      <c r="O45751" s="7"/>
    </row>
    <row r="45752" spans="15:15">
      <c r="O45752" s="7"/>
    </row>
    <row r="45753" spans="15:15">
      <c r="O45753" s="7"/>
    </row>
    <row r="45754" spans="15:15">
      <c r="O45754" s="7"/>
    </row>
    <row r="45755" spans="15:15">
      <c r="O45755" s="7"/>
    </row>
    <row r="45756" spans="15:15">
      <c r="O45756" s="7"/>
    </row>
    <row r="45757" spans="15:15">
      <c r="O45757" s="7"/>
    </row>
    <row r="45758" spans="15:15">
      <c r="O45758" s="7"/>
    </row>
    <row r="45759" spans="15:15">
      <c r="O45759" s="7"/>
    </row>
    <row r="45760" spans="15:15">
      <c r="O45760" s="7"/>
    </row>
    <row r="45761" spans="15:15">
      <c r="O45761" s="7"/>
    </row>
    <row r="45762" spans="15:15">
      <c r="O45762" s="7"/>
    </row>
    <row r="45763" spans="15:15">
      <c r="O45763" s="7"/>
    </row>
    <row r="45764" spans="15:15">
      <c r="O45764" s="7"/>
    </row>
    <row r="45765" spans="15:15">
      <c r="O45765" s="7"/>
    </row>
    <row r="45766" spans="15:15">
      <c r="O45766" s="7"/>
    </row>
    <row r="45767" spans="15:15">
      <c r="O45767" s="7"/>
    </row>
    <row r="45768" spans="15:15">
      <c r="O45768" s="7"/>
    </row>
    <row r="45769" spans="15:15">
      <c r="O45769" s="7"/>
    </row>
    <row r="45770" spans="15:15">
      <c r="O45770" s="7"/>
    </row>
    <row r="45771" spans="15:15">
      <c r="O45771" s="7"/>
    </row>
    <row r="45772" spans="15:15">
      <c r="O45772" s="7"/>
    </row>
    <row r="45773" spans="15:15">
      <c r="O45773" s="7"/>
    </row>
    <row r="45774" spans="15:15">
      <c r="O45774" s="7"/>
    </row>
    <row r="45775" spans="15:15">
      <c r="O45775" s="7"/>
    </row>
    <row r="45776" spans="15:15">
      <c r="O45776" s="7"/>
    </row>
    <row r="45777" spans="15:15">
      <c r="O45777" s="7"/>
    </row>
    <row r="45778" spans="15:15">
      <c r="O45778" s="7"/>
    </row>
    <row r="45779" spans="15:15">
      <c r="O45779" s="7"/>
    </row>
    <row r="45780" spans="15:15">
      <c r="O45780" s="7"/>
    </row>
    <row r="45781" spans="15:15">
      <c r="O45781" s="7"/>
    </row>
    <row r="45782" spans="15:15">
      <c r="O45782" s="7"/>
    </row>
    <row r="45783" spans="15:15">
      <c r="O45783" s="7"/>
    </row>
    <row r="45784" spans="15:15">
      <c r="O45784" s="7"/>
    </row>
    <row r="45785" spans="15:15">
      <c r="O45785" s="7"/>
    </row>
    <row r="45786" spans="15:15">
      <c r="O45786" s="7"/>
    </row>
    <row r="45787" spans="15:15">
      <c r="O45787" s="7"/>
    </row>
    <row r="45788" spans="15:15">
      <c r="O45788" s="7"/>
    </row>
    <row r="45789" spans="15:15">
      <c r="O45789" s="7"/>
    </row>
    <row r="45790" spans="15:15">
      <c r="O45790" s="7"/>
    </row>
    <row r="45791" spans="15:15">
      <c r="O45791" s="7"/>
    </row>
    <row r="45792" spans="15:15">
      <c r="O45792" s="7"/>
    </row>
    <row r="45793" spans="15:15">
      <c r="O45793" s="7"/>
    </row>
    <row r="45794" spans="15:15">
      <c r="O45794" s="7"/>
    </row>
    <row r="45795" spans="15:15">
      <c r="O45795" s="7"/>
    </row>
    <row r="45796" spans="15:15">
      <c r="O45796" s="7"/>
    </row>
    <row r="45797" spans="15:15">
      <c r="O45797" s="7"/>
    </row>
    <row r="45798" spans="15:15">
      <c r="O45798" s="7"/>
    </row>
    <row r="45799" spans="15:15">
      <c r="O45799" s="7"/>
    </row>
    <row r="45800" spans="15:15">
      <c r="O45800" s="7"/>
    </row>
    <row r="45801" spans="15:15">
      <c r="O45801" s="7"/>
    </row>
    <row r="45802" spans="15:15">
      <c r="O45802" s="7"/>
    </row>
    <row r="45803" spans="15:15">
      <c r="O45803" s="7"/>
    </row>
    <row r="45804" spans="15:15">
      <c r="O45804" s="7"/>
    </row>
    <row r="45805" spans="15:15">
      <c r="O45805" s="7"/>
    </row>
    <row r="45806" spans="15:15">
      <c r="O45806" s="7"/>
    </row>
    <row r="45807" spans="15:15">
      <c r="O45807" s="7"/>
    </row>
    <row r="45808" spans="15:15">
      <c r="O45808" s="7"/>
    </row>
    <row r="45809" spans="15:15">
      <c r="O45809" s="7"/>
    </row>
    <row r="45810" spans="15:15">
      <c r="O45810" s="7"/>
    </row>
    <row r="45811" spans="15:15">
      <c r="O45811" s="7"/>
    </row>
    <row r="45812" spans="15:15">
      <c r="O45812" s="7"/>
    </row>
    <row r="45813" spans="15:15">
      <c r="O45813" s="7"/>
    </row>
    <row r="45814" spans="15:15">
      <c r="O45814" s="7"/>
    </row>
    <row r="45815" spans="15:15">
      <c r="O45815" s="7"/>
    </row>
    <row r="45816" spans="15:15">
      <c r="O45816" s="7"/>
    </row>
    <row r="45817" spans="15:15">
      <c r="O45817" s="7"/>
    </row>
    <row r="45818" spans="15:15">
      <c r="O45818" s="7"/>
    </row>
    <row r="45819" spans="15:15">
      <c r="O45819" s="7"/>
    </row>
    <row r="45820" spans="15:15">
      <c r="O45820" s="7"/>
    </row>
    <row r="45821" spans="15:15">
      <c r="O45821" s="7"/>
    </row>
    <row r="45822" spans="15:15">
      <c r="O45822" s="7"/>
    </row>
    <row r="45823" spans="15:15">
      <c r="O45823" s="7"/>
    </row>
    <row r="45824" spans="15:15">
      <c r="O45824" s="7"/>
    </row>
    <row r="45825" spans="15:15">
      <c r="O45825" s="7"/>
    </row>
    <row r="45826" spans="15:15">
      <c r="O45826" s="7"/>
    </row>
    <row r="45827" spans="15:15">
      <c r="O45827" s="7"/>
    </row>
    <row r="45828" spans="15:15">
      <c r="O45828" s="7"/>
    </row>
    <row r="45829" spans="15:15">
      <c r="O45829" s="7"/>
    </row>
    <row r="45830" spans="15:15">
      <c r="O45830" s="7"/>
    </row>
    <row r="45831" spans="15:15">
      <c r="O45831" s="7"/>
    </row>
    <row r="45832" spans="15:15">
      <c r="O45832" s="7"/>
    </row>
    <row r="45833" spans="15:15">
      <c r="O45833" s="7"/>
    </row>
    <row r="45834" spans="15:15">
      <c r="O45834" s="7"/>
    </row>
    <row r="45835" spans="15:15">
      <c r="O45835" s="7"/>
    </row>
    <row r="45836" spans="15:15">
      <c r="O45836" s="7"/>
    </row>
    <row r="45837" spans="15:15">
      <c r="O45837" s="7"/>
    </row>
    <row r="45838" spans="15:15">
      <c r="O45838" s="7"/>
    </row>
    <row r="45839" spans="15:15">
      <c r="O45839" s="7"/>
    </row>
    <row r="45840" spans="15:15">
      <c r="O45840" s="7"/>
    </row>
    <row r="45841" spans="15:15">
      <c r="O45841" s="7"/>
    </row>
    <row r="45842" spans="15:15">
      <c r="O45842" s="7"/>
    </row>
    <row r="45843" spans="15:15">
      <c r="O45843" s="7"/>
    </row>
    <row r="45844" spans="15:15">
      <c r="O45844" s="7"/>
    </row>
    <row r="45845" spans="15:15">
      <c r="O45845" s="7"/>
    </row>
    <row r="45846" spans="15:15">
      <c r="O45846" s="7"/>
    </row>
    <row r="45847" spans="15:15">
      <c r="O45847" s="7"/>
    </row>
    <row r="45848" spans="15:15">
      <c r="O45848" s="7"/>
    </row>
    <row r="45849" spans="15:15">
      <c r="O45849" s="7"/>
    </row>
    <row r="45850" spans="15:15">
      <c r="O45850" s="7"/>
    </row>
    <row r="45851" spans="15:15">
      <c r="O45851" s="7"/>
    </row>
    <row r="45852" spans="15:15">
      <c r="O45852" s="7"/>
    </row>
    <row r="45853" spans="15:15">
      <c r="O45853" s="7"/>
    </row>
    <row r="45854" spans="15:15">
      <c r="O45854" s="7"/>
    </row>
    <row r="45855" spans="15:15">
      <c r="O45855" s="7"/>
    </row>
    <row r="45856" spans="15:15">
      <c r="O45856" s="7"/>
    </row>
    <row r="45857" spans="15:15">
      <c r="O45857" s="7"/>
    </row>
    <row r="45858" spans="15:15">
      <c r="O45858" s="7"/>
    </row>
    <row r="45859" spans="15:15">
      <c r="O45859" s="7"/>
    </row>
    <row r="45860" spans="15:15">
      <c r="O45860" s="7"/>
    </row>
    <row r="45861" spans="15:15">
      <c r="O45861" s="7"/>
    </row>
    <row r="45862" spans="15:15">
      <c r="O45862" s="7"/>
    </row>
    <row r="45863" spans="15:15">
      <c r="O45863" s="7"/>
    </row>
    <row r="45864" spans="15:15">
      <c r="O45864" s="7"/>
    </row>
    <row r="45865" spans="15:15">
      <c r="O45865" s="7"/>
    </row>
    <row r="45866" spans="15:15">
      <c r="O45866" s="7"/>
    </row>
    <row r="45867" spans="15:15">
      <c r="O45867" s="7"/>
    </row>
    <row r="45868" spans="15:15">
      <c r="O45868" s="7"/>
    </row>
    <row r="45869" spans="15:15">
      <c r="O45869" s="7"/>
    </row>
    <row r="45870" spans="15:15">
      <c r="O45870" s="7"/>
    </row>
    <row r="45871" spans="15:15">
      <c r="O45871" s="7"/>
    </row>
    <row r="45872" spans="15:15">
      <c r="O45872" s="7"/>
    </row>
    <row r="45873" spans="15:15">
      <c r="O45873" s="7"/>
    </row>
    <row r="45874" spans="15:15">
      <c r="O45874" s="7"/>
    </row>
    <row r="45875" spans="15:15">
      <c r="O45875" s="7"/>
    </row>
    <row r="45876" spans="15:15">
      <c r="O45876" s="7"/>
    </row>
    <row r="45877" spans="15:15">
      <c r="O45877" s="7"/>
    </row>
    <row r="45878" spans="15:15">
      <c r="O45878" s="7"/>
    </row>
    <row r="45879" spans="15:15">
      <c r="O45879" s="7"/>
    </row>
    <row r="45880" spans="15:15">
      <c r="O45880" s="7"/>
    </row>
    <row r="45881" spans="15:15">
      <c r="O45881" s="7"/>
    </row>
    <row r="45882" spans="15:15">
      <c r="O45882" s="7"/>
    </row>
    <row r="45883" spans="15:15">
      <c r="O45883" s="7"/>
    </row>
    <row r="45884" spans="15:15">
      <c r="O45884" s="7"/>
    </row>
    <row r="45885" spans="15:15">
      <c r="O45885" s="7"/>
    </row>
    <row r="45886" spans="15:15">
      <c r="O45886" s="7"/>
    </row>
    <row r="45887" spans="15:15">
      <c r="O45887" s="7"/>
    </row>
    <row r="45888" spans="15:15">
      <c r="O45888" s="7"/>
    </row>
    <row r="45889" spans="15:15">
      <c r="O45889" s="7"/>
    </row>
    <row r="45890" spans="15:15">
      <c r="O45890" s="7"/>
    </row>
    <row r="45891" spans="15:15">
      <c r="O45891" s="7"/>
    </row>
    <row r="45892" spans="15:15">
      <c r="O45892" s="7"/>
    </row>
    <row r="45893" spans="15:15">
      <c r="O45893" s="7"/>
    </row>
    <row r="45894" spans="15:15">
      <c r="O45894" s="7"/>
    </row>
    <row r="45895" spans="15:15">
      <c r="O45895" s="7"/>
    </row>
    <row r="45896" spans="15:15">
      <c r="O45896" s="7"/>
    </row>
    <row r="45897" spans="15:15">
      <c r="O45897" s="7"/>
    </row>
    <row r="45898" spans="15:15">
      <c r="O45898" s="7"/>
    </row>
    <row r="45899" spans="15:15">
      <c r="O45899" s="7"/>
    </row>
    <row r="45900" spans="15:15">
      <c r="O45900" s="7"/>
    </row>
    <row r="45901" spans="15:15">
      <c r="O45901" s="7"/>
    </row>
    <row r="45902" spans="15:15">
      <c r="O45902" s="7"/>
    </row>
    <row r="45903" spans="15:15">
      <c r="O45903" s="7"/>
    </row>
    <row r="45904" spans="15:15">
      <c r="O45904" s="7"/>
    </row>
    <row r="45905" spans="15:15">
      <c r="O45905" s="7"/>
    </row>
    <row r="45906" spans="15:15">
      <c r="O45906" s="7"/>
    </row>
    <row r="45907" spans="15:15">
      <c r="O45907" s="7"/>
    </row>
    <row r="45908" spans="15:15">
      <c r="O45908" s="7"/>
    </row>
    <row r="45909" spans="15:15">
      <c r="O45909" s="7"/>
    </row>
    <row r="45910" spans="15:15">
      <c r="O45910" s="7"/>
    </row>
    <row r="45911" spans="15:15">
      <c r="O45911" s="7"/>
    </row>
    <row r="45912" spans="15:15">
      <c r="O45912" s="7"/>
    </row>
    <row r="45913" spans="15:15">
      <c r="O45913" s="7"/>
    </row>
    <row r="45938" spans="15:15">
      <c r="O45938" s="7"/>
    </row>
    <row r="45939" spans="15:15">
      <c r="O45939" s="7"/>
    </row>
    <row r="45940" spans="15:15">
      <c r="O45940" s="7"/>
    </row>
    <row r="45941" spans="15:15">
      <c r="O45941" s="7"/>
    </row>
    <row r="45942" spans="15:15">
      <c r="O45942" s="7"/>
    </row>
    <row r="45943" spans="15:15">
      <c r="O45943" s="7"/>
    </row>
    <row r="45944" spans="15:15">
      <c r="O45944" s="7"/>
    </row>
    <row r="45945" spans="15:15">
      <c r="O45945" s="7"/>
    </row>
    <row r="45946" spans="15:15">
      <c r="O45946" s="7"/>
    </row>
    <row r="45947" spans="15:15">
      <c r="O45947" s="7"/>
    </row>
    <row r="45948" spans="15:15">
      <c r="O45948" s="7"/>
    </row>
    <row r="45949" spans="15:15">
      <c r="O45949" s="7"/>
    </row>
    <row r="45950" spans="15:15">
      <c r="O45950" s="7"/>
    </row>
    <row r="45951" spans="15:15">
      <c r="O45951" s="7"/>
    </row>
    <row r="45952" spans="15:15">
      <c r="O45952" s="7"/>
    </row>
    <row r="45953" spans="15:15">
      <c r="O45953" s="7"/>
    </row>
    <row r="45954" spans="15:15">
      <c r="O45954" s="7"/>
    </row>
    <row r="45955" spans="15:15">
      <c r="O45955" s="7"/>
    </row>
    <row r="45956" spans="15:15">
      <c r="O45956" s="7"/>
    </row>
    <row r="45957" spans="15:15">
      <c r="O45957" s="7"/>
    </row>
    <row r="45958" spans="15:15">
      <c r="O45958" s="7"/>
    </row>
    <row r="45959" spans="15:15">
      <c r="O45959" s="7"/>
    </row>
    <row r="45960" spans="15:15">
      <c r="O45960" s="7"/>
    </row>
    <row r="45961" spans="15:15">
      <c r="O45961" s="7"/>
    </row>
    <row r="45962" spans="15:15">
      <c r="O45962" s="7"/>
    </row>
    <row r="45963" spans="15:15">
      <c r="O45963" s="7"/>
    </row>
    <row r="45964" spans="15:15">
      <c r="O45964" s="7"/>
    </row>
    <row r="45965" spans="15:15">
      <c r="O45965" s="7"/>
    </row>
    <row r="45966" spans="15:15">
      <c r="O45966" s="7"/>
    </row>
    <row r="45967" spans="15:15">
      <c r="O45967" s="7"/>
    </row>
    <row r="45968" spans="15:15">
      <c r="O45968" s="7"/>
    </row>
    <row r="45969" spans="15:15">
      <c r="O45969" s="7"/>
    </row>
    <row r="45970" spans="15:15">
      <c r="O45970" s="7"/>
    </row>
    <row r="45971" spans="15:15">
      <c r="O45971" s="7"/>
    </row>
    <row r="45972" spans="15:15">
      <c r="O45972" s="7"/>
    </row>
    <row r="45973" spans="15:15">
      <c r="O45973" s="7"/>
    </row>
    <row r="45974" spans="15:15">
      <c r="O45974" s="7"/>
    </row>
    <row r="45975" spans="15:15">
      <c r="O45975" s="7"/>
    </row>
    <row r="45976" spans="15:15">
      <c r="O45976" s="7"/>
    </row>
    <row r="45977" spans="15:15">
      <c r="O45977" s="7"/>
    </row>
    <row r="45978" spans="15:15">
      <c r="O45978" s="7"/>
    </row>
    <row r="45979" spans="15:15">
      <c r="O45979" s="7"/>
    </row>
    <row r="45980" spans="15:15">
      <c r="O45980" s="7"/>
    </row>
    <row r="45981" spans="15:15">
      <c r="O45981" s="7"/>
    </row>
    <row r="45982" spans="15:15">
      <c r="O45982" s="7"/>
    </row>
    <row r="45983" spans="15:15">
      <c r="O45983" s="7"/>
    </row>
    <row r="45984" spans="15:15">
      <c r="O45984" s="7"/>
    </row>
    <row r="45985" spans="15:15">
      <c r="O45985" s="7"/>
    </row>
    <row r="45986" spans="15:15">
      <c r="O45986" s="7"/>
    </row>
    <row r="45987" spans="15:15">
      <c r="O45987" s="7"/>
    </row>
    <row r="45988" spans="15:15">
      <c r="O45988" s="7"/>
    </row>
    <row r="45989" spans="15:15">
      <c r="O45989" s="7"/>
    </row>
    <row r="45990" spans="15:15">
      <c r="O45990" s="7"/>
    </row>
    <row r="45991" spans="15:15">
      <c r="O45991" s="7"/>
    </row>
    <row r="45992" spans="15:15">
      <c r="O45992" s="7"/>
    </row>
    <row r="45993" spans="15:15">
      <c r="O45993" s="7"/>
    </row>
    <row r="45994" spans="15:15">
      <c r="O45994" s="7"/>
    </row>
    <row r="45995" spans="15:15">
      <c r="O45995" s="7"/>
    </row>
    <row r="45996" spans="15:15">
      <c r="O45996" s="7"/>
    </row>
    <row r="45997" spans="15:15">
      <c r="O45997" s="7"/>
    </row>
    <row r="45998" spans="15:15">
      <c r="O45998" s="7"/>
    </row>
    <row r="45999" spans="15:15">
      <c r="O45999" s="7"/>
    </row>
    <row r="46000" spans="15:15">
      <c r="O46000" s="7"/>
    </row>
    <row r="46001" spans="15:15">
      <c r="O46001" s="7"/>
    </row>
    <row r="46002" spans="15:15">
      <c r="O46002" s="7"/>
    </row>
    <row r="46003" spans="15:15">
      <c r="O46003" s="7"/>
    </row>
    <row r="46004" spans="15:15">
      <c r="O46004" s="7"/>
    </row>
    <row r="46005" spans="15:15">
      <c r="O46005" s="7"/>
    </row>
    <row r="46006" spans="15:15">
      <c r="O46006" s="7"/>
    </row>
    <row r="46007" spans="15:15">
      <c r="O46007" s="7"/>
    </row>
    <row r="46008" spans="15:15">
      <c r="O46008" s="7"/>
    </row>
    <row r="46009" spans="15:15">
      <c r="O46009" s="7"/>
    </row>
    <row r="46010" spans="15:15">
      <c r="O46010" s="7"/>
    </row>
    <row r="46011" spans="15:15">
      <c r="O46011" s="7"/>
    </row>
    <row r="46012" spans="15:15">
      <c r="O46012" s="7"/>
    </row>
    <row r="46013" spans="15:15">
      <c r="O46013" s="7"/>
    </row>
    <row r="46014" spans="15:15">
      <c r="O46014" s="7"/>
    </row>
    <row r="46015" spans="15:15">
      <c r="O46015" s="7"/>
    </row>
    <row r="46016" spans="15:15">
      <c r="O46016" s="7"/>
    </row>
    <row r="46017" spans="15:15">
      <c r="O46017" s="7"/>
    </row>
    <row r="46018" spans="15:15">
      <c r="O46018" s="7"/>
    </row>
    <row r="46019" spans="15:15">
      <c r="O46019" s="7"/>
    </row>
    <row r="46020" spans="15:15">
      <c r="O46020" s="7"/>
    </row>
    <row r="46021" spans="15:15">
      <c r="O46021" s="7"/>
    </row>
    <row r="46022" spans="15:15">
      <c r="O46022" s="7"/>
    </row>
    <row r="46023" spans="15:15">
      <c r="O46023" s="7"/>
    </row>
    <row r="46024" spans="15:15">
      <c r="O46024" s="7"/>
    </row>
    <row r="46025" spans="15:15">
      <c r="O46025" s="7"/>
    </row>
    <row r="46026" spans="15:15">
      <c r="O46026" s="7"/>
    </row>
    <row r="46027" spans="15:15">
      <c r="O46027" s="7"/>
    </row>
    <row r="46028" spans="15:15">
      <c r="O46028" s="7"/>
    </row>
    <row r="46029" spans="15:15">
      <c r="O46029" s="7"/>
    </row>
    <row r="46030" spans="15:15">
      <c r="O46030" s="7"/>
    </row>
    <row r="46031" spans="15:15">
      <c r="O46031" s="7"/>
    </row>
    <row r="46032" spans="15:15">
      <c r="O46032" s="7"/>
    </row>
    <row r="46033" spans="15:15">
      <c r="O46033" s="7"/>
    </row>
    <row r="46034" spans="15:15">
      <c r="O46034" s="7"/>
    </row>
    <row r="46035" spans="15:15">
      <c r="O46035" s="7"/>
    </row>
    <row r="46036" spans="15:15">
      <c r="O46036" s="7"/>
    </row>
    <row r="46037" spans="15:15">
      <c r="O46037" s="7"/>
    </row>
    <row r="46038" spans="15:15">
      <c r="O46038" s="7"/>
    </row>
    <row r="46039" spans="15:15">
      <c r="O46039" s="7"/>
    </row>
    <row r="46040" spans="15:15">
      <c r="O46040" s="7"/>
    </row>
    <row r="46041" spans="15:15">
      <c r="O46041" s="7"/>
    </row>
    <row r="46042" spans="15:15">
      <c r="O46042" s="7"/>
    </row>
    <row r="46043" spans="15:15">
      <c r="O46043" s="7"/>
    </row>
    <row r="46044" spans="15:15">
      <c r="O46044" s="7"/>
    </row>
    <row r="46045" spans="15:15">
      <c r="O46045" s="7"/>
    </row>
    <row r="46046" spans="15:15">
      <c r="O46046" s="7"/>
    </row>
    <row r="46047" spans="15:15">
      <c r="O46047" s="7"/>
    </row>
    <row r="46048" spans="15:15">
      <c r="O46048" s="7"/>
    </row>
    <row r="46049" spans="15:15">
      <c r="O46049" s="7"/>
    </row>
    <row r="46050" spans="15:15">
      <c r="O46050" s="7"/>
    </row>
    <row r="46051" spans="15:15">
      <c r="O46051" s="7"/>
    </row>
    <row r="46052" spans="15:15">
      <c r="O46052" s="7"/>
    </row>
    <row r="46053" spans="15:15">
      <c r="O46053" s="7"/>
    </row>
    <row r="46054" spans="15:15">
      <c r="O46054" s="7"/>
    </row>
    <row r="46055" spans="15:15">
      <c r="O46055" s="7"/>
    </row>
    <row r="46056" spans="15:15">
      <c r="O46056" s="7"/>
    </row>
    <row r="46057" spans="15:15">
      <c r="O46057" s="7"/>
    </row>
    <row r="46058" spans="15:15">
      <c r="O46058" s="7"/>
    </row>
    <row r="46059" spans="15:15">
      <c r="O46059" s="7"/>
    </row>
    <row r="46060" spans="15:15">
      <c r="O46060" s="7"/>
    </row>
    <row r="46061" spans="15:15">
      <c r="O46061" s="7"/>
    </row>
    <row r="46062" spans="15:15">
      <c r="O46062" s="7"/>
    </row>
    <row r="46063" spans="15:15">
      <c r="O46063" s="7"/>
    </row>
    <row r="46064" spans="15:15">
      <c r="O46064" s="7"/>
    </row>
    <row r="46065" spans="15:15">
      <c r="O46065" s="7"/>
    </row>
    <row r="46066" spans="15:15">
      <c r="O46066" s="7"/>
    </row>
    <row r="46067" spans="15:15">
      <c r="O46067" s="7"/>
    </row>
    <row r="46068" spans="15:15">
      <c r="O46068" s="7"/>
    </row>
    <row r="46069" spans="15:15">
      <c r="O46069" s="7"/>
    </row>
    <row r="46070" spans="15:15">
      <c r="O46070" s="7"/>
    </row>
    <row r="46071" spans="15:15">
      <c r="O46071" s="7"/>
    </row>
    <row r="46072" spans="15:15">
      <c r="O46072" s="7"/>
    </row>
    <row r="46073" spans="15:15">
      <c r="O46073" s="7"/>
    </row>
    <row r="46074" spans="15:15">
      <c r="O46074" s="7"/>
    </row>
    <row r="46075" spans="15:15">
      <c r="O46075" s="7"/>
    </row>
    <row r="46076" spans="15:15">
      <c r="O46076" s="7"/>
    </row>
    <row r="46077" spans="15:15">
      <c r="O46077" s="7"/>
    </row>
    <row r="46078" spans="15:15">
      <c r="O46078" s="7"/>
    </row>
    <row r="46079" spans="15:15">
      <c r="O46079" s="7"/>
    </row>
    <row r="46080" spans="15:15">
      <c r="O46080" s="7"/>
    </row>
    <row r="46081" spans="15:15">
      <c r="O46081" s="7"/>
    </row>
    <row r="46082" spans="15:15">
      <c r="O46082" s="7"/>
    </row>
    <row r="46083" spans="15:15">
      <c r="O46083" s="7"/>
    </row>
    <row r="46084" spans="15:15">
      <c r="O46084" s="7"/>
    </row>
    <row r="46085" spans="15:15">
      <c r="O46085" s="7"/>
    </row>
    <row r="46086" spans="15:15">
      <c r="O46086" s="7"/>
    </row>
    <row r="46087" spans="15:15">
      <c r="O46087" s="7"/>
    </row>
    <row r="46088" spans="15:15">
      <c r="O46088" s="7"/>
    </row>
    <row r="46089" spans="15:15">
      <c r="O46089" s="7"/>
    </row>
    <row r="46090" spans="15:15">
      <c r="O46090" s="7"/>
    </row>
    <row r="46091" spans="15:15">
      <c r="O46091" s="7"/>
    </row>
    <row r="46092" spans="15:15">
      <c r="O46092" s="7"/>
    </row>
    <row r="46093" spans="15:15">
      <c r="O46093" s="7"/>
    </row>
    <row r="46094" spans="15:15">
      <c r="O46094" s="7"/>
    </row>
    <row r="46095" spans="15:15">
      <c r="O46095" s="7"/>
    </row>
    <row r="46096" spans="15:15">
      <c r="O46096" s="7"/>
    </row>
    <row r="46097" spans="15:15">
      <c r="O46097" s="7"/>
    </row>
    <row r="46098" spans="15:15">
      <c r="O46098" s="7"/>
    </row>
    <row r="46099" spans="15:15">
      <c r="O46099" s="7"/>
    </row>
    <row r="46100" spans="15:15">
      <c r="O46100" s="7"/>
    </row>
    <row r="46101" spans="15:15">
      <c r="O46101" s="7"/>
    </row>
    <row r="46102" spans="15:15">
      <c r="O46102" s="7"/>
    </row>
    <row r="46103" spans="15:15">
      <c r="O46103" s="7"/>
    </row>
    <row r="46104" spans="15:15">
      <c r="O46104" s="7"/>
    </row>
    <row r="46105" spans="15:15">
      <c r="O46105" s="7"/>
    </row>
    <row r="46106" spans="15:15">
      <c r="O46106" s="7"/>
    </row>
    <row r="46107" spans="15:15">
      <c r="O46107" s="7"/>
    </row>
    <row r="46108" spans="15:15">
      <c r="O46108" s="7"/>
    </row>
    <row r="46109" spans="15:15">
      <c r="O46109" s="7"/>
    </row>
    <row r="46110" spans="15:15">
      <c r="O46110" s="7"/>
    </row>
    <row r="46111" spans="15:15">
      <c r="O46111" s="7"/>
    </row>
    <row r="46112" spans="15:15">
      <c r="O46112" s="7"/>
    </row>
    <row r="46113" spans="15:15">
      <c r="O46113" s="7"/>
    </row>
    <row r="46114" spans="15:15">
      <c r="O46114" s="7"/>
    </row>
    <row r="46115" spans="15:15">
      <c r="O46115" s="7"/>
    </row>
    <row r="46116" spans="15:15">
      <c r="O46116" s="7"/>
    </row>
    <row r="46117" spans="15:15">
      <c r="O46117" s="7"/>
    </row>
    <row r="46118" spans="15:15">
      <c r="O46118" s="7"/>
    </row>
    <row r="46119" spans="15:15">
      <c r="O46119" s="7"/>
    </row>
    <row r="46120" spans="15:15">
      <c r="O46120" s="7"/>
    </row>
    <row r="46121" spans="15:15">
      <c r="O46121" s="7"/>
    </row>
    <row r="46122" spans="15:15">
      <c r="O46122" s="7"/>
    </row>
    <row r="46123" spans="15:15">
      <c r="O46123" s="7"/>
    </row>
    <row r="46124" spans="15:15">
      <c r="O46124" s="7"/>
    </row>
    <row r="46125" spans="15:15">
      <c r="O46125" s="7"/>
    </row>
    <row r="46126" spans="15:15">
      <c r="O46126" s="7"/>
    </row>
    <row r="46127" spans="15:15">
      <c r="O46127" s="7"/>
    </row>
    <row r="46128" spans="15:15">
      <c r="O46128" s="7"/>
    </row>
    <row r="46129" spans="15:15">
      <c r="O46129" s="7"/>
    </row>
    <row r="46130" spans="15:15">
      <c r="O46130" s="7"/>
    </row>
    <row r="46131" spans="15:15">
      <c r="O46131" s="7"/>
    </row>
    <row r="46132" spans="15:15">
      <c r="O46132" s="7"/>
    </row>
    <row r="46133" spans="15:15">
      <c r="O46133" s="7"/>
    </row>
    <row r="46134" spans="15:15">
      <c r="O46134" s="7"/>
    </row>
    <row r="46135" spans="15:15">
      <c r="O46135" s="7"/>
    </row>
    <row r="46136" spans="15:15">
      <c r="O46136" s="7"/>
    </row>
    <row r="46137" spans="15:15">
      <c r="O46137" s="7"/>
    </row>
    <row r="46138" spans="15:15">
      <c r="O46138" s="7"/>
    </row>
    <row r="46139" spans="15:15">
      <c r="O46139" s="7"/>
    </row>
    <row r="46140" spans="15:15">
      <c r="O46140" s="7"/>
    </row>
    <row r="46141" spans="15:15">
      <c r="O46141" s="7"/>
    </row>
    <row r="46142" spans="15:15">
      <c r="O46142" s="7"/>
    </row>
    <row r="46143" spans="15:15">
      <c r="O46143" s="7"/>
    </row>
    <row r="46144" spans="15:15">
      <c r="O46144" s="7"/>
    </row>
    <row r="46145" spans="15:15">
      <c r="O46145" s="7"/>
    </row>
    <row r="46146" spans="15:15">
      <c r="O46146" s="7"/>
    </row>
    <row r="46147" spans="15:15">
      <c r="O46147" s="7"/>
    </row>
    <row r="46148" spans="15:15">
      <c r="O46148" s="7"/>
    </row>
    <row r="46149" spans="15:15">
      <c r="O46149" s="7"/>
    </row>
    <row r="46150" spans="15:15">
      <c r="O46150" s="7"/>
    </row>
    <row r="46151" spans="15:15">
      <c r="O46151" s="7"/>
    </row>
    <row r="46152" spans="15:15">
      <c r="O46152" s="7"/>
    </row>
    <row r="46153" spans="15:15">
      <c r="O46153" s="7"/>
    </row>
    <row r="46154" spans="15:15">
      <c r="O46154" s="7"/>
    </row>
    <row r="46155" spans="15:15">
      <c r="O46155" s="7"/>
    </row>
    <row r="46156" spans="15:15">
      <c r="O46156" s="7"/>
    </row>
    <row r="46157" spans="15:15">
      <c r="O46157" s="7"/>
    </row>
    <row r="46158" spans="15:15">
      <c r="O46158" s="7"/>
    </row>
    <row r="46159" spans="15:15">
      <c r="O46159" s="7"/>
    </row>
    <row r="46160" spans="15:15">
      <c r="O46160" s="7"/>
    </row>
    <row r="46161" spans="15:15">
      <c r="O46161" s="7"/>
    </row>
    <row r="46162" spans="15:15">
      <c r="O46162" s="7"/>
    </row>
    <row r="46163" spans="15:15">
      <c r="O46163" s="7"/>
    </row>
    <row r="46164" spans="15:15">
      <c r="O46164" s="7"/>
    </row>
    <row r="46165" spans="15:15">
      <c r="O46165" s="7"/>
    </row>
    <row r="46166" spans="15:15">
      <c r="O46166" s="7"/>
    </row>
    <row r="46167" spans="15:15">
      <c r="O46167" s="7"/>
    </row>
    <row r="46168" spans="15:15">
      <c r="O46168" s="7"/>
    </row>
    <row r="46169" spans="15:15">
      <c r="O46169" s="7"/>
    </row>
    <row r="46170" spans="15:15">
      <c r="O46170" s="7"/>
    </row>
    <row r="46171" spans="15:15">
      <c r="O46171" s="7"/>
    </row>
    <row r="46172" spans="15:15">
      <c r="O46172" s="7"/>
    </row>
    <row r="46173" spans="15:15">
      <c r="O46173" s="7"/>
    </row>
    <row r="46174" spans="15:15">
      <c r="O46174" s="7"/>
    </row>
    <row r="46175" spans="15:15">
      <c r="O46175" s="7"/>
    </row>
    <row r="46176" spans="15:15">
      <c r="O46176" s="7"/>
    </row>
    <row r="46177" spans="15:15">
      <c r="O46177" s="7"/>
    </row>
    <row r="46202" spans="15:15">
      <c r="O46202" s="7"/>
    </row>
    <row r="46203" spans="15:15">
      <c r="O46203" s="7"/>
    </row>
    <row r="46204" spans="15:15">
      <c r="O46204" s="7"/>
    </row>
    <row r="46205" spans="15:15">
      <c r="O46205" s="7"/>
    </row>
    <row r="46206" spans="15:15">
      <c r="O46206" s="7"/>
    </row>
    <row r="46207" spans="15:15">
      <c r="O46207" s="7"/>
    </row>
    <row r="46208" spans="15:15">
      <c r="O46208" s="7"/>
    </row>
    <row r="46209" spans="15:15">
      <c r="O46209" s="7"/>
    </row>
    <row r="46210" spans="15:15">
      <c r="O46210" s="7"/>
    </row>
    <row r="46211" spans="15:15">
      <c r="O46211" s="7"/>
    </row>
    <row r="46212" spans="15:15">
      <c r="O46212" s="7"/>
    </row>
    <row r="46213" spans="15:15">
      <c r="O46213" s="7"/>
    </row>
    <row r="46214" spans="15:15">
      <c r="O46214" s="7"/>
    </row>
    <row r="46215" spans="15:15">
      <c r="O46215" s="7"/>
    </row>
    <row r="46216" spans="15:15">
      <c r="O46216" s="7"/>
    </row>
    <row r="46217" spans="15:15">
      <c r="O46217" s="7"/>
    </row>
    <row r="46218" spans="15:15">
      <c r="O46218" s="7"/>
    </row>
    <row r="46219" spans="15:15">
      <c r="O46219" s="7"/>
    </row>
    <row r="46220" spans="15:15">
      <c r="O46220" s="7"/>
    </row>
    <row r="46221" spans="15:15">
      <c r="O46221" s="7"/>
    </row>
    <row r="46222" spans="15:15">
      <c r="O46222" s="7"/>
    </row>
    <row r="46223" spans="15:15">
      <c r="O46223" s="7"/>
    </row>
    <row r="46224" spans="15:15">
      <c r="O46224" s="7"/>
    </row>
    <row r="46225" spans="15:15">
      <c r="O46225" s="7"/>
    </row>
    <row r="46226" spans="15:15">
      <c r="O46226" s="7"/>
    </row>
    <row r="46227" spans="15:15">
      <c r="O46227" s="7"/>
    </row>
    <row r="46228" spans="15:15">
      <c r="O46228" s="7"/>
    </row>
    <row r="46229" spans="15:15">
      <c r="O46229" s="7"/>
    </row>
    <row r="46230" spans="15:15">
      <c r="O46230" s="7"/>
    </row>
    <row r="46231" spans="15:15">
      <c r="O46231" s="7"/>
    </row>
    <row r="46232" spans="15:15">
      <c r="O46232" s="7"/>
    </row>
    <row r="46233" spans="15:15">
      <c r="O46233" s="7"/>
    </row>
    <row r="46234" spans="15:15">
      <c r="O46234" s="7"/>
    </row>
    <row r="46235" spans="15:15">
      <c r="O46235" s="7"/>
    </row>
    <row r="46236" spans="15:15">
      <c r="O46236" s="7"/>
    </row>
    <row r="46237" spans="15:15">
      <c r="O46237" s="7"/>
    </row>
    <row r="46238" spans="15:15">
      <c r="O46238" s="7"/>
    </row>
    <row r="46239" spans="15:15">
      <c r="O46239" s="7"/>
    </row>
    <row r="46240" spans="15:15">
      <c r="O46240" s="7"/>
    </row>
    <row r="46241" spans="15:15">
      <c r="O46241" s="7"/>
    </row>
    <row r="46242" spans="15:15">
      <c r="O46242" s="7"/>
    </row>
    <row r="46243" spans="15:15">
      <c r="O46243" s="7"/>
    </row>
    <row r="46244" spans="15:15">
      <c r="O46244" s="7"/>
    </row>
    <row r="46245" spans="15:15">
      <c r="O46245" s="7"/>
    </row>
    <row r="46246" spans="15:15">
      <c r="O46246" s="7"/>
    </row>
    <row r="46247" spans="15:15">
      <c r="O46247" s="7"/>
    </row>
    <row r="46248" spans="15:15">
      <c r="O46248" s="7"/>
    </row>
    <row r="46249" spans="15:15">
      <c r="O46249" s="7"/>
    </row>
    <row r="46250" spans="15:15">
      <c r="O46250" s="7"/>
    </row>
    <row r="46251" spans="15:15">
      <c r="O46251" s="7"/>
    </row>
    <row r="46252" spans="15:15">
      <c r="O46252" s="7"/>
    </row>
    <row r="46253" spans="15:15">
      <c r="O46253" s="7"/>
    </row>
    <row r="46254" spans="15:15">
      <c r="O46254" s="7"/>
    </row>
    <row r="46255" spans="15:15">
      <c r="O46255" s="7"/>
    </row>
    <row r="46256" spans="15:15">
      <c r="O46256" s="7"/>
    </row>
    <row r="46257" spans="15:15">
      <c r="O46257" s="7"/>
    </row>
    <row r="46258" spans="15:15">
      <c r="O46258" s="7"/>
    </row>
    <row r="46259" spans="15:15">
      <c r="O46259" s="7"/>
    </row>
    <row r="46260" spans="15:15">
      <c r="O46260" s="7"/>
    </row>
    <row r="46261" spans="15:15">
      <c r="O46261" s="7"/>
    </row>
    <row r="46262" spans="15:15">
      <c r="O46262" s="7"/>
    </row>
    <row r="46263" spans="15:15">
      <c r="O46263" s="7"/>
    </row>
    <row r="46264" spans="15:15">
      <c r="O46264" s="7"/>
    </row>
    <row r="46265" spans="15:15">
      <c r="O46265" s="7"/>
    </row>
    <row r="46266" spans="15:15">
      <c r="O46266" s="7"/>
    </row>
    <row r="46267" spans="15:15">
      <c r="O46267" s="7"/>
    </row>
    <row r="46268" spans="15:15">
      <c r="O46268" s="7"/>
    </row>
    <row r="46269" spans="15:15">
      <c r="O46269" s="7"/>
    </row>
    <row r="46270" spans="15:15">
      <c r="O46270" s="7"/>
    </row>
    <row r="46271" spans="15:15">
      <c r="O46271" s="7"/>
    </row>
    <row r="46272" spans="15:15">
      <c r="O46272" s="7"/>
    </row>
    <row r="46273" spans="15:15">
      <c r="O46273" s="7"/>
    </row>
    <row r="46274" spans="15:15">
      <c r="O46274" s="7"/>
    </row>
    <row r="46275" spans="15:15">
      <c r="O46275" s="7"/>
    </row>
    <row r="46276" spans="15:15">
      <c r="O46276" s="7"/>
    </row>
    <row r="46277" spans="15:15">
      <c r="O46277" s="7"/>
    </row>
    <row r="46278" spans="15:15">
      <c r="O46278" s="7"/>
    </row>
    <row r="46279" spans="15:15">
      <c r="O46279" s="7"/>
    </row>
    <row r="46280" spans="15:15">
      <c r="O46280" s="7"/>
    </row>
    <row r="46281" spans="15:15">
      <c r="O46281" s="7"/>
    </row>
    <row r="46282" spans="15:15">
      <c r="O46282" s="7"/>
    </row>
    <row r="46283" spans="15:15">
      <c r="O46283" s="7"/>
    </row>
    <row r="46284" spans="15:15">
      <c r="O46284" s="7"/>
    </row>
    <row r="46285" spans="15:15">
      <c r="O46285" s="7"/>
    </row>
    <row r="46286" spans="15:15">
      <c r="O46286" s="7"/>
    </row>
    <row r="46287" spans="15:15">
      <c r="O46287" s="7"/>
    </row>
    <row r="46288" spans="15:15">
      <c r="O46288" s="7"/>
    </row>
    <row r="46289" spans="15:15">
      <c r="O46289" s="7"/>
    </row>
    <row r="46290" spans="15:15">
      <c r="O46290" s="7"/>
    </row>
    <row r="46291" spans="15:15">
      <c r="O46291" s="7"/>
    </row>
    <row r="46292" spans="15:15">
      <c r="O46292" s="7"/>
    </row>
    <row r="46293" spans="15:15">
      <c r="O46293" s="7"/>
    </row>
    <row r="46294" spans="15:15">
      <c r="O46294" s="7"/>
    </row>
    <row r="46295" spans="15:15">
      <c r="O46295" s="7"/>
    </row>
    <row r="46296" spans="15:15">
      <c r="O46296" s="7"/>
    </row>
    <row r="46297" spans="15:15">
      <c r="O46297" s="7"/>
    </row>
    <row r="46298" spans="15:15">
      <c r="O46298" s="7"/>
    </row>
    <row r="46299" spans="15:15">
      <c r="O46299" s="7"/>
    </row>
    <row r="46300" spans="15:15">
      <c r="O46300" s="7"/>
    </row>
    <row r="46301" spans="15:15">
      <c r="O46301" s="7"/>
    </row>
    <row r="46302" spans="15:15">
      <c r="O46302" s="7"/>
    </row>
    <row r="46303" spans="15:15">
      <c r="O46303" s="7"/>
    </row>
    <row r="46304" spans="15:15">
      <c r="O46304" s="7"/>
    </row>
    <row r="46305" spans="15:15">
      <c r="O46305" s="7"/>
    </row>
    <row r="46306" spans="15:15">
      <c r="O46306" s="7"/>
    </row>
    <row r="46307" spans="15:15">
      <c r="O46307" s="7"/>
    </row>
    <row r="46308" spans="15:15">
      <c r="O46308" s="7"/>
    </row>
    <row r="46309" spans="15:15">
      <c r="O46309" s="7"/>
    </row>
    <row r="46310" spans="15:15">
      <c r="O46310" s="7"/>
    </row>
    <row r="46311" spans="15:15">
      <c r="O46311" s="7"/>
    </row>
    <row r="46312" spans="15:15">
      <c r="O46312" s="7"/>
    </row>
    <row r="46313" spans="15:15">
      <c r="O46313" s="7"/>
    </row>
    <row r="46314" spans="15:15">
      <c r="O46314" s="7"/>
    </row>
    <row r="46315" spans="15:15">
      <c r="O46315" s="7"/>
    </row>
    <row r="46316" spans="15:15">
      <c r="O46316" s="7"/>
    </row>
    <row r="46317" spans="15:15">
      <c r="O46317" s="7"/>
    </row>
    <row r="46318" spans="15:15">
      <c r="O46318" s="7"/>
    </row>
    <row r="46319" spans="15:15">
      <c r="O46319" s="7"/>
    </row>
    <row r="46320" spans="15:15">
      <c r="O46320" s="7"/>
    </row>
    <row r="46321" spans="15:15">
      <c r="O46321" s="7"/>
    </row>
    <row r="46322" spans="15:15">
      <c r="O46322" s="7"/>
    </row>
    <row r="46323" spans="15:15">
      <c r="O46323" s="7"/>
    </row>
    <row r="46324" spans="15:15">
      <c r="O46324" s="7"/>
    </row>
    <row r="46325" spans="15:15">
      <c r="O46325" s="7"/>
    </row>
    <row r="46326" spans="15:15">
      <c r="O46326" s="7"/>
    </row>
    <row r="46327" spans="15:15">
      <c r="O46327" s="7"/>
    </row>
    <row r="46328" spans="15:15">
      <c r="O46328" s="7"/>
    </row>
    <row r="46329" spans="15:15">
      <c r="O46329" s="7"/>
    </row>
    <row r="46330" spans="15:15">
      <c r="O46330" s="7"/>
    </row>
    <row r="46331" spans="15:15">
      <c r="O46331" s="7"/>
    </row>
    <row r="46332" spans="15:15">
      <c r="O46332" s="7"/>
    </row>
    <row r="46333" spans="15:15">
      <c r="O46333" s="7"/>
    </row>
    <row r="46334" spans="15:15">
      <c r="O46334" s="7"/>
    </row>
    <row r="46335" spans="15:15">
      <c r="O46335" s="7"/>
    </row>
    <row r="46336" spans="15:15">
      <c r="O46336" s="7"/>
    </row>
    <row r="46337" spans="15:15">
      <c r="O46337" s="7"/>
    </row>
    <row r="46338" spans="15:15">
      <c r="O46338" s="7"/>
    </row>
    <row r="46339" spans="15:15">
      <c r="O46339" s="7"/>
    </row>
    <row r="46340" spans="15:15">
      <c r="O46340" s="7"/>
    </row>
    <row r="46341" spans="15:15">
      <c r="O46341" s="7"/>
    </row>
    <row r="46342" spans="15:15">
      <c r="O46342" s="7"/>
    </row>
    <row r="46343" spans="15:15">
      <c r="O46343" s="7"/>
    </row>
    <row r="46344" spans="15:15">
      <c r="O46344" s="7"/>
    </row>
    <row r="46345" spans="15:15">
      <c r="O46345" s="7"/>
    </row>
    <row r="46346" spans="15:15">
      <c r="O46346" s="7"/>
    </row>
    <row r="46347" spans="15:15">
      <c r="O46347" s="7"/>
    </row>
    <row r="46348" spans="15:15">
      <c r="O46348" s="7"/>
    </row>
    <row r="46349" spans="15:15">
      <c r="O46349" s="7"/>
    </row>
    <row r="46350" spans="15:15">
      <c r="O46350" s="7"/>
    </row>
    <row r="46351" spans="15:15">
      <c r="O46351" s="7"/>
    </row>
    <row r="46352" spans="15:15">
      <c r="O46352" s="7"/>
    </row>
    <row r="46353" spans="15:15">
      <c r="O46353" s="7"/>
    </row>
    <row r="46354" spans="15:15">
      <c r="O46354" s="7"/>
    </row>
    <row r="46355" spans="15:15">
      <c r="O46355" s="7"/>
    </row>
    <row r="46356" spans="15:15">
      <c r="O46356" s="7"/>
    </row>
    <row r="46357" spans="15:15">
      <c r="O46357" s="7"/>
    </row>
    <row r="46358" spans="15:15">
      <c r="O46358" s="7"/>
    </row>
    <row r="46359" spans="15:15">
      <c r="O46359" s="7"/>
    </row>
    <row r="46360" spans="15:15">
      <c r="O46360" s="7"/>
    </row>
    <row r="46361" spans="15:15">
      <c r="O46361" s="7"/>
    </row>
    <row r="46362" spans="15:15">
      <c r="O46362" s="7"/>
    </row>
    <row r="46363" spans="15:15">
      <c r="O46363" s="7"/>
    </row>
    <row r="46364" spans="15:15">
      <c r="O46364" s="7"/>
    </row>
    <row r="46365" spans="15:15">
      <c r="O46365" s="7"/>
    </row>
    <row r="46366" spans="15:15">
      <c r="O46366" s="7"/>
    </row>
    <row r="46367" spans="15:15">
      <c r="O46367" s="7"/>
    </row>
    <row r="46368" spans="15:15">
      <c r="O46368" s="7"/>
    </row>
    <row r="46369" spans="15:15">
      <c r="O46369" s="7"/>
    </row>
    <row r="46370" spans="15:15">
      <c r="O46370" s="7"/>
    </row>
    <row r="46371" spans="15:15">
      <c r="O46371" s="7"/>
    </row>
    <row r="46372" spans="15:15">
      <c r="O46372" s="7"/>
    </row>
    <row r="46373" spans="15:15">
      <c r="O46373" s="7"/>
    </row>
    <row r="46374" spans="15:15">
      <c r="O46374" s="7"/>
    </row>
    <row r="46375" spans="15:15">
      <c r="O46375" s="7"/>
    </row>
    <row r="46376" spans="15:15">
      <c r="O46376" s="7"/>
    </row>
    <row r="46377" spans="15:15">
      <c r="O46377" s="7"/>
    </row>
    <row r="46378" spans="15:15">
      <c r="O46378" s="7"/>
    </row>
    <row r="46379" spans="15:15">
      <c r="O46379" s="7"/>
    </row>
    <row r="46380" spans="15:15">
      <c r="O46380" s="7"/>
    </row>
    <row r="46381" spans="15:15">
      <c r="O46381" s="7"/>
    </row>
    <row r="46382" spans="15:15">
      <c r="O46382" s="7"/>
    </row>
    <row r="46383" spans="15:15">
      <c r="O46383" s="7"/>
    </row>
    <row r="46384" spans="15:15">
      <c r="O46384" s="7"/>
    </row>
    <row r="46385" spans="15:15">
      <c r="O46385" s="7"/>
    </row>
    <row r="46386" spans="15:15">
      <c r="O46386" s="7"/>
    </row>
    <row r="46387" spans="15:15">
      <c r="O46387" s="7"/>
    </row>
    <row r="46388" spans="15:15">
      <c r="O46388" s="7"/>
    </row>
    <row r="46389" spans="15:15">
      <c r="O46389" s="7"/>
    </row>
    <row r="46390" spans="15:15">
      <c r="O46390" s="7"/>
    </row>
    <row r="46391" spans="15:15">
      <c r="O46391" s="7"/>
    </row>
    <row r="46392" spans="15:15">
      <c r="O46392" s="7"/>
    </row>
    <row r="46393" spans="15:15">
      <c r="O46393" s="7"/>
    </row>
    <row r="46394" spans="15:15">
      <c r="O46394" s="7"/>
    </row>
    <row r="46395" spans="15:15">
      <c r="O46395" s="7"/>
    </row>
    <row r="46396" spans="15:15">
      <c r="O46396" s="7"/>
    </row>
    <row r="46397" spans="15:15">
      <c r="O46397" s="7"/>
    </row>
    <row r="46398" spans="15:15">
      <c r="O46398" s="7"/>
    </row>
    <row r="46399" spans="15:15">
      <c r="O46399" s="7"/>
    </row>
    <row r="46400" spans="15:15">
      <c r="O46400" s="7"/>
    </row>
    <row r="46401" spans="15:15">
      <c r="O46401" s="7"/>
    </row>
    <row r="46402" spans="15:15">
      <c r="O46402" s="7"/>
    </row>
    <row r="46403" spans="15:15">
      <c r="O46403" s="7"/>
    </row>
    <row r="46404" spans="15:15">
      <c r="O46404" s="7"/>
    </row>
    <row r="46405" spans="15:15">
      <c r="O46405" s="7"/>
    </row>
    <row r="46406" spans="15:15">
      <c r="O46406" s="7"/>
    </row>
    <row r="46407" spans="15:15">
      <c r="O46407" s="7"/>
    </row>
    <row r="46408" spans="15:15">
      <c r="O46408" s="7"/>
    </row>
    <row r="46409" spans="15:15">
      <c r="O46409" s="7"/>
    </row>
    <row r="46410" spans="15:15">
      <c r="O46410" s="7"/>
    </row>
    <row r="46411" spans="15:15">
      <c r="O46411" s="7"/>
    </row>
    <row r="46412" spans="15:15">
      <c r="O46412" s="7"/>
    </row>
    <row r="46413" spans="15:15">
      <c r="O46413" s="7"/>
    </row>
    <row r="46414" spans="15:15">
      <c r="O46414" s="7"/>
    </row>
    <row r="46415" spans="15:15">
      <c r="O46415" s="7"/>
    </row>
    <row r="46416" spans="15:15">
      <c r="O46416" s="7"/>
    </row>
    <row r="46417" spans="15:15">
      <c r="O46417" s="7"/>
    </row>
    <row r="46418" spans="15:15">
      <c r="O46418" s="7"/>
    </row>
    <row r="46419" spans="15:15">
      <c r="O46419" s="7"/>
    </row>
    <row r="46420" spans="15:15">
      <c r="O46420" s="7"/>
    </row>
    <row r="46421" spans="15:15">
      <c r="O46421" s="7"/>
    </row>
    <row r="46422" spans="15:15">
      <c r="O46422" s="7"/>
    </row>
    <row r="46423" spans="15:15">
      <c r="O46423" s="7"/>
    </row>
    <row r="46424" spans="15:15">
      <c r="O46424" s="7"/>
    </row>
    <row r="46425" spans="15:15">
      <c r="O46425" s="7"/>
    </row>
    <row r="46426" spans="15:15">
      <c r="O46426" s="7"/>
    </row>
    <row r="46427" spans="15:15">
      <c r="O46427" s="7"/>
    </row>
    <row r="46428" spans="15:15">
      <c r="O46428" s="7"/>
    </row>
    <row r="46429" spans="15:15">
      <c r="O46429" s="7"/>
    </row>
    <row r="46430" spans="15:15">
      <c r="O46430" s="7"/>
    </row>
    <row r="46431" spans="15:15">
      <c r="O46431" s="7"/>
    </row>
    <row r="46432" spans="15:15">
      <c r="O46432" s="7"/>
    </row>
    <row r="46433" spans="15:15">
      <c r="O46433" s="7"/>
    </row>
    <row r="46434" spans="15:15">
      <c r="O46434" s="7"/>
    </row>
    <row r="46435" spans="15:15">
      <c r="O46435" s="7"/>
    </row>
    <row r="46436" spans="15:15">
      <c r="O46436" s="7"/>
    </row>
    <row r="46437" spans="15:15">
      <c r="O46437" s="7"/>
    </row>
    <row r="46438" spans="15:15">
      <c r="O46438" s="7"/>
    </row>
    <row r="46439" spans="15:15">
      <c r="O46439" s="7"/>
    </row>
    <row r="46440" spans="15:15">
      <c r="O46440" s="7"/>
    </row>
    <row r="46441" spans="15:15">
      <c r="O46441" s="7"/>
    </row>
    <row r="46466" spans="15:15">
      <c r="O46466" s="7"/>
    </row>
    <row r="46467" spans="15:15">
      <c r="O46467" s="7"/>
    </row>
    <row r="46468" spans="15:15">
      <c r="O46468" s="7"/>
    </row>
    <row r="46469" spans="15:15">
      <c r="O46469" s="7"/>
    </row>
    <row r="46470" spans="15:15">
      <c r="O46470" s="7"/>
    </row>
    <row r="46471" spans="15:15">
      <c r="O46471" s="7"/>
    </row>
    <row r="46472" spans="15:15">
      <c r="O46472" s="7"/>
    </row>
    <row r="46473" spans="15:15">
      <c r="O46473" s="7"/>
    </row>
    <row r="46474" spans="15:15">
      <c r="O46474" s="7"/>
    </row>
    <row r="46475" spans="15:15">
      <c r="O46475" s="7"/>
    </row>
    <row r="46476" spans="15:15">
      <c r="O46476" s="7"/>
    </row>
    <row r="46477" spans="15:15">
      <c r="O46477" s="7"/>
    </row>
    <row r="46478" spans="15:15">
      <c r="O46478" s="7"/>
    </row>
    <row r="46479" spans="15:15">
      <c r="O46479" s="7"/>
    </row>
    <row r="46480" spans="15:15">
      <c r="O46480" s="7"/>
    </row>
    <row r="46481" spans="15:15">
      <c r="O46481" s="7"/>
    </row>
    <row r="46482" spans="15:15">
      <c r="O46482" s="7"/>
    </row>
    <row r="46483" spans="15:15">
      <c r="O46483" s="7"/>
    </row>
    <row r="46484" spans="15:15">
      <c r="O46484" s="7"/>
    </row>
    <row r="46485" spans="15:15">
      <c r="O46485" s="7"/>
    </row>
    <row r="46486" spans="15:15">
      <c r="O46486" s="7"/>
    </row>
    <row r="46487" spans="15:15">
      <c r="O46487" s="7"/>
    </row>
    <row r="46488" spans="15:15">
      <c r="O46488" s="7"/>
    </row>
    <row r="46489" spans="15:15">
      <c r="O46489" s="7"/>
    </row>
    <row r="46490" spans="15:15">
      <c r="O46490" s="7"/>
    </row>
    <row r="46491" spans="15:15">
      <c r="O46491" s="7"/>
    </row>
    <row r="46492" spans="15:15">
      <c r="O46492" s="7"/>
    </row>
    <row r="46493" spans="15:15">
      <c r="O46493" s="7"/>
    </row>
    <row r="46494" spans="15:15">
      <c r="O46494" s="7"/>
    </row>
    <row r="46495" spans="15:15">
      <c r="O46495" s="7"/>
    </row>
    <row r="46496" spans="15:15">
      <c r="O46496" s="7"/>
    </row>
    <row r="46497" spans="15:15">
      <c r="O46497" s="7"/>
    </row>
    <row r="46498" spans="15:15">
      <c r="O46498" s="7"/>
    </row>
    <row r="46499" spans="15:15">
      <c r="O46499" s="7"/>
    </row>
    <row r="46500" spans="15:15">
      <c r="O46500" s="7"/>
    </row>
    <row r="46501" spans="15:15">
      <c r="O46501" s="7"/>
    </row>
    <row r="46502" spans="15:15">
      <c r="O46502" s="7"/>
    </row>
    <row r="46503" spans="15:15">
      <c r="O46503" s="7"/>
    </row>
    <row r="46504" spans="15:15">
      <c r="O46504" s="7"/>
    </row>
    <row r="46505" spans="15:15">
      <c r="O46505" s="7"/>
    </row>
    <row r="46506" spans="15:15">
      <c r="O46506" s="7"/>
    </row>
    <row r="46507" spans="15:15">
      <c r="O46507" s="7"/>
    </row>
    <row r="46508" spans="15:15">
      <c r="O46508" s="7"/>
    </row>
    <row r="46509" spans="15:15">
      <c r="O46509" s="7"/>
    </row>
    <row r="46510" spans="15:15">
      <c r="O46510" s="7"/>
    </row>
    <row r="46511" spans="15:15">
      <c r="O46511" s="7"/>
    </row>
    <row r="46512" spans="15:15">
      <c r="O46512" s="7"/>
    </row>
    <row r="46513" spans="15:15">
      <c r="O46513" s="7"/>
    </row>
    <row r="46514" spans="15:15">
      <c r="O46514" s="7"/>
    </row>
    <row r="46515" spans="15:15">
      <c r="O46515" s="7"/>
    </row>
    <row r="46516" spans="15:15">
      <c r="O46516" s="7"/>
    </row>
    <row r="46517" spans="15:15">
      <c r="O46517" s="7"/>
    </row>
    <row r="46518" spans="15:15">
      <c r="O46518" s="7"/>
    </row>
    <row r="46519" spans="15:15">
      <c r="O46519" s="7"/>
    </row>
    <row r="46520" spans="15:15">
      <c r="O46520" s="7"/>
    </row>
    <row r="46521" spans="15:15">
      <c r="O46521" s="7"/>
    </row>
    <row r="46522" spans="15:15">
      <c r="O46522" s="7"/>
    </row>
    <row r="46523" spans="15:15">
      <c r="O46523" s="7"/>
    </row>
    <row r="46524" spans="15:15">
      <c r="O46524" s="7"/>
    </row>
    <row r="46525" spans="15:15">
      <c r="O46525" s="7"/>
    </row>
    <row r="46526" spans="15:15">
      <c r="O46526" s="7"/>
    </row>
    <row r="46527" spans="15:15">
      <c r="O46527" s="7"/>
    </row>
    <row r="46528" spans="15:15">
      <c r="O46528" s="7"/>
    </row>
    <row r="46529" spans="15:15">
      <c r="O46529" s="7"/>
    </row>
    <row r="46530" spans="15:15">
      <c r="O46530" s="7"/>
    </row>
    <row r="46531" spans="15:15">
      <c r="O46531" s="7"/>
    </row>
    <row r="46532" spans="15:15">
      <c r="O46532" s="7"/>
    </row>
    <row r="46533" spans="15:15">
      <c r="O46533" s="7"/>
    </row>
    <row r="46534" spans="15:15">
      <c r="O46534" s="7"/>
    </row>
    <row r="46535" spans="15:15">
      <c r="O46535" s="7"/>
    </row>
    <row r="46536" spans="15:15">
      <c r="O46536" s="7"/>
    </row>
    <row r="46537" spans="15:15">
      <c r="O46537" s="7"/>
    </row>
    <row r="46538" spans="15:15">
      <c r="O46538" s="7"/>
    </row>
    <row r="46539" spans="15:15">
      <c r="O46539" s="7"/>
    </row>
    <row r="46540" spans="15:15">
      <c r="O46540" s="7"/>
    </row>
    <row r="46541" spans="15:15">
      <c r="O46541" s="7"/>
    </row>
    <row r="46542" spans="15:15">
      <c r="O46542" s="7"/>
    </row>
    <row r="46543" spans="15:15">
      <c r="O46543" s="7"/>
    </row>
    <row r="46544" spans="15:15">
      <c r="O46544" s="7"/>
    </row>
    <row r="46545" spans="15:15">
      <c r="O46545" s="7"/>
    </row>
    <row r="46546" spans="15:15">
      <c r="O46546" s="7"/>
    </row>
    <row r="46547" spans="15:15">
      <c r="O46547" s="7"/>
    </row>
    <row r="46548" spans="15:15">
      <c r="O46548" s="7"/>
    </row>
    <row r="46549" spans="15:15">
      <c r="O46549" s="7"/>
    </row>
    <row r="46550" spans="15:15">
      <c r="O46550" s="7"/>
    </row>
    <row r="46551" spans="15:15">
      <c r="O46551" s="7"/>
    </row>
    <row r="46552" spans="15:15">
      <c r="O46552" s="7"/>
    </row>
    <row r="46553" spans="15:15">
      <c r="O46553" s="7"/>
    </row>
    <row r="46554" spans="15:15">
      <c r="O46554" s="7"/>
    </row>
    <row r="46555" spans="15:15">
      <c r="O46555" s="7"/>
    </row>
    <row r="46556" spans="15:15">
      <c r="O46556" s="7"/>
    </row>
    <row r="46557" spans="15:15">
      <c r="O46557" s="7"/>
    </row>
    <row r="46558" spans="15:15">
      <c r="O46558" s="7"/>
    </row>
    <row r="46559" spans="15:15">
      <c r="O46559" s="7"/>
    </row>
    <row r="46560" spans="15:15">
      <c r="O46560" s="7"/>
    </row>
    <row r="46561" spans="15:15">
      <c r="O46561" s="7"/>
    </row>
    <row r="46562" spans="15:15">
      <c r="O46562" s="7"/>
    </row>
    <row r="46563" spans="15:15">
      <c r="O46563" s="7"/>
    </row>
    <row r="46564" spans="15:15">
      <c r="O46564" s="7"/>
    </row>
    <row r="46565" spans="15:15">
      <c r="O46565" s="7"/>
    </row>
    <row r="46566" spans="15:15">
      <c r="O46566" s="7"/>
    </row>
    <row r="46567" spans="15:15">
      <c r="O46567" s="7"/>
    </row>
    <row r="46568" spans="15:15">
      <c r="O46568" s="7"/>
    </row>
    <row r="46569" spans="15:15">
      <c r="O46569" s="7"/>
    </row>
    <row r="46570" spans="15:15">
      <c r="O46570" s="7"/>
    </row>
    <row r="46571" spans="15:15">
      <c r="O46571" s="7"/>
    </row>
    <row r="46572" spans="15:15">
      <c r="O46572" s="7"/>
    </row>
    <row r="46573" spans="15:15">
      <c r="O46573" s="7"/>
    </row>
    <row r="46574" spans="15:15">
      <c r="O46574" s="7"/>
    </row>
    <row r="46575" spans="15:15">
      <c r="O46575" s="7"/>
    </row>
    <row r="46576" spans="15:15">
      <c r="O46576" s="7"/>
    </row>
    <row r="46577" spans="15:15">
      <c r="O46577" s="7"/>
    </row>
    <row r="46578" spans="15:15">
      <c r="O46578" s="7"/>
    </row>
    <row r="46579" spans="15:15">
      <c r="O46579" s="7"/>
    </row>
    <row r="46580" spans="15:15">
      <c r="O46580" s="7"/>
    </row>
    <row r="46581" spans="15:15">
      <c r="O46581" s="7"/>
    </row>
    <row r="46582" spans="15:15">
      <c r="O46582" s="7"/>
    </row>
    <row r="46583" spans="15:15">
      <c r="O46583" s="7"/>
    </row>
    <row r="46584" spans="15:15">
      <c r="O46584" s="7"/>
    </row>
    <row r="46585" spans="15:15">
      <c r="O46585" s="7"/>
    </row>
    <row r="46586" spans="15:15">
      <c r="O46586" s="7"/>
    </row>
    <row r="46587" spans="15:15">
      <c r="O46587" s="7"/>
    </row>
    <row r="46588" spans="15:15">
      <c r="O46588" s="7"/>
    </row>
    <row r="46589" spans="15:15">
      <c r="O46589" s="7"/>
    </row>
    <row r="46590" spans="15:15">
      <c r="O46590" s="7"/>
    </row>
    <row r="46591" spans="15:15">
      <c r="O46591" s="7"/>
    </row>
    <row r="46592" spans="15:15">
      <c r="O46592" s="7"/>
    </row>
    <row r="46593" spans="15:15">
      <c r="O46593" s="7"/>
    </row>
    <row r="46594" spans="15:15">
      <c r="O46594" s="7"/>
    </row>
    <row r="46595" spans="15:15">
      <c r="O46595" s="7"/>
    </row>
    <row r="46596" spans="15:15">
      <c r="O46596" s="7"/>
    </row>
    <row r="46597" spans="15:15">
      <c r="O46597" s="7"/>
    </row>
    <row r="46598" spans="15:15">
      <c r="O46598" s="7"/>
    </row>
    <row r="46599" spans="15:15">
      <c r="O46599" s="7"/>
    </row>
    <row r="46600" spans="15:15">
      <c r="O46600" s="7"/>
    </row>
    <row r="46601" spans="15:15">
      <c r="O46601" s="7"/>
    </row>
    <row r="46602" spans="15:15">
      <c r="O46602" s="7"/>
    </row>
    <row r="46603" spans="15:15">
      <c r="O46603" s="7"/>
    </row>
    <row r="46604" spans="15:15">
      <c r="O46604" s="7"/>
    </row>
    <row r="46605" spans="15:15">
      <c r="O46605" s="7"/>
    </row>
    <row r="46606" spans="15:15">
      <c r="O46606" s="7"/>
    </row>
    <row r="46607" spans="15:15">
      <c r="O46607" s="7"/>
    </row>
    <row r="46608" spans="15:15">
      <c r="O46608" s="7"/>
    </row>
    <row r="46609" spans="15:15">
      <c r="O46609" s="7"/>
    </row>
    <row r="46610" spans="15:15">
      <c r="O46610" s="7"/>
    </row>
    <row r="46611" spans="15:15">
      <c r="O46611" s="7"/>
    </row>
    <row r="46612" spans="15:15">
      <c r="O46612" s="7"/>
    </row>
    <row r="46613" spans="15:15">
      <c r="O46613" s="7"/>
    </row>
    <row r="46614" spans="15:15">
      <c r="O46614" s="7"/>
    </row>
    <row r="46615" spans="15:15">
      <c r="O46615" s="7"/>
    </row>
    <row r="46616" spans="15:15">
      <c r="O46616" s="7"/>
    </row>
    <row r="46617" spans="15:15">
      <c r="O46617" s="7"/>
    </row>
    <row r="46618" spans="15:15">
      <c r="O46618" s="7"/>
    </row>
    <row r="46619" spans="15:15">
      <c r="O46619" s="7"/>
    </row>
    <row r="46620" spans="15:15">
      <c r="O46620" s="7"/>
    </row>
    <row r="46621" spans="15:15">
      <c r="O46621" s="7"/>
    </row>
    <row r="46622" spans="15:15">
      <c r="O46622" s="7"/>
    </row>
    <row r="46623" spans="15:15">
      <c r="O46623" s="7"/>
    </row>
    <row r="46624" spans="15:15">
      <c r="O46624" s="7"/>
    </row>
    <row r="46625" spans="15:15">
      <c r="O46625" s="7"/>
    </row>
    <row r="46626" spans="15:15">
      <c r="O46626" s="7"/>
    </row>
    <row r="46627" spans="15:15">
      <c r="O46627" s="7"/>
    </row>
    <row r="46628" spans="15:15">
      <c r="O46628" s="7"/>
    </row>
    <row r="46629" spans="15:15">
      <c r="O46629" s="7"/>
    </row>
    <row r="46630" spans="15:15">
      <c r="O46630" s="7"/>
    </row>
    <row r="46631" spans="15:15">
      <c r="O46631" s="7"/>
    </row>
    <row r="46632" spans="15:15">
      <c r="O46632" s="7"/>
    </row>
    <row r="46633" spans="15:15">
      <c r="O46633" s="7"/>
    </row>
    <row r="46634" spans="15:15">
      <c r="O46634" s="7"/>
    </row>
    <row r="46635" spans="15:15">
      <c r="O46635" s="7"/>
    </row>
    <row r="46636" spans="15:15">
      <c r="O46636" s="7"/>
    </row>
    <row r="46637" spans="15:15">
      <c r="O46637" s="7"/>
    </row>
    <row r="46638" spans="15:15">
      <c r="O46638" s="7"/>
    </row>
    <row r="46639" spans="15:15">
      <c r="O46639" s="7"/>
    </row>
    <row r="46640" spans="15:15">
      <c r="O46640" s="7"/>
    </row>
    <row r="46641" spans="15:15">
      <c r="O46641" s="7"/>
    </row>
    <row r="46642" spans="15:15">
      <c r="O46642" s="7"/>
    </row>
    <row r="46643" spans="15:15">
      <c r="O46643" s="7"/>
    </row>
    <row r="46644" spans="15:15">
      <c r="O46644" s="7"/>
    </row>
    <row r="46645" spans="15:15">
      <c r="O46645" s="7"/>
    </row>
    <row r="46646" spans="15:15">
      <c r="O46646" s="7"/>
    </row>
    <row r="46647" spans="15:15">
      <c r="O46647" s="7"/>
    </row>
    <row r="46648" spans="15:15">
      <c r="O46648" s="7"/>
    </row>
    <row r="46649" spans="15:15">
      <c r="O46649" s="7"/>
    </row>
    <row r="46650" spans="15:15">
      <c r="O46650" s="7"/>
    </row>
    <row r="46651" spans="15:15">
      <c r="O46651" s="7"/>
    </row>
    <row r="46652" spans="15:15">
      <c r="O46652" s="7"/>
    </row>
    <row r="46653" spans="15:15">
      <c r="O46653" s="7"/>
    </row>
    <row r="46654" spans="15:15">
      <c r="O46654" s="7"/>
    </row>
    <row r="46655" spans="15:15">
      <c r="O46655" s="7"/>
    </row>
    <row r="46656" spans="15:15">
      <c r="O46656" s="7"/>
    </row>
    <row r="46657" spans="15:15">
      <c r="O46657" s="7"/>
    </row>
    <row r="46658" spans="15:15">
      <c r="O46658" s="7"/>
    </row>
    <row r="46659" spans="15:15">
      <c r="O46659" s="7"/>
    </row>
    <row r="46660" spans="15:15">
      <c r="O46660" s="7"/>
    </row>
    <row r="46661" spans="15:15">
      <c r="O46661" s="7"/>
    </row>
    <row r="46662" spans="15:15">
      <c r="O46662" s="7"/>
    </row>
    <row r="46663" spans="15:15">
      <c r="O46663" s="7"/>
    </row>
    <row r="46664" spans="15:15">
      <c r="O46664" s="7"/>
    </row>
    <row r="46665" spans="15:15">
      <c r="O46665" s="7"/>
    </row>
    <row r="46666" spans="15:15">
      <c r="O46666" s="7"/>
    </row>
    <row r="46667" spans="15:15">
      <c r="O46667" s="7"/>
    </row>
    <row r="46668" spans="15:15">
      <c r="O46668" s="7"/>
    </row>
    <row r="46669" spans="15:15">
      <c r="O46669" s="7"/>
    </row>
    <row r="46670" spans="15:15">
      <c r="O46670" s="7"/>
    </row>
    <row r="46671" spans="15:15">
      <c r="O46671" s="7"/>
    </row>
    <row r="46672" spans="15:15">
      <c r="O46672" s="7"/>
    </row>
    <row r="46673" spans="15:15">
      <c r="O46673" s="7"/>
    </row>
    <row r="46674" spans="15:15">
      <c r="O46674" s="7"/>
    </row>
    <row r="46675" spans="15:15">
      <c r="O46675" s="7"/>
    </row>
    <row r="46676" spans="15:15">
      <c r="O46676" s="7"/>
    </row>
    <row r="46677" spans="15:15">
      <c r="O46677" s="7"/>
    </row>
    <row r="46678" spans="15:15">
      <c r="O46678" s="7"/>
    </row>
    <row r="46679" spans="15:15">
      <c r="O46679" s="7"/>
    </row>
    <row r="46680" spans="15:15">
      <c r="O46680" s="7"/>
    </row>
    <row r="46681" spans="15:15">
      <c r="O46681" s="7"/>
    </row>
    <row r="46682" spans="15:15">
      <c r="O46682" s="7"/>
    </row>
    <row r="46683" spans="15:15">
      <c r="O46683" s="7"/>
    </row>
    <row r="46684" spans="15:15">
      <c r="O46684" s="7"/>
    </row>
    <row r="46685" spans="15:15">
      <c r="O46685" s="7"/>
    </row>
    <row r="46686" spans="15:15">
      <c r="O46686" s="7"/>
    </row>
    <row r="46687" spans="15:15">
      <c r="O46687" s="7"/>
    </row>
    <row r="46688" spans="15:15">
      <c r="O46688" s="7"/>
    </row>
    <row r="46689" spans="15:15">
      <c r="O46689" s="7"/>
    </row>
    <row r="46690" spans="15:15">
      <c r="O46690" s="7"/>
    </row>
    <row r="46691" spans="15:15">
      <c r="O46691" s="7"/>
    </row>
    <row r="46692" spans="15:15">
      <c r="O46692" s="7"/>
    </row>
    <row r="46693" spans="15:15">
      <c r="O46693" s="7"/>
    </row>
    <row r="46694" spans="15:15">
      <c r="O46694" s="7"/>
    </row>
    <row r="46695" spans="15:15">
      <c r="O46695" s="7"/>
    </row>
    <row r="46696" spans="15:15">
      <c r="O46696" s="7"/>
    </row>
    <row r="46697" spans="15:15">
      <c r="O46697" s="7"/>
    </row>
    <row r="46698" spans="15:15">
      <c r="O46698" s="7"/>
    </row>
    <row r="46699" spans="15:15">
      <c r="O46699" s="7"/>
    </row>
    <row r="46700" spans="15:15">
      <c r="O46700" s="7"/>
    </row>
    <row r="46701" spans="15:15">
      <c r="O46701" s="7"/>
    </row>
    <row r="46702" spans="15:15">
      <c r="O46702" s="7"/>
    </row>
    <row r="46703" spans="15:15">
      <c r="O46703" s="7"/>
    </row>
    <row r="46704" spans="15:15">
      <c r="O46704" s="7"/>
    </row>
    <row r="46705" spans="15:15">
      <c r="O46705" s="7"/>
    </row>
    <row r="46730" spans="15:15">
      <c r="O46730" s="7"/>
    </row>
    <row r="46731" spans="15:15">
      <c r="O46731" s="7"/>
    </row>
    <row r="46732" spans="15:15">
      <c r="O46732" s="7"/>
    </row>
    <row r="46733" spans="15:15">
      <c r="O46733" s="7"/>
    </row>
    <row r="46734" spans="15:15">
      <c r="O46734" s="7"/>
    </row>
    <row r="46735" spans="15:15">
      <c r="O46735" s="7"/>
    </row>
    <row r="46736" spans="15:15">
      <c r="O46736" s="7"/>
    </row>
    <row r="46737" spans="15:15">
      <c r="O46737" s="7"/>
    </row>
    <row r="46738" spans="15:15">
      <c r="O46738" s="7"/>
    </row>
    <row r="46739" spans="15:15">
      <c r="O46739" s="7"/>
    </row>
    <row r="46740" spans="15:15">
      <c r="O46740" s="7"/>
    </row>
    <row r="46741" spans="15:15">
      <c r="O46741" s="7"/>
    </row>
    <row r="46742" spans="15:15">
      <c r="O46742" s="7"/>
    </row>
    <row r="46743" spans="15:15">
      <c r="O46743" s="7"/>
    </row>
    <row r="46744" spans="15:15">
      <c r="O46744" s="7"/>
    </row>
    <row r="46745" spans="15:15">
      <c r="O46745" s="7"/>
    </row>
    <row r="46746" spans="15:15">
      <c r="O46746" s="7"/>
    </row>
    <row r="46747" spans="15:15">
      <c r="O46747" s="7"/>
    </row>
    <row r="46748" spans="15:15">
      <c r="O46748" s="7"/>
    </row>
    <row r="46749" spans="15:15">
      <c r="O46749" s="7"/>
    </row>
    <row r="46750" spans="15:15">
      <c r="O46750" s="7"/>
    </row>
    <row r="46751" spans="15:15">
      <c r="O46751" s="7"/>
    </row>
    <row r="46752" spans="15:15">
      <c r="O46752" s="7"/>
    </row>
    <row r="46753" spans="15:15">
      <c r="O46753" s="7"/>
    </row>
    <row r="46754" spans="15:15">
      <c r="O46754" s="7"/>
    </row>
    <row r="46755" spans="15:15">
      <c r="O46755" s="7"/>
    </row>
    <row r="46756" spans="15:15">
      <c r="O46756" s="7"/>
    </row>
    <row r="46757" spans="15:15">
      <c r="O46757" s="7"/>
    </row>
    <row r="46758" spans="15:15">
      <c r="O46758" s="7"/>
    </row>
    <row r="46759" spans="15:15">
      <c r="O46759" s="7"/>
    </row>
    <row r="46760" spans="15:15">
      <c r="O46760" s="7"/>
    </row>
    <row r="46761" spans="15:15">
      <c r="O46761" s="7"/>
    </row>
    <row r="46762" spans="15:15">
      <c r="O46762" s="7"/>
    </row>
    <row r="46763" spans="15:15">
      <c r="O46763" s="7"/>
    </row>
    <row r="46764" spans="15:15">
      <c r="O46764" s="7"/>
    </row>
    <row r="46765" spans="15:15">
      <c r="O46765" s="7"/>
    </row>
    <row r="46766" spans="15:15">
      <c r="O46766" s="7"/>
    </row>
    <row r="46767" spans="15:15">
      <c r="O46767" s="7"/>
    </row>
    <row r="46768" spans="15:15">
      <c r="O46768" s="7"/>
    </row>
    <row r="46769" spans="15:15">
      <c r="O46769" s="7"/>
    </row>
    <row r="46770" spans="15:15">
      <c r="O46770" s="7"/>
    </row>
    <row r="46771" spans="15:15">
      <c r="O46771" s="7"/>
    </row>
    <row r="46772" spans="15:15">
      <c r="O46772" s="7"/>
    </row>
    <row r="46773" spans="15:15">
      <c r="O46773" s="7"/>
    </row>
    <row r="46774" spans="15:15">
      <c r="O46774" s="7"/>
    </row>
    <row r="46775" spans="15:15">
      <c r="O46775" s="7"/>
    </row>
    <row r="46776" spans="15:15">
      <c r="O46776" s="7"/>
    </row>
    <row r="46777" spans="15:15">
      <c r="O46777" s="7"/>
    </row>
    <row r="46778" spans="15:15">
      <c r="O46778" s="7"/>
    </row>
    <row r="46779" spans="15:15">
      <c r="O46779" s="7"/>
    </row>
    <row r="46780" spans="15:15">
      <c r="O46780" s="7"/>
    </row>
    <row r="46781" spans="15:15">
      <c r="O46781" s="7"/>
    </row>
    <row r="46782" spans="15:15">
      <c r="O46782" s="7"/>
    </row>
    <row r="46783" spans="15:15">
      <c r="O46783" s="7"/>
    </row>
    <row r="46784" spans="15:15">
      <c r="O46784" s="7"/>
    </row>
    <row r="46785" spans="15:15">
      <c r="O46785" s="7"/>
    </row>
    <row r="46786" spans="15:15">
      <c r="O46786" s="7"/>
    </row>
    <row r="46787" spans="15:15">
      <c r="O46787" s="7"/>
    </row>
    <row r="46788" spans="15:15">
      <c r="O46788" s="7"/>
    </row>
    <row r="46789" spans="15:15">
      <c r="O46789" s="7"/>
    </row>
    <row r="46790" spans="15:15">
      <c r="O46790" s="7"/>
    </row>
    <row r="46791" spans="15:15">
      <c r="O46791" s="7"/>
    </row>
    <row r="46792" spans="15:15">
      <c r="O46792" s="7"/>
    </row>
    <row r="46793" spans="15:15">
      <c r="O46793" s="7"/>
    </row>
    <row r="46794" spans="15:15">
      <c r="O46794" s="7"/>
    </row>
    <row r="46795" spans="15:15">
      <c r="O46795" s="7"/>
    </row>
    <row r="46796" spans="15:15">
      <c r="O46796" s="7"/>
    </row>
    <row r="46797" spans="15:15">
      <c r="O46797" s="7"/>
    </row>
    <row r="46798" spans="15:15">
      <c r="O46798" s="7"/>
    </row>
    <row r="46799" spans="15:15">
      <c r="O46799" s="7"/>
    </row>
    <row r="46800" spans="15:15">
      <c r="O46800" s="7"/>
    </row>
    <row r="46801" spans="15:15">
      <c r="O46801" s="7"/>
    </row>
    <row r="46802" spans="15:15">
      <c r="O46802" s="7"/>
    </row>
    <row r="46803" spans="15:15">
      <c r="O46803" s="7"/>
    </row>
    <row r="46804" spans="15:15">
      <c r="O46804" s="7"/>
    </row>
    <row r="46805" spans="15:15">
      <c r="O46805" s="7"/>
    </row>
    <row r="46806" spans="15:15">
      <c r="O46806" s="7"/>
    </row>
    <row r="46807" spans="15:15">
      <c r="O46807" s="7"/>
    </row>
    <row r="46808" spans="15:15">
      <c r="O46808" s="7"/>
    </row>
    <row r="46809" spans="15:15">
      <c r="O46809" s="7"/>
    </row>
    <row r="46810" spans="15:15">
      <c r="O46810" s="7"/>
    </row>
    <row r="46811" spans="15:15">
      <c r="O46811" s="7"/>
    </row>
    <row r="46812" spans="15:15">
      <c r="O46812" s="7"/>
    </row>
    <row r="46813" spans="15:15">
      <c r="O46813" s="7"/>
    </row>
    <row r="46814" spans="15:15">
      <c r="O46814" s="7"/>
    </row>
    <row r="46815" spans="15:15">
      <c r="O46815" s="7"/>
    </row>
    <row r="46816" spans="15:15">
      <c r="O46816" s="7"/>
    </row>
    <row r="46817" spans="15:15">
      <c r="O46817" s="7"/>
    </row>
    <row r="46818" spans="15:15">
      <c r="O46818" s="7"/>
    </row>
    <row r="46819" spans="15:15">
      <c r="O46819" s="7"/>
    </row>
    <row r="46820" spans="15:15">
      <c r="O46820" s="7"/>
    </row>
    <row r="46821" spans="15:15">
      <c r="O46821" s="7"/>
    </row>
    <row r="46822" spans="15:15">
      <c r="O46822" s="7"/>
    </row>
    <row r="46823" spans="15:15">
      <c r="O46823" s="7"/>
    </row>
    <row r="46824" spans="15:15">
      <c r="O46824" s="7"/>
    </row>
    <row r="46825" spans="15:15">
      <c r="O46825" s="7"/>
    </row>
    <row r="46826" spans="15:15">
      <c r="O46826" s="7"/>
    </row>
    <row r="46827" spans="15:15">
      <c r="O46827" s="7"/>
    </row>
    <row r="46828" spans="15:15">
      <c r="O46828" s="7"/>
    </row>
    <row r="46829" spans="15:15">
      <c r="O46829" s="7"/>
    </row>
    <row r="46830" spans="15:15">
      <c r="O46830" s="7"/>
    </row>
    <row r="46831" spans="15:15">
      <c r="O46831" s="7"/>
    </row>
    <row r="46832" spans="15:15">
      <c r="O46832" s="7"/>
    </row>
    <row r="46833" spans="15:15">
      <c r="O46833" s="7"/>
    </row>
    <row r="46834" spans="15:15">
      <c r="O46834" s="7"/>
    </row>
    <row r="46835" spans="15:15">
      <c r="O46835" s="7"/>
    </row>
    <row r="46836" spans="15:15">
      <c r="O46836" s="7"/>
    </row>
    <row r="46837" spans="15:15">
      <c r="O46837" s="7"/>
    </row>
    <row r="46838" spans="15:15">
      <c r="O46838" s="7"/>
    </row>
    <row r="46839" spans="15:15">
      <c r="O46839" s="7"/>
    </row>
    <row r="46840" spans="15:15">
      <c r="O46840" s="7"/>
    </row>
    <row r="46841" spans="15:15">
      <c r="O46841" s="7"/>
    </row>
    <row r="46842" spans="15:15">
      <c r="O46842" s="7"/>
    </row>
    <row r="46843" spans="15:15">
      <c r="O46843" s="7"/>
    </row>
    <row r="46844" spans="15:15">
      <c r="O46844" s="7"/>
    </row>
    <row r="46845" spans="15:15">
      <c r="O46845" s="7"/>
    </row>
    <row r="46846" spans="15:15">
      <c r="O46846" s="7"/>
    </row>
    <row r="46847" spans="15:15">
      <c r="O46847" s="7"/>
    </row>
    <row r="46848" spans="15:15">
      <c r="O46848" s="7"/>
    </row>
    <row r="46849" spans="15:15">
      <c r="O46849" s="7"/>
    </row>
    <row r="46850" spans="15:15">
      <c r="O46850" s="7"/>
    </row>
    <row r="46851" spans="15:15">
      <c r="O46851" s="7"/>
    </row>
    <row r="46852" spans="15:15">
      <c r="O46852" s="7"/>
    </row>
    <row r="46853" spans="15:15">
      <c r="O46853" s="7"/>
    </row>
    <row r="46854" spans="15:15">
      <c r="O46854" s="7"/>
    </row>
    <row r="46855" spans="15:15">
      <c r="O46855" s="7"/>
    </row>
    <row r="46856" spans="15:15">
      <c r="O46856" s="7"/>
    </row>
    <row r="46857" spans="15:15">
      <c r="O46857" s="7"/>
    </row>
    <row r="46858" spans="15:15">
      <c r="O46858" s="7"/>
    </row>
    <row r="46859" spans="15:15">
      <c r="O46859" s="7"/>
    </row>
    <row r="46860" spans="15:15">
      <c r="O46860" s="7"/>
    </row>
    <row r="46861" spans="15:15">
      <c r="O46861" s="7"/>
    </row>
    <row r="46862" spans="15:15">
      <c r="O46862" s="7"/>
    </row>
    <row r="46863" spans="15:15">
      <c r="O46863" s="7"/>
    </row>
    <row r="46864" spans="15:15">
      <c r="O46864" s="7"/>
    </row>
    <row r="46865" spans="15:15">
      <c r="O46865" s="7"/>
    </row>
    <row r="46866" spans="15:15">
      <c r="O46866" s="7"/>
    </row>
    <row r="46867" spans="15:15">
      <c r="O46867" s="7"/>
    </row>
    <row r="46868" spans="15:15">
      <c r="O46868" s="7"/>
    </row>
    <row r="46869" spans="15:15">
      <c r="O46869" s="7"/>
    </row>
    <row r="46870" spans="15:15">
      <c r="O46870" s="7"/>
    </row>
    <row r="46871" spans="15:15">
      <c r="O46871" s="7"/>
    </row>
    <row r="46872" spans="15:15">
      <c r="O46872" s="7"/>
    </row>
    <row r="46873" spans="15:15">
      <c r="O46873" s="7"/>
    </row>
    <row r="46874" spans="15:15">
      <c r="O46874" s="7"/>
    </row>
    <row r="46875" spans="15:15">
      <c r="O46875" s="7"/>
    </row>
    <row r="46876" spans="15:15">
      <c r="O46876" s="7"/>
    </row>
    <row r="46877" spans="15:15">
      <c r="O46877" s="7"/>
    </row>
    <row r="46878" spans="15:15">
      <c r="O46878" s="7"/>
    </row>
    <row r="46879" spans="15:15">
      <c r="O46879" s="7"/>
    </row>
    <row r="46880" spans="15:15">
      <c r="O46880" s="7"/>
    </row>
    <row r="46881" spans="15:15">
      <c r="O46881" s="7"/>
    </row>
    <row r="46882" spans="15:15">
      <c r="O46882" s="7"/>
    </row>
    <row r="46883" spans="15:15">
      <c r="O46883" s="7"/>
    </row>
    <row r="46884" spans="15:15">
      <c r="O46884" s="7"/>
    </row>
    <row r="46885" spans="15:15">
      <c r="O46885" s="7"/>
    </row>
    <row r="46886" spans="15:15">
      <c r="O46886" s="7"/>
    </row>
    <row r="46887" spans="15:15">
      <c r="O46887" s="7"/>
    </row>
    <row r="46888" spans="15:15">
      <c r="O46888" s="7"/>
    </row>
    <row r="46889" spans="15:15">
      <c r="O46889" s="7"/>
    </row>
    <row r="46890" spans="15:15">
      <c r="O46890" s="7"/>
    </row>
    <row r="46891" spans="15:15">
      <c r="O46891" s="7"/>
    </row>
    <row r="46892" spans="15:15">
      <c r="O46892" s="7"/>
    </row>
    <row r="46893" spans="15:15">
      <c r="O46893" s="7"/>
    </row>
    <row r="46894" spans="15:15">
      <c r="O46894" s="7"/>
    </row>
    <row r="46895" spans="15:15">
      <c r="O46895" s="7"/>
    </row>
    <row r="46896" spans="15:15">
      <c r="O46896" s="7"/>
    </row>
    <row r="46897" spans="15:15">
      <c r="O46897" s="7"/>
    </row>
    <row r="46898" spans="15:15">
      <c r="O46898" s="7"/>
    </row>
    <row r="46899" spans="15:15">
      <c r="O46899" s="7"/>
    </row>
    <row r="46900" spans="15:15">
      <c r="O46900" s="7"/>
    </row>
    <row r="46901" spans="15:15">
      <c r="O46901" s="7"/>
    </row>
    <row r="46902" spans="15:15">
      <c r="O46902" s="7"/>
    </row>
    <row r="46903" spans="15:15">
      <c r="O46903" s="7"/>
    </row>
    <row r="46904" spans="15:15">
      <c r="O46904" s="7"/>
    </row>
    <row r="46905" spans="15:15">
      <c r="O46905" s="7"/>
    </row>
    <row r="46906" spans="15:15">
      <c r="O46906" s="7"/>
    </row>
    <row r="46907" spans="15:15">
      <c r="O46907" s="7"/>
    </row>
    <row r="46908" spans="15:15">
      <c r="O46908" s="7"/>
    </row>
    <row r="46909" spans="15:15">
      <c r="O46909" s="7"/>
    </row>
    <row r="46910" spans="15:15">
      <c r="O46910" s="7"/>
    </row>
    <row r="46911" spans="15:15">
      <c r="O46911" s="7"/>
    </row>
    <row r="46912" spans="15:15">
      <c r="O46912" s="7"/>
    </row>
    <row r="46913" spans="15:15">
      <c r="O46913" s="7"/>
    </row>
    <row r="46914" spans="15:15">
      <c r="O46914" s="7"/>
    </row>
    <row r="46915" spans="15:15">
      <c r="O46915" s="7"/>
    </row>
    <row r="46916" spans="15:15">
      <c r="O46916" s="7"/>
    </row>
    <row r="46917" spans="15:15">
      <c r="O46917" s="7"/>
    </row>
    <row r="46918" spans="15:15">
      <c r="O46918" s="7"/>
    </row>
    <row r="46919" spans="15:15">
      <c r="O46919" s="7"/>
    </row>
    <row r="46920" spans="15:15">
      <c r="O46920" s="7"/>
    </row>
    <row r="46921" spans="15:15">
      <c r="O46921" s="7"/>
    </row>
    <row r="46922" spans="15:15">
      <c r="O46922" s="7"/>
    </row>
    <row r="46923" spans="15:15">
      <c r="O46923" s="7"/>
    </row>
    <row r="46924" spans="15:15">
      <c r="O46924" s="7"/>
    </row>
    <row r="46925" spans="15:15">
      <c r="O46925" s="7"/>
    </row>
    <row r="46926" spans="15:15">
      <c r="O46926" s="7"/>
    </row>
    <row r="46927" spans="15:15">
      <c r="O46927" s="7"/>
    </row>
    <row r="46928" spans="15:15">
      <c r="O46928" s="7"/>
    </row>
    <row r="46929" spans="15:15">
      <c r="O46929" s="7"/>
    </row>
    <row r="46930" spans="15:15">
      <c r="O46930" s="7"/>
    </row>
    <row r="46931" spans="15:15">
      <c r="O46931" s="7"/>
    </row>
    <row r="46932" spans="15:15">
      <c r="O46932" s="7"/>
    </row>
    <row r="46933" spans="15:15">
      <c r="O46933" s="7"/>
    </row>
    <row r="46934" spans="15:15">
      <c r="O46934" s="7"/>
    </row>
    <row r="46935" spans="15:15">
      <c r="O46935" s="7"/>
    </row>
    <row r="46936" spans="15:15">
      <c r="O46936" s="7"/>
    </row>
    <row r="46937" spans="15:15">
      <c r="O46937" s="7"/>
    </row>
    <row r="46938" spans="15:15">
      <c r="O46938" s="7"/>
    </row>
    <row r="46939" spans="15:15">
      <c r="O46939" s="7"/>
    </row>
    <row r="46940" spans="15:15">
      <c r="O46940" s="7"/>
    </row>
    <row r="46941" spans="15:15">
      <c r="O46941" s="7"/>
    </row>
    <row r="46942" spans="15:15">
      <c r="O46942" s="7"/>
    </row>
    <row r="46943" spans="15:15">
      <c r="O46943" s="7"/>
    </row>
    <row r="46944" spans="15:15">
      <c r="O46944" s="7"/>
    </row>
    <row r="46945" spans="15:15">
      <c r="O46945" s="7"/>
    </row>
    <row r="46946" spans="15:15">
      <c r="O46946" s="7"/>
    </row>
    <row r="46947" spans="15:15">
      <c r="O46947" s="7"/>
    </row>
    <row r="46948" spans="15:15">
      <c r="O46948" s="7"/>
    </row>
    <row r="46949" spans="15:15">
      <c r="O46949" s="7"/>
    </row>
    <row r="46950" spans="15:15">
      <c r="O46950" s="7"/>
    </row>
    <row r="46951" spans="15:15">
      <c r="O46951" s="7"/>
    </row>
    <row r="46952" spans="15:15">
      <c r="O46952" s="7"/>
    </row>
    <row r="46953" spans="15:15">
      <c r="O46953" s="7"/>
    </row>
    <row r="46954" spans="15:15">
      <c r="O46954" s="7"/>
    </row>
    <row r="46955" spans="15:15">
      <c r="O46955" s="7"/>
    </row>
    <row r="46956" spans="15:15">
      <c r="O46956" s="7"/>
    </row>
    <row r="46957" spans="15:15">
      <c r="O46957" s="7"/>
    </row>
    <row r="46958" spans="15:15">
      <c r="O46958" s="7"/>
    </row>
    <row r="46959" spans="15:15">
      <c r="O46959" s="7"/>
    </row>
    <row r="46960" spans="15:15">
      <c r="O46960" s="7"/>
    </row>
    <row r="46961" spans="15:15">
      <c r="O46961" s="7"/>
    </row>
    <row r="46962" spans="15:15">
      <c r="O46962" s="7"/>
    </row>
    <row r="46963" spans="15:15">
      <c r="O46963" s="7"/>
    </row>
    <row r="46964" spans="15:15">
      <c r="O46964" s="7"/>
    </row>
    <row r="46965" spans="15:15">
      <c r="O46965" s="7"/>
    </row>
    <row r="46966" spans="15:15">
      <c r="O46966" s="7"/>
    </row>
    <row r="46967" spans="15:15">
      <c r="O46967" s="7"/>
    </row>
    <row r="46968" spans="15:15">
      <c r="O46968" s="7"/>
    </row>
    <row r="46969" spans="15:15">
      <c r="O46969" s="7"/>
    </row>
    <row r="46994" spans="15:15">
      <c r="O46994" s="7"/>
    </row>
    <row r="46995" spans="15:15">
      <c r="O46995" s="7"/>
    </row>
    <row r="46996" spans="15:15">
      <c r="O46996" s="7"/>
    </row>
    <row r="46997" spans="15:15">
      <c r="O46997" s="7"/>
    </row>
    <row r="46998" spans="15:15">
      <c r="O46998" s="7"/>
    </row>
    <row r="46999" spans="15:15">
      <c r="O46999" s="7"/>
    </row>
    <row r="47000" spans="15:15">
      <c r="O47000" s="7"/>
    </row>
    <row r="47001" spans="15:15">
      <c r="O47001" s="7"/>
    </row>
    <row r="47002" spans="15:15">
      <c r="O47002" s="7"/>
    </row>
    <row r="47003" spans="15:15">
      <c r="O47003" s="7"/>
    </row>
    <row r="47004" spans="15:15">
      <c r="O47004" s="7"/>
    </row>
    <row r="47005" spans="15:15">
      <c r="O47005" s="7"/>
    </row>
    <row r="47006" spans="15:15">
      <c r="O47006" s="7"/>
    </row>
    <row r="47007" spans="15:15">
      <c r="O47007" s="7"/>
    </row>
    <row r="47008" spans="15:15">
      <c r="O47008" s="7"/>
    </row>
    <row r="47009" spans="15:15">
      <c r="O47009" s="7"/>
    </row>
    <row r="47010" spans="15:15">
      <c r="O47010" s="7"/>
    </row>
    <row r="47011" spans="15:15">
      <c r="O47011" s="7"/>
    </row>
    <row r="47012" spans="15:15">
      <c r="O47012" s="7"/>
    </row>
    <row r="47013" spans="15:15">
      <c r="O47013" s="7"/>
    </row>
    <row r="47014" spans="15:15">
      <c r="O47014" s="7"/>
    </row>
    <row r="47015" spans="15:15">
      <c r="O47015" s="7"/>
    </row>
    <row r="47016" spans="15:15">
      <c r="O47016" s="7"/>
    </row>
    <row r="47017" spans="15:15">
      <c r="O47017" s="7"/>
    </row>
    <row r="47018" spans="15:15">
      <c r="O47018" s="7"/>
    </row>
    <row r="47019" spans="15:15">
      <c r="O47019" s="7"/>
    </row>
    <row r="47020" spans="15:15">
      <c r="O47020" s="7"/>
    </row>
    <row r="47021" spans="15:15">
      <c r="O47021" s="7"/>
    </row>
    <row r="47022" spans="15:15">
      <c r="O47022" s="7"/>
    </row>
    <row r="47023" spans="15:15">
      <c r="O47023" s="7"/>
    </row>
    <row r="47024" spans="15:15">
      <c r="O47024" s="7"/>
    </row>
    <row r="47025" spans="15:15">
      <c r="O47025" s="7"/>
    </row>
    <row r="47026" spans="15:15">
      <c r="O47026" s="7"/>
    </row>
    <row r="47027" spans="15:15">
      <c r="O47027" s="7"/>
    </row>
    <row r="47028" spans="15:15">
      <c r="O47028" s="7"/>
    </row>
    <row r="47029" spans="15:15">
      <c r="O47029" s="7"/>
    </row>
    <row r="47030" spans="15:15">
      <c r="O47030" s="7"/>
    </row>
    <row r="47031" spans="15:15">
      <c r="O47031" s="7"/>
    </row>
    <row r="47032" spans="15:15">
      <c r="O47032" s="7"/>
    </row>
    <row r="47033" spans="15:15">
      <c r="O47033" s="7"/>
    </row>
    <row r="47034" spans="15:15">
      <c r="O47034" s="7"/>
    </row>
    <row r="47035" spans="15:15">
      <c r="O47035" s="7"/>
    </row>
    <row r="47036" spans="15:15">
      <c r="O47036" s="7"/>
    </row>
    <row r="47037" spans="15:15">
      <c r="O47037" s="7"/>
    </row>
    <row r="47038" spans="15:15">
      <c r="O47038" s="7"/>
    </row>
    <row r="47039" spans="15:15">
      <c r="O47039" s="7"/>
    </row>
    <row r="47040" spans="15:15">
      <c r="O47040" s="7"/>
    </row>
    <row r="47041" spans="15:15">
      <c r="O47041" s="7"/>
    </row>
    <row r="47042" spans="15:15">
      <c r="O47042" s="7"/>
    </row>
    <row r="47043" spans="15:15">
      <c r="O47043" s="7"/>
    </row>
    <row r="47044" spans="15:15">
      <c r="O47044" s="7"/>
    </row>
    <row r="47045" spans="15:15">
      <c r="O47045" s="7"/>
    </row>
    <row r="47046" spans="15:15">
      <c r="O47046" s="7"/>
    </row>
    <row r="47047" spans="15:15">
      <c r="O47047" s="7"/>
    </row>
    <row r="47048" spans="15:15">
      <c r="O47048" s="7"/>
    </row>
    <row r="47049" spans="15:15">
      <c r="O47049" s="7"/>
    </row>
    <row r="47050" spans="15:15">
      <c r="O47050" s="7"/>
    </row>
    <row r="47051" spans="15:15">
      <c r="O47051" s="7"/>
    </row>
    <row r="47052" spans="15:15">
      <c r="O47052" s="7"/>
    </row>
    <row r="47053" spans="15:15">
      <c r="O47053" s="7"/>
    </row>
    <row r="47054" spans="15:15">
      <c r="O47054" s="7"/>
    </row>
    <row r="47055" spans="15:15">
      <c r="O47055" s="7"/>
    </row>
    <row r="47056" spans="15:15">
      <c r="O47056" s="7"/>
    </row>
    <row r="47057" spans="15:15">
      <c r="O47057" s="7"/>
    </row>
    <row r="47058" spans="15:15">
      <c r="O47058" s="7"/>
    </row>
    <row r="47059" spans="15:15">
      <c r="O47059" s="7"/>
    </row>
    <row r="47060" spans="15:15">
      <c r="O47060" s="7"/>
    </row>
    <row r="47061" spans="15:15">
      <c r="O47061" s="7"/>
    </row>
    <row r="47062" spans="15:15">
      <c r="O47062" s="7"/>
    </row>
    <row r="47063" spans="15:15">
      <c r="O47063" s="7"/>
    </row>
    <row r="47064" spans="15:15">
      <c r="O47064" s="7"/>
    </row>
    <row r="47065" spans="15:15">
      <c r="O47065" s="7"/>
    </row>
    <row r="47066" spans="15:15">
      <c r="O47066" s="7"/>
    </row>
    <row r="47067" spans="15:15">
      <c r="O47067" s="7"/>
    </row>
    <row r="47068" spans="15:15">
      <c r="O47068" s="7"/>
    </row>
    <row r="47069" spans="15:15">
      <c r="O47069" s="7"/>
    </row>
    <row r="47070" spans="15:15">
      <c r="O47070" s="7"/>
    </row>
    <row r="47071" spans="15:15">
      <c r="O47071" s="7"/>
    </row>
    <row r="47072" spans="15:15">
      <c r="O47072" s="7"/>
    </row>
    <row r="47073" spans="15:15">
      <c r="O47073" s="7"/>
    </row>
    <row r="47074" spans="15:15">
      <c r="O47074" s="7"/>
    </row>
    <row r="47075" spans="15:15">
      <c r="O47075" s="7"/>
    </row>
    <row r="47076" spans="15:15">
      <c r="O47076" s="7"/>
    </row>
    <row r="47077" spans="15:15">
      <c r="O47077" s="7"/>
    </row>
    <row r="47078" spans="15:15">
      <c r="O47078" s="7"/>
    </row>
    <row r="47079" spans="15:15">
      <c r="O47079" s="7"/>
    </row>
    <row r="47080" spans="15:15">
      <c r="O47080" s="7"/>
    </row>
    <row r="47081" spans="15:15">
      <c r="O47081" s="7"/>
    </row>
    <row r="47082" spans="15:15">
      <c r="O47082" s="7"/>
    </row>
    <row r="47083" spans="15:15">
      <c r="O47083" s="7"/>
    </row>
    <row r="47084" spans="15:15">
      <c r="O47084" s="7"/>
    </row>
    <row r="47085" spans="15:15">
      <c r="O47085" s="7"/>
    </row>
    <row r="47086" spans="15:15">
      <c r="O47086" s="7"/>
    </row>
    <row r="47087" spans="15:15">
      <c r="O47087" s="7"/>
    </row>
    <row r="47088" spans="15:15">
      <c r="O47088" s="7"/>
    </row>
    <row r="47089" spans="15:15">
      <c r="O47089" s="7"/>
    </row>
    <row r="47090" spans="15:15">
      <c r="O47090" s="7"/>
    </row>
    <row r="47091" spans="15:15">
      <c r="O47091" s="7"/>
    </row>
    <row r="47092" spans="15:15">
      <c r="O47092" s="7"/>
    </row>
    <row r="47093" spans="15:15">
      <c r="O47093" s="7"/>
    </row>
    <row r="47094" spans="15:15">
      <c r="O47094" s="7"/>
    </row>
    <row r="47095" spans="15:15">
      <c r="O47095" s="7"/>
    </row>
    <row r="47096" spans="15:15">
      <c r="O47096" s="7"/>
    </row>
    <row r="47097" spans="15:15">
      <c r="O47097" s="7"/>
    </row>
    <row r="47098" spans="15:15">
      <c r="O47098" s="7"/>
    </row>
    <row r="47099" spans="15:15">
      <c r="O47099" s="7"/>
    </row>
    <row r="47100" spans="15:15">
      <c r="O47100" s="7"/>
    </row>
    <row r="47101" spans="15:15">
      <c r="O47101" s="7"/>
    </row>
    <row r="47102" spans="15:15">
      <c r="O47102" s="7"/>
    </row>
    <row r="47103" spans="15:15">
      <c r="O47103" s="7"/>
    </row>
    <row r="47104" spans="15:15">
      <c r="O47104" s="7"/>
    </row>
    <row r="47105" spans="15:15">
      <c r="O47105" s="7"/>
    </row>
    <row r="47106" spans="15:15">
      <c r="O47106" s="7"/>
    </row>
    <row r="47107" spans="15:15">
      <c r="O47107" s="7"/>
    </row>
    <row r="47108" spans="15:15">
      <c r="O47108" s="7"/>
    </row>
    <row r="47109" spans="15:15">
      <c r="O47109" s="7"/>
    </row>
    <row r="47110" spans="15:15">
      <c r="O47110" s="7"/>
    </row>
    <row r="47111" spans="15:15">
      <c r="O47111" s="7"/>
    </row>
    <row r="47112" spans="15:15">
      <c r="O47112" s="7"/>
    </row>
    <row r="47113" spans="15:15">
      <c r="O47113" s="7"/>
    </row>
    <row r="47114" spans="15:15">
      <c r="O47114" s="7"/>
    </row>
    <row r="47115" spans="15:15">
      <c r="O47115" s="7"/>
    </row>
    <row r="47116" spans="15:15">
      <c r="O47116" s="7"/>
    </row>
    <row r="47117" spans="15:15">
      <c r="O47117" s="7"/>
    </row>
    <row r="47118" spans="15:15">
      <c r="O47118" s="7"/>
    </row>
    <row r="47119" spans="15:15">
      <c r="O47119" s="7"/>
    </row>
    <row r="47120" spans="15:15">
      <c r="O47120" s="7"/>
    </row>
    <row r="47121" spans="15:15">
      <c r="O47121" s="7"/>
    </row>
    <row r="47122" spans="15:15">
      <c r="O47122" s="7"/>
    </row>
    <row r="47123" spans="15:15">
      <c r="O47123" s="7"/>
    </row>
    <row r="47124" spans="15:15">
      <c r="O47124" s="7"/>
    </row>
    <row r="47125" spans="15:15">
      <c r="O47125" s="7"/>
    </row>
    <row r="47126" spans="15:15">
      <c r="O47126" s="7"/>
    </row>
    <row r="47127" spans="15:15">
      <c r="O47127" s="7"/>
    </row>
    <row r="47128" spans="15:15">
      <c r="O47128" s="7"/>
    </row>
    <row r="47129" spans="15:15">
      <c r="O47129" s="7"/>
    </row>
    <row r="47130" spans="15:15">
      <c r="O47130" s="7"/>
    </row>
    <row r="47131" spans="15:15">
      <c r="O47131" s="7"/>
    </row>
    <row r="47132" spans="15:15">
      <c r="O47132" s="7"/>
    </row>
    <row r="47133" spans="15:15">
      <c r="O47133" s="7"/>
    </row>
    <row r="47134" spans="15:15">
      <c r="O47134" s="7"/>
    </row>
    <row r="47135" spans="15:15">
      <c r="O47135" s="7"/>
    </row>
    <row r="47136" spans="15:15">
      <c r="O47136" s="7"/>
    </row>
    <row r="47137" spans="15:15">
      <c r="O47137" s="7"/>
    </row>
    <row r="47138" spans="15:15">
      <c r="O47138" s="7"/>
    </row>
    <row r="47139" spans="15:15">
      <c r="O47139" s="7"/>
    </row>
    <row r="47140" spans="15:15">
      <c r="O47140" s="7"/>
    </row>
    <row r="47141" spans="15:15">
      <c r="O47141" s="7"/>
    </row>
    <row r="47142" spans="15:15">
      <c r="O47142" s="7"/>
    </row>
    <row r="47143" spans="15:15">
      <c r="O47143" s="7"/>
    </row>
    <row r="47144" spans="15:15">
      <c r="O47144" s="7"/>
    </row>
    <row r="47145" spans="15:15">
      <c r="O47145" s="7"/>
    </row>
    <row r="47146" spans="15:15">
      <c r="O47146" s="7"/>
    </row>
    <row r="47147" spans="15:15">
      <c r="O47147" s="7"/>
    </row>
    <row r="47148" spans="15:15">
      <c r="O47148" s="7"/>
    </row>
    <row r="47149" spans="15:15">
      <c r="O47149" s="7"/>
    </row>
    <row r="47150" spans="15:15">
      <c r="O47150" s="7"/>
    </row>
    <row r="47151" spans="15:15">
      <c r="O47151" s="7"/>
    </row>
    <row r="47152" spans="15:15">
      <c r="O47152" s="7"/>
    </row>
    <row r="47153" spans="15:15">
      <c r="O47153" s="7"/>
    </row>
    <row r="47154" spans="15:15">
      <c r="O47154" s="7"/>
    </row>
    <row r="47155" spans="15:15">
      <c r="O47155" s="7"/>
    </row>
    <row r="47156" spans="15:15">
      <c r="O47156" s="7"/>
    </row>
    <row r="47157" spans="15:15">
      <c r="O47157" s="7"/>
    </row>
    <row r="47158" spans="15:15">
      <c r="O47158" s="7"/>
    </row>
    <row r="47159" spans="15:15">
      <c r="O47159" s="7"/>
    </row>
    <row r="47160" spans="15:15">
      <c r="O47160" s="7"/>
    </row>
    <row r="47161" spans="15:15">
      <c r="O47161" s="7"/>
    </row>
    <row r="47162" spans="15:15">
      <c r="O47162" s="7"/>
    </row>
    <row r="47163" spans="15:15">
      <c r="O47163" s="7"/>
    </row>
    <row r="47164" spans="15:15">
      <c r="O47164" s="7"/>
    </row>
    <row r="47165" spans="15:15">
      <c r="O47165" s="7"/>
    </row>
    <row r="47166" spans="15:15">
      <c r="O47166" s="7"/>
    </row>
    <row r="47167" spans="15:15">
      <c r="O47167" s="7"/>
    </row>
    <row r="47168" spans="15:15">
      <c r="O47168" s="7"/>
    </row>
    <row r="47169" spans="15:15">
      <c r="O47169" s="7"/>
    </row>
    <row r="47170" spans="15:15">
      <c r="O47170" s="7"/>
    </row>
    <row r="47171" spans="15:15">
      <c r="O47171" s="7"/>
    </row>
    <row r="47172" spans="15:15">
      <c r="O47172" s="7"/>
    </row>
    <row r="47173" spans="15:15">
      <c r="O47173" s="7"/>
    </row>
    <row r="47174" spans="15:15">
      <c r="O47174" s="7"/>
    </row>
    <row r="47175" spans="15:15">
      <c r="O47175" s="7"/>
    </row>
    <row r="47176" spans="15:15">
      <c r="O47176" s="7"/>
    </row>
    <row r="47177" spans="15:15">
      <c r="O47177" s="7"/>
    </row>
    <row r="47178" spans="15:15">
      <c r="O47178" s="7"/>
    </row>
    <row r="47179" spans="15:15">
      <c r="O47179" s="7"/>
    </row>
    <row r="47180" spans="15:15">
      <c r="O47180" s="7"/>
    </row>
    <row r="47181" spans="15:15">
      <c r="O47181" s="7"/>
    </row>
    <row r="47182" spans="15:15">
      <c r="O47182" s="7"/>
    </row>
    <row r="47183" spans="15:15">
      <c r="O47183" s="7"/>
    </row>
    <row r="47184" spans="15:15">
      <c r="O47184" s="7"/>
    </row>
    <row r="47185" spans="15:15">
      <c r="O47185" s="7"/>
    </row>
    <row r="47186" spans="15:15">
      <c r="O47186" s="7"/>
    </row>
    <row r="47187" spans="15:15">
      <c r="O47187" s="7"/>
    </row>
    <row r="47188" spans="15:15">
      <c r="O47188" s="7"/>
    </row>
    <row r="47189" spans="15:15">
      <c r="O47189" s="7"/>
    </row>
    <row r="47190" spans="15:15">
      <c r="O47190" s="7"/>
    </row>
    <row r="47191" spans="15:15">
      <c r="O47191" s="7"/>
    </row>
    <row r="47192" spans="15:15">
      <c r="O47192" s="7"/>
    </row>
    <row r="47193" spans="15:15">
      <c r="O47193" s="7"/>
    </row>
    <row r="47194" spans="15:15">
      <c r="O47194" s="7"/>
    </row>
    <row r="47195" spans="15:15">
      <c r="O47195" s="7"/>
    </row>
    <row r="47196" spans="15:15">
      <c r="O47196" s="7"/>
    </row>
    <row r="47197" spans="15:15">
      <c r="O47197" s="7"/>
    </row>
    <row r="47198" spans="15:15">
      <c r="O47198" s="7"/>
    </row>
    <row r="47199" spans="15:15">
      <c r="O47199" s="7"/>
    </row>
    <row r="47200" spans="15:15">
      <c r="O47200" s="7"/>
    </row>
    <row r="47201" spans="15:15">
      <c r="O47201" s="7"/>
    </row>
    <row r="47202" spans="15:15">
      <c r="O47202" s="7"/>
    </row>
    <row r="47203" spans="15:15">
      <c r="O47203" s="7"/>
    </row>
    <row r="47204" spans="15:15">
      <c r="O47204" s="7"/>
    </row>
    <row r="47205" spans="15:15">
      <c r="O47205" s="7"/>
    </row>
    <row r="47206" spans="15:15">
      <c r="O47206" s="7"/>
    </row>
    <row r="47207" spans="15:15">
      <c r="O47207" s="7"/>
    </row>
    <row r="47208" spans="15:15">
      <c r="O47208" s="7"/>
    </row>
    <row r="47209" spans="15:15">
      <c r="O47209" s="7"/>
    </row>
    <row r="47210" spans="15:15">
      <c r="O47210" s="7"/>
    </row>
    <row r="47211" spans="15:15">
      <c r="O47211" s="7"/>
    </row>
    <row r="47212" spans="15:15">
      <c r="O47212" s="7"/>
    </row>
    <row r="47213" spans="15:15">
      <c r="O47213" s="7"/>
    </row>
    <row r="47214" spans="15:15">
      <c r="O47214" s="7"/>
    </row>
    <row r="47215" spans="15:15">
      <c r="O47215" s="7"/>
    </row>
    <row r="47216" spans="15:15">
      <c r="O47216" s="7"/>
    </row>
    <row r="47217" spans="15:15">
      <c r="O47217" s="7"/>
    </row>
    <row r="47218" spans="15:15">
      <c r="O47218" s="7"/>
    </row>
    <row r="47219" spans="15:15">
      <c r="O47219" s="7"/>
    </row>
    <row r="47220" spans="15:15">
      <c r="O47220" s="7"/>
    </row>
    <row r="47221" spans="15:15">
      <c r="O47221" s="7"/>
    </row>
    <row r="47222" spans="15:15">
      <c r="O47222" s="7"/>
    </row>
    <row r="47223" spans="15:15">
      <c r="O47223" s="7"/>
    </row>
    <row r="47224" spans="15:15">
      <c r="O47224" s="7"/>
    </row>
    <row r="47225" spans="15:15">
      <c r="O47225" s="7"/>
    </row>
    <row r="47226" spans="15:15">
      <c r="O47226" s="7"/>
    </row>
    <row r="47227" spans="15:15">
      <c r="O47227" s="7"/>
    </row>
    <row r="47228" spans="15:15">
      <c r="O47228" s="7"/>
    </row>
    <row r="47229" spans="15:15">
      <c r="O47229" s="7"/>
    </row>
    <row r="47230" spans="15:15">
      <c r="O47230" s="7"/>
    </row>
    <row r="47231" spans="15:15">
      <c r="O47231" s="7"/>
    </row>
    <row r="47232" spans="15:15">
      <c r="O47232" s="7"/>
    </row>
    <row r="47233" spans="15:15">
      <c r="O47233" s="7"/>
    </row>
    <row r="47258" spans="15:15">
      <c r="O47258" s="7"/>
    </row>
    <row r="47259" spans="15:15">
      <c r="O47259" s="7"/>
    </row>
    <row r="47260" spans="15:15">
      <c r="O47260" s="7"/>
    </row>
    <row r="47261" spans="15:15">
      <c r="O47261" s="7"/>
    </row>
    <row r="47262" spans="15:15">
      <c r="O47262" s="7"/>
    </row>
    <row r="47263" spans="15:15">
      <c r="O47263" s="7"/>
    </row>
    <row r="47264" spans="15:15">
      <c r="O47264" s="7"/>
    </row>
    <row r="47265" spans="15:15">
      <c r="O47265" s="7"/>
    </row>
    <row r="47266" spans="15:15">
      <c r="O47266" s="7"/>
    </row>
    <row r="47267" spans="15:15">
      <c r="O47267" s="7"/>
    </row>
    <row r="47268" spans="15:15">
      <c r="O47268" s="7"/>
    </row>
    <row r="47269" spans="15:15">
      <c r="O47269" s="7"/>
    </row>
    <row r="47270" spans="15:15">
      <c r="O47270" s="7"/>
    </row>
    <row r="47271" spans="15:15">
      <c r="O47271" s="7"/>
    </row>
    <row r="47272" spans="15:15">
      <c r="O47272" s="7"/>
    </row>
    <row r="47273" spans="15:15">
      <c r="O47273" s="7"/>
    </row>
    <row r="47274" spans="15:15">
      <c r="O47274" s="7"/>
    </row>
    <row r="47275" spans="15:15">
      <c r="O47275" s="7"/>
    </row>
    <row r="47276" spans="15:15">
      <c r="O47276" s="7"/>
    </row>
    <row r="47277" spans="15:15">
      <c r="O47277" s="7"/>
    </row>
    <row r="47278" spans="15:15">
      <c r="O47278" s="7"/>
    </row>
    <row r="47279" spans="15:15">
      <c r="O47279" s="7"/>
    </row>
    <row r="47280" spans="15:15">
      <c r="O47280" s="7"/>
    </row>
    <row r="47281" spans="15:15">
      <c r="O47281" s="7"/>
    </row>
    <row r="47282" spans="15:15">
      <c r="O47282" s="7"/>
    </row>
    <row r="47283" spans="15:15">
      <c r="O47283" s="7"/>
    </row>
    <row r="47284" spans="15:15">
      <c r="O47284" s="7"/>
    </row>
    <row r="47285" spans="15:15">
      <c r="O47285" s="7"/>
    </row>
    <row r="47286" spans="15:15">
      <c r="O47286" s="7"/>
    </row>
    <row r="47287" spans="15:15">
      <c r="O47287" s="7"/>
    </row>
    <row r="47288" spans="15:15">
      <c r="O47288" s="7"/>
    </row>
    <row r="47289" spans="15:15">
      <c r="O47289" s="7"/>
    </row>
    <row r="47290" spans="15:15">
      <c r="O47290" s="7"/>
    </row>
    <row r="47291" spans="15:15">
      <c r="O47291" s="7"/>
    </row>
    <row r="47292" spans="15:15">
      <c r="O47292" s="7"/>
    </row>
    <row r="47293" spans="15:15">
      <c r="O47293" s="7"/>
    </row>
    <row r="47294" spans="15:15">
      <c r="O47294" s="7"/>
    </row>
    <row r="47295" spans="15:15">
      <c r="O47295" s="7"/>
    </row>
    <row r="47296" spans="15:15">
      <c r="O47296" s="7"/>
    </row>
    <row r="47297" spans="15:15">
      <c r="O47297" s="7"/>
    </row>
    <row r="47298" spans="15:15">
      <c r="O47298" s="7"/>
    </row>
    <row r="47299" spans="15:15">
      <c r="O47299" s="7"/>
    </row>
    <row r="47300" spans="15:15">
      <c r="O47300" s="7"/>
    </row>
    <row r="47301" spans="15:15">
      <c r="O47301" s="7"/>
    </row>
    <row r="47302" spans="15:15">
      <c r="O47302" s="7"/>
    </row>
    <row r="47303" spans="15:15">
      <c r="O47303" s="7"/>
    </row>
    <row r="47304" spans="15:15">
      <c r="O47304" s="7"/>
    </row>
    <row r="47305" spans="15:15">
      <c r="O47305" s="7"/>
    </row>
    <row r="47306" spans="15:15">
      <c r="O47306" s="7"/>
    </row>
    <row r="47307" spans="15:15">
      <c r="O47307" s="7"/>
    </row>
    <row r="47308" spans="15:15">
      <c r="O47308" s="7"/>
    </row>
    <row r="47309" spans="15:15">
      <c r="O47309" s="7"/>
    </row>
    <row r="47310" spans="15:15">
      <c r="O47310" s="7"/>
    </row>
    <row r="47311" spans="15:15">
      <c r="O47311" s="7"/>
    </row>
    <row r="47312" spans="15:15">
      <c r="O47312" s="7"/>
    </row>
    <row r="47313" spans="15:15">
      <c r="O47313" s="7"/>
    </row>
    <row r="47314" spans="15:15">
      <c r="O47314" s="7"/>
    </row>
    <row r="47315" spans="15:15">
      <c r="O47315" s="7"/>
    </row>
    <row r="47316" spans="15:15">
      <c r="O47316" s="7"/>
    </row>
    <row r="47317" spans="15:15">
      <c r="O47317" s="7"/>
    </row>
    <row r="47318" spans="15:15">
      <c r="O47318" s="7"/>
    </row>
    <row r="47319" spans="15:15">
      <c r="O47319" s="7"/>
    </row>
    <row r="47320" spans="15:15">
      <c r="O47320" s="7"/>
    </row>
    <row r="47321" spans="15:15">
      <c r="O47321" s="7"/>
    </row>
    <row r="47322" spans="15:15">
      <c r="O47322" s="7"/>
    </row>
    <row r="47323" spans="15:15">
      <c r="O47323" s="7"/>
    </row>
    <row r="47324" spans="15:15">
      <c r="O47324" s="7"/>
    </row>
    <row r="47325" spans="15:15">
      <c r="O47325" s="7"/>
    </row>
    <row r="47326" spans="15:15">
      <c r="O47326" s="7"/>
    </row>
    <row r="47327" spans="15:15">
      <c r="O47327" s="7"/>
    </row>
    <row r="47328" spans="15:15">
      <c r="O47328" s="7"/>
    </row>
    <row r="47329" spans="15:15">
      <c r="O47329" s="7"/>
    </row>
    <row r="47330" spans="15:15">
      <c r="O47330" s="7"/>
    </row>
    <row r="47331" spans="15:15">
      <c r="O47331" s="7"/>
    </row>
    <row r="47332" spans="15:15">
      <c r="O47332" s="7"/>
    </row>
    <row r="47333" spans="15:15">
      <c r="O47333" s="7"/>
    </row>
    <row r="47334" spans="15:15">
      <c r="O47334" s="7"/>
    </row>
    <row r="47335" spans="15:15">
      <c r="O47335" s="7"/>
    </row>
    <row r="47336" spans="15:15">
      <c r="O47336" s="7"/>
    </row>
    <row r="47337" spans="15:15">
      <c r="O47337" s="7"/>
    </row>
    <row r="47338" spans="15:15">
      <c r="O47338" s="7"/>
    </row>
    <row r="47339" spans="15:15">
      <c r="O47339" s="7"/>
    </row>
    <row r="47340" spans="15:15">
      <c r="O47340" s="7"/>
    </row>
    <row r="47341" spans="15:15">
      <c r="O47341" s="7"/>
    </row>
    <row r="47342" spans="15:15">
      <c r="O47342" s="7"/>
    </row>
    <row r="47343" spans="15:15">
      <c r="O47343" s="7"/>
    </row>
    <row r="47344" spans="15:15">
      <c r="O47344" s="7"/>
    </row>
    <row r="47345" spans="15:15">
      <c r="O47345" s="7"/>
    </row>
    <row r="47346" spans="15:15">
      <c r="O47346" s="7"/>
    </row>
    <row r="47347" spans="15:15">
      <c r="O47347" s="7"/>
    </row>
    <row r="47348" spans="15:15">
      <c r="O47348" s="7"/>
    </row>
    <row r="47349" spans="15:15">
      <c r="O47349" s="7"/>
    </row>
    <row r="47350" spans="15:15">
      <c r="O47350" s="7"/>
    </row>
    <row r="47351" spans="15:15">
      <c r="O47351" s="7"/>
    </row>
    <row r="47352" spans="15:15">
      <c r="O47352" s="7"/>
    </row>
    <row r="47353" spans="15:15">
      <c r="O47353" s="7"/>
    </row>
    <row r="47354" spans="15:15">
      <c r="O47354" s="7"/>
    </row>
    <row r="47355" spans="15:15">
      <c r="O47355" s="7"/>
    </row>
    <row r="47356" spans="15:15">
      <c r="O47356" s="7"/>
    </row>
    <row r="47357" spans="15:15">
      <c r="O47357" s="7"/>
    </row>
    <row r="47358" spans="15:15">
      <c r="O47358" s="7"/>
    </row>
    <row r="47359" spans="15:15">
      <c r="O47359" s="7"/>
    </row>
    <row r="47360" spans="15:15">
      <c r="O47360" s="7"/>
    </row>
    <row r="47361" spans="15:15">
      <c r="O47361" s="7"/>
    </row>
    <row r="47362" spans="15:15">
      <c r="O47362" s="7"/>
    </row>
    <row r="47363" spans="15:15">
      <c r="O47363" s="7"/>
    </row>
    <row r="47364" spans="15:15">
      <c r="O47364" s="7"/>
    </row>
    <row r="47365" spans="15:15">
      <c r="O47365" s="7"/>
    </row>
    <row r="47366" spans="15:15">
      <c r="O47366" s="7"/>
    </row>
    <row r="47367" spans="15:15">
      <c r="O47367" s="7"/>
    </row>
    <row r="47368" spans="15:15">
      <c r="O47368" s="7"/>
    </row>
    <row r="47369" spans="15:15">
      <c r="O47369" s="7"/>
    </row>
    <row r="47370" spans="15:15">
      <c r="O47370" s="7"/>
    </row>
    <row r="47371" spans="15:15">
      <c r="O47371" s="7"/>
    </row>
    <row r="47372" spans="15:15">
      <c r="O47372" s="7"/>
    </row>
    <row r="47373" spans="15:15">
      <c r="O47373" s="7"/>
    </row>
    <row r="47374" spans="15:15">
      <c r="O47374" s="7"/>
    </row>
    <row r="47375" spans="15:15">
      <c r="O47375" s="7"/>
    </row>
    <row r="47376" spans="15:15">
      <c r="O47376" s="7"/>
    </row>
    <row r="47377" spans="15:15">
      <c r="O47377" s="7"/>
    </row>
    <row r="47378" spans="15:15">
      <c r="O47378" s="7"/>
    </row>
    <row r="47379" spans="15:15">
      <c r="O47379" s="7"/>
    </row>
    <row r="47380" spans="15:15">
      <c r="O47380" s="7"/>
    </row>
    <row r="47381" spans="15:15">
      <c r="O47381" s="7"/>
    </row>
    <row r="47382" spans="15:15">
      <c r="O47382" s="7"/>
    </row>
    <row r="47383" spans="15:15">
      <c r="O47383" s="7"/>
    </row>
    <row r="47384" spans="15:15">
      <c r="O47384" s="7"/>
    </row>
    <row r="47385" spans="15:15">
      <c r="O47385" s="7"/>
    </row>
    <row r="47386" spans="15:15">
      <c r="O47386" s="7"/>
    </row>
    <row r="47387" spans="15:15">
      <c r="O47387" s="7"/>
    </row>
    <row r="47388" spans="15:15">
      <c r="O47388" s="7"/>
    </row>
    <row r="47389" spans="15:15">
      <c r="O47389" s="7"/>
    </row>
    <row r="47390" spans="15:15">
      <c r="O47390" s="7"/>
    </row>
    <row r="47391" spans="15:15">
      <c r="O47391" s="7"/>
    </row>
    <row r="47392" spans="15:15">
      <c r="O47392" s="7"/>
    </row>
    <row r="47393" spans="15:15">
      <c r="O47393" s="7"/>
    </row>
    <row r="47394" spans="15:15">
      <c r="O47394" s="7"/>
    </row>
    <row r="47395" spans="15:15">
      <c r="O47395" s="7"/>
    </row>
    <row r="47396" spans="15:15">
      <c r="O47396" s="7"/>
    </row>
    <row r="47397" spans="15:15">
      <c r="O47397" s="7"/>
    </row>
    <row r="47398" spans="15:15">
      <c r="O47398" s="7"/>
    </row>
    <row r="47399" spans="15:15">
      <c r="O47399" s="7"/>
    </row>
    <row r="47400" spans="15:15">
      <c r="O47400" s="7"/>
    </row>
    <row r="47401" spans="15:15">
      <c r="O47401" s="7"/>
    </row>
    <row r="47402" spans="15:15">
      <c r="O47402" s="7"/>
    </row>
    <row r="47403" spans="15:15">
      <c r="O47403" s="7"/>
    </row>
    <row r="47404" spans="15:15">
      <c r="O47404" s="7"/>
    </row>
    <row r="47405" spans="15:15">
      <c r="O47405" s="7"/>
    </row>
    <row r="47406" spans="15:15">
      <c r="O47406" s="7"/>
    </row>
    <row r="47407" spans="15:15">
      <c r="O47407" s="7"/>
    </row>
    <row r="47408" spans="15:15">
      <c r="O47408" s="7"/>
    </row>
    <row r="47409" spans="15:15">
      <c r="O47409" s="7"/>
    </row>
    <row r="47410" spans="15:15">
      <c r="O47410" s="7"/>
    </row>
    <row r="47411" spans="15:15">
      <c r="O47411" s="7"/>
    </row>
    <row r="47412" spans="15:15">
      <c r="O47412" s="7"/>
    </row>
    <row r="47413" spans="15:15">
      <c r="O47413" s="7"/>
    </row>
    <row r="47414" spans="15:15">
      <c r="O47414" s="7"/>
    </row>
    <row r="47415" spans="15:15">
      <c r="O47415" s="7"/>
    </row>
    <row r="47416" spans="15:15">
      <c r="O47416" s="7"/>
    </row>
    <row r="47417" spans="15:15">
      <c r="O47417" s="7"/>
    </row>
    <row r="47418" spans="15:15">
      <c r="O47418" s="7"/>
    </row>
    <row r="47419" spans="15:15">
      <c r="O47419" s="7"/>
    </row>
    <row r="47420" spans="15:15">
      <c r="O47420" s="7"/>
    </row>
    <row r="47421" spans="15:15">
      <c r="O47421" s="7"/>
    </row>
    <row r="47422" spans="15:15">
      <c r="O47422" s="7"/>
    </row>
    <row r="47423" spans="15:15">
      <c r="O47423" s="7"/>
    </row>
    <row r="47424" spans="15:15">
      <c r="O47424" s="7"/>
    </row>
    <row r="47425" spans="15:15">
      <c r="O47425" s="7"/>
    </row>
    <row r="47426" spans="15:15">
      <c r="O47426" s="7"/>
    </row>
    <row r="47427" spans="15:15">
      <c r="O47427" s="7"/>
    </row>
    <row r="47428" spans="15:15">
      <c r="O47428" s="7"/>
    </row>
    <row r="47429" spans="15:15">
      <c r="O47429" s="7"/>
    </row>
    <row r="47430" spans="15:15">
      <c r="O47430" s="7"/>
    </row>
    <row r="47431" spans="15:15">
      <c r="O47431" s="7"/>
    </row>
    <row r="47432" spans="15:15">
      <c r="O47432" s="7"/>
    </row>
    <row r="47433" spans="15:15">
      <c r="O47433" s="7"/>
    </row>
    <row r="47434" spans="15:15">
      <c r="O47434" s="7"/>
    </row>
    <row r="47435" spans="15:15">
      <c r="O47435" s="7"/>
    </row>
    <row r="47436" spans="15:15">
      <c r="O47436" s="7"/>
    </row>
    <row r="47437" spans="15:15">
      <c r="O47437" s="7"/>
    </row>
    <row r="47438" spans="15:15">
      <c r="O47438" s="7"/>
    </row>
    <row r="47439" spans="15:15">
      <c r="O47439" s="7"/>
    </row>
    <row r="47440" spans="15:15">
      <c r="O47440" s="7"/>
    </row>
    <row r="47441" spans="15:15">
      <c r="O47441" s="7"/>
    </row>
    <row r="47442" spans="15:15">
      <c r="O47442" s="7"/>
    </row>
    <row r="47443" spans="15:15">
      <c r="O47443" s="7"/>
    </row>
    <row r="47444" spans="15:15">
      <c r="O47444" s="7"/>
    </row>
    <row r="47445" spans="15:15">
      <c r="O47445" s="7"/>
    </row>
    <row r="47446" spans="15:15">
      <c r="O47446" s="7"/>
    </row>
    <row r="47447" spans="15:15">
      <c r="O47447" s="7"/>
    </row>
    <row r="47448" spans="15:15">
      <c r="O47448" s="7"/>
    </row>
    <row r="47449" spans="15:15">
      <c r="O47449" s="7"/>
    </row>
    <row r="47450" spans="15:15">
      <c r="O47450" s="7"/>
    </row>
    <row r="47451" spans="15:15">
      <c r="O47451" s="7"/>
    </row>
    <row r="47452" spans="15:15">
      <c r="O47452" s="7"/>
    </row>
    <row r="47453" spans="15:15">
      <c r="O47453" s="7"/>
    </row>
    <row r="47454" spans="15:15">
      <c r="O47454" s="7"/>
    </row>
    <row r="47455" spans="15:15">
      <c r="O47455" s="7"/>
    </row>
    <row r="47456" spans="15:15">
      <c r="O47456" s="7"/>
    </row>
    <row r="47457" spans="15:15">
      <c r="O47457" s="7"/>
    </row>
    <row r="47458" spans="15:15">
      <c r="O47458" s="7"/>
    </row>
    <row r="47459" spans="15:15">
      <c r="O47459" s="7"/>
    </row>
    <row r="47460" spans="15:15">
      <c r="O47460" s="7"/>
    </row>
    <row r="47461" spans="15:15">
      <c r="O47461" s="7"/>
    </row>
    <row r="47462" spans="15:15">
      <c r="O47462" s="7"/>
    </row>
    <row r="47463" spans="15:15">
      <c r="O47463" s="7"/>
    </row>
    <row r="47464" spans="15:15">
      <c r="O47464" s="7"/>
    </row>
    <row r="47465" spans="15:15">
      <c r="O47465" s="7"/>
    </row>
    <row r="47466" spans="15:15">
      <c r="O47466" s="7"/>
    </row>
    <row r="47467" spans="15:15">
      <c r="O47467" s="7"/>
    </row>
    <row r="47468" spans="15:15">
      <c r="O47468" s="7"/>
    </row>
    <row r="47469" spans="15:15">
      <c r="O47469" s="7"/>
    </row>
    <row r="47470" spans="15:15">
      <c r="O47470" s="7"/>
    </row>
    <row r="47471" spans="15:15">
      <c r="O47471" s="7"/>
    </row>
    <row r="47472" spans="15:15">
      <c r="O47472" s="7"/>
    </row>
    <row r="47473" spans="15:15">
      <c r="O47473" s="7"/>
    </row>
    <row r="47474" spans="15:15">
      <c r="O47474" s="7"/>
    </row>
    <row r="47475" spans="15:15">
      <c r="O47475" s="7"/>
    </row>
    <row r="47476" spans="15:15">
      <c r="O47476" s="7"/>
    </row>
    <row r="47477" spans="15:15">
      <c r="O47477" s="7"/>
    </row>
    <row r="47478" spans="15:15">
      <c r="O47478" s="7"/>
    </row>
    <row r="47479" spans="15:15">
      <c r="O47479" s="7"/>
    </row>
    <row r="47480" spans="15:15">
      <c r="O47480" s="7"/>
    </row>
    <row r="47481" spans="15:15">
      <c r="O47481" s="7"/>
    </row>
    <row r="47482" spans="15:15">
      <c r="O47482" s="7"/>
    </row>
    <row r="47483" spans="15:15">
      <c r="O47483" s="7"/>
    </row>
    <row r="47484" spans="15:15">
      <c r="O47484" s="7"/>
    </row>
    <row r="47485" spans="15:15">
      <c r="O47485" s="7"/>
    </row>
    <row r="47486" spans="15:15">
      <c r="O47486" s="7"/>
    </row>
    <row r="47487" spans="15:15">
      <c r="O47487" s="7"/>
    </row>
    <row r="47488" spans="15:15">
      <c r="O47488" s="7"/>
    </row>
    <row r="47489" spans="15:15">
      <c r="O47489" s="7"/>
    </row>
    <row r="47490" spans="15:15">
      <c r="O47490" s="7"/>
    </row>
    <row r="47491" spans="15:15">
      <c r="O47491" s="7"/>
    </row>
    <row r="47492" spans="15:15">
      <c r="O47492" s="7"/>
    </row>
    <row r="47493" spans="15:15">
      <c r="O47493" s="7"/>
    </row>
    <row r="47494" spans="15:15">
      <c r="O47494" s="7"/>
    </row>
    <row r="47495" spans="15:15">
      <c r="O47495" s="7"/>
    </row>
    <row r="47496" spans="15:15">
      <c r="O47496" s="7"/>
    </row>
    <row r="47497" spans="15:15">
      <c r="O47497" s="7"/>
    </row>
    <row r="47522" spans="15:15">
      <c r="O47522" s="7"/>
    </row>
    <row r="47523" spans="15:15">
      <c r="O47523" s="7"/>
    </row>
    <row r="47524" spans="15:15">
      <c r="O47524" s="7"/>
    </row>
    <row r="47525" spans="15:15">
      <c r="O47525" s="7"/>
    </row>
    <row r="47526" spans="15:15">
      <c r="O47526" s="7"/>
    </row>
    <row r="47527" spans="15:15">
      <c r="O47527" s="7"/>
    </row>
    <row r="47528" spans="15:15">
      <c r="O47528" s="7"/>
    </row>
    <row r="47529" spans="15:15">
      <c r="O47529" s="7"/>
    </row>
    <row r="47530" spans="15:15">
      <c r="O47530" s="7"/>
    </row>
    <row r="47531" spans="15:15">
      <c r="O47531" s="7"/>
    </row>
    <row r="47532" spans="15:15">
      <c r="O47532" s="7"/>
    </row>
    <row r="47533" spans="15:15">
      <c r="O47533" s="7"/>
    </row>
    <row r="47534" spans="15:15">
      <c r="O47534" s="7"/>
    </row>
    <row r="47535" spans="15:15">
      <c r="O47535" s="7"/>
    </row>
    <row r="47536" spans="15:15">
      <c r="O47536" s="7"/>
    </row>
    <row r="47537" spans="15:15">
      <c r="O47537" s="7"/>
    </row>
    <row r="47538" spans="15:15">
      <c r="O47538" s="7"/>
    </row>
    <row r="47539" spans="15:15">
      <c r="O47539" s="7"/>
    </row>
    <row r="47540" spans="15:15">
      <c r="O47540" s="7"/>
    </row>
    <row r="47541" spans="15:15">
      <c r="O47541" s="7"/>
    </row>
    <row r="47542" spans="15:15">
      <c r="O47542" s="7"/>
    </row>
    <row r="47543" spans="15:15">
      <c r="O47543" s="7"/>
    </row>
    <row r="47544" spans="15:15">
      <c r="O47544" s="7"/>
    </row>
    <row r="47545" spans="15:15">
      <c r="O47545" s="7"/>
    </row>
    <row r="47546" spans="15:15">
      <c r="O47546" s="7"/>
    </row>
    <row r="47547" spans="15:15">
      <c r="O47547" s="7"/>
    </row>
    <row r="47548" spans="15:15">
      <c r="O47548" s="7"/>
    </row>
    <row r="47549" spans="15:15">
      <c r="O47549" s="7"/>
    </row>
    <row r="47550" spans="15:15">
      <c r="O47550" s="7"/>
    </row>
    <row r="47551" spans="15:15">
      <c r="O47551" s="7"/>
    </row>
    <row r="47552" spans="15:15">
      <c r="O47552" s="7"/>
    </row>
    <row r="47553" spans="15:15">
      <c r="O47553" s="7"/>
    </row>
    <row r="47554" spans="15:15">
      <c r="O47554" s="7"/>
    </row>
    <row r="47555" spans="15:15">
      <c r="O47555" s="7"/>
    </row>
    <row r="47556" spans="15:15">
      <c r="O47556" s="7"/>
    </row>
    <row r="47557" spans="15:15">
      <c r="O47557" s="7"/>
    </row>
    <row r="47558" spans="15:15">
      <c r="O47558" s="7"/>
    </row>
    <row r="47559" spans="15:15">
      <c r="O47559" s="7"/>
    </row>
    <row r="47560" spans="15:15">
      <c r="O47560" s="7"/>
    </row>
    <row r="47561" spans="15:15">
      <c r="O47561" s="7"/>
    </row>
    <row r="47562" spans="15:15">
      <c r="O47562" s="7"/>
    </row>
    <row r="47563" spans="15:15">
      <c r="O47563" s="7"/>
    </row>
    <row r="47564" spans="15:15">
      <c r="O47564" s="7"/>
    </row>
    <row r="47565" spans="15:15">
      <c r="O47565" s="7"/>
    </row>
    <row r="47566" spans="15:15">
      <c r="O47566" s="7"/>
    </row>
    <row r="47567" spans="15:15">
      <c r="O47567" s="7"/>
    </row>
    <row r="47568" spans="15:15">
      <c r="O47568" s="7"/>
    </row>
    <row r="47569" spans="15:15">
      <c r="O47569" s="7"/>
    </row>
    <row r="47570" spans="15:15">
      <c r="O47570" s="7"/>
    </row>
    <row r="47571" spans="15:15">
      <c r="O47571" s="7"/>
    </row>
    <row r="47572" spans="15:15">
      <c r="O47572" s="7"/>
    </row>
    <row r="47573" spans="15:15">
      <c r="O47573" s="7"/>
    </row>
    <row r="47574" spans="15:15">
      <c r="O47574" s="7"/>
    </row>
    <row r="47575" spans="15:15">
      <c r="O47575" s="7"/>
    </row>
    <row r="47576" spans="15:15">
      <c r="O47576" s="7"/>
    </row>
    <row r="47577" spans="15:15">
      <c r="O47577" s="7"/>
    </row>
    <row r="47578" spans="15:15">
      <c r="O47578" s="7"/>
    </row>
    <row r="47579" spans="15:15">
      <c r="O47579" s="7"/>
    </row>
    <row r="47580" spans="15:15">
      <c r="O47580" s="7"/>
    </row>
    <row r="47581" spans="15:15">
      <c r="O47581" s="7"/>
    </row>
    <row r="47582" spans="15:15">
      <c r="O47582" s="7"/>
    </row>
    <row r="47583" spans="15:15">
      <c r="O47583" s="7"/>
    </row>
    <row r="47584" spans="15:15">
      <c r="O47584" s="7"/>
    </row>
    <row r="47585" spans="15:15">
      <c r="O47585" s="7"/>
    </row>
    <row r="47586" spans="15:15">
      <c r="O47586" s="7"/>
    </row>
    <row r="47587" spans="15:15">
      <c r="O47587" s="7"/>
    </row>
    <row r="47588" spans="15:15">
      <c r="O47588" s="7"/>
    </row>
    <row r="47589" spans="15:15">
      <c r="O47589" s="7"/>
    </row>
    <row r="47590" spans="15:15">
      <c r="O47590" s="7"/>
    </row>
    <row r="47591" spans="15:15">
      <c r="O47591" s="7"/>
    </row>
    <row r="47592" spans="15:15">
      <c r="O47592" s="7"/>
    </row>
    <row r="47593" spans="15:15">
      <c r="O47593" s="7"/>
    </row>
    <row r="47594" spans="15:15">
      <c r="O47594" s="7"/>
    </row>
    <row r="47595" spans="15:15">
      <c r="O47595" s="7"/>
    </row>
    <row r="47596" spans="15:15">
      <c r="O47596" s="7"/>
    </row>
    <row r="47597" spans="15:15">
      <c r="O47597" s="7"/>
    </row>
    <row r="47598" spans="15:15">
      <c r="O47598" s="7"/>
    </row>
    <row r="47599" spans="15:15">
      <c r="O47599" s="7"/>
    </row>
    <row r="47600" spans="15:15">
      <c r="O47600" s="7"/>
    </row>
    <row r="47601" spans="15:15">
      <c r="O47601" s="7"/>
    </row>
    <row r="47602" spans="15:15">
      <c r="O47602" s="7"/>
    </row>
    <row r="47603" spans="15:15">
      <c r="O47603" s="7"/>
    </row>
    <row r="47604" spans="15:15">
      <c r="O47604" s="7"/>
    </row>
    <row r="47605" spans="15:15">
      <c r="O47605" s="7"/>
    </row>
    <row r="47606" spans="15:15">
      <c r="O47606" s="7"/>
    </row>
    <row r="47607" spans="15:15">
      <c r="O47607" s="7"/>
    </row>
    <row r="47608" spans="15:15">
      <c r="O47608" s="7"/>
    </row>
    <row r="47609" spans="15:15">
      <c r="O47609" s="7"/>
    </row>
    <row r="47610" spans="15:15">
      <c r="O47610" s="7"/>
    </row>
    <row r="47611" spans="15:15">
      <c r="O47611" s="7"/>
    </row>
    <row r="47612" spans="15:15">
      <c r="O47612" s="7"/>
    </row>
    <row r="47613" spans="15:15">
      <c r="O47613" s="7"/>
    </row>
    <row r="47614" spans="15:15">
      <c r="O47614" s="7"/>
    </row>
    <row r="47615" spans="15:15">
      <c r="O47615" s="7"/>
    </row>
    <row r="47616" spans="15:15">
      <c r="O47616" s="7"/>
    </row>
    <row r="47617" spans="15:15">
      <c r="O47617" s="7"/>
    </row>
    <row r="47618" spans="15:15">
      <c r="O47618" s="7"/>
    </row>
    <row r="47619" spans="15:15">
      <c r="O47619" s="7"/>
    </row>
    <row r="47620" spans="15:15">
      <c r="O47620" s="7"/>
    </row>
    <row r="47621" spans="15:15">
      <c r="O47621" s="7"/>
    </row>
    <row r="47622" spans="15:15">
      <c r="O47622" s="7"/>
    </row>
    <row r="47623" spans="15:15">
      <c r="O47623" s="7"/>
    </row>
    <row r="47624" spans="15:15">
      <c r="O47624" s="7"/>
    </row>
    <row r="47625" spans="15:15">
      <c r="O47625" s="7"/>
    </row>
    <row r="47626" spans="15:15">
      <c r="O47626" s="7"/>
    </row>
    <row r="47627" spans="15:15">
      <c r="O47627" s="7"/>
    </row>
    <row r="47628" spans="15:15">
      <c r="O47628" s="7"/>
    </row>
    <row r="47629" spans="15:15">
      <c r="O47629" s="7"/>
    </row>
    <row r="47630" spans="15:15">
      <c r="O47630" s="7"/>
    </row>
    <row r="47631" spans="15:15">
      <c r="O47631" s="7"/>
    </row>
    <row r="47632" spans="15:15">
      <c r="O47632" s="7"/>
    </row>
    <row r="47633" spans="15:15">
      <c r="O47633" s="7"/>
    </row>
    <row r="47634" spans="15:15">
      <c r="O47634" s="7"/>
    </row>
    <row r="47635" spans="15:15">
      <c r="O47635" s="7"/>
    </row>
    <row r="47636" spans="15:15">
      <c r="O47636" s="7"/>
    </row>
    <row r="47637" spans="15:15">
      <c r="O47637" s="7"/>
    </row>
    <row r="47638" spans="15:15">
      <c r="O47638" s="7"/>
    </row>
    <row r="47639" spans="15:15">
      <c r="O47639" s="7"/>
    </row>
    <row r="47640" spans="15:15">
      <c r="O47640" s="7"/>
    </row>
    <row r="47641" spans="15:15">
      <c r="O47641" s="7"/>
    </row>
    <row r="47642" spans="15:15">
      <c r="O47642" s="7"/>
    </row>
    <row r="47643" spans="15:15">
      <c r="O47643" s="7"/>
    </row>
    <row r="47644" spans="15:15">
      <c r="O47644" s="7"/>
    </row>
    <row r="47645" spans="15:15">
      <c r="O47645" s="7"/>
    </row>
    <row r="47646" spans="15:15">
      <c r="O47646" s="7"/>
    </row>
    <row r="47647" spans="15:15">
      <c r="O47647" s="7"/>
    </row>
    <row r="47648" spans="15:15">
      <c r="O47648" s="7"/>
    </row>
    <row r="47649" spans="15:15">
      <c r="O47649" s="7"/>
    </row>
    <row r="47650" spans="15:15">
      <c r="O47650" s="7"/>
    </row>
    <row r="47651" spans="15:15">
      <c r="O47651" s="7"/>
    </row>
    <row r="47652" spans="15:15">
      <c r="O47652" s="7"/>
    </row>
    <row r="47653" spans="15:15">
      <c r="O47653" s="7"/>
    </row>
    <row r="47654" spans="15:15">
      <c r="O47654" s="7"/>
    </row>
    <row r="47655" spans="15:15">
      <c r="O47655" s="7"/>
    </row>
    <row r="47656" spans="15:15">
      <c r="O47656" s="7"/>
    </row>
    <row r="47657" spans="15:15">
      <c r="O47657" s="7"/>
    </row>
    <row r="47658" spans="15:15">
      <c r="O47658" s="7"/>
    </row>
    <row r="47659" spans="15:15">
      <c r="O47659" s="7"/>
    </row>
    <row r="47660" spans="15:15">
      <c r="O47660" s="7"/>
    </row>
    <row r="47661" spans="15:15">
      <c r="O47661" s="7"/>
    </row>
    <row r="47662" spans="15:15">
      <c r="O47662" s="7"/>
    </row>
    <row r="47663" spans="15:15">
      <c r="O47663" s="7"/>
    </row>
    <row r="47664" spans="15:15">
      <c r="O47664" s="7"/>
    </row>
    <row r="47665" spans="15:15">
      <c r="O47665" s="7"/>
    </row>
    <row r="47666" spans="15:15">
      <c r="O47666" s="7"/>
    </row>
    <row r="47667" spans="15:15">
      <c r="O47667" s="7"/>
    </row>
    <row r="47668" spans="15:15">
      <c r="O47668" s="7"/>
    </row>
    <row r="47669" spans="15:15">
      <c r="O47669" s="7"/>
    </row>
    <row r="47670" spans="15:15">
      <c r="O47670" s="7"/>
    </row>
    <row r="47671" spans="15:15">
      <c r="O47671" s="7"/>
    </row>
    <row r="47672" spans="15:15">
      <c r="O47672" s="7"/>
    </row>
    <row r="47673" spans="15:15">
      <c r="O47673" s="7"/>
    </row>
    <row r="47674" spans="15:15">
      <c r="O47674" s="7"/>
    </row>
    <row r="47675" spans="15:15">
      <c r="O47675" s="7"/>
    </row>
    <row r="47676" spans="15:15">
      <c r="O47676" s="7"/>
    </row>
    <row r="47677" spans="15:15">
      <c r="O47677" s="7"/>
    </row>
    <row r="47678" spans="15:15">
      <c r="O47678" s="7"/>
    </row>
    <row r="47679" spans="15:15">
      <c r="O47679" s="7"/>
    </row>
    <row r="47680" spans="15:15">
      <c r="O47680" s="7"/>
    </row>
    <row r="47681" spans="15:15">
      <c r="O47681" s="7"/>
    </row>
    <row r="47682" spans="15:15">
      <c r="O47682" s="7"/>
    </row>
    <row r="47683" spans="15:15">
      <c r="O47683" s="7"/>
    </row>
    <row r="47684" spans="15:15">
      <c r="O47684" s="7"/>
    </row>
    <row r="47685" spans="15:15">
      <c r="O47685" s="7"/>
    </row>
    <row r="47686" spans="15:15">
      <c r="O47686" s="7"/>
    </row>
    <row r="47687" spans="15:15">
      <c r="O47687" s="7"/>
    </row>
    <row r="47688" spans="15:15">
      <c r="O47688" s="7"/>
    </row>
    <row r="47689" spans="15:15">
      <c r="O47689" s="7"/>
    </row>
    <row r="47690" spans="15:15">
      <c r="O47690" s="7"/>
    </row>
    <row r="47691" spans="15:15">
      <c r="O47691" s="7"/>
    </row>
    <row r="47692" spans="15:15">
      <c r="O47692" s="7"/>
    </row>
    <row r="47693" spans="15:15">
      <c r="O47693" s="7"/>
    </row>
    <row r="47694" spans="15:15">
      <c r="O47694" s="7"/>
    </row>
    <row r="47695" spans="15:15">
      <c r="O47695" s="7"/>
    </row>
    <row r="47696" spans="15:15">
      <c r="O47696" s="7"/>
    </row>
    <row r="47697" spans="15:15">
      <c r="O47697" s="7"/>
    </row>
    <row r="47698" spans="15:15">
      <c r="O47698" s="7"/>
    </row>
    <row r="47699" spans="15:15">
      <c r="O47699" s="7"/>
    </row>
    <row r="47700" spans="15:15">
      <c r="O47700" s="7"/>
    </row>
    <row r="47701" spans="15:15">
      <c r="O47701" s="7"/>
    </row>
    <row r="47702" spans="15:15">
      <c r="O47702" s="7"/>
    </row>
    <row r="47703" spans="15:15">
      <c r="O47703" s="7"/>
    </row>
    <row r="47704" spans="15:15">
      <c r="O47704" s="7"/>
    </row>
    <row r="47705" spans="15:15">
      <c r="O47705" s="7"/>
    </row>
    <row r="47706" spans="15:15">
      <c r="O47706" s="7"/>
    </row>
    <row r="47707" spans="15:15">
      <c r="O47707" s="7"/>
    </row>
    <row r="47708" spans="15:15">
      <c r="O47708" s="7"/>
    </row>
    <row r="47709" spans="15:15">
      <c r="O47709" s="7"/>
    </row>
    <row r="47710" spans="15:15">
      <c r="O47710" s="7"/>
    </row>
    <row r="47711" spans="15:15">
      <c r="O47711" s="7"/>
    </row>
    <row r="47712" spans="15:15">
      <c r="O47712" s="7"/>
    </row>
    <row r="47713" spans="15:15">
      <c r="O47713" s="7"/>
    </row>
    <row r="47714" spans="15:15">
      <c r="O47714" s="7"/>
    </row>
    <row r="47715" spans="15:15">
      <c r="O47715" s="7"/>
    </row>
    <row r="47716" spans="15:15">
      <c r="O47716" s="7"/>
    </row>
    <row r="47717" spans="15:15">
      <c r="O47717" s="7"/>
    </row>
    <row r="47718" spans="15:15">
      <c r="O47718" s="7"/>
    </row>
    <row r="47719" spans="15:15">
      <c r="O47719" s="7"/>
    </row>
    <row r="47720" spans="15:15">
      <c r="O47720" s="7"/>
    </row>
    <row r="47721" spans="15:15">
      <c r="O47721" s="7"/>
    </row>
    <row r="47722" spans="15:15">
      <c r="O47722" s="7"/>
    </row>
    <row r="47723" spans="15:15">
      <c r="O47723" s="7"/>
    </row>
    <row r="47724" spans="15:15">
      <c r="O47724" s="7"/>
    </row>
    <row r="47725" spans="15:15">
      <c r="O47725" s="7"/>
    </row>
    <row r="47726" spans="15:15">
      <c r="O47726" s="7"/>
    </row>
    <row r="47727" spans="15:15">
      <c r="O47727" s="7"/>
    </row>
    <row r="47728" spans="15:15">
      <c r="O47728" s="7"/>
    </row>
    <row r="47729" spans="15:15">
      <c r="O47729" s="7"/>
    </row>
    <row r="47730" spans="15:15">
      <c r="O47730" s="7"/>
    </row>
    <row r="47731" spans="15:15">
      <c r="O47731" s="7"/>
    </row>
    <row r="47732" spans="15:15">
      <c r="O47732" s="7"/>
    </row>
    <row r="47733" spans="15:15">
      <c r="O47733" s="7"/>
    </row>
    <row r="47734" spans="15:15">
      <c r="O47734" s="7"/>
    </row>
    <row r="47735" spans="15:15">
      <c r="O47735" s="7"/>
    </row>
    <row r="47736" spans="15:15">
      <c r="O47736" s="7"/>
    </row>
    <row r="47737" spans="15:15">
      <c r="O47737" s="7"/>
    </row>
    <row r="47738" spans="15:15">
      <c r="O47738" s="7"/>
    </row>
    <row r="47739" spans="15:15">
      <c r="O47739" s="7"/>
    </row>
    <row r="47740" spans="15:15">
      <c r="O47740" s="7"/>
    </row>
    <row r="47741" spans="15:15">
      <c r="O47741" s="7"/>
    </row>
    <row r="47742" spans="15:15">
      <c r="O47742" s="7"/>
    </row>
    <row r="47743" spans="15:15">
      <c r="O47743" s="7"/>
    </row>
    <row r="47744" spans="15:15">
      <c r="O47744" s="7"/>
    </row>
    <row r="47745" spans="15:15">
      <c r="O47745" s="7"/>
    </row>
    <row r="47746" spans="15:15">
      <c r="O47746" s="7"/>
    </row>
    <row r="47747" spans="15:15">
      <c r="O47747" s="7"/>
    </row>
    <row r="47748" spans="15:15">
      <c r="O47748" s="7"/>
    </row>
    <row r="47749" spans="15:15">
      <c r="O47749" s="7"/>
    </row>
    <row r="47750" spans="15:15">
      <c r="O47750" s="7"/>
    </row>
    <row r="47751" spans="15:15">
      <c r="O47751" s="7"/>
    </row>
    <row r="47752" spans="15:15">
      <c r="O47752" s="7"/>
    </row>
    <row r="47753" spans="15:15">
      <c r="O47753" s="7"/>
    </row>
    <row r="47754" spans="15:15">
      <c r="O47754" s="7"/>
    </row>
    <row r="47755" spans="15:15">
      <c r="O47755" s="7"/>
    </row>
    <row r="47756" spans="15:15">
      <c r="O47756" s="7"/>
    </row>
    <row r="47757" spans="15:15">
      <c r="O47757" s="7"/>
    </row>
    <row r="47758" spans="15:15">
      <c r="O47758" s="7"/>
    </row>
    <row r="47759" spans="15:15">
      <c r="O47759" s="7"/>
    </row>
    <row r="47760" spans="15:15">
      <c r="O47760" s="7"/>
    </row>
    <row r="47761" spans="15:15">
      <c r="O47761" s="7"/>
    </row>
    <row r="47786" spans="15:15">
      <c r="O47786" s="7"/>
    </row>
    <row r="47787" spans="15:15">
      <c r="O47787" s="7"/>
    </row>
    <row r="47788" spans="15:15">
      <c r="O47788" s="7"/>
    </row>
    <row r="47789" spans="15:15">
      <c r="O47789" s="7"/>
    </row>
    <row r="47790" spans="15:15">
      <c r="O47790" s="7"/>
    </row>
    <row r="47791" spans="15:15">
      <c r="O47791" s="7"/>
    </row>
    <row r="47792" spans="15:15">
      <c r="O47792" s="7"/>
    </row>
    <row r="47793" spans="15:15">
      <c r="O47793" s="7"/>
    </row>
    <row r="47794" spans="15:15">
      <c r="O47794" s="7"/>
    </row>
    <row r="47795" spans="15:15">
      <c r="O47795" s="7"/>
    </row>
    <row r="47796" spans="15:15">
      <c r="O47796" s="7"/>
    </row>
    <row r="47797" spans="15:15">
      <c r="O47797" s="7"/>
    </row>
    <row r="47798" spans="15:15">
      <c r="O47798" s="7"/>
    </row>
    <row r="47799" spans="15:15">
      <c r="O47799" s="7"/>
    </row>
    <row r="47800" spans="15:15">
      <c r="O47800" s="7"/>
    </row>
    <row r="47801" spans="15:15">
      <c r="O47801" s="7"/>
    </row>
    <row r="47802" spans="15:15">
      <c r="O47802" s="7"/>
    </row>
    <row r="47803" spans="15:15">
      <c r="O47803" s="7"/>
    </row>
    <row r="47804" spans="15:15">
      <c r="O47804" s="7"/>
    </row>
    <row r="47805" spans="15:15">
      <c r="O47805" s="7"/>
    </row>
    <row r="47806" spans="15:15">
      <c r="O47806" s="7"/>
    </row>
    <row r="47807" spans="15:15">
      <c r="O47807" s="7"/>
    </row>
    <row r="47808" spans="15:15">
      <c r="O47808" s="7"/>
    </row>
    <row r="47809" spans="15:15">
      <c r="O47809" s="7"/>
    </row>
    <row r="47810" spans="15:15">
      <c r="O47810" s="7"/>
    </row>
    <row r="47811" spans="15:15">
      <c r="O47811" s="7"/>
    </row>
    <row r="47812" spans="15:15">
      <c r="O47812" s="7"/>
    </row>
    <row r="47813" spans="15:15">
      <c r="O47813" s="7"/>
    </row>
    <row r="47814" spans="15:15">
      <c r="O47814" s="7"/>
    </row>
    <row r="47815" spans="15:15">
      <c r="O47815" s="7"/>
    </row>
    <row r="47816" spans="15:15">
      <c r="O47816" s="7"/>
    </row>
    <row r="47817" spans="15:15">
      <c r="O47817" s="7"/>
    </row>
    <row r="47818" spans="15:15">
      <c r="O47818" s="7"/>
    </row>
    <row r="47819" spans="15:15">
      <c r="O47819" s="7"/>
    </row>
    <row r="47820" spans="15:15">
      <c r="O47820" s="7"/>
    </row>
    <row r="47821" spans="15:15">
      <c r="O47821" s="7"/>
    </row>
    <row r="47822" spans="15:15">
      <c r="O47822" s="7"/>
    </row>
    <row r="47823" spans="15:15">
      <c r="O47823" s="7"/>
    </row>
    <row r="47824" spans="15:15">
      <c r="O47824" s="7"/>
    </row>
    <row r="47825" spans="15:15">
      <c r="O47825" s="7"/>
    </row>
    <row r="47826" spans="15:15">
      <c r="O47826" s="7"/>
    </row>
    <row r="47827" spans="15:15">
      <c r="O47827" s="7"/>
    </row>
    <row r="47828" spans="15:15">
      <c r="O47828" s="7"/>
    </row>
    <row r="47829" spans="15:15">
      <c r="O47829" s="7"/>
    </row>
    <row r="47830" spans="15:15">
      <c r="O47830" s="7"/>
    </row>
    <row r="47831" spans="15:15">
      <c r="O47831" s="7"/>
    </row>
    <row r="47832" spans="15:15">
      <c r="O47832" s="7"/>
    </row>
    <row r="47833" spans="15:15">
      <c r="O47833" s="7"/>
    </row>
    <row r="47834" spans="15:15">
      <c r="O47834" s="7"/>
    </row>
    <row r="47835" spans="15:15">
      <c r="O47835" s="7"/>
    </row>
    <row r="47836" spans="15:15">
      <c r="O47836" s="7"/>
    </row>
    <row r="47837" spans="15:15">
      <c r="O47837" s="7"/>
    </row>
    <row r="47838" spans="15:15">
      <c r="O47838" s="7"/>
    </row>
    <row r="47839" spans="15:15">
      <c r="O47839" s="7"/>
    </row>
    <row r="47840" spans="15:15">
      <c r="O47840" s="7"/>
    </row>
    <row r="47841" spans="15:15">
      <c r="O47841" s="7"/>
    </row>
    <row r="47842" spans="15:15">
      <c r="O47842" s="7"/>
    </row>
    <row r="47843" spans="15:15">
      <c r="O47843" s="7"/>
    </row>
    <row r="47844" spans="15:15">
      <c r="O47844" s="7"/>
    </row>
    <row r="47845" spans="15:15">
      <c r="O47845" s="7"/>
    </row>
    <row r="47846" spans="15:15">
      <c r="O47846" s="7"/>
    </row>
    <row r="47847" spans="15:15">
      <c r="O47847" s="7"/>
    </row>
    <row r="47848" spans="15:15">
      <c r="O47848" s="7"/>
    </row>
    <row r="47849" spans="15:15">
      <c r="O47849" s="7"/>
    </row>
    <row r="47850" spans="15:15">
      <c r="O47850" s="7"/>
    </row>
    <row r="47851" spans="15:15">
      <c r="O47851" s="7"/>
    </row>
    <row r="47852" spans="15:15">
      <c r="O47852" s="7"/>
    </row>
    <row r="47853" spans="15:15">
      <c r="O47853" s="7"/>
    </row>
    <row r="47854" spans="15:15">
      <c r="O47854" s="7"/>
    </row>
    <row r="47855" spans="15:15">
      <c r="O47855" s="7"/>
    </row>
    <row r="47856" spans="15:15">
      <c r="O47856" s="7"/>
    </row>
    <row r="47857" spans="15:15">
      <c r="O47857" s="7"/>
    </row>
    <row r="47858" spans="15:15">
      <c r="O47858" s="7"/>
    </row>
    <row r="47859" spans="15:15">
      <c r="O47859" s="7"/>
    </row>
    <row r="47860" spans="15:15">
      <c r="O47860" s="7"/>
    </row>
    <row r="47861" spans="15:15">
      <c r="O47861" s="7"/>
    </row>
    <row r="47862" spans="15:15">
      <c r="O47862" s="7"/>
    </row>
    <row r="47863" spans="15:15">
      <c r="O47863" s="7"/>
    </row>
    <row r="47864" spans="15:15">
      <c r="O47864" s="7"/>
    </row>
    <row r="47865" spans="15:15">
      <c r="O47865" s="7"/>
    </row>
    <row r="47866" spans="15:15">
      <c r="O47866" s="7"/>
    </row>
    <row r="47867" spans="15:15">
      <c r="O47867" s="7"/>
    </row>
    <row r="47868" spans="15:15">
      <c r="O47868" s="7"/>
    </row>
    <row r="47869" spans="15:15">
      <c r="O47869" s="7"/>
    </row>
    <row r="47870" spans="15:15">
      <c r="O47870" s="7"/>
    </row>
    <row r="47871" spans="15:15">
      <c r="O47871" s="7"/>
    </row>
    <row r="47872" spans="15:15">
      <c r="O47872" s="7"/>
    </row>
    <row r="47873" spans="15:15">
      <c r="O47873" s="7"/>
    </row>
    <row r="47874" spans="15:15">
      <c r="O47874" s="7"/>
    </row>
    <row r="47875" spans="15:15">
      <c r="O47875" s="7"/>
    </row>
    <row r="47876" spans="15:15">
      <c r="O47876" s="7"/>
    </row>
    <row r="47877" spans="15:15">
      <c r="O47877" s="7"/>
    </row>
    <row r="47878" spans="15:15">
      <c r="O47878" s="7"/>
    </row>
    <row r="47879" spans="15:15">
      <c r="O47879" s="7"/>
    </row>
    <row r="47880" spans="15:15">
      <c r="O47880" s="7"/>
    </row>
    <row r="47881" spans="15:15">
      <c r="O47881" s="7"/>
    </row>
    <row r="47882" spans="15:15">
      <c r="O47882" s="7"/>
    </row>
    <row r="47883" spans="15:15">
      <c r="O47883" s="7"/>
    </row>
    <row r="47884" spans="15:15">
      <c r="O47884" s="7"/>
    </row>
    <row r="47885" spans="15:15">
      <c r="O47885" s="7"/>
    </row>
    <row r="47886" spans="15:15">
      <c r="O47886" s="7"/>
    </row>
    <row r="47887" spans="15:15">
      <c r="O47887" s="7"/>
    </row>
    <row r="47888" spans="15:15">
      <c r="O47888" s="7"/>
    </row>
    <row r="47889" spans="15:15">
      <c r="O47889" s="7"/>
    </row>
    <row r="47890" spans="15:15">
      <c r="O47890" s="7"/>
    </row>
    <row r="47891" spans="15:15">
      <c r="O47891" s="7"/>
    </row>
    <row r="47892" spans="15:15">
      <c r="O47892" s="7"/>
    </row>
    <row r="47893" spans="15:15">
      <c r="O47893" s="7"/>
    </row>
    <row r="47894" spans="15:15">
      <c r="O47894" s="7"/>
    </row>
    <row r="47895" spans="15:15">
      <c r="O47895" s="7"/>
    </row>
    <row r="47896" spans="15:15">
      <c r="O47896" s="7"/>
    </row>
    <row r="47897" spans="15:15">
      <c r="O47897" s="7"/>
    </row>
    <row r="47898" spans="15:15">
      <c r="O47898" s="7"/>
    </row>
    <row r="47899" spans="15:15">
      <c r="O47899" s="7"/>
    </row>
    <row r="47900" spans="15:15">
      <c r="O47900" s="7"/>
    </row>
    <row r="47901" spans="15:15">
      <c r="O47901" s="7"/>
    </row>
    <row r="47902" spans="15:15">
      <c r="O47902" s="7"/>
    </row>
    <row r="47903" spans="15:15">
      <c r="O47903" s="7"/>
    </row>
    <row r="47904" spans="15:15">
      <c r="O47904" s="7"/>
    </row>
    <row r="47905" spans="15:15">
      <c r="O47905" s="7"/>
    </row>
    <row r="47906" spans="15:15">
      <c r="O47906" s="7"/>
    </row>
    <row r="47907" spans="15:15">
      <c r="O47907" s="7"/>
    </row>
    <row r="47908" spans="15:15">
      <c r="O47908" s="7"/>
    </row>
    <row r="47909" spans="15:15">
      <c r="O47909" s="7"/>
    </row>
    <row r="47910" spans="15:15">
      <c r="O47910" s="7"/>
    </row>
    <row r="47911" spans="15:15">
      <c r="O47911" s="7"/>
    </row>
    <row r="47912" spans="15:15">
      <c r="O47912" s="7"/>
    </row>
    <row r="47913" spans="15:15">
      <c r="O47913" s="7"/>
    </row>
    <row r="47914" spans="15:15">
      <c r="O47914" s="7"/>
    </row>
    <row r="47915" spans="15:15">
      <c r="O47915" s="7"/>
    </row>
    <row r="47916" spans="15:15">
      <c r="O47916" s="7"/>
    </row>
    <row r="47917" spans="15:15">
      <c r="O47917" s="7"/>
    </row>
    <row r="47918" spans="15:15">
      <c r="O47918" s="7"/>
    </row>
    <row r="47919" spans="15:15">
      <c r="O47919" s="7"/>
    </row>
    <row r="47920" spans="15:15">
      <c r="O47920" s="7"/>
    </row>
    <row r="47921" spans="15:15">
      <c r="O47921" s="7"/>
    </row>
    <row r="47922" spans="15:15">
      <c r="O47922" s="7"/>
    </row>
    <row r="47923" spans="15:15">
      <c r="O47923" s="7"/>
    </row>
    <row r="47924" spans="15:15">
      <c r="O47924" s="7"/>
    </row>
    <row r="47925" spans="15:15">
      <c r="O47925" s="7"/>
    </row>
    <row r="47926" spans="15:15">
      <c r="O47926" s="7"/>
    </row>
    <row r="47927" spans="15:15">
      <c r="O47927" s="7"/>
    </row>
    <row r="47928" spans="15:15">
      <c r="O47928" s="7"/>
    </row>
    <row r="47929" spans="15:15">
      <c r="O47929" s="7"/>
    </row>
    <row r="47930" spans="15:15">
      <c r="O47930" s="7"/>
    </row>
    <row r="47931" spans="15:15">
      <c r="O47931" s="7"/>
    </row>
    <row r="47932" spans="15:15">
      <c r="O47932" s="7"/>
    </row>
    <row r="47933" spans="15:15">
      <c r="O47933" s="7"/>
    </row>
    <row r="47934" spans="15:15">
      <c r="O47934" s="7"/>
    </row>
    <row r="47935" spans="15:15">
      <c r="O47935" s="7"/>
    </row>
    <row r="47936" spans="15:15">
      <c r="O47936" s="7"/>
    </row>
    <row r="47937" spans="15:15">
      <c r="O47937" s="7"/>
    </row>
    <row r="47938" spans="15:15">
      <c r="O47938" s="7"/>
    </row>
    <row r="47939" spans="15:15">
      <c r="O47939" s="7"/>
    </row>
    <row r="47940" spans="15:15">
      <c r="O47940" s="7"/>
    </row>
    <row r="47941" spans="15:15">
      <c r="O47941" s="7"/>
    </row>
    <row r="47942" spans="15:15">
      <c r="O47942" s="7"/>
    </row>
    <row r="47943" spans="15:15">
      <c r="O47943" s="7"/>
    </row>
    <row r="47944" spans="15:15">
      <c r="O47944" s="7"/>
    </row>
    <row r="47945" spans="15:15">
      <c r="O47945" s="7"/>
    </row>
    <row r="47946" spans="15:15">
      <c r="O47946" s="7"/>
    </row>
    <row r="47947" spans="15:15">
      <c r="O47947" s="7"/>
    </row>
    <row r="47948" spans="15:15">
      <c r="O47948" s="7"/>
    </row>
    <row r="47949" spans="15:15">
      <c r="O47949" s="7"/>
    </row>
    <row r="47950" spans="15:15">
      <c r="O47950" s="7"/>
    </row>
    <row r="47951" spans="15:15">
      <c r="O47951" s="7"/>
    </row>
    <row r="47952" spans="15:15">
      <c r="O47952" s="7"/>
    </row>
    <row r="47953" spans="15:15">
      <c r="O47953" s="7"/>
    </row>
    <row r="47954" spans="15:15">
      <c r="O47954" s="7"/>
    </row>
    <row r="47955" spans="15:15">
      <c r="O47955" s="7"/>
    </row>
    <row r="47956" spans="15:15">
      <c r="O47956" s="7"/>
    </row>
    <row r="47957" spans="15:15">
      <c r="O47957" s="7"/>
    </row>
    <row r="47958" spans="15:15">
      <c r="O47958" s="7"/>
    </row>
    <row r="47959" spans="15:15">
      <c r="O47959" s="7"/>
    </row>
    <row r="47960" spans="15:15">
      <c r="O47960" s="7"/>
    </row>
    <row r="47961" spans="15:15">
      <c r="O47961" s="7"/>
    </row>
    <row r="47962" spans="15:15">
      <c r="O47962" s="7"/>
    </row>
    <row r="47963" spans="15:15">
      <c r="O47963" s="7"/>
    </row>
    <row r="47964" spans="15:15">
      <c r="O47964" s="7"/>
    </row>
    <row r="47965" spans="15:15">
      <c r="O47965" s="7"/>
    </row>
    <row r="47966" spans="15:15">
      <c r="O47966" s="7"/>
    </row>
    <row r="47967" spans="15:15">
      <c r="O47967" s="7"/>
    </row>
    <row r="47968" spans="15:15">
      <c r="O47968" s="7"/>
    </row>
    <row r="47969" spans="15:15">
      <c r="O47969" s="7"/>
    </row>
    <row r="47970" spans="15:15">
      <c r="O47970" s="7"/>
    </row>
    <row r="47971" spans="15:15">
      <c r="O47971" s="7"/>
    </row>
    <row r="47972" spans="15:15">
      <c r="O47972" s="7"/>
    </row>
    <row r="47973" spans="15:15">
      <c r="O47973" s="7"/>
    </row>
    <row r="47974" spans="15:15">
      <c r="O47974" s="7"/>
    </row>
    <row r="47975" spans="15:15">
      <c r="O47975" s="7"/>
    </row>
    <row r="47976" spans="15:15">
      <c r="O47976" s="7"/>
    </row>
    <row r="47977" spans="15:15">
      <c r="O47977" s="7"/>
    </row>
    <row r="47978" spans="15:15">
      <c r="O47978" s="7"/>
    </row>
    <row r="47979" spans="15:15">
      <c r="O47979" s="7"/>
    </row>
    <row r="47980" spans="15:15">
      <c r="O47980" s="7"/>
    </row>
    <row r="47981" spans="15:15">
      <c r="O47981" s="7"/>
    </row>
    <row r="47982" spans="15:15">
      <c r="O47982" s="7"/>
    </row>
    <row r="47983" spans="15:15">
      <c r="O47983" s="7"/>
    </row>
    <row r="47984" spans="15:15">
      <c r="O47984" s="7"/>
    </row>
    <row r="47985" spans="15:15">
      <c r="O47985" s="7"/>
    </row>
    <row r="47986" spans="15:15">
      <c r="O47986" s="7"/>
    </row>
    <row r="47987" spans="15:15">
      <c r="O47987" s="7"/>
    </row>
    <row r="47988" spans="15:15">
      <c r="O47988" s="7"/>
    </row>
    <row r="47989" spans="15:15">
      <c r="O47989" s="7"/>
    </row>
    <row r="47990" spans="15:15">
      <c r="O47990" s="7"/>
    </row>
    <row r="47991" spans="15:15">
      <c r="O47991" s="7"/>
    </row>
    <row r="47992" spans="15:15">
      <c r="O47992" s="7"/>
    </row>
    <row r="47993" spans="15:15">
      <c r="O47993" s="7"/>
    </row>
    <row r="47994" spans="15:15">
      <c r="O47994" s="7"/>
    </row>
    <row r="47995" spans="15:15">
      <c r="O47995" s="7"/>
    </row>
    <row r="47996" spans="15:15">
      <c r="O47996" s="7"/>
    </row>
    <row r="47997" spans="15:15">
      <c r="O47997" s="7"/>
    </row>
    <row r="47998" spans="15:15">
      <c r="O47998" s="7"/>
    </row>
    <row r="47999" spans="15:15">
      <c r="O47999" s="7"/>
    </row>
    <row r="48000" spans="15:15">
      <c r="O48000" s="7"/>
    </row>
    <row r="48001" spans="15:15">
      <c r="O48001" s="7"/>
    </row>
    <row r="48002" spans="15:15">
      <c r="O48002" s="7"/>
    </row>
    <row r="48003" spans="15:15">
      <c r="O48003" s="7"/>
    </row>
    <row r="48004" spans="15:15">
      <c r="O48004" s="7"/>
    </row>
    <row r="48005" spans="15:15">
      <c r="O48005" s="7"/>
    </row>
    <row r="48006" spans="15:15">
      <c r="O48006" s="7"/>
    </row>
    <row r="48007" spans="15:15">
      <c r="O48007" s="7"/>
    </row>
    <row r="48008" spans="15:15">
      <c r="O48008" s="7"/>
    </row>
    <row r="48009" spans="15:15">
      <c r="O48009" s="7"/>
    </row>
    <row r="48010" spans="15:15">
      <c r="O48010" s="7"/>
    </row>
    <row r="48011" spans="15:15">
      <c r="O48011" s="7"/>
    </row>
    <row r="48012" spans="15:15">
      <c r="O48012" s="7"/>
    </row>
    <row r="48013" spans="15:15">
      <c r="O48013" s="7"/>
    </row>
    <row r="48014" spans="15:15">
      <c r="O48014" s="7"/>
    </row>
    <row r="48015" spans="15:15">
      <c r="O48015" s="7"/>
    </row>
    <row r="48016" spans="15:15">
      <c r="O48016" s="7"/>
    </row>
    <row r="48017" spans="15:15">
      <c r="O48017" s="7"/>
    </row>
    <row r="48018" spans="15:15">
      <c r="O48018" s="7"/>
    </row>
    <row r="48019" spans="15:15">
      <c r="O48019" s="7"/>
    </row>
    <row r="48020" spans="15:15">
      <c r="O48020" s="7"/>
    </row>
    <row r="48021" spans="15:15">
      <c r="O48021" s="7"/>
    </row>
    <row r="48022" spans="15:15">
      <c r="O48022" s="7"/>
    </row>
    <row r="48023" spans="15:15">
      <c r="O48023" s="7"/>
    </row>
    <row r="48024" spans="15:15">
      <c r="O48024" s="7"/>
    </row>
    <row r="48025" spans="15:15">
      <c r="O48025" s="7"/>
    </row>
    <row r="48050" spans="15:15">
      <c r="O48050" s="7"/>
    </row>
    <row r="48051" spans="15:15">
      <c r="O48051" s="7"/>
    </row>
    <row r="48052" spans="15:15">
      <c r="O48052" s="7"/>
    </row>
    <row r="48053" spans="15:15">
      <c r="O48053" s="7"/>
    </row>
    <row r="48054" spans="15:15">
      <c r="O48054" s="7"/>
    </row>
    <row r="48055" spans="15:15">
      <c r="O48055" s="7"/>
    </row>
    <row r="48056" spans="15:15">
      <c r="O48056" s="7"/>
    </row>
    <row r="48057" spans="15:15">
      <c r="O48057" s="7"/>
    </row>
    <row r="48058" spans="15:15">
      <c r="O48058" s="7"/>
    </row>
    <row r="48059" spans="15:15">
      <c r="O48059" s="7"/>
    </row>
    <row r="48060" spans="15:15">
      <c r="O48060" s="7"/>
    </row>
    <row r="48061" spans="15:15">
      <c r="O48061" s="7"/>
    </row>
    <row r="48062" spans="15:15">
      <c r="O48062" s="7"/>
    </row>
    <row r="48063" spans="15:15">
      <c r="O48063" s="7"/>
    </row>
    <row r="48064" spans="15:15">
      <c r="O48064" s="7"/>
    </row>
    <row r="48065" spans="15:15">
      <c r="O48065" s="7"/>
    </row>
    <row r="48066" spans="15:15">
      <c r="O48066" s="7"/>
    </row>
    <row r="48067" spans="15:15">
      <c r="O48067" s="7"/>
    </row>
    <row r="48068" spans="15:15">
      <c r="O48068" s="7"/>
    </row>
    <row r="48069" spans="15:15">
      <c r="O48069" s="7"/>
    </row>
    <row r="48070" spans="15:15">
      <c r="O48070" s="7"/>
    </row>
    <row r="48071" spans="15:15">
      <c r="O48071" s="7"/>
    </row>
    <row r="48072" spans="15:15">
      <c r="O48072" s="7"/>
    </row>
    <row r="48073" spans="15:15">
      <c r="O48073" s="7"/>
    </row>
    <row r="48074" spans="15:15">
      <c r="O48074" s="7"/>
    </row>
    <row r="48075" spans="15:15">
      <c r="O48075" s="7"/>
    </row>
    <row r="48076" spans="15:15">
      <c r="O48076" s="7"/>
    </row>
    <row r="48077" spans="15:15">
      <c r="O48077" s="7"/>
    </row>
    <row r="48078" spans="15:15">
      <c r="O48078" s="7"/>
    </row>
    <row r="48079" spans="15:15">
      <c r="O48079" s="7"/>
    </row>
    <row r="48080" spans="15:15">
      <c r="O48080" s="7"/>
    </row>
    <row r="48081" spans="15:15">
      <c r="O48081" s="7"/>
    </row>
    <row r="48082" spans="15:15">
      <c r="O48082" s="7"/>
    </row>
    <row r="48083" spans="15:15">
      <c r="O48083" s="7"/>
    </row>
    <row r="48084" spans="15:15">
      <c r="O48084" s="7"/>
    </row>
    <row r="48085" spans="15:15">
      <c r="O48085" s="7"/>
    </row>
    <row r="48086" spans="15:15">
      <c r="O48086" s="7"/>
    </row>
    <row r="48087" spans="15:15">
      <c r="O48087" s="7"/>
    </row>
    <row r="48088" spans="15:15">
      <c r="O48088" s="7"/>
    </row>
    <row r="48089" spans="15:15">
      <c r="O48089" s="7"/>
    </row>
    <row r="48090" spans="15:15">
      <c r="O48090" s="7"/>
    </row>
    <row r="48091" spans="15:15">
      <c r="O48091" s="7"/>
    </row>
    <row r="48092" spans="15:15">
      <c r="O48092" s="7"/>
    </row>
    <row r="48093" spans="15:15">
      <c r="O48093" s="7"/>
    </row>
    <row r="48094" spans="15:15">
      <c r="O48094" s="7"/>
    </row>
    <row r="48095" spans="15:15">
      <c r="O48095" s="7"/>
    </row>
    <row r="48096" spans="15:15">
      <c r="O48096" s="7"/>
    </row>
    <row r="48097" spans="15:15">
      <c r="O48097" s="7"/>
    </row>
    <row r="48098" spans="15:15">
      <c r="O48098" s="7"/>
    </row>
    <row r="48099" spans="15:15">
      <c r="O48099" s="7"/>
    </row>
    <row r="48100" spans="15:15">
      <c r="O48100" s="7"/>
    </row>
    <row r="48101" spans="15:15">
      <c r="O48101" s="7"/>
    </row>
    <row r="48102" spans="15:15">
      <c r="O48102" s="7"/>
    </row>
    <row r="48103" spans="15:15">
      <c r="O48103" s="7"/>
    </row>
    <row r="48104" spans="15:15">
      <c r="O48104" s="7"/>
    </row>
    <row r="48105" spans="15:15">
      <c r="O48105" s="7"/>
    </row>
    <row r="48106" spans="15:15">
      <c r="O48106" s="7"/>
    </row>
    <row r="48107" spans="15:15">
      <c r="O48107" s="7"/>
    </row>
    <row r="48108" spans="15:15">
      <c r="O48108" s="7"/>
    </row>
    <row r="48109" spans="15:15">
      <c r="O48109" s="7"/>
    </row>
    <row r="48110" spans="15:15">
      <c r="O48110" s="7"/>
    </row>
    <row r="48111" spans="15:15">
      <c r="O48111" s="7"/>
    </row>
    <row r="48112" spans="15:15">
      <c r="O48112" s="7"/>
    </row>
    <row r="48113" spans="15:15">
      <c r="O48113" s="7"/>
    </row>
    <row r="48114" spans="15:15">
      <c r="O48114" s="7"/>
    </row>
    <row r="48115" spans="15:15">
      <c r="O48115" s="7"/>
    </row>
    <row r="48116" spans="15:15">
      <c r="O48116" s="7"/>
    </row>
    <row r="48117" spans="15:15">
      <c r="O48117" s="7"/>
    </row>
    <row r="48118" spans="15:15">
      <c r="O48118" s="7"/>
    </row>
    <row r="48119" spans="15:15">
      <c r="O48119" s="7"/>
    </row>
    <row r="48120" spans="15:15">
      <c r="O48120" s="7"/>
    </row>
    <row r="48121" spans="15:15">
      <c r="O48121" s="7"/>
    </row>
    <row r="48122" spans="15:15">
      <c r="O48122" s="7"/>
    </row>
    <row r="48123" spans="15:15">
      <c r="O48123" s="7"/>
    </row>
    <row r="48124" spans="15:15">
      <c r="O48124" s="7"/>
    </row>
    <row r="48125" spans="15:15">
      <c r="O48125" s="7"/>
    </row>
    <row r="48126" spans="15:15">
      <c r="O48126" s="7"/>
    </row>
    <row r="48127" spans="15:15">
      <c r="O48127" s="7"/>
    </row>
    <row r="48128" spans="15:15">
      <c r="O48128" s="7"/>
    </row>
    <row r="48129" spans="15:15">
      <c r="O48129" s="7"/>
    </row>
    <row r="48130" spans="15:15">
      <c r="O48130" s="7"/>
    </row>
    <row r="48131" spans="15:15">
      <c r="O48131" s="7"/>
    </row>
    <row r="48132" spans="15:15">
      <c r="O48132" s="7"/>
    </row>
    <row r="48133" spans="15:15">
      <c r="O48133" s="7"/>
    </row>
    <row r="48134" spans="15:15">
      <c r="O48134" s="7"/>
    </row>
    <row r="48135" spans="15:15">
      <c r="O48135" s="7"/>
    </row>
    <row r="48136" spans="15:15">
      <c r="O48136" s="7"/>
    </row>
    <row r="48137" spans="15:15">
      <c r="O48137" s="7"/>
    </row>
    <row r="48138" spans="15:15">
      <c r="O48138" s="7"/>
    </row>
    <row r="48139" spans="15:15">
      <c r="O48139" s="7"/>
    </row>
    <row r="48140" spans="15:15">
      <c r="O48140" s="7"/>
    </row>
    <row r="48141" spans="15:15">
      <c r="O48141" s="7"/>
    </row>
    <row r="48142" spans="15:15">
      <c r="O48142" s="7"/>
    </row>
    <row r="48143" spans="15:15">
      <c r="O48143" s="7"/>
    </row>
    <row r="48144" spans="15:15">
      <c r="O48144" s="7"/>
    </row>
    <row r="48145" spans="15:15">
      <c r="O48145" s="7"/>
    </row>
    <row r="48146" spans="15:15">
      <c r="O48146" s="7"/>
    </row>
    <row r="48147" spans="15:15">
      <c r="O48147" s="7"/>
    </row>
    <row r="48148" spans="15:15">
      <c r="O48148" s="7"/>
    </row>
    <row r="48149" spans="15:15">
      <c r="O48149" s="7"/>
    </row>
    <row r="48150" spans="15:15">
      <c r="O48150" s="7"/>
    </row>
    <row r="48151" spans="15:15">
      <c r="O48151" s="7"/>
    </row>
    <row r="48152" spans="15:15">
      <c r="O48152" s="7"/>
    </row>
    <row r="48153" spans="15:15">
      <c r="O48153" s="7"/>
    </row>
    <row r="48154" spans="15:15">
      <c r="O48154" s="7"/>
    </row>
    <row r="48155" spans="15:15">
      <c r="O48155" s="7"/>
    </row>
    <row r="48156" spans="15:15">
      <c r="O48156" s="7"/>
    </row>
    <row r="48157" spans="15:15">
      <c r="O48157" s="7"/>
    </row>
    <row r="48158" spans="15:15">
      <c r="O48158" s="7"/>
    </row>
    <row r="48159" spans="15:15">
      <c r="O48159" s="7"/>
    </row>
    <row r="48160" spans="15:15">
      <c r="O48160" s="7"/>
    </row>
    <row r="48161" spans="15:15">
      <c r="O48161" s="7"/>
    </row>
    <row r="48162" spans="15:15">
      <c r="O48162" s="7"/>
    </row>
    <row r="48163" spans="15:15">
      <c r="O48163" s="7"/>
    </row>
    <row r="48164" spans="15:15">
      <c r="O48164" s="7"/>
    </row>
    <row r="48165" spans="15:15">
      <c r="O48165" s="7"/>
    </row>
    <row r="48166" spans="15:15">
      <c r="O48166" s="7"/>
    </row>
    <row r="48167" spans="15:15">
      <c r="O48167" s="7"/>
    </row>
    <row r="48168" spans="15:15">
      <c r="O48168" s="7"/>
    </row>
    <row r="48169" spans="15:15">
      <c r="O48169" s="7"/>
    </row>
    <row r="48170" spans="15:15">
      <c r="O48170" s="7"/>
    </row>
    <row r="48171" spans="15:15">
      <c r="O48171" s="7"/>
    </row>
    <row r="48172" spans="15:15">
      <c r="O48172" s="7"/>
    </row>
    <row r="48173" spans="15:15">
      <c r="O48173" s="7"/>
    </row>
    <row r="48174" spans="15:15">
      <c r="O48174" s="7"/>
    </row>
    <row r="48175" spans="15:15">
      <c r="O48175" s="7"/>
    </row>
    <row r="48176" spans="15:15">
      <c r="O48176" s="7"/>
    </row>
    <row r="48177" spans="15:15">
      <c r="O48177" s="7"/>
    </row>
    <row r="48178" spans="15:15">
      <c r="O48178" s="7"/>
    </row>
    <row r="48179" spans="15:15">
      <c r="O48179" s="7"/>
    </row>
    <row r="48180" spans="15:15">
      <c r="O48180" s="7"/>
    </row>
    <row r="48181" spans="15:15">
      <c r="O48181" s="7"/>
    </row>
    <row r="48182" spans="15:15">
      <c r="O48182" s="7"/>
    </row>
    <row r="48183" spans="15:15">
      <c r="O48183" s="7"/>
    </row>
    <row r="48184" spans="15:15">
      <c r="O48184" s="7"/>
    </row>
    <row r="48185" spans="15:15">
      <c r="O48185" s="7"/>
    </row>
    <row r="48186" spans="15:15">
      <c r="O48186" s="7"/>
    </row>
    <row r="48187" spans="15:15">
      <c r="O48187" s="7"/>
    </row>
    <row r="48188" spans="15:15">
      <c r="O48188" s="7"/>
    </row>
    <row r="48189" spans="15:15">
      <c r="O48189" s="7"/>
    </row>
    <row r="48190" spans="15:15">
      <c r="O48190" s="7"/>
    </row>
    <row r="48191" spans="15:15">
      <c r="O48191" s="7"/>
    </row>
    <row r="48192" spans="15:15">
      <c r="O48192" s="7"/>
    </row>
    <row r="48193" spans="15:15">
      <c r="O48193" s="7"/>
    </row>
    <row r="48194" spans="15:15">
      <c r="O48194" s="7"/>
    </row>
    <row r="48195" spans="15:15">
      <c r="O48195" s="7"/>
    </row>
    <row r="48196" spans="15:15">
      <c r="O48196" s="7"/>
    </row>
    <row r="48197" spans="15:15">
      <c r="O48197" s="7"/>
    </row>
    <row r="48198" spans="15:15">
      <c r="O48198" s="7"/>
    </row>
    <row r="48199" spans="15:15">
      <c r="O48199" s="7"/>
    </row>
    <row r="48200" spans="15:15">
      <c r="O48200" s="7"/>
    </row>
    <row r="48201" spans="15:15">
      <c r="O48201" s="7"/>
    </row>
    <row r="48202" spans="15:15">
      <c r="O48202" s="7"/>
    </row>
    <row r="48203" spans="15:15">
      <c r="O48203" s="7"/>
    </row>
    <row r="48204" spans="15:15">
      <c r="O48204" s="7"/>
    </row>
    <row r="48205" spans="15:15">
      <c r="O48205" s="7"/>
    </row>
    <row r="48206" spans="15:15">
      <c r="O48206" s="7"/>
    </row>
    <row r="48207" spans="15:15">
      <c r="O48207" s="7"/>
    </row>
    <row r="48208" spans="15:15">
      <c r="O48208" s="7"/>
    </row>
    <row r="48209" spans="15:15">
      <c r="O48209" s="7"/>
    </row>
    <row r="48210" spans="15:15">
      <c r="O48210" s="7"/>
    </row>
    <row r="48211" spans="15:15">
      <c r="O48211" s="7"/>
    </row>
    <row r="48212" spans="15:15">
      <c r="O48212" s="7"/>
    </row>
    <row r="48213" spans="15:15">
      <c r="O48213" s="7"/>
    </row>
    <row r="48214" spans="15:15">
      <c r="O48214" s="7"/>
    </row>
    <row r="48215" spans="15:15">
      <c r="O48215" s="7"/>
    </row>
    <row r="48216" spans="15:15">
      <c r="O48216" s="7"/>
    </row>
    <row r="48217" spans="15:15">
      <c r="O48217" s="7"/>
    </row>
    <row r="48218" spans="15:15">
      <c r="O48218" s="7"/>
    </row>
    <row r="48219" spans="15:15">
      <c r="O48219" s="7"/>
    </row>
    <row r="48220" spans="15:15">
      <c r="O48220" s="7"/>
    </row>
    <row r="48221" spans="15:15">
      <c r="O48221" s="7"/>
    </row>
    <row r="48222" spans="15:15">
      <c r="O48222" s="7"/>
    </row>
    <row r="48223" spans="15:15">
      <c r="O48223" s="7"/>
    </row>
    <row r="48224" spans="15:15">
      <c r="O48224" s="7"/>
    </row>
    <row r="48225" spans="15:15">
      <c r="O48225" s="7"/>
    </row>
    <row r="48226" spans="15:15">
      <c r="O48226" s="7"/>
    </row>
    <row r="48227" spans="15:15">
      <c r="O48227" s="7"/>
    </row>
    <row r="48228" spans="15:15">
      <c r="O48228" s="7"/>
    </row>
    <row r="48229" spans="15:15">
      <c r="O48229" s="7"/>
    </row>
    <row r="48230" spans="15:15">
      <c r="O48230" s="7"/>
    </row>
    <row r="48231" spans="15:15">
      <c r="O48231" s="7"/>
    </row>
    <row r="48232" spans="15:15">
      <c r="O48232" s="7"/>
    </row>
    <row r="48233" spans="15:15">
      <c r="O48233" s="7"/>
    </row>
    <row r="48234" spans="15:15">
      <c r="O48234" s="7"/>
    </row>
    <row r="48235" spans="15:15">
      <c r="O48235" s="7"/>
    </row>
    <row r="48236" spans="15:15">
      <c r="O48236" s="7"/>
    </row>
    <row r="48237" spans="15:15">
      <c r="O48237" s="7"/>
    </row>
    <row r="48238" spans="15:15">
      <c r="O48238" s="7"/>
    </row>
    <row r="48239" spans="15:15">
      <c r="O48239" s="7"/>
    </row>
    <row r="48240" spans="15:15">
      <c r="O48240" s="7"/>
    </row>
    <row r="48241" spans="15:15">
      <c r="O48241" s="7"/>
    </row>
    <row r="48242" spans="15:15">
      <c r="O48242" s="7"/>
    </row>
    <row r="48243" spans="15:15">
      <c r="O48243" s="7"/>
    </row>
    <row r="48244" spans="15:15">
      <c r="O48244" s="7"/>
    </row>
    <row r="48245" spans="15:15">
      <c r="O48245" s="7"/>
    </row>
    <row r="48246" spans="15:15">
      <c r="O48246" s="7"/>
    </row>
    <row r="48247" spans="15:15">
      <c r="O48247" s="7"/>
    </row>
    <row r="48248" spans="15:15">
      <c r="O48248" s="7"/>
    </row>
    <row r="48249" spans="15:15">
      <c r="O48249" s="7"/>
    </row>
    <row r="48250" spans="15:15">
      <c r="O48250" s="7"/>
    </row>
    <row r="48251" spans="15:15">
      <c r="O48251" s="7"/>
    </row>
    <row r="48252" spans="15:15">
      <c r="O48252" s="7"/>
    </row>
    <row r="48253" spans="15:15">
      <c r="O48253" s="7"/>
    </row>
    <row r="48254" spans="15:15">
      <c r="O48254" s="7"/>
    </row>
    <row r="48255" spans="15:15">
      <c r="O48255" s="7"/>
    </row>
    <row r="48256" spans="15:15">
      <c r="O48256" s="7"/>
    </row>
    <row r="48257" spans="15:15">
      <c r="O48257" s="7"/>
    </row>
    <row r="48258" spans="15:15">
      <c r="O48258" s="7"/>
    </row>
    <row r="48259" spans="15:15">
      <c r="O48259" s="7"/>
    </row>
    <row r="48260" spans="15:15">
      <c r="O48260" s="7"/>
    </row>
    <row r="48261" spans="15:15">
      <c r="O48261" s="7"/>
    </row>
    <row r="48262" spans="15:15">
      <c r="O48262" s="7"/>
    </row>
    <row r="48263" spans="15:15">
      <c r="O48263" s="7"/>
    </row>
    <row r="48264" spans="15:15">
      <c r="O48264" s="7"/>
    </row>
    <row r="48265" spans="15:15">
      <c r="O48265" s="7"/>
    </row>
    <row r="48266" spans="15:15">
      <c r="O48266" s="7"/>
    </row>
    <row r="48267" spans="15:15">
      <c r="O48267" s="7"/>
    </row>
    <row r="48268" spans="15:15">
      <c r="O48268" s="7"/>
    </row>
    <row r="48269" spans="15:15">
      <c r="O48269" s="7"/>
    </row>
    <row r="48270" spans="15:15">
      <c r="O48270" s="7"/>
    </row>
    <row r="48271" spans="15:15">
      <c r="O48271" s="7"/>
    </row>
    <row r="48272" spans="15:15">
      <c r="O48272" s="7"/>
    </row>
    <row r="48273" spans="15:15">
      <c r="O48273" s="7"/>
    </row>
    <row r="48274" spans="15:15">
      <c r="O48274" s="7"/>
    </row>
    <row r="48275" spans="15:15">
      <c r="O48275" s="7"/>
    </row>
    <row r="48276" spans="15:15">
      <c r="O48276" s="7"/>
    </row>
    <row r="48277" spans="15:15">
      <c r="O48277" s="7"/>
    </row>
    <row r="48278" spans="15:15">
      <c r="O48278" s="7"/>
    </row>
    <row r="48279" spans="15:15">
      <c r="O48279" s="7"/>
    </row>
    <row r="48280" spans="15:15">
      <c r="O48280" s="7"/>
    </row>
    <row r="48281" spans="15:15">
      <c r="O48281" s="7"/>
    </row>
    <row r="48282" spans="15:15">
      <c r="O48282" s="7"/>
    </row>
    <row r="48283" spans="15:15">
      <c r="O48283" s="7"/>
    </row>
    <row r="48284" spans="15:15">
      <c r="O48284" s="7"/>
    </row>
    <row r="48285" spans="15:15">
      <c r="O48285" s="7"/>
    </row>
    <row r="48286" spans="15:15">
      <c r="O48286" s="7"/>
    </row>
    <row r="48287" spans="15:15">
      <c r="O48287" s="7"/>
    </row>
    <row r="48288" spans="15:15">
      <c r="O48288" s="7"/>
    </row>
    <row r="48289" spans="15:15">
      <c r="O48289" s="7"/>
    </row>
    <row r="48314" spans="15:15">
      <c r="O48314" s="7"/>
    </row>
    <row r="48315" spans="15:15">
      <c r="O48315" s="7"/>
    </row>
    <row r="48316" spans="15:15">
      <c r="O48316" s="7"/>
    </row>
    <row r="48317" spans="15:15">
      <c r="O48317" s="7"/>
    </row>
    <row r="48318" spans="15:15">
      <c r="O48318" s="7"/>
    </row>
    <row r="48319" spans="15:15">
      <c r="O48319" s="7"/>
    </row>
    <row r="48320" spans="15:15">
      <c r="O48320" s="7"/>
    </row>
    <row r="48321" spans="15:15">
      <c r="O48321" s="7"/>
    </row>
    <row r="48322" spans="15:15">
      <c r="O48322" s="7"/>
    </row>
    <row r="48323" spans="15:15">
      <c r="O48323" s="7"/>
    </row>
    <row r="48324" spans="15:15">
      <c r="O48324" s="7"/>
    </row>
    <row r="48325" spans="15:15">
      <c r="O48325" s="7"/>
    </row>
    <row r="48326" spans="15:15">
      <c r="O48326" s="7"/>
    </row>
    <row r="48327" spans="15:15">
      <c r="O48327" s="7"/>
    </row>
    <row r="48328" spans="15:15">
      <c r="O48328" s="7"/>
    </row>
    <row r="48329" spans="15:15">
      <c r="O48329" s="7"/>
    </row>
    <row r="48330" spans="15:15">
      <c r="O48330" s="7"/>
    </row>
    <row r="48331" spans="15:15">
      <c r="O48331" s="7"/>
    </row>
    <row r="48332" spans="15:15">
      <c r="O48332" s="7"/>
    </row>
    <row r="48333" spans="15:15">
      <c r="O48333" s="7"/>
    </row>
    <row r="48334" spans="15:15">
      <c r="O48334" s="7"/>
    </row>
    <row r="48335" spans="15:15">
      <c r="O48335" s="7"/>
    </row>
    <row r="48336" spans="15:15">
      <c r="O48336" s="7"/>
    </row>
    <row r="48337" spans="15:15">
      <c r="O48337" s="7"/>
    </row>
    <row r="48338" spans="15:15">
      <c r="O48338" s="7"/>
    </row>
    <row r="48339" spans="15:15">
      <c r="O48339" s="7"/>
    </row>
    <row r="48340" spans="15:15">
      <c r="O48340" s="7"/>
    </row>
    <row r="48341" spans="15:15">
      <c r="O48341" s="7"/>
    </row>
    <row r="48342" spans="15:15">
      <c r="O48342" s="7"/>
    </row>
    <row r="48343" spans="15:15">
      <c r="O48343" s="7"/>
    </row>
    <row r="48344" spans="15:15">
      <c r="O48344" s="7"/>
    </row>
    <row r="48345" spans="15:15">
      <c r="O48345" s="7"/>
    </row>
    <row r="48346" spans="15:15">
      <c r="O48346" s="7"/>
    </row>
    <row r="48347" spans="15:15">
      <c r="O48347" s="7"/>
    </row>
    <row r="48348" spans="15:15">
      <c r="O48348" s="7"/>
    </row>
    <row r="48349" spans="15:15">
      <c r="O48349" s="7"/>
    </row>
    <row r="48350" spans="15:15">
      <c r="O48350" s="7"/>
    </row>
    <row r="48351" spans="15:15">
      <c r="O48351" s="7"/>
    </row>
    <row r="48352" spans="15:15">
      <c r="O48352" s="7"/>
    </row>
    <row r="48353" spans="15:15">
      <c r="O48353" s="7"/>
    </row>
    <row r="48354" spans="15:15">
      <c r="O48354" s="7"/>
    </row>
    <row r="48355" spans="15:15">
      <c r="O48355" s="7"/>
    </row>
    <row r="48356" spans="15:15">
      <c r="O48356" s="7"/>
    </row>
    <row r="48357" spans="15:15">
      <c r="O48357" s="7"/>
    </row>
    <row r="48358" spans="15:15">
      <c r="O48358" s="7"/>
    </row>
    <row r="48359" spans="15:15">
      <c r="O48359" s="7"/>
    </row>
    <row r="48360" spans="15:15">
      <c r="O48360" s="7"/>
    </row>
    <row r="48361" spans="15:15">
      <c r="O48361" s="7"/>
    </row>
    <row r="48362" spans="15:15">
      <c r="O48362" s="7"/>
    </row>
    <row r="48363" spans="15:15">
      <c r="O48363" s="7"/>
    </row>
    <row r="48364" spans="15:15">
      <c r="O48364" s="7"/>
    </row>
    <row r="48365" spans="15:15">
      <c r="O48365" s="7"/>
    </row>
    <row r="48366" spans="15:15">
      <c r="O48366" s="7"/>
    </row>
    <row r="48367" spans="15:15">
      <c r="O48367" s="7"/>
    </row>
    <row r="48368" spans="15:15">
      <c r="O48368" s="7"/>
    </row>
    <row r="48369" spans="15:15">
      <c r="O48369" s="7"/>
    </row>
    <row r="48370" spans="15:15">
      <c r="O48370" s="7"/>
    </row>
    <row r="48371" spans="15:15">
      <c r="O48371" s="7"/>
    </row>
    <row r="48372" spans="15:15">
      <c r="O48372" s="7"/>
    </row>
    <row r="48373" spans="15:15">
      <c r="O48373" s="7"/>
    </row>
    <row r="48374" spans="15:15">
      <c r="O48374" s="7"/>
    </row>
    <row r="48375" spans="15:15">
      <c r="O48375" s="7"/>
    </row>
    <row r="48376" spans="15:15">
      <c r="O48376" s="7"/>
    </row>
    <row r="48377" spans="15:15">
      <c r="O48377" s="7"/>
    </row>
    <row r="48378" spans="15:15">
      <c r="O48378" s="7"/>
    </row>
    <row r="48379" spans="15:15">
      <c r="O48379" s="7"/>
    </row>
    <row r="48380" spans="15:15">
      <c r="O48380" s="7"/>
    </row>
    <row r="48381" spans="15:15">
      <c r="O48381" s="7"/>
    </row>
    <row r="48382" spans="15:15">
      <c r="O48382" s="7"/>
    </row>
    <row r="48383" spans="15:15">
      <c r="O48383" s="7"/>
    </row>
    <row r="48384" spans="15:15">
      <c r="O48384" s="7"/>
    </row>
    <row r="48385" spans="15:15">
      <c r="O48385" s="7"/>
    </row>
    <row r="48386" spans="15:15">
      <c r="O48386" s="7"/>
    </row>
    <row r="48387" spans="15:15">
      <c r="O48387" s="7"/>
    </row>
    <row r="48388" spans="15:15">
      <c r="O48388" s="7"/>
    </row>
    <row r="48389" spans="15:15">
      <c r="O48389" s="7"/>
    </row>
    <row r="48390" spans="15:15">
      <c r="O48390" s="7"/>
    </row>
    <row r="48391" spans="15:15">
      <c r="O48391" s="7"/>
    </row>
    <row r="48392" spans="15:15">
      <c r="O48392" s="7"/>
    </row>
    <row r="48393" spans="15:15">
      <c r="O48393" s="7"/>
    </row>
    <row r="48394" spans="15:15">
      <c r="O48394" s="7"/>
    </row>
    <row r="48395" spans="15:15">
      <c r="O48395" s="7"/>
    </row>
    <row r="48396" spans="15:15">
      <c r="O48396" s="7"/>
    </row>
    <row r="48397" spans="15:15">
      <c r="O48397" s="7"/>
    </row>
    <row r="48398" spans="15:15">
      <c r="O48398" s="7"/>
    </row>
    <row r="48399" spans="15:15">
      <c r="O48399" s="7"/>
    </row>
    <row r="48400" spans="15:15">
      <c r="O48400" s="7"/>
    </row>
    <row r="48401" spans="15:15">
      <c r="O48401" s="7"/>
    </row>
    <row r="48402" spans="15:15">
      <c r="O48402" s="7"/>
    </row>
    <row r="48403" spans="15:15">
      <c r="O48403" s="7"/>
    </row>
    <row r="48404" spans="15:15">
      <c r="O48404" s="7"/>
    </row>
    <row r="48405" spans="15:15">
      <c r="O48405" s="7"/>
    </row>
    <row r="48406" spans="15:15">
      <c r="O48406" s="7"/>
    </row>
    <row r="48407" spans="15:15">
      <c r="O48407" s="7"/>
    </row>
    <row r="48408" spans="15:15">
      <c r="O48408" s="7"/>
    </row>
    <row r="48409" spans="15:15">
      <c r="O48409" s="7"/>
    </row>
    <row r="48410" spans="15:15">
      <c r="O48410" s="7"/>
    </row>
    <row r="48411" spans="15:15">
      <c r="O48411" s="7"/>
    </row>
    <row r="48412" spans="15:15">
      <c r="O48412" s="7"/>
    </row>
    <row r="48413" spans="15:15">
      <c r="O48413" s="7"/>
    </row>
    <row r="48414" spans="15:15">
      <c r="O48414" s="7"/>
    </row>
    <row r="48415" spans="15:15">
      <c r="O48415" s="7"/>
    </row>
    <row r="48416" spans="15:15">
      <c r="O48416" s="7"/>
    </row>
    <row r="48417" spans="15:15">
      <c r="O48417" s="7"/>
    </row>
    <row r="48418" spans="15:15">
      <c r="O48418" s="7"/>
    </row>
    <row r="48419" spans="15:15">
      <c r="O48419" s="7"/>
    </row>
    <row r="48420" spans="15:15">
      <c r="O48420" s="7"/>
    </row>
    <row r="48421" spans="15:15">
      <c r="O48421" s="7"/>
    </row>
    <row r="48422" spans="15:15">
      <c r="O48422" s="7"/>
    </row>
    <row r="48423" spans="15:15">
      <c r="O48423" s="7"/>
    </row>
    <row r="48424" spans="15:15">
      <c r="O48424" s="7"/>
    </row>
    <row r="48425" spans="15:15">
      <c r="O48425" s="7"/>
    </row>
    <row r="48426" spans="15:15">
      <c r="O48426" s="7"/>
    </row>
    <row r="48427" spans="15:15">
      <c r="O48427" s="7"/>
    </row>
    <row r="48428" spans="15:15">
      <c r="O48428" s="7"/>
    </row>
    <row r="48429" spans="15:15">
      <c r="O48429" s="7"/>
    </row>
    <row r="48430" spans="15:15">
      <c r="O48430" s="7"/>
    </row>
    <row r="48431" spans="15:15">
      <c r="O48431" s="7"/>
    </row>
    <row r="48432" spans="15:15">
      <c r="O48432" s="7"/>
    </row>
    <row r="48433" spans="15:15">
      <c r="O48433" s="7"/>
    </row>
    <row r="48434" spans="15:15">
      <c r="O48434" s="7"/>
    </row>
    <row r="48435" spans="15:15">
      <c r="O48435" s="7"/>
    </row>
    <row r="48436" spans="15:15">
      <c r="O48436" s="7"/>
    </row>
    <row r="48437" spans="15:15">
      <c r="O48437" s="7"/>
    </row>
    <row r="48438" spans="15:15">
      <c r="O48438" s="7"/>
    </row>
    <row r="48439" spans="15:15">
      <c r="O48439" s="7"/>
    </row>
    <row r="48440" spans="15:15">
      <c r="O48440" s="7"/>
    </row>
    <row r="48441" spans="15:15">
      <c r="O48441" s="7"/>
    </row>
    <row r="48442" spans="15:15">
      <c r="O48442" s="7"/>
    </row>
    <row r="48443" spans="15:15">
      <c r="O48443" s="7"/>
    </row>
    <row r="48444" spans="15:15">
      <c r="O48444" s="7"/>
    </row>
    <row r="48445" spans="15:15">
      <c r="O48445" s="7"/>
    </row>
    <row r="48446" spans="15:15">
      <c r="O48446" s="7"/>
    </row>
    <row r="48447" spans="15:15">
      <c r="O48447" s="7"/>
    </row>
    <row r="48448" spans="15:15">
      <c r="O48448" s="7"/>
    </row>
    <row r="48449" spans="15:15">
      <c r="O48449" s="7"/>
    </row>
    <row r="48450" spans="15:15">
      <c r="O48450" s="7"/>
    </row>
    <row r="48451" spans="15:15">
      <c r="O48451" s="7"/>
    </row>
    <row r="48452" spans="15:15">
      <c r="O48452" s="7"/>
    </row>
    <row r="48453" spans="15:15">
      <c r="O48453" s="7"/>
    </row>
    <row r="48454" spans="15:15">
      <c r="O48454" s="7"/>
    </row>
    <row r="48455" spans="15:15">
      <c r="O48455" s="7"/>
    </row>
    <row r="48456" spans="15:15">
      <c r="O48456" s="7"/>
    </row>
    <row r="48457" spans="15:15">
      <c r="O48457" s="7"/>
    </row>
    <row r="48458" spans="15:15">
      <c r="O48458" s="7"/>
    </row>
    <row r="48459" spans="15:15">
      <c r="O48459" s="7"/>
    </row>
    <row r="48460" spans="15:15">
      <c r="O48460" s="7"/>
    </row>
    <row r="48461" spans="15:15">
      <c r="O48461" s="7"/>
    </row>
    <row r="48462" spans="15:15">
      <c r="O48462" s="7"/>
    </row>
    <row r="48463" spans="15:15">
      <c r="O48463" s="7"/>
    </row>
    <row r="48464" spans="15:15">
      <c r="O48464" s="7"/>
    </row>
    <row r="48465" spans="15:15">
      <c r="O48465" s="7"/>
    </row>
    <row r="48466" spans="15:15">
      <c r="O48466" s="7"/>
    </row>
    <row r="48467" spans="15:15">
      <c r="O48467" s="7"/>
    </row>
    <row r="48468" spans="15:15">
      <c r="O48468" s="7"/>
    </row>
    <row r="48469" spans="15:15">
      <c r="O48469" s="7"/>
    </row>
    <row r="48470" spans="15:15">
      <c r="O48470" s="7"/>
    </row>
    <row r="48471" spans="15:15">
      <c r="O48471" s="7"/>
    </row>
    <row r="48472" spans="15:15">
      <c r="O48472" s="7"/>
    </row>
    <row r="48473" spans="15:15">
      <c r="O48473" s="7"/>
    </row>
    <row r="48474" spans="15:15">
      <c r="O48474" s="7"/>
    </row>
    <row r="48475" spans="15:15">
      <c r="O48475" s="7"/>
    </row>
    <row r="48476" spans="15:15">
      <c r="O48476" s="7"/>
    </row>
    <row r="48477" spans="15:15">
      <c r="O48477" s="7"/>
    </row>
    <row r="48478" spans="15:15">
      <c r="O48478" s="7"/>
    </row>
    <row r="48479" spans="15:15">
      <c r="O48479" s="7"/>
    </row>
    <row r="48480" spans="15:15">
      <c r="O48480" s="7"/>
    </row>
    <row r="48481" spans="15:15">
      <c r="O48481" s="7"/>
    </row>
    <row r="48482" spans="15:15">
      <c r="O48482" s="7"/>
    </row>
    <row r="48483" spans="15:15">
      <c r="O48483" s="7"/>
    </row>
    <row r="48484" spans="15:15">
      <c r="O48484" s="7"/>
    </row>
    <row r="48485" spans="15:15">
      <c r="O48485" s="7"/>
    </row>
    <row r="48486" spans="15:15">
      <c r="O48486" s="7"/>
    </row>
    <row r="48487" spans="15:15">
      <c r="O48487" s="7"/>
    </row>
    <row r="48488" spans="15:15">
      <c r="O48488" s="7"/>
    </row>
    <row r="48489" spans="15:15">
      <c r="O48489" s="7"/>
    </row>
    <row r="48490" spans="15:15">
      <c r="O48490" s="7"/>
    </row>
    <row r="48491" spans="15:15">
      <c r="O48491" s="7"/>
    </row>
    <row r="48492" spans="15:15">
      <c r="O48492" s="7"/>
    </row>
    <row r="48493" spans="15:15">
      <c r="O48493" s="7"/>
    </row>
    <row r="48494" spans="15:15">
      <c r="O48494" s="7"/>
    </row>
    <row r="48495" spans="15:15">
      <c r="O48495" s="7"/>
    </row>
    <row r="48496" spans="15:15">
      <c r="O48496" s="7"/>
    </row>
    <row r="48497" spans="15:15">
      <c r="O48497" s="7"/>
    </row>
    <row r="48498" spans="15:15">
      <c r="O48498" s="7"/>
    </row>
    <row r="48499" spans="15:15">
      <c r="O48499" s="7"/>
    </row>
    <row r="48500" spans="15:15">
      <c r="O48500" s="7"/>
    </row>
    <row r="48501" spans="15:15">
      <c r="O48501" s="7"/>
    </row>
    <row r="48502" spans="15:15">
      <c r="O48502" s="7"/>
    </row>
    <row r="48503" spans="15:15">
      <c r="O48503" s="7"/>
    </row>
    <row r="48504" spans="15:15">
      <c r="O48504" s="7"/>
    </row>
    <row r="48505" spans="15:15">
      <c r="O48505" s="7"/>
    </row>
    <row r="48506" spans="15:15">
      <c r="O48506" s="7"/>
    </row>
    <row r="48507" spans="15:15">
      <c r="O48507" s="7"/>
    </row>
    <row r="48508" spans="15:15">
      <c r="O48508" s="7"/>
    </row>
    <row r="48509" spans="15:15">
      <c r="O48509" s="7"/>
    </row>
    <row r="48510" spans="15:15">
      <c r="O48510" s="7"/>
    </row>
    <row r="48511" spans="15:15">
      <c r="O48511" s="7"/>
    </row>
    <row r="48512" spans="15:15">
      <c r="O48512" s="7"/>
    </row>
    <row r="48513" spans="15:15">
      <c r="O48513" s="7"/>
    </row>
    <row r="48514" spans="15:15">
      <c r="O48514" s="7"/>
    </row>
    <row r="48515" spans="15:15">
      <c r="O48515" s="7"/>
    </row>
    <row r="48516" spans="15:15">
      <c r="O48516" s="7"/>
    </row>
    <row r="48517" spans="15:15">
      <c r="O48517" s="7"/>
    </row>
    <row r="48518" spans="15:15">
      <c r="O48518" s="7"/>
    </row>
    <row r="48519" spans="15:15">
      <c r="O48519" s="7"/>
    </row>
    <row r="48520" spans="15:15">
      <c r="O48520" s="7"/>
    </row>
    <row r="48521" spans="15:15">
      <c r="O48521" s="7"/>
    </row>
    <row r="48522" spans="15:15">
      <c r="O48522" s="7"/>
    </row>
    <row r="48523" spans="15:15">
      <c r="O48523" s="7"/>
    </row>
    <row r="48524" spans="15:15">
      <c r="O48524" s="7"/>
    </row>
    <row r="48525" spans="15:15">
      <c r="O48525" s="7"/>
    </row>
    <row r="48526" spans="15:15">
      <c r="O48526" s="7"/>
    </row>
    <row r="48527" spans="15:15">
      <c r="O48527" s="7"/>
    </row>
    <row r="48528" spans="15:15">
      <c r="O48528" s="7"/>
    </row>
    <row r="48529" spans="15:15">
      <c r="O48529" s="7"/>
    </row>
    <row r="48530" spans="15:15">
      <c r="O48530" s="7"/>
    </row>
    <row r="48531" spans="15:15">
      <c r="O48531" s="7"/>
    </row>
    <row r="48532" spans="15:15">
      <c r="O48532" s="7"/>
    </row>
    <row r="48533" spans="15:15">
      <c r="O48533" s="7"/>
    </row>
    <row r="48534" spans="15:15">
      <c r="O48534" s="7"/>
    </row>
    <row r="48535" spans="15:15">
      <c r="O48535" s="7"/>
    </row>
    <row r="48536" spans="15:15">
      <c r="O48536" s="7"/>
    </row>
    <row r="48537" spans="15:15">
      <c r="O48537" s="7"/>
    </row>
    <row r="48538" spans="15:15">
      <c r="O48538" s="7"/>
    </row>
    <row r="48539" spans="15:15">
      <c r="O48539" s="7"/>
    </row>
    <row r="48540" spans="15:15">
      <c r="O48540" s="7"/>
    </row>
    <row r="48541" spans="15:15">
      <c r="O48541" s="7"/>
    </row>
    <row r="48542" spans="15:15">
      <c r="O48542" s="7"/>
    </row>
    <row r="48543" spans="15:15">
      <c r="O48543" s="7"/>
    </row>
    <row r="48544" spans="15:15">
      <c r="O48544" s="7"/>
    </row>
    <row r="48545" spans="15:15">
      <c r="O48545" s="7"/>
    </row>
    <row r="48546" spans="15:15">
      <c r="O48546" s="7"/>
    </row>
    <row r="48547" spans="15:15">
      <c r="O48547" s="7"/>
    </row>
    <row r="48548" spans="15:15">
      <c r="O48548" s="7"/>
    </row>
    <row r="48549" spans="15:15">
      <c r="O48549" s="7"/>
    </row>
    <row r="48550" spans="15:15">
      <c r="O48550" s="7"/>
    </row>
    <row r="48551" spans="15:15">
      <c r="O48551" s="7"/>
    </row>
    <row r="48552" spans="15:15">
      <c r="O48552" s="7"/>
    </row>
    <row r="48553" spans="15:15">
      <c r="O48553" s="7"/>
    </row>
    <row r="48578" spans="15:15">
      <c r="O48578" s="7"/>
    </row>
    <row r="48579" spans="15:15">
      <c r="O48579" s="7"/>
    </row>
    <row r="48580" spans="15:15">
      <c r="O48580" s="7"/>
    </row>
    <row r="48581" spans="15:15">
      <c r="O48581" s="7"/>
    </row>
    <row r="48582" spans="15:15">
      <c r="O48582" s="7"/>
    </row>
    <row r="48583" spans="15:15">
      <c r="O48583" s="7"/>
    </row>
    <row r="48584" spans="15:15">
      <c r="O48584" s="7"/>
    </row>
    <row r="48585" spans="15:15">
      <c r="O48585" s="7"/>
    </row>
    <row r="48586" spans="15:15">
      <c r="O48586" s="7"/>
    </row>
    <row r="48587" spans="15:15">
      <c r="O48587" s="7"/>
    </row>
    <row r="48588" spans="15:15">
      <c r="O48588" s="7"/>
    </row>
    <row r="48589" spans="15:15">
      <c r="O48589" s="7"/>
    </row>
    <row r="48590" spans="15:15">
      <c r="O48590" s="7"/>
    </row>
    <row r="48591" spans="15:15">
      <c r="O48591" s="7"/>
    </row>
    <row r="48592" spans="15:15">
      <c r="O48592" s="7"/>
    </row>
    <row r="48593" spans="15:15">
      <c r="O48593" s="7"/>
    </row>
    <row r="48594" spans="15:15">
      <c r="O48594" s="7"/>
    </row>
    <row r="48595" spans="15:15">
      <c r="O48595" s="7"/>
    </row>
    <row r="48596" spans="15:15">
      <c r="O48596" s="7"/>
    </row>
    <row r="48597" spans="15:15">
      <c r="O48597" s="7"/>
    </row>
    <row r="48598" spans="15:15">
      <c r="O48598" s="7"/>
    </row>
    <row r="48599" spans="15:15">
      <c r="O48599" s="7"/>
    </row>
    <row r="48600" spans="15:15">
      <c r="O48600" s="7"/>
    </row>
    <row r="48601" spans="15:15">
      <c r="O48601" s="7"/>
    </row>
    <row r="48602" spans="15:15">
      <c r="O48602" s="7"/>
    </row>
    <row r="48603" spans="15:15">
      <c r="O48603" s="7"/>
    </row>
    <row r="48604" spans="15:15">
      <c r="O48604" s="7"/>
    </row>
    <row r="48605" spans="15:15">
      <c r="O48605" s="7"/>
    </row>
    <row r="48606" spans="15:15">
      <c r="O48606" s="7"/>
    </row>
    <row r="48607" spans="15:15">
      <c r="O48607" s="7"/>
    </row>
    <row r="48608" spans="15:15">
      <c r="O48608" s="7"/>
    </row>
    <row r="48609" spans="15:15">
      <c r="O48609" s="7"/>
    </row>
    <row r="48610" spans="15:15">
      <c r="O48610" s="7"/>
    </row>
    <row r="48611" spans="15:15">
      <c r="O48611" s="7"/>
    </row>
    <row r="48612" spans="15:15">
      <c r="O48612" s="7"/>
    </row>
    <row r="48613" spans="15:15">
      <c r="O48613" s="7"/>
    </row>
    <row r="48614" spans="15:15">
      <c r="O48614" s="7"/>
    </row>
    <row r="48615" spans="15:15">
      <c r="O48615" s="7"/>
    </row>
    <row r="48616" spans="15:15">
      <c r="O48616" s="7"/>
    </row>
    <row r="48617" spans="15:15">
      <c r="O48617" s="7"/>
    </row>
    <row r="48618" spans="15:15">
      <c r="O48618" s="7"/>
    </row>
    <row r="48619" spans="15:15">
      <c r="O48619" s="7"/>
    </row>
    <row r="48620" spans="15:15">
      <c r="O48620" s="7"/>
    </row>
    <row r="48621" spans="15:15">
      <c r="O48621" s="7"/>
    </row>
    <row r="48622" spans="15:15">
      <c r="O48622" s="7"/>
    </row>
    <row r="48623" spans="15:15">
      <c r="O48623" s="7"/>
    </row>
    <row r="48624" spans="15:15">
      <c r="O48624" s="7"/>
    </row>
    <row r="48625" spans="15:15">
      <c r="O48625" s="7"/>
    </row>
    <row r="48626" spans="15:15">
      <c r="O48626" s="7"/>
    </row>
    <row r="48627" spans="15:15">
      <c r="O48627" s="7"/>
    </row>
    <row r="48628" spans="15:15">
      <c r="O48628" s="7"/>
    </row>
    <row r="48629" spans="15:15">
      <c r="O48629" s="7"/>
    </row>
    <row r="48630" spans="15:15">
      <c r="O48630" s="7"/>
    </row>
    <row r="48631" spans="15:15">
      <c r="O48631" s="7"/>
    </row>
    <row r="48632" spans="15:15">
      <c r="O48632" s="7"/>
    </row>
    <row r="48633" spans="15:15">
      <c r="O48633" s="7"/>
    </row>
    <row r="48634" spans="15:15">
      <c r="O48634" s="7"/>
    </row>
    <row r="48635" spans="15:15">
      <c r="O48635" s="7"/>
    </row>
    <row r="48636" spans="15:15">
      <c r="O48636" s="7"/>
    </row>
    <row r="48637" spans="15:15">
      <c r="O48637" s="7"/>
    </row>
    <row r="48638" spans="15:15">
      <c r="O48638" s="7"/>
    </row>
    <row r="48639" spans="15:15">
      <c r="O48639" s="7"/>
    </row>
    <row r="48640" spans="15:15">
      <c r="O48640" s="7"/>
    </row>
    <row r="48641" spans="15:15">
      <c r="O48641" s="7"/>
    </row>
    <row r="48642" spans="15:15">
      <c r="O48642" s="7"/>
    </row>
    <row r="48643" spans="15:15">
      <c r="O48643" s="7"/>
    </row>
    <row r="48644" spans="15:15">
      <c r="O48644" s="7"/>
    </row>
    <row r="48645" spans="15:15">
      <c r="O48645" s="7"/>
    </row>
    <row r="48646" spans="15:15">
      <c r="O48646" s="7"/>
    </row>
    <row r="48647" spans="15:15">
      <c r="O48647" s="7"/>
    </row>
    <row r="48648" spans="15:15">
      <c r="O48648" s="7"/>
    </row>
    <row r="48649" spans="15:15">
      <c r="O48649" s="7"/>
    </row>
    <row r="48650" spans="15:15">
      <c r="O48650" s="7"/>
    </row>
    <row r="48651" spans="15:15">
      <c r="O48651" s="7"/>
    </row>
    <row r="48652" spans="15:15">
      <c r="O48652" s="7"/>
    </row>
    <row r="48653" spans="15:15">
      <c r="O48653" s="7"/>
    </row>
    <row r="48654" spans="15:15">
      <c r="O48654" s="7"/>
    </row>
    <row r="48655" spans="15:15">
      <c r="O48655" s="7"/>
    </row>
    <row r="48656" spans="15:15">
      <c r="O48656" s="7"/>
    </row>
    <row r="48657" spans="15:15">
      <c r="O48657" s="7"/>
    </row>
    <row r="48658" spans="15:15">
      <c r="O48658" s="7"/>
    </row>
    <row r="48659" spans="15:15">
      <c r="O48659" s="7"/>
    </row>
    <row r="48660" spans="15:15">
      <c r="O48660" s="7"/>
    </row>
    <row r="48661" spans="15:15">
      <c r="O48661" s="7"/>
    </row>
    <row r="48662" spans="15:15">
      <c r="O48662" s="7"/>
    </row>
    <row r="48663" spans="15:15">
      <c r="O48663" s="7"/>
    </row>
    <row r="48664" spans="15:15">
      <c r="O48664" s="7"/>
    </row>
    <row r="48665" spans="15:15">
      <c r="O48665" s="7"/>
    </row>
    <row r="48666" spans="15:15">
      <c r="O48666" s="7"/>
    </row>
    <row r="48667" spans="15:15">
      <c r="O48667" s="7"/>
    </row>
    <row r="48668" spans="15:15">
      <c r="O48668" s="7"/>
    </row>
    <row r="48669" spans="15:15">
      <c r="O48669" s="7"/>
    </row>
    <row r="48670" spans="15:15">
      <c r="O48670" s="7"/>
    </row>
    <row r="48671" spans="15:15">
      <c r="O48671" s="7"/>
    </row>
    <row r="48672" spans="15:15">
      <c r="O48672" s="7"/>
    </row>
    <row r="48673" spans="15:15">
      <c r="O48673" s="7"/>
    </row>
    <row r="48674" spans="15:15">
      <c r="O48674" s="7"/>
    </row>
    <row r="48675" spans="15:15">
      <c r="O48675" s="7"/>
    </row>
    <row r="48676" spans="15:15">
      <c r="O48676" s="7"/>
    </row>
    <row r="48677" spans="15:15">
      <c r="O48677" s="7"/>
    </row>
    <row r="48678" spans="15:15">
      <c r="O48678" s="7"/>
    </row>
    <row r="48679" spans="15:15">
      <c r="O48679" s="7"/>
    </row>
    <row r="48680" spans="15:15">
      <c r="O48680" s="7"/>
    </row>
    <row r="48681" spans="15:15">
      <c r="O48681" s="7"/>
    </row>
    <row r="48682" spans="15:15">
      <c r="O48682" s="7"/>
    </row>
    <row r="48683" spans="15:15">
      <c r="O48683" s="7"/>
    </row>
    <row r="48684" spans="15:15">
      <c r="O48684" s="7"/>
    </row>
    <row r="48685" spans="15:15">
      <c r="O48685" s="7"/>
    </row>
    <row r="48686" spans="15:15">
      <c r="O48686" s="7"/>
    </row>
    <row r="48687" spans="15:15">
      <c r="O48687" s="7"/>
    </row>
    <row r="48688" spans="15:15">
      <c r="O48688" s="7"/>
    </row>
    <row r="48689" spans="15:15">
      <c r="O48689" s="7"/>
    </row>
    <row r="48690" spans="15:15">
      <c r="O48690" s="7"/>
    </row>
    <row r="48691" spans="15:15">
      <c r="O48691" s="7"/>
    </row>
    <row r="48692" spans="15:15">
      <c r="O48692" s="7"/>
    </row>
    <row r="48693" spans="15:15">
      <c r="O48693" s="7"/>
    </row>
    <row r="48694" spans="15:15">
      <c r="O48694" s="7"/>
    </row>
    <row r="48695" spans="15:15">
      <c r="O48695" s="7"/>
    </row>
    <row r="48696" spans="15:15">
      <c r="O48696" s="7"/>
    </row>
    <row r="48697" spans="15:15">
      <c r="O48697" s="7"/>
    </row>
    <row r="48698" spans="15:15">
      <c r="O48698" s="7"/>
    </row>
    <row r="48699" spans="15:15">
      <c r="O48699" s="7"/>
    </row>
    <row r="48700" spans="15:15">
      <c r="O48700" s="7"/>
    </row>
    <row r="48701" spans="15:15">
      <c r="O48701" s="7"/>
    </row>
    <row r="48702" spans="15:15">
      <c r="O48702" s="7"/>
    </row>
    <row r="48703" spans="15:15">
      <c r="O48703" s="7"/>
    </row>
    <row r="48704" spans="15:15">
      <c r="O48704" s="7"/>
    </row>
    <row r="48705" spans="15:15">
      <c r="O48705" s="7"/>
    </row>
    <row r="48706" spans="15:15">
      <c r="O48706" s="7"/>
    </row>
    <row r="48707" spans="15:15">
      <c r="O48707" s="7"/>
    </row>
    <row r="48708" spans="15:15">
      <c r="O48708" s="7"/>
    </row>
    <row r="48709" spans="15:15">
      <c r="O48709" s="7"/>
    </row>
    <row r="48710" spans="15:15">
      <c r="O48710" s="7"/>
    </row>
    <row r="48711" spans="15:15">
      <c r="O48711" s="7"/>
    </row>
    <row r="48712" spans="15:15">
      <c r="O48712" s="7"/>
    </row>
    <row r="48713" spans="15:15">
      <c r="O48713" s="7"/>
    </row>
    <row r="48714" spans="15:15">
      <c r="O48714" s="7"/>
    </row>
    <row r="48715" spans="15:15">
      <c r="O48715" s="7"/>
    </row>
    <row r="48716" spans="15:15">
      <c r="O48716" s="7"/>
    </row>
    <row r="48717" spans="15:15">
      <c r="O48717" s="7"/>
    </row>
    <row r="48718" spans="15:15">
      <c r="O48718" s="7"/>
    </row>
    <row r="48719" spans="15:15">
      <c r="O48719" s="7"/>
    </row>
    <row r="48720" spans="15:15">
      <c r="O48720" s="7"/>
    </row>
    <row r="48721" spans="15:15">
      <c r="O48721" s="7"/>
    </row>
    <row r="48722" spans="15:15">
      <c r="O48722" s="7"/>
    </row>
    <row r="48723" spans="15:15">
      <c r="O48723" s="7"/>
    </row>
    <row r="48724" spans="15:15">
      <c r="O48724" s="7"/>
    </row>
    <row r="48725" spans="15:15">
      <c r="O48725" s="7"/>
    </row>
    <row r="48726" spans="15:15">
      <c r="O48726" s="7"/>
    </row>
    <row r="48727" spans="15:15">
      <c r="O48727" s="7"/>
    </row>
    <row r="48728" spans="15:15">
      <c r="O48728" s="7"/>
    </row>
    <row r="48729" spans="15:15">
      <c r="O48729" s="7"/>
    </row>
    <row r="48730" spans="15:15">
      <c r="O48730" s="7"/>
    </row>
    <row r="48731" spans="15:15">
      <c r="O48731" s="7"/>
    </row>
    <row r="48732" spans="15:15">
      <c r="O48732" s="7"/>
    </row>
    <row r="48733" spans="15:15">
      <c r="O48733" s="7"/>
    </row>
    <row r="48734" spans="15:15">
      <c r="O48734" s="7"/>
    </row>
    <row r="48735" spans="15:15">
      <c r="O48735" s="7"/>
    </row>
    <row r="48736" spans="15:15">
      <c r="O48736" s="7"/>
    </row>
    <row r="48737" spans="15:15">
      <c r="O48737" s="7"/>
    </row>
    <row r="48738" spans="15:15">
      <c r="O48738" s="7"/>
    </row>
    <row r="48739" spans="15:15">
      <c r="O48739" s="7"/>
    </row>
    <row r="48740" spans="15:15">
      <c r="O48740" s="7"/>
    </row>
    <row r="48741" spans="15:15">
      <c r="O48741" s="7"/>
    </row>
    <row r="48742" spans="15:15">
      <c r="O48742" s="7"/>
    </row>
    <row r="48743" spans="15:15">
      <c r="O48743" s="7"/>
    </row>
    <row r="48744" spans="15:15">
      <c r="O48744" s="7"/>
    </row>
    <row r="48745" spans="15:15">
      <c r="O48745" s="7"/>
    </row>
    <row r="48746" spans="15:15">
      <c r="O48746" s="7"/>
    </row>
    <row r="48747" spans="15:15">
      <c r="O48747" s="7"/>
    </row>
    <row r="48748" spans="15:15">
      <c r="O48748" s="7"/>
    </row>
    <row r="48749" spans="15:15">
      <c r="O48749" s="7"/>
    </row>
    <row r="48750" spans="15:15">
      <c r="O48750" s="7"/>
    </row>
    <row r="48751" spans="15:15">
      <c r="O48751" s="7"/>
    </row>
    <row r="48752" spans="15:15">
      <c r="O48752" s="7"/>
    </row>
    <row r="48753" spans="15:15">
      <c r="O48753" s="7"/>
    </row>
    <row r="48754" spans="15:15">
      <c r="O48754" s="7"/>
    </row>
    <row r="48755" spans="15:15">
      <c r="O48755" s="7"/>
    </row>
    <row r="48756" spans="15:15">
      <c r="O48756" s="7"/>
    </row>
    <row r="48757" spans="15:15">
      <c r="O48757" s="7"/>
    </row>
    <row r="48758" spans="15:15">
      <c r="O48758" s="7"/>
    </row>
    <row r="48759" spans="15:15">
      <c r="O48759" s="7"/>
    </row>
    <row r="48760" spans="15:15">
      <c r="O48760" s="7"/>
    </row>
    <row r="48761" spans="15:15">
      <c r="O48761" s="7"/>
    </row>
    <row r="48762" spans="15:15">
      <c r="O48762" s="7"/>
    </row>
    <row r="48763" spans="15:15">
      <c r="O48763" s="7"/>
    </row>
    <row r="48764" spans="15:15">
      <c r="O48764" s="7"/>
    </row>
    <row r="48765" spans="15:15">
      <c r="O48765" s="7"/>
    </row>
    <row r="48766" spans="15:15">
      <c r="O48766" s="7"/>
    </row>
    <row r="48767" spans="15:15">
      <c r="O48767" s="7"/>
    </row>
    <row r="48768" spans="15:15">
      <c r="O48768" s="7"/>
    </row>
    <row r="48769" spans="15:15">
      <c r="O48769" s="7"/>
    </row>
    <row r="48770" spans="15:15">
      <c r="O48770" s="7"/>
    </row>
    <row r="48771" spans="15:15">
      <c r="O48771" s="7"/>
    </row>
    <row r="48772" spans="15:15">
      <c r="O48772" s="7"/>
    </row>
    <row r="48773" spans="15:15">
      <c r="O48773" s="7"/>
    </row>
    <row r="48774" spans="15:15">
      <c r="O48774" s="7"/>
    </row>
    <row r="48775" spans="15:15">
      <c r="O48775" s="7"/>
    </row>
    <row r="48776" spans="15:15">
      <c r="O48776" s="7"/>
    </row>
    <row r="48777" spans="15:15">
      <c r="O48777" s="7"/>
    </row>
    <row r="48778" spans="15:15">
      <c r="O48778" s="7"/>
    </row>
    <row r="48779" spans="15:15">
      <c r="O48779" s="7"/>
    </row>
    <row r="48780" spans="15:15">
      <c r="O48780" s="7"/>
    </row>
    <row r="48781" spans="15:15">
      <c r="O48781" s="7"/>
    </row>
    <row r="48782" spans="15:15">
      <c r="O48782" s="7"/>
    </row>
    <row r="48783" spans="15:15">
      <c r="O48783" s="7"/>
    </row>
    <row r="48784" spans="15:15">
      <c r="O48784" s="7"/>
    </row>
    <row r="48785" spans="15:15">
      <c r="O48785" s="7"/>
    </row>
    <row r="48786" spans="15:15">
      <c r="O48786" s="7"/>
    </row>
    <row r="48787" spans="15:15">
      <c r="O48787" s="7"/>
    </row>
    <row r="48788" spans="15:15">
      <c r="O48788" s="7"/>
    </row>
    <row r="48789" spans="15:15">
      <c r="O48789" s="7"/>
    </row>
    <row r="48790" spans="15:15">
      <c r="O48790" s="7"/>
    </row>
    <row r="48791" spans="15:15">
      <c r="O48791" s="7"/>
    </row>
    <row r="48792" spans="15:15">
      <c r="O48792" s="7"/>
    </row>
    <row r="48793" spans="15:15">
      <c r="O48793" s="7"/>
    </row>
    <row r="48794" spans="15:15">
      <c r="O48794" s="7"/>
    </row>
    <row r="48795" spans="15:15">
      <c r="O48795" s="7"/>
    </row>
    <row r="48796" spans="15:15">
      <c r="O48796" s="7"/>
    </row>
    <row r="48797" spans="15:15">
      <c r="O48797" s="7"/>
    </row>
    <row r="48798" spans="15:15">
      <c r="O48798" s="7"/>
    </row>
    <row r="48799" spans="15:15">
      <c r="O48799" s="7"/>
    </row>
    <row r="48800" spans="15:15">
      <c r="O48800" s="7"/>
    </row>
    <row r="48801" spans="15:15">
      <c r="O48801" s="7"/>
    </row>
    <row r="48802" spans="15:15">
      <c r="O48802" s="7"/>
    </row>
    <row r="48803" spans="15:15">
      <c r="O48803" s="7"/>
    </row>
    <row r="48804" spans="15:15">
      <c r="O48804" s="7"/>
    </row>
    <row r="48805" spans="15:15">
      <c r="O48805" s="7"/>
    </row>
    <row r="48806" spans="15:15">
      <c r="O48806" s="7"/>
    </row>
    <row r="48807" spans="15:15">
      <c r="O48807" s="7"/>
    </row>
    <row r="48808" spans="15:15">
      <c r="O48808" s="7"/>
    </row>
    <row r="48809" spans="15:15">
      <c r="O48809" s="7"/>
    </row>
    <row r="48810" spans="15:15">
      <c r="O48810" s="7"/>
    </row>
    <row r="48811" spans="15:15">
      <c r="O48811" s="7"/>
    </row>
    <row r="48812" spans="15:15">
      <c r="O48812" s="7"/>
    </row>
    <row r="48813" spans="15:15">
      <c r="O48813" s="7"/>
    </row>
    <row r="48814" spans="15:15">
      <c r="O48814" s="7"/>
    </row>
    <row r="48815" spans="15:15">
      <c r="O48815" s="7"/>
    </row>
    <row r="48816" spans="15:15">
      <c r="O48816" s="7"/>
    </row>
    <row r="48817" spans="15:15">
      <c r="O48817" s="7"/>
    </row>
    <row r="48842" spans="15:15">
      <c r="O48842" s="7"/>
    </row>
    <row r="48843" spans="15:15">
      <c r="O48843" s="7"/>
    </row>
    <row r="48844" spans="15:15">
      <c r="O48844" s="7"/>
    </row>
    <row r="48845" spans="15:15">
      <c r="O48845" s="7"/>
    </row>
    <row r="48846" spans="15:15">
      <c r="O48846" s="7"/>
    </row>
    <row r="48847" spans="15:15">
      <c r="O48847" s="7"/>
    </row>
    <row r="48848" spans="15:15">
      <c r="O48848" s="7"/>
    </row>
    <row r="48849" spans="15:15">
      <c r="O48849" s="7"/>
    </row>
    <row r="48850" spans="15:15">
      <c r="O48850" s="7"/>
    </row>
    <row r="48851" spans="15:15">
      <c r="O48851" s="7"/>
    </row>
    <row r="48852" spans="15:15">
      <c r="O48852" s="7"/>
    </row>
    <row r="48853" spans="15:15">
      <c r="O48853" s="7"/>
    </row>
    <row r="48854" spans="15:15">
      <c r="O48854" s="7"/>
    </row>
    <row r="48855" spans="15:15">
      <c r="O48855" s="7"/>
    </row>
    <row r="48856" spans="15:15">
      <c r="O48856" s="7"/>
    </row>
    <row r="48857" spans="15:15">
      <c r="O48857" s="7"/>
    </row>
    <row r="48858" spans="15:15">
      <c r="O48858" s="7"/>
    </row>
    <row r="48859" spans="15:15">
      <c r="O48859" s="7"/>
    </row>
    <row r="48860" spans="15:15">
      <c r="O48860" s="7"/>
    </row>
    <row r="48861" spans="15:15">
      <c r="O48861" s="7"/>
    </row>
    <row r="48862" spans="15:15">
      <c r="O48862" s="7"/>
    </row>
    <row r="48863" spans="15:15">
      <c r="O48863" s="7"/>
    </row>
    <row r="48864" spans="15:15">
      <c r="O48864" s="7"/>
    </row>
    <row r="48865" spans="15:15">
      <c r="O48865" s="7"/>
    </row>
    <row r="48866" spans="15:15">
      <c r="O48866" s="7"/>
    </row>
    <row r="48867" spans="15:15">
      <c r="O48867" s="7"/>
    </row>
    <row r="48868" spans="15:15">
      <c r="O48868" s="7"/>
    </row>
    <row r="48869" spans="15:15">
      <c r="O48869" s="7"/>
    </row>
    <row r="48870" spans="15:15">
      <c r="O48870" s="7"/>
    </row>
    <row r="48871" spans="15:15">
      <c r="O48871" s="7"/>
    </row>
    <row r="48872" spans="15:15">
      <c r="O48872" s="7"/>
    </row>
    <row r="48873" spans="15:15">
      <c r="O48873" s="7"/>
    </row>
    <row r="48874" spans="15:15">
      <c r="O48874" s="7"/>
    </row>
    <row r="48875" spans="15:15">
      <c r="O48875" s="7"/>
    </row>
    <row r="48876" spans="15:15">
      <c r="O48876" s="7"/>
    </row>
    <row r="48877" spans="15:15">
      <c r="O48877" s="7"/>
    </row>
    <row r="48878" spans="15:15">
      <c r="O48878" s="7"/>
    </row>
    <row r="48879" spans="15:15">
      <c r="O48879" s="7"/>
    </row>
    <row r="48880" spans="15:15">
      <c r="O48880" s="7"/>
    </row>
    <row r="48881" spans="15:15">
      <c r="O48881" s="7"/>
    </row>
    <row r="48882" spans="15:15">
      <c r="O48882" s="7"/>
    </row>
    <row r="48883" spans="15:15">
      <c r="O48883" s="7"/>
    </row>
    <row r="48884" spans="15:15">
      <c r="O48884" s="7"/>
    </row>
    <row r="48885" spans="15:15">
      <c r="O48885" s="7"/>
    </row>
    <row r="48886" spans="15:15">
      <c r="O48886" s="7"/>
    </row>
    <row r="48887" spans="15:15">
      <c r="O48887" s="7"/>
    </row>
    <row r="48888" spans="15:15">
      <c r="O48888" s="7"/>
    </row>
    <row r="48889" spans="15:15">
      <c r="O48889" s="7"/>
    </row>
    <row r="48890" spans="15:15">
      <c r="O48890" s="7"/>
    </row>
    <row r="48891" spans="15:15">
      <c r="O48891" s="7"/>
    </row>
    <row r="48892" spans="15:15">
      <c r="O48892" s="7"/>
    </row>
    <row r="48893" spans="15:15">
      <c r="O48893" s="7"/>
    </row>
    <row r="48894" spans="15:15">
      <c r="O48894" s="7"/>
    </row>
    <row r="48895" spans="15:15">
      <c r="O48895" s="7"/>
    </row>
    <row r="48896" spans="15:15">
      <c r="O48896" s="7"/>
    </row>
    <row r="48897" spans="15:15">
      <c r="O48897" s="7"/>
    </row>
    <row r="48898" spans="15:15">
      <c r="O48898" s="7"/>
    </row>
    <row r="48899" spans="15:15">
      <c r="O48899" s="7"/>
    </row>
    <row r="48900" spans="15:15">
      <c r="O48900" s="7"/>
    </row>
    <row r="48901" spans="15:15">
      <c r="O48901" s="7"/>
    </row>
    <row r="48902" spans="15:15">
      <c r="O48902" s="7"/>
    </row>
    <row r="48903" spans="15:15">
      <c r="O48903" s="7"/>
    </row>
    <row r="48904" spans="15:15">
      <c r="O48904" s="7"/>
    </row>
    <row r="48905" spans="15:15">
      <c r="O48905" s="7"/>
    </row>
    <row r="48906" spans="15:15">
      <c r="O48906" s="7"/>
    </row>
    <row r="48907" spans="15:15">
      <c r="O48907" s="7"/>
    </row>
    <row r="48908" spans="15:15">
      <c r="O48908" s="7"/>
    </row>
    <row r="48909" spans="15:15">
      <c r="O48909" s="7"/>
    </row>
    <row r="48910" spans="15:15">
      <c r="O48910" s="7"/>
    </row>
    <row r="48911" spans="15:15">
      <c r="O48911" s="7"/>
    </row>
    <row r="48912" spans="15:15">
      <c r="O48912" s="7"/>
    </row>
    <row r="48913" spans="15:15">
      <c r="O48913" s="7"/>
    </row>
    <row r="48914" spans="15:15">
      <c r="O48914" s="7"/>
    </row>
    <row r="48915" spans="15:15">
      <c r="O48915" s="7"/>
    </row>
    <row r="48916" spans="15:15">
      <c r="O48916" s="7"/>
    </row>
    <row r="48917" spans="15:15">
      <c r="O48917" s="7"/>
    </row>
    <row r="48918" spans="15:15">
      <c r="O48918" s="7"/>
    </row>
    <row r="48919" spans="15:15">
      <c r="O48919" s="7"/>
    </row>
    <row r="48920" spans="15:15">
      <c r="O48920" s="7"/>
    </row>
    <row r="48921" spans="15:15">
      <c r="O48921" s="7"/>
    </row>
    <row r="48922" spans="15:15">
      <c r="O48922" s="7"/>
    </row>
    <row r="48923" spans="15:15">
      <c r="O48923" s="7"/>
    </row>
    <row r="48924" spans="15:15">
      <c r="O48924" s="7"/>
    </row>
    <row r="48925" spans="15:15">
      <c r="O48925" s="7"/>
    </row>
    <row r="48926" spans="15:15">
      <c r="O48926" s="7"/>
    </row>
    <row r="48927" spans="15:15">
      <c r="O48927" s="7"/>
    </row>
    <row r="48928" spans="15:15">
      <c r="O48928" s="7"/>
    </row>
    <row r="48929" spans="15:15">
      <c r="O48929" s="7"/>
    </row>
    <row r="48930" spans="15:15">
      <c r="O48930" s="7"/>
    </row>
    <row r="48931" spans="15:15">
      <c r="O48931" s="7"/>
    </row>
    <row r="48932" spans="15:15">
      <c r="O48932" s="7"/>
    </row>
    <row r="48933" spans="15:15">
      <c r="O48933" s="7"/>
    </row>
    <row r="48934" spans="15:15">
      <c r="O48934" s="7"/>
    </row>
    <row r="48935" spans="15:15">
      <c r="O48935" s="7"/>
    </row>
    <row r="48936" spans="15:15">
      <c r="O48936" s="7"/>
    </row>
    <row r="48937" spans="15:15">
      <c r="O48937" s="7"/>
    </row>
    <row r="48938" spans="15:15">
      <c r="O48938" s="7"/>
    </row>
    <row r="48939" spans="15:15">
      <c r="O48939" s="7"/>
    </row>
    <row r="48940" spans="15:15">
      <c r="O48940" s="7"/>
    </row>
    <row r="48941" spans="15:15">
      <c r="O48941" s="7"/>
    </row>
    <row r="48942" spans="15:15">
      <c r="O48942" s="7"/>
    </row>
    <row r="48943" spans="15:15">
      <c r="O48943" s="7"/>
    </row>
    <row r="48944" spans="15:15">
      <c r="O48944" s="7"/>
    </row>
    <row r="48945" spans="15:15">
      <c r="O48945" s="7"/>
    </row>
    <row r="48946" spans="15:15">
      <c r="O48946" s="7"/>
    </row>
    <row r="48947" spans="15:15">
      <c r="O48947" s="7"/>
    </row>
    <row r="48948" spans="15:15">
      <c r="O48948" s="7"/>
    </row>
    <row r="48949" spans="15:15">
      <c r="O48949" s="7"/>
    </row>
    <row r="48950" spans="15:15">
      <c r="O48950" s="7"/>
    </row>
    <row r="48951" spans="15:15">
      <c r="O48951" s="7"/>
    </row>
    <row r="48952" spans="15:15">
      <c r="O48952" s="7"/>
    </row>
    <row r="48953" spans="15:15">
      <c r="O48953" s="7"/>
    </row>
    <row r="48954" spans="15:15">
      <c r="O48954" s="7"/>
    </row>
    <row r="48955" spans="15:15">
      <c r="O48955" s="7"/>
    </row>
    <row r="48956" spans="15:15">
      <c r="O48956" s="7"/>
    </row>
    <row r="48957" spans="15:15">
      <c r="O48957" s="7"/>
    </row>
    <row r="48958" spans="15:15">
      <c r="O48958" s="7"/>
    </row>
    <row r="48959" spans="15:15">
      <c r="O48959" s="7"/>
    </row>
    <row r="48960" spans="15:15">
      <c r="O48960" s="7"/>
    </row>
    <row r="48961" spans="15:15">
      <c r="O48961" s="7"/>
    </row>
    <row r="48962" spans="15:15">
      <c r="O48962" s="7"/>
    </row>
    <row r="48963" spans="15:15">
      <c r="O48963" s="7"/>
    </row>
    <row r="48964" spans="15:15">
      <c r="O48964" s="7"/>
    </row>
    <row r="48965" spans="15:15">
      <c r="O48965" s="7"/>
    </row>
    <row r="48966" spans="15:15">
      <c r="O48966" s="7"/>
    </row>
    <row r="48967" spans="15:15">
      <c r="O48967" s="7"/>
    </row>
    <row r="48968" spans="15:15">
      <c r="O48968" s="7"/>
    </row>
    <row r="48969" spans="15:15">
      <c r="O48969" s="7"/>
    </row>
    <row r="48970" spans="15:15">
      <c r="O48970" s="7"/>
    </row>
    <row r="48971" spans="15:15">
      <c r="O48971" s="7"/>
    </row>
    <row r="48972" spans="15:15">
      <c r="O48972" s="7"/>
    </row>
    <row r="48973" spans="15:15">
      <c r="O48973" s="7"/>
    </row>
    <row r="48974" spans="15:15">
      <c r="O48974" s="7"/>
    </row>
    <row r="48975" spans="15:15">
      <c r="O48975" s="7"/>
    </row>
    <row r="48976" spans="15:15">
      <c r="O48976" s="7"/>
    </row>
    <row r="48977" spans="15:15">
      <c r="O48977" s="7"/>
    </row>
    <row r="48978" spans="15:15">
      <c r="O48978" s="7"/>
    </row>
    <row r="48979" spans="15:15">
      <c r="O48979" s="7"/>
    </row>
    <row r="48980" spans="15:15">
      <c r="O48980" s="7"/>
    </row>
    <row r="48981" spans="15:15">
      <c r="O48981" s="7"/>
    </row>
    <row r="48982" spans="15:15">
      <c r="O48982" s="7"/>
    </row>
    <row r="48983" spans="15:15">
      <c r="O48983" s="7"/>
    </row>
    <row r="48984" spans="15:15">
      <c r="O48984" s="7"/>
    </row>
    <row r="48985" spans="15:15">
      <c r="O48985" s="7"/>
    </row>
    <row r="48986" spans="15:15">
      <c r="O48986" s="7"/>
    </row>
    <row r="48987" spans="15:15">
      <c r="O48987" s="7"/>
    </row>
    <row r="48988" spans="15:15">
      <c r="O48988" s="7"/>
    </row>
    <row r="48989" spans="15:15">
      <c r="O48989" s="7"/>
    </row>
    <row r="48990" spans="15:15">
      <c r="O48990" s="7"/>
    </row>
    <row r="48991" spans="15:15">
      <c r="O48991" s="7"/>
    </row>
    <row r="48992" spans="15:15">
      <c r="O48992" s="7"/>
    </row>
    <row r="48993" spans="15:15">
      <c r="O48993" s="7"/>
    </row>
    <row r="48994" spans="15:15">
      <c r="O48994" s="7"/>
    </row>
    <row r="48995" spans="15:15">
      <c r="O48995" s="7"/>
    </row>
    <row r="48996" spans="15:15">
      <c r="O48996" s="7"/>
    </row>
    <row r="48997" spans="15:15">
      <c r="O48997" s="7"/>
    </row>
    <row r="48998" spans="15:15">
      <c r="O48998" s="7"/>
    </row>
    <row r="48999" spans="15:15">
      <c r="O48999" s="7"/>
    </row>
    <row r="49000" spans="15:15">
      <c r="O49000" s="7"/>
    </row>
    <row r="49001" spans="15:15">
      <c r="O49001" s="7"/>
    </row>
    <row r="49002" spans="15:15">
      <c r="O49002" s="7"/>
    </row>
    <row r="49003" spans="15:15">
      <c r="O49003" s="7"/>
    </row>
    <row r="49004" spans="15:15">
      <c r="O49004" s="7"/>
    </row>
    <row r="49005" spans="15:15">
      <c r="O49005" s="7"/>
    </row>
    <row r="49006" spans="15:15">
      <c r="O49006" s="7"/>
    </row>
    <row r="49007" spans="15:15">
      <c r="O49007" s="7"/>
    </row>
    <row r="49008" spans="15:15">
      <c r="O49008" s="7"/>
    </row>
    <row r="49009" spans="15:15">
      <c r="O49009" s="7"/>
    </row>
    <row r="49010" spans="15:15">
      <c r="O49010" s="7"/>
    </row>
    <row r="49011" spans="15:15">
      <c r="O49011" s="7"/>
    </row>
    <row r="49012" spans="15:15">
      <c r="O49012" s="7"/>
    </row>
    <row r="49013" spans="15:15">
      <c r="O49013" s="7"/>
    </row>
    <row r="49014" spans="15:15">
      <c r="O49014" s="7"/>
    </row>
    <row r="49015" spans="15:15">
      <c r="O49015" s="7"/>
    </row>
    <row r="49016" spans="15:15">
      <c r="O49016" s="7"/>
    </row>
    <row r="49017" spans="15:15">
      <c r="O49017" s="7"/>
    </row>
    <row r="49018" spans="15:15">
      <c r="O49018" s="7"/>
    </row>
    <row r="49019" spans="15:15">
      <c r="O49019" s="7"/>
    </row>
    <row r="49020" spans="15:15">
      <c r="O49020" s="7"/>
    </row>
    <row r="49021" spans="15:15">
      <c r="O49021" s="7"/>
    </row>
    <row r="49022" spans="15:15">
      <c r="O49022" s="7"/>
    </row>
    <row r="49023" spans="15:15">
      <c r="O49023" s="7"/>
    </row>
    <row r="49024" spans="15:15">
      <c r="O49024" s="7"/>
    </row>
    <row r="49025" spans="15:15">
      <c r="O49025" s="7"/>
    </row>
    <row r="49026" spans="15:15">
      <c r="O49026" s="7"/>
    </row>
    <row r="49027" spans="15:15">
      <c r="O49027" s="7"/>
    </row>
    <row r="49028" spans="15:15">
      <c r="O49028" s="7"/>
    </row>
    <row r="49029" spans="15:15">
      <c r="O49029" s="7"/>
    </row>
    <row r="49030" spans="15:15">
      <c r="O49030" s="7"/>
    </row>
    <row r="49031" spans="15:15">
      <c r="O49031" s="7"/>
    </row>
    <row r="49032" spans="15:15">
      <c r="O49032" s="7"/>
    </row>
    <row r="49033" spans="15:15">
      <c r="O49033" s="7"/>
    </row>
    <row r="49034" spans="15:15">
      <c r="O49034" s="7"/>
    </row>
    <row r="49035" spans="15:15">
      <c r="O49035" s="7"/>
    </row>
    <row r="49036" spans="15:15">
      <c r="O49036" s="7"/>
    </row>
    <row r="49037" spans="15:15">
      <c r="O49037" s="7"/>
    </row>
    <row r="49038" spans="15:15">
      <c r="O49038" s="7"/>
    </row>
    <row r="49039" spans="15:15">
      <c r="O49039" s="7"/>
    </row>
    <row r="49040" spans="15:15">
      <c r="O49040" s="7"/>
    </row>
    <row r="49041" spans="15:15">
      <c r="O49041" s="7"/>
    </row>
    <row r="49042" spans="15:15">
      <c r="O49042" s="7"/>
    </row>
    <row r="49043" spans="15:15">
      <c r="O49043" s="7"/>
    </row>
    <row r="49044" spans="15:15">
      <c r="O49044" s="7"/>
    </row>
    <row r="49045" spans="15:15">
      <c r="O49045" s="7"/>
    </row>
    <row r="49046" spans="15:15">
      <c r="O49046" s="7"/>
    </row>
    <row r="49047" spans="15:15">
      <c r="O49047" s="7"/>
    </row>
    <row r="49048" spans="15:15">
      <c r="O49048" s="7"/>
    </row>
    <row r="49049" spans="15:15">
      <c r="O49049" s="7"/>
    </row>
    <row r="49050" spans="15:15">
      <c r="O49050" s="7"/>
    </row>
    <row r="49051" spans="15:15">
      <c r="O49051" s="7"/>
    </row>
    <row r="49052" spans="15:15">
      <c r="O49052" s="7"/>
    </row>
    <row r="49053" spans="15:15">
      <c r="O49053" s="7"/>
    </row>
    <row r="49054" spans="15:15">
      <c r="O49054" s="7"/>
    </row>
    <row r="49055" spans="15:15">
      <c r="O49055" s="7"/>
    </row>
    <row r="49056" spans="15:15">
      <c r="O49056" s="7"/>
    </row>
    <row r="49057" spans="15:15">
      <c r="O49057" s="7"/>
    </row>
    <row r="49058" spans="15:15">
      <c r="O49058" s="7"/>
    </row>
    <row r="49059" spans="15:15">
      <c r="O49059" s="7"/>
    </row>
    <row r="49060" spans="15:15">
      <c r="O49060" s="7"/>
    </row>
    <row r="49061" spans="15:15">
      <c r="O49061" s="7"/>
    </row>
    <row r="49062" spans="15:15">
      <c r="O49062" s="7"/>
    </row>
    <row r="49063" spans="15:15">
      <c r="O49063" s="7"/>
    </row>
    <row r="49064" spans="15:15">
      <c r="O49064" s="7"/>
    </row>
    <row r="49065" spans="15:15">
      <c r="O49065" s="7"/>
    </row>
    <row r="49066" spans="15:15">
      <c r="O49066" s="7"/>
    </row>
    <row r="49067" spans="15:15">
      <c r="O49067" s="7"/>
    </row>
    <row r="49068" spans="15:15">
      <c r="O49068" s="7"/>
    </row>
    <row r="49069" spans="15:15">
      <c r="O49069" s="7"/>
    </row>
    <row r="49070" spans="15:15">
      <c r="O49070" s="7"/>
    </row>
    <row r="49071" spans="15:15">
      <c r="O49071" s="7"/>
    </row>
    <row r="49072" spans="15:15">
      <c r="O49072" s="7"/>
    </row>
    <row r="49073" spans="15:15">
      <c r="O49073" s="7"/>
    </row>
    <row r="49074" spans="15:15">
      <c r="O49074" s="7"/>
    </row>
    <row r="49075" spans="15:15">
      <c r="O49075" s="7"/>
    </row>
    <row r="49076" spans="15:15">
      <c r="O49076" s="7"/>
    </row>
    <row r="49077" spans="15:15">
      <c r="O49077" s="7"/>
    </row>
    <row r="49078" spans="15:15">
      <c r="O49078" s="7"/>
    </row>
    <row r="49079" spans="15:15">
      <c r="O49079" s="7"/>
    </row>
    <row r="49080" spans="15:15">
      <c r="O49080" s="7"/>
    </row>
    <row r="49081" spans="15:15">
      <c r="O49081" s="7"/>
    </row>
    <row r="49106" spans="15:15">
      <c r="O49106" s="7"/>
    </row>
    <row r="49107" spans="15:15">
      <c r="O49107" s="7"/>
    </row>
    <row r="49108" spans="15:15">
      <c r="O49108" s="7"/>
    </row>
    <row r="49109" spans="15:15">
      <c r="O49109" s="7"/>
    </row>
    <row r="49110" spans="15:15">
      <c r="O49110" s="7"/>
    </row>
    <row r="49111" spans="15:15">
      <c r="O49111" s="7"/>
    </row>
    <row r="49112" spans="15:15">
      <c r="O49112" s="7"/>
    </row>
    <row r="49113" spans="15:15">
      <c r="O49113" s="7"/>
    </row>
    <row r="49114" spans="15:15">
      <c r="O49114" s="7"/>
    </row>
    <row r="49115" spans="15:15">
      <c r="O49115" s="7"/>
    </row>
    <row r="49116" spans="15:15">
      <c r="O49116" s="7"/>
    </row>
    <row r="49117" spans="15:15">
      <c r="O49117" s="7"/>
    </row>
    <row r="49118" spans="15:15">
      <c r="O49118" s="7"/>
    </row>
    <row r="49119" spans="15:15">
      <c r="O49119" s="7"/>
    </row>
    <row r="49120" spans="15:15">
      <c r="O49120" s="7"/>
    </row>
    <row r="49121" spans="15:15">
      <c r="O49121" s="7"/>
    </row>
    <row r="49122" spans="15:15">
      <c r="O49122" s="7"/>
    </row>
    <row r="49123" spans="15:15">
      <c r="O49123" s="7"/>
    </row>
    <row r="49124" spans="15:15">
      <c r="O49124" s="7"/>
    </row>
    <row r="49125" spans="15:15">
      <c r="O49125" s="7"/>
    </row>
    <row r="49126" spans="15:15">
      <c r="O49126" s="7"/>
    </row>
    <row r="49127" spans="15:15">
      <c r="O49127" s="7"/>
    </row>
    <row r="49128" spans="15:15">
      <c r="O49128" s="7"/>
    </row>
    <row r="49129" spans="15:15">
      <c r="O49129" s="7"/>
    </row>
    <row r="49130" spans="15:15">
      <c r="O49130" s="7"/>
    </row>
    <row r="49131" spans="15:15">
      <c r="O49131" s="7"/>
    </row>
    <row r="49132" spans="15:15">
      <c r="O49132" s="7"/>
    </row>
    <row r="49133" spans="15:15">
      <c r="O49133" s="7"/>
    </row>
    <row r="49134" spans="15:15">
      <c r="O49134" s="7"/>
    </row>
    <row r="49135" spans="15:15">
      <c r="O49135" s="7"/>
    </row>
    <row r="49136" spans="15:15">
      <c r="O49136" s="7"/>
    </row>
    <row r="49137" spans="5:15">
      <c r="O49137" s="7"/>
    </row>
    <row r="49138" spans="5:15">
      <c r="O49138" s="7"/>
    </row>
    <row r="49139" spans="5:15">
      <c r="O49139" s="7"/>
    </row>
    <row r="49140" spans="5:15">
      <c r="O49140" s="7"/>
    </row>
    <row r="49141" spans="5:15">
      <c r="O49141" s="7"/>
    </row>
    <row r="49142" spans="5:15">
      <c r="O49142" s="7"/>
    </row>
    <row r="49143" spans="5:15">
      <c r="O49143" s="7"/>
    </row>
    <row r="49144" spans="5:15">
      <c r="O49144" s="7"/>
    </row>
    <row r="49145" spans="5:15">
      <c r="O49145" s="7"/>
    </row>
    <row r="49146" spans="5:15">
      <c r="O49146" s="7"/>
    </row>
    <row r="49147" spans="5:15">
      <c r="O49147" s="7"/>
    </row>
    <row r="49148" spans="5:15">
      <c r="O49148" s="7"/>
    </row>
    <row r="49149" spans="5:15">
      <c r="E49149" s="11"/>
      <c r="O49149" s="7"/>
    </row>
    <row r="49150" spans="5:15">
      <c r="O49150" s="7"/>
    </row>
    <row r="49151" spans="5:15">
      <c r="O49151" s="7"/>
    </row>
    <row r="49152" spans="5:15">
      <c r="O49152" s="7"/>
    </row>
    <row r="49153" spans="15:15">
      <c r="O49153" s="7"/>
    </row>
    <row r="49154" spans="15:15">
      <c r="O49154" s="7"/>
    </row>
    <row r="49155" spans="15:15">
      <c r="O49155" s="7"/>
    </row>
    <row r="49156" spans="15:15">
      <c r="O49156" s="7"/>
    </row>
    <row r="49157" spans="15:15">
      <c r="O49157" s="7"/>
    </row>
    <row r="49158" spans="15:15">
      <c r="O49158" s="7"/>
    </row>
    <row r="49159" spans="15:15">
      <c r="O49159" s="7"/>
    </row>
    <row r="49160" spans="15:15">
      <c r="O49160" s="7"/>
    </row>
    <row r="49161" spans="15:15">
      <c r="O49161" s="7"/>
    </row>
    <row r="49162" spans="15:15">
      <c r="O49162" s="7"/>
    </row>
    <row r="49163" spans="15:15">
      <c r="O49163" s="7"/>
    </row>
    <row r="49164" spans="15:15">
      <c r="O49164" s="7"/>
    </row>
    <row r="49165" spans="15:15">
      <c r="O49165" s="7"/>
    </row>
    <row r="49166" spans="15:15">
      <c r="O49166" s="7"/>
    </row>
    <row r="49167" spans="15:15">
      <c r="O49167" s="7"/>
    </row>
    <row r="49168" spans="15:15">
      <c r="O49168" s="7"/>
    </row>
    <row r="49169" spans="15:15">
      <c r="O49169" s="7"/>
    </row>
    <row r="49170" spans="15:15">
      <c r="O49170" s="7"/>
    </row>
    <row r="49171" spans="15:15">
      <c r="O49171" s="7"/>
    </row>
    <row r="49172" spans="15:15">
      <c r="O49172" s="7"/>
    </row>
    <row r="49173" spans="15:15">
      <c r="O49173" s="7"/>
    </row>
    <row r="49174" spans="15:15">
      <c r="O49174" s="7"/>
    </row>
    <row r="49175" spans="15:15">
      <c r="O49175" s="7"/>
    </row>
    <row r="49176" spans="15:15">
      <c r="O49176" s="7"/>
    </row>
    <row r="49177" spans="15:15">
      <c r="O49177" s="7"/>
    </row>
    <row r="49178" spans="15:15">
      <c r="O49178" s="7"/>
    </row>
    <row r="49179" spans="15:15">
      <c r="O49179" s="7"/>
    </row>
    <row r="49180" spans="15:15">
      <c r="O49180" s="7"/>
    </row>
    <row r="49181" spans="15:15">
      <c r="O49181" s="7"/>
    </row>
    <row r="49182" spans="15:15">
      <c r="O49182" s="7"/>
    </row>
    <row r="49183" spans="15:15">
      <c r="O49183" s="7"/>
    </row>
    <row r="49184" spans="15:15">
      <c r="O49184" s="7"/>
    </row>
    <row r="49185" spans="15:15">
      <c r="O49185" s="7"/>
    </row>
    <row r="49186" spans="15:15">
      <c r="O49186" s="7"/>
    </row>
    <row r="49187" spans="15:15">
      <c r="O49187" s="7"/>
    </row>
    <row r="49188" spans="15:15">
      <c r="O49188" s="7"/>
    </row>
    <row r="49189" spans="15:15">
      <c r="O49189" s="7"/>
    </row>
    <row r="49190" spans="15:15">
      <c r="O49190" s="7"/>
    </row>
    <row r="49191" spans="15:15">
      <c r="O49191" s="7"/>
    </row>
    <row r="49192" spans="15:15">
      <c r="O49192" s="7"/>
    </row>
    <row r="49193" spans="15:15">
      <c r="O49193" s="7"/>
    </row>
    <row r="49194" spans="15:15">
      <c r="O49194" s="7"/>
    </row>
    <row r="49195" spans="15:15">
      <c r="O49195" s="7"/>
    </row>
    <row r="49196" spans="15:15">
      <c r="O49196" s="7"/>
    </row>
    <row r="49197" spans="15:15">
      <c r="O49197" s="7"/>
    </row>
    <row r="49198" spans="15:15">
      <c r="O49198" s="7"/>
    </row>
    <row r="49199" spans="15:15">
      <c r="O49199" s="7"/>
    </row>
    <row r="49200" spans="15:15">
      <c r="O49200" s="7"/>
    </row>
    <row r="49201" spans="15:15">
      <c r="O49201" s="7"/>
    </row>
    <row r="49202" spans="15:15">
      <c r="O49202" s="7"/>
    </row>
    <row r="49203" spans="15:15">
      <c r="O49203" s="7"/>
    </row>
    <row r="49204" spans="15:15">
      <c r="O49204" s="7"/>
    </row>
    <row r="49205" spans="15:15">
      <c r="O49205" s="7"/>
    </row>
    <row r="49206" spans="15:15">
      <c r="O49206" s="7"/>
    </row>
    <row r="49207" spans="15:15">
      <c r="O49207" s="7"/>
    </row>
    <row r="49208" spans="15:15">
      <c r="O49208" s="7"/>
    </row>
    <row r="49209" spans="15:15">
      <c r="O49209" s="7"/>
    </row>
    <row r="49210" spans="15:15">
      <c r="O49210" s="7"/>
    </row>
    <row r="49211" spans="15:15">
      <c r="O49211" s="7"/>
    </row>
    <row r="49212" spans="15:15">
      <c r="O49212" s="7"/>
    </row>
    <row r="49213" spans="15:15">
      <c r="O49213" s="7"/>
    </row>
    <row r="49214" spans="15:15">
      <c r="O49214" s="7"/>
    </row>
    <row r="49215" spans="15:15">
      <c r="O49215" s="7"/>
    </row>
    <row r="49216" spans="15:15">
      <c r="O49216" s="7"/>
    </row>
    <row r="49217" spans="15:15">
      <c r="O49217" s="7"/>
    </row>
    <row r="49218" spans="15:15">
      <c r="O49218" s="7"/>
    </row>
    <row r="49219" spans="15:15">
      <c r="O49219" s="7"/>
    </row>
    <row r="49220" spans="15:15">
      <c r="O49220" s="7"/>
    </row>
    <row r="49221" spans="15:15">
      <c r="O49221" s="7"/>
    </row>
    <row r="49222" spans="15:15">
      <c r="O49222" s="7"/>
    </row>
    <row r="49223" spans="15:15">
      <c r="O49223" s="7"/>
    </row>
    <row r="49224" spans="15:15">
      <c r="O49224" s="7"/>
    </row>
    <row r="49225" spans="15:15">
      <c r="O49225" s="7"/>
    </row>
    <row r="49226" spans="15:15">
      <c r="O49226" s="7"/>
    </row>
    <row r="49227" spans="15:15">
      <c r="O49227" s="7"/>
    </row>
    <row r="49228" spans="15:15">
      <c r="O49228" s="7"/>
    </row>
    <row r="49229" spans="15:15">
      <c r="O49229" s="7"/>
    </row>
    <row r="49230" spans="15:15">
      <c r="O49230" s="7"/>
    </row>
    <row r="49231" spans="15:15">
      <c r="O49231" s="7"/>
    </row>
    <row r="49232" spans="15:15">
      <c r="O49232" s="7"/>
    </row>
    <row r="49233" spans="15:15">
      <c r="O49233" s="7"/>
    </row>
    <row r="49234" spans="15:15">
      <c r="O49234" s="7"/>
    </row>
    <row r="49235" spans="15:15">
      <c r="O49235" s="7"/>
    </row>
    <row r="49236" spans="15:15">
      <c r="O49236" s="7"/>
    </row>
    <row r="49237" spans="15:15">
      <c r="O49237" s="7"/>
    </row>
    <row r="49238" spans="15:15">
      <c r="O49238" s="7"/>
    </row>
    <row r="49239" spans="15:15">
      <c r="O49239" s="7"/>
    </row>
    <row r="49240" spans="15:15">
      <c r="O49240" s="7"/>
    </row>
    <row r="49241" spans="15:15">
      <c r="O49241" s="7"/>
    </row>
    <row r="49242" spans="15:15">
      <c r="O49242" s="7"/>
    </row>
    <row r="49243" spans="15:15">
      <c r="O49243" s="7"/>
    </row>
    <row r="49244" spans="15:15">
      <c r="O49244" s="7"/>
    </row>
    <row r="49245" spans="15:15">
      <c r="O49245" s="7"/>
    </row>
    <row r="49246" spans="15:15">
      <c r="O49246" s="7"/>
    </row>
    <row r="49247" spans="15:15">
      <c r="O49247" s="7"/>
    </row>
    <row r="49248" spans="15:15">
      <c r="O49248" s="7"/>
    </row>
    <row r="49249" spans="15:15">
      <c r="O49249" s="7"/>
    </row>
    <row r="49250" spans="15:15">
      <c r="O49250" s="7"/>
    </row>
    <row r="49251" spans="15:15">
      <c r="O49251" s="7"/>
    </row>
    <row r="49252" spans="15:15">
      <c r="O49252" s="7"/>
    </row>
    <row r="49253" spans="15:15">
      <c r="O49253" s="7"/>
    </row>
    <row r="49254" spans="15:15">
      <c r="O49254" s="7"/>
    </row>
    <row r="49255" spans="15:15">
      <c r="O49255" s="7"/>
    </row>
    <row r="49256" spans="15:15">
      <c r="O49256" s="7"/>
    </row>
    <row r="49257" spans="15:15">
      <c r="O49257" s="7"/>
    </row>
    <row r="49258" spans="15:15">
      <c r="O49258" s="7"/>
    </row>
    <row r="49259" spans="15:15">
      <c r="O49259" s="7"/>
    </row>
    <row r="49260" spans="15:15">
      <c r="O49260" s="7"/>
    </row>
    <row r="49261" spans="15:15">
      <c r="O49261" s="7"/>
    </row>
    <row r="49262" spans="15:15">
      <c r="O49262" s="7"/>
    </row>
    <row r="49263" spans="15:15">
      <c r="O49263" s="7"/>
    </row>
    <row r="49264" spans="15:15">
      <c r="O49264" s="7"/>
    </row>
    <row r="49265" spans="15:15">
      <c r="O49265" s="7"/>
    </row>
    <row r="49266" spans="15:15">
      <c r="O49266" s="7"/>
    </row>
    <row r="49267" spans="15:15">
      <c r="O49267" s="7"/>
    </row>
    <row r="49268" spans="15:15">
      <c r="O49268" s="7"/>
    </row>
    <row r="49269" spans="15:15">
      <c r="O49269" s="7"/>
    </row>
    <row r="49270" spans="15:15">
      <c r="O49270" s="7"/>
    </row>
    <row r="49271" spans="15:15">
      <c r="O49271" s="7"/>
    </row>
    <row r="49272" spans="15:15">
      <c r="O49272" s="7"/>
    </row>
    <row r="49273" spans="15:15">
      <c r="O49273" s="7"/>
    </row>
    <row r="49274" spans="15:15">
      <c r="O49274" s="7"/>
    </row>
    <row r="49275" spans="15:15">
      <c r="O49275" s="7"/>
    </row>
    <row r="49276" spans="15:15">
      <c r="O49276" s="7"/>
    </row>
    <row r="49277" spans="15:15">
      <c r="O49277" s="7"/>
    </row>
    <row r="49278" spans="15:15">
      <c r="O49278" s="7"/>
    </row>
    <row r="49279" spans="15:15">
      <c r="O49279" s="7"/>
    </row>
    <row r="49280" spans="15:15">
      <c r="O49280" s="7"/>
    </row>
    <row r="49281" spans="15:15">
      <c r="O49281" s="7"/>
    </row>
    <row r="49282" spans="15:15">
      <c r="O49282" s="7"/>
    </row>
    <row r="49283" spans="15:15">
      <c r="O49283" s="7"/>
    </row>
    <row r="49284" spans="15:15">
      <c r="O49284" s="7"/>
    </row>
    <row r="49285" spans="15:15">
      <c r="O49285" s="7"/>
    </row>
    <row r="49286" spans="15:15">
      <c r="O49286" s="7"/>
    </row>
    <row r="49287" spans="15:15">
      <c r="O49287" s="7"/>
    </row>
    <row r="49288" spans="15:15">
      <c r="O49288" s="7"/>
    </row>
    <row r="49289" spans="15:15">
      <c r="O49289" s="7"/>
    </row>
    <row r="49290" spans="15:15">
      <c r="O49290" s="7"/>
    </row>
    <row r="49291" spans="15:15">
      <c r="O49291" s="7"/>
    </row>
    <row r="49292" spans="15:15">
      <c r="O49292" s="7"/>
    </row>
    <row r="49293" spans="15:15">
      <c r="O49293" s="7"/>
    </row>
    <row r="49294" spans="15:15">
      <c r="O49294" s="7"/>
    </row>
    <row r="49295" spans="15:15">
      <c r="O49295" s="7"/>
    </row>
    <row r="49296" spans="15:15">
      <c r="O49296" s="7"/>
    </row>
    <row r="49297" spans="15:15">
      <c r="O49297" s="7"/>
    </row>
    <row r="49298" spans="15:15">
      <c r="O49298" s="7"/>
    </row>
    <row r="49299" spans="15:15">
      <c r="O49299" s="7"/>
    </row>
    <row r="49300" spans="15:15">
      <c r="O49300" s="7"/>
    </row>
    <row r="49301" spans="15:15">
      <c r="O49301" s="7"/>
    </row>
    <row r="49302" spans="15:15">
      <c r="O49302" s="7"/>
    </row>
    <row r="49303" spans="15:15">
      <c r="O49303" s="7"/>
    </row>
    <row r="49304" spans="15:15">
      <c r="O49304" s="7"/>
    </row>
    <row r="49305" spans="15:15">
      <c r="O49305" s="7"/>
    </row>
    <row r="49306" spans="15:15">
      <c r="O49306" s="7"/>
    </row>
    <row r="49307" spans="15:15">
      <c r="O49307" s="7"/>
    </row>
    <row r="49308" spans="15:15">
      <c r="O49308" s="7"/>
    </row>
    <row r="49309" spans="15:15">
      <c r="O49309" s="7"/>
    </row>
    <row r="49310" spans="15:15">
      <c r="O49310" s="7"/>
    </row>
    <row r="49311" spans="15:15">
      <c r="O49311" s="7"/>
    </row>
    <row r="49312" spans="15:15">
      <c r="O49312" s="7"/>
    </row>
    <row r="49313" spans="15:15">
      <c r="O49313" s="7"/>
    </row>
    <row r="49314" spans="15:15">
      <c r="O49314" s="7"/>
    </row>
    <row r="49315" spans="15:15">
      <c r="O49315" s="7"/>
    </row>
    <row r="49316" spans="15:15">
      <c r="O49316" s="7"/>
    </row>
    <row r="49317" spans="15:15">
      <c r="O49317" s="7"/>
    </row>
    <row r="49318" spans="15:15">
      <c r="O49318" s="7"/>
    </row>
    <row r="49319" spans="15:15">
      <c r="O49319" s="7"/>
    </row>
    <row r="49320" spans="15:15">
      <c r="O49320" s="7"/>
    </row>
    <row r="49321" spans="15:15">
      <c r="O49321" s="7"/>
    </row>
    <row r="49322" spans="15:15">
      <c r="O49322" s="7"/>
    </row>
    <row r="49323" spans="15:15">
      <c r="O49323" s="7"/>
    </row>
    <row r="49324" spans="15:15">
      <c r="O49324" s="7"/>
    </row>
    <row r="49325" spans="15:15">
      <c r="O49325" s="7"/>
    </row>
    <row r="49326" spans="15:15">
      <c r="O49326" s="7"/>
    </row>
    <row r="49327" spans="15:15">
      <c r="O49327" s="7"/>
    </row>
    <row r="49328" spans="15:15">
      <c r="O49328" s="7"/>
    </row>
    <row r="49329" spans="15:15">
      <c r="O49329" s="7"/>
    </row>
    <row r="49330" spans="15:15">
      <c r="O49330" s="7"/>
    </row>
    <row r="49331" spans="15:15">
      <c r="O49331" s="7"/>
    </row>
    <row r="49332" spans="15:15">
      <c r="O49332" s="7"/>
    </row>
    <row r="49333" spans="15:15">
      <c r="O49333" s="7"/>
    </row>
    <row r="49334" spans="15:15">
      <c r="O49334" s="7"/>
    </row>
    <row r="49335" spans="15:15">
      <c r="O49335" s="7"/>
    </row>
    <row r="49336" spans="15:15">
      <c r="O49336" s="7"/>
    </row>
    <row r="49337" spans="15:15">
      <c r="O49337" s="7"/>
    </row>
    <row r="49338" spans="15:15">
      <c r="O49338" s="7"/>
    </row>
    <row r="49339" spans="15:15">
      <c r="O49339" s="7"/>
    </row>
    <row r="49340" spans="15:15">
      <c r="O49340" s="7"/>
    </row>
    <row r="49341" spans="15:15">
      <c r="O49341" s="7"/>
    </row>
    <row r="49342" spans="15:15">
      <c r="O49342" s="7"/>
    </row>
    <row r="49343" spans="15:15">
      <c r="O49343" s="7"/>
    </row>
    <row r="49344" spans="15:15">
      <c r="O49344" s="7"/>
    </row>
    <row r="49345" spans="15:15">
      <c r="O49345" s="7"/>
    </row>
    <row r="49370" spans="15:15">
      <c r="O49370" s="7"/>
    </row>
    <row r="49371" spans="15:15">
      <c r="O49371" s="7"/>
    </row>
    <row r="49372" spans="15:15">
      <c r="O49372" s="7"/>
    </row>
    <row r="49373" spans="15:15">
      <c r="O49373" s="7"/>
    </row>
    <row r="49374" spans="15:15">
      <c r="O49374" s="7"/>
    </row>
    <row r="49375" spans="15:15">
      <c r="O49375" s="7"/>
    </row>
    <row r="49376" spans="15:15">
      <c r="O49376" s="7"/>
    </row>
    <row r="49377" spans="15:15">
      <c r="O49377" s="7"/>
    </row>
    <row r="49378" spans="15:15">
      <c r="O49378" s="7"/>
    </row>
    <row r="49379" spans="15:15">
      <c r="O49379" s="7"/>
    </row>
    <row r="49380" spans="15:15">
      <c r="O49380" s="7"/>
    </row>
    <row r="49381" spans="15:15">
      <c r="O49381" s="7"/>
    </row>
    <row r="49382" spans="15:15">
      <c r="O49382" s="7"/>
    </row>
    <row r="49383" spans="15:15">
      <c r="O49383" s="7"/>
    </row>
    <row r="49384" spans="15:15">
      <c r="O49384" s="7"/>
    </row>
    <row r="49385" spans="15:15">
      <c r="O49385" s="7"/>
    </row>
    <row r="49386" spans="15:15">
      <c r="O49386" s="7"/>
    </row>
    <row r="49387" spans="15:15">
      <c r="O49387" s="7"/>
    </row>
    <row r="49388" spans="15:15">
      <c r="O49388" s="7"/>
    </row>
    <row r="49389" spans="15:15">
      <c r="O49389" s="7"/>
    </row>
    <row r="49390" spans="15:15">
      <c r="O49390" s="7"/>
    </row>
    <row r="49391" spans="15:15">
      <c r="O49391" s="7"/>
    </row>
    <row r="49392" spans="15:15">
      <c r="O49392" s="7"/>
    </row>
    <row r="49393" spans="15:15">
      <c r="O49393" s="7"/>
    </row>
    <row r="49394" spans="15:15">
      <c r="O49394" s="7"/>
    </row>
    <row r="49395" spans="15:15">
      <c r="O49395" s="7"/>
    </row>
    <row r="49396" spans="15:15">
      <c r="O49396" s="7"/>
    </row>
    <row r="49397" spans="15:15">
      <c r="O49397" s="7"/>
    </row>
    <row r="49398" spans="15:15">
      <c r="O49398" s="7"/>
    </row>
    <row r="49399" spans="15:15">
      <c r="O49399" s="7"/>
    </row>
    <row r="49400" spans="15:15">
      <c r="O49400" s="7"/>
    </row>
    <row r="49401" spans="15:15">
      <c r="O49401" s="7"/>
    </row>
    <row r="49402" spans="15:15">
      <c r="O49402" s="7"/>
    </row>
    <row r="49403" spans="15:15">
      <c r="O49403" s="7"/>
    </row>
    <row r="49404" spans="15:15">
      <c r="O49404" s="7"/>
    </row>
    <row r="49405" spans="15:15">
      <c r="O49405" s="7"/>
    </row>
    <row r="49406" spans="15:15">
      <c r="O49406" s="7"/>
    </row>
    <row r="49407" spans="15:15">
      <c r="O49407" s="7"/>
    </row>
    <row r="49408" spans="15:15">
      <c r="O49408" s="7"/>
    </row>
    <row r="49409" spans="15:15">
      <c r="O49409" s="7"/>
    </row>
    <row r="49410" spans="15:15">
      <c r="O49410" s="7"/>
    </row>
    <row r="49411" spans="15:15">
      <c r="O49411" s="7"/>
    </row>
    <row r="49412" spans="15:15">
      <c r="O49412" s="7"/>
    </row>
    <row r="49413" spans="15:15">
      <c r="O49413" s="7"/>
    </row>
    <row r="49414" spans="15:15">
      <c r="O49414" s="7"/>
    </row>
    <row r="49415" spans="15:15">
      <c r="O49415" s="7"/>
    </row>
    <row r="49416" spans="15:15">
      <c r="O49416" s="7"/>
    </row>
    <row r="49417" spans="15:15">
      <c r="O49417" s="7"/>
    </row>
    <row r="49418" spans="15:15">
      <c r="O49418" s="7"/>
    </row>
    <row r="49419" spans="15:15">
      <c r="O49419" s="7"/>
    </row>
    <row r="49420" spans="15:15">
      <c r="O49420" s="7"/>
    </row>
    <row r="49421" spans="15:15">
      <c r="O49421" s="7"/>
    </row>
    <row r="49422" spans="15:15">
      <c r="O49422" s="7"/>
    </row>
    <row r="49423" spans="15:15">
      <c r="O49423" s="7"/>
    </row>
    <row r="49424" spans="15:15">
      <c r="O49424" s="7"/>
    </row>
    <row r="49425" spans="15:15">
      <c r="O49425" s="7"/>
    </row>
    <row r="49426" spans="15:15">
      <c r="O49426" s="7"/>
    </row>
    <row r="49427" spans="15:15">
      <c r="O49427" s="7"/>
    </row>
    <row r="49428" spans="15:15">
      <c r="O49428" s="7"/>
    </row>
    <row r="49429" spans="15:15">
      <c r="O49429" s="7"/>
    </row>
    <row r="49430" spans="15:15">
      <c r="O49430" s="7"/>
    </row>
    <row r="49431" spans="15:15">
      <c r="O49431" s="7"/>
    </row>
    <row r="49432" spans="15:15">
      <c r="O49432" s="7"/>
    </row>
    <row r="49433" spans="15:15">
      <c r="O49433" s="7"/>
    </row>
    <row r="49434" spans="15:15">
      <c r="O49434" s="7"/>
    </row>
    <row r="49435" spans="15:15">
      <c r="O49435" s="7"/>
    </row>
    <row r="49436" spans="15:15">
      <c r="O49436" s="7"/>
    </row>
    <row r="49437" spans="15:15">
      <c r="O49437" s="7"/>
    </row>
    <row r="49438" spans="15:15">
      <c r="O49438" s="7"/>
    </row>
    <row r="49439" spans="15:15">
      <c r="O49439" s="7"/>
    </row>
    <row r="49440" spans="15:15">
      <c r="O49440" s="7"/>
    </row>
    <row r="49441" spans="15:15">
      <c r="O49441" s="7"/>
    </row>
    <row r="49442" spans="15:15">
      <c r="O49442" s="7"/>
    </row>
    <row r="49443" spans="15:15">
      <c r="O49443" s="7"/>
    </row>
    <row r="49444" spans="15:15">
      <c r="O49444" s="7"/>
    </row>
    <row r="49445" spans="15:15">
      <c r="O49445" s="7"/>
    </row>
    <row r="49446" spans="15:15">
      <c r="O49446" s="7"/>
    </row>
    <row r="49447" spans="15:15">
      <c r="O49447" s="7"/>
    </row>
    <row r="49448" spans="15:15">
      <c r="O49448" s="7"/>
    </row>
    <row r="49449" spans="15:15">
      <c r="O49449" s="7"/>
    </row>
    <row r="49450" spans="15:15">
      <c r="O49450" s="7"/>
    </row>
    <row r="49451" spans="15:15">
      <c r="O49451" s="7"/>
    </row>
    <row r="49452" spans="15:15">
      <c r="O49452" s="7"/>
    </row>
    <row r="49453" spans="15:15">
      <c r="O49453" s="7"/>
    </row>
    <row r="49454" spans="15:15">
      <c r="O49454" s="7"/>
    </row>
    <row r="49455" spans="15:15">
      <c r="O49455" s="7"/>
    </row>
    <row r="49456" spans="15:15">
      <c r="O49456" s="7"/>
    </row>
    <row r="49457" spans="15:15">
      <c r="O49457" s="7"/>
    </row>
    <row r="49458" spans="15:15">
      <c r="O49458" s="7"/>
    </row>
    <row r="49459" spans="15:15">
      <c r="O49459" s="7"/>
    </row>
    <row r="49460" spans="15:15">
      <c r="O49460" s="7"/>
    </row>
    <row r="49461" spans="15:15">
      <c r="O49461" s="7"/>
    </row>
    <row r="49462" spans="15:15">
      <c r="O49462" s="7"/>
    </row>
    <row r="49463" spans="15:15">
      <c r="O49463" s="7"/>
    </row>
    <row r="49464" spans="15:15">
      <c r="O49464" s="7"/>
    </row>
    <row r="49465" spans="15:15">
      <c r="O49465" s="7"/>
    </row>
    <row r="49466" spans="15:15">
      <c r="O49466" s="7"/>
    </row>
    <row r="49467" spans="15:15">
      <c r="O49467" s="7"/>
    </row>
    <row r="49468" spans="15:15">
      <c r="O49468" s="7"/>
    </row>
    <row r="49469" spans="15:15">
      <c r="O49469" s="7"/>
    </row>
    <row r="49470" spans="15:15">
      <c r="O49470" s="7"/>
    </row>
    <row r="49471" spans="15:15">
      <c r="O49471" s="7"/>
    </row>
    <row r="49472" spans="15:15">
      <c r="O49472" s="7"/>
    </row>
    <row r="49473" spans="15:15">
      <c r="O49473" s="7"/>
    </row>
    <row r="49474" spans="15:15">
      <c r="O49474" s="7"/>
    </row>
    <row r="49475" spans="15:15">
      <c r="O49475" s="7"/>
    </row>
    <row r="49476" spans="15:15">
      <c r="O49476" s="7"/>
    </row>
    <row r="49477" spans="15:15">
      <c r="O49477" s="7"/>
    </row>
    <row r="49478" spans="15:15">
      <c r="O49478" s="7"/>
    </row>
    <row r="49479" spans="15:15">
      <c r="O49479" s="7"/>
    </row>
    <row r="49480" spans="15:15">
      <c r="O49480" s="7"/>
    </row>
    <row r="49481" spans="15:15">
      <c r="O49481" s="7"/>
    </row>
    <row r="49482" spans="15:15">
      <c r="O49482" s="7"/>
    </row>
    <row r="49483" spans="15:15">
      <c r="O49483" s="7"/>
    </row>
    <row r="49484" spans="15:15">
      <c r="O49484" s="7"/>
    </row>
    <row r="49485" spans="15:15">
      <c r="O49485" s="7"/>
    </row>
    <row r="49486" spans="15:15">
      <c r="O49486" s="7"/>
    </row>
    <row r="49487" spans="15:15">
      <c r="O49487" s="7"/>
    </row>
    <row r="49488" spans="15:15">
      <c r="O49488" s="7"/>
    </row>
    <row r="49489" spans="15:15">
      <c r="O49489" s="7"/>
    </row>
    <row r="49490" spans="15:15">
      <c r="O49490" s="7"/>
    </row>
    <row r="49491" spans="15:15">
      <c r="O49491" s="7"/>
    </row>
    <row r="49492" spans="15:15">
      <c r="O49492" s="7"/>
    </row>
    <row r="49493" spans="15:15">
      <c r="O49493" s="7"/>
    </row>
    <row r="49494" spans="15:15">
      <c r="O49494" s="7"/>
    </row>
    <row r="49495" spans="15:15">
      <c r="O49495" s="7"/>
    </row>
    <row r="49496" spans="15:15">
      <c r="O49496" s="7"/>
    </row>
    <row r="49497" spans="15:15">
      <c r="O49497" s="7"/>
    </row>
    <row r="49498" spans="15:15">
      <c r="O49498" s="7"/>
    </row>
    <row r="49499" spans="15:15">
      <c r="O49499" s="7"/>
    </row>
    <row r="49500" spans="15:15">
      <c r="O49500" s="7"/>
    </row>
    <row r="49501" spans="15:15">
      <c r="O49501" s="7"/>
    </row>
    <row r="49502" spans="15:15">
      <c r="O49502" s="7"/>
    </row>
    <row r="49503" spans="15:15">
      <c r="O49503" s="7"/>
    </row>
    <row r="49504" spans="15:15">
      <c r="O49504" s="7"/>
    </row>
    <row r="49505" spans="15:15">
      <c r="O49505" s="7"/>
    </row>
    <row r="49506" spans="15:15">
      <c r="O49506" s="7"/>
    </row>
    <row r="49507" spans="15:15">
      <c r="O49507" s="7"/>
    </row>
    <row r="49508" spans="15:15">
      <c r="O49508" s="7"/>
    </row>
    <row r="49509" spans="15:15">
      <c r="O49509" s="7"/>
    </row>
    <row r="49510" spans="15:15">
      <c r="O49510" s="7"/>
    </row>
    <row r="49511" spans="15:15">
      <c r="O49511" s="7"/>
    </row>
    <row r="49512" spans="15:15">
      <c r="O49512" s="7"/>
    </row>
    <row r="49513" spans="15:15">
      <c r="O49513" s="7"/>
    </row>
    <row r="49514" spans="15:15">
      <c r="O49514" s="7"/>
    </row>
    <row r="49515" spans="15:15">
      <c r="O49515" s="7"/>
    </row>
    <row r="49516" spans="15:15">
      <c r="O49516" s="7"/>
    </row>
    <row r="49517" spans="15:15">
      <c r="O49517" s="7"/>
    </row>
    <row r="49518" spans="15:15">
      <c r="O49518" s="7"/>
    </row>
    <row r="49519" spans="15:15">
      <c r="O49519" s="7"/>
    </row>
    <row r="49520" spans="15:15">
      <c r="O49520" s="7"/>
    </row>
    <row r="49521" spans="15:15">
      <c r="O49521" s="7"/>
    </row>
    <row r="49522" spans="15:15">
      <c r="O49522" s="7"/>
    </row>
    <row r="49523" spans="15:15">
      <c r="O49523" s="7"/>
    </row>
    <row r="49524" spans="15:15">
      <c r="O49524" s="7"/>
    </row>
    <row r="49525" spans="15:15">
      <c r="O49525" s="7"/>
    </row>
    <row r="49526" spans="15:15">
      <c r="O49526" s="7"/>
    </row>
    <row r="49527" spans="15:15">
      <c r="O49527" s="7"/>
    </row>
    <row r="49528" spans="15:15">
      <c r="O49528" s="7"/>
    </row>
    <row r="49529" spans="15:15">
      <c r="O49529" s="7"/>
    </row>
    <row r="49530" spans="15:15">
      <c r="O49530" s="7"/>
    </row>
    <row r="49531" spans="15:15">
      <c r="O49531" s="7"/>
    </row>
    <row r="49532" spans="15:15">
      <c r="O49532" s="7"/>
    </row>
    <row r="49533" spans="15:15">
      <c r="O49533" s="7"/>
    </row>
    <row r="49534" spans="15:15">
      <c r="O49534" s="7"/>
    </row>
    <row r="49535" spans="15:15">
      <c r="O49535" s="7"/>
    </row>
    <row r="49536" spans="15:15">
      <c r="O49536" s="7"/>
    </row>
    <row r="49537" spans="15:15">
      <c r="O49537" s="7"/>
    </row>
    <row r="49538" spans="15:15">
      <c r="O49538" s="7"/>
    </row>
    <row r="49539" spans="15:15">
      <c r="O49539" s="7"/>
    </row>
    <row r="49540" spans="15:15">
      <c r="O49540" s="7"/>
    </row>
    <row r="49541" spans="15:15">
      <c r="O49541" s="7"/>
    </row>
    <row r="49542" spans="15:15">
      <c r="O49542" s="7"/>
    </row>
    <row r="49543" spans="15:15">
      <c r="O49543" s="7"/>
    </row>
    <row r="49544" spans="15:15">
      <c r="O49544" s="7"/>
    </row>
    <row r="49545" spans="15:15">
      <c r="O49545" s="7"/>
    </row>
    <row r="49546" spans="15:15">
      <c r="O49546" s="7"/>
    </row>
    <row r="49547" spans="15:15">
      <c r="O49547" s="7"/>
    </row>
    <row r="49548" spans="15:15">
      <c r="O49548" s="7"/>
    </row>
    <row r="49549" spans="15:15">
      <c r="O49549" s="7"/>
    </row>
    <row r="49550" spans="15:15">
      <c r="O49550" s="7"/>
    </row>
    <row r="49551" spans="15:15">
      <c r="O49551" s="7"/>
    </row>
    <row r="49552" spans="15:15">
      <c r="O49552" s="7"/>
    </row>
    <row r="49553" spans="15:15">
      <c r="O49553" s="7"/>
    </row>
    <row r="49554" spans="15:15">
      <c r="O49554" s="7"/>
    </row>
    <row r="49555" spans="15:15">
      <c r="O49555" s="7"/>
    </row>
    <row r="49556" spans="15:15">
      <c r="O49556" s="7"/>
    </row>
    <row r="49557" spans="15:15">
      <c r="O49557" s="7"/>
    </row>
    <row r="49558" spans="15:15">
      <c r="O49558" s="7"/>
    </row>
    <row r="49559" spans="15:15">
      <c r="O49559" s="7"/>
    </row>
    <row r="49560" spans="15:15">
      <c r="O49560" s="7"/>
    </row>
    <row r="49561" spans="15:15">
      <c r="O49561" s="7"/>
    </row>
    <row r="49562" spans="15:15">
      <c r="O49562" s="7"/>
    </row>
    <row r="49563" spans="15:15">
      <c r="O49563" s="7"/>
    </row>
    <row r="49564" spans="15:15">
      <c r="O49564" s="7"/>
    </row>
    <row r="49565" spans="15:15">
      <c r="O49565" s="7"/>
    </row>
    <row r="49566" spans="15:15">
      <c r="O49566" s="7"/>
    </row>
    <row r="49567" spans="15:15">
      <c r="O49567" s="7"/>
    </row>
    <row r="49568" spans="15:15">
      <c r="O49568" s="7"/>
    </row>
    <row r="49569" spans="15:15">
      <c r="O49569" s="7"/>
    </row>
    <row r="49570" spans="15:15">
      <c r="O49570" s="7"/>
    </row>
    <row r="49571" spans="15:15">
      <c r="O49571" s="7"/>
    </row>
    <row r="49572" spans="15:15">
      <c r="O49572" s="7"/>
    </row>
    <row r="49573" spans="15:15">
      <c r="O49573" s="7"/>
    </row>
    <row r="49574" spans="15:15">
      <c r="O49574" s="7"/>
    </row>
    <row r="49575" spans="15:15">
      <c r="O49575" s="7"/>
    </row>
    <row r="49576" spans="15:15">
      <c r="O49576" s="7"/>
    </row>
    <row r="49577" spans="15:15">
      <c r="O49577" s="7"/>
    </row>
    <row r="49578" spans="15:15">
      <c r="O49578" s="7"/>
    </row>
    <row r="49579" spans="15:15">
      <c r="O49579" s="7"/>
    </row>
    <row r="49580" spans="15:15">
      <c r="O49580" s="7"/>
    </row>
    <row r="49581" spans="15:15">
      <c r="O49581" s="7"/>
    </row>
    <row r="49582" spans="15:15">
      <c r="O49582" s="7"/>
    </row>
    <row r="49583" spans="15:15">
      <c r="O49583" s="7"/>
    </row>
    <row r="49584" spans="15:15">
      <c r="O49584" s="7"/>
    </row>
    <row r="49585" spans="15:15">
      <c r="O49585" s="7"/>
    </row>
    <row r="49586" spans="15:15">
      <c r="O49586" s="7"/>
    </row>
    <row r="49587" spans="15:15">
      <c r="O49587" s="7"/>
    </row>
    <row r="49588" spans="15:15">
      <c r="O49588" s="7"/>
    </row>
    <row r="49589" spans="15:15">
      <c r="O49589" s="7"/>
    </row>
    <row r="49590" spans="15:15">
      <c r="O49590" s="7"/>
    </row>
    <row r="49591" spans="15:15">
      <c r="O49591" s="7"/>
    </row>
    <row r="49592" spans="15:15">
      <c r="O49592" s="7"/>
    </row>
    <row r="49593" spans="15:15">
      <c r="O49593" s="7"/>
    </row>
    <row r="49594" spans="15:15">
      <c r="O49594" s="7"/>
    </row>
    <row r="49595" spans="15:15">
      <c r="O49595" s="7"/>
    </row>
    <row r="49596" spans="15:15">
      <c r="O49596" s="7"/>
    </row>
    <row r="49597" spans="15:15">
      <c r="O49597" s="7"/>
    </row>
    <row r="49598" spans="15:15">
      <c r="O49598" s="7"/>
    </row>
    <row r="49599" spans="15:15">
      <c r="O49599" s="7"/>
    </row>
    <row r="49600" spans="15:15">
      <c r="O49600" s="7"/>
    </row>
    <row r="49601" spans="15:15">
      <c r="O49601" s="7"/>
    </row>
    <row r="49602" spans="15:15">
      <c r="O49602" s="7"/>
    </row>
    <row r="49603" spans="15:15">
      <c r="O49603" s="7"/>
    </row>
    <row r="49604" spans="15:15">
      <c r="O49604" s="7"/>
    </row>
    <row r="49605" spans="15:15">
      <c r="O49605" s="7"/>
    </row>
    <row r="49606" spans="15:15">
      <c r="O49606" s="7"/>
    </row>
    <row r="49607" spans="15:15">
      <c r="O49607" s="7"/>
    </row>
    <row r="49608" spans="15:15">
      <c r="O49608" s="7"/>
    </row>
    <row r="49609" spans="15:15">
      <c r="O49609" s="7"/>
    </row>
    <row r="49634" spans="15:15">
      <c r="O49634" s="7"/>
    </row>
    <row r="49635" spans="15:15">
      <c r="O49635" s="7"/>
    </row>
    <row r="49636" spans="15:15">
      <c r="O49636" s="7"/>
    </row>
    <row r="49637" spans="15:15">
      <c r="O49637" s="7"/>
    </row>
    <row r="49638" spans="15:15">
      <c r="O49638" s="7"/>
    </row>
    <row r="49639" spans="15:15">
      <c r="O49639" s="7"/>
    </row>
    <row r="49640" spans="15:15">
      <c r="O49640" s="7"/>
    </row>
    <row r="49641" spans="15:15">
      <c r="O49641" s="7"/>
    </row>
    <row r="49642" spans="15:15">
      <c r="O49642" s="7"/>
    </row>
    <row r="49643" spans="15:15">
      <c r="O49643" s="7"/>
    </row>
    <row r="49644" spans="15:15">
      <c r="O49644" s="7"/>
    </row>
    <row r="49645" spans="15:15">
      <c r="O49645" s="7"/>
    </row>
    <row r="49646" spans="15:15">
      <c r="O49646" s="7"/>
    </row>
    <row r="49647" spans="15:15">
      <c r="O49647" s="7"/>
    </row>
    <row r="49648" spans="15:15">
      <c r="O49648" s="7"/>
    </row>
    <row r="49649" spans="15:15">
      <c r="O49649" s="7"/>
    </row>
    <row r="49650" spans="15:15">
      <c r="O49650" s="7"/>
    </row>
    <row r="49651" spans="15:15">
      <c r="O49651" s="7"/>
    </row>
    <row r="49652" spans="15:15">
      <c r="O49652" s="7"/>
    </row>
    <row r="49653" spans="15:15">
      <c r="O49653" s="7"/>
    </row>
    <row r="49654" spans="15:15">
      <c r="O49654" s="7"/>
    </row>
    <row r="49655" spans="15:15">
      <c r="O49655" s="7"/>
    </row>
    <row r="49656" spans="15:15">
      <c r="O49656" s="7"/>
    </row>
    <row r="49657" spans="15:15">
      <c r="O49657" s="7"/>
    </row>
    <row r="49658" spans="15:15">
      <c r="O49658" s="7"/>
    </row>
    <row r="49659" spans="15:15">
      <c r="O49659" s="7"/>
    </row>
    <row r="49660" spans="15:15">
      <c r="O49660" s="7"/>
    </row>
    <row r="49661" spans="15:15">
      <c r="O49661" s="7"/>
    </row>
    <row r="49662" spans="15:15">
      <c r="O49662" s="7"/>
    </row>
    <row r="49663" spans="15:15">
      <c r="O49663" s="7"/>
    </row>
    <row r="49664" spans="15:15">
      <c r="O49664" s="7"/>
    </row>
    <row r="49665" spans="15:15">
      <c r="O49665" s="7"/>
    </row>
    <row r="49666" spans="15:15">
      <c r="O49666" s="7"/>
    </row>
    <row r="49667" spans="15:15">
      <c r="O49667" s="7"/>
    </row>
    <row r="49668" spans="15:15">
      <c r="O49668" s="7"/>
    </row>
    <row r="49669" spans="15:15">
      <c r="O49669" s="7"/>
    </row>
    <row r="49670" spans="15:15">
      <c r="O49670" s="7"/>
    </row>
    <row r="49671" spans="15:15">
      <c r="O49671" s="7"/>
    </row>
    <row r="49672" spans="15:15">
      <c r="O49672" s="7"/>
    </row>
    <row r="49673" spans="15:15">
      <c r="O49673" s="7"/>
    </row>
    <row r="49674" spans="15:15">
      <c r="O49674" s="7"/>
    </row>
    <row r="49675" spans="15:15">
      <c r="O49675" s="7"/>
    </row>
    <row r="49676" spans="15:15">
      <c r="O49676" s="7"/>
    </row>
    <row r="49677" spans="15:15">
      <c r="O49677" s="7"/>
    </row>
    <row r="49678" spans="15:15">
      <c r="O49678" s="7"/>
    </row>
    <row r="49679" spans="15:15">
      <c r="O49679" s="7"/>
    </row>
    <row r="49680" spans="15:15">
      <c r="O49680" s="7"/>
    </row>
    <row r="49681" spans="15:15">
      <c r="O49681" s="7"/>
    </row>
    <row r="49682" spans="15:15">
      <c r="O49682" s="7"/>
    </row>
    <row r="49683" spans="15:15">
      <c r="O49683" s="7"/>
    </row>
    <row r="49684" spans="15:15">
      <c r="O49684" s="7"/>
    </row>
    <row r="49685" spans="15:15">
      <c r="O49685" s="7"/>
    </row>
    <row r="49686" spans="15:15">
      <c r="O49686" s="7"/>
    </row>
    <row r="49687" spans="15:15">
      <c r="O49687" s="7"/>
    </row>
    <row r="49688" spans="15:15">
      <c r="O49688" s="7"/>
    </row>
    <row r="49689" spans="15:15">
      <c r="O49689" s="7"/>
    </row>
    <row r="49690" spans="15:15">
      <c r="O49690" s="7"/>
    </row>
    <row r="49691" spans="15:15">
      <c r="O49691" s="7"/>
    </row>
    <row r="49692" spans="15:15">
      <c r="O49692" s="7"/>
    </row>
    <row r="49693" spans="15:15">
      <c r="O49693" s="7"/>
    </row>
    <row r="49694" spans="15:15">
      <c r="O49694" s="7"/>
    </row>
    <row r="49695" spans="15:15">
      <c r="O49695" s="7"/>
    </row>
    <row r="49696" spans="15:15">
      <c r="O49696" s="7"/>
    </row>
    <row r="49697" spans="15:15">
      <c r="O49697" s="7"/>
    </row>
    <row r="49698" spans="15:15">
      <c r="O49698" s="7"/>
    </row>
    <row r="49699" spans="15:15">
      <c r="O49699" s="7"/>
    </row>
    <row r="49700" spans="15:15">
      <c r="O49700" s="7"/>
    </row>
    <row r="49701" spans="15:15">
      <c r="O49701" s="7"/>
    </row>
    <row r="49702" spans="15:15">
      <c r="O49702" s="7"/>
    </row>
    <row r="49703" spans="15:15">
      <c r="O49703" s="7"/>
    </row>
    <row r="49704" spans="15:15">
      <c r="O49704" s="7"/>
    </row>
    <row r="49705" spans="15:15">
      <c r="O49705" s="7"/>
    </row>
    <row r="49706" spans="15:15">
      <c r="O49706" s="7"/>
    </row>
    <row r="49707" spans="15:15">
      <c r="O49707" s="7"/>
    </row>
    <row r="49708" spans="15:15">
      <c r="O49708" s="7"/>
    </row>
    <row r="49709" spans="15:15">
      <c r="O49709" s="7"/>
    </row>
    <row r="49710" spans="15:15">
      <c r="O49710" s="7"/>
    </row>
    <row r="49711" spans="15:15">
      <c r="O49711" s="7"/>
    </row>
    <row r="49712" spans="15:15">
      <c r="O49712" s="7"/>
    </row>
    <row r="49713" spans="15:15">
      <c r="O49713" s="7"/>
    </row>
    <row r="49714" spans="15:15">
      <c r="O49714" s="7"/>
    </row>
    <row r="49715" spans="15:15">
      <c r="O49715" s="7"/>
    </row>
    <row r="49716" spans="15:15">
      <c r="O49716" s="7"/>
    </row>
    <row r="49717" spans="15:15">
      <c r="O49717" s="7"/>
    </row>
    <row r="49718" spans="15:15">
      <c r="O49718" s="7"/>
    </row>
    <row r="49719" spans="15:15">
      <c r="O49719" s="7"/>
    </row>
    <row r="49720" spans="15:15">
      <c r="O49720" s="7"/>
    </row>
    <row r="49721" spans="15:15">
      <c r="O49721" s="7"/>
    </row>
    <row r="49722" spans="15:15">
      <c r="O49722" s="7"/>
    </row>
    <row r="49723" spans="15:15">
      <c r="O49723" s="7"/>
    </row>
    <row r="49724" spans="15:15">
      <c r="O49724" s="7"/>
    </row>
    <row r="49725" spans="15:15">
      <c r="O49725" s="7"/>
    </row>
    <row r="49726" spans="15:15">
      <c r="O49726" s="7"/>
    </row>
    <row r="49727" spans="15:15">
      <c r="O49727" s="7"/>
    </row>
    <row r="49728" spans="15:15">
      <c r="O49728" s="7"/>
    </row>
    <row r="49729" spans="15:15">
      <c r="O49729" s="7"/>
    </row>
    <row r="49730" spans="15:15">
      <c r="O49730" s="7"/>
    </row>
    <row r="49731" spans="15:15">
      <c r="O49731" s="7"/>
    </row>
    <row r="49732" spans="15:15">
      <c r="O49732" s="7"/>
    </row>
    <row r="49733" spans="15:15">
      <c r="O49733" s="7"/>
    </row>
    <row r="49734" spans="15:15">
      <c r="O49734" s="7"/>
    </row>
    <row r="49735" spans="15:15">
      <c r="O49735" s="7"/>
    </row>
    <row r="49736" spans="15:15">
      <c r="O49736" s="7"/>
    </row>
    <row r="49737" spans="15:15">
      <c r="O49737" s="7"/>
    </row>
    <row r="49738" spans="15:15">
      <c r="O49738" s="7"/>
    </row>
    <row r="49739" spans="15:15">
      <c r="O49739" s="7"/>
    </row>
    <row r="49740" spans="15:15">
      <c r="O49740" s="7"/>
    </row>
    <row r="49741" spans="15:15">
      <c r="O49741" s="7"/>
    </row>
    <row r="49742" spans="15:15">
      <c r="O49742" s="7"/>
    </row>
    <row r="49743" spans="15:15">
      <c r="O49743" s="7"/>
    </row>
    <row r="49744" spans="15:15">
      <c r="O49744" s="7"/>
    </row>
    <row r="49745" spans="15:15">
      <c r="O49745" s="7"/>
    </row>
    <row r="49746" spans="15:15">
      <c r="O49746" s="7"/>
    </row>
    <row r="49747" spans="15:15">
      <c r="O49747" s="7"/>
    </row>
    <row r="49748" spans="15:15">
      <c r="O49748" s="7"/>
    </row>
    <row r="49749" spans="15:15">
      <c r="O49749" s="7"/>
    </row>
    <row r="49750" spans="15:15">
      <c r="O49750" s="7"/>
    </row>
    <row r="49751" spans="15:15">
      <c r="O49751" s="7"/>
    </row>
    <row r="49752" spans="15:15">
      <c r="O49752" s="7"/>
    </row>
    <row r="49753" spans="15:15">
      <c r="O49753" s="7"/>
    </row>
    <row r="49754" spans="15:15">
      <c r="O49754" s="7"/>
    </row>
    <row r="49755" spans="15:15">
      <c r="O49755" s="7"/>
    </row>
    <row r="49756" spans="15:15">
      <c r="O49756" s="7"/>
    </row>
    <row r="49757" spans="15:15">
      <c r="O49757" s="7"/>
    </row>
    <row r="49758" spans="15:15">
      <c r="O49758" s="7"/>
    </row>
    <row r="49759" spans="15:15">
      <c r="O49759" s="7"/>
    </row>
    <row r="49760" spans="15:15">
      <c r="O49760" s="7"/>
    </row>
    <row r="49761" spans="15:15">
      <c r="O49761" s="7"/>
    </row>
    <row r="49762" spans="15:15">
      <c r="O49762" s="7"/>
    </row>
    <row r="49763" spans="15:15">
      <c r="O49763" s="7"/>
    </row>
    <row r="49764" spans="15:15">
      <c r="O49764" s="7"/>
    </row>
    <row r="49765" spans="15:15">
      <c r="O49765" s="7"/>
    </row>
    <row r="49766" spans="15:15">
      <c r="O49766" s="7"/>
    </row>
    <row r="49767" spans="15:15">
      <c r="O49767" s="7"/>
    </row>
    <row r="49768" spans="15:15">
      <c r="O49768" s="7"/>
    </row>
    <row r="49769" spans="15:15">
      <c r="O49769" s="7"/>
    </row>
    <row r="49770" spans="15:15">
      <c r="O49770" s="7"/>
    </row>
    <row r="49771" spans="15:15">
      <c r="O49771" s="7"/>
    </row>
    <row r="49772" spans="15:15">
      <c r="O49772" s="7"/>
    </row>
    <row r="49773" spans="15:15">
      <c r="O49773" s="7"/>
    </row>
    <row r="49774" spans="15:15">
      <c r="O49774" s="7"/>
    </row>
    <row r="49775" spans="15:15">
      <c r="O49775" s="7"/>
    </row>
    <row r="49776" spans="15:15">
      <c r="O49776" s="7"/>
    </row>
    <row r="49777" spans="15:15">
      <c r="O49777" s="7"/>
    </row>
    <row r="49778" spans="15:15">
      <c r="O49778" s="7"/>
    </row>
    <row r="49779" spans="15:15">
      <c r="O49779" s="7"/>
    </row>
    <row r="49780" spans="15:15">
      <c r="O49780" s="7"/>
    </row>
    <row r="49781" spans="15:15">
      <c r="O49781" s="7"/>
    </row>
    <row r="49782" spans="15:15">
      <c r="O49782" s="7"/>
    </row>
    <row r="49783" spans="15:15">
      <c r="O49783" s="7"/>
    </row>
    <row r="49784" spans="15:15">
      <c r="O49784" s="7"/>
    </row>
    <row r="49785" spans="15:15">
      <c r="O49785" s="7"/>
    </row>
    <row r="49786" spans="15:15">
      <c r="O49786" s="7"/>
    </row>
    <row r="49787" spans="15:15">
      <c r="O49787" s="7"/>
    </row>
    <row r="49788" spans="15:15">
      <c r="O49788" s="7"/>
    </row>
    <row r="49789" spans="15:15">
      <c r="O49789" s="7"/>
    </row>
    <row r="49790" spans="15:15">
      <c r="O49790" s="7"/>
    </row>
    <row r="49791" spans="15:15">
      <c r="O49791" s="7"/>
    </row>
    <row r="49792" spans="15:15">
      <c r="O49792" s="7"/>
    </row>
    <row r="49793" spans="15:15">
      <c r="O49793" s="7"/>
    </row>
    <row r="49794" spans="15:15">
      <c r="O49794" s="7"/>
    </row>
    <row r="49795" spans="15:15">
      <c r="O49795" s="7"/>
    </row>
    <row r="49796" spans="15:15">
      <c r="O49796" s="7"/>
    </row>
    <row r="49797" spans="15:15">
      <c r="O49797" s="7"/>
    </row>
    <row r="49798" spans="15:15">
      <c r="O49798" s="7"/>
    </row>
    <row r="49799" spans="15:15">
      <c r="O49799" s="7"/>
    </row>
    <row r="49800" spans="15:15">
      <c r="O49800" s="7"/>
    </row>
    <row r="49801" spans="15:15">
      <c r="O49801" s="7"/>
    </row>
    <row r="49802" spans="15:15">
      <c r="O49802" s="7"/>
    </row>
    <row r="49803" spans="15:15">
      <c r="O49803" s="7"/>
    </row>
    <row r="49804" spans="15:15">
      <c r="O49804" s="7"/>
    </row>
    <row r="49805" spans="15:15">
      <c r="O49805" s="7"/>
    </row>
    <row r="49806" spans="15:15">
      <c r="O49806" s="7"/>
    </row>
    <row r="49807" spans="15:15">
      <c r="O49807" s="7"/>
    </row>
    <row r="49808" spans="15:15">
      <c r="O49808" s="7"/>
    </row>
    <row r="49809" spans="15:15">
      <c r="O49809" s="7"/>
    </row>
    <row r="49810" spans="15:15">
      <c r="O49810" s="7"/>
    </row>
    <row r="49811" spans="15:15">
      <c r="O49811" s="7"/>
    </row>
    <row r="49812" spans="15:15">
      <c r="O49812" s="7"/>
    </row>
    <row r="49813" spans="15:15">
      <c r="O49813" s="7"/>
    </row>
    <row r="49814" spans="15:15">
      <c r="O49814" s="7"/>
    </row>
    <row r="49815" spans="15:15">
      <c r="O49815" s="7"/>
    </row>
    <row r="49816" spans="15:15">
      <c r="O49816" s="7"/>
    </row>
    <row r="49817" spans="15:15">
      <c r="O49817" s="7"/>
    </row>
    <row r="49818" spans="15:15">
      <c r="O49818" s="7"/>
    </row>
    <row r="49819" spans="15:15">
      <c r="O49819" s="7"/>
    </row>
    <row r="49820" spans="15:15">
      <c r="O49820" s="7"/>
    </row>
    <row r="49821" spans="15:15">
      <c r="O49821" s="7"/>
    </row>
    <row r="49822" spans="15:15">
      <c r="O49822" s="7"/>
    </row>
    <row r="49823" spans="15:15">
      <c r="O49823" s="7"/>
    </row>
    <row r="49824" spans="15:15">
      <c r="O49824" s="7"/>
    </row>
    <row r="49825" spans="15:15">
      <c r="O49825" s="7"/>
    </row>
    <row r="49826" spans="15:15">
      <c r="O49826" s="7"/>
    </row>
    <row r="49827" spans="15:15">
      <c r="O49827" s="7"/>
    </row>
    <row r="49828" spans="15:15">
      <c r="O49828" s="7"/>
    </row>
    <row r="49829" spans="15:15">
      <c r="O49829" s="7"/>
    </row>
    <row r="49830" spans="15:15">
      <c r="O49830" s="7"/>
    </row>
    <row r="49831" spans="15:15">
      <c r="O49831" s="7"/>
    </row>
    <row r="49832" spans="15:15">
      <c r="O49832" s="7"/>
    </row>
    <row r="49833" spans="15:15">
      <c r="O49833" s="7"/>
    </row>
    <row r="49834" spans="15:15">
      <c r="O49834" s="7"/>
    </row>
    <row r="49835" spans="15:15">
      <c r="O49835" s="7"/>
    </row>
    <row r="49836" spans="15:15">
      <c r="O49836" s="7"/>
    </row>
    <row r="49837" spans="15:15">
      <c r="O49837" s="7"/>
    </row>
    <row r="49838" spans="15:15">
      <c r="O49838" s="7"/>
    </row>
    <row r="49839" spans="15:15">
      <c r="O49839" s="7"/>
    </row>
    <row r="49840" spans="15:15">
      <c r="O49840" s="7"/>
    </row>
    <row r="49841" spans="15:15">
      <c r="O49841" s="7"/>
    </row>
    <row r="49842" spans="15:15">
      <c r="O49842" s="7"/>
    </row>
    <row r="49843" spans="15:15">
      <c r="O49843" s="7"/>
    </row>
    <row r="49844" spans="15:15">
      <c r="O49844" s="7"/>
    </row>
    <row r="49845" spans="15:15">
      <c r="O49845" s="7"/>
    </row>
    <row r="49846" spans="15:15">
      <c r="O49846" s="7"/>
    </row>
    <row r="49847" spans="15:15">
      <c r="O49847" s="7"/>
    </row>
    <row r="49848" spans="15:15">
      <c r="O49848" s="7"/>
    </row>
    <row r="49849" spans="15:15">
      <c r="O49849" s="7"/>
    </row>
    <row r="49850" spans="15:15">
      <c r="O49850" s="7"/>
    </row>
    <row r="49851" spans="15:15">
      <c r="O49851" s="7"/>
    </row>
    <row r="49852" spans="15:15">
      <c r="O49852" s="7"/>
    </row>
    <row r="49853" spans="15:15">
      <c r="O49853" s="7"/>
    </row>
    <row r="49854" spans="15:15">
      <c r="O49854" s="7"/>
    </row>
    <row r="49855" spans="15:15">
      <c r="O49855" s="7"/>
    </row>
    <row r="49856" spans="15:15">
      <c r="O49856" s="7"/>
    </row>
    <row r="49857" spans="15:15">
      <c r="O49857" s="7"/>
    </row>
    <row r="49858" spans="15:15">
      <c r="O49858" s="7"/>
    </row>
    <row r="49859" spans="15:15">
      <c r="O49859" s="7"/>
    </row>
    <row r="49860" spans="15:15">
      <c r="O49860" s="7"/>
    </row>
    <row r="49861" spans="15:15">
      <c r="O49861" s="7"/>
    </row>
    <row r="49862" spans="15:15">
      <c r="O49862" s="7"/>
    </row>
    <row r="49863" spans="15:15">
      <c r="O49863" s="7"/>
    </row>
    <row r="49864" spans="15:15">
      <c r="O49864" s="7"/>
    </row>
    <row r="49865" spans="15:15">
      <c r="O49865" s="7"/>
    </row>
    <row r="49866" spans="15:15">
      <c r="O49866" s="7"/>
    </row>
    <row r="49867" spans="15:15">
      <c r="O49867" s="7"/>
    </row>
    <row r="49868" spans="15:15">
      <c r="O49868" s="7"/>
    </row>
    <row r="49869" spans="15:15">
      <c r="O49869" s="7"/>
    </row>
    <row r="49870" spans="15:15">
      <c r="O49870" s="7"/>
    </row>
    <row r="49871" spans="15:15">
      <c r="O49871" s="7"/>
    </row>
    <row r="49872" spans="15:15">
      <c r="O49872" s="7"/>
    </row>
    <row r="49873" spans="15:15">
      <c r="O49873" s="7"/>
    </row>
    <row r="49898" spans="15:15">
      <c r="O49898" s="7"/>
    </row>
    <row r="49899" spans="15:15">
      <c r="O49899" s="7"/>
    </row>
    <row r="49900" spans="15:15">
      <c r="O49900" s="7"/>
    </row>
    <row r="49901" spans="15:15">
      <c r="O49901" s="7"/>
    </row>
    <row r="49902" spans="15:15">
      <c r="O49902" s="7"/>
    </row>
    <row r="49903" spans="15:15">
      <c r="O49903" s="7"/>
    </row>
    <row r="49904" spans="15:15">
      <c r="O49904" s="7"/>
    </row>
    <row r="49905" spans="15:15">
      <c r="O49905" s="7"/>
    </row>
    <row r="49906" spans="15:15">
      <c r="O49906" s="7"/>
    </row>
    <row r="49907" spans="15:15">
      <c r="O49907" s="7"/>
    </row>
    <row r="49908" spans="15:15">
      <c r="O49908" s="7"/>
    </row>
    <row r="49909" spans="15:15">
      <c r="O49909" s="7"/>
    </row>
    <row r="49910" spans="15:15">
      <c r="O49910" s="7"/>
    </row>
    <row r="49911" spans="15:15">
      <c r="O49911" s="7"/>
    </row>
    <row r="49912" spans="15:15">
      <c r="O49912" s="7"/>
    </row>
    <row r="49913" spans="15:15">
      <c r="O49913" s="7"/>
    </row>
    <row r="49914" spans="15:15">
      <c r="O49914" s="7"/>
    </row>
    <row r="49915" spans="15:15">
      <c r="O49915" s="7"/>
    </row>
    <row r="49916" spans="15:15">
      <c r="O49916" s="7"/>
    </row>
    <row r="49917" spans="15:15">
      <c r="O49917" s="7"/>
    </row>
    <row r="49918" spans="15:15">
      <c r="O49918" s="7"/>
    </row>
    <row r="49919" spans="15:15">
      <c r="O49919" s="7"/>
    </row>
    <row r="49920" spans="15:15">
      <c r="O49920" s="7"/>
    </row>
    <row r="49921" spans="15:15">
      <c r="O49921" s="7"/>
    </row>
    <row r="49922" spans="15:15">
      <c r="O49922" s="7"/>
    </row>
    <row r="49923" spans="15:15">
      <c r="O49923" s="7"/>
    </row>
    <row r="49924" spans="15:15">
      <c r="O49924" s="7"/>
    </row>
    <row r="49925" spans="15:15">
      <c r="O49925" s="7"/>
    </row>
    <row r="49926" spans="15:15">
      <c r="O49926" s="7"/>
    </row>
    <row r="49927" spans="15:15">
      <c r="O49927" s="7"/>
    </row>
    <row r="49928" spans="15:15">
      <c r="O49928" s="7"/>
    </row>
    <row r="49929" spans="15:15">
      <c r="O49929" s="7"/>
    </row>
    <row r="49930" spans="15:15">
      <c r="O49930" s="7"/>
    </row>
    <row r="49931" spans="15:15">
      <c r="O49931" s="7"/>
    </row>
    <row r="49932" spans="15:15">
      <c r="O49932" s="7"/>
    </row>
    <row r="49933" spans="15:15">
      <c r="O49933" s="7"/>
    </row>
    <row r="49934" spans="15:15">
      <c r="O49934" s="7"/>
    </row>
    <row r="49935" spans="15:15">
      <c r="O49935" s="7"/>
    </row>
    <row r="49936" spans="15:15">
      <c r="O49936" s="7"/>
    </row>
    <row r="49937" spans="15:15">
      <c r="O49937" s="7"/>
    </row>
    <row r="49938" spans="15:15">
      <c r="O49938" s="7"/>
    </row>
    <row r="49939" spans="15:15">
      <c r="O49939" s="7"/>
    </row>
    <row r="49940" spans="15:15">
      <c r="O49940" s="7"/>
    </row>
    <row r="49941" spans="15:15">
      <c r="O49941" s="7"/>
    </row>
    <row r="49942" spans="15:15">
      <c r="O49942" s="7"/>
    </row>
    <row r="49943" spans="15:15">
      <c r="O49943" s="7"/>
    </row>
    <row r="49944" spans="15:15">
      <c r="O49944" s="7"/>
    </row>
    <row r="49945" spans="15:15">
      <c r="O49945" s="7"/>
    </row>
    <row r="49946" spans="15:15">
      <c r="O49946" s="7"/>
    </row>
    <row r="49947" spans="15:15">
      <c r="O49947" s="7"/>
    </row>
    <row r="49948" spans="15:15">
      <c r="O49948" s="7"/>
    </row>
    <row r="49949" spans="15:15">
      <c r="O49949" s="7"/>
    </row>
    <row r="49950" spans="15:15">
      <c r="O49950" s="7"/>
    </row>
    <row r="49951" spans="15:15">
      <c r="O49951" s="7"/>
    </row>
    <row r="49952" spans="15:15">
      <c r="O49952" s="7"/>
    </row>
    <row r="49953" spans="15:15">
      <c r="O49953" s="7"/>
    </row>
    <row r="49954" spans="15:15">
      <c r="O49954" s="7"/>
    </row>
    <row r="49955" spans="15:15">
      <c r="O49955" s="7"/>
    </row>
    <row r="49956" spans="15:15">
      <c r="O49956" s="7"/>
    </row>
    <row r="49957" spans="15:15">
      <c r="O49957" s="7"/>
    </row>
    <row r="49958" spans="15:15">
      <c r="O49958" s="7"/>
    </row>
    <row r="49959" spans="15:15">
      <c r="O49959" s="7"/>
    </row>
    <row r="49960" spans="15:15">
      <c r="O49960" s="7"/>
    </row>
    <row r="49961" spans="15:15">
      <c r="O49961" s="7"/>
    </row>
    <row r="49962" spans="15:15">
      <c r="O49962" s="7"/>
    </row>
    <row r="49963" spans="15:15">
      <c r="O49963" s="7"/>
    </row>
    <row r="49964" spans="15:15">
      <c r="O49964" s="7"/>
    </row>
    <row r="49965" spans="15:15">
      <c r="O49965" s="7"/>
    </row>
    <row r="49966" spans="15:15">
      <c r="O49966" s="7"/>
    </row>
    <row r="49967" spans="15:15">
      <c r="O49967" s="7"/>
    </row>
    <row r="49968" spans="15:15">
      <c r="O49968" s="7"/>
    </row>
    <row r="49969" spans="15:15">
      <c r="O49969" s="7"/>
    </row>
    <row r="49970" spans="15:15">
      <c r="O49970" s="7"/>
    </row>
    <row r="49971" spans="15:15">
      <c r="O49971" s="7"/>
    </row>
    <row r="49972" spans="15:15">
      <c r="O49972" s="7"/>
    </row>
    <row r="49973" spans="15:15">
      <c r="O49973" s="7"/>
    </row>
    <row r="49974" spans="15:15">
      <c r="O49974" s="7"/>
    </row>
    <row r="49975" spans="15:15">
      <c r="O49975" s="7"/>
    </row>
    <row r="49976" spans="15:15">
      <c r="O49976" s="7"/>
    </row>
    <row r="49977" spans="15:15">
      <c r="O49977" s="7"/>
    </row>
    <row r="49978" spans="15:15">
      <c r="O49978" s="7"/>
    </row>
    <row r="49979" spans="15:15">
      <c r="O49979" s="7"/>
    </row>
    <row r="49980" spans="15:15">
      <c r="O49980" s="7"/>
    </row>
    <row r="49981" spans="15:15">
      <c r="O49981" s="7"/>
    </row>
    <row r="49982" spans="15:15">
      <c r="O49982" s="7"/>
    </row>
    <row r="49983" spans="15:15">
      <c r="O49983" s="7"/>
    </row>
    <row r="49984" spans="15:15">
      <c r="O49984" s="7"/>
    </row>
    <row r="49985" spans="15:15">
      <c r="O49985" s="7"/>
    </row>
    <row r="49986" spans="15:15">
      <c r="O49986" s="7"/>
    </row>
    <row r="49987" spans="15:15">
      <c r="O49987" s="7"/>
    </row>
    <row r="49988" spans="15:15">
      <c r="O49988" s="7"/>
    </row>
    <row r="49989" spans="15:15">
      <c r="O49989" s="7"/>
    </row>
    <row r="49990" spans="15:15">
      <c r="O49990" s="7"/>
    </row>
    <row r="49991" spans="15:15">
      <c r="O49991" s="7"/>
    </row>
    <row r="49992" spans="15:15">
      <c r="O49992" s="7"/>
    </row>
    <row r="49993" spans="15:15">
      <c r="O49993" s="7"/>
    </row>
    <row r="49994" spans="15:15">
      <c r="O49994" s="7"/>
    </row>
    <row r="49995" spans="15:15">
      <c r="O49995" s="7"/>
    </row>
    <row r="49996" spans="15:15">
      <c r="O49996" s="7"/>
    </row>
    <row r="49997" spans="15:15">
      <c r="O49997" s="7"/>
    </row>
    <row r="49998" spans="15:15">
      <c r="O49998" s="7"/>
    </row>
    <row r="49999" spans="15:15">
      <c r="O49999" s="7"/>
    </row>
    <row r="50000" spans="15:15">
      <c r="O50000" s="7"/>
    </row>
    <row r="50001" spans="15:15">
      <c r="O50001" s="7"/>
    </row>
    <row r="50002" spans="15:15">
      <c r="O50002" s="7"/>
    </row>
    <row r="50003" spans="15:15">
      <c r="O50003" s="7"/>
    </row>
    <row r="50004" spans="15:15">
      <c r="O50004" s="7"/>
    </row>
    <row r="50005" spans="15:15">
      <c r="O50005" s="7"/>
    </row>
    <row r="50006" spans="15:15">
      <c r="O50006" s="7"/>
    </row>
    <row r="50007" spans="15:15">
      <c r="O50007" s="7"/>
    </row>
    <row r="50008" spans="15:15">
      <c r="O50008" s="7"/>
    </row>
    <row r="50009" spans="15:15">
      <c r="O50009" s="7"/>
    </row>
    <row r="50010" spans="15:15">
      <c r="O50010" s="7"/>
    </row>
    <row r="50011" spans="15:15">
      <c r="O50011" s="7"/>
    </row>
    <row r="50012" spans="15:15">
      <c r="O50012" s="7"/>
    </row>
    <row r="50013" spans="15:15">
      <c r="O50013" s="7"/>
    </row>
    <row r="50014" spans="15:15">
      <c r="O50014" s="7"/>
    </row>
    <row r="50015" spans="15:15">
      <c r="O50015" s="7"/>
    </row>
    <row r="50016" spans="15:15">
      <c r="O50016" s="7"/>
    </row>
    <row r="50017" spans="15:15">
      <c r="O50017" s="7"/>
    </row>
    <row r="50018" spans="15:15">
      <c r="O50018" s="7"/>
    </row>
    <row r="50019" spans="15:15">
      <c r="O50019" s="7"/>
    </row>
    <row r="50020" spans="15:15">
      <c r="O50020" s="7"/>
    </row>
    <row r="50021" spans="15:15">
      <c r="O50021" s="7"/>
    </row>
    <row r="50022" spans="15:15">
      <c r="O50022" s="7"/>
    </row>
    <row r="50023" spans="15:15">
      <c r="O50023" s="7"/>
    </row>
    <row r="50024" spans="15:15">
      <c r="O50024" s="7"/>
    </row>
    <row r="50025" spans="15:15">
      <c r="O50025" s="7"/>
    </row>
    <row r="50026" spans="15:15">
      <c r="O50026" s="7"/>
    </row>
    <row r="50027" spans="15:15">
      <c r="O50027" s="7"/>
    </row>
    <row r="50028" spans="15:15">
      <c r="O50028" s="7"/>
    </row>
    <row r="50029" spans="15:15">
      <c r="O50029" s="7"/>
    </row>
    <row r="50030" spans="15:15">
      <c r="O50030" s="7"/>
    </row>
    <row r="50031" spans="15:15">
      <c r="O50031" s="7"/>
    </row>
    <row r="50032" spans="15:15">
      <c r="O50032" s="7"/>
    </row>
    <row r="50033" spans="15:15">
      <c r="O50033" s="7"/>
    </row>
    <row r="50034" spans="15:15">
      <c r="O50034" s="7"/>
    </row>
    <row r="50035" spans="15:15">
      <c r="O50035" s="7"/>
    </row>
    <row r="50036" spans="15:15">
      <c r="O50036" s="7"/>
    </row>
    <row r="50037" spans="15:15">
      <c r="O50037" s="7"/>
    </row>
    <row r="50038" spans="15:15">
      <c r="O50038" s="7"/>
    </row>
    <row r="50039" spans="15:15">
      <c r="O50039" s="7"/>
    </row>
    <row r="50040" spans="15:15">
      <c r="O50040" s="7"/>
    </row>
    <row r="50041" spans="15:15">
      <c r="O50041" s="7"/>
    </row>
    <row r="50042" spans="15:15">
      <c r="O50042" s="7"/>
    </row>
    <row r="50043" spans="15:15">
      <c r="O50043" s="7"/>
    </row>
    <row r="50044" spans="15:15">
      <c r="O50044" s="7"/>
    </row>
    <row r="50045" spans="15:15">
      <c r="O50045" s="7"/>
    </row>
    <row r="50046" spans="15:15">
      <c r="O50046" s="7"/>
    </row>
    <row r="50047" spans="15:15">
      <c r="O50047" s="7"/>
    </row>
    <row r="50048" spans="15:15">
      <c r="O50048" s="7"/>
    </row>
    <row r="50049" spans="15:15">
      <c r="O50049" s="7"/>
    </row>
    <row r="50050" spans="15:15">
      <c r="O50050" s="7"/>
    </row>
    <row r="50051" spans="15:15">
      <c r="O50051" s="7"/>
    </row>
    <row r="50052" spans="15:15">
      <c r="O50052" s="7"/>
    </row>
    <row r="50053" spans="15:15">
      <c r="O50053" s="7"/>
    </row>
    <row r="50054" spans="15:15">
      <c r="O50054" s="7"/>
    </row>
    <row r="50055" spans="15:15">
      <c r="O50055" s="7"/>
    </row>
    <row r="50056" spans="15:15">
      <c r="O50056" s="7"/>
    </row>
    <row r="50057" spans="15:15">
      <c r="O50057" s="7"/>
    </row>
    <row r="50058" spans="15:15">
      <c r="O50058" s="7"/>
    </row>
    <row r="50059" spans="15:15">
      <c r="O50059" s="7"/>
    </row>
    <row r="50060" spans="15:15">
      <c r="O50060" s="7"/>
    </row>
    <row r="50061" spans="15:15">
      <c r="O50061" s="7"/>
    </row>
    <row r="50062" spans="15:15">
      <c r="O50062" s="7"/>
    </row>
    <row r="50063" spans="15:15">
      <c r="O50063" s="7"/>
    </row>
    <row r="50064" spans="15:15">
      <c r="O50064" s="7"/>
    </row>
    <row r="50065" spans="15:15">
      <c r="O50065" s="7"/>
    </row>
    <row r="50066" spans="15:15">
      <c r="O50066" s="7"/>
    </row>
    <row r="50067" spans="15:15">
      <c r="O50067" s="7"/>
    </row>
    <row r="50068" spans="15:15">
      <c r="O50068" s="7"/>
    </row>
    <row r="50069" spans="15:15">
      <c r="O50069" s="7"/>
    </row>
    <row r="50070" spans="15:15">
      <c r="O50070" s="7"/>
    </row>
    <row r="50071" spans="15:15">
      <c r="O50071" s="7"/>
    </row>
    <row r="50072" spans="15:15">
      <c r="O50072" s="7"/>
    </row>
    <row r="50073" spans="15:15">
      <c r="O50073" s="7"/>
    </row>
    <row r="50074" spans="15:15">
      <c r="O50074" s="7"/>
    </row>
    <row r="50075" spans="15:15">
      <c r="O50075" s="7"/>
    </row>
    <row r="50076" spans="15:15">
      <c r="O50076" s="7"/>
    </row>
    <row r="50077" spans="15:15">
      <c r="O50077" s="7"/>
    </row>
    <row r="50078" spans="15:15">
      <c r="O50078" s="7"/>
    </row>
    <row r="50079" spans="15:15">
      <c r="O50079" s="7"/>
    </row>
    <row r="50080" spans="15:15">
      <c r="O50080" s="7"/>
    </row>
    <row r="50081" spans="15:15">
      <c r="O50081" s="7"/>
    </row>
    <row r="50082" spans="15:15">
      <c r="O50082" s="7"/>
    </row>
    <row r="50083" spans="15:15">
      <c r="O50083" s="7"/>
    </row>
    <row r="50084" spans="15:15">
      <c r="O50084" s="7"/>
    </row>
    <row r="50085" spans="15:15">
      <c r="O50085" s="7"/>
    </row>
    <row r="50086" spans="15:15">
      <c r="O50086" s="7"/>
    </row>
    <row r="50087" spans="15:15">
      <c r="O50087" s="7"/>
    </row>
    <row r="50088" spans="15:15">
      <c r="O50088" s="7"/>
    </row>
    <row r="50089" spans="15:15">
      <c r="O50089" s="7"/>
    </row>
    <row r="50090" spans="15:15">
      <c r="O50090" s="7"/>
    </row>
    <row r="50091" spans="15:15">
      <c r="O50091" s="7"/>
    </row>
    <row r="50092" spans="15:15">
      <c r="O50092" s="7"/>
    </row>
    <row r="50093" spans="15:15">
      <c r="O50093" s="7"/>
    </row>
    <row r="50094" spans="15:15">
      <c r="O50094" s="7"/>
    </row>
    <row r="50095" spans="15:15">
      <c r="O50095" s="7"/>
    </row>
    <row r="50096" spans="15:15">
      <c r="O50096" s="7"/>
    </row>
    <row r="50097" spans="15:15">
      <c r="O50097" s="7"/>
    </row>
    <row r="50098" spans="15:15">
      <c r="O50098" s="7"/>
    </row>
    <row r="50099" spans="15:15">
      <c r="O50099" s="7"/>
    </row>
    <row r="50100" spans="15:15">
      <c r="O50100" s="7"/>
    </row>
    <row r="50101" spans="15:15">
      <c r="O50101" s="7"/>
    </row>
    <row r="50102" spans="15:15">
      <c r="O50102" s="7"/>
    </row>
    <row r="50103" spans="15:15">
      <c r="O50103" s="7"/>
    </row>
    <row r="50104" spans="15:15">
      <c r="O50104" s="7"/>
    </row>
    <row r="50105" spans="15:15">
      <c r="O50105" s="7"/>
    </row>
    <row r="50106" spans="15:15">
      <c r="O50106" s="7"/>
    </row>
    <row r="50107" spans="15:15">
      <c r="O50107" s="7"/>
    </row>
    <row r="50108" spans="15:15">
      <c r="O50108" s="7"/>
    </row>
    <row r="50109" spans="15:15">
      <c r="O50109" s="7"/>
    </row>
    <row r="50110" spans="15:15">
      <c r="O50110" s="7"/>
    </row>
    <row r="50111" spans="15:15">
      <c r="O50111" s="7"/>
    </row>
    <row r="50112" spans="15:15">
      <c r="O50112" s="7"/>
    </row>
    <row r="50113" spans="15:15">
      <c r="O50113" s="7"/>
    </row>
    <row r="50114" spans="15:15">
      <c r="O50114" s="7"/>
    </row>
    <row r="50115" spans="15:15">
      <c r="O50115" s="7"/>
    </row>
    <row r="50116" spans="15:15">
      <c r="O50116" s="7"/>
    </row>
    <row r="50117" spans="15:15">
      <c r="O50117" s="7"/>
    </row>
    <row r="50118" spans="15:15">
      <c r="O50118" s="7"/>
    </row>
    <row r="50119" spans="15:15">
      <c r="O50119" s="7"/>
    </row>
    <row r="50120" spans="15:15">
      <c r="O50120" s="7"/>
    </row>
    <row r="50121" spans="15:15">
      <c r="O50121" s="7"/>
    </row>
    <row r="50122" spans="15:15">
      <c r="O50122" s="7"/>
    </row>
    <row r="50123" spans="15:15">
      <c r="O50123" s="7"/>
    </row>
    <row r="50124" spans="15:15">
      <c r="O50124" s="7"/>
    </row>
    <row r="50125" spans="15:15">
      <c r="O50125" s="7"/>
    </row>
    <row r="50126" spans="15:15">
      <c r="O50126" s="7"/>
    </row>
    <row r="50127" spans="15:15">
      <c r="O50127" s="7"/>
    </row>
    <row r="50128" spans="15:15">
      <c r="O50128" s="7"/>
    </row>
    <row r="50129" spans="15:15">
      <c r="O50129" s="7"/>
    </row>
    <row r="50130" spans="15:15">
      <c r="O50130" s="7"/>
    </row>
    <row r="50131" spans="15:15">
      <c r="O50131" s="7"/>
    </row>
    <row r="50132" spans="15:15">
      <c r="O50132" s="7"/>
    </row>
    <row r="50133" spans="15:15">
      <c r="O50133" s="7"/>
    </row>
    <row r="50134" spans="15:15">
      <c r="O50134" s="7"/>
    </row>
    <row r="50135" spans="15:15">
      <c r="O50135" s="7"/>
    </row>
    <row r="50136" spans="15:15">
      <c r="O50136" s="7"/>
    </row>
    <row r="50137" spans="15:15">
      <c r="O50137" s="7"/>
    </row>
    <row r="50162" spans="15:15">
      <c r="O50162" s="7"/>
    </row>
    <row r="50163" spans="15:15">
      <c r="O50163" s="7"/>
    </row>
    <row r="50164" spans="15:15">
      <c r="O50164" s="7"/>
    </row>
    <row r="50165" spans="15:15">
      <c r="O50165" s="7"/>
    </row>
    <row r="50166" spans="15:15">
      <c r="O50166" s="7"/>
    </row>
    <row r="50167" spans="15:15">
      <c r="O50167" s="7"/>
    </row>
    <row r="50168" spans="15:15">
      <c r="O50168" s="7"/>
    </row>
    <row r="50169" spans="15:15">
      <c r="O50169" s="7"/>
    </row>
    <row r="50170" spans="15:15">
      <c r="O50170" s="7"/>
    </row>
    <row r="50171" spans="15:15">
      <c r="O50171" s="7"/>
    </row>
    <row r="50172" spans="15:15">
      <c r="O50172" s="7"/>
    </row>
    <row r="50173" spans="15:15">
      <c r="O50173" s="7"/>
    </row>
    <row r="50174" spans="15:15">
      <c r="O50174" s="7"/>
    </row>
    <row r="50175" spans="15:15">
      <c r="O50175" s="7"/>
    </row>
    <row r="50176" spans="15:15">
      <c r="O50176" s="7"/>
    </row>
    <row r="50177" spans="15:15">
      <c r="O50177" s="7"/>
    </row>
    <row r="50178" spans="15:15">
      <c r="O50178" s="7"/>
    </row>
    <row r="50179" spans="15:15">
      <c r="O50179" s="7"/>
    </row>
    <row r="50180" spans="15:15">
      <c r="O50180" s="7"/>
    </row>
    <row r="50181" spans="15:15">
      <c r="O50181" s="7"/>
    </row>
    <row r="50182" spans="15:15">
      <c r="O50182" s="7"/>
    </row>
    <row r="50183" spans="15:15">
      <c r="O50183" s="7"/>
    </row>
    <row r="50184" spans="15:15">
      <c r="O50184" s="7"/>
    </row>
    <row r="50185" spans="15:15">
      <c r="O50185" s="7"/>
    </row>
    <row r="50186" spans="15:15">
      <c r="O50186" s="7"/>
    </row>
    <row r="50187" spans="15:15">
      <c r="O50187" s="7"/>
    </row>
    <row r="50188" spans="15:15">
      <c r="O50188" s="7"/>
    </row>
    <row r="50189" spans="15:15">
      <c r="O50189" s="7"/>
    </row>
    <row r="50190" spans="15:15">
      <c r="O50190" s="7"/>
    </row>
    <row r="50191" spans="15:15">
      <c r="O50191" s="7"/>
    </row>
    <row r="50192" spans="15:15">
      <c r="O50192" s="7"/>
    </row>
    <row r="50193" spans="15:15">
      <c r="O50193" s="7"/>
    </row>
    <row r="50194" spans="15:15">
      <c r="O50194" s="7"/>
    </row>
    <row r="50195" spans="15:15">
      <c r="O50195" s="7"/>
    </row>
    <row r="50196" spans="15:15">
      <c r="O50196" s="7"/>
    </row>
    <row r="50197" spans="15:15">
      <c r="O50197" s="7"/>
    </row>
    <row r="50198" spans="15:15">
      <c r="O50198" s="7"/>
    </row>
    <row r="50199" spans="15:15">
      <c r="O50199" s="7"/>
    </row>
    <row r="50200" spans="15:15">
      <c r="O50200" s="7"/>
    </row>
    <row r="50201" spans="15:15">
      <c r="O50201" s="7"/>
    </row>
    <row r="50202" spans="15:15">
      <c r="O50202" s="7"/>
    </row>
    <row r="50203" spans="15:15">
      <c r="O50203" s="7"/>
    </row>
    <row r="50204" spans="15:15">
      <c r="O50204" s="7"/>
    </row>
    <row r="50205" spans="15:15">
      <c r="O50205" s="7"/>
    </row>
    <row r="50206" spans="15:15">
      <c r="O50206" s="7"/>
    </row>
    <row r="50207" spans="15:15">
      <c r="O50207" s="7"/>
    </row>
    <row r="50208" spans="15:15">
      <c r="O50208" s="7"/>
    </row>
    <row r="50209" spans="15:15">
      <c r="O50209" s="7"/>
    </row>
    <row r="50210" spans="15:15">
      <c r="O50210" s="7"/>
    </row>
    <row r="50211" spans="15:15">
      <c r="O50211" s="7"/>
    </row>
    <row r="50212" spans="15:15">
      <c r="O50212" s="7"/>
    </row>
    <row r="50213" spans="15:15">
      <c r="O50213" s="7"/>
    </row>
    <row r="50214" spans="15:15">
      <c r="O50214" s="7"/>
    </row>
    <row r="50215" spans="15:15">
      <c r="O50215" s="7"/>
    </row>
    <row r="50216" spans="15:15">
      <c r="O50216" s="7"/>
    </row>
    <row r="50217" spans="15:15">
      <c r="O50217" s="7"/>
    </row>
    <row r="50218" spans="15:15">
      <c r="O50218" s="7"/>
    </row>
    <row r="50219" spans="15:15">
      <c r="O50219" s="7"/>
    </row>
    <row r="50220" spans="15:15">
      <c r="O50220" s="7"/>
    </row>
    <row r="50221" spans="15:15">
      <c r="O50221" s="7"/>
    </row>
    <row r="50222" spans="15:15">
      <c r="O50222" s="7"/>
    </row>
    <row r="50223" spans="15:15">
      <c r="O50223" s="7"/>
    </row>
    <row r="50224" spans="15:15">
      <c r="O50224" s="7"/>
    </row>
    <row r="50225" spans="15:15">
      <c r="O50225" s="7"/>
    </row>
    <row r="50226" spans="15:15">
      <c r="O50226" s="7"/>
    </row>
    <row r="50227" spans="15:15">
      <c r="O50227" s="7"/>
    </row>
    <row r="50228" spans="15:15">
      <c r="O50228" s="7"/>
    </row>
    <row r="50229" spans="15:15">
      <c r="O50229" s="7"/>
    </row>
    <row r="50230" spans="15:15">
      <c r="O50230" s="7"/>
    </row>
    <row r="50231" spans="15:15">
      <c r="O50231" s="7"/>
    </row>
    <row r="50232" spans="15:15">
      <c r="O50232" s="7"/>
    </row>
    <row r="50233" spans="15:15">
      <c r="O50233" s="7"/>
    </row>
    <row r="50234" spans="15:15">
      <c r="O50234" s="7"/>
    </row>
    <row r="50235" spans="15:15">
      <c r="O50235" s="7"/>
    </row>
    <row r="50236" spans="15:15">
      <c r="O50236" s="7"/>
    </row>
    <row r="50237" spans="15:15">
      <c r="O50237" s="7"/>
    </row>
    <row r="50238" spans="15:15">
      <c r="O50238" s="7"/>
    </row>
    <row r="50239" spans="15:15">
      <c r="O50239" s="7"/>
    </row>
    <row r="50240" spans="15:15">
      <c r="O50240" s="7"/>
    </row>
    <row r="50241" spans="15:15">
      <c r="O50241" s="7"/>
    </row>
    <row r="50242" spans="15:15">
      <c r="O50242" s="7"/>
    </row>
    <row r="50243" spans="15:15">
      <c r="O50243" s="7"/>
    </row>
    <row r="50244" spans="15:15">
      <c r="O50244" s="7"/>
    </row>
    <row r="50245" spans="15:15">
      <c r="O50245" s="7"/>
    </row>
    <row r="50246" spans="15:15">
      <c r="O50246" s="7"/>
    </row>
    <row r="50247" spans="15:15">
      <c r="O50247" s="7"/>
    </row>
    <row r="50248" spans="15:15">
      <c r="O50248" s="7"/>
    </row>
    <row r="50249" spans="15:15">
      <c r="O50249" s="7"/>
    </row>
    <row r="50250" spans="15:15">
      <c r="O50250" s="7"/>
    </row>
    <row r="50251" spans="15:15">
      <c r="O50251" s="7"/>
    </row>
    <row r="50252" spans="15:15">
      <c r="O50252" s="7"/>
    </row>
    <row r="50253" spans="15:15">
      <c r="O50253" s="7"/>
    </row>
    <row r="50254" spans="15:15">
      <c r="O50254" s="7"/>
    </row>
    <row r="50255" spans="15:15">
      <c r="O50255" s="7"/>
    </row>
    <row r="50256" spans="15:15">
      <c r="O50256" s="7"/>
    </row>
    <row r="50257" spans="15:15">
      <c r="O50257" s="7"/>
    </row>
    <row r="50258" spans="15:15">
      <c r="O50258" s="7"/>
    </row>
    <row r="50259" spans="15:15">
      <c r="O50259" s="7"/>
    </row>
    <row r="50260" spans="15:15">
      <c r="O50260" s="7"/>
    </row>
    <row r="50261" spans="15:15">
      <c r="O50261" s="7"/>
    </row>
    <row r="50262" spans="15:15">
      <c r="O50262" s="7"/>
    </row>
    <row r="50263" spans="15:15">
      <c r="O50263" s="7"/>
    </row>
    <row r="50264" spans="15:15">
      <c r="O50264" s="7"/>
    </row>
    <row r="50265" spans="15:15">
      <c r="O50265" s="7"/>
    </row>
    <row r="50266" spans="15:15">
      <c r="O50266" s="7"/>
    </row>
    <row r="50267" spans="15:15">
      <c r="O50267" s="7"/>
    </row>
    <row r="50268" spans="15:15">
      <c r="O50268" s="7"/>
    </row>
    <row r="50269" spans="15:15">
      <c r="O50269" s="7"/>
    </row>
    <row r="50270" spans="15:15">
      <c r="O50270" s="7"/>
    </row>
    <row r="50271" spans="15:15">
      <c r="O50271" s="7"/>
    </row>
    <row r="50272" spans="15:15">
      <c r="O50272" s="7"/>
    </row>
    <row r="50273" spans="15:15">
      <c r="O50273" s="7"/>
    </row>
    <row r="50274" spans="15:15">
      <c r="O50274" s="7"/>
    </row>
    <row r="50275" spans="15:15">
      <c r="O50275" s="7"/>
    </row>
    <row r="50276" spans="15:15">
      <c r="O50276" s="7"/>
    </row>
    <row r="50277" spans="15:15">
      <c r="O50277" s="7"/>
    </row>
    <row r="50278" spans="15:15">
      <c r="O50278" s="7"/>
    </row>
    <row r="50279" spans="15:15">
      <c r="O50279" s="7"/>
    </row>
    <row r="50280" spans="15:15">
      <c r="O50280" s="7"/>
    </row>
    <row r="50281" spans="15:15">
      <c r="O50281" s="7"/>
    </row>
    <row r="50282" spans="15:15">
      <c r="O50282" s="7"/>
    </row>
    <row r="50283" spans="15:15">
      <c r="O50283" s="7"/>
    </row>
    <row r="50284" spans="15:15">
      <c r="O50284" s="7"/>
    </row>
    <row r="50285" spans="15:15">
      <c r="O50285" s="7"/>
    </row>
    <row r="50286" spans="15:15">
      <c r="O50286" s="7"/>
    </row>
    <row r="50287" spans="15:15">
      <c r="O50287" s="7"/>
    </row>
    <row r="50288" spans="15:15">
      <c r="O50288" s="7"/>
    </row>
    <row r="50289" spans="15:15">
      <c r="O50289" s="7"/>
    </row>
    <row r="50290" spans="15:15">
      <c r="O50290" s="7"/>
    </row>
    <row r="50291" spans="15:15">
      <c r="O50291" s="7"/>
    </row>
    <row r="50292" spans="15:15">
      <c r="O50292" s="7"/>
    </row>
    <row r="50293" spans="15:15">
      <c r="O50293" s="7"/>
    </row>
    <row r="50294" spans="15:15">
      <c r="O50294" s="7"/>
    </row>
    <row r="50295" spans="15:15">
      <c r="O50295" s="7"/>
    </row>
    <row r="50296" spans="15:15">
      <c r="O50296" s="7"/>
    </row>
    <row r="50297" spans="15:15">
      <c r="O50297" s="7"/>
    </row>
    <row r="50298" spans="15:15">
      <c r="O50298" s="7"/>
    </row>
    <row r="50299" spans="15:15">
      <c r="O50299" s="7"/>
    </row>
    <row r="50300" spans="15:15">
      <c r="O50300" s="7"/>
    </row>
    <row r="50301" spans="15:15">
      <c r="O50301" s="7"/>
    </row>
    <row r="50302" spans="15:15">
      <c r="O50302" s="7"/>
    </row>
    <row r="50303" spans="15:15">
      <c r="O50303" s="7"/>
    </row>
    <row r="50304" spans="15:15">
      <c r="O50304" s="7"/>
    </row>
    <row r="50305" spans="15:15">
      <c r="O50305" s="7"/>
    </row>
    <row r="50306" spans="15:15">
      <c r="O50306" s="7"/>
    </row>
    <row r="50307" spans="15:15">
      <c r="O50307" s="7"/>
    </row>
    <row r="50308" spans="15:15">
      <c r="O50308" s="7"/>
    </row>
    <row r="50309" spans="15:15">
      <c r="O50309" s="7"/>
    </row>
    <row r="50310" spans="15:15">
      <c r="O50310" s="7"/>
    </row>
    <row r="50311" spans="15:15">
      <c r="O50311" s="7"/>
    </row>
    <row r="50312" spans="15:15">
      <c r="O50312" s="7"/>
    </row>
    <row r="50313" spans="15:15">
      <c r="O50313" s="7"/>
    </row>
    <row r="50314" spans="15:15">
      <c r="O50314" s="7"/>
    </row>
    <row r="50315" spans="15:15">
      <c r="O50315" s="7"/>
    </row>
    <row r="50316" spans="15:15">
      <c r="O50316" s="7"/>
    </row>
    <row r="50317" spans="15:15">
      <c r="O50317" s="7"/>
    </row>
    <row r="50318" spans="15:15">
      <c r="O50318" s="7"/>
    </row>
    <row r="50319" spans="15:15">
      <c r="O50319" s="7"/>
    </row>
    <row r="50320" spans="15:15">
      <c r="O50320" s="7"/>
    </row>
    <row r="50321" spans="15:15">
      <c r="O50321" s="7"/>
    </row>
    <row r="50322" spans="15:15">
      <c r="O50322" s="7"/>
    </row>
    <row r="50323" spans="15:15">
      <c r="O50323" s="7"/>
    </row>
    <row r="50324" spans="15:15">
      <c r="O50324" s="7"/>
    </row>
    <row r="50325" spans="15:15">
      <c r="O50325" s="7"/>
    </row>
    <row r="50326" spans="15:15">
      <c r="O50326" s="7"/>
    </row>
    <row r="50327" spans="15:15">
      <c r="O50327" s="7"/>
    </row>
    <row r="50328" spans="15:15">
      <c r="O50328" s="7"/>
    </row>
    <row r="50329" spans="15:15">
      <c r="O50329" s="7"/>
    </row>
    <row r="50330" spans="15:15">
      <c r="O50330" s="7"/>
    </row>
    <row r="50331" spans="15:15">
      <c r="O50331" s="7"/>
    </row>
    <row r="50332" spans="15:15">
      <c r="O50332" s="7"/>
    </row>
    <row r="50333" spans="15:15">
      <c r="O50333" s="7"/>
    </row>
    <row r="50334" spans="15:15">
      <c r="O50334" s="7"/>
    </row>
    <row r="50335" spans="15:15">
      <c r="O50335" s="7"/>
    </row>
    <row r="50336" spans="15:15">
      <c r="O50336" s="7"/>
    </row>
    <row r="50337" spans="15:15">
      <c r="O50337" s="7"/>
    </row>
    <row r="50338" spans="15:15">
      <c r="O50338" s="7"/>
    </row>
    <row r="50339" spans="15:15">
      <c r="O50339" s="7"/>
    </row>
    <row r="50340" spans="15:15">
      <c r="O50340" s="7"/>
    </row>
    <row r="50341" spans="15:15">
      <c r="O50341" s="7"/>
    </row>
    <row r="50342" spans="15:15">
      <c r="O50342" s="7"/>
    </row>
    <row r="50343" spans="15:15">
      <c r="O50343" s="7"/>
    </row>
    <row r="50344" spans="15:15">
      <c r="O50344" s="7"/>
    </row>
    <row r="50345" spans="15:15">
      <c r="O50345" s="7"/>
    </row>
    <row r="50346" spans="15:15">
      <c r="O50346" s="7"/>
    </row>
    <row r="50347" spans="15:15">
      <c r="O50347" s="7"/>
    </row>
    <row r="50348" spans="15:15">
      <c r="O50348" s="7"/>
    </row>
    <row r="50349" spans="15:15">
      <c r="O50349" s="7"/>
    </row>
    <row r="50350" spans="15:15">
      <c r="O50350" s="7"/>
    </row>
    <row r="50351" spans="15:15">
      <c r="O50351" s="7"/>
    </row>
    <row r="50352" spans="15:15">
      <c r="O50352" s="7"/>
    </row>
    <row r="50353" spans="15:15">
      <c r="O50353" s="7"/>
    </row>
    <row r="50354" spans="15:15">
      <c r="O50354" s="7"/>
    </row>
    <row r="50355" spans="15:15">
      <c r="O50355" s="7"/>
    </row>
    <row r="50356" spans="15:15">
      <c r="O50356" s="7"/>
    </row>
    <row r="50357" spans="15:15">
      <c r="O50357" s="7"/>
    </row>
    <row r="50358" spans="15:15">
      <c r="O50358" s="7"/>
    </row>
    <row r="50359" spans="15:15">
      <c r="O50359" s="7"/>
    </row>
    <row r="50360" spans="15:15">
      <c r="O50360" s="7"/>
    </row>
    <row r="50361" spans="15:15">
      <c r="O50361" s="7"/>
    </row>
    <row r="50362" spans="15:15">
      <c r="O50362" s="7"/>
    </row>
    <row r="50363" spans="15:15">
      <c r="O50363" s="7"/>
    </row>
    <row r="50364" spans="15:15">
      <c r="O50364" s="7"/>
    </row>
    <row r="50365" spans="15:15">
      <c r="O50365" s="7"/>
    </row>
    <row r="50366" spans="15:15">
      <c r="O50366" s="7"/>
    </row>
    <row r="50367" spans="15:15">
      <c r="O50367" s="7"/>
    </row>
    <row r="50368" spans="15:15">
      <c r="O50368" s="7"/>
    </row>
    <row r="50369" spans="15:15">
      <c r="O50369" s="7"/>
    </row>
    <row r="50370" spans="15:15">
      <c r="O50370" s="7"/>
    </row>
    <row r="50371" spans="15:15">
      <c r="O50371" s="7"/>
    </row>
    <row r="50372" spans="15:15">
      <c r="O50372" s="7"/>
    </row>
    <row r="50373" spans="15:15">
      <c r="O50373" s="7"/>
    </row>
    <row r="50374" spans="15:15">
      <c r="O50374" s="7"/>
    </row>
    <row r="50375" spans="15:15">
      <c r="O50375" s="7"/>
    </row>
    <row r="50376" spans="15:15">
      <c r="O50376" s="7"/>
    </row>
    <row r="50377" spans="15:15">
      <c r="O50377" s="7"/>
    </row>
    <row r="50378" spans="15:15">
      <c r="O50378" s="7"/>
    </row>
    <row r="50379" spans="15:15">
      <c r="O50379" s="7"/>
    </row>
    <row r="50380" spans="15:15">
      <c r="O50380" s="7"/>
    </row>
    <row r="50381" spans="15:15">
      <c r="O50381" s="7"/>
    </row>
    <row r="50382" spans="15:15">
      <c r="O50382" s="7"/>
    </row>
    <row r="50383" spans="15:15">
      <c r="O50383" s="7"/>
    </row>
    <row r="50384" spans="15:15">
      <c r="O50384" s="7"/>
    </row>
    <row r="50385" spans="15:15">
      <c r="O50385" s="7"/>
    </row>
    <row r="50386" spans="15:15">
      <c r="O50386" s="7"/>
    </row>
    <row r="50387" spans="15:15">
      <c r="O50387" s="7"/>
    </row>
    <row r="50388" spans="15:15">
      <c r="O50388" s="7"/>
    </row>
    <row r="50389" spans="15:15">
      <c r="O50389" s="7"/>
    </row>
    <row r="50390" spans="15:15">
      <c r="O50390" s="7"/>
    </row>
    <row r="50391" spans="15:15">
      <c r="O50391" s="7"/>
    </row>
    <row r="50392" spans="15:15">
      <c r="O50392" s="7"/>
    </row>
    <row r="50393" spans="15:15">
      <c r="O50393" s="7"/>
    </row>
    <row r="50394" spans="15:15">
      <c r="O50394" s="7"/>
    </row>
    <row r="50395" spans="15:15">
      <c r="O50395" s="7"/>
    </row>
    <row r="50396" spans="15:15">
      <c r="O50396" s="7"/>
    </row>
    <row r="50397" spans="15:15">
      <c r="O50397" s="7"/>
    </row>
    <row r="50398" spans="15:15">
      <c r="O50398" s="7"/>
    </row>
    <row r="50399" spans="15:15">
      <c r="O50399" s="7"/>
    </row>
    <row r="50400" spans="15:15">
      <c r="O50400" s="7"/>
    </row>
    <row r="50401" spans="15:15">
      <c r="O50401" s="7"/>
    </row>
    <row r="50426" spans="15:15">
      <c r="O50426" s="7"/>
    </row>
    <row r="50427" spans="15:15">
      <c r="O50427" s="7"/>
    </row>
    <row r="50428" spans="15:15">
      <c r="O50428" s="7"/>
    </row>
    <row r="50429" spans="15:15">
      <c r="O50429" s="7"/>
    </row>
    <row r="50430" spans="15:15">
      <c r="O50430" s="7"/>
    </row>
    <row r="50431" spans="15:15">
      <c r="O50431" s="7"/>
    </row>
    <row r="50432" spans="15:15">
      <c r="O50432" s="7"/>
    </row>
    <row r="50433" spans="15:15">
      <c r="O50433" s="7"/>
    </row>
    <row r="50434" spans="15:15">
      <c r="O50434" s="7"/>
    </row>
    <row r="50435" spans="15:15">
      <c r="O50435" s="7"/>
    </row>
    <row r="50436" spans="15:15">
      <c r="O50436" s="7"/>
    </row>
    <row r="50437" spans="15:15">
      <c r="O50437" s="7"/>
    </row>
    <row r="50438" spans="15:15">
      <c r="O50438" s="7"/>
    </row>
    <row r="50439" spans="15:15">
      <c r="O50439" s="7"/>
    </row>
    <row r="50440" spans="15:15">
      <c r="O50440" s="7"/>
    </row>
    <row r="50441" spans="15:15">
      <c r="O50441" s="7"/>
    </row>
    <row r="50442" spans="15:15">
      <c r="O50442" s="7"/>
    </row>
    <row r="50443" spans="15:15">
      <c r="O50443" s="7"/>
    </row>
    <row r="50444" spans="15:15">
      <c r="O50444" s="7"/>
    </row>
    <row r="50445" spans="15:15">
      <c r="O50445" s="7"/>
    </row>
    <row r="50446" spans="15:15">
      <c r="O50446" s="7"/>
    </row>
    <row r="50447" spans="15:15">
      <c r="O50447" s="7"/>
    </row>
    <row r="50448" spans="15:15">
      <c r="O50448" s="7"/>
    </row>
    <row r="50449" spans="15:15">
      <c r="O50449" s="7"/>
    </row>
    <row r="50450" spans="15:15">
      <c r="O50450" s="7"/>
    </row>
    <row r="50451" spans="15:15">
      <c r="O50451" s="7"/>
    </row>
    <row r="50452" spans="15:15">
      <c r="O50452" s="7"/>
    </row>
    <row r="50453" spans="15:15">
      <c r="O50453" s="7"/>
    </row>
    <row r="50454" spans="15:15">
      <c r="O50454" s="7"/>
    </row>
    <row r="50455" spans="15:15">
      <c r="O50455" s="7"/>
    </row>
    <row r="50456" spans="15:15">
      <c r="O50456" s="7"/>
    </row>
    <row r="50457" spans="15:15">
      <c r="O50457" s="7"/>
    </row>
    <row r="50458" spans="15:15">
      <c r="O50458" s="7"/>
    </row>
    <row r="50459" spans="15:15">
      <c r="O50459" s="7"/>
    </row>
    <row r="50460" spans="15:15">
      <c r="O50460" s="7"/>
    </row>
    <row r="50461" spans="15:15">
      <c r="O50461" s="7"/>
    </row>
    <row r="50462" spans="15:15">
      <c r="O50462" s="7"/>
    </row>
    <row r="50463" spans="15:15">
      <c r="O50463" s="7"/>
    </row>
    <row r="50464" spans="15:15">
      <c r="O50464" s="7"/>
    </row>
    <row r="50465" spans="15:15">
      <c r="O50465" s="7"/>
    </row>
    <row r="50466" spans="15:15">
      <c r="O50466" s="7"/>
    </row>
    <row r="50467" spans="15:15">
      <c r="O50467" s="7"/>
    </row>
    <row r="50468" spans="15:15">
      <c r="O50468" s="7"/>
    </row>
    <row r="50469" spans="15:15">
      <c r="O50469" s="7"/>
    </row>
    <row r="50470" spans="15:15">
      <c r="O50470" s="7"/>
    </row>
    <row r="50471" spans="15:15">
      <c r="O50471" s="7"/>
    </row>
    <row r="50472" spans="15:15">
      <c r="O50472" s="7"/>
    </row>
    <row r="50473" spans="15:15">
      <c r="O50473" s="7"/>
    </row>
    <row r="50474" spans="15:15">
      <c r="O50474" s="7"/>
    </row>
    <row r="50475" spans="15:15">
      <c r="O50475" s="7"/>
    </row>
    <row r="50476" spans="15:15">
      <c r="O50476" s="7"/>
    </row>
    <row r="50477" spans="15:15">
      <c r="O50477" s="7"/>
    </row>
    <row r="50478" spans="15:15">
      <c r="O50478" s="7"/>
    </row>
    <row r="50479" spans="15:15">
      <c r="O50479" s="7"/>
    </row>
    <row r="50480" spans="15:15">
      <c r="O50480" s="7"/>
    </row>
    <row r="50481" spans="15:15">
      <c r="O50481" s="7"/>
    </row>
    <row r="50482" spans="15:15">
      <c r="O50482" s="7"/>
    </row>
    <row r="50483" spans="15:15">
      <c r="O50483" s="7"/>
    </row>
    <row r="50484" spans="15:15">
      <c r="O50484" s="7"/>
    </row>
    <row r="50485" spans="15:15">
      <c r="O50485" s="7"/>
    </row>
    <row r="50486" spans="15:15">
      <c r="O50486" s="7"/>
    </row>
    <row r="50487" spans="15:15">
      <c r="O50487" s="7"/>
    </row>
    <row r="50488" spans="15:15">
      <c r="O50488" s="7"/>
    </row>
    <row r="50489" spans="15:15">
      <c r="O50489" s="7"/>
    </row>
    <row r="50490" spans="15:15">
      <c r="O50490" s="7"/>
    </row>
    <row r="50491" spans="15:15">
      <c r="O50491" s="7"/>
    </row>
    <row r="50492" spans="15:15">
      <c r="O50492" s="7"/>
    </row>
    <row r="50493" spans="15:15">
      <c r="O50493" s="7"/>
    </row>
    <row r="50494" spans="15:15">
      <c r="O50494" s="7"/>
    </row>
    <row r="50495" spans="15:15">
      <c r="O50495" s="7"/>
    </row>
    <row r="50496" spans="15:15">
      <c r="O50496" s="7"/>
    </row>
    <row r="50497" spans="15:15">
      <c r="O50497" s="7"/>
    </row>
    <row r="50498" spans="15:15">
      <c r="O50498" s="7"/>
    </row>
    <row r="50499" spans="15:15">
      <c r="O50499" s="7"/>
    </row>
    <row r="50500" spans="15:15">
      <c r="O50500" s="7"/>
    </row>
    <row r="50501" spans="15:15">
      <c r="O50501" s="7"/>
    </row>
    <row r="50502" spans="15:15">
      <c r="O50502" s="7"/>
    </row>
    <row r="50503" spans="15:15">
      <c r="O50503" s="7"/>
    </row>
    <row r="50504" spans="15:15">
      <c r="O50504" s="7"/>
    </row>
    <row r="50505" spans="15:15">
      <c r="O50505" s="7"/>
    </row>
    <row r="50506" spans="15:15">
      <c r="O50506" s="7"/>
    </row>
    <row r="50507" spans="15:15">
      <c r="O50507" s="7"/>
    </row>
    <row r="50508" spans="15:15">
      <c r="O50508" s="7"/>
    </row>
    <row r="50509" spans="15:15">
      <c r="O50509" s="7"/>
    </row>
    <row r="50510" spans="15:15">
      <c r="O50510" s="7"/>
    </row>
    <row r="50511" spans="15:15">
      <c r="O50511" s="7"/>
    </row>
    <row r="50512" spans="15:15">
      <c r="O50512" s="7"/>
    </row>
    <row r="50513" spans="15:15">
      <c r="O50513" s="7"/>
    </row>
    <row r="50514" spans="15:15">
      <c r="O50514" s="7"/>
    </row>
    <row r="50515" spans="15:15">
      <c r="O50515" s="7"/>
    </row>
    <row r="50516" spans="15:15">
      <c r="O50516" s="7"/>
    </row>
    <row r="50517" spans="15:15">
      <c r="O50517" s="7"/>
    </row>
    <row r="50518" spans="15:15">
      <c r="O50518" s="7"/>
    </row>
    <row r="50519" spans="15:15">
      <c r="O50519" s="7"/>
    </row>
    <row r="50520" spans="15:15">
      <c r="O50520" s="7"/>
    </row>
    <row r="50521" spans="15:15">
      <c r="O50521" s="7"/>
    </row>
    <row r="50522" spans="15:15">
      <c r="O50522" s="7"/>
    </row>
    <row r="50523" spans="15:15">
      <c r="O50523" s="7"/>
    </row>
    <row r="50524" spans="15:15">
      <c r="O50524" s="7"/>
    </row>
    <row r="50525" spans="15:15">
      <c r="O50525" s="7"/>
    </row>
    <row r="50526" spans="15:15">
      <c r="O50526" s="7"/>
    </row>
    <row r="50527" spans="15:15">
      <c r="O50527" s="7"/>
    </row>
    <row r="50528" spans="15:15">
      <c r="O50528" s="7"/>
    </row>
    <row r="50529" spans="15:15">
      <c r="O50529" s="7"/>
    </row>
    <row r="50530" spans="15:15">
      <c r="O50530" s="7"/>
    </row>
    <row r="50531" spans="15:15">
      <c r="O50531" s="7"/>
    </row>
    <row r="50532" spans="15:15">
      <c r="O50532" s="7"/>
    </row>
    <row r="50533" spans="15:15">
      <c r="O50533" s="7"/>
    </row>
    <row r="50534" spans="15:15">
      <c r="O50534" s="7"/>
    </row>
    <row r="50535" spans="15:15">
      <c r="O50535" s="7"/>
    </row>
    <row r="50536" spans="15:15">
      <c r="O50536" s="7"/>
    </row>
    <row r="50537" spans="15:15">
      <c r="O50537" s="7"/>
    </row>
    <row r="50538" spans="15:15">
      <c r="O50538" s="7"/>
    </row>
    <row r="50539" spans="15:15">
      <c r="O50539" s="7"/>
    </row>
    <row r="50540" spans="15:15">
      <c r="O50540" s="7"/>
    </row>
    <row r="50541" spans="15:15">
      <c r="O50541" s="7"/>
    </row>
    <row r="50542" spans="15:15">
      <c r="O50542" s="7"/>
    </row>
    <row r="50543" spans="15:15">
      <c r="O50543" s="7"/>
    </row>
    <row r="50544" spans="15:15">
      <c r="O50544" s="7"/>
    </row>
    <row r="50545" spans="15:15">
      <c r="O50545" s="7"/>
    </row>
    <row r="50546" spans="15:15">
      <c r="O50546" s="7"/>
    </row>
    <row r="50547" spans="15:15">
      <c r="O50547" s="7"/>
    </row>
    <row r="50548" spans="15:15">
      <c r="O50548" s="7"/>
    </row>
    <row r="50549" spans="15:15">
      <c r="O50549" s="7"/>
    </row>
    <row r="50550" spans="15:15">
      <c r="O50550" s="7"/>
    </row>
    <row r="50551" spans="15:15">
      <c r="O50551" s="7"/>
    </row>
    <row r="50552" spans="15:15">
      <c r="O50552" s="7"/>
    </row>
    <row r="50553" spans="15:15">
      <c r="O50553" s="7"/>
    </row>
    <row r="50554" spans="15:15">
      <c r="O50554" s="7"/>
    </row>
    <row r="50555" spans="15:15">
      <c r="O50555" s="7"/>
    </row>
    <row r="50556" spans="15:15">
      <c r="O50556" s="7"/>
    </row>
    <row r="50557" spans="15:15">
      <c r="O50557" s="7"/>
    </row>
    <row r="50558" spans="15:15">
      <c r="O50558" s="7"/>
    </row>
    <row r="50559" spans="15:15">
      <c r="O50559" s="7"/>
    </row>
    <row r="50560" spans="15:15">
      <c r="O50560" s="7"/>
    </row>
    <row r="50561" spans="15:15">
      <c r="O50561" s="7"/>
    </row>
    <row r="50562" spans="15:15">
      <c r="O50562" s="7"/>
    </row>
    <row r="50563" spans="15:15">
      <c r="O50563" s="7"/>
    </row>
    <row r="50564" spans="15:15">
      <c r="O50564" s="7"/>
    </row>
    <row r="50565" spans="15:15">
      <c r="O50565" s="7"/>
    </row>
    <row r="50566" spans="15:15">
      <c r="O50566" s="7"/>
    </row>
    <row r="50567" spans="15:15">
      <c r="O50567" s="7"/>
    </row>
    <row r="50568" spans="15:15">
      <c r="O50568" s="7"/>
    </row>
    <row r="50569" spans="15:15">
      <c r="O50569" s="7"/>
    </row>
    <row r="50570" spans="15:15">
      <c r="O50570" s="7"/>
    </row>
    <row r="50571" spans="15:15">
      <c r="O50571" s="7"/>
    </row>
    <row r="50572" spans="15:15">
      <c r="O50572" s="7"/>
    </row>
    <row r="50573" spans="15:15">
      <c r="O50573" s="7"/>
    </row>
    <row r="50574" spans="15:15">
      <c r="O50574" s="7"/>
    </row>
    <row r="50575" spans="15:15">
      <c r="O50575" s="7"/>
    </row>
    <row r="50576" spans="15:15">
      <c r="O50576" s="7"/>
    </row>
    <row r="50577" spans="15:15">
      <c r="O50577" s="7"/>
    </row>
    <row r="50578" spans="15:15">
      <c r="O50578" s="7"/>
    </row>
    <row r="50579" spans="15:15">
      <c r="O50579" s="7"/>
    </row>
    <row r="50580" spans="15:15">
      <c r="O50580" s="7"/>
    </row>
    <row r="50581" spans="15:15">
      <c r="O50581" s="7"/>
    </row>
    <row r="50582" spans="15:15">
      <c r="O50582" s="7"/>
    </row>
    <row r="50583" spans="15:15">
      <c r="O50583" s="7"/>
    </row>
    <row r="50584" spans="15:15">
      <c r="O50584" s="7"/>
    </row>
    <row r="50585" spans="15:15">
      <c r="O50585" s="7"/>
    </row>
    <row r="50586" spans="15:15">
      <c r="O50586" s="7"/>
    </row>
    <row r="50587" spans="15:15">
      <c r="O50587" s="7"/>
    </row>
    <row r="50588" spans="15:15">
      <c r="O50588" s="7"/>
    </row>
    <row r="50589" spans="15:15">
      <c r="O50589" s="7"/>
    </row>
    <row r="50590" spans="15:15">
      <c r="O50590" s="7"/>
    </row>
    <row r="50591" spans="15:15">
      <c r="O50591" s="7"/>
    </row>
    <row r="50592" spans="15:15">
      <c r="O50592" s="7"/>
    </row>
    <row r="50593" spans="15:15">
      <c r="O50593" s="7"/>
    </row>
    <row r="50594" spans="15:15">
      <c r="O50594" s="7"/>
    </row>
    <row r="50595" spans="15:15">
      <c r="O50595" s="7"/>
    </row>
    <row r="50596" spans="15:15">
      <c r="O50596" s="7"/>
    </row>
    <row r="50597" spans="15:15">
      <c r="O50597" s="7"/>
    </row>
    <row r="50598" spans="15:15">
      <c r="O50598" s="7"/>
    </row>
    <row r="50599" spans="15:15">
      <c r="O50599" s="7"/>
    </row>
    <row r="50600" spans="15:15">
      <c r="O50600" s="7"/>
    </row>
    <row r="50601" spans="15:15">
      <c r="O50601" s="7"/>
    </row>
    <row r="50602" spans="15:15">
      <c r="O50602" s="7"/>
    </row>
    <row r="50603" spans="15:15">
      <c r="O50603" s="7"/>
    </row>
    <row r="50604" spans="15:15">
      <c r="O50604" s="7"/>
    </row>
    <row r="50605" spans="15:15">
      <c r="O50605" s="7"/>
    </row>
    <row r="50606" spans="15:15">
      <c r="O50606" s="7"/>
    </row>
    <row r="50607" spans="15:15">
      <c r="O50607" s="7"/>
    </row>
    <row r="50608" spans="15:15">
      <c r="O50608" s="7"/>
    </row>
    <row r="50609" spans="15:15">
      <c r="O50609" s="7"/>
    </row>
    <row r="50610" spans="15:15">
      <c r="O50610" s="7"/>
    </row>
    <row r="50611" spans="15:15">
      <c r="O50611" s="7"/>
    </row>
    <row r="50612" spans="15:15">
      <c r="O50612" s="7"/>
    </row>
    <row r="50613" spans="15:15">
      <c r="O50613" s="7"/>
    </row>
    <row r="50614" spans="15:15">
      <c r="O50614" s="7"/>
    </row>
    <row r="50615" spans="15:15">
      <c r="O50615" s="7"/>
    </row>
    <row r="50616" spans="15:15">
      <c r="O50616" s="7"/>
    </row>
    <row r="50617" spans="15:15">
      <c r="O50617" s="7"/>
    </row>
    <row r="50618" spans="15:15">
      <c r="O50618" s="7"/>
    </row>
    <row r="50619" spans="15:15">
      <c r="O50619" s="7"/>
    </row>
    <row r="50620" spans="15:15">
      <c r="O50620" s="7"/>
    </row>
    <row r="50621" spans="15:15">
      <c r="O50621" s="7"/>
    </row>
    <row r="50622" spans="15:15">
      <c r="O50622" s="7"/>
    </row>
    <row r="50623" spans="15:15">
      <c r="O50623" s="7"/>
    </row>
    <row r="50624" spans="15:15">
      <c r="O50624" s="7"/>
    </row>
    <row r="50625" spans="15:15">
      <c r="O50625" s="7"/>
    </row>
    <row r="50626" spans="15:15">
      <c r="O50626" s="7"/>
    </row>
    <row r="50627" spans="15:15">
      <c r="O50627" s="7"/>
    </row>
    <row r="50628" spans="15:15">
      <c r="O50628" s="7"/>
    </row>
    <row r="50629" spans="15:15">
      <c r="O50629" s="7"/>
    </row>
    <row r="50630" spans="15:15">
      <c r="O50630" s="7"/>
    </row>
    <row r="50631" spans="15:15">
      <c r="O50631" s="7"/>
    </row>
    <row r="50632" spans="15:15">
      <c r="O50632" s="7"/>
    </row>
    <row r="50633" spans="15:15">
      <c r="O50633" s="7"/>
    </row>
    <row r="50634" spans="15:15">
      <c r="O50634" s="7"/>
    </row>
    <row r="50635" spans="15:15">
      <c r="O50635" s="7"/>
    </row>
    <row r="50636" spans="15:15">
      <c r="O50636" s="7"/>
    </row>
    <row r="50637" spans="15:15">
      <c r="O50637" s="7"/>
    </row>
    <row r="50638" spans="15:15">
      <c r="O50638" s="7"/>
    </row>
    <row r="50639" spans="15:15">
      <c r="O50639" s="7"/>
    </row>
    <row r="50640" spans="15:15">
      <c r="O50640" s="7"/>
    </row>
    <row r="50641" spans="15:15">
      <c r="O50641" s="7"/>
    </row>
    <row r="50642" spans="15:15">
      <c r="O50642" s="7"/>
    </row>
    <row r="50643" spans="15:15">
      <c r="O50643" s="7"/>
    </row>
    <row r="50644" spans="15:15">
      <c r="O50644" s="7"/>
    </row>
    <row r="50645" spans="15:15">
      <c r="O50645" s="7"/>
    </row>
    <row r="50646" spans="15:15">
      <c r="O50646" s="7"/>
    </row>
    <row r="50647" spans="15:15">
      <c r="O50647" s="7"/>
    </row>
    <row r="50648" spans="15:15">
      <c r="O50648" s="7"/>
    </row>
    <row r="50649" spans="15:15">
      <c r="O50649" s="7"/>
    </row>
    <row r="50650" spans="15:15">
      <c r="O50650" s="7"/>
    </row>
    <row r="50651" spans="15:15">
      <c r="O50651" s="7"/>
    </row>
    <row r="50652" spans="15:15">
      <c r="O50652" s="7"/>
    </row>
    <row r="50653" spans="15:15">
      <c r="O50653" s="7"/>
    </row>
    <row r="50654" spans="15:15">
      <c r="O50654" s="7"/>
    </row>
    <row r="50655" spans="15:15">
      <c r="O50655" s="7"/>
    </row>
    <row r="50656" spans="15:15">
      <c r="O50656" s="7"/>
    </row>
    <row r="50657" spans="15:15">
      <c r="O50657" s="7"/>
    </row>
    <row r="50658" spans="15:15">
      <c r="O50658" s="7"/>
    </row>
    <row r="50659" spans="15:15">
      <c r="O50659" s="7"/>
    </row>
    <row r="50660" spans="15:15">
      <c r="O50660" s="7"/>
    </row>
    <row r="50661" spans="15:15">
      <c r="O50661" s="7"/>
    </row>
    <row r="50662" spans="15:15">
      <c r="O50662" s="7"/>
    </row>
    <row r="50663" spans="15:15">
      <c r="O50663" s="7"/>
    </row>
    <row r="50664" spans="15:15">
      <c r="O50664" s="7"/>
    </row>
    <row r="50665" spans="15:15">
      <c r="O50665" s="7"/>
    </row>
    <row r="50690" spans="15:15">
      <c r="O50690" s="7"/>
    </row>
    <row r="50691" spans="15:15">
      <c r="O50691" s="7"/>
    </row>
    <row r="50692" spans="15:15">
      <c r="O50692" s="7"/>
    </row>
    <row r="50693" spans="15:15">
      <c r="O50693" s="7"/>
    </row>
    <row r="50694" spans="15:15">
      <c r="O50694" s="7"/>
    </row>
    <row r="50695" spans="15:15">
      <c r="O50695" s="7"/>
    </row>
    <row r="50696" spans="15:15">
      <c r="O50696" s="7"/>
    </row>
    <row r="50697" spans="15:15">
      <c r="O50697" s="7"/>
    </row>
    <row r="50698" spans="15:15">
      <c r="O50698" s="7"/>
    </row>
    <row r="50699" spans="15:15">
      <c r="O50699" s="7"/>
    </row>
    <row r="50700" spans="15:15">
      <c r="O50700" s="7"/>
    </row>
    <row r="50701" spans="15:15">
      <c r="O50701" s="7"/>
    </row>
    <row r="50702" spans="15:15">
      <c r="O50702" s="7"/>
    </row>
    <row r="50703" spans="15:15">
      <c r="O50703" s="7"/>
    </row>
    <row r="50704" spans="15:15">
      <c r="O50704" s="7"/>
    </row>
    <row r="50705" spans="15:15">
      <c r="O50705" s="7"/>
    </row>
    <row r="50706" spans="15:15">
      <c r="O50706" s="7"/>
    </row>
    <row r="50707" spans="15:15">
      <c r="O50707" s="7"/>
    </row>
    <row r="50708" spans="15:15">
      <c r="O50708" s="7"/>
    </row>
    <row r="50709" spans="15:15">
      <c r="O50709" s="7"/>
    </row>
    <row r="50710" spans="15:15">
      <c r="O50710" s="7"/>
    </row>
    <row r="50711" spans="15:15">
      <c r="O50711" s="7"/>
    </row>
    <row r="50712" spans="15:15">
      <c r="O50712" s="7"/>
    </row>
    <row r="50713" spans="15:15">
      <c r="O50713" s="7"/>
    </row>
    <row r="50714" spans="15:15">
      <c r="O50714" s="7"/>
    </row>
    <row r="50715" spans="15:15">
      <c r="O50715" s="7"/>
    </row>
    <row r="50716" spans="15:15">
      <c r="O50716" s="7"/>
    </row>
    <row r="50717" spans="15:15">
      <c r="O50717" s="7"/>
    </row>
    <row r="50718" spans="15:15">
      <c r="O50718" s="7"/>
    </row>
    <row r="50719" spans="15:15">
      <c r="O50719" s="7"/>
    </row>
    <row r="50720" spans="15:15">
      <c r="O50720" s="7"/>
    </row>
    <row r="50721" spans="15:15">
      <c r="O50721" s="7"/>
    </row>
    <row r="50722" spans="15:15">
      <c r="O50722" s="7"/>
    </row>
    <row r="50723" spans="15:15">
      <c r="O50723" s="7"/>
    </row>
    <row r="50724" spans="15:15">
      <c r="O50724" s="7"/>
    </row>
    <row r="50725" spans="15:15">
      <c r="O50725" s="7"/>
    </row>
    <row r="50726" spans="15:15">
      <c r="O50726" s="7"/>
    </row>
    <row r="50727" spans="15:15">
      <c r="O50727" s="7"/>
    </row>
    <row r="50728" spans="15:15">
      <c r="O50728" s="7"/>
    </row>
    <row r="50729" spans="15:15">
      <c r="O50729" s="7"/>
    </row>
    <row r="50730" spans="15:15">
      <c r="O50730" s="7"/>
    </row>
    <row r="50731" spans="15:15">
      <c r="O50731" s="7"/>
    </row>
    <row r="50732" spans="15:15">
      <c r="O50732" s="7"/>
    </row>
    <row r="50733" spans="15:15">
      <c r="O50733" s="7"/>
    </row>
    <row r="50734" spans="15:15">
      <c r="O50734" s="7"/>
    </row>
    <row r="50735" spans="15:15">
      <c r="O50735" s="7"/>
    </row>
    <row r="50736" spans="15:15">
      <c r="O50736" s="7"/>
    </row>
    <row r="50737" spans="15:15">
      <c r="O50737" s="7"/>
    </row>
    <row r="50738" spans="15:15">
      <c r="O50738" s="7"/>
    </row>
    <row r="50739" spans="15:15">
      <c r="O50739" s="7"/>
    </row>
    <row r="50740" spans="15:15">
      <c r="O50740" s="7"/>
    </row>
    <row r="50741" spans="15:15">
      <c r="O50741" s="7"/>
    </row>
    <row r="50742" spans="15:15">
      <c r="O50742" s="7"/>
    </row>
    <row r="50743" spans="15:15">
      <c r="O50743" s="7"/>
    </row>
    <row r="50744" spans="15:15">
      <c r="O50744" s="7"/>
    </row>
    <row r="50745" spans="15:15">
      <c r="O50745" s="7"/>
    </row>
    <row r="50746" spans="15:15">
      <c r="O50746" s="7"/>
    </row>
    <row r="50747" spans="15:15">
      <c r="O50747" s="7"/>
    </row>
    <row r="50748" spans="15:15">
      <c r="O50748" s="7"/>
    </row>
    <row r="50749" spans="15:15">
      <c r="O50749" s="7"/>
    </row>
    <row r="50750" spans="15:15">
      <c r="O50750" s="7"/>
    </row>
    <row r="50751" spans="15:15">
      <c r="O50751" s="7"/>
    </row>
    <row r="50752" spans="15:15">
      <c r="O50752" s="7"/>
    </row>
    <row r="50753" spans="15:15">
      <c r="O50753" s="7"/>
    </row>
    <row r="50754" spans="15:15">
      <c r="O50754" s="7"/>
    </row>
    <row r="50755" spans="15:15">
      <c r="O50755" s="7"/>
    </row>
    <row r="50756" spans="15:15">
      <c r="O50756" s="7"/>
    </row>
    <row r="50757" spans="15:15">
      <c r="O50757" s="7"/>
    </row>
    <row r="50758" spans="15:15">
      <c r="O50758" s="7"/>
    </row>
    <row r="50759" spans="15:15">
      <c r="O50759" s="7"/>
    </row>
    <row r="50760" spans="15:15">
      <c r="O50760" s="7"/>
    </row>
    <row r="50761" spans="15:15">
      <c r="O50761" s="7"/>
    </row>
    <row r="50762" spans="15:15">
      <c r="O50762" s="7"/>
    </row>
    <row r="50763" spans="15:15">
      <c r="O50763" s="7"/>
    </row>
    <row r="50764" spans="15:15">
      <c r="O50764" s="7"/>
    </row>
    <row r="50765" spans="15:15">
      <c r="O50765" s="7"/>
    </row>
    <row r="50766" spans="15:15">
      <c r="O50766" s="7"/>
    </row>
    <row r="50767" spans="15:15">
      <c r="O50767" s="7"/>
    </row>
    <row r="50768" spans="15:15">
      <c r="O50768" s="7"/>
    </row>
    <row r="50769" spans="15:15">
      <c r="O50769" s="7"/>
    </row>
    <row r="50770" spans="15:15">
      <c r="O50770" s="7"/>
    </row>
    <row r="50771" spans="15:15">
      <c r="O50771" s="7"/>
    </row>
    <row r="50772" spans="15:15">
      <c r="O50772" s="7"/>
    </row>
    <row r="50773" spans="15:15">
      <c r="O50773" s="7"/>
    </row>
    <row r="50774" spans="15:15">
      <c r="O50774" s="7"/>
    </row>
    <row r="50775" spans="15:15">
      <c r="O50775" s="7"/>
    </row>
    <row r="50776" spans="15:15">
      <c r="O50776" s="7"/>
    </row>
    <row r="50777" spans="15:15">
      <c r="O50777" s="7"/>
    </row>
    <row r="50778" spans="15:15">
      <c r="O50778" s="7"/>
    </row>
    <row r="50779" spans="15:15">
      <c r="O50779" s="7"/>
    </row>
    <row r="50780" spans="15:15">
      <c r="O50780" s="7"/>
    </row>
    <row r="50781" spans="15:15">
      <c r="O50781" s="7"/>
    </row>
    <row r="50782" spans="15:15">
      <c r="O50782" s="7"/>
    </row>
    <row r="50783" spans="15:15">
      <c r="O50783" s="7"/>
    </row>
    <row r="50784" spans="15:15">
      <c r="O50784" s="7"/>
    </row>
    <row r="50785" spans="15:15">
      <c r="O50785" s="7"/>
    </row>
    <row r="50786" spans="15:15">
      <c r="O50786" s="7"/>
    </row>
    <row r="50787" spans="15:15">
      <c r="O50787" s="7"/>
    </row>
    <row r="50788" spans="15:15">
      <c r="O50788" s="7"/>
    </row>
    <row r="50789" spans="15:15">
      <c r="O50789" s="7"/>
    </row>
    <row r="50790" spans="15:15">
      <c r="O50790" s="7"/>
    </row>
    <row r="50791" spans="15:15">
      <c r="O50791" s="7"/>
    </row>
    <row r="50792" spans="15:15">
      <c r="O50792" s="7"/>
    </row>
    <row r="50793" spans="15:15">
      <c r="O50793" s="7"/>
    </row>
    <row r="50794" spans="15:15">
      <c r="O50794" s="7"/>
    </row>
    <row r="50795" spans="15:15">
      <c r="O50795" s="7"/>
    </row>
    <row r="50796" spans="15:15">
      <c r="O50796" s="7"/>
    </row>
    <row r="50797" spans="15:15">
      <c r="O50797" s="7"/>
    </row>
    <row r="50798" spans="15:15">
      <c r="O50798" s="7"/>
    </row>
    <row r="50799" spans="15:15">
      <c r="O50799" s="7"/>
    </row>
    <row r="50800" spans="15:15">
      <c r="O50800" s="7"/>
    </row>
    <row r="50801" spans="15:15">
      <c r="O50801" s="7"/>
    </row>
    <row r="50802" spans="15:15">
      <c r="O50802" s="7"/>
    </row>
    <row r="50803" spans="15:15">
      <c r="O50803" s="7"/>
    </row>
    <row r="50804" spans="15:15">
      <c r="O50804" s="7"/>
    </row>
    <row r="50805" spans="15:15">
      <c r="O50805" s="7"/>
    </row>
    <row r="50806" spans="15:15">
      <c r="O50806" s="7"/>
    </row>
    <row r="50807" spans="15:15">
      <c r="O50807" s="7"/>
    </row>
    <row r="50808" spans="15:15">
      <c r="O50808" s="7"/>
    </row>
    <row r="50809" spans="15:15">
      <c r="O50809" s="7"/>
    </row>
    <row r="50810" spans="15:15">
      <c r="O50810" s="7"/>
    </row>
    <row r="50811" spans="15:15">
      <c r="O50811" s="7"/>
    </row>
    <row r="50812" spans="15:15">
      <c r="O50812" s="7"/>
    </row>
    <row r="50813" spans="15:15">
      <c r="O50813" s="7"/>
    </row>
    <row r="50814" spans="15:15">
      <c r="O50814" s="7"/>
    </row>
    <row r="50815" spans="15:15">
      <c r="O50815" s="7"/>
    </row>
    <row r="50816" spans="15:15">
      <c r="O50816" s="7"/>
    </row>
    <row r="50817" spans="15:15">
      <c r="O50817" s="7"/>
    </row>
    <row r="50818" spans="15:15">
      <c r="O50818" s="7"/>
    </row>
    <row r="50819" spans="15:15">
      <c r="O50819" s="7"/>
    </row>
    <row r="50820" spans="15:15">
      <c r="O50820" s="7"/>
    </row>
    <row r="50821" spans="15:15">
      <c r="O50821" s="7"/>
    </row>
    <row r="50822" spans="15:15">
      <c r="O50822" s="7"/>
    </row>
    <row r="50823" spans="15:15">
      <c r="O50823" s="7"/>
    </row>
    <row r="50824" spans="15:15">
      <c r="O50824" s="7"/>
    </row>
    <row r="50825" spans="15:15">
      <c r="O50825" s="7"/>
    </row>
    <row r="50826" spans="15:15">
      <c r="O50826" s="7"/>
    </row>
    <row r="50827" spans="15:15">
      <c r="O50827" s="7"/>
    </row>
    <row r="50828" spans="15:15">
      <c r="O50828" s="7"/>
    </row>
    <row r="50829" spans="15:15">
      <c r="O50829" s="7"/>
    </row>
    <row r="50830" spans="15:15">
      <c r="O50830" s="7"/>
    </row>
    <row r="50831" spans="15:15">
      <c r="O50831" s="7"/>
    </row>
    <row r="50832" spans="15:15">
      <c r="O50832" s="7"/>
    </row>
    <row r="50833" spans="15:15">
      <c r="O50833" s="7"/>
    </row>
    <row r="50834" spans="15:15">
      <c r="O50834" s="7"/>
    </row>
    <row r="50835" spans="15:15">
      <c r="O50835" s="7"/>
    </row>
    <row r="50836" spans="15:15">
      <c r="O50836" s="7"/>
    </row>
    <row r="50837" spans="15:15">
      <c r="O50837" s="7"/>
    </row>
    <row r="50838" spans="15:15">
      <c r="O50838" s="7"/>
    </row>
    <row r="50839" spans="15:15">
      <c r="O50839" s="7"/>
    </row>
    <row r="50840" spans="15:15">
      <c r="O50840" s="7"/>
    </row>
    <row r="50841" spans="15:15">
      <c r="O50841" s="7"/>
    </row>
    <row r="50842" spans="15:15">
      <c r="O50842" s="7"/>
    </row>
    <row r="50843" spans="15:15">
      <c r="O50843" s="7"/>
    </row>
    <row r="50844" spans="15:15">
      <c r="O50844" s="7"/>
    </row>
    <row r="50845" spans="15:15">
      <c r="O50845" s="7"/>
    </row>
    <row r="50846" spans="15:15">
      <c r="O50846" s="7"/>
    </row>
    <row r="50847" spans="15:15">
      <c r="O50847" s="7"/>
    </row>
    <row r="50848" spans="15:15">
      <c r="O50848" s="7"/>
    </row>
    <row r="50849" spans="15:15">
      <c r="O50849" s="7"/>
    </row>
    <row r="50850" spans="15:15">
      <c r="O50850" s="7"/>
    </row>
    <row r="50851" spans="15:15">
      <c r="O50851" s="7"/>
    </row>
    <row r="50852" spans="15:15">
      <c r="O50852" s="7"/>
    </row>
    <row r="50853" spans="15:15">
      <c r="O50853" s="7"/>
    </row>
    <row r="50854" spans="15:15">
      <c r="O50854" s="7"/>
    </row>
    <row r="50855" spans="15:15">
      <c r="O50855" s="7"/>
    </row>
    <row r="50856" spans="15:15">
      <c r="O50856" s="7"/>
    </row>
    <row r="50857" spans="15:15">
      <c r="O50857" s="7"/>
    </row>
    <row r="50858" spans="15:15">
      <c r="O50858" s="7"/>
    </row>
    <row r="50859" spans="15:15">
      <c r="O50859" s="7"/>
    </row>
    <row r="50860" spans="15:15">
      <c r="O50860" s="7"/>
    </row>
    <row r="50861" spans="15:15">
      <c r="O50861" s="7"/>
    </row>
    <row r="50862" spans="15:15">
      <c r="O50862" s="7"/>
    </row>
    <row r="50863" spans="15:15">
      <c r="O50863" s="7"/>
    </row>
    <row r="50864" spans="15:15">
      <c r="O50864" s="7"/>
    </row>
    <row r="50865" spans="15:15">
      <c r="O50865" s="7"/>
    </row>
    <row r="50866" spans="15:15">
      <c r="O50866" s="7"/>
    </row>
    <row r="50867" spans="15:15">
      <c r="O50867" s="7"/>
    </row>
    <row r="50868" spans="15:15">
      <c r="O50868" s="7"/>
    </row>
    <row r="50869" spans="15:15">
      <c r="O50869" s="7"/>
    </row>
    <row r="50870" spans="15:15">
      <c r="O50870" s="7"/>
    </row>
    <row r="50871" spans="15:15">
      <c r="O50871" s="7"/>
    </row>
    <row r="50872" spans="15:15">
      <c r="O50872" s="7"/>
    </row>
    <row r="50873" spans="15:15">
      <c r="O50873" s="7"/>
    </row>
    <row r="50874" spans="15:15">
      <c r="O50874" s="7"/>
    </row>
    <row r="50875" spans="15:15">
      <c r="O50875" s="7"/>
    </row>
    <row r="50876" spans="15:15">
      <c r="O50876" s="7"/>
    </row>
    <row r="50877" spans="15:15">
      <c r="O50877" s="7"/>
    </row>
    <row r="50878" spans="15:15">
      <c r="O50878" s="7"/>
    </row>
    <row r="50879" spans="15:15">
      <c r="O50879" s="7"/>
    </row>
    <row r="50880" spans="15:15">
      <c r="O50880" s="7"/>
    </row>
    <row r="50881" spans="15:15">
      <c r="O50881" s="7"/>
    </row>
    <row r="50882" spans="15:15">
      <c r="O50882" s="7"/>
    </row>
    <row r="50883" spans="15:15">
      <c r="O50883" s="7"/>
    </row>
    <row r="50884" spans="15:15">
      <c r="O50884" s="7"/>
    </row>
    <row r="50885" spans="15:15">
      <c r="O50885" s="7"/>
    </row>
    <row r="50886" spans="15:15">
      <c r="O50886" s="7"/>
    </row>
    <row r="50887" spans="15:15">
      <c r="O50887" s="7"/>
    </row>
    <row r="50888" spans="15:15">
      <c r="O50888" s="7"/>
    </row>
    <row r="50889" spans="15:15">
      <c r="O50889" s="7"/>
    </row>
    <row r="50890" spans="15:15">
      <c r="O50890" s="7"/>
    </row>
    <row r="50891" spans="15:15">
      <c r="O50891" s="7"/>
    </row>
    <row r="50892" spans="15:15">
      <c r="O50892" s="7"/>
    </row>
    <row r="50893" spans="15:15">
      <c r="O50893" s="7"/>
    </row>
    <row r="50894" spans="15:15">
      <c r="O50894" s="7"/>
    </row>
    <row r="50895" spans="15:15">
      <c r="O50895" s="7"/>
    </row>
    <row r="50896" spans="15:15">
      <c r="O50896" s="7"/>
    </row>
    <row r="50897" spans="15:15">
      <c r="O50897" s="7"/>
    </row>
    <row r="50898" spans="15:15">
      <c r="O50898" s="7"/>
    </row>
    <row r="50899" spans="15:15">
      <c r="O50899" s="7"/>
    </row>
    <row r="50900" spans="15:15">
      <c r="O50900" s="7"/>
    </row>
    <row r="50901" spans="15:15">
      <c r="O50901" s="7"/>
    </row>
    <row r="50902" spans="15:15">
      <c r="O50902" s="7"/>
    </row>
    <row r="50903" spans="15:15">
      <c r="O50903" s="7"/>
    </row>
    <row r="50904" spans="15:15">
      <c r="O50904" s="7"/>
    </row>
    <row r="50905" spans="15:15">
      <c r="O50905" s="7"/>
    </row>
    <row r="50906" spans="15:15">
      <c r="O50906" s="7"/>
    </row>
    <row r="50907" spans="15:15">
      <c r="O50907" s="7"/>
    </row>
    <row r="50908" spans="15:15">
      <c r="O50908" s="7"/>
    </row>
    <row r="50909" spans="15:15">
      <c r="O50909" s="7"/>
    </row>
    <row r="50910" spans="15:15">
      <c r="O50910" s="7"/>
    </row>
    <row r="50911" spans="15:15">
      <c r="O50911" s="7"/>
    </row>
    <row r="50912" spans="15:15">
      <c r="O50912" s="7"/>
    </row>
    <row r="50913" spans="15:15">
      <c r="O50913" s="7"/>
    </row>
    <row r="50914" spans="15:15">
      <c r="O50914" s="7"/>
    </row>
    <row r="50915" spans="15:15">
      <c r="O50915" s="7"/>
    </row>
    <row r="50916" spans="15:15">
      <c r="O50916" s="7"/>
    </row>
    <row r="50917" spans="15:15">
      <c r="O50917" s="7"/>
    </row>
    <row r="50918" spans="15:15">
      <c r="O50918" s="7"/>
    </row>
    <row r="50919" spans="15:15">
      <c r="O50919" s="7"/>
    </row>
    <row r="50920" spans="15:15">
      <c r="O50920" s="7"/>
    </row>
    <row r="50921" spans="15:15">
      <c r="O50921" s="7"/>
    </row>
    <row r="50922" spans="15:15">
      <c r="O50922" s="7"/>
    </row>
    <row r="50923" spans="15:15">
      <c r="O50923" s="7"/>
    </row>
    <row r="50924" spans="15:15">
      <c r="O50924" s="7"/>
    </row>
    <row r="50925" spans="15:15">
      <c r="O50925" s="7"/>
    </row>
    <row r="50926" spans="15:15">
      <c r="O50926" s="7"/>
    </row>
    <row r="50927" spans="15:15">
      <c r="O50927" s="7"/>
    </row>
    <row r="50928" spans="15:15">
      <c r="O50928" s="7"/>
    </row>
    <row r="50929" spans="15:15">
      <c r="O50929" s="7"/>
    </row>
    <row r="50954" spans="15:15">
      <c r="O50954" s="7"/>
    </row>
    <row r="50955" spans="15:15">
      <c r="O50955" s="7"/>
    </row>
    <row r="50956" spans="15:15">
      <c r="O50956" s="7"/>
    </row>
    <row r="50957" spans="15:15">
      <c r="O50957" s="7"/>
    </row>
    <row r="50958" spans="15:15">
      <c r="O50958" s="7"/>
    </row>
    <row r="50959" spans="15:15">
      <c r="O50959" s="7"/>
    </row>
    <row r="50960" spans="15:15">
      <c r="O50960" s="7"/>
    </row>
    <row r="50961" spans="15:15">
      <c r="O50961" s="7"/>
    </row>
    <row r="50962" spans="15:15">
      <c r="O50962" s="7"/>
    </row>
    <row r="50963" spans="15:15">
      <c r="O50963" s="7"/>
    </row>
    <row r="50964" spans="15:15">
      <c r="O50964" s="7"/>
    </row>
    <row r="50965" spans="15:15">
      <c r="O50965" s="7"/>
    </row>
    <row r="50966" spans="15:15">
      <c r="O50966" s="7"/>
    </row>
    <row r="50967" spans="15:15">
      <c r="O50967" s="7"/>
    </row>
    <row r="50968" spans="15:15">
      <c r="O50968" s="7"/>
    </row>
    <row r="50969" spans="15:15">
      <c r="O50969" s="7"/>
    </row>
    <row r="50970" spans="15:15">
      <c r="O50970" s="7"/>
    </row>
    <row r="50971" spans="15:15">
      <c r="O50971" s="7"/>
    </row>
    <row r="50972" spans="15:15">
      <c r="O50972" s="7"/>
    </row>
    <row r="50973" spans="15:15">
      <c r="O50973" s="7"/>
    </row>
    <row r="50974" spans="15:15">
      <c r="O50974" s="7"/>
    </row>
    <row r="50975" spans="15:15">
      <c r="O50975" s="7"/>
    </row>
    <row r="50976" spans="15:15">
      <c r="O50976" s="7"/>
    </row>
    <row r="50977" spans="15:15">
      <c r="O50977" s="7"/>
    </row>
    <row r="50978" spans="15:15">
      <c r="O50978" s="7"/>
    </row>
    <row r="50979" spans="15:15">
      <c r="O50979" s="7"/>
    </row>
    <row r="50980" spans="15:15">
      <c r="O50980" s="7"/>
    </row>
    <row r="50981" spans="15:15">
      <c r="O50981" s="7"/>
    </row>
    <row r="50982" spans="15:15">
      <c r="O50982" s="7"/>
    </row>
    <row r="50983" spans="15:15">
      <c r="O50983" s="7"/>
    </row>
    <row r="50984" spans="15:15">
      <c r="O50984" s="7"/>
    </row>
    <row r="50985" spans="15:15">
      <c r="O50985" s="7"/>
    </row>
    <row r="50986" spans="15:15">
      <c r="O50986" s="7"/>
    </row>
    <row r="50987" spans="15:15">
      <c r="O50987" s="7"/>
    </row>
    <row r="50988" spans="15:15">
      <c r="O50988" s="7"/>
    </row>
    <row r="50989" spans="15:15">
      <c r="O50989" s="7"/>
    </row>
    <row r="50990" spans="15:15">
      <c r="O50990" s="7"/>
    </row>
    <row r="50991" spans="15:15">
      <c r="O50991" s="7"/>
    </row>
    <row r="50992" spans="15:15">
      <c r="O50992" s="7"/>
    </row>
    <row r="50993" spans="15:15">
      <c r="O50993" s="7"/>
    </row>
    <row r="50994" spans="15:15">
      <c r="O50994" s="7"/>
    </row>
    <row r="50995" spans="15:15">
      <c r="O50995" s="7"/>
    </row>
    <row r="50996" spans="15:15">
      <c r="O50996" s="7"/>
    </row>
    <row r="50997" spans="15:15">
      <c r="O50997" s="7"/>
    </row>
    <row r="50998" spans="15:15">
      <c r="O50998" s="7"/>
    </row>
    <row r="50999" spans="15:15">
      <c r="O50999" s="7"/>
    </row>
    <row r="51000" spans="15:15">
      <c r="O51000" s="7"/>
    </row>
    <row r="51001" spans="15:15">
      <c r="O51001" s="7"/>
    </row>
    <row r="51002" spans="15:15">
      <c r="O51002" s="7"/>
    </row>
    <row r="51003" spans="15:15">
      <c r="O51003" s="7"/>
    </row>
    <row r="51004" spans="15:15">
      <c r="O51004" s="7"/>
    </row>
    <row r="51005" spans="15:15">
      <c r="O51005" s="7"/>
    </row>
    <row r="51006" spans="15:15">
      <c r="O51006" s="7"/>
    </row>
    <row r="51007" spans="15:15">
      <c r="O51007" s="7"/>
    </row>
    <row r="51008" spans="15:15">
      <c r="O51008" s="7"/>
    </row>
    <row r="51009" spans="15:15">
      <c r="O51009" s="7"/>
    </row>
    <row r="51010" spans="15:15">
      <c r="O51010" s="7"/>
    </row>
    <row r="51011" spans="15:15">
      <c r="O51011" s="7"/>
    </row>
    <row r="51012" spans="15:15">
      <c r="O51012" s="7"/>
    </row>
    <row r="51013" spans="15:15">
      <c r="O51013" s="7"/>
    </row>
    <row r="51014" spans="15:15">
      <c r="O51014" s="7"/>
    </row>
    <row r="51015" spans="15:15">
      <c r="O51015" s="7"/>
    </row>
    <row r="51016" spans="15:15">
      <c r="O51016" s="7"/>
    </row>
    <row r="51017" spans="15:15">
      <c r="O51017" s="7"/>
    </row>
    <row r="51018" spans="15:15">
      <c r="O51018" s="7"/>
    </row>
    <row r="51019" spans="15:15">
      <c r="O51019" s="7"/>
    </row>
    <row r="51020" spans="15:15">
      <c r="O51020" s="7"/>
    </row>
    <row r="51021" spans="15:15">
      <c r="O51021" s="7"/>
    </row>
    <row r="51022" spans="15:15">
      <c r="O51022" s="7"/>
    </row>
    <row r="51023" spans="15:15">
      <c r="O51023" s="7"/>
    </row>
    <row r="51024" spans="15:15">
      <c r="O51024" s="7"/>
    </row>
    <row r="51025" spans="15:15">
      <c r="O51025" s="7"/>
    </row>
    <row r="51026" spans="15:15">
      <c r="O51026" s="7"/>
    </row>
    <row r="51027" spans="15:15">
      <c r="O51027" s="7"/>
    </row>
    <row r="51028" spans="15:15">
      <c r="O51028" s="7"/>
    </row>
    <row r="51029" spans="15:15">
      <c r="O51029" s="7"/>
    </row>
    <row r="51030" spans="15:15">
      <c r="O51030" s="7"/>
    </row>
    <row r="51031" spans="15:15">
      <c r="O51031" s="7"/>
    </row>
    <row r="51032" spans="15:15">
      <c r="O51032" s="7"/>
    </row>
    <row r="51033" spans="15:15">
      <c r="O51033" s="7"/>
    </row>
    <row r="51034" spans="15:15">
      <c r="O51034" s="7"/>
    </row>
    <row r="51035" spans="15:15">
      <c r="O51035" s="7"/>
    </row>
    <row r="51036" spans="15:15">
      <c r="O51036" s="7"/>
    </row>
    <row r="51037" spans="15:15">
      <c r="O51037" s="7"/>
    </row>
    <row r="51038" spans="15:15">
      <c r="O51038" s="7"/>
    </row>
    <row r="51039" spans="15:15">
      <c r="O51039" s="7"/>
    </row>
    <row r="51040" spans="15:15">
      <c r="O51040" s="7"/>
    </row>
    <row r="51041" spans="15:15">
      <c r="O51041" s="7"/>
    </row>
    <row r="51042" spans="15:15">
      <c r="O51042" s="7"/>
    </row>
    <row r="51043" spans="15:15">
      <c r="O51043" s="7"/>
    </row>
    <row r="51044" spans="15:15">
      <c r="O51044" s="7"/>
    </row>
    <row r="51045" spans="15:15">
      <c r="O51045" s="7"/>
    </row>
    <row r="51046" spans="15:15">
      <c r="O51046" s="7"/>
    </row>
    <row r="51047" spans="15:15">
      <c r="O51047" s="7"/>
    </row>
    <row r="51048" spans="15:15">
      <c r="O51048" s="7"/>
    </row>
    <row r="51049" spans="15:15">
      <c r="O51049" s="7"/>
    </row>
    <row r="51050" spans="15:15">
      <c r="O51050" s="7"/>
    </row>
    <row r="51051" spans="15:15">
      <c r="O51051" s="7"/>
    </row>
    <row r="51052" spans="15:15">
      <c r="O51052" s="7"/>
    </row>
    <row r="51053" spans="15:15">
      <c r="O51053" s="7"/>
    </row>
    <row r="51054" spans="15:15">
      <c r="O51054" s="7"/>
    </row>
    <row r="51055" spans="15:15">
      <c r="O51055" s="7"/>
    </row>
    <row r="51056" spans="15:15">
      <c r="O51056" s="7"/>
    </row>
    <row r="51057" spans="15:15">
      <c r="O51057" s="7"/>
    </row>
    <row r="51058" spans="15:15">
      <c r="O51058" s="7"/>
    </row>
    <row r="51059" spans="15:15">
      <c r="O51059" s="7"/>
    </row>
    <row r="51060" spans="15:15">
      <c r="O51060" s="7"/>
    </row>
    <row r="51061" spans="15:15">
      <c r="O51061" s="7"/>
    </row>
    <row r="51062" spans="15:15">
      <c r="O51062" s="7"/>
    </row>
    <row r="51063" spans="15:15">
      <c r="O51063" s="7"/>
    </row>
    <row r="51064" spans="15:15">
      <c r="O51064" s="7"/>
    </row>
    <row r="51065" spans="15:15">
      <c r="O51065" s="7"/>
    </row>
    <row r="51066" spans="15:15">
      <c r="O51066" s="7"/>
    </row>
    <row r="51067" spans="15:15">
      <c r="O51067" s="7"/>
    </row>
    <row r="51068" spans="15:15">
      <c r="O51068" s="7"/>
    </row>
    <row r="51069" spans="15:15">
      <c r="O51069" s="7"/>
    </row>
    <row r="51070" spans="15:15">
      <c r="O51070" s="7"/>
    </row>
    <row r="51071" spans="15:15">
      <c r="O51071" s="7"/>
    </row>
    <row r="51072" spans="15:15">
      <c r="O51072" s="7"/>
    </row>
    <row r="51073" spans="15:15">
      <c r="O51073" s="7"/>
    </row>
    <row r="51074" spans="15:15">
      <c r="O51074" s="7"/>
    </row>
    <row r="51075" spans="15:15">
      <c r="O51075" s="7"/>
    </row>
    <row r="51076" spans="15:15">
      <c r="O51076" s="7"/>
    </row>
    <row r="51077" spans="15:15">
      <c r="O51077" s="7"/>
    </row>
    <row r="51078" spans="15:15">
      <c r="O51078" s="7"/>
    </row>
    <row r="51079" spans="15:15">
      <c r="O51079" s="7"/>
    </row>
    <row r="51080" spans="15:15">
      <c r="O51080" s="7"/>
    </row>
    <row r="51081" spans="15:15">
      <c r="O51081" s="7"/>
    </row>
    <row r="51082" spans="15:15">
      <c r="O51082" s="7"/>
    </row>
    <row r="51083" spans="15:15">
      <c r="O51083" s="7"/>
    </row>
    <row r="51084" spans="15:15">
      <c r="O51084" s="7"/>
    </row>
    <row r="51085" spans="15:15">
      <c r="O51085" s="7"/>
    </row>
    <row r="51086" spans="15:15">
      <c r="O51086" s="7"/>
    </row>
    <row r="51087" spans="15:15">
      <c r="O51087" s="7"/>
    </row>
    <row r="51088" spans="15:15">
      <c r="O51088" s="7"/>
    </row>
    <row r="51089" spans="15:15">
      <c r="O51089" s="7"/>
    </row>
    <row r="51090" spans="15:15">
      <c r="O51090" s="7"/>
    </row>
    <row r="51091" spans="15:15">
      <c r="O51091" s="7"/>
    </row>
    <row r="51092" spans="15:15">
      <c r="O51092" s="7"/>
    </row>
    <row r="51093" spans="15:15">
      <c r="O51093" s="7"/>
    </row>
    <row r="51094" spans="15:15">
      <c r="O51094" s="7"/>
    </row>
    <row r="51095" spans="15:15">
      <c r="O51095" s="7"/>
    </row>
    <row r="51096" spans="15:15">
      <c r="O51096" s="7"/>
    </row>
    <row r="51097" spans="15:15">
      <c r="O51097" s="7"/>
    </row>
    <row r="51098" spans="15:15">
      <c r="O51098" s="7"/>
    </row>
    <row r="51099" spans="15:15">
      <c r="O51099" s="7"/>
    </row>
    <row r="51100" spans="15:15">
      <c r="O51100" s="7"/>
    </row>
    <row r="51101" spans="15:15">
      <c r="O51101" s="7"/>
    </row>
    <row r="51102" spans="15:15">
      <c r="O51102" s="7"/>
    </row>
    <row r="51103" spans="15:15">
      <c r="O51103" s="7"/>
    </row>
    <row r="51104" spans="15:15">
      <c r="O51104" s="7"/>
    </row>
    <row r="51105" spans="15:15">
      <c r="O51105" s="7"/>
    </row>
    <row r="51106" spans="15:15">
      <c r="O51106" s="7"/>
    </row>
    <row r="51107" spans="15:15">
      <c r="O51107" s="7"/>
    </row>
    <row r="51108" spans="15:15">
      <c r="O51108" s="7"/>
    </row>
    <row r="51109" spans="15:15">
      <c r="O51109" s="7"/>
    </row>
    <row r="51110" spans="15:15">
      <c r="O51110" s="7"/>
    </row>
    <row r="51111" spans="15:15">
      <c r="O51111" s="7"/>
    </row>
    <row r="51112" spans="15:15">
      <c r="O51112" s="7"/>
    </row>
    <row r="51113" spans="15:15">
      <c r="O51113" s="7"/>
    </row>
    <row r="51114" spans="15:15">
      <c r="O51114" s="7"/>
    </row>
    <row r="51115" spans="15:15">
      <c r="O51115" s="7"/>
    </row>
    <row r="51116" spans="15:15">
      <c r="O51116" s="7"/>
    </row>
    <row r="51117" spans="15:15">
      <c r="O51117" s="7"/>
    </row>
    <row r="51118" spans="15:15">
      <c r="O51118" s="7"/>
    </row>
    <row r="51119" spans="15:15">
      <c r="O51119" s="7"/>
    </row>
    <row r="51120" spans="15:15">
      <c r="O51120" s="7"/>
    </row>
    <row r="51121" spans="15:15">
      <c r="O51121" s="7"/>
    </row>
    <row r="51122" spans="15:15">
      <c r="O51122" s="7"/>
    </row>
    <row r="51123" spans="15:15">
      <c r="O51123" s="7"/>
    </row>
    <row r="51124" spans="15:15">
      <c r="O51124" s="7"/>
    </row>
    <row r="51125" spans="15:15">
      <c r="O51125" s="7"/>
    </row>
    <row r="51126" spans="15:15">
      <c r="O51126" s="7"/>
    </row>
    <row r="51127" spans="15:15">
      <c r="O51127" s="7"/>
    </row>
    <row r="51128" spans="15:15">
      <c r="O51128" s="7"/>
    </row>
    <row r="51129" spans="15:15">
      <c r="O51129" s="7"/>
    </row>
    <row r="51130" spans="15:15">
      <c r="O51130" s="7"/>
    </row>
    <row r="51131" spans="15:15">
      <c r="O51131" s="7"/>
    </row>
    <row r="51132" spans="15:15">
      <c r="O51132" s="7"/>
    </row>
    <row r="51133" spans="15:15">
      <c r="O51133" s="7"/>
    </row>
    <row r="51134" spans="15:15">
      <c r="O51134" s="7"/>
    </row>
    <row r="51135" spans="15:15">
      <c r="O51135" s="7"/>
    </row>
    <row r="51136" spans="15:15">
      <c r="O51136" s="7"/>
    </row>
    <row r="51137" spans="15:15">
      <c r="O51137" s="7"/>
    </row>
    <row r="51138" spans="15:15">
      <c r="O51138" s="7"/>
    </row>
    <row r="51139" spans="15:15">
      <c r="O51139" s="7"/>
    </row>
    <row r="51140" spans="15:15">
      <c r="O51140" s="7"/>
    </row>
    <row r="51141" spans="15:15">
      <c r="O51141" s="7"/>
    </row>
    <row r="51142" spans="15:15">
      <c r="O51142" s="7"/>
    </row>
    <row r="51143" spans="15:15">
      <c r="O51143" s="7"/>
    </row>
    <row r="51144" spans="15:15">
      <c r="O51144" s="7"/>
    </row>
    <row r="51145" spans="15:15">
      <c r="O51145" s="7"/>
    </row>
    <row r="51146" spans="15:15">
      <c r="O51146" s="7"/>
    </row>
    <row r="51147" spans="15:15">
      <c r="O51147" s="7"/>
    </row>
    <row r="51148" spans="15:15">
      <c r="O51148" s="7"/>
    </row>
    <row r="51149" spans="15:15">
      <c r="O51149" s="7"/>
    </row>
    <row r="51150" spans="15:15">
      <c r="O51150" s="7"/>
    </row>
    <row r="51151" spans="15:15">
      <c r="O51151" s="7"/>
    </row>
    <row r="51152" spans="15:15">
      <c r="O51152" s="7"/>
    </row>
    <row r="51153" spans="15:15">
      <c r="O51153" s="7"/>
    </row>
    <row r="51154" spans="15:15">
      <c r="O51154" s="7"/>
    </row>
    <row r="51155" spans="15:15">
      <c r="O51155" s="7"/>
    </row>
    <row r="51156" spans="15:15">
      <c r="O51156" s="7"/>
    </row>
    <row r="51157" spans="15:15">
      <c r="O51157" s="7"/>
    </row>
    <row r="51158" spans="15:15">
      <c r="O51158" s="7"/>
    </row>
    <row r="51159" spans="15:15">
      <c r="O51159" s="7"/>
    </row>
    <row r="51160" spans="15:15">
      <c r="O51160" s="7"/>
    </row>
    <row r="51161" spans="15:15">
      <c r="O51161" s="7"/>
    </row>
    <row r="51162" spans="15:15">
      <c r="O51162" s="7"/>
    </row>
    <row r="51163" spans="15:15">
      <c r="O51163" s="7"/>
    </row>
    <row r="51164" spans="15:15">
      <c r="O51164" s="7"/>
    </row>
    <row r="51165" spans="15:15">
      <c r="O51165" s="7"/>
    </row>
    <row r="51166" spans="15:15">
      <c r="O51166" s="7"/>
    </row>
    <row r="51167" spans="15:15">
      <c r="O51167" s="7"/>
    </row>
    <row r="51168" spans="15:15">
      <c r="O51168" s="7"/>
    </row>
    <row r="51169" spans="15:15">
      <c r="O51169" s="7"/>
    </row>
    <row r="51170" spans="15:15">
      <c r="O51170" s="7"/>
    </row>
    <row r="51171" spans="15:15">
      <c r="O51171" s="7"/>
    </row>
    <row r="51172" spans="15:15">
      <c r="O51172" s="7"/>
    </row>
    <row r="51173" spans="15:15">
      <c r="O51173" s="7"/>
    </row>
    <row r="51174" spans="15:15">
      <c r="O51174" s="7"/>
    </row>
    <row r="51175" spans="15:15">
      <c r="O51175" s="7"/>
    </row>
    <row r="51176" spans="15:15">
      <c r="O51176" s="7"/>
    </row>
    <row r="51177" spans="15:15">
      <c r="O51177" s="7"/>
    </row>
    <row r="51178" spans="15:15">
      <c r="O51178" s="7"/>
    </row>
    <row r="51179" spans="15:15">
      <c r="O51179" s="7"/>
    </row>
    <row r="51180" spans="15:15">
      <c r="O51180" s="7"/>
    </row>
    <row r="51181" spans="15:15">
      <c r="O51181" s="7"/>
    </row>
    <row r="51182" spans="15:15">
      <c r="O51182" s="7"/>
    </row>
    <row r="51183" spans="15:15">
      <c r="O51183" s="7"/>
    </row>
    <row r="51184" spans="15:15">
      <c r="O51184" s="7"/>
    </row>
    <row r="51185" spans="15:15">
      <c r="O51185" s="7"/>
    </row>
    <row r="51186" spans="15:15">
      <c r="O51186" s="7"/>
    </row>
    <row r="51187" spans="15:15">
      <c r="O51187" s="7"/>
    </row>
    <row r="51188" spans="15:15">
      <c r="O51188" s="7"/>
    </row>
    <row r="51189" spans="15:15">
      <c r="O51189" s="7"/>
    </row>
    <row r="51190" spans="15:15">
      <c r="O51190" s="7"/>
    </row>
    <row r="51191" spans="15:15">
      <c r="O51191" s="7"/>
    </row>
    <row r="51192" spans="15:15">
      <c r="O51192" s="7"/>
    </row>
    <row r="51193" spans="15:15">
      <c r="O51193" s="7"/>
    </row>
    <row r="51218" spans="15:15">
      <c r="O51218" s="7"/>
    </row>
    <row r="51219" spans="15:15">
      <c r="O51219" s="7"/>
    </row>
    <row r="51220" spans="15:15">
      <c r="O51220" s="7"/>
    </row>
    <row r="51221" spans="15:15">
      <c r="O51221" s="7"/>
    </row>
    <row r="51222" spans="15:15">
      <c r="O51222" s="7"/>
    </row>
    <row r="51223" spans="15:15">
      <c r="O51223" s="7"/>
    </row>
    <row r="51224" spans="15:15">
      <c r="O51224" s="7"/>
    </row>
    <row r="51225" spans="15:15">
      <c r="O51225" s="7"/>
    </row>
    <row r="51226" spans="15:15">
      <c r="O51226" s="7"/>
    </row>
    <row r="51227" spans="15:15">
      <c r="O51227" s="7"/>
    </row>
    <row r="51228" spans="15:15">
      <c r="O51228" s="7"/>
    </row>
    <row r="51229" spans="15:15">
      <c r="O51229" s="7"/>
    </row>
    <row r="51230" spans="15:15">
      <c r="O51230" s="7"/>
    </row>
    <row r="51231" spans="15:15">
      <c r="O51231" s="7"/>
    </row>
    <row r="51232" spans="15:15">
      <c r="O51232" s="7"/>
    </row>
    <row r="51233" spans="15:15">
      <c r="O51233" s="7"/>
    </row>
    <row r="51234" spans="15:15">
      <c r="O51234" s="7"/>
    </row>
    <row r="51235" spans="15:15">
      <c r="O51235" s="7"/>
    </row>
    <row r="51236" spans="15:15">
      <c r="O51236" s="7"/>
    </row>
    <row r="51237" spans="15:15">
      <c r="O51237" s="7"/>
    </row>
    <row r="51238" spans="15:15">
      <c r="O51238" s="7"/>
    </row>
    <row r="51239" spans="15:15">
      <c r="O51239" s="7"/>
    </row>
    <row r="51240" spans="15:15">
      <c r="O51240" s="7"/>
    </row>
    <row r="51241" spans="15:15">
      <c r="O51241" s="7"/>
    </row>
    <row r="51242" spans="15:15">
      <c r="O51242" s="7"/>
    </row>
    <row r="51243" spans="15:15">
      <c r="O51243" s="7"/>
    </row>
    <row r="51244" spans="15:15">
      <c r="O51244" s="7"/>
    </row>
    <row r="51245" spans="15:15">
      <c r="O51245" s="7"/>
    </row>
    <row r="51246" spans="15:15">
      <c r="O51246" s="7"/>
    </row>
    <row r="51247" spans="15:15">
      <c r="O51247" s="7"/>
    </row>
    <row r="51248" spans="15:15">
      <c r="O51248" s="7"/>
    </row>
    <row r="51249" spans="15:15">
      <c r="O51249" s="7"/>
    </row>
    <row r="51250" spans="15:15">
      <c r="O51250" s="7"/>
    </row>
    <row r="51251" spans="15:15">
      <c r="O51251" s="7"/>
    </row>
    <row r="51252" spans="15:15">
      <c r="O51252" s="7"/>
    </row>
    <row r="51253" spans="15:15">
      <c r="O51253" s="7"/>
    </row>
    <row r="51254" spans="15:15">
      <c r="O51254" s="7"/>
    </row>
    <row r="51255" spans="15:15">
      <c r="O51255" s="7"/>
    </row>
    <row r="51256" spans="15:15">
      <c r="O51256" s="7"/>
    </row>
    <row r="51257" spans="15:15">
      <c r="O51257" s="7"/>
    </row>
    <row r="51258" spans="15:15">
      <c r="O51258" s="7"/>
    </row>
    <row r="51259" spans="15:15">
      <c r="O51259" s="7"/>
    </row>
    <row r="51260" spans="15:15">
      <c r="O51260" s="7"/>
    </row>
    <row r="51261" spans="15:15">
      <c r="O51261" s="7"/>
    </row>
    <row r="51262" spans="15:15">
      <c r="O51262" s="7"/>
    </row>
    <row r="51263" spans="15:15">
      <c r="O51263" s="7"/>
    </row>
    <row r="51264" spans="15:15">
      <c r="O51264" s="7"/>
    </row>
    <row r="51265" spans="15:15">
      <c r="O51265" s="7"/>
    </row>
    <row r="51266" spans="15:15">
      <c r="O51266" s="7"/>
    </row>
    <row r="51267" spans="15:15">
      <c r="O51267" s="7"/>
    </row>
    <row r="51268" spans="15:15">
      <c r="O51268" s="7"/>
    </row>
    <row r="51269" spans="15:15">
      <c r="O51269" s="7"/>
    </row>
    <row r="51270" spans="15:15">
      <c r="O51270" s="7"/>
    </row>
    <row r="51271" spans="15:15">
      <c r="O51271" s="7"/>
    </row>
    <row r="51272" spans="15:15">
      <c r="O51272" s="7"/>
    </row>
    <row r="51273" spans="15:15">
      <c r="O51273" s="7"/>
    </row>
    <row r="51274" spans="15:15">
      <c r="O51274" s="7"/>
    </row>
    <row r="51275" spans="15:15">
      <c r="O51275" s="7"/>
    </row>
    <row r="51276" spans="15:15">
      <c r="O51276" s="7"/>
    </row>
    <row r="51277" spans="15:15">
      <c r="O51277" s="7"/>
    </row>
    <row r="51278" spans="15:15">
      <c r="O51278" s="7"/>
    </row>
    <row r="51279" spans="15:15">
      <c r="O51279" s="7"/>
    </row>
    <row r="51280" spans="15:15">
      <c r="O51280" s="7"/>
    </row>
    <row r="51281" spans="15:15">
      <c r="O51281" s="7"/>
    </row>
    <row r="51282" spans="15:15">
      <c r="O51282" s="7"/>
    </row>
    <row r="51283" spans="15:15">
      <c r="O51283" s="7"/>
    </row>
    <row r="51284" spans="15:15">
      <c r="O51284" s="7"/>
    </row>
    <row r="51285" spans="15:15">
      <c r="O51285" s="7"/>
    </row>
    <row r="51286" spans="15:15">
      <c r="O51286" s="7"/>
    </row>
    <row r="51287" spans="15:15">
      <c r="O51287" s="7"/>
    </row>
    <row r="51288" spans="15:15">
      <c r="O51288" s="7"/>
    </row>
    <row r="51289" spans="15:15">
      <c r="O51289" s="7"/>
    </row>
    <row r="51290" spans="15:15">
      <c r="O51290" s="7"/>
    </row>
    <row r="51291" spans="15:15">
      <c r="O51291" s="7"/>
    </row>
    <row r="51292" spans="15:15">
      <c r="O51292" s="7"/>
    </row>
    <row r="51293" spans="15:15">
      <c r="O51293" s="7"/>
    </row>
    <row r="51294" spans="15:15">
      <c r="O51294" s="7"/>
    </row>
    <row r="51295" spans="15:15">
      <c r="O51295" s="7"/>
    </row>
    <row r="51296" spans="15:15">
      <c r="O51296" s="7"/>
    </row>
    <row r="51297" spans="15:15">
      <c r="O51297" s="7"/>
    </row>
    <row r="51298" spans="15:15">
      <c r="O51298" s="7"/>
    </row>
    <row r="51299" spans="15:15">
      <c r="O51299" s="7"/>
    </row>
    <row r="51300" spans="15:15">
      <c r="O51300" s="7"/>
    </row>
    <row r="51301" spans="15:15">
      <c r="O51301" s="7"/>
    </row>
    <row r="51302" spans="15:15">
      <c r="O51302" s="7"/>
    </row>
    <row r="51303" spans="15:15">
      <c r="O51303" s="7"/>
    </row>
    <row r="51304" spans="15:15">
      <c r="O51304" s="7"/>
    </row>
    <row r="51305" spans="15:15">
      <c r="O51305" s="7"/>
    </row>
    <row r="51306" spans="15:15">
      <c r="O51306" s="7"/>
    </row>
    <row r="51307" spans="15:15">
      <c r="O51307" s="7"/>
    </row>
    <row r="51308" spans="15:15">
      <c r="O51308" s="7"/>
    </row>
    <row r="51309" spans="15:15">
      <c r="O51309" s="7"/>
    </row>
    <row r="51310" spans="15:15">
      <c r="O51310" s="7"/>
    </row>
    <row r="51311" spans="15:15">
      <c r="O51311" s="7"/>
    </row>
    <row r="51312" spans="15:15">
      <c r="O51312" s="7"/>
    </row>
    <row r="51313" spans="15:15">
      <c r="O51313" s="7"/>
    </row>
    <row r="51314" spans="15:15">
      <c r="O51314" s="7"/>
    </row>
    <row r="51315" spans="15:15">
      <c r="O51315" s="7"/>
    </row>
    <row r="51316" spans="15:15">
      <c r="O51316" s="7"/>
    </row>
    <row r="51317" spans="15:15">
      <c r="O51317" s="7"/>
    </row>
    <row r="51318" spans="15:15">
      <c r="O51318" s="7"/>
    </row>
    <row r="51319" spans="15:15">
      <c r="O51319" s="7"/>
    </row>
    <row r="51320" spans="15:15">
      <c r="O51320" s="7"/>
    </row>
    <row r="51321" spans="15:15">
      <c r="O51321" s="7"/>
    </row>
    <row r="51322" spans="15:15">
      <c r="O51322" s="7"/>
    </row>
    <row r="51323" spans="15:15">
      <c r="O51323" s="7"/>
    </row>
    <row r="51324" spans="15:15">
      <c r="O51324" s="7"/>
    </row>
    <row r="51325" spans="15:15">
      <c r="O51325" s="7"/>
    </row>
    <row r="51326" spans="15:15">
      <c r="O51326" s="7"/>
    </row>
    <row r="51327" spans="15:15">
      <c r="O51327" s="7"/>
    </row>
    <row r="51328" spans="15:15">
      <c r="O51328" s="7"/>
    </row>
    <row r="51329" spans="15:15">
      <c r="O51329" s="7"/>
    </row>
    <row r="51330" spans="15:15">
      <c r="O51330" s="7"/>
    </row>
    <row r="51331" spans="15:15">
      <c r="O51331" s="7"/>
    </row>
    <row r="51332" spans="15:15">
      <c r="O51332" s="7"/>
    </row>
    <row r="51333" spans="15:15">
      <c r="O51333" s="7"/>
    </row>
    <row r="51334" spans="15:15">
      <c r="O51334" s="7"/>
    </row>
    <row r="51335" spans="15:15">
      <c r="O51335" s="7"/>
    </row>
    <row r="51336" spans="15:15">
      <c r="O51336" s="7"/>
    </row>
    <row r="51337" spans="15:15">
      <c r="O51337" s="7"/>
    </row>
    <row r="51338" spans="15:15">
      <c r="O51338" s="7"/>
    </row>
    <row r="51339" spans="15:15">
      <c r="O51339" s="7"/>
    </row>
    <row r="51340" spans="15:15">
      <c r="O51340" s="7"/>
    </row>
    <row r="51341" spans="15:15">
      <c r="O51341" s="7"/>
    </row>
    <row r="51342" spans="15:15">
      <c r="O51342" s="7"/>
    </row>
    <row r="51343" spans="15:15">
      <c r="O51343" s="7"/>
    </row>
    <row r="51344" spans="15:15">
      <c r="O51344" s="7"/>
    </row>
    <row r="51345" spans="15:15">
      <c r="O51345" s="7"/>
    </row>
    <row r="51346" spans="15:15">
      <c r="O51346" s="7"/>
    </row>
    <row r="51347" spans="15:15">
      <c r="O51347" s="7"/>
    </row>
    <row r="51348" spans="15:15">
      <c r="O51348" s="7"/>
    </row>
    <row r="51349" spans="15:15">
      <c r="O51349" s="7"/>
    </row>
    <row r="51350" spans="15:15">
      <c r="O51350" s="7"/>
    </row>
    <row r="51351" spans="15:15">
      <c r="O51351" s="7"/>
    </row>
    <row r="51352" spans="15:15">
      <c r="O51352" s="7"/>
    </row>
    <row r="51353" spans="15:15">
      <c r="O51353" s="7"/>
    </row>
    <row r="51354" spans="15:15">
      <c r="O51354" s="7"/>
    </row>
    <row r="51355" spans="15:15">
      <c r="O51355" s="7"/>
    </row>
    <row r="51356" spans="15:15">
      <c r="O51356" s="7"/>
    </row>
    <row r="51357" spans="15:15">
      <c r="O51357" s="7"/>
    </row>
    <row r="51358" spans="15:15">
      <c r="O51358" s="7"/>
    </row>
    <row r="51359" spans="15:15">
      <c r="O51359" s="7"/>
    </row>
    <row r="51360" spans="15:15">
      <c r="O51360" s="7"/>
    </row>
    <row r="51361" spans="15:15">
      <c r="O51361" s="7"/>
    </row>
    <row r="51362" spans="15:15">
      <c r="O51362" s="7"/>
    </row>
    <row r="51363" spans="15:15">
      <c r="O51363" s="7"/>
    </row>
    <row r="51364" spans="15:15">
      <c r="O51364" s="7"/>
    </row>
    <row r="51365" spans="15:15">
      <c r="O51365" s="7"/>
    </row>
    <row r="51366" spans="15:15">
      <c r="O51366" s="7"/>
    </row>
    <row r="51367" spans="15:15">
      <c r="O51367" s="7"/>
    </row>
    <row r="51368" spans="15:15">
      <c r="O51368" s="7"/>
    </row>
    <row r="51369" spans="15:15">
      <c r="O51369" s="7"/>
    </row>
    <row r="51370" spans="15:15">
      <c r="O51370" s="7"/>
    </row>
    <row r="51371" spans="15:15">
      <c r="O51371" s="7"/>
    </row>
    <row r="51372" spans="15:15">
      <c r="O51372" s="7"/>
    </row>
    <row r="51373" spans="15:15">
      <c r="O51373" s="7"/>
    </row>
    <row r="51374" spans="15:15">
      <c r="O51374" s="7"/>
    </row>
    <row r="51375" spans="15:15">
      <c r="O51375" s="7"/>
    </row>
    <row r="51376" spans="15:15">
      <c r="O51376" s="7"/>
    </row>
    <row r="51377" spans="15:15">
      <c r="O51377" s="7"/>
    </row>
    <row r="51378" spans="15:15">
      <c r="O51378" s="7"/>
    </row>
    <row r="51379" spans="15:15">
      <c r="O51379" s="7"/>
    </row>
    <row r="51380" spans="15:15">
      <c r="O51380" s="7"/>
    </row>
    <row r="51381" spans="15:15">
      <c r="O51381" s="7"/>
    </row>
    <row r="51382" spans="15:15">
      <c r="O51382" s="7"/>
    </row>
    <row r="51383" spans="15:15">
      <c r="O51383" s="7"/>
    </row>
    <row r="51384" spans="15:15">
      <c r="O51384" s="7"/>
    </row>
    <row r="51385" spans="15:15">
      <c r="O51385" s="7"/>
    </row>
    <row r="51386" spans="15:15">
      <c r="O51386" s="7"/>
    </row>
    <row r="51387" spans="15:15">
      <c r="O51387" s="7"/>
    </row>
    <row r="51388" spans="15:15">
      <c r="O51388" s="7"/>
    </row>
    <row r="51389" spans="15:15">
      <c r="O51389" s="7"/>
    </row>
    <row r="51390" spans="15:15">
      <c r="O51390" s="7"/>
    </row>
    <row r="51391" spans="15:15">
      <c r="O51391" s="7"/>
    </row>
    <row r="51392" spans="15:15">
      <c r="O51392" s="7"/>
    </row>
    <row r="51393" spans="15:15">
      <c r="O51393" s="7"/>
    </row>
    <row r="51394" spans="15:15">
      <c r="O51394" s="7"/>
    </row>
    <row r="51395" spans="15:15">
      <c r="O51395" s="7"/>
    </row>
    <row r="51396" spans="15:15">
      <c r="O51396" s="7"/>
    </row>
    <row r="51397" spans="15:15">
      <c r="O51397" s="7"/>
    </row>
    <row r="51398" spans="15:15">
      <c r="O51398" s="7"/>
    </row>
    <row r="51399" spans="15:15">
      <c r="O51399" s="7"/>
    </row>
    <row r="51400" spans="15:15">
      <c r="O51400" s="7"/>
    </row>
    <row r="51401" spans="15:15">
      <c r="O51401" s="7"/>
    </row>
    <row r="51402" spans="15:15">
      <c r="O51402" s="7"/>
    </row>
    <row r="51403" spans="15:15">
      <c r="O51403" s="7"/>
    </row>
    <row r="51404" spans="15:15">
      <c r="O51404" s="7"/>
    </row>
    <row r="51405" spans="15:15">
      <c r="O51405" s="7"/>
    </row>
    <row r="51406" spans="15:15">
      <c r="O51406" s="7"/>
    </row>
    <row r="51407" spans="15:15">
      <c r="O51407" s="7"/>
    </row>
    <row r="51408" spans="15:15">
      <c r="O51408" s="7"/>
    </row>
    <row r="51409" spans="15:15">
      <c r="O51409" s="7"/>
    </row>
    <row r="51410" spans="15:15">
      <c r="O51410" s="7"/>
    </row>
    <row r="51411" spans="15:15">
      <c r="O51411" s="7"/>
    </row>
    <row r="51412" spans="15:15">
      <c r="O51412" s="7"/>
    </row>
    <row r="51413" spans="15:15">
      <c r="O51413" s="7"/>
    </row>
    <row r="51414" spans="15:15">
      <c r="O51414" s="7"/>
    </row>
    <row r="51415" spans="15:15">
      <c r="O51415" s="7"/>
    </row>
    <row r="51416" spans="15:15">
      <c r="O51416" s="7"/>
    </row>
    <row r="51417" spans="15:15">
      <c r="O51417" s="7"/>
    </row>
    <row r="51418" spans="15:15">
      <c r="O51418" s="7"/>
    </row>
    <row r="51419" spans="15:15">
      <c r="O51419" s="7"/>
    </row>
    <row r="51420" spans="15:15">
      <c r="O51420" s="7"/>
    </row>
    <row r="51421" spans="15:15">
      <c r="O51421" s="7"/>
    </row>
    <row r="51422" spans="15:15">
      <c r="O51422" s="7"/>
    </row>
    <row r="51423" spans="15:15">
      <c r="O51423" s="7"/>
    </row>
    <row r="51424" spans="15:15">
      <c r="O51424" s="7"/>
    </row>
    <row r="51425" spans="15:15">
      <c r="O51425" s="7"/>
    </row>
    <row r="51426" spans="15:15">
      <c r="O51426" s="7"/>
    </row>
    <row r="51427" spans="15:15">
      <c r="O51427" s="7"/>
    </row>
    <row r="51428" spans="15:15">
      <c r="O51428" s="7"/>
    </row>
    <row r="51429" spans="15:15">
      <c r="O51429" s="7"/>
    </row>
    <row r="51430" spans="15:15">
      <c r="O51430" s="7"/>
    </row>
    <row r="51431" spans="15:15">
      <c r="O51431" s="7"/>
    </row>
    <row r="51432" spans="15:15">
      <c r="O51432" s="7"/>
    </row>
    <row r="51433" spans="15:15">
      <c r="O51433" s="7"/>
    </row>
    <row r="51434" spans="15:15">
      <c r="O51434" s="7"/>
    </row>
    <row r="51435" spans="15:15">
      <c r="O51435" s="7"/>
    </row>
    <row r="51436" spans="15:15">
      <c r="O51436" s="7"/>
    </row>
    <row r="51437" spans="15:15">
      <c r="O51437" s="7"/>
    </row>
    <row r="51438" spans="15:15">
      <c r="O51438" s="7"/>
    </row>
    <row r="51439" spans="15:15">
      <c r="O51439" s="7"/>
    </row>
    <row r="51440" spans="15:15">
      <c r="O51440" s="7"/>
    </row>
    <row r="51441" spans="15:15">
      <c r="O51441" s="7"/>
    </row>
    <row r="51442" spans="15:15">
      <c r="O51442" s="7"/>
    </row>
    <row r="51443" spans="15:15">
      <c r="O51443" s="7"/>
    </row>
    <row r="51444" spans="15:15">
      <c r="O51444" s="7"/>
    </row>
    <row r="51445" spans="15:15">
      <c r="O51445" s="7"/>
    </row>
    <row r="51446" spans="15:15">
      <c r="O51446" s="7"/>
    </row>
    <row r="51447" spans="15:15">
      <c r="O51447" s="7"/>
    </row>
    <row r="51448" spans="15:15">
      <c r="O51448" s="7"/>
    </row>
    <row r="51449" spans="15:15">
      <c r="O51449" s="7"/>
    </row>
    <row r="51450" spans="15:15">
      <c r="O51450" s="7"/>
    </row>
    <row r="51451" spans="15:15">
      <c r="O51451" s="7"/>
    </row>
    <row r="51452" spans="15:15">
      <c r="O51452" s="7"/>
    </row>
    <row r="51453" spans="15:15">
      <c r="O51453" s="7"/>
    </row>
    <row r="51454" spans="15:15">
      <c r="O51454" s="7"/>
    </row>
    <row r="51455" spans="15:15">
      <c r="O51455" s="7"/>
    </row>
    <row r="51456" spans="15:15">
      <c r="O51456" s="7"/>
    </row>
    <row r="51457" spans="15:15">
      <c r="O51457" s="7"/>
    </row>
    <row r="51482" spans="15:15">
      <c r="O51482" s="7"/>
    </row>
    <row r="51483" spans="15:15">
      <c r="O51483" s="7"/>
    </row>
    <row r="51484" spans="15:15">
      <c r="O51484" s="7"/>
    </row>
    <row r="51485" spans="15:15">
      <c r="O51485" s="7"/>
    </row>
    <row r="51486" spans="15:15">
      <c r="O51486" s="7"/>
    </row>
    <row r="51487" spans="15:15">
      <c r="O51487" s="7"/>
    </row>
    <row r="51488" spans="15:15">
      <c r="O51488" s="7"/>
    </row>
    <row r="51489" spans="15:15">
      <c r="O51489" s="7"/>
    </row>
    <row r="51490" spans="15:15">
      <c r="O51490" s="7"/>
    </row>
    <row r="51491" spans="15:15">
      <c r="O51491" s="7"/>
    </row>
    <row r="51492" spans="15:15">
      <c r="O51492" s="7"/>
    </row>
    <row r="51493" spans="15:15">
      <c r="O51493" s="7"/>
    </row>
    <row r="51494" spans="15:15">
      <c r="O51494" s="7"/>
    </row>
    <row r="51495" spans="15:15">
      <c r="O51495" s="7"/>
    </row>
    <row r="51496" spans="15:15">
      <c r="O51496" s="7"/>
    </row>
    <row r="51497" spans="15:15">
      <c r="O51497" s="7"/>
    </row>
    <row r="51498" spans="15:15">
      <c r="O51498" s="7"/>
    </row>
    <row r="51499" spans="15:15">
      <c r="O51499" s="7"/>
    </row>
    <row r="51500" spans="15:15">
      <c r="O51500" s="7"/>
    </row>
    <row r="51501" spans="15:15">
      <c r="O51501" s="7"/>
    </row>
    <row r="51502" spans="15:15">
      <c r="O51502" s="7"/>
    </row>
    <row r="51503" spans="15:15">
      <c r="O51503" s="7"/>
    </row>
    <row r="51504" spans="15:15">
      <c r="O51504" s="7"/>
    </row>
    <row r="51505" spans="15:15">
      <c r="O51505" s="7"/>
    </row>
    <row r="51506" spans="15:15">
      <c r="O51506" s="7"/>
    </row>
    <row r="51507" spans="15:15">
      <c r="O51507" s="7"/>
    </row>
    <row r="51508" spans="15:15">
      <c r="O51508" s="7"/>
    </row>
    <row r="51509" spans="15:15">
      <c r="O51509" s="7"/>
    </row>
    <row r="51510" spans="15:15">
      <c r="O51510" s="7"/>
    </row>
    <row r="51511" spans="15:15">
      <c r="O51511" s="7"/>
    </row>
    <row r="51512" spans="15:15">
      <c r="O51512" s="7"/>
    </row>
    <row r="51513" spans="15:15">
      <c r="O51513" s="7"/>
    </row>
    <row r="51514" spans="15:15">
      <c r="O51514" s="7"/>
    </row>
    <row r="51515" spans="15:15">
      <c r="O51515" s="7"/>
    </row>
    <row r="51516" spans="15:15">
      <c r="O51516" s="7"/>
    </row>
    <row r="51517" spans="15:15">
      <c r="O51517" s="7"/>
    </row>
    <row r="51518" spans="15:15">
      <c r="O51518" s="7"/>
    </row>
    <row r="51519" spans="15:15">
      <c r="O51519" s="7"/>
    </row>
    <row r="51520" spans="15:15">
      <c r="O51520" s="7"/>
    </row>
    <row r="51521" spans="15:15">
      <c r="O51521" s="7"/>
    </row>
    <row r="51522" spans="15:15">
      <c r="O51522" s="7"/>
    </row>
    <row r="51523" spans="15:15">
      <c r="O51523" s="7"/>
    </row>
    <row r="51524" spans="15:15">
      <c r="O51524" s="7"/>
    </row>
    <row r="51525" spans="15:15">
      <c r="O51525" s="7"/>
    </row>
    <row r="51526" spans="15:15">
      <c r="O51526" s="7"/>
    </row>
    <row r="51527" spans="15:15">
      <c r="O51527" s="7"/>
    </row>
    <row r="51528" spans="15:15">
      <c r="O51528" s="7"/>
    </row>
    <row r="51529" spans="15:15">
      <c r="O51529" s="7"/>
    </row>
    <row r="51530" spans="15:15">
      <c r="O51530" s="7"/>
    </row>
    <row r="51531" spans="15:15">
      <c r="O51531" s="7"/>
    </row>
    <row r="51532" spans="15:15">
      <c r="O51532" s="7"/>
    </row>
    <row r="51533" spans="15:15">
      <c r="O51533" s="7"/>
    </row>
    <row r="51534" spans="15:15">
      <c r="O51534" s="7"/>
    </row>
    <row r="51535" spans="15:15">
      <c r="O51535" s="7"/>
    </row>
    <row r="51536" spans="15:15">
      <c r="O51536" s="7"/>
    </row>
    <row r="51537" spans="15:15">
      <c r="O51537" s="7"/>
    </row>
    <row r="51538" spans="15:15">
      <c r="O51538" s="7"/>
    </row>
    <row r="51539" spans="15:15">
      <c r="O51539" s="7"/>
    </row>
    <row r="51540" spans="15:15">
      <c r="O51540" s="7"/>
    </row>
    <row r="51541" spans="15:15">
      <c r="O51541" s="7"/>
    </row>
    <row r="51542" spans="15:15">
      <c r="O51542" s="7"/>
    </row>
    <row r="51543" spans="15:15">
      <c r="O51543" s="7"/>
    </row>
    <row r="51544" spans="15:15">
      <c r="O51544" s="7"/>
    </row>
    <row r="51545" spans="15:15">
      <c r="O51545" s="7"/>
    </row>
    <row r="51546" spans="15:15">
      <c r="O51546" s="7"/>
    </row>
    <row r="51547" spans="15:15">
      <c r="O51547" s="7"/>
    </row>
    <row r="51548" spans="15:15">
      <c r="O51548" s="7"/>
    </row>
    <row r="51549" spans="15:15">
      <c r="O51549" s="7"/>
    </row>
    <row r="51550" spans="15:15">
      <c r="O51550" s="7"/>
    </row>
    <row r="51551" spans="15:15">
      <c r="O51551" s="7"/>
    </row>
    <row r="51552" spans="15:15">
      <c r="O51552" s="7"/>
    </row>
    <row r="51553" spans="15:15">
      <c r="O51553" s="7"/>
    </row>
    <row r="51554" spans="15:15">
      <c r="O51554" s="7"/>
    </row>
    <row r="51555" spans="15:15">
      <c r="O51555" s="7"/>
    </row>
    <row r="51556" spans="15:15">
      <c r="O51556" s="7"/>
    </row>
    <row r="51557" spans="15:15">
      <c r="O51557" s="7"/>
    </row>
    <row r="51558" spans="15:15">
      <c r="O51558" s="7"/>
    </row>
    <row r="51559" spans="15:15">
      <c r="O51559" s="7"/>
    </row>
    <row r="51560" spans="15:15">
      <c r="O51560" s="7"/>
    </row>
    <row r="51561" spans="15:15">
      <c r="O51561" s="7"/>
    </row>
    <row r="51562" spans="15:15">
      <c r="O51562" s="7"/>
    </row>
    <row r="51563" spans="15:15">
      <c r="O51563" s="7"/>
    </row>
    <row r="51564" spans="15:15">
      <c r="O51564" s="7"/>
    </row>
    <row r="51565" spans="15:15">
      <c r="O51565" s="7"/>
    </row>
    <row r="51566" spans="15:15">
      <c r="O51566" s="7"/>
    </row>
    <row r="51567" spans="15:15">
      <c r="O51567" s="7"/>
    </row>
    <row r="51568" spans="15:15">
      <c r="O51568" s="7"/>
    </row>
    <row r="51569" spans="15:15">
      <c r="O51569" s="7"/>
    </row>
    <row r="51570" spans="15:15">
      <c r="O51570" s="7"/>
    </row>
    <row r="51571" spans="15:15">
      <c r="O51571" s="7"/>
    </row>
    <row r="51572" spans="15:15">
      <c r="O51572" s="7"/>
    </row>
    <row r="51573" spans="15:15">
      <c r="O51573" s="7"/>
    </row>
    <row r="51574" spans="15:15">
      <c r="O51574" s="7"/>
    </row>
    <row r="51575" spans="15:15">
      <c r="O51575" s="7"/>
    </row>
    <row r="51576" spans="15:15">
      <c r="O51576" s="7"/>
    </row>
    <row r="51577" spans="15:15">
      <c r="O51577" s="7"/>
    </row>
    <row r="51578" spans="15:15">
      <c r="O51578" s="7"/>
    </row>
    <row r="51579" spans="15:15">
      <c r="O51579" s="7"/>
    </row>
    <row r="51580" spans="15:15">
      <c r="O51580" s="7"/>
    </row>
    <row r="51581" spans="15:15">
      <c r="O51581" s="7"/>
    </row>
    <row r="51582" spans="15:15">
      <c r="O51582" s="7"/>
    </row>
    <row r="51583" spans="15:15">
      <c r="O51583" s="7"/>
    </row>
    <row r="51584" spans="15:15">
      <c r="O51584" s="7"/>
    </row>
    <row r="51585" spans="15:15">
      <c r="O51585" s="7"/>
    </row>
    <row r="51586" spans="15:15">
      <c r="O51586" s="7"/>
    </row>
    <row r="51587" spans="15:15">
      <c r="O51587" s="7"/>
    </row>
    <row r="51588" spans="15:15">
      <c r="O51588" s="7"/>
    </row>
    <row r="51589" spans="15:15">
      <c r="O51589" s="7"/>
    </row>
    <row r="51590" spans="15:15">
      <c r="O51590" s="7"/>
    </row>
    <row r="51591" spans="15:15">
      <c r="O51591" s="7"/>
    </row>
    <row r="51592" spans="15:15">
      <c r="O51592" s="7"/>
    </row>
    <row r="51593" spans="15:15">
      <c r="O51593" s="7"/>
    </row>
    <row r="51594" spans="15:15">
      <c r="O51594" s="7"/>
    </row>
    <row r="51595" spans="15:15">
      <c r="O51595" s="7"/>
    </row>
    <row r="51596" spans="15:15">
      <c r="O51596" s="7"/>
    </row>
    <row r="51597" spans="15:15">
      <c r="O51597" s="7"/>
    </row>
    <row r="51598" spans="15:15">
      <c r="O51598" s="7"/>
    </row>
    <row r="51599" spans="15:15">
      <c r="O51599" s="7"/>
    </row>
    <row r="51600" spans="15:15">
      <c r="O51600" s="7"/>
    </row>
    <row r="51601" spans="15:15">
      <c r="O51601" s="7"/>
    </row>
    <row r="51602" spans="15:15">
      <c r="O51602" s="7"/>
    </row>
    <row r="51603" spans="15:15">
      <c r="O51603" s="7"/>
    </row>
    <row r="51604" spans="15:15">
      <c r="O51604" s="7"/>
    </row>
    <row r="51605" spans="15:15">
      <c r="O51605" s="7"/>
    </row>
    <row r="51606" spans="15:15">
      <c r="O51606" s="7"/>
    </row>
    <row r="51607" spans="15:15">
      <c r="O51607" s="7"/>
    </row>
    <row r="51608" spans="15:15">
      <c r="O51608" s="7"/>
    </row>
    <row r="51609" spans="15:15">
      <c r="O51609" s="7"/>
    </row>
    <row r="51610" spans="15:15">
      <c r="O51610" s="7"/>
    </row>
    <row r="51611" spans="15:15">
      <c r="O51611" s="7"/>
    </row>
    <row r="51612" spans="15:15">
      <c r="O51612" s="7"/>
    </row>
    <row r="51613" spans="15:15">
      <c r="O51613" s="7"/>
    </row>
    <row r="51614" spans="15:15">
      <c r="O51614" s="7"/>
    </row>
    <row r="51615" spans="15:15">
      <c r="O51615" s="7"/>
    </row>
    <row r="51616" spans="15:15">
      <c r="O51616" s="7"/>
    </row>
    <row r="51617" spans="15:15">
      <c r="O51617" s="7"/>
    </row>
    <row r="51618" spans="15:15">
      <c r="O51618" s="7"/>
    </row>
    <row r="51619" spans="15:15">
      <c r="O51619" s="7"/>
    </row>
    <row r="51620" spans="15:15">
      <c r="O51620" s="7"/>
    </row>
    <row r="51621" spans="15:15">
      <c r="O51621" s="7"/>
    </row>
    <row r="51622" spans="15:15">
      <c r="O51622" s="7"/>
    </row>
    <row r="51623" spans="15:15">
      <c r="O51623" s="7"/>
    </row>
    <row r="51624" spans="15:15">
      <c r="O51624" s="7"/>
    </row>
    <row r="51625" spans="15:15">
      <c r="O51625" s="7"/>
    </row>
    <row r="51626" spans="15:15">
      <c r="O51626" s="7"/>
    </row>
    <row r="51627" spans="15:15">
      <c r="O51627" s="7"/>
    </row>
    <row r="51628" spans="15:15">
      <c r="O51628" s="7"/>
    </row>
    <row r="51629" spans="15:15">
      <c r="O51629" s="7"/>
    </row>
    <row r="51630" spans="15:15">
      <c r="O51630" s="7"/>
    </row>
    <row r="51631" spans="15:15">
      <c r="O51631" s="7"/>
    </row>
    <row r="51632" spans="15:15">
      <c r="O51632" s="7"/>
    </row>
    <row r="51633" spans="15:15">
      <c r="O51633" s="7"/>
    </row>
    <row r="51634" spans="15:15">
      <c r="O51634" s="7"/>
    </row>
    <row r="51635" spans="15:15">
      <c r="O51635" s="7"/>
    </row>
    <row r="51636" spans="15:15">
      <c r="O51636" s="7"/>
    </row>
    <row r="51637" spans="15:15">
      <c r="O51637" s="7"/>
    </row>
    <row r="51638" spans="15:15">
      <c r="O51638" s="7"/>
    </row>
    <row r="51639" spans="15:15">
      <c r="O51639" s="7"/>
    </row>
    <row r="51640" spans="15:15">
      <c r="O51640" s="7"/>
    </row>
    <row r="51641" spans="15:15">
      <c r="O51641" s="7"/>
    </row>
    <row r="51642" spans="15:15">
      <c r="O51642" s="7"/>
    </row>
    <row r="51643" spans="15:15">
      <c r="O51643" s="7"/>
    </row>
    <row r="51644" spans="15:15">
      <c r="O51644" s="7"/>
    </row>
    <row r="51645" spans="15:15">
      <c r="O51645" s="7"/>
    </row>
    <row r="51646" spans="15:15">
      <c r="O51646" s="7"/>
    </row>
    <row r="51647" spans="15:15">
      <c r="O51647" s="7"/>
    </row>
    <row r="51648" spans="15:15">
      <c r="O51648" s="7"/>
    </row>
    <row r="51649" spans="15:15">
      <c r="O51649" s="7"/>
    </row>
    <row r="51650" spans="15:15">
      <c r="O51650" s="7"/>
    </row>
    <row r="51651" spans="15:15">
      <c r="O51651" s="7"/>
    </row>
    <row r="51652" spans="15:15">
      <c r="O51652" s="7"/>
    </row>
    <row r="51653" spans="15:15">
      <c r="O51653" s="7"/>
    </row>
    <row r="51654" spans="15:15">
      <c r="O51654" s="7"/>
    </row>
    <row r="51655" spans="15:15">
      <c r="O51655" s="7"/>
    </row>
    <row r="51656" spans="15:15">
      <c r="O51656" s="7"/>
    </row>
    <row r="51657" spans="15:15">
      <c r="O51657" s="7"/>
    </row>
    <row r="51658" spans="15:15">
      <c r="O51658" s="7"/>
    </row>
    <row r="51659" spans="15:15">
      <c r="O51659" s="7"/>
    </row>
    <row r="51660" spans="15:15">
      <c r="O51660" s="7"/>
    </row>
    <row r="51661" spans="15:15">
      <c r="O51661" s="7"/>
    </row>
    <row r="51662" spans="15:15">
      <c r="O51662" s="7"/>
    </row>
    <row r="51663" spans="15:15">
      <c r="O51663" s="7"/>
    </row>
    <row r="51664" spans="15:15">
      <c r="O51664" s="7"/>
    </row>
    <row r="51665" spans="15:15">
      <c r="O51665" s="7"/>
    </row>
    <row r="51666" spans="15:15">
      <c r="O51666" s="7"/>
    </row>
    <row r="51667" spans="15:15">
      <c r="O51667" s="7"/>
    </row>
    <row r="51668" spans="15:15">
      <c r="O51668" s="7"/>
    </row>
    <row r="51669" spans="15:15">
      <c r="O51669" s="7"/>
    </row>
    <row r="51670" spans="15:15">
      <c r="O51670" s="7"/>
    </row>
    <row r="51671" spans="15:15">
      <c r="O51671" s="7"/>
    </row>
    <row r="51672" spans="15:15">
      <c r="O51672" s="7"/>
    </row>
    <row r="51673" spans="15:15">
      <c r="O51673" s="7"/>
    </row>
    <row r="51674" spans="15:15">
      <c r="O51674" s="7"/>
    </row>
    <row r="51675" spans="15:15">
      <c r="O51675" s="7"/>
    </row>
    <row r="51676" spans="15:15">
      <c r="O51676" s="7"/>
    </row>
    <row r="51677" spans="15:15">
      <c r="O51677" s="7"/>
    </row>
    <row r="51678" spans="15:15">
      <c r="O51678" s="7"/>
    </row>
    <row r="51679" spans="15:15">
      <c r="O51679" s="7"/>
    </row>
    <row r="51680" spans="15:15">
      <c r="O51680" s="7"/>
    </row>
    <row r="51681" spans="15:15">
      <c r="O51681" s="7"/>
    </row>
    <row r="51682" spans="15:15">
      <c r="O51682" s="7"/>
    </row>
    <row r="51683" spans="15:15">
      <c r="O51683" s="7"/>
    </row>
    <row r="51684" spans="15:15">
      <c r="O51684" s="7"/>
    </row>
    <row r="51685" spans="15:15">
      <c r="O51685" s="7"/>
    </row>
    <row r="51686" spans="15:15">
      <c r="O51686" s="7"/>
    </row>
    <row r="51687" spans="15:15">
      <c r="O51687" s="7"/>
    </row>
    <row r="51688" spans="15:15">
      <c r="O51688" s="7"/>
    </row>
    <row r="51689" spans="15:15">
      <c r="O51689" s="7"/>
    </row>
    <row r="51690" spans="15:15">
      <c r="O51690" s="7"/>
    </row>
    <row r="51691" spans="15:15">
      <c r="O51691" s="7"/>
    </row>
    <row r="51692" spans="15:15">
      <c r="O51692" s="7"/>
    </row>
    <row r="51693" spans="15:15">
      <c r="O51693" s="7"/>
    </row>
    <row r="51694" spans="15:15">
      <c r="O51694" s="7"/>
    </row>
    <row r="51695" spans="15:15">
      <c r="O51695" s="7"/>
    </row>
    <row r="51696" spans="15:15">
      <c r="O51696" s="7"/>
    </row>
    <row r="51697" spans="15:15">
      <c r="O51697" s="7"/>
    </row>
    <row r="51698" spans="15:15">
      <c r="O51698" s="7"/>
    </row>
    <row r="51699" spans="15:15">
      <c r="O51699" s="7"/>
    </row>
    <row r="51700" spans="15:15">
      <c r="O51700" s="7"/>
    </row>
    <row r="51701" spans="15:15">
      <c r="O51701" s="7"/>
    </row>
    <row r="51702" spans="15:15">
      <c r="O51702" s="7"/>
    </row>
    <row r="51703" spans="15:15">
      <c r="O51703" s="7"/>
    </row>
    <row r="51704" spans="15:15">
      <c r="O51704" s="7"/>
    </row>
    <row r="51705" spans="15:15">
      <c r="O51705" s="7"/>
    </row>
    <row r="51706" spans="15:15">
      <c r="O51706" s="7"/>
    </row>
    <row r="51707" spans="15:15">
      <c r="O51707" s="7"/>
    </row>
    <row r="51708" spans="15:15">
      <c r="O51708" s="7"/>
    </row>
    <row r="51709" spans="15:15">
      <c r="O51709" s="7"/>
    </row>
    <row r="51710" spans="15:15">
      <c r="O51710" s="7"/>
    </row>
    <row r="51711" spans="15:15">
      <c r="O51711" s="7"/>
    </row>
    <row r="51712" spans="15:15">
      <c r="O51712" s="7"/>
    </row>
    <row r="51713" spans="15:15">
      <c r="O51713" s="7"/>
    </row>
    <row r="51714" spans="15:15">
      <c r="O51714" s="7"/>
    </row>
    <row r="51715" spans="15:15">
      <c r="O51715" s="7"/>
    </row>
    <row r="51716" spans="15:15">
      <c r="O51716" s="7"/>
    </row>
    <row r="51717" spans="15:15">
      <c r="O51717" s="7"/>
    </row>
    <row r="51718" spans="15:15">
      <c r="O51718" s="7"/>
    </row>
    <row r="51719" spans="15:15">
      <c r="O51719" s="7"/>
    </row>
    <row r="51720" spans="15:15">
      <c r="O51720" s="7"/>
    </row>
    <row r="51721" spans="15:15">
      <c r="O51721" s="7"/>
    </row>
    <row r="51746" spans="15:15">
      <c r="O51746" s="7"/>
    </row>
    <row r="51747" spans="15:15">
      <c r="O51747" s="7"/>
    </row>
    <row r="51748" spans="15:15">
      <c r="O51748" s="7"/>
    </row>
    <row r="51749" spans="15:15">
      <c r="O51749" s="7"/>
    </row>
    <row r="51750" spans="15:15">
      <c r="O51750" s="7"/>
    </row>
    <row r="51751" spans="15:15">
      <c r="O51751" s="7"/>
    </row>
    <row r="51752" spans="15:15">
      <c r="O51752" s="7"/>
    </row>
    <row r="51753" spans="15:15">
      <c r="O51753" s="7"/>
    </row>
    <row r="51754" spans="15:15">
      <c r="O51754" s="7"/>
    </row>
    <row r="51755" spans="15:15">
      <c r="O51755" s="7"/>
    </row>
    <row r="51756" spans="15:15">
      <c r="O51756" s="7"/>
    </row>
    <row r="51757" spans="15:15">
      <c r="O51757" s="7"/>
    </row>
    <row r="51758" spans="15:15">
      <c r="O51758" s="7"/>
    </row>
    <row r="51759" spans="15:15">
      <c r="O51759" s="7"/>
    </row>
    <row r="51760" spans="15:15">
      <c r="O51760" s="7"/>
    </row>
    <row r="51761" spans="15:15">
      <c r="O51761" s="7"/>
    </row>
    <row r="51762" spans="15:15">
      <c r="O51762" s="7"/>
    </row>
    <row r="51763" spans="15:15">
      <c r="O51763" s="7"/>
    </row>
    <row r="51764" spans="15:15">
      <c r="O51764" s="7"/>
    </row>
    <row r="51765" spans="15:15">
      <c r="O51765" s="7"/>
    </row>
    <row r="51766" spans="15:15">
      <c r="O51766" s="7"/>
    </row>
    <row r="51767" spans="15:15">
      <c r="O51767" s="7"/>
    </row>
    <row r="51768" spans="15:15">
      <c r="O51768" s="7"/>
    </row>
    <row r="51769" spans="15:15">
      <c r="O51769" s="7"/>
    </row>
    <row r="51770" spans="15:15">
      <c r="O51770" s="7"/>
    </row>
    <row r="51771" spans="15:15">
      <c r="O51771" s="7"/>
    </row>
    <row r="51772" spans="15:15">
      <c r="O51772" s="7"/>
    </row>
    <row r="51773" spans="15:15">
      <c r="O51773" s="7"/>
    </row>
    <row r="51774" spans="15:15">
      <c r="O51774" s="7"/>
    </row>
    <row r="51775" spans="15:15">
      <c r="O51775" s="7"/>
    </row>
    <row r="51776" spans="15:15">
      <c r="O51776" s="7"/>
    </row>
    <row r="51777" spans="15:15">
      <c r="O51777" s="7"/>
    </row>
    <row r="51778" spans="15:15">
      <c r="O51778" s="7"/>
    </row>
    <row r="51779" spans="15:15">
      <c r="O51779" s="7"/>
    </row>
    <row r="51780" spans="15:15">
      <c r="O51780" s="7"/>
    </row>
    <row r="51781" spans="15:15">
      <c r="O51781" s="7"/>
    </row>
    <row r="51782" spans="15:15">
      <c r="O51782" s="7"/>
    </row>
    <row r="51783" spans="15:15">
      <c r="O51783" s="7"/>
    </row>
    <row r="51784" spans="15:15">
      <c r="O51784" s="7"/>
    </row>
    <row r="51785" spans="15:15">
      <c r="O51785" s="7"/>
    </row>
    <row r="51786" spans="15:15">
      <c r="O51786" s="7"/>
    </row>
    <row r="51787" spans="15:15">
      <c r="O51787" s="7"/>
    </row>
    <row r="51788" spans="15:15">
      <c r="O51788" s="7"/>
    </row>
    <row r="51789" spans="15:15">
      <c r="O51789" s="7"/>
    </row>
    <row r="51790" spans="15:15">
      <c r="O51790" s="7"/>
    </row>
    <row r="51791" spans="15:15">
      <c r="O51791" s="7"/>
    </row>
    <row r="51792" spans="15:15">
      <c r="O51792" s="7"/>
    </row>
    <row r="51793" spans="15:15">
      <c r="O51793" s="7"/>
    </row>
    <row r="51794" spans="15:15">
      <c r="O51794" s="7"/>
    </row>
    <row r="51795" spans="15:15">
      <c r="O51795" s="7"/>
    </row>
    <row r="51796" spans="15:15">
      <c r="O51796" s="7"/>
    </row>
    <row r="51797" spans="15:15">
      <c r="O51797" s="7"/>
    </row>
    <row r="51798" spans="15:15">
      <c r="O51798" s="7"/>
    </row>
    <row r="51799" spans="15:15">
      <c r="O51799" s="7"/>
    </row>
    <row r="51800" spans="15:15">
      <c r="O51800" s="7"/>
    </row>
    <row r="51801" spans="15:15">
      <c r="O51801" s="7"/>
    </row>
    <row r="51802" spans="15:15">
      <c r="O51802" s="7"/>
    </row>
    <row r="51803" spans="15:15">
      <c r="O51803" s="7"/>
    </row>
    <row r="51804" spans="15:15">
      <c r="O51804" s="7"/>
    </row>
    <row r="51805" spans="15:15">
      <c r="O51805" s="7"/>
    </row>
    <row r="51806" spans="15:15">
      <c r="O51806" s="7"/>
    </row>
    <row r="51807" spans="15:15">
      <c r="O51807" s="7"/>
    </row>
    <row r="51808" spans="15:15">
      <c r="O51808" s="7"/>
    </row>
    <row r="51809" spans="15:15">
      <c r="O51809" s="7"/>
    </row>
    <row r="51810" spans="15:15">
      <c r="O51810" s="7"/>
    </row>
    <row r="51811" spans="15:15">
      <c r="O51811" s="7"/>
    </row>
    <row r="51812" spans="15:15">
      <c r="O51812" s="7"/>
    </row>
    <row r="51813" spans="15:15">
      <c r="O51813" s="7"/>
    </row>
    <row r="51814" spans="15:15">
      <c r="O51814" s="7"/>
    </row>
    <row r="51815" spans="15:15">
      <c r="O51815" s="7"/>
    </row>
    <row r="51816" spans="15:15">
      <c r="O51816" s="7"/>
    </row>
    <row r="51817" spans="15:15">
      <c r="O51817" s="7"/>
    </row>
    <row r="51818" spans="15:15">
      <c r="O51818" s="7"/>
    </row>
    <row r="51819" spans="15:15">
      <c r="O51819" s="7"/>
    </row>
    <row r="51820" spans="15:15">
      <c r="O51820" s="7"/>
    </row>
    <row r="51821" spans="15:15">
      <c r="O51821" s="7"/>
    </row>
    <row r="51822" spans="15:15">
      <c r="O51822" s="7"/>
    </row>
    <row r="51823" spans="15:15">
      <c r="O51823" s="7"/>
    </row>
    <row r="51824" spans="15:15">
      <c r="O51824" s="7"/>
    </row>
    <row r="51825" spans="15:15">
      <c r="O51825" s="7"/>
    </row>
    <row r="51826" spans="15:15">
      <c r="O51826" s="7"/>
    </row>
    <row r="51827" spans="15:15">
      <c r="O51827" s="7"/>
    </row>
    <row r="51828" spans="15:15">
      <c r="O51828" s="7"/>
    </row>
    <row r="51829" spans="15:15">
      <c r="O51829" s="7"/>
    </row>
    <row r="51830" spans="15:15">
      <c r="O51830" s="7"/>
    </row>
    <row r="51831" spans="15:15">
      <c r="O51831" s="7"/>
    </row>
    <row r="51832" spans="15:15">
      <c r="O51832" s="7"/>
    </row>
    <row r="51833" spans="15:15">
      <c r="O51833" s="7"/>
    </row>
    <row r="51834" spans="15:15">
      <c r="O51834" s="7"/>
    </row>
    <row r="51835" spans="15:15">
      <c r="O51835" s="7"/>
    </row>
    <row r="51836" spans="15:15">
      <c r="O51836" s="7"/>
    </row>
    <row r="51837" spans="15:15">
      <c r="O51837" s="7"/>
    </row>
    <row r="51838" spans="15:15">
      <c r="O51838" s="7"/>
    </row>
    <row r="51839" spans="15:15">
      <c r="O51839" s="7"/>
    </row>
    <row r="51840" spans="15:15">
      <c r="O51840" s="7"/>
    </row>
    <row r="51841" spans="15:15">
      <c r="O51841" s="7"/>
    </row>
    <row r="51842" spans="15:15">
      <c r="O51842" s="7"/>
    </row>
    <row r="51843" spans="15:15">
      <c r="O51843" s="7"/>
    </row>
    <row r="51844" spans="15:15">
      <c r="O51844" s="7"/>
    </row>
    <row r="51845" spans="15:15">
      <c r="O51845" s="7"/>
    </row>
    <row r="51846" spans="15:15">
      <c r="O51846" s="7"/>
    </row>
    <row r="51847" spans="15:15">
      <c r="O51847" s="7"/>
    </row>
    <row r="51848" spans="15:15">
      <c r="O51848" s="7"/>
    </row>
    <row r="51849" spans="15:15">
      <c r="O51849" s="7"/>
    </row>
    <row r="51850" spans="15:15">
      <c r="O51850" s="7"/>
    </row>
    <row r="51851" spans="15:15">
      <c r="O51851" s="7"/>
    </row>
    <row r="51852" spans="15:15">
      <c r="O51852" s="7"/>
    </row>
    <row r="51853" spans="15:15">
      <c r="O51853" s="7"/>
    </row>
    <row r="51854" spans="15:15">
      <c r="O51854" s="7"/>
    </row>
    <row r="51855" spans="15:15">
      <c r="O51855" s="7"/>
    </row>
    <row r="51856" spans="15:15">
      <c r="O51856" s="7"/>
    </row>
    <row r="51857" spans="15:15">
      <c r="O51857" s="7"/>
    </row>
    <row r="51858" spans="15:15">
      <c r="O51858" s="7"/>
    </row>
    <row r="51859" spans="15:15">
      <c r="O51859" s="7"/>
    </row>
    <row r="51860" spans="15:15">
      <c r="O51860" s="7"/>
    </row>
    <row r="51861" spans="15:15">
      <c r="O51861" s="7"/>
    </row>
    <row r="51862" spans="15:15">
      <c r="O51862" s="7"/>
    </row>
    <row r="51863" spans="15:15">
      <c r="O51863" s="7"/>
    </row>
    <row r="51864" spans="15:15">
      <c r="O51864" s="7"/>
    </row>
    <row r="51865" spans="15:15">
      <c r="O51865" s="7"/>
    </row>
    <row r="51866" spans="15:15">
      <c r="O51866" s="7"/>
    </row>
    <row r="51867" spans="15:15">
      <c r="O51867" s="7"/>
    </row>
    <row r="51868" spans="15:15">
      <c r="O51868" s="7"/>
    </row>
    <row r="51869" spans="15:15">
      <c r="O51869" s="7"/>
    </row>
    <row r="51870" spans="15:15">
      <c r="O51870" s="7"/>
    </row>
    <row r="51871" spans="15:15">
      <c r="O51871" s="7"/>
    </row>
    <row r="51872" spans="15:15">
      <c r="O51872" s="7"/>
    </row>
    <row r="51873" spans="15:15">
      <c r="O51873" s="7"/>
    </row>
    <row r="51874" spans="15:15">
      <c r="O51874" s="7"/>
    </row>
    <row r="51875" spans="15:15">
      <c r="O51875" s="7"/>
    </row>
    <row r="51876" spans="15:15">
      <c r="O51876" s="7"/>
    </row>
    <row r="51877" spans="15:15">
      <c r="O51877" s="7"/>
    </row>
    <row r="51878" spans="15:15">
      <c r="O51878" s="7"/>
    </row>
    <row r="51879" spans="15:15">
      <c r="O51879" s="7"/>
    </row>
    <row r="51880" spans="15:15">
      <c r="O51880" s="7"/>
    </row>
    <row r="51881" spans="15:15">
      <c r="O51881" s="7"/>
    </row>
    <row r="51882" spans="15:15">
      <c r="O51882" s="7"/>
    </row>
    <row r="51883" spans="15:15">
      <c r="O51883" s="7"/>
    </row>
    <row r="51884" spans="15:15">
      <c r="O51884" s="7"/>
    </row>
    <row r="51885" spans="15:15">
      <c r="O51885" s="7"/>
    </row>
    <row r="51886" spans="15:15">
      <c r="O51886" s="7"/>
    </row>
    <row r="51887" spans="15:15">
      <c r="O51887" s="7"/>
    </row>
    <row r="51888" spans="15:15">
      <c r="O51888" s="7"/>
    </row>
    <row r="51889" spans="15:15">
      <c r="O51889" s="7"/>
    </row>
    <row r="51890" spans="15:15">
      <c r="O51890" s="7"/>
    </row>
    <row r="51891" spans="15:15">
      <c r="O51891" s="7"/>
    </row>
    <row r="51892" spans="15:15">
      <c r="O51892" s="7"/>
    </row>
    <row r="51893" spans="15:15">
      <c r="O51893" s="7"/>
    </row>
    <row r="51894" spans="15:15">
      <c r="O51894" s="7"/>
    </row>
    <row r="51895" spans="15:15">
      <c r="O51895" s="7"/>
    </row>
    <row r="51896" spans="15:15">
      <c r="O51896" s="7"/>
    </row>
    <row r="51897" spans="15:15">
      <c r="O51897" s="7"/>
    </row>
    <row r="51898" spans="15:15">
      <c r="O51898" s="7"/>
    </row>
    <row r="51899" spans="15:15">
      <c r="O51899" s="7"/>
    </row>
    <row r="51900" spans="15:15">
      <c r="O51900" s="7"/>
    </row>
    <row r="51901" spans="15:15">
      <c r="O51901" s="7"/>
    </row>
    <row r="51902" spans="15:15">
      <c r="O51902" s="7"/>
    </row>
    <row r="51903" spans="15:15">
      <c r="O51903" s="7"/>
    </row>
    <row r="51904" spans="15:15">
      <c r="O51904" s="7"/>
    </row>
    <row r="51905" spans="15:15">
      <c r="O51905" s="7"/>
    </row>
    <row r="51906" spans="15:15">
      <c r="O51906" s="7"/>
    </row>
    <row r="51907" spans="15:15">
      <c r="O51907" s="7"/>
    </row>
    <row r="51908" spans="15:15">
      <c r="O51908" s="7"/>
    </row>
    <row r="51909" spans="15:15">
      <c r="O51909" s="7"/>
    </row>
    <row r="51910" spans="15:15">
      <c r="O51910" s="7"/>
    </row>
    <row r="51911" spans="15:15">
      <c r="O51911" s="7"/>
    </row>
    <row r="51912" spans="15:15">
      <c r="O51912" s="7"/>
    </row>
    <row r="51913" spans="15:15">
      <c r="O51913" s="7"/>
    </row>
    <row r="51914" spans="15:15">
      <c r="O51914" s="7"/>
    </row>
    <row r="51915" spans="15:15">
      <c r="O51915" s="7"/>
    </row>
    <row r="51916" spans="15:15">
      <c r="O51916" s="7"/>
    </row>
    <row r="51917" spans="15:15">
      <c r="O51917" s="7"/>
    </row>
    <row r="51918" spans="15:15">
      <c r="O51918" s="7"/>
    </row>
    <row r="51919" spans="15:15">
      <c r="O51919" s="7"/>
    </row>
    <row r="51920" spans="15:15">
      <c r="O51920" s="7"/>
    </row>
    <row r="51921" spans="15:15">
      <c r="O51921" s="7"/>
    </row>
    <row r="51922" spans="15:15">
      <c r="O51922" s="7"/>
    </row>
    <row r="51923" spans="15:15">
      <c r="O51923" s="7"/>
    </row>
    <row r="51924" spans="15:15">
      <c r="O51924" s="7"/>
    </row>
    <row r="51925" spans="15:15">
      <c r="O51925" s="7"/>
    </row>
    <row r="51926" spans="15:15">
      <c r="O51926" s="7"/>
    </row>
    <row r="51927" spans="15:15">
      <c r="O51927" s="7"/>
    </row>
    <row r="51928" spans="15:15">
      <c r="O51928" s="7"/>
    </row>
    <row r="51929" spans="15:15">
      <c r="O51929" s="7"/>
    </row>
    <row r="51930" spans="15:15">
      <c r="O51930" s="7"/>
    </row>
    <row r="51931" spans="15:15">
      <c r="O51931" s="7"/>
    </row>
    <row r="51932" spans="15:15">
      <c r="O51932" s="7"/>
    </row>
    <row r="51933" spans="15:15">
      <c r="O51933" s="7"/>
    </row>
    <row r="51934" spans="15:15">
      <c r="O51934" s="7"/>
    </row>
    <row r="51935" spans="15:15">
      <c r="O51935" s="7"/>
    </row>
    <row r="51936" spans="15:15">
      <c r="O51936" s="7"/>
    </row>
    <row r="51937" spans="15:15">
      <c r="O51937" s="7"/>
    </row>
    <row r="51938" spans="15:15">
      <c r="O51938" s="7"/>
    </row>
    <row r="51939" spans="15:15">
      <c r="O51939" s="7"/>
    </row>
    <row r="51940" spans="15:15">
      <c r="O51940" s="7"/>
    </row>
    <row r="51941" spans="15:15">
      <c r="O51941" s="7"/>
    </row>
    <row r="51942" spans="15:15">
      <c r="O51942" s="7"/>
    </row>
    <row r="51943" spans="15:15">
      <c r="O51943" s="7"/>
    </row>
    <row r="51944" spans="15:15">
      <c r="O51944" s="7"/>
    </row>
    <row r="51945" spans="15:15">
      <c r="O51945" s="7"/>
    </row>
    <row r="51946" spans="15:15">
      <c r="O51946" s="7"/>
    </row>
    <row r="51947" spans="15:15">
      <c r="O51947" s="7"/>
    </row>
    <row r="51948" spans="15:15">
      <c r="O51948" s="7"/>
    </row>
    <row r="51949" spans="15:15">
      <c r="O51949" s="7"/>
    </row>
    <row r="51950" spans="15:15">
      <c r="O51950" s="7"/>
    </row>
    <row r="51951" spans="15:15">
      <c r="O51951" s="7"/>
    </row>
    <row r="51952" spans="15:15">
      <c r="O51952" s="7"/>
    </row>
    <row r="51953" spans="15:15">
      <c r="O51953" s="7"/>
    </row>
    <row r="51954" spans="15:15">
      <c r="O51954" s="7"/>
    </row>
    <row r="51955" spans="15:15">
      <c r="O51955" s="7"/>
    </row>
    <row r="51956" spans="15:15">
      <c r="O51956" s="7"/>
    </row>
    <row r="51957" spans="15:15">
      <c r="O51957" s="7"/>
    </row>
    <row r="51958" spans="15:15">
      <c r="O51958" s="7"/>
    </row>
    <row r="51959" spans="15:15">
      <c r="O51959" s="7"/>
    </row>
    <row r="51960" spans="15:15">
      <c r="O51960" s="7"/>
    </row>
    <row r="51961" spans="15:15">
      <c r="O51961" s="7"/>
    </row>
    <row r="51962" spans="15:15">
      <c r="O51962" s="7"/>
    </row>
    <row r="51963" spans="15:15">
      <c r="O51963" s="7"/>
    </row>
    <row r="51964" spans="15:15">
      <c r="O51964" s="7"/>
    </row>
    <row r="51965" spans="15:15">
      <c r="O51965" s="7"/>
    </row>
    <row r="51966" spans="15:15">
      <c r="O51966" s="7"/>
    </row>
    <row r="51967" spans="15:15">
      <c r="O51967" s="7"/>
    </row>
    <row r="51968" spans="15:15">
      <c r="O51968" s="7"/>
    </row>
    <row r="51969" spans="15:15">
      <c r="O51969" s="7"/>
    </row>
    <row r="51970" spans="15:15">
      <c r="O51970" s="7"/>
    </row>
    <row r="51971" spans="15:15">
      <c r="O51971" s="7"/>
    </row>
    <row r="51972" spans="15:15">
      <c r="O51972" s="7"/>
    </row>
    <row r="51973" spans="15:15">
      <c r="O51973" s="7"/>
    </row>
    <row r="51974" spans="15:15">
      <c r="O51974" s="7"/>
    </row>
    <row r="51975" spans="15:15">
      <c r="O51975" s="7"/>
    </row>
    <row r="51976" spans="15:15">
      <c r="O51976" s="7"/>
    </row>
    <row r="51977" spans="15:15">
      <c r="O51977" s="7"/>
    </row>
    <row r="51978" spans="15:15">
      <c r="O51978" s="7"/>
    </row>
    <row r="51979" spans="15:15">
      <c r="O51979" s="7"/>
    </row>
    <row r="51980" spans="15:15">
      <c r="O51980" s="7"/>
    </row>
    <row r="51981" spans="15:15">
      <c r="O51981" s="7"/>
    </row>
    <row r="51982" spans="15:15">
      <c r="O51982" s="7"/>
    </row>
    <row r="51983" spans="15:15">
      <c r="O51983" s="7"/>
    </row>
    <row r="51984" spans="15:15">
      <c r="O51984" s="7"/>
    </row>
    <row r="51985" spans="15:15">
      <c r="O51985" s="7"/>
    </row>
    <row r="52010" spans="15:15">
      <c r="O52010" s="7"/>
    </row>
    <row r="52011" spans="15:15">
      <c r="O52011" s="7"/>
    </row>
    <row r="52012" spans="15:15">
      <c r="O52012" s="7"/>
    </row>
    <row r="52013" spans="15:15">
      <c r="O52013" s="7"/>
    </row>
    <row r="52014" spans="15:15">
      <c r="O52014" s="7"/>
    </row>
    <row r="52015" spans="15:15">
      <c r="O52015" s="7"/>
    </row>
    <row r="52016" spans="15:15">
      <c r="O52016" s="7"/>
    </row>
    <row r="52017" spans="15:15">
      <c r="O52017" s="7"/>
    </row>
    <row r="52018" spans="15:15">
      <c r="O52018" s="7"/>
    </row>
    <row r="52019" spans="15:15">
      <c r="O52019" s="7"/>
    </row>
    <row r="52020" spans="15:15">
      <c r="O52020" s="7"/>
    </row>
    <row r="52021" spans="15:15">
      <c r="O52021" s="7"/>
    </row>
    <row r="52022" spans="15:15">
      <c r="O52022" s="7"/>
    </row>
    <row r="52023" spans="15:15">
      <c r="O52023" s="7"/>
    </row>
    <row r="52024" spans="15:15">
      <c r="O52024" s="7"/>
    </row>
    <row r="52025" spans="15:15">
      <c r="O52025" s="7"/>
    </row>
    <row r="52026" spans="15:15">
      <c r="O52026" s="7"/>
    </row>
    <row r="52027" spans="15:15">
      <c r="O52027" s="7"/>
    </row>
    <row r="52028" spans="15:15">
      <c r="O52028" s="7"/>
    </row>
    <row r="52029" spans="15:15">
      <c r="O52029" s="7"/>
    </row>
    <row r="52030" spans="15:15">
      <c r="O52030" s="7"/>
    </row>
    <row r="52031" spans="15:15">
      <c r="O52031" s="7"/>
    </row>
    <row r="52032" spans="15:15">
      <c r="O52032" s="7"/>
    </row>
    <row r="52033" spans="15:15">
      <c r="O52033" s="7"/>
    </row>
    <row r="52034" spans="15:15">
      <c r="O52034" s="7"/>
    </row>
    <row r="52035" spans="15:15">
      <c r="O52035" s="7"/>
    </row>
    <row r="52036" spans="15:15">
      <c r="O52036" s="7"/>
    </row>
    <row r="52037" spans="15:15">
      <c r="O52037" s="7"/>
    </row>
    <row r="52038" spans="15:15">
      <c r="O52038" s="7"/>
    </row>
    <row r="52039" spans="15:15">
      <c r="O52039" s="7"/>
    </row>
    <row r="52040" spans="15:15">
      <c r="O52040" s="7"/>
    </row>
    <row r="52041" spans="15:15">
      <c r="O52041" s="7"/>
    </row>
    <row r="52042" spans="15:15">
      <c r="O52042" s="7"/>
    </row>
    <row r="52043" spans="15:15">
      <c r="O52043" s="7"/>
    </row>
    <row r="52044" spans="15:15">
      <c r="O52044" s="7"/>
    </row>
    <row r="52045" spans="15:15">
      <c r="O52045" s="7"/>
    </row>
    <row r="52046" spans="15:15">
      <c r="O52046" s="7"/>
    </row>
    <row r="52047" spans="15:15">
      <c r="O52047" s="7"/>
    </row>
    <row r="52048" spans="15:15">
      <c r="O52048" s="7"/>
    </row>
    <row r="52049" spans="15:15">
      <c r="O52049" s="7"/>
    </row>
    <row r="52050" spans="15:15">
      <c r="O52050" s="7"/>
    </row>
    <row r="52051" spans="15:15">
      <c r="O52051" s="7"/>
    </row>
    <row r="52052" spans="15:15">
      <c r="O52052" s="7"/>
    </row>
    <row r="52053" spans="15:15">
      <c r="O52053" s="7"/>
    </row>
    <row r="52054" spans="15:15">
      <c r="O52054" s="7"/>
    </row>
    <row r="52055" spans="15:15">
      <c r="O52055" s="7"/>
    </row>
    <row r="52056" spans="15:15">
      <c r="O52056" s="7"/>
    </row>
    <row r="52057" spans="15:15">
      <c r="O52057" s="7"/>
    </row>
    <row r="52058" spans="15:15">
      <c r="O52058" s="7"/>
    </row>
    <row r="52059" spans="15:15">
      <c r="O52059" s="7"/>
    </row>
    <row r="52060" spans="15:15">
      <c r="O52060" s="7"/>
    </row>
    <row r="52061" spans="15:15">
      <c r="O52061" s="7"/>
    </row>
    <row r="52062" spans="15:15">
      <c r="O52062" s="7"/>
    </row>
    <row r="52063" spans="15:15">
      <c r="O52063" s="7"/>
    </row>
    <row r="52064" spans="15:15">
      <c r="O52064" s="7"/>
    </row>
    <row r="52065" spans="15:15">
      <c r="O52065" s="7"/>
    </row>
    <row r="52066" spans="15:15">
      <c r="O52066" s="7"/>
    </row>
    <row r="52067" spans="15:15">
      <c r="O52067" s="7"/>
    </row>
    <row r="52068" spans="15:15">
      <c r="O52068" s="7"/>
    </row>
    <row r="52069" spans="15:15">
      <c r="O52069" s="7"/>
    </row>
    <row r="52070" spans="15:15">
      <c r="O52070" s="7"/>
    </row>
    <row r="52071" spans="15:15">
      <c r="O52071" s="7"/>
    </row>
    <row r="52072" spans="15:15">
      <c r="O52072" s="7"/>
    </row>
    <row r="52073" spans="15:15">
      <c r="O52073" s="7"/>
    </row>
    <row r="52074" spans="15:15">
      <c r="O52074" s="7"/>
    </row>
    <row r="52075" spans="15:15">
      <c r="O52075" s="7"/>
    </row>
    <row r="52076" spans="15:15">
      <c r="O52076" s="7"/>
    </row>
    <row r="52077" spans="15:15">
      <c r="O52077" s="7"/>
    </row>
    <row r="52078" spans="15:15">
      <c r="O52078" s="7"/>
    </row>
    <row r="52079" spans="15:15">
      <c r="O52079" s="7"/>
    </row>
    <row r="52080" spans="15:15">
      <c r="O52080" s="7"/>
    </row>
    <row r="52081" spans="15:15">
      <c r="O52081" s="7"/>
    </row>
    <row r="52082" spans="15:15">
      <c r="O52082" s="7"/>
    </row>
    <row r="52083" spans="15:15">
      <c r="O52083" s="7"/>
    </row>
    <row r="52084" spans="15:15">
      <c r="O52084" s="7"/>
    </row>
    <row r="52085" spans="15:15">
      <c r="O52085" s="7"/>
    </row>
    <row r="52086" spans="15:15">
      <c r="O52086" s="7"/>
    </row>
    <row r="52087" spans="15:15">
      <c r="O52087" s="7"/>
    </row>
    <row r="52088" spans="15:15">
      <c r="O52088" s="7"/>
    </row>
    <row r="52089" spans="15:15">
      <c r="O52089" s="7"/>
    </row>
    <row r="52090" spans="15:15">
      <c r="O52090" s="7"/>
    </row>
    <row r="52091" spans="15:15">
      <c r="O52091" s="7"/>
    </row>
    <row r="52092" spans="15:15">
      <c r="O52092" s="7"/>
    </row>
    <row r="52093" spans="15:15">
      <c r="O52093" s="7"/>
    </row>
    <row r="52094" spans="15:15">
      <c r="O52094" s="7"/>
    </row>
    <row r="52095" spans="15:15">
      <c r="O52095" s="7"/>
    </row>
    <row r="52096" spans="15:15">
      <c r="O52096" s="7"/>
    </row>
    <row r="52097" spans="15:15">
      <c r="O52097" s="7"/>
    </row>
    <row r="52098" spans="15:15">
      <c r="O52098" s="7"/>
    </row>
    <row r="52099" spans="15:15">
      <c r="O52099" s="7"/>
    </row>
    <row r="52100" spans="15:15">
      <c r="O52100" s="7"/>
    </row>
    <row r="52101" spans="15:15">
      <c r="O52101" s="7"/>
    </row>
    <row r="52102" spans="15:15">
      <c r="O52102" s="7"/>
    </row>
    <row r="52103" spans="15:15">
      <c r="O52103" s="7"/>
    </row>
    <row r="52104" spans="15:15">
      <c r="O52104" s="7"/>
    </row>
    <row r="52105" spans="15:15">
      <c r="O52105" s="7"/>
    </row>
    <row r="52106" spans="15:15">
      <c r="O52106" s="7"/>
    </row>
    <row r="52107" spans="15:15">
      <c r="O52107" s="7"/>
    </row>
    <row r="52108" spans="15:15">
      <c r="O52108" s="7"/>
    </row>
    <row r="52109" spans="15:15">
      <c r="O52109" s="7"/>
    </row>
    <row r="52110" spans="15:15">
      <c r="O52110" s="7"/>
    </row>
    <row r="52111" spans="15:15">
      <c r="O52111" s="7"/>
    </row>
    <row r="52112" spans="15:15">
      <c r="O52112" s="7"/>
    </row>
    <row r="52113" spans="15:15">
      <c r="O52113" s="7"/>
    </row>
    <row r="52114" spans="15:15">
      <c r="O52114" s="7"/>
    </row>
    <row r="52115" spans="15:15">
      <c r="O52115" s="7"/>
    </row>
    <row r="52116" spans="15:15">
      <c r="O52116" s="7"/>
    </row>
    <row r="52117" spans="15:15">
      <c r="O52117" s="7"/>
    </row>
    <row r="52118" spans="15:15">
      <c r="O52118" s="7"/>
    </row>
    <row r="52119" spans="15:15">
      <c r="O52119" s="7"/>
    </row>
    <row r="52120" spans="15:15">
      <c r="O52120" s="7"/>
    </row>
    <row r="52121" spans="15:15">
      <c r="O52121" s="7"/>
    </row>
    <row r="52122" spans="15:15">
      <c r="O52122" s="7"/>
    </row>
    <row r="52123" spans="15:15">
      <c r="O52123" s="7"/>
    </row>
    <row r="52124" spans="15:15">
      <c r="O52124" s="7"/>
    </row>
    <row r="52125" spans="15:15">
      <c r="O52125" s="7"/>
    </row>
    <row r="52126" spans="15:15">
      <c r="O52126" s="7"/>
    </row>
    <row r="52127" spans="15:15">
      <c r="O52127" s="7"/>
    </row>
    <row r="52128" spans="15:15">
      <c r="O52128" s="7"/>
    </row>
    <row r="52129" spans="15:15">
      <c r="O52129" s="7"/>
    </row>
    <row r="52130" spans="15:15">
      <c r="O52130" s="7"/>
    </row>
    <row r="52131" spans="15:15">
      <c r="O52131" s="7"/>
    </row>
    <row r="52132" spans="15:15">
      <c r="O52132" s="7"/>
    </row>
    <row r="52133" spans="15:15">
      <c r="O52133" s="7"/>
    </row>
    <row r="52134" spans="15:15">
      <c r="O52134" s="7"/>
    </row>
    <row r="52135" spans="15:15">
      <c r="O52135" s="7"/>
    </row>
    <row r="52136" spans="15:15">
      <c r="O52136" s="7"/>
    </row>
    <row r="52137" spans="15:15">
      <c r="O52137" s="7"/>
    </row>
    <row r="52138" spans="15:15">
      <c r="O52138" s="7"/>
    </row>
    <row r="52139" spans="15:15">
      <c r="O52139" s="7"/>
    </row>
    <row r="52140" spans="15:15">
      <c r="O52140" s="7"/>
    </row>
    <row r="52141" spans="15:15">
      <c r="O52141" s="7"/>
    </row>
    <row r="52142" spans="15:15">
      <c r="O52142" s="7"/>
    </row>
    <row r="52143" spans="15:15">
      <c r="O52143" s="7"/>
    </row>
    <row r="52144" spans="15:15">
      <c r="O52144" s="7"/>
    </row>
    <row r="52145" spans="15:15">
      <c r="O52145" s="7"/>
    </row>
    <row r="52146" spans="15:15">
      <c r="O52146" s="7"/>
    </row>
    <row r="52147" spans="15:15">
      <c r="O52147" s="7"/>
    </row>
    <row r="52148" spans="15:15">
      <c r="O52148" s="7"/>
    </row>
    <row r="52149" spans="15:15">
      <c r="O52149" s="7"/>
    </row>
    <row r="52150" spans="15:15">
      <c r="O52150" s="7"/>
    </row>
    <row r="52151" spans="15:15">
      <c r="O52151" s="7"/>
    </row>
    <row r="52152" spans="15:15">
      <c r="O52152" s="7"/>
    </row>
    <row r="52153" spans="15:15">
      <c r="O52153" s="7"/>
    </row>
    <row r="52154" spans="15:15">
      <c r="O52154" s="7"/>
    </row>
    <row r="52155" spans="15:15">
      <c r="O52155" s="7"/>
    </row>
    <row r="52156" spans="15:15">
      <c r="O52156" s="7"/>
    </row>
    <row r="52157" spans="15:15">
      <c r="O52157" s="7"/>
    </row>
    <row r="52158" spans="15:15">
      <c r="O52158" s="7"/>
    </row>
    <row r="52159" spans="15:15">
      <c r="O52159" s="7"/>
    </row>
    <row r="52160" spans="15:15">
      <c r="O52160" s="7"/>
    </row>
    <row r="52161" spans="15:15">
      <c r="O52161" s="7"/>
    </row>
    <row r="52162" spans="15:15">
      <c r="O52162" s="7"/>
    </row>
    <row r="52163" spans="15:15">
      <c r="O52163" s="7"/>
    </row>
    <row r="52164" spans="15:15">
      <c r="O52164" s="7"/>
    </row>
    <row r="52165" spans="15:15">
      <c r="O52165" s="7"/>
    </row>
    <row r="52166" spans="15:15">
      <c r="O52166" s="7"/>
    </row>
    <row r="52167" spans="15:15">
      <c r="O52167" s="7"/>
    </row>
    <row r="52168" spans="15:15">
      <c r="O52168" s="7"/>
    </row>
    <row r="52169" spans="15:15">
      <c r="O52169" s="7"/>
    </row>
    <row r="52170" spans="15:15">
      <c r="O52170" s="7"/>
    </row>
    <row r="52171" spans="15:15">
      <c r="O52171" s="7"/>
    </row>
    <row r="52172" spans="15:15">
      <c r="O52172" s="7"/>
    </row>
    <row r="52173" spans="15:15">
      <c r="O52173" s="7"/>
    </row>
    <row r="52174" spans="15:15">
      <c r="O52174" s="7"/>
    </row>
    <row r="52175" spans="15:15">
      <c r="O52175" s="7"/>
    </row>
    <row r="52176" spans="15:15">
      <c r="O52176" s="7"/>
    </row>
    <row r="52177" spans="15:15">
      <c r="O52177" s="7"/>
    </row>
    <row r="52178" spans="15:15">
      <c r="O52178" s="7"/>
    </row>
    <row r="52179" spans="15:15">
      <c r="O52179" s="7"/>
    </row>
    <row r="52180" spans="15:15">
      <c r="O52180" s="7"/>
    </row>
    <row r="52181" spans="15:15">
      <c r="O52181" s="7"/>
    </row>
    <row r="52182" spans="15:15">
      <c r="O52182" s="7"/>
    </row>
    <row r="52183" spans="15:15">
      <c r="O52183" s="7"/>
    </row>
    <row r="52184" spans="15:15">
      <c r="O52184" s="7"/>
    </row>
    <row r="52185" spans="15:15">
      <c r="O52185" s="7"/>
    </row>
    <row r="52186" spans="15:15">
      <c r="O52186" s="7"/>
    </row>
    <row r="52187" spans="15:15">
      <c r="O52187" s="7"/>
    </row>
    <row r="52188" spans="15:15">
      <c r="O52188" s="7"/>
    </row>
    <row r="52189" spans="15:15">
      <c r="O52189" s="7"/>
    </row>
    <row r="52190" spans="15:15">
      <c r="O52190" s="7"/>
    </row>
    <row r="52191" spans="15:15">
      <c r="O52191" s="7"/>
    </row>
    <row r="52192" spans="15:15">
      <c r="O52192" s="7"/>
    </row>
    <row r="52193" spans="15:15">
      <c r="O52193" s="7"/>
    </row>
    <row r="52194" spans="15:15">
      <c r="O52194" s="7"/>
    </row>
    <row r="52195" spans="15:15">
      <c r="O52195" s="7"/>
    </row>
    <row r="52196" spans="15:15">
      <c r="O52196" s="7"/>
    </row>
    <row r="52197" spans="15:15">
      <c r="O52197" s="7"/>
    </row>
    <row r="52198" spans="15:15">
      <c r="O52198" s="7"/>
    </row>
    <row r="52199" spans="15:15">
      <c r="O52199" s="7"/>
    </row>
    <row r="52200" spans="15:15">
      <c r="O52200" s="7"/>
    </row>
    <row r="52201" spans="15:15">
      <c r="O52201" s="7"/>
    </row>
    <row r="52202" spans="15:15">
      <c r="O52202" s="7"/>
    </row>
    <row r="52203" spans="15:15">
      <c r="O52203" s="7"/>
    </row>
    <row r="52204" spans="15:15">
      <c r="O52204" s="7"/>
    </row>
    <row r="52205" spans="15:15">
      <c r="O52205" s="7"/>
    </row>
    <row r="52206" spans="15:15">
      <c r="O52206" s="7"/>
    </row>
    <row r="52207" spans="15:15">
      <c r="O52207" s="7"/>
    </row>
    <row r="52208" spans="15:15">
      <c r="O52208" s="7"/>
    </row>
    <row r="52209" spans="15:15">
      <c r="O52209" s="7"/>
    </row>
    <row r="52210" spans="15:15">
      <c r="O52210" s="7"/>
    </row>
    <row r="52211" spans="15:15">
      <c r="O52211" s="7"/>
    </row>
    <row r="52212" spans="15:15">
      <c r="O52212" s="7"/>
    </row>
    <row r="52213" spans="15:15">
      <c r="O52213" s="7"/>
    </row>
    <row r="52214" spans="15:15">
      <c r="O52214" s="7"/>
    </row>
    <row r="52215" spans="15:15">
      <c r="O52215" s="7"/>
    </row>
    <row r="52216" spans="15:15">
      <c r="O52216" s="7"/>
    </row>
    <row r="52217" spans="15:15">
      <c r="O52217" s="7"/>
    </row>
    <row r="52218" spans="15:15">
      <c r="O52218" s="7"/>
    </row>
    <row r="52219" spans="15:15">
      <c r="O52219" s="7"/>
    </row>
    <row r="52220" spans="15:15">
      <c r="O52220" s="7"/>
    </row>
    <row r="52221" spans="15:15">
      <c r="O52221" s="7"/>
    </row>
    <row r="52222" spans="15:15">
      <c r="O52222" s="7"/>
    </row>
    <row r="52223" spans="15:15">
      <c r="O52223" s="7"/>
    </row>
    <row r="52224" spans="15:15">
      <c r="O52224" s="7"/>
    </row>
    <row r="52225" spans="15:15">
      <c r="O52225" s="7"/>
    </row>
    <row r="52226" spans="15:15">
      <c r="O52226" s="7"/>
    </row>
    <row r="52227" spans="15:15">
      <c r="O52227" s="7"/>
    </row>
    <row r="52228" spans="15:15">
      <c r="O52228" s="7"/>
    </row>
    <row r="52229" spans="15:15">
      <c r="O52229" s="7"/>
    </row>
    <row r="52230" spans="15:15">
      <c r="O52230" s="7"/>
    </row>
    <row r="52231" spans="15:15">
      <c r="O52231" s="7"/>
    </row>
    <row r="52232" spans="15:15">
      <c r="O52232" s="7"/>
    </row>
    <row r="52233" spans="15:15">
      <c r="O52233" s="7"/>
    </row>
    <row r="52234" spans="15:15">
      <c r="O52234" s="7"/>
    </row>
    <row r="52235" spans="15:15">
      <c r="O52235" s="7"/>
    </row>
    <row r="52236" spans="15:15">
      <c r="O52236" s="7"/>
    </row>
    <row r="52237" spans="15:15">
      <c r="O52237" s="7"/>
    </row>
    <row r="52238" spans="15:15">
      <c r="O52238" s="7"/>
    </row>
    <row r="52239" spans="15:15">
      <c r="O52239" s="7"/>
    </row>
    <row r="52240" spans="15:15">
      <c r="O52240" s="7"/>
    </row>
    <row r="52241" spans="15:15">
      <c r="O52241" s="7"/>
    </row>
    <row r="52242" spans="15:15">
      <c r="O52242" s="7"/>
    </row>
    <row r="52243" spans="15:15">
      <c r="O52243" s="7"/>
    </row>
    <row r="52244" spans="15:15">
      <c r="O52244" s="7"/>
    </row>
    <row r="52245" spans="15:15">
      <c r="O52245" s="7"/>
    </row>
    <row r="52246" spans="15:15">
      <c r="O52246" s="7"/>
    </row>
    <row r="52247" spans="15:15">
      <c r="O52247" s="7"/>
    </row>
    <row r="52248" spans="15:15">
      <c r="O52248" s="7"/>
    </row>
    <row r="52249" spans="15:15">
      <c r="O52249" s="7"/>
    </row>
    <row r="52274" spans="15:15">
      <c r="O52274" s="7"/>
    </row>
    <row r="52275" spans="15:15">
      <c r="O52275" s="7"/>
    </row>
    <row r="52276" spans="15:15">
      <c r="O52276" s="7"/>
    </row>
    <row r="52277" spans="15:15">
      <c r="O52277" s="7"/>
    </row>
    <row r="52278" spans="15:15">
      <c r="O52278" s="7"/>
    </row>
    <row r="52279" spans="15:15">
      <c r="O52279" s="7"/>
    </row>
    <row r="52280" spans="15:15">
      <c r="O52280" s="7"/>
    </row>
    <row r="52281" spans="15:15">
      <c r="O52281" s="7"/>
    </row>
    <row r="52282" spans="15:15">
      <c r="O52282" s="7"/>
    </row>
    <row r="52283" spans="15:15">
      <c r="O52283" s="7"/>
    </row>
    <row r="52284" spans="15:15">
      <c r="O52284" s="7"/>
    </row>
    <row r="52285" spans="15:15">
      <c r="O52285" s="7"/>
    </row>
    <row r="52286" spans="15:15">
      <c r="O52286" s="7"/>
    </row>
    <row r="52287" spans="15:15">
      <c r="O52287" s="7"/>
    </row>
    <row r="52288" spans="15:15">
      <c r="O52288" s="7"/>
    </row>
    <row r="52289" spans="15:15">
      <c r="O52289" s="7"/>
    </row>
    <row r="52290" spans="15:15">
      <c r="O52290" s="7"/>
    </row>
    <row r="52291" spans="15:15">
      <c r="O52291" s="7"/>
    </row>
    <row r="52292" spans="15:15">
      <c r="O52292" s="7"/>
    </row>
    <row r="52293" spans="15:15">
      <c r="O52293" s="7"/>
    </row>
    <row r="52294" spans="15:15">
      <c r="O52294" s="7"/>
    </row>
    <row r="52295" spans="15:15">
      <c r="O52295" s="7"/>
    </row>
    <row r="52296" spans="15:15">
      <c r="O52296" s="7"/>
    </row>
    <row r="52297" spans="15:15">
      <c r="O52297" s="7"/>
    </row>
    <row r="52298" spans="15:15">
      <c r="O52298" s="7"/>
    </row>
    <row r="52299" spans="15:15">
      <c r="O52299" s="7"/>
    </row>
    <row r="52300" spans="15:15">
      <c r="O52300" s="7"/>
    </row>
    <row r="52301" spans="15:15">
      <c r="O52301" s="7"/>
    </row>
    <row r="52302" spans="15:15">
      <c r="O52302" s="7"/>
    </row>
    <row r="52303" spans="15:15">
      <c r="O52303" s="7"/>
    </row>
    <row r="52304" spans="15:15">
      <c r="O52304" s="7"/>
    </row>
    <row r="52305" spans="15:15">
      <c r="O52305" s="7"/>
    </row>
    <row r="52306" spans="15:15">
      <c r="O52306" s="7"/>
    </row>
    <row r="52307" spans="15:15">
      <c r="O52307" s="7"/>
    </row>
    <row r="52308" spans="15:15">
      <c r="O52308" s="7"/>
    </row>
    <row r="52309" spans="15:15">
      <c r="O52309" s="7"/>
    </row>
    <row r="52310" spans="15:15">
      <c r="O52310" s="7"/>
    </row>
    <row r="52311" spans="15:15">
      <c r="O52311" s="7"/>
    </row>
    <row r="52312" spans="15:15">
      <c r="O52312" s="7"/>
    </row>
    <row r="52313" spans="15:15">
      <c r="O52313" s="7"/>
    </row>
    <row r="52314" spans="15:15">
      <c r="O52314" s="7"/>
    </row>
    <row r="52315" spans="15:15">
      <c r="O52315" s="7"/>
    </row>
    <row r="52316" spans="15:15">
      <c r="O52316" s="7"/>
    </row>
    <row r="52317" spans="15:15">
      <c r="O52317" s="7"/>
    </row>
    <row r="52318" spans="15:15">
      <c r="O52318" s="7"/>
    </row>
    <row r="52319" spans="15:15">
      <c r="O52319" s="7"/>
    </row>
    <row r="52320" spans="15:15">
      <c r="O52320" s="7"/>
    </row>
    <row r="52321" spans="15:15">
      <c r="O52321" s="7"/>
    </row>
    <row r="52322" spans="15:15">
      <c r="O52322" s="7"/>
    </row>
    <row r="52323" spans="15:15">
      <c r="O52323" s="7"/>
    </row>
    <row r="52324" spans="15:15">
      <c r="O52324" s="7"/>
    </row>
    <row r="52325" spans="15:15">
      <c r="O52325" s="7"/>
    </row>
    <row r="52326" spans="15:15">
      <c r="O52326" s="7"/>
    </row>
    <row r="52327" spans="15:15">
      <c r="O52327" s="7"/>
    </row>
    <row r="52328" spans="15:15">
      <c r="O52328" s="7"/>
    </row>
    <row r="52329" spans="15:15">
      <c r="O52329" s="7"/>
    </row>
    <row r="52330" spans="15:15">
      <c r="O52330" s="7"/>
    </row>
    <row r="52331" spans="15:15">
      <c r="O52331" s="7"/>
    </row>
    <row r="52332" spans="15:15">
      <c r="O52332" s="7"/>
    </row>
    <row r="52333" spans="15:15">
      <c r="O52333" s="7"/>
    </row>
    <row r="52334" spans="15:15">
      <c r="O52334" s="7"/>
    </row>
    <row r="52335" spans="15:15">
      <c r="O52335" s="7"/>
    </row>
    <row r="52336" spans="15:15">
      <c r="O52336" s="7"/>
    </row>
    <row r="52337" spans="15:15">
      <c r="O52337" s="7"/>
    </row>
    <row r="52338" spans="15:15">
      <c r="O52338" s="7"/>
    </row>
    <row r="52339" spans="15:15">
      <c r="O52339" s="7"/>
    </row>
    <row r="52340" spans="15:15">
      <c r="O52340" s="7"/>
    </row>
    <row r="52341" spans="15:15">
      <c r="O52341" s="7"/>
    </row>
    <row r="52342" spans="15:15">
      <c r="O52342" s="7"/>
    </row>
    <row r="52343" spans="15:15">
      <c r="O52343" s="7"/>
    </row>
    <row r="52344" spans="15:15">
      <c r="O52344" s="7"/>
    </row>
    <row r="52345" spans="15:15">
      <c r="O52345" s="7"/>
    </row>
    <row r="52346" spans="15:15">
      <c r="O52346" s="7"/>
    </row>
    <row r="52347" spans="15:15">
      <c r="O52347" s="7"/>
    </row>
    <row r="52348" spans="15:15">
      <c r="O52348" s="7"/>
    </row>
    <row r="52349" spans="15:15">
      <c r="O52349" s="7"/>
    </row>
    <row r="52350" spans="15:15">
      <c r="O52350" s="7"/>
    </row>
    <row r="52351" spans="15:15">
      <c r="O52351" s="7"/>
    </row>
    <row r="52352" spans="15:15">
      <c r="O52352" s="7"/>
    </row>
    <row r="52353" spans="15:15">
      <c r="O52353" s="7"/>
    </row>
    <row r="52354" spans="15:15">
      <c r="O52354" s="7"/>
    </row>
    <row r="52355" spans="15:15">
      <c r="O52355" s="7"/>
    </row>
    <row r="52356" spans="15:15">
      <c r="O52356" s="7"/>
    </row>
    <row r="52357" spans="15:15">
      <c r="O52357" s="7"/>
    </row>
    <row r="52358" spans="15:15">
      <c r="O52358" s="7"/>
    </row>
    <row r="52359" spans="15:15">
      <c r="O52359" s="7"/>
    </row>
    <row r="52360" spans="15:15">
      <c r="O52360" s="7"/>
    </row>
    <row r="52361" spans="15:15">
      <c r="O52361" s="7"/>
    </row>
    <row r="52362" spans="15:15">
      <c r="O52362" s="7"/>
    </row>
    <row r="52363" spans="15:15">
      <c r="O52363" s="7"/>
    </row>
    <row r="52364" spans="15:15">
      <c r="O52364" s="7"/>
    </row>
    <row r="52365" spans="15:15">
      <c r="O52365" s="7"/>
    </row>
    <row r="52366" spans="15:15">
      <c r="O52366" s="7"/>
    </row>
    <row r="52367" spans="15:15">
      <c r="O52367" s="7"/>
    </row>
    <row r="52368" spans="15:15">
      <c r="O52368" s="7"/>
    </row>
    <row r="52369" spans="15:15">
      <c r="O52369" s="7"/>
    </row>
    <row r="52370" spans="15:15">
      <c r="O52370" s="7"/>
    </row>
    <row r="52371" spans="15:15">
      <c r="O52371" s="7"/>
    </row>
    <row r="52372" spans="15:15">
      <c r="O52372" s="7"/>
    </row>
    <row r="52373" spans="15:15">
      <c r="O52373" s="7"/>
    </row>
    <row r="52374" spans="15:15">
      <c r="O52374" s="7"/>
    </row>
    <row r="52375" spans="15:15">
      <c r="O52375" s="7"/>
    </row>
    <row r="52376" spans="15:15">
      <c r="O52376" s="7"/>
    </row>
    <row r="52377" spans="15:15">
      <c r="O52377" s="7"/>
    </row>
    <row r="52378" spans="15:15">
      <c r="O52378" s="7"/>
    </row>
    <row r="52379" spans="15:15">
      <c r="O52379" s="7"/>
    </row>
    <row r="52380" spans="15:15">
      <c r="O52380" s="7"/>
    </row>
    <row r="52381" spans="15:15">
      <c r="O52381" s="7"/>
    </row>
    <row r="52382" spans="15:15">
      <c r="O52382" s="7"/>
    </row>
    <row r="52383" spans="15:15">
      <c r="O52383" s="7"/>
    </row>
    <row r="52384" spans="15:15">
      <c r="O52384" s="7"/>
    </row>
    <row r="52385" spans="15:15">
      <c r="O52385" s="7"/>
    </row>
    <row r="52386" spans="15:15">
      <c r="O52386" s="7"/>
    </row>
    <row r="52387" spans="15:15">
      <c r="O52387" s="7"/>
    </row>
    <row r="52388" spans="15:15">
      <c r="O52388" s="7"/>
    </row>
    <row r="52389" spans="15:15">
      <c r="O52389" s="7"/>
    </row>
    <row r="52390" spans="15:15">
      <c r="O52390" s="7"/>
    </row>
    <row r="52391" spans="15:15">
      <c r="O52391" s="7"/>
    </row>
    <row r="52392" spans="15:15">
      <c r="O52392" s="7"/>
    </row>
    <row r="52393" spans="15:15">
      <c r="O52393" s="7"/>
    </row>
    <row r="52394" spans="15:15">
      <c r="O52394" s="7"/>
    </row>
    <row r="52395" spans="15:15">
      <c r="O52395" s="7"/>
    </row>
    <row r="52396" spans="15:15">
      <c r="O52396" s="7"/>
    </row>
    <row r="52397" spans="15:15">
      <c r="O52397" s="7"/>
    </row>
    <row r="52398" spans="15:15">
      <c r="O52398" s="7"/>
    </row>
    <row r="52399" spans="15:15">
      <c r="O52399" s="7"/>
    </row>
    <row r="52400" spans="15:15">
      <c r="O52400" s="7"/>
    </row>
    <row r="52401" spans="15:15">
      <c r="O52401" s="7"/>
    </row>
    <row r="52402" spans="15:15">
      <c r="O52402" s="7"/>
    </row>
    <row r="52403" spans="15:15">
      <c r="O52403" s="7"/>
    </row>
    <row r="52404" spans="15:15">
      <c r="O52404" s="7"/>
    </row>
    <row r="52405" spans="15:15">
      <c r="O52405" s="7"/>
    </row>
    <row r="52406" spans="15:15">
      <c r="O52406" s="7"/>
    </row>
    <row r="52407" spans="15:15">
      <c r="O52407" s="7"/>
    </row>
    <row r="52408" spans="15:15">
      <c r="O52408" s="7"/>
    </row>
    <row r="52409" spans="15:15">
      <c r="O52409" s="7"/>
    </row>
    <row r="52410" spans="15:15">
      <c r="O52410" s="7"/>
    </row>
    <row r="52411" spans="15:15">
      <c r="O52411" s="7"/>
    </row>
    <row r="52412" spans="15:15">
      <c r="O52412" s="7"/>
    </row>
    <row r="52413" spans="15:15">
      <c r="O52413" s="7"/>
    </row>
    <row r="52414" spans="15:15">
      <c r="O52414" s="7"/>
    </row>
    <row r="52415" spans="15:15">
      <c r="O52415" s="7"/>
    </row>
    <row r="52416" spans="15:15">
      <c r="O52416" s="7"/>
    </row>
    <row r="52417" spans="15:15">
      <c r="O52417" s="7"/>
    </row>
    <row r="52418" spans="15:15">
      <c r="O52418" s="7"/>
    </row>
    <row r="52419" spans="15:15">
      <c r="O52419" s="7"/>
    </row>
    <row r="52420" spans="15:15">
      <c r="O52420" s="7"/>
    </row>
    <row r="52421" spans="15:15">
      <c r="O52421" s="7"/>
    </row>
    <row r="52422" spans="15:15">
      <c r="O52422" s="7"/>
    </row>
    <row r="52423" spans="15:15">
      <c r="O52423" s="7"/>
    </row>
    <row r="52424" spans="15:15">
      <c r="O52424" s="7"/>
    </row>
    <row r="52425" spans="15:15">
      <c r="O52425" s="7"/>
    </row>
    <row r="52426" spans="15:15">
      <c r="O52426" s="7"/>
    </row>
    <row r="52427" spans="15:15">
      <c r="O52427" s="7"/>
    </row>
    <row r="52428" spans="15:15">
      <c r="O52428" s="7"/>
    </row>
    <row r="52429" spans="15:15">
      <c r="O52429" s="7"/>
    </row>
    <row r="52430" spans="15:15">
      <c r="O52430" s="7"/>
    </row>
    <row r="52431" spans="15:15">
      <c r="O52431" s="7"/>
    </row>
    <row r="52432" spans="15:15">
      <c r="O52432" s="7"/>
    </row>
    <row r="52433" spans="15:15">
      <c r="O52433" s="7"/>
    </row>
    <row r="52434" spans="15:15">
      <c r="O52434" s="7"/>
    </row>
    <row r="52435" spans="15:15">
      <c r="O52435" s="7"/>
    </row>
    <row r="52436" spans="15:15">
      <c r="O52436" s="7"/>
    </row>
    <row r="52437" spans="15:15">
      <c r="O52437" s="7"/>
    </row>
    <row r="52438" spans="15:15">
      <c r="O52438" s="7"/>
    </row>
    <row r="52439" spans="15:15">
      <c r="O52439" s="7"/>
    </row>
    <row r="52440" spans="15:15">
      <c r="O52440" s="7"/>
    </row>
    <row r="52441" spans="15:15">
      <c r="O52441" s="7"/>
    </row>
    <row r="52442" spans="15:15">
      <c r="O52442" s="7"/>
    </row>
    <row r="52443" spans="15:15">
      <c r="O52443" s="7"/>
    </row>
    <row r="52444" spans="15:15">
      <c r="O52444" s="7"/>
    </row>
    <row r="52445" spans="15:15">
      <c r="O52445" s="7"/>
    </row>
    <row r="52446" spans="15:15">
      <c r="O52446" s="7"/>
    </row>
    <row r="52447" spans="15:15">
      <c r="O52447" s="7"/>
    </row>
    <row r="52448" spans="15:15">
      <c r="O52448" s="7"/>
    </row>
    <row r="52449" spans="15:15">
      <c r="O52449" s="7"/>
    </row>
    <row r="52450" spans="15:15">
      <c r="O52450" s="7"/>
    </row>
    <row r="52451" spans="15:15">
      <c r="O52451" s="7"/>
    </row>
    <row r="52452" spans="15:15">
      <c r="O52452" s="7"/>
    </row>
    <row r="52453" spans="15:15">
      <c r="O52453" s="7"/>
    </row>
    <row r="52454" spans="15:15">
      <c r="O52454" s="7"/>
    </row>
    <row r="52455" spans="15:15">
      <c r="O52455" s="7"/>
    </row>
    <row r="52456" spans="15:15">
      <c r="O52456" s="7"/>
    </row>
    <row r="52457" spans="15:15">
      <c r="O52457" s="7"/>
    </row>
    <row r="52458" spans="15:15">
      <c r="O52458" s="7"/>
    </row>
    <row r="52459" spans="15:15">
      <c r="O52459" s="7"/>
    </row>
    <row r="52460" spans="15:15">
      <c r="O52460" s="7"/>
    </row>
    <row r="52461" spans="15:15">
      <c r="O52461" s="7"/>
    </row>
    <row r="52462" spans="15:15">
      <c r="O52462" s="7"/>
    </row>
    <row r="52463" spans="15:15">
      <c r="O52463" s="7"/>
    </row>
    <row r="52464" spans="15:15">
      <c r="O52464" s="7"/>
    </row>
    <row r="52465" spans="15:15">
      <c r="O52465" s="7"/>
    </row>
    <row r="52466" spans="15:15">
      <c r="O52466" s="7"/>
    </row>
    <row r="52467" spans="15:15">
      <c r="O52467" s="7"/>
    </row>
    <row r="52468" spans="15:15">
      <c r="O52468" s="7"/>
    </row>
    <row r="52469" spans="15:15">
      <c r="O52469" s="7"/>
    </row>
    <row r="52470" spans="15:15">
      <c r="O52470" s="7"/>
    </row>
    <row r="52471" spans="15:15">
      <c r="O52471" s="7"/>
    </row>
    <row r="52472" spans="15:15">
      <c r="O52472" s="7"/>
    </row>
    <row r="52473" spans="15:15">
      <c r="O52473" s="7"/>
    </row>
    <row r="52474" spans="15:15">
      <c r="O52474" s="7"/>
    </row>
    <row r="52475" spans="15:15">
      <c r="O52475" s="7"/>
    </row>
    <row r="52476" spans="15:15">
      <c r="O52476" s="7"/>
    </row>
    <row r="52477" spans="15:15">
      <c r="O52477" s="7"/>
    </row>
    <row r="52478" spans="15:15">
      <c r="O52478" s="7"/>
    </row>
    <row r="52479" spans="15:15">
      <c r="O52479" s="7"/>
    </row>
    <row r="52480" spans="15:15">
      <c r="O52480" s="7"/>
    </row>
    <row r="52481" spans="15:15">
      <c r="O52481" s="7"/>
    </row>
    <row r="52482" spans="15:15">
      <c r="O52482" s="7"/>
    </row>
    <row r="52483" spans="15:15">
      <c r="O52483" s="7"/>
    </row>
    <row r="52484" spans="15:15">
      <c r="O52484" s="7"/>
    </row>
    <row r="52485" spans="15:15">
      <c r="O52485" s="7"/>
    </row>
    <row r="52486" spans="15:15">
      <c r="O52486" s="7"/>
    </row>
    <row r="52487" spans="15:15">
      <c r="O52487" s="7"/>
    </row>
    <row r="52488" spans="15:15">
      <c r="O52488" s="7"/>
    </row>
    <row r="52489" spans="15:15">
      <c r="O52489" s="7"/>
    </row>
    <row r="52490" spans="15:15">
      <c r="O52490" s="7"/>
    </row>
    <row r="52491" spans="15:15">
      <c r="O52491" s="7"/>
    </row>
    <row r="52492" spans="15:15">
      <c r="O52492" s="7"/>
    </row>
    <row r="52493" spans="15:15">
      <c r="O52493" s="7"/>
    </row>
    <row r="52494" spans="15:15">
      <c r="O52494" s="7"/>
    </row>
    <row r="52495" spans="15:15">
      <c r="O52495" s="7"/>
    </row>
    <row r="52496" spans="15:15">
      <c r="O52496" s="7"/>
    </row>
    <row r="52497" spans="15:15">
      <c r="O52497" s="7"/>
    </row>
    <row r="52498" spans="15:15">
      <c r="O52498" s="7"/>
    </row>
    <row r="52499" spans="15:15">
      <c r="O52499" s="7"/>
    </row>
    <row r="52500" spans="15:15">
      <c r="O52500" s="7"/>
    </row>
    <row r="52501" spans="15:15">
      <c r="O52501" s="7"/>
    </row>
    <row r="52502" spans="15:15">
      <c r="O52502" s="7"/>
    </row>
    <row r="52503" spans="15:15">
      <c r="O52503" s="7"/>
    </row>
    <row r="52504" spans="15:15">
      <c r="O52504" s="7"/>
    </row>
    <row r="52505" spans="15:15">
      <c r="O52505" s="7"/>
    </row>
    <row r="52506" spans="15:15">
      <c r="O52506" s="7"/>
    </row>
    <row r="52507" spans="15:15">
      <c r="O52507" s="7"/>
    </row>
    <row r="52508" spans="15:15">
      <c r="O52508" s="7"/>
    </row>
    <row r="52509" spans="15:15">
      <c r="O52509" s="7"/>
    </row>
    <row r="52510" spans="15:15">
      <c r="O52510" s="7"/>
    </row>
    <row r="52511" spans="15:15">
      <c r="O52511" s="7"/>
    </row>
    <row r="52512" spans="15:15">
      <c r="O52512" s="7"/>
    </row>
    <row r="52513" spans="15:15">
      <c r="O52513" s="7"/>
    </row>
    <row r="52538" spans="15:15">
      <c r="O52538" s="7"/>
    </row>
    <row r="52539" spans="15:15">
      <c r="O52539" s="7"/>
    </row>
    <row r="52540" spans="15:15">
      <c r="O52540" s="7"/>
    </row>
    <row r="52541" spans="15:15">
      <c r="O52541" s="7"/>
    </row>
    <row r="52542" spans="15:15">
      <c r="O52542" s="7"/>
    </row>
    <row r="52543" spans="15:15">
      <c r="O52543" s="7"/>
    </row>
    <row r="52544" spans="15:15">
      <c r="O52544" s="7"/>
    </row>
    <row r="52545" spans="15:15">
      <c r="O52545" s="7"/>
    </row>
    <row r="52546" spans="15:15">
      <c r="O52546" s="7"/>
    </row>
    <row r="52547" spans="15:15">
      <c r="O52547" s="7"/>
    </row>
    <row r="52548" spans="15:15">
      <c r="O52548" s="7"/>
    </row>
    <row r="52549" spans="15:15">
      <c r="O52549" s="7"/>
    </row>
    <row r="52550" spans="15:15">
      <c r="O52550" s="7"/>
    </row>
    <row r="52551" spans="15:15">
      <c r="O52551" s="7"/>
    </row>
    <row r="52552" spans="15:15">
      <c r="O52552" s="7"/>
    </row>
    <row r="52553" spans="15:15">
      <c r="O52553" s="7"/>
    </row>
    <row r="52554" spans="15:15">
      <c r="O52554" s="7"/>
    </row>
    <row r="52555" spans="15:15">
      <c r="O52555" s="7"/>
    </row>
    <row r="52556" spans="15:15">
      <c r="O52556" s="7"/>
    </row>
    <row r="52557" spans="15:15">
      <c r="O52557" s="7"/>
    </row>
    <row r="52558" spans="15:15">
      <c r="O52558" s="7"/>
    </row>
    <row r="52559" spans="15:15">
      <c r="O52559" s="7"/>
    </row>
    <row r="52560" spans="15:15">
      <c r="O52560" s="7"/>
    </row>
    <row r="52561" spans="15:15">
      <c r="O52561" s="7"/>
    </row>
    <row r="52562" spans="15:15">
      <c r="O52562" s="7"/>
    </row>
    <row r="52563" spans="15:15">
      <c r="O52563" s="7"/>
    </row>
    <row r="52564" spans="15:15">
      <c r="O52564" s="7"/>
    </row>
    <row r="52565" spans="15:15">
      <c r="O52565" s="7"/>
    </row>
    <row r="52566" spans="15:15">
      <c r="O52566" s="7"/>
    </row>
    <row r="52567" spans="15:15">
      <c r="O52567" s="7"/>
    </row>
    <row r="52568" spans="15:15">
      <c r="O52568" s="7"/>
    </row>
    <row r="52569" spans="15:15">
      <c r="O52569" s="7"/>
    </row>
    <row r="52570" spans="15:15">
      <c r="O52570" s="7"/>
    </row>
    <row r="52571" spans="15:15">
      <c r="O52571" s="7"/>
    </row>
    <row r="52572" spans="15:15">
      <c r="O52572" s="7"/>
    </row>
    <row r="52573" spans="15:15">
      <c r="O52573" s="7"/>
    </row>
    <row r="52574" spans="15:15">
      <c r="O52574" s="7"/>
    </row>
    <row r="52575" spans="15:15">
      <c r="O52575" s="7"/>
    </row>
    <row r="52576" spans="15:15">
      <c r="O52576" s="7"/>
    </row>
    <row r="52577" spans="15:15">
      <c r="O52577" s="7"/>
    </row>
    <row r="52578" spans="15:15">
      <c r="O52578" s="7"/>
    </row>
    <row r="52579" spans="15:15">
      <c r="O52579" s="7"/>
    </row>
    <row r="52580" spans="15:15">
      <c r="O52580" s="7"/>
    </row>
    <row r="52581" spans="15:15">
      <c r="O52581" s="7"/>
    </row>
    <row r="52582" spans="15:15">
      <c r="O52582" s="7"/>
    </row>
    <row r="52583" spans="15:15">
      <c r="O52583" s="7"/>
    </row>
    <row r="52584" spans="15:15">
      <c r="O52584" s="7"/>
    </row>
    <row r="52585" spans="15:15">
      <c r="O52585" s="7"/>
    </row>
    <row r="52586" spans="15:15">
      <c r="O52586" s="7"/>
    </row>
    <row r="52587" spans="15:15">
      <c r="O52587" s="7"/>
    </row>
    <row r="52588" spans="15:15">
      <c r="O52588" s="7"/>
    </row>
    <row r="52589" spans="15:15">
      <c r="O52589" s="7"/>
    </row>
    <row r="52590" spans="15:15">
      <c r="O52590" s="7"/>
    </row>
    <row r="52591" spans="15:15">
      <c r="O52591" s="7"/>
    </row>
    <row r="52592" spans="15:15">
      <c r="O52592" s="7"/>
    </row>
    <row r="52593" spans="15:15">
      <c r="O52593" s="7"/>
    </row>
    <row r="52594" spans="15:15">
      <c r="O52594" s="7"/>
    </row>
    <row r="52595" spans="15:15">
      <c r="O52595" s="7"/>
    </row>
    <row r="52596" spans="15:15">
      <c r="O52596" s="7"/>
    </row>
    <row r="52597" spans="15:15">
      <c r="O52597" s="7"/>
    </row>
    <row r="52598" spans="15:15">
      <c r="O52598" s="7"/>
    </row>
    <row r="52599" spans="15:15">
      <c r="O52599" s="7"/>
    </row>
    <row r="52600" spans="15:15">
      <c r="O52600" s="7"/>
    </row>
    <row r="52601" spans="15:15">
      <c r="O52601" s="7"/>
    </row>
    <row r="52602" spans="15:15">
      <c r="O52602" s="7"/>
    </row>
    <row r="52603" spans="15:15">
      <c r="O52603" s="7"/>
    </row>
    <row r="52604" spans="15:15">
      <c r="O52604" s="7"/>
    </row>
    <row r="52605" spans="15:15">
      <c r="O52605" s="7"/>
    </row>
    <row r="52606" spans="15:15">
      <c r="O52606" s="7"/>
    </row>
    <row r="52607" spans="15:15">
      <c r="O52607" s="7"/>
    </row>
    <row r="52608" spans="15:15">
      <c r="O52608" s="7"/>
    </row>
    <row r="52609" spans="15:15">
      <c r="O52609" s="7"/>
    </row>
    <row r="52610" spans="15:15">
      <c r="O52610" s="7"/>
    </row>
    <row r="52611" spans="15:15">
      <c r="O52611" s="7"/>
    </row>
    <row r="52612" spans="15:15">
      <c r="O52612" s="7"/>
    </row>
    <row r="52613" spans="15:15">
      <c r="O52613" s="7"/>
    </row>
    <row r="52614" spans="15:15">
      <c r="O52614" s="7"/>
    </row>
    <row r="52615" spans="15:15">
      <c r="O52615" s="7"/>
    </row>
    <row r="52616" spans="15:15">
      <c r="O52616" s="7"/>
    </row>
    <row r="52617" spans="15:15">
      <c r="O52617" s="7"/>
    </row>
    <row r="52618" spans="15:15">
      <c r="O52618" s="7"/>
    </row>
    <row r="52619" spans="15:15">
      <c r="O52619" s="7"/>
    </row>
    <row r="52620" spans="15:15">
      <c r="O52620" s="7"/>
    </row>
    <row r="52621" spans="15:15">
      <c r="O52621" s="7"/>
    </row>
    <row r="52622" spans="15:15">
      <c r="O52622" s="7"/>
    </row>
    <row r="52623" spans="15:15">
      <c r="O52623" s="7"/>
    </row>
    <row r="52624" spans="15:15">
      <c r="O52624" s="7"/>
    </row>
    <row r="52625" spans="15:15">
      <c r="O52625" s="7"/>
    </row>
    <row r="52626" spans="15:15">
      <c r="O52626" s="7"/>
    </row>
    <row r="52627" spans="15:15">
      <c r="O52627" s="7"/>
    </row>
    <row r="52628" spans="15:15">
      <c r="O52628" s="7"/>
    </row>
    <row r="52629" spans="15:15">
      <c r="O52629" s="7"/>
    </row>
    <row r="52630" spans="15:15">
      <c r="O52630" s="7"/>
    </row>
    <row r="52631" spans="15:15">
      <c r="O52631" s="7"/>
    </row>
    <row r="52632" spans="15:15">
      <c r="O52632" s="7"/>
    </row>
    <row r="52633" spans="15:15">
      <c r="O52633" s="7"/>
    </row>
    <row r="52634" spans="15:15">
      <c r="O52634" s="7"/>
    </row>
    <row r="52635" spans="15:15">
      <c r="O52635" s="7"/>
    </row>
    <row r="52636" spans="15:15">
      <c r="O52636" s="7"/>
    </row>
    <row r="52637" spans="15:15">
      <c r="O52637" s="7"/>
    </row>
    <row r="52638" spans="15:15">
      <c r="O52638" s="7"/>
    </row>
    <row r="52639" spans="15:15">
      <c r="O52639" s="7"/>
    </row>
    <row r="52640" spans="15:15">
      <c r="O52640" s="7"/>
    </row>
    <row r="52641" spans="15:15">
      <c r="O52641" s="7"/>
    </row>
    <row r="52642" spans="15:15">
      <c r="O52642" s="7"/>
    </row>
    <row r="52643" spans="15:15">
      <c r="O52643" s="7"/>
    </row>
    <row r="52644" spans="15:15">
      <c r="O52644" s="7"/>
    </row>
    <row r="52645" spans="15:15">
      <c r="O52645" s="7"/>
    </row>
    <row r="52646" spans="15:15">
      <c r="O52646" s="7"/>
    </row>
    <row r="52647" spans="15:15">
      <c r="O52647" s="7"/>
    </row>
    <row r="52648" spans="15:15">
      <c r="O52648" s="7"/>
    </row>
    <row r="52649" spans="15:15">
      <c r="O52649" s="7"/>
    </row>
    <row r="52650" spans="15:15">
      <c r="O52650" s="7"/>
    </row>
    <row r="52651" spans="15:15">
      <c r="O52651" s="7"/>
    </row>
    <row r="52652" spans="15:15">
      <c r="O52652" s="7"/>
    </row>
    <row r="52653" spans="15:15">
      <c r="O52653" s="7"/>
    </row>
    <row r="52654" spans="15:15">
      <c r="O52654" s="7"/>
    </row>
    <row r="52655" spans="15:15">
      <c r="O52655" s="7"/>
    </row>
    <row r="52656" spans="15:15">
      <c r="O52656" s="7"/>
    </row>
    <row r="52657" spans="15:15">
      <c r="O52657" s="7"/>
    </row>
    <row r="52658" spans="15:15">
      <c r="O52658" s="7"/>
    </row>
    <row r="52659" spans="15:15">
      <c r="O52659" s="7"/>
    </row>
    <row r="52660" spans="15:15">
      <c r="O52660" s="7"/>
    </row>
    <row r="52661" spans="15:15">
      <c r="O52661" s="7"/>
    </row>
    <row r="52662" spans="15:15">
      <c r="O52662" s="7"/>
    </row>
    <row r="52663" spans="15:15">
      <c r="O52663" s="7"/>
    </row>
    <row r="52664" spans="15:15">
      <c r="O52664" s="7"/>
    </row>
    <row r="52665" spans="15:15">
      <c r="O52665" s="7"/>
    </row>
    <row r="52666" spans="15:15">
      <c r="O52666" s="7"/>
    </row>
    <row r="52667" spans="15:15">
      <c r="O52667" s="7"/>
    </row>
    <row r="52668" spans="15:15">
      <c r="O52668" s="7"/>
    </row>
    <row r="52669" spans="15:15">
      <c r="O52669" s="7"/>
    </row>
    <row r="52670" spans="15:15">
      <c r="O52670" s="7"/>
    </row>
    <row r="52671" spans="15:15">
      <c r="O52671" s="7"/>
    </row>
    <row r="52672" spans="15:15">
      <c r="O52672" s="7"/>
    </row>
    <row r="52673" spans="15:15">
      <c r="O52673" s="7"/>
    </row>
    <row r="52674" spans="15:15">
      <c r="O52674" s="7"/>
    </row>
    <row r="52675" spans="15:15">
      <c r="O52675" s="7"/>
    </row>
    <row r="52676" spans="15:15">
      <c r="O52676" s="7"/>
    </row>
    <row r="52677" spans="15:15">
      <c r="O52677" s="7"/>
    </row>
    <row r="52678" spans="15:15">
      <c r="O52678" s="7"/>
    </row>
    <row r="52679" spans="15:15">
      <c r="O52679" s="7"/>
    </row>
    <row r="52680" spans="15:15">
      <c r="O52680" s="7"/>
    </row>
    <row r="52681" spans="15:15">
      <c r="O52681" s="7"/>
    </row>
    <row r="52682" spans="15:15">
      <c r="O52682" s="7"/>
    </row>
    <row r="52683" spans="15:15">
      <c r="O52683" s="7"/>
    </row>
    <row r="52684" spans="15:15">
      <c r="O52684" s="7"/>
    </row>
    <row r="52685" spans="15:15">
      <c r="O52685" s="7"/>
    </row>
    <row r="52686" spans="15:15">
      <c r="O52686" s="7"/>
    </row>
    <row r="52687" spans="15:15">
      <c r="O52687" s="7"/>
    </row>
    <row r="52688" spans="15:15">
      <c r="O52688" s="7"/>
    </row>
    <row r="52689" spans="15:15">
      <c r="O52689" s="7"/>
    </row>
    <row r="52690" spans="15:15">
      <c r="O52690" s="7"/>
    </row>
    <row r="52691" spans="15:15">
      <c r="O52691" s="7"/>
    </row>
    <row r="52692" spans="15:15">
      <c r="O52692" s="7"/>
    </row>
    <row r="52693" spans="15:15">
      <c r="O52693" s="7"/>
    </row>
    <row r="52694" spans="15:15">
      <c r="O52694" s="7"/>
    </row>
    <row r="52695" spans="15:15">
      <c r="O52695" s="7"/>
    </row>
    <row r="52696" spans="15:15">
      <c r="O52696" s="7"/>
    </row>
    <row r="52697" spans="15:15">
      <c r="O52697" s="7"/>
    </row>
    <row r="52698" spans="15:15">
      <c r="O52698" s="7"/>
    </row>
    <row r="52699" spans="15:15">
      <c r="O52699" s="7"/>
    </row>
    <row r="52700" spans="15:15">
      <c r="O52700" s="7"/>
    </row>
    <row r="52701" spans="15:15">
      <c r="O52701" s="7"/>
    </row>
    <row r="52702" spans="15:15">
      <c r="O52702" s="7"/>
    </row>
    <row r="52703" spans="15:15">
      <c r="O52703" s="7"/>
    </row>
    <row r="52704" spans="15:15">
      <c r="O52704" s="7"/>
    </row>
    <row r="52705" spans="15:15">
      <c r="O52705" s="7"/>
    </row>
    <row r="52706" spans="15:15">
      <c r="O52706" s="7"/>
    </row>
    <row r="52707" spans="15:15">
      <c r="O52707" s="7"/>
    </row>
    <row r="52708" spans="15:15">
      <c r="O52708" s="7"/>
    </row>
    <row r="52709" spans="15:15">
      <c r="O52709" s="7"/>
    </row>
    <row r="52710" spans="15:15">
      <c r="O52710" s="7"/>
    </row>
    <row r="52711" spans="15:15">
      <c r="O52711" s="7"/>
    </row>
    <row r="52712" spans="15:15">
      <c r="O52712" s="7"/>
    </row>
    <row r="52713" spans="15:15">
      <c r="O52713" s="7"/>
    </row>
    <row r="52714" spans="15:15">
      <c r="O52714" s="7"/>
    </row>
    <row r="52715" spans="15:15">
      <c r="O52715" s="7"/>
    </row>
    <row r="52716" spans="15:15">
      <c r="O52716" s="7"/>
    </row>
    <row r="52717" spans="15:15">
      <c r="O52717" s="7"/>
    </row>
    <row r="52718" spans="15:15">
      <c r="O52718" s="7"/>
    </row>
    <row r="52719" spans="15:15">
      <c r="O52719" s="7"/>
    </row>
    <row r="52720" spans="15:15">
      <c r="O52720" s="7"/>
    </row>
    <row r="52721" spans="15:15">
      <c r="O52721" s="7"/>
    </row>
    <row r="52722" spans="15:15">
      <c r="O52722" s="7"/>
    </row>
    <row r="52723" spans="15:15">
      <c r="O52723" s="7"/>
    </row>
    <row r="52724" spans="15:15">
      <c r="O52724" s="7"/>
    </row>
    <row r="52725" spans="15:15">
      <c r="O52725" s="7"/>
    </row>
    <row r="52726" spans="15:15">
      <c r="O52726" s="7"/>
    </row>
    <row r="52727" spans="15:15">
      <c r="O52727" s="7"/>
    </row>
    <row r="52728" spans="15:15">
      <c r="O52728" s="7"/>
    </row>
    <row r="52729" spans="15:15">
      <c r="O52729" s="7"/>
    </row>
    <row r="52730" spans="15:15">
      <c r="O52730" s="7"/>
    </row>
    <row r="52731" spans="15:15">
      <c r="O52731" s="7"/>
    </row>
    <row r="52732" spans="15:15">
      <c r="O52732" s="7"/>
    </row>
    <row r="52733" spans="15:15">
      <c r="O52733" s="7"/>
    </row>
    <row r="52734" spans="15:15">
      <c r="O52734" s="7"/>
    </row>
    <row r="52735" spans="15:15">
      <c r="O52735" s="7"/>
    </row>
    <row r="52736" spans="15:15">
      <c r="O52736" s="7"/>
    </row>
    <row r="52737" spans="15:15">
      <c r="O52737" s="7"/>
    </row>
    <row r="52738" spans="15:15">
      <c r="O52738" s="7"/>
    </row>
    <row r="52739" spans="15:15">
      <c r="O52739" s="7"/>
    </row>
    <row r="52740" spans="15:15">
      <c r="O52740" s="7"/>
    </row>
    <row r="52741" spans="15:15">
      <c r="O52741" s="7"/>
    </row>
    <row r="52742" spans="15:15">
      <c r="O52742" s="7"/>
    </row>
    <row r="52743" spans="15:15">
      <c r="O52743" s="7"/>
    </row>
    <row r="52744" spans="15:15">
      <c r="O52744" s="7"/>
    </row>
    <row r="52745" spans="15:15">
      <c r="O52745" s="7"/>
    </row>
    <row r="52746" spans="15:15">
      <c r="O52746" s="7"/>
    </row>
    <row r="52747" spans="15:15">
      <c r="O52747" s="7"/>
    </row>
    <row r="52748" spans="15:15">
      <c r="O52748" s="7"/>
    </row>
    <row r="52749" spans="15:15">
      <c r="O52749" s="7"/>
    </row>
    <row r="52750" spans="15:15">
      <c r="O52750" s="7"/>
    </row>
    <row r="52751" spans="15:15">
      <c r="O52751" s="7"/>
    </row>
    <row r="52752" spans="15:15">
      <c r="O52752" s="7"/>
    </row>
    <row r="52753" spans="15:15">
      <c r="O52753" s="7"/>
    </row>
    <row r="52754" spans="15:15">
      <c r="O52754" s="7"/>
    </row>
    <row r="52755" spans="15:15">
      <c r="O52755" s="7"/>
    </row>
    <row r="52756" spans="15:15">
      <c r="O52756" s="7"/>
    </row>
    <row r="52757" spans="15:15">
      <c r="O52757" s="7"/>
    </row>
    <row r="52758" spans="15:15">
      <c r="O52758" s="7"/>
    </row>
    <row r="52759" spans="15:15">
      <c r="O52759" s="7"/>
    </row>
    <row r="52760" spans="15:15">
      <c r="O52760" s="7"/>
    </row>
    <row r="52761" spans="15:15">
      <c r="O52761" s="7"/>
    </row>
    <row r="52762" spans="15:15">
      <c r="O52762" s="7"/>
    </row>
    <row r="52763" spans="15:15">
      <c r="O52763" s="7"/>
    </row>
    <row r="52764" spans="15:15">
      <c r="O52764" s="7"/>
    </row>
    <row r="52765" spans="15:15">
      <c r="O52765" s="7"/>
    </row>
    <row r="52766" spans="15:15">
      <c r="O52766" s="7"/>
    </row>
    <row r="52767" spans="15:15">
      <c r="O52767" s="7"/>
    </row>
    <row r="52768" spans="15:15">
      <c r="O52768" s="7"/>
    </row>
    <row r="52769" spans="15:15">
      <c r="O52769" s="7"/>
    </row>
    <row r="52770" spans="15:15">
      <c r="O52770" s="7"/>
    </row>
    <row r="52771" spans="15:15">
      <c r="O52771" s="7"/>
    </row>
    <row r="52772" spans="15:15">
      <c r="O52772" s="7"/>
    </row>
    <row r="52773" spans="15:15">
      <c r="O52773" s="7"/>
    </row>
    <row r="52774" spans="15:15">
      <c r="O52774" s="7"/>
    </row>
    <row r="52775" spans="15:15">
      <c r="O52775" s="7"/>
    </row>
    <row r="52776" spans="15:15">
      <c r="O52776" s="7"/>
    </row>
    <row r="52777" spans="15:15">
      <c r="O52777" s="7"/>
    </row>
    <row r="52802" spans="15:15">
      <c r="O52802" s="7"/>
    </row>
    <row r="52803" spans="15:15">
      <c r="O52803" s="7"/>
    </row>
    <row r="52804" spans="15:15">
      <c r="O52804" s="7"/>
    </row>
    <row r="52805" spans="15:15">
      <c r="O52805" s="7"/>
    </row>
    <row r="52806" spans="15:15">
      <c r="O52806" s="7"/>
    </row>
    <row r="52807" spans="15:15">
      <c r="O52807" s="7"/>
    </row>
    <row r="52808" spans="15:15">
      <c r="O52808" s="7"/>
    </row>
    <row r="52809" spans="15:15">
      <c r="O52809" s="7"/>
    </row>
    <row r="52810" spans="15:15">
      <c r="O52810" s="7"/>
    </row>
    <row r="52811" spans="15:15">
      <c r="O52811" s="7"/>
    </row>
    <row r="52812" spans="15:15">
      <c r="O52812" s="7"/>
    </row>
    <row r="52813" spans="15:15">
      <c r="O52813" s="7"/>
    </row>
    <row r="52814" spans="15:15">
      <c r="O52814" s="7"/>
    </row>
    <row r="52815" spans="15:15">
      <c r="O52815" s="7"/>
    </row>
    <row r="52816" spans="15:15">
      <c r="O52816" s="7"/>
    </row>
    <row r="52817" spans="15:15">
      <c r="O52817" s="7"/>
    </row>
    <row r="52818" spans="15:15">
      <c r="O52818" s="7"/>
    </row>
    <row r="52819" spans="15:15">
      <c r="O52819" s="7"/>
    </row>
    <row r="52820" spans="15:15">
      <c r="O52820" s="7"/>
    </row>
    <row r="52821" spans="15:15">
      <c r="O52821" s="7"/>
    </row>
    <row r="52822" spans="15:15">
      <c r="O52822" s="7"/>
    </row>
    <row r="52823" spans="15:15">
      <c r="O52823" s="7"/>
    </row>
    <row r="52824" spans="15:15">
      <c r="O52824" s="7"/>
    </row>
    <row r="52825" spans="15:15">
      <c r="O52825" s="7"/>
    </row>
    <row r="52826" spans="15:15">
      <c r="O52826" s="7"/>
    </row>
    <row r="52827" spans="15:15">
      <c r="O52827" s="7"/>
    </row>
    <row r="52828" spans="15:15">
      <c r="O52828" s="7"/>
    </row>
    <row r="52829" spans="15:15">
      <c r="O52829" s="7"/>
    </row>
    <row r="52830" spans="15:15">
      <c r="O52830" s="7"/>
    </row>
    <row r="52831" spans="15:15">
      <c r="O52831" s="7"/>
    </row>
    <row r="52832" spans="15:15">
      <c r="O52832" s="7"/>
    </row>
    <row r="52833" spans="15:15">
      <c r="O52833" s="7"/>
    </row>
    <row r="52834" spans="15:15">
      <c r="O52834" s="7"/>
    </row>
    <row r="52835" spans="15:15">
      <c r="O52835" s="7"/>
    </row>
    <row r="52836" spans="15:15">
      <c r="O52836" s="7"/>
    </row>
    <row r="52837" spans="15:15">
      <c r="O52837" s="7"/>
    </row>
    <row r="52838" spans="15:15">
      <c r="O52838" s="7"/>
    </row>
    <row r="52839" spans="15:15">
      <c r="O52839" s="7"/>
    </row>
    <row r="52840" spans="15:15">
      <c r="O52840" s="7"/>
    </row>
    <row r="52841" spans="15:15">
      <c r="O52841" s="7"/>
    </row>
    <row r="52842" spans="15:15">
      <c r="O52842" s="7"/>
    </row>
    <row r="52843" spans="15:15">
      <c r="O52843" s="7"/>
    </row>
    <row r="52844" spans="15:15">
      <c r="O52844" s="7"/>
    </row>
    <row r="52845" spans="15:15">
      <c r="O52845" s="7"/>
    </row>
    <row r="52846" spans="15:15">
      <c r="O52846" s="7"/>
    </row>
    <row r="52847" spans="15:15">
      <c r="O52847" s="7"/>
    </row>
    <row r="52848" spans="15:15">
      <c r="O52848" s="7"/>
    </row>
    <row r="52849" spans="15:15">
      <c r="O52849" s="7"/>
    </row>
    <row r="52850" spans="15:15">
      <c r="O52850" s="7"/>
    </row>
    <row r="52851" spans="15:15">
      <c r="O52851" s="7"/>
    </row>
    <row r="52852" spans="15:15">
      <c r="O52852" s="7"/>
    </row>
    <row r="52853" spans="15:15">
      <c r="O52853" s="7"/>
    </row>
    <row r="52854" spans="15:15">
      <c r="O52854" s="7"/>
    </row>
    <row r="52855" spans="15:15">
      <c r="O52855" s="7"/>
    </row>
    <row r="52856" spans="15:15">
      <c r="O52856" s="7"/>
    </row>
    <row r="52857" spans="15:15">
      <c r="O52857" s="7"/>
    </row>
    <row r="52858" spans="15:15">
      <c r="O52858" s="7"/>
    </row>
    <row r="52859" spans="15:15">
      <c r="O52859" s="7"/>
    </row>
    <row r="52860" spans="15:15">
      <c r="O52860" s="7"/>
    </row>
    <row r="52861" spans="15:15">
      <c r="O52861" s="7"/>
    </row>
    <row r="52862" spans="15:15">
      <c r="O52862" s="7"/>
    </row>
    <row r="52863" spans="15:15">
      <c r="O52863" s="7"/>
    </row>
    <row r="52864" spans="15:15">
      <c r="O52864" s="7"/>
    </row>
    <row r="52865" spans="15:15">
      <c r="O52865" s="7"/>
    </row>
    <row r="52866" spans="15:15">
      <c r="O52866" s="7"/>
    </row>
    <row r="52867" spans="15:15">
      <c r="O52867" s="7"/>
    </row>
    <row r="52868" spans="15:15">
      <c r="O52868" s="7"/>
    </row>
    <row r="52869" spans="15:15">
      <c r="O52869" s="7"/>
    </row>
    <row r="52870" spans="15:15">
      <c r="O52870" s="7"/>
    </row>
    <row r="52871" spans="15:15">
      <c r="O52871" s="7"/>
    </row>
    <row r="52872" spans="15:15">
      <c r="O52872" s="7"/>
    </row>
    <row r="52873" spans="15:15">
      <c r="O52873" s="7"/>
    </row>
    <row r="52874" spans="15:15">
      <c r="O52874" s="7"/>
    </row>
    <row r="52875" spans="15:15">
      <c r="O52875" s="7"/>
    </row>
    <row r="52876" spans="15:15">
      <c r="O52876" s="7"/>
    </row>
    <row r="52877" spans="15:15">
      <c r="O52877" s="7"/>
    </row>
    <row r="52878" spans="15:15">
      <c r="O52878" s="7"/>
    </row>
    <row r="52879" spans="15:15">
      <c r="O52879" s="7"/>
    </row>
    <row r="52880" spans="15:15">
      <c r="O52880" s="7"/>
    </row>
    <row r="52881" spans="15:15">
      <c r="O52881" s="7"/>
    </row>
    <row r="52882" spans="15:15">
      <c r="O52882" s="7"/>
    </row>
    <row r="52883" spans="15:15">
      <c r="O52883" s="7"/>
    </row>
    <row r="52884" spans="15:15">
      <c r="O52884" s="7"/>
    </row>
    <row r="52885" spans="15:15">
      <c r="O52885" s="7"/>
    </row>
    <row r="52886" spans="15:15">
      <c r="O52886" s="7"/>
    </row>
    <row r="52887" spans="15:15">
      <c r="O52887" s="7"/>
    </row>
    <row r="52888" spans="15:15">
      <c r="O52888" s="7"/>
    </row>
    <row r="52889" spans="15:15">
      <c r="O52889" s="7"/>
    </row>
    <row r="52890" spans="15:15">
      <c r="O52890" s="7"/>
    </row>
    <row r="52891" spans="15:15">
      <c r="O52891" s="7"/>
    </row>
    <row r="52892" spans="15:15">
      <c r="O52892" s="7"/>
    </row>
    <row r="52893" spans="15:15">
      <c r="O52893" s="7"/>
    </row>
    <row r="52894" spans="15:15">
      <c r="O52894" s="7"/>
    </row>
    <row r="52895" spans="15:15">
      <c r="O52895" s="7"/>
    </row>
    <row r="52896" spans="15:15">
      <c r="O52896" s="7"/>
    </row>
    <row r="52897" spans="15:15">
      <c r="O52897" s="7"/>
    </row>
    <row r="52898" spans="15:15">
      <c r="O52898" s="7"/>
    </row>
    <row r="52899" spans="15:15">
      <c r="O52899" s="7"/>
    </row>
    <row r="52900" spans="15:15">
      <c r="O52900" s="7"/>
    </row>
    <row r="52901" spans="15:15">
      <c r="O52901" s="7"/>
    </row>
    <row r="52902" spans="15:15">
      <c r="O52902" s="7"/>
    </row>
    <row r="52903" spans="15:15">
      <c r="O52903" s="7"/>
    </row>
    <row r="52904" spans="15:15">
      <c r="O52904" s="7"/>
    </row>
    <row r="52905" spans="15:15">
      <c r="O52905" s="7"/>
    </row>
    <row r="52906" spans="15:15">
      <c r="O52906" s="7"/>
    </row>
    <row r="52907" spans="15:15">
      <c r="O52907" s="7"/>
    </row>
    <row r="52908" spans="15:15">
      <c r="O52908" s="7"/>
    </row>
    <row r="52909" spans="15:15">
      <c r="O52909" s="7"/>
    </row>
    <row r="52910" spans="15:15">
      <c r="O52910" s="7"/>
    </row>
    <row r="52911" spans="15:15">
      <c r="O52911" s="7"/>
    </row>
    <row r="52912" spans="15:15">
      <c r="O52912" s="7"/>
    </row>
    <row r="52913" spans="15:15">
      <c r="O52913" s="7"/>
    </row>
    <row r="52914" spans="15:15">
      <c r="O52914" s="7"/>
    </row>
    <row r="52915" spans="15:15">
      <c r="O52915" s="7"/>
    </row>
    <row r="52916" spans="15:15">
      <c r="O52916" s="7"/>
    </row>
    <row r="52917" spans="15:15">
      <c r="O52917" s="7"/>
    </row>
    <row r="52918" spans="15:15">
      <c r="O52918" s="7"/>
    </row>
    <row r="52919" spans="15:15">
      <c r="O52919" s="7"/>
    </row>
    <row r="52920" spans="15:15">
      <c r="O52920" s="7"/>
    </row>
    <row r="52921" spans="15:15">
      <c r="O52921" s="7"/>
    </row>
    <row r="52922" spans="15:15">
      <c r="O52922" s="7"/>
    </row>
    <row r="52923" spans="15:15">
      <c r="O52923" s="7"/>
    </row>
    <row r="52924" spans="15:15">
      <c r="O52924" s="7"/>
    </row>
    <row r="52925" spans="15:15">
      <c r="O52925" s="7"/>
    </row>
    <row r="52926" spans="15:15">
      <c r="O52926" s="7"/>
    </row>
    <row r="52927" spans="15:15">
      <c r="O52927" s="7"/>
    </row>
    <row r="52928" spans="15:15">
      <c r="O52928" s="7"/>
    </row>
    <row r="52929" spans="15:15">
      <c r="O52929" s="7"/>
    </row>
    <row r="52930" spans="15:15">
      <c r="O52930" s="7"/>
    </row>
    <row r="52931" spans="15:15">
      <c r="O52931" s="7"/>
    </row>
    <row r="52932" spans="15:15">
      <c r="O52932" s="7"/>
    </row>
    <row r="52933" spans="15:15">
      <c r="O52933" s="7"/>
    </row>
    <row r="52934" spans="15:15">
      <c r="O52934" s="7"/>
    </row>
    <row r="52935" spans="15:15">
      <c r="O52935" s="7"/>
    </row>
    <row r="52936" spans="15:15">
      <c r="O52936" s="7"/>
    </row>
    <row r="52937" spans="15:15">
      <c r="O52937" s="7"/>
    </row>
    <row r="52938" spans="15:15">
      <c r="O52938" s="7"/>
    </row>
    <row r="52939" spans="15:15">
      <c r="O52939" s="7"/>
    </row>
    <row r="52940" spans="15:15">
      <c r="O52940" s="7"/>
    </row>
    <row r="52941" spans="15:15">
      <c r="O52941" s="7"/>
    </row>
    <row r="52942" spans="15:15">
      <c r="O52942" s="7"/>
    </row>
    <row r="52943" spans="15:15">
      <c r="O52943" s="7"/>
    </row>
    <row r="52944" spans="15:15">
      <c r="O52944" s="7"/>
    </row>
    <row r="52945" spans="15:15">
      <c r="O52945" s="7"/>
    </row>
    <row r="52946" spans="15:15">
      <c r="O52946" s="7"/>
    </row>
    <row r="52947" spans="15:15">
      <c r="O52947" s="7"/>
    </row>
    <row r="52948" spans="15:15">
      <c r="O52948" s="7"/>
    </row>
    <row r="52949" spans="15:15">
      <c r="O52949" s="7"/>
    </row>
    <row r="52950" spans="15:15">
      <c r="O52950" s="7"/>
    </row>
    <row r="52951" spans="15:15">
      <c r="O52951" s="7"/>
    </row>
    <row r="52952" spans="15:15">
      <c r="O52952" s="7"/>
    </row>
    <row r="52953" spans="15:15">
      <c r="O52953" s="7"/>
    </row>
    <row r="52954" spans="15:15">
      <c r="O52954" s="7"/>
    </row>
    <row r="52955" spans="15:15">
      <c r="O52955" s="7"/>
    </row>
    <row r="52956" spans="15:15">
      <c r="O52956" s="7"/>
    </row>
    <row r="52957" spans="15:15">
      <c r="O52957" s="7"/>
    </row>
    <row r="52958" spans="15:15">
      <c r="O52958" s="7"/>
    </row>
    <row r="52959" spans="15:15">
      <c r="O52959" s="7"/>
    </row>
    <row r="52960" spans="15:15">
      <c r="O52960" s="7"/>
    </row>
    <row r="52961" spans="15:15">
      <c r="O52961" s="7"/>
    </row>
    <row r="52962" spans="15:15">
      <c r="O52962" s="7"/>
    </row>
    <row r="52963" spans="15:15">
      <c r="O52963" s="7"/>
    </row>
    <row r="52964" spans="15:15">
      <c r="O52964" s="7"/>
    </row>
    <row r="52965" spans="15:15">
      <c r="O52965" s="7"/>
    </row>
    <row r="52966" spans="15:15">
      <c r="O52966" s="7"/>
    </row>
    <row r="52967" spans="15:15">
      <c r="O52967" s="7"/>
    </row>
    <row r="52968" spans="15:15">
      <c r="O52968" s="7"/>
    </row>
    <row r="52969" spans="15:15">
      <c r="O52969" s="7"/>
    </row>
    <row r="52970" spans="15:15">
      <c r="O52970" s="7"/>
    </row>
    <row r="52971" spans="15:15">
      <c r="O52971" s="7"/>
    </row>
    <row r="52972" spans="15:15">
      <c r="O52972" s="7"/>
    </row>
    <row r="52973" spans="15:15">
      <c r="O52973" s="7"/>
    </row>
    <row r="52974" spans="15:15">
      <c r="O52974" s="7"/>
    </row>
    <row r="52975" spans="15:15">
      <c r="O52975" s="7"/>
    </row>
    <row r="52976" spans="15:15">
      <c r="O52976" s="7"/>
    </row>
    <row r="52977" spans="15:15">
      <c r="O52977" s="7"/>
    </row>
    <row r="52978" spans="15:15">
      <c r="O52978" s="7"/>
    </row>
    <row r="52979" spans="15:15">
      <c r="O52979" s="7"/>
    </row>
    <row r="52980" spans="15:15">
      <c r="O52980" s="7"/>
    </row>
    <row r="52981" spans="15:15">
      <c r="O52981" s="7"/>
    </row>
    <row r="52982" spans="15:15">
      <c r="O52982" s="7"/>
    </row>
    <row r="52983" spans="15:15">
      <c r="O52983" s="7"/>
    </row>
    <row r="52984" spans="15:15">
      <c r="O52984" s="7"/>
    </row>
    <row r="52985" spans="15:15">
      <c r="O52985" s="7"/>
    </row>
    <row r="52986" spans="15:15">
      <c r="O52986" s="7"/>
    </row>
    <row r="52987" spans="15:15">
      <c r="O52987" s="7"/>
    </row>
    <row r="52988" spans="15:15">
      <c r="O52988" s="7"/>
    </row>
    <row r="52989" spans="15:15">
      <c r="O52989" s="7"/>
    </row>
    <row r="52990" spans="15:15">
      <c r="O52990" s="7"/>
    </row>
    <row r="52991" spans="15:15">
      <c r="O52991" s="7"/>
    </row>
    <row r="52992" spans="15:15">
      <c r="O52992" s="7"/>
    </row>
    <row r="52993" spans="15:15">
      <c r="O52993" s="7"/>
    </row>
    <row r="52994" spans="15:15">
      <c r="O52994" s="7"/>
    </row>
    <row r="52995" spans="15:15">
      <c r="O52995" s="7"/>
    </row>
    <row r="52996" spans="15:15">
      <c r="O52996" s="7"/>
    </row>
    <row r="52997" spans="15:15">
      <c r="O52997" s="7"/>
    </row>
    <row r="52998" spans="15:15">
      <c r="O52998" s="7"/>
    </row>
    <row r="52999" spans="15:15">
      <c r="O52999" s="7"/>
    </row>
    <row r="53000" spans="15:15">
      <c r="O53000" s="7"/>
    </row>
    <row r="53001" spans="15:15">
      <c r="O53001" s="7"/>
    </row>
    <row r="53002" spans="15:15">
      <c r="O53002" s="7"/>
    </row>
    <row r="53003" spans="15:15">
      <c r="O53003" s="7"/>
    </row>
    <row r="53004" spans="15:15">
      <c r="O53004" s="7"/>
    </row>
    <row r="53005" spans="15:15">
      <c r="O53005" s="7"/>
    </row>
    <row r="53006" spans="15:15">
      <c r="O53006" s="7"/>
    </row>
    <row r="53007" spans="15:15">
      <c r="O53007" s="7"/>
    </row>
    <row r="53008" spans="15:15">
      <c r="O53008" s="7"/>
    </row>
    <row r="53009" spans="15:15">
      <c r="O53009" s="7"/>
    </row>
    <row r="53010" spans="15:15">
      <c r="O53010" s="7"/>
    </row>
    <row r="53011" spans="15:15">
      <c r="O53011" s="7"/>
    </row>
    <row r="53012" spans="15:15">
      <c r="O53012" s="7"/>
    </row>
    <row r="53013" spans="15:15">
      <c r="O53013" s="7"/>
    </row>
    <row r="53014" spans="15:15">
      <c r="O53014" s="7"/>
    </row>
    <row r="53015" spans="15:15">
      <c r="O53015" s="7"/>
    </row>
    <row r="53016" spans="15:15">
      <c r="O53016" s="7"/>
    </row>
    <row r="53017" spans="15:15">
      <c r="O53017" s="7"/>
    </row>
    <row r="53018" spans="15:15">
      <c r="O53018" s="7"/>
    </row>
    <row r="53019" spans="15:15">
      <c r="O53019" s="7"/>
    </row>
    <row r="53020" spans="15:15">
      <c r="O53020" s="7"/>
    </row>
    <row r="53021" spans="15:15">
      <c r="O53021" s="7"/>
    </row>
    <row r="53022" spans="15:15">
      <c r="O53022" s="7"/>
    </row>
    <row r="53023" spans="15:15">
      <c r="O53023" s="7"/>
    </row>
    <row r="53024" spans="15:15">
      <c r="O53024" s="7"/>
    </row>
    <row r="53025" spans="15:15">
      <c r="O53025" s="7"/>
    </row>
    <row r="53026" spans="15:15">
      <c r="O53026" s="7"/>
    </row>
    <row r="53027" spans="15:15">
      <c r="O53027" s="7"/>
    </row>
    <row r="53028" spans="15:15">
      <c r="O53028" s="7"/>
    </row>
    <row r="53029" spans="15:15">
      <c r="O53029" s="7"/>
    </row>
    <row r="53030" spans="15:15">
      <c r="O53030" s="7"/>
    </row>
    <row r="53031" spans="15:15">
      <c r="O53031" s="7"/>
    </row>
    <row r="53032" spans="15:15">
      <c r="O53032" s="7"/>
    </row>
    <row r="53033" spans="15:15">
      <c r="O53033" s="7"/>
    </row>
    <row r="53034" spans="15:15">
      <c r="O53034" s="7"/>
    </row>
    <row r="53035" spans="15:15">
      <c r="O53035" s="7"/>
    </row>
    <row r="53036" spans="15:15">
      <c r="O53036" s="7"/>
    </row>
    <row r="53037" spans="15:15">
      <c r="O53037" s="7"/>
    </row>
    <row r="53038" spans="15:15">
      <c r="O53038" s="7"/>
    </row>
    <row r="53039" spans="15:15">
      <c r="O53039" s="7"/>
    </row>
    <row r="53040" spans="15:15">
      <c r="O53040" s="7"/>
    </row>
    <row r="53041" spans="15:15">
      <c r="O53041" s="7"/>
    </row>
    <row r="53066" spans="15:15">
      <c r="O53066" s="7"/>
    </row>
    <row r="53067" spans="15:15">
      <c r="O53067" s="7"/>
    </row>
    <row r="53068" spans="15:15">
      <c r="O53068" s="7"/>
    </row>
    <row r="53069" spans="15:15">
      <c r="O53069" s="7"/>
    </row>
    <row r="53070" spans="15:15">
      <c r="O53070" s="7"/>
    </row>
    <row r="53071" spans="15:15">
      <c r="O53071" s="7"/>
    </row>
    <row r="53072" spans="15:15">
      <c r="O53072" s="7"/>
    </row>
    <row r="53073" spans="15:15">
      <c r="O53073" s="7"/>
    </row>
    <row r="53074" spans="15:15">
      <c r="O53074" s="7"/>
    </row>
    <row r="53075" spans="15:15">
      <c r="O53075" s="7"/>
    </row>
    <row r="53076" spans="15:15">
      <c r="O53076" s="7"/>
    </row>
    <row r="53077" spans="15:15">
      <c r="O53077" s="7"/>
    </row>
    <row r="53078" spans="15:15">
      <c r="O53078" s="7"/>
    </row>
    <row r="53079" spans="15:15">
      <c r="O53079" s="7"/>
    </row>
    <row r="53080" spans="15:15">
      <c r="O53080" s="7"/>
    </row>
    <row r="53081" spans="15:15">
      <c r="O53081" s="7"/>
    </row>
    <row r="53082" spans="15:15">
      <c r="O53082" s="7"/>
    </row>
    <row r="53083" spans="15:15">
      <c r="O53083" s="7"/>
    </row>
    <row r="53084" spans="15:15">
      <c r="O53084" s="7"/>
    </row>
    <row r="53085" spans="15:15">
      <c r="O53085" s="7"/>
    </row>
    <row r="53086" spans="15:15">
      <c r="O53086" s="7"/>
    </row>
    <row r="53087" spans="15:15">
      <c r="O53087" s="7"/>
    </row>
    <row r="53088" spans="15:15">
      <c r="O53088" s="7"/>
    </row>
    <row r="53089" spans="15:15">
      <c r="O53089" s="7"/>
    </row>
    <row r="53090" spans="15:15">
      <c r="O53090" s="7"/>
    </row>
    <row r="53091" spans="15:15">
      <c r="O53091" s="7"/>
    </row>
    <row r="53092" spans="15:15">
      <c r="O53092" s="7"/>
    </row>
    <row r="53093" spans="15:15">
      <c r="O53093" s="7"/>
    </row>
    <row r="53094" spans="15:15">
      <c r="O53094" s="7"/>
    </row>
    <row r="53095" spans="15:15">
      <c r="O53095" s="7"/>
    </row>
    <row r="53096" spans="15:15">
      <c r="O53096" s="7"/>
    </row>
    <row r="53097" spans="15:15">
      <c r="O53097" s="7"/>
    </row>
    <row r="53098" spans="15:15">
      <c r="O53098" s="7"/>
    </row>
    <row r="53099" spans="15:15">
      <c r="O53099" s="7"/>
    </row>
    <row r="53100" spans="15:15">
      <c r="O53100" s="7"/>
    </row>
    <row r="53101" spans="15:15">
      <c r="O53101" s="7"/>
    </row>
    <row r="53102" spans="15:15">
      <c r="O53102" s="7"/>
    </row>
    <row r="53103" spans="15:15">
      <c r="O53103" s="7"/>
    </row>
    <row r="53104" spans="15:15">
      <c r="O53104" s="7"/>
    </row>
    <row r="53105" spans="15:15">
      <c r="O53105" s="7"/>
    </row>
    <row r="53106" spans="15:15">
      <c r="O53106" s="7"/>
    </row>
    <row r="53107" spans="15:15">
      <c r="O53107" s="7"/>
    </row>
    <row r="53108" spans="15:15">
      <c r="O53108" s="7"/>
    </row>
    <row r="53109" spans="15:15">
      <c r="O53109" s="7"/>
    </row>
    <row r="53110" spans="15:15">
      <c r="O53110" s="7"/>
    </row>
    <row r="53111" spans="15:15">
      <c r="O53111" s="7"/>
    </row>
    <row r="53112" spans="15:15">
      <c r="O53112" s="7"/>
    </row>
    <row r="53113" spans="15:15">
      <c r="O53113" s="7"/>
    </row>
    <row r="53114" spans="15:15">
      <c r="O53114" s="7"/>
    </row>
    <row r="53115" spans="15:15">
      <c r="O53115" s="7"/>
    </row>
    <row r="53116" spans="15:15">
      <c r="O53116" s="7"/>
    </row>
    <row r="53117" spans="15:15">
      <c r="O53117" s="7"/>
    </row>
    <row r="53118" spans="15:15">
      <c r="O53118" s="7"/>
    </row>
    <row r="53119" spans="15:15">
      <c r="O53119" s="7"/>
    </row>
    <row r="53120" spans="15:15">
      <c r="O53120" s="7"/>
    </row>
    <row r="53121" spans="15:15">
      <c r="O53121" s="7"/>
    </row>
    <row r="53122" spans="15:15">
      <c r="O53122" s="7"/>
    </row>
    <row r="53123" spans="15:15">
      <c r="O53123" s="7"/>
    </row>
    <row r="53124" spans="15:15">
      <c r="O53124" s="7"/>
    </row>
    <row r="53125" spans="15:15">
      <c r="O53125" s="7"/>
    </row>
    <row r="53126" spans="15:15">
      <c r="O53126" s="7"/>
    </row>
    <row r="53127" spans="15:15">
      <c r="O53127" s="7"/>
    </row>
    <row r="53128" spans="15:15">
      <c r="O53128" s="7"/>
    </row>
    <row r="53129" spans="15:15">
      <c r="O53129" s="7"/>
    </row>
    <row r="53130" spans="15:15">
      <c r="O53130" s="7"/>
    </row>
    <row r="53131" spans="15:15">
      <c r="O53131" s="7"/>
    </row>
    <row r="53132" spans="15:15">
      <c r="O53132" s="7"/>
    </row>
    <row r="53133" spans="15:15">
      <c r="O53133" s="7"/>
    </row>
    <row r="53134" spans="15:15">
      <c r="O53134" s="7"/>
    </row>
    <row r="53135" spans="15:15">
      <c r="O53135" s="7"/>
    </row>
    <row r="53136" spans="15:15">
      <c r="O53136" s="7"/>
    </row>
    <row r="53137" spans="15:15">
      <c r="O53137" s="7"/>
    </row>
    <row r="53138" spans="15:15">
      <c r="O53138" s="7"/>
    </row>
    <row r="53139" spans="15:15">
      <c r="O53139" s="7"/>
    </row>
    <row r="53140" spans="15:15">
      <c r="O53140" s="7"/>
    </row>
    <row r="53141" spans="15:15">
      <c r="O53141" s="7"/>
    </row>
    <row r="53142" spans="15:15">
      <c r="O53142" s="7"/>
    </row>
    <row r="53143" spans="15:15">
      <c r="O53143" s="7"/>
    </row>
    <row r="53144" spans="15:15">
      <c r="O53144" s="7"/>
    </row>
    <row r="53145" spans="15:15">
      <c r="O53145" s="7"/>
    </row>
    <row r="53146" spans="15:15">
      <c r="O53146" s="7"/>
    </row>
    <row r="53147" spans="15:15">
      <c r="O53147" s="7"/>
    </row>
    <row r="53148" spans="15:15">
      <c r="O53148" s="7"/>
    </row>
    <row r="53149" spans="15:15">
      <c r="O53149" s="7"/>
    </row>
    <row r="53150" spans="15:15">
      <c r="O53150" s="7"/>
    </row>
    <row r="53151" spans="15:15">
      <c r="O53151" s="7"/>
    </row>
    <row r="53152" spans="15:15">
      <c r="O53152" s="7"/>
    </row>
    <row r="53153" spans="15:15">
      <c r="O53153" s="7"/>
    </row>
    <row r="53154" spans="15:15">
      <c r="O53154" s="7"/>
    </row>
    <row r="53155" spans="15:15">
      <c r="O53155" s="7"/>
    </row>
    <row r="53156" spans="15:15">
      <c r="O53156" s="7"/>
    </row>
    <row r="53157" spans="15:15">
      <c r="O53157" s="7"/>
    </row>
    <row r="53158" spans="15:15">
      <c r="O53158" s="7"/>
    </row>
    <row r="53159" spans="15:15">
      <c r="O53159" s="7"/>
    </row>
    <row r="53160" spans="15:15">
      <c r="O53160" s="7"/>
    </row>
    <row r="53161" spans="15:15">
      <c r="O53161" s="7"/>
    </row>
    <row r="53162" spans="15:15">
      <c r="O53162" s="7"/>
    </row>
    <row r="53163" spans="15:15">
      <c r="O53163" s="7"/>
    </row>
    <row r="53164" spans="15:15">
      <c r="O53164" s="7"/>
    </row>
    <row r="53165" spans="15:15">
      <c r="O53165" s="7"/>
    </row>
    <row r="53166" spans="15:15">
      <c r="O53166" s="7"/>
    </row>
    <row r="53167" spans="15:15">
      <c r="O53167" s="7"/>
    </row>
    <row r="53168" spans="15:15">
      <c r="O53168" s="7"/>
    </row>
    <row r="53169" spans="15:15">
      <c r="O53169" s="7"/>
    </row>
    <row r="53170" spans="15:15">
      <c r="O53170" s="7"/>
    </row>
    <row r="53171" spans="15:15">
      <c r="O53171" s="7"/>
    </row>
    <row r="53172" spans="15:15">
      <c r="O53172" s="7"/>
    </row>
    <row r="53173" spans="15:15">
      <c r="O53173" s="7"/>
    </row>
    <row r="53174" spans="15:15">
      <c r="O53174" s="7"/>
    </row>
    <row r="53175" spans="15:15">
      <c r="O53175" s="7"/>
    </row>
    <row r="53176" spans="15:15">
      <c r="O53176" s="7"/>
    </row>
    <row r="53177" spans="15:15">
      <c r="O53177" s="7"/>
    </row>
    <row r="53178" spans="15:15">
      <c r="O53178" s="7"/>
    </row>
    <row r="53179" spans="15:15">
      <c r="O53179" s="7"/>
    </row>
    <row r="53180" spans="15:15">
      <c r="O53180" s="7"/>
    </row>
    <row r="53181" spans="15:15">
      <c r="O53181" s="7"/>
    </row>
    <row r="53182" spans="15:15">
      <c r="O53182" s="7"/>
    </row>
    <row r="53183" spans="15:15">
      <c r="O53183" s="7"/>
    </row>
    <row r="53184" spans="15:15">
      <c r="O53184" s="7"/>
    </row>
    <row r="53185" spans="15:15">
      <c r="O53185" s="7"/>
    </row>
    <row r="53186" spans="15:15">
      <c r="O53186" s="7"/>
    </row>
    <row r="53187" spans="15:15">
      <c r="O53187" s="7"/>
    </row>
    <row r="53188" spans="15:15">
      <c r="O53188" s="7"/>
    </row>
    <row r="53189" spans="15:15">
      <c r="O53189" s="7"/>
    </row>
    <row r="53190" spans="15:15">
      <c r="O53190" s="7"/>
    </row>
    <row r="53191" spans="15:15">
      <c r="O53191" s="7"/>
    </row>
    <row r="53192" spans="15:15">
      <c r="O53192" s="7"/>
    </row>
    <row r="53193" spans="15:15">
      <c r="O53193" s="7"/>
    </row>
    <row r="53194" spans="15:15">
      <c r="O53194" s="7"/>
    </row>
    <row r="53195" spans="15:15">
      <c r="O53195" s="7"/>
    </row>
    <row r="53196" spans="15:15">
      <c r="O53196" s="7"/>
    </row>
    <row r="53197" spans="15:15">
      <c r="O53197" s="7"/>
    </row>
    <row r="53198" spans="15:15">
      <c r="O53198" s="7"/>
    </row>
    <row r="53199" spans="15:15">
      <c r="O53199" s="7"/>
    </row>
    <row r="53200" spans="15:15">
      <c r="O53200" s="7"/>
    </row>
    <row r="53201" spans="15:15">
      <c r="O53201" s="7"/>
    </row>
    <row r="53202" spans="15:15">
      <c r="O53202" s="7"/>
    </row>
    <row r="53203" spans="15:15">
      <c r="O53203" s="7"/>
    </row>
    <row r="53204" spans="15:15">
      <c r="O53204" s="7"/>
    </row>
    <row r="53205" spans="15:15">
      <c r="O53205" s="7"/>
    </row>
    <row r="53206" spans="15:15">
      <c r="O53206" s="7"/>
    </row>
    <row r="53207" spans="15:15">
      <c r="O53207" s="7"/>
    </row>
    <row r="53208" spans="15:15">
      <c r="O53208" s="7"/>
    </row>
    <row r="53209" spans="15:15">
      <c r="O53209" s="7"/>
    </row>
    <row r="53210" spans="15:15">
      <c r="O53210" s="7"/>
    </row>
    <row r="53211" spans="15:15">
      <c r="O53211" s="7"/>
    </row>
    <row r="53212" spans="15:15">
      <c r="O53212" s="7"/>
    </row>
    <row r="53213" spans="15:15">
      <c r="O53213" s="7"/>
    </row>
    <row r="53214" spans="15:15">
      <c r="O53214" s="7"/>
    </row>
    <row r="53215" spans="15:15">
      <c r="O53215" s="7"/>
    </row>
    <row r="53216" spans="15:15">
      <c r="O53216" s="7"/>
    </row>
    <row r="53217" spans="15:15">
      <c r="O53217" s="7"/>
    </row>
    <row r="53218" spans="15:15">
      <c r="O53218" s="7"/>
    </row>
    <row r="53219" spans="15:15">
      <c r="O53219" s="7"/>
    </row>
    <row r="53220" spans="15:15">
      <c r="O53220" s="7"/>
    </row>
    <row r="53221" spans="15:15">
      <c r="O53221" s="7"/>
    </row>
    <row r="53222" spans="15:15">
      <c r="O53222" s="7"/>
    </row>
    <row r="53223" spans="15:15">
      <c r="O53223" s="7"/>
    </row>
    <row r="53224" spans="15:15">
      <c r="O53224" s="7"/>
    </row>
    <row r="53225" spans="15:15">
      <c r="O53225" s="7"/>
    </row>
    <row r="53226" spans="15:15">
      <c r="O53226" s="7"/>
    </row>
    <row r="53227" spans="15:15">
      <c r="O53227" s="7"/>
    </row>
    <row r="53228" spans="15:15">
      <c r="O53228" s="7"/>
    </row>
    <row r="53229" spans="15:15">
      <c r="O53229" s="7"/>
    </row>
    <row r="53230" spans="15:15">
      <c r="O53230" s="7"/>
    </row>
    <row r="53231" spans="15:15">
      <c r="O53231" s="7"/>
    </row>
    <row r="53232" spans="15:15">
      <c r="O53232" s="7"/>
    </row>
    <row r="53233" spans="15:15">
      <c r="O53233" s="7"/>
    </row>
    <row r="53234" spans="15:15">
      <c r="O53234" s="7"/>
    </row>
    <row r="53235" spans="15:15">
      <c r="O53235" s="7"/>
    </row>
    <row r="53236" spans="15:15">
      <c r="O53236" s="7"/>
    </row>
    <row r="53237" spans="15:15">
      <c r="O53237" s="7"/>
    </row>
    <row r="53238" spans="15:15">
      <c r="O53238" s="7"/>
    </row>
    <row r="53239" spans="15:15">
      <c r="O53239" s="7"/>
    </row>
    <row r="53240" spans="15:15">
      <c r="O53240" s="7"/>
    </row>
    <row r="53241" spans="15:15">
      <c r="O53241" s="7"/>
    </row>
    <row r="53242" spans="15:15">
      <c r="O53242" s="7"/>
    </row>
    <row r="53243" spans="15:15">
      <c r="O53243" s="7"/>
    </row>
    <row r="53244" spans="15:15">
      <c r="O53244" s="7"/>
    </row>
    <row r="53245" spans="15:15">
      <c r="O53245" s="7"/>
    </row>
    <row r="53246" spans="15:15">
      <c r="O53246" s="7"/>
    </row>
    <row r="53247" spans="15:15">
      <c r="O53247" s="7"/>
    </row>
    <row r="53248" spans="15:15">
      <c r="O53248" s="7"/>
    </row>
    <row r="53249" spans="15:15">
      <c r="O53249" s="7"/>
    </row>
    <row r="53250" spans="15:15">
      <c r="O53250" s="7"/>
    </row>
    <row r="53251" spans="15:15">
      <c r="O53251" s="7"/>
    </row>
    <row r="53252" spans="15:15">
      <c r="O53252" s="7"/>
    </row>
    <row r="53253" spans="15:15">
      <c r="O53253" s="7"/>
    </row>
    <row r="53254" spans="15:15">
      <c r="O53254" s="7"/>
    </row>
    <row r="53255" spans="15:15">
      <c r="O53255" s="7"/>
    </row>
    <row r="53256" spans="15:15">
      <c r="O53256" s="7"/>
    </row>
    <row r="53257" spans="15:15">
      <c r="O53257" s="7"/>
    </row>
    <row r="53258" spans="15:15">
      <c r="O53258" s="7"/>
    </row>
    <row r="53259" spans="15:15">
      <c r="O53259" s="7"/>
    </row>
    <row r="53260" spans="15:15">
      <c r="O53260" s="7"/>
    </row>
    <row r="53261" spans="15:15">
      <c r="O53261" s="7"/>
    </row>
    <row r="53262" spans="15:15">
      <c r="O53262" s="7"/>
    </row>
    <row r="53263" spans="15:15">
      <c r="O53263" s="7"/>
    </row>
    <row r="53264" spans="15:15">
      <c r="O53264" s="7"/>
    </row>
    <row r="53265" spans="15:15">
      <c r="O53265" s="7"/>
    </row>
    <row r="53266" spans="15:15">
      <c r="O53266" s="7"/>
    </row>
    <row r="53267" spans="15:15">
      <c r="O53267" s="7"/>
    </row>
    <row r="53268" spans="15:15">
      <c r="O53268" s="7"/>
    </row>
    <row r="53269" spans="15:15">
      <c r="O53269" s="7"/>
    </row>
    <row r="53270" spans="15:15">
      <c r="O53270" s="7"/>
    </row>
    <row r="53271" spans="15:15">
      <c r="O53271" s="7"/>
    </row>
    <row r="53272" spans="15:15">
      <c r="O53272" s="7"/>
    </row>
    <row r="53273" spans="15:15">
      <c r="O53273" s="7"/>
    </row>
    <row r="53274" spans="15:15">
      <c r="O53274" s="7"/>
    </row>
    <row r="53275" spans="15:15">
      <c r="O53275" s="7"/>
    </row>
    <row r="53276" spans="15:15">
      <c r="O53276" s="7"/>
    </row>
    <row r="53277" spans="15:15">
      <c r="O53277" s="7"/>
    </row>
    <row r="53278" spans="15:15">
      <c r="O53278" s="7"/>
    </row>
    <row r="53279" spans="15:15">
      <c r="O53279" s="7"/>
    </row>
    <row r="53280" spans="15:15">
      <c r="O53280" s="7"/>
    </row>
    <row r="53281" spans="15:15">
      <c r="O53281" s="7"/>
    </row>
    <row r="53282" spans="15:15">
      <c r="O53282" s="7"/>
    </row>
    <row r="53283" spans="15:15">
      <c r="O53283" s="7"/>
    </row>
    <row r="53284" spans="15:15">
      <c r="O53284" s="7"/>
    </row>
    <row r="53285" spans="15:15">
      <c r="O53285" s="7"/>
    </row>
    <row r="53286" spans="15:15">
      <c r="O53286" s="7"/>
    </row>
    <row r="53287" spans="15:15">
      <c r="O53287" s="7"/>
    </row>
    <row r="53288" spans="15:15">
      <c r="O53288" s="7"/>
    </row>
    <row r="53289" spans="15:15">
      <c r="O53289" s="7"/>
    </row>
    <row r="53290" spans="15:15">
      <c r="O53290" s="7"/>
    </row>
    <row r="53291" spans="15:15">
      <c r="O53291" s="7"/>
    </row>
    <row r="53292" spans="15:15">
      <c r="O53292" s="7"/>
    </row>
    <row r="53293" spans="15:15">
      <c r="O53293" s="7"/>
    </row>
    <row r="53294" spans="15:15">
      <c r="O53294" s="7"/>
    </row>
    <row r="53295" spans="15:15">
      <c r="O53295" s="7"/>
    </row>
    <row r="53296" spans="15:15">
      <c r="O53296" s="7"/>
    </row>
    <row r="53297" spans="15:15">
      <c r="O53297" s="7"/>
    </row>
    <row r="53298" spans="15:15">
      <c r="O53298" s="7"/>
    </row>
    <row r="53299" spans="15:15">
      <c r="O53299" s="7"/>
    </row>
    <row r="53300" spans="15:15">
      <c r="O53300" s="7"/>
    </row>
    <row r="53301" spans="15:15">
      <c r="O53301" s="7"/>
    </row>
    <row r="53302" spans="15:15">
      <c r="O53302" s="7"/>
    </row>
    <row r="53303" spans="15:15">
      <c r="O53303" s="7"/>
    </row>
    <row r="53304" spans="15:15">
      <c r="O53304" s="7"/>
    </row>
    <row r="53305" spans="15:15">
      <c r="O53305" s="7"/>
    </row>
    <row r="53330" spans="15:15">
      <c r="O53330" s="7"/>
    </row>
    <row r="53331" spans="15:15">
      <c r="O53331" s="7"/>
    </row>
    <row r="53332" spans="15:15">
      <c r="O53332" s="7"/>
    </row>
    <row r="53333" spans="15:15">
      <c r="O53333" s="7"/>
    </row>
    <row r="53334" spans="15:15">
      <c r="O53334" s="7"/>
    </row>
    <row r="53335" spans="15:15">
      <c r="O53335" s="7"/>
    </row>
    <row r="53336" spans="15:15">
      <c r="O53336" s="7"/>
    </row>
    <row r="53337" spans="15:15">
      <c r="O53337" s="7"/>
    </row>
    <row r="53338" spans="15:15">
      <c r="O53338" s="7"/>
    </row>
    <row r="53339" spans="15:15">
      <c r="O53339" s="7"/>
    </row>
    <row r="53340" spans="15:15">
      <c r="O53340" s="7"/>
    </row>
    <row r="53341" spans="15:15">
      <c r="O53341" s="7"/>
    </row>
    <row r="53342" spans="15:15">
      <c r="O53342" s="7"/>
    </row>
    <row r="53343" spans="15:15">
      <c r="O53343" s="7"/>
    </row>
    <row r="53344" spans="15:15">
      <c r="O53344" s="7"/>
    </row>
    <row r="53345" spans="15:15">
      <c r="O53345" s="7"/>
    </row>
    <row r="53346" spans="15:15">
      <c r="O53346" s="7"/>
    </row>
    <row r="53347" spans="15:15">
      <c r="O53347" s="7"/>
    </row>
    <row r="53348" spans="15:15">
      <c r="O53348" s="7"/>
    </row>
    <row r="53349" spans="15:15">
      <c r="O53349" s="7"/>
    </row>
    <row r="53350" spans="15:15">
      <c r="O53350" s="7"/>
    </row>
    <row r="53351" spans="15:15">
      <c r="O53351" s="7"/>
    </row>
    <row r="53352" spans="15:15">
      <c r="O53352" s="7"/>
    </row>
    <row r="53353" spans="15:15">
      <c r="O53353" s="7"/>
    </row>
    <row r="53354" spans="15:15">
      <c r="O53354" s="7"/>
    </row>
    <row r="53355" spans="15:15">
      <c r="O53355" s="7"/>
    </row>
    <row r="53356" spans="15:15">
      <c r="O53356" s="7"/>
    </row>
    <row r="53357" spans="15:15">
      <c r="O53357" s="7"/>
    </row>
    <row r="53358" spans="15:15">
      <c r="O53358" s="7"/>
    </row>
    <row r="53359" spans="15:15">
      <c r="O53359" s="7"/>
    </row>
    <row r="53360" spans="15:15">
      <c r="O53360" s="7"/>
    </row>
    <row r="53361" spans="15:15">
      <c r="O53361" s="7"/>
    </row>
    <row r="53362" spans="15:15">
      <c r="O53362" s="7"/>
    </row>
    <row r="53363" spans="15:15">
      <c r="O53363" s="7"/>
    </row>
    <row r="53364" spans="15:15">
      <c r="O53364" s="7"/>
    </row>
    <row r="53365" spans="15:15">
      <c r="O53365" s="7"/>
    </row>
    <row r="53366" spans="15:15">
      <c r="O53366" s="7"/>
    </row>
    <row r="53367" spans="15:15">
      <c r="O53367" s="7"/>
    </row>
    <row r="53368" spans="15:15">
      <c r="O53368" s="7"/>
    </row>
    <row r="53369" spans="15:15">
      <c r="O53369" s="7"/>
    </row>
    <row r="53370" spans="15:15">
      <c r="O53370" s="7"/>
    </row>
    <row r="53371" spans="15:15">
      <c r="O53371" s="7"/>
    </row>
    <row r="53372" spans="15:15">
      <c r="O53372" s="7"/>
    </row>
    <row r="53373" spans="15:15">
      <c r="O53373" s="7"/>
    </row>
    <row r="53374" spans="15:15">
      <c r="O53374" s="7"/>
    </row>
    <row r="53375" spans="15:15">
      <c r="O53375" s="7"/>
    </row>
    <row r="53376" spans="15:15">
      <c r="O53376" s="7"/>
    </row>
    <row r="53377" spans="15:15">
      <c r="O53377" s="7"/>
    </row>
    <row r="53378" spans="15:15">
      <c r="O53378" s="7"/>
    </row>
    <row r="53379" spans="15:15">
      <c r="O53379" s="7"/>
    </row>
    <row r="53380" spans="15:15">
      <c r="O53380" s="7"/>
    </row>
    <row r="53381" spans="15:15">
      <c r="O53381" s="7"/>
    </row>
    <row r="53382" spans="15:15">
      <c r="O53382" s="7"/>
    </row>
    <row r="53383" spans="15:15">
      <c r="O53383" s="7"/>
    </row>
    <row r="53384" spans="15:15">
      <c r="O53384" s="7"/>
    </row>
    <row r="53385" spans="15:15">
      <c r="O53385" s="7"/>
    </row>
    <row r="53386" spans="15:15">
      <c r="O53386" s="7"/>
    </row>
    <row r="53387" spans="15:15">
      <c r="O53387" s="7"/>
    </row>
    <row r="53388" spans="15:15">
      <c r="O53388" s="7"/>
    </row>
    <row r="53389" spans="15:15">
      <c r="O53389" s="7"/>
    </row>
    <row r="53390" spans="15:15">
      <c r="O53390" s="7"/>
    </row>
    <row r="53391" spans="15:15">
      <c r="O53391" s="7"/>
    </row>
    <row r="53392" spans="15:15">
      <c r="O53392" s="7"/>
    </row>
    <row r="53393" spans="15:15">
      <c r="O53393" s="7"/>
    </row>
    <row r="53394" spans="15:15">
      <c r="O53394" s="7"/>
    </row>
    <row r="53395" spans="15:15">
      <c r="O53395" s="7"/>
    </row>
    <row r="53396" spans="15:15">
      <c r="O53396" s="7"/>
    </row>
    <row r="53397" spans="15:15">
      <c r="O53397" s="7"/>
    </row>
    <row r="53398" spans="15:15">
      <c r="O53398" s="7"/>
    </row>
    <row r="53399" spans="15:15">
      <c r="O53399" s="7"/>
    </row>
    <row r="53400" spans="15:15">
      <c r="O53400" s="7"/>
    </row>
    <row r="53401" spans="15:15">
      <c r="O53401" s="7"/>
    </row>
    <row r="53402" spans="15:15">
      <c r="O53402" s="7"/>
    </row>
    <row r="53403" spans="15:15">
      <c r="O53403" s="7"/>
    </row>
    <row r="53404" spans="15:15">
      <c r="O53404" s="7"/>
    </row>
    <row r="53405" spans="15:15">
      <c r="O53405" s="7"/>
    </row>
    <row r="53406" spans="15:15">
      <c r="O53406" s="7"/>
    </row>
    <row r="53407" spans="15:15">
      <c r="O53407" s="7"/>
    </row>
    <row r="53408" spans="15:15">
      <c r="O53408" s="7"/>
    </row>
    <row r="53409" spans="15:15">
      <c r="O53409" s="7"/>
    </row>
    <row r="53410" spans="15:15">
      <c r="O53410" s="7"/>
    </row>
    <row r="53411" spans="15:15">
      <c r="O53411" s="7"/>
    </row>
    <row r="53412" spans="15:15">
      <c r="O53412" s="7"/>
    </row>
    <row r="53413" spans="15:15">
      <c r="O53413" s="7"/>
    </row>
    <row r="53414" spans="15:15">
      <c r="O53414" s="7"/>
    </row>
    <row r="53415" spans="15:15">
      <c r="O53415" s="7"/>
    </row>
    <row r="53416" spans="15:15">
      <c r="O53416" s="7"/>
    </row>
    <row r="53417" spans="15:15">
      <c r="O53417" s="7"/>
    </row>
    <row r="53418" spans="15:15">
      <c r="O53418" s="7"/>
    </row>
    <row r="53419" spans="15:15">
      <c r="O53419" s="7"/>
    </row>
    <row r="53420" spans="15:15">
      <c r="O53420" s="7"/>
    </row>
    <row r="53421" spans="15:15">
      <c r="O53421" s="7"/>
    </row>
    <row r="53422" spans="15:15">
      <c r="O53422" s="7"/>
    </row>
    <row r="53423" spans="15:15">
      <c r="O53423" s="7"/>
    </row>
    <row r="53424" spans="15:15">
      <c r="O53424" s="7"/>
    </row>
    <row r="53425" spans="15:15">
      <c r="O53425" s="7"/>
    </row>
    <row r="53426" spans="15:15">
      <c r="O53426" s="7"/>
    </row>
    <row r="53427" spans="15:15">
      <c r="O53427" s="7"/>
    </row>
    <row r="53428" spans="15:15">
      <c r="O53428" s="7"/>
    </row>
    <row r="53429" spans="15:15">
      <c r="O53429" s="7"/>
    </row>
    <row r="53430" spans="15:15">
      <c r="O53430" s="7"/>
    </row>
    <row r="53431" spans="15:15">
      <c r="O53431" s="7"/>
    </row>
    <row r="53432" spans="15:15">
      <c r="O53432" s="7"/>
    </row>
    <row r="53433" spans="15:15">
      <c r="O53433" s="7"/>
    </row>
    <row r="53434" spans="15:15">
      <c r="O53434" s="7"/>
    </row>
    <row r="53435" spans="15:15">
      <c r="O53435" s="7"/>
    </row>
    <row r="53436" spans="15:15">
      <c r="O53436" s="7"/>
    </row>
    <row r="53437" spans="15:15">
      <c r="O53437" s="7"/>
    </row>
    <row r="53438" spans="15:15">
      <c r="O53438" s="7"/>
    </row>
    <row r="53439" spans="15:15">
      <c r="O53439" s="7"/>
    </row>
    <row r="53440" spans="15:15">
      <c r="O53440" s="7"/>
    </row>
    <row r="53441" spans="15:15">
      <c r="O53441" s="7"/>
    </row>
    <row r="53442" spans="15:15">
      <c r="O53442" s="7"/>
    </row>
    <row r="53443" spans="15:15">
      <c r="O53443" s="7"/>
    </row>
    <row r="53444" spans="15:15">
      <c r="O53444" s="7"/>
    </row>
    <row r="53445" spans="15:15">
      <c r="O53445" s="7"/>
    </row>
    <row r="53446" spans="15:15">
      <c r="O53446" s="7"/>
    </row>
    <row r="53447" spans="15:15">
      <c r="O53447" s="7"/>
    </row>
    <row r="53448" spans="15:15">
      <c r="O53448" s="7"/>
    </row>
    <row r="53449" spans="15:15">
      <c r="O53449" s="7"/>
    </row>
    <row r="53450" spans="15:15">
      <c r="O53450" s="7"/>
    </row>
    <row r="53451" spans="15:15">
      <c r="O53451" s="7"/>
    </row>
    <row r="53452" spans="15:15">
      <c r="O53452" s="7"/>
    </row>
    <row r="53453" spans="15:15">
      <c r="O53453" s="7"/>
    </row>
    <row r="53454" spans="15:15">
      <c r="O53454" s="7"/>
    </row>
    <row r="53455" spans="15:15">
      <c r="O53455" s="7"/>
    </row>
    <row r="53456" spans="15:15">
      <c r="O53456" s="7"/>
    </row>
    <row r="53457" spans="15:15">
      <c r="O53457" s="7"/>
    </row>
    <row r="53458" spans="15:15">
      <c r="O53458" s="7"/>
    </row>
    <row r="53459" spans="15:15">
      <c r="O53459" s="7"/>
    </row>
    <row r="53460" spans="15:15">
      <c r="O53460" s="7"/>
    </row>
    <row r="53461" spans="15:15">
      <c r="O53461" s="7"/>
    </row>
    <row r="53462" spans="15:15">
      <c r="O53462" s="7"/>
    </row>
    <row r="53463" spans="15:15">
      <c r="O53463" s="7"/>
    </row>
    <row r="53464" spans="15:15">
      <c r="O53464" s="7"/>
    </row>
    <row r="53465" spans="15:15">
      <c r="O53465" s="7"/>
    </row>
    <row r="53466" spans="15:15">
      <c r="O53466" s="7"/>
    </row>
    <row r="53467" spans="15:15">
      <c r="O53467" s="7"/>
    </row>
    <row r="53468" spans="15:15">
      <c r="O53468" s="7"/>
    </row>
    <row r="53469" spans="15:15">
      <c r="O53469" s="7"/>
    </row>
    <row r="53470" spans="15:15">
      <c r="O53470" s="7"/>
    </row>
    <row r="53471" spans="15:15">
      <c r="O53471" s="7"/>
    </row>
    <row r="53472" spans="15:15">
      <c r="O53472" s="7"/>
    </row>
    <row r="53473" spans="15:15">
      <c r="O53473" s="7"/>
    </row>
    <row r="53474" spans="15:15">
      <c r="O53474" s="7"/>
    </row>
    <row r="53475" spans="15:15">
      <c r="O53475" s="7"/>
    </row>
    <row r="53476" spans="15:15">
      <c r="O53476" s="7"/>
    </row>
    <row r="53477" spans="15:15">
      <c r="O53477" s="7"/>
    </row>
    <row r="53478" spans="15:15">
      <c r="O53478" s="7"/>
    </row>
    <row r="53479" spans="15:15">
      <c r="O53479" s="7"/>
    </row>
    <row r="53480" spans="15:15">
      <c r="O53480" s="7"/>
    </row>
    <row r="53481" spans="15:15">
      <c r="O53481" s="7"/>
    </row>
    <row r="53482" spans="15:15">
      <c r="O53482" s="7"/>
    </row>
    <row r="53483" spans="15:15">
      <c r="O53483" s="7"/>
    </row>
    <row r="53484" spans="15:15">
      <c r="O53484" s="7"/>
    </row>
    <row r="53485" spans="15:15">
      <c r="O53485" s="7"/>
    </row>
    <row r="53486" spans="15:15">
      <c r="O53486" s="7"/>
    </row>
    <row r="53487" spans="15:15">
      <c r="O53487" s="7"/>
    </row>
    <row r="53488" spans="15:15">
      <c r="O53488" s="7"/>
    </row>
    <row r="53489" spans="15:15">
      <c r="O53489" s="7"/>
    </row>
    <row r="53490" spans="15:15">
      <c r="O53490" s="7"/>
    </row>
    <row r="53491" spans="15:15">
      <c r="O53491" s="7"/>
    </row>
    <row r="53492" spans="15:15">
      <c r="O53492" s="7"/>
    </row>
    <row r="53493" spans="15:15">
      <c r="O53493" s="7"/>
    </row>
    <row r="53494" spans="15:15">
      <c r="O53494" s="7"/>
    </row>
    <row r="53495" spans="15:15">
      <c r="O53495" s="7"/>
    </row>
    <row r="53496" spans="15:15">
      <c r="O53496" s="7"/>
    </row>
    <row r="53497" spans="15:15">
      <c r="O53497" s="7"/>
    </row>
    <row r="53498" spans="15:15">
      <c r="O53498" s="7"/>
    </row>
    <row r="53499" spans="15:15">
      <c r="O53499" s="7"/>
    </row>
    <row r="53500" spans="15:15">
      <c r="O53500" s="7"/>
    </row>
    <row r="53501" spans="15:15">
      <c r="O53501" s="7"/>
    </row>
    <row r="53502" spans="15:15">
      <c r="O53502" s="7"/>
    </row>
    <row r="53503" spans="15:15">
      <c r="O53503" s="7"/>
    </row>
    <row r="53504" spans="15:15">
      <c r="O53504" s="7"/>
    </row>
    <row r="53505" spans="15:15">
      <c r="O53505" s="7"/>
    </row>
    <row r="53506" spans="15:15">
      <c r="O53506" s="7"/>
    </row>
    <row r="53507" spans="15:15">
      <c r="O53507" s="7"/>
    </row>
    <row r="53508" spans="15:15">
      <c r="O53508" s="7"/>
    </row>
    <row r="53509" spans="15:15">
      <c r="O53509" s="7"/>
    </row>
    <row r="53510" spans="15:15">
      <c r="O53510" s="7"/>
    </row>
    <row r="53511" spans="15:15">
      <c r="O53511" s="7"/>
    </row>
    <row r="53512" spans="15:15">
      <c r="O53512" s="7"/>
    </row>
    <row r="53513" spans="15:15">
      <c r="O53513" s="7"/>
    </row>
    <row r="53514" spans="15:15">
      <c r="O53514" s="7"/>
    </row>
    <row r="53515" spans="15:15">
      <c r="O53515" s="7"/>
    </row>
    <row r="53516" spans="15:15">
      <c r="O53516" s="7"/>
    </row>
    <row r="53517" spans="15:15">
      <c r="O53517" s="7"/>
    </row>
    <row r="53518" spans="15:15">
      <c r="O53518" s="7"/>
    </row>
    <row r="53519" spans="15:15">
      <c r="O53519" s="7"/>
    </row>
    <row r="53520" spans="15:15">
      <c r="O53520" s="7"/>
    </row>
    <row r="53521" spans="15:15">
      <c r="O53521" s="7"/>
    </row>
    <row r="53522" spans="15:15">
      <c r="O53522" s="7"/>
    </row>
    <row r="53523" spans="15:15">
      <c r="O53523" s="7"/>
    </row>
    <row r="53524" spans="15:15">
      <c r="O53524" s="7"/>
    </row>
    <row r="53525" spans="15:15">
      <c r="O53525" s="7"/>
    </row>
    <row r="53526" spans="15:15">
      <c r="O53526" s="7"/>
    </row>
    <row r="53527" spans="15:15">
      <c r="O53527" s="7"/>
    </row>
    <row r="53528" spans="15:15">
      <c r="O53528" s="7"/>
    </row>
    <row r="53529" spans="15:15">
      <c r="O53529" s="7"/>
    </row>
    <row r="53530" spans="15:15">
      <c r="O53530" s="7"/>
    </row>
    <row r="53531" spans="15:15">
      <c r="O53531" s="7"/>
    </row>
    <row r="53532" spans="15:15">
      <c r="O53532" s="7"/>
    </row>
    <row r="53533" spans="15:15">
      <c r="O53533" s="7"/>
    </row>
    <row r="53534" spans="15:15">
      <c r="O53534" s="7"/>
    </row>
    <row r="53535" spans="15:15">
      <c r="O53535" s="7"/>
    </row>
    <row r="53536" spans="15:15">
      <c r="O53536" s="7"/>
    </row>
    <row r="53537" spans="15:15">
      <c r="O53537" s="7"/>
    </row>
    <row r="53538" spans="15:15">
      <c r="O53538" s="7"/>
    </row>
    <row r="53539" spans="15:15">
      <c r="O53539" s="7"/>
    </row>
    <row r="53540" spans="15:15">
      <c r="O53540" s="7"/>
    </row>
    <row r="53541" spans="15:15">
      <c r="O53541" s="7"/>
    </row>
    <row r="53542" spans="15:15">
      <c r="O53542" s="7"/>
    </row>
    <row r="53543" spans="15:15">
      <c r="O53543" s="7"/>
    </row>
    <row r="53544" spans="15:15">
      <c r="O53544" s="7"/>
    </row>
    <row r="53545" spans="15:15">
      <c r="O53545" s="7"/>
    </row>
    <row r="53546" spans="15:15">
      <c r="O53546" s="7"/>
    </row>
    <row r="53547" spans="15:15">
      <c r="O53547" s="7"/>
    </row>
    <row r="53548" spans="15:15">
      <c r="O53548" s="7"/>
    </row>
    <row r="53549" spans="15:15">
      <c r="O53549" s="7"/>
    </row>
    <row r="53550" spans="15:15">
      <c r="O53550" s="7"/>
    </row>
    <row r="53551" spans="15:15">
      <c r="O53551" s="7"/>
    </row>
    <row r="53552" spans="15:15">
      <c r="O53552" s="7"/>
    </row>
    <row r="53553" spans="15:15">
      <c r="O53553" s="7"/>
    </row>
    <row r="53554" spans="15:15">
      <c r="O53554" s="7"/>
    </row>
    <row r="53555" spans="15:15">
      <c r="O53555" s="7"/>
    </row>
    <row r="53556" spans="15:15">
      <c r="O53556" s="7"/>
    </row>
    <row r="53557" spans="15:15">
      <c r="O53557" s="7"/>
    </row>
    <row r="53558" spans="15:15">
      <c r="O53558" s="7"/>
    </row>
    <row r="53559" spans="15:15">
      <c r="O53559" s="7"/>
    </row>
    <row r="53560" spans="15:15">
      <c r="O53560" s="7"/>
    </row>
    <row r="53561" spans="15:15">
      <c r="O53561" s="7"/>
    </row>
    <row r="53562" spans="15:15">
      <c r="O53562" s="7"/>
    </row>
    <row r="53563" spans="15:15">
      <c r="O53563" s="7"/>
    </row>
    <row r="53564" spans="15:15">
      <c r="O53564" s="7"/>
    </row>
    <row r="53565" spans="15:15">
      <c r="O53565" s="7"/>
    </row>
    <row r="53566" spans="15:15">
      <c r="O53566" s="7"/>
    </row>
    <row r="53567" spans="15:15">
      <c r="O53567" s="7"/>
    </row>
    <row r="53568" spans="15:15">
      <c r="O53568" s="7"/>
    </row>
    <row r="53569" spans="15:15">
      <c r="O53569" s="7"/>
    </row>
    <row r="53594" spans="15:15">
      <c r="O53594" s="7"/>
    </row>
    <row r="53595" spans="15:15">
      <c r="O53595" s="7"/>
    </row>
    <row r="53596" spans="15:15">
      <c r="O53596" s="7"/>
    </row>
    <row r="53597" spans="15:15">
      <c r="O53597" s="7"/>
    </row>
    <row r="53598" spans="15:15">
      <c r="O53598" s="7"/>
    </row>
    <row r="53599" spans="15:15">
      <c r="O53599" s="7"/>
    </row>
    <row r="53600" spans="15:15">
      <c r="O53600" s="7"/>
    </row>
    <row r="53601" spans="15:15">
      <c r="O53601" s="7"/>
    </row>
    <row r="53602" spans="15:15">
      <c r="O53602" s="7"/>
    </row>
    <row r="53603" spans="15:15">
      <c r="O53603" s="7"/>
    </row>
    <row r="53604" spans="15:15">
      <c r="O53604" s="7"/>
    </row>
    <row r="53605" spans="15:15">
      <c r="O53605" s="7"/>
    </row>
    <row r="53606" spans="15:15">
      <c r="O53606" s="7"/>
    </row>
    <row r="53607" spans="15:15">
      <c r="O53607" s="7"/>
    </row>
    <row r="53608" spans="15:15">
      <c r="O53608" s="7"/>
    </row>
    <row r="53609" spans="15:15">
      <c r="O53609" s="7"/>
    </row>
    <row r="53610" spans="15:15">
      <c r="O53610" s="7"/>
    </row>
    <row r="53611" spans="15:15">
      <c r="O53611" s="7"/>
    </row>
    <row r="53612" spans="15:15">
      <c r="O53612" s="7"/>
    </row>
    <row r="53613" spans="15:15">
      <c r="O53613" s="7"/>
    </row>
    <row r="53614" spans="15:15">
      <c r="O53614" s="7"/>
    </row>
    <row r="53615" spans="15:15">
      <c r="O53615" s="7"/>
    </row>
    <row r="53616" spans="15:15">
      <c r="O53616" s="7"/>
    </row>
    <row r="53617" spans="15:15">
      <c r="O53617" s="7"/>
    </row>
    <row r="53618" spans="15:15">
      <c r="O53618" s="7"/>
    </row>
    <row r="53619" spans="15:15">
      <c r="O53619" s="7"/>
    </row>
    <row r="53620" spans="15:15">
      <c r="O53620" s="7"/>
    </row>
    <row r="53621" spans="15:15">
      <c r="O53621" s="7"/>
    </row>
    <row r="53622" spans="15:15">
      <c r="O53622" s="7"/>
    </row>
    <row r="53623" spans="15:15">
      <c r="O53623" s="7"/>
    </row>
    <row r="53624" spans="15:15">
      <c r="O53624" s="7"/>
    </row>
    <row r="53625" spans="15:15">
      <c r="O53625" s="7"/>
    </row>
    <row r="53626" spans="15:15">
      <c r="O53626" s="7"/>
    </row>
    <row r="53627" spans="15:15">
      <c r="O53627" s="7"/>
    </row>
    <row r="53628" spans="15:15">
      <c r="O53628" s="7"/>
    </row>
    <row r="53629" spans="15:15">
      <c r="O53629" s="7"/>
    </row>
    <row r="53630" spans="15:15">
      <c r="O53630" s="7"/>
    </row>
    <row r="53631" spans="15:15">
      <c r="O53631" s="7"/>
    </row>
    <row r="53632" spans="15:15">
      <c r="O53632" s="7"/>
    </row>
    <row r="53633" spans="15:15">
      <c r="O53633" s="7"/>
    </row>
    <row r="53634" spans="15:15">
      <c r="O53634" s="7"/>
    </row>
    <row r="53635" spans="15:15">
      <c r="O53635" s="7"/>
    </row>
    <row r="53636" spans="15:15">
      <c r="O53636" s="7"/>
    </row>
    <row r="53637" spans="15:15">
      <c r="O53637" s="7"/>
    </row>
    <row r="53638" spans="15:15">
      <c r="O53638" s="7"/>
    </row>
    <row r="53639" spans="15:15">
      <c r="O53639" s="7"/>
    </row>
    <row r="53640" spans="15:15">
      <c r="O53640" s="7"/>
    </row>
    <row r="53641" spans="15:15">
      <c r="O53641" s="7"/>
    </row>
    <row r="53642" spans="15:15">
      <c r="O53642" s="7"/>
    </row>
    <row r="53643" spans="15:15">
      <c r="O53643" s="7"/>
    </row>
    <row r="53644" spans="15:15">
      <c r="O53644" s="7"/>
    </row>
    <row r="53645" spans="15:15">
      <c r="O53645" s="7"/>
    </row>
    <row r="53646" spans="15:15">
      <c r="O53646" s="7"/>
    </row>
    <row r="53647" spans="15:15">
      <c r="O53647" s="7"/>
    </row>
    <row r="53648" spans="15:15">
      <c r="O53648" s="7"/>
    </row>
    <row r="53649" spans="15:15">
      <c r="O53649" s="7"/>
    </row>
    <row r="53650" spans="15:15">
      <c r="O53650" s="7"/>
    </row>
    <row r="53651" spans="15:15">
      <c r="O53651" s="7"/>
    </row>
    <row r="53652" spans="15:15">
      <c r="O53652" s="7"/>
    </row>
    <row r="53653" spans="15:15">
      <c r="O53653" s="7"/>
    </row>
    <row r="53654" spans="15:15">
      <c r="O53654" s="7"/>
    </row>
    <row r="53655" spans="15:15">
      <c r="O53655" s="7"/>
    </row>
    <row r="53656" spans="15:15">
      <c r="O53656" s="7"/>
    </row>
    <row r="53657" spans="15:15">
      <c r="O53657" s="7"/>
    </row>
    <row r="53658" spans="15:15">
      <c r="O53658" s="7"/>
    </row>
    <row r="53659" spans="15:15">
      <c r="O53659" s="7"/>
    </row>
    <row r="53660" spans="15:15">
      <c r="O53660" s="7"/>
    </row>
    <row r="53661" spans="15:15">
      <c r="O53661" s="7"/>
    </row>
    <row r="53662" spans="15:15">
      <c r="O53662" s="7"/>
    </row>
    <row r="53663" spans="15:15">
      <c r="O53663" s="7"/>
    </row>
    <row r="53664" spans="15:15">
      <c r="O53664" s="7"/>
    </row>
    <row r="53665" spans="15:15">
      <c r="O53665" s="7"/>
    </row>
    <row r="53666" spans="15:15">
      <c r="O53666" s="7"/>
    </row>
    <row r="53667" spans="15:15">
      <c r="O53667" s="7"/>
    </row>
    <row r="53668" spans="15:15">
      <c r="O53668" s="7"/>
    </row>
    <row r="53669" spans="15:15">
      <c r="O53669" s="7"/>
    </row>
    <row r="53670" spans="15:15">
      <c r="O53670" s="7"/>
    </row>
    <row r="53671" spans="15:15">
      <c r="O53671" s="7"/>
    </row>
    <row r="53672" spans="15:15">
      <c r="O53672" s="7"/>
    </row>
    <row r="53673" spans="15:15">
      <c r="O53673" s="7"/>
    </row>
    <row r="53674" spans="15:15">
      <c r="O53674" s="7"/>
    </row>
    <row r="53675" spans="15:15">
      <c r="O53675" s="7"/>
    </row>
    <row r="53676" spans="15:15">
      <c r="O53676" s="7"/>
    </row>
    <row r="53677" spans="15:15">
      <c r="O53677" s="7"/>
    </row>
    <row r="53678" spans="15:15">
      <c r="O53678" s="7"/>
    </row>
    <row r="53679" spans="15:15">
      <c r="O53679" s="7"/>
    </row>
    <row r="53680" spans="15:15">
      <c r="O53680" s="7"/>
    </row>
    <row r="53681" spans="15:15">
      <c r="O53681" s="7"/>
    </row>
    <row r="53682" spans="15:15">
      <c r="O53682" s="7"/>
    </row>
    <row r="53683" spans="15:15">
      <c r="O53683" s="7"/>
    </row>
    <row r="53684" spans="15:15">
      <c r="O53684" s="7"/>
    </row>
    <row r="53685" spans="15:15">
      <c r="O53685" s="7"/>
    </row>
    <row r="53686" spans="15:15">
      <c r="O53686" s="7"/>
    </row>
    <row r="53687" spans="15:15">
      <c r="O53687" s="7"/>
    </row>
    <row r="53688" spans="15:15">
      <c r="O53688" s="7"/>
    </row>
    <row r="53689" spans="15:15">
      <c r="O53689" s="7"/>
    </row>
    <row r="53690" spans="15:15">
      <c r="O53690" s="7"/>
    </row>
    <row r="53691" spans="15:15">
      <c r="O53691" s="7"/>
    </row>
    <row r="53692" spans="15:15">
      <c r="O53692" s="7"/>
    </row>
    <row r="53693" spans="15:15">
      <c r="O53693" s="7"/>
    </row>
    <row r="53694" spans="15:15">
      <c r="O53694" s="7"/>
    </row>
    <row r="53695" spans="15:15">
      <c r="O53695" s="7"/>
    </row>
    <row r="53696" spans="15:15">
      <c r="O53696" s="7"/>
    </row>
    <row r="53697" spans="15:15">
      <c r="O53697" s="7"/>
    </row>
    <row r="53698" spans="15:15">
      <c r="O53698" s="7"/>
    </row>
    <row r="53699" spans="15:15">
      <c r="O53699" s="7"/>
    </row>
    <row r="53700" spans="15:15">
      <c r="O53700" s="7"/>
    </row>
    <row r="53701" spans="15:15">
      <c r="O53701" s="7"/>
    </row>
    <row r="53702" spans="15:15">
      <c r="O53702" s="7"/>
    </row>
    <row r="53703" spans="15:15">
      <c r="O53703" s="7"/>
    </row>
    <row r="53704" spans="15:15">
      <c r="O53704" s="7"/>
    </row>
    <row r="53705" spans="15:15">
      <c r="O53705" s="7"/>
    </row>
    <row r="53706" spans="15:15">
      <c r="O53706" s="7"/>
    </row>
    <row r="53707" spans="15:15">
      <c r="O53707" s="7"/>
    </row>
    <row r="53708" spans="15:15">
      <c r="O53708" s="7"/>
    </row>
    <row r="53709" spans="15:15">
      <c r="O53709" s="7"/>
    </row>
    <row r="53710" spans="15:15">
      <c r="O53710" s="7"/>
    </row>
    <row r="53711" spans="15:15">
      <c r="O53711" s="7"/>
    </row>
    <row r="53712" spans="15:15">
      <c r="O53712" s="7"/>
    </row>
    <row r="53713" spans="15:15">
      <c r="O53713" s="7"/>
    </row>
    <row r="53714" spans="15:15">
      <c r="O53714" s="7"/>
    </row>
    <row r="53715" spans="15:15">
      <c r="O53715" s="7"/>
    </row>
    <row r="53716" spans="15:15">
      <c r="O53716" s="7"/>
    </row>
    <row r="53717" spans="15:15">
      <c r="O53717" s="7"/>
    </row>
    <row r="53718" spans="15:15">
      <c r="O53718" s="7"/>
    </row>
    <row r="53719" spans="15:15">
      <c r="O53719" s="7"/>
    </row>
    <row r="53720" spans="15:15">
      <c r="O53720" s="7"/>
    </row>
    <row r="53721" spans="15:15">
      <c r="O53721" s="7"/>
    </row>
    <row r="53722" spans="15:15">
      <c r="O53722" s="7"/>
    </row>
    <row r="53723" spans="15:15">
      <c r="O53723" s="7"/>
    </row>
    <row r="53724" spans="15:15">
      <c r="O53724" s="7"/>
    </row>
    <row r="53725" spans="15:15">
      <c r="O53725" s="7"/>
    </row>
    <row r="53726" spans="15:15">
      <c r="O53726" s="7"/>
    </row>
    <row r="53727" spans="15:15">
      <c r="O53727" s="7"/>
    </row>
    <row r="53728" spans="15:15">
      <c r="O53728" s="7"/>
    </row>
    <row r="53729" spans="15:15">
      <c r="O53729" s="7"/>
    </row>
    <row r="53730" spans="15:15">
      <c r="O53730" s="7"/>
    </row>
    <row r="53731" spans="15:15">
      <c r="O53731" s="7"/>
    </row>
    <row r="53732" spans="15:15">
      <c r="O53732" s="7"/>
    </row>
    <row r="53733" spans="15:15">
      <c r="O53733" s="7"/>
    </row>
    <row r="53734" spans="15:15">
      <c r="O53734" s="7"/>
    </row>
    <row r="53735" spans="15:15">
      <c r="O53735" s="7"/>
    </row>
    <row r="53736" spans="15:15">
      <c r="O53736" s="7"/>
    </row>
    <row r="53737" spans="15:15">
      <c r="O53737" s="7"/>
    </row>
    <row r="53738" spans="15:15">
      <c r="O53738" s="7"/>
    </row>
    <row r="53739" spans="15:15">
      <c r="O53739" s="7"/>
    </row>
    <row r="53740" spans="15:15">
      <c r="O53740" s="7"/>
    </row>
    <row r="53741" spans="15:15">
      <c r="O53741" s="7"/>
    </row>
    <row r="53742" spans="15:15">
      <c r="O53742" s="7"/>
    </row>
    <row r="53743" spans="15:15">
      <c r="O53743" s="7"/>
    </row>
    <row r="53744" spans="15:15">
      <c r="O53744" s="7"/>
    </row>
    <row r="53745" spans="15:15">
      <c r="O53745" s="7"/>
    </row>
    <row r="53746" spans="15:15">
      <c r="O53746" s="7"/>
    </row>
    <row r="53747" spans="15:15">
      <c r="O53747" s="7"/>
    </row>
    <row r="53748" spans="15:15">
      <c r="O53748" s="7"/>
    </row>
    <row r="53749" spans="15:15">
      <c r="O53749" s="7"/>
    </row>
    <row r="53750" spans="15:15">
      <c r="O53750" s="7"/>
    </row>
    <row r="53751" spans="15:15">
      <c r="O53751" s="7"/>
    </row>
    <row r="53752" spans="15:15">
      <c r="O53752" s="7"/>
    </row>
    <row r="53753" spans="15:15">
      <c r="O53753" s="7"/>
    </row>
    <row r="53754" spans="15:15">
      <c r="O53754" s="7"/>
    </row>
    <row r="53755" spans="15:15">
      <c r="O53755" s="7"/>
    </row>
    <row r="53756" spans="15:15">
      <c r="O53756" s="7"/>
    </row>
    <row r="53757" spans="15:15">
      <c r="O53757" s="7"/>
    </row>
    <row r="53758" spans="15:15">
      <c r="O53758" s="7"/>
    </row>
    <row r="53759" spans="15:15">
      <c r="O53759" s="7"/>
    </row>
    <row r="53760" spans="15:15">
      <c r="O53760" s="7"/>
    </row>
    <row r="53761" spans="15:15">
      <c r="O53761" s="7"/>
    </row>
    <row r="53762" spans="15:15">
      <c r="O53762" s="7"/>
    </row>
    <row r="53763" spans="15:15">
      <c r="O53763" s="7"/>
    </row>
    <row r="53764" spans="15:15">
      <c r="O53764" s="7"/>
    </row>
    <row r="53765" spans="15:15">
      <c r="O53765" s="7"/>
    </row>
    <row r="53766" spans="15:15">
      <c r="O53766" s="7"/>
    </row>
    <row r="53767" spans="15:15">
      <c r="O53767" s="7"/>
    </row>
    <row r="53768" spans="15:15">
      <c r="O53768" s="7"/>
    </row>
    <row r="53769" spans="15:15">
      <c r="O53769" s="7"/>
    </row>
    <row r="53770" spans="15:15">
      <c r="O53770" s="7"/>
    </row>
    <row r="53771" spans="15:15">
      <c r="O53771" s="7"/>
    </row>
    <row r="53772" spans="15:15">
      <c r="O53772" s="7"/>
    </row>
    <row r="53773" spans="15:15">
      <c r="O53773" s="7"/>
    </row>
    <row r="53774" spans="15:15">
      <c r="O53774" s="7"/>
    </row>
    <row r="53775" spans="15:15">
      <c r="O53775" s="7"/>
    </row>
    <row r="53776" spans="15:15">
      <c r="O53776" s="7"/>
    </row>
    <row r="53777" spans="15:15">
      <c r="O53777" s="7"/>
    </row>
    <row r="53778" spans="15:15">
      <c r="O53778" s="7"/>
    </row>
    <row r="53779" spans="15:15">
      <c r="O53779" s="7"/>
    </row>
    <row r="53780" spans="15:15">
      <c r="O53780" s="7"/>
    </row>
    <row r="53781" spans="15:15">
      <c r="O53781" s="7"/>
    </row>
    <row r="53782" spans="15:15">
      <c r="O53782" s="7"/>
    </row>
    <row r="53783" spans="15:15">
      <c r="O53783" s="7"/>
    </row>
    <row r="53784" spans="15:15">
      <c r="O53784" s="7"/>
    </row>
    <row r="53785" spans="15:15">
      <c r="O53785" s="7"/>
    </row>
    <row r="53786" spans="15:15">
      <c r="O53786" s="7"/>
    </row>
    <row r="53787" spans="15:15">
      <c r="O53787" s="7"/>
    </row>
    <row r="53788" spans="15:15">
      <c r="O53788" s="7"/>
    </row>
    <row r="53789" spans="15:15">
      <c r="O53789" s="7"/>
    </row>
    <row r="53790" spans="15:15">
      <c r="O53790" s="7"/>
    </row>
    <row r="53791" spans="15:15">
      <c r="O53791" s="7"/>
    </row>
    <row r="53792" spans="15:15">
      <c r="O53792" s="7"/>
    </row>
    <row r="53793" spans="15:15">
      <c r="O53793" s="7"/>
    </row>
    <row r="53794" spans="15:15">
      <c r="O53794" s="7"/>
    </row>
    <row r="53795" spans="15:15">
      <c r="O53795" s="7"/>
    </row>
    <row r="53796" spans="15:15">
      <c r="O53796" s="7"/>
    </row>
    <row r="53797" spans="15:15">
      <c r="O53797" s="7"/>
    </row>
    <row r="53798" spans="15:15">
      <c r="O53798" s="7"/>
    </row>
    <row r="53799" spans="15:15">
      <c r="O53799" s="7"/>
    </row>
    <row r="53800" spans="15:15">
      <c r="O53800" s="7"/>
    </row>
    <row r="53801" spans="15:15">
      <c r="O53801" s="7"/>
    </row>
    <row r="53802" spans="15:15">
      <c r="O53802" s="7"/>
    </row>
    <row r="53803" spans="15:15">
      <c r="O53803" s="7"/>
    </row>
    <row r="53804" spans="15:15">
      <c r="O53804" s="7"/>
    </row>
    <row r="53805" spans="15:15">
      <c r="O53805" s="7"/>
    </row>
    <row r="53806" spans="15:15">
      <c r="O53806" s="7"/>
    </row>
    <row r="53807" spans="15:15">
      <c r="O53807" s="7"/>
    </row>
    <row r="53808" spans="15:15">
      <c r="O53808" s="7"/>
    </row>
    <row r="53809" spans="15:15">
      <c r="O53809" s="7"/>
    </row>
    <row r="53810" spans="15:15">
      <c r="O53810" s="7"/>
    </row>
    <row r="53811" spans="15:15">
      <c r="O53811" s="7"/>
    </row>
    <row r="53812" spans="15:15">
      <c r="O53812" s="7"/>
    </row>
    <row r="53813" spans="15:15">
      <c r="O53813" s="7"/>
    </row>
    <row r="53814" spans="15:15">
      <c r="O53814" s="7"/>
    </row>
    <row r="53815" spans="15:15">
      <c r="O53815" s="7"/>
    </row>
    <row r="53816" spans="15:15">
      <c r="O53816" s="7"/>
    </row>
    <row r="53817" spans="15:15">
      <c r="O53817" s="7"/>
    </row>
    <row r="53818" spans="15:15">
      <c r="O53818" s="7"/>
    </row>
    <row r="53819" spans="15:15">
      <c r="O53819" s="7"/>
    </row>
    <row r="53820" spans="15:15">
      <c r="O53820" s="7"/>
    </row>
    <row r="53821" spans="15:15">
      <c r="O53821" s="7"/>
    </row>
    <row r="53822" spans="15:15">
      <c r="O53822" s="7"/>
    </row>
    <row r="53823" spans="15:15">
      <c r="O53823" s="7"/>
    </row>
    <row r="53824" spans="15:15">
      <c r="O53824" s="7"/>
    </row>
    <row r="53825" spans="15:15">
      <c r="O53825" s="7"/>
    </row>
    <row r="53826" spans="15:15">
      <c r="O53826" s="7"/>
    </row>
    <row r="53827" spans="15:15">
      <c r="O53827" s="7"/>
    </row>
    <row r="53828" spans="15:15">
      <c r="O53828" s="7"/>
    </row>
    <row r="53829" spans="15:15">
      <c r="O53829" s="7"/>
    </row>
    <row r="53830" spans="15:15">
      <c r="O53830" s="7"/>
    </row>
    <row r="53831" spans="15:15">
      <c r="O53831" s="7"/>
    </row>
    <row r="53832" spans="15:15">
      <c r="O53832" s="7"/>
    </row>
    <row r="53833" spans="15:15">
      <c r="O53833" s="7"/>
    </row>
    <row r="53858" spans="15:15">
      <c r="O53858" s="7"/>
    </row>
    <row r="53859" spans="15:15">
      <c r="O53859" s="7"/>
    </row>
    <row r="53860" spans="15:15">
      <c r="O53860" s="7"/>
    </row>
    <row r="53861" spans="15:15">
      <c r="O53861" s="7"/>
    </row>
    <row r="53862" spans="15:15">
      <c r="O53862" s="7"/>
    </row>
    <row r="53863" spans="15:15">
      <c r="O53863" s="7"/>
    </row>
    <row r="53864" spans="15:15">
      <c r="O53864" s="7"/>
    </row>
    <row r="53865" spans="15:15">
      <c r="O53865" s="7"/>
    </row>
    <row r="53866" spans="15:15">
      <c r="O53866" s="7"/>
    </row>
    <row r="53867" spans="15:15">
      <c r="O53867" s="7"/>
    </row>
    <row r="53868" spans="15:15">
      <c r="O53868" s="7"/>
    </row>
    <row r="53869" spans="15:15">
      <c r="O53869" s="7"/>
    </row>
    <row r="53870" spans="15:15">
      <c r="O53870" s="7"/>
    </row>
    <row r="53871" spans="15:15">
      <c r="O53871" s="7"/>
    </row>
    <row r="53872" spans="15:15">
      <c r="O53872" s="7"/>
    </row>
    <row r="53873" spans="15:15">
      <c r="O53873" s="7"/>
    </row>
    <row r="53874" spans="15:15">
      <c r="O53874" s="7"/>
    </row>
    <row r="53875" spans="15:15">
      <c r="O53875" s="7"/>
    </row>
    <row r="53876" spans="15:15">
      <c r="O53876" s="7"/>
    </row>
    <row r="53877" spans="15:15">
      <c r="O53877" s="7"/>
    </row>
    <row r="53878" spans="15:15">
      <c r="O53878" s="7"/>
    </row>
    <row r="53879" spans="15:15">
      <c r="O53879" s="7"/>
    </row>
    <row r="53880" spans="15:15">
      <c r="O53880" s="7"/>
    </row>
    <row r="53881" spans="15:15">
      <c r="O53881" s="7"/>
    </row>
    <row r="53882" spans="15:15">
      <c r="O53882" s="7"/>
    </row>
    <row r="53883" spans="15:15">
      <c r="O53883" s="7"/>
    </row>
    <row r="53884" spans="15:15">
      <c r="O53884" s="7"/>
    </row>
    <row r="53885" spans="15:15">
      <c r="O53885" s="7"/>
    </row>
    <row r="53886" spans="15:15">
      <c r="O53886" s="7"/>
    </row>
    <row r="53887" spans="15:15">
      <c r="O53887" s="7"/>
    </row>
    <row r="53888" spans="15:15">
      <c r="O53888" s="7"/>
    </row>
    <row r="53889" spans="15:15">
      <c r="O53889" s="7"/>
    </row>
    <row r="53890" spans="15:15">
      <c r="O53890" s="7"/>
    </row>
    <row r="53891" spans="15:15">
      <c r="O53891" s="7"/>
    </row>
    <row r="53892" spans="15:15">
      <c r="O53892" s="7"/>
    </row>
    <row r="53893" spans="15:15">
      <c r="O53893" s="7"/>
    </row>
    <row r="53894" spans="15:15">
      <c r="O53894" s="7"/>
    </row>
    <row r="53895" spans="15:15">
      <c r="O53895" s="7"/>
    </row>
    <row r="53896" spans="15:15">
      <c r="O53896" s="7"/>
    </row>
    <row r="53897" spans="15:15">
      <c r="O53897" s="7"/>
    </row>
    <row r="53898" spans="15:15">
      <c r="O53898" s="7"/>
    </row>
    <row r="53899" spans="15:15">
      <c r="O53899" s="7"/>
    </row>
    <row r="53900" spans="15:15">
      <c r="O53900" s="7"/>
    </row>
    <row r="53901" spans="15:15">
      <c r="O53901" s="7"/>
    </row>
    <row r="53902" spans="15:15">
      <c r="O53902" s="7"/>
    </row>
    <row r="53903" spans="15:15">
      <c r="O53903" s="7"/>
    </row>
    <row r="53904" spans="15:15">
      <c r="O53904" s="7"/>
    </row>
    <row r="53905" spans="15:15">
      <c r="O53905" s="7"/>
    </row>
    <row r="53906" spans="15:15">
      <c r="O53906" s="7"/>
    </row>
    <row r="53907" spans="15:15">
      <c r="O53907" s="7"/>
    </row>
    <row r="53908" spans="15:15">
      <c r="O53908" s="7"/>
    </row>
    <row r="53909" spans="15:15">
      <c r="O53909" s="7"/>
    </row>
    <row r="53910" spans="15:15">
      <c r="O53910" s="7"/>
    </row>
    <row r="53911" spans="15:15">
      <c r="O53911" s="7"/>
    </row>
    <row r="53912" spans="15:15">
      <c r="O53912" s="7"/>
    </row>
    <row r="53913" spans="15:15">
      <c r="O53913" s="7"/>
    </row>
    <row r="53914" spans="15:15">
      <c r="O53914" s="7"/>
    </row>
    <row r="53915" spans="15:15">
      <c r="O53915" s="7"/>
    </row>
    <row r="53916" spans="15:15">
      <c r="O53916" s="7"/>
    </row>
    <row r="53917" spans="15:15">
      <c r="O53917" s="7"/>
    </row>
    <row r="53918" spans="15:15">
      <c r="O53918" s="7"/>
    </row>
    <row r="53919" spans="15:15">
      <c r="O53919" s="7"/>
    </row>
    <row r="53920" spans="15:15">
      <c r="O53920" s="7"/>
    </row>
    <row r="53921" spans="15:15">
      <c r="O53921" s="7"/>
    </row>
    <row r="53922" spans="15:15">
      <c r="O53922" s="7"/>
    </row>
    <row r="53923" spans="15:15">
      <c r="O53923" s="7"/>
    </row>
    <row r="53924" spans="15:15">
      <c r="O53924" s="7"/>
    </row>
    <row r="53925" spans="15:15">
      <c r="O53925" s="7"/>
    </row>
    <row r="53926" spans="15:15">
      <c r="O53926" s="7"/>
    </row>
    <row r="53927" spans="15:15">
      <c r="O53927" s="7"/>
    </row>
    <row r="53928" spans="15:15">
      <c r="O53928" s="7"/>
    </row>
    <row r="53929" spans="15:15">
      <c r="O53929" s="7"/>
    </row>
    <row r="53930" spans="15:15">
      <c r="O53930" s="7"/>
    </row>
    <row r="53931" spans="15:15">
      <c r="O53931" s="7"/>
    </row>
    <row r="53932" spans="15:15">
      <c r="O53932" s="7"/>
    </row>
    <row r="53933" spans="15:15">
      <c r="O53933" s="7"/>
    </row>
    <row r="53934" spans="15:15">
      <c r="O53934" s="7"/>
    </row>
    <row r="53935" spans="15:15">
      <c r="O53935" s="7"/>
    </row>
    <row r="53936" spans="15:15">
      <c r="O53936" s="7"/>
    </row>
    <row r="53937" spans="15:15">
      <c r="O53937" s="7"/>
    </row>
    <row r="53938" spans="15:15">
      <c r="O53938" s="7"/>
    </row>
    <row r="53939" spans="15:15">
      <c r="O53939" s="7"/>
    </row>
    <row r="53940" spans="15:15">
      <c r="O53940" s="7"/>
    </row>
    <row r="53941" spans="15:15">
      <c r="O53941" s="7"/>
    </row>
    <row r="53942" spans="15:15">
      <c r="O53942" s="7"/>
    </row>
    <row r="53943" spans="15:15">
      <c r="O53943" s="7"/>
    </row>
    <row r="53944" spans="15:15">
      <c r="O53944" s="7"/>
    </row>
    <row r="53945" spans="15:15">
      <c r="O53945" s="7"/>
    </row>
    <row r="53946" spans="15:15">
      <c r="O53946" s="7"/>
    </row>
    <row r="53947" spans="15:15">
      <c r="O53947" s="7"/>
    </row>
    <row r="53948" spans="15:15">
      <c r="O53948" s="7"/>
    </row>
    <row r="53949" spans="15:15">
      <c r="O53949" s="7"/>
    </row>
    <row r="53950" spans="15:15">
      <c r="O53950" s="7"/>
    </row>
    <row r="53951" spans="15:15">
      <c r="O53951" s="7"/>
    </row>
    <row r="53952" spans="15:15">
      <c r="O53952" s="7"/>
    </row>
    <row r="53953" spans="15:15">
      <c r="O53953" s="7"/>
    </row>
    <row r="53954" spans="15:15">
      <c r="O53954" s="7"/>
    </row>
    <row r="53955" spans="15:15">
      <c r="O53955" s="7"/>
    </row>
    <row r="53956" spans="15:15">
      <c r="O53956" s="7"/>
    </row>
    <row r="53957" spans="15:15">
      <c r="O53957" s="7"/>
    </row>
    <row r="53958" spans="15:15">
      <c r="O53958" s="7"/>
    </row>
    <row r="53959" spans="15:15">
      <c r="O53959" s="7"/>
    </row>
    <row r="53960" spans="15:15">
      <c r="O53960" s="7"/>
    </row>
    <row r="53961" spans="15:15">
      <c r="O53961" s="7"/>
    </row>
    <row r="53962" spans="15:15">
      <c r="O53962" s="7"/>
    </row>
    <row r="53963" spans="15:15">
      <c r="O53963" s="7"/>
    </row>
    <row r="53964" spans="15:15">
      <c r="O53964" s="7"/>
    </row>
    <row r="53965" spans="15:15">
      <c r="O53965" s="7"/>
    </row>
    <row r="53966" spans="15:15">
      <c r="O53966" s="7"/>
    </row>
    <row r="53967" spans="15:15">
      <c r="O53967" s="7"/>
    </row>
    <row r="53968" spans="15:15">
      <c r="O53968" s="7"/>
    </row>
    <row r="53969" spans="15:15">
      <c r="O53969" s="7"/>
    </row>
    <row r="53970" spans="15:15">
      <c r="O53970" s="7"/>
    </row>
    <row r="53971" spans="15:15">
      <c r="O53971" s="7"/>
    </row>
    <row r="53972" spans="15:15">
      <c r="O53972" s="7"/>
    </row>
    <row r="53973" spans="15:15">
      <c r="O53973" s="7"/>
    </row>
    <row r="53974" spans="15:15">
      <c r="O53974" s="7"/>
    </row>
    <row r="53975" spans="15:15">
      <c r="O53975" s="7"/>
    </row>
    <row r="53976" spans="15:15">
      <c r="O53976" s="7"/>
    </row>
    <row r="53977" spans="15:15">
      <c r="O53977" s="7"/>
    </row>
    <row r="53978" spans="15:15">
      <c r="O53978" s="7"/>
    </row>
    <row r="53979" spans="15:15">
      <c r="O53979" s="7"/>
    </row>
    <row r="53980" spans="15:15">
      <c r="O53980" s="7"/>
    </row>
    <row r="53981" spans="15:15">
      <c r="O53981" s="7"/>
    </row>
    <row r="53982" spans="15:15">
      <c r="O53982" s="7"/>
    </row>
    <row r="53983" spans="15:15">
      <c r="O53983" s="7"/>
    </row>
    <row r="53984" spans="15:15">
      <c r="O53984" s="7"/>
    </row>
    <row r="53985" spans="15:15">
      <c r="O53985" s="7"/>
    </row>
    <row r="53986" spans="15:15">
      <c r="O53986" s="7"/>
    </row>
    <row r="53987" spans="15:15">
      <c r="O53987" s="7"/>
    </row>
    <row r="53988" spans="15:15">
      <c r="O53988" s="7"/>
    </row>
    <row r="53989" spans="15:15">
      <c r="O53989" s="7"/>
    </row>
    <row r="53990" spans="15:15">
      <c r="O53990" s="7"/>
    </row>
    <row r="53991" spans="15:15">
      <c r="O53991" s="7"/>
    </row>
    <row r="53992" spans="15:15">
      <c r="O53992" s="7"/>
    </row>
    <row r="53993" spans="15:15">
      <c r="O53993" s="7"/>
    </row>
    <row r="53994" spans="15:15">
      <c r="O53994" s="7"/>
    </row>
    <row r="53995" spans="15:15">
      <c r="O53995" s="7"/>
    </row>
    <row r="53996" spans="15:15">
      <c r="O53996" s="7"/>
    </row>
    <row r="53997" spans="15:15">
      <c r="O53997" s="7"/>
    </row>
    <row r="53998" spans="15:15">
      <c r="O53998" s="7"/>
    </row>
    <row r="53999" spans="15:15">
      <c r="O53999" s="7"/>
    </row>
    <row r="54000" spans="15:15">
      <c r="O54000" s="7"/>
    </row>
    <row r="54001" spans="15:15">
      <c r="O54001" s="7"/>
    </row>
    <row r="54002" spans="15:15">
      <c r="O54002" s="7"/>
    </row>
    <row r="54003" spans="15:15">
      <c r="O54003" s="7"/>
    </row>
    <row r="54004" spans="15:15">
      <c r="O54004" s="7"/>
    </row>
    <row r="54005" spans="15:15">
      <c r="O54005" s="7"/>
    </row>
    <row r="54006" spans="15:15">
      <c r="O54006" s="7"/>
    </row>
    <row r="54007" spans="15:15">
      <c r="O54007" s="7"/>
    </row>
    <row r="54008" spans="15:15">
      <c r="O54008" s="7"/>
    </row>
    <row r="54009" spans="15:15">
      <c r="O54009" s="7"/>
    </row>
    <row r="54010" spans="15:15">
      <c r="O54010" s="7"/>
    </row>
    <row r="54011" spans="15:15">
      <c r="O54011" s="7"/>
    </row>
    <row r="54012" spans="15:15">
      <c r="O54012" s="7"/>
    </row>
    <row r="54013" spans="15:15">
      <c r="O54013" s="7"/>
    </row>
    <row r="54014" spans="15:15">
      <c r="O54014" s="7"/>
    </row>
    <row r="54015" spans="15:15">
      <c r="O54015" s="7"/>
    </row>
    <row r="54016" spans="15:15">
      <c r="O54016" s="7"/>
    </row>
    <row r="54017" spans="15:15">
      <c r="O54017" s="7"/>
    </row>
    <row r="54018" spans="15:15">
      <c r="O54018" s="7"/>
    </row>
    <row r="54019" spans="15:15">
      <c r="O54019" s="7"/>
    </row>
    <row r="54020" spans="15:15">
      <c r="O54020" s="7"/>
    </row>
    <row r="54021" spans="15:15">
      <c r="O54021" s="7"/>
    </row>
    <row r="54022" spans="15:15">
      <c r="O54022" s="7"/>
    </row>
    <row r="54023" spans="15:15">
      <c r="O54023" s="7"/>
    </row>
    <row r="54024" spans="15:15">
      <c r="O54024" s="7"/>
    </row>
    <row r="54025" spans="15:15">
      <c r="O54025" s="7"/>
    </row>
    <row r="54026" spans="15:15">
      <c r="O54026" s="7"/>
    </row>
    <row r="54027" spans="15:15">
      <c r="O54027" s="7"/>
    </row>
    <row r="54028" spans="15:15">
      <c r="O54028" s="7"/>
    </row>
    <row r="54029" spans="15:15">
      <c r="O54029" s="7"/>
    </row>
    <row r="54030" spans="15:15">
      <c r="O54030" s="7"/>
    </row>
    <row r="54031" spans="15:15">
      <c r="O54031" s="7"/>
    </row>
    <row r="54032" spans="15:15">
      <c r="O54032" s="7"/>
    </row>
    <row r="54033" spans="15:15">
      <c r="O54033" s="7"/>
    </row>
    <row r="54034" spans="15:15">
      <c r="O54034" s="7"/>
    </row>
    <row r="54035" spans="15:15">
      <c r="O54035" s="7"/>
    </row>
    <row r="54036" spans="15:15">
      <c r="O54036" s="7"/>
    </row>
    <row r="54037" spans="15:15">
      <c r="O54037" s="7"/>
    </row>
    <row r="54038" spans="15:15">
      <c r="O54038" s="7"/>
    </row>
    <row r="54039" spans="15:15">
      <c r="O54039" s="7"/>
    </row>
    <row r="54040" spans="15:15">
      <c r="O54040" s="7"/>
    </row>
    <row r="54041" spans="15:15">
      <c r="O54041" s="7"/>
    </row>
    <row r="54042" spans="15:15">
      <c r="O54042" s="7"/>
    </row>
    <row r="54043" spans="15:15">
      <c r="O54043" s="7"/>
    </row>
    <row r="54044" spans="15:15">
      <c r="O54044" s="7"/>
    </row>
    <row r="54045" spans="15:15">
      <c r="O54045" s="7"/>
    </row>
    <row r="54046" spans="15:15">
      <c r="O54046" s="7"/>
    </row>
    <row r="54047" spans="15:15">
      <c r="O54047" s="7"/>
    </row>
    <row r="54048" spans="15:15">
      <c r="O54048" s="7"/>
    </row>
    <row r="54049" spans="15:15">
      <c r="O54049" s="7"/>
    </row>
    <row r="54050" spans="15:15">
      <c r="O54050" s="7"/>
    </row>
    <row r="54051" spans="15:15">
      <c r="O54051" s="7"/>
    </row>
    <row r="54052" spans="15:15">
      <c r="O54052" s="7"/>
    </row>
    <row r="54053" spans="15:15">
      <c r="O54053" s="7"/>
    </row>
    <row r="54054" spans="15:15">
      <c r="O54054" s="7"/>
    </row>
    <row r="54055" spans="15:15">
      <c r="O54055" s="7"/>
    </row>
    <row r="54056" spans="15:15">
      <c r="O54056" s="7"/>
    </row>
    <row r="54057" spans="15:15">
      <c r="O54057" s="7"/>
    </row>
    <row r="54058" spans="15:15">
      <c r="O54058" s="7"/>
    </row>
    <row r="54059" spans="15:15">
      <c r="O54059" s="7"/>
    </row>
    <row r="54060" spans="15:15">
      <c r="O54060" s="7"/>
    </row>
    <row r="54061" spans="15:15">
      <c r="O54061" s="7"/>
    </row>
    <row r="54062" spans="15:15">
      <c r="O54062" s="7"/>
    </row>
    <row r="54063" spans="15:15">
      <c r="O54063" s="7"/>
    </row>
    <row r="54064" spans="15:15">
      <c r="O54064" s="7"/>
    </row>
    <row r="54065" spans="15:15">
      <c r="O54065" s="7"/>
    </row>
    <row r="54066" spans="15:15">
      <c r="O54066" s="7"/>
    </row>
    <row r="54067" spans="15:15">
      <c r="O54067" s="7"/>
    </row>
    <row r="54068" spans="15:15">
      <c r="O54068" s="7"/>
    </row>
    <row r="54069" spans="15:15">
      <c r="O54069" s="7"/>
    </row>
    <row r="54070" spans="15:15">
      <c r="O54070" s="7"/>
    </row>
    <row r="54071" spans="15:15">
      <c r="O54071" s="7"/>
    </row>
    <row r="54072" spans="15:15">
      <c r="O54072" s="7"/>
    </row>
    <row r="54073" spans="15:15">
      <c r="O54073" s="7"/>
    </row>
    <row r="54074" spans="15:15">
      <c r="O54074" s="7"/>
    </row>
    <row r="54075" spans="15:15">
      <c r="O54075" s="7"/>
    </row>
    <row r="54076" spans="15:15">
      <c r="O54076" s="7"/>
    </row>
    <row r="54077" spans="15:15">
      <c r="O54077" s="7"/>
    </row>
    <row r="54078" spans="15:15">
      <c r="O54078" s="7"/>
    </row>
    <row r="54079" spans="15:15">
      <c r="O54079" s="7"/>
    </row>
    <row r="54080" spans="15:15">
      <c r="O54080" s="7"/>
    </row>
    <row r="54081" spans="15:15">
      <c r="O54081" s="7"/>
    </row>
    <row r="54082" spans="15:15">
      <c r="O54082" s="7"/>
    </row>
    <row r="54083" spans="15:15">
      <c r="O54083" s="7"/>
    </row>
    <row r="54084" spans="15:15">
      <c r="O54084" s="7"/>
    </row>
    <row r="54085" spans="15:15">
      <c r="O54085" s="7"/>
    </row>
    <row r="54086" spans="15:15">
      <c r="O54086" s="7"/>
    </row>
    <row r="54087" spans="15:15">
      <c r="O54087" s="7"/>
    </row>
    <row r="54088" spans="15:15">
      <c r="O54088" s="7"/>
    </row>
    <row r="54089" spans="15:15">
      <c r="O54089" s="7"/>
    </row>
    <row r="54090" spans="15:15">
      <c r="O54090" s="7"/>
    </row>
    <row r="54091" spans="15:15">
      <c r="O54091" s="7"/>
    </row>
    <row r="54092" spans="15:15">
      <c r="O54092" s="7"/>
    </row>
    <row r="54093" spans="15:15">
      <c r="O54093" s="7"/>
    </row>
    <row r="54094" spans="15:15">
      <c r="O54094" s="7"/>
    </row>
    <row r="54095" spans="15:15">
      <c r="O54095" s="7"/>
    </row>
    <row r="54096" spans="15:15">
      <c r="O54096" s="7"/>
    </row>
    <row r="54097" spans="15:15">
      <c r="O54097" s="7"/>
    </row>
    <row r="54122" spans="15:15">
      <c r="O54122" s="7"/>
    </row>
    <row r="54123" spans="15:15">
      <c r="O54123" s="7"/>
    </row>
    <row r="54124" spans="15:15">
      <c r="O54124" s="7"/>
    </row>
    <row r="54125" spans="15:15">
      <c r="O54125" s="7"/>
    </row>
    <row r="54126" spans="15:15">
      <c r="O54126" s="7"/>
    </row>
    <row r="54127" spans="15:15">
      <c r="O54127" s="7"/>
    </row>
    <row r="54128" spans="15:15">
      <c r="O54128" s="7"/>
    </row>
    <row r="54129" spans="15:15">
      <c r="O54129" s="7"/>
    </row>
    <row r="54130" spans="15:15">
      <c r="O54130" s="7"/>
    </row>
    <row r="54131" spans="15:15">
      <c r="O54131" s="7"/>
    </row>
    <row r="54132" spans="15:15">
      <c r="O54132" s="7"/>
    </row>
    <row r="54133" spans="15:15">
      <c r="O54133" s="7"/>
    </row>
    <row r="54134" spans="15:15">
      <c r="O54134" s="7"/>
    </row>
    <row r="54135" spans="15:15">
      <c r="O54135" s="7"/>
    </row>
    <row r="54136" spans="15:15">
      <c r="O54136" s="7"/>
    </row>
    <row r="54137" spans="15:15">
      <c r="O54137" s="7"/>
    </row>
    <row r="54138" spans="15:15">
      <c r="O54138" s="7"/>
    </row>
    <row r="54139" spans="15:15">
      <c r="O54139" s="7"/>
    </row>
    <row r="54140" spans="15:15">
      <c r="O54140" s="7"/>
    </row>
    <row r="54141" spans="15:15">
      <c r="O54141" s="7"/>
    </row>
    <row r="54142" spans="15:15">
      <c r="O54142" s="7"/>
    </row>
    <row r="54143" spans="15:15">
      <c r="O54143" s="7"/>
    </row>
    <row r="54144" spans="15:15">
      <c r="O54144" s="7"/>
    </row>
    <row r="54145" spans="15:15">
      <c r="O54145" s="7"/>
    </row>
    <row r="54146" spans="15:15">
      <c r="O54146" s="7"/>
    </row>
    <row r="54147" spans="15:15">
      <c r="O54147" s="7"/>
    </row>
    <row r="54148" spans="15:15">
      <c r="O54148" s="7"/>
    </row>
    <row r="54149" spans="15:15">
      <c r="O54149" s="7"/>
    </row>
    <row r="54150" spans="15:15">
      <c r="O54150" s="7"/>
    </row>
    <row r="54151" spans="15:15">
      <c r="O54151" s="7"/>
    </row>
    <row r="54152" spans="15:15">
      <c r="O54152" s="7"/>
    </row>
    <row r="54153" spans="15:15">
      <c r="O54153" s="7"/>
    </row>
    <row r="54154" spans="15:15">
      <c r="O54154" s="7"/>
    </row>
    <row r="54155" spans="15:15">
      <c r="O54155" s="7"/>
    </row>
    <row r="54156" spans="15:15">
      <c r="O54156" s="7"/>
    </row>
    <row r="54157" spans="15:15">
      <c r="O54157" s="7"/>
    </row>
    <row r="54158" spans="15:15">
      <c r="O54158" s="7"/>
    </row>
    <row r="54159" spans="15:15">
      <c r="O54159" s="7"/>
    </row>
    <row r="54160" spans="15:15">
      <c r="O54160" s="7"/>
    </row>
    <row r="54161" spans="15:15">
      <c r="O54161" s="7"/>
    </row>
    <row r="54162" spans="15:15">
      <c r="O54162" s="7"/>
    </row>
    <row r="54163" spans="15:15">
      <c r="O54163" s="7"/>
    </row>
    <row r="54164" spans="15:15">
      <c r="O54164" s="7"/>
    </row>
    <row r="54165" spans="15:15">
      <c r="O54165" s="7"/>
    </row>
    <row r="54166" spans="15:15">
      <c r="O54166" s="7"/>
    </row>
    <row r="54167" spans="15:15">
      <c r="O54167" s="7"/>
    </row>
    <row r="54168" spans="15:15">
      <c r="O54168" s="7"/>
    </row>
    <row r="54169" spans="15:15">
      <c r="O54169" s="7"/>
    </row>
    <row r="54170" spans="15:15">
      <c r="O54170" s="7"/>
    </row>
    <row r="54171" spans="15:15">
      <c r="O54171" s="7"/>
    </row>
    <row r="54172" spans="15:15">
      <c r="O54172" s="7"/>
    </row>
    <row r="54173" spans="15:15">
      <c r="O54173" s="7"/>
    </row>
    <row r="54174" spans="15:15">
      <c r="O54174" s="7"/>
    </row>
    <row r="54175" spans="15:15">
      <c r="O54175" s="7"/>
    </row>
    <row r="54176" spans="15:15">
      <c r="O54176" s="7"/>
    </row>
    <row r="54177" spans="15:15">
      <c r="O54177" s="7"/>
    </row>
    <row r="54178" spans="15:15">
      <c r="O54178" s="7"/>
    </row>
    <row r="54179" spans="15:15">
      <c r="O54179" s="7"/>
    </row>
    <row r="54180" spans="15:15">
      <c r="O54180" s="7"/>
    </row>
    <row r="54181" spans="15:15">
      <c r="O54181" s="7"/>
    </row>
    <row r="54182" spans="15:15">
      <c r="O54182" s="7"/>
    </row>
    <row r="54183" spans="15:15">
      <c r="O54183" s="7"/>
    </row>
    <row r="54184" spans="15:15">
      <c r="O54184" s="7"/>
    </row>
    <row r="54185" spans="15:15">
      <c r="O54185" s="7"/>
    </row>
    <row r="54186" spans="15:15">
      <c r="O54186" s="7"/>
    </row>
    <row r="54187" spans="15:15">
      <c r="O54187" s="7"/>
    </row>
    <row r="54188" spans="15:15">
      <c r="O54188" s="7"/>
    </row>
    <row r="54189" spans="15:15">
      <c r="O54189" s="7"/>
    </row>
    <row r="54190" spans="15:15">
      <c r="O54190" s="7"/>
    </row>
    <row r="54191" spans="15:15">
      <c r="O54191" s="7"/>
    </row>
    <row r="54192" spans="15:15">
      <c r="O54192" s="7"/>
    </row>
    <row r="54193" spans="15:15">
      <c r="O54193" s="7"/>
    </row>
    <row r="54194" spans="15:15">
      <c r="O54194" s="7"/>
    </row>
    <row r="54195" spans="15:15">
      <c r="O54195" s="7"/>
    </row>
    <row r="54196" spans="15:15">
      <c r="O54196" s="7"/>
    </row>
    <row r="54197" spans="15:15">
      <c r="O54197" s="7"/>
    </row>
    <row r="54198" spans="15:15">
      <c r="O54198" s="7"/>
    </row>
    <row r="54199" spans="15:15">
      <c r="O54199" s="7"/>
    </row>
    <row r="54200" spans="15:15">
      <c r="O54200" s="7"/>
    </row>
    <row r="54201" spans="15:15">
      <c r="O54201" s="7"/>
    </row>
    <row r="54202" spans="15:15">
      <c r="O54202" s="7"/>
    </row>
    <row r="54203" spans="15:15">
      <c r="O54203" s="7"/>
    </row>
    <row r="54204" spans="15:15">
      <c r="O54204" s="7"/>
    </row>
    <row r="54205" spans="15:15">
      <c r="O54205" s="7"/>
    </row>
    <row r="54206" spans="15:15">
      <c r="O54206" s="7"/>
    </row>
    <row r="54207" spans="15:15">
      <c r="O54207" s="7"/>
    </row>
    <row r="54208" spans="15:15">
      <c r="O54208" s="7"/>
    </row>
    <row r="54209" spans="15:15">
      <c r="O54209" s="7"/>
    </row>
    <row r="54210" spans="15:15">
      <c r="O54210" s="7"/>
    </row>
    <row r="54211" spans="15:15">
      <c r="O54211" s="7"/>
    </row>
    <row r="54212" spans="15:15">
      <c r="O54212" s="7"/>
    </row>
    <row r="54213" spans="15:15">
      <c r="O54213" s="7"/>
    </row>
    <row r="54214" spans="15:15">
      <c r="O54214" s="7"/>
    </row>
    <row r="54215" spans="15:15">
      <c r="O54215" s="7"/>
    </row>
    <row r="54216" spans="15:15">
      <c r="O54216" s="7"/>
    </row>
    <row r="54217" spans="15:15">
      <c r="O54217" s="7"/>
    </row>
    <row r="54218" spans="15:15">
      <c r="O54218" s="7"/>
    </row>
    <row r="54219" spans="15:15">
      <c r="O54219" s="7"/>
    </row>
    <row r="54220" spans="15:15">
      <c r="O54220" s="7"/>
    </row>
    <row r="54221" spans="15:15">
      <c r="O54221" s="7"/>
    </row>
    <row r="54222" spans="15:15">
      <c r="O54222" s="7"/>
    </row>
    <row r="54223" spans="15:15">
      <c r="O54223" s="7"/>
    </row>
    <row r="54224" spans="15:15">
      <c r="O54224" s="7"/>
    </row>
    <row r="54225" spans="15:15">
      <c r="O54225" s="7"/>
    </row>
    <row r="54226" spans="15:15">
      <c r="O54226" s="7"/>
    </row>
    <row r="54227" spans="15:15">
      <c r="O54227" s="7"/>
    </row>
    <row r="54228" spans="15:15">
      <c r="O54228" s="7"/>
    </row>
    <row r="54229" spans="15:15">
      <c r="O54229" s="7"/>
    </row>
    <row r="54230" spans="15:15">
      <c r="O54230" s="7"/>
    </row>
    <row r="54231" spans="15:15">
      <c r="O54231" s="7"/>
    </row>
    <row r="54232" spans="15:15">
      <c r="O54232" s="7"/>
    </row>
    <row r="54233" spans="15:15">
      <c r="O54233" s="7"/>
    </row>
    <row r="54234" spans="15:15">
      <c r="O54234" s="7"/>
    </row>
    <row r="54235" spans="15:15">
      <c r="O54235" s="7"/>
    </row>
    <row r="54236" spans="15:15">
      <c r="O54236" s="7"/>
    </row>
    <row r="54237" spans="15:15">
      <c r="O54237" s="7"/>
    </row>
    <row r="54238" spans="15:15">
      <c r="O54238" s="7"/>
    </row>
    <row r="54239" spans="15:15">
      <c r="O54239" s="7"/>
    </row>
    <row r="54240" spans="15:15">
      <c r="O54240" s="7"/>
    </row>
    <row r="54241" spans="15:15">
      <c r="O54241" s="7"/>
    </row>
    <row r="54242" spans="15:15">
      <c r="O54242" s="7"/>
    </row>
    <row r="54243" spans="15:15">
      <c r="O54243" s="7"/>
    </row>
    <row r="54244" spans="15:15">
      <c r="O54244" s="7"/>
    </row>
    <row r="54245" spans="15:15">
      <c r="O54245" s="7"/>
    </row>
    <row r="54246" spans="15:15">
      <c r="O54246" s="7"/>
    </row>
    <row r="54247" spans="15:15">
      <c r="O54247" s="7"/>
    </row>
    <row r="54248" spans="15:15">
      <c r="O54248" s="7"/>
    </row>
    <row r="54249" spans="15:15">
      <c r="O54249" s="7"/>
    </row>
    <row r="54250" spans="15:15">
      <c r="O54250" s="7"/>
    </row>
    <row r="54251" spans="15:15">
      <c r="O54251" s="7"/>
    </row>
    <row r="54252" spans="15:15">
      <c r="O54252" s="7"/>
    </row>
    <row r="54253" spans="15:15">
      <c r="O54253" s="7"/>
    </row>
    <row r="54254" spans="15:15">
      <c r="O54254" s="7"/>
    </row>
    <row r="54255" spans="15:15">
      <c r="O54255" s="7"/>
    </row>
    <row r="54256" spans="15:15">
      <c r="O54256" s="7"/>
    </row>
    <row r="54257" spans="15:15">
      <c r="O54257" s="7"/>
    </row>
    <row r="54258" spans="15:15">
      <c r="O54258" s="7"/>
    </row>
    <row r="54259" spans="15:15">
      <c r="O54259" s="7"/>
    </row>
    <row r="54260" spans="15:15">
      <c r="O54260" s="7"/>
    </row>
    <row r="54261" spans="15:15">
      <c r="O54261" s="7"/>
    </row>
    <row r="54262" spans="15:15">
      <c r="O54262" s="7"/>
    </row>
    <row r="54263" spans="15:15">
      <c r="O54263" s="7"/>
    </row>
    <row r="54264" spans="15:15">
      <c r="O54264" s="7"/>
    </row>
    <row r="54265" spans="15:15">
      <c r="O54265" s="7"/>
    </row>
    <row r="54266" spans="15:15">
      <c r="O54266" s="7"/>
    </row>
    <row r="54267" spans="15:15">
      <c r="O54267" s="7"/>
    </row>
    <row r="54268" spans="15:15">
      <c r="O54268" s="7"/>
    </row>
    <row r="54269" spans="15:15">
      <c r="O54269" s="7"/>
    </row>
    <row r="54270" spans="15:15">
      <c r="O54270" s="7"/>
    </row>
    <row r="54271" spans="15:15">
      <c r="O54271" s="7"/>
    </row>
    <row r="54272" spans="15:15">
      <c r="O54272" s="7"/>
    </row>
    <row r="54273" spans="15:15">
      <c r="O54273" s="7"/>
    </row>
    <row r="54274" spans="15:15">
      <c r="O54274" s="7"/>
    </row>
    <row r="54275" spans="15:15">
      <c r="O54275" s="7"/>
    </row>
    <row r="54276" spans="15:15">
      <c r="O54276" s="7"/>
    </row>
    <row r="54277" spans="15:15">
      <c r="O54277" s="7"/>
    </row>
    <row r="54278" spans="15:15">
      <c r="O54278" s="7"/>
    </row>
    <row r="54279" spans="15:15">
      <c r="O54279" s="7"/>
    </row>
    <row r="54280" spans="15:15">
      <c r="O54280" s="7"/>
    </row>
    <row r="54281" spans="15:15">
      <c r="O54281" s="7"/>
    </row>
    <row r="54282" spans="15:15">
      <c r="O54282" s="7"/>
    </row>
    <row r="54283" spans="15:15">
      <c r="O54283" s="7"/>
    </row>
    <row r="54284" spans="15:15">
      <c r="O54284" s="7"/>
    </row>
    <row r="54285" spans="15:15">
      <c r="O54285" s="7"/>
    </row>
    <row r="54286" spans="15:15">
      <c r="O54286" s="7"/>
    </row>
    <row r="54287" spans="15:15">
      <c r="O54287" s="7"/>
    </row>
    <row r="54288" spans="15:15">
      <c r="O54288" s="7"/>
    </row>
    <row r="54289" spans="15:15">
      <c r="O54289" s="7"/>
    </row>
    <row r="54290" spans="15:15">
      <c r="O54290" s="7"/>
    </row>
    <row r="54291" spans="15:15">
      <c r="O54291" s="7"/>
    </row>
    <row r="54292" spans="15:15">
      <c r="O54292" s="7"/>
    </row>
    <row r="54293" spans="15:15">
      <c r="O54293" s="7"/>
    </row>
    <row r="54294" spans="15:15">
      <c r="O54294" s="7"/>
    </row>
    <row r="54295" spans="15:15">
      <c r="O54295" s="7"/>
    </row>
    <row r="54296" spans="15:15">
      <c r="O54296" s="7"/>
    </row>
    <row r="54297" spans="15:15">
      <c r="O54297" s="7"/>
    </row>
    <row r="54298" spans="15:15">
      <c r="O54298" s="7"/>
    </row>
    <row r="54299" spans="15:15">
      <c r="O54299" s="7"/>
    </row>
    <row r="54300" spans="15:15">
      <c r="O54300" s="7"/>
    </row>
    <row r="54301" spans="15:15">
      <c r="O54301" s="7"/>
    </row>
    <row r="54302" spans="15:15">
      <c r="O54302" s="7"/>
    </row>
    <row r="54303" spans="15:15">
      <c r="O54303" s="7"/>
    </row>
    <row r="54304" spans="15:15">
      <c r="O54304" s="7"/>
    </row>
    <row r="54305" spans="15:15">
      <c r="O54305" s="7"/>
    </row>
    <row r="54306" spans="15:15">
      <c r="O54306" s="7"/>
    </row>
    <row r="54307" spans="15:15">
      <c r="O54307" s="7"/>
    </row>
    <row r="54308" spans="15:15">
      <c r="O54308" s="7"/>
    </row>
    <row r="54309" spans="15:15">
      <c r="O54309" s="7"/>
    </row>
    <row r="54310" spans="15:15">
      <c r="O54310" s="7"/>
    </row>
    <row r="54311" spans="15:15">
      <c r="O54311" s="7"/>
    </row>
    <row r="54312" spans="15:15">
      <c r="O54312" s="7"/>
    </row>
    <row r="54313" spans="15:15">
      <c r="O54313" s="7"/>
    </row>
    <row r="54314" spans="15:15">
      <c r="O54314" s="7"/>
    </row>
    <row r="54315" spans="15:15">
      <c r="O54315" s="7"/>
    </row>
    <row r="54316" spans="15:15">
      <c r="O54316" s="7"/>
    </row>
    <row r="54317" spans="15:15">
      <c r="O54317" s="7"/>
    </row>
    <row r="54318" spans="15:15">
      <c r="O54318" s="7"/>
    </row>
    <row r="54319" spans="15:15">
      <c r="O54319" s="7"/>
    </row>
    <row r="54320" spans="15:15">
      <c r="O54320" s="7"/>
    </row>
    <row r="54321" spans="15:15">
      <c r="O54321" s="7"/>
    </row>
    <row r="54322" spans="15:15">
      <c r="O54322" s="7"/>
    </row>
    <row r="54323" spans="15:15">
      <c r="O54323" s="7"/>
    </row>
    <row r="54324" spans="15:15">
      <c r="O54324" s="7"/>
    </row>
    <row r="54325" spans="15:15">
      <c r="O54325" s="7"/>
    </row>
    <row r="54326" spans="15:15">
      <c r="O54326" s="7"/>
    </row>
    <row r="54327" spans="15:15">
      <c r="O54327" s="7"/>
    </row>
    <row r="54328" spans="15:15">
      <c r="O54328" s="7"/>
    </row>
    <row r="54329" spans="15:15">
      <c r="O54329" s="7"/>
    </row>
    <row r="54330" spans="15:15">
      <c r="O54330" s="7"/>
    </row>
    <row r="54331" spans="15:15">
      <c r="O54331" s="7"/>
    </row>
    <row r="54332" spans="15:15">
      <c r="O54332" s="7"/>
    </row>
    <row r="54333" spans="15:15">
      <c r="O54333" s="7"/>
    </row>
    <row r="54334" spans="15:15">
      <c r="O54334" s="7"/>
    </row>
    <row r="54335" spans="15:15">
      <c r="O54335" s="7"/>
    </row>
    <row r="54336" spans="15:15">
      <c r="O54336" s="7"/>
    </row>
    <row r="54337" spans="15:15">
      <c r="O54337" s="7"/>
    </row>
    <row r="54338" spans="15:15">
      <c r="O54338" s="7"/>
    </row>
    <row r="54339" spans="15:15">
      <c r="O54339" s="7"/>
    </row>
    <row r="54340" spans="15:15">
      <c r="O54340" s="7"/>
    </row>
    <row r="54341" spans="15:15">
      <c r="O54341" s="7"/>
    </row>
    <row r="54342" spans="15:15">
      <c r="O54342" s="7"/>
    </row>
    <row r="54343" spans="15:15">
      <c r="O54343" s="7"/>
    </row>
    <row r="54344" spans="15:15">
      <c r="O54344" s="7"/>
    </row>
    <row r="54345" spans="15:15">
      <c r="O54345" s="7"/>
    </row>
    <row r="54346" spans="15:15">
      <c r="O54346" s="7"/>
    </row>
    <row r="54347" spans="15:15">
      <c r="O54347" s="7"/>
    </row>
    <row r="54348" spans="15:15">
      <c r="O54348" s="7"/>
    </row>
    <row r="54349" spans="15:15">
      <c r="O54349" s="7"/>
    </row>
    <row r="54350" spans="15:15">
      <c r="O54350" s="7"/>
    </row>
    <row r="54351" spans="15:15">
      <c r="O54351" s="7"/>
    </row>
    <row r="54352" spans="15:15">
      <c r="O54352" s="7"/>
    </row>
    <row r="54353" spans="15:15">
      <c r="O54353" s="7"/>
    </row>
    <row r="54354" spans="15:15">
      <c r="O54354" s="7"/>
    </row>
    <row r="54355" spans="15:15">
      <c r="O54355" s="7"/>
    </row>
    <row r="54356" spans="15:15">
      <c r="O54356" s="7"/>
    </row>
    <row r="54357" spans="15:15">
      <c r="O54357" s="7"/>
    </row>
    <row r="54358" spans="15:15">
      <c r="O54358" s="7"/>
    </row>
    <row r="54359" spans="15:15">
      <c r="O54359" s="7"/>
    </row>
    <row r="54360" spans="15:15">
      <c r="O54360" s="7"/>
    </row>
    <row r="54361" spans="15:15">
      <c r="O54361" s="7"/>
    </row>
    <row r="54386" spans="15:15">
      <c r="O54386" s="7"/>
    </row>
    <row r="54387" spans="15:15">
      <c r="O54387" s="7"/>
    </row>
    <row r="54388" spans="15:15">
      <c r="O54388" s="7"/>
    </row>
    <row r="54389" spans="15:15">
      <c r="O54389" s="7"/>
    </row>
    <row r="54390" spans="15:15">
      <c r="O54390" s="7"/>
    </row>
    <row r="54391" spans="15:15">
      <c r="O54391" s="7"/>
    </row>
    <row r="54392" spans="15:15">
      <c r="O54392" s="7"/>
    </row>
    <row r="54393" spans="15:15">
      <c r="O54393" s="7"/>
    </row>
    <row r="54394" spans="15:15">
      <c r="O54394" s="7"/>
    </row>
    <row r="54395" spans="15:15">
      <c r="O54395" s="7"/>
    </row>
    <row r="54396" spans="15:15">
      <c r="O54396" s="7"/>
    </row>
    <row r="54397" spans="15:15">
      <c r="O54397" s="7"/>
    </row>
    <row r="54398" spans="15:15">
      <c r="O54398" s="7"/>
    </row>
    <row r="54399" spans="15:15">
      <c r="O54399" s="7"/>
    </row>
    <row r="54400" spans="15:15">
      <c r="O54400" s="7"/>
    </row>
    <row r="54401" spans="15:15">
      <c r="O54401" s="7"/>
    </row>
    <row r="54402" spans="15:15">
      <c r="O54402" s="7"/>
    </row>
    <row r="54403" spans="15:15">
      <c r="O54403" s="7"/>
    </row>
    <row r="54404" spans="15:15">
      <c r="O54404" s="7"/>
    </row>
    <row r="54405" spans="15:15">
      <c r="O54405" s="7"/>
    </row>
    <row r="54406" spans="15:15">
      <c r="O54406" s="7"/>
    </row>
    <row r="54407" spans="15:15">
      <c r="O54407" s="7"/>
    </row>
    <row r="54408" spans="15:15">
      <c r="O54408" s="7"/>
    </row>
    <row r="54409" spans="15:15">
      <c r="O54409" s="7"/>
    </row>
    <row r="54410" spans="15:15">
      <c r="O54410" s="7"/>
    </row>
    <row r="54411" spans="15:15">
      <c r="O54411" s="7"/>
    </row>
    <row r="54412" spans="15:15">
      <c r="O54412" s="7"/>
    </row>
    <row r="54413" spans="15:15">
      <c r="O54413" s="7"/>
    </row>
    <row r="54414" spans="15:15">
      <c r="O54414" s="7"/>
    </row>
    <row r="54415" spans="15:15">
      <c r="O54415" s="7"/>
    </row>
    <row r="54416" spans="15:15">
      <c r="O54416" s="7"/>
    </row>
    <row r="54417" spans="15:15">
      <c r="O54417" s="7"/>
    </row>
    <row r="54418" spans="15:15">
      <c r="O54418" s="7"/>
    </row>
    <row r="54419" spans="15:15">
      <c r="O54419" s="7"/>
    </row>
    <row r="54420" spans="15:15">
      <c r="O54420" s="7"/>
    </row>
    <row r="54421" spans="15:15">
      <c r="O54421" s="7"/>
    </row>
    <row r="54422" spans="15:15">
      <c r="O54422" s="7"/>
    </row>
    <row r="54423" spans="15:15">
      <c r="O54423" s="7"/>
    </row>
    <row r="54424" spans="15:15">
      <c r="O54424" s="7"/>
    </row>
    <row r="54425" spans="15:15">
      <c r="O54425" s="7"/>
    </row>
    <row r="54426" spans="15:15">
      <c r="O54426" s="7"/>
    </row>
    <row r="54427" spans="15:15">
      <c r="O54427" s="7"/>
    </row>
    <row r="54428" spans="15:15">
      <c r="O54428" s="7"/>
    </row>
    <row r="54429" spans="15:15">
      <c r="O54429" s="7"/>
    </row>
    <row r="54430" spans="15:15">
      <c r="O54430" s="7"/>
    </row>
    <row r="54431" spans="15:15">
      <c r="O54431" s="7"/>
    </row>
    <row r="54432" spans="15:15">
      <c r="O54432" s="7"/>
    </row>
    <row r="54433" spans="15:15">
      <c r="O54433" s="7"/>
    </row>
    <row r="54434" spans="15:15">
      <c r="O54434" s="7"/>
    </row>
    <row r="54435" spans="15:15">
      <c r="O54435" s="7"/>
    </row>
    <row r="54436" spans="15:15">
      <c r="O54436" s="7"/>
    </row>
    <row r="54437" spans="15:15">
      <c r="O54437" s="7"/>
    </row>
    <row r="54438" spans="15:15">
      <c r="O54438" s="7"/>
    </row>
    <row r="54439" spans="15:15">
      <c r="O54439" s="7"/>
    </row>
    <row r="54440" spans="15:15">
      <c r="O54440" s="7"/>
    </row>
    <row r="54441" spans="15:15">
      <c r="O54441" s="7"/>
    </row>
    <row r="54442" spans="15:15">
      <c r="O54442" s="7"/>
    </row>
    <row r="54443" spans="15:15">
      <c r="O54443" s="7"/>
    </row>
    <row r="54444" spans="15:15">
      <c r="O54444" s="7"/>
    </row>
    <row r="54445" spans="15:15">
      <c r="O54445" s="7"/>
    </row>
    <row r="54446" spans="15:15">
      <c r="O54446" s="7"/>
    </row>
    <row r="54447" spans="15:15">
      <c r="O54447" s="7"/>
    </row>
    <row r="54448" spans="15:15">
      <c r="O54448" s="7"/>
    </row>
    <row r="54449" spans="15:15">
      <c r="O54449" s="7"/>
    </row>
    <row r="54450" spans="15:15">
      <c r="O54450" s="7"/>
    </row>
    <row r="54451" spans="15:15">
      <c r="O54451" s="7"/>
    </row>
    <row r="54452" spans="15:15">
      <c r="O54452" s="7"/>
    </row>
    <row r="54453" spans="15:15">
      <c r="O54453" s="7"/>
    </row>
    <row r="54454" spans="15:15">
      <c r="O54454" s="7"/>
    </row>
    <row r="54455" spans="15:15">
      <c r="O54455" s="7"/>
    </row>
    <row r="54456" spans="15:15">
      <c r="O54456" s="7"/>
    </row>
    <row r="54457" spans="15:15">
      <c r="O54457" s="7"/>
    </row>
    <row r="54458" spans="15:15">
      <c r="O54458" s="7"/>
    </row>
    <row r="54459" spans="15:15">
      <c r="O54459" s="7"/>
    </row>
    <row r="54460" spans="15:15">
      <c r="O54460" s="7"/>
    </row>
    <row r="54461" spans="15:15">
      <c r="O54461" s="7"/>
    </row>
    <row r="54462" spans="15:15">
      <c r="O54462" s="7"/>
    </row>
    <row r="54463" spans="15:15">
      <c r="O54463" s="7"/>
    </row>
    <row r="54464" spans="15:15">
      <c r="O54464" s="7"/>
    </row>
    <row r="54465" spans="15:15">
      <c r="O54465" s="7"/>
    </row>
    <row r="54466" spans="15:15">
      <c r="O54466" s="7"/>
    </row>
    <row r="54467" spans="15:15">
      <c r="O54467" s="7"/>
    </row>
    <row r="54468" spans="15:15">
      <c r="O54468" s="7"/>
    </row>
    <row r="54469" spans="15:15">
      <c r="O54469" s="7"/>
    </row>
    <row r="54470" spans="15:15">
      <c r="O54470" s="7"/>
    </row>
    <row r="54471" spans="15:15">
      <c r="O54471" s="7"/>
    </row>
    <row r="54472" spans="15:15">
      <c r="O54472" s="7"/>
    </row>
    <row r="54473" spans="15:15">
      <c r="O54473" s="7"/>
    </row>
    <row r="54474" spans="15:15">
      <c r="O54474" s="7"/>
    </row>
    <row r="54475" spans="15:15">
      <c r="O54475" s="7"/>
    </row>
    <row r="54476" spans="15:15">
      <c r="O54476" s="7"/>
    </row>
    <row r="54477" spans="15:15">
      <c r="O54477" s="7"/>
    </row>
    <row r="54478" spans="15:15">
      <c r="O54478" s="7"/>
    </row>
    <row r="54479" spans="15:15">
      <c r="O54479" s="7"/>
    </row>
    <row r="54480" spans="15:15">
      <c r="O54480" s="7"/>
    </row>
    <row r="54481" spans="15:15">
      <c r="O54481" s="7"/>
    </row>
    <row r="54482" spans="15:15">
      <c r="O54482" s="7"/>
    </row>
    <row r="54483" spans="15:15">
      <c r="O54483" s="7"/>
    </row>
    <row r="54484" spans="15:15">
      <c r="O54484" s="7"/>
    </row>
    <row r="54485" spans="15:15">
      <c r="O54485" s="7"/>
    </row>
    <row r="54486" spans="15:15">
      <c r="O54486" s="7"/>
    </row>
    <row r="54487" spans="15:15">
      <c r="O54487" s="7"/>
    </row>
    <row r="54488" spans="15:15">
      <c r="O54488" s="7"/>
    </row>
    <row r="54489" spans="15:15">
      <c r="O54489" s="7"/>
    </row>
    <row r="54490" spans="15:15">
      <c r="O54490" s="7"/>
    </row>
    <row r="54491" spans="15:15">
      <c r="O54491" s="7"/>
    </row>
    <row r="54492" spans="15:15">
      <c r="O54492" s="7"/>
    </row>
    <row r="54493" spans="15:15">
      <c r="O54493" s="7"/>
    </row>
    <row r="54494" spans="15:15">
      <c r="O54494" s="7"/>
    </row>
    <row r="54495" spans="15:15">
      <c r="O54495" s="7"/>
    </row>
    <row r="54496" spans="15:15">
      <c r="O54496" s="7"/>
    </row>
    <row r="54497" spans="15:15">
      <c r="O54497" s="7"/>
    </row>
    <row r="54498" spans="15:15">
      <c r="O54498" s="7"/>
    </row>
    <row r="54499" spans="15:15">
      <c r="O54499" s="7"/>
    </row>
    <row r="54500" spans="15:15">
      <c r="O54500" s="7"/>
    </row>
    <row r="54501" spans="15:15">
      <c r="O54501" s="7"/>
    </row>
    <row r="54502" spans="15:15">
      <c r="O54502" s="7"/>
    </row>
    <row r="54503" spans="15:15">
      <c r="O54503" s="7"/>
    </row>
    <row r="54504" spans="15:15">
      <c r="O54504" s="7"/>
    </row>
    <row r="54505" spans="15:15">
      <c r="O54505" s="7"/>
    </row>
    <row r="54506" spans="15:15">
      <c r="O54506" s="7"/>
    </row>
    <row r="54507" spans="15:15">
      <c r="O54507" s="7"/>
    </row>
    <row r="54508" spans="15:15">
      <c r="O54508" s="7"/>
    </row>
    <row r="54509" spans="15:15">
      <c r="O54509" s="7"/>
    </row>
    <row r="54510" spans="15:15">
      <c r="O54510" s="7"/>
    </row>
    <row r="54511" spans="15:15">
      <c r="O54511" s="7"/>
    </row>
    <row r="54512" spans="15:15">
      <c r="O54512" s="7"/>
    </row>
    <row r="54513" spans="15:15">
      <c r="O54513" s="7"/>
    </row>
    <row r="54514" spans="15:15">
      <c r="O54514" s="7"/>
    </row>
    <row r="54515" spans="15:15">
      <c r="O54515" s="7"/>
    </row>
    <row r="54516" spans="15:15">
      <c r="O54516" s="7"/>
    </row>
    <row r="54517" spans="15:15">
      <c r="O54517" s="7"/>
    </row>
    <row r="54518" spans="15:15">
      <c r="O54518" s="7"/>
    </row>
    <row r="54519" spans="15:15">
      <c r="O54519" s="7"/>
    </row>
    <row r="54520" spans="15:15">
      <c r="O54520" s="7"/>
    </row>
    <row r="54521" spans="15:15">
      <c r="O54521" s="7"/>
    </row>
    <row r="54522" spans="15:15">
      <c r="O54522" s="7"/>
    </row>
    <row r="54523" spans="15:15">
      <c r="O54523" s="7"/>
    </row>
    <row r="54524" spans="15:15">
      <c r="O54524" s="7"/>
    </row>
    <row r="54525" spans="15:15">
      <c r="O54525" s="7"/>
    </row>
    <row r="54526" spans="15:15">
      <c r="O54526" s="7"/>
    </row>
    <row r="54527" spans="15:15">
      <c r="O54527" s="7"/>
    </row>
    <row r="54528" spans="15:15">
      <c r="O54528" s="7"/>
    </row>
    <row r="54529" spans="15:15">
      <c r="O54529" s="7"/>
    </row>
    <row r="54530" spans="15:15">
      <c r="O54530" s="7"/>
    </row>
    <row r="54531" spans="15:15">
      <c r="O54531" s="7"/>
    </row>
    <row r="54532" spans="15:15">
      <c r="O54532" s="7"/>
    </row>
    <row r="54533" spans="15:15">
      <c r="O54533" s="7"/>
    </row>
    <row r="54534" spans="15:15">
      <c r="O54534" s="7"/>
    </row>
    <row r="54535" spans="15:15">
      <c r="O54535" s="7"/>
    </row>
    <row r="54536" spans="15:15">
      <c r="O54536" s="7"/>
    </row>
    <row r="54537" spans="15:15">
      <c r="O54537" s="7"/>
    </row>
    <row r="54538" spans="15:15">
      <c r="O54538" s="7"/>
    </row>
    <row r="54539" spans="15:15">
      <c r="O54539" s="7"/>
    </row>
    <row r="54540" spans="15:15">
      <c r="O54540" s="7"/>
    </row>
    <row r="54541" spans="15:15">
      <c r="O54541" s="7"/>
    </row>
    <row r="54542" spans="15:15">
      <c r="O54542" s="7"/>
    </row>
    <row r="54543" spans="15:15">
      <c r="O54543" s="7"/>
    </row>
    <row r="54544" spans="15:15">
      <c r="O54544" s="7"/>
    </row>
    <row r="54545" spans="15:15">
      <c r="O54545" s="7"/>
    </row>
    <row r="54546" spans="15:15">
      <c r="O54546" s="7"/>
    </row>
    <row r="54547" spans="15:15">
      <c r="O54547" s="7"/>
    </row>
    <row r="54548" spans="15:15">
      <c r="O54548" s="7"/>
    </row>
    <row r="54549" spans="15:15">
      <c r="O54549" s="7"/>
    </row>
    <row r="54550" spans="15:15">
      <c r="O54550" s="7"/>
    </row>
    <row r="54551" spans="15:15">
      <c r="O54551" s="7"/>
    </row>
    <row r="54552" spans="15:15">
      <c r="O54552" s="7"/>
    </row>
    <row r="54553" spans="15:15">
      <c r="O54553" s="7"/>
    </row>
    <row r="54554" spans="15:15">
      <c r="O54554" s="7"/>
    </row>
    <row r="54555" spans="15:15">
      <c r="O54555" s="7"/>
    </row>
    <row r="54556" spans="15:15">
      <c r="O54556" s="7"/>
    </row>
    <row r="54557" spans="15:15">
      <c r="O54557" s="7"/>
    </row>
    <row r="54558" spans="15:15">
      <c r="O54558" s="7"/>
    </row>
    <row r="54559" spans="15:15">
      <c r="O54559" s="7"/>
    </row>
    <row r="54560" spans="15:15">
      <c r="O54560" s="7"/>
    </row>
    <row r="54561" spans="15:15">
      <c r="O54561" s="7"/>
    </row>
    <row r="54562" spans="15:15">
      <c r="O54562" s="7"/>
    </row>
    <row r="54563" spans="15:15">
      <c r="O54563" s="7"/>
    </row>
    <row r="54564" spans="15:15">
      <c r="O54564" s="7"/>
    </row>
    <row r="54565" spans="15:15">
      <c r="O54565" s="7"/>
    </row>
    <row r="54566" spans="15:15">
      <c r="O54566" s="7"/>
    </row>
    <row r="54567" spans="15:15">
      <c r="O54567" s="7"/>
    </row>
    <row r="54568" spans="15:15">
      <c r="O54568" s="7"/>
    </row>
    <row r="54569" spans="15:15">
      <c r="O54569" s="7"/>
    </row>
    <row r="54570" spans="15:15">
      <c r="O54570" s="7"/>
    </row>
    <row r="54571" spans="15:15">
      <c r="O54571" s="7"/>
    </row>
    <row r="54572" spans="15:15">
      <c r="O54572" s="7"/>
    </row>
    <row r="54573" spans="15:15">
      <c r="O54573" s="7"/>
    </row>
    <row r="54574" spans="15:15">
      <c r="O54574" s="7"/>
    </row>
    <row r="54575" spans="15:15">
      <c r="O54575" s="7"/>
    </row>
    <row r="54576" spans="15:15">
      <c r="O54576" s="7"/>
    </row>
    <row r="54577" spans="15:15">
      <c r="O54577" s="7"/>
    </row>
    <row r="54578" spans="15:15">
      <c r="O54578" s="7"/>
    </row>
    <row r="54579" spans="15:15">
      <c r="O54579" s="7"/>
    </row>
    <row r="54580" spans="15:15">
      <c r="O54580" s="7"/>
    </row>
    <row r="54581" spans="15:15">
      <c r="O54581" s="7"/>
    </row>
    <row r="54582" spans="15:15">
      <c r="O54582" s="7"/>
    </row>
    <row r="54583" spans="15:15">
      <c r="O54583" s="7"/>
    </row>
    <row r="54584" spans="15:15">
      <c r="O54584" s="7"/>
    </row>
    <row r="54585" spans="15:15">
      <c r="O54585" s="7"/>
    </row>
    <row r="54586" spans="15:15">
      <c r="O54586" s="7"/>
    </row>
    <row r="54587" spans="15:15">
      <c r="O54587" s="7"/>
    </row>
    <row r="54588" spans="15:15">
      <c r="O54588" s="7"/>
    </row>
    <row r="54589" spans="15:15">
      <c r="O54589" s="7"/>
    </row>
    <row r="54590" spans="15:15">
      <c r="O54590" s="7"/>
    </row>
    <row r="54591" spans="15:15">
      <c r="O54591" s="7"/>
    </row>
    <row r="54592" spans="15:15">
      <c r="O54592" s="7"/>
    </row>
    <row r="54593" spans="15:15">
      <c r="O54593" s="7"/>
    </row>
    <row r="54594" spans="15:15">
      <c r="O54594" s="7"/>
    </row>
    <row r="54595" spans="15:15">
      <c r="O54595" s="7"/>
    </row>
    <row r="54596" spans="15:15">
      <c r="O54596" s="7"/>
    </row>
    <row r="54597" spans="15:15">
      <c r="O54597" s="7"/>
    </row>
    <row r="54598" spans="15:15">
      <c r="O54598" s="7"/>
    </row>
    <row r="54599" spans="15:15">
      <c r="O54599" s="7"/>
    </row>
    <row r="54600" spans="15:15">
      <c r="O54600" s="7"/>
    </row>
    <row r="54601" spans="15:15">
      <c r="O54601" s="7"/>
    </row>
    <row r="54602" spans="15:15">
      <c r="O54602" s="7"/>
    </row>
    <row r="54603" spans="15:15">
      <c r="O54603" s="7"/>
    </row>
    <row r="54604" spans="15:15">
      <c r="O54604" s="7"/>
    </row>
    <row r="54605" spans="15:15">
      <c r="O54605" s="7"/>
    </row>
    <row r="54606" spans="15:15">
      <c r="O54606" s="7"/>
    </row>
    <row r="54607" spans="15:15">
      <c r="O54607" s="7"/>
    </row>
    <row r="54608" spans="15:15">
      <c r="O54608" s="7"/>
    </row>
    <row r="54609" spans="15:15">
      <c r="O54609" s="7"/>
    </row>
    <row r="54610" spans="15:15">
      <c r="O54610" s="7"/>
    </row>
    <row r="54611" spans="15:15">
      <c r="O54611" s="7"/>
    </row>
    <row r="54612" spans="15:15">
      <c r="O54612" s="7"/>
    </row>
    <row r="54613" spans="15:15">
      <c r="O54613" s="7"/>
    </row>
    <row r="54614" spans="15:15">
      <c r="O54614" s="7"/>
    </row>
    <row r="54615" spans="15:15">
      <c r="O54615" s="7"/>
    </row>
    <row r="54616" spans="15:15">
      <c r="O54616" s="7"/>
    </row>
    <row r="54617" spans="15:15">
      <c r="O54617" s="7"/>
    </row>
    <row r="54618" spans="15:15">
      <c r="O54618" s="7"/>
    </row>
    <row r="54619" spans="15:15">
      <c r="O54619" s="7"/>
    </row>
    <row r="54620" spans="15:15">
      <c r="O54620" s="7"/>
    </row>
    <row r="54621" spans="15:15">
      <c r="O54621" s="7"/>
    </row>
    <row r="54622" spans="15:15">
      <c r="O54622" s="7"/>
    </row>
    <row r="54623" spans="15:15">
      <c r="O54623" s="7"/>
    </row>
    <row r="54624" spans="15:15">
      <c r="O54624" s="7"/>
    </row>
    <row r="54625" spans="15:15">
      <c r="O54625" s="7"/>
    </row>
    <row r="54650" spans="15:15">
      <c r="O54650" s="7"/>
    </row>
    <row r="54651" spans="15:15">
      <c r="O54651" s="7"/>
    </row>
    <row r="54652" spans="15:15">
      <c r="O54652" s="7"/>
    </row>
    <row r="54653" spans="15:15">
      <c r="O54653" s="7"/>
    </row>
    <row r="54654" spans="15:15">
      <c r="O54654" s="7"/>
    </row>
    <row r="54655" spans="15:15">
      <c r="O54655" s="7"/>
    </row>
    <row r="54656" spans="15:15">
      <c r="O54656" s="7"/>
    </row>
    <row r="54657" spans="15:15">
      <c r="O54657" s="7"/>
    </row>
    <row r="54658" spans="15:15">
      <c r="O54658" s="7"/>
    </row>
    <row r="54659" spans="15:15">
      <c r="O54659" s="7"/>
    </row>
    <row r="54660" spans="15:15">
      <c r="O54660" s="7"/>
    </row>
    <row r="54661" spans="15:15">
      <c r="O54661" s="7"/>
    </row>
    <row r="54662" spans="15:15">
      <c r="O54662" s="7"/>
    </row>
    <row r="54663" spans="15:15">
      <c r="O54663" s="7"/>
    </row>
    <row r="54664" spans="15:15">
      <c r="O54664" s="7"/>
    </row>
    <row r="54665" spans="15:15">
      <c r="O54665" s="7"/>
    </row>
    <row r="54666" spans="15:15">
      <c r="O54666" s="7"/>
    </row>
    <row r="54667" spans="15:15">
      <c r="O54667" s="7"/>
    </row>
    <row r="54668" spans="15:15">
      <c r="O54668" s="7"/>
    </row>
    <row r="54669" spans="15:15">
      <c r="O54669" s="7"/>
    </row>
    <row r="54670" spans="15:15">
      <c r="O54670" s="7"/>
    </row>
    <row r="54671" spans="15:15">
      <c r="O54671" s="7"/>
    </row>
    <row r="54672" spans="15:15">
      <c r="O54672" s="7"/>
    </row>
    <row r="54673" spans="15:15">
      <c r="O54673" s="7"/>
    </row>
    <row r="54674" spans="15:15">
      <c r="O54674" s="7"/>
    </row>
    <row r="54675" spans="15:15">
      <c r="O54675" s="7"/>
    </row>
    <row r="54676" spans="15:15">
      <c r="O54676" s="7"/>
    </row>
    <row r="54677" spans="15:15">
      <c r="O54677" s="7"/>
    </row>
    <row r="54678" spans="15:15">
      <c r="O54678" s="7"/>
    </row>
    <row r="54679" spans="15:15">
      <c r="O54679" s="7"/>
    </row>
    <row r="54680" spans="15:15">
      <c r="O54680" s="7"/>
    </row>
    <row r="54681" spans="15:15">
      <c r="O54681" s="7"/>
    </row>
    <row r="54682" spans="15:15">
      <c r="O54682" s="7"/>
    </row>
    <row r="54683" spans="15:15">
      <c r="O54683" s="7"/>
    </row>
    <row r="54684" spans="15:15">
      <c r="O54684" s="7"/>
    </row>
    <row r="54685" spans="15:15">
      <c r="O54685" s="7"/>
    </row>
    <row r="54686" spans="15:15">
      <c r="O54686" s="7"/>
    </row>
    <row r="54687" spans="15:15">
      <c r="O54687" s="7"/>
    </row>
    <row r="54688" spans="15:15">
      <c r="O54688" s="7"/>
    </row>
    <row r="54689" spans="15:15">
      <c r="O54689" s="7"/>
    </row>
    <row r="54690" spans="15:15">
      <c r="O54690" s="7"/>
    </row>
    <row r="54691" spans="15:15">
      <c r="O54691" s="7"/>
    </row>
    <row r="54692" spans="15:15">
      <c r="O54692" s="7"/>
    </row>
    <row r="54693" spans="15:15">
      <c r="O54693" s="7"/>
    </row>
    <row r="54694" spans="15:15">
      <c r="O54694" s="7"/>
    </row>
    <row r="54695" spans="15:15">
      <c r="O54695" s="7"/>
    </row>
    <row r="54696" spans="15:15">
      <c r="O54696" s="7"/>
    </row>
    <row r="54697" spans="15:15">
      <c r="O54697" s="7"/>
    </row>
    <row r="54698" spans="15:15">
      <c r="O54698" s="7"/>
    </row>
    <row r="54699" spans="15:15">
      <c r="O54699" s="7"/>
    </row>
    <row r="54700" spans="15:15">
      <c r="O54700" s="7"/>
    </row>
    <row r="54701" spans="15:15">
      <c r="O54701" s="7"/>
    </row>
    <row r="54702" spans="15:15">
      <c r="O54702" s="7"/>
    </row>
    <row r="54703" spans="15:15">
      <c r="O54703" s="7"/>
    </row>
    <row r="54704" spans="15:15">
      <c r="O54704" s="7"/>
    </row>
    <row r="54705" spans="15:15">
      <c r="O54705" s="7"/>
    </row>
    <row r="54706" spans="15:15">
      <c r="O54706" s="7"/>
    </row>
    <row r="54707" spans="15:15">
      <c r="O54707" s="7"/>
    </row>
    <row r="54708" spans="15:15">
      <c r="O54708" s="7"/>
    </row>
    <row r="54709" spans="15:15">
      <c r="O54709" s="7"/>
    </row>
    <row r="54710" spans="15:15">
      <c r="O54710" s="7"/>
    </row>
    <row r="54711" spans="15:15">
      <c r="O54711" s="7"/>
    </row>
    <row r="54712" spans="15:15">
      <c r="O54712" s="7"/>
    </row>
    <row r="54713" spans="15:15">
      <c r="O54713" s="7"/>
    </row>
    <row r="54714" spans="15:15">
      <c r="O54714" s="7"/>
    </row>
    <row r="54715" spans="15:15">
      <c r="O54715" s="7"/>
    </row>
    <row r="54716" spans="15:15">
      <c r="O54716" s="7"/>
    </row>
    <row r="54717" spans="15:15">
      <c r="O54717" s="7"/>
    </row>
    <row r="54718" spans="15:15">
      <c r="O54718" s="7"/>
    </row>
    <row r="54719" spans="15:15">
      <c r="O54719" s="7"/>
    </row>
    <row r="54720" spans="15:15">
      <c r="O54720" s="7"/>
    </row>
    <row r="54721" spans="15:15">
      <c r="O54721" s="7"/>
    </row>
    <row r="54722" spans="15:15">
      <c r="O54722" s="7"/>
    </row>
    <row r="54723" spans="15:15">
      <c r="O54723" s="7"/>
    </row>
    <row r="54724" spans="15:15">
      <c r="O54724" s="7"/>
    </row>
    <row r="54725" spans="15:15">
      <c r="O54725" s="7"/>
    </row>
    <row r="54726" spans="15:15">
      <c r="O54726" s="7"/>
    </row>
    <row r="54727" spans="15:15">
      <c r="O54727" s="7"/>
    </row>
    <row r="54728" spans="15:15">
      <c r="O54728" s="7"/>
    </row>
    <row r="54729" spans="15:15">
      <c r="O54729" s="7"/>
    </row>
    <row r="54730" spans="15:15">
      <c r="O54730" s="7"/>
    </row>
    <row r="54731" spans="15:15">
      <c r="O54731" s="7"/>
    </row>
    <row r="54732" spans="15:15">
      <c r="O54732" s="7"/>
    </row>
    <row r="54733" spans="15:15">
      <c r="O54733" s="7"/>
    </row>
    <row r="54734" spans="15:15">
      <c r="O54734" s="7"/>
    </row>
    <row r="54735" spans="15:15">
      <c r="O54735" s="7"/>
    </row>
    <row r="54736" spans="15:15">
      <c r="O54736" s="7"/>
    </row>
    <row r="54737" spans="15:15">
      <c r="O54737" s="7"/>
    </row>
    <row r="54738" spans="15:15">
      <c r="O54738" s="7"/>
    </row>
    <row r="54739" spans="15:15">
      <c r="O54739" s="7"/>
    </row>
    <row r="54740" spans="15:15">
      <c r="O54740" s="7"/>
    </row>
    <row r="54741" spans="15:15">
      <c r="O54741" s="7"/>
    </row>
    <row r="54742" spans="15:15">
      <c r="O54742" s="7"/>
    </row>
    <row r="54743" spans="15:15">
      <c r="O54743" s="7"/>
    </row>
    <row r="54744" spans="15:15">
      <c r="O54744" s="7"/>
    </row>
    <row r="54745" spans="15:15">
      <c r="O54745" s="7"/>
    </row>
    <row r="54746" spans="15:15">
      <c r="O54746" s="7"/>
    </row>
    <row r="54747" spans="15:15">
      <c r="O54747" s="7"/>
    </row>
    <row r="54748" spans="15:15">
      <c r="O54748" s="7"/>
    </row>
    <row r="54749" spans="15:15">
      <c r="O54749" s="7"/>
    </row>
    <row r="54750" spans="15:15">
      <c r="O54750" s="7"/>
    </row>
    <row r="54751" spans="15:15">
      <c r="O54751" s="7"/>
    </row>
    <row r="54752" spans="15:15">
      <c r="O54752" s="7"/>
    </row>
    <row r="54753" spans="15:15">
      <c r="O54753" s="7"/>
    </row>
    <row r="54754" spans="15:15">
      <c r="O54754" s="7"/>
    </row>
    <row r="54755" spans="15:15">
      <c r="O54755" s="7"/>
    </row>
    <row r="54756" spans="15:15">
      <c r="O54756" s="7"/>
    </row>
    <row r="54757" spans="15:15">
      <c r="O54757" s="7"/>
    </row>
    <row r="54758" spans="15:15">
      <c r="O54758" s="7"/>
    </row>
    <row r="54759" spans="15:15">
      <c r="O54759" s="7"/>
    </row>
    <row r="54760" spans="15:15">
      <c r="O54760" s="7"/>
    </row>
    <row r="54761" spans="15:15">
      <c r="O54761" s="7"/>
    </row>
    <row r="54762" spans="15:15">
      <c r="O54762" s="7"/>
    </row>
    <row r="54763" spans="15:15">
      <c r="O54763" s="7"/>
    </row>
    <row r="54764" spans="15:15">
      <c r="O54764" s="7"/>
    </row>
    <row r="54765" spans="15:15">
      <c r="O54765" s="7"/>
    </row>
    <row r="54766" spans="15:15">
      <c r="O54766" s="7"/>
    </row>
    <row r="54767" spans="15:15">
      <c r="O54767" s="7"/>
    </row>
    <row r="54768" spans="15:15">
      <c r="O54768" s="7"/>
    </row>
    <row r="54769" spans="15:15">
      <c r="O54769" s="7"/>
    </row>
    <row r="54770" spans="15:15">
      <c r="O54770" s="7"/>
    </row>
    <row r="54771" spans="15:15">
      <c r="O54771" s="7"/>
    </row>
    <row r="54772" spans="15:15">
      <c r="O54772" s="7"/>
    </row>
    <row r="54773" spans="15:15">
      <c r="O54773" s="7"/>
    </row>
    <row r="54774" spans="15:15">
      <c r="O54774" s="7"/>
    </row>
    <row r="54775" spans="15:15">
      <c r="O54775" s="7"/>
    </row>
    <row r="54776" spans="15:15">
      <c r="O54776" s="7"/>
    </row>
    <row r="54777" spans="15:15">
      <c r="O54777" s="7"/>
    </row>
    <row r="54778" spans="15:15">
      <c r="O54778" s="7"/>
    </row>
    <row r="54779" spans="15:15">
      <c r="O54779" s="7"/>
    </row>
    <row r="54780" spans="15:15">
      <c r="O54780" s="7"/>
    </row>
    <row r="54781" spans="15:15">
      <c r="O54781" s="7"/>
    </row>
    <row r="54782" spans="15:15">
      <c r="O54782" s="7"/>
    </row>
    <row r="54783" spans="15:15">
      <c r="O54783" s="7"/>
    </row>
    <row r="54784" spans="15:15">
      <c r="O54784" s="7"/>
    </row>
    <row r="54785" spans="15:15">
      <c r="O54785" s="7"/>
    </row>
    <row r="54786" spans="15:15">
      <c r="O54786" s="7"/>
    </row>
    <row r="54787" spans="15:15">
      <c r="O54787" s="7"/>
    </row>
    <row r="54788" spans="15:15">
      <c r="O54788" s="7"/>
    </row>
    <row r="54789" spans="15:15">
      <c r="O54789" s="7"/>
    </row>
    <row r="54790" spans="15:15">
      <c r="O54790" s="7"/>
    </row>
    <row r="54791" spans="15:15">
      <c r="O54791" s="7"/>
    </row>
    <row r="54792" spans="15:15">
      <c r="O54792" s="7"/>
    </row>
    <row r="54793" spans="15:15">
      <c r="O54793" s="7"/>
    </row>
    <row r="54794" spans="15:15">
      <c r="O54794" s="7"/>
    </row>
    <row r="54795" spans="15:15">
      <c r="O54795" s="7"/>
    </row>
    <row r="54796" spans="15:15">
      <c r="O54796" s="7"/>
    </row>
    <row r="54797" spans="15:15">
      <c r="O54797" s="7"/>
    </row>
    <row r="54798" spans="15:15">
      <c r="O54798" s="7"/>
    </row>
    <row r="54799" spans="15:15">
      <c r="O54799" s="7"/>
    </row>
    <row r="54800" spans="15:15">
      <c r="O54800" s="7"/>
    </row>
    <row r="54801" spans="15:15">
      <c r="O54801" s="7"/>
    </row>
    <row r="54802" spans="15:15">
      <c r="O54802" s="7"/>
    </row>
    <row r="54803" spans="15:15">
      <c r="O54803" s="7"/>
    </row>
    <row r="54804" spans="15:15">
      <c r="O54804" s="7"/>
    </row>
    <row r="54805" spans="15:15">
      <c r="O54805" s="7"/>
    </row>
    <row r="54806" spans="15:15">
      <c r="O54806" s="7"/>
    </row>
    <row r="54807" spans="15:15">
      <c r="O54807" s="7"/>
    </row>
    <row r="54808" spans="15:15">
      <c r="O54808" s="7"/>
    </row>
    <row r="54809" spans="15:15">
      <c r="O54809" s="7"/>
    </row>
    <row r="54810" spans="15:15">
      <c r="O54810" s="7"/>
    </row>
    <row r="54811" spans="15:15">
      <c r="O54811" s="7"/>
    </row>
    <row r="54812" spans="15:15">
      <c r="O54812" s="7"/>
    </row>
    <row r="54813" spans="15:15">
      <c r="O54813" s="7"/>
    </row>
    <row r="54814" spans="15:15">
      <c r="O54814" s="7"/>
    </row>
    <row r="54815" spans="15:15">
      <c r="O54815" s="7"/>
    </row>
    <row r="54816" spans="15:15">
      <c r="O54816" s="7"/>
    </row>
    <row r="54817" spans="15:15">
      <c r="O54817" s="7"/>
    </row>
    <row r="54818" spans="15:15">
      <c r="O54818" s="7"/>
    </row>
    <row r="54819" spans="15:15">
      <c r="O54819" s="7"/>
    </row>
    <row r="54820" spans="15:15">
      <c r="O54820" s="7"/>
    </row>
    <row r="54821" spans="15:15">
      <c r="O54821" s="7"/>
    </row>
    <row r="54822" spans="15:15">
      <c r="O54822" s="7"/>
    </row>
    <row r="54823" spans="15:15">
      <c r="O54823" s="7"/>
    </row>
    <row r="54824" spans="15:15">
      <c r="O54824" s="7"/>
    </row>
    <row r="54825" spans="15:15">
      <c r="O54825" s="7"/>
    </row>
    <row r="54826" spans="15:15">
      <c r="O54826" s="7"/>
    </row>
    <row r="54827" spans="15:15">
      <c r="O54827" s="7"/>
    </row>
    <row r="54828" spans="15:15">
      <c r="O54828" s="7"/>
    </row>
    <row r="54829" spans="15:15">
      <c r="O54829" s="7"/>
    </row>
    <row r="54830" spans="15:15">
      <c r="O54830" s="7"/>
    </row>
    <row r="54831" spans="15:15">
      <c r="O54831" s="7"/>
    </row>
    <row r="54832" spans="15:15">
      <c r="O54832" s="7"/>
    </row>
    <row r="54833" spans="15:15">
      <c r="O54833" s="7"/>
    </row>
    <row r="54834" spans="15:15">
      <c r="O54834" s="7"/>
    </row>
    <row r="54835" spans="15:15">
      <c r="O54835" s="7"/>
    </row>
    <row r="54836" spans="15:15">
      <c r="O54836" s="7"/>
    </row>
    <row r="54837" spans="15:15">
      <c r="O54837" s="7"/>
    </row>
    <row r="54838" spans="15:15">
      <c r="O54838" s="7"/>
    </row>
    <row r="54839" spans="15:15">
      <c r="O54839" s="7"/>
    </row>
    <row r="54840" spans="15:15">
      <c r="O54840" s="7"/>
    </row>
    <row r="54841" spans="15:15">
      <c r="O54841" s="7"/>
    </row>
    <row r="54842" spans="15:15">
      <c r="O54842" s="7"/>
    </row>
    <row r="54843" spans="15:15">
      <c r="O54843" s="7"/>
    </row>
    <row r="54844" spans="15:15">
      <c r="O54844" s="7"/>
    </row>
    <row r="54845" spans="15:15">
      <c r="O54845" s="7"/>
    </row>
    <row r="54846" spans="15:15">
      <c r="O54846" s="7"/>
    </row>
    <row r="54847" spans="15:15">
      <c r="O54847" s="7"/>
    </row>
    <row r="54848" spans="15:15">
      <c r="O54848" s="7"/>
    </row>
    <row r="54849" spans="15:15">
      <c r="O54849" s="7"/>
    </row>
    <row r="54850" spans="15:15">
      <c r="O54850" s="7"/>
    </row>
    <row r="54851" spans="15:15">
      <c r="O54851" s="7"/>
    </row>
    <row r="54852" spans="15:15">
      <c r="O54852" s="7"/>
    </row>
    <row r="54853" spans="15:15">
      <c r="O54853" s="7"/>
    </row>
    <row r="54854" spans="15:15">
      <c r="O54854" s="7"/>
    </row>
    <row r="54855" spans="15:15">
      <c r="O54855" s="7"/>
    </row>
    <row r="54856" spans="15:15">
      <c r="O54856" s="7"/>
    </row>
    <row r="54857" spans="15:15">
      <c r="O54857" s="7"/>
    </row>
    <row r="54858" spans="15:15">
      <c r="O54858" s="7"/>
    </row>
    <row r="54859" spans="15:15">
      <c r="O54859" s="7"/>
    </row>
    <row r="54860" spans="15:15">
      <c r="O54860" s="7"/>
    </row>
    <row r="54861" spans="15:15">
      <c r="O54861" s="7"/>
    </row>
    <row r="54862" spans="15:15">
      <c r="O54862" s="7"/>
    </row>
    <row r="54863" spans="15:15">
      <c r="O54863" s="7"/>
    </row>
    <row r="54864" spans="15:15">
      <c r="O54864" s="7"/>
    </row>
    <row r="54865" spans="15:15">
      <c r="O54865" s="7"/>
    </row>
    <row r="54866" spans="15:15">
      <c r="O54866" s="7"/>
    </row>
    <row r="54867" spans="15:15">
      <c r="O54867" s="7"/>
    </row>
    <row r="54868" spans="15:15">
      <c r="O54868" s="7"/>
    </row>
    <row r="54869" spans="15:15">
      <c r="O54869" s="7"/>
    </row>
    <row r="54870" spans="15:15">
      <c r="O54870" s="7"/>
    </row>
    <row r="54871" spans="15:15">
      <c r="O54871" s="7"/>
    </row>
    <row r="54872" spans="15:15">
      <c r="O54872" s="7"/>
    </row>
    <row r="54873" spans="15:15">
      <c r="O54873" s="7"/>
    </row>
    <row r="54874" spans="15:15">
      <c r="O54874" s="7"/>
    </row>
    <row r="54875" spans="15:15">
      <c r="O54875" s="7"/>
    </row>
    <row r="54876" spans="15:15">
      <c r="O54876" s="7"/>
    </row>
    <row r="54877" spans="15:15">
      <c r="O54877" s="7"/>
    </row>
    <row r="54878" spans="15:15">
      <c r="O54878" s="7"/>
    </row>
    <row r="54879" spans="15:15">
      <c r="O54879" s="7"/>
    </row>
    <row r="54880" spans="15:15">
      <c r="O54880" s="7"/>
    </row>
    <row r="54881" spans="15:15">
      <c r="O54881" s="7"/>
    </row>
    <row r="54882" spans="15:15">
      <c r="O54882" s="7"/>
    </row>
    <row r="54883" spans="15:15">
      <c r="O54883" s="7"/>
    </row>
    <row r="54884" spans="15:15">
      <c r="O54884" s="7"/>
    </row>
    <row r="54885" spans="15:15">
      <c r="O54885" s="7"/>
    </row>
    <row r="54886" spans="15:15">
      <c r="O54886" s="7"/>
    </row>
    <row r="54887" spans="15:15">
      <c r="O54887" s="7"/>
    </row>
    <row r="54888" spans="15:15">
      <c r="O54888" s="7"/>
    </row>
    <row r="54889" spans="15:15">
      <c r="O54889" s="7"/>
    </row>
    <row r="54914" spans="15:15">
      <c r="O54914" s="7"/>
    </row>
    <row r="54915" spans="15:15">
      <c r="O54915" s="7"/>
    </row>
    <row r="54916" spans="15:15">
      <c r="O54916" s="7"/>
    </row>
    <row r="54917" spans="15:15">
      <c r="O54917" s="7"/>
    </row>
    <row r="54918" spans="15:15">
      <c r="O54918" s="7"/>
    </row>
    <row r="54919" spans="15:15">
      <c r="O54919" s="7"/>
    </row>
    <row r="54920" spans="15:15">
      <c r="O54920" s="7"/>
    </row>
    <row r="54921" spans="15:15">
      <c r="O54921" s="7"/>
    </row>
    <row r="54922" spans="15:15">
      <c r="O54922" s="7"/>
    </row>
    <row r="54923" spans="15:15">
      <c r="O54923" s="7"/>
    </row>
    <row r="54924" spans="15:15">
      <c r="O54924" s="7"/>
    </row>
    <row r="54925" spans="15:15">
      <c r="O54925" s="7"/>
    </row>
    <row r="54926" spans="15:15">
      <c r="O54926" s="7"/>
    </row>
    <row r="54927" spans="15:15">
      <c r="O54927" s="7"/>
    </row>
    <row r="54928" spans="15:15">
      <c r="O54928" s="7"/>
    </row>
    <row r="54929" spans="15:15">
      <c r="O54929" s="7"/>
    </row>
    <row r="54930" spans="15:15">
      <c r="O54930" s="7"/>
    </row>
    <row r="54931" spans="15:15">
      <c r="O54931" s="7"/>
    </row>
    <row r="54932" spans="15:15">
      <c r="O54932" s="7"/>
    </row>
    <row r="54933" spans="15:15">
      <c r="O54933" s="7"/>
    </row>
    <row r="54934" spans="15:15">
      <c r="O54934" s="7"/>
    </row>
    <row r="54935" spans="15:15">
      <c r="O54935" s="7"/>
    </row>
    <row r="54936" spans="15:15">
      <c r="O54936" s="7"/>
    </row>
    <row r="54937" spans="15:15">
      <c r="O54937" s="7"/>
    </row>
    <row r="54938" spans="15:15">
      <c r="O54938" s="7"/>
    </row>
    <row r="54939" spans="15:15">
      <c r="O54939" s="7"/>
    </row>
    <row r="54940" spans="15:15">
      <c r="O54940" s="7"/>
    </row>
    <row r="54941" spans="15:15">
      <c r="O54941" s="7"/>
    </row>
    <row r="54942" spans="15:15">
      <c r="O54942" s="7"/>
    </row>
    <row r="54943" spans="15:15">
      <c r="O54943" s="7"/>
    </row>
    <row r="54944" spans="15:15">
      <c r="O54944" s="7"/>
    </row>
    <row r="54945" spans="15:15">
      <c r="O54945" s="7"/>
    </row>
    <row r="54946" spans="15:15">
      <c r="O54946" s="7"/>
    </row>
    <row r="54947" spans="15:15">
      <c r="O54947" s="7"/>
    </row>
    <row r="54948" spans="15:15">
      <c r="O54948" s="7"/>
    </row>
    <row r="54949" spans="15:15">
      <c r="O54949" s="7"/>
    </row>
    <row r="54950" spans="15:15">
      <c r="O54950" s="7"/>
    </row>
    <row r="54951" spans="15:15">
      <c r="O54951" s="7"/>
    </row>
    <row r="54952" spans="15:15">
      <c r="O54952" s="7"/>
    </row>
    <row r="54953" spans="15:15">
      <c r="O54953" s="7"/>
    </row>
    <row r="54954" spans="15:15">
      <c r="O54954" s="7"/>
    </row>
    <row r="54955" spans="15:15">
      <c r="O54955" s="7"/>
    </row>
    <row r="54956" spans="15:15">
      <c r="O54956" s="7"/>
    </row>
    <row r="54957" spans="15:15">
      <c r="O54957" s="7"/>
    </row>
    <row r="54958" spans="15:15">
      <c r="O54958" s="7"/>
    </row>
    <row r="54959" spans="15:15">
      <c r="O54959" s="7"/>
    </row>
    <row r="54960" spans="15:15">
      <c r="O54960" s="7"/>
    </row>
    <row r="54961" spans="15:15">
      <c r="O54961" s="7"/>
    </row>
    <row r="54962" spans="15:15">
      <c r="O54962" s="7"/>
    </row>
    <row r="54963" spans="15:15">
      <c r="O54963" s="7"/>
    </row>
    <row r="54964" spans="15:15">
      <c r="O54964" s="7"/>
    </row>
    <row r="54965" spans="15:15">
      <c r="O54965" s="7"/>
    </row>
    <row r="54966" spans="15:15">
      <c r="O54966" s="7"/>
    </row>
    <row r="54967" spans="15:15">
      <c r="O54967" s="7"/>
    </row>
    <row r="54968" spans="15:15">
      <c r="O54968" s="7"/>
    </row>
    <row r="54969" spans="15:15">
      <c r="O54969" s="7"/>
    </row>
    <row r="54970" spans="15:15">
      <c r="O54970" s="7"/>
    </row>
    <row r="54971" spans="15:15">
      <c r="O54971" s="7"/>
    </row>
    <row r="54972" spans="15:15">
      <c r="O54972" s="7"/>
    </row>
    <row r="54973" spans="15:15">
      <c r="O54973" s="7"/>
    </row>
    <row r="54974" spans="15:15">
      <c r="O54974" s="7"/>
    </row>
    <row r="54975" spans="15:15">
      <c r="O54975" s="7"/>
    </row>
    <row r="54976" spans="15:15">
      <c r="O54976" s="7"/>
    </row>
    <row r="54977" spans="15:15">
      <c r="O54977" s="7"/>
    </row>
    <row r="54978" spans="15:15">
      <c r="O54978" s="7"/>
    </row>
    <row r="54979" spans="15:15">
      <c r="O54979" s="7"/>
    </row>
    <row r="54980" spans="15:15">
      <c r="O54980" s="7"/>
    </row>
    <row r="54981" spans="15:15">
      <c r="O54981" s="7"/>
    </row>
    <row r="54982" spans="15:15">
      <c r="O54982" s="7"/>
    </row>
    <row r="54983" spans="15:15">
      <c r="O54983" s="7"/>
    </row>
    <row r="54984" spans="15:15">
      <c r="O54984" s="7"/>
    </row>
    <row r="54985" spans="15:15">
      <c r="O54985" s="7"/>
    </row>
    <row r="54986" spans="15:15">
      <c r="O54986" s="7"/>
    </row>
    <row r="54987" spans="15:15">
      <c r="O54987" s="7"/>
    </row>
    <row r="54988" spans="15:15">
      <c r="O54988" s="7"/>
    </row>
    <row r="54989" spans="15:15">
      <c r="O54989" s="7"/>
    </row>
    <row r="54990" spans="15:15">
      <c r="O54990" s="7"/>
    </row>
    <row r="54991" spans="15:15">
      <c r="O54991" s="7"/>
    </row>
    <row r="54992" spans="15:15">
      <c r="O54992" s="7"/>
    </row>
    <row r="54993" spans="15:15">
      <c r="O54993" s="7"/>
    </row>
    <row r="54994" spans="15:15">
      <c r="O54994" s="7"/>
    </row>
    <row r="54995" spans="15:15">
      <c r="O54995" s="7"/>
    </row>
    <row r="54996" spans="15:15">
      <c r="O54996" s="7"/>
    </row>
    <row r="54997" spans="15:15">
      <c r="O54997" s="7"/>
    </row>
    <row r="54998" spans="15:15">
      <c r="O54998" s="7"/>
    </row>
    <row r="54999" spans="15:15">
      <c r="O54999" s="7"/>
    </row>
    <row r="55000" spans="15:15">
      <c r="O55000" s="7"/>
    </row>
    <row r="55001" spans="15:15">
      <c r="O55001" s="7"/>
    </row>
    <row r="55002" spans="15:15">
      <c r="O55002" s="7"/>
    </row>
    <row r="55003" spans="15:15">
      <c r="O55003" s="7"/>
    </row>
    <row r="55004" spans="15:15">
      <c r="O55004" s="7"/>
    </row>
    <row r="55005" spans="15:15">
      <c r="O55005" s="7"/>
    </row>
    <row r="55006" spans="15:15">
      <c r="O55006" s="7"/>
    </row>
    <row r="55007" spans="15:15">
      <c r="O55007" s="7"/>
    </row>
    <row r="55008" spans="15:15">
      <c r="O55008" s="7"/>
    </row>
    <row r="55009" spans="15:15">
      <c r="O55009" s="7"/>
    </row>
    <row r="55010" spans="15:15">
      <c r="O55010" s="7"/>
    </row>
    <row r="55011" spans="15:15">
      <c r="O55011" s="7"/>
    </row>
    <row r="55012" spans="15:15">
      <c r="O55012" s="7"/>
    </row>
    <row r="55013" spans="15:15">
      <c r="O55013" s="7"/>
    </row>
    <row r="55014" spans="15:15">
      <c r="O55014" s="7"/>
    </row>
    <row r="55015" spans="15:15">
      <c r="O55015" s="7"/>
    </row>
    <row r="55016" spans="15:15">
      <c r="O55016" s="7"/>
    </row>
    <row r="55017" spans="15:15">
      <c r="O55017" s="7"/>
    </row>
    <row r="55018" spans="15:15">
      <c r="O55018" s="7"/>
    </row>
    <row r="55019" spans="15:15">
      <c r="O55019" s="7"/>
    </row>
    <row r="55020" spans="15:15">
      <c r="O55020" s="7"/>
    </row>
    <row r="55021" spans="15:15">
      <c r="O55021" s="7"/>
    </row>
    <row r="55022" spans="15:15">
      <c r="O55022" s="7"/>
    </row>
    <row r="55023" spans="15:15">
      <c r="O55023" s="7"/>
    </row>
    <row r="55024" spans="15:15">
      <c r="O55024" s="7"/>
    </row>
    <row r="55025" spans="15:15">
      <c r="O55025" s="7"/>
    </row>
    <row r="55026" spans="15:15">
      <c r="O55026" s="7"/>
    </row>
    <row r="55027" spans="15:15">
      <c r="O55027" s="7"/>
    </row>
    <row r="55028" spans="15:15">
      <c r="O55028" s="7"/>
    </row>
    <row r="55029" spans="15:15">
      <c r="O55029" s="7"/>
    </row>
    <row r="55030" spans="15:15">
      <c r="O55030" s="7"/>
    </row>
    <row r="55031" spans="15:15">
      <c r="O55031" s="7"/>
    </row>
    <row r="55032" spans="15:15">
      <c r="O55032" s="7"/>
    </row>
    <row r="55033" spans="15:15">
      <c r="O55033" s="7"/>
    </row>
    <row r="55034" spans="15:15">
      <c r="O55034" s="7"/>
    </row>
    <row r="55035" spans="15:15">
      <c r="O55035" s="7"/>
    </row>
    <row r="55036" spans="15:15">
      <c r="O55036" s="7"/>
    </row>
    <row r="55037" spans="15:15">
      <c r="O55037" s="7"/>
    </row>
    <row r="55038" spans="15:15">
      <c r="O55038" s="7"/>
    </row>
    <row r="55039" spans="15:15">
      <c r="O55039" s="7"/>
    </row>
    <row r="55040" spans="15:15">
      <c r="O55040" s="7"/>
    </row>
    <row r="55041" spans="15:15">
      <c r="O55041" s="7"/>
    </row>
    <row r="55042" spans="15:15">
      <c r="O55042" s="7"/>
    </row>
    <row r="55043" spans="15:15">
      <c r="O55043" s="7"/>
    </row>
    <row r="55044" spans="15:15">
      <c r="O55044" s="7"/>
    </row>
    <row r="55045" spans="15:15">
      <c r="O55045" s="7"/>
    </row>
    <row r="55046" spans="15:15">
      <c r="O55046" s="7"/>
    </row>
    <row r="55047" spans="15:15">
      <c r="O55047" s="7"/>
    </row>
    <row r="55048" spans="15:15">
      <c r="O55048" s="7"/>
    </row>
    <row r="55049" spans="15:15">
      <c r="O55049" s="7"/>
    </row>
    <row r="55050" spans="15:15">
      <c r="O55050" s="7"/>
    </row>
    <row r="55051" spans="15:15">
      <c r="O55051" s="7"/>
    </row>
    <row r="55052" spans="15:15">
      <c r="O55052" s="7"/>
    </row>
    <row r="55053" spans="15:15">
      <c r="O55053" s="7"/>
    </row>
    <row r="55054" spans="15:15">
      <c r="O55054" s="7"/>
    </row>
    <row r="55055" spans="15:15">
      <c r="O55055" s="7"/>
    </row>
    <row r="55056" spans="15:15">
      <c r="O55056" s="7"/>
    </row>
    <row r="55057" spans="15:15">
      <c r="O55057" s="7"/>
    </row>
    <row r="55058" spans="15:15">
      <c r="O55058" s="7"/>
    </row>
    <row r="55059" spans="15:15">
      <c r="O55059" s="7"/>
    </row>
    <row r="55060" spans="15:15">
      <c r="O55060" s="7"/>
    </row>
    <row r="55061" spans="15:15">
      <c r="O55061" s="7"/>
    </row>
    <row r="55062" spans="15:15">
      <c r="O55062" s="7"/>
    </row>
    <row r="55063" spans="15:15">
      <c r="O55063" s="7"/>
    </row>
    <row r="55064" spans="15:15">
      <c r="O55064" s="7"/>
    </row>
    <row r="55065" spans="15:15">
      <c r="O55065" s="7"/>
    </row>
    <row r="55066" spans="15:15">
      <c r="O55066" s="7"/>
    </row>
    <row r="55067" spans="15:15">
      <c r="O55067" s="7"/>
    </row>
    <row r="55068" spans="15:15">
      <c r="O55068" s="7"/>
    </row>
    <row r="55069" spans="15:15">
      <c r="O55069" s="7"/>
    </row>
    <row r="55070" spans="15:15">
      <c r="O55070" s="7"/>
    </row>
    <row r="55071" spans="15:15">
      <c r="O55071" s="7"/>
    </row>
    <row r="55072" spans="15:15">
      <c r="O55072" s="7"/>
    </row>
    <row r="55073" spans="15:15">
      <c r="O55073" s="7"/>
    </row>
    <row r="55074" spans="15:15">
      <c r="O55074" s="7"/>
    </row>
    <row r="55075" spans="15:15">
      <c r="O55075" s="7"/>
    </row>
    <row r="55076" spans="15:15">
      <c r="O55076" s="7"/>
    </row>
    <row r="55077" spans="15:15">
      <c r="O55077" s="7"/>
    </row>
    <row r="55078" spans="15:15">
      <c r="O55078" s="7"/>
    </row>
    <row r="55079" spans="15:15">
      <c r="O55079" s="7"/>
    </row>
    <row r="55080" spans="15:15">
      <c r="O55080" s="7"/>
    </row>
    <row r="55081" spans="15:15">
      <c r="O55081" s="7"/>
    </row>
    <row r="55082" spans="15:15">
      <c r="O55082" s="7"/>
    </row>
    <row r="55083" spans="15:15">
      <c r="O55083" s="7"/>
    </row>
    <row r="55084" spans="15:15">
      <c r="O55084" s="7"/>
    </row>
    <row r="55085" spans="15:15">
      <c r="O55085" s="7"/>
    </row>
    <row r="55086" spans="15:15">
      <c r="O55086" s="7"/>
    </row>
    <row r="55087" spans="15:15">
      <c r="O55087" s="7"/>
    </row>
    <row r="55088" spans="15:15">
      <c r="O55088" s="7"/>
    </row>
    <row r="55089" spans="15:15">
      <c r="O55089" s="7"/>
    </row>
    <row r="55090" spans="15:15">
      <c r="O55090" s="7"/>
    </row>
    <row r="55091" spans="15:15">
      <c r="O55091" s="7"/>
    </row>
    <row r="55092" spans="15:15">
      <c r="O55092" s="7"/>
    </row>
    <row r="55093" spans="15:15">
      <c r="O55093" s="7"/>
    </row>
    <row r="55094" spans="15:15">
      <c r="O55094" s="7"/>
    </row>
    <row r="55095" spans="15:15">
      <c r="O55095" s="7"/>
    </row>
    <row r="55096" spans="15:15">
      <c r="O55096" s="7"/>
    </row>
    <row r="55097" spans="15:15">
      <c r="O55097" s="7"/>
    </row>
    <row r="55098" spans="15:15">
      <c r="O55098" s="7"/>
    </row>
    <row r="55099" spans="15:15">
      <c r="O55099" s="7"/>
    </row>
    <row r="55100" spans="15:15">
      <c r="O55100" s="7"/>
    </row>
    <row r="55101" spans="15:15">
      <c r="O55101" s="7"/>
    </row>
    <row r="55102" spans="15:15">
      <c r="O55102" s="7"/>
    </row>
    <row r="55103" spans="15:15">
      <c r="O55103" s="7"/>
    </row>
    <row r="55104" spans="15:15">
      <c r="O55104" s="7"/>
    </row>
    <row r="55105" spans="15:15">
      <c r="O55105" s="7"/>
    </row>
    <row r="55106" spans="15:15">
      <c r="O55106" s="7"/>
    </row>
    <row r="55107" spans="15:15">
      <c r="O55107" s="7"/>
    </row>
    <row r="55108" spans="15:15">
      <c r="O55108" s="7"/>
    </row>
    <row r="55109" spans="15:15">
      <c r="O55109" s="7"/>
    </row>
    <row r="55110" spans="15:15">
      <c r="O55110" s="7"/>
    </row>
    <row r="55111" spans="15:15">
      <c r="O55111" s="7"/>
    </row>
    <row r="55112" spans="15:15">
      <c r="O55112" s="7"/>
    </row>
    <row r="55113" spans="15:15">
      <c r="O55113" s="7"/>
    </row>
    <row r="55114" spans="15:15">
      <c r="O55114" s="7"/>
    </row>
    <row r="55115" spans="15:15">
      <c r="O55115" s="7"/>
    </row>
    <row r="55116" spans="15:15">
      <c r="O55116" s="7"/>
    </row>
    <row r="55117" spans="15:15">
      <c r="O55117" s="7"/>
    </row>
    <row r="55118" spans="15:15">
      <c r="O55118" s="7"/>
    </row>
    <row r="55119" spans="15:15">
      <c r="O55119" s="7"/>
    </row>
    <row r="55120" spans="15:15">
      <c r="O55120" s="7"/>
    </row>
    <row r="55121" spans="15:15">
      <c r="O55121" s="7"/>
    </row>
    <row r="55122" spans="15:15">
      <c r="O55122" s="7"/>
    </row>
    <row r="55123" spans="15:15">
      <c r="O55123" s="7"/>
    </row>
    <row r="55124" spans="15:15">
      <c r="O55124" s="7"/>
    </row>
    <row r="55125" spans="15:15">
      <c r="O55125" s="7"/>
    </row>
    <row r="55126" spans="15:15">
      <c r="O55126" s="7"/>
    </row>
    <row r="55127" spans="15:15">
      <c r="O55127" s="7"/>
    </row>
    <row r="55128" spans="15:15">
      <c r="O55128" s="7"/>
    </row>
    <row r="55129" spans="15:15">
      <c r="O55129" s="7"/>
    </row>
    <row r="55130" spans="15:15">
      <c r="O55130" s="7"/>
    </row>
    <row r="55131" spans="15:15">
      <c r="O55131" s="7"/>
    </row>
    <row r="55132" spans="15:15">
      <c r="O55132" s="7"/>
    </row>
    <row r="55133" spans="15:15">
      <c r="O55133" s="7"/>
    </row>
    <row r="55134" spans="15:15">
      <c r="O55134" s="7"/>
    </row>
    <row r="55135" spans="15:15">
      <c r="O55135" s="7"/>
    </row>
    <row r="55136" spans="15:15">
      <c r="O55136" s="7"/>
    </row>
    <row r="55137" spans="15:15">
      <c r="O55137" s="7"/>
    </row>
    <row r="55138" spans="15:15">
      <c r="O55138" s="7"/>
    </row>
    <row r="55139" spans="15:15">
      <c r="O55139" s="7"/>
    </row>
    <row r="55140" spans="15:15">
      <c r="O55140" s="7"/>
    </row>
    <row r="55141" spans="15:15">
      <c r="O55141" s="7"/>
    </row>
    <row r="55142" spans="15:15">
      <c r="O55142" s="7"/>
    </row>
    <row r="55143" spans="15:15">
      <c r="O55143" s="7"/>
    </row>
    <row r="55144" spans="15:15">
      <c r="O55144" s="7"/>
    </row>
    <row r="55145" spans="15:15">
      <c r="O55145" s="7"/>
    </row>
    <row r="55146" spans="15:15">
      <c r="O55146" s="7"/>
    </row>
    <row r="55147" spans="15:15">
      <c r="O55147" s="7"/>
    </row>
    <row r="55148" spans="15:15">
      <c r="O55148" s="7"/>
    </row>
    <row r="55149" spans="15:15">
      <c r="O55149" s="7"/>
    </row>
    <row r="55150" spans="15:15">
      <c r="O55150" s="7"/>
    </row>
    <row r="55151" spans="15:15">
      <c r="O55151" s="7"/>
    </row>
    <row r="55152" spans="15:15">
      <c r="O55152" s="7"/>
    </row>
    <row r="55153" spans="15:15">
      <c r="O55153" s="7"/>
    </row>
    <row r="55178" spans="15:15">
      <c r="O55178" s="7"/>
    </row>
    <row r="55179" spans="15:15">
      <c r="O55179" s="7"/>
    </row>
    <row r="55180" spans="15:15">
      <c r="O55180" s="7"/>
    </row>
    <row r="55181" spans="15:15">
      <c r="O55181" s="7"/>
    </row>
    <row r="55182" spans="15:15">
      <c r="O55182" s="7"/>
    </row>
    <row r="55183" spans="15:15">
      <c r="O55183" s="7"/>
    </row>
    <row r="55184" spans="15:15">
      <c r="O55184" s="7"/>
    </row>
    <row r="55185" spans="15:15">
      <c r="O55185" s="7"/>
    </row>
    <row r="55186" spans="15:15">
      <c r="O55186" s="7"/>
    </row>
    <row r="55187" spans="15:15">
      <c r="O55187" s="7"/>
    </row>
    <row r="55188" spans="15:15">
      <c r="O55188" s="7"/>
    </row>
    <row r="55189" spans="15:15">
      <c r="O55189" s="7"/>
    </row>
    <row r="55190" spans="15:15">
      <c r="O55190" s="7"/>
    </row>
    <row r="55191" spans="15:15">
      <c r="O55191" s="7"/>
    </row>
    <row r="55192" spans="15:15">
      <c r="O55192" s="7"/>
    </row>
    <row r="55193" spans="15:15">
      <c r="O55193" s="7"/>
    </row>
    <row r="55194" spans="15:15">
      <c r="O55194" s="7"/>
    </row>
    <row r="55195" spans="15:15">
      <c r="O55195" s="7"/>
    </row>
    <row r="55196" spans="15:15">
      <c r="O55196" s="7"/>
    </row>
    <row r="55197" spans="15:15">
      <c r="O55197" s="7"/>
    </row>
    <row r="55198" spans="15:15">
      <c r="O55198" s="7"/>
    </row>
    <row r="55199" spans="15:15">
      <c r="O55199" s="7"/>
    </row>
    <row r="55200" spans="15:15">
      <c r="O55200" s="7"/>
    </row>
    <row r="55201" spans="15:15">
      <c r="O55201" s="7"/>
    </row>
    <row r="55202" spans="15:15">
      <c r="O55202" s="7"/>
    </row>
    <row r="55203" spans="15:15">
      <c r="O55203" s="7"/>
    </row>
    <row r="55204" spans="15:15">
      <c r="O55204" s="7"/>
    </row>
    <row r="55205" spans="15:15">
      <c r="O55205" s="7"/>
    </row>
    <row r="55206" spans="15:15">
      <c r="O55206" s="7"/>
    </row>
    <row r="55207" spans="15:15">
      <c r="O55207" s="7"/>
    </row>
    <row r="55208" spans="15:15">
      <c r="O55208" s="7"/>
    </row>
    <row r="55209" spans="15:15">
      <c r="O55209" s="7"/>
    </row>
    <row r="55210" spans="15:15">
      <c r="O55210" s="7"/>
    </row>
    <row r="55211" spans="15:15">
      <c r="O55211" s="7"/>
    </row>
    <row r="55212" spans="15:15">
      <c r="O55212" s="7"/>
    </row>
    <row r="55213" spans="15:15">
      <c r="O55213" s="7"/>
    </row>
    <row r="55214" spans="15:15">
      <c r="O55214" s="7"/>
    </row>
    <row r="55215" spans="15:15">
      <c r="O55215" s="7"/>
    </row>
    <row r="55216" spans="15:15">
      <c r="O55216" s="7"/>
    </row>
    <row r="55217" spans="15:15">
      <c r="O55217" s="7"/>
    </row>
    <row r="55218" spans="15:15">
      <c r="O55218" s="7"/>
    </row>
    <row r="55219" spans="15:15">
      <c r="O55219" s="7"/>
    </row>
    <row r="55220" spans="15:15">
      <c r="O55220" s="7"/>
    </row>
    <row r="55221" spans="15:15">
      <c r="O55221" s="7"/>
    </row>
    <row r="55222" spans="15:15">
      <c r="O55222" s="7"/>
    </row>
    <row r="55223" spans="15:15">
      <c r="O55223" s="7"/>
    </row>
    <row r="55224" spans="15:15">
      <c r="O55224" s="7"/>
    </row>
    <row r="55225" spans="15:15">
      <c r="O55225" s="7"/>
    </row>
    <row r="55226" spans="15:15">
      <c r="O55226" s="7"/>
    </row>
    <row r="55227" spans="15:15">
      <c r="O55227" s="7"/>
    </row>
    <row r="55228" spans="15:15">
      <c r="O55228" s="7"/>
    </row>
    <row r="55229" spans="15:15">
      <c r="O55229" s="7"/>
    </row>
    <row r="55230" spans="15:15">
      <c r="O55230" s="7"/>
    </row>
    <row r="55231" spans="15:15">
      <c r="O55231" s="7"/>
    </row>
    <row r="55232" spans="15:15">
      <c r="O55232" s="7"/>
    </row>
    <row r="55233" spans="15:15">
      <c r="O55233" s="7"/>
    </row>
    <row r="55234" spans="15:15">
      <c r="O55234" s="7"/>
    </row>
    <row r="55235" spans="15:15">
      <c r="O55235" s="7"/>
    </row>
    <row r="55236" spans="15:15">
      <c r="O55236" s="7"/>
    </row>
    <row r="55237" spans="15:15">
      <c r="O55237" s="7"/>
    </row>
    <row r="55238" spans="15:15">
      <c r="O55238" s="7"/>
    </row>
    <row r="55239" spans="15:15">
      <c r="O55239" s="7"/>
    </row>
    <row r="55240" spans="15:15">
      <c r="O55240" s="7"/>
    </row>
    <row r="55241" spans="15:15">
      <c r="O55241" s="7"/>
    </row>
    <row r="55242" spans="15:15">
      <c r="O55242" s="7"/>
    </row>
    <row r="55243" spans="15:15">
      <c r="O55243" s="7"/>
    </row>
    <row r="55244" spans="15:15">
      <c r="O55244" s="7"/>
    </row>
    <row r="55245" spans="15:15">
      <c r="O55245" s="7"/>
    </row>
    <row r="55246" spans="15:15">
      <c r="O55246" s="7"/>
    </row>
    <row r="55247" spans="15:15">
      <c r="O55247" s="7"/>
    </row>
    <row r="55248" spans="15:15">
      <c r="O55248" s="7"/>
    </row>
    <row r="55249" spans="15:15">
      <c r="O55249" s="7"/>
    </row>
    <row r="55250" spans="15:15">
      <c r="O55250" s="7"/>
    </row>
    <row r="55251" spans="15:15">
      <c r="O55251" s="7"/>
    </row>
    <row r="55252" spans="15:15">
      <c r="O55252" s="7"/>
    </row>
    <row r="55253" spans="15:15">
      <c r="O55253" s="7"/>
    </row>
    <row r="55254" spans="15:15">
      <c r="O55254" s="7"/>
    </row>
    <row r="55255" spans="15:15">
      <c r="O55255" s="7"/>
    </row>
    <row r="55256" spans="15:15">
      <c r="O55256" s="7"/>
    </row>
    <row r="55257" spans="15:15">
      <c r="O55257" s="7"/>
    </row>
    <row r="55258" spans="15:15">
      <c r="O55258" s="7"/>
    </row>
    <row r="55259" spans="15:15">
      <c r="O55259" s="7"/>
    </row>
    <row r="55260" spans="15:15">
      <c r="O55260" s="7"/>
    </row>
    <row r="55261" spans="15:15">
      <c r="O55261" s="7"/>
    </row>
    <row r="55262" spans="15:15">
      <c r="O55262" s="7"/>
    </row>
    <row r="55263" spans="15:15">
      <c r="O55263" s="7"/>
    </row>
    <row r="55264" spans="15:15">
      <c r="O55264" s="7"/>
    </row>
    <row r="55265" spans="15:15">
      <c r="O55265" s="7"/>
    </row>
    <row r="55266" spans="15:15">
      <c r="O55266" s="7"/>
    </row>
    <row r="55267" spans="15:15">
      <c r="O55267" s="7"/>
    </row>
    <row r="55268" spans="15:15">
      <c r="O55268" s="7"/>
    </row>
    <row r="55269" spans="15:15">
      <c r="O55269" s="7"/>
    </row>
    <row r="55270" spans="15:15">
      <c r="O55270" s="7"/>
    </row>
    <row r="55271" spans="15:15">
      <c r="O55271" s="7"/>
    </row>
    <row r="55272" spans="15:15">
      <c r="O55272" s="7"/>
    </row>
    <row r="55273" spans="15:15">
      <c r="O55273" s="7"/>
    </row>
    <row r="55274" spans="15:15">
      <c r="O55274" s="7"/>
    </row>
    <row r="55275" spans="15:15">
      <c r="O55275" s="7"/>
    </row>
    <row r="55276" spans="15:15">
      <c r="O55276" s="7"/>
    </row>
    <row r="55277" spans="15:15">
      <c r="O55277" s="7"/>
    </row>
    <row r="55278" spans="15:15">
      <c r="O55278" s="7"/>
    </row>
    <row r="55279" spans="15:15">
      <c r="O55279" s="7"/>
    </row>
    <row r="55280" spans="15:15">
      <c r="O55280" s="7"/>
    </row>
    <row r="55281" spans="15:15">
      <c r="O55281" s="7"/>
    </row>
    <row r="55282" spans="15:15">
      <c r="O55282" s="7"/>
    </row>
    <row r="55283" spans="15:15">
      <c r="O55283" s="7"/>
    </row>
    <row r="55284" spans="15:15">
      <c r="O55284" s="7"/>
    </row>
    <row r="55285" spans="15:15">
      <c r="O55285" s="7"/>
    </row>
    <row r="55286" spans="15:15">
      <c r="O55286" s="7"/>
    </row>
    <row r="55287" spans="15:15">
      <c r="O55287" s="7"/>
    </row>
    <row r="55288" spans="15:15">
      <c r="O55288" s="7"/>
    </row>
    <row r="55289" spans="15:15">
      <c r="O55289" s="7"/>
    </row>
    <row r="55290" spans="15:15">
      <c r="O55290" s="7"/>
    </row>
    <row r="55291" spans="15:15">
      <c r="O55291" s="7"/>
    </row>
    <row r="55292" spans="15:15">
      <c r="O55292" s="7"/>
    </row>
    <row r="55293" spans="15:15">
      <c r="O55293" s="7"/>
    </row>
    <row r="55294" spans="15:15">
      <c r="O55294" s="7"/>
    </row>
    <row r="55295" spans="15:15">
      <c r="O55295" s="7"/>
    </row>
    <row r="55296" spans="15:15">
      <c r="O55296" s="7"/>
    </row>
    <row r="55297" spans="15:15">
      <c r="O55297" s="7"/>
    </row>
    <row r="55298" spans="15:15">
      <c r="O55298" s="7"/>
    </row>
    <row r="55299" spans="15:15">
      <c r="O55299" s="7"/>
    </row>
    <row r="55300" spans="15:15">
      <c r="O55300" s="7"/>
    </row>
    <row r="55301" spans="15:15">
      <c r="O55301" s="7"/>
    </row>
    <row r="55302" spans="15:15">
      <c r="O55302" s="7"/>
    </row>
    <row r="55303" spans="15:15">
      <c r="O55303" s="7"/>
    </row>
    <row r="55304" spans="15:15">
      <c r="O55304" s="7"/>
    </row>
    <row r="55305" spans="15:15">
      <c r="O55305" s="7"/>
    </row>
    <row r="55306" spans="15:15">
      <c r="O55306" s="7"/>
    </row>
    <row r="55307" spans="15:15">
      <c r="O55307" s="7"/>
    </row>
    <row r="55308" spans="15:15">
      <c r="O55308" s="7"/>
    </row>
    <row r="55309" spans="15:15">
      <c r="O55309" s="7"/>
    </row>
    <row r="55310" spans="15:15">
      <c r="O55310" s="7"/>
    </row>
    <row r="55311" spans="15:15">
      <c r="O55311" s="7"/>
    </row>
    <row r="55312" spans="15:15">
      <c r="O55312" s="7"/>
    </row>
    <row r="55313" spans="15:15">
      <c r="O55313" s="7"/>
    </row>
    <row r="55314" spans="15:15">
      <c r="O55314" s="7"/>
    </row>
    <row r="55315" spans="15:15">
      <c r="O55315" s="7"/>
    </row>
    <row r="55316" spans="15:15">
      <c r="O55316" s="7"/>
    </row>
    <row r="55317" spans="15:15">
      <c r="O55317" s="7"/>
    </row>
    <row r="55318" spans="15:15">
      <c r="O55318" s="7"/>
    </row>
    <row r="55319" spans="15:15">
      <c r="O55319" s="7"/>
    </row>
    <row r="55320" spans="15:15">
      <c r="O55320" s="7"/>
    </row>
    <row r="55321" spans="15:15">
      <c r="O55321" s="7"/>
    </row>
    <row r="55322" spans="15:15">
      <c r="O55322" s="7"/>
    </row>
    <row r="55323" spans="15:15">
      <c r="O55323" s="7"/>
    </row>
    <row r="55324" spans="15:15">
      <c r="O55324" s="7"/>
    </row>
    <row r="55325" spans="15:15">
      <c r="O55325" s="7"/>
    </row>
    <row r="55326" spans="15:15">
      <c r="O55326" s="7"/>
    </row>
    <row r="55327" spans="15:15">
      <c r="O55327" s="7"/>
    </row>
    <row r="55328" spans="15:15">
      <c r="O55328" s="7"/>
    </row>
    <row r="55329" spans="15:15">
      <c r="O55329" s="7"/>
    </row>
    <row r="55330" spans="15:15">
      <c r="O55330" s="7"/>
    </row>
    <row r="55331" spans="15:15">
      <c r="O55331" s="7"/>
    </row>
    <row r="55332" spans="15:15">
      <c r="O55332" s="7"/>
    </row>
    <row r="55333" spans="15:15">
      <c r="O55333" s="7"/>
    </row>
    <row r="55334" spans="15:15">
      <c r="O55334" s="7"/>
    </row>
    <row r="55335" spans="15:15">
      <c r="O55335" s="7"/>
    </row>
    <row r="55336" spans="15:15">
      <c r="O55336" s="7"/>
    </row>
    <row r="55337" spans="15:15">
      <c r="O55337" s="7"/>
    </row>
    <row r="55338" spans="15:15">
      <c r="O55338" s="7"/>
    </row>
    <row r="55339" spans="15:15">
      <c r="O55339" s="7"/>
    </row>
    <row r="55340" spans="15:15">
      <c r="O55340" s="7"/>
    </row>
    <row r="55341" spans="15:15">
      <c r="O55341" s="7"/>
    </row>
    <row r="55342" spans="15:15">
      <c r="O55342" s="7"/>
    </row>
    <row r="55343" spans="15:15">
      <c r="O55343" s="7"/>
    </row>
    <row r="55344" spans="15:15">
      <c r="O55344" s="7"/>
    </row>
    <row r="55345" spans="15:15">
      <c r="O55345" s="7"/>
    </row>
    <row r="55346" spans="15:15">
      <c r="O55346" s="7"/>
    </row>
    <row r="55347" spans="15:15">
      <c r="O55347" s="7"/>
    </row>
    <row r="55348" spans="15:15">
      <c r="O55348" s="7"/>
    </row>
    <row r="55349" spans="15:15">
      <c r="O55349" s="7"/>
    </row>
    <row r="55350" spans="15:15">
      <c r="O55350" s="7"/>
    </row>
    <row r="55351" spans="15:15">
      <c r="O55351" s="7"/>
    </row>
    <row r="55352" spans="15:15">
      <c r="O55352" s="7"/>
    </row>
    <row r="55353" spans="15:15">
      <c r="O55353" s="7"/>
    </row>
    <row r="55354" spans="15:15">
      <c r="O55354" s="7"/>
    </row>
    <row r="55355" spans="15:15">
      <c r="O55355" s="7"/>
    </row>
    <row r="55356" spans="15:15">
      <c r="O55356" s="7"/>
    </row>
    <row r="55357" spans="15:15">
      <c r="O55357" s="7"/>
    </row>
    <row r="55358" spans="15:15">
      <c r="O55358" s="7"/>
    </row>
    <row r="55359" spans="15:15">
      <c r="O55359" s="7"/>
    </row>
    <row r="55360" spans="15:15">
      <c r="O55360" s="7"/>
    </row>
    <row r="55361" spans="15:15">
      <c r="O55361" s="7"/>
    </row>
    <row r="55362" spans="15:15">
      <c r="O55362" s="7"/>
    </row>
    <row r="55363" spans="15:15">
      <c r="O55363" s="7"/>
    </row>
    <row r="55364" spans="15:15">
      <c r="O55364" s="7"/>
    </row>
    <row r="55365" spans="15:15">
      <c r="O55365" s="7"/>
    </row>
    <row r="55366" spans="15:15">
      <c r="O55366" s="7"/>
    </row>
    <row r="55367" spans="15:15">
      <c r="O55367" s="7"/>
    </row>
    <row r="55368" spans="15:15">
      <c r="O55368" s="7"/>
    </row>
    <row r="55369" spans="15:15">
      <c r="O55369" s="7"/>
    </row>
    <row r="55370" spans="15:15">
      <c r="O55370" s="7"/>
    </row>
    <row r="55371" spans="15:15">
      <c r="O55371" s="7"/>
    </row>
    <row r="55372" spans="15:15">
      <c r="O55372" s="7"/>
    </row>
    <row r="55373" spans="15:15">
      <c r="O55373" s="7"/>
    </row>
    <row r="55374" spans="15:15">
      <c r="O55374" s="7"/>
    </row>
    <row r="55375" spans="15:15">
      <c r="O55375" s="7"/>
    </row>
    <row r="55376" spans="15:15">
      <c r="O55376" s="7"/>
    </row>
    <row r="55377" spans="15:15">
      <c r="O55377" s="7"/>
    </row>
    <row r="55378" spans="15:15">
      <c r="O55378" s="7"/>
    </row>
    <row r="55379" spans="15:15">
      <c r="O55379" s="7"/>
    </row>
    <row r="55380" spans="15:15">
      <c r="O55380" s="7"/>
    </row>
    <row r="55381" spans="15:15">
      <c r="O55381" s="7"/>
    </row>
    <row r="55382" spans="15:15">
      <c r="O55382" s="7"/>
    </row>
    <row r="55383" spans="15:15">
      <c r="O55383" s="7"/>
    </row>
    <row r="55384" spans="15:15">
      <c r="O55384" s="7"/>
    </row>
    <row r="55385" spans="15:15">
      <c r="O55385" s="7"/>
    </row>
    <row r="55386" spans="15:15">
      <c r="O55386" s="7"/>
    </row>
    <row r="55387" spans="15:15">
      <c r="O55387" s="7"/>
    </row>
    <row r="55388" spans="15:15">
      <c r="O55388" s="7"/>
    </row>
    <row r="55389" spans="15:15">
      <c r="O55389" s="7"/>
    </row>
    <row r="55390" spans="15:15">
      <c r="O55390" s="7"/>
    </row>
    <row r="55391" spans="15:15">
      <c r="O55391" s="7"/>
    </row>
    <row r="55392" spans="15:15">
      <c r="O55392" s="7"/>
    </row>
    <row r="55393" spans="15:15">
      <c r="O55393" s="7"/>
    </row>
    <row r="55394" spans="15:15">
      <c r="O55394" s="7"/>
    </row>
    <row r="55395" spans="15:15">
      <c r="O55395" s="7"/>
    </row>
    <row r="55396" spans="15:15">
      <c r="O55396" s="7"/>
    </row>
    <row r="55397" spans="15:15">
      <c r="O55397" s="7"/>
    </row>
    <row r="55398" spans="15:15">
      <c r="O55398" s="7"/>
    </row>
    <row r="55399" spans="15:15">
      <c r="O55399" s="7"/>
    </row>
    <row r="55400" spans="15:15">
      <c r="O55400" s="7"/>
    </row>
    <row r="55401" spans="15:15">
      <c r="O55401" s="7"/>
    </row>
    <row r="55402" spans="15:15">
      <c r="O55402" s="7"/>
    </row>
    <row r="55403" spans="15:15">
      <c r="O55403" s="7"/>
    </row>
    <row r="55404" spans="15:15">
      <c r="O55404" s="7"/>
    </row>
    <row r="55405" spans="15:15">
      <c r="O55405" s="7"/>
    </row>
    <row r="55406" spans="15:15">
      <c r="O55406" s="7"/>
    </row>
    <row r="55407" spans="15:15">
      <c r="O55407" s="7"/>
    </row>
    <row r="55408" spans="15:15">
      <c r="O55408" s="7"/>
    </row>
    <row r="55409" spans="15:15">
      <c r="O55409" s="7"/>
    </row>
    <row r="55410" spans="15:15">
      <c r="O55410" s="7"/>
    </row>
    <row r="55411" spans="15:15">
      <c r="O55411" s="7"/>
    </row>
    <row r="55412" spans="15:15">
      <c r="O55412" s="7"/>
    </row>
    <row r="55413" spans="15:15">
      <c r="O55413" s="7"/>
    </row>
    <row r="55414" spans="15:15">
      <c r="O55414" s="7"/>
    </row>
    <row r="55415" spans="15:15">
      <c r="O55415" s="7"/>
    </row>
    <row r="55416" spans="15:15">
      <c r="O55416" s="7"/>
    </row>
    <row r="55417" spans="15:15">
      <c r="O55417" s="7"/>
    </row>
    <row r="55442" spans="15:15">
      <c r="O55442" s="7"/>
    </row>
    <row r="55443" spans="15:15">
      <c r="O55443" s="7"/>
    </row>
    <row r="55444" spans="15:15">
      <c r="O55444" s="7"/>
    </row>
    <row r="55445" spans="15:15">
      <c r="O55445" s="7"/>
    </row>
    <row r="55446" spans="15:15">
      <c r="O55446" s="7"/>
    </row>
    <row r="55447" spans="15:15">
      <c r="O55447" s="7"/>
    </row>
    <row r="55448" spans="15:15">
      <c r="O55448" s="7"/>
    </row>
    <row r="55449" spans="15:15">
      <c r="O55449" s="7"/>
    </row>
    <row r="55450" spans="15:15">
      <c r="O55450" s="7"/>
    </row>
    <row r="55451" spans="15:15">
      <c r="O55451" s="7"/>
    </row>
    <row r="55452" spans="15:15">
      <c r="O55452" s="7"/>
    </row>
    <row r="55453" spans="15:15">
      <c r="O55453" s="7"/>
    </row>
    <row r="55454" spans="15:15">
      <c r="O55454" s="7"/>
    </row>
    <row r="55455" spans="15:15">
      <c r="O55455" s="7"/>
    </row>
    <row r="55456" spans="15:15">
      <c r="O55456" s="7"/>
    </row>
    <row r="55457" spans="15:15">
      <c r="O55457" s="7"/>
    </row>
    <row r="55458" spans="15:15">
      <c r="O55458" s="7"/>
    </row>
    <row r="55459" spans="15:15">
      <c r="O55459" s="7"/>
    </row>
    <row r="55460" spans="15:15">
      <c r="O55460" s="7"/>
    </row>
    <row r="55461" spans="15:15">
      <c r="O55461" s="7"/>
    </row>
    <row r="55462" spans="15:15">
      <c r="O55462" s="7"/>
    </row>
    <row r="55463" spans="15:15">
      <c r="O55463" s="7"/>
    </row>
    <row r="55464" spans="15:15">
      <c r="O55464" s="7"/>
    </row>
    <row r="55465" spans="15:15">
      <c r="O55465" s="7"/>
    </row>
    <row r="55466" spans="15:15">
      <c r="O55466" s="7"/>
    </row>
    <row r="55467" spans="15:15">
      <c r="O55467" s="7"/>
    </row>
    <row r="55468" spans="15:15">
      <c r="O55468" s="7"/>
    </row>
    <row r="55469" spans="15:15">
      <c r="O55469" s="7"/>
    </row>
    <row r="55470" spans="15:15">
      <c r="O55470" s="7"/>
    </row>
    <row r="55471" spans="15:15">
      <c r="O55471" s="7"/>
    </row>
    <row r="55472" spans="15:15">
      <c r="O55472" s="7"/>
    </row>
    <row r="55473" spans="15:15">
      <c r="O55473" s="7"/>
    </row>
    <row r="55474" spans="15:15">
      <c r="O55474" s="7"/>
    </row>
    <row r="55475" spans="15:15">
      <c r="O55475" s="7"/>
    </row>
    <row r="55476" spans="15:15">
      <c r="O55476" s="7"/>
    </row>
    <row r="55477" spans="15:15">
      <c r="O55477" s="7"/>
    </row>
    <row r="55478" spans="15:15">
      <c r="O55478" s="7"/>
    </row>
    <row r="55479" spans="15:15">
      <c r="O55479" s="7"/>
    </row>
    <row r="55480" spans="15:15">
      <c r="O55480" s="7"/>
    </row>
    <row r="55481" spans="15:15">
      <c r="O55481" s="7"/>
    </row>
    <row r="55482" spans="15:15">
      <c r="O55482" s="7"/>
    </row>
    <row r="55483" spans="15:15">
      <c r="O55483" s="7"/>
    </row>
    <row r="55484" spans="15:15">
      <c r="O55484" s="7"/>
    </row>
    <row r="55485" spans="15:15">
      <c r="O55485" s="7"/>
    </row>
    <row r="55486" spans="15:15">
      <c r="O55486" s="7"/>
    </row>
    <row r="55487" spans="15:15">
      <c r="O55487" s="7"/>
    </row>
    <row r="55488" spans="15:15">
      <c r="O55488" s="7"/>
    </row>
    <row r="55489" spans="15:15">
      <c r="O55489" s="7"/>
    </row>
    <row r="55490" spans="15:15">
      <c r="O55490" s="7"/>
    </row>
    <row r="55491" spans="15:15">
      <c r="O55491" s="7"/>
    </row>
    <row r="55492" spans="15:15">
      <c r="O55492" s="7"/>
    </row>
    <row r="55493" spans="15:15">
      <c r="O55493" s="7"/>
    </row>
    <row r="55494" spans="15:15">
      <c r="O55494" s="7"/>
    </row>
    <row r="55495" spans="15:15">
      <c r="O55495" s="7"/>
    </row>
    <row r="55496" spans="15:15">
      <c r="O55496" s="7"/>
    </row>
    <row r="55497" spans="15:15">
      <c r="O55497" s="7"/>
    </row>
    <row r="55498" spans="15:15">
      <c r="O55498" s="7"/>
    </row>
    <row r="55499" spans="15:15">
      <c r="O55499" s="7"/>
    </row>
    <row r="55500" spans="15:15">
      <c r="O55500" s="7"/>
    </row>
    <row r="55501" spans="15:15">
      <c r="O55501" s="7"/>
    </row>
    <row r="55502" spans="15:15">
      <c r="O55502" s="7"/>
    </row>
    <row r="55503" spans="15:15">
      <c r="O55503" s="7"/>
    </row>
    <row r="55504" spans="15:15">
      <c r="O55504" s="7"/>
    </row>
    <row r="55505" spans="15:15">
      <c r="O55505" s="7"/>
    </row>
    <row r="55506" spans="15:15">
      <c r="O55506" s="7"/>
    </row>
    <row r="55507" spans="15:15">
      <c r="O55507" s="7"/>
    </row>
    <row r="55508" spans="15:15">
      <c r="O55508" s="7"/>
    </row>
    <row r="55509" spans="15:15">
      <c r="O55509" s="7"/>
    </row>
    <row r="55510" spans="15:15">
      <c r="O55510" s="7"/>
    </row>
    <row r="55511" spans="15:15">
      <c r="O55511" s="7"/>
    </row>
    <row r="55512" spans="15:15">
      <c r="O55512" s="7"/>
    </row>
    <row r="55513" spans="15:15">
      <c r="O55513" s="7"/>
    </row>
    <row r="55514" spans="15:15">
      <c r="O55514" s="7"/>
    </row>
    <row r="55515" spans="15:15">
      <c r="O55515" s="7"/>
    </row>
    <row r="55516" spans="15:15">
      <c r="O55516" s="7"/>
    </row>
    <row r="55517" spans="15:15">
      <c r="O55517" s="7"/>
    </row>
    <row r="55518" spans="15:15">
      <c r="O55518" s="7"/>
    </row>
    <row r="55519" spans="15:15">
      <c r="O55519" s="7"/>
    </row>
    <row r="55520" spans="15:15">
      <c r="O55520" s="7"/>
    </row>
    <row r="55521" spans="15:15">
      <c r="O55521" s="7"/>
    </row>
    <row r="55522" spans="15:15">
      <c r="O55522" s="7"/>
    </row>
    <row r="55523" spans="15:15">
      <c r="O55523" s="7"/>
    </row>
    <row r="55524" spans="15:15">
      <c r="O55524" s="7"/>
    </row>
    <row r="55525" spans="15:15">
      <c r="O55525" s="7"/>
    </row>
    <row r="55526" spans="15:15">
      <c r="O55526" s="7"/>
    </row>
    <row r="55527" spans="15:15">
      <c r="O55527" s="7"/>
    </row>
    <row r="55528" spans="15:15">
      <c r="O55528" s="7"/>
    </row>
    <row r="55529" spans="15:15">
      <c r="O55529" s="7"/>
    </row>
    <row r="55530" spans="15:15">
      <c r="O55530" s="7"/>
    </row>
    <row r="55531" spans="15:15">
      <c r="O55531" s="7"/>
    </row>
    <row r="55532" spans="15:15">
      <c r="O55532" s="7"/>
    </row>
    <row r="55533" spans="15:15">
      <c r="O55533" s="7"/>
    </row>
    <row r="55534" spans="15:15">
      <c r="O55534" s="7"/>
    </row>
    <row r="55535" spans="15:15">
      <c r="O55535" s="7"/>
    </row>
    <row r="55536" spans="15:15">
      <c r="O55536" s="7"/>
    </row>
    <row r="55537" spans="15:15">
      <c r="O55537" s="7"/>
    </row>
    <row r="55538" spans="15:15">
      <c r="O55538" s="7"/>
    </row>
    <row r="55539" spans="15:15">
      <c r="O55539" s="7"/>
    </row>
    <row r="55540" spans="15:15">
      <c r="O55540" s="7"/>
    </row>
    <row r="55541" spans="15:15">
      <c r="O55541" s="7"/>
    </row>
    <row r="55542" spans="15:15">
      <c r="O55542" s="7"/>
    </row>
    <row r="55543" spans="15:15">
      <c r="O55543" s="7"/>
    </row>
    <row r="55544" spans="15:15">
      <c r="O55544" s="7"/>
    </row>
    <row r="55545" spans="15:15">
      <c r="O55545" s="7"/>
    </row>
    <row r="55546" spans="15:15">
      <c r="O55546" s="7"/>
    </row>
    <row r="55547" spans="15:15">
      <c r="O55547" s="7"/>
    </row>
    <row r="55548" spans="15:15">
      <c r="O55548" s="7"/>
    </row>
    <row r="55549" spans="15:15">
      <c r="O55549" s="7"/>
    </row>
    <row r="55550" spans="15:15">
      <c r="O55550" s="7"/>
    </row>
    <row r="55551" spans="15:15">
      <c r="O55551" s="7"/>
    </row>
    <row r="55552" spans="15:15">
      <c r="O55552" s="7"/>
    </row>
    <row r="55553" spans="15:15">
      <c r="O55553" s="7"/>
    </row>
    <row r="55554" spans="15:15">
      <c r="O55554" s="7"/>
    </row>
    <row r="55555" spans="15:15">
      <c r="O55555" s="7"/>
    </row>
    <row r="55556" spans="15:15">
      <c r="O55556" s="7"/>
    </row>
    <row r="55557" spans="15:15">
      <c r="O55557" s="7"/>
    </row>
    <row r="55558" spans="15:15">
      <c r="O55558" s="7"/>
    </row>
    <row r="55559" spans="15:15">
      <c r="O55559" s="7"/>
    </row>
    <row r="55560" spans="15:15">
      <c r="O55560" s="7"/>
    </row>
    <row r="55561" spans="15:15">
      <c r="O55561" s="7"/>
    </row>
    <row r="55562" spans="15:15">
      <c r="O55562" s="7"/>
    </row>
    <row r="55563" spans="15:15">
      <c r="O55563" s="7"/>
    </row>
    <row r="55564" spans="15:15">
      <c r="O55564" s="7"/>
    </row>
    <row r="55565" spans="15:15">
      <c r="O55565" s="7"/>
    </row>
    <row r="55566" spans="15:15">
      <c r="O55566" s="7"/>
    </row>
    <row r="55567" spans="15:15">
      <c r="O55567" s="7"/>
    </row>
    <row r="55568" spans="15:15">
      <c r="O55568" s="7"/>
    </row>
    <row r="55569" spans="15:15">
      <c r="O55569" s="7"/>
    </row>
    <row r="55570" spans="15:15">
      <c r="O55570" s="7"/>
    </row>
    <row r="55571" spans="15:15">
      <c r="O55571" s="7"/>
    </row>
    <row r="55572" spans="15:15">
      <c r="O55572" s="7"/>
    </row>
    <row r="55573" spans="15:15">
      <c r="O55573" s="7"/>
    </row>
    <row r="55574" spans="15:15">
      <c r="O55574" s="7"/>
    </row>
    <row r="55575" spans="15:15">
      <c r="O55575" s="7"/>
    </row>
    <row r="55576" spans="15:15">
      <c r="O55576" s="7"/>
    </row>
    <row r="55577" spans="15:15">
      <c r="O55577" s="7"/>
    </row>
    <row r="55578" spans="15:15">
      <c r="O55578" s="7"/>
    </row>
    <row r="55579" spans="15:15">
      <c r="O55579" s="7"/>
    </row>
    <row r="55580" spans="15:15">
      <c r="O55580" s="7"/>
    </row>
    <row r="55581" spans="15:15">
      <c r="O55581" s="7"/>
    </row>
    <row r="55582" spans="15:15">
      <c r="O55582" s="7"/>
    </row>
    <row r="55583" spans="15:15">
      <c r="O55583" s="7"/>
    </row>
    <row r="55584" spans="15:15">
      <c r="O55584" s="7"/>
    </row>
    <row r="55585" spans="15:15">
      <c r="O55585" s="7"/>
    </row>
    <row r="55586" spans="15:15">
      <c r="O55586" s="7"/>
    </row>
    <row r="55587" spans="15:15">
      <c r="O55587" s="7"/>
    </row>
    <row r="55588" spans="15:15">
      <c r="O55588" s="7"/>
    </row>
    <row r="55589" spans="15:15">
      <c r="O55589" s="7"/>
    </row>
    <row r="55590" spans="15:15">
      <c r="O55590" s="7"/>
    </row>
    <row r="55591" spans="15:15">
      <c r="O55591" s="7"/>
    </row>
    <row r="55592" spans="15:15">
      <c r="O55592" s="7"/>
    </row>
    <row r="55593" spans="15:15">
      <c r="O55593" s="7"/>
    </row>
    <row r="55594" spans="15:15">
      <c r="O55594" s="7"/>
    </row>
    <row r="55595" spans="15:15">
      <c r="O55595" s="7"/>
    </row>
    <row r="55596" spans="15:15">
      <c r="O55596" s="7"/>
    </row>
    <row r="55597" spans="15:15">
      <c r="O55597" s="7"/>
    </row>
    <row r="55598" spans="15:15">
      <c r="O55598" s="7"/>
    </row>
    <row r="55599" spans="15:15">
      <c r="O55599" s="7"/>
    </row>
    <row r="55600" spans="15:15">
      <c r="O55600" s="7"/>
    </row>
    <row r="55601" spans="15:15">
      <c r="O55601" s="7"/>
    </row>
    <row r="55602" spans="15:15">
      <c r="O55602" s="7"/>
    </row>
    <row r="55603" spans="15:15">
      <c r="O55603" s="7"/>
    </row>
    <row r="55604" spans="15:15">
      <c r="O55604" s="7"/>
    </row>
    <row r="55605" spans="15:15">
      <c r="O55605" s="7"/>
    </row>
    <row r="55606" spans="15:15">
      <c r="O55606" s="7"/>
    </row>
    <row r="55607" spans="15:15">
      <c r="O55607" s="7"/>
    </row>
    <row r="55608" spans="15:15">
      <c r="O55608" s="7"/>
    </row>
    <row r="55609" spans="15:15">
      <c r="O55609" s="7"/>
    </row>
    <row r="55610" spans="15:15">
      <c r="O55610" s="7"/>
    </row>
    <row r="55611" spans="15:15">
      <c r="O55611" s="7"/>
    </row>
    <row r="55612" spans="15:15">
      <c r="O55612" s="7"/>
    </row>
    <row r="55613" spans="15:15">
      <c r="O55613" s="7"/>
    </row>
    <row r="55614" spans="15:15">
      <c r="O55614" s="7"/>
    </row>
    <row r="55615" spans="15:15">
      <c r="O55615" s="7"/>
    </row>
    <row r="55616" spans="15:15">
      <c r="O55616" s="7"/>
    </row>
    <row r="55617" spans="15:15">
      <c r="O55617" s="7"/>
    </row>
    <row r="55618" spans="15:15">
      <c r="O55618" s="7"/>
    </row>
    <row r="55619" spans="15:15">
      <c r="O55619" s="7"/>
    </row>
    <row r="55620" spans="15:15">
      <c r="O55620" s="7"/>
    </row>
    <row r="55621" spans="15:15">
      <c r="O55621" s="7"/>
    </row>
    <row r="55622" spans="15:15">
      <c r="O55622" s="7"/>
    </row>
    <row r="55623" spans="15:15">
      <c r="O55623" s="7"/>
    </row>
    <row r="55624" spans="15:15">
      <c r="O55624" s="7"/>
    </row>
    <row r="55625" spans="15:15">
      <c r="O55625" s="7"/>
    </row>
    <row r="55626" spans="15:15">
      <c r="O55626" s="7"/>
    </row>
    <row r="55627" spans="15:15">
      <c r="O55627" s="7"/>
    </row>
    <row r="55628" spans="15:15">
      <c r="O55628" s="7"/>
    </row>
    <row r="55629" spans="15:15">
      <c r="O55629" s="7"/>
    </row>
    <row r="55630" spans="15:15">
      <c r="O55630" s="7"/>
    </row>
    <row r="55631" spans="15:15">
      <c r="O55631" s="7"/>
    </row>
    <row r="55632" spans="15:15">
      <c r="O55632" s="7"/>
    </row>
    <row r="55633" spans="15:15">
      <c r="O55633" s="7"/>
    </row>
    <row r="55634" spans="15:15">
      <c r="O55634" s="7"/>
    </row>
    <row r="55635" spans="15:15">
      <c r="O55635" s="7"/>
    </row>
    <row r="55636" spans="15:15">
      <c r="O55636" s="7"/>
    </row>
    <row r="55637" spans="15:15">
      <c r="O55637" s="7"/>
    </row>
    <row r="55638" spans="15:15">
      <c r="O55638" s="7"/>
    </row>
    <row r="55639" spans="15:15">
      <c r="O55639" s="7"/>
    </row>
    <row r="55640" spans="15:15">
      <c r="O55640" s="7"/>
    </row>
    <row r="55641" spans="15:15">
      <c r="O55641" s="7"/>
    </row>
    <row r="55642" spans="15:15">
      <c r="O55642" s="7"/>
    </row>
    <row r="55643" spans="15:15">
      <c r="O55643" s="7"/>
    </row>
    <row r="55644" spans="15:15">
      <c r="O55644" s="7"/>
    </row>
    <row r="55645" spans="15:15">
      <c r="O55645" s="7"/>
    </row>
    <row r="55646" spans="15:15">
      <c r="O55646" s="7"/>
    </row>
    <row r="55647" spans="15:15">
      <c r="O55647" s="7"/>
    </row>
    <row r="55648" spans="15:15">
      <c r="O55648" s="7"/>
    </row>
    <row r="55649" spans="15:15">
      <c r="O55649" s="7"/>
    </row>
    <row r="55650" spans="15:15">
      <c r="O55650" s="7"/>
    </row>
    <row r="55651" spans="15:15">
      <c r="O55651" s="7"/>
    </row>
    <row r="55652" spans="15:15">
      <c r="O55652" s="7"/>
    </row>
    <row r="55653" spans="15:15">
      <c r="O55653" s="7"/>
    </row>
    <row r="55654" spans="15:15">
      <c r="O55654" s="7"/>
    </row>
    <row r="55655" spans="15:15">
      <c r="O55655" s="7"/>
    </row>
    <row r="55656" spans="15:15">
      <c r="O55656" s="7"/>
    </row>
    <row r="55657" spans="15:15">
      <c r="O55657" s="7"/>
    </row>
    <row r="55658" spans="15:15">
      <c r="O55658" s="7"/>
    </row>
    <row r="55659" spans="15:15">
      <c r="O55659" s="7"/>
    </row>
    <row r="55660" spans="15:15">
      <c r="O55660" s="7"/>
    </row>
    <row r="55661" spans="15:15">
      <c r="O55661" s="7"/>
    </row>
    <row r="55662" spans="15:15">
      <c r="O55662" s="7"/>
    </row>
    <row r="55663" spans="15:15">
      <c r="O55663" s="7"/>
    </row>
    <row r="55664" spans="15:15">
      <c r="O55664" s="7"/>
    </row>
    <row r="55665" spans="15:15">
      <c r="O55665" s="7"/>
    </row>
    <row r="55666" spans="15:15">
      <c r="O55666" s="7"/>
    </row>
    <row r="55667" spans="15:15">
      <c r="O55667" s="7"/>
    </row>
    <row r="55668" spans="15:15">
      <c r="O55668" s="7"/>
    </row>
    <row r="55669" spans="15:15">
      <c r="O55669" s="7"/>
    </row>
    <row r="55670" spans="15:15">
      <c r="O55670" s="7"/>
    </row>
    <row r="55671" spans="15:15">
      <c r="O55671" s="7"/>
    </row>
    <row r="55672" spans="15:15">
      <c r="O55672" s="7"/>
    </row>
    <row r="55673" spans="15:15">
      <c r="O55673" s="7"/>
    </row>
    <row r="55674" spans="15:15">
      <c r="O55674" s="7"/>
    </row>
    <row r="55675" spans="15:15">
      <c r="O55675" s="7"/>
    </row>
    <row r="55676" spans="15:15">
      <c r="O55676" s="7"/>
    </row>
    <row r="55677" spans="15:15">
      <c r="O55677" s="7"/>
    </row>
    <row r="55678" spans="15:15">
      <c r="O55678" s="7"/>
    </row>
    <row r="55679" spans="15:15">
      <c r="O55679" s="7"/>
    </row>
    <row r="55680" spans="15:15">
      <c r="O55680" s="7"/>
    </row>
    <row r="55681" spans="15:15">
      <c r="O55681" s="7"/>
    </row>
    <row r="55706" spans="15:15">
      <c r="O55706" s="7"/>
    </row>
    <row r="55707" spans="15:15">
      <c r="O55707" s="7"/>
    </row>
    <row r="55708" spans="15:15">
      <c r="O55708" s="7"/>
    </row>
    <row r="55709" spans="15:15">
      <c r="O55709" s="7"/>
    </row>
    <row r="55710" spans="15:15">
      <c r="O55710" s="7"/>
    </row>
    <row r="55711" spans="15:15">
      <c r="O55711" s="7"/>
    </row>
    <row r="55712" spans="15:15">
      <c r="O55712" s="7"/>
    </row>
    <row r="55713" spans="15:15">
      <c r="O55713" s="7"/>
    </row>
    <row r="55714" spans="15:15">
      <c r="O55714" s="7"/>
    </row>
    <row r="55715" spans="15:15">
      <c r="O55715" s="7"/>
    </row>
    <row r="55716" spans="15:15">
      <c r="O55716" s="7"/>
    </row>
    <row r="55717" spans="15:15">
      <c r="O55717" s="7"/>
    </row>
    <row r="55718" spans="15:15">
      <c r="O55718" s="7"/>
    </row>
    <row r="55719" spans="15:15">
      <c r="O55719" s="7"/>
    </row>
    <row r="55720" spans="15:15">
      <c r="O55720" s="7"/>
    </row>
    <row r="55721" spans="15:15">
      <c r="O55721" s="7"/>
    </row>
    <row r="55722" spans="15:15">
      <c r="O55722" s="7"/>
    </row>
    <row r="55723" spans="15:15">
      <c r="O55723" s="7"/>
    </row>
    <row r="55724" spans="15:15">
      <c r="O55724" s="7"/>
    </row>
    <row r="55725" spans="15:15">
      <c r="O55725" s="7"/>
    </row>
    <row r="55726" spans="15:15">
      <c r="O55726" s="7"/>
    </row>
    <row r="55727" spans="15:15">
      <c r="O55727" s="7"/>
    </row>
    <row r="55728" spans="15:15">
      <c r="O55728" s="7"/>
    </row>
    <row r="55729" spans="15:15">
      <c r="O55729" s="7"/>
    </row>
    <row r="55730" spans="15:15">
      <c r="O55730" s="7"/>
    </row>
    <row r="55731" spans="15:15">
      <c r="O55731" s="7"/>
    </row>
    <row r="55732" spans="15:15">
      <c r="O55732" s="7"/>
    </row>
    <row r="55733" spans="15:15">
      <c r="O55733" s="7"/>
    </row>
    <row r="55734" spans="15:15">
      <c r="O55734" s="7"/>
    </row>
    <row r="55735" spans="15:15">
      <c r="O55735" s="7"/>
    </row>
    <row r="55736" spans="15:15">
      <c r="O55736" s="7"/>
    </row>
    <row r="55737" spans="15:15">
      <c r="O55737" s="7"/>
    </row>
    <row r="55738" spans="15:15">
      <c r="O55738" s="7"/>
    </row>
    <row r="55739" spans="15:15">
      <c r="O55739" s="7"/>
    </row>
    <row r="55740" spans="15:15">
      <c r="O55740" s="7"/>
    </row>
    <row r="55741" spans="15:15">
      <c r="O55741" s="7"/>
    </row>
    <row r="55742" spans="15:15">
      <c r="O55742" s="7"/>
    </row>
    <row r="55743" spans="15:15">
      <c r="O55743" s="7"/>
    </row>
    <row r="55744" spans="15:15">
      <c r="O55744" s="7"/>
    </row>
    <row r="55745" spans="15:15">
      <c r="O55745" s="7"/>
    </row>
    <row r="55746" spans="15:15">
      <c r="O55746" s="7"/>
    </row>
    <row r="55747" spans="15:15">
      <c r="O55747" s="7"/>
    </row>
    <row r="55748" spans="15:15">
      <c r="O55748" s="7"/>
    </row>
    <row r="55749" spans="15:15">
      <c r="O55749" s="7"/>
    </row>
    <row r="55750" spans="15:15">
      <c r="O55750" s="7"/>
    </row>
    <row r="55751" spans="15:15">
      <c r="O55751" s="7"/>
    </row>
    <row r="55752" spans="15:15">
      <c r="O55752" s="7"/>
    </row>
    <row r="55753" spans="15:15">
      <c r="O55753" s="7"/>
    </row>
    <row r="55754" spans="15:15">
      <c r="O55754" s="7"/>
    </row>
    <row r="55755" spans="15:15">
      <c r="O55755" s="7"/>
    </row>
    <row r="55756" spans="15:15">
      <c r="O55756" s="7"/>
    </row>
    <row r="55757" spans="15:15">
      <c r="O55757" s="7"/>
    </row>
    <row r="55758" spans="15:15">
      <c r="O55758" s="7"/>
    </row>
    <row r="55759" spans="15:15">
      <c r="O55759" s="7"/>
    </row>
    <row r="55760" spans="15:15">
      <c r="O55760" s="7"/>
    </row>
    <row r="55761" spans="15:15">
      <c r="O55761" s="7"/>
    </row>
    <row r="55762" spans="15:15">
      <c r="O55762" s="7"/>
    </row>
    <row r="55763" spans="15:15">
      <c r="O55763" s="7"/>
    </row>
    <row r="55764" spans="15:15">
      <c r="O55764" s="7"/>
    </row>
    <row r="55765" spans="15:15">
      <c r="O55765" s="7"/>
    </row>
    <row r="55766" spans="15:15">
      <c r="O55766" s="7"/>
    </row>
    <row r="55767" spans="15:15">
      <c r="O55767" s="7"/>
    </row>
    <row r="55768" spans="15:15">
      <c r="O55768" s="7"/>
    </row>
    <row r="55769" spans="15:15">
      <c r="O55769" s="7"/>
    </row>
    <row r="55770" spans="15:15">
      <c r="O55770" s="7"/>
    </row>
    <row r="55771" spans="15:15">
      <c r="O55771" s="7"/>
    </row>
    <row r="55772" spans="15:15">
      <c r="O55772" s="7"/>
    </row>
    <row r="55773" spans="15:15">
      <c r="O55773" s="7"/>
    </row>
    <row r="55774" spans="15:15">
      <c r="O55774" s="7"/>
    </row>
    <row r="55775" spans="15:15">
      <c r="O55775" s="7"/>
    </row>
    <row r="55776" spans="15:15">
      <c r="O55776" s="7"/>
    </row>
    <row r="55777" spans="15:15">
      <c r="O55777" s="7"/>
    </row>
    <row r="55778" spans="15:15">
      <c r="O55778" s="7"/>
    </row>
    <row r="55779" spans="15:15">
      <c r="O55779" s="7"/>
    </row>
    <row r="55780" spans="15:15">
      <c r="O55780" s="7"/>
    </row>
    <row r="55781" spans="15:15">
      <c r="O55781" s="7"/>
    </row>
    <row r="55782" spans="15:15">
      <c r="O55782" s="7"/>
    </row>
    <row r="55783" spans="15:15">
      <c r="O55783" s="7"/>
    </row>
    <row r="55784" spans="15:15">
      <c r="O55784" s="7"/>
    </row>
    <row r="55785" spans="15:15">
      <c r="O55785" s="7"/>
    </row>
    <row r="55786" spans="15:15">
      <c r="O55786" s="7"/>
    </row>
    <row r="55787" spans="15:15">
      <c r="O55787" s="7"/>
    </row>
    <row r="55788" spans="15:15">
      <c r="O55788" s="7"/>
    </row>
    <row r="55789" spans="15:15">
      <c r="O55789" s="7"/>
    </row>
    <row r="55790" spans="15:15">
      <c r="O55790" s="7"/>
    </row>
    <row r="55791" spans="15:15">
      <c r="O55791" s="7"/>
    </row>
    <row r="55792" spans="15:15">
      <c r="O55792" s="7"/>
    </row>
    <row r="55793" spans="15:15">
      <c r="O55793" s="7"/>
    </row>
    <row r="55794" spans="15:15">
      <c r="O55794" s="7"/>
    </row>
    <row r="55795" spans="15:15">
      <c r="O55795" s="7"/>
    </row>
    <row r="55796" spans="15:15">
      <c r="O55796" s="7"/>
    </row>
    <row r="55797" spans="15:15">
      <c r="O55797" s="7"/>
    </row>
    <row r="55798" spans="15:15">
      <c r="O55798" s="7"/>
    </row>
    <row r="55799" spans="15:15">
      <c r="O55799" s="7"/>
    </row>
    <row r="55800" spans="15:15">
      <c r="O55800" s="7"/>
    </row>
    <row r="55801" spans="15:15">
      <c r="O55801" s="7"/>
    </row>
    <row r="55802" spans="15:15">
      <c r="O55802" s="7"/>
    </row>
    <row r="55803" spans="15:15">
      <c r="O55803" s="7"/>
    </row>
    <row r="55804" spans="15:15">
      <c r="O55804" s="7"/>
    </row>
    <row r="55805" spans="15:15">
      <c r="O55805" s="7"/>
    </row>
    <row r="55806" spans="15:15">
      <c r="O55806" s="7"/>
    </row>
    <row r="55807" spans="15:15">
      <c r="O55807" s="7"/>
    </row>
    <row r="55808" spans="15:15">
      <c r="O55808" s="7"/>
    </row>
    <row r="55809" spans="15:15">
      <c r="O55809" s="7"/>
    </row>
    <row r="55810" spans="15:15">
      <c r="O55810" s="7"/>
    </row>
    <row r="55811" spans="15:15">
      <c r="O55811" s="7"/>
    </row>
    <row r="55812" spans="15:15">
      <c r="O55812" s="7"/>
    </row>
    <row r="55813" spans="15:15">
      <c r="O55813" s="7"/>
    </row>
    <row r="55814" spans="15:15">
      <c r="O55814" s="7"/>
    </row>
    <row r="55815" spans="15:15">
      <c r="O55815" s="7"/>
    </row>
    <row r="55816" spans="15:15">
      <c r="O55816" s="7"/>
    </row>
    <row r="55817" spans="15:15">
      <c r="O55817" s="7"/>
    </row>
    <row r="55818" spans="15:15">
      <c r="O55818" s="7"/>
    </row>
    <row r="55819" spans="15:15">
      <c r="O55819" s="7"/>
    </row>
    <row r="55820" spans="15:15">
      <c r="O55820" s="7"/>
    </row>
    <row r="55821" spans="15:15">
      <c r="O55821" s="7"/>
    </row>
    <row r="55822" spans="15:15">
      <c r="O55822" s="7"/>
    </row>
    <row r="55823" spans="15:15">
      <c r="O55823" s="7"/>
    </row>
    <row r="55824" spans="15:15">
      <c r="O55824" s="7"/>
    </row>
    <row r="55825" spans="15:15">
      <c r="O55825" s="7"/>
    </row>
    <row r="55826" spans="15:15">
      <c r="O55826" s="7"/>
    </row>
    <row r="55827" spans="15:15">
      <c r="O55827" s="7"/>
    </row>
    <row r="55828" spans="15:15">
      <c r="O55828" s="7"/>
    </row>
    <row r="55829" spans="15:15">
      <c r="O55829" s="7"/>
    </row>
    <row r="55830" spans="15:15">
      <c r="O55830" s="7"/>
    </row>
    <row r="55831" spans="15:15">
      <c r="O55831" s="7"/>
    </row>
    <row r="55832" spans="15:15">
      <c r="O55832" s="7"/>
    </row>
    <row r="55833" spans="15:15">
      <c r="O55833" s="7"/>
    </row>
    <row r="55834" spans="15:15">
      <c r="O55834" s="7"/>
    </row>
    <row r="55835" spans="15:15">
      <c r="O55835" s="7"/>
    </row>
    <row r="55836" spans="15:15">
      <c r="O55836" s="7"/>
    </row>
    <row r="55837" spans="15:15">
      <c r="O55837" s="7"/>
    </row>
    <row r="55838" spans="15:15">
      <c r="O55838" s="7"/>
    </row>
    <row r="55839" spans="15:15">
      <c r="O55839" s="7"/>
    </row>
    <row r="55840" spans="15:15">
      <c r="O55840" s="7"/>
    </row>
    <row r="55841" spans="15:15">
      <c r="O55841" s="7"/>
    </row>
    <row r="55842" spans="15:15">
      <c r="O55842" s="7"/>
    </row>
    <row r="55843" spans="15:15">
      <c r="O55843" s="7"/>
    </row>
    <row r="55844" spans="15:15">
      <c r="O55844" s="7"/>
    </row>
    <row r="55845" spans="15:15">
      <c r="O55845" s="7"/>
    </row>
    <row r="55846" spans="15:15">
      <c r="O55846" s="7"/>
    </row>
    <row r="55847" spans="15:15">
      <c r="O55847" s="7"/>
    </row>
    <row r="55848" spans="15:15">
      <c r="O55848" s="7"/>
    </row>
    <row r="55849" spans="15:15">
      <c r="O55849" s="7"/>
    </row>
    <row r="55850" spans="15:15">
      <c r="O55850" s="7"/>
    </row>
    <row r="55851" spans="15:15">
      <c r="O55851" s="7"/>
    </row>
    <row r="55852" spans="15:15">
      <c r="O55852" s="7"/>
    </row>
    <row r="55853" spans="15:15">
      <c r="O55853" s="7"/>
    </row>
    <row r="55854" spans="15:15">
      <c r="O55854" s="7"/>
    </row>
    <row r="55855" spans="15:15">
      <c r="O55855" s="7"/>
    </row>
    <row r="55856" spans="15:15">
      <c r="O55856" s="7"/>
    </row>
    <row r="55857" spans="15:15">
      <c r="O55857" s="7"/>
    </row>
    <row r="55858" spans="15:15">
      <c r="O55858" s="7"/>
    </row>
    <row r="55859" spans="15:15">
      <c r="O55859" s="7"/>
    </row>
    <row r="55860" spans="15:15">
      <c r="O55860" s="7"/>
    </row>
    <row r="55861" spans="15:15">
      <c r="O55861" s="7"/>
    </row>
    <row r="55862" spans="15:15">
      <c r="O55862" s="7"/>
    </row>
    <row r="55863" spans="15:15">
      <c r="O55863" s="7"/>
    </row>
    <row r="55864" spans="15:15">
      <c r="O55864" s="7"/>
    </row>
    <row r="55865" spans="15:15">
      <c r="O55865" s="7"/>
    </row>
    <row r="55866" spans="15:15">
      <c r="O55866" s="7"/>
    </row>
    <row r="55867" spans="15:15">
      <c r="O55867" s="7"/>
    </row>
    <row r="55868" spans="15:15">
      <c r="O55868" s="7"/>
    </row>
    <row r="55869" spans="15:15">
      <c r="O55869" s="7"/>
    </row>
    <row r="55870" spans="15:15">
      <c r="O55870" s="7"/>
    </row>
    <row r="55871" spans="15:15">
      <c r="O55871" s="7"/>
    </row>
    <row r="55872" spans="15:15">
      <c r="O55872" s="7"/>
    </row>
    <row r="55873" spans="15:15">
      <c r="O55873" s="7"/>
    </row>
    <row r="55874" spans="15:15">
      <c r="O55874" s="7"/>
    </row>
    <row r="55875" spans="15:15">
      <c r="O55875" s="7"/>
    </row>
    <row r="55876" spans="15:15">
      <c r="O55876" s="7"/>
    </row>
    <row r="55877" spans="15:15">
      <c r="O55877" s="7"/>
    </row>
    <row r="55878" spans="15:15">
      <c r="O55878" s="7"/>
    </row>
    <row r="55879" spans="15:15">
      <c r="O55879" s="7"/>
    </row>
    <row r="55880" spans="15:15">
      <c r="O55880" s="7"/>
    </row>
    <row r="55881" spans="15:15">
      <c r="O55881" s="7"/>
    </row>
    <row r="55882" spans="15:15">
      <c r="O55882" s="7"/>
    </row>
    <row r="55883" spans="15:15">
      <c r="O55883" s="7"/>
    </row>
    <row r="55884" spans="15:15">
      <c r="O55884" s="7"/>
    </row>
    <row r="55885" spans="15:15">
      <c r="O55885" s="7"/>
    </row>
    <row r="55886" spans="15:15">
      <c r="O55886" s="7"/>
    </row>
    <row r="55887" spans="15:15">
      <c r="O55887" s="7"/>
    </row>
    <row r="55888" spans="15:15">
      <c r="O55888" s="7"/>
    </row>
    <row r="55889" spans="15:15">
      <c r="O55889" s="7"/>
    </row>
    <row r="55890" spans="15:15">
      <c r="O55890" s="7"/>
    </row>
    <row r="55891" spans="15:15">
      <c r="O55891" s="7"/>
    </row>
    <row r="55892" spans="15:15">
      <c r="O55892" s="7"/>
    </row>
    <row r="55893" spans="15:15">
      <c r="O55893" s="7"/>
    </row>
    <row r="55894" spans="15:15">
      <c r="O55894" s="7"/>
    </row>
    <row r="55895" spans="15:15">
      <c r="O55895" s="7"/>
    </row>
    <row r="55896" spans="15:15">
      <c r="O55896" s="7"/>
    </row>
    <row r="55897" spans="15:15">
      <c r="O55897" s="7"/>
    </row>
    <row r="55898" spans="15:15">
      <c r="O55898" s="7"/>
    </row>
    <row r="55899" spans="15:15">
      <c r="O55899" s="7"/>
    </row>
    <row r="55900" spans="15:15">
      <c r="O55900" s="7"/>
    </row>
    <row r="55901" spans="15:15">
      <c r="O55901" s="7"/>
    </row>
    <row r="55902" spans="15:15">
      <c r="O55902" s="7"/>
    </row>
    <row r="55903" spans="15:15">
      <c r="O55903" s="7"/>
    </row>
    <row r="55904" spans="15:15">
      <c r="O55904" s="7"/>
    </row>
    <row r="55905" spans="15:15">
      <c r="O55905" s="7"/>
    </row>
    <row r="55906" spans="15:15">
      <c r="O55906" s="7"/>
    </row>
    <row r="55907" spans="15:15">
      <c r="O55907" s="7"/>
    </row>
    <row r="55908" spans="15:15">
      <c r="O55908" s="7"/>
    </row>
    <row r="55909" spans="15:15">
      <c r="O55909" s="7"/>
    </row>
    <row r="55910" spans="15:15">
      <c r="O55910" s="7"/>
    </row>
    <row r="55911" spans="15:15">
      <c r="O55911" s="7"/>
    </row>
    <row r="55912" spans="15:15">
      <c r="O55912" s="7"/>
    </row>
    <row r="55913" spans="15:15">
      <c r="O55913" s="7"/>
    </row>
    <row r="55914" spans="15:15">
      <c r="O55914" s="7"/>
    </row>
    <row r="55915" spans="15:15">
      <c r="O55915" s="7"/>
    </row>
    <row r="55916" spans="15:15">
      <c r="O55916" s="7"/>
    </row>
    <row r="55917" spans="15:15">
      <c r="O55917" s="7"/>
    </row>
    <row r="55918" spans="15:15">
      <c r="O55918" s="7"/>
    </row>
    <row r="55919" spans="15:15">
      <c r="O55919" s="7"/>
    </row>
    <row r="55920" spans="15:15">
      <c r="O55920" s="7"/>
    </row>
    <row r="55921" spans="15:15">
      <c r="O55921" s="7"/>
    </row>
    <row r="55922" spans="15:15">
      <c r="O55922" s="7"/>
    </row>
    <row r="55923" spans="15:15">
      <c r="O55923" s="7"/>
    </row>
    <row r="55924" spans="15:15">
      <c r="O55924" s="7"/>
    </row>
    <row r="55925" spans="15:15">
      <c r="O55925" s="7"/>
    </row>
    <row r="55926" spans="15:15">
      <c r="O55926" s="7"/>
    </row>
    <row r="55927" spans="15:15">
      <c r="O55927" s="7"/>
    </row>
    <row r="55928" spans="15:15">
      <c r="O55928" s="7"/>
    </row>
    <row r="55929" spans="15:15">
      <c r="O55929" s="7"/>
    </row>
    <row r="55930" spans="15:15">
      <c r="O55930" s="7"/>
    </row>
    <row r="55931" spans="15:15">
      <c r="O55931" s="7"/>
    </row>
    <row r="55932" spans="15:15">
      <c r="O55932" s="7"/>
    </row>
    <row r="55933" spans="15:15">
      <c r="O55933" s="7"/>
    </row>
    <row r="55934" spans="15:15">
      <c r="O55934" s="7"/>
    </row>
    <row r="55935" spans="15:15">
      <c r="O55935" s="7"/>
    </row>
    <row r="55936" spans="15:15">
      <c r="O55936" s="7"/>
    </row>
    <row r="55937" spans="15:15">
      <c r="O55937" s="7"/>
    </row>
    <row r="55938" spans="15:15">
      <c r="O55938" s="7"/>
    </row>
    <row r="55939" spans="15:15">
      <c r="O55939" s="7"/>
    </row>
    <row r="55940" spans="15:15">
      <c r="O55940" s="7"/>
    </row>
    <row r="55941" spans="15:15">
      <c r="O55941" s="7"/>
    </row>
    <row r="55942" spans="15:15">
      <c r="O55942" s="7"/>
    </row>
    <row r="55943" spans="15:15">
      <c r="O55943" s="7"/>
    </row>
    <row r="55944" spans="15:15">
      <c r="O55944" s="7"/>
    </row>
    <row r="55945" spans="15:15">
      <c r="O55945" s="7"/>
    </row>
    <row r="55970" spans="15:15">
      <c r="O55970" s="7"/>
    </row>
    <row r="55971" spans="15:15">
      <c r="O55971" s="7"/>
    </row>
    <row r="55972" spans="15:15">
      <c r="O55972" s="7"/>
    </row>
    <row r="55973" spans="15:15">
      <c r="O55973" s="7"/>
    </row>
    <row r="55974" spans="15:15">
      <c r="O55974" s="7"/>
    </row>
    <row r="55975" spans="15:15">
      <c r="O55975" s="7"/>
    </row>
    <row r="55976" spans="15:15">
      <c r="O55976" s="7"/>
    </row>
    <row r="55977" spans="15:15">
      <c r="O55977" s="7"/>
    </row>
    <row r="55978" spans="15:15">
      <c r="O55978" s="7"/>
    </row>
    <row r="55979" spans="15:15">
      <c r="O55979" s="7"/>
    </row>
    <row r="55980" spans="15:15">
      <c r="O55980" s="7"/>
    </row>
    <row r="55981" spans="15:15">
      <c r="O55981" s="7"/>
    </row>
    <row r="55982" spans="15:15">
      <c r="O55982" s="7"/>
    </row>
    <row r="55983" spans="15:15">
      <c r="O55983" s="7"/>
    </row>
    <row r="55984" spans="15:15">
      <c r="O55984" s="7"/>
    </row>
    <row r="55985" spans="15:15">
      <c r="O55985" s="7"/>
    </row>
    <row r="55986" spans="15:15">
      <c r="O55986" s="7"/>
    </row>
    <row r="55987" spans="15:15">
      <c r="O55987" s="7"/>
    </row>
    <row r="55988" spans="15:15">
      <c r="O55988" s="7"/>
    </row>
    <row r="55989" spans="15:15">
      <c r="O55989" s="7"/>
    </row>
    <row r="55990" spans="15:15">
      <c r="O55990" s="7"/>
    </row>
    <row r="55991" spans="15:15">
      <c r="O55991" s="7"/>
    </row>
    <row r="55992" spans="15:15">
      <c r="O55992" s="7"/>
    </row>
    <row r="55993" spans="15:15">
      <c r="O55993" s="7"/>
    </row>
    <row r="55994" spans="15:15">
      <c r="O55994" s="7"/>
    </row>
    <row r="55995" spans="15:15">
      <c r="O55995" s="7"/>
    </row>
    <row r="55996" spans="15:15">
      <c r="O55996" s="7"/>
    </row>
    <row r="55997" spans="15:15">
      <c r="O55997" s="7"/>
    </row>
    <row r="55998" spans="15:15">
      <c r="O55998" s="7"/>
    </row>
    <row r="55999" spans="15:15">
      <c r="O55999" s="7"/>
    </row>
    <row r="56000" spans="15:15">
      <c r="O56000" s="7"/>
    </row>
    <row r="56001" spans="15:15">
      <c r="O56001" s="7"/>
    </row>
    <row r="56002" spans="15:15">
      <c r="O56002" s="7"/>
    </row>
    <row r="56003" spans="15:15">
      <c r="O56003" s="7"/>
    </row>
    <row r="56004" spans="15:15">
      <c r="O56004" s="7"/>
    </row>
    <row r="56005" spans="15:15">
      <c r="O56005" s="7"/>
    </row>
    <row r="56006" spans="15:15">
      <c r="O56006" s="7"/>
    </row>
    <row r="56007" spans="15:15">
      <c r="O56007" s="7"/>
    </row>
    <row r="56008" spans="15:15">
      <c r="O56008" s="7"/>
    </row>
    <row r="56009" spans="15:15">
      <c r="O56009" s="7"/>
    </row>
    <row r="56010" spans="15:15">
      <c r="O56010" s="7"/>
    </row>
    <row r="56011" spans="15:15">
      <c r="O56011" s="7"/>
    </row>
    <row r="56012" spans="15:15">
      <c r="O56012" s="7"/>
    </row>
    <row r="56013" spans="15:15">
      <c r="O56013" s="7"/>
    </row>
    <row r="56014" spans="15:15">
      <c r="O56014" s="7"/>
    </row>
    <row r="56015" spans="15:15">
      <c r="O56015" s="7"/>
    </row>
    <row r="56016" spans="15:15">
      <c r="O56016" s="7"/>
    </row>
    <row r="56017" spans="15:15">
      <c r="O56017" s="7"/>
    </row>
    <row r="56018" spans="15:15">
      <c r="O56018" s="7"/>
    </row>
    <row r="56019" spans="15:15">
      <c r="O56019" s="7"/>
    </row>
    <row r="56020" spans="15:15">
      <c r="O56020" s="7"/>
    </row>
    <row r="56021" spans="15:15">
      <c r="O56021" s="7"/>
    </row>
    <row r="56022" spans="15:15">
      <c r="O56022" s="7"/>
    </row>
    <row r="56023" spans="15:15">
      <c r="O56023" s="7"/>
    </row>
    <row r="56024" spans="15:15">
      <c r="O56024" s="7"/>
    </row>
    <row r="56025" spans="15:15">
      <c r="O56025" s="7"/>
    </row>
    <row r="56026" spans="15:15">
      <c r="O56026" s="7"/>
    </row>
    <row r="56027" spans="15:15">
      <c r="O56027" s="7"/>
    </row>
    <row r="56028" spans="15:15">
      <c r="O56028" s="7"/>
    </row>
    <row r="56029" spans="15:15">
      <c r="O56029" s="7"/>
    </row>
    <row r="56030" spans="15:15">
      <c r="O56030" s="7"/>
    </row>
    <row r="56031" spans="15:15">
      <c r="O56031" s="7"/>
    </row>
    <row r="56032" spans="15:15">
      <c r="O56032" s="7"/>
    </row>
    <row r="56033" spans="15:15">
      <c r="O56033" s="7"/>
    </row>
    <row r="56034" spans="15:15">
      <c r="O56034" s="7"/>
    </row>
    <row r="56035" spans="15:15">
      <c r="O56035" s="7"/>
    </row>
    <row r="56036" spans="15:15">
      <c r="O56036" s="7"/>
    </row>
    <row r="56037" spans="15:15">
      <c r="O56037" s="7"/>
    </row>
    <row r="56038" spans="15:15">
      <c r="O56038" s="7"/>
    </row>
    <row r="56039" spans="15:15">
      <c r="O56039" s="7"/>
    </row>
    <row r="56040" spans="15:15">
      <c r="O56040" s="7"/>
    </row>
    <row r="56041" spans="15:15">
      <c r="O56041" s="7"/>
    </row>
    <row r="56042" spans="15:15">
      <c r="O56042" s="7"/>
    </row>
    <row r="56043" spans="15:15">
      <c r="O56043" s="7"/>
    </row>
    <row r="56044" spans="15:15">
      <c r="O56044" s="7"/>
    </row>
    <row r="56045" spans="15:15">
      <c r="O56045" s="7"/>
    </row>
    <row r="56046" spans="15:15">
      <c r="O56046" s="7"/>
    </row>
    <row r="56047" spans="15:15">
      <c r="O56047" s="7"/>
    </row>
    <row r="56048" spans="15:15">
      <c r="O56048" s="7"/>
    </row>
    <row r="56049" spans="15:15">
      <c r="O56049" s="7"/>
    </row>
    <row r="56050" spans="15:15">
      <c r="O56050" s="7"/>
    </row>
    <row r="56051" spans="15:15">
      <c r="O56051" s="7"/>
    </row>
    <row r="56052" spans="15:15">
      <c r="O56052" s="7"/>
    </row>
    <row r="56053" spans="15:15">
      <c r="O56053" s="7"/>
    </row>
    <row r="56054" spans="15:15">
      <c r="O56054" s="7"/>
    </row>
    <row r="56055" spans="15:15">
      <c r="O56055" s="7"/>
    </row>
    <row r="56056" spans="15:15">
      <c r="O56056" s="7"/>
    </row>
    <row r="56057" spans="15:15">
      <c r="O56057" s="7"/>
    </row>
    <row r="56058" spans="15:15">
      <c r="O56058" s="7"/>
    </row>
    <row r="56059" spans="15:15">
      <c r="O56059" s="7"/>
    </row>
    <row r="56060" spans="15:15">
      <c r="O56060" s="7"/>
    </row>
    <row r="56061" spans="15:15">
      <c r="O56061" s="7"/>
    </row>
    <row r="56062" spans="15:15">
      <c r="O56062" s="7"/>
    </row>
    <row r="56063" spans="15:15">
      <c r="O56063" s="7"/>
    </row>
    <row r="56064" spans="15:15">
      <c r="O56064" s="7"/>
    </row>
    <row r="56065" spans="15:15">
      <c r="O56065" s="7"/>
    </row>
    <row r="56066" spans="15:15">
      <c r="O56066" s="7"/>
    </row>
    <row r="56067" spans="15:15">
      <c r="O56067" s="7"/>
    </row>
    <row r="56068" spans="15:15">
      <c r="O56068" s="7"/>
    </row>
    <row r="56069" spans="15:15">
      <c r="O56069" s="7"/>
    </row>
    <row r="56070" spans="15:15">
      <c r="O56070" s="7"/>
    </row>
    <row r="56071" spans="15:15">
      <c r="O56071" s="7"/>
    </row>
    <row r="56072" spans="15:15">
      <c r="O56072" s="7"/>
    </row>
    <row r="56073" spans="15:15">
      <c r="O56073" s="7"/>
    </row>
    <row r="56074" spans="15:15">
      <c r="O56074" s="7"/>
    </row>
    <row r="56075" spans="15:15">
      <c r="O56075" s="7"/>
    </row>
    <row r="56076" spans="15:15">
      <c r="O56076" s="7"/>
    </row>
    <row r="56077" spans="15:15">
      <c r="O56077" s="7"/>
    </row>
    <row r="56078" spans="15:15">
      <c r="O56078" s="7"/>
    </row>
    <row r="56079" spans="15:15">
      <c r="O56079" s="7"/>
    </row>
    <row r="56080" spans="15:15">
      <c r="O56080" s="7"/>
    </row>
    <row r="56081" spans="15:15">
      <c r="O56081" s="7"/>
    </row>
    <row r="56082" spans="15:15">
      <c r="O56082" s="7"/>
    </row>
    <row r="56083" spans="15:15">
      <c r="O56083" s="7"/>
    </row>
    <row r="56084" spans="15:15">
      <c r="O56084" s="7"/>
    </row>
    <row r="56085" spans="15:15">
      <c r="O56085" s="7"/>
    </row>
    <row r="56086" spans="15:15">
      <c r="O56086" s="7"/>
    </row>
    <row r="56087" spans="15:15">
      <c r="O56087" s="7"/>
    </row>
    <row r="56088" spans="15:15">
      <c r="O56088" s="7"/>
    </row>
    <row r="56089" spans="15:15">
      <c r="O56089" s="7"/>
    </row>
    <row r="56090" spans="15:15">
      <c r="O56090" s="7"/>
    </row>
    <row r="56091" spans="15:15">
      <c r="O56091" s="7"/>
    </row>
    <row r="56092" spans="15:15">
      <c r="O56092" s="7"/>
    </row>
    <row r="56093" spans="15:15">
      <c r="O56093" s="7"/>
    </row>
    <row r="56094" spans="15:15">
      <c r="O56094" s="7"/>
    </row>
    <row r="56095" spans="15:15">
      <c r="O56095" s="7"/>
    </row>
    <row r="56096" spans="15:15">
      <c r="O56096" s="7"/>
    </row>
    <row r="56097" spans="15:15">
      <c r="O56097" s="7"/>
    </row>
    <row r="56098" spans="15:15">
      <c r="O56098" s="7"/>
    </row>
    <row r="56099" spans="15:15">
      <c r="O56099" s="7"/>
    </row>
    <row r="56100" spans="15:15">
      <c r="O56100" s="7"/>
    </row>
    <row r="56101" spans="15:15">
      <c r="O56101" s="7"/>
    </row>
    <row r="56102" spans="15:15">
      <c r="O56102" s="7"/>
    </row>
    <row r="56103" spans="15:15">
      <c r="O56103" s="7"/>
    </row>
    <row r="56104" spans="15:15">
      <c r="O56104" s="7"/>
    </row>
    <row r="56105" spans="15:15">
      <c r="O56105" s="7"/>
    </row>
    <row r="56106" spans="15:15">
      <c r="O56106" s="7"/>
    </row>
    <row r="56107" spans="15:15">
      <c r="O56107" s="7"/>
    </row>
    <row r="56108" spans="15:15">
      <c r="O56108" s="7"/>
    </row>
    <row r="56109" spans="15:15">
      <c r="O56109" s="7"/>
    </row>
    <row r="56110" spans="15:15">
      <c r="O56110" s="7"/>
    </row>
    <row r="56111" spans="15:15">
      <c r="O56111" s="7"/>
    </row>
    <row r="56112" spans="15:15">
      <c r="O56112" s="7"/>
    </row>
    <row r="56113" spans="15:15">
      <c r="O56113" s="7"/>
    </row>
    <row r="56114" spans="15:15">
      <c r="O56114" s="7"/>
    </row>
    <row r="56115" spans="15:15">
      <c r="O56115" s="7"/>
    </row>
    <row r="56116" spans="15:15">
      <c r="O56116" s="7"/>
    </row>
    <row r="56117" spans="15:15">
      <c r="O56117" s="7"/>
    </row>
    <row r="56118" spans="15:15">
      <c r="O56118" s="7"/>
    </row>
    <row r="56119" spans="15:15">
      <c r="O56119" s="7"/>
    </row>
    <row r="56120" spans="15:15">
      <c r="O56120" s="7"/>
    </row>
    <row r="56121" spans="15:15">
      <c r="O56121" s="7"/>
    </row>
    <row r="56122" spans="15:15">
      <c r="O56122" s="7"/>
    </row>
    <row r="56123" spans="15:15">
      <c r="O56123" s="7"/>
    </row>
    <row r="56124" spans="15:15">
      <c r="O56124" s="7"/>
    </row>
    <row r="56125" spans="15:15">
      <c r="O56125" s="7"/>
    </row>
    <row r="56126" spans="15:15">
      <c r="O56126" s="7"/>
    </row>
    <row r="56127" spans="15:15">
      <c r="O56127" s="7"/>
    </row>
    <row r="56128" spans="15:15">
      <c r="O56128" s="7"/>
    </row>
    <row r="56129" spans="15:15">
      <c r="O56129" s="7"/>
    </row>
    <row r="56130" spans="15:15">
      <c r="O56130" s="7"/>
    </row>
    <row r="56131" spans="15:15">
      <c r="O56131" s="7"/>
    </row>
    <row r="56132" spans="15:15">
      <c r="O56132" s="7"/>
    </row>
    <row r="56133" spans="15:15">
      <c r="O56133" s="7"/>
    </row>
    <row r="56134" spans="15:15">
      <c r="O56134" s="7"/>
    </row>
    <row r="56135" spans="15:15">
      <c r="O56135" s="7"/>
    </row>
    <row r="56136" spans="15:15">
      <c r="O56136" s="7"/>
    </row>
    <row r="56137" spans="15:15">
      <c r="O56137" s="7"/>
    </row>
    <row r="56138" spans="15:15">
      <c r="O56138" s="7"/>
    </row>
    <row r="56139" spans="15:15">
      <c r="O56139" s="7"/>
    </row>
    <row r="56140" spans="15:15">
      <c r="O56140" s="7"/>
    </row>
    <row r="56141" spans="15:15">
      <c r="O56141" s="7"/>
    </row>
    <row r="56142" spans="15:15">
      <c r="O56142" s="7"/>
    </row>
    <row r="56143" spans="15:15">
      <c r="O56143" s="7"/>
    </row>
    <row r="56144" spans="15:15">
      <c r="O56144" s="7"/>
    </row>
    <row r="56145" spans="15:15">
      <c r="O56145" s="7"/>
    </row>
    <row r="56146" spans="15:15">
      <c r="O56146" s="7"/>
    </row>
    <row r="56147" spans="15:15">
      <c r="O56147" s="7"/>
    </row>
    <row r="56148" spans="15:15">
      <c r="O56148" s="7"/>
    </row>
    <row r="56149" spans="15:15">
      <c r="O56149" s="7"/>
    </row>
    <row r="56150" spans="15:15">
      <c r="O56150" s="7"/>
    </row>
    <row r="56151" spans="15:15">
      <c r="O56151" s="7"/>
    </row>
    <row r="56152" spans="15:15">
      <c r="O56152" s="7"/>
    </row>
    <row r="56153" spans="15:15">
      <c r="O56153" s="7"/>
    </row>
    <row r="56154" spans="15:15">
      <c r="O56154" s="7"/>
    </row>
    <row r="56155" spans="15:15">
      <c r="O56155" s="7"/>
    </row>
    <row r="56156" spans="15:15">
      <c r="O56156" s="7"/>
    </row>
    <row r="56157" spans="15:15">
      <c r="O56157" s="7"/>
    </row>
    <row r="56158" spans="15:15">
      <c r="O56158" s="7"/>
    </row>
    <row r="56159" spans="15:15">
      <c r="O56159" s="7"/>
    </row>
    <row r="56160" spans="15:15">
      <c r="O56160" s="7"/>
    </row>
    <row r="56161" spans="15:15">
      <c r="O56161" s="7"/>
    </row>
    <row r="56162" spans="15:15">
      <c r="O56162" s="7"/>
    </row>
    <row r="56163" spans="15:15">
      <c r="O56163" s="7"/>
    </row>
    <row r="56164" spans="15:15">
      <c r="O56164" s="7"/>
    </row>
    <row r="56165" spans="15:15">
      <c r="O56165" s="7"/>
    </row>
    <row r="56166" spans="15:15">
      <c r="O56166" s="7"/>
    </row>
    <row r="56167" spans="15:15">
      <c r="O56167" s="7"/>
    </row>
    <row r="56168" spans="15:15">
      <c r="O56168" s="7"/>
    </row>
    <row r="56169" spans="15:15">
      <c r="O56169" s="7"/>
    </row>
    <row r="56170" spans="15:15">
      <c r="O56170" s="7"/>
    </row>
    <row r="56171" spans="15:15">
      <c r="O56171" s="7"/>
    </row>
    <row r="56172" spans="15:15">
      <c r="O56172" s="7"/>
    </row>
    <row r="56173" spans="15:15">
      <c r="O56173" s="7"/>
    </row>
    <row r="56174" spans="15:15">
      <c r="O56174" s="7"/>
    </row>
    <row r="56175" spans="15:15">
      <c r="O56175" s="7"/>
    </row>
    <row r="56176" spans="15:15">
      <c r="O56176" s="7"/>
    </row>
    <row r="56177" spans="15:15">
      <c r="O56177" s="7"/>
    </row>
    <row r="56178" spans="15:15">
      <c r="O56178" s="7"/>
    </row>
    <row r="56179" spans="15:15">
      <c r="O56179" s="7"/>
    </row>
    <row r="56180" spans="15:15">
      <c r="O56180" s="7"/>
    </row>
    <row r="56181" spans="15:15">
      <c r="O56181" s="7"/>
    </row>
    <row r="56182" spans="15:15">
      <c r="O56182" s="7"/>
    </row>
    <row r="56183" spans="15:15">
      <c r="O56183" s="7"/>
    </row>
    <row r="56184" spans="15:15">
      <c r="O56184" s="7"/>
    </row>
    <row r="56185" spans="15:15">
      <c r="O56185" s="7"/>
    </row>
    <row r="56186" spans="15:15">
      <c r="O56186" s="7"/>
    </row>
    <row r="56187" spans="15:15">
      <c r="O56187" s="7"/>
    </row>
    <row r="56188" spans="15:15">
      <c r="O56188" s="7"/>
    </row>
    <row r="56189" spans="15:15">
      <c r="O56189" s="7"/>
    </row>
    <row r="56190" spans="15:15">
      <c r="O56190" s="7"/>
    </row>
    <row r="56191" spans="15:15">
      <c r="O56191" s="7"/>
    </row>
    <row r="56192" spans="15:15">
      <c r="O56192" s="7"/>
    </row>
    <row r="56193" spans="15:15">
      <c r="O56193" s="7"/>
    </row>
    <row r="56194" spans="15:15">
      <c r="O56194" s="7"/>
    </row>
    <row r="56195" spans="15:15">
      <c r="O56195" s="7"/>
    </row>
    <row r="56196" spans="15:15">
      <c r="O56196" s="7"/>
    </row>
    <row r="56197" spans="15:15">
      <c r="O56197" s="7"/>
    </row>
    <row r="56198" spans="15:15">
      <c r="O56198" s="7"/>
    </row>
    <row r="56199" spans="15:15">
      <c r="O56199" s="7"/>
    </row>
    <row r="56200" spans="15:15">
      <c r="O56200" s="7"/>
    </row>
    <row r="56201" spans="15:15">
      <c r="O56201" s="7"/>
    </row>
    <row r="56202" spans="15:15">
      <c r="O56202" s="7"/>
    </row>
    <row r="56203" spans="15:15">
      <c r="O56203" s="7"/>
    </row>
    <row r="56204" spans="15:15">
      <c r="O56204" s="7"/>
    </row>
    <row r="56205" spans="15:15">
      <c r="O56205" s="7"/>
    </row>
    <row r="56206" spans="15:15">
      <c r="O56206" s="7"/>
    </row>
    <row r="56207" spans="15:15">
      <c r="O56207" s="7"/>
    </row>
    <row r="56208" spans="15:15">
      <c r="O56208" s="7"/>
    </row>
    <row r="56209" spans="15:15">
      <c r="O56209" s="7"/>
    </row>
    <row r="56234" spans="15:15">
      <c r="O56234" s="7"/>
    </row>
    <row r="56235" spans="15:15">
      <c r="O56235" s="7"/>
    </row>
    <row r="56236" spans="15:15">
      <c r="O56236" s="7"/>
    </row>
    <row r="56237" spans="15:15">
      <c r="O56237" s="7"/>
    </row>
    <row r="56238" spans="15:15">
      <c r="O56238" s="7"/>
    </row>
    <row r="56239" spans="15:15">
      <c r="O56239" s="7"/>
    </row>
    <row r="56240" spans="15:15">
      <c r="O56240" s="7"/>
    </row>
    <row r="56241" spans="15:15">
      <c r="O56241" s="7"/>
    </row>
    <row r="56242" spans="15:15">
      <c r="O56242" s="7"/>
    </row>
    <row r="56243" spans="15:15">
      <c r="O56243" s="7"/>
    </row>
    <row r="56244" spans="15:15">
      <c r="O56244" s="7"/>
    </row>
    <row r="56245" spans="15:15">
      <c r="O56245" s="7"/>
    </row>
    <row r="56246" spans="15:15">
      <c r="O56246" s="7"/>
    </row>
    <row r="56247" spans="15:15">
      <c r="O56247" s="7"/>
    </row>
    <row r="56248" spans="15:15">
      <c r="O56248" s="7"/>
    </row>
    <row r="56249" spans="15:15">
      <c r="O56249" s="7"/>
    </row>
    <row r="56250" spans="15:15">
      <c r="O56250" s="7"/>
    </row>
    <row r="56251" spans="15:15">
      <c r="O56251" s="7"/>
    </row>
    <row r="56252" spans="15:15">
      <c r="O56252" s="7"/>
    </row>
    <row r="56253" spans="15:15">
      <c r="O56253" s="7"/>
    </row>
    <row r="56254" spans="15:15">
      <c r="O56254" s="7"/>
    </row>
    <row r="56255" spans="15:15">
      <c r="O56255" s="7"/>
    </row>
    <row r="56256" spans="15:15">
      <c r="O56256" s="7"/>
    </row>
    <row r="56257" spans="15:15">
      <c r="O56257" s="7"/>
    </row>
    <row r="56258" spans="15:15">
      <c r="O56258" s="7"/>
    </row>
    <row r="56259" spans="15:15">
      <c r="O56259" s="7"/>
    </row>
    <row r="56260" spans="15:15">
      <c r="O56260" s="7"/>
    </row>
    <row r="56261" spans="15:15">
      <c r="O56261" s="7"/>
    </row>
    <row r="56262" spans="15:15">
      <c r="O56262" s="7"/>
    </row>
    <row r="56263" spans="15:15">
      <c r="O56263" s="7"/>
    </row>
    <row r="56264" spans="15:15">
      <c r="O56264" s="7"/>
    </row>
    <row r="56265" spans="15:15">
      <c r="O56265" s="7"/>
    </row>
    <row r="56266" spans="15:15">
      <c r="O56266" s="7"/>
    </row>
    <row r="56267" spans="15:15">
      <c r="O56267" s="7"/>
    </row>
    <row r="56268" spans="15:15">
      <c r="O56268" s="7"/>
    </row>
    <row r="56269" spans="15:15">
      <c r="O56269" s="7"/>
    </row>
    <row r="56270" spans="15:15">
      <c r="O56270" s="7"/>
    </row>
    <row r="56271" spans="15:15">
      <c r="O56271" s="7"/>
    </row>
    <row r="56272" spans="15:15">
      <c r="O56272" s="7"/>
    </row>
    <row r="56273" spans="15:15">
      <c r="O56273" s="7"/>
    </row>
    <row r="56274" spans="15:15">
      <c r="O56274" s="7"/>
    </row>
    <row r="56275" spans="15:15">
      <c r="O56275" s="7"/>
    </row>
    <row r="56276" spans="15:15">
      <c r="O56276" s="7"/>
    </row>
    <row r="56277" spans="15:15">
      <c r="O56277" s="7"/>
    </row>
    <row r="56278" spans="15:15">
      <c r="O56278" s="7"/>
    </row>
    <row r="56279" spans="15:15">
      <c r="O56279" s="7"/>
    </row>
    <row r="56280" spans="15:15">
      <c r="O56280" s="7"/>
    </row>
    <row r="56281" spans="15:15">
      <c r="O56281" s="7"/>
    </row>
    <row r="56282" spans="15:15">
      <c r="O56282" s="7"/>
    </row>
    <row r="56283" spans="15:15">
      <c r="O56283" s="7"/>
    </row>
    <row r="56284" spans="15:15">
      <c r="O56284" s="7"/>
    </row>
    <row r="56285" spans="15:15">
      <c r="O56285" s="7"/>
    </row>
    <row r="56286" spans="15:15">
      <c r="O56286" s="7"/>
    </row>
    <row r="56287" spans="15:15">
      <c r="O56287" s="7"/>
    </row>
    <row r="56288" spans="15:15">
      <c r="O56288" s="7"/>
    </row>
    <row r="56289" spans="15:15">
      <c r="O56289" s="7"/>
    </row>
    <row r="56290" spans="15:15">
      <c r="O56290" s="7"/>
    </row>
    <row r="56291" spans="15:15">
      <c r="O56291" s="7"/>
    </row>
    <row r="56292" spans="15:15">
      <c r="O56292" s="7"/>
    </row>
    <row r="56293" spans="15:15">
      <c r="O56293" s="7"/>
    </row>
    <row r="56294" spans="15:15">
      <c r="O56294" s="7"/>
    </row>
    <row r="56295" spans="15:15">
      <c r="O56295" s="7"/>
    </row>
    <row r="56296" spans="15:15">
      <c r="O56296" s="7"/>
    </row>
    <row r="56297" spans="15:15">
      <c r="O56297" s="7"/>
    </row>
    <row r="56298" spans="15:15">
      <c r="O56298" s="7"/>
    </row>
    <row r="56299" spans="15:15">
      <c r="O56299" s="7"/>
    </row>
    <row r="56300" spans="15:15">
      <c r="O56300" s="7"/>
    </row>
    <row r="56301" spans="15:15">
      <c r="O56301" s="7"/>
    </row>
    <row r="56302" spans="15:15">
      <c r="O56302" s="7"/>
    </row>
    <row r="56303" spans="15:15">
      <c r="O56303" s="7"/>
    </row>
    <row r="56304" spans="15:15">
      <c r="O56304" s="7"/>
    </row>
    <row r="56305" spans="15:15">
      <c r="O56305" s="7"/>
    </row>
    <row r="56306" spans="15:15">
      <c r="O56306" s="7"/>
    </row>
    <row r="56307" spans="15:15">
      <c r="O56307" s="7"/>
    </row>
    <row r="56308" spans="15:15">
      <c r="O56308" s="7"/>
    </row>
    <row r="56309" spans="15:15">
      <c r="O56309" s="7"/>
    </row>
    <row r="56310" spans="15:15">
      <c r="O56310" s="7"/>
    </row>
    <row r="56311" spans="15:15">
      <c r="O56311" s="7"/>
    </row>
    <row r="56312" spans="15:15">
      <c r="O56312" s="7"/>
    </row>
    <row r="56313" spans="15:15">
      <c r="O56313" s="7"/>
    </row>
    <row r="56314" spans="15:15">
      <c r="O56314" s="7"/>
    </row>
    <row r="56315" spans="15:15">
      <c r="O56315" s="7"/>
    </row>
    <row r="56316" spans="15:15">
      <c r="O56316" s="7"/>
    </row>
    <row r="56317" spans="15:15">
      <c r="O56317" s="7"/>
    </row>
    <row r="56318" spans="15:15">
      <c r="O56318" s="7"/>
    </row>
    <row r="56319" spans="15:15">
      <c r="O56319" s="7"/>
    </row>
    <row r="56320" spans="15:15">
      <c r="O56320" s="7"/>
    </row>
    <row r="56321" spans="15:15">
      <c r="O56321" s="7"/>
    </row>
    <row r="56322" spans="15:15">
      <c r="O56322" s="7"/>
    </row>
    <row r="56323" spans="15:15">
      <c r="O56323" s="7"/>
    </row>
    <row r="56324" spans="15:15">
      <c r="O56324" s="7"/>
    </row>
    <row r="56325" spans="15:15">
      <c r="O56325" s="7"/>
    </row>
    <row r="56326" spans="15:15">
      <c r="O56326" s="7"/>
    </row>
    <row r="56327" spans="15:15">
      <c r="O56327" s="7"/>
    </row>
    <row r="56328" spans="15:15">
      <c r="O56328" s="7"/>
    </row>
    <row r="56329" spans="15:15">
      <c r="O56329" s="7"/>
    </row>
    <row r="56330" spans="15:15">
      <c r="O56330" s="7"/>
    </row>
    <row r="56331" spans="15:15">
      <c r="O56331" s="7"/>
    </row>
    <row r="56332" spans="15:15">
      <c r="O56332" s="7"/>
    </row>
    <row r="56333" spans="15:15">
      <c r="O56333" s="7"/>
    </row>
    <row r="56334" spans="15:15">
      <c r="O56334" s="7"/>
    </row>
    <row r="56335" spans="15:15">
      <c r="O56335" s="7"/>
    </row>
    <row r="56336" spans="15:15">
      <c r="O56336" s="7"/>
    </row>
    <row r="56337" spans="15:15">
      <c r="O56337" s="7"/>
    </row>
    <row r="56338" spans="15:15">
      <c r="O56338" s="7"/>
    </row>
    <row r="56339" spans="15:15">
      <c r="O56339" s="7"/>
    </row>
    <row r="56340" spans="15:15">
      <c r="O56340" s="7"/>
    </row>
    <row r="56341" spans="15:15">
      <c r="O56341" s="7"/>
    </row>
    <row r="56342" spans="15:15">
      <c r="O56342" s="7"/>
    </row>
    <row r="56343" spans="15:15">
      <c r="O56343" s="7"/>
    </row>
    <row r="56344" spans="15:15">
      <c r="O56344" s="7"/>
    </row>
    <row r="56345" spans="15:15">
      <c r="O56345" s="7"/>
    </row>
    <row r="56346" spans="15:15">
      <c r="O56346" s="7"/>
    </row>
    <row r="56347" spans="15:15">
      <c r="O56347" s="7"/>
    </row>
    <row r="56348" spans="15:15">
      <c r="O56348" s="7"/>
    </row>
    <row r="56349" spans="15:15">
      <c r="O56349" s="7"/>
    </row>
    <row r="56350" spans="15:15">
      <c r="O56350" s="7"/>
    </row>
    <row r="56351" spans="15:15">
      <c r="O56351" s="7"/>
    </row>
    <row r="56352" spans="15:15">
      <c r="O56352" s="7"/>
    </row>
    <row r="56353" spans="15:15">
      <c r="O56353" s="7"/>
    </row>
    <row r="56354" spans="15:15">
      <c r="O56354" s="7"/>
    </row>
    <row r="56355" spans="15:15">
      <c r="O56355" s="7"/>
    </row>
    <row r="56356" spans="15:15">
      <c r="O56356" s="7"/>
    </row>
    <row r="56357" spans="15:15">
      <c r="O56357" s="7"/>
    </row>
    <row r="56358" spans="15:15">
      <c r="O56358" s="7"/>
    </row>
    <row r="56359" spans="15:15">
      <c r="O56359" s="7"/>
    </row>
    <row r="56360" spans="15:15">
      <c r="O56360" s="7"/>
    </row>
    <row r="56361" spans="15:15">
      <c r="O56361" s="7"/>
    </row>
    <row r="56362" spans="15:15">
      <c r="O56362" s="7"/>
    </row>
    <row r="56363" spans="15:15">
      <c r="O56363" s="7"/>
    </row>
    <row r="56364" spans="15:15">
      <c r="O56364" s="7"/>
    </row>
    <row r="56365" spans="15:15">
      <c r="O56365" s="7"/>
    </row>
    <row r="56366" spans="15:15">
      <c r="O56366" s="7"/>
    </row>
    <row r="56367" spans="15:15">
      <c r="O56367" s="7"/>
    </row>
    <row r="56368" spans="15:15">
      <c r="O56368" s="7"/>
    </row>
    <row r="56369" spans="15:15">
      <c r="O56369" s="7"/>
    </row>
    <row r="56370" spans="15:15">
      <c r="O56370" s="7"/>
    </row>
    <row r="56371" spans="15:15">
      <c r="O56371" s="7"/>
    </row>
    <row r="56372" spans="15:15">
      <c r="O56372" s="7"/>
    </row>
    <row r="56373" spans="15:15">
      <c r="O56373" s="7"/>
    </row>
    <row r="56374" spans="15:15">
      <c r="O56374" s="7"/>
    </row>
    <row r="56375" spans="15:15">
      <c r="O56375" s="7"/>
    </row>
    <row r="56376" spans="15:15">
      <c r="O56376" s="7"/>
    </row>
    <row r="56377" spans="15:15">
      <c r="O56377" s="7"/>
    </row>
    <row r="56378" spans="15:15">
      <c r="O56378" s="7"/>
    </row>
    <row r="56379" spans="15:15">
      <c r="O56379" s="7"/>
    </row>
    <row r="56380" spans="15:15">
      <c r="O56380" s="7"/>
    </row>
    <row r="56381" spans="15:15">
      <c r="O56381" s="7"/>
    </row>
    <row r="56382" spans="15:15">
      <c r="O56382" s="7"/>
    </row>
    <row r="56383" spans="15:15">
      <c r="O56383" s="7"/>
    </row>
    <row r="56384" spans="15:15">
      <c r="O56384" s="7"/>
    </row>
    <row r="56385" spans="15:15">
      <c r="O56385" s="7"/>
    </row>
    <row r="56386" spans="15:15">
      <c r="O56386" s="7"/>
    </row>
    <row r="56387" spans="15:15">
      <c r="O56387" s="7"/>
    </row>
    <row r="56388" spans="15:15">
      <c r="O56388" s="7"/>
    </row>
    <row r="56389" spans="15:15">
      <c r="O56389" s="7"/>
    </row>
    <row r="56390" spans="15:15">
      <c r="O56390" s="7"/>
    </row>
    <row r="56391" spans="15:15">
      <c r="O56391" s="7"/>
    </row>
    <row r="56392" spans="15:15">
      <c r="O56392" s="7"/>
    </row>
    <row r="56393" spans="15:15">
      <c r="O56393" s="7"/>
    </row>
    <row r="56394" spans="15:15">
      <c r="O56394" s="7"/>
    </row>
    <row r="56395" spans="15:15">
      <c r="O56395" s="7"/>
    </row>
    <row r="56396" spans="15:15">
      <c r="O56396" s="7"/>
    </row>
    <row r="56397" spans="15:15">
      <c r="O56397" s="7"/>
    </row>
    <row r="56398" spans="15:15">
      <c r="O56398" s="7"/>
    </row>
    <row r="56399" spans="15:15">
      <c r="O56399" s="7"/>
    </row>
    <row r="56400" spans="15:15">
      <c r="O56400" s="7"/>
    </row>
    <row r="56401" spans="15:15">
      <c r="O56401" s="7"/>
    </row>
    <row r="56402" spans="15:15">
      <c r="O56402" s="7"/>
    </row>
    <row r="56403" spans="15:15">
      <c r="O56403" s="7"/>
    </row>
    <row r="56404" spans="15:15">
      <c r="O56404" s="7"/>
    </row>
    <row r="56405" spans="15:15">
      <c r="O56405" s="7"/>
    </row>
    <row r="56406" spans="15:15">
      <c r="O56406" s="7"/>
    </row>
    <row r="56407" spans="15:15">
      <c r="O56407" s="7"/>
    </row>
    <row r="56408" spans="15:15">
      <c r="O56408" s="7"/>
    </row>
    <row r="56409" spans="15:15">
      <c r="O56409" s="7"/>
    </row>
    <row r="56410" spans="15:15">
      <c r="O56410" s="7"/>
    </row>
    <row r="56411" spans="15:15">
      <c r="O56411" s="7"/>
    </row>
    <row r="56412" spans="15:15">
      <c r="O56412" s="7"/>
    </row>
    <row r="56413" spans="15:15">
      <c r="O56413" s="7"/>
    </row>
    <row r="56414" spans="15:15">
      <c r="O56414" s="7"/>
    </row>
    <row r="56415" spans="15:15">
      <c r="O56415" s="7"/>
    </row>
    <row r="56416" spans="15:15">
      <c r="O56416" s="7"/>
    </row>
    <row r="56417" spans="15:15">
      <c r="O56417" s="7"/>
    </row>
    <row r="56418" spans="15:15">
      <c r="O56418" s="7"/>
    </row>
    <row r="56419" spans="15:15">
      <c r="O56419" s="7"/>
    </row>
    <row r="56420" spans="15:15">
      <c r="O56420" s="7"/>
    </row>
    <row r="56421" spans="15:15">
      <c r="O56421" s="7"/>
    </row>
    <row r="56422" spans="15:15">
      <c r="O56422" s="7"/>
    </row>
    <row r="56423" spans="15:15">
      <c r="O56423" s="7"/>
    </row>
    <row r="56424" spans="15:15">
      <c r="O56424" s="7"/>
    </row>
    <row r="56425" spans="15:15">
      <c r="O56425" s="7"/>
    </row>
    <row r="56426" spans="15:15">
      <c r="O56426" s="7"/>
    </row>
    <row r="56427" spans="15:15">
      <c r="O56427" s="7"/>
    </row>
    <row r="56428" spans="15:15">
      <c r="O56428" s="7"/>
    </row>
    <row r="56429" spans="15:15">
      <c r="O56429" s="7"/>
    </row>
    <row r="56430" spans="15:15">
      <c r="O56430" s="7"/>
    </row>
    <row r="56431" spans="15:15">
      <c r="O56431" s="7"/>
    </row>
    <row r="56432" spans="15:15">
      <c r="O56432" s="7"/>
    </row>
    <row r="56433" spans="15:15">
      <c r="O56433" s="7"/>
    </row>
    <row r="56434" spans="15:15">
      <c r="O56434" s="7"/>
    </row>
    <row r="56435" spans="15:15">
      <c r="O56435" s="7"/>
    </row>
    <row r="56436" spans="15:15">
      <c r="O56436" s="7"/>
    </row>
    <row r="56437" spans="15:15">
      <c r="O56437" s="7"/>
    </row>
    <row r="56438" spans="15:15">
      <c r="O56438" s="7"/>
    </row>
    <row r="56439" spans="15:15">
      <c r="O56439" s="7"/>
    </row>
    <row r="56440" spans="15:15">
      <c r="O56440" s="7"/>
    </row>
    <row r="56441" spans="15:15">
      <c r="O56441" s="7"/>
    </row>
    <row r="56442" spans="15:15">
      <c r="O56442" s="7"/>
    </row>
    <row r="56443" spans="15:15">
      <c r="O56443" s="7"/>
    </row>
    <row r="56444" spans="15:15">
      <c r="O56444" s="7"/>
    </row>
    <row r="56445" spans="15:15">
      <c r="O56445" s="7"/>
    </row>
    <row r="56446" spans="15:15">
      <c r="O56446" s="7"/>
    </row>
    <row r="56447" spans="15:15">
      <c r="O56447" s="7"/>
    </row>
    <row r="56448" spans="15:15">
      <c r="O56448" s="7"/>
    </row>
    <row r="56449" spans="15:15">
      <c r="O56449" s="7"/>
    </row>
    <row r="56450" spans="15:15">
      <c r="O56450" s="7"/>
    </row>
    <row r="56451" spans="15:15">
      <c r="O56451" s="7"/>
    </row>
    <row r="56452" spans="15:15">
      <c r="O56452" s="7"/>
    </row>
    <row r="56453" spans="15:15">
      <c r="O56453" s="7"/>
    </row>
    <row r="56454" spans="15:15">
      <c r="O56454" s="7"/>
    </row>
    <row r="56455" spans="15:15">
      <c r="O56455" s="7"/>
    </row>
    <row r="56456" spans="15:15">
      <c r="O56456" s="7"/>
    </row>
    <row r="56457" spans="15:15">
      <c r="O56457" s="7"/>
    </row>
    <row r="56458" spans="15:15">
      <c r="O56458" s="7"/>
    </row>
    <row r="56459" spans="15:15">
      <c r="O56459" s="7"/>
    </row>
    <row r="56460" spans="15:15">
      <c r="O56460" s="7"/>
    </row>
    <row r="56461" spans="15:15">
      <c r="O56461" s="7"/>
    </row>
    <row r="56462" spans="15:15">
      <c r="O56462" s="7"/>
    </row>
    <row r="56463" spans="15:15">
      <c r="O56463" s="7"/>
    </row>
    <row r="56464" spans="15:15">
      <c r="O56464" s="7"/>
    </row>
    <row r="56465" spans="15:15">
      <c r="O56465" s="7"/>
    </row>
    <row r="56466" spans="15:15">
      <c r="O56466" s="7"/>
    </row>
    <row r="56467" spans="15:15">
      <c r="O56467" s="7"/>
    </row>
    <row r="56468" spans="15:15">
      <c r="O56468" s="7"/>
    </row>
    <row r="56469" spans="15:15">
      <c r="O56469" s="7"/>
    </row>
    <row r="56470" spans="15:15">
      <c r="O56470" s="7"/>
    </row>
    <row r="56471" spans="15:15">
      <c r="O56471" s="7"/>
    </row>
    <row r="56472" spans="15:15">
      <c r="O56472" s="7"/>
    </row>
    <row r="56473" spans="15:15">
      <c r="O56473" s="7"/>
    </row>
    <row r="56498" spans="15:15">
      <c r="O56498" s="7"/>
    </row>
    <row r="56499" spans="15:15">
      <c r="O56499" s="7"/>
    </row>
    <row r="56500" spans="15:15">
      <c r="O56500" s="7"/>
    </row>
    <row r="56501" spans="15:15">
      <c r="O56501" s="7"/>
    </row>
    <row r="56502" spans="15:15">
      <c r="O56502" s="7"/>
    </row>
    <row r="56503" spans="15:15">
      <c r="O56503" s="7"/>
    </row>
    <row r="56504" spans="15:15">
      <c r="O56504" s="7"/>
    </row>
    <row r="56505" spans="15:15">
      <c r="O56505" s="7"/>
    </row>
    <row r="56506" spans="15:15">
      <c r="O56506" s="7"/>
    </row>
    <row r="56507" spans="15:15">
      <c r="O56507" s="7"/>
    </row>
    <row r="56508" spans="15:15">
      <c r="O56508" s="7"/>
    </row>
    <row r="56509" spans="15:15">
      <c r="O56509" s="7"/>
    </row>
    <row r="56510" spans="15:15">
      <c r="O56510" s="7"/>
    </row>
    <row r="56511" spans="15:15">
      <c r="O56511" s="7"/>
    </row>
    <row r="56512" spans="15:15">
      <c r="O56512" s="7"/>
    </row>
    <row r="56513" spans="15:15">
      <c r="O56513" s="7"/>
    </row>
    <row r="56514" spans="15:15">
      <c r="O56514" s="7"/>
    </row>
    <row r="56515" spans="15:15">
      <c r="O56515" s="7"/>
    </row>
    <row r="56516" spans="15:15">
      <c r="O56516" s="7"/>
    </row>
    <row r="56517" spans="15:15">
      <c r="O56517" s="7"/>
    </row>
    <row r="56518" spans="15:15">
      <c r="O56518" s="7"/>
    </row>
    <row r="56519" spans="15:15">
      <c r="O56519" s="7"/>
    </row>
    <row r="56520" spans="15:15">
      <c r="O56520" s="7"/>
    </row>
    <row r="56521" spans="15:15">
      <c r="O56521" s="7"/>
    </row>
    <row r="56522" spans="15:15">
      <c r="O56522" s="7"/>
    </row>
    <row r="56523" spans="15:15">
      <c r="O56523" s="7"/>
    </row>
    <row r="56524" spans="15:15">
      <c r="O56524" s="7"/>
    </row>
    <row r="56525" spans="15:15">
      <c r="O56525" s="7"/>
    </row>
    <row r="56526" spans="15:15">
      <c r="O56526" s="7"/>
    </row>
    <row r="56527" spans="15:15">
      <c r="O56527" s="7"/>
    </row>
    <row r="56528" spans="15:15">
      <c r="O56528" s="7"/>
    </row>
    <row r="56529" spans="15:15">
      <c r="O56529" s="7"/>
    </row>
    <row r="56530" spans="15:15">
      <c r="O56530" s="7"/>
    </row>
    <row r="56531" spans="15:15">
      <c r="O56531" s="7"/>
    </row>
    <row r="56532" spans="15:15">
      <c r="O56532" s="7"/>
    </row>
    <row r="56533" spans="15:15">
      <c r="O56533" s="7"/>
    </row>
    <row r="56534" spans="15:15">
      <c r="O56534" s="7"/>
    </row>
    <row r="56535" spans="15:15">
      <c r="O56535" s="7"/>
    </row>
    <row r="56536" spans="15:15">
      <c r="O56536" s="7"/>
    </row>
    <row r="56537" spans="15:15">
      <c r="O56537" s="7"/>
    </row>
    <row r="56538" spans="15:15">
      <c r="O56538" s="7"/>
    </row>
    <row r="56539" spans="15:15">
      <c r="O56539" s="7"/>
    </row>
    <row r="56540" spans="15:15">
      <c r="O56540" s="7"/>
    </row>
    <row r="56541" spans="15:15">
      <c r="O56541" s="7"/>
    </row>
    <row r="56542" spans="15:15">
      <c r="O56542" s="7"/>
    </row>
    <row r="56543" spans="15:15">
      <c r="O56543" s="7"/>
    </row>
    <row r="56544" spans="15:15">
      <c r="O56544" s="7"/>
    </row>
    <row r="56545" spans="15:15">
      <c r="O56545" s="7"/>
    </row>
    <row r="56546" spans="15:15">
      <c r="O56546" s="7"/>
    </row>
    <row r="56547" spans="15:15">
      <c r="O56547" s="7"/>
    </row>
    <row r="56548" spans="15:15">
      <c r="O56548" s="7"/>
    </row>
    <row r="56549" spans="15:15">
      <c r="O56549" s="7"/>
    </row>
    <row r="56550" spans="15:15">
      <c r="O56550" s="7"/>
    </row>
    <row r="56551" spans="15:15">
      <c r="O56551" s="7"/>
    </row>
    <row r="56552" spans="15:15">
      <c r="O56552" s="7"/>
    </row>
    <row r="56553" spans="15:15">
      <c r="O56553" s="7"/>
    </row>
    <row r="56554" spans="15:15">
      <c r="O56554" s="7"/>
    </row>
    <row r="56555" spans="15:15">
      <c r="O56555" s="7"/>
    </row>
    <row r="56556" spans="15:15">
      <c r="O56556" s="7"/>
    </row>
    <row r="56557" spans="15:15">
      <c r="O56557" s="7"/>
    </row>
    <row r="56558" spans="15:15">
      <c r="O56558" s="7"/>
    </row>
    <row r="56559" spans="15:15">
      <c r="O56559" s="7"/>
    </row>
    <row r="56560" spans="15:15">
      <c r="O56560" s="7"/>
    </row>
    <row r="56561" spans="15:15">
      <c r="O56561" s="7"/>
    </row>
    <row r="56562" spans="15:15">
      <c r="O56562" s="7"/>
    </row>
    <row r="56563" spans="15:15">
      <c r="O56563" s="7"/>
    </row>
    <row r="56564" spans="15:15">
      <c r="O56564" s="7"/>
    </row>
    <row r="56565" spans="15:15">
      <c r="O56565" s="7"/>
    </row>
    <row r="56566" spans="15:15">
      <c r="O56566" s="7"/>
    </row>
    <row r="56567" spans="15:15">
      <c r="O56567" s="7"/>
    </row>
    <row r="56568" spans="15:15">
      <c r="O56568" s="7"/>
    </row>
    <row r="56569" spans="15:15">
      <c r="O56569" s="7"/>
    </row>
    <row r="56570" spans="15:15">
      <c r="O56570" s="7"/>
    </row>
    <row r="56571" spans="15:15">
      <c r="O56571" s="7"/>
    </row>
    <row r="56572" spans="15:15">
      <c r="O56572" s="7"/>
    </row>
    <row r="56573" spans="15:15">
      <c r="O56573" s="7"/>
    </row>
    <row r="56574" spans="15:15">
      <c r="O56574" s="7"/>
    </row>
    <row r="56575" spans="15:15">
      <c r="O56575" s="7"/>
    </row>
    <row r="56576" spans="15:15">
      <c r="O56576" s="7"/>
    </row>
    <row r="56577" spans="15:15">
      <c r="O56577" s="7"/>
    </row>
    <row r="56578" spans="15:15">
      <c r="O56578" s="7"/>
    </row>
    <row r="56579" spans="15:15">
      <c r="O56579" s="7"/>
    </row>
    <row r="56580" spans="15:15">
      <c r="O56580" s="7"/>
    </row>
    <row r="56581" spans="15:15">
      <c r="O56581" s="7"/>
    </row>
    <row r="56582" spans="15:15">
      <c r="O56582" s="7"/>
    </row>
    <row r="56583" spans="15:15">
      <c r="O56583" s="7"/>
    </row>
    <row r="56584" spans="15:15">
      <c r="O56584" s="7"/>
    </row>
    <row r="56585" spans="15:15">
      <c r="O56585" s="7"/>
    </row>
    <row r="56586" spans="15:15">
      <c r="O56586" s="7"/>
    </row>
    <row r="56587" spans="15:15">
      <c r="O56587" s="7"/>
    </row>
    <row r="56588" spans="15:15">
      <c r="O56588" s="7"/>
    </row>
    <row r="56589" spans="15:15">
      <c r="O56589" s="7"/>
    </row>
    <row r="56590" spans="15:15">
      <c r="O56590" s="7"/>
    </row>
    <row r="56591" spans="15:15">
      <c r="O56591" s="7"/>
    </row>
    <row r="56592" spans="15:15">
      <c r="O56592" s="7"/>
    </row>
    <row r="56593" spans="15:15">
      <c r="O56593" s="7"/>
    </row>
    <row r="56594" spans="15:15">
      <c r="O56594" s="7"/>
    </row>
    <row r="56595" spans="15:15">
      <c r="O56595" s="7"/>
    </row>
    <row r="56596" spans="15:15">
      <c r="O56596" s="7"/>
    </row>
    <row r="56597" spans="15:15">
      <c r="O56597" s="7"/>
    </row>
    <row r="56598" spans="15:15">
      <c r="O56598" s="7"/>
    </row>
    <row r="56599" spans="15:15">
      <c r="O56599" s="7"/>
    </row>
    <row r="56600" spans="15:15">
      <c r="O56600" s="7"/>
    </row>
    <row r="56601" spans="15:15">
      <c r="O56601" s="7"/>
    </row>
    <row r="56602" spans="15:15">
      <c r="O56602" s="7"/>
    </row>
    <row r="56603" spans="15:15">
      <c r="O56603" s="7"/>
    </row>
    <row r="56604" spans="15:15">
      <c r="O56604" s="7"/>
    </row>
    <row r="56605" spans="15:15">
      <c r="O56605" s="7"/>
    </row>
    <row r="56606" spans="15:15">
      <c r="O56606" s="7"/>
    </row>
    <row r="56607" spans="15:15">
      <c r="O56607" s="7"/>
    </row>
    <row r="56608" spans="15:15">
      <c r="O56608" s="7"/>
    </row>
    <row r="56609" spans="15:15">
      <c r="O56609" s="7"/>
    </row>
    <row r="56610" spans="15:15">
      <c r="O56610" s="7"/>
    </row>
    <row r="56611" spans="15:15">
      <c r="O56611" s="7"/>
    </row>
    <row r="56612" spans="15:15">
      <c r="O56612" s="7"/>
    </row>
    <row r="56613" spans="15:15">
      <c r="O56613" s="7"/>
    </row>
    <row r="56614" spans="15:15">
      <c r="O56614" s="7"/>
    </row>
    <row r="56615" spans="15:15">
      <c r="O56615" s="7"/>
    </row>
    <row r="56616" spans="15:15">
      <c r="O56616" s="7"/>
    </row>
    <row r="56617" spans="15:15">
      <c r="O56617" s="7"/>
    </row>
    <row r="56618" spans="15:15">
      <c r="O56618" s="7"/>
    </row>
    <row r="56619" spans="15:15">
      <c r="O56619" s="7"/>
    </row>
    <row r="56620" spans="15:15">
      <c r="O56620" s="7"/>
    </row>
    <row r="56621" spans="15:15">
      <c r="O56621" s="7"/>
    </row>
    <row r="56622" spans="15:15">
      <c r="O56622" s="7"/>
    </row>
    <row r="56623" spans="15:15">
      <c r="O56623" s="7"/>
    </row>
    <row r="56624" spans="15:15">
      <c r="O56624" s="7"/>
    </row>
    <row r="56625" spans="15:15">
      <c r="O56625" s="7"/>
    </row>
    <row r="56626" spans="15:15">
      <c r="O56626" s="7"/>
    </row>
    <row r="56627" spans="15:15">
      <c r="O56627" s="7"/>
    </row>
    <row r="56628" spans="15:15">
      <c r="O56628" s="7"/>
    </row>
    <row r="56629" spans="15:15">
      <c r="O56629" s="7"/>
    </row>
    <row r="56630" spans="15:15">
      <c r="O56630" s="7"/>
    </row>
    <row r="56631" spans="15:15">
      <c r="O56631" s="7"/>
    </row>
    <row r="56632" spans="15:15">
      <c r="O56632" s="7"/>
    </row>
    <row r="56633" spans="15:15">
      <c r="O56633" s="7"/>
    </row>
    <row r="56634" spans="15:15">
      <c r="O56634" s="7"/>
    </row>
    <row r="56635" spans="15:15">
      <c r="O56635" s="7"/>
    </row>
    <row r="56636" spans="15:15">
      <c r="O56636" s="7"/>
    </row>
    <row r="56637" spans="15:15">
      <c r="O56637" s="7"/>
    </row>
    <row r="56638" spans="15:15">
      <c r="O56638" s="7"/>
    </row>
    <row r="56639" spans="15:15">
      <c r="O56639" s="7"/>
    </row>
    <row r="56640" spans="15:15">
      <c r="O56640" s="7"/>
    </row>
    <row r="56641" spans="15:15">
      <c r="O56641" s="7"/>
    </row>
    <row r="56642" spans="15:15">
      <c r="O56642" s="7"/>
    </row>
    <row r="56643" spans="15:15">
      <c r="O56643" s="7"/>
    </row>
    <row r="56644" spans="15:15">
      <c r="O56644" s="7"/>
    </row>
    <row r="56645" spans="15:15">
      <c r="O56645" s="7"/>
    </row>
    <row r="56646" spans="15:15">
      <c r="O56646" s="7"/>
    </row>
    <row r="56647" spans="15:15">
      <c r="O56647" s="7"/>
    </row>
    <row r="56648" spans="15:15">
      <c r="O56648" s="7"/>
    </row>
    <row r="56649" spans="15:15">
      <c r="O56649" s="7"/>
    </row>
    <row r="56650" spans="15:15">
      <c r="O56650" s="7"/>
    </row>
    <row r="56651" spans="15:15">
      <c r="O56651" s="7"/>
    </row>
    <row r="56652" spans="15:15">
      <c r="O56652" s="7"/>
    </row>
    <row r="56653" spans="15:15">
      <c r="O56653" s="7"/>
    </row>
    <row r="56654" spans="15:15">
      <c r="O56654" s="7"/>
    </row>
    <row r="56655" spans="15:15">
      <c r="O56655" s="7"/>
    </row>
    <row r="56656" spans="15:15">
      <c r="O56656" s="7"/>
    </row>
    <row r="56657" spans="15:15">
      <c r="O56657" s="7"/>
    </row>
    <row r="56658" spans="15:15">
      <c r="O56658" s="7"/>
    </row>
    <row r="56659" spans="15:15">
      <c r="O56659" s="7"/>
    </row>
    <row r="56660" spans="15:15">
      <c r="O56660" s="7"/>
    </row>
    <row r="56661" spans="15:15">
      <c r="O56661" s="7"/>
    </row>
    <row r="56662" spans="15:15">
      <c r="O56662" s="7"/>
    </row>
    <row r="56663" spans="15:15">
      <c r="O56663" s="7"/>
    </row>
    <row r="56664" spans="15:15">
      <c r="O56664" s="7"/>
    </row>
    <row r="56665" spans="15:15">
      <c r="O56665" s="7"/>
    </row>
    <row r="56666" spans="15:15">
      <c r="O56666" s="7"/>
    </row>
    <row r="56667" spans="15:15">
      <c r="O56667" s="7"/>
    </row>
    <row r="56668" spans="15:15">
      <c r="O56668" s="7"/>
    </row>
    <row r="56669" spans="15:15">
      <c r="O56669" s="7"/>
    </row>
    <row r="56670" spans="15:15">
      <c r="O56670" s="7"/>
    </row>
    <row r="56671" spans="15:15">
      <c r="O56671" s="7"/>
    </row>
    <row r="56672" spans="15:15">
      <c r="O56672" s="7"/>
    </row>
    <row r="56673" spans="15:15">
      <c r="O56673" s="7"/>
    </row>
    <row r="56674" spans="15:15">
      <c r="O56674" s="7"/>
    </row>
    <row r="56675" spans="15:15">
      <c r="O56675" s="7"/>
    </row>
    <row r="56676" spans="15:15">
      <c r="O56676" s="7"/>
    </row>
    <row r="56677" spans="15:15">
      <c r="O56677" s="7"/>
    </row>
    <row r="56678" spans="15:15">
      <c r="O56678" s="7"/>
    </row>
    <row r="56679" spans="15:15">
      <c r="O56679" s="7"/>
    </row>
    <row r="56680" spans="15:15">
      <c r="O56680" s="7"/>
    </row>
    <row r="56681" spans="15:15">
      <c r="O56681" s="7"/>
    </row>
    <row r="56682" spans="15:15">
      <c r="O56682" s="7"/>
    </row>
    <row r="56683" spans="15:15">
      <c r="O56683" s="7"/>
    </row>
    <row r="56684" spans="15:15">
      <c r="O56684" s="7"/>
    </row>
    <row r="56685" spans="15:15">
      <c r="O56685" s="7"/>
    </row>
    <row r="56686" spans="15:15">
      <c r="O56686" s="7"/>
    </row>
    <row r="56687" spans="15:15">
      <c r="O56687" s="7"/>
    </row>
    <row r="56688" spans="15:15">
      <c r="O56688" s="7"/>
    </row>
    <row r="56689" spans="15:15">
      <c r="O56689" s="7"/>
    </row>
    <row r="56690" spans="15:15">
      <c r="O56690" s="7"/>
    </row>
    <row r="56691" spans="15:15">
      <c r="O56691" s="7"/>
    </row>
    <row r="56692" spans="15:15">
      <c r="O56692" s="7"/>
    </row>
    <row r="56693" spans="15:15">
      <c r="O56693" s="7"/>
    </row>
    <row r="56694" spans="15:15">
      <c r="O56694" s="7"/>
    </row>
    <row r="56695" spans="15:15">
      <c r="O56695" s="7"/>
    </row>
    <row r="56696" spans="15:15">
      <c r="O56696" s="7"/>
    </row>
    <row r="56697" spans="15:15">
      <c r="O56697" s="7"/>
    </row>
    <row r="56698" spans="15:15">
      <c r="O56698" s="7"/>
    </row>
    <row r="56699" spans="15:15">
      <c r="O56699" s="7"/>
    </row>
    <row r="56700" spans="15:15">
      <c r="O56700" s="7"/>
    </row>
    <row r="56701" spans="15:15">
      <c r="O56701" s="7"/>
    </row>
    <row r="56702" spans="15:15">
      <c r="O56702" s="7"/>
    </row>
    <row r="56703" spans="15:15">
      <c r="O56703" s="7"/>
    </row>
    <row r="56704" spans="15:15">
      <c r="O56704" s="7"/>
    </row>
    <row r="56705" spans="15:15">
      <c r="O56705" s="7"/>
    </row>
    <row r="56706" spans="15:15">
      <c r="O56706" s="7"/>
    </row>
    <row r="56707" spans="15:15">
      <c r="O56707" s="7"/>
    </row>
    <row r="56708" spans="15:15">
      <c r="O56708" s="7"/>
    </row>
    <row r="56709" spans="15:15">
      <c r="O56709" s="7"/>
    </row>
    <row r="56710" spans="15:15">
      <c r="O56710" s="7"/>
    </row>
    <row r="56711" spans="15:15">
      <c r="O56711" s="7"/>
    </row>
    <row r="56712" spans="15:15">
      <c r="O56712" s="7"/>
    </row>
    <row r="56713" spans="15:15">
      <c r="O56713" s="7"/>
    </row>
    <row r="56714" spans="15:15">
      <c r="O56714" s="7"/>
    </row>
    <row r="56715" spans="15:15">
      <c r="O56715" s="7"/>
    </row>
    <row r="56716" spans="15:15">
      <c r="O56716" s="7"/>
    </row>
    <row r="56717" spans="15:15">
      <c r="O56717" s="7"/>
    </row>
    <row r="56718" spans="15:15">
      <c r="O56718" s="7"/>
    </row>
    <row r="56719" spans="15:15">
      <c r="O56719" s="7"/>
    </row>
    <row r="56720" spans="15:15">
      <c r="O56720" s="7"/>
    </row>
    <row r="56721" spans="15:15">
      <c r="O56721" s="7"/>
    </row>
    <row r="56722" spans="15:15">
      <c r="O56722" s="7"/>
    </row>
    <row r="56723" spans="15:15">
      <c r="O56723" s="7"/>
    </row>
    <row r="56724" spans="15:15">
      <c r="O56724" s="7"/>
    </row>
    <row r="56725" spans="15:15">
      <c r="O56725" s="7"/>
    </row>
    <row r="56726" spans="15:15">
      <c r="O56726" s="7"/>
    </row>
    <row r="56727" spans="15:15">
      <c r="O56727" s="7"/>
    </row>
    <row r="56728" spans="15:15">
      <c r="O56728" s="7"/>
    </row>
    <row r="56729" spans="15:15">
      <c r="O56729" s="7"/>
    </row>
    <row r="56730" spans="15:15">
      <c r="O56730" s="7"/>
    </row>
    <row r="56731" spans="15:15">
      <c r="O56731" s="7"/>
    </row>
    <row r="56732" spans="15:15">
      <c r="O56732" s="7"/>
    </row>
    <row r="56733" spans="15:15">
      <c r="O56733" s="7"/>
    </row>
    <row r="56734" spans="15:15">
      <c r="O56734" s="7"/>
    </row>
    <row r="56735" spans="15:15">
      <c r="O56735" s="7"/>
    </row>
    <row r="56736" spans="15:15">
      <c r="O56736" s="7"/>
    </row>
    <row r="56737" spans="15:15">
      <c r="O56737" s="7"/>
    </row>
    <row r="56762" spans="15:15">
      <c r="O56762" s="7"/>
    </row>
    <row r="56763" spans="15:15">
      <c r="O56763" s="7"/>
    </row>
    <row r="56764" spans="15:15">
      <c r="O56764" s="7"/>
    </row>
    <row r="56765" spans="15:15">
      <c r="O56765" s="7"/>
    </row>
    <row r="56766" spans="15:15">
      <c r="O56766" s="7"/>
    </row>
    <row r="56767" spans="15:15">
      <c r="O56767" s="7"/>
    </row>
    <row r="56768" spans="15:15">
      <c r="O56768" s="7"/>
    </row>
    <row r="56769" spans="15:15">
      <c r="O56769" s="7"/>
    </row>
    <row r="56770" spans="15:15">
      <c r="O56770" s="7"/>
    </row>
    <row r="56771" spans="15:15">
      <c r="O56771" s="7"/>
    </row>
    <row r="56772" spans="15:15">
      <c r="O56772" s="7"/>
    </row>
    <row r="56773" spans="15:15">
      <c r="O56773" s="7"/>
    </row>
    <row r="56774" spans="15:15">
      <c r="O56774" s="7"/>
    </row>
    <row r="56775" spans="15:15">
      <c r="O56775" s="7"/>
    </row>
    <row r="56776" spans="15:15">
      <c r="O56776" s="7"/>
    </row>
    <row r="56777" spans="15:15">
      <c r="O56777" s="7"/>
    </row>
    <row r="56778" spans="15:15">
      <c r="O56778" s="7"/>
    </row>
    <row r="56779" spans="15:15">
      <c r="O56779" s="7"/>
    </row>
    <row r="56780" spans="15:15">
      <c r="O56780" s="7"/>
    </row>
    <row r="56781" spans="15:15">
      <c r="O56781" s="7"/>
    </row>
    <row r="56782" spans="15:15">
      <c r="O56782" s="7"/>
    </row>
    <row r="56783" spans="15:15">
      <c r="O56783" s="7"/>
    </row>
    <row r="56784" spans="15:15">
      <c r="O56784" s="7"/>
    </row>
    <row r="56785" spans="15:15">
      <c r="O56785" s="7"/>
    </row>
    <row r="56786" spans="15:15">
      <c r="O56786" s="7"/>
    </row>
    <row r="56787" spans="15:15">
      <c r="O56787" s="7"/>
    </row>
    <row r="56788" spans="15:15">
      <c r="O56788" s="7"/>
    </row>
    <row r="56789" spans="15:15">
      <c r="O56789" s="7"/>
    </row>
    <row r="56790" spans="15:15">
      <c r="O56790" s="7"/>
    </row>
    <row r="56791" spans="15:15">
      <c r="O56791" s="7"/>
    </row>
    <row r="56792" spans="15:15">
      <c r="O56792" s="7"/>
    </row>
    <row r="56793" spans="15:15">
      <c r="O56793" s="7"/>
    </row>
    <row r="56794" spans="15:15">
      <c r="O56794" s="7"/>
    </row>
    <row r="56795" spans="15:15">
      <c r="O56795" s="7"/>
    </row>
    <row r="56796" spans="15:15">
      <c r="O56796" s="7"/>
    </row>
    <row r="56797" spans="15:15">
      <c r="O56797" s="7"/>
    </row>
    <row r="56798" spans="15:15">
      <c r="O56798" s="7"/>
    </row>
    <row r="56799" spans="15:15">
      <c r="O56799" s="7"/>
    </row>
    <row r="56800" spans="15:15">
      <c r="O56800" s="7"/>
    </row>
    <row r="56801" spans="15:15">
      <c r="O56801" s="7"/>
    </row>
    <row r="56802" spans="15:15">
      <c r="O56802" s="7"/>
    </row>
    <row r="56803" spans="15:15">
      <c r="O56803" s="7"/>
    </row>
    <row r="56804" spans="15:15">
      <c r="O56804" s="7"/>
    </row>
    <row r="56805" spans="15:15">
      <c r="O56805" s="7"/>
    </row>
    <row r="56806" spans="15:15">
      <c r="O56806" s="7"/>
    </row>
    <row r="56807" spans="15:15">
      <c r="O56807" s="7"/>
    </row>
    <row r="56808" spans="15:15">
      <c r="O56808" s="7"/>
    </row>
    <row r="56809" spans="15:15">
      <c r="O56809" s="7"/>
    </row>
    <row r="56810" spans="15:15">
      <c r="O56810" s="7"/>
    </row>
    <row r="56811" spans="15:15">
      <c r="O56811" s="7"/>
    </row>
    <row r="56812" spans="15:15">
      <c r="O56812" s="7"/>
    </row>
    <row r="56813" spans="15:15">
      <c r="O56813" s="7"/>
    </row>
    <row r="56814" spans="15:15">
      <c r="O56814" s="7"/>
    </row>
    <row r="56815" spans="15:15">
      <c r="O56815" s="7"/>
    </row>
    <row r="56816" spans="15:15">
      <c r="O56816" s="7"/>
    </row>
    <row r="56817" spans="15:15">
      <c r="O56817" s="7"/>
    </row>
    <row r="56818" spans="15:15">
      <c r="O56818" s="7"/>
    </row>
    <row r="56819" spans="15:15">
      <c r="O56819" s="7"/>
    </row>
    <row r="56820" spans="15:15">
      <c r="O56820" s="7"/>
    </row>
    <row r="56821" spans="15:15">
      <c r="O56821" s="7"/>
    </row>
    <row r="56822" spans="15:15">
      <c r="O56822" s="7"/>
    </row>
    <row r="56823" spans="15:15">
      <c r="O56823" s="7"/>
    </row>
    <row r="56824" spans="15:15">
      <c r="O56824" s="7"/>
    </row>
    <row r="56825" spans="15:15">
      <c r="O56825" s="7"/>
    </row>
    <row r="56826" spans="15:15">
      <c r="O56826" s="7"/>
    </row>
    <row r="56827" spans="15:15">
      <c r="O56827" s="7"/>
    </row>
    <row r="56828" spans="15:15">
      <c r="O56828" s="7"/>
    </row>
    <row r="56829" spans="15:15">
      <c r="O56829" s="7"/>
    </row>
    <row r="56830" spans="15:15">
      <c r="O56830" s="7"/>
    </row>
    <row r="56831" spans="15:15">
      <c r="O56831" s="7"/>
    </row>
    <row r="56832" spans="15:15">
      <c r="O56832" s="7"/>
    </row>
    <row r="56833" spans="15:15">
      <c r="O56833" s="7"/>
    </row>
    <row r="56834" spans="15:15">
      <c r="O56834" s="7"/>
    </row>
    <row r="56835" spans="15:15">
      <c r="O56835" s="7"/>
    </row>
    <row r="56836" spans="15:15">
      <c r="O56836" s="7"/>
    </row>
    <row r="56837" spans="15:15">
      <c r="O56837" s="7"/>
    </row>
    <row r="56838" spans="15:15">
      <c r="O56838" s="7"/>
    </row>
    <row r="56839" spans="15:15">
      <c r="O56839" s="7"/>
    </row>
    <row r="56840" spans="15:15">
      <c r="O56840" s="7"/>
    </row>
    <row r="56841" spans="15:15">
      <c r="O56841" s="7"/>
    </row>
    <row r="56842" spans="15:15">
      <c r="O56842" s="7"/>
    </row>
    <row r="56843" spans="15:15">
      <c r="O56843" s="7"/>
    </row>
    <row r="56844" spans="15:15">
      <c r="O56844" s="7"/>
    </row>
    <row r="56845" spans="15:15">
      <c r="O56845" s="7"/>
    </row>
    <row r="56846" spans="15:15">
      <c r="O56846" s="7"/>
    </row>
    <row r="56847" spans="15:15">
      <c r="O56847" s="7"/>
    </row>
    <row r="56848" spans="15:15">
      <c r="O56848" s="7"/>
    </row>
    <row r="56849" spans="15:15">
      <c r="O56849" s="7"/>
    </row>
    <row r="56850" spans="15:15">
      <c r="O56850" s="7"/>
    </row>
    <row r="56851" spans="15:15">
      <c r="O56851" s="7"/>
    </row>
    <row r="56852" spans="15:15">
      <c r="O56852" s="7"/>
    </row>
    <row r="56853" spans="15:15">
      <c r="O56853" s="7"/>
    </row>
    <row r="56854" spans="15:15">
      <c r="O56854" s="7"/>
    </row>
    <row r="56855" spans="15:15">
      <c r="O56855" s="7"/>
    </row>
    <row r="56856" spans="15:15">
      <c r="O56856" s="7"/>
    </row>
    <row r="56857" spans="15:15">
      <c r="O56857" s="7"/>
    </row>
    <row r="56858" spans="15:15">
      <c r="O56858" s="7"/>
    </row>
    <row r="56859" spans="15:15">
      <c r="O56859" s="7"/>
    </row>
    <row r="56860" spans="15:15">
      <c r="O56860" s="7"/>
    </row>
    <row r="56861" spans="15:15">
      <c r="O56861" s="7"/>
    </row>
    <row r="56862" spans="15:15">
      <c r="O56862" s="7"/>
    </row>
    <row r="56863" spans="15:15">
      <c r="O56863" s="7"/>
    </row>
    <row r="56864" spans="15:15">
      <c r="O56864" s="7"/>
    </row>
    <row r="56865" spans="15:15">
      <c r="O56865" s="7"/>
    </row>
    <row r="56866" spans="15:15">
      <c r="O56866" s="7"/>
    </row>
    <row r="56867" spans="15:15">
      <c r="O56867" s="7"/>
    </row>
    <row r="56868" spans="15:15">
      <c r="O56868" s="7"/>
    </row>
    <row r="56869" spans="15:15">
      <c r="O56869" s="7"/>
    </row>
    <row r="56870" spans="15:15">
      <c r="O56870" s="7"/>
    </row>
    <row r="56871" spans="15:15">
      <c r="O56871" s="7"/>
    </row>
    <row r="56872" spans="15:15">
      <c r="O56872" s="7"/>
    </row>
    <row r="56873" spans="15:15">
      <c r="O56873" s="7"/>
    </row>
    <row r="56874" spans="15:15">
      <c r="O56874" s="7"/>
    </row>
    <row r="56875" spans="15:15">
      <c r="O56875" s="7"/>
    </row>
    <row r="56876" spans="15:15">
      <c r="O56876" s="7"/>
    </row>
    <row r="56877" spans="15:15">
      <c r="O56877" s="7"/>
    </row>
    <row r="56878" spans="15:15">
      <c r="O56878" s="7"/>
    </row>
    <row r="56879" spans="15:15">
      <c r="O56879" s="7"/>
    </row>
    <row r="56880" spans="15:15">
      <c r="O56880" s="7"/>
    </row>
    <row r="56881" spans="15:15">
      <c r="O56881" s="7"/>
    </row>
    <row r="56882" spans="15:15">
      <c r="O56882" s="7"/>
    </row>
    <row r="56883" spans="15:15">
      <c r="O56883" s="7"/>
    </row>
    <row r="56884" spans="15:15">
      <c r="O56884" s="7"/>
    </row>
    <row r="56885" spans="15:15">
      <c r="O56885" s="7"/>
    </row>
    <row r="56886" spans="15:15">
      <c r="O56886" s="7"/>
    </row>
    <row r="56887" spans="15:15">
      <c r="O56887" s="7"/>
    </row>
    <row r="56888" spans="15:15">
      <c r="O56888" s="7"/>
    </row>
    <row r="56889" spans="15:15">
      <c r="O56889" s="7"/>
    </row>
    <row r="56890" spans="15:15">
      <c r="O56890" s="7"/>
    </row>
    <row r="56891" spans="15:15">
      <c r="O56891" s="7"/>
    </row>
    <row r="56892" spans="15:15">
      <c r="O56892" s="7"/>
    </row>
    <row r="56893" spans="15:15">
      <c r="O56893" s="7"/>
    </row>
    <row r="56894" spans="15:15">
      <c r="O56894" s="7"/>
    </row>
    <row r="56895" spans="15:15">
      <c r="O56895" s="7"/>
    </row>
    <row r="56896" spans="15:15">
      <c r="O56896" s="7"/>
    </row>
    <row r="56897" spans="15:15">
      <c r="O56897" s="7"/>
    </row>
    <row r="56898" spans="15:15">
      <c r="O56898" s="7"/>
    </row>
    <row r="56899" spans="15:15">
      <c r="O56899" s="7"/>
    </row>
    <row r="56900" spans="15:15">
      <c r="O56900" s="7"/>
    </row>
    <row r="56901" spans="15:15">
      <c r="O56901" s="7"/>
    </row>
    <row r="56902" spans="15:15">
      <c r="O56902" s="7"/>
    </row>
    <row r="56903" spans="15:15">
      <c r="O56903" s="7"/>
    </row>
    <row r="56904" spans="15:15">
      <c r="O56904" s="7"/>
    </row>
    <row r="56905" spans="15:15">
      <c r="O56905" s="7"/>
    </row>
    <row r="56906" spans="15:15">
      <c r="O56906" s="7"/>
    </row>
    <row r="56907" spans="15:15">
      <c r="O56907" s="7"/>
    </row>
    <row r="56908" spans="15:15">
      <c r="O56908" s="7"/>
    </row>
    <row r="56909" spans="15:15">
      <c r="O56909" s="7"/>
    </row>
    <row r="56910" spans="15:15">
      <c r="O56910" s="7"/>
    </row>
    <row r="56911" spans="15:15">
      <c r="O56911" s="7"/>
    </row>
    <row r="56912" spans="15:15">
      <c r="O56912" s="7"/>
    </row>
    <row r="56913" spans="15:15">
      <c r="O56913" s="7"/>
    </row>
    <row r="56914" spans="15:15">
      <c r="O56914" s="7"/>
    </row>
    <row r="56915" spans="15:15">
      <c r="O56915" s="7"/>
    </row>
    <row r="56916" spans="15:15">
      <c r="O56916" s="7"/>
    </row>
    <row r="56917" spans="15:15">
      <c r="O56917" s="7"/>
    </row>
    <row r="56918" spans="15:15">
      <c r="O56918" s="7"/>
    </row>
    <row r="56919" spans="15:15">
      <c r="O56919" s="7"/>
    </row>
    <row r="56920" spans="15:15">
      <c r="O56920" s="7"/>
    </row>
    <row r="56921" spans="15:15">
      <c r="O56921" s="7"/>
    </row>
    <row r="56922" spans="15:15">
      <c r="O56922" s="7"/>
    </row>
    <row r="56923" spans="15:15">
      <c r="O56923" s="7"/>
    </row>
    <row r="56924" spans="15:15">
      <c r="O56924" s="7"/>
    </row>
    <row r="56925" spans="15:15">
      <c r="O56925" s="7"/>
    </row>
    <row r="56926" spans="15:15">
      <c r="O56926" s="7"/>
    </row>
    <row r="56927" spans="15:15">
      <c r="O56927" s="7"/>
    </row>
    <row r="56928" spans="15:15">
      <c r="O56928" s="7"/>
    </row>
    <row r="56929" spans="15:15">
      <c r="O56929" s="7"/>
    </row>
    <row r="56930" spans="15:15">
      <c r="O56930" s="7"/>
    </row>
    <row r="56931" spans="15:15">
      <c r="O56931" s="7"/>
    </row>
    <row r="56932" spans="15:15">
      <c r="O56932" s="7"/>
    </row>
    <row r="56933" spans="15:15">
      <c r="O56933" s="7"/>
    </row>
    <row r="56934" spans="15:15">
      <c r="O56934" s="7"/>
    </row>
    <row r="56935" spans="15:15">
      <c r="O56935" s="7"/>
    </row>
    <row r="56936" spans="15:15">
      <c r="O56936" s="7"/>
    </row>
    <row r="56937" spans="15:15">
      <c r="O56937" s="7"/>
    </row>
    <row r="56938" spans="15:15">
      <c r="O56938" s="7"/>
    </row>
    <row r="56939" spans="15:15">
      <c r="O56939" s="7"/>
    </row>
    <row r="56940" spans="15:15">
      <c r="O56940" s="7"/>
    </row>
    <row r="56941" spans="15:15">
      <c r="O56941" s="7"/>
    </row>
    <row r="56942" spans="15:15">
      <c r="O56942" s="7"/>
    </row>
    <row r="56943" spans="15:15">
      <c r="O56943" s="7"/>
    </row>
    <row r="56944" spans="15:15">
      <c r="O56944" s="7"/>
    </row>
    <row r="56945" spans="15:15">
      <c r="O56945" s="7"/>
    </row>
    <row r="56946" spans="15:15">
      <c r="O56946" s="7"/>
    </row>
    <row r="56947" spans="15:15">
      <c r="O56947" s="7"/>
    </row>
    <row r="56948" spans="15:15">
      <c r="O56948" s="7"/>
    </row>
    <row r="56949" spans="15:15">
      <c r="O56949" s="7"/>
    </row>
    <row r="56950" spans="15:15">
      <c r="O56950" s="7"/>
    </row>
    <row r="56951" spans="15:15">
      <c r="O56951" s="7"/>
    </row>
    <row r="56952" spans="15:15">
      <c r="O56952" s="7"/>
    </row>
    <row r="56953" spans="15:15">
      <c r="O56953" s="7"/>
    </row>
    <row r="56954" spans="15:15">
      <c r="O56954" s="7"/>
    </row>
    <row r="56955" spans="15:15">
      <c r="O56955" s="7"/>
    </row>
    <row r="56956" spans="15:15">
      <c r="O56956" s="7"/>
    </row>
    <row r="56957" spans="15:15">
      <c r="O56957" s="7"/>
    </row>
    <row r="56958" spans="15:15">
      <c r="O56958" s="7"/>
    </row>
    <row r="56959" spans="15:15">
      <c r="O56959" s="7"/>
    </row>
    <row r="56960" spans="15:15">
      <c r="O56960" s="7"/>
    </row>
    <row r="56961" spans="15:15">
      <c r="O56961" s="7"/>
    </row>
    <row r="56962" spans="15:15">
      <c r="O56962" s="7"/>
    </row>
    <row r="56963" spans="15:15">
      <c r="O56963" s="7"/>
    </row>
    <row r="56964" spans="15:15">
      <c r="O56964" s="7"/>
    </row>
    <row r="56965" spans="15:15">
      <c r="O56965" s="7"/>
    </row>
    <row r="56966" spans="15:15">
      <c r="O56966" s="7"/>
    </row>
    <row r="56967" spans="15:15">
      <c r="O56967" s="7"/>
    </row>
    <row r="56968" spans="15:15">
      <c r="O56968" s="7"/>
    </row>
    <row r="56969" spans="15:15">
      <c r="O56969" s="7"/>
    </row>
    <row r="56970" spans="15:15">
      <c r="O56970" s="7"/>
    </row>
    <row r="56971" spans="15:15">
      <c r="O56971" s="7"/>
    </row>
    <row r="56972" spans="15:15">
      <c r="O56972" s="7"/>
    </row>
    <row r="56973" spans="15:15">
      <c r="O56973" s="7"/>
    </row>
    <row r="56974" spans="15:15">
      <c r="O56974" s="7"/>
    </row>
    <row r="56975" spans="15:15">
      <c r="O56975" s="7"/>
    </row>
    <row r="56976" spans="15:15">
      <c r="O56976" s="7"/>
    </row>
    <row r="56977" spans="15:15">
      <c r="O56977" s="7"/>
    </row>
    <row r="56978" spans="15:15">
      <c r="O56978" s="7"/>
    </row>
    <row r="56979" spans="15:15">
      <c r="O56979" s="7"/>
    </row>
    <row r="56980" spans="15:15">
      <c r="O56980" s="7"/>
    </row>
    <row r="56981" spans="15:15">
      <c r="O56981" s="7"/>
    </row>
    <row r="56982" spans="15:15">
      <c r="O56982" s="7"/>
    </row>
    <row r="56983" spans="15:15">
      <c r="O56983" s="7"/>
    </row>
    <row r="56984" spans="15:15">
      <c r="O56984" s="7"/>
    </row>
    <row r="56985" spans="15:15">
      <c r="O56985" s="7"/>
    </row>
    <row r="56986" spans="15:15">
      <c r="O56986" s="7"/>
    </row>
    <row r="56987" spans="15:15">
      <c r="O56987" s="7"/>
    </row>
    <row r="56988" spans="15:15">
      <c r="O56988" s="7"/>
    </row>
    <row r="56989" spans="15:15">
      <c r="O56989" s="7"/>
    </row>
    <row r="56990" spans="15:15">
      <c r="O56990" s="7"/>
    </row>
    <row r="56991" spans="15:15">
      <c r="O56991" s="7"/>
    </row>
    <row r="56992" spans="15:15">
      <c r="O56992" s="7"/>
    </row>
    <row r="56993" spans="15:15">
      <c r="O56993" s="7"/>
    </row>
    <row r="56994" spans="15:15">
      <c r="O56994" s="7"/>
    </row>
    <row r="56995" spans="15:15">
      <c r="O56995" s="7"/>
    </row>
    <row r="56996" spans="15:15">
      <c r="O56996" s="7"/>
    </row>
    <row r="56997" spans="15:15">
      <c r="O56997" s="7"/>
    </row>
    <row r="56998" spans="15:15">
      <c r="O56998" s="7"/>
    </row>
    <row r="56999" spans="15:15">
      <c r="O56999" s="7"/>
    </row>
    <row r="57000" spans="15:15">
      <c r="O57000" s="7"/>
    </row>
    <row r="57001" spans="15:15">
      <c r="O57001" s="7"/>
    </row>
    <row r="57026" spans="15:15">
      <c r="O57026" s="7"/>
    </row>
    <row r="57027" spans="15:15">
      <c r="O57027" s="7"/>
    </row>
    <row r="57028" spans="15:15">
      <c r="O57028" s="7"/>
    </row>
    <row r="57029" spans="15:15">
      <c r="O57029" s="7"/>
    </row>
    <row r="57030" spans="15:15">
      <c r="O57030" s="7"/>
    </row>
    <row r="57031" spans="15:15">
      <c r="O57031" s="7"/>
    </row>
    <row r="57032" spans="15:15">
      <c r="O57032" s="7"/>
    </row>
    <row r="57033" spans="15:15">
      <c r="O57033" s="7"/>
    </row>
    <row r="57034" spans="15:15">
      <c r="O57034" s="7"/>
    </row>
    <row r="57035" spans="15:15">
      <c r="O57035" s="7"/>
    </row>
    <row r="57036" spans="15:15">
      <c r="O57036" s="7"/>
    </row>
    <row r="57037" spans="15:15">
      <c r="O57037" s="7"/>
    </row>
    <row r="57038" spans="15:15">
      <c r="O57038" s="7"/>
    </row>
    <row r="57039" spans="15:15">
      <c r="O57039" s="7"/>
    </row>
    <row r="57040" spans="15:15">
      <c r="O57040" s="7"/>
    </row>
    <row r="57041" spans="15:15">
      <c r="O57041" s="7"/>
    </row>
    <row r="57042" spans="15:15">
      <c r="O57042" s="7"/>
    </row>
    <row r="57043" spans="15:15">
      <c r="O57043" s="7"/>
    </row>
    <row r="57044" spans="15:15">
      <c r="O57044" s="7"/>
    </row>
    <row r="57045" spans="15:15">
      <c r="O57045" s="7"/>
    </row>
    <row r="57046" spans="15:15">
      <c r="O57046" s="7"/>
    </row>
    <row r="57047" spans="15:15">
      <c r="O57047" s="7"/>
    </row>
    <row r="57048" spans="15:15">
      <c r="O57048" s="7"/>
    </row>
    <row r="57049" spans="15:15">
      <c r="O57049" s="7"/>
    </row>
    <row r="57050" spans="15:15">
      <c r="O57050" s="7"/>
    </row>
    <row r="57051" spans="15:15">
      <c r="O57051" s="7"/>
    </row>
    <row r="57052" spans="15:15">
      <c r="O57052" s="7"/>
    </row>
    <row r="57053" spans="15:15">
      <c r="O57053" s="7"/>
    </row>
    <row r="57054" spans="15:15">
      <c r="O57054" s="7"/>
    </row>
    <row r="57055" spans="15:15">
      <c r="O57055" s="7"/>
    </row>
    <row r="57056" spans="15:15">
      <c r="O57056" s="7"/>
    </row>
    <row r="57057" spans="15:15">
      <c r="O57057" s="7"/>
    </row>
    <row r="57058" spans="15:15">
      <c r="O57058" s="7"/>
    </row>
    <row r="57059" spans="15:15">
      <c r="O57059" s="7"/>
    </row>
    <row r="57060" spans="15:15">
      <c r="O57060" s="7"/>
    </row>
    <row r="57061" spans="15:15">
      <c r="O57061" s="7"/>
    </row>
    <row r="57062" spans="15:15">
      <c r="O57062" s="7"/>
    </row>
    <row r="57063" spans="15:15">
      <c r="O57063" s="7"/>
    </row>
    <row r="57064" spans="15:15">
      <c r="O57064" s="7"/>
    </row>
    <row r="57065" spans="15:15">
      <c r="O57065" s="7"/>
    </row>
    <row r="57066" spans="15:15">
      <c r="O57066" s="7"/>
    </row>
    <row r="57067" spans="15:15">
      <c r="O57067" s="7"/>
    </row>
    <row r="57068" spans="15:15">
      <c r="O57068" s="7"/>
    </row>
    <row r="57069" spans="15:15">
      <c r="O57069" s="7"/>
    </row>
    <row r="57070" spans="15:15">
      <c r="O57070" s="7"/>
    </row>
    <row r="57071" spans="15:15">
      <c r="O57071" s="7"/>
    </row>
    <row r="57072" spans="15:15">
      <c r="O57072" s="7"/>
    </row>
    <row r="57073" spans="15:15">
      <c r="O57073" s="7"/>
    </row>
    <row r="57074" spans="15:15">
      <c r="O57074" s="7"/>
    </row>
    <row r="57075" spans="15:15">
      <c r="O57075" s="7"/>
    </row>
    <row r="57076" spans="15:15">
      <c r="O57076" s="7"/>
    </row>
    <row r="57077" spans="15:15">
      <c r="O57077" s="7"/>
    </row>
    <row r="57078" spans="15:15">
      <c r="O57078" s="7"/>
    </row>
    <row r="57079" spans="15:15">
      <c r="O57079" s="7"/>
    </row>
    <row r="57080" spans="15:15">
      <c r="O57080" s="7"/>
    </row>
    <row r="57081" spans="15:15">
      <c r="O57081" s="7"/>
    </row>
    <row r="57082" spans="15:15">
      <c r="O57082" s="7"/>
    </row>
    <row r="57083" spans="15:15">
      <c r="O57083" s="7"/>
    </row>
    <row r="57084" spans="15:15">
      <c r="O57084" s="7"/>
    </row>
    <row r="57085" spans="15:15">
      <c r="O57085" s="7"/>
    </row>
    <row r="57086" spans="15:15">
      <c r="O57086" s="7"/>
    </row>
    <row r="57087" spans="15:15">
      <c r="O57087" s="7"/>
    </row>
    <row r="57088" spans="15:15">
      <c r="O57088" s="7"/>
    </row>
    <row r="57089" spans="15:15">
      <c r="O57089" s="7"/>
    </row>
    <row r="57090" spans="15:15">
      <c r="O57090" s="7"/>
    </row>
    <row r="57091" spans="15:15">
      <c r="O57091" s="7"/>
    </row>
    <row r="57092" spans="15:15">
      <c r="O57092" s="7"/>
    </row>
    <row r="57093" spans="15:15">
      <c r="O57093" s="7"/>
    </row>
    <row r="57094" spans="15:15">
      <c r="O57094" s="7"/>
    </row>
    <row r="57095" spans="15:15">
      <c r="O57095" s="7"/>
    </row>
    <row r="57096" spans="15:15">
      <c r="O57096" s="7"/>
    </row>
    <row r="57097" spans="15:15">
      <c r="O57097" s="7"/>
    </row>
    <row r="57098" spans="15:15">
      <c r="O57098" s="7"/>
    </row>
    <row r="57099" spans="15:15">
      <c r="O57099" s="7"/>
    </row>
    <row r="57100" spans="15:15">
      <c r="O57100" s="7"/>
    </row>
    <row r="57101" spans="15:15">
      <c r="O57101" s="7"/>
    </row>
    <row r="57102" spans="15:15">
      <c r="O57102" s="7"/>
    </row>
    <row r="57103" spans="15:15">
      <c r="O57103" s="7"/>
    </row>
    <row r="57104" spans="15:15">
      <c r="O57104" s="7"/>
    </row>
    <row r="57105" spans="15:15">
      <c r="O57105" s="7"/>
    </row>
    <row r="57106" spans="15:15">
      <c r="O57106" s="7"/>
    </row>
    <row r="57107" spans="15:15">
      <c r="O57107" s="7"/>
    </row>
    <row r="57108" spans="15:15">
      <c r="O57108" s="7"/>
    </row>
    <row r="57109" spans="15:15">
      <c r="O57109" s="7"/>
    </row>
    <row r="57110" spans="15:15">
      <c r="O57110" s="7"/>
    </row>
    <row r="57111" spans="15:15">
      <c r="O57111" s="7"/>
    </row>
    <row r="57112" spans="15:15">
      <c r="O57112" s="7"/>
    </row>
    <row r="57113" spans="15:15">
      <c r="O57113" s="7"/>
    </row>
    <row r="57114" spans="15:15">
      <c r="O57114" s="7"/>
    </row>
    <row r="57115" spans="15:15">
      <c r="O57115" s="7"/>
    </row>
    <row r="57116" spans="15:15">
      <c r="O57116" s="7"/>
    </row>
    <row r="57117" spans="15:15">
      <c r="O57117" s="7"/>
    </row>
    <row r="57118" spans="15:15">
      <c r="O57118" s="7"/>
    </row>
    <row r="57119" spans="15:15">
      <c r="O57119" s="7"/>
    </row>
    <row r="57120" spans="15:15">
      <c r="O57120" s="7"/>
    </row>
    <row r="57121" spans="15:15">
      <c r="O57121" s="7"/>
    </row>
    <row r="57122" spans="15:15">
      <c r="O57122" s="7"/>
    </row>
    <row r="57123" spans="15:15">
      <c r="O57123" s="7"/>
    </row>
    <row r="57124" spans="15:15">
      <c r="O57124" s="7"/>
    </row>
    <row r="57125" spans="15:15">
      <c r="O57125" s="7"/>
    </row>
    <row r="57126" spans="15:15">
      <c r="O57126" s="7"/>
    </row>
    <row r="57127" spans="15:15">
      <c r="O57127" s="7"/>
    </row>
    <row r="57128" spans="15:15">
      <c r="O57128" s="7"/>
    </row>
    <row r="57129" spans="15:15">
      <c r="O57129" s="7"/>
    </row>
    <row r="57130" spans="15:15">
      <c r="O57130" s="7"/>
    </row>
    <row r="57131" spans="15:15">
      <c r="O57131" s="7"/>
    </row>
    <row r="57132" spans="15:15">
      <c r="O57132" s="7"/>
    </row>
    <row r="57133" spans="15:15">
      <c r="O57133" s="7"/>
    </row>
    <row r="57134" spans="15:15">
      <c r="O57134" s="7"/>
    </row>
    <row r="57135" spans="15:15">
      <c r="O57135" s="7"/>
    </row>
    <row r="57136" spans="15:15">
      <c r="O57136" s="7"/>
    </row>
    <row r="57137" spans="15:15">
      <c r="O57137" s="7"/>
    </row>
    <row r="57138" spans="15:15">
      <c r="O57138" s="7"/>
    </row>
    <row r="57139" spans="15:15">
      <c r="O57139" s="7"/>
    </row>
    <row r="57140" spans="15:15">
      <c r="O57140" s="7"/>
    </row>
    <row r="57141" spans="15:15">
      <c r="O57141" s="7"/>
    </row>
    <row r="57142" spans="15:15">
      <c r="O57142" s="7"/>
    </row>
    <row r="57143" spans="15:15">
      <c r="O57143" s="7"/>
    </row>
    <row r="57144" spans="15:15">
      <c r="O57144" s="7"/>
    </row>
    <row r="57145" spans="15:15">
      <c r="O57145" s="7"/>
    </row>
    <row r="57146" spans="15:15">
      <c r="O57146" s="7"/>
    </row>
    <row r="57147" spans="15:15">
      <c r="O57147" s="7"/>
    </row>
    <row r="57148" spans="15:15">
      <c r="O57148" s="7"/>
    </row>
    <row r="57149" spans="15:15">
      <c r="O57149" s="7"/>
    </row>
    <row r="57150" spans="15:15">
      <c r="O57150" s="7"/>
    </row>
    <row r="57151" spans="15:15">
      <c r="O57151" s="7"/>
    </row>
    <row r="57152" spans="15:15">
      <c r="O57152" s="7"/>
    </row>
    <row r="57153" spans="15:15">
      <c r="O57153" s="7"/>
    </row>
    <row r="57154" spans="15:15">
      <c r="O57154" s="7"/>
    </row>
    <row r="57155" spans="15:15">
      <c r="O57155" s="7"/>
    </row>
    <row r="57156" spans="15:15">
      <c r="O57156" s="7"/>
    </row>
    <row r="57157" spans="15:15">
      <c r="O57157" s="7"/>
    </row>
    <row r="57158" spans="15:15">
      <c r="O57158" s="7"/>
    </row>
    <row r="57159" spans="15:15">
      <c r="O57159" s="7"/>
    </row>
    <row r="57160" spans="15:15">
      <c r="O57160" s="7"/>
    </row>
    <row r="57161" spans="15:15">
      <c r="O57161" s="7"/>
    </row>
    <row r="57162" spans="15:15">
      <c r="O57162" s="7"/>
    </row>
    <row r="57163" spans="15:15">
      <c r="O57163" s="7"/>
    </row>
    <row r="57164" spans="15:15">
      <c r="O57164" s="7"/>
    </row>
    <row r="57165" spans="15:15">
      <c r="O57165" s="7"/>
    </row>
    <row r="57166" spans="15:15">
      <c r="O57166" s="7"/>
    </row>
    <row r="57167" spans="15:15">
      <c r="O57167" s="7"/>
    </row>
    <row r="57168" spans="15:15">
      <c r="O57168" s="7"/>
    </row>
    <row r="57169" spans="15:15">
      <c r="O57169" s="7"/>
    </row>
    <row r="57170" spans="15:15">
      <c r="O57170" s="7"/>
    </row>
    <row r="57171" spans="15:15">
      <c r="O57171" s="7"/>
    </row>
    <row r="57172" spans="15:15">
      <c r="O57172" s="7"/>
    </row>
    <row r="57173" spans="15:15">
      <c r="O57173" s="7"/>
    </row>
    <row r="57174" spans="15:15">
      <c r="O57174" s="7"/>
    </row>
    <row r="57175" spans="15:15">
      <c r="O57175" s="7"/>
    </row>
    <row r="57176" spans="15:15">
      <c r="O57176" s="7"/>
    </row>
    <row r="57177" spans="15:15">
      <c r="O57177" s="7"/>
    </row>
    <row r="57178" spans="15:15">
      <c r="O57178" s="7"/>
    </row>
    <row r="57179" spans="15:15">
      <c r="O57179" s="7"/>
    </row>
    <row r="57180" spans="15:15">
      <c r="O57180" s="7"/>
    </row>
    <row r="57181" spans="15:15">
      <c r="O57181" s="7"/>
    </row>
    <row r="57182" spans="15:15">
      <c r="O57182" s="7"/>
    </row>
    <row r="57183" spans="15:15">
      <c r="O57183" s="7"/>
    </row>
    <row r="57184" spans="15:15">
      <c r="O57184" s="7"/>
    </row>
    <row r="57185" spans="15:15">
      <c r="O57185" s="7"/>
    </row>
    <row r="57186" spans="15:15">
      <c r="O57186" s="7"/>
    </row>
    <row r="57187" spans="15:15">
      <c r="O57187" s="7"/>
    </row>
    <row r="57188" spans="15:15">
      <c r="O57188" s="7"/>
    </row>
    <row r="57189" spans="15:15">
      <c r="O57189" s="7"/>
    </row>
    <row r="57190" spans="15:15">
      <c r="O57190" s="7"/>
    </row>
    <row r="57191" spans="15:15">
      <c r="O57191" s="7"/>
    </row>
    <row r="57192" spans="15:15">
      <c r="O57192" s="7"/>
    </row>
    <row r="57193" spans="15:15">
      <c r="O57193" s="7"/>
    </row>
    <row r="57194" spans="15:15">
      <c r="O57194" s="7"/>
    </row>
    <row r="57195" spans="15:15">
      <c r="O57195" s="7"/>
    </row>
    <row r="57196" spans="15:15">
      <c r="O57196" s="7"/>
    </row>
    <row r="57197" spans="15:15">
      <c r="O57197" s="7"/>
    </row>
    <row r="57198" spans="15:15">
      <c r="O57198" s="7"/>
    </row>
    <row r="57199" spans="15:15">
      <c r="O57199" s="7"/>
    </row>
    <row r="57200" spans="15:15">
      <c r="O57200" s="7"/>
    </row>
    <row r="57201" spans="15:15">
      <c r="O57201" s="7"/>
    </row>
    <row r="57202" spans="15:15">
      <c r="O57202" s="7"/>
    </row>
    <row r="57203" spans="15:15">
      <c r="O57203" s="7"/>
    </row>
    <row r="57204" spans="15:15">
      <c r="O57204" s="7"/>
    </row>
    <row r="57205" spans="15:15">
      <c r="O57205" s="7"/>
    </row>
    <row r="57206" spans="15:15">
      <c r="O57206" s="7"/>
    </row>
    <row r="57207" spans="15:15">
      <c r="O57207" s="7"/>
    </row>
    <row r="57208" spans="15:15">
      <c r="O57208" s="7"/>
    </row>
    <row r="57209" spans="15:15">
      <c r="O57209" s="7"/>
    </row>
    <row r="57210" spans="15:15">
      <c r="O57210" s="7"/>
    </row>
    <row r="57211" spans="15:15">
      <c r="O57211" s="7"/>
    </row>
    <row r="57212" spans="15:15">
      <c r="O57212" s="7"/>
    </row>
    <row r="57213" spans="15:15">
      <c r="O57213" s="7"/>
    </row>
    <row r="57214" spans="15:15">
      <c r="O57214" s="7"/>
    </row>
    <row r="57215" spans="15:15">
      <c r="O57215" s="7"/>
    </row>
    <row r="57216" spans="15:15">
      <c r="O57216" s="7"/>
    </row>
    <row r="57217" spans="15:15">
      <c r="O57217" s="7"/>
    </row>
    <row r="57218" spans="15:15">
      <c r="O57218" s="7"/>
    </row>
    <row r="57219" spans="15:15">
      <c r="O57219" s="7"/>
    </row>
    <row r="57220" spans="15:15">
      <c r="O57220" s="7"/>
    </row>
    <row r="57221" spans="15:15">
      <c r="O57221" s="7"/>
    </row>
    <row r="57222" spans="15:15">
      <c r="O57222" s="7"/>
    </row>
    <row r="57223" spans="15:15">
      <c r="O57223" s="7"/>
    </row>
    <row r="57224" spans="15:15">
      <c r="O57224" s="7"/>
    </row>
    <row r="57225" spans="15:15">
      <c r="O57225" s="7"/>
    </row>
    <row r="57226" spans="15:15">
      <c r="O57226" s="7"/>
    </row>
    <row r="57227" spans="15:15">
      <c r="O57227" s="7"/>
    </row>
    <row r="57228" spans="15:15">
      <c r="O57228" s="7"/>
    </row>
    <row r="57229" spans="15:15">
      <c r="O57229" s="7"/>
    </row>
    <row r="57230" spans="15:15">
      <c r="O57230" s="7"/>
    </row>
    <row r="57231" spans="15:15">
      <c r="O57231" s="7"/>
    </row>
    <row r="57232" spans="15:15">
      <c r="O57232" s="7"/>
    </row>
    <row r="57233" spans="15:15">
      <c r="O57233" s="7"/>
    </row>
    <row r="57234" spans="15:15">
      <c r="O57234" s="7"/>
    </row>
    <row r="57235" spans="15:15">
      <c r="O57235" s="7"/>
    </row>
    <row r="57236" spans="15:15">
      <c r="O57236" s="7"/>
    </row>
    <row r="57237" spans="15:15">
      <c r="O57237" s="7"/>
    </row>
    <row r="57238" spans="15:15">
      <c r="O57238" s="7"/>
    </row>
    <row r="57239" spans="15:15">
      <c r="O57239" s="7"/>
    </row>
    <row r="57240" spans="15:15">
      <c r="O57240" s="7"/>
    </row>
    <row r="57241" spans="15:15">
      <c r="O57241" s="7"/>
    </row>
    <row r="57242" spans="15:15">
      <c r="O57242" s="7"/>
    </row>
    <row r="57243" spans="15:15">
      <c r="O57243" s="7"/>
    </row>
    <row r="57244" spans="15:15">
      <c r="O57244" s="7"/>
    </row>
    <row r="57245" spans="15:15">
      <c r="O57245" s="7"/>
    </row>
    <row r="57246" spans="15:15">
      <c r="O57246" s="7"/>
    </row>
    <row r="57247" spans="15:15">
      <c r="O57247" s="7"/>
    </row>
    <row r="57248" spans="15:15">
      <c r="O57248" s="7"/>
    </row>
    <row r="57249" spans="15:15">
      <c r="O57249" s="7"/>
    </row>
    <row r="57250" spans="15:15">
      <c r="O57250" s="7"/>
    </row>
    <row r="57251" spans="15:15">
      <c r="O57251" s="7"/>
    </row>
    <row r="57252" spans="15:15">
      <c r="O57252" s="7"/>
    </row>
    <row r="57253" spans="15:15">
      <c r="O57253" s="7"/>
    </row>
    <row r="57254" spans="15:15">
      <c r="O57254" s="7"/>
    </row>
    <row r="57255" spans="15:15">
      <c r="O57255" s="7"/>
    </row>
    <row r="57256" spans="15:15">
      <c r="O57256" s="7"/>
    </row>
    <row r="57257" spans="15:15">
      <c r="O57257" s="7"/>
    </row>
    <row r="57258" spans="15:15">
      <c r="O57258" s="7"/>
    </row>
    <row r="57259" spans="15:15">
      <c r="O57259" s="7"/>
    </row>
    <row r="57260" spans="15:15">
      <c r="O57260" s="7"/>
    </row>
    <row r="57261" spans="15:15">
      <c r="O57261" s="7"/>
    </row>
    <row r="57262" spans="15:15">
      <c r="O57262" s="7"/>
    </row>
    <row r="57263" spans="15:15">
      <c r="O57263" s="7"/>
    </row>
    <row r="57264" spans="15:15">
      <c r="O57264" s="7"/>
    </row>
    <row r="57265" spans="15:15">
      <c r="O57265" s="7"/>
    </row>
    <row r="57290" spans="15:15">
      <c r="O57290" s="7"/>
    </row>
    <row r="57291" spans="15:15">
      <c r="O57291" s="7"/>
    </row>
    <row r="57292" spans="15:15">
      <c r="O57292" s="7"/>
    </row>
    <row r="57293" spans="15:15">
      <c r="O57293" s="7"/>
    </row>
    <row r="57294" spans="15:15">
      <c r="O57294" s="7"/>
    </row>
    <row r="57295" spans="15:15">
      <c r="O57295" s="7"/>
    </row>
    <row r="57296" spans="15:15">
      <c r="O57296" s="7"/>
    </row>
    <row r="57297" spans="15:15">
      <c r="O57297" s="7"/>
    </row>
    <row r="57298" spans="15:15">
      <c r="O57298" s="7"/>
    </row>
    <row r="57299" spans="15:15">
      <c r="O57299" s="7"/>
    </row>
    <row r="57300" spans="15:15">
      <c r="O57300" s="7"/>
    </row>
    <row r="57301" spans="15:15">
      <c r="O57301" s="7"/>
    </row>
    <row r="57302" spans="15:15">
      <c r="O57302" s="7"/>
    </row>
    <row r="57303" spans="15:15">
      <c r="O57303" s="7"/>
    </row>
    <row r="57304" spans="15:15">
      <c r="O57304" s="7"/>
    </row>
    <row r="57305" spans="15:15">
      <c r="O57305" s="7"/>
    </row>
    <row r="57306" spans="15:15">
      <c r="O57306" s="7"/>
    </row>
    <row r="57307" spans="15:15">
      <c r="O57307" s="7"/>
    </row>
    <row r="57308" spans="15:15">
      <c r="O57308" s="7"/>
    </row>
    <row r="57309" spans="15:15">
      <c r="O57309" s="7"/>
    </row>
    <row r="57310" spans="15:15">
      <c r="O57310" s="7"/>
    </row>
    <row r="57311" spans="15:15">
      <c r="O57311" s="7"/>
    </row>
    <row r="57312" spans="15:15">
      <c r="O57312" s="7"/>
    </row>
    <row r="57313" spans="15:15">
      <c r="O57313" s="7"/>
    </row>
    <row r="57314" spans="15:15">
      <c r="O57314" s="7"/>
    </row>
    <row r="57315" spans="15:15">
      <c r="O57315" s="7"/>
    </row>
    <row r="57316" spans="15:15">
      <c r="O57316" s="7"/>
    </row>
    <row r="57317" spans="15:15">
      <c r="O57317" s="7"/>
    </row>
    <row r="57318" spans="15:15">
      <c r="O57318" s="7"/>
    </row>
    <row r="57319" spans="15:15">
      <c r="O57319" s="7"/>
    </row>
    <row r="57320" spans="15:15">
      <c r="O57320" s="7"/>
    </row>
    <row r="57321" spans="15:15">
      <c r="O57321" s="7"/>
    </row>
    <row r="57322" spans="15:15">
      <c r="O57322" s="7"/>
    </row>
    <row r="57323" spans="15:15">
      <c r="O57323" s="7"/>
    </row>
    <row r="57324" spans="15:15">
      <c r="O57324" s="7"/>
    </row>
    <row r="57325" spans="15:15">
      <c r="O57325" s="7"/>
    </row>
    <row r="57326" spans="15:15">
      <c r="O57326" s="7"/>
    </row>
    <row r="57327" spans="15:15">
      <c r="O57327" s="7"/>
    </row>
    <row r="57328" spans="15:15">
      <c r="O57328" s="7"/>
    </row>
    <row r="57329" spans="15:15">
      <c r="O57329" s="7"/>
    </row>
    <row r="57330" spans="15:15">
      <c r="O57330" s="7"/>
    </row>
    <row r="57331" spans="15:15">
      <c r="O57331" s="7"/>
    </row>
    <row r="57332" spans="15:15">
      <c r="O57332" s="7"/>
    </row>
    <row r="57333" spans="15:15">
      <c r="O57333" s="7"/>
    </row>
    <row r="57334" spans="15:15">
      <c r="O57334" s="7"/>
    </row>
    <row r="57335" spans="15:15">
      <c r="O57335" s="7"/>
    </row>
    <row r="57336" spans="15:15">
      <c r="O57336" s="7"/>
    </row>
    <row r="57337" spans="15:15">
      <c r="O57337" s="7"/>
    </row>
    <row r="57338" spans="15:15">
      <c r="O57338" s="7"/>
    </row>
    <row r="57339" spans="15:15">
      <c r="O57339" s="7"/>
    </row>
    <row r="57340" spans="15:15">
      <c r="O57340" s="7"/>
    </row>
    <row r="57341" spans="15:15">
      <c r="O57341" s="7"/>
    </row>
    <row r="57342" spans="15:15">
      <c r="O57342" s="7"/>
    </row>
    <row r="57343" spans="15:15">
      <c r="O57343" s="7"/>
    </row>
    <row r="57344" spans="15:15">
      <c r="O57344" s="7"/>
    </row>
    <row r="57345" spans="15:15">
      <c r="O57345" s="7"/>
    </row>
    <row r="57346" spans="15:15">
      <c r="O57346" s="7"/>
    </row>
    <row r="57347" spans="15:15">
      <c r="O57347" s="7"/>
    </row>
    <row r="57348" spans="15:15">
      <c r="O57348" s="7"/>
    </row>
    <row r="57349" spans="15:15">
      <c r="O57349" s="7"/>
    </row>
    <row r="57350" spans="15:15">
      <c r="O57350" s="7"/>
    </row>
    <row r="57351" spans="15:15">
      <c r="O57351" s="7"/>
    </row>
    <row r="57352" spans="15:15">
      <c r="O57352" s="7"/>
    </row>
    <row r="57353" spans="15:15">
      <c r="O57353" s="7"/>
    </row>
    <row r="57354" spans="15:15">
      <c r="O57354" s="7"/>
    </row>
    <row r="57355" spans="15:15">
      <c r="O57355" s="7"/>
    </row>
    <row r="57356" spans="15:15">
      <c r="O57356" s="7"/>
    </row>
    <row r="57357" spans="15:15">
      <c r="O57357" s="7"/>
    </row>
    <row r="57358" spans="15:15">
      <c r="O57358" s="7"/>
    </row>
    <row r="57359" spans="15:15">
      <c r="O57359" s="7"/>
    </row>
    <row r="57360" spans="15:15">
      <c r="O57360" s="7"/>
    </row>
    <row r="57361" spans="15:15">
      <c r="O57361" s="7"/>
    </row>
    <row r="57362" spans="15:15">
      <c r="O57362" s="7"/>
    </row>
    <row r="57363" spans="15:15">
      <c r="O57363" s="7"/>
    </row>
    <row r="57364" spans="15:15">
      <c r="O57364" s="7"/>
    </row>
    <row r="57365" spans="15:15">
      <c r="O57365" s="7"/>
    </row>
    <row r="57366" spans="15:15">
      <c r="O57366" s="7"/>
    </row>
    <row r="57367" spans="15:15">
      <c r="O57367" s="7"/>
    </row>
    <row r="57368" spans="15:15">
      <c r="O57368" s="7"/>
    </row>
    <row r="57369" spans="15:15">
      <c r="O57369" s="7"/>
    </row>
    <row r="57370" spans="15:15">
      <c r="O57370" s="7"/>
    </row>
    <row r="57371" spans="15:15">
      <c r="O57371" s="7"/>
    </row>
    <row r="57372" spans="15:15">
      <c r="O57372" s="7"/>
    </row>
    <row r="57373" spans="15:15">
      <c r="O57373" s="7"/>
    </row>
    <row r="57374" spans="15:15">
      <c r="O57374" s="7"/>
    </row>
    <row r="57375" spans="15:15">
      <c r="O57375" s="7"/>
    </row>
    <row r="57376" spans="15:15">
      <c r="O57376" s="7"/>
    </row>
    <row r="57377" spans="15:15">
      <c r="O57377" s="7"/>
    </row>
    <row r="57378" spans="15:15">
      <c r="O57378" s="7"/>
    </row>
    <row r="57379" spans="15:15">
      <c r="O57379" s="7"/>
    </row>
    <row r="57380" spans="15:15">
      <c r="O57380" s="7"/>
    </row>
    <row r="57381" spans="15:15">
      <c r="O57381" s="7"/>
    </row>
    <row r="57382" spans="15:15">
      <c r="O57382" s="7"/>
    </row>
    <row r="57383" spans="15:15">
      <c r="O57383" s="7"/>
    </row>
    <row r="57384" spans="15:15">
      <c r="O57384" s="7"/>
    </row>
    <row r="57385" spans="15:15">
      <c r="O57385" s="7"/>
    </row>
    <row r="57386" spans="15:15">
      <c r="O57386" s="7"/>
    </row>
    <row r="57387" spans="15:15">
      <c r="O57387" s="7"/>
    </row>
    <row r="57388" spans="15:15">
      <c r="O57388" s="7"/>
    </row>
    <row r="57389" spans="15:15">
      <c r="O57389" s="7"/>
    </row>
    <row r="57390" spans="15:15">
      <c r="O57390" s="7"/>
    </row>
    <row r="57391" spans="15:15">
      <c r="O57391" s="7"/>
    </row>
    <row r="57392" spans="15:15">
      <c r="O57392" s="7"/>
    </row>
    <row r="57393" spans="15:15">
      <c r="O57393" s="7"/>
    </row>
    <row r="57394" spans="15:15">
      <c r="O57394" s="7"/>
    </row>
    <row r="57395" spans="15:15">
      <c r="O57395" s="7"/>
    </row>
    <row r="57396" spans="15:15">
      <c r="O57396" s="7"/>
    </row>
    <row r="57397" spans="15:15">
      <c r="O57397" s="7"/>
    </row>
    <row r="57398" spans="15:15">
      <c r="O57398" s="7"/>
    </row>
    <row r="57399" spans="15:15">
      <c r="O57399" s="7"/>
    </row>
    <row r="57400" spans="15:15">
      <c r="O57400" s="7"/>
    </row>
    <row r="57401" spans="15:15">
      <c r="O57401" s="7"/>
    </row>
    <row r="57402" spans="15:15">
      <c r="O57402" s="7"/>
    </row>
    <row r="57403" spans="15:15">
      <c r="O57403" s="7"/>
    </row>
    <row r="57404" spans="15:15">
      <c r="O57404" s="7"/>
    </row>
    <row r="57405" spans="15:15">
      <c r="O57405" s="7"/>
    </row>
    <row r="57406" spans="15:15">
      <c r="O57406" s="7"/>
    </row>
    <row r="57407" spans="15:15">
      <c r="O57407" s="7"/>
    </row>
    <row r="57408" spans="15:15">
      <c r="O57408" s="7"/>
    </row>
    <row r="57409" spans="15:15">
      <c r="O57409" s="7"/>
    </row>
    <row r="57410" spans="15:15">
      <c r="O57410" s="7"/>
    </row>
    <row r="57411" spans="15:15">
      <c r="O57411" s="7"/>
    </row>
    <row r="57412" spans="15:15">
      <c r="O57412" s="7"/>
    </row>
    <row r="57413" spans="15:15">
      <c r="O57413" s="7"/>
    </row>
    <row r="57414" spans="15:15">
      <c r="O57414" s="7"/>
    </row>
    <row r="57415" spans="15:15">
      <c r="O57415" s="7"/>
    </row>
    <row r="57416" spans="15:15">
      <c r="O57416" s="7"/>
    </row>
    <row r="57417" spans="15:15">
      <c r="O57417" s="7"/>
    </row>
    <row r="57418" spans="15:15">
      <c r="O57418" s="7"/>
    </row>
    <row r="57419" spans="15:15">
      <c r="O57419" s="7"/>
    </row>
    <row r="57420" spans="15:15">
      <c r="O57420" s="7"/>
    </row>
    <row r="57421" spans="15:15">
      <c r="O57421" s="7"/>
    </row>
    <row r="57422" spans="15:15">
      <c r="O57422" s="7"/>
    </row>
    <row r="57423" spans="15:15">
      <c r="O57423" s="7"/>
    </row>
    <row r="57424" spans="15:15">
      <c r="O57424" s="7"/>
    </row>
    <row r="57425" spans="15:15">
      <c r="O57425" s="7"/>
    </row>
    <row r="57426" spans="15:15">
      <c r="O57426" s="7"/>
    </row>
    <row r="57427" spans="15:15">
      <c r="O57427" s="7"/>
    </row>
    <row r="57428" spans="15:15">
      <c r="O57428" s="7"/>
    </row>
    <row r="57429" spans="15:15">
      <c r="O57429" s="7"/>
    </row>
    <row r="57430" spans="15:15">
      <c r="O57430" s="7"/>
    </row>
    <row r="57431" spans="15:15">
      <c r="O57431" s="7"/>
    </row>
    <row r="57432" spans="15:15">
      <c r="O57432" s="7"/>
    </row>
    <row r="57433" spans="15:15">
      <c r="O57433" s="7"/>
    </row>
    <row r="57434" spans="15:15">
      <c r="O57434" s="7"/>
    </row>
    <row r="57435" spans="15:15">
      <c r="O57435" s="7"/>
    </row>
    <row r="57436" spans="15:15">
      <c r="O57436" s="7"/>
    </row>
    <row r="57437" spans="15:15">
      <c r="O57437" s="7"/>
    </row>
    <row r="57438" spans="15:15">
      <c r="O57438" s="7"/>
    </row>
    <row r="57439" spans="15:15">
      <c r="O57439" s="7"/>
    </row>
    <row r="57440" spans="15:15">
      <c r="O57440" s="7"/>
    </row>
    <row r="57441" spans="15:15">
      <c r="O57441" s="7"/>
    </row>
    <row r="57442" spans="15:15">
      <c r="O57442" s="7"/>
    </row>
    <row r="57443" spans="15:15">
      <c r="O57443" s="7"/>
    </row>
    <row r="57444" spans="15:15">
      <c r="O57444" s="7"/>
    </row>
    <row r="57445" spans="15:15">
      <c r="O57445" s="7"/>
    </row>
    <row r="57446" spans="15:15">
      <c r="O57446" s="7"/>
    </row>
    <row r="57447" spans="15:15">
      <c r="O57447" s="7"/>
    </row>
    <row r="57448" spans="15:15">
      <c r="O57448" s="7"/>
    </row>
    <row r="57449" spans="15:15">
      <c r="O57449" s="7"/>
    </row>
    <row r="57450" spans="15:15">
      <c r="O57450" s="7"/>
    </row>
    <row r="57451" spans="15:15">
      <c r="O57451" s="7"/>
    </row>
    <row r="57452" spans="15:15">
      <c r="O57452" s="7"/>
    </row>
    <row r="57453" spans="15:15">
      <c r="O57453" s="7"/>
    </row>
    <row r="57454" spans="15:15">
      <c r="O57454" s="7"/>
    </row>
    <row r="57455" spans="15:15">
      <c r="O57455" s="7"/>
    </row>
    <row r="57456" spans="15:15">
      <c r="O57456" s="7"/>
    </row>
    <row r="57457" spans="15:15">
      <c r="O57457" s="7"/>
    </row>
    <row r="57458" spans="15:15">
      <c r="O57458" s="7"/>
    </row>
    <row r="57459" spans="15:15">
      <c r="O57459" s="7"/>
    </row>
    <row r="57460" spans="15:15">
      <c r="O57460" s="7"/>
    </row>
    <row r="57461" spans="15:15">
      <c r="O57461" s="7"/>
    </row>
    <row r="57462" spans="15:15">
      <c r="O57462" s="7"/>
    </row>
    <row r="57463" spans="15:15">
      <c r="O57463" s="7"/>
    </row>
    <row r="57464" spans="15:15">
      <c r="O57464" s="7"/>
    </row>
    <row r="57465" spans="15:15">
      <c r="O57465" s="7"/>
    </row>
    <row r="57466" spans="15:15">
      <c r="O57466" s="7"/>
    </row>
    <row r="57467" spans="15:15">
      <c r="O57467" s="7"/>
    </row>
    <row r="57468" spans="15:15">
      <c r="O57468" s="7"/>
    </row>
    <row r="57469" spans="15:15">
      <c r="O57469" s="7"/>
    </row>
    <row r="57470" spans="15:15">
      <c r="O57470" s="7"/>
    </row>
    <row r="57471" spans="15:15">
      <c r="O57471" s="7"/>
    </row>
    <row r="57472" spans="15:15">
      <c r="O57472" s="7"/>
    </row>
    <row r="57473" spans="15:15">
      <c r="O57473" s="7"/>
    </row>
    <row r="57474" spans="15:15">
      <c r="O57474" s="7"/>
    </row>
    <row r="57475" spans="15:15">
      <c r="O57475" s="7"/>
    </row>
    <row r="57476" spans="15:15">
      <c r="O57476" s="7"/>
    </row>
    <row r="57477" spans="15:15">
      <c r="O57477" s="7"/>
    </row>
    <row r="57478" spans="15:15">
      <c r="O57478" s="7"/>
    </row>
    <row r="57479" spans="15:15">
      <c r="O57479" s="7"/>
    </row>
    <row r="57480" spans="15:15">
      <c r="O57480" s="7"/>
    </row>
    <row r="57481" spans="15:15">
      <c r="O57481" s="7"/>
    </row>
    <row r="57482" spans="15:15">
      <c r="O57482" s="7"/>
    </row>
    <row r="57483" spans="15:15">
      <c r="O57483" s="7"/>
    </row>
    <row r="57484" spans="15:15">
      <c r="O57484" s="7"/>
    </row>
    <row r="57485" spans="15:15">
      <c r="O57485" s="7"/>
    </row>
    <row r="57486" spans="15:15">
      <c r="O57486" s="7"/>
    </row>
    <row r="57487" spans="15:15">
      <c r="O57487" s="7"/>
    </row>
    <row r="57488" spans="15:15">
      <c r="O57488" s="7"/>
    </row>
    <row r="57489" spans="15:15">
      <c r="O57489" s="7"/>
    </row>
    <row r="57490" spans="15:15">
      <c r="O57490" s="7"/>
    </row>
    <row r="57491" spans="15:15">
      <c r="O57491" s="7"/>
    </row>
    <row r="57492" spans="15:15">
      <c r="O57492" s="7"/>
    </row>
    <row r="57493" spans="15:15">
      <c r="O57493" s="7"/>
    </row>
    <row r="57494" spans="15:15">
      <c r="O57494" s="7"/>
    </row>
    <row r="57495" spans="15:15">
      <c r="O57495" s="7"/>
    </row>
    <row r="57496" spans="15:15">
      <c r="O57496" s="7"/>
    </row>
    <row r="57497" spans="15:15">
      <c r="O57497" s="7"/>
    </row>
    <row r="57498" spans="15:15">
      <c r="O57498" s="7"/>
    </row>
    <row r="57499" spans="15:15">
      <c r="O57499" s="7"/>
    </row>
    <row r="57500" spans="15:15">
      <c r="O57500" s="7"/>
    </row>
    <row r="57501" spans="15:15">
      <c r="O57501" s="7"/>
    </row>
    <row r="57502" spans="15:15">
      <c r="O57502" s="7"/>
    </row>
    <row r="57503" spans="15:15">
      <c r="O57503" s="7"/>
    </row>
    <row r="57504" spans="15:15">
      <c r="O57504" s="7"/>
    </row>
    <row r="57505" spans="15:15">
      <c r="O57505" s="7"/>
    </row>
    <row r="57506" spans="15:15">
      <c r="O57506" s="7"/>
    </row>
    <row r="57507" spans="15:15">
      <c r="O57507" s="7"/>
    </row>
    <row r="57508" spans="15:15">
      <c r="O57508" s="7"/>
    </row>
    <row r="57509" spans="15:15">
      <c r="O57509" s="7"/>
    </row>
    <row r="57510" spans="15:15">
      <c r="O57510" s="7"/>
    </row>
    <row r="57511" spans="15:15">
      <c r="O57511" s="7"/>
    </row>
    <row r="57512" spans="15:15">
      <c r="O57512" s="7"/>
    </row>
    <row r="57513" spans="15:15">
      <c r="O57513" s="7"/>
    </row>
    <row r="57514" spans="15:15">
      <c r="O57514" s="7"/>
    </row>
    <row r="57515" spans="15:15">
      <c r="O57515" s="7"/>
    </row>
    <row r="57516" spans="15:15">
      <c r="O57516" s="7"/>
    </row>
    <row r="57517" spans="15:15">
      <c r="O57517" s="7"/>
    </row>
    <row r="57518" spans="15:15">
      <c r="O57518" s="7"/>
    </row>
    <row r="57519" spans="15:15">
      <c r="O57519" s="7"/>
    </row>
    <row r="57520" spans="15:15">
      <c r="O57520" s="7"/>
    </row>
    <row r="57521" spans="15:15">
      <c r="O57521" s="7"/>
    </row>
    <row r="57522" spans="15:15">
      <c r="O57522" s="7"/>
    </row>
    <row r="57523" spans="15:15">
      <c r="O57523" s="7"/>
    </row>
    <row r="57524" spans="15:15">
      <c r="O57524" s="7"/>
    </row>
    <row r="57525" spans="15:15">
      <c r="O57525" s="7"/>
    </row>
    <row r="57526" spans="15:15">
      <c r="O57526" s="7"/>
    </row>
    <row r="57527" spans="15:15">
      <c r="O57527" s="7"/>
    </row>
    <row r="57528" spans="15:15">
      <c r="O57528" s="7"/>
    </row>
    <row r="57529" spans="15:15">
      <c r="O57529" s="7"/>
    </row>
    <row r="57554" spans="15:15">
      <c r="O57554" s="7"/>
    </row>
    <row r="57555" spans="15:15">
      <c r="O57555" s="7"/>
    </row>
    <row r="57556" spans="15:15">
      <c r="O57556" s="7"/>
    </row>
    <row r="57557" spans="15:15">
      <c r="O57557" s="7"/>
    </row>
    <row r="57558" spans="15:15">
      <c r="O57558" s="7"/>
    </row>
    <row r="57559" spans="15:15">
      <c r="O57559" s="7"/>
    </row>
    <row r="57560" spans="15:15">
      <c r="O57560" s="7"/>
    </row>
    <row r="57561" spans="15:15">
      <c r="O57561" s="7"/>
    </row>
    <row r="57562" spans="15:15">
      <c r="O57562" s="7"/>
    </row>
    <row r="57563" spans="15:15">
      <c r="O57563" s="7"/>
    </row>
    <row r="57564" spans="15:15">
      <c r="O57564" s="7"/>
    </row>
    <row r="57565" spans="15:15">
      <c r="O57565" s="7"/>
    </row>
    <row r="57566" spans="15:15">
      <c r="O57566" s="7"/>
    </row>
    <row r="57567" spans="15:15">
      <c r="O57567" s="7"/>
    </row>
    <row r="57568" spans="15:15">
      <c r="O57568" s="7"/>
    </row>
    <row r="57569" spans="15:15">
      <c r="O57569" s="7"/>
    </row>
    <row r="57570" spans="15:15">
      <c r="O57570" s="7"/>
    </row>
    <row r="57571" spans="15:15">
      <c r="O57571" s="7"/>
    </row>
    <row r="57572" spans="15:15">
      <c r="O57572" s="7"/>
    </row>
    <row r="57573" spans="15:15">
      <c r="O57573" s="7"/>
    </row>
    <row r="57574" spans="15:15">
      <c r="O57574" s="7"/>
    </row>
    <row r="57575" spans="15:15">
      <c r="O57575" s="7"/>
    </row>
    <row r="57576" spans="15:15">
      <c r="O57576" s="7"/>
    </row>
    <row r="57577" spans="15:15">
      <c r="O57577" s="7"/>
    </row>
    <row r="57578" spans="15:15">
      <c r="O57578" s="7"/>
    </row>
    <row r="57579" spans="15:15">
      <c r="O57579" s="7"/>
    </row>
    <row r="57580" spans="15:15">
      <c r="O57580" s="7"/>
    </row>
    <row r="57581" spans="15:15">
      <c r="O57581" s="7"/>
    </row>
    <row r="57582" spans="15:15">
      <c r="O57582" s="7"/>
    </row>
    <row r="57583" spans="15:15">
      <c r="O57583" s="7"/>
    </row>
    <row r="57584" spans="15:15">
      <c r="O57584" s="7"/>
    </row>
    <row r="57585" spans="15:15">
      <c r="O57585" s="7"/>
    </row>
    <row r="57586" spans="15:15">
      <c r="O57586" s="7"/>
    </row>
    <row r="57587" spans="15:15">
      <c r="O57587" s="7"/>
    </row>
    <row r="57588" spans="15:15">
      <c r="O57588" s="7"/>
    </row>
    <row r="57589" spans="15:15">
      <c r="O57589" s="7"/>
    </row>
    <row r="57590" spans="15:15">
      <c r="O57590" s="7"/>
    </row>
    <row r="57591" spans="15:15">
      <c r="O57591" s="7"/>
    </row>
    <row r="57592" spans="15:15">
      <c r="O57592" s="7"/>
    </row>
    <row r="57593" spans="15:15">
      <c r="O57593" s="7"/>
    </row>
    <row r="57594" spans="15:15">
      <c r="O57594" s="7"/>
    </row>
    <row r="57595" spans="15:15">
      <c r="O57595" s="7"/>
    </row>
    <row r="57596" spans="15:15">
      <c r="O57596" s="7"/>
    </row>
    <row r="57597" spans="15:15">
      <c r="O57597" s="7"/>
    </row>
    <row r="57598" spans="15:15">
      <c r="O57598" s="7"/>
    </row>
    <row r="57599" spans="15:15">
      <c r="O57599" s="7"/>
    </row>
    <row r="57600" spans="15:15">
      <c r="O57600" s="7"/>
    </row>
    <row r="57601" spans="15:15">
      <c r="O57601" s="7"/>
    </row>
    <row r="57602" spans="15:15">
      <c r="O57602" s="7"/>
    </row>
    <row r="57603" spans="15:15">
      <c r="O57603" s="7"/>
    </row>
    <row r="57604" spans="15:15">
      <c r="O57604" s="7"/>
    </row>
    <row r="57605" spans="15:15">
      <c r="O57605" s="7"/>
    </row>
    <row r="57606" spans="15:15">
      <c r="O57606" s="7"/>
    </row>
    <row r="57607" spans="15:15">
      <c r="O57607" s="7"/>
    </row>
    <row r="57608" spans="15:15">
      <c r="O57608" s="7"/>
    </row>
    <row r="57609" spans="15:15">
      <c r="O57609" s="7"/>
    </row>
    <row r="57610" spans="15:15">
      <c r="O57610" s="7"/>
    </row>
    <row r="57611" spans="15:15">
      <c r="O57611" s="7"/>
    </row>
    <row r="57612" spans="15:15">
      <c r="O57612" s="7"/>
    </row>
    <row r="57613" spans="15:15">
      <c r="O57613" s="7"/>
    </row>
    <row r="57614" spans="15:15">
      <c r="O57614" s="7"/>
    </row>
    <row r="57615" spans="15:15">
      <c r="O57615" s="7"/>
    </row>
    <row r="57616" spans="15:15">
      <c r="O57616" s="7"/>
    </row>
    <row r="57617" spans="15:15">
      <c r="O57617" s="7"/>
    </row>
    <row r="57618" spans="15:15">
      <c r="O57618" s="7"/>
    </row>
    <row r="57619" spans="15:15">
      <c r="O57619" s="7"/>
    </row>
    <row r="57620" spans="15:15">
      <c r="O57620" s="7"/>
    </row>
    <row r="57621" spans="15:15">
      <c r="O57621" s="7"/>
    </row>
    <row r="57622" spans="15:15">
      <c r="O57622" s="7"/>
    </row>
    <row r="57623" spans="15:15">
      <c r="O57623" s="7"/>
    </row>
    <row r="57624" spans="15:15">
      <c r="O57624" s="7"/>
    </row>
    <row r="57625" spans="15:15">
      <c r="O57625" s="7"/>
    </row>
    <row r="57626" spans="15:15">
      <c r="O57626" s="7"/>
    </row>
    <row r="57627" spans="15:15">
      <c r="O57627" s="7"/>
    </row>
    <row r="57628" spans="15:15">
      <c r="O57628" s="7"/>
    </row>
    <row r="57629" spans="15:15">
      <c r="O57629" s="7"/>
    </row>
    <row r="57630" spans="15:15">
      <c r="O57630" s="7"/>
    </row>
    <row r="57631" spans="15:15">
      <c r="O57631" s="7"/>
    </row>
    <row r="57632" spans="15:15">
      <c r="O57632" s="7"/>
    </row>
    <row r="57633" spans="15:15">
      <c r="O57633" s="7"/>
    </row>
    <row r="57634" spans="15:15">
      <c r="O57634" s="7"/>
    </row>
    <row r="57635" spans="15:15">
      <c r="O57635" s="7"/>
    </row>
    <row r="57636" spans="15:15">
      <c r="O57636" s="7"/>
    </row>
    <row r="57637" spans="15:15">
      <c r="O57637" s="7"/>
    </row>
    <row r="57638" spans="15:15">
      <c r="O57638" s="7"/>
    </row>
    <row r="57639" spans="15:15">
      <c r="O57639" s="7"/>
    </row>
    <row r="57640" spans="15:15">
      <c r="O57640" s="7"/>
    </row>
    <row r="57641" spans="15:15">
      <c r="O57641" s="7"/>
    </row>
    <row r="57642" spans="15:15">
      <c r="O57642" s="7"/>
    </row>
    <row r="57643" spans="15:15">
      <c r="O57643" s="7"/>
    </row>
    <row r="57644" spans="15:15">
      <c r="O57644" s="7"/>
    </row>
    <row r="57645" spans="15:15">
      <c r="O57645" s="7"/>
    </row>
    <row r="57646" spans="15:15">
      <c r="O57646" s="7"/>
    </row>
    <row r="57647" spans="15:15">
      <c r="O57647" s="7"/>
    </row>
    <row r="57648" spans="15:15">
      <c r="O57648" s="7"/>
    </row>
    <row r="57649" spans="15:15">
      <c r="O57649" s="7"/>
    </row>
    <row r="57650" spans="15:15">
      <c r="O57650" s="7"/>
    </row>
    <row r="57651" spans="15:15">
      <c r="O57651" s="7"/>
    </row>
    <row r="57652" spans="15:15">
      <c r="O57652" s="7"/>
    </row>
    <row r="57653" spans="15:15">
      <c r="O57653" s="7"/>
    </row>
    <row r="57654" spans="15:15">
      <c r="O57654" s="7"/>
    </row>
    <row r="57655" spans="15:15">
      <c r="O57655" s="7"/>
    </row>
    <row r="57656" spans="15:15">
      <c r="O57656" s="7"/>
    </row>
    <row r="57657" spans="15:15">
      <c r="O57657" s="7"/>
    </row>
    <row r="57658" spans="15:15">
      <c r="O57658" s="7"/>
    </row>
    <row r="57659" spans="15:15">
      <c r="O57659" s="7"/>
    </row>
    <row r="57660" spans="15:15">
      <c r="O57660" s="7"/>
    </row>
    <row r="57661" spans="15:15">
      <c r="O57661" s="7"/>
    </row>
    <row r="57662" spans="15:15">
      <c r="O57662" s="7"/>
    </row>
    <row r="57663" spans="15:15">
      <c r="O57663" s="7"/>
    </row>
    <row r="57664" spans="15:15">
      <c r="O57664" s="7"/>
    </row>
    <row r="57665" spans="15:15">
      <c r="O57665" s="7"/>
    </row>
    <row r="57666" spans="15:15">
      <c r="O57666" s="7"/>
    </row>
    <row r="57667" spans="15:15">
      <c r="O57667" s="7"/>
    </row>
    <row r="57668" spans="15:15">
      <c r="O57668" s="7"/>
    </row>
    <row r="57669" spans="15:15">
      <c r="O57669" s="7"/>
    </row>
    <row r="57670" spans="15:15">
      <c r="O57670" s="7"/>
    </row>
    <row r="57671" spans="15:15">
      <c r="O57671" s="7"/>
    </row>
    <row r="57672" spans="15:15">
      <c r="O57672" s="7"/>
    </row>
    <row r="57673" spans="15:15">
      <c r="O57673" s="7"/>
    </row>
    <row r="57674" spans="15:15">
      <c r="O57674" s="7"/>
    </row>
    <row r="57675" spans="15:15">
      <c r="O57675" s="7"/>
    </row>
    <row r="57676" spans="15:15">
      <c r="O57676" s="7"/>
    </row>
    <row r="57677" spans="15:15">
      <c r="O57677" s="7"/>
    </row>
    <row r="57678" spans="15:15">
      <c r="O57678" s="7"/>
    </row>
    <row r="57679" spans="15:15">
      <c r="O57679" s="7"/>
    </row>
    <row r="57680" spans="15:15">
      <c r="O57680" s="7"/>
    </row>
    <row r="57681" spans="15:15">
      <c r="O57681" s="7"/>
    </row>
    <row r="57682" spans="15:15">
      <c r="O57682" s="7"/>
    </row>
    <row r="57683" spans="15:15">
      <c r="O57683" s="7"/>
    </row>
    <row r="57684" spans="15:15">
      <c r="O57684" s="7"/>
    </row>
    <row r="57685" spans="15:15">
      <c r="O57685" s="7"/>
    </row>
    <row r="57686" spans="15:15">
      <c r="O57686" s="7"/>
    </row>
    <row r="57687" spans="15:15">
      <c r="O57687" s="7"/>
    </row>
    <row r="57688" spans="15:15">
      <c r="O57688" s="7"/>
    </row>
    <row r="57689" spans="15:15">
      <c r="O57689" s="7"/>
    </row>
    <row r="57690" spans="15:15">
      <c r="O57690" s="7"/>
    </row>
    <row r="57691" spans="15:15">
      <c r="O57691" s="7"/>
    </row>
    <row r="57692" spans="15:15">
      <c r="O57692" s="7"/>
    </row>
    <row r="57693" spans="15:15">
      <c r="O57693" s="7"/>
    </row>
    <row r="57694" spans="15:15">
      <c r="O57694" s="7"/>
    </row>
    <row r="57695" spans="15:15">
      <c r="O57695" s="7"/>
    </row>
    <row r="57696" spans="15:15">
      <c r="O57696" s="7"/>
    </row>
    <row r="57697" spans="15:15">
      <c r="O57697" s="7"/>
    </row>
    <row r="57698" spans="15:15">
      <c r="O57698" s="7"/>
    </row>
    <row r="57699" spans="15:15">
      <c r="O57699" s="7"/>
    </row>
    <row r="57700" spans="15:15">
      <c r="O57700" s="7"/>
    </row>
    <row r="57701" spans="15:15">
      <c r="O57701" s="7"/>
    </row>
    <row r="57702" spans="15:15">
      <c r="O57702" s="7"/>
    </row>
    <row r="57703" spans="15:15">
      <c r="O57703" s="7"/>
    </row>
    <row r="57704" spans="15:15">
      <c r="O57704" s="7"/>
    </row>
    <row r="57705" spans="15:15">
      <c r="O57705" s="7"/>
    </row>
    <row r="57706" spans="15:15">
      <c r="O57706" s="7"/>
    </row>
    <row r="57707" spans="15:15">
      <c r="O57707" s="7"/>
    </row>
    <row r="57708" spans="15:15">
      <c r="O57708" s="7"/>
    </row>
    <row r="57709" spans="15:15">
      <c r="O57709" s="7"/>
    </row>
    <row r="57710" spans="15:15">
      <c r="O57710" s="7"/>
    </row>
    <row r="57711" spans="15:15">
      <c r="O57711" s="7"/>
    </row>
    <row r="57712" spans="15:15">
      <c r="O57712" s="7"/>
    </row>
    <row r="57713" spans="15:15">
      <c r="O57713" s="7"/>
    </row>
    <row r="57714" spans="15:15">
      <c r="O57714" s="7"/>
    </row>
    <row r="57715" spans="15:15">
      <c r="O57715" s="7"/>
    </row>
    <row r="57716" spans="15:15">
      <c r="O57716" s="7"/>
    </row>
    <row r="57717" spans="15:15">
      <c r="O57717" s="7"/>
    </row>
    <row r="57718" spans="15:15">
      <c r="O57718" s="7"/>
    </row>
    <row r="57719" spans="15:15">
      <c r="O57719" s="7"/>
    </row>
    <row r="57720" spans="15:15">
      <c r="O57720" s="7"/>
    </row>
    <row r="57721" spans="15:15">
      <c r="O57721" s="7"/>
    </row>
    <row r="57722" spans="15:15">
      <c r="O57722" s="7"/>
    </row>
    <row r="57723" spans="15:15">
      <c r="O57723" s="7"/>
    </row>
    <row r="57724" spans="15:15">
      <c r="O57724" s="7"/>
    </row>
    <row r="57725" spans="15:15">
      <c r="O57725" s="7"/>
    </row>
    <row r="57726" spans="15:15">
      <c r="O57726" s="7"/>
    </row>
    <row r="57727" spans="15:15">
      <c r="O57727" s="7"/>
    </row>
    <row r="57728" spans="15:15">
      <c r="O57728" s="7"/>
    </row>
    <row r="57729" spans="15:15">
      <c r="O57729" s="7"/>
    </row>
    <row r="57730" spans="15:15">
      <c r="O57730" s="7"/>
    </row>
    <row r="57731" spans="15:15">
      <c r="O57731" s="7"/>
    </row>
    <row r="57732" spans="15:15">
      <c r="O57732" s="7"/>
    </row>
    <row r="57733" spans="15:15">
      <c r="O57733" s="7"/>
    </row>
    <row r="57734" spans="15:15">
      <c r="O57734" s="7"/>
    </row>
    <row r="57735" spans="15:15">
      <c r="O57735" s="7"/>
    </row>
    <row r="57736" spans="15:15">
      <c r="O57736" s="7"/>
    </row>
    <row r="57737" spans="15:15">
      <c r="O57737" s="7"/>
    </row>
    <row r="57738" spans="15:15">
      <c r="O57738" s="7"/>
    </row>
    <row r="57739" spans="15:15">
      <c r="O57739" s="7"/>
    </row>
    <row r="57740" spans="15:15">
      <c r="O57740" s="7"/>
    </row>
    <row r="57741" spans="15:15">
      <c r="O57741" s="7"/>
    </row>
    <row r="57742" spans="15:15">
      <c r="O57742" s="7"/>
    </row>
    <row r="57743" spans="15:15">
      <c r="O57743" s="7"/>
    </row>
    <row r="57744" spans="15:15">
      <c r="O57744" s="7"/>
    </row>
    <row r="57745" spans="15:15">
      <c r="O57745" s="7"/>
    </row>
    <row r="57746" spans="15:15">
      <c r="O57746" s="7"/>
    </row>
    <row r="57747" spans="15:15">
      <c r="O57747" s="7"/>
    </row>
    <row r="57748" spans="15:15">
      <c r="O57748" s="7"/>
    </row>
    <row r="57749" spans="15:15">
      <c r="O57749" s="7"/>
    </row>
    <row r="57750" spans="15:15">
      <c r="O57750" s="7"/>
    </row>
    <row r="57751" spans="15:15">
      <c r="O57751" s="7"/>
    </row>
    <row r="57752" spans="15:15">
      <c r="O57752" s="7"/>
    </row>
    <row r="57753" spans="15:15">
      <c r="O57753" s="7"/>
    </row>
    <row r="57754" spans="15:15">
      <c r="O57754" s="7"/>
    </row>
    <row r="57755" spans="15:15">
      <c r="O57755" s="7"/>
    </row>
    <row r="57756" spans="15:15">
      <c r="O57756" s="7"/>
    </row>
    <row r="57757" spans="15:15">
      <c r="O57757" s="7"/>
    </row>
    <row r="57758" spans="15:15">
      <c r="O57758" s="7"/>
    </row>
    <row r="57759" spans="15:15">
      <c r="O57759" s="7"/>
    </row>
    <row r="57760" spans="15:15">
      <c r="O57760" s="7"/>
    </row>
    <row r="57761" spans="15:15">
      <c r="O57761" s="7"/>
    </row>
    <row r="57762" spans="15:15">
      <c r="O57762" s="7"/>
    </row>
    <row r="57763" spans="15:15">
      <c r="O57763" s="7"/>
    </row>
    <row r="57764" spans="15:15">
      <c r="O57764" s="7"/>
    </row>
    <row r="57765" spans="15:15">
      <c r="O57765" s="7"/>
    </row>
    <row r="57766" spans="15:15">
      <c r="O57766" s="7"/>
    </row>
    <row r="57767" spans="15:15">
      <c r="O57767" s="7"/>
    </row>
    <row r="57768" spans="15:15">
      <c r="O57768" s="7"/>
    </row>
    <row r="57769" spans="15:15">
      <c r="O57769" s="7"/>
    </row>
    <row r="57770" spans="15:15">
      <c r="O57770" s="7"/>
    </row>
    <row r="57771" spans="15:15">
      <c r="O57771" s="7"/>
    </row>
    <row r="57772" spans="15:15">
      <c r="O57772" s="7"/>
    </row>
    <row r="57773" spans="15:15">
      <c r="O57773" s="7"/>
    </row>
    <row r="57774" spans="15:15">
      <c r="O57774" s="7"/>
    </row>
    <row r="57775" spans="15:15">
      <c r="O57775" s="7"/>
    </row>
    <row r="57776" spans="15:15">
      <c r="O57776" s="7"/>
    </row>
    <row r="57777" spans="15:15">
      <c r="O57777" s="7"/>
    </row>
    <row r="57778" spans="15:15">
      <c r="O57778" s="7"/>
    </row>
    <row r="57779" spans="15:15">
      <c r="O57779" s="7"/>
    </row>
    <row r="57780" spans="15:15">
      <c r="O57780" s="7"/>
    </row>
    <row r="57781" spans="15:15">
      <c r="O57781" s="7"/>
    </row>
    <row r="57782" spans="15:15">
      <c r="O57782" s="7"/>
    </row>
    <row r="57783" spans="15:15">
      <c r="O57783" s="7"/>
    </row>
    <row r="57784" spans="15:15">
      <c r="O57784" s="7"/>
    </row>
    <row r="57785" spans="15:15">
      <c r="O57785" s="7"/>
    </row>
    <row r="57786" spans="15:15">
      <c r="O57786" s="7"/>
    </row>
    <row r="57787" spans="15:15">
      <c r="O57787" s="7"/>
    </row>
    <row r="57788" spans="15:15">
      <c r="O57788" s="7"/>
    </row>
    <row r="57789" spans="15:15">
      <c r="O57789" s="7"/>
    </row>
    <row r="57790" spans="15:15">
      <c r="O57790" s="7"/>
    </row>
    <row r="57791" spans="15:15">
      <c r="O57791" s="7"/>
    </row>
    <row r="57792" spans="15:15">
      <c r="O57792" s="7"/>
    </row>
    <row r="57793" spans="15:15">
      <c r="O57793" s="7"/>
    </row>
    <row r="57818" spans="15:15">
      <c r="O57818" s="7"/>
    </row>
    <row r="57819" spans="15:15">
      <c r="O57819" s="7"/>
    </row>
    <row r="57820" spans="15:15">
      <c r="O57820" s="7"/>
    </row>
    <row r="57821" spans="15:15">
      <c r="O57821" s="7"/>
    </row>
    <row r="57822" spans="15:15">
      <c r="O57822" s="7"/>
    </row>
    <row r="57823" spans="15:15">
      <c r="O57823" s="7"/>
    </row>
    <row r="57824" spans="15:15">
      <c r="O57824" s="7"/>
    </row>
    <row r="57825" spans="15:15">
      <c r="O57825" s="7"/>
    </row>
    <row r="57826" spans="15:15">
      <c r="O57826" s="7"/>
    </row>
    <row r="57827" spans="15:15">
      <c r="O57827" s="7"/>
    </row>
    <row r="57828" spans="15:15">
      <c r="O57828" s="7"/>
    </row>
    <row r="57829" spans="15:15">
      <c r="O57829" s="7"/>
    </row>
    <row r="57830" spans="15:15">
      <c r="O57830" s="7"/>
    </row>
    <row r="57831" spans="15:15">
      <c r="O57831" s="7"/>
    </row>
    <row r="57832" spans="15:15">
      <c r="O57832" s="7"/>
    </row>
    <row r="57833" spans="15:15">
      <c r="O57833" s="7"/>
    </row>
    <row r="57834" spans="15:15">
      <c r="O57834" s="7"/>
    </row>
    <row r="57835" spans="15:15">
      <c r="O57835" s="7"/>
    </row>
    <row r="57836" spans="15:15">
      <c r="O57836" s="7"/>
    </row>
    <row r="57837" spans="15:15">
      <c r="O57837" s="7"/>
    </row>
    <row r="57838" spans="15:15">
      <c r="O57838" s="7"/>
    </row>
    <row r="57839" spans="15:15">
      <c r="O57839" s="7"/>
    </row>
    <row r="57840" spans="15:15">
      <c r="O57840" s="7"/>
    </row>
    <row r="57841" spans="15:15">
      <c r="O57841" s="7"/>
    </row>
    <row r="57842" spans="15:15">
      <c r="O57842" s="7"/>
    </row>
    <row r="57843" spans="15:15">
      <c r="O57843" s="7"/>
    </row>
    <row r="57844" spans="15:15">
      <c r="O57844" s="7"/>
    </row>
    <row r="57845" spans="15:15">
      <c r="O57845" s="7"/>
    </row>
    <row r="57846" spans="15:15">
      <c r="O57846" s="7"/>
    </row>
    <row r="57847" spans="15:15">
      <c r="O57847" s="7"/>
    </row>
    <row r="57848" spans="15:15">
      <c r="O57848" s="7"/>
    </row>
    <row r="57849" spans="15:15">
      <c r="O57849" s="7"/>
    </row>
    <row r="57850" spans="15:15">
      <c r="O57850" s="7"/>
    </row>
    <row r="57851" spans="15:15">
      <c r="O57851" s="7"/>
    </row>
    <row r="57852" spans="15:15">
      <c r="O57852" s="7"/>
    </row>
    <row r="57853" spans="15:15">
      <c r="O57853" s="7"/>
    </row>
    <row r="57854" spans="15:15">
      <c r="O57854" s="7"/>
    </row>
    <row r="57855" spans="15:15">
      <c r="O57855" s="7"/>
    </row>
    <row r="57856" spans="15:15">
      <c r="O57856" s="7"/>
    </row>
    <row r="57857" spans="15:15">
      <c r="O57857" s="7"/>
    </row>
    <row r="57858" spans="15:15">
      <c r="O57858" s="7"/>
    </row>
    <row r="57859" spans="15:15">
      <c r="O57859" s="7"/>
    </row>
    <row r="57860" spans="15:15">
      <c r="O57860" s="7"/>
    </row>
    <row r="57861" spans="15:15">
      <c r="O57861" s="7"/>
    </row>
    <row r="57862" spans="15:15">
      <c r="O57862" s="7"/>
    </row>
    <row r="57863" spans="15:15">
      <c r="O57863" s="7"/>
    </row>
    <row r="57864" spans="15:15">
      <c r="O57864" s="7"/>
    </row>
    <row r="57865" spans="15:15">
      <c r="O57865" s="7"/>
    </row>
    <row r="57866" spans="15:15">
      <c r="O57866" s="7"/>
    </row>
    <row r="57867" spans="15:15">
      <c r="O57867" s="7"/>
    </row>
    <row r="57868" spans="15:15">
      <c r="O57868" s="7"/>
    </row>
    <row r="57869" spans="15:15">
      <c r="O57869" s="7"/>
    </row>
    <row r="57870" spans="15:15">
      <c r="O57870" s="7"/>
    </row>
    <row r="57871" spans="15:15">
      <c r="O57871" s="7"/>
    </row>
    <row r="57872" spans="15:15">
      <c r="O57872" s="7"/>
    </row>
    <row r="57873" spans="15:15">
      <c r="O57873" s="7"/>
    </row>
    <row r="57874" spans="15:15">
      <c r="O57874" s="7"/>
    </row>
    <row r="57875" spans="15:15">
      <c r="O57875" s="7"/>
    </row>
    <row r="57876" spans="15:15">
      <c r="O57876" s="7"/>
    </row>
    <row r="57877" spans="15:15">
      <c r="O57877" s="7"/>
    </row>
    <row r="57878" spans="15:15">
      <c r="O57878" s="7"/>
    </row>
    <row r="57879" spans="15:15">
      <c r="O57879" s="7"/>
    </row>
    <row r="57880" spans="15:15">
      <c r="O57880" s="7"/>
    </row>
    <row r="57881" spans="15:15">
      <c r="O57881" s="7"/>
    </row>
    <row r="57882" spans="15:15">
      <c r="O57882" s="7"/>
    </row>
    <row r="57883" spans="15:15">
      <c r="O57883" s="7"/>
    </row>
    <row r="57884" spans="15:15">
      <c r="O57884" s="7"/>
    </row>
    <row r="57885" spans="15:15">
      <c r="O57885" s="7"/>
    </row>
    <row r="57886" spans="15:15">
      <c r="O57886" s="7"/>
    </row>
    <row r="57887" spans="15:15">
      <c r="O57887" s="7"/>
    </row>
    <row r="57888" spans="15:15">
      <c r="O57888" s="7"/>
    </row>
    <row r="57889" spans="15:15">
      <c r="O57889" s="7"/>
    </row>
    <row r="57890" spans="15:15">
      <c r="O57890" s="7"/>
    </row>
    <row r="57891" spans="15:15">
      <c r="O57891" s="7"/>
    </row>
    <row r="57892" spans="15:15">
      <c r="O57892" s="7"/>
    </row>
    <row r="57893" spans="15:15">
      <c r="O57893" s="7"/>
    </row>
    <row r="57894" spans="15:15">
      <c r="O57894" s="7"/>
    </row>
    <row r="57895" spans="15:15">
      <c r="O57895" s="7"/>
    </row>
    <row r="57896" spans="15:15">
      <c r="O57896" s="7"/>
    </row>
    <row r="57897" spans="15:15">
      <c r="O57897" s="7"/>
    </row>
    <row r="57898" spans="15:15">
      <c r="O57898" s="7"/>
    </row>
    <row r="57899" spans="15:15">
      <c r="O57899" s="7"/>
    </row>
    <row r="57900" spans="15:15">
      <c r="O57900" s="7"/>
    </row>
    <row r="57901" spans="15:15">
      <c r="O57901" s="7"/>
    </row>
    <row r="57902" spans="15:15">
      <c r="O57902" s="7"/>
    </row>
    <row r="57903" spans="15:15">
      <c r="O57903" s="7"/>
    </row>
    <row r="57904" spans="15:15">
      <c r="O57904" s="7"/>
    </row>
    <row r="57905" spans="15:15">
      <c r="O57905" s="7"/>
    </row>
    <row r="57906" spans="15:15">
      <c r="O57906" s="7"/>
    </row>
    <row r="57907" spans="15:15">
      <c r="O57907" s="7"/>
    </row>
    <row r="57908" spans="15:15">
      <c r="O57908" s="7"/>
    </row>
    <row r="57909" spans="15:15">
      <c r="O57909" s="7"/>
    </row>
    <row r="57910" spans="15:15">
      <c r="O57910" s="7"/>
    </row>
    <row r="57911" spans="15:15">
      <c r="O57911" s="7"/>
    </row>
    <row r="57912" spans="15:15">
      <c r="O57912" s="7"/>
    </row>
    <row r="57913" spans="15:15">
      <c r="O57913" s="7"/>
    </row>
    <row r="57914" spans="15:15">
      <c r="O57914" s="7"/>
    </row>
    <row r="57915" spans="15:15">
      <c r="O57915" s="7"/>
    </row>
    <row r="57916" spans="15:15">
      <c r="O57916" s="7"/>
    </row>
    <row r="57917" spans="15:15">
      <c r="O57917" s="7"/>
    </row>
    <row r="57918" spans="15:15">
      <c r="O57918" s="7"/>
    </row>
    <row r="57919" spans="15:15">
      <c r="O57919" s="7"/>
    </row>
    <row r="57920" spans="15:15">
      <c r="O57920" s="7"/>
    </row>
    <row r="57921" spans="15:15">
      <c r="O57921" s="7"/>
    </row>
    <row r="57922" spans="15:15">
      <c r="O57922" s="7"/>
    </row>
    <row r="57923" spans="15:15">
      <c r="O57923" s="7"/>
    </row>
    <row r="57924" spans="15:15">
      <c r="O57924" s="7"/>
    </row>
    <row r="57925" spans="15:15">
      <c r="O57925" s="7"/>
    </row>
    <row r="57926" spans="15:15">
      <c r="O57926" s="7"/>
    </row>
    <row r="57927" spans="15:15">
      <c r="O57927" s="7"/>
    </row>
    <row r="57928" spans="15:15">
      <c r="O57928" s="7"/>
    </row>
    <row r="57929" spans="15:15">
      <c r="O57929" s="7"/>
    </row>
    <row r="57930" spans="15:15">
      <c r="O57930" s="7"/>
    </row>
    <row r="57931" spans="15:15">
      <c r="O57931" s="7"/>
    </row>
    <row r="57932" spans="15:15">
      <c r="O57932" s="7"/>
    </row>
    <row r="57933" spans="15:15">
      <c r="O57933" s="7"/>
    </row>
    <row r="57934" spans="15:15">
      <c r="O57934" s="7"/>
    </row>
    <row r="57935" spans="15:15">
      <c r="O57935" s="7"/>
    </row>
    <row r="57936" spans="15:15">
      <c r="O57936" s="7"/>
    </row>
    <row r="57937" spans="15:15">
      <c r="O57937" s="7"/>
    </row>
    <row r="57938" spans="15:15">
      <c r="O57938" s="7"/>
    </row>
    <row r="57939" spans="15:15">
      <c r="O57939" s="7"/>
    </row>
    <row r="57940" spans="15:15">
      <c r="O57940" s="7"/>
    </row>
    <row r="57941" spans="15:15">
      <c r="O57941" s="7"/>
    </row>
    <row r="57942" spans="15:15">
      <c r="O57942" s="7"/>
    </row>
    <row r="57943" spans="15:15">
      <c r="O57943" s="7"/>
    </row>
    <row r="57944" spans="15:15">
      <c r="O57944" s="7"/>
    </row>
    <row r="57945" spans="15:15">
      <c r="O57945" s="7"/>
    </row>
    <row r="57946" spans="15:15">
      <c r="O57946" s="7"/>
    </row>
    <row r="57947" spans="15:15">
      <c r="O57947" s="7"/>
    </row>
    <row r="57948" spans="15:15">
      <c r="O57948" s="7"/>
    </row>
    <row r="57949" spans="15:15">
      <c r="O57949" s="7"/>
    </row>
    <row r="57950" spans="15:15">
      <c r="O57950" s="7"/>
    </row>
    <row r="57951" spans="15:15">
      <c r="O57951" s="7"/>
    </row>
    <row r="57952" spans="15:15">
      <c r="O57952" s="7"/>
    </row>
    <row r="57953" spans="15:15">
      <c r="O57953" s="7"/>
    </row>
    <row r="57954" spans="15:15">
      <c r="O57954" s="7"/>
    </row>
    <row r="57955" spans="15:15">
      <c r="O57955" s="7"/>
    </row>
    <row r="57956" spans="15:15">
      <c r="O57956" s="7"/>
    </row>
    <row r="57957" spans="15:15">
      <c r="O57957" s="7"/>
    </row>
    <row r="57958" spans="15:15">
      <c r="O57958" s="7"/>
    </row>
    <row r="57959" spans="15:15">
      <c r="O57959" s="7"/>
    </row>
    <row r="57960" spans="15:15">
      <c r="O57960" s="7"/>
    </row>
    <row r="57961" spans="15:15">
      <c r="O57961" s="7"/>
    </row>
    <row r="57962" spans="15:15">
      <c r="O57962" s="7"/>
    </row>
    <row r="57963" spans="15:15">
      <c r="O57963" s="7"/>
    </row>
    <row r="57964" spans="15:15">
      <c r="O57964" s="7"/>
    </row>
    <row r="57965" spans="15:15">
      <c r="O57965" s="7"/>
    </row>
    <row r="57966" spans="15:15">
      <c r="O57966" s="7"/>
    </row>
    <row r="57967" spans="15:15">
      <c r="O57967" s="7"/>
    </row>
    <row r="57968" spans="15:15">
      <c r="O57968" s="7"/>
    </row>
    <row r="57969" spans="15:15">
      <c r="O57969" s="7"/>
    </row>
    <row r="57970" spans="15:15">
      <c r="O57970" s="7"/>
    </row>
    <row r="57971" spans="15:15">
      <c r="O57971" s="7"/>
    </row>
    <row r="57972" spans="15:15">
      <c r="O57972" s="7"/>
    </row>
    <row r="57973" spans="15:15">
      <c r="O57973" s="7"/>
    </row>
    <row r="57974" spans="15:15">
      <c r="O57974" s="7"/>
    </row>
    <row r="57975" spans="15:15">
      <c r="O57975" s="7"/>
    </row>
    <row r="57976" spans="15:15">
      <c r="O57976" s="7"/>
    </row>
    <row r="57977" spans="15:15">
      <c r="O57977" s="7"/>
    </row>
    <row r="57978" spans="15:15">
      <c r="O57978" s="7"/>
    </row>
    <row r="57979" spans="15:15">
      <c r="O57979" s="7"/>
    </row>
    <row r="57980" spans="15:15">
      <c r="O57980" s="7"/>
    </row>
    <row r="57981" spans="15:15">
      <c r="O57981" s="7"/>
    </row>
    <row r="57982" spans="15:15">
      <c r="O57982" s="7"/>
    </row>
    <row r="57983" spans="15:15">
      <c r="O57983" s="7"/>
    </row>
    <row r="57984" spans="15:15">
      <c r="O57984" s="7"/>
    </row>
    <row r="57985" spans="15:15">
      <c r="O57985" s="7"/>
    </row>
    <row r="57986" spans="15:15">
      <c r="O57986" s="7"/>
    </row>
    <row r="57987" spans="15:15">
      <c r="O57987" s="7"/>
    </row>
    <row r="57988" spans="15:15">
      <c r="O57988" s="7"/>
    </row>
    <row r="57989" spans="15:15">
      <c r="O57989" s="7"/>
    </row>
    <row r="57990" spans="15:15">
      <c r="O57990" s="7"/>
    </row>
    <row r="57991" spans="15:15">
      <c r="O57991" s="7"/>
    </row>
    <row r="57992" spans="15:15">
      <c r="O57992" s="7"/>
    </row>
    <row r="57993" spans="15:15">
      <c r="O57993" s="7"/>
    </row>
    <row r="57994" spans="15:15">
      <c r="O57994" s="7"/>
    </row>
    <row r="57995" spans="15:15">
      <c r="O57995" s="7"/>
    </row>
    <row r="57996" spans="15:15">
      <c r="O57996" s="7"/>
    </row>
    <row r="57997" spans="15:15">
      <c r="O57997" s="7"/>
    </row>
    <row r="57998" spans="15:15">
      <c r="O57998" s="7"/>
    </row>
    <row r="57999" spans="15:15">
      <c r="O57999" s="7"/>
    </row>
    <row r="58000" spans="15:15">
      <c r="O58000" s="7"/>
    </row>
    <row r="58001" spans="15:15">
      <c r="O58001" s="7"/>
    </row>
    <row r="58002" spans="15:15">
      <c r="O58002" s="7"/>
    </row>
    <row r="58003" spans="15:15">
      <c r="O58003" s="7"/>
    </row>
    <row r="58004" spans="15:15">
      <c r="O58004" s="7"/>
    </row>
    <row r="58005" spans="15:15">
      <c r="O58005" s="7"/>
    </row>
    <row r="58006" spans="15:15">
      <c r="O58006" s="7"/>
    </row>
    <row r="58007" spans="15:15">
      <c r="O58007" s="7"/>
    </row>
    <row r="58008" spans="15:15">
      <c r="O58008" s="7"/>
    </row>
    <row r="58009" spans="15:15">
      <c r="O58009" s="7"/>
    </row>
    <row r="58010" spans="15:15">
      <c r="O58010" s="7"/>
    </row>
    <row r="58011" spans="15:15">
      <c r="O58011" s="7"/>
    </row>
    <row r="58012" spans="15:15">
      <c r="O58012" s="7"/>
    </row>
    <row r="58013" spans="15:15">
      <c r="O58013" s="7"/>
    </row>
    <row r="58014" spans="15:15">
      <c r="O58014" s="7"/>
    </row>
    <row r="58015" spans="15:15">
      <c r="O58015" s="7"/>
    </row>
    <row r="58016" spans="15:15">
      <c r="O58016" s="7"/>
    </row>
    <row r="58017" spans="15:15">
      <c r="O58017" s="7"/>
    </row>
    <row r="58018" spans="15:15">
      <c r="O58018" s="7"/>
    </row>
    <row r="58019" spans="15:15">
      <c r="O58019" s="7"/>
    </row>
    <row r="58020" spans="15:15">
      <c r="O58020" s="7"/>
    </row>
    <row r="58021" spans="15:15">
      <c r="O58021" s="7"/>
    </row>
    <row r="58022" spans="15:15">
      <c r="O58022" s="7"/>
    </row>
    <row r="58023" spans="15:15">
      <c r="O58023" s="7"/>
    </row>
    <row r="58024" spans="15:15">
      <c r="O58024" s="7"/>
    </row>
    <row r="58025" spans="15:15">
      <c r="O58025" s="7"/>
    </row>
    <row r="58026" spans="15:15">
      <c r="O58026" s="7"/>
    </row>
    <row r="58027" spans="15:15">
      <c r="O58027" s="7"/>
    </row>
    <row r="58028" spans="15:15">
      <c r="O58028" s="7"/>
    </row>
    <row r="58029" spans="15:15">
      <c r="O58029" s="7"/>
    </row>
    <row r="58030" spans="15:15">
      <c r="O58030" s="7"/>
    </row>
    <row r="58031" spans="15:15">
      <c r="O58031" s="7"/>
    </row>
    <row r="58032" spans="15:15">
      <c r="O58032" s="7"/>
    </row>
    <row r="58033" spans="15:15">
      <c r="O58033" s="7"/>
    </row>
    <row r="58034" spans="15:15">
      <c r="O58034" s="7"/>
    </row>
    <row r="58035" spans="15:15">
      <c r="O58035" s="7"/>
    </row>
    <row r="58036" spans="15:15">
      <c r="O58036" s="7"/>
    </row>
    <row r="58037" spans="15:15">
      <c r="O58037" s="7"/>
    </row>
    <row r="58038" spans="15:15">
      <c r="O58038" s="7"/>
    </row>
    <row r="58039" spans="15:15">
      <c r="O58039" s="7"/>
    </row>
    <row r="58040" spans="15:15">
      <c r="O58040" s="7"/>
    </row>
    <row r="58041" spans="15:15">
      <c r="O58041" s="7"/>
    </row>
    <row r="58042" spans="15:15">
      <c r="O58042" s="7"/>
    </row>
    <row r="58043" spans="15:15">
      <c r="O58043" s="7"/>
    </row>
    <row r="58044" spans="15:15">
      <c r="O58044" s="7"/>
    </row>
    <row r="58045" spans="15:15">
      <c r="O58045" s="7"/>
    </row>
    <row r="58046" spans="15:15">
      <c r="O58046" s="7"/>
    </row>
    <row r="58047" spans="15:15">
      <c r="O58047" s="7"/>
    </row>
    <row r="58048" spans="15:15">
      <c r="O58048" s="7"/>
    </row>
    <row r="58049" spans="15:15">
      <c r="O58049" s="7"/>
    </row>
    <row r="58050" spans="15:15">
      <c r="O58050" s="7"/>
    </row>
    <row r="58051" spans="15:15">
      <c r="O58051" s="7"/>
    </row>
    <row r="58052" spans="15:15">
      <c r="O58052" s="7"/>
    </row>
    <row r="58053" spans="15:15">
      <c r="O58053" s="7"/>
    </row>
    <row r="58054" spans="15:15">
      <c r="O58054" s="7"/>
    </row>
    <row r="58055" spans="15:15">
      <c r="O58055" s="7"/>
    </row>
    <row r="58056" spans="15:15">
      <c r="O58056" s="7"/>
    </row>
    <row r="58057" spans="15:15">
      <c r="O58057" s="7"/>
    </row>
    <row r="58082" spans="15:15">
      <c r="O58082" s="7"/>
    </row>
    <row r="58083" spans="15:15">
      <c r="O58083" s="7"/>
    </row>
    <row r="58084" spans="15:15">
      <c r="O58084" s="7"/>
    </row>
    <row r="58085" spans="15:15">
      <c r="O58085" s="7"/>
    </row>
    <row r="58086" spans="15:15">
      <c r="O58086" s="7"/>
    </row>
    <row r="58087" spans="15:15">
      <c r="O58087" s="7"/>
    </row>
    <row r="58088" spans="15:15">
      <c r="O58088" s="7"/>
    </row>
    <row r="58089" spans="15:15">
      <c r="O58089" s="7"/>
    </row>
    <row r="58090" spans="15:15">
      <c r="O58090" s="7"/>
    </row>
    <row r="58091" spans="15:15">
      <c r="O58091" s="7"/>
    </row>
    <row r="58092" spans="15:15">
      <c r="O58092" s="7"/>
    </row>
    <row r="58093" spans="15:15">
      <c r="O58093" s="7"/>
    </row>
    <row r="58094" spans="15:15">
      <c r="O58094" s="7"/>
    </row>
    <row r="58095" spans="15:15">
      <c r="O58095" s="7"/>
    </row>
    <row r="58096" spans="15:15">
      <c r="O58096" s="7"/>
    </row>
    <row r="58097" spans="15:15">
      <c r="O58097" s="7"/>
    </row>
    <row r="58098" spans="15:15">
      <c r="O58098" s="7"/>
    </row>
    <row r="58099" spans="15:15">
      <c r="O58099" s="7"/>
    </row>
    <row r="58100" spans="15:15">
      <c r="O58100" s="7"/>
    </row>
    <row r="58101" spans="15:15">
      <c r="O58101" s="7"/>
    </row>
    <row r="58102" spans="15:15">
      <c r="O58102" s="7"/>
    </row>
    <row r="58103" spans="15:15">
      <c r="O58103" s="7"/>
    </row>
    <row r="58104" spans="15:15">
      <c r="O58104" s="7"/>
    </row>
    <row r="58105" spans="15:15">
      <c r="O58105" s="7"/>
    </row>
    <row r="58106" spans="15:15">
      <c r="O58106" s="7"/>
    </row>
    <row r="58107" spans="15:15">
      <c r="O58107" s="7"/>
    </row>
    <row r="58108" spans="15:15">
      <c r="O58108" s="7"/>
    </row>
    <row r="58109" spans="15:15">
      <c r="O58109" s="7"/>
    </row>
    <row r="58110" spans="15:15">
      <c r="O58110" s="7"/>
    </row>
    <row r="58111" spans="15:15">
      <c r="O58111" s="7"/>
    </row>
    <row r="58112" spans="15:15">
      <c r="O58112" s="7"/>
    </row>
    <row r="58113" spans="15:15">
      <c r="O58113" s="7"/>
    </row>
    <row r="58114" spans="15:15">
      <c r="O58114" s="7"/>
    </row>
    <row r="58115" spans="15:15">
      <c r="O58115" s="7"/>
    </row>
    <row r="58116" spans="15:15">
      <c r="O58116" s="7"/>
    </row>
    <row r="58117" spans="15:15">
      <c r="O58117" s="7"/>
    </row>
    <row r="58118" spans="15:15">
      <c r="O58118" s="7"/>
    </row>
    <row r="58119" spans="15:15">
      <c r="O58119" s="7"/>
    </row>
    <row r="58120" spans="15:15">
      <c r="O58120" s="7"/>
    </row>
    <row r="58121" spans="15:15">
      <c r="O58121" s="7"/>
    </row>
    <row r="58122" spans="15:15">
      <c r="O58122" s="7"/>
    </row>
    <row r="58123" spans="15:15">
      <c r="O58123" s="7"/>
    </row>
    <row r="58124" spans="15:15">
      <c r="O58124" s="7"/>
    </row>
    <row r="58125" spans="15:15">
      <c r="O58125" s="7"/>
    </row>
    <row r="58126" spans="15:15">
      <c r="O58126" s="7"/>
    </row>
    <row r="58127" spans="15:15">
      <c r="O58127" s="7"/>
    </row>
    <row r="58128" spans="15:15">
      <c r="O58128" s="7"/>
    </row>
    <row r="58129" spans="15:15">
      <c r="O58129" s="7"/>
    </row>
    <row r="58130" spans="15:15">
      <c r="O58130" s="7"/>
    </row>
    <row r="58131" spans="15:15">
      <c r="O58131" s="7"/>
    </row>
    <row r="58132" spans="15:15">
      <c r="O58132" s="7"/>
    </row>
    <row r="58133" spans="15:15">
      <c r="O58133" s="7"/>
    </row>
    <row r="58134" spans="15:15">
      <c r="O58134" s="7"/>
    </row>
    <row r="58135" spans="15:15">
      <c r="O58135" s="7"/>
    </row>
    <row r="58136" spans="15:15">
      <c r="O58136" s="7"/>
    </row>
    <row r="58137" spans="15:15">
      <c r="O58137" s="7"/>
    </row>
    <row r="58138" spans="15:15">
      <c r="O58138" s="7"/>
    </row>
    <row r="58139" spans="15:15">
      <c r="O58139" s="7"/>
    </row>
    <row r="58140" spans="15:15">
      <c r="O58140" s="7"/>
    </row>
    <row r="58141" spans="15:15">
      <c r="O58141" s="7"/>
    </row>
    <row r="58142" spans="15:15">
      <c r="O58142" s="7"/>
    </row>
    <row r="58143" spans="15:15">
      <c r="O58143" s="7"/>
    </row>
    <row r="58144" spans="15:15">
      <c r="O58144" s="7"/>
    </row>
    <row r="58145" spans="15:15">
      <c r="O58145" s="7"/>
    </row>
    <row r="58146" spans="15:15">
      <c r="O58146" s="7"/>
    </row>
    <row r="58147" spans="15:15">
      <c r="O58147" s="7"/>
    </row>
    <row r="58148" spans="15:15">
      <c r="O58148" s="7"/>
    </row>
    <row r="58149" spans="15:15">
      <c r="O58149" s="7"/>
    </row>
    <row r="58150" spans="15:15">
      <c r="O58150" s="7"/>
    </row>
    <row r="58151" spans="15:15">
      <c r="O58151" s="7"/>
    </row>
    <row r="58152" spans="15:15">
      <c r="O58152" s="7"/>
    </row>
    <row r="58153" spans="15:15">
      <c r="O58153" s="7"/>
    </row>
    <row r="58154" spans="15:15">
      <c r="O58154" s="7"/>
    </row>
    <row r="58155" spans="15:15">
      <c r="O58155" s="7"/>
    </row>
    <row r="58156" spans="15:15">
      <c r="O58156" s="7"/>
    </row>
    <row r="58157" spans="15:15">
      <c r="O58157" s="7"/>
    </row>
    <row r="58158" spans="15:15">
      <c r="O58158" s="7"/>
    </row>
    <row r="58159" spans="15:15">
      <c r="O58159" s="7"/>
    </row>
    <row r="58160" spans="15:15">
      <c r="O58160" s="7"/>
    </row>
    <row r="58161" spans="15:15">
      <c r="O58161" s="7"/>
    </row>
    <row r="58162" spans="15:15">
      <c r="O58162" s="7"/>
    </row>
    <row r="58163" spans="15:15">
      <c r="O58163" s="7"/>
    </row>
    <row r="58164" spans="15:15">
      <c r="O58164" s="7"/>
    </row>
    <row r="58165" spans="15:15">
      <c r="O58165" s="7"/>
    </row>
    <row r="58166" spans="15:15">
      <c r="O58166" s="7"/>
    </row>
    <row r="58167" spans="15:15">
      <c r="O58167" s="7"/>
    </row>
    <row r="58168" spans="15:15">
      <c r="O58168" s="7"/>
    </row>
    <row r="58169" spans="15:15">
      <c r="O58169" s="7"/>
    </row>
    <row r="58170" spans="15:15">
      <c r="O58170" s="7"/>
    </row>
    <row r="58171" spans="15:15">
      <c r="O58171" s="7"/>
    </row>
    <row r="58172" spans="15:15">
      <c r="O58172" s="7"/>
    </row>
    <row r="58173" spans="15:15">
      <c r="O58173" s="7"/>
    </row>
    <row r="58174" spans="15:15">
      <c r="O58174" s="7"/>
    </row>
    <row r="58175" spans="15:15">
      <c r="O58175" s="7"/>
    </row>
    <row r="58176" spans="15:15">
      <c r="O58176" s="7"/>
    </row>
    <row r="58177" spans="15:15">
      <c r="O58177" s="7"/>
    </row>
    <row r="58178" spans="15:15">
      <c r="O58178" s="7"/>
    </row>
    <row r="58179" spans="15:15">
      <c r="O58179" s="7"/>
    </row>
    <row r="58180" spans="15:15">
      <c r="O58180" s="7"/>
    </row>
    <row r="58181" spans="15:15">
      <c r="O58181" s="7"/>
    </row>
    <row r="58182" spans="15:15">
      <c r="O58182" s="7"/>
    </row>
    <row r="58183" spans="15:15">
      <c r="O58183" s="7"/>
    </row>
    <row r="58184" spans="15:15">
      <c r="O58184" s="7"/>
    </row>
    <row r="58185" spans="15:15">
      <c r="O58185" s="7"/>
    </row>
    <row r="58186" spans="15:15">
      <c r="O58186" s="7"/>
    </row>
    <row r="58187" spans="15:15">
      <c r="O58187" s="7"/>
    </row>
    <row r="58188" spans="15:15">
      <c r="O58188" s="7"/>
    </row>
    <row r="58189" spans="15:15">
      <c r="O58189" s="7"/>
    </row>
    <row r="58190" spans="15:15">
      <c r="O58190" s="7"/>
    </row>
    <row r="58191" spans="15:15">
      <c r="O58191" s="7"/>
    </row>
    <row r="58192" spans="15:15">
      <c r="O58192" s="7"/>
    </row>
    <row r="58193" spans="15:15">
      <c r="O58193" s="7"/>
    </row>
    <row r="58194" spans="15:15">
      <c r="O58194" s="7"/>
    </row>
    <row r="58195" spans="15:15">
      <c r="O58195" s="7"/>
    </row>
    <row r="58196" spans="15:15">
      <c r="O58196" s="7"/>
    </row>
    <row r="58197" spans="15:15">
      <c r="O58197" s="7"/>
    </row>
    <row r="58198" spans="15:15">
      <c r="O58198" s="7"/>
    </row>
    <row r="58199" spans="15:15">
      <c r="O58199" s="7"/>
    </row>
    <row r="58200" spans="15:15">
      <c r="O58200" s="7"/>
    </row>
    <row r="58201" spans="15:15">
      <c r="O58201" s="7"/>
    </row>
    <row r="58202" spans="15:15">
      <c r="O58202" s="7"/>
    </row>
    <row r="58203" spans="15:15">
      <c r="O58203" s="7"/>
    </row>
    <row r="58204" spans="15:15">
      <c r="O58204" s="7"/>
    </row>
    <row r="58205" spans="15:15">
      <c r="O58205" s="7"/>
    </row>
    <row r="58206" spans="15:15">
      <c r="O58206" s="7"/>
    </row>
    <row r="58207" spans="15:15">
      <c r="O58207" s="7"/>
    </row>
    <row r="58208" spans="15:15">
      <c r="O58208" s="7"/>
    </row>
    <row r="58209" spans="15:15">
      <c r="O58209" s="7"/>
    </row>
    <row r="58210" spans="15:15">
      <c r="O58210" s="7"/>
    </row>
    <row r="58211" spans="15:15">
      <c r="O58211" s="7"/>
    </row>
    <row r="58212" spans="15:15">
      <c r="O58212" s="7"/>
    </row>
    <row r="58213" spans="15:15">
      <c r="O58213" s="7"/>
    </row>
    <row r="58214" spans="15:15">
      <c r="O58214" s="7"/>
    </row>
    <row r="58215" spans="15:15">
      <c r="O58215" s="7"/>
    </row>
    <row r="58216" spans="15:15">
      <c r="O58216" s="7"/>
    </row>
    <row r="58217" spans="15:15">
      <c r="O58217" s="7"/>
    </row>
    <row r="58218" spans="15:15">
      <c r="O58218" s="7"/>
    </row>
    <row r="58219" spans="15:15">
      <c r="O58219" s="7"/>
    </row>
    <row r="58220" spans="15:15">
      <c r="O58220" s="7"/>
    </row>
    <row r="58221" spans="15:15">
      <c r="O58221" s="7"/>
    </row>
    <row r="58222" spans="15:15">
      <c r="O58222" s="7"/>
    </row>
    <row r="58223" spans="15:15">
      <c r="O58223" s="7"/>
    </row>
    <row r="58224" spans="15:15">
      <c r="O58224" s="7"/>
    </row>
    <row r="58225" spans="15:15">
      <c r="O58225" s="7"/>
    </row>
    <row r="58226" spans="15:15">
      <c r="O58226" s="7"/>
    </row>
    <row r="58227" spans="15:15">
      <c r="O58227" s="7"/>
    </row>
    <row r="58228" spans="15:15">
      <c r="O58228" s="7"/>
    </row>
    <row r="58229" spans="15:15">
      <c r="O58229" s="7"/>
    </row>
    <row r="58230" spans="15:15">
      <c r="O58230" s="7"/>
    </row>
    <row r="58231" spans="15:15">
      <c r="O58231" s="7"/>
    </row>
    <row r="58232" spans="15:15">
      <c r="O58232" s="7"/>
    </row>
    <row r="58233" spans="15:15">
      <c r="O58233" s="7"/>
    </row>
    <row r="58234" spans="15:15">
      <c r="O58234" s="7"/>
    </row>
    <row r="58235" spans="15:15">
      <c r="O58235" s="7"/>
    </row>
    <row r="58236" spans="15:15">
      <c r="O58236" s="7"/>
    </row>
    <row r="58237" spans="15:15">
      <c r="O58237" s="7"/>
    </row>
    <row r="58238" spans="15:15">
      <c r="O58238" s="7"/>
    </row>
    <row r="58239" spans="15:15">
      <c r="O58239" s="7"/>
    </row>
    <row r="58240" spans="15:15">
      <c r="O58240" s="7"/>
    </row>
    <row r="58241" spans="15:15">
      <c r="O58241" s="7"/>
    </row>
    <row r="58242" spans="15:15">
      <c r="O58242" s="7"/>
    </row>
    <row r="58243" spans="15:15">
      <c r="O58243" s="7"/>
    </row>
    <row r="58244" spans="15:15">
      <c r="O58244" s="7"/>
    </row>
    <row r="58245" spans="15:15">
      <c r="O58245" s="7"/>
    </row>
    <row r="58246" spans="15:15">
      <c r="O58246" s="7"/>
    </row>
    <row r="58247" spans="15:15">
      <c r="O58247" s="7"/>
    </row>
    <row r="58248" spans="15:15">
      <c r="O58248" s="7"/>
    </row>
    <row r="58249" spans="15:15">
      <c r="O58249" s="7"/>
    </row>
    <row r="58250" spans="15:15">
      <c r="O58250" s="7"/>
    </row>
    <row r="58251" spans="15:15">
      <c r="O58251" s="7"/>
    </row>
    <row r="58252" spans="15:15">
      <c r="O58252" s="7"/>
    </row>
    <row r="58253" spans="15:15">
      <c r="O58253" s="7"/>
    </row>
    <row r="58254" spans="15:15">
      <c r="O58254" s="7"/>
    </row>
    <row r="58255" spans="15:15">
      <c r="O58255" s="7"/>
    </row>
    <row r="58256" spans="15:15">
      <c r="O58256" s="7"/>
    </row>
    <row r="58257" spans="15:15">
      <c r="O58257" s="7"/>
    </row>
    <row r="58258" spans="15:15">
      <c r="O58258" s="7"/>
    </row>
    <row r="58259" spans="15:15">
      <c r="O58259" s="7"/>
    </row>
    <row r="58260" spans="15:15">
      <c r="O58260" s="7"/>
    </row>
    <row r="58261" spans="15:15">
      <c r="O58261" s="7"/>
    </row>
    <row r="58262" spans="15:15">
      <c r="O58262" s="7"/>
    </row>
    <row r="58263" spans="15:15">
      <c r="O58263" s="7"/>
    </row>
    <row r="58264" spans="15:15">
      <c r="O58264" s="7"/>
    </row>
    <row r="58265" spans="15:15">
      <c r="O58265" s="7"/>
    </row>
    <row r="58266" spans="15:15">
      <c r="O58266" s="7"/>
    </row>
    <row r="58267" spans="15:15">
      <c r="O58267" s="7"/>
    </row>
    <row r="58268" spans="15:15">
      <c r="O58268" s="7"/>
    </row>
    <row r="58269" spans="15:15">
      <c r="O58269" s="7"/>
    </row>
    <row r="58270" spans="15:15">
      <c r="O58270" s="7"/>
    </row>
    <row r="58271" spans="15:15">
      <c r="O58271" s="7"/>
    </row>
    <row r="58272" spans="15:15">
      <c r="O58272" s="7"/>
    </row>
    <row r="58273" spans="15:15">
      <c r="O58273" s="7"/>
    </row>
    <row r="58274" spans="15:15">
      <c r="O58274" s="7"/>
    </row>
    <row r="58275" spans="15:15">
      <c r="O58275" s="7"/>
    </row>
    <row r="58276" spans="15:15">
      <c r="O58276" s="7"/>
    </row>
    <row r="58277" spans="15:15">
      <c r="O58277" s="7"/>
    </row>
    <row r="58278" spans="15:15">
      <c r="O58278" s="7"/>
    </row>
    <row r="58279" spans="15:15">
      <c r="O58279" s="7"/>
    </row>
    <row r="58280" spans="15:15">
      <c r="O58280" s="7"/>
    </row>
    <row r="58281" spans="15:15">
      <c r="O58281" s="7"/>
    </row>
    <row r="58282" spans="15:15">
      <c r="O58282" s="7"/>
    </row>
    <row r="58283" spans="15:15">
      <c r="O58283" s="7"/>
    </row>
    <row r="58284" spans="15:15">
      <c r="O58284" s="7"/>
    </row>
    <row r="58285" spans="15:15">
      <c r="O58285" s="7"/>
    </row>
    <row r="58286" spans="15:15">
      <c r="O58286" s="7"/>
    </row>
    <row r="58287" spans="15:15">
      <c r="O58287" s="7"/>
    </row>
    <row r="58288" spans="15:15">
      <c r="O58288" s="7"/>
    </row>
    <row r="58289" spans="15:15">
      <c r="O58289" s="7"/>
    </row>
    <row r="58290" spans="15:15">
      <c r="O58290" s="7"/>
    </row>
    <row r="58291" spans="15:15">
      <c r="O58291" s="7"/>
    </row>
    <row r="58292" spans="15:15">
      <c r="O58292" s="7"/>
    </row>
    <row r="58293" spans="15:15">
      <c r="O58293" s="7"/>
    </row>
    <row r="58294" spans="15:15">
      <c r="O58294" s="7"/>
    </row>
    <row r="58295" spans="15:15">
      <c r="O58295" s="7"/>
    </row>
    <row r="58296" spans="15:15">
      <c r="O58296" s="7"/>
    </row>
    <row r="58297" spans="15:15">
      <c r="O58297" s="7"/>
    </row>
    <row r="58298" spans="15:15">
      <c r="O58298" s="7"/>
    </row>
    <row r="58299" spans="15:15">
      <c r="O58299" s="7"/>
    </row>
    <row r="58300" spans="15:15">
      <c r="O58300" s="7"/>
    </row>
    <row r="58301" spans="15:15">
      <c r="O58301" s="7"/>
    </row>
    <row r="58302" spans="15:15">
      <c r="O58302" s="7"/>
    </row>
    <row r="58303" spans="15:15">
      <c r="O58303" s="7"/>
    </row>
    <row r="58304" spans="15:15">
      <c r="O58304" s="7"/>
    </row>
    <row r="58305" spans="15:15">
      <c r="O58305" s="7"/>
    </row>
    <row r="58306" spans="15:15">
      <c r="O58306" s="7"/>
    </row>
    <row r="58307" spans="15:15">
      <c r="O58307" s="7"/>
    </row>
    <row r="58308" spans="15:15">
      <c r="O58308" s="7"/>
    </row>
    <row r="58309" spans="15:15">
      <c r="O58309" s="7"/>
    </row>
    <row r="58310" spans="15:15">
      <c r="O58310" s="7"/>
    </row>
    <row r="58311" spans="15:15">
      <c r="O58311" s="7"/>
    </row>
    <row r="58312" spans="15:15">
      <c r="O58312" s="7"/>
    </row>
    <row r="58313" spans="15:15">
      <c r="O58313" s="7"/>
    </row>
    <row r="58314" spans="15:15">
      <c r="O58314" s="7"/>
    </row>
    <row r="58315" spans="15:15">
      <c r="O58315" s="7"/>
    </row>
    <row r="58316" spans="15:15">
      <c r="O58316" s="7"/>
    </row>
    <row r="58317" spans="15:15">
      <c r="O58317" s="7"/>
    </row>
    <row r="58318" spans="15:15">
      <c r="O58318" s="7"/>
    </row>
    <row r="58319" spans="15:15">
      <c r="O58319" s="7"/>
    </row>
    <row r="58320" spans="15:15">
      <c r="O58320" s="7"/>
    </row>
    <row r="58321" spans="15:15">
      <c r="O58321" s="7"/>
    </row>
    <row r="58346" spans="15:15">
      <c r="O58346" s="7"/>
    </row>
    <row r="58347" spans="15:15">
      <c r="O58347" s="7"/>
    </row>
    <row r="58348" spans="15:15">
      <c r="O58348" s="7"/>
    </row>
    <row r="58349" spans="15:15">
      <c r="O58349" s="7"/>
    </row>
    <row r="58350" spans="15:15">
      <c r="O58350" s="7"/>
    </row>
    <row r="58351" spans="15:15">
      <c r="O58351" s="7"/>
    </row>
    <row r="58352" spans="15:15">
      <c r="O58352" s="7"/>
    </row>
    <row r="58353" spans="15:15">
      <c r="O58353" s="7"/>
    </row>
    <row r="58354" spans="15:15">
      <c r="O58354" s="7"/>
    </row>
    <row r="58355" spans="15:15">
      <c r="O58355" s="7"/>
    </row>
    <row r="58356" spans="15:15">
      <c r="O58356" s="7"/>
    </row>
    <row r="58357" spans="15:15">
      <c r="O58357" s="7"/>
    </row>
    <row r="58358" spans="15:15">
      <c r="O58358" s="7"/>
    </row>
    <row r="58359" spans="15:15">
      <c r="O58359" s="7"/>
    </row>
    <row r="58360" spans="15:15">
      <c r="O58360" s="7"/>
    </row>
    <row r="58361" spans="15:15">
      <c r="O58361" s="7"/>
    </row>
    <row r="58362" spans="15:15">
      <c r="O58362" s="7"/>
    </row>
    <row r="58363" spans="15:15">
      <c r="O58363" s="7"/>
    </row>
    <row r="58364" spans="15:15">
      <c r="O58364" s="7"/>
    </row>
    <row r="58365" spans="15:15">
      <c r="O58365" s="7"/>
    </row>
    <row r="58366" spans="15:15">
      <c r="O58366" s="7"/>
    </row>
    <row r="58367" spans="15:15">
      <c r="O58367" s="7"/>
    </row>
    <row r="58368" spans="15:15">
      <c r="O58368" s="7"/>
    </row>
    <row r="58369" spans="15:15">
      <c r="O58369" s="7"/>
    </row>
    <row r="58370" spans="15:15">
      <c r="O58370" s="7"/>
    </row>
    <row r="58371" spans="15:15">
      <c r="O58371" s="7"/>
    </row>
    <row r="58372" spans="15:15">
      <c r="O58372" s="7"/>
    </row>
    <row r="58373" spans="15:15">
      <c r="O58373" s="7"/>
    </row>
    <row r="58374" spans="15:15">
      <c r="O58374" s="7"/>
    </row>
    <row r="58375" spans="15:15">
      <c r="O58375" s="7"/>
    </row>
    <row r="58376" spans="15:15">
      <c r="O58376" s="7"/>
    </row>
    <row r="58377" spans="15:15">
      <c r="O58377" s="7"/>
    </row>
    <row r="58378" spans="15:15">
      <c r="O58378" s="7"/>
    </row>
    <row r="58379" spans="15:15">
      <c r="O58379" s="7"/>
    </row>
    <row r="58380" spans="15:15">
      <c r="O58380" s="7"/>
    </row>
    <row r="58381" spans="15:15">
      <c r="O58381" s="7"/>
    </row>
    <row r="58382" spans="15:15">
      <c r="O58382" s="7"/>
    </row>
    <row r="58383" spans="15:15">
      <c r="O58383" s="7"/>
    </row>
    <row r="58384" spans="15:15">
      <c r="O58384" s="7"/>
    </row>
    <row r="58385" spans="15:15">
      <c r="O58385" s="7"/>
    </row>
    <row r="58386" spans="15:15">
      <c r="O58386" s="7"/>
    </row>
    <row r="58387" spans="15:15">
      <c r="O58387" s="7"/>
    </row>
    <row r="58388" spans="15:15">
      <c r="O58388" s="7"/>
    </row>
    <row r="58389" spans="15:15">
      <c r="O58389" s="7"/>
    </row>
    <row r="58390" spans="15:15">
      <c r="O58390" s="7"/>
    </row>
    <row r="58391" spans="15:15">
      <c r="O58391" s="7"/>
    </row>
    <row r="58392" spans="15:15">
      <c r="O58392" s="7"/>
    </row>
    <row r="58393" spans="15:15">
      <c r="O58393" s="7"/>
    </row>
    <row r="58394" spans="15:15">
      <c r="O58394" s="7"/>
    </row>
    <row r="58395" spans="15:15">
      <c r="O58395" s="7"/>
    </row>
    <row r="58396" spans="15:15">
      <c r="O58396" s="7"/>
    </row>
    <row r="58397" spans="15:15">
      <c r="O58397" s="7"/>
    </row>
    <row r="58398" spans="15:15">
      <c r="O58398" s="7"/>
    </row>
    <row r="58399" spans="15:15">
      <c r="O58399" s="7"/>
    </row>
    <row r="58400" spans="15:15">
      <c r="O58400" s="7"/>
    </row>
    <row r="58401" spans="15:15">
      <c r="O58401" s="7"/>
    </row>
    <row r="58402" spans="15:15">
      <c r="O58402" s="7"/>
    </row>
    <row r="58403" spans="15:15">
      <c r="O58403" s="7"/>
    </row>
    <row r="58404" spans="15:15">
      <c r="O58404" s="7"/>
    </row>
    <row r="58405" spans="15:15">
      <c r="O58405" s="7"/>
    </row>
    <row r="58406" spans="15:15">
      <c r="O58406" s="7"/>
    </row>
    <row r="58407" spans="15:15">
      <c r="O58407" s="7"/>
    </row>
    <row r="58408" spans="15:15">
      <c r="O58408" s="7"/>
    </row>
    <row r="58409" spans="15:15">
      <c r="O58409" s="7"/>
    </row>
    <row r="58410" spans="15:15">
      <c r="O58410" s="7"/>
    </row>
    <row r="58411" spans="15:15">
      <c r="O58411" s="7"/>
    </row>
    <row r="58412" spans="15:15">
      <c r="O58412" s="7"/>
    </row>
    <row r="58413" spans="15:15">
      <c r="O58413" s="7"/>
    </row>
    <row r="58414" spans="15:15">
      <c r="O58414" s="7"/>
    </row>
    <row r="58415" spans="15:15">
      <c r="O58415" s="7"/>
    </row>
    <row r="58416" spans="15:15">
      <c r="O58416" s="7"/>
    </row>
    <row r="58417" spans="15:15">
      <c r="O58417" s="7"/>
    </row>
    <row r="58418" spans="15:15">
      <c r="O58418" s="7"/>
    </row>
    <row r="58419" spans="15:15">
      <c r="O58419" s="7"/>
    </row>
    <row r="58420" spans="15:15">
      <c r="O58420" s="7"/>
    </row>
    <row r="58421" spans="15:15">
      <c r="O58421" s="7"/>
    </row>
    <row r="58422" spans="15:15">
      <c r="O58422" s="7"/>
    </row>
    <row r="58423" spans="15:15">
      <c r="O58423" s="7"/>
    </row>
    <row r="58424" spans="15:15">
      <c r="O58424" s="7"/>
    </row>
    <row r="58425" spans="15:15">
      <c r="O58425" s="7"/>
    </row>
    <row r="58426" spans="15:15">
      <c r="O58426" s="7"/>
    </row>
    <row r="58427" spans="15:15">
      <c r="O58427" s="7"/>
    </row>
    <row r="58428" spans="15:15">
      <c r="O58428" s="7"/>
    </row>
    <row r="58429" spans="15:15">
      <c r="O58429" s="7"/>
    </row>
    <row r="58430" spans="15:15">
      <c r="O58430" s="7"/>
    </row>
    <row r="58431" spans="15:15">
      <c r="O58431" s="7"/>
    </row>
    <row r="58432" spans="15:15">
      <c r="O58432" s="7"/>
    </row>
    <row r="58433" spans="15:15">
      <c r="O58433" s="7"/>
    </row>
    <row r="58434" spans="15:15">
      <c r="O58434" s="7"/>
    </row>
    <row r="58435" spans="15:15">
      <c r="O58435" s="7"/>
    </row>
    <row r="58436" spans="15:15">
      <c r="O58436" s="7"/>
    </row>
    <row r="58437" spans="15:15">
      <c r="O58437" s="7"/>
    </row>
    <row r="58438" spans="15:15">
      <c r="O58438" s="7"/>
    </row>
    <row r="58439" spans="15:15">
      <c r="O58439" s="7"/>
    </row>
    <row r="58440" spans="15:15">
      <c r="O58440" s="7"/>
    </row>
    <row r="58441" spans="15:15">
      <c r="O58441" s="7"/>
    </row>
    <row r="58442" spans="15:15">
      <c r="O58442" s="7"/>
    </row>
    <row r="58443" spans="15:15">
      <c r="O58443" s="7"/>
    </row>
    <row r="58444" spans="15:15">
      <c r="O58444" s="7"/>
    </row>
    <row r="58445" spans="15:15">
      <c r="O58445" s="7"/>
    </row>
    <row r="58446" spans="15:15">
      <c r="O58446" s="7"/>
    </row>
    <row r="58447" spans="15:15">
      <c r="O58447" s="7"/>
    </row>
    <row r="58448" spans="15:15">
      <c r="O58448" s="7"/>
    </row>
    <row r="58449" spans="15:15">
      <c r="O58449" s="7"/>
    </row>
    <row r="58450" spans="15:15">
      <c r="O58450" s="7"/>
    </row>
    <row r="58451" spans="15:15">
      <c r="O58451" s="7"/>
    </row>
    <row r="58452" spans="15:15">
      <c r="O58452" s="7"/>
    </row>
    <row r="58453" spans="15:15">
      <c r="O58453" s="7"/>
    </row>
    <row r="58454" spans="15:15">
      <c r="O58454" s="7"/>
    </row>
    <row r="58455" spans="15:15">
      <c r="O58455" s="7"/>
    </row>
    <row r="58456" spans="15:15">
      <c r="O58456" s="7"/>
    </row>
    <row r="58457" spans="15:15">
      <c r="O58457" s="7"/>
    </row>
    <row r="58458" spans="15:15">
      <c r="O58458" s="7"/>
    </row>
    <row r="58459" spans="15:15">
      <c r="O58459" s="7"/>
    </row>
    <row r="58460" spans="15:15">
      <c r="O58460" s="7"/>
    </row>
    <row r="58461" spans="15:15">
      <c r="O58461" s="7"/>
    </row>
    <row r="58462" spans="15:15">
      <c r="O58462" s="7"/>
    </row>
    <row r="58463" spans="15:15">
      <c r="O58463" s="7"/>
    </row>
    <row r="58464" spans="15:15">
      <c r="O58464" s="7"/>
    </row>
    <row r="58465" spans="15:15">
      <c r="O58465" s="7"/>
    </row>
    <row r="58466" spans="15:15">
      <c r="O58466" s="7"/>
    </row>
    <row r="58467" spans="15:15">
      <c r="O58467" s="7"/>
    </row>
    <row r="58468" spans="15:15">
      <c r="O58468" s="7"/>
    </row>
    <row r="58469" spans="15:15">
      <c r="O58469" s="7"/>
    </row>
    <row r="58470" spans="15:15">
      <c r="O58470" s="7"/>
    </row>
    <row r="58471" spans="15:15">
      <c r="O58471" s="7"/>
    </row>
    <row r="58472" spans="15:15">
      <c r="O58472" s="7"/>
    </row>
    <row r="58473" spans="15:15">
      <c r="O58473" s="7"/>
    </row>
    <row r="58474" spans="15:15">
      <c r="O58474" s="7"/>
    </row>
    <row r="58475" spans="15:15">
      <c r="O58475" s="7"/>
    </row>
    <row r="58476" spans="15:15">
      <c r="O58476" s="7"/>
    </row>
    <row r="58477" spans="15:15">
      <c r="O58477" s="7"/>
    </row>
    <row r="58478" spans="15:15">
      <c r="O58478" s="7"/>
    </row>
    <row r="58479" spans="15:15">
      <c r="O58479" s="7"/>
    </row>
    <row r="58480" spans="15:15">
      <c r="O58480" s="7"/>
    </row>
    <row r="58481" spans="15:15">
      <c r="O58481" s="7"/>
    </row>
    <row r="58482" spans="15:15">
      <c r="O58482" s="7"/>
    </row>
    <row r="58483" spans="15:15">
      <c r="O58483" s="7"/>
    </row>
    <row r="58484" spans="15:15">
      <c r="O58484" s="7"/>
    </row>
    <row r="58485" spans="15:15">
      <c r="O58485" s="7"/>
    </row>
    <row r="58486" spans="15:15">
      <c r="O58486" s="7"/>
    </row>
    <row r="58487" spans="15:15">
      <c r="O58487" s="7"/>
    </row>
    <row r="58488" spans="15:15">
      <c r="O58488" s="7"/>
    </row>
    <row r="58489" spans="15:15">
      <c r="O58489" s="7"/>
    </row>
    <row r="58490" spans="15:15">
      <c r="O58490" s="7"/>
    </row>
    <row r="58491" spans="15:15">
      <c r="O58491" s="7"/>
    </row>
    <row r="58492" spans="15:15">
      <c r="O58492" s="7"/>
    </row>
    <row r="58493" spans="15:15">
      <c r="O58493" s="7"/>
    </row>
    <row r="58494" spans="15:15">
      <c r="O58494" s="7"/>
    </row>
    <row r="58495" spans="15:15">
      <c r="O58495" s="7"/>
    </row>
    <row r="58496" spans="15:15">
      <c r="O58496" s="7"/>
    </row>
    <row r="58497" spans="15:15">
      <c r="O58497" s="7"/>
    </row>
    <row r="58498" spans="15:15">
      <c r="O58498" s="7"/>
    </row>
    <row r="58499" spans="15:15">
      <c r="O58499" s="7"/>
    </row>
    <row r="58500" spans="15:15">
      <c r="O58500" s="7"/>
    </row>
    <row r="58501" spans="15:15">
      <c r="O58501" s="7"/>
    </row>
    <row r="58502" spans="15:15">
      <c r="O58502" s="7"/>
    </row>
    <row r="58503" spans="15:15">
      <c r="O58503" s="7"/>
    </row>
    <row r="58504" spans="15:15">
      <c r="O58504" s="7"/>
    </row>
    <row r="58505" spans="15:15">
      <c r="O58505" s="7"/>
    </row>
    <row r="58506" spans="15:15">
      <c r="O58506" s="7"/>
    </row>
    <row r="58507" spans="15:15">
      <c r="O58507" s="7"/>
    </row>
    <row r="58508" spans="15:15">
      <c r="O58508" s="7"/>
    </row>
    <row r="58509" spans="15:15">
      <c r="O58509" s="7"/>
    </row>
    <row r="58510" spans="15:15">
      <c r="O58510" s="7"/>
    </row>
    <row r="58511" spans="15:15">
      <c r="O58511" s="7"/>
    </row>
    <row r="58512" spans="15:15">
      <c r="O58512" s="7"/>
    </row>
    <row r="58513" spans="15:15">
      <c r="O58513" s="7"/>
    </row>
    <row r="58514" spans="15:15">
      <c r="O58514" s="7"/>
    </row>
    <row r="58515" spans="15:15">
      <c r="O58515" s="7"/>
    </row>
    <row r="58516" spans="15:15">
      <c r="O58516" s="7"/>
    </row>
    <row r="58517" spans="15:15">
      <c r="O58517" s="7"/>
    </row>
    <row r="58518" spans="15:15">
      <c r="O58518" s="7"/>
    </row>
    <row r="58519" spans="15:15">
      <c r="O58519" s="7"/>
    </row>
    <row r="58520" spans="15:15">
      <c r="O58520" s="7"/>
    </row>
    <row r="58521" spans="15:15">
      <c r="O58521" s="7"/>
    </row>
    <row r="58522" spans="15:15">
      <c r="O58522" s="7"/>
    </row>
    <row r="58523" spans="15:15">
      <c r="O58523" s="7"/>
    </row>
    <row r="58524" spans="15:15">
      <c r="O58524" s="7"/>
    </row>
    <row r="58525" spans="15:15">
      <c r="O58525" s="7"/>
    </row>
    <row r="58526" spans="15:15">
      <c r="O58526" s="7"/>
    </row>
    <row r="58527" spans="15:15">
      <c r="O58527" s="7"/>
    </row>
    <row r="58528" spans="15:15">
      <c r="O58528" s="7"/>
    </row>
    <row r="58529" spans="15:15">
      <c r="O58529" s="7"/>
    </row>
    <row r="58530" spans="15:15">
      <c r="O58530" s="7"/>
    </row>
    <row r="58531" spans="15:15">
      <c r="O58531" s="7"/>
    </row>
    <row r="58532" spans="15:15">
      <c r="O58532" s="7"/>
    </row>
    <row r="58533" spans="15:15">
      <c r="O58533" s="7"/>
    </row>
    <row r="58534" spans="15:15">
      <c r="O58534" s="7"/>
    </row>
    <row r="58535" spans="15:15">
      <c r="O58535" s="7"/>
    </row>
    <row r="58536" spans="15:15">
      <c r="O58536" s="7"/>
    </row>
    <row r="58537" spans="15:15">
      <c r="O58537" s="7"/>
    </row>
    <row r="58538" spans="15:15">
      <c r="O58538" s="7"/>
    </row>
    <row r="58539" spans="15:15">
      <c r="O58539" s="7"/>
    </row>
    <row r="58540" spans="15:15">
      <c r="O58540" s="7"/>
    </row>
    <row r="58541" spans="15:15">
      <c r="O58541" s="7"/>
    </row>
    <row r="58542" spans="15:15">
      <c r="O58542" s="7"/>
    </row>
    <row r="58543" spans="15:15">
      <c r="O58543" s="7"/>
    </row>
    <row r="58544" spans="15:15">
      <c r="O58544" s="7"/>
    </row>
    <row r="58545" spans="15:15">
      <c r="O58545" s="7"/>
    </row>
    <row r="58546" spans="15:15">
      <c r="O58546" s="7"/>
    </row>
    <row r="58547" spans="15:15">
      <c r="O58547" s="7"/>
    </row>
    <row r="58548" spans="15:15">
      <c r="O58548" s="7"/>
    </row>
    <row r="58549" spans="15:15">
      <c r="O58549" s="7"/>
    </row>
    <row r="58550" spans="15:15">
      <c r="O58550" s="7"/>
    </row>
    <row r="58551" spans="15:15">
      <c r="O58551" s="7"/>
    </row>
    <row r="58552" spans="15:15">
      <c r="O58552" s="7"/>
    </row>
    <row r="58553" spans="15:15">
      <c r="O58553" s="7"/>
    </row>
    <row r="58554" spans="15:15">
      <c r="O58554" s="7"/>
    </row>
    <row r="58555" spans="15:15">
      <c r="O58555" s="7"/>
    </row>
    <row r="58556" spans="15:15">
      <c r="O58556" s="7"/>
    </row>
    <row r="58557" spans="15:15">
      <c r="O58557" s="7"/>
    </row>
    <row r="58558" spans="15:15">
      <c r="O58558" s="7"/>
    </row>
    <row r="58559" spans="15:15">
      <c r="O58559" s="7"/>
    </row>
    <row r="58560" spans="15:15">
      <c r="O58560" s="7"/>
    </row>
    <row r="58561" spans="15:15">
      <c r="O58561" s="7"/>
    </row>
    <row r="58562" spans="15:15">
      <c r="O58562" s="7"/>
    </row>
    <row r="58563" spans="15:15">
      <c r="O58563" s="7"/>
    </row>
    <row r="58564" spans="15:15">
      <c r="O58564" s="7"/>
    </row>
    <row r="58565" spans="15:15">
      <c r="O58565" s="7"/>
    </row>
    <row r="58566" spans="15:15">
      <c r="O58566" s="7"/>
    </row>
    <row r="58567" spans="15:15">
      <c r="O58567" s="7"/>
    </row>
    <row r="58568" spans="15:15">
      <c r="O58568" s="7"/>
    </row>
    <row r="58569" spans="15:15">
      <c r="O58569" s="7"/>
    </row>
    <row r="58570" spans="15:15">
      <c r="O58570" s="7"/>
    </row>
    <row r="58571" spans="15:15">
      <c r="O58571" s="7"/>
    </row>
    <row r="58572" spans="15:15">
      <c r="O58572" s="7"/>
    </row>
    <row r="58573" spans="15:15">
      <c r="O58573" s="7"/>
    </row>
    <row r="58574" spans="15:15">
      <c r="O58574" s="7"/>
    </row>
    <row r="58575" spans="15:15">
      <c r="O58575" s="7"/>
    </row>
    <row r="58576" spans="15:15">
      <c r="O58576" s="7"/>
    </row>
    <row r="58577" spans="15:15">
      <c r="O58577" s="7"/>
    </row>
    <row r="58578" spans="15:15">
      <c r="O58578" s="7"/>
    </row>
    <row r="58579" spans="15:15">
      <c r="O58579" s="7"/>
    </row>
    <row r="58580" spans="15:15">
      <c r="O58580" s="7"/>
    </row>
    <row r="58581" spans="15:15">
      <c r="O58581" s="7"/>
    </row>
    <row r="58582" spans="15:15">
      <c r="O58582" s="7"/>
    </row>
    <row r="58583" spans="15:15">
      <c r="O58583" s="7"/>
    </row>
    <row r="58584" spans="15:15">
      <c r="O58584" s="7"/>
    </row>
    <row r="58585" spans="15:15">
      <c r="O58585" s="7"/>
    </row>
    <row r="58610" spans="15:15">
      <c r="O58610" s="7"/>
    </row>
    <row r="58611" spans="15:15">
      <c r="O58611" s="7"/>
    </row>
    <row r="58612" spans="15:15">
      <c r="O58612" s="7"/>
    </row>
    <row r="58613" spans="15:15">
      <c r="O58613" s="7"/>
    </row>
    <row r="58614" spans="15:15">
      <c r="O58614" s="7"/>
    </row>
    <row r="58615" spans="15:15">
      <c r="O58615" s="7"/>
    </row>
    <row r="58616" spans="15:15">
      <c r="O58616" s="7"/>
    </row>
    <row r="58617" spans="15:15">
      <c r="O58617" s="7"/>
    </row>
    <row r="58618" spans="15:15">
      <c r="O58618" s="7"/>
    </row>
    <row r="58619" spans="15:15">
      <c r="O58619" s="7"/>
    </row>
    <row r="58620" spans="15:15">
      <c r="O58620" s="7"/>
    </row>
    <row r="58621" spans="15:15">
      <c r="O58621" s="7"/>
    </row>
    <row r="58622" spans="15:15">
      <c r="O58622" s="7"/>
    </row>
    <row r="58623" spans="15:15">
      <c r="O58623" s="7"/>
    </row>
    <row r="58624" spans="15:15">
      <c r="O58624" s="7"/>
    </row>
    <row r="58625" spans="15:15">
      <c r="O58625" s="7"/>
    </row>
    <row r="58626" spans="15:15">
      <c r="O58626" s="7"/>
    </row>
    <row r="58627" spans="15:15">
      <c r="O58627" s="7"/>
    </row>
    <row r="58628" spans="15:15">
      <c r="O58628" s="7"/>
    </row>
    <row r="58629" spans="15:15">
      <c r="O58629" s="7"/>
    </row>
    <row r="58630" spans="15:15">
      <c r="O58630" s="7"/>
    </row>
    <row r="58631" spans="15:15">
      <c r="O58631" s="7"/>
    </row>
    <row r="58632" spans="15:15">
      <c r="O58632" s="7"/>
    </row>
    <row r="58633" spans="15:15">
      <c r="O58633" s="7"/>
    </row>
    <row r="58634" spans="15:15">
      <c r="O58634" s="7"/>
    </row>
    <row r="58635" spans="15:15">
      <c r="O58635" s="7"/>
    </row>
    <row r="58636" spans="15:15">
      <c r="O58636" s="7"/>
    </row>
    <row r="58637" spans="15:15">
      <c r="O58637" s="7"/>
    </row>
    <row r="58638" spans="15:15">
      <c r="O58638" s="7"/>
    </row>
    <row r="58639" spans="15:15">
      <c r="O58639" s="7"/>
    </row>
    <row r="58640" spans="15:15">
      <c r="O58640" s="7"/>
    </row>
    <row r="58641" spans="15:15">
      <c r="O58641" s="7"/>
    </row>
    <row r="58642" spans="15:15">
      <c r="O58642" s="7"/>
    </row>
    <row r="58643" spans="15:15">
      <c r="O58643" s="7"/>
    </row>
    <row r="58644" spans="15:15">
      <c r="O58644" s="7"/>
    </row>
    <row r="58645" spans="15:15">
      <c r="O58645" s="7"/>
    </row>
    <row r="58646" spans="15:15">
      <c r="O58646" s="7"/>
    </row>
    <row r="58647" spans="15:15">
      <c r="O58647" s="7"/>
    </row>
    <row r="58648" spans="15:15">
      <c r="O58648" s="7"/>
    </row>
    <row r="58649" spans="15:15">
      <c r="O58649" s="7"/>
    </row>
    <row r="58650" spans="15:15">
      <c r="O58650" s="7"/>
    </row>
    <row r="58651" spans="15:15">
      <c r="O58651" s="7"/>
    </row>
    <row r="58652" spans="15:15">
      <c r="O58652" s="7"/>
    </row>
    <row r="58653" spans="15:15">
      <c r="O58653" s="7"/>
    </row>
    <row r="58654" spans="15:15">
      <c r="O58654" s="7"/>
    </row>
    <row r="58655" spans="15:15">
      <c r="O58655" s="7"/>
    </row>
    <row r="58656" spans="15:15">
      <c r="O58656" s="7"/>
    </row>
    <row r="58657" spans="15:15">
      <c r="O58657" s="7"/>
    </row>
    <row r="58658" spans="15:15">
      <c r="O58658" s="7"/>
    </row>
    <row r="58659" spans="15:15">
      <c r="O58659" s="7"/>
    </row>
    <row r="58660" spans="15:15">
      <c r="O58660" s="7"/>
    </row>
    <row r="58661" spans="15:15">
      <c r="O58661" s="7"/>
    </row>
    <row r="58662" spans="15:15">
      <c r="O58662" s="7"/>
    </row>
    <row r="58663" spans="15:15">
      <c r="O58663" s="7"/>
    </row>
    <row r="58664" spans="15:15">
      <c r="O58664" s="7"/>
    </row>
    <row r="58665" spans="15:15">
      <c r="O58665" s="7"/>
    </row>
    <row r="58666" spans="15:15">
      <c r="O58666" s="7"/>
    </row>
    <row r="58667" spans="15:15">
      <c r="O58667" s="7"/>
    </row>
    <row r="58668" spans="15:15">
      <c r="O58668" s="7"/>
    </row>
    <row r="58669" spans="15:15">
      <c r="O58669" s="7"/>
    </row>
    <row r="58670" spans="15:15">
      <c r="O58670" s="7"/>
    </row>
    <row r="58671" spans="15:15">
      <c r="O58671" s="7"/>
    </row>
    <row r="58672" spans="15:15">
      <c r="O58672" s="7"/>
    </row>
    <row r="58673" spans="15:15">
      <c r="O58673" s="7"/>
    </row>
    <row r="58674" spans="15:15">
      <c r="O58674" s="7"/>
    </row>
    <row r="58675" spans="15:15">
      <c r="O58675" s="7"/>
    </row>
    <row r="58676" spans="15:15">
      <c r="O58676" s="7"/>
    </row>
    <row r="58677" spans="15:15">
      <c r="O58677" s="7"/>
    </row>
    <row r="58678" spans="15:15">
      <c r="O58678" s="7"/>
    </row>
    <row r="58679" spans="15:15">
      <c r="O58679" s="7"/>
    </row>
    <row r="58680" spans="15:15">
      <c r="O58680" s="7"/>
    </row>
    <row r="58681" spans="15:15">
      <c r="O58681" s="7"/>
    </row>
    <row r="58682" spans="15:15">
      <c r="O58682" s="7"/>
    </row>
    <row r="58683" spans="15:15">
      <c r="O58683" s="7"/>
    </row>
    <row r="58684" spans="15:15">
      <c r="O58684" s="7"/>
    </row>
    <row r="58685" spans="15:15">
      <c r="O58685" s="7"/>
    </row>
    <row r="58686" spans="15:15">
      <c r="O58686" s="7"/>
    </row>
    <row r="58687" spans="15:15">
      <c r="O58687" s="7"/>
    </row>
    <row r="58688" spans="15:15">
      <c r="O58688" s="7"/>
    </row>
    <row r="58689" spans="15:15">
      <c r="O58689" s="7"/>
    </row>
    <row r="58690" spans="15:15">
      <c r="O58690" s="7"/>
    </row>
    <row r="58691" spans="15:15">
      <c r="O58691" s="7"/>
    </row>
    <row r="58692" spans="15:15">
      <c r="O58692" s="7"/>
    </row>
    <row r="58693" spans="15:15">
      <c r="O58693" s="7"/>
    </row>
    <row r="58694" spans="15:15">
      <c r="O58694" s="7"/>
    </row>
    <row r="58695" spans="15:15">
      <c r="O58695" s="7"/>
    </row>
    <row r="58696" spans="15:15">
      <c r="O58696" s="7"/>
    </row>
    <row r="58697" spans="15:15">
      <c r="O58697" s="7"/>
    </row>
    <row r="58698" spans="15:15">
      <c r="O58698" s="7"/>
    </row>
    <row r="58699" spans="15:15">
      <c r="O58699" s="7"/>
    </row>
    <row r="58700" spans="15:15">
      <c r="O58700" s="7"/>
    </row>
    <row r="58701" spans="15:15">
      <c r="O58701" s="7"/>
    </row>
    <row r="58702" spans="15:15">
      <c r="O58702" s="7"/>
    </row>
    <row r="58703" spans="15:15">
      <c r="O58703" s="7"/>
    </row>
    <row r="58704" spans="15:15">
      <c r="O58704" s="7"/>
    </row>
    <row r="58705" spans="15:15">
      <c r="O58705" s="7"/>
    </row>
    <row r="58706" spans="15:15">
      <c r="O58706" s="7"/>
    </row>
    <row r="58707" spans="15:15">
      <c r="O58707" s="7"/>
    </row>
    <row r="58708" spans="15:15">
      <c r="O58708" s="7"/>
    </row>
    <row r="58709" spans="15:15">
      <c r="O58709" s="7"/>
    </row>
    <row r="58710" spans="15:15">
      <c r="O58710" s="7"/>
    </row>
    <row r="58711" spans="15:15">
      <c r="O58711" s="7"/>
    </row>
    <row r="58712" spans="15:15">
      <c r="O58712" s="7"/>
    </row>
    <row r="58713" spans="15:15">
      <c r="O58713" s="7"/>
    </row>
    <row r="58714" spans="15:15">
      <c r="O58714" s="7"/>
    </row>
    <row r="58715" spans="15:15">
      <c r="O58715" s="7"/>
    </row>
    <row r="58716" spans="15:15">
      <c r="O58716" s="7"/>
    </row>
    <row r="58717" spans="15:15">
      <c r="O58717" s="7"/>
    </row>
    <row r="58718" spans="15:15">
      <c r="O58718" s="7"/>
    </row>
    <row r="58719" spans="15:15">
      <c r="O58719" s="7"/>
    </row>
    <row r="58720" spans="15:15">
      <c r="O58720" s="7"/>
    </row>
    <row r="58721" spans="15:15">
      <c r="O58721" s="7"/>
    </row>
    <row r="58722" spans="15:15">
      <c r="O58722" s="7"/>
    </row>
    <row r="58723" spans="15:15">
      <c r="O58723" s="7"/>
    </row>
    <row r="58724" spans="15:15">
      <c r="O58724" s="7"/>
    </row>
    <row r="58725" spans="15:15">
      <c r="O58725" s="7"/>
    </row>
    <row r="58726" spans="15:15">
      <c r="O58726" s="7"/>
    </row>
    <row r="58727" spans="15:15">
      <c r="O58727" s="7"/>
    </row>
    <row r="58728" spans="15:15">
      <c r="O58728" s="7"/>
    </row>
    <row r="58729" spans="15:15">
      <c r="O58729" s="7"/>
    </row>
    <row r="58730" spans="15:15">
      <c r="O58730" s="7"/>
    </row>
    <row r="58731" spans="15:15">
      <c r="O58731" s="7"/>
    </row>
    <row r="58732" spans="15:15">
      <c r="O58732" s="7"/>
    </row>
    <row r="58733" spans="15:15">
      <c r="O58733" s="7"/>
    </row>
    <row r="58734" spans="15:15">
      <c r="O58734" s="7"/>
    </row>
    <row r="58735" spans="15:15">
      <c r="O58735" s="7"/>
    </row>
    <row r="58736" spans="15:15">
      <c r="O58736" s="7"/>
    </row>
    <row r="58737" spans="15:15">
      <c r="O58737" s="7"/>
    </row>
    <row r="58738" spans="15:15">
      <c r="O58738" s="7"/>
    </row>
    <row r="58739" spans="15:15">
      <c r="O58739" s="7"/>
    </row>
    <row r="58740" spans="15:15">
      <c r="O58740" s="7"/>
    </row>
    <row r="58741" spans="15:15">
      <c r="O58741" s="7"/>
    </row>
    <row r="58742" spans="15:15">
      <c r="O58742" s="7"/>
    </row>
    <row r="58743" spans="15:15">
      <c r="O58743" s="7"/>
    </row>
    <row r="58744" spans="15:15">
      <c r="O58744" s="7"/>
    </row>
    <row r="58745" spans="15:15">
      <c r="O58745" s="7"/>
    </row>
    <row r="58746" spans="15:15">
      <c r="O58746" s="7"/>
    </row>
    <row r="58747" spans="15:15">
      <c r="O58747" s="7"/>
    </row>
    <row r="58748" spans="15:15">
      <c r="O58748" s="7"/>
    </row>
    <row r="58749" spans="15:15">
      <c r="O58749" s="7"/>
    </row>
    <row r="58750" spans="15:15">
      <c r="O58750" s="7"/>
    </row>
    <row r="58751" spans="15:15">
      <c r="O58751" s="7"/>
    </row>
    <row r="58752" spans="15:15">
      <c r="O58752" s="7"/>
    </row>
    <row r="58753" spans="15:15">
      <c r="O58753" s="7"/>
    </row>
    <row r="58754" spans="15:15">
      <c r="O58754" s="7"/>
    </row>
    <row r="58755" spans="15:15">
      <c r="O58755" s="7"/>
    </row>
    <row r="58756" spans="15:15">
      <c r="O58756" s="7"/>
    </row>
    <row r="58757" spans="15:15">
      <c r="O58757" s="7"/>
    </row>
    <row r="58758" spans="15:15">
      <c r="O58758" s="7"/>
    </row>
    <row r="58759" spans="15:15">
      <c r="O58759" s="7"/>
    </row>
    <row r="58760" spans="15:15">
      <c r="O58760" s="7"/>
    </row>
    <row r="58761" spans="15:15">
      <c r="O58761" s="7"/>
    </row>
    <row r="58762" spans="15:15">
      <c r="O58762" s="7"/>
    </row>
    <row r="58763" spans="15:15">
      <c r="O58763" s="7"/>
    </row>
    <row r="58764" spans="15:15">
      <c r="O58764" s="7"/>
    </row>
    <row r="58765" spans="15:15">
      <c r="O58765" s="7"/>
    </row>
    <row r="58766" spans="15:15">
      <c r="O58766" s="7"/>
    </row>
    <row r="58767" spans="15:15">
      <c r="O58767" s="7"/>
    </row>
    <row r="58768" spans="15:15">
      <c r="O58768" s="7"/>
    </row>
    <row r="58769" spans="15:15">
      <c r="O58769" s="7"/>
    </row>
    <row r="58770" spans="15:15">
      <c r="O58770" s="7"/>
    </row>
    <row r="58771" spans="15:15">
      <c r="O58771" s="7"/>
    </row>
    <row r="58772" spans="15:15">
      <c r="O58772" s="7"/>
    </row>
    <row r="58773" spans="15:15">
      <c r="O58773" s="7"/>
    </row>
    <row r="58774" spans="15:15">
      <c r="O58774" s="7"/>
    </row>
    <row r="58775" spans="15:15">
      <c r="O58775" s="7"/>
    </row>
    <row r="58776" spans="15:15">
      <c r="O58776" s="7"/>
    </row>
    <row r="58777" spans="15:15">
      <c r="O58777" s="7"/>
    </row>
    <row r="58778" spans="15:15">
      <c r="O58778" s="7"/>
    </row>
    <row r="58779" spans="15:15">
      <c r="O58779" s="7"/>
    </row>
    <row r="58780" spans="15:15">
      <c r="O58780" s="7"/>
    </row>
    <row r="58781" spans="15:15">
      <c r="O58781" s="7"/>
    </row>
    <row r="58782" spans="15:15">
      <c r="O58782" s="7"/>
    </row>
    <row r="58783" spans="15:15">
      <c r="O58783" s="7"/>
    </row>
    <row r="58784" spans="15:15">
      <c r="O58784" s="7"/>
    </row>
    <row r="58785" spans="15:15">
      <c r="O58785" s="7"/>
    </row>
    <row r="58786" spans="15:15">
      <c r="O58786" s="7"/>
    </row>
    <row r="58787" spans="15:15">
      <c r="O58787" s="7"/>
    </row>
    <row r="58788" spans="15:15">
      <c r="O58788" s="7"/>
    </row>
    <row r="58789" spans="15:15">
      <c r="O58789" s="7"/>
    </row>
    <row r="58790" spans="15:15">
      <c r="O58790" s="7"/>
    </row>
    <row r="58791" spans="15:15">
      <c r="O58791" s="7"/>
    </row>
    <row r="58792" spans="15:15">
      <c r="O58792" s="7"/>
    </row>
    <row r="58793" spans="15:15">
      <c r="O58793" s="7"/>
    </row>
    <row r="58794" spans="15:15">
      <c r="O58794" s="7"/>
    </row>
    <row r="58795" spans="15:15">
      <c r="O58795" s="7"/>
    </row>
    <row r="58796" spans="15:15">
      <c r="O58796" s="7"/>
    </row>
    <row r="58797" spans="15:15">
      <c r="O58797" s="7"/>
    </row>
    <row r="58798" spans="15:15">
      <c r="O58798" s="7"/>
    </row>
    <row r="58799" spans="15:15">
      <c r="O58799" s="7"/>
    </row>
    <row r="58800" spans="15:15">
      <c r="O58800" s="7"/>
    </row>
    <row r="58801" spans="15:15">
      <c r="O58801" s="7"/>
    </row>
    <row r="58802" spans="15:15">
      <c r="O58802" s="7"/>
    </row>
    <row r="58803" spans="15:15">
      <c r="O58803" s="7"/>
    </row>
    <row r="58804" spans="15:15">
      <c r="O58804" s="7"/>
    </row>
    <row r="58805" spans="15:15">
      <c r="O58805" s="7"/>
    </row>
    <row r="58806" spans="15:15">
      <c r="O58806" s="7"/>
    </row>
    <row r="58807" spans="15:15">
      <c r="O58807" s="7"/>
    </row>
    <row r="58808" spans="15:15">
      <c r="O58808" s="7"/>
    </row>
    <row r="58809" spans="15:15">
      <c r="O58809" s="7"/>
    </row>
    <row r="58810" spans="15:15">
      <c r="O58810" s="7"/>
    </row>
    <row r="58811" spans="15:15">
      <c r="O58811" s="7"/>
    </row>
    <row r="58812" spans="15:15">
      <c r="O58812" s="7"/>
    </row>
    <row r="58813" spans="15:15">
      <c r="O58813" s="7"/>
    </row>
    <row r="58814" spans="15:15">
      <c r="O58814" s="7"/>
    </row>
    <row r="58815" spans="15:15">
      <c r="O58815" s="7"/>
    </row>
    <row r="58816" spans="15:15">
      <c r="O58816" s="7"/>
    </row>
    <row r="58817" spans="15:15">
      <c r="O58817" s="7"/>
    </row>
    <row r="58818" spans="15:15">
      <c r="O58818" s="7"/>
    </row>
    <row r="58819" spans="15:15">
      <c r="O58819" s="7"/>
    </row>
    <row r="58820" spans="15:15">
      <c r="O58820" s="7"/>
    </row>
    <row r="58821" spans="15:15">
      <c r="O58821" s="7"/>
    </row>
    <row r="58822" spans="15:15">
      <c r="O58822" s="7"/>
    </row>
    <row r="58823" spans="15:15">
      <c r="O58823" s="7"/>
    </row>
    <row r="58824" spans="15:15">
      <c r="O58824" s="7"/>
    </row>
    <row r="58825" spans="15:15">
      <c r="O58825" s="7"/>
    </row>
    <row r="58826" spans="15:15">
      <c r="O58826" s="7"/>
    </row>
    <row r="58827" spans="15:15">
      <c r="O58827" s="7"/>
    </row>
    <row r="58828" spans="15:15">
      <c r="O58828" s="7"/>
    </row>
    <row r="58829" spans="15:15">
      <c r="O58829" s="7"/>
    </row>
    <row r="58830" spans="15:15">
      <c r="O58830" s="7"/>
    </row>
    <row r="58831" spans="15:15">
      <c r="O58831" s="7"/>
    </row>
    <row r="58832" spans="15:15">
      <c r="O58832" s="7"/>
    </row>
    <row r="58833" spans="15:15">
      <c r="O58833" s="7"/>
    </row>
    <row r="58834" spans="15:15">
      <c r="O58834" s="7"/>
    </row>
    <row r="58835" spans="15:15">
      <c r="O58835" s="7"/>
    </row>
    <row r="58836" spans="15:15">
      <c r="O58836" s="7"/>
    </row>
    <row r="58837" spans="15:15">
      <c r="O58837" s="7"/>
    </row>
    <row r="58838" spans="15:15">
      <c r="O58838" s="7"/>
    </row>
    <row r="58839" spans="15:15">
      <c r="O58839" s="7"/>
    </row>
    <row r="58840" spans="15:15">
      <c r="O58840" s="7"/>
    </row>
    <row r="58841" spans="15:15">
      <c r="O58841" s="7"/>
    </row>
    <row r="58842" spans="15:15">
      <c r="O58842" s="7"/>
    </row>
    <row r="58843" spans="15:15">
      <c r="O58843" s="7"/>
    </row>
    <row r="58844" spans="15:15">
      <c r="O58844" s="7"/>
    </row>
    <row r="58845" spans="15:15">
      <c r="O58845" s="7"/>
    </row>
    <row r="58846" spans="15:15">
      <c r="O58846" s="7"/>
    </row>
    <row r="58847" spans="15:15">
      <c r="O58847" s="7"/>
    </row>
    <row r="58848" spans="15:15">
      <c r="O58848" s="7"/>
    </row>
    <row r="58849" spans="15:15">
      <c r="O58849" s="7"/>
    </row>
    <row r="58874" spans="15:15">
      <c r="O58874" s="7"/>
    </row>
    <row r="58875" spans="15:15">
      <c r="O58875" s="7"/>
    </row>
    <row r="58876" spans="15:15">
      <c r="O58876" s="7"/>
    </row>
    <row r="58877" spans="15:15">
      <c r="O58877" s="7"/>
    </row>
    <row r="58878" spans="15:15">
      <c r="O58878" s="7"/>
    </row>
    <row r="58879" spans="15:15">
      <c r="O58879" s="7"/>
    </row>
    <row r="58880" spans="15:15">
      <c r="O58880" s="7"/>
    </row>
    <row r="58881" spans="15:15">
      <c r="O58881" s="7"/>
    </row>
    <row r="58882" spans="15:15">
      <c r="O58882" s="7"/>
    </row>
    <row r="58883" spans="15:15">
      <c r="O58883" s="7"/>
    </row>
    <row r="58884" spans="15:15">
      <c r="O58884" s="7"/>
    </row>
    <row r="58885" spans="15:15">
      <c r="O58885" s="7"/>
    </row>
    <row r="58886" spans="15:15">
      <c r="O58886" s="7"/>
    </row>
    <row r="58887" spans="15:15">
      <c r="O58887" s="7"/>
    </row>
    <row r="58888" spans="15:15">
      <c r="O58888" s="7"/>
    </row>
    <row r="58889" spans="15:15">
      <c r="O58889" s="7"/>
    </row>
    <row r="58890" spans="15:15">
      <c r="O58890" s="7"/>
    </row>
    <row r="58891" spans="15:15">
      <c r="O58891" s="7"/>
    </row>
    <row r="58892" spans="15:15">
      <c r="O58892" s="7"/>
    </row>
    <row r="58893" spans="15:15">
      <c r="O58893" s="7"/>
    </row>
    <row r="58894" spans="15:15">
      <c r="O58894" s="7"/>
    </row>
    <row r="58895" spans="15:15">
      <c r="O58895" s="7"/>
    </row>
    <row r="58896" spans="15:15">
      <c r="O58896" s="7"/>
    </row>
    <row r="58897" spans="15:15">
      <c r="O58897" s="7"/>
    </row>
    <row r="58898" spans="15:15">
      <c r="O58898" s="7"/>
    </row>
    <row r="58899" spans="15:15">
      <c r="O58899" s="7"/>
    </row>
    <row r="58900" spans="15:15">
      <c r="O58900" s="7"/>
    </row>
    <row r="58901" spans="15:15">
      <c r="O58901" s="7"/>
    </row>
    <row r="58902" spans="15:15">
      <c r="O58902" s="7"/>
    </row>
    <row r="58903" spans="15:15">
      <c r="O58903" s="7"/>
    </row>
    <row r="58904" spans="15:15">
      <c r="O58904" s="7"/>
    </row>
    <row r="58905" spans="15:15">
      <c r="O58905" s="7"/>
    </row>
    <row r="58906" spans="15:15">
      <c r="O58906" s="7"/>
    </row>
    <row r="58907" spans="15:15">
      <c r="O58907" s="7"/>
    </row>
    <row r="58908" spans="15:15">
      <c r="O58908" s="7"/>
    </row>
    <row r="58909" spans="15:15">
      <c r="O58909" s="7"/>
    </row>
    <row r="58910" spans="15:15">
      <c r="O58910" s="7"/>
    </row>
    <row r="58911" spans="15:15">
      <c r="O58911" s="7"/>
    </row>
    <row r="58912" spans="15:15">
      <c r="O58912" s="7"/>
    </row>
    <row r="58913" spans="15:15">
      <c r="O58913" s="7"/>
    </row>
    <row r="58914" spans="15:15">
      <c r="O58914" s="7"/>
    </row>
    <row r="58915" spans="15:15">
      <c r="O58915" s="7"/>
    </row>
    <row r="58916" spans="15:15">
      <c r="O58916" s="7"/>
    </row>
    <row r="58917" spans="15:15">
      <c r="O58917" s="7"/>
    </row>
    <row r="58918" spans="15:15">
      <c r="O58918" s="7"/>
    </row>
    <row r="58919" spans="15:15">
      <c r="O58919" s="7"/>
    </row>
    <row r="58920" spans="15:15">
      <c r="O58920" s="7"/>
    </row>
    <row r="58921" spans="15:15">
      <c r="O58921" s="7"/>
    </row>
    <row r="58922" spans="15:15">
      <c r="O58922" s="7"/>
    </row>
    <row r="58923" spans="15:15">
      <c r="O58923" s="7"/>
    </row>
    <row r="58924" spans="15:15">
      <c r="O58924" s="7"/>
    </row>
    <row r="58925" spans="15:15">
      <c r="O58925" s="7"/>
    </row>
    <row r="58926" spans="15:15">
      <c r="O58926" s="7"/>
    </row>
    <row r="58927" spans="15:15">
      <c r="O58927" s="7"/>
    </row>
    <row r="58928" spans="15:15">
      <c r="O58928" s="7"/>
    </row>
    <row r="58929" spans="15:15">
      <c r="O58929" s="7"/>
    </row>
    <row r="58930" spans="15:15">
      <c r="O58930" s="7"/>
    </row>
    <row r="58931" spans="15:15">
      <c r="O58931" s="7"/>
    </row>
    <row r="58932" spans="15:15">
      <c r="O58932" s="7"/>
    </row>
    <row r="58933" spans="15:15">
      <c r="O58933" s="7"/>
    </row>
    <row r="58934" spans="15:15">
      <c r="O58934" s="7"/>
    </row>
    <row r="58935" spans="15:15">
      <c r="O58935" s="7"/>
    </row>
    <row r="58936" spans="15:15">
      <c r="O58936" s="7"/>
    </row>
    <row r="58937" spans="15:15">
      <c r="O58937" s="7"/>
    </row>
    <row r="58938" spans="15:15">
      <c r="O58938" s="7"/>
    </row>
    <row r="58939" spans="15:15">
      <c r="O58939" s="7"/>
    </row>
    <row r="58940" spans="15:15">
      <c r="O58940" s="7"/>
    </row>
    <row r="58941" spans="15:15">
      <c r="O58941" s="7"/>
    </row>
    <row r="58942" spans="15:15">
      <c r="O58942" s="7"/>
    </row>
    <row r="58943" spans="15:15">
      <c r="O58943" s="7"/>
    </row>
    <row r="58944" spans="15:15">
      <c r="O58944" s="7"/>
    </row>
    <row r="58945" spans="15:15">
      <c r="O58945" s="7"/>
    </row>
    <row r="58946" spans="15:15">
      <c r="O58946" s="7"/>
    </row>
    <row r="58947" spans="15:15">
      <c r="O58947" s="7"/>
    </row>
    <row r="58948" spans="15:15">
      <c r="O58948" s="7"/>
    </row>
    <row r="58949" spans="15:15">
      <c r="O58949" s="7"/>
    </row>
    <row r="58950" spans="15:15">
      <c r="O58950" s="7"/>
    </row>
    <row r="58951" spans="15:15">
      <c r="O58951" s="7"/>
    </row>
    <row r="58952" spans="15:15">
      <c r="O58952" s="7"/>
    </row>
    <row r="58953" spans="15:15">
      <c r="O58953" s="7"/>
    </row>
    <row r="58954" spans="15:15">
      <c r="O58954" s="7"/>
    </row>
    <row r="58955" spans="15:15">
      <c r="O58955" s="7"/>
    </row>
    <row r="58956" spans="15:15">
      <c r="O58956" s="7"/>
    </row>
    <row r="58957" spans="15:15">
      <c r="O58957" s="7"/>
    </row>
    <row r="58958" spans="15:15">
      <c r="O58958" s="7"/>
    </row>
    <row r="58959" spans="15:15">
      <c r="O58959" s="7"/>
    </row>
    <row r="58960" spans="15:15">
      <c r="O58960" s="7"/>
    </row>
    <row r="58961" spans="15:15">
      <c r="O58961" s="7"/>
    </row>
    <row r="58962" spans="15:15">
      <c r="O58962" s="7"/>
    </row>
    <row r="58963" spans="15:15">
      <c r="O58963" s="7"/>
    </row>
    <row r="58964" spans="15:15">
      <c r="O58964" s="7"/>
    </row>
    <row r="58965" spans="15:15">
      <c r="O58965" s="7"/>
    </row>
    <row r="58966" spans="15:15">
      <c r="O58966" s="7"/>
    </row>
    <row r="58967" spans="15:15">
      <c r="O58967" s="7"/>
    </row>
    <row r="58968" spans="15:15">
      <c r="O58968" s="7"/>
    </row>
    <row r="58969" spans="15:15">
      <c r="O58969" s="7"/>
    </row>
    <row r="58970" spans="15:15">
      <c r="O58970" s="7"/>
    </row>
    <row r="58971" spans="15:15">
      <c r="O58971" s="7"/>
    </row>
    <row r="58972" spans="15:15">
      <c r="O58972" s="7"/>
    </row>
    <row r="58973" spans="15:15">
      <c r="O58973" s="7"/>
    </row>
    <row r="58974" spans="15:15">
      <c r="O58974" s="7"/>
    </row>
    <row r="58975" spans="15:15">
      <c r="O58975" s="7"/>
    </row>
    <row r="58976" spans="15:15">
      <c r="O58976" s="7"/>
    </row>
    <row r="58977" spans="15:15">
      <c r="O58977" s="7"/>
    </row>
    <row r="58978" spans="15:15">
      <c r="O58978" s="7"/>
    </row>
    <row r="58979" spans="15:15">
      <c r="O58979" s="7"/>
    </row>
    <row r="58980" spans="15:15">
      <c r="O58980" s="7"/>
    </row>
    <row r="58981" spans="15:15">
      <c r="O58981" s="7"/>
    </row>
    <row r="58982" spans="15:15">
      <c r="O58982" s="7"/>
    </row>
    <row r="58983" spans="15:15">
      <c r="O58983" s="7"/>
    </row>
    <row r="58984" spans="15:15">
      <c r="O58984" s="7"/>
    </row>
    <row r="58985" spans="15:15">
      <c r="O58985" s="7"/>
    </row>
    <row r="58986" spans="15:15">
      <c r="O58986" s="7"/>
    </row>
    <row r="58987" spans="15:15">
      <c r="O58987" s="7"/>
    </row>
    <row r="58988" spans="15:15">
      <c r="O58988" s="7"/>
    </row>
    <row r="58989" spans="15:15">
      <c r="O58989" s="7"/>
    </row>
    <row r="58990" spans="15:15">
      <c r="O58990" s="7"/>
    </row>
    <row r="58991" spans="15:15">
      <c r="O58991" s="7"/>
    </row>
    <row r="58992" spans="15:15">
      <c r="O58992" s="7"/>
    </row>
    <row r="58993" spans="15:15">
      <c r="O58993" s="7"/>
    </row>
    <row r="58994" spans="15:15">
      <c r="O58994" s="7"/>
    </row>
    <row r="58995" spans="15:15">
      <c r="O58995" s="7"/>
    </row>
    <row r="58996" spans="15:15">
      <c r="O58996" s="7"/>
    </row>
    <row r="58997" spans="15:15">
      <c r="O58997" s="7"/>
    </row>
    <row r="58998" spans="15:15">
      <c r="O58998" s="7"/>
    </row>
    <row r="58999" spans="15:15">
      <c r="O58999" s="7"/>
    </row>
    <row r="59000" spans="15:15">
      <c r="O59000" s="7"/>
    </row>
    <row r="59001" spans="15:15">
      <c r="O59001" s="7"/>
    </row>
    <row r="59002" spans="15:15">
      <c r="O59002" s="7"/>
    </row>
    <row r="59003" spans="15:15">
      <c r="O59003" s="7"/>
    </row>
    <row r="59004" spans="15:15">
      <c r="O59004" s="7"/>
    </row>
    <row r="59005" spans="15:15">
      <c r="O59005" s="7"/>
    </row>
    <row r="59006" spans="15:15">
      <c r="O59006" s="7"/>
    </row>
    <row r="59007" spans="15:15">
      <c r="O59007" s="7"/>
    </row>
    <row r="59008" spans="15:15">
      <c r="O59008" s="7"/>
    </row>
    <row r="59009" spans="15:15">
      <c r="O59009" s="7"/>
    </row>
    <row r="59010" spans="15:15">
      <c r="O59010" s="7"/>
    </row>
    <row r="59011" spans="15:15">
      <c r="O59011" s="7"/>
    </row>
    <row r="59012" spans="15:15">
      <c r="O59012" s="7"/>
    </row>
    <row r="59013" spans="15:15">
      <c r="O59013" s="7"/>
    </row>
    <row r="59014" spans="15:15">
      <c r="O59014" s="7"/>
    </row>
    <row r="59015" spans="15:15">
      <c r="O59015" s="7"/>
    </row>
    <row r="59016" spans="15:15">
      <c r="O59016" s="7"/>
    </row>
    <row r="59017" spans="15:15">
      <c r="O59017" s="7"/>
    </row>
    <row r="59018" spans="15:15">
      <c r="O59018" s="7"/>
    </row>
    <row r="59019" spans="15:15">
      <c r="O59019" s="7"/>
    </row>
    <row r="59020" spans="15:15">
      <c r="O59020" s="7"/>
    </row>
    <row r="59021" spans="15:15">
      <c r="O59021" s="7"/>
    </row>
    <row r="59022" spans="15:15">
      <c r="O59022" s="7"/>
    </row>
    <row r="59023" spans="15:15">
      <c r="O59023" s="7"/>
    </row>
    <row r="59024" spans="15:15">
      <c r="O59024" s="7"/>
    </row>
    <row r="59025" spans="15:15">
      <c r="O59025" s="7"/>
    </row>
    <row r="59026" spans="15:15">
      <c r="O59026" s="7"/>
    </row>
    <row r="59027" spans="15:15">
      <c r="O59027" s="7"/>
    </row>
    <row r="59028" spans="15:15">
      <c r="O59028" s="7"/>
    </row>
    <row r="59029" spans="15:15">
      <c r="O59029" s="7"/>
    </row>
    <row r="59030" spans="15:15">
      <c r="O59030" s="7"/>
    </row>
    <row r="59031" spans="15:15">
      <c r="O59031" s="7"/>
    </row>
    <row r="59032" spans="15:15">
      <c r="O59032" s="7"/>
    </row>
    <row r="59033" spans="15:15">
      <c r="O59033" s="7"/>
    </row>
    <row r="59034" spans="15:15">
      <c r="O59034" s="7"/>
    </row>
    <row r="59035" spans="15:15">
      <c r="O59035" s="7"/>
    </row>
    <row r="59036" spans="15:15">
      <c r="O59036" s="7"/>
    </row>
    <row r="59037" spans="15:15">
      <c r="O59037" s="7"/>
    </row>
    <row r="59038" spans="15:15">
      <c r="O59038" s="7"/>
    </row>
    <row r="59039" spans="15:15">
      <c r="O59039" s="7"/>
    </row>
    <row r="59040" spans="15:15">
      <c r="O59040" s="7"/>
    </row>
    <row r="59041" spans="15:15">
      <c r="O59041" s="7"/>
    </row>
    <row r="59042" spans="15:15">
      <c r="O59042" s="7"/>
    </row>
    <row r="59043" spans="15:15">
      <c r="O59043" s="7"/>
    </row>
    <row r="59044" spans="15:15">
      <c r="O59044" s="7"/>
    </row>
    <row r="59045" spans="15:15">
      <c r="O59045" s="7"/>
    </row>
    <row r="59046" spans="15:15">
      <c r="O59046" s="7"/>
    </row>
    <row r="59047" spans="15:15">
      <c r="O59047" s="7"/>
    </row>
    <row r="59048" spans="15:15">
      <c r="O59048" s="7"/>
    </row>
    <row r="59049" spans="15:15">
      <c r="O59049" s="7"/>
    </row>
    <row r="59050" spans="15:15">
      <c r="O59050" s="7"/>
    </row>
    <row r="59051" spans="15:15">
      <c r="O59051" s="7"/>
    </row>
    <row r="59052" spans="15:15">
      <c r="O59052" s="7"/>
    </row>
    <row r="59053" spans="15:15">
      <c r="O59053" s="7"/>
    </row>
    <row r="59054" spans="15:15">
      <c r="O59054" s="7"/>
    </row>
    <row r="59055" spans="15:15">
      <c r="O59055" s="7"/>
    </row>
    <row r="59056" spans="15:15">
      <c r="O59056" s="7"/>
    </row>
    <row r="59057" spans="15:15">
      <c r="O59057" s="7"/>
    </row>
    <row r="59058" spans="15:15">
      <c r="O59058" s="7"/>
    </row>
    <row r="59059" spans="15:15">
      <c r="O59059" s="7"/>
    </row>
    <row r="59060" spans="15:15">
      <c r="O59060" s="7"/>
    </row>
    <row r="59061" spans="15:15">
      <c r="O59061" s="7"/>
    </row>
    <row r="59062" spans="15:15">
      <c r="O59062" s="7"/>
    </row>
    <row r="59063" spans="15:15">
      <c r="O59063" s="7"/>
    </row>
    <row r="59064" spans="15:15">
      <c r="O59064" s="7"/>
    </row>
    <row r="59065" spans="15:15">
      <c r="O59065" s="7"/>
    </row>
    <row r="59066" spans="15:15">
      <c r="O59066" s="7"/>
    </row>
    <row r="59067" spans="15:15">
      <c r="O59067" s="7"/>
    </row>
    <row r="59068" spans="15:15">
      <c r="O59068" s="7"/>
    </row>
    <row r="59069" spans="15:15">
      <c r="O59069" s="7"/>
    </row>
    <row r="59070" spans="15:15">
      <c r="O59070" s="7"/>
    </row>
    <row r="59071" spans="15:15">
      <c r="O59071" s="7"/>
    </row>
    <row r="59072" spans="15:15">
      <c r="O59072" s="7"/>
    </row>
    <row r="59073" spans="15:15">
      <c r="O59073" s="7"/>
    </row>
    <row r="59074" spans="15:15">
      <c r="O59074" s="7"/>
    </row>
    <row r="59075" spans="15:15">
      <c r="O59075" s="7"/>
    </row>
    <row r="59076" spans="15:15">
      <c r="O59076" s="7"/>
    </row>
    <row r="59077" spans="15:15">
      <c r="O59077" s="7"/>
    </row>
    <row r="59078" spans="15:15">
      <c r="O59078" s="7"/>
    </row>
    <row r="59079" spans="15:15">
      <c r="O59079" s="7"/>
    </row>
    <row r="59080" spans="15:15">
      <c r="O59080" s="7"/>
    </row>
    <row r="59081" spans="15:15">
      <c r="O59081" s="7"/>
    </row>
    <row r="59082" spans="15:15">
      <c r="O59082" s="7"/>
    </row>
    <row r="59083" spans="15:15">
      <c r="O59083" s="7"/>
    </row>
    <row r="59084" spans="15:15">
      <c r="O59084" s="7"/>
    </row>
    <row r="59085" spans="15:15">
      <c r="O59085" s="7"/>
    </row>
    <row r="59086" spans="15:15">
      <c r="O59086" s="7"/>
    </row>
    <row r="59087" spans="15:15">
      <c r="O59087" s="7"/>
    </row>
    <row r="59088" spans="15:15">
      <c r="O59088" s="7"/>
    </row>
    <row r="59089" spans="15:15">
      <c r="O59089" s="7"/>
    </row>
    <row r="59090" spans="15:15">
      <c r="O59090" s="7"/>
    </row>
    <row r="59091" spans="15:15">
      <c r="O59091" s="7"/>
    </row>
    <row r="59092" spans="15:15">
      <c r="O59092" s="7"/>
    </row>
    <row r="59093" spans="15:15">
      <c r="O59093" s="7"/>
    </row>
    <row r="59094" spans="15:15">
      <c r="O59094" s="7"/>
    </row>
    <row r="59095" spans="15:15">
      <c r="O59095" s="7"/>
    </row>
    <row r="59096" spans="15:15">
      <c r="O59096" s="7"/>
    </row>
    <row r="59097" spans="15:15">
      <c r="O59097" s="7"/>
    </row>
    <row r="59098" spans="15:15">
      <c r="O59098" s="7"/>
    </row>
    <row r="59099" spans="15:15">
      <c r="O59099" s="7"/>
    </row>
    <row r="59100" spans="15:15">
      <c r="O59100" s="7"/>
    </row>
    <row r="59101" spans="15:15">
      <c r="O59101" s="7"/>
    </row>
    <row r="59102" spans="15:15">
      <c r="O59102" s="7"/>
    </row>
    <row r="59103" spans="15:15">
      <c r="O59103" s="7"/>
    </row>
    <row r="59104" spans="15:15">
      <c r="O59104" s="7"/>
    </row>
    <row r="59105" spans="15:15">
      <c r="O59105" s="7"/>
    </row>
    <row r="59106" spans="15:15">
      <c r="O59106" s="7"/>
    </row>
    <row r="59107" spans="15:15">
      <c r="O59107" s="7"/>
    </row>
    <row r="59108" spans="15:15">
      <c r="O59108" s="7"/>
    </row>
    <row r="59109" spans="15:15">
      <c r="O59109" s="7"/>
    </row>
    <row r="59110" spans="15:15">
      <c r="O59110" s="7"/>
    </row>
    <row r="59111" spans="15:15">
      <c r="O59111" s="7"/>
    </row>
    <row r="59112" spans="15:15">
      <c r="O59112" s="7"/>
    </row>
    <row r="59113" spans="15:15">
      <c r="O59113" s="7"/>
    </row>
    <row r="59138" spans="15:15">
      <c r="O59138" s="7"/>
    </row>
    <row r="59139" spans="15:15">
      <c r="O59139" s="7"/>
    </row>
    <row r="59140" spans="15:15">
      <c r="O59140" s="7"/>
    </row>
    <row r="59141" spans="15:15">
      <c r="O59141" s="7"/>
    </row>
    <row r="59142" spans="15:15">
      <c r="O59142" s="7"/>
    </row>
    <row r="59143" spans="15:15">
      <c r="O59143" s="7"/>
    </row>
    <row r="59144" spans="15:15">
      <c r="O59144" s="7"/>
    </row>
    <row r="59145" spans="15:15">
      <c r="O59145" s="7"/>
    </row>
    <row r="59146" spans="15:15">
      <c r="O59146" s="7"/>
    </row>
    <row r="59147" spans="15:15">
      <c r="O59147" s="7"/>
    </row>
    <row r="59148" spans="15:15">
      <c r="O59148" s="7"/>
    </row>
    <row r="59149" spans="15:15">
      <c r="O59149" s="7"/>
    </row>
    <row r="59150" spans="15:15">
      <c r="O59150" s="7"/>
    </row>
    <row r="59151" spans="15:15">
      <c r="O59151" s="7"/>
    </row>
    <row r="59152" spans="15:15">
      <c r="O59152" s="7"/>
    </row>
    <row r="59153" spans="15:15">
      <c r="O59153" s="7"/>
    </row>
    <row r="59154" spans="15:15">
      <c r="O59154" s="7"/>
    </row>
    <row r="59155" spans="15:15">
      <c r="O59155" s="7"/>
    </row>
    <row r="59156" spans="15:15">
      <c r="O59156" s="7"/>
    </row>
    <row r="59157" spans="15:15">
      <c r="O59157" s="7"/>
    </row>
    <row r="59158" spans="15:15">
      <c r="O59158" s="7"/>
    </row>
    <row r="59159" spans="15:15">
      <c r="O59159" s="7"/>
    </row>
    <row r="59160" spans="15:15">
      <c r="O59160" s="7"/>
    </row>
    <row r="59161" spans="15:15">
      <c r="O59161" s="7"/>
    </row>
    <row r="59162" spans="15:15">
      <c r="O59162" s="7"/>
    </row>
    <row r="59163" spans="15:15">
      <c r="O59163" s="7"/>
    </row>
    <row r="59164" spans="15:15">
      <c r="O59164" s="7"/>
    </row>
    <row r="59165" spans="15:15">
      <c r="O59165" s="7"/>
    </row>
    <row r="59166" spans="15:15">
      <c r="O59166" s="7"/>
    </row>
    <row r="59167" spans="15:15">
      <c r="O59167" s="7"/>
    </row>
    <row r="59168" spans="15:15">
      <c r="O59168" s="7"/>
    </row>
    <row r="59169" spans="15:15">
      <c r="O59169" s="7"/>
    </row>
    <row r="59170" spans="15:15">
      <c r="O59170" s="7"/>
    </row>
    <row r="59171" spans="15:15">
      <c r="O59171" s="7"/>
    </row>
    <row r="59172" spans="15:15">
      <c r="O59172" s="7"/>
    </row>
    <row r="59173" spans="15:15">
      <c r="O59173" s="7"/>
    </row>
    <row r="59174" spans="15:15">
      <c r="O59174" s="7"/>
    </row>
    <row r="59175" spans="15:15">
      <c r="O59175" s="7"/>
    </row>
    <row r="59176" spans="15:15">
      <c r="O59176" s="7"/>
    </row>
    <row r="59177" spans="15:15">
      <c r="O59177" s="7"/>
    </row>
    <row r="59178" spans="15:15">
      <c r="O59178" s="7"/>
    </row>
    <row r="59179" spans="15:15">
      <c r="O59179" s="7"/>
    </row>
    <row r="59180" spans="15:15">
      <c r="O59180" s="7"/>
    </row>
    <row r="59181" spans="15:15">
      <c r="O59181" s="7"/>
    </row>
    <row r="59182" spans="15:15">
      <c r="O59182" s="7"/>
    </row>
    <row r="59183" spans="15:15">
      <c r="O59183" s="7"/>
    </row>
    <row r="59184" spans="15:15">
      <c r="O59184" s="7"/>
    </row>
    <row r="59185" spans="15:15">
      <c r="O59185" s="7"/>
    </row>
    <row r="59186" spans="15:15">
      <c r="O59186" s="7"/>
    </row>
    <row r="59187" spans="15:15">
      <c r="O59187" s="7"/>
    </row>
    <row r="59188" spans="15:15">
      <c r="O59188" s="7"/>
    </row>
    <row r="59189" spans="15:15">
      <c r="O59189" s="7"/>
    </row>
    <row r="59190" spans="15:15">
      <c r="O59190" s="7"/>
    </row>
    <row r="59191" spans="15:15">
      <c r="O59191" s="7"/>
    </row>
    <row r="59192" spans="15:15">
      <c r="O59192" s="7"/>
    </row>
    <row r="59193" spans="15:15">
      <c r="O59193" s="7"/>
    </row>
    <row r="59194" spans="15:15">
      <c r="O59194" s="7"/>
    </row>
    <row r="59195" spans="15:15">
      <c r="O59195" s="7"/>
    </row>
    <row r="59196" spans="15:15">
      <c r="O59196" s="7"/>
    </row>
    <row r="59197" spans="15:15">
      <c r="O59197" s="7"/>
    </row>
    <row r="59198" spans="15:15">
      <c r="O59198" s="7"/>
    </row>
    <row r="59199" spans="15:15">
      <c r="O59199" s="7"/>
    </row>
    <row r="59200" spans="15:15">
      <c r="O59200" s="7"/>
    </row>
    <row r="59201" spans="15:15">
      <c r="O59201" s="7"/>
    </row>
    <row r="59202" spans="15:15">
      <c r="O59202" s="7"/>
    </row>
    <row r="59203" spans="15:15">
      <c r="O59203" s="7"/>
    </row>
    <row r="59204" spans="15:15">
      <c r="O59204" s="7"/>
    </row>
    <row r="59205" spans="15:15">
      <c r="O59205" s="7"/>
    </row>
    <row r="59206" spans="15:15">
      <c r="O59206" s="7"/>
    </row>
    <row r="59207" spans="15:15">
      <c r="O59207" s="7"/>
    </row>
    <row r="59208" spans="15:15">
      <c r="O59208" s="7"/>
    </row>
    <row r="59209" spans="15:15">
      <c r="O59209" s="7"/>
    </row>
    <row r="59210" spans="15:15">
      <c r="O59210" s="7"/>
    </row>
    <row r="59211" spans="15:15">
      <c r="O59211" s="7"/>
    </row>
    <row r="59212" spans="15:15">
      <c r="O59212" s="7"/>
    </row>
    <row r="59213" spans="15:15">
      <c r="O59213" s="7"/>
    </row>
    <row r="59214" spans="15:15">
      <c r="O59214" s="7"/>
    </row>
    <row r="59215" spans="15:15">
      <c r="O59215" s="7"/>
    </row>
    <row r="59216" spans="15:15">
      <c r="O59216" s="7"/>
    </row>
    <row r="59217" spans="15:15">
      <c r="O59217" s="7"/>
    </row>
    <row r="59218" spans="15:15">
      <c r="O59218" s="7"/>
    </row>
    <row r="59219" spans="15:15">
      <c r="O59219" s="7"/>
    </row>
    <row r="59220" spans="15:15">
      <c r="O59220" s="7"/>
    </row>
    <row r="59221" spans="15:15">
      <c r="O59221" s="7"/>
    </row>
    <row r="59222" spans="15:15">
      <c r="O59222" s="7"/>
    </row>
    <row r="59223" spans="15:15">
      <c r="O59223" s="7"/>
    </row>
    <row r="59224" spans="15:15">
      <c r="O59224" s="7"/>
    </row>
    <row r="59225" spans="15:15">
      <c r="O59225" s="7"/>
    </row>
    <row r="59226" spans="15:15">
      <c r="O59226" s="7"/>
    </row>
    <row r="59227" spans="15:15">
      <c r="O59227" s="7"/>
    </row>
    <row r="59228" spans="15:15">
      <c r="O59228" s="7"/>
    </row>
    <row r="59229" spans="15:15">
      <c r="O59229" s="7"/>
    </row>
    <row r="59230" spans="15:15">
      <c r="O59230" s="7"/>
    </row>
    <row r="59231" spans="15:15">
      <c r="O59231" s="7"/>
    </row>
    <row r="59232" spans="15:15">
      <c r="O59232" s="7"/>
    </row>
    <row r="59233" spans="15:15">
      <c r="O59233" s="7"/>
    </row>
    <row r="59234" spans="15:15">
      <c r="O59234" s="7"/>
    </row>
    <row r="59235" spans="15:15">
      <c r="O59235" s="7"/>
    </row>
    <row r="59236" spans="15:15">
      <c r="O59236" s="7"/>
    </row>
    <row r="59237" spans="15:15">
      <c r="O59237" s="7"/>
    </row>
    <row r="59238" spans="15:15">
      <c r="O59238" s="7"/>
    </row>
    <row r="59239" spans="15:15">
      <c r="O59239" s="7"/>
    </row>
    <row r="59240" spans="15:15">
      <c r="O59240" s="7"/>
    </row>
    <row r="59241" spans="15:15">
      <c r="O59241" s="7"/>
    </row>
    <row r="59242" spans="15:15">
      <c r="O59242" s="7"/>
    </row>
    <row r="59243" spans="15:15">
      <c r="O59243" s="7"/>
    </row>
    <row r="59244" spans="15:15">
      <c r="O59244" s="7"/>
    </row>
    <row r="59245" spans="15:15">
      <c r="O59245" s="7"/>
    </row>
    <row r="59246" spans="15:15">
      <c r="O59246" s="7"/>
    </row>
    <row r="59247" spans="15:15">
      <c r="O59247" s="7"/>
    </row>
    <row r="59248" spans="15:15">
      <c r="O59248" s="7"/>
    </row>
    <row r="59249" spans="15:15">
      <c r="O59249" s="7"/>
    </row>
    <row r="59250" spans="15:15">
      <c r="O59250" s="7"/>
    </row>
    <row r="59251" spans="15:15">
      <c r="O59251" s="7"/>
    </row>
    <row r="59252" spans="15:15">
      <c r="O59252" s="7"/>
    </row>
    <row r="59253" spans="15:15">
      <c r="O59253" s="7"/>
    </row>
    <row r="59254" spans="15:15">
      <c r="O59254" s="7"/>
    </row>
    <row r="59255" spans="15:15">
      <c r="O59255" s="7"/>
    </row>
    <row r="59256" spans="15:15">
      <c r="O59256" s="7"/>
    </row>
    <row r="59257" spans="15:15">
      <c r="O59257" s="7"/>
    </row>
    <row r="59258" spans="15:15">
      <c r="O59258" s="7"/>
    </row>
    <row r="59259" spans="15:15">
      <c r="O59259" s="7"/>
    </row>
    <row r="59260" spans="15:15">
      <c r="O59260" s="7"/>
    </row>
    <row r="59261" spans="15:15">
      <c r="O59261" s="7"/>
    </row>
    <row r="59262" spans="15:15">
      <c r="O59262" s="7"/>
    </row>
    <row r="59263" spans="15:15">
      <c r="O59263" s="7"/>
    </row>
    <row r="59264" spans="15:15">
      <c r="O59264" s="7"/>
    </row>
    <row r="59265" spans="15:15">
      <c r="O59265" s="7"/>
    </row>
    <row r="59266" spans="15:15">
      <c r="O59266" s="7"/>
    </row>
    <row r="59267" spans="15:15">
      <c r="O59267" s="7"/>
    </row>
    <row r="59268" spans="15:15">
      <c r="O59268" s="7"/>
    </row>
    <row r="59269" spans="15:15">
      <c r="O59269" s="7"/>
    </row>
    <row r="59270" spans="15:15">
      <c r="O59270" s="7"/>
    </row>
    <row r="59271" spans="15:15">
      <c r="O59271" s="7"/>
    </row>
    <row r="59272" spans="15:15">
      <c r="O59272" s="7"/>
    </row>
    <row r="59273" spans="15:15">
      <c r="O59273" s="7"/>
    </row>
    <row r="59274" spans="15:15">
      <c r="O59274" s="7"/>
    </row>
    <row r="59275" spans="15:15">
      <c r="O59275" s="7"/>
    </row>
    <row r="59276" spans="15:15">
      <c r="O59276" s="7"/>
    </row>
    <row r="59277" spans="15:15">
      <c r="O59277" s="7"/>
    </row>
    <row r="59278" spans="15:15">
      <c r="O59278" s="7"/>
    </row>
    <row r="59279" spans="15:15">
      <c r="O59279" s="7"/>
    </row>
    <row r="59280" spans="15:15">
      <c r="O59280" s="7"/>
    </row>
    <row r="59281" spans="15:15">
      <c r="O59281" s="7"/>
    </row>
    <row r="59282" spans="15:15">
      <c r="O59282" s="7"/>
    </row>
    <row r="59283" spans="15:15">
      <c r="O59283" s="7"/>
    </row>
    <row r="59284" spans="15:15">
      <c r="O59284" s="7"/>
    </row>
    <row r="59285" spans="15:15">
      <c r="O59285" s="7"/>
    </row>
    <row r="59286" spans="15:15">
      <c r="O59286" s="7"/>
    </row>
    <row r="59287" spans="15:15">
      <c r="O59287" s="7"/>
    </row>
    <row r="59288" spans="15:15">
      <c r="O59288" s="7"/>
    </row>
    <row r="59289" spans="15:15">
      <c r="O59289" s="7"/>
    </row>
    <row r="59290" spans="15:15">
      <c r="O59290" s="7"/>
    </row>
    <row r="59291" spans="15:15">
      <c r="O59291" s="7"/>
    </row>
    <row r="59292" spans="15:15">
      <c r="O59292" s="7"/>
    </row>
    <row r="59293" spans="15:15">
      <c r="O59293" s="7"/>
    </row>
    <row r="59294" spans="15:15">
      <c r="O59294" s="7"/>
    </row>
    <row r="59295" spans="15:15">
      <c r="O59295" s="7"/>
    </row>
    <row r="59296" spans="15:15">
      <c r="O59296" s="7"/>
    </row>
    <row r="59297" spans="15:15">
      <c r="O59297" s="7"/>
    </row>
    <row r="59298" spans="15:15">
      <c r="O59298" s="7"/>
    </row>
    <row r="59299" spans="15:15">
      <c r="O59299" s="7"/>
    </row>
    <row r="59300" spans="15:15">
      <c r="O59300" s="7"/>
    </row>
    <row r="59301" spans="15:15">
      <c r="O59301" s="7"/>
    </row>
    <row r="59302" spans="15:15">
      <c r="O59302" s="7"/>
    </row>
    <row r="59303" spans="15:15">
      <c r="O59303" s="7"/>
    </row>
    <row r="59304" spans="15:15">
      <c r="O59304" s="7"/>
    </row>
    <row r="59305" spans="15:15">
      <c r="O59305" s="7"/>
    </row>
    <row r="59306" spans="15:15">
      <c r="O59306" s="7"/>
    </row>
    <row r="59307" spans="15:15">
      <c r="O59307" s="7"/>
    </row>
    <row r="59308" spans="15:15">
      <c r="O59308" s="7"/>
    </row>
    <row r="59309" spans="15:15">
      <c r="O59309" s="7"/>
    </row>
    <row r="59310" spans="15:15">
      <c r="O59310" s="7"/>
    </row>
    <row r="59311" spans="15:15">
      <c r="O59311" s="7"/>
    </row>
    <row r="59312" spans="15:15">
      <c r="O59312" s="7"/>
    </row>
    <row r="59313" spans="15:15">
      <c r="O59313" s="7"/>
    </row>
    <row r="59314" spans="15:15">
      <c r="O59314" s="7"/>
    </row>
    <row r="59315" spans="15:15">
      <c r="O59315" s="7"/>
    </row>
    <row r="59316" spans="15:15">
      <c r="O59316" s="7"/>
    </row>
    <row r="59317" spans="15:15">
      <c r="O59317" s="7"/>
    </row>
    <row r="59318" spans="15:15">
      <c r="O59318" s="7"/>
    </row>
    <row r="59319" spans="15:15">
      <c r="O59319" s="7"/>
    </row>
    <row r="59320" spans="15:15">
      <c r="O59320" s="7"/>
    </row>
    <row r="59321" spans="15:15">
      <c r="O59321" s="7"/>
    </row>
    <row r="59322" spans="15:15">
      <c r="O59322" s="7"/>
    </row>
    <row r="59323" spans="15:15">
      <c r="O59323" s="7"/>
    </row>
    <row r="59324" spans="15:15">
      <c r="O59324" s="7"/>
    </row>
    <row r="59325" spans="15:15">
      <c r="O59325" s="7"/>
    </row>
    <row r="59326" spans="15:15">
      <c r="O59326" s="7"/>
    </row>
    <row r="59327" spans="15:15">
      <c r="O59327" s="7"/>
    </row>
    <row r="59328" spans="15:15">
      <c r="O59328" s="7"/>
    </row>
    <row r="59329" spans="15:15">
      <c r="O59329" s="7"/>
    </row>
    <row r="59330" spans="15:15">
      <c r="O59330" s="7"/>
    </row>
    <row r="59331" spans="15:15">
      <c r="O59331" s="7"/>
    </row>
    <row r="59332" spans="15:15">
      <c r="O59332" s="7"/>
    </row>
    <row r="59333" spans="15:15">
      <c r="O59333" s="7"/>
    </row>
    <row r="59334" spans="15:15">
      <c r="O59334" s="7"/>
    </row>
    <row r="59335" spans="15:15">
      <c r="O59335" s="7"/>
    </row>
    <row r="59336" spans="15:15">
      <c r="O59336" s="7"/>
    </row>
    <row r="59337" spans="15:15">
      <c r="O59337" s="7"/>
    </row>
    <row r="59338" spans="15:15">
      <c r="O59338" s="7"/>
    </row>
    <row r="59339" spans="15:15">
      <c r="O59339" s="7"/>
    </row>
    <row r="59340" spans="15:15">
      <c r="O59340" s="7"/>
    </row>
    <row r="59341" spans="15:15">
      <c r="O59341" s="7"/>
    </row>
    <row r="59342" spans="15:15">
      <c r="O59342" s="7"/>
    </row>
    <row r="59343" spans="15:15">
      <c r="O59343" s="7"/>
    </row>
    <row r="59344" spans="15:15">
      <c r="O59344" s="7"/>
    </row>
    <row r="59345" spans="15:15">
      <c r="O59345" s="7"/>
    </row>
    <row r="59346" spans="15:15">
      <c r="O59346" s="7"/>
    </row>
    <row r="59347" spans="15:15">
      <c r="O59347" s="7"/>
    </row>
    <row r="59348" spans="15:15">
      <c r="O59348" s="7"/>
    </row>
    <row r="59349" spans="15:15">
      <c r="O59349" s="7"/>
    </row>
    <row r="59350" spans="15:15">
      <c r="O59350" s="7"/>
    </row>
    <row r="59351" spans="15:15">
      <c r="O59351" s="7"/>
    </row>
    <row r="59352" spans="15:15">
      <c r="O59352" s="7"/>
    </row>
    <row r="59353" spans="15:15">
      <c r="O59353" s="7"/>
    </row>
    <row r="59354" spans="15:15">
      <c r="O59354" s="7"/>
    </row>
    <row r="59355" spans="15:15">
      <c r="O59355" s="7"/>
    </row>
    <row r="59356" spans="15:15">
      <c r="O59356" s="7"/>
    </row>
    <row r="59357" spans="15:15">
      <c r="O59357" s="7"/>
    </row>
    <row r="59358" spans="15:15">
      <c r="O59358" s="7"/>
    </row>
    <row r="59359" spans="15:15">
      <c r="O59359" s="7"/>
    </row>
    <row r="59360" spans="15:15">
      <c r="O59360" s="7"/>
    </row>
    <row r="59361" spans="15:15">
      <c r="O59361" s="7"/>
    </row>
    <row r="59362" spans="15:15">
      <c r="O59362" s="7"/>
    </row>
    <row r="59363" spans="15:15">
      <c r="O59363" s="7"/>
    </row>
    <row r="59364" spans="15:15">
      <c r="O59364" s="7"/>
    </row>
    <row r="59365" spans="15:15">
      <c r="O59365" s="7"/>
    </row>
    <row r="59366" spans="15:15">
      <c r="O59366" s="7"/>
    </row>
    <row r="59367" spans="15:15">
      <c r="O59367" s="7"/>
    </row>
    <row r="59368" spans="15:15">
      <c r="O59368" s="7"/>
    </row>
    <row r="59369" spans="15:15">
      <c r="O59369" s="7"/>
    </row>
    <row r="59370" spans="15:15">
      <c r="O59370" s="7"/>
    </row>
    <row r="59371" spans="15:15">
      <c r="O59371" s="7"/>
    </row>
    <row r="59372" spans="15:15">
      <c r="O59372" s="7"/>
    </row>
    <row r="59373" spans="15:15">
      <c r="O59373" s="7"/>
    </row>
    <row r="59374" spans="15:15">
      <c r="O59374" s="7"/>
    </row>
    <row r="59375" spans="15:15">
      <c r="O59375" s="7"/>
    </row>
    <row r="59376" spans="15:15">
      <c r="O59376" s="7"/>
    </row>
    <row r="59377" spans="15:15">
      <c r="O59377" s="7"/>
    </row>
    <row r="59402" spans="15:15">
      <c r="O59402" s="7"/>
    </row>
    <row r="59403" spans="15:15">
      <c r="O59403" s="7"/>
    </row>
    <row r="59404" spans="15:15">
      <c r="O59404" s="7"/>
    </row>
    <row r="59405" spans="15:15">
      <c r="O59405" s="7"/>
    </row>
    <row r="59406" spans="15:15">
      <c r="O59406" s="7"/>
    </row>
    <row r="59407" spans="15:15">
      <c r="O59407" s="7"/>
    </row>
    <row r="59408" spans="15:15">
      <c r="O59408" s="7"/>
    </row>
    <row r="59409" spans="15:15">
      <c r="O59409" s="7"/>
    </row>
    <row r="59410" spans="15:15">
      <c r="O59410" s="7"/>
    </row>
    <row r="59411" spans="15:15">
      <c r="O59411" s="7"/>
    </row>
    <row r="59412" spans="15:15">
      <c r="O59412" s="7"/>
    </row>
    <row r="59413" spans="15:15">
      <c r="O59413" s="7"/>
    </row>
    <row r="59414" spans="15:15">
      <c r="O59414" s="7"/>
    </row>
    <row r="59415" spans="15:15">
      <c r="O59415" s="7"/>
    </row>
    <row r="59416" spans="15:15">
      <c r="O59416" s="7"/>
    </row>
    <row r="59417" spans="15:15">
      <c r="O59417" s="7"/>
    </row>
    <row r="59418" spans="15:15">
      <c r="O59418" s="7"/>
    </row>
    <row r="59419" spans="15:15">
      <c r="O59419" s="7"/>
    </row>
    <row r="59420" spans="15:15">
      <c r="O59420" s="7"/>
    </row>
    <row r="59421" spans="15:15">
      <c r="O59421" s="7"/>
    </row>
    <row r="59422" spans="15:15">
      <c r="O59422" s="7"/>
    </row>
    <row r="59423" spans="15:15">
      <c r="O59423" s="7"/>
    </row>
    <row r="59424" spans="15:15">
      <c r="O59424" s="7"/>
    </row>
    <row r="59425" spans="15:15">
      <c r="O59425" s="7"/>
    </row>
    <row r="59426" spans="15:15">
      <c r="O59426" s="7"/>
    </row>
    <row r="59427" spans="15:15">
      <c r="O59427" s="7"/>
    </row>
    <row r="59428" spans="15:15">
      <c r="O59428" s="7"/>
    </row>
    <row r="59429" spans="15:15">
      <c r="O59429" s="7"/>
    </row>
    <row r="59430" spans="15:15">
      <c r="O59430" s="7"/>
    </row>
    <row r="59431" spans="15:15">
      <c r="O59431" s="7"/>
    </row>
    <row r="59432" spans="15:15">
      <c r="O59432" s="7"/>
    </row>
    <row r="59433" spans="15:15">
      <c r="O59433" s="7"/>
    </row>
    <row r="59434" spans="15:15">
      <c r="O59434" s="7"/>
    </row>
    <row r="59435" spans="15:15">
      <c r="O59435" s="7"/>
    </row>
    <row r="59436" spans="15:15">
      <c r="O59436" s="7"/>
    </row>
    <row r="59437" spans="15:15">
      <c r="O59437" s="7"/>
    </row>
    <row r="59438" spans="15:15">
      <c r="O59438" s="7"/>
    </row>
    <row r="59439" spans="15:15">
      <c r="O59439" s="7"/>
    </row>
    <row r="59440" spans="15:15">
      <c r="O59440" s="7"/>
    </row>
    <row r="59441" spans="15:15">
      <c r="O59441" s="7"/>
    </row>
    <row r="59442" spans="15:15">
      <c r="O59442" s="7"/>
    </row>
    <row r="59443" spans="15:15">
      <c r="O59443" s="7"/>
    </row>
    <row r="59444" spans="15:15">
      <c r="O59444" s="7"/>
    </row>
    <row r="59445" spans="15:15">
      <c r="O59445" s="7"/>
    </row>
    <row r="59446" spans="15:15">
      <c r="O59446" s="7"/>
    </row>
    <row r="59447" spans="15:15">
      <c r="O59447" s="7"/>
    </row>
    <row r="59448" spans="15:15">
      <c r="O59448" s="7"/>
    </row>
    <row r="59449" spans="15:15">
      <c r="O59449" s="7"/>
    </row>
    <row r="59450" spans="15:15">
      <c r="O59450" s="7"/>
    </row>
    <row r="59451" spans="15:15">
      <c r="O59451" s="7"/>
    </row>
    <row r="59452" spans="15:15">
      <c r="O59452" s="7"/>
    </row>
    <row r="59453" spans="15:15">
      <c r="O59453" s="7"/>
    </row>
    <row r="59454" spans="15:15">
      <c r="O59454" s="7"/>
    </row>
    <row r="59455" spans="15:15">
      <c r="O59455" s="7"/>
    </row>
    <row r="59456" spans="15:15">
      <c r="O59456" s="7"/>
    </row>
    <row r="59457" spans="15:15">
      <c r="O59457" s="7"/>
    </row>
    <row r="59458" spans="15:15">
      <c r="O59458" s="7"/>
    </row>
    <row r="59459" spans="15:15">
      <c r="O59459" s="7"/>
    </row>
    <row r="59460" spans="15:15">
      <c r="O59460" s="7"/>
    </row>
    <row r="59461" spans="15:15">
      <c r="O59461" s="7"/>
    </row>
    <row r="59462" spans="15:15">
      <c r="O59462" s="7"/>
    </row>
    <row r="59463" spans="15:15">
      <c r="O59463" s="7"/>
    </row>
    <row r="59464" spans="15:15">
      <c r="O59464" s="7"/>
    </row>
    <row r="59465" spans="15:15">
      <c r="O59465" s="7"/>
    </row>
    <row r="59466" spans="15:15">
      <c r="O59466" s="7"/>
    </row>
    <row r="59467" spans="15:15">
      <c r="O59467" s="7"/>
    </row>
    <row r="59468" spans="15:15">
      <c r="O59468" s="7"/>
    </row>
    <row r="59469" spans="15:15">
      <c r="O59469" s="7"/>
    </row>
    <row r="59470" spans="15:15">
      <c r="O59470" s="7"/>
    </row>
    <row r="59471" spans="15:15">
      <c r="O59471" s="7"/>
    </row>
    <row r="59472" spans="15:15">
      <c r="O59472" s="7"/>
    </row>
    <row r="59473" spans="15:15">
      <c r="O59473" s="7"/>
    </row>
    <row r="59474" spans="15:15">
      <c r="O59474" s="7"/>
    </row>
    <row r="59475" spans="15:15">
      <c r="O59475" s="7"/>
    </row>
    <row r="59476" spans="15:15">
      <c r="O59476" s="7"/>
    </row>
    <row r="59477" spans="15:15">
      <c r="O59477" s="7"/>
    </row>
    <row r="59478" spans="15:15">
      <c r="O59478" s="7"/>
    </row>
    <row r="59479" spans="15:15">
      <c r="O59479" s="7"/>
    </row>
    <row r="59480" spans="15:15">
      <c r="O59480" s="7"/>
    </row>
    <row r="59481" spans="15:15">
      <c r="O59481" s="7"/>
    </row>
    <row r="59482" spans="15:15">
      <c r="O59482" s="7"/>
    </row>
    <row r="59483" spans="15:15">
      <c r="O59483" s="7"/>
    </row>
    <row r="59484" spans="15:15">
      <c r="O59484" s="7"/>
    </row>
    <row r="59485" spans="15:15">
      <c r="O59485" s="7"/>
    </row>
    <row r="59486" spans="15:15">
      <c r="O59486" s="7"/>
    </row>
    <row r="59487" spans="15:15">
      <c r="O59487" s="7"/>
    </row>
    <row r="59488" spans="15:15">
      <c r="O59488" s="7"/>
    </row>
    <row r="59489" spans="15:15">
      <c r="O59489" s="7"/>
    </row>
    <row r="59490" spans="15:15">
      <c r="O59490" s="7"/>
    </row>
    <row r="59491" spans="15:15">
      <c r="O59491" s="7"/>
    </row>
    <row r="59492" spans="15:15">
      <c r="O59492" s="7"/>
    </row>
    <row r="59493" spans="15:15">
      <c r="O59493" s="7"/>
    </row>
    <row r="59494" spans="15:15">
      <c r="O59494" s="7"/>
    </row>
    <row r="59495" spans="15:15">
      <c r="O59495" s="7"/>
    </row>
    <row r="59496" spans="15:15">
      <c r="O59496" s="7"/>
    </row>
    <row r="59497" spans="15:15">
      <c r="O59497" s="7"/>
    </row>
    <row r="59498" spans="15:15">
      <c r="O59498" s="7"/>
    </row>
    <row r="59499" spans="15:15">
      <c r="O59499" s="7"/>
    </row>
    <row r="59500" spans="15:15">
      <c r="O59500" s="7"/>
    </row>
    <row r="59501" spans="15:15">
      <c r="O59501" s="7"/>
    </row>
    <row r="59502" spans="15:15">
      <c r="O59502" s="7"/>
    </row>
    <row r="59503" spans="15:15">
      <c r="O59503" s="7"/>
    </row>
    <row r="59504" spans="15:15">
      <c r="O59504" s="7"/>
    </row>
    <row r="59505" spans="15:15">
      <c r="O59505" s="7"/>
    </row>
    <row r="59506" spans="15:15">
      <c r="O59506" s="7"/>
    </row>
    <row r="59507" spans="15:15">
      <c r="O59507" s="7"/>
    </row>
    <row r="59508" spans="15:15">
      <c r="O59508" s="7"/>
    </row>
    <row r="59509" spans="15:15">
      <c r="O59509" s="7"/>
    </row>
    <row r="59510" spans="15:15">
      <c r="O59510" s="7"/>
    </row>
    <row r="59511" spans="15:15">
      <c r="O59511" s="7"/>
    </row>
    <row r="59512" spans="15:15">
      <c r="O59512" s="7"/>
    </row>
    <row r="59513" spans="15:15">
      <c r="O59513" s="7"/>
    </row>
    <row r="59514" spans="15:15">
      <c r="O59514" s="7"/>
    </row>
    <row r="59515" spans="15:15">
      <c r="O59515" s="7"/>
    </row>
    <row r="59516" spans="15:15">
      <c r="O59516" s="7"/>
    </row>
    <row r="59517" spans="15:15">
      <c r="O59517" s="7"/>
    </row>
    <row r="59518" spans="15:15">
      <c r="O59518" s="7"/>
    </row>
    <row r="59519" spans="15:15">
      <c r="O59519" s="7"/>
    </row>
    <row r="59520" spans="15:15">
      <c r="O59520" s="7"/>
    </row>
    <row r="59521" spans="15:15">
      <c r="O59521" s="7"/>
    </row>
    <row r="59522" spans="15:15">
      <c r="O59522" s="7"/>
    </row>
    <row r="59523" spans="15:15">
      <c r="O59523" s="7"/>
    </row>
    <row r="59524" spans="15:15">
      <c r="O59524" s="7"/>
    </row>
    <row r="59525" spans="15:15">
      <c r="O59525" s="7"/>
    </row>
    <row r="59526" spans="15:15">
      <c r="O59526" s="7"/>
    </row>
    <row r="59527" spans="15:15">
      <c r="O59527" s="7"/>
    </row>
    <row r="59528" spans="15:15">
      <c r="O59528" s="7"/>
    </row>
    <row r="59529" spans="15:15">
      <c r="O59529" s="7"/>
    </row>
    <row r="59530" spans="15:15">
      <c r="O59530" s="7"/>
    </row>
    <row r="59531" spans="15:15">
      <c r="O59531" s="7"/>
    </row>
    <row r="59532" spans="15:15">
      <c r="O59532" s="7"/>
    </row>
    <row r="59533" spans="15:15">
      <c r="O59533" s="7"/>
    </row>
    <row r="59534" spans="15:15">
      <c r="O59534" s="7"/>
    </row>
    <row r="59535" spans="15:15">
      <c r="O59535" s="7"/>
    </row>
    <row r="59536" spans="15:15">
      <c r="O59536" s="7"/>
    </row>
    <row r="59537" spans="15:15">
      <c r="O59537" s="7"/>
    </row>
    <row r="59538" spans="15:15">
      <c r="O59538" s="7"/>
    </row>
    <row r="59539" spans="15:15">
      <c r="O59539" s="7"/>
    </row>
    <row r="59540" spans="15:15">
      <c r="O59540" s="7"/>
    </row>
    <row r="59541" spans="15:15">
      <c r="O59541" s="7"/>
    </row>
    <row r="59542" spans="15:15">
      <c r="O59542" s="7"/>
    </row>
    <row r="59543" spans="15:15">
      <c r="O59543" s="7"/>
    </row>
    <row r="59544" spans="15:15">
      <c r="O59544" s="7"/>
    </row>
    <row r="59545" spans="15:15">
      <c r="O59545" s="7"/>
    </row>
    <row r="59546" spans="15:15">
      <c r="O59546" s="7"/>
    </row>
    <row r="59547" spans="15:15">
      <c r="O59547" s="7"/>
    </row>
    <row r="59548" spans="15:15">
      <c r="O59548" s="7"/>
    </row>
    <row r="59549" spans="15:15">
      <c r="O59549" s="7"/>
    </row>
    <row r="59550" spans="15:15">
      <c r="O59550" s="7"/>
    </row>
    <row r="59551" spans="15:15">
      <c r="O59551" s="7"/>
    </row>
    <row r="59552" spans="15:15">
      <c r="O59552" s="7"/>
    </row>
    <row r="59553" spans="15:15">
      <c r="O59553" s="7"/>
    </row>
    <row r="59554" spans="15:15">
      <c r="O59554" s="7"/>
    </row>
    <row r="59555" spans="15:15">
      <c r="O59555" s="7"/>
    </row>
    <row r="59556" spans="15:15">
      <c r="O59556" s="7"/>
    </row>
    <row r="59557" spans="15:15">
      <c r="O59557" s="7"/>
    </row>
    <row r="59558" spans="15:15">
      <c r="O59558" s="7"/>
    </row>
    <row r="59559" spans="15:15">
      <c r="O59559" s="7"/>
    </row>
    <row r="59560" spans="15:15">
      <c r="O59560" s="7"/>
    </row>
    <row r="59561" spans="15:15">
      <c r="O59561" s="7"/>
    </row>
    <row r="59562" spans="15:15">
      <c r="O59562" s="7"/>
    </row>
    <row r="59563" spans="15:15">
      <c r="O59563" s="7"/>
    </row>
    <row r="59564" spans="15:15">
      <c r="O59564" s="7"/>
    </row>
    <row r="59565" spans="15:15">
      <c r="O59565" s="7"/>
    </row>
    <row r="59566" spans="15:15">
      <c r="O59566" s="7"/>
    </row>
    <row r="59567" spans="15:15">
      <c r="O59567" s="7"/>
    </row>
    <row r="59568" spans="15:15">
      <c r="O59568" s="7"/>
    </row>
    <row r="59569" spans="15:15">
      <c r="O59569" s="7"/>
    </row>
    <row r="59570" spans="15:15">
      <c r="O59570" s="7"/>
    </row>
    <row r="59571" spans="15:15">
      <c r="O59571" s="7"/>
    </row>
    <row r="59572" spans="15:15">
      <c r="O59572" s="7"/>
    </row>
    <row r="59573" spans="15:15">
      <c r="O59573" s="7"/>
    </row>
    <row r="59574" spans="15:15">
      <c r="O59574" s="7"/>
    </row>
    <row r="59575" spans="15:15">
      <c r="O59575" s="7"/>
    </row>
    <row r="59576" spans="15:15">
      <c r="O59576" s="7"/>
    </row>
    <row r="59577" spans="15:15">
      <c r="O59577" s="7"/>
    </row>
    <row r="59578" spans="15:15">
      <c r="O59578" s="7"/>
    </row>
    <row r="59579" spans="15:15">
      <c r="O59579" s="7"/>
    </row>
    <row r="59580" spans="15:15">
      <c r="O59580" s="7"/>
    </row>
    <row r="59581" spans="15:15">
      <c r="O59581" s="7"/>
    </row>
    <row r="59582" spans="15:15">
      <c r="O59582" s="7"/>
    </row>
    <row r="59583" spans="15:15">
      <c r="O59583" s="7"/>
    </row>
    <row r="59584" spans="15:15">
      <c r="O59584" s="7"/>
    </row>
    <row r="59585" spans="15:15">
      <c r="O59585" s="7"/>
    </row>
    <row r="59586" spans="15:15">
      <c r="O59586" s="7"/>
    </row>
    <row r="59587" spans="15:15">
      <c r="O59587" s="7"/>
    </row>
    <row r="59588" spans="15:15">
      <c r="O59588" s="7"/>
    </row>
    <row r="59589" spans="15:15">
      <c r="O59589" s="7"/>
    </row>
    <row r="59590" spans="15:15">
      <c r="O59590" s="7"/>
    </row>
    <row r="59591" spans="15:15">
      <c r="O59591" s="7"/>
    </row>
    <row r="59592" spans="15:15">
      <c r="O59592" s="7"/>
    </row>
    <row r="59593" spans="15:15">
      <c r="O59593" s="7"/>
    </row>
    <row r="59594" spans="15:15">
      <c r="O59594" s="7"/>
    </row>
    <row r="59595" spans="15:15">
      <c r="O59595" s="7"/>
    </row>
    <row r="59596" spans="15:15">
      <c r="O59596" s="7"/>
    </row>
    <row r="59597" spans="15:15">
      <c r="O59597" s="7"/>
    </row>
    <row r="59598" spans="15:15">
      <c r="O59598" s="7"/>
    </row>
    <row r="59599" spans="15:15">
      <c r="O59599" s="7"/>
    </row>
    <row r="59600" spans="15:15">
      <c r="O59600" s="7"/>
    </row>
    <row r="59601" spans="15:15">
      <c r="O59601" s="7"/>
    </row>
    <row r="59602" spans="15:15">
      <c r="O59602" s="7"/>
    </row>
    <row r="59603" spans="15:15">
      <c r="O59603" s="7"/>
    </row>
    <row r="59604" spans="15:15">
      <c r="O59604" s="7"/>
    </row>
    <row r="59605" spans="15:15">
      <c r="O59605" s="7"/>
    </row>
    <row r="59606" spans="15:15">
      <c r="O59606" s="7"/>
    </row>
    <row r="59607" spans="15:15">
      <c r="O59607" s="7"/>
    </row>
    <row r="59608" spans="15:15">
      <c r="O59608" s="7"/>
    </row>
    <row r="59609" spans="15:15">
      <c r="O59609" s="7"/>
    </row>
    <row r="59610" spans="15:15">
      <c r="O59610" s="7"/>
    </row>
    <row r="59611" spans="15:15">
      <c r="O59611" s="7"/>
    </row>
    <row r="59612" spans="15:15">
      <c r="O59612" s="7"/>
    </row>
    <row r="59613" spans="15:15">
      <c r="O59613" s="7"/>
    </row>
    <row r="59614" spans="15:15">
      <c r="O59614" s="7"/>
    </row>
    <row r="59615" spans="15:15">
      <c r="O59615" s="7"/>
    </row>
    <row r="59616" spans="15:15">
      <c r="O59616" s="7"/>
    </row>
    <row r="59617" spans="15:15">
      <c r="O59617" s="7"/>
    </row>
    <row r="59618" spans="15:15">
      <c r="O59618" s="7"/>
    </row>
    <row r="59619" spans="15:15">
      <c r="O59619" s="7"/>
    </row>
    <row r="59620" spans="15:15">
      <c r="O59620" s="7"/>
    </row>
    <row r="59621" spans="15:15">
      <c r="O59621" s="7"/>
    </row>
    <row r="59622" spans="15:15">
      <c r="O59622" s="7"/>
    </row>
    <row r="59623" spans="15:15">
      <c r="O59623" s="7"/>
    </row>
    <row r="59624" spans="15:15">
      <c r="O59624" s="7"/>
    </row>
    <row r="59625" spans="15:15">
      <c r="O59625" s="7"/>
    </row>
    <row r="59626" spans="15:15">
      <c r="O59626" s="7"/>
    </row>
    <row r="59627" spans="15:15">
      <c r="O59627" s="7"/>
    </row>
    <row r="59628" spans="15:15">
      <c r="O59628" s="7"/>
    </row>
    <row r="59629" spans="15:15">
      <c r="O59629" s="7"/>
    </row>
    <row r="59630" spans="15:15">
      <c r="O59630" s="7"/>
    </row>
    <row r="59631" spans="15:15">
      <c r="O59631" s="7"/>
    </row>
    <row r="59632" spans="15:15">
      <c r="O59632" s="7"/>
    </row>
    <row r="59633" spans="15:15">
      <c r="O59633" s="7"/>
    </row>
    <row r="59634" spans="15:15">
      <c r="O59634" s="7"/>
    </row>
    <row r="59635" spans="15:15">
      <c r="O59635" s="7"/>
    </row>
    <row r="59636" spans="15:15">
      <c r="O59636" s="7"/>
    </row>
    <row r="59637" spans="15:15">
      <c r="O59637" s="7"/>
    </row>
    <row r="59638" spans="15:15">
      <c r="O59638" s="7"/>
    </row>
    <row r="59639" spans="15:15">
      <c r="O59639" s="7"/>
    </row>
    <row r="59640" spans="15:15">
      <c r="O59640" s="7"/>
    </row>
    <row r="59641" spans="15:15">
      <c r="O59641" s="7"/>
    </row>
    <row r="59666" spans="15:15">
      <c r="O59666" s="7"/>
    </row>
    <row r="59667" spans="15:15">
      <c r="O59667" s="7"/>
    </row>
    <row r="59668" spans="15:15">
      <c r="O59668" s="7"/>
    </row>
    <row r="59669" spans="15:15">
      <c r="O59669" s="7"/>
    </row>
    <row r="59670" spans="15:15">
      <c r="O59670" s="7"/>
    </row>
    <row r="59671" spans="15:15">
      <c r="O59671" s="7"/>
    </row>
    <row r="59672" spans="15:15">
      <c r="O59672" s="7"/>
    </row>
    <row r="59673" spans="15:15">
      <c r="O59673" s="7"/>
    </row>
    <row r="59674" spans="15:15">
      <c r="O59674" s="7"/>
    </row>
    <row r="59675" spans="15:15">
      <c r="O59675" s="7"/>
    </row>
    <row r="59676" spans="15:15">
      <c r="O59676" s="7"/>
    </row>
    <row r="59677" spans="15:15">
      <c r="O59677" s="7"/>
    </row>
    <row r="59678" spans="15:15">
      <c r="O59678" s="7"/>
    </row>
    <row r="59679" spans="15:15">
      <c r="O59679" s="7"/>
    </row>
    <row r="59680" spans="15:15">
      <c r="O59680" s="7"/>
    </row>
    <row r="59681" spans="15:15">
      <c r="O59681" s="7"/>
    </row>
    <row r="59682" spans="15:15">
      <c r="O59682" s="7"/>
    </row>
    <row r="59683" spans="15:15">
      <c r="O59683" s="7"/>
    </row>
    <row r="59684" spans="15:15">
      <c r="O59684" s="7"/>
    </row>
    <row r="59685" spans="15:15">
      <c r="O59685" s="7"/>
    </row>
    <row r="59686" spans="15:15">
      <c r="O59686" s="7"/>
    </row>
    <row r="59687" spans="15:15">
      <c r="O59687" s="7"/>
    </row>
    <row r="59688" spans="15:15">
      <c r="O59688" s="7"/>
    </row>
    <row r="59689" spans="15:15">
      <c r="O59689" s="7"/>
    </row>
    <row r="59690" spans="15:15">
      <c r="O59690" s="7"/>
    </row>
    <row r="59691" spans="15:15">
      <c r="O59691" s="7"/>
    </row>
    <row r="59692" spans="15:15">
      <c r="O59692" s="7"/>
    </row>
    <row r="59693" spans="15:15">
      <c r="O59693" s="7"/>
    </row>
    <row r="59694" spans="15:15">
      <c r="O59694" s="7"/>
    </row>
    <row r="59695" spans="15:15">
      <c r="O59695" s="7"/>
    </row>
    <row r="59696" spans="15:15">
      <c r="O59696" s="7"/>
    </row>
    <row r="59697" spans="15:15">
      <c r="O59697" s="7"/>
    </row>
    <row r="59698" spans="15:15">
      <c r="O59698" s="7"/>
    </row>
    <row r="59699" spans="15:15">
      <c r="O59699" s="7"/>
    </row>
    <row r="59700" spans="15:15">
      <c r="O59700" s="7"/>
    </row>
    <row r="59701" spans="15:15">
      <c r="O59701" s="7"/>
    </row>
    <row r="59702" spans="15:15">
      <c r="O59702" s="7"/>
    </row>
    <row r="59703" spans="15:15">
      <c r="O59703" s="7"/>
    </row>
    <row r="59704" spans="15:15">
      <c r="O59704" s="7"/>
    </row>
    <row r="59705" spans="15:15">
      <c r="O59705" s="7"/>
    </row>
    <row r="59706" spans="15:15">
      <c r="O59706" s="7"/>
    </row>
    <row r="59707" spans="15:15">
      <c r="O59707" s="7"/>
    </row>
    <row r="59708" spans="15:15">
      <c r="O59708" s="7"/>
    </row>
    <row r="59709" spans="15:15">
      <c r="O59709" s="7"/>
    </row>
    <row r="59710" spans="15:15">
      <c r="O59710" s="7"/>
    </row>
    <row r="59711" spans="15:15">
      <c r="O59711" s="7"/>
    </row>
    <row r="59712" spans="15:15">
      <c r="O59712" s="7"/>
    </row>
    <row r="59713" spans="15:15">
      <c r="O59713" s="7"/>
    </row>
    <row r="59714" spans="15:15">
      <c r="O59714" s="7"/>
    </row>
    <row r="59715" spans="15:15">
      <c r="O59715" s="7"/>
    </row>
    <row r="59716" spans="15:15">
      <c r="O59716" s="7"/>
    </row>
    <row r="59717" spans="15:15">
      <c r="O59717" s="7"/>
    </row>
    <row r="59718" spans="15:15">
      <c r="O59718" s="7"/>
    </row>
    <row r="59719" spans="15:15">
      <c r="O59719" s="7"/>
    </row>
    <row r="59720" spans="15:15">
      <c r="O59720" s="7"/>
    </row>
    <row r="59721" spans="15:15">
      <c r="O59721" s="7"/>
    </row>
    <row r="59722" spans="15:15">
      <c r="O59722" s="7"/>
    </row>
    <row r="59723" spans="15:15">
      <c r="O59723" s="7"/>
    </row>
    <row r="59724" spans="15:15">
      <c r="O59724" s="7"/>
    </row>
    <row r="59725" spans="15:15">
      <c r="O59725" s="7"/>
    </row>
    <row r="59726" spans="15:15">
      <c r="O59726" s="7"/>
    </row>
    <row r="59727" spans="15:15">
      <c r="O59727" s="7"/>
    </row>
    <row r="59728" spans="15:15">
      <c r="O59728" s="7"/>
    </row>
    <row r="59729" spans="15:15">
      <c r="O59729" s="7"/>
    </row>
    <row r="59730" spans="15:15">
      <c r="O59730" s="7"/>
    </row>
    <row r="59731" spans="15:15">
      <c r="O59731" s="7"/>
    </row>
    <row r="59732" spans="15:15">
      <c r="O59732" s="7"/>
    </row>
    <row r="59733" spans="15:15">
      <c r="O59733" s="7"/>
    </row>
    <row r="59734" spans="15:15">
      <c r="O59734" s="7"/>
    </row>
    <row r="59735" spans="15:15">
      <c r="O59735" s="7"/>
    </row>
    <row r="59736" spans="15:15">
      <c r="O59736" s="7"/>
    </row>
    <row r="59737" spans="15:15">
      <c r="O59737" s="7"/>
    </row>
    <row r="59738" spans="15:15">
      <c r="O59738" s="7"/>
    </row>
    <row r="59739" spans="15:15">
      <c r="O59739" s="7"/>
    </row>
    <row r="59740" spans="15:15">
      <c r="O59740" s="7"/>
    </row>
    <row r="59741" spans="15:15">
      <c r="O59741" s="7"/>
    </row>
    <row r="59742" spans="15:15">
      <c r="O59742" s="7"/>
    </row>
    <row r="59743" spans="15:15">
      <c r="O59743" s="7"/>
    </row>
    <row r="59744" spans="15:15">
      <c r="O59744" s="7"/>
    </row>
    <row r="59745" spans="15:15">
      <c r="O59745" s="7"/>
    </row>
    <row r="59746" spans="15:15">
      <c r="O59746" s="7"/>
    </row>
    <row r="59747" spans="15:15">
      <c r="O59747" s="7"/>
    </row>
    <row r="59748" spans="15:15">
      <c r="O59748" s="7"/>
    </row>
    <row r="59749" spans="15:15">
      <c r="O59749" s="7"/>
    </row>
    <row r="59750" spans="15:15">
      <c r="O59750" s="7"/>
    </row>
    <row r="59751" spans="15:15">
      <c r="O59751" s="7"/>
    </row>
    <row r="59752" spans="15:15">
      <c r="O59752" s="7"/>
    </row>
    <row r="59753" spans="15:15">
      <c r="O59753" s="7"/>
    </row>
    <row r="59754" spans="15:15">
      <c r="O59754" s="7"/>
    </row>
    <row r="59755" spans="15:15">
      <c r="O59755" s="7"/>
    </row>
    <row r="59756" spans="15:15">
      <c r="O59756" s="7"/>
    </row>
    <row r="59757" spans="15:15">
      <c r="O59757" s="7"/>
    </row>
    <row r="59758" spans="15:15">
      <c r="O59758" s="7"/>
    </row>
    <row r="59759" spans="15:15">
      <c r="O59759" s="7"/>
    </row>
    <row r="59760" spans="15:15">
      <c r="O59760" s="7"/>
    </row>
    <row r="59761" spans="15:15">
      <c r="O59761" s="7"/>
    </row>
    <row r="59762" spans="15:15">
      <c r="O59762" s="7"/>
    </row>
    <row r="59763" spans="15:15">
      <c r="O59763" s="7"/>
    </row>
    <row r="59764" spans="15:15">
      <c r="O59764" s="7"/>
    </row>
    <row r="59765" spans="15:15">
      <c r="O59765" s="7"/>
    </row>
    <row r="59766" spans="15:15">
      <c r="O59766" s="7"/>
    </row>
    <row r="59767" spans="15:15">
      <c r="O59767" s="7"/>
    </row>
    <row r="59768" spans="15:15">
      <c r="O59768" s="7"/>
    </row>
    <row r="59769" spans="15:15">
      <c r="O59769" s="7"/>
    </row>
    <row r="59770" spans="15:15">
      <c r="O59770" s="7"/>
    </row>
    <row r="59771" spans="15:15">
      <c r="O59771" s="7"/>
    </row>
    <row r="59772" spans="15:15">
      <c r="O59772" s="7"/>
    </row>
    <row r="59773" spans="15:15">
      <c r="O59773" s="7"/>
    </row>
    <row r="59774" spans="15:15">
      <c r="O59774" s="7"/>
    </row>
    <row r="59775" spans="15:15">
      <c r="O59775" s="7"/>
    </row>
    <row r="59776" spans="15:15">
      <c r="O59776" s="7"/>
    </row>
    <row r="59777" spans="15:15">
      <c r="O59777" s="7"/>
    </row>
    <row r="59778" spans="15:15">
      <c r="O59778" s="7"/>
    </row>
    <row r="59779" spans="15:15">
      <c r="O59779" s="7"/>
    </row>
    <row r="59780" spans="15:15">
      <c r="O59780" s="7"/>
    </row>
    <row r="59781" spans="15:15">
      <c r="O59781" s="7"/>
    </row>
    <row r="59782" spans="15:15">
      <c r="O59782" s="7"/>
    </row>
    <row r="59783" spans="15:15">
      <c r="O59783" s="7"/>
    </row>
    <row r="59784" spans="15:15">
      <c r="O59784" s="7"/>
    </row>
    <row r="59785" spans="15:15">
      <c r="O59785" s="7"/>
    </row>
    <row r="59786" spans="15:15">
      <c r="O59786" s="7"/>
    </row>
    <row r="59787" spans="15:15">
      <c r="O59787" s="7"/>
    </row>
    <row r="59788" spans="15:15">
      <c r="O59788" s="7"/>
    </row>
    <row r="59789" spans="15:15">
      <c r="O59789" s="7"/>
    </row>
    <row r="59790" spans="15:15">
      <c r="O59790" s="7"/>
    </row>
    <row r="59791" spans="15:15">
      <c r="O59791" s="7"/>
    </row>
    <row r="59792" spans="15:15">
      <c r="O59792" s="7"/>
    </row>
    <row r="59793" spans="15:15">
      <c r="O59793" s="7"/>
    </row>
    <row r="59794" spans="15:15">
      <c r="O59794" s="7"/>
    </row>
    <row r="59795" spans="15:15">
      <c r="O59795" s="7"/>
    </row>
    <row r="59796" spans="15:15">
      <c r="O59796" s="7"/>
    </row>
    <row r="59797" spans="15:15">
      <c r="O59797" s="7"/>
    </row>
    <row r="59798" spans="15:15">
      <c r="O59798" s="7"/>
    </row>
    <row r="59799" spans="15:15">
      <c r="O59799" s="7"/>
    </row>
    <row r="59800" spans="15:15">
      <c r="O59800" s="7"/>
    </row>
    <row r="59801" spans="15:15">
      <c r="O59801" s="7"/>
    </row>
    <row r="59802" spans="15:15">
      <c r="O59802" s="7"/>
    </row>
    <row r="59803" spans="15:15">
      <c r="O59803" s="7"/>
    </row>
    <row r="59804" spans="15:15">
      <c r="O59804" s="7"/>
    </row>
    <row r="59805" spans="15:15">
      <c r="O59805" s="7"/>
    </row>
    <row r="59806" spans="15:15">
      <c r="O59806" s="7"/>
    </row>
    <row r="59807" spans="15:15">
      <c r="O59807" s="7"/>
    </row>
    <row r="59808" spans="15:15">
      <c r="O59808" s="7"/>
    </row>
    <row r="59809" spans="15:15">
      <c r="O59809" s="7"/>
    </row>
    <row r="59810" spans="15:15">
      <c r="O59810" s="7"/>
    </row>
    <row r="59811" spans="15:15">
      <c r="O59811" s="7"/>
    </row>
    <row r="59812" spans="15:15">
      <c r="O59812" s="7"/>
    </row>
    <row r="59813" spans="15:15">
      <c r="O59813" s="7"/>
    </row>
    <row r="59814" spans="15:15">
      <c r="O59814" s="7"/>
    </row>
    <row r="59815" spans="15:15">
      <c r="O59815" s="7"/>
    </row>
    <row r="59816" spans="15:15">
      <c r="O59816" s="7"/>
    </row>
    <row r="59817" spans="15:15">
      <c r="O59817" s="7"/>
    </row>
    <row r="59818" spans="15:15">
      <c r="O59818" s="7"/>
    </row>
    <row r="59819" spans="15:15">
      <c r="O59819" s="7"/>
    </row>
    <row r="59820" spans="15:15">
      <c r="O59820" s="7"/>
    </row>
    <row r="59821" spans="15:15">
      <c r="O59821" s="7"/>
    </row>
    <row r="59822" spans="15:15">
      <c r="O59822" s="7"/>
    </row>
    <row r="59823" spans="15:15">
      <c r="O59823" s="7"/>
    </row>
    <row r="59824" spans="15:15">
      <c r="O59824" s="7"/>
    </row>
    <row r="59825" spans="15:15">
      <c r="O59825" s="7"/>
    </row>
    <row r="59826" spans="15:15">
      <c r="O59826" s="7"/>
    </row>
    <row r="59827" spans="15:15">
      <c r="O59827" s="7"/>
    </row>
    <row r="59828" spans="15:15">
      <c r="O59828" s="7"/>
    </row>
    <row r="59829" spans="15:15">
      <c r="O59829" s="7"/>
    </row>
    <row r="59830" spans="15:15">
      <c r="O59830" s="7"/>
    </row>
    <row r="59831" spans="15:15">
      <c r="O59831" s="7"/>
    </row>
    <row r="59832" spans="15:15">
      <c r="O59832" s="7"/>
    </row>
    <row r="59833" spans="15:15">
      <c r="O59833" s="7"/>
    </row>
    <row r="59834" spans="15:15">
      <c r="O59834" s="7"/>
    </row>
    <row r="59835" spans="15:15">
      <c r="O59835" s="7"/>
    </row>
    <row r="59836" spans="15:15">
      <c r="O59836" s="7"/>
    </row>
    <row r="59837" spans="15:15">
      <c r="O59837" s="7"/>
    </row>
    <row r="59838" spans="15:15">
      <c r="O59838" s="7"/>
    </row>
    <row r="59839" spans="15:15">
      <c r="O59839" s="7"/>
    </row>
    <row r="59840" spans="15:15">
      <c r="O59840" s="7"/>
    </row>
    <row r="59841" spans="15:15">
      <c r="O59841" s="7"/>
    </row>
    <row r="59842" spans="15:15">
      <c r="O59842" s="7"/>
    </row>
    <row r="59843" spans="15:15">
      <c r="O59843" s="7"/>
    </row>
    <row r="59844" spans="15:15">
      <c r="O59844" s="7"/>
    </row>
    <row r="59845" spans="15:15">
      <c r="O59845" s="7"/>
    </row>
    <row r="59846" spans="15:15">
      <c r="O59846" s="7"/>
    </row>
    <row r="59847" spans="15:15">
      <c r="O59847" s="7"/>
    </row>
    <row r="59848" spans="15:15">
      <c r="O59848" s="7"/>
    </row>
    <row r="59849" spans="15:15">
      <c r="O59849" s="7"/>
    </row>
    <row r="59850" spans="15:15">
      <c r="O59850" s="7"/>
    </row>
    <row r="59851" spans="15:15">
      <c r="O59851" s="7"/>
    </row>
    <row r="59852" spans="15:15">
      <c r="O59852" s="7"/>
    </row>
    <row r="59853" spans="15:15">
      <c r="O59853" s="7"/>
    </row>
    <row r="59854" spans="15:15">
      <c r="O59854" s="7"/>
    </row>
    <row r="59855" spans="15:15">
      <c r="O59855" s="7"/>
    </row>
    <row r="59856" spans="15:15">
      <c r="O59856" s="7"/>
    </row>
    <row r="59857" spans="15:15">
      <c r="O59857" s="7"/>
    </row>
    <row r="59858" spans="15:15">
      <c r="O59858" s="7"/>
    </row>
    <row r="59859" spans="15:15">
      <c r="O59859" s="7"/>
    </row>
    <row r="59860" spans="15:15">
      <c r="O59860" s="7"/>
    </row>
    <row r="59861" spans="15:15">
      <c r="O59861" s="7"/>
    </row>
    <row r="59862" spans="15:15">
      <c r="O59862" s="7"/>
    </row>
    <row r="59863" spans="15:15">
      <c r="O59863" s="7"/>
    </row>
    <row r="59864" spans="15:15">
      <c r="O59864" s="7"/>
    </row>
    <row r="59865" spans="15:15">
      <c r="O59865" s="7"/>
    </row>
    <row r="59866" spans="15:15">
      <c r="O59866" s="7"/>
    </row>
    <row r="59867" spans="15:15">
      <c r="O59867" s="7"/>
    </row>
    <row r="59868" spans="15:15">
      <c r="O59868" s="7"/>
    </row>
    <row r="59869" spans="15:15">
      <c r="O59869" s="7"/>
    </row>
    <row r="59870" spans="15:15">
      <c r="O59870" s="7"/>
    </row>
    <row r="59871" spans="15:15">
      <c r="O59871" s="7"/>
    </row>
    <row r="59872" spans="15:15">
      <c r="O59872" s="7"/>
    </row>
    <row r="59873" spans="15:15">
      <c r="O59873" s="7"/>
    </row>
    <row r="59874" spans="15:15">
      <c r="O59874" s="7"/>
    </row>
    <row r="59875" spans="15:15">
      <c r="O59875" s="7"/>
    </row>
    <row r="59876" spans="15:15">
      <c r="O59876" s="7"/>
    </row>
    <row r="59877" spans="15:15">
      <c r="O59877" s="7"/>
    </row>
    <row r="59878" spans="15:15">
      <c r="O59878" s="7"/>
    </row>
    <row r="59879" spans="15:15">
      <c r="O59879" s="7"/>
    </row>
    <row r="59880" spans="15:15">
      <c r="O59880" s="7"/>
    </row>
    <row r="59881" spans="15:15">
      <c r="O59881" s="7"/>
    </row>
    <row r="59882" spans="15:15">
      <c r="O59882" s="7"/>
    </row>
    <row r="59883" spans="15:15">
      <c r="O59883" s="7"/>
    </row>
    <row r="59884" spans="15:15">
      <c r="O59884" s="7"/>
    </row>
    <row r="59885" spans="15:15">
      <c r="O59885" s="7"/>
    </row>
    <row r="59886" spans="15:15">
      <c r="O59886" s="7"/>
    </row>
    <row r="59887" spans="15:15">
      <c r="O59887" s="7"/>
    </row>
    <row r="59888" spans="15:15">
      <c r="O59888" s="7"/>
    </row>
    <row r="59889" spans="15:15">
      <c r="O59889" s="7"/>
    </row>
    <row r="59890" spans="15:15">
      <c r="O59890" s="7"/>
    </row>
    <row r="59891" spans="15:15">
      <c r="O59891" s="7"/>
    </row>
    <row r="59892" spans="15:15">
      <c r="O59892" s="7"/>
    </row>
    <row r="59893" spans="15:15">
      <c r="O59893" s="7"/>
    </row>
    <row r="59894" spans="15:15">
      <c r="O59894" s="7"/>
    </row>
    <row r="59895" spans="15:15">
      <c r="O59895" s="7"/>
    </row>
    <row r="59896" spans="15:15">
      <c r="O59896" s="7"/>
    </row>
    <row r="59897" spans="15:15">
      <c r="O59897" s="7"/>
    </row>
    <row r="59898" spans="15:15">
      <c r="O59898" s="7"/>
    </row>
    <row r="59899" spans="15:15">
      <c r="O59899" s="7"/>
    </row>
    <row r="59900" spans="15:15">
      <c r="O59900" s="7"/>
    </row>
    <row r="59901" spans="15:15">
      <c r="O59901" s="7"/>
    </row>
    <row r="59902" spans="15:15">
      <c r="O59902" s="7"/>
    </row>
    <row r="59903" spans="15:15">
      <c r="O59903" s="7"/>
    </row>
    <row r="59904" spans="15:15">
      <c r="O59904" s="7"/>
    </row>
    <row r="59905" spans="15:15">
      <c r="O59905" s="7"/>
    </row>
    <row r="59930" spans="15:15">
      <c r="O59930" s="7"/>
    </row>
    <row r="59931" spans="15:15">
      <c r="O59931" s="7"/>
    </row>
    <row r="59932" spans="15:15">
      <c r="O59932" s="7"/>
    </row>
    <row r="59933" spans="15:15">
      <c r="O59933" s="7"/>
    </row>
    <row r="59934" spans="15:15">
      <c r="O59934" s="7"/>
    </row>
    <row r="59935" spans="15:15">
      <c r="O59935" s="7"/>
    </row>
    <row r="59936" spans="15:15">
      <c r="O59936" s="7"/>
    </row>
    <row r="59937" spans="15:15">
      <c r="O59937" s="7"/>
    </row>
    <row r="59938" spans="15:15">
      <c r="O59938" s="7"/>
    </row>
    <row r="59939" spans="15:15">
      <c r="O59939" s="7"/>
    </row>
    <row r="59940" spans="15:15">
      <c r="O59940" s="7"/>
    </row>
    <row r="59941" spans="15:15">
      <c r="O59941" s="7"/>
    </row>
    <row r="59942" spans="15:15">
      <c r="O59942" s="7"/>
    </row>
    <row r="59943" spans="15:15">
      <c r="O59943" s="7"/>
    </row>
    <row r="59944" spans="15:15">
      <c r="O59944" s="7"/>
    </row>
    <row r="59945" spans="15:15">
      <c r="O59945" s="7"/>
    </row>
    <row r="59946" spans="15:15">
      <c r="O59946" s="7"/>
    </row>
    <row r="59947" spans="15:15">
      <c r="O59947" s="7"/>
    </row>
    <row r="59948" spans="15:15">
      <c r="O59948" s="7"/>
    </row>
    <row r="59949" spans="15:15">
      <c r="O59949" s="7"/>
    </row>
    <row r="59950" spans="15:15">
      <c r="O59950" s="7"/>
    </row>
    <row r="59951" spans="15:15">
      <c r="O59951" s="7"/>
    </row>
    <row r="59952" spans="15:15">
      <c r="O59952" s="7"/>
    </row>
    <row r="59953" spans="15:15">
      <c r="O59953" s="7"/>
    </row>
    <row r="59954" spans="15:15">
      <c r="O59954" s="7"/>
    </row>
    <row r="59955" spans="15:15">
      <c r="O59955" s="7"/>
    </row>
    <row r="59956" spans="15:15">
      <c r="O59956" s="7"/>
    </row>
    <row r="59957" spans="15:15">
      <c r="O59957" s="7"/>
    </row>
    <row r="59958" spans="15:15">
      <c r="O59958" s="7"/>
    </row>
    <row r="59959" spans="15:15">
      <c r="O59959" s="7"/>
    </row>
    <row r="59960" spans="15:15">
      <c r="O59960" s="7"/>
    </row>
    <row r="59961" spans="15:15">
      <c r="O59961" s="7"/>
    </row>
    <row r="59962" spans="15:15">
      <c r="O59962" s="7"/>
    </row>
    <row r="59963" spans="15:15">
      <c r="O59963" s="7"/>
    </row>
    <row r="59964" spans="15:15">
      <c r="O59964" s="7"/>
    </row>
    <row r="59965" spans="15:15">
      <c r="O59965" s="7"/>
    </row>
    <row r="59966" spans="15:15">
      <c r="O59966" s="7"/>
    </row>
    <row r="59967" spans="15:15">
      <c r="O59967" s="7"/>
    </row>
    <row r="59968" spans="15:15">
      <c r="O59968" s="7"/>
    </row>
    <row r="59969" spans="15:15">
      <c r="O59969" s="7"/>
    </row>
    <row r="59970" spans="15:15">
      <c r="O59970" s="7"/>
    </row>
    <row r="59971" spans="15:15">
      <c r="O59971" s="7"/>
    </row>
    <row r="59972" spans="15:15">
      <c r="O59972" s="7"/>
    </row>
    <row r="59973" spans="15:15">
      <c r="O59973" s="7"/>
    </row>
    <row r="59974" spans="15:15">
      <c r="O59974" s="7"/>
    </row>
    <row r="59975" spans="15:15">
      <c r="O59975" s="7"/>
    </row>
    <row r="59976" spans="15:15">
      <c r="O59976" s="7"/>
    </row>
    <row r="59977" spans="15:15">
      <c r="O59977" s="7"/>
    </row>
    <row r="59978" spans="15:15">
      <c r="O59978" s="7"/>
    </row>
    <row r="59979" spans="15:15">
      <c r="O59979" s="7"/>
    </row>
    <row r="59980" spans="15:15">
      <c r="O59980" s="7"/>
    </row>
    <row r="59981" spans="15:15">
      <c r="O59981" s="7"/>
    </row>
    <row r="59982" spans="15:15">
      <c r="O59982" s="7"/>
    </row>
    <row r="59983" spans="15:15">
      <c r="O59983" s="7"/>
    </row>
    <row r="59984" spans="15:15">
      <c r="O59984" s="7"/>
    </row>
    <row r="59985" spans="15:15">
      <c r="O59985" s="7"/>
    </row>
    <row r="59986" spans="15:15">
      <c r="O59986" s="7"/>
    </row>
    <row r="59987" spans="15:15">
      <c r="O59987" s="7"/>
    </row>
    <row r="59988" spans="15:15">
      <c r="O59988" s="7"/>
    </row>
    <row r="59989" spans="15:15">
      <c r="O59989" s="7"/>
    </row>
    <row r="59990" spans="15:15">
      <c r="O59990" s="7"/>
    </row>
    <row r="59991" spans="15:15">
      <c r="O59991" s="7"/>
    </row>
    <row r="59992" spans="15:15">
      <c r="O59992" s="7"/>
    </row>
    <row r="59993" spans="15:15">
      <c r="O59993" s="7"/>
    </row>
    <row r="59994" spans="15:15">
      <c r="O59994" s="7"/>
    </row>
    <row r="59995" spans="15:15">
      <c r="O59995" s="7"/>
    </row>
    <row r="59996" spans="15:15">
      <c r="O59996" s="7"/>
    </row>
    <row r="59997" spans="15:15">
      <c r="O59997" s="7"/>
    </row>
    <row r="59998" spans="15:15">
      <c r="O59998" s="7"/>
    </row>
    <row r="59999" spans="15:15">
      <c r="O59999" s="7"/>
    </row>
    <row r="60000" spans="15:15">
      <c r="O60000" s="7"/>
    </row>
    <row r="60001" spans="15:15">
      <c r="O60001" s="7"/>
    </row>
    <row r="60002" spans="15:15">
      <c r="O60002" s="7"/>
    </row>
    <row r="60003" spans="15:15">
      <c r="O60003" s="7"/>
    </row>
    <row r="60004" spans="15:15">
      <c r="O60004" s="7"/>
    </row>
    <row r="60005" spans="15:15">
      <c r="O60005" s="7"/>
    </row>
    <row r="60006" spans="15:15">
      <c r="O60006" s="7"/>
    </row>
    <row r="60007" spans="15:15">
      <c r="O60007" s="7"/>
    </row>
    <row r="60008" spans="15:15">
      <c r="O60008" s="7"/>
    </row>
    <row r="60009" spans="15:15">
      <c r="O60009" s="7"/>
    </row>
    <row r="60010" spans="15:15">
      <c r="O60010" s="7"/>
    </row>
    <row r="60011" spans="15:15">
      <c r="O60011" s="7"/>
    </row>
    <row r="60012" spans="15:15">
      <c r="O60012" s="7"/>
    </row>
    <row r="60013" spans="15:15">
      <c r="O60013" s="7"/>
    </row>
    <row r="60014" spans="15:15">
      <c r="O60014" s="7"/>
    </row>
    <row r="60015" spans="15:15">
      <c r="O60015" s="7"/>
    </row>
    <row r="60016" spans="15:15">
      <c r="O60016" s="7"/>
    </row>
    <row r="60017" spans="15:15">
      <c r="O60017" s="7"/>
    </row>
    <row r="60018" spans="15:15">
      <c r="O60018" s="7"/>
    </row>
    <row r="60019" spans="15:15">
      <c r="O60019" s="7"/>
    </row>
    <row r="60020" spans="15:15">
      <c r="O60020" s="7"/>
    </row>
    <row r="60021" spans="15:15">
      <c r="O60021" s="7"/>
    </row>
    <row r="60022" spans="15:15">
      <c r="O60022" s="7"/>
    </row>
    <row r="60023" spans="15:15">
      <c r="O60023" s="7"/>
    </row>
    <row r="60024" spans="15:15">
      <c r="O60024" s="7"/>
    </row>
    <row r="60025" spans="15:15">
      <c r="O60025" s="7"/>
    </row>
    <row r="60026" spans="15:15">
      <c r="O60026" s="7"/>
    </row>
    <row r="60027" spans="15:15">
      <c r="O60027" s="7"/>
    </row>
    <row r="60028" spans="15:15">
      <c r="O60028" s="7"/>
    </row>
    <row r="60029" spans="15:15">
      <c r="O60029" s="7"/>
    </row>
    <row r="60030" spans="15:15">
      <c r="O60030" s="7"/>
    </row>
    <row r="60031" spans="15:15">
      <c r="O60031" s="7"/>
    </row>
    <row r="60032" spans="15:15">
      <c r="O60032" s="7"/>
    </row>
    <row r="60033" spans="15:15">
      <c r="O60033" s="7"/>
    </row>
    <row r="60034" spans="15:15">
      <c r="O60034" s="7"/>
    </row>
    <row r="60035" spans="15:15">
      <c r="O60035" s="7"/>
    </row>
    <row r="60036" spans="15:15">
      <c r="O60036" s="7"/>
    </row>
    <row r="60037" spans="15:15">
      <c r="O60037" s="7"/>
    </row>
    <row r="60038" spans="15:15">
      <c r="O60038" s="7"/>
    </row>
    <row r="60039" spans="15:15">
      <c r="O60039" s="7"/>
    </row>
    <row r="60040" spans="15:15">
      <c r="O60040" s="7"/>
    </row>
    <row r="60041" spans="15:15">
      <c r="O60041" s="7"/>
    </row>
    <row r="60042" spans="15:15">
      <c r="O60042" s="7"/>
    </row>
    <row r="60043" spans="15:15">
      <c r="O60043" s="7"/>
    </row>
    <row r="60044" spans="15:15">
      <c r="O60044" s="7"/>
    </row>
    <row r="60045" spans="15:15">
      <c r="O60045" s="7"/>
    </row>
    <row r="60046" spans="15:15">
      <c r="O60046" s="7"/>
    </row>
    <row r="60047" spans="15:15">
      <c r="O60047" s="7"/>
    </row>
    <row r="60048" spans="15:15">
      <c r="O60048" s="7"/>
    </row>
    <row r="60049" spans="15:15">
      <c r="O60049" s="7"/>
    </row>
    <row r="60050" spans="15:15">
      <c r="O60050" s="7"/>
    </row>
    <row r="60051" spans="15:15">
      <c r="O60051" s="7"/>
    </row>
    <row r="60052" spans="15:15">
      <c r="O60052" s="7"/>
    </row>
    <row r="60053" spans="15:15">
      <c r="O60053" s="7"/>
    </row>
    <row r="60054" spans="15:15">
      <c r="O60054" s="7"/>
    </row>
    <row r="60055" spans="15:15">
      <c r="O60055" s="7"/>
    </row>
    <row r="60056" spans="15:15">
      <c r="O60056" s="7"/>
    </row>
    <row r="60057" spans="15:15">
      <c r="O60057" s="7"/>
    </row>
    <row r="60058" spans="15:15">
      <c r="O60058" s="7"/>
    </row>
    <row r="60059" spans="15:15">
      <c r="O60059" s="7"/>
    </row>
    <row r="60060" spans="15:15">
      <c r="O60060" s="7"/>
    </row>
    <row r="60061" spans="15:15">
      <c r="O60061" s="7"/>
    </row>
    <row r="60062" spans="15:15">
      <c r="O60062" s="7"/>
    </row>
    <row r="60063" spans="15:15">
      <c r="O60063" s="7"/>
    </row>
    <row r="60064" spans="15:15">
      <c r="O60064" s="7"/>
    </row>
    <row r="60065" spans="15:15">
      <c r="O60065" s="7"/>
    </row>
    <row r="60066" spans="15:15">
      <c r="O60066" s="7"/>
    </row>
    <row r="60067" spans="15:15">
      <c r="O60067" s="7"/>
    </row>
    <row r="60068" spans="15:15">
      <c r="O60068" s="7"/>
    </row>
    <row r="60069" spans="15:15">
      <c r="O60069" s="7"/>
    </row>
    <row r="60070" spans="15:15">
      <c r="O60070" s="7"/>
    </row>
    <row r="60071" spans="15:15">
      <c r="O60071" s="7"/>
    </row>
    <row r="60072" spans="15:15">
      <c r="O60072" s="7"/>
    </row>
    <row r="60073" spans="15:15">
      <c r="O60073" s="7"/>
    </row>
    <row r="60074" spans="15:15">
      <c r="O60074" s="7"/>
    </row>
    <row r="60075" spans="15:15">
      <c r="O60075" s="7"/>
    </row>
    <row r="60076" spans="15:15">
      <c r="O60076" s="7"/>
    </row>
    <row r="60077" spans="15:15">
      <c r="O60077" s="7"/>
    </row>
    <row r="60078" spans="15:15">
      <c r="O60078" s="7"/>
    </row>
    <row r="60079" spans="15:15">
      <c r="O60079" s="7"/>
    </row>
    <row r="60080" spans="15:15">
      <c r="O60080" s="7"/>
    </row>
    <row r="60081" spans="15:15">
      <c r="O60081" s="7"/>
    </row>
    <row r="60082" spans="15:15">
      <c r="O60082" s="7"/>
    </row>
    <row r="60083" spans="15:15">
      <c r="O60083" s="7"/>
    </row>
    <row r="60084" spans="15:15">
      <c r="O60084" s="7"/>
    </row>
    <row r="60085" spans="15:15">
      <c r="O60085" s="7"/>
    </row>
    <row r="60086" spans="15:15">
      <c r="O60086" s="7"/>
    </row>
    <row r="60087" spans="15:15">
      <c r="O60087" s="7"/>
    </row>
    <row r="60088" spans="15:15">
      <c r="O60088" s="7"/>
    </row>
    <row r="60089" spans="15:15">
      <c r="O60089" s="7"/>
    </row>
    <row r="60090" spans="15:15">
      <c r="O60090" s="7"/>
    </row>
    <row r="60091" spans="15:15">
      <c r="O60091" s="7"/>
    </row>
    <row r="60092" spans="15:15">
      <c r="O60092" s="7"/>
    </row>
    <row r="60093" spans="15:15">
      <c r="O60093" s="7"/>
    </row>
    <row r="60094" spans="15:15">
      <c r="O60094" s="7"/>
    </row>
    <row r="60095" spans="15:15">
      <c r="O60095" s="7"/>
    </row>
    <row r="60096" spans="15:15">
      <c r="O60096" s="7"/>
    </row>
    <row r="60097" spans="15:15">
      <c r="O60097" s="7"/>
    </row>
    <row r="60098" spans="15:15">
      <c r="O60098" s="7"/>
    </row>
    <row r="60099" spans="15:15">
      <c r="O60099" s="7"/>
    </row>
    <row r="60100" spans="15:15">
      <c r="O60100" s="7"/>
    </row>
    <row r="60101" spans="15:15">
      <c r="O60101" s="7"/>
    </row>
    <row r="60102" spans="15:15">
      <c r="O60102" s="7"/>
    </row>
    <row r="60103" spans="15:15">
      <c r="O60103" s="7"/>
    </row>
    <row r="60104" spans="15:15">
      <c r="O60104" s="7"/>
    </row>
    <row r="60105" spans="15:15">
      <c r="O60105" s="7"/>
    </row>
    <row r="60106" spans="15:15">
      <c r="O60106" s="7"/>
    </row>
    <row r="60107" spans="15:15">
      <c r="O60107" s="7"/>
    </row>
    <row r="60108" spans="15:15">
      <c r="O60108" s="7"/>
    </row>
    <row r="60109" spans="15:15">
      <c r="O60109" s="7"/>
    </row>
    <row r="60110" spans="15:15">
      <c r="O60110" s="7"/>
    </row>
    <row r="60111" spans="15:15">
      <c r="O60111" s="7"/>
    </row>
    <row r="60112" spans="15:15">
      <c r="O60112" s="7"/>
    </row>
    <row r="60113" spans="15:15">
      <c r="O60113" s="7"/>
    </row>
    <row r="60114" spans="15:15">
      <c r="O60114" s="7"/>
    </row>
    <row r="60115" spans="15:15">
      <c r="O60115" s="7"/>
    </row>
    <row r="60116" spans="15:15">
      <c r="O60116" s="7"/>
    </row>
    <row r="60117" spans="15:15">
      <c r="O60117" s="7"/>
    </row>
    <row r="60118" spans="15:15">
      <c r="O60118" s="7"/>
    </row>
    <row r="60119" spans="15:15">
      <c r="O60119" s="7"/>
    </row>
    <row r="60120" spans="15:15">
      <c r="O60120" s="7"/>
    </row>
    <row r="60121" spans="15:15">
      <c r="O60121" s="7"/>
    </row>
    <row r="60122" spans="15:15">
      <c r="O60122" s="7"/>
    </row>
    <row r="60123" spans="15:15">
      <c r="O60123" s="7"/>
    </row>
    <row r="60124" spans="15:15">
      <c r="O60124" s="7"/>
    </row>
    <row r="60125" spans="15:15">
      <c r="O60125" s="7"/>
    </row>
    <row r="60126" spans="15:15">
      <c r="O60126" s="7"/>
    </row>
    <row r="60127" spans="15:15">
      <c r="O60127" s="7"/>
    </row>
    <row r="60128" spans="15:15">
      <c r="O60128" s="7"/>
    </row>
    <row r="60129" spans="15:15">
      <c r="O60129" s="7"/>
    </row>
    <row r="60130" spans="15:15">
      <c r="O60130" s="7"/>
    </row>
    <row r="60131" spans="15:15">
      <c r="O60131" s="7"/>
    </row>
    <row r="60132" spans="15:15">
      <c r="O60132" s="7"/>
    </row>
    <row r="60133" spans="15:15">
      <c r="O60133" s="7"/>
    </row>
    <row r="60134" spans="15:15">
      <c r="O60134" s="7"/>
    </row>
    <row r="60135" spans="15:15">
      <c r="O60135" s="7"/>
    </row>
    <row r="60136" spans="15:15">
      <c r="O60136" s="7"/>
    </row>
    <row r="60137" spans="15:15">
      <c r="O60137" s="7"/>
    </row>
    <row r="60138" spans="15:15">
      <c r="O60138" s="7"/>
    </row>
    <row r="60139" spans="15:15">
      <c r="O60139" s="7"/>
    </row>
    <row r="60140" spans="15:15">
      <c r="O60140" s="7"/>
    </row>
    <row r="60141" spans="15:15">
      <c r="O60141" s="7"/>
    </row>
    <row r="60142" spans="15:15">
      <c r="O60142" s="7"/>
    </row>
    <row r="60143" spans="15:15">
      <c r="O60143" s="7"/>
    </row>
    <row r="60144" spans="15:15">
      <c r="O60144" s="7"/>
    </row>
    <row r="60145" spans="15:15">
      <c r="O60145" s="7"/>
    </row>
    <row r="60146" spans="15:15">
      <c r="O60146" s="7"/>
    </row>
    <row r="60147" spans="15:15">
      <c r="O60147" s="7"/>
    </row>
    <row r="60148" spans="15:15">
      <c r="O60148" s="7"/>
    </row>
    <row r="60149" spans="15:15">
      <c r="O60149" s="7"/>
    </row>
    <row r="60150" spans="15:15">
      <c r="O60150" s="7"/>
    </row>
    <row r="60151" spans="15:15">
      <c r="O60151" s="7"/>
    </row>
    <row r="60152" spans="15:15">
      <c r="O60152" s="7"/>
    </row>
    <row r="60153" spans="15:15">
      <c r="O60153" s="7"/>
    </row>
    <row r="60154" spans="15:15">
      <c r="O60154" s="7"/>
    </row>
    <row r="60155" spans="15:15">
      <c r="O60155" s="7"/>
    </row>
    <row r="60156" spans="15:15">
      <c r="O60156" s="7"/>
    </row>
    <row r="60157" spans="15:15">
      <c r="O60157" s="7"/>
    </row>
    <row r="60158" spans="15:15">
      <c r="O60158" s="7"/>
    </row>
    <row r="60159" spans="15:15">
      <c r="O60159" s="7"/>
    </row>
    <row r="60160" spans="15:15">
      <c r="O60160" s="7"/>
    </row>
    <row r="60161" spans="15:15">
      <c r="O60161" s="7"/>
    </row>
    <row r="60162" spans="15:15">
      <c r="O60162" s="7"/>
    </row>
    <row r="60163" spans="15:15">
      <c r="O60163" s="7"/>
    </row>
    <row r="60164" spans="15:15">
      <c r="O60164" s="7"/>
    </row>
    <row r="60165" spans="15:15">
      <c r="O60165" s="7"/>
    </row>
    <row r="60166" spans="15:15">
      <c r="O60166" s="7"/>
    </row>
    <row r="60167" spans="15:15">
      <c r="O60167" s="7"/>
    </row>
    <row r="60168" spans="15:15">
      <c r="O60168" s="7"/>
    </row>
    <row r="60169" spans="15:15">
      <c r="O60169" s="7"/>
    </row>
    <row r="60194" spans="15:15">
      <c r="O60194" s="7"/>
    </row>
    <row r="60195" spans="15:15">
      <c r="O60195" s="7"/>
    </row>
    <row r="60196" spans="15:15">
      <c r="O60196" s="7"/>
    </row>
    <row r="60197" spans="15:15">
      <c r="O60197" s="7"/>
    </row>
    <row r="60198" spans="15:15">
      <c r="O60198" s="7"/>
    </row>
    <row r="60199" spans="15:15">
      <c r="O60199" s="7"/>
    </row>
    <row r="60200" spans="15:15">
      <c r="O60200" s="7"/>
    </row>
    <row r="60201" spans="15:15">
      <c r="O60201" s="7"/>
    </row>
    <row r="60202" spans="15:15">
      <c r="O60202" s="7"/>
    </row>
    <row r="60203" spans="15:15">
      <c r="O60203" s="7"/>
    </row>
    <row r="60204" spans="15:15">
      <c r="O60204" s="7"/>
    </row>
    <row r="60205" spans="15:15">
      <c r="O60205" s="7"/>
    </row>
    <row r="60206" spans="15:15">
      <c r="O60206" s="7"/>
    </row>
    <row r="60207" spans="15:15">
      <c r="O60207" s="7"/>
    </row>
    <row r="60208" spans="15:15">
      <c r="O60208" s="7"/>
    </row>
    <row r="60209" spans="15:15">
      <c r="O60209" s="7"/>
    </row>
    <row r="60210" spans="15:15">
      <c r="O60210" s="7"/>
    </row>
    <row r="60211" spans="15:15">
      <c r="O60211" s="7"/>
    </row>
    <row r="60212" spans="15:15">
      <c r="O60212" s="7"/>
    </row>
    <row r="60213" spans="15:15">
      <c r="O60213" s="7"/>
    </row>
    <row r="60214" spans="15:15">
      <c r="O60214" s="7"/>
    </row>
    <row r="60215" spans="15:15">
      <c r="O60215" s="7"/>
    </row>
    <row r="60216" spans="15:15">
      <c r="O60216" s="7"/>
    </row>
    <row r="60217" spans="15:15">
      <c r="O60217" s="7"/>
    </row>
    <row r="60218" spans="15:15">
      <c r="O60218" s="7"/>
    </row>
    <row r="60219" spans="15:15">
      <c r="O60219" s="7"/>
    </row>
    <row r="60220" spans="15:15">
      <c r="O60220" s="7"/>
    </row>
    <row r="60221" spans="15:15">
      <c r="O60221" s="7"/>
    </row>
    <row r="60222" spans="15:15">
      <c r="O60222" s="7"/>
    </row>
    <row r="60223" spans="15:15">
      <c r="O60223" s="7"/>
    </row>
    <row r="60224" spans="15:15">
      <c r="O60224" s="7"/>
    </row>
    <row r="60225" spans="15:15">
      <c r="O60225" s="7"/>
    </row>
    <row r="60226" spans="15:15">
      <c r="O60226" s="7"/>
    </row>
    <row r="60227" spans="15:15">
      <c r="O60227" s="7"/>
    </row>
    <row r="60228" spans="15:15">
      <c r="O60228" s="7"/>
    </row>
    <row r="60229" spans="15:15">
      <c r="O60229" s="7"/>
    </row>
    <row r="60230" spans="15:15">
      <c r="O60230" s="7"/>
    </row>
    <row r="60231" spans="15:15">
      <c r="O60231" s="7"/>
    </row>
    <row r="60232" spans="15:15">
      <c r="O60232" s="7"/>
    </row>
    <row r="60233" spans="15:15">
      <c r="O60233" s="7"/>
    </row>
    <row r="60234" spans="15:15">
      <c r="O60234" s="7"/>
    </row>
    <row r="60235" spans="15:15">
      <c r="O60235" s="7"/>
    </row>
    <row r="60236" spans="15:15">
      <c r="O60236" s="7"/>
    </row>
    <row r="60237" spans="15:15">
      <c r="O60237" s="7"/>
    </row>
    <row r="60238" spans="15:15">
      <c r="O60238" s="7"/>
    </row>
    <row r="60239" spans="15:15">
      <c r="O60239" s="7"/>
    </row>
    <row r="60240" spans="15:15">
      <c r="O60240" s="7"/>
    </row>
    <row r="60241" spans="15:15">
      <c r="O60241" s="7"/>
    </row>
    <row r="60242" spans="15:15">
      <c r="O60242" s="7"/>
    </row>
    <row r="60243" spans="15:15">
      <c r="O60243" s="7"/>
    </row>
    <row r="60244" spans="15:15">
      <c r="O60244" s="7"/>
    </row>
    <row r="60245" spans="15:15">
      <c r="O60245" s="7"/>
    </row>
    <row r="60246" spans="15:15">
      <c r="O60246" s="7"/>
    </row>
    <row r="60247" spans="15:15">
      <c r="O60247" s="7"/>
    </row>
    <row r="60248" spans="15:15">
      <c r="O60248" s="7"/>
    </row>
    <row r="60249" spans="15:15">
      <c r="O60249" s="7"/>
    </row>
    <row r="60250" spans="15:15">
      <c r="O60250" s="7"/>
    </row>
    <row r="60251" spans="15:15">
      <c r="O60251" s="7"/>
    </row>
    <row r="60252" spans="15:15">
      <c r="O60252" s="7"/>
    </row>
    <row r="60253" spans="15:15">
      <c r="O60253" s="7"/>
    </row>
    <row r="60254" spans="15:15">
      <c r="O60254" s="7"/>
    </row>
    <row r="60255" spans="15:15">
      <c r="O60255" s="7"/>
    </row>
    <row r="60256" spans="15:15">
      <c r="O60256" s="7"/>
    </row>
    <row r="60257" spans="15:15">
      <c r="O60257" s="7"/>
    </row>
    <row r="60258" spans="15:15">
      <c r="O60258" s="7"/>
    </row>
    <row r="60259" spans="15:15">
      <c r="O60259" s="7"/>
    </row>
    <row r="60260" spans="15:15">
      <c r="O60260" s="7"/>
    </row>
    <row r="60261" spans="15:15">
      <c r="O60261" s="7"/>
    </row>
    <row r="60262" spans="15:15">
      <c r="O60262" s="7"/>
    </row>
    <row r="60263" spans="15:15">
      <c r="O60263" s="7"/>
    </row>
    <row r="60264" spans="15:15">
      <c r="O60264" s="7"/>
    </row>
    <row r="60265" spans="15:15">
      <c r="O60265" s="7"/>
    </row>
    <row r="60266" spans="15:15">
      <c r="O60266" s="7"/>
    </row>
    <row r="60267" spans="15:15">
      <c r="O60267" s="7"/>
    </row>
    <row r="60268" spans="15:15">
      <c r="O60268" s="7"/>
    </row>
    <row r="60269" spans="15:15">
      <c r="O60269" s="7"/>
    </row>
    <row r="60270" spans="15:15">
      <c r="O60270" s="7"/>
    </row>
    <row r="60271" spans="15:15">
      <c r="O60271" s="7"/>
    </row>
    <row r="60272" spans="15:15">
      <c r="O60272" s="7"/>
    </row>
    <row r="60273" spans="15:15">
      <c r="O60273" s="7"/>
    </row>
    <row r="60274" spans="15:15">
      <c r="O60274" s="7"/>
    </row>
    <row r="60275" spans="15:15">
      <c r="O60275" s="7"/>
    </row>
    <row r="60276" spans="15:15">
      <c r="O60276" s="7"/>
    </row>
    <row r="60277" spans="15:15">
      <c r="O60277" s="7"/>
    </row>
    <row r="60278" spans="15:15">
      <c r="O60278" s="7"/>
    </row>
    <row r="60279" spans="15:15">
      <c r="O60279" s="7"/>
    </row>
    <row r="60280" spans="15:15">
      <c r="O60280" s="7"/>
    </row>
    <row r="60281" spans="15:15">
      <c r="O60281" s="7"/>
    </row>
    <row r="60282" spans="15:15">
      <c r="O60282" s="7"/>
    </row>
    <row r="60283" spans="15:15">
      <c r="O60283" s="7"/>
    </row>
    <row r="60284" spans="15:15">
      <c r="O60284" s="7"/>
    </row>
    <row r="60285" spans="15:15">
      <c r="O60285" s="7"/>
    </row>
    <row r="60286" spans="15:15">
      <c r="O60286" s="7"/>
    </row>
    <row r="60287" spans="15:15">
      <c r="O60287" s="7"/>
    </row>
    <row r="60288" spans="15:15">
      <c r="O60288" s="7"/>
    </row>
    <row r="60289" spans="15:15">
      <c r="O60289" s="7"/>
    </row>
    <row r="60290" spans="15:15">
      <c r="O60290" s="7"/>
    </row>
    <row r="60291" spans="15:15">
      <c r="O60291" s="7"/>
    </row>
    <row r="60292" spans="15:15">
      <c r="O60292" s="7"/>
    </row>
    <row r="60293" spans="15:15">
      <c r="O60293" s="7"/>
    </row>
    <row r="60294" spans="15:15">
      <c r="O60294" s="7"/>
    </row>
    <row r="60295" spans="15:15">
      <c r="O60295" s="7"/>
    </row>
    <row r="60296" spans="15:15">
      <c r="O60296" s="7"/>
    </row>
    <row r="60297" spans="15:15">
      <c r="O60297" s="7"/>
    </row>
    <row r="60298" spans="15:15">
      <c r="O60298" s="7"/>
    </row>
    <row r="60299" spans="15:15">
      <c r="O60299" s="7"/>
    </row>
    <row r="60300" spans="15:15">
      <c r="O60300" s="7"/>
    </row>
    <row r="60301" spans="15:15">
      <c r="O60301" s="7"/>
    </row>
    <row r="60302" spans="15:15">
      <c r="O60302" s="7"/>
    </row>
    <row r="60303" spans="15:15">
      <c r="O60303" s="7"/>
    </row>
    <row r="60304" spans="15:15">
      <c r="O60304" s="7"/>
    </row>
    <row r="60305" spans="15:15">
      <c r="O60305" s="7"/>
    </row>
    <row r="60306" spans="15:15">
      <c r="O60306" s="7"/>
    </row>
    <row r="60307" spans="15:15">
      <c r="O60307" s="7"/>
    </row>
    <row r="60308" spans="15:15">
      <c r="O60308" s="7"/>
    </row>
    <row r="60309" spans="15:15">
      <c r="O60309" s="7"/>
    </row>
    <row r="60310" spans="15:15">
      <c r="O60310" s="7"/>
    </row>
    <row r="60311" spans="15:15">
      <c r="O60311" s="7"/>
    </row>
    <row r="60312" spans="15:15">
      <c r="O60312" s="7"/>
    </row>
    <row r="60313" spans="15:15">
      <c r="O60313" s="7"/>
    </row>
    <row r="60314" spans="15:15">
      <c r="O60314" s="7"/>
    </row>
    <row r="60315" spans="15:15">
      <c r="O60315" s="7"/>
    </row>
    <row r="60316" spans="15:15">
      <c r="O60316" s="7"/>
    </row>
    <row r="60317" spans="15:15">
      <c r="O60317" s="7"/>
    </row>
    <row r="60318" spans="15:15">
      <c r="O60318" s="7"/>
    </row>
    <row r="60319" spans="15:15">
      <c r="O60319" s="7"/>
    </row>
    <row r="60320" spans="15:15">
      <c r="O60320" s="7"/>
    </row>
    <row r="60321" spans="15:15">
      <c r="O60321" s="7"/>
    </row>
    <row r="60322" spans="15:15">
      <c r="O60322" s="7"/>
    </row>
    <row r="60323" spans="15:15">
      <c r="O60323" s="7"/>
    </row>
    <row r="60324" spans="15:15">
      <c r="O60324" s="7"/>
    </row>
    <row r="60325" spans="15:15">
      <c r="O60325" s="7"/>
    </row>
    <row r="60326" spans="15:15">
      <c r="O60326" s="7"/>
    </row>
    <row r="60327" spans="15:15">
      <c r="O60327" s="7"/>
    </row>
    <row r="60328" spans="15:15">
      <c r="O60328" s="7"/>
    </row>
    <row r="60329" spans="15:15">
      <c r="O60329" s="7"/>
    </row>
    <row r="60330" spans="15:15">
      <c r="O60330" s="7"/>
    </row>
    <row r="60331" spans="15:15">
      <c r="O60331" s="7"/>
    </row>
    <row r="60332" spans="15:15">
      <c r="O60332" s="7"/>
    </row>
    <row r="60333" spans="15:15">
      <c r="O60333" s="7"/>
    </row>
    <row r="60334" spans="15:15">
      <c r="O60334" s="7"/>
    </row>
    <row r="60335" spans="15:15">
      <c r="O60335" s="7"/>
    </row>
    <row r="60336" spans="15:15">
      <c r="O60336" s="7"/>
    </row>
    <row r="60337" spans="15:15">
      <c r="O60337" s="7"/>
    </row>
    <row r="60338" spans="15:15">
      <c r="O60338" s="7"/>
    </row>
    <row r="60339" spans="15:15">
      <c r="O60339" s="7"/>
    </row>
    <row r="60340" spans="15:15">
      <c r="O60340" s="7"/>
    </row>
    <row r="60341" spans="15:15">
      <c r="O60341" s="7"/>
    </row>
    <row r="60342" spans="15:15">
      <c r="O60342" s="7"/>
    </row>
    <row r="60343" spans="15:15">
      <c r="O60343" s="7"/>
    </row>
    <row r="60344" spans="15:15">
      <c r="O60344" s="7"/>
    </row>
    <row r="60345" spans="15:15">
      <c r="O60345" s="7"/>
    </row>
    <row r="60346" spans="15:15">
      <c r="O60346" s="7"/>
    </row>
    <row r="60347" spans="15:15">
      <c r="O60347" s="7"/>
    </row>
    <row r="60348" spans="15:15">
      <c r="O60348" s="7"/>
    </row>
    <row r="60349" spans="15:15">
      <c r="O60349" s="7"/>
    </row>
    <row r="60350" spans="15:15">
      <c r="O60350" s="7"/>
    </row>
    <row r="60351" spans="15:15">
      <c r="O60351" s="7"/>
    </row>
    <row r="60352" spans="15:15">
      <c r="O60352" s="7"/>
    </row>
    <row r="60353" spans="15:15">
      <c r="O60353" s="7"/>
    </row>
    <row r="60354" spans="15:15">
      <c r="O60354" s="7"/>
    </row>
    <row r="60355" spans="15:15">
      <c r="O60355" s="7"/>
    </row>
    <row r="60356" spans="15:15">
      <c r="O60356" s="7"/>
    </row>
    <row r="60357" spans="15:15">
      <c r="O60357" s="7"/>
    </row>
    <row r="60358" spans="15:15">
      <c r="O60358" s="7"/>
    </row>
    <row r="60359" spans="15:15">
      <c r="O60359" s="7"/>
    </row>
    <row r="60360" spans="15:15">
      <c r="O60360" s="7"/>
    </row>
    <row r="60361" spans="15:15">
      <c r="O60361" s="7"/>
    </row>
    <row r="60362" spans="15:15">
      <c r="O60362" s="7"/>
    </row>
    <row r="60363" spans="15:15">
      <c r="O60363" s="7"/>
    </row>
    <row r="60364" spans="15:15">
      <c r="O60364" s="7"/>
    </row>
    <row r="60365" spans="15:15">
      <c r="O60365" s="7"/>
    </row>
    <row r="60366" spans="15:15">
      <c r="O60366" s="7"/>
    </row>
    <row r="60367" spans="15:15">
      <c r="O60367" s="7"/>
    </row>
    <row r="60368" spans="15:15">
      <c r="O60368" s="7"/>
    </row>
    <row r="60369" spans="15:15">
      <c r="O60369" s="7"/>
    </row>
    <row r="60370" spans="15:15">
      <c r="O60370" s="7"/>
    </row>
    <row r="60371" spans="15:15">
      <c r="O60371" s="7"/>
    </row>
    <row r="60372" spans="15:15">
      <c r="O60372" s="7"/>
    </row>
    <row r="60373" spans="15:15">
      <c r="O60373" s="7"/>
    </row>
    <row r="60374" spans="15:15">
      <c r="O60374" s="7"/>
    </row>
    <row r="60375" spans="15:15">
      <c r="O60375" s="7"/>
    </row>
    <row r="60376" spans="15:15">
      <c r="O60376" s="7"/>
    </row>
    <row r="60377" spans="15:15">
      <c r="O60377" s="7"/>
    </row>
    <row r="60378" spans="15:15">
      <c r="O60378" s="7"/>
    </row>
    <row r="60379" spans="15:15">
      <c r="O60379" s="7"/>
    </row>
    <row r="60380" spans="15:15">
      <c r="O60380" s="7"/>
    </row>
    <row r="60381" spans="15:15">
      <c r="O60381" s="7"/>
    </row>
    <row r="60382" spans="15:15">
      <c r="O60382" s="7"/>
    </row>
    <row r="60383" spans="15:15">
      <c r="O60383" s="7"/>
    </row>
    <row r="60384" spans="15:15">
      <c r="O60384" s="7"/>
    </row>
    <row r="60385" spans="15:15">
      <c r="O60385" s="7"/>
    </row>
    <row r="60386" spans="15:15">
      <c r="O60386" s="7"/>
    </row>
    <row r="60387" spans="15:15">
      <c r="O60387" s="7"/>
    </row>
    <row r="60388" spans="15:15">
      <c r="O60388" s="7"/>
    </row>
    <row r="60389" spans="15:15">
      <c r="O60389" s="7"/>
    </row>
    <row r="60390" spans="15:15">
      <c r="O60390" s="7"/>
    </row>
    <row r="60391" spans="15:15">
      <c r="O60391" s="7"/>
    </row>
    <row r="60392" spans="15:15">
      <c r="O60392" s="7"/>
    </row>
    <row r="60393" spans="15:15">
      <c r="O60393" s="7"/>
    </row>
    <row r="60394" spans="15:15">
      <c r="O60394" s="7"/>
    </row>
    <row r="60395" spans="15:15">
      <c r="O60395" s="7"/>
    </row>
    <row r="60396" spans="15:15">
      <c r="O60396" s="7"/>
    </row>
    <row r="60397" spans="15:15">
      <c r="O60397" s="7"/>
    </row>
    <row r="60398" spans="15:15">
      <c r="O60398" s="7"/>
    </row>
    <row r="60399" spans="15:15">
      <c r="O60399" s="7"/>
    </row>
    <row r="60400" spans="15:15">
      <c r="O60400" s="7"/>
    </row>
    <row r="60401" spans="15:15">
      <c r="O60401" s="7"/>
    </row>
    <row r="60402" spans="15:15">
      <c r="O60402" s="7"/>
    </row>
    <row r="60403" spans="15:15">
      <c r="O60403" s="7"/>
    </row>
    <row r="60404" spans="15:15">
      <c r="O60404" s="7"/>
    </row>
    <row r="60405" spans="15:15">
      <c r="O60405" s="7"/>
    </row>
    <row r="60406" spans="15:15">
      <c r="O60406" s="7"/>
    </row>
    <row r="60407" spans="15:15">
      <c r="O60407" s="7"/>
    </row>
    <row r="60408" spans="15:15">
      <c r="O60408" s="7"/>
    </row>
    <row r="60409" spans="15:15">
      <c r="O60409" s="7"/>
    </row>
    <row r="60410" spans="15:15">
      <c r="O60410" s="7"/>
    </row>
    <row r="60411" spans="15:15">
      <c r="O60411" s="7"/>
    </row>
    <row r="60412" spans="15:15">
      <c r="O60412" s="7"/>
    </row>
    <row r="60413" spans="15:15">
      <c r="O60413" s="7"/>
    </row>
    <row r="60414" spans="15:15">
      <c r="O60414" s="7"/>
    </row>
    <row r="60415" spans="15:15">
      <c r="O60415" s="7"/>
    </row>
    <row r="60416" spans="15:15">
      <c r="O60416" s="7"/>
    </row>
    <row r="60417" spans="15:15">
      <c r="O60417" s="7"/>
    </row>
    <row r="60418" spans="15:15">
      <c r="O60418" s="7"/>
    </row>
    <row r="60419" spans="15:15">
      <c r="O60419" s="7"/>
    </row>
    <row r="60420" spans="15:15">
      <c r="O60420" s="7"/>
    </row>
    <row r="60421" spans="15:15">
      <c r="O60421" s="7"/>
    </row>
    <row r="60422" spans="15:15">
      <c r="O60422" s="7"/>
    </row>
    <row r="60423" spans="15:15">
      <c r="O60423" s="7"/>
    </row>
    <row r="60424" spans="15:15">
      <c r="O60424" s="7"/>
    </row>
    <row r="60425" spans="15:15">
      <c r="O60425" s="7"/>
    </row>
    <row r="60426" spans="15:15">
      <c r="O60426" s="7"/>
    </row>
    <row r="60427" spans="15:15">
      <c r="O60427" s="7"/>
    </row>
    <row r="60428" spans="15:15">
      <c r="O60428" s="7"/>
    </row>
    <row r="60429" spans="15:15">
      <c r="O60429" s="7"/>
    </row>
    <row r="60430" spans="15:15">
      <c r="O60430" s="7"/>
    </row>
    <row r="60431" spans="15:15">
      <c r="O60431" s="7"/>
    </row>
    <row r="60432" spans="15:15">
      <c r="O60432" s="7"/>
    </row>
    <row r="60433" spans="15:15">
      <c r="O60433" s="7"/>
    </row>
    <row r="60458" spans="15:15">
      <c r="O60458" s="7"/>
    </row>
    <row r="60459" spans="15:15">
      <c r="O60459" s="7"/>
    </row>
    <row r="60460" spans="15:15">
      <c r="O60460" s="7"/>
    </row>
    <row r="60461" spans="15:15">
      <c r="O60461" s="7"/>
    </row>
    <row r="60462" spans="15:15">
      <c r="O60462" s="7"/>
    </row>
    <row r="60463" spans="15:15">
      <c r="O60463" s="7"/>
    </row>
    <row r="60464" spans="15:15">
      <c r="O60464" s="7"/>
    </row>
    <row r="60465" spans="15:15">
      <c r="O60465" s="7"/>
    </row>
    <row r="60466" spans="15:15">
      <c r="O60466" s="7"/>
    </row>
    <row r="60467" spans="15:15">
      <c r="O60467" s="7"/>
    </row>
    <row r="60468" spans="15:15">
      <c r="O60468" s="7"/>
    </row>
    <row r="60469" spans="15:15">
      <c r="O60469" s="7"/>
    </row>
    <row r="60470" spans="15:15">
      <c r="O60470" s="7"/>
    </row>
    <row r="60471" spans="15:15">
      <c r="O60471" s="7"/>
    </row>
    <row r="60472" spans="15:15">
      <c r="O60472" s="7"/>
    </row>
    <row r="60473" spans="15:15">
      <c r="O60473" s="7"/>
    </row>
    <row r="60474" spans="15:15">
      <c r="O60474" s="7"/>
    </row>
    <row r="60475" spans="15:15">
      <c r="O60475" s="7"/>
    </row>
    <row r="60476" spans="15:15">
      <c r="O60476" s="7"/>
    </row>
    <row r="60477" spans="15:15">
      <c r="O60477" s="7"/>
    </row>
    <row r="60478" spans="15:15">
      <c r="O60478" s="7"/>
    </row>
    <row r="60479" spans="15:15">
      <c r="O60479" s="7"/>
    </row>
    <row r="60480" spans="15:15">
      <c r="O60480" s="7"/>
    </row>
    <row r="60481" spans="15:15">
      <c r="O60481" s="7"/>
    </row>
    <row r="60482" spans="15:15">
      <c r="O60482" s="7"/>
    </row>
    <row r="60483" spans="15:15">
      <c r="O60483" s="7"/>
    </row>
    <row r="60484" spans="15:15">
      <c r="O60484" s="7"/>
    </row>
    <row r="60485" spans="15:15">
      <c r="O60485" s="7"/>
    </row>
    <row r="60486" spans="15:15">
      <c r="O60486" s="7"/>
    </row>
    <row r="60487" spans="15:15">
      <c r="O60487" s="7"/>
    </row>
    <row r="60488" spans="15:15">
      <c r="O60488" s="7"/>
    </row>
    <row r="60489" spans="15:15">
      <c r="O60489" s="7"/>
    </row>
    <row r="60490" spans="15:15">
      <c r="O60490" s="7"/>
    </row>
    <row r="60491" spans="15:15">
      <c r="O60491" s="7"/>
    </row>
    <row r="60492" spans="15:15">
      <c r="O60492" s="7"/>
    </row>
    <row r="60493" spans="15:15">
      <c r="O60493" s="7"/>
    </row>
    <row r="60494" spans="15:15">
      <c r="O60494" s="7"/>
    </row>
    <row r="60495" spans="15:15">
      <c r="O60495" s="7"/>
    </row>
    <row r="60496" spans="15:15">
      <c r="O60496" s="7"/>
    </row>
    <row r="60497" spans="15:15">
      <c r="O60497" s="7"/>
    </row>
    <row r="60498" spans="15:15">
      <c r="O60498" s="7"/>
    </row>
    <row r="60499" spans="15:15">
      <c r="O60499" s="7"/>
    </row>
    <row r="60500" spans="15:15">
      <c r="O60500" s="7"/>
    </row>
    <row r="60501" spans="15:15">
      <c r="O60501" s="7"/>
    </row>
    <row r="60502" spans="15:15">
      <c r="O60502" s="7"/>
    </row>
    <row r="60503" spans="15:15">
      <c r="O60503" s="7"/>
    </row>
    <row r="60504" spans="15:15">
      <c r="O60504" s="7"/>
    </row>
    <row r="60505" spans="15:15">
      <c r="O60505" s="7"/>
    </row>
    <row r="60506" spans="15:15">
      <c r="O60506" s="7"/>
    </row>
    <row r="60507" spans="15:15">
      <c r="O60507" s="7"/>
    </row>
    <row r="60508" spans="15:15">
      <c r="O60508" s="7"/>
    </row>
    <row r="60509" spans="15:15">
      <c r="O60509" s="7"/>
    </row>
    <row r="60510" spans="15:15">
      <c r="O60510" s="7"/>
    </row>
    <row r="60511" spans="15:15">
      <c r="O60511" s="7"/>
    </row>
    <row r="60512" spans="15:15">
      <c r="O60512" s="7"/>
    </row>
    <row r="60513" spans="15:15">
      <c r="O60513" s="7"/>
    </row>
    <row r="60514" spans="15:15">
      <c r="O60514" s="7"/>
    </row>
    <row r="60515" spans="15:15">
      <c r="O60515" s="7"/>
    </row>
    <row r="60516" spans="15:15">
      <c r="O60516" s="7"/>
    </row>
    <row r="60517" spans="15:15">
      <c r="O60517" s="7"/>
    </row>
    <row r="60518" spans="15:15">
      <c r="O60518" s="7"/>
    </row>
    <row r="60519" spans="15:15">
      <c r="O60519" s="7"/>
    </row>
    <row r="60520" spans="15:15">
      <c r="O60520" s="7"/>
    </row>
    <row r="60521" spans="15:15">
      <c r="O60521" s="7"/>
    </row>
    <row r="60522" spans="15:15">
      <c r="O60522" s="7"/>
    </row>
    <row r="60523" spans="15:15">
      <c r="O60523" s="7"/>
    </row>
    <row r="60524" spans="15:15">
      <c r="O60524" s="7"/>
    </row>
    <row r="60525" spans="15:15">
      <c r="O60525" s="7"/>
    </row>
    <row r="60526" spans="15:15">
      <c r="O60526" s="7"/>
    </row>
    <row r="60527" spans="15:15">
      <c r="O60527" s="7"/>
    </row>
    <row r="60528" spans="15:15">
      <c r="O60528" s="7"/>
    </row>
    <row r="60529" spans="15:15">
      <c r="O60529" s="7"/>
    </row>
    <row r="60530" spans="15:15">
      <c r="O60530" s="7"/>
    </row>
    <row r="60531" spans="15:15">
      <c r="O60531" s="7"/>
    </row>
    <row r="60532" spans="15:15">
      <c r="O60532" s="7"/>
    </row>
    <row r="60533" spans="15:15">
      <c r="O60533" s="7"/>
    </row>
    <row r="60534" spans="15:15">
      <c r="O60534" s="7"/>
    </row>
    <row r="60535" spans="15:15">
      <c r="O60535" s="7"/>
    </row>
    <row r="60536" spans="15:15">
      <c r="O60536" s="7"/>
    </row>
    <row r="60537" spans="15:15">
      <c r="O60537" s="7"/>
    </row>
    <row r="60538" spans="15:15">
      <c r="O60538" s="7"/>
    </row>
    <row r="60539" spans="15:15">
      <c r="O60539" s="7"/>
    </row>
    <row r="60540" spans="15:15">
      <c r="O60540" s="7"/>
    </row>
    <row r="60541" spans="15:15">
      <c r="O60541" s="7"/>
    </row>
    <row r="60542" spans="15:15">
      <c r="O60542" s="7"/>
    </row>
    <row r="60543" spans="15:15">
      <c r="O60543" s="7"/>
    </row>
    <row r="60544" spans="15:15">
      <c r="O60544" s="7"/>
    </row>
    <row r="60545" spans="15:15">
      <c r="O60545" s="7"/>
    </row>
    <row r="60546" spans="15:15">
      <c r="O60546" s="7"/>
    </row>
    <row r="60547" spans="15:15">
      <c r="O60547" s="7"/>
    </row>
    <row r="60548" spans="15:15">
      <c r="O60548" s="7"/>
    </row>
    <row r="60549" spans="15:15">
      <c r="O60549" s="7"/>
    </row>
    <row r="60550" spans="15:15">
      <c r="O60550" s="7"/>
    </row>
    <row r="60551" spans="15:15">
      <c r="O60551" s="7"/>
    </row>
    <row r="60552" spans="15:15">
      <c r="O60552" s="7"/>
    </row>
    <row r="60553" spans="15:15">
      <c r="O60553" s="7"/>
    </row>
    <row r="60554" spans="15:15">
      <c r="O60554" s="7"/>
    </row>
    <row r="60555" spans="15:15">
      <c r="O60555" s="7"/>
    </row>
    <row r="60556" spans="15:15">
      <c r="O60556" s="7"/>
    </row>
    <row r="60557" spans="15:15">
      <c r="O60557" s="7"/>
    </row>
    <row r="60558" spans="15:15">
      <c r="O60558" s="7"/>
    </row>
    <row r="60559" spans="15:15">
      <c r="O60559" s="7"/>
    </row>
    <row r="60560" spans="15:15">
      <c r="O60560" s="7"/>
    </row>
    <row r="60561" spans="15:15">
      <c r="O60561" s="7"/>
    </row>
    <row r="60562" spans="15:15">
      <c r="O60562" s="7"/>
    </row>
    <row r="60563" spans="15:15">
      <c r="O60563" s="7"/>
    </row>
    <row r="60564" spans="15:15">
      <c r="O60564" s="7"/>
    </row>
    <row r="60565" spans="15:15">
      <c r="O60565" s="7"/>
    </row>
    <row r="60566" spans="15:15">
      <c r="O60566" s="7"/>
    </row>
    <row r="60567" spans="15:15">
      <c r="O60567" s="7"/>
    </row>
    <row r="60568" spans="15:15">
      <c r="O60568" s="7"/>
    </row>
    <row r="60569" spans="15:15">
      <c r="O60569" s="7"/>
    </row>
    <row r="60570" spans="15:15">
      <c r="O60570" s="7"/>
    </row>
    <row r="60571" spans="15:15">
      <c r="O60571" s="7"/>
    </row>
    <row r="60572" spans="15:15">
      <c r="O60572" s="7"/>
    </row>
    <row r="60573" spans="15:15">
      <c r="O60573" s="7"/>
    </row>
    <row r="60574" spans="15:15">
      <c r="O60574" s="7"/>
    </row>
    <row r="60575" spans="15:15">
      <c r="O60575" s="7"/>
    </row>
    <row r="60576" spans="15:15">
      <c r="O60576" s="7"/>
    </row>
    <row r="60577" spans="15:15">
      <c r="O60577" s="7"/>
    </row>
    <row r="60578" spans="15:15">
      <c r="O60578" s="7"/>
    </row>
    <row r="60579" spans="15:15">
      <c r="O60579" s="7"/>
    </row>
    <row r="60580" spans="15:15">
      <c r="O60580" s="7"/>
    </row>
    <row r="60581" spans="15:15">
      <c r="O60581" s="7"/>
    </row>
    <row r="60582" spans="15:15">
      <c r="O60582" s="7"/>
    </row>
    <row r="60583" spans="15:15">
      <c r="O60583" s="7"/>
    </row>
    <row r="60584" spans="15:15">
      <c r="O60584" s="7"/>
    </row>
    <row r="60585" spans="15:15">
      <c r="O60585" s="7"/>
    </row>
    <row r="60586" spans="15:15">
      <c r="O60586" s="7"/>
    </row>
    <row r="60587" spans="15:15">
      <c r="O60587" s="7"/>
    </row>
    <row r="60588" spans="15:15">
      <c r="O60588" s="7"/>
    </row>
    <row r="60589" spans="15:15">
      <c r="O60589" s="7"/>
    </row>
    <row r="60590" spans="15:15">
      <c r="O60590" s="7"/>
    </row>
    <row r="60591" spans="15:15">
      <c r="O60591" s="7"/>
    </row>
    <row r="60592" spans="15:15">
      <c r="O60592" s="7"/>
    </row>
    <row r="60593" spans="15:15">
      <c r="O60593" s="7"/>
    </row>
    <row r="60594" spans="15:15">
      <c r="O60594" s="7"/>
    </row>
    <row r="60595" spans="15:15">
      <c r="O60595" s="7"/>
    </row>
    <row r="60596" spans="15:15">
      <c r="O60596" s="7"/>
    </row>
    <row r="60597" spans="15:15">
      <c r="O60597" s="7"/>
    </row>
    <row r="60598" spans="15:15">
      <c r="O60598" s="7"/>
    </row>
    <row r="60599" spans="15:15">
      <c r="O60599" s="7"/>
    </row>
    <row r="60600" spans="15:15">
      <c r="O60600" s="7"/>
    </row>
    <row r="60601" spans="15:15">
      <c r="O60601" s="7"/>
    </row>
    <row r="60602" spans="15:15">
      <c r="O60602" s="7"/>
    </row>
    <row r="60603" spans="15:15">
      <c r="O60603" s="7"/>
    </row>
    <row r="60604" spans="15:15">
      <c r="O60604" s="7"/>
    </row>
    <row r="60605" spans="15:15">
      <c r="O60605" s="7"/>
    </row>
    <row r="60606" spans="15:15">
      <c r="O60606" s="7"/>
    </row>
    <row r="60607" spans="15:15">
      <c r="O60607" s="7"/>
    </row>
    <row r="60608" spans="15:15">
      <c r="O60608" s="7"/>
    </row>
    <row r="60609" spans="15:15">
      <c r="O60609" s="7"/>
    </row>
    <row r="60610" spans="15:15">
      <c r="O60610" s="7"/>
    </row>
    <row r="60611" spans="15:15">
      <c r="O60611" s="7"/>
    </row>
    <row r="60612" spans="15:15">
      <c r="O60612" s="7"/>
    </row>
    <row r="60613" spans="15:15">
      <c r="O60613" s="7"/>
    </row>
    <row r="60614" spans="15:15">
      <c r="O60614" s="7"/>
    </row>
    <row r="60615" spans="15:15">
      <c r="O60615" s="7"/>
    </row>
    <row r="60616" spans="15:15">
      <c r="O60616" s="7"/>
    </row>
    <row r="60617" spans="15:15">
      <c r="O60617" s="7"/>
    </row>
    <row r="60618" spans="15:15">
      <c r="O60618" s="7"/>
    </row>
    <row r="60619" spans="15:15">
      <c r="O60619" s="7"/>
    </row>
    <row r="60620" spans="15:15">
      <c r="O60620" s="7"/>
    </row>
    <row r="60621" spans="15:15">
      <c r="O60621" s="7"/>
    </row>
    <row r="60622" spans="15:15">
      <c r="O60622" s="7"/>
    </row>
    <row r="60623" spans="15:15">
      <c r="O60623" s="7"/>
    </row>
    <row r="60624" spans="15:15">
      <c r="O60624" s="7"/>
    </row>
    <row r="60625" spans="15:15">
      <c r="O60625" s="7"/>
    </row>
    <row r="60626" spans="15:15">
      <c r="O60626" s="7"/>
    </row>
    <row r="60627" spans="15:15">
      <c r="O60627" s="7"/>
    </row>
    <row r="60628" spans="15:15">
      <c r="O60628" s="7"/>
    </row>
    <row r="60629" spans="15:15">
      <c r="O60629" s="7"/>
    </row>
    <row r="60630" spans="15:15">
      <c r="O60630" s="7"/>
    </row>
    <row r="60631" spans="15:15">
      <c r="O60631" s="7"/>
    </row>
    <row r="60632" spans="15:15">
      <c r="O60632" s="7"/>
    </row>
    <row r="60633" spans="15:15">
      <c r="O60633" s="7"/>
    </row>
    <row r="60634" spans="15:15">
      <c r="O60634" s="7"/>
    </row>
    <row r="60635" spans="15:15">
      <c r="O60635" s="7"/>
    </row>
    <row r="60636" spans="15:15">
      <c r="O60636" s="7"/>
    </row>
    <row r="60637" spans="15:15">
      <c r="O60637" s="7"/>
    </row>
    <row r="60638" spans="15:15">
      <c r="O60638" s="7"/>
    </row>
    <row r="60639" spans="15:15">
      <c r="O60639" s="7"/>
    </row>
    <row r="60640" spans="15:15">
      <c r="O60640" s="7"/>
    </row>
    <row r="60641" spans="15:15">
      <c r="O60641" s="7"/>
    </row>
    <row r="60642" spans="15:15">
      <c r="O60642" s="7"/>
    </row>
    <row r="60643" spans="15:15">
      <c r="O60643" s="7"/>
    </row>
    <row r="60644" spans="15:15">
      <c r="O60644" s="7"/>
    </row>
    <row r="60645" spans="15:15">
      <c r="O60645" s="7"/>
    </row>
    <row r="60646" spans="15:15">
      <c r="O60646" s="7"/>
    </row>
    <row r="60647" spans="15:15">
      <c r="O60647" s="7"/>
    </row>
    <row r="60648" spans="15:15">
      <c r="O60648" s="7"/>
    </row>
    <row r="60649" spans="15:15">
      <c r="O60649" s="7"/>
    </row>
    <row r="60650" spans="15:15">
      <c r="O60650" s="7"/>
    </row>
    <row r="60651" spans="15:15">
      <c r="O60651" s="7"/>
    </row>
    <row r="60652" spans="15:15">
      <c r="O60652" s="7"/>
    </row>
    <row r="60653" spans="15:15">
      <c r="O60653" s="7"/>
    </row>
    <row r="60654" spans="15:15">
      <c r="O60654" s="7"/>
    </row>
    <row r="60655" spans="15:15">
      <c r="O60655" s="7"/>
    </row>
    <row r="60656" spans="15:15">
      <c r="O60656" s="7"/>
    </row>
    <row r="60657" spans="15:15">
      <c r="O60657" s="7"/>
    </row>
    <row r="60658" spans="15:15">
      <c r="O60658" s="7"/>
    </row>
    <row r="60659" spans="15:15">
      <c r="O60659" s="7"/>
    </row>
    <row r="60660" spans="15:15">
      <c r="O60660" s="7"/>
    </row>
    <row r="60661" spans="15:15">
      <c r="O60661" s="7"/>
    </row>
    <row r="60662" spans="15:15">
      <c r="O60662" s="7"/>
    </row>
    <row r="60663" spans="15:15">
      <c r="O60663" s="7"/>
    </row>
    <row r="60664" spans="15:15">
      <c r="O60664" s="7"/>
    </row>
    <row r="60665" spans="15:15">
      <c r="O60665" s="7"/>
    </row>
    <row r="60666" spans="15:15">
      <c r="O60666" s="7"/>
    </row>
    <row r="60667" spans="15:15">
      <c r="O60667" s="7"/>
    </row>
    <row r="60668" spans="15:15">
      <c r="O60668" s="7"/>
    </row>
    <row r="60669" spans="15:15">
      <c r="O60669" s="7"/>
    </row>
    <row r="60670" spans="15:15">
      <c r="O60670" s="7"/>
    </row>
    <row r="60671" spans="15:15">
      <c r="O60671" s="7"/>
    </row>
    <row r="60672" spans="15:15">
      <c r="O60672" s="7"/>
    </row>
    <row r="60673" spans="15:15">
      <c r="O60673" s="7"/>
    </row>
    <row r="60674" spans="15:15">
      <c r="O60674" s="7"/>
    </row>
    <row r="60675" spans="15:15">
      <c r="O60675" s="7"/>
    </row>
    <row r="60676" spans="15:15">
      <c r="O60676" s="7"/>
    </row>
    <row r="60677" spans="15:15">
      <c r="O60677" s="7"/>
    </row>
    <row r="60678" spans="15:15">
      <c r="O60678" s="7"/>
    </row>
    <row r="60679" spans="15:15">
      <c r="O60679" s="7"/>
    </row>
    <row r="60680" spans="15:15">
      <c r="O60680" s="7"/>
    </row>
    <row r="60681" spans="15:15">
      <c r="O60681" s="7"/>
    </row>
    <row r="60682" spans="15:15">
      <c r="O60682" s="7"/>
    </row>
    <row r="60683" spans="15:15">
      <c r="O60683" s="7"/>
    </row>
    <row r="60684" spans="15:15">
      <c r="O60684" s="7"/>
    </row>
    <row r="60685" spans="15:15">
      <c r="O60685" s="7"/>
    </row>
    <row r="60686" spans="15:15">
      <c r="O60686" s="7"/>
    </row>
    <row r="60687" spans="15:15">
      <c r="O60687" s="7"/>
    </row>
    <row r="60688" spans="15:15">
      <c r="O60688" s="7"/>
    </row>
    <row r="60689" spans="15:15">
      <c r="O60689" s="7"/>
    </row>
    <row r="60690" spans="15:15">
      <c r="O60690" s="7"/>
    </row>
    <row r="60691" spans="15:15">
      <c r="O60691" s="7"/>
    </row>
    <row r="60692" spans="15:15">
      <c r="O60692" s="7"/>
    </row>
    <row r="60693" spans="15:15">
      <c r="O60693" s="7"/>
    </row>
    <row r="60694" spans="15:15">
      <c r="O60694" s="7"/>
    </row>
    <row r="60695" spans="15:15">
      <c r="O60695" s="7"/>
    </row>
    <row r="60696" spans="15:15">
      <c r="O60696" s="7"/>
    </row>
    <row r="60697" spans="15:15">
      <c r="O60697" s="7"/>
    </row>
    <row r="60722" spans="15:15">
      <c r="O60722" s="7"/>
    </row>
    <row r="60723" spans="15:15">
      <c r="O60723" s="7"/>
    </row>
    <row r="60724" spans="15:15">
      <c r="O60724" s="7"/>
    </row>
    <row r="60725" spans="15:15">
      <c r="O60725" s="7"/>
    </row>
    <row r="60726" spans="15:15">
      <c r="O60726" s="7"/>
    </row>
    <row r="60727" spans="15:15">
      <c r="O60727" s="7"/>
    </row>
    <row r="60728" spans="15:15">
      <c r="O60728" s="7"/>
    </row>
    <row r="60729" spans="15:15">
      <c r="O60729" s="7"/>
    </row>
    <row r="60730" spans="15:15">
      <c r="O60730" s="7"/>
    </row>
    <row r="60731" spans="15:15">
      <c r="O60731" s="7"/>
    </row>
    <row r="60732" spans="15:15">
      <c r="O60732" s="7"/>
    </row>
    <row r="60733" spans="15:15">
      <c r="O60733" s="7"/>
    </row>
    <row r="60734" spans="15:15">
      <c r="O60734" s="7"/>
    </row>
    <row r="60735" spans="15:15">
      <c r="O60735" s="7"/>
    </row>
    <row r="60736" spans="15:15">
      <c r="O60736" s="7"/>
    </row>
    <row r="60737" spans="15:15">
      <c r="O60737" s="7"/>
    </row>
    <row r="60738" spans="15:15">
      <c r="O60738" s="7"/>
    </row>
    <row r="60739" spans="15:15">
      <c r="O60739" s="7"/>
    </row>
    <row r="60740" spans="15:15">
      <c r="O60740" s="7"/>
    </row>
    <row r="60741" spans="15:15">
      <c r="O60741" s="7"/>
    </row>
    <row r="60742" spans="15:15">
      <c r="O60742" s="7"/>
    </row>
    <row r="60743" spans="15:15">
      <c r="O60743" s="7"/>
    </row>
    <row r="60744" spans="15:15">
      <c r="O60744" s="7"/>
    </row>
    <row r="60745" spans="15:15">
      <c r="O60745" s="7"/>
    </row>
    <row r="60746" spans="15:15">
      <c r="O60746" s="7"/>
    </row>
    <row r="60747" spans="15:15">
      <c r="O60747" s="7"/>
    </row>
    <row r="60748" spans="15:15">
      <c r="O60748" s="7"/>
    </row>
    <row r="60749" spans="15:15">
      <c r="O60749" s="7"/>
    </row>
    <row r="60750" spans="15:15">
      <c r="O60750" s="7"/>
    </row>
    <row r="60751" spans="15:15">
      <c r="O60751" s="7"/>
    </row>
    <row r="60752" spans="15:15">
      <c r="O60752" s="7"/>
    </row>
    <row r="60753" spans="15:15">
      <c r="O60753" s="7"/>
    </row>
    <row r="60754" spans="15:15">
      <c r="O60754" s="7"/>
    </row>
    <row r="60755" spans="15:15">
      <c r="O60755" s="7"/>
    </row>
    <row r="60756" spans="15:15">
      <c r="O60756" s="7"/>
    </row>
    <row r="60757" spans="15:15">
      <c r="O60757" s="7"/>
    </row>
    <row r="60758" spans="15:15">
      <c r="O60758" s="7"/>
    </row>
    <row r="60759" spans="15:15">
      <c r="O60759" s="7"/>
    </row>
    <row r="60760" spans="15:15">
      <c r="O60760" s="7"/>
    </row>
    <row r="60761" spans="15:15">
      <c r="O60761" s="7"/>
    </row>
    <row r="60762" spans="15:15">
      <c r="O60762" s="7"/>
    </row>
    <row r="60763" spans="15:15">
      <c r="O60763" s="7"/>
    </row>
    <row r="60764" spans="15:15">
      <c r="O60764" s="7"/>
    </row>
    <row r="60765" spans="15:15">
      <c r="O60765" s="7"/>
    </row>
    <row r="60766" spans="15:15">
      <c r="O60766" s="7"/>
    </row>
    <row r="60767" spans="15:15">
      <c r="O60767" s="7"/>
    </row>
    <row r="60768" spans="15:15">
      <c r="O60768" s="7"/>
    </row>
    <row r="60769" spans="15:15">
      <c r="O60769" s="7"/>
    </row>
    <row r="60770" spans="15:15">
      <c r="O60770" s="7"/>
    </row>
    <row r="60771" spans="15:15">
      <c r="O60771" s="7"/>
    </row>
    <row r="60772" spans="15:15">
      <c r="O60772" s="7"/>
    </row>
    <row r="60773" spans="15:15">
      <c r="O60773" s="7"/>
    </row>
    <row r="60774" spans="15:15">
      <c r="O60774" s="7"/>
    </row>
    <row r="60775" spans="15:15">
      <c r="O60775" s="7"/>
    </row>
    <row r="60776" spans="15:15">
      <c r="O60776" s="7"/>
    </row>
    <row r="60777" spans="15:15">
      <c r="O60777" s="7"/>
    </row>
    <row r="60778" spans="15:15">
      <c r="O60778" s="7"/>
    </row>
    <row r="60779" spans="15:15">
      <c r="O60779" s="7"/>
    </row>
    <row r="60780" spans="15:15">
      <c r="O60780" s="7"/>
    </row>
    <row r="60781" spans="15:15">
      <c r="O60781" s="7"/>
    </row>
    <row r="60782" spans="15:15">
      <c r="O60782" s="7"/>
    </row>
    <row r="60783" spans="15:15">
      <c r="O60783" s="7"/>
    </row>
    <row r="60784" spans="15:15">
      <c r="O60784" s="7"/>
    </row>
    <row r="60785" spans="15:15">
      <c r="O60785" s="7"/>
    </row>
    <row r="60786" spans="15:15">
      <c r="O60786" s="7"/>
    </row>
    <row r="60787" spans="15:15">
      <c r="O60787" s="7"/>
    </row>
    <row r="60788" spans="15:15">
      <c r="O60788" s="7"/>
    </row>
    <row r="60789" spans="15:15">
      <c r="O60789" s="7"/>
    </row>
    <row r="60790" spans="15:15">
      <c r="O60790" s="7"/>
    </row>
    <row r="60791" spans="15:15">
      <c r="O60791" s="7"/>
    </row>
    <row r="60792" spans="15:15">
      <c r="O60792" s="7"/>
    </row>
    <row r="60793" spans="15:15">
      <c r="O60793" s="7"/>
    </row>
    <row r="60794" spans="15:15">
      <c r="O60794" s="7"/>
    </row>
    <row r="60795" spans="15:15">
      <c r="O60795" s="7"/>
    </row>
    <row r="60796" spans="15:15">
      <c r="O60796" s="7"/>
    </row>
    <row r="60797" spans="15:15">
      <c r="O60797" s="7"/>
    </row>
    <row r="60798" spans="15:15">
      <c r="O60798" s="7"/>
    </row>
    <row r="60799" spans="15:15">
      <c r="O60799" s="7"/>
    </row>
    <row r="60800" spans="15:15">
      <c r="O60800" s="7"/>
    </row>
    <row r="60801" spans="15:15">
      <c r="O60801" s="7"/>
    </row>
    <row r="60802" spans="15:15">
      <c r="O60802" s="7"/>
    </row>
    <row r="60803" spans="15:15">
      <c r="O60803" s="7"/>
    </row>
    <row r="60804" spans="15:15">
      <c r="O60804" s="7"/>
    </row>
    <row r="60805" spans="15:15">
      <c r="O60805" s="7"/>
    </row>
    <row r="60806" spans="15:15">
      <c r="O60806" s="7"/>
    </row>
    <row r="60807" spans="15:15">
      <c r="O60807" s="7"/>
    </row>
    <row r="60808" spans="15:15">
      <c r="O60808" s="7"/>
    </row>
    <row r="60809" spans="15:15">
      <c r="O60809" s="7"/>
    </row>
    <row r="60810" spans="15:15">
      <c r="O60810" s="7"/>
    </row>
    <row r="60811" spans="15:15">
      <c r="O60811" s="7"/>
    </row>
    <row r="60812" spans="15:15">
      <c r="O60812" s="7"/>
    </row>
    <row r="60813" spans="15:15">
      <c r="O60813" s="7"/>
    </row>
    <row r="60814" spans="15:15">
      <c r="O60814" s="7"/>
    </row>
    <row r="60815" spans="15:15">
      <c r="O60815" s="7"/>
    </row>
    <row r="60816" spans="15:15">
      <c r="O60816" s="7"/>
    </row>
    <row r="60817" spans="15:15">
      <c r="O60817" s="7"/>
    </row>
    <row r="60818" spans="15:15">
      <c r="O60818" s="7"/>
    </row>
    <row r="60819" spans="15:15">
      <c r="O60819" s="7"/>
    </row>
    <row r="60820" spans="15:15">
      <c r="O60820" s="7"/>
    </row>
    <row r="60821" spans="15:15">
      <c r="O60821" s="7"/>
    </row>
    <row r="60822" spans="15:15">
      <c r="O60822" s="7"/>
    </row>
    <row r="60823" spans="15:15">
      <c r="O60823" s="7"/>
    </row>
    <row r="60824" spans="15:15">
      <c r="O60824" s="7"/>
    </row>
    <row r="60825" spans="15:15">
      <c r="O60825" s="7"/>
    </row>
    <row r="60826" spans="15:15">
      <c r="O60826" s="7"/>
    </row>
    <row r="60827" spans="15:15">
      <c r="O60827" s="7"/>
    </row>
    <row r="60828" spans="15:15">
      <c r="O60828" s="7"/>
    </row>
    <row r="60829" spans="15:15">
      <c r="O60829" s="7"/>
    </row>
    <row r="60830" spans="15:15">
      <c r="O60830" s="7"/>
    </row>
    <row r="60831" spans="15:15">
      <c r="O60831" s="7"/>
    </row>
    <row r="60832" spans="15:15">
      <c r="O60832" s="7"/>
    </row>
    <row r="60833" spans="15:15">
      <c r="O60833" s="7"/>
    </row>
    <row r="60834" spans="15:15">
      <c r="O60834" s="7"/>
    </row>
    <row r="60835" spans="15:15">
      <c r="O60835" s="7"/>
    </row>
    <row r="60836" spans="15:15">
      <c r="O60836" s="7"/>
    </row>
    <row r="60837" spans="15:15">
      <c r="O60837" s="7"/>
    </row>
    <row r="60838" spans="15:15">
      <c r="O60838" s="7"/>
    </row>
    <row r="60839" spans="15:15">
      <c r="O60839" s="7"/>
    </row>
    <row r="60840" spans="15:15">
      <c r="O60840" s="7"/>
    </row>
    <row r="60841" spans="15:15">
      <c r="O60841" s="7"/>
    </row>
    <row r="60842" spans="15:15">
      <c r="O60842" s="7"/>
    </row>
    <row r="60843" spans="15:15">
      <c r="O60843" s="7"/>
    </row>
    <row r="60844" spans="15:15">
      <c r="O60844" s="7"/>
    </row>
    <row r="60845" spans="15:15">
      <c r="O60845" s="7"/>
    </row>
    <row r="60846" spans="15:15">
      <c r="O60846" s="7"/>
    </row>
    <row r="60847" spans="15:15">
      <c r="O60847" s="7"/>
    </row>
    <row r="60848" spans="15:15">
      <c r="O60848" s="7"/>
    </row>
    <row r="60849" spans="15:15">
      <c r="O60849" s="7"/>
    </row>
    <row r="60850" spans="15:15">
      <c r="O60850" s="7"/>
    </row>
    <row r="60851" spans="15:15">
      <c r="O60851" s="7"/>
    </row>
    <row r="60852" spans="15:15">
      <c r="O60852" s="7"/>
    </row>
    <row r="60853" spans="15:15">
      <c r="O60853" s="7"/>
    </row>
    <row r="60854" spans="15:15">
      <c r="O60854" s="7"/>
    </row>
    <row r="60855" spans="15:15">
      <c r="O60855" s="7"/>
    </row>
    <row r="60856" spans="15:15">
      <c r="O60856" s="7"/>
    </row>
    <row r="60857" spans="15:15">
      <c r="O60857" s="7"/>
    </row>
    <row r="60858" spans="15:15">
      <c r="O60858" s="7"/>
    </row>
    <row r="60859" spans="15:15">
      <c r="O60859" s="7"/>
    </row>
    <row r="60860" spans="15:15">
      <c r="O60860" s="7"/>
    </row>
    <row r="60861" spans="15:15">
      <c r="O60861" s="7"/>
    </row>
    <row r="60862" spans="15:15">
      <c r="O60862" s="7"/>
    </row>
    <row r="60863" spans="15:15">
      <c r="O60863" s="7"/>
    </row>
    <row r="60864" spans="15:15">
      <c r="O60864" s="7"/>
    </row>
    <row r="60865" spans="15:15">
      <c r="O60865" s="7"/>
    </row>
    <row r="60866" spans="15:15">
      <c r="O60866" s="7"/>
    </row>
    <row r="60867" spans="15:15">
      <c r="O60867" s="7"/>
    </row>
    <row r="60868" spans="15:15">
      <c r="O60868" s="7"/>
    </row>
    <row r="60869" spans="15:15">
      <c r="O60869" s="7"/>
    </row>
    <row r="60870" spans="15:15">
      <c r="O60870" s="7"/>
    </row>
    <row r="60871" spans="15:15">
      <c r="O60871" s="7"/>
    </row>
    <row r="60872" spans="15:15">
      <c r="O60872" s="7"/>
    </row>
    <row r="60873" spans="15:15">
      <c r="O60873" s="7"/>
    </row>
    <row r="60874" spans="15:15">
      <c r="O60874" s="7"/>
    </row>
    <row r="60875" spans="15:15">
      <c r="O60875" s="7"/>
    </row>
    <row r="60876" spans="15:15">
      <c r="O60876" s="7"/>
    </row>
    <row r="60877" spans="15:15">
      <c r="O60877" s="7"/>
    </row>
    <row r="60878" spans="15:15">
      <c r="O60878" s="7"/>
    </row>
    <row r="60879" spans="15:15">
      <c r="O60879" s="7"/>
    </row>
    <row r="60880" spans="15:15">
      <c r="O60880" s="7"/>
    </row>
    <row r="60881" spans="15:15">
      <c r="O60881" s="7"/>
    </row>
    <row r="60882" spans="15:15">
      <c r="O60882" s="7"/>
    </row>
    <row r="60883" spans="15:15">
      <c r="O60883" s="7"/>
    </row>
    <row r="60884" spans="15:15">
      <c r="O60884" s="7"/>
    </row>
    <row r="60885" spans="15:15">
      <c r="O60885" s="7"/>
    </row>
    <row r="60886" spans="15:15">
      <c r="O60886" s="7"/>
    </row>
    <row r="60887" spans="15:15">
      <c r="O60887" s="7"/>
    </row>
    <row r="60888" spans="15:15">
      <c r="O60888" s="7"/>
    </row>
    <row r="60889" spans="15:15">
      <c r="O60889" s="7"/>
    </row>
    <row r="60890" spans="15:15">
      <c r="O60890" s="7"/>
    </row>
    <row r="60891" spans="15:15">
      <c r="O60891" s="7"/>
    </row>
    <row r="60892" spans="15:15">
      <c r="O60892" s="7"/>
    </row>
    <row r="60893" spans="15:15">
      <c r="O60893" s="7"/>
    </row>
    <row r="60894" spans="15:15">
      <c r="O60894" s="7"/>
    </row>
    <row r="60895" spans="15:15">
      <c r="O60895" s="7"/>
    </row>
    <row r="60896" spans="15:15">
      <c r="O60896" s="7"/>
    </row>
    <row r="60897" spans="15:15">
      <c r="O60897" s="7"/>
    </row>
    <row r="60898" spans="15:15">
      <c r="O60898" s="7"/>
    </row>
    <row r="60899" spans="15:15">
      <c r="O60899" s="7"/>
    </row>
    <row r="60900" spans="15:15">
      <c r="O60900" s="7"/>
    </row>
    <row r="60901" spans="15:15">
      <c r="O60901" s="7"/>
    </row>
    <row r="60902" spans="15:15">
      <c r="O60902" s="7"/>
    </row>
    <row r="60903" spans="15:15">
      <c r="O60903" s="7"/>
    </row>
    <row r="60904" spans="15:15">
      <c r="O60904" s="7"/>
    </row>
    <row r="60905" spans="15:15">
      <c r="O60905" s="7"/>
    </row>
    <row r="60906" spans="15:15">
      <c r="O60906" s="7"/>
    </row>
    <row r="60907" spans="15:15">
      <c r="O60907" s="7"/>
    </row>
    <row r="60908" spans="15:15">
      <c r="O60908" s="7"/>
    </row>
    <row r="60909" spans="15:15">
      <c r="O60909" s="7"/>
    </row>
    <row r="60910" spans="15:15">
      <c r="O60910" s="7"/>
    </row>
    <row r="60911" spans="15:15">
      <c r="O60911" s="7"/>
    </row>
    <row r="60912" spans="15:15">
      <c r="O60912" s="7"/>
    </row>
    <row r="60913" spans="15:15">
      <c r="O60913" s="7"/>
    </row>
    <row r="60914" spans="15:15">
      <c r="O60914" s="7"/>
    </row>
    <row r="60915" spans="15:15">
      <c r="O60915" s="7"/>
    </row>
    <row r="60916" spans="15:15">
      <c r="O60916" s="7"/>
    </row>
    <row r="60917" spans="15:15">
      <c r="O60917" s="7"/>
    </row>
    <row r="60918" spans="15:15">
      <c r="O60918" s="7"/>
    </row>
    <row r="60919" spans="15:15">
      <c r="O60919" s="7"/>
    </row>
    <row r="60920" spans="15:15">
      <c r="O60920" s="7"/>
    </row>
    <row r="60921" spans="15:15">
      <c r="O60921" s="7"/>
    </row>
    <row r="60922" spans="15:15">
      <c r="O60922" s="7"/>
    </row>
    <row r="60923" spans="15:15">
      <c r="O60923" s="7"/>
    </row>
    <row r="60924" spans="15:15">
      <c r="O60924" s="7"/>
    </row>
    <row r="60925" spans="15:15">
      <c r="O60925" s="7"/>
    </row>
    <row r="60926" spans="15:15">
      <c r="O60926" s="7"/>
    </row>
    <row r="60927" spans="15:15">
      <c r="O60927" s="7"/>
    </row>
    <row r="60928" spans="15:15">
      <c r="O60928" s="7"/>
    </row>
    <row r="60929" spans="15:15">
      <c r="O60929" s="7"/>
    </row>
    <row r="60930" spans="15:15">
      <c r="O60930" s="7"/>
    </row>
    <row r="60931" spans="15:15">
      <c r="O60931" s="7"/>
    </row>
    <row r="60932" spans="15:15">
      <c r="O60932" s="7"/>
    </row>
    <row r="60933" spans="15:15">
      <c r="O60933" s="7"/>
    </row>
    <row r="60934" spans="15:15">
      <c r="O60934" s="7"/>
    </row>
    <row r="60935" spans="15:15">
      <c r="O60935" s="7"/>
    </row>
    <row r="60936" spans="15:15">
      <c r="O60936" s="7"/>
    </row>
    <row r="60937" spans="15:15">
      <c r="O60937" s="7"/>
    </row>
    <row r="60938" spans="15:15">
      <c r="O60938" s="7"/>
    </row>
    <row r="60939" spans="15:15">
      <c r="O60939" s="7"/>
    </row>
    <row r="60940" spans="15:15">
      <c r="O60940" s="7"/>
    </row>
    <row r="60941" spans="15:15">
      <c r="O60941" s="7"/>
    </row>
    <row r="60942" spans="15:15">
      <c r="O60942" s="7"/>
    </row>
    <row r="60943" spans="15:15">
      <c r="O60943" s="7"/>
    </row>
    <row r="60944" spans="15:15">
      <c r="O60944" s="7"/>
    </row>
    <row r="60945" spans="15:15">
      <c r="O60945" s="7"/>
    </row>
    <row r="60946" spans="15:15">
      <c r="O60946" s="7"/>
    </row>
    <row r="60947" spans="15:15">
      <c r="O60947" s="7"/>
    </row>
    <row r="60948" spans="15:15">
      <c r="O60948" s="7"/>
    </row>
    <row r="60949" spans="15:15">
      <c r="O60949" s="7"/>
    </row>
    <row r="60950" spans="15:15">
      <c r="O60950" s="7"/>
    </row>
    <row r="60951" spans="15:15">
      <c r="O60951" s="7"/>
    </row>
    <row r="60952" spans="15:15">
      <c r="O60952" s="7"/>
    </row>
    <row r="60953" spans="15:15">
      <c r="O60953" s="7"/>
    </row>
    <row r="60954" spans="15:15">
      <c r="O60954" s="7"/>
    </row>
    <row r="60955" spans="15:15">
      <c r="O60955" s="7"/>
    </row>
    <row r="60956" spans="15:15">
      <c r="O60956" s="7"/>
    </row>
    <row r="60957" spans="15:15">
      <c r="O60957" s="7"/>
    </row>
    <row r="60958" spans="15:15">
      <c r="O60958" s="7"/>
    </row>
    <row r="60959" spans="15:15">
      <c r="O60959" s="7"/>
    </row>
    <row r="60960" spans="15:15">
      <c r="O60960" s="7"/>
    </row>
    <row r="60961" spans="15:15">
      <c r="O60961" s="7"/>
    </row>
    <row r="60986" spans="15:15">
      <c r="O60986" s="7"/>
    </row>
    <row r="60987" spans="15:15">
      <c r="O60987" s="7"/>
    </row>
    <row r="60988" spans="15:15">
      <c r="O60988" s="7"/>
    </row>
    <row r="60989" spans="15:15">
      <c r="O60989" s="7"/>
    </row>
    <row r="60990" spans="15:15">
      <c r="O60990" s="7"/>
    </row>
    <row r="60991" spans="15:15">
      <c r="O60991" s="7"/>
    </row>
    <row r="60992" spans="15:15">
      <c r="O60992" s="7"/>
    </row>
    <row r="60993" spans="15:15">
      <c r="O60993" s="7"/>
    </row>
    <row r="60994" spans="15:15">
      <c r="O60994" s="7"/>
    </row>
    <row r="60995" spans="15:15">
      <c r="O60995" s="7"/>
    </row>
    <row r="60996" spans="15:15">
      <c r="O60996" s="7"/>
    </row>
    <row r="60997" spans="15:15">
      <c r="O60997" s="7"/>
    </row>
    <row r="60998" spans="15:15">
      <c r="O60998" s="7"/>
    </row>
    <row r="60999" spans="15:15">
      <c r="O60999" s="7"/>
    </row>
    <row r="61000" spans="15:15">
      <c r="O61000" s="7"/>
    </row>
    <row r="61001" spans="15:15">
      <c r="O61001" s="7"/>
    </row>
    <row r="61002" spans="15:15">
      <c r="O61002" s="7"/>
    </row>
    <row r="61003" spans="15:15">
      <c r="O61003" s="7"/>
    </row>
    <row r="61004" spans="15:15">
      <c r="O61004" s="7"/>
    </row>
    <row r="61005" spans="15:15">
      <c r="O61005" s="7"/>
    </row>
    <row r="61006" spans="15:15">
      <c r="O61006" s="7"/>
    </row>
    <row r="61007" spans="15:15">
      <c r="O61007" s="7"/>
    </row>
    <row r="61008" spans="15:15">
      <c r="O61008" s="7"/>
    </row>
    <row r="61009" spans="15:15">
      <c r="O61009" s="7"/>
    </row>
    <row r="61010" spans="15:15">
      <c r="O61010" s="7"/>
    </row>
    <row r="61011" spans="15:15">
      <c r="O61011" s="7"/>
    </row>
    <row r="61012" spans="15:15">
      <c r="O61012" s="7"/>
    </row>
    <row r="61013" spans="15:15">
      <c r="O61013" s="7"/>
    </row>
    <row r="61014" spans="15:15">
      <c r="O61014" s="7"/>
    </row>
    <row r="61015" spans="15:15">
      <c r="O61015" s="7"/>
    </row>
    <row r="61016" spans="15:15">
      <c r="O61016" s="7"/>
    </row>
    <row r="61017" spans="15:15">
      <c r="O61017" s="7"/>
    </row>
    <row r="61018" spans="15:15">
      <c r="O61018" s="7"/>
    </row>
    <row r="61019" spans="15:15">
      <c r="O61019" s="7"/>
    </row>
    <row r="61020" spans="15:15">
      <c r="O61020" s="7"/>
    </row>
    <row r="61021" spans="15:15">
      <c r="O61021" s="7"/>
    </row>
    <row r="61022" spans="15:15">
      <c r="O61022" s="7"/>
    </row>
    <row r="61023" spans="15:15">
      <c r="O61023" s="7"/>
    </row>
    <row r="61024" spans="15:15">
      <c r="O61024" s="7"/>
    </row>
    <row r="61025" spans="15:15">
      <c r="O61025" s="7"/>
    </row>
    <row r="61026" spans="15:15">
      <c r="O61026" s="7"/>
    </row>
    <row r="61027" spans="15:15">
      <c r="O61027" s="7"/>
    </row>
    <row r="61028" spans="15:15">
      <c r="O61028" s="7"/>
    </row>
    <row r="61029" spans="15:15">
      <c r="O61029" s="7"/>
    </row>
    <row r="61030" spans="15:15">
      <c r="O61030" s="7"/>
    </row>
    <row r="61031" spans="15:15">
      <c r="O61031" s="7"/>
    </row>
    <row r="61032" spans="15:15">
      <c r="O61032" s="7"/>
    </row>
    <row r="61033" spans="15:15">
      <c r="O61033" s="7"/>
    </row>
    <row r="61034" spans="15:15">
      <c r="O61034" s="7"/>
    </row>
    <row r="61035" spans="15:15">
      <c r="O61035" s="7"/>
    </row>
    <row r="61036" spans="15:15">
      <c r="O61036" s="7"/>
    </row>
    <row r="61037" spans="15:15">
      <c r="O61037" s="7"/>
    </row>
    <row r="61038" spans="15:15">
      <c r="O61038" s="7"/>
    </row>
    <row r="61039" spans="15:15">
      <c r="O61039" s="7"/>
    </row>
    <row r="61040" spans="15:15">
      <c r="O61040" s="7"/>
    </row>
    <row r="61041" spans="15:15">
      <c r="O61041" s="7"/>
    </row>
    <row r="61042" spans="15:15">
      <c r="O61042" s="7"/>
    </row>
    <row r="61043" spans="15:15">
      <c r="O61043" s="7"/>
    </row>
    <row r="61044" spans="15:15">
      <c r="O61044" s="7"/>
    </row>
    <row r="61045" spans="15:15">
      <c r="O61045" s="7"/>
    </row>
    <row r="61046" spans="15:15">
      <c r="O61046" s="7"/>
    </row>
    <row r="61047" spans="15:15">
      <c r="O61047" s="7"/>
    </row>
    <row r="61048" spans="15:15">
      <c r="O61048" s="7"/>
    </row>
    <row r="61049" spans="15:15">
      <c r="O61049" s="7"/>
    </row>
    <row r="61050" spans="15:15">
      <c r="O61050" s="7"/>
    </row>
    <row r="61051" spans="15:15">
      <c r="O61051" s="7"/>
    </row>
    <row r="61052" spans="15:15">
      <c r="O61052" s="7"/>
    </row>
    <row r="61053" spans="15:15">
      <c r="O61053" s="7"/>
    </row>
    <row r="61054" spans="15:15">
      <c r="O61054" s="7"/>
    </row>
    <row r="61055" spans="15:15">
      <c r="O61055" s="7"/>
    </row>
    <row r="61056" spans="15:15">
      <c r="O61056" s="7"/>
    </row>
    <row r="61057" spans="15:15">
      <c r="O61057" s="7"/>
    </row>
    <row r="61058" spans="15:15">
      <c r="O61058" s="7"/>
    </row>
    <row r="61059" spans="15:15">
      <c r="O61059" s="7"/>
    </row>
    <row r="61060" spans="15:15">
      <c r="O61060" s="7"/>
    </row>
    <row r="61061" spans="15:15">
      <c r="O61061" s="7"/>
    </row>
    <row r="61062" spans="15:15">
      <c r="O61062" s="7"/>
    </row>
    <row r="61063" spans="15:15">
      <c r="O61063" s="7"/>
    </row>
    <row r="61064" spans="15:15">
      <c r="O61064" s="7"/>
    </row>
    <row r="61065" spans="15:15">
      <c r="O61065" s="7"/>
    </row>
    <row r="61066" spans="15:15">
      <c r="O61066" s="7"/>
    </row>
    <row r="61067" spans="15:15">
      <c r="O61067" s="7"/>
    </row>
    <row r="61068" spans="15:15">
      <c r="O61068" s="7"/>
    </row>
    <row r="61069" spans="15:15">
      <c r="O61069" s="7"/>
    </row>
    <row r="61070" spans="15:15">
      <c r="O61070" s="7"/>
    </row>
    <row r="61071" spans="15:15">
      <c r="O61071" s="7"/>
    </row>
    <row r="61072" spans="15:15">
      <c r="O61072" s="7"/>
    </row>
    <row r="61073" spans="15:15">
      <c r="O61073" s="7"/>
    </row>
    <row r="61074" spans="15:15">
      <c r="O61074" s="7"/>
    </row>
    <row r="61075" spans="15:15">
      <c r="O61075" s="7"/>
    </row>
    <row r="61076" spans="15:15">
      <c r="O61076" s="7"/>
    </row>
    <row r="61077" spans="15:15">
      <c r="O61077" s="7"/>
    </row>
    <row r="61078" spans="15:15">
      <c r="O61078" s="7"/>
    </row>
    <row r="61079" spans="15:15">
      <c r="O61079" s="7"/>
    </row>
    <row r="61080" spans="15:15">
      <c r="O61080" s="7"/>
    </row>
    <row r="61081" spans="15:15">
      <c r="O61081" s="7"/>
    </row>
    <row r="61082" spans="15:15">
      <c r="O61082" s="7"/>
    </row>
    <row r="61083" spans="15:15">
      <c r="O61083" s="7"/>
    </row>
    <row r="61084" spans="15:15">
      <c r="O61084" s="7"/>
    </row>
    <row r="61085" spans="15:15">
      <c r="O61085" s="7"/>
    </row>
    <row r="61086" spans="15:15">
      <c r="O61086" s="7"/>
    </row>
    <row r="61087" spans="15:15">
      <c r="O61087" s="7"/>
    </row>
    <row r="61088" spans="15:15">
      <c r="O61088" s="7"/>
    </row>
    <row r="61089" spans="15:15">
      <c r="O61089" s="7"/>
    </row>
    <row r="61090" spans="15:15">
      <c r="O61090" s="7"/>
    </row>
    <row r="61091" spans="15:15">
      <c r="O61091" s="7"/>
    </row>
    <row r="61092" spans="15:15">
      <c r="O61092" s="7"/>
    </row>
    <row r="61093" spans="15:15">
      <c r="O61093" s="7"/>
    </row>
    <row r="61094" spans="15:15">
      <c r="O61094" s="7"/>
    </row>
    <row r="61095" spans="15:15">
      <c r="O61095" s="7"/>
    </row>
    <row r="61096" spans="15:15">
      <c r="O61096" s="7"/>
    </row>
    <row r="61097" spans="15:15">
      <c r="O61097" s="7"/>
    </row>
    <row r="61098" spans="15:15">
      <c r="O61098" s="7"/>
    </row>
    <row r="61099" spans="15:15">
      <c r="O61099" s="7"/>
    </row>
    <row r="61100" spans="15:15">
      <c r="O61100" s="7"/>
    </row>
    <row r="61101" spans="15:15">
      <c r="O61101" s="7"/>
    </row>
    <row r="61102" spans="15:15">
      <c r="O61102" s="7"/>
    </row>
    <row r="61103" spans="15:15">
      <c r="O61103" s="7"/>
    </row>
    <row r="61104" spans="15:15">
      <c r="O61104" s="7"/>
    </row>
    <row r="61105" spans="15:15">
      <c r="O61105" s="7"/>
    </row>
    <row r="61106" spans="15:15">
      <c r="O61106" s="7"/>
    </row>
    <row r="61107" spans="15:15">
      <c r="O61107" s="7"/>
    </row>
    <row r="61108" spans="15:15">
      <c r="O61108" s="7"/>
    </row>
    <row r="61109" spans="15:15">
      <c r="O61109" s="7"/>
    </row>
    <row r="61110" spans="15:15">
      <c r="O61110" s="7"/>
    </row>
    <row r="61111" spans="15:15">
      <c r="O61111" s="7"/>
    </row>
    <row r="61112" spans="15:15">
      <c r="O61112" s="7"/>
    </row>
    <row r="61113" spans="15:15">
      <c r="O61113" s="7"/>
    </row>
    <row r="61114" spans="15:15">
      <c r="O61114" s="7"/>
    </row>
    <row r="61115" spans="15:15">
      <c r="O61115" s="7"/>
    </row>
    <row r="61116" spans="15:15">
      <c r="O61116" s="7"/>
    </row>
    <row r="61117" spans="15:15">
      <c r="O61117" s="7"/>
    </row>
    <row r="61118" spans="15:15">
      <c r="O61118" s="7"/>
    </row>
    <row r="61119" spans="15:15">
      <c r="O61119" s="7"/>
    </row>
    <row r="61120" spans="15:15">
      <c r="O61120" s="7"/>
    </row>
    <row r="61121" spans="15:15">
      <c r="O61121" s="7"/>
    </row>
    <row r="61122" spans="15:15">
      <c r="O61122" s="7"/>
    </row>
    <row r="61123" spans="15:15">
      <c r="O61123" s="7"/>
    </row>
    <row r="61124" spans="15:15">
      <c r="O61124" s="7"/>
    </row>
    <row r="61125" spans="15:15">
      <c r="O61125" s="7"/>
    </row>
    <row r="61126" spans="15:15">
      <c r="O61126" s="7"/>
    </row>
    <row r="61127" spans="15:15">
      <c r="O61127" s="7"/>
    </row>
    <row r="61128" spans="15:15">
      <c r="O61128" s="7"/>
    </row>
    <row r="61129" spans="15:15">
      <c r="O61129" s="7"/>
    </row>
    <row r="61130" spans="15:15">
      <c r="O61130" s="7"/>
    </row>
    <row r="61131" spans="15:15">
      <c r="O61131" s="7"/>
    </row>
    <row r="61132" spans="15:15">
      <c r="O61132" s="7"/>
    </row>
    <row r="61133" spans="15:15">
      <c r="O61133" s="7"/>
    </row>
    <row r="61134" spans="15:15">
      <c r="O61134" s="7"/>
    </row>
    <row r="61135" spans="15:15">
      <c r="O61135" s="7"/>
    </row>
    <row r="61136" spans="15:15">
      <c r="O61136" s="7"/>
    </row>
    <row r="61137" spans="15:15">
      <c r="O61137" s="7"/>
    </row>
    <row r="61138" spans="15:15">
      <c r="O61138" s="7"/>
    </row>
    <row r="61139" spans="15:15">
      <c r="O61139" s="7"/>
    </row>
    <row r="61140" spans="15:15">
      <c r="O61140" s="7"/>
    </row>
    <row r="61141" spans="15:15">
      <c r="O61141" s="7"/>
    </row>
    <row r="61142" spans="15:15">
      <c r="O61142" s="7"/>
    </row>
    <row r="61143" spans="15:15">
      <c r="O61143" s="7"/>
    </row>
    <row r="61144" spans="15:15">
      <c r="O61144" s="7"/>
    </row>
    <row r="61145" spans="15:15">
      <c r="O61145" s="7"/>
    </row>
    <row r="61146" spans="15:15">
      <c r="O61146" s="7"/>
    </row>
    <row r="61147" spans="15:15">
      <c r="O61147" s="7"/>
    </row>
    <row r="61148" spans="15:15">
      <c r="O61148" s="7"/>
    </row>
    <row r="61149" spans="15:15">
      <c r="O61149" s="7"/>
    </row>
    <row r="61150" spans="15:15">
      <c r="O61150" s="7"/>
    </row>
    <row r="61151" spans="15:15">
      <c r="O61151" s="7"/>
    </row>
    <row r="61152" spans="15:15">
      <c r="O61152" s="7"/>
    </row>
    <row r="61153" spans="15:15">
      <c r="O61153" s="7"/>
    </row>
    <row r="61154" spans="15:15">
      <c r="O61154" s="7"/>
    </row>
    <row r="61155" spans="15:15">
      <c r="O61155" s="7"/>
    </row>
    <row r="61156" spans="15:15">
      <c r="O61156" s="7"/>
    </row>
    <row r="61157" spans="15:15">
      <c r="O61157" s="7"/>
    </row>
    <row r="61158" spans="15:15">
      <c r="O61158" s="7"/>
    </row>
    <row r="61159" spans="15:15">
      <c r="O61159" s="7"/>
    </row>
    <row r="61160" spans="15:15">
      <c r="O61160" s="7"/>
    </row>
    <row r="61161" spans="15:15">
      <c r="O61161" s="7"/>
    </row>
    <row r="61162" spans="15:15">
      <c r="O61162" s="7"/>
    </row>
    <row r="61163" spans="15:15">
      <c r="O61163" s="7"/>
    </row>
    <row r="61164" spans="15:15">
      <c r="O61164" s="7"/>
    </row>
    <row r="61165" spans="15:15">
      <c r="O61165" s="7"/>
    </row>
    <row r="61166" spans="15:15">
      <c r="O61166" s="7"/>
    </row>
    <row r="61167" spans="15:15">
      <c r="O61167" s="7"/>
    </row>
    <row r="61168" spans="15:15">
      <c r="O61168" s="7"/>
    </row>
    <row r="61169" spans="15:15">
      <c r="O61169" s="7"/>
    </row>
    <row r="61170" spans="15:15">
      <c r="O61170" s="7"/>
    </row>
    <row r="61171" spans="15:15">
      <c r="O61171" s="7"/>
    </row>
    <row r="61172" spans="15:15">
      <c r="O61172" s="7"/>
    </row>
    <row r="61173" spans="15:15">
      <c r="O61173" s="7"/>
    </row>
    <row r="61174" spans="15:15">
      <c r="O61174" s="7"/>
    </row>
    <row r="61175" spans="15:15">
      <c r="O61175" s="7"/>
    </row>
    <row r="61176" spans="15:15">
      <c r="O61176" s="7"/>
    </row>
    <row r="61177" spans="15:15">
      <c r="O61177" s="7"/>
    </row>
    <row r="61178" spans="15:15">
      <c r="O61178" s="7"/>
    </row>
    <row r="61179" spans="15:15">
      <c r="O61179" s="7"/>
    </row>
    <row r="61180" spans="15:15">
      <c r="O61180" s="7"/>
    </row>
    <row r="61181" spans="15:15">
      <c r="O61181" s="7"/>
    </row>
    <row r="61182" spans="15:15">
      <c r="O61182" s="7"/>
    </row>
    <row r="61183" spans="15:15">
      <c r="O61183" s="7"/>
    </row>
    <row r="61184" spans="15:15">
      <c r="O61184" s="7"/>
    </row>
    <row r="61185" spans="15:15">
      <c r="O61185" s="7"/>
    </row>
    <row r="61186" spans="15:15">
      <c r="O61186" s="7"/>
    </row>
    <row r="61187" spans="15:15">
      <c r="O61187" s="7"/>
    </row>
    <row r="61188" spans="15:15">
      <c r="O61188" s="7"/>
    </row>
    <row r="61189" spans="15:15">
      <c r="O61189" s="7"/>
    </row>
    <row r="61190" spans="15:15">
      <c r="O61190" s="7"/>
    </row>
    <row r="61191" spans="15:15">
      <c r="O61191" s="7"/>
    </row>
    <row r="61192" spans="15:15">
      <c r="O61192" s="7"/>
    </row>
    <row r="61193" spans="15:15">
      <c r="O61193" s="7"/>
    </row>
    <row r="61194" spans="15:15">
      <c r="O61194" s="7"/>
    </row>
    <row r="61195" spans="15:15">
      <c r="O61195" s="7"/>
    </row>
    <row r="61196" spans="15:15">
      <c r="O61196" s="7"/>
    </row>
    <row r="61197" spans="15:15">
      <c r="O61197" s="7"/>
    </row>
    <row r="61198" spans="15:15">
      <c r="O61198" s="7"/>
    </row>
    <row r="61199" spans="15:15">
      <c r="O61199" s="7"/>
    </row>
    <row r="61200" spans="15:15">
      <c r="O61200" s="7"/>
    </row>
    <row r="61201" spans="15:15">
      <c r="O61201" s="7"/>
    </row>
    <row r="61202" spans="15:15">
      <c r="O61202" s="7"/>
    </row>
    <row r="61203" spans="15:15">
      <c r="O61203" s="7"/>
    </row>
    <row r="61204" spans="15:15">
      <c r="O61204" s="7"/>
    </row>
    <row r="61205" spans="15:15">
      <c r="O61205" s="7"/>
    </row>
    <row r="61206" spans="15:15">
      <c r="O61206" s="7"/>
    </row>
    <row r="61207" spans="15:15">
      <c r="O61207" s="7"/>
    </row>
    <row r="61208" spans="15:15">
      <c r="O61208" s="7"/>
    </row>
    <row r="61209" spans="15:15">
      <c r="O61209" s="7"/>
    </row>
    <row r="61210" spans="15:15">
      <c r="O61210" s="7"/>
    </row>
    <row r="61211" spans="15:15">
      <c r="O61211" s="7"/>
    </row>
    <row r="61212" spans="15:15">
      <c r="O61212" s="7"/>
    </row>
    <row r="61213" spans="15:15">
      <c r="O61213" s="7"/>
    </row>
    <row r="61214" spans="15:15">
      <c r="O61214" s="7"/>
    </row>
    <row r="61215" spans="15:15">
      <c r="O61215" s="7"/>
    </row>
    <row r="61216" spans="15:15">
      <c r="O61216" s="7"/>
    </row>
    <row r="61217" spans="15:15">
      <c r="O61217" s="7"/>
    </row>
    <row r="61218" spans="15:15">
      <c r="O61218" s="7"/>
    </row>
    <row r="61219" spans="15:15">
      <c r="O61219" s="7"/>
    </row>
    <row r="61220" spans="15:15">
      <c r="O61220" s="7"/>
    </row>
    <row r="61221" spans="15:15">
      <c r="O61221" s="7"/>
    </row>
    <row r="61222" spans="15:15">
      <c r="O61222" s="7"/>
    </row>
    <row r="61223" spans="15:15">
      <c r="O61223" s="7"/>
    </row>
    <row r="61224" spans="15:15">
      <c r="O61224" s="7"/>
    </row>
    <row r="61225" spans="15:15">
      <c r="O61225" s="7"/>
    </row>
    <row r="61250" spans="15:15">
      <c r="O61250" s="7"/>
    </row>
    <row r="61251" spans="15:15">
      <c r="O61251" s="7"/>
    </row>
    <row r="61252" spans="15:15">
      <c r="O61252" s="7"/>
    </row>
    <row r="61253" spans="15:15">
      <c r="O61253" s="7"/>
    </row>
    <row r="61254" spans="15:15">
      <c r="O61254" s="7"/>
    </row>
    <row r="61255" spans="15:15">
      <c r="O61255" s="7"/>
    </row>
    <row r="61256" spans="15:15">
      <c r="O61256" s="7"/>
    </row>
    <row r="61257" spans="15:15">
      <c r="O61257" s="7"/>
    </row>
    <row r="61258" spans="15:15">
      <c r="O61258" s="7"/>
    </row>
    <row r="61259" spans="15:15">
      <c r="O61259" s="7"/>
    </row>
    <row r="61260" spans="15:15">
      <c r="O61260" s="7"/>
    </row>
    <row r="61261" spans="15:15">
      <c r="O61261" s="7"/>
    </row>
    <row r="61262" spans="15:15">
      <c r="O61262" s="7"/>
    </row>
    <row r="61263" spans="15:15">
      <c r="O61263" s="7"/>
    </row>
    <row r="61264" spans="15:15">
      <c r="O61264" s="7"/>
    </row>
    <row r="61265" spans="15:15">
      <c r="O61265" s="7"/>
    </row>
    <row r="61266" spans="15:15">
      <c r="O61266" s="7"/>
    </row>
    <row r="61267" spans="15:15">
      <c r="O61267" s="7"/>
    </row>
    <row r="61268" spans="15:15">
      <c r="O61268" s="7"/>
    </row>
    <row r="61269" spans="15:15">
      <c r="O61269" s="7"/>
    </row>
    <row r="61270" spans="15:15">
      <c r="O61270" s="7"/>
    </row>
    <row r="61271" spans="15:15">
      <c r="O61271" s="7"/>
    </row>
    <row r="61272" spans="15:15">
      <c r="O61272" s="7"/>
    </row>
    <row r="61273" spans="15:15">
      <c r="O61273" s="7"/>
    </row>
    <row r="61274" spans="15:15">
      <c r="O61274" s="7"/>
    </row>
    <row r="61275" spans="15:15">
      <c r="O61275" s="7"/>
    </row>
    <row r="61276" spans="15:15">
      <c r="O61276" s="7"/>
    </row>
    <row r="61277" spans="15:15">
      <c r="O61277" s="7"/>
    </row>
    <row r="61278" spans="15:15">
      <c r="O61278" s="7"/>
    </row>
    <row r="61279" spans="15:15">
      <c r="O61279" s="7"/>
    </row>
    <row r="61280" spans="15:15">
      <c r="O61280" s="7"/>
    </row>
    <row r="61281" spans="15:15">
      <c r="O61281" s="7"/>
    </row>
    <row r="61282" spans="15:15">
      <c r="O61282" s="7"/>
    </row>
    <row r="61283" spans="15:15">
      <c r="O61283" s="7"/>
    </row>
    <row r="61284" spans="15:15">
      <c r="O61284" s="7"/>
    </row>
    <row r="61285" spans="15:15">
      <c r="O61285" s="7"/>
    </row>
    <row r="61286" spans="15:15">
      <c r="O61286" s="7"/>
    </row>
    <row r="61287" spans="15:15">
      <c r="O61287" s="7"/>
    </row>
    <row r="61288" spans="15:15">
      <c r="O61288" s="7"/>
    </row>
    <row r="61289" spans="15:15">
      <c r="O61289" s="7"/>
    </row>
    <row r="61290" spans="15:15">
      <c r="O61290" s="7"/>
    </row>
    <row r="61291" spans="15:15">
      <c r="O61291" s="7"/>
    </row>
    <row r="61292" spans="15:15">
      <c r="O61292" s="7"/>
    </row>
    <row r="61293" spans="15:15">
      <c r="O61293" s="7"/>
    </row>
    <row r="61294" spans="15:15">
      <c r="O61294" s="7"/>
    </row>
    <row r="61295" spans="15:15">
      <c r="O61295" s="7"/>
    </row>
    <row r="61296" spans="15:15">
      <c r="O61296" s="7"/>
    </row>
    <row r="61297" spans="15:15">
      <c r="O61297" s="7"/>
    </row>
    <row r="61298" spans="15:15">
      <c r="O61298" s="7"/>
    </row>
    <row r="61299" spans="15:15">
      <c r="O61299" s="7"/>
    </row>
    <row r="61300" spans="15:15">
      <c r="O61300" s="7"/>
    </row>
    <row r="61301" spans="15:15">
      <c r="O61301" s="7"/>
    </row>
    <row r="61302" spans="15:15">
      <c r="O61302" s="7"/>
    </row>
    <row r="61303" spans="15:15">
      <c r="O61303" s="7"/>
    </row>
    <row r="61304" spans="15:15">
      <c r="O61304" s="7"/>
    </row>
    <row r="61305" spans="15:15">
      <c r="O61305" s="7"/>
    </row>
    <row r="61306" spans="15:15">
      <c r="O61306" s="7"/>
    </row>
    <row r="61307" spans="15:15">
      <c r="O61307" s="7"/>
    </row>
    <row r="61308" spans="15:15">
      <c r="O61308" s="7"/>
    </row>
    <row r="61309" spans="15:15">
      <c r="O61309" s="7"/>
    </row>
    <row r="61310" spans="15:15">
      <c r="O61310" s="7"/>
    </row>
    <row r="61311" spans="15:15">
      <c r="O61311" s="7"/>
    </row>
    <row r="61312" spans="15:15">
      <c r="O61312" s="7"/>
    </row>
    <row r="61313" spans="15:15">
      <c r="O61313" s="7"/>
    </row>
    <row r="61314" spans="15:15">
      <c r="O61314" s="7"/>
    </row>
    <row r="61315" spans="15:15">
      <c r="O61315" s="7"/>
    </row>
    <row r="61316" spans="15:15">
      <c r="O61316" s="7"/>
    </row>
    <row r="61317" spans="15:15">
      <c r="O61317" s="7"/>
    </row>
    <row r="61318" spans="15:15">
      <c r="O61318" s="7"/>
    </row>
    <row r="61319" spans="15:15">
      <c r="O61319" s="7"/>
    </row>
    <row r="61320" spans="15:15">
      <c r="O61320" s="7"/>
    </row>
    <row r="61321" spans="15:15">
      <c r="O61321" s="7"/>
    </row>
    <row r="61322" spans="15:15">
      <c r="O61322" s="7"/>
    </row>
    <row r="61323" spans="15:15">
      <c r="O61323" s="7"/>
    </row>
    <row r="61324" spans="15:15">
      <c r="O61324" s="7"/>
    </row>
    <row r="61325" spans="15:15">
      <c r="O61325" s="7"/>
    </row>
    <row r="61326" spans="15:15">
      <c r="O61326" s="7"/>
    </row>
    <row r="61327" spans="15:15">
      <c r="O61327" s="7"/>
    </row>
    <row r="61328" spans="15:15">
      <c r="O61328" s="7"/>
    </row>
    <row r="61329" spans="15:15">
      <c r="O61329" s="7"/>
    </row>
    <row r="61330" spans="15:15">
      <c r="O61330" s="7"/>
    </row>
    <row r="61331" spans="15:15">
      <c r="O61331" s="7"/>
    </row>
    <row r="61332" spans="15:15">
      <c r="O61332" s="7"/>
    </row>
    <row r="61333" spans="15:15">
      <c r="O61333" s="7"/>
    </row>
    <row r="61334" spans="15:15">
      <c r="O61334" s="7"/>
    </row>
    <row r="61335" spans="15:15">
      <c r="O61335" s="7"/>
    </row>
    <row r="61336" spans="15:15">
      <c r="O61336" s="7"/>
    </row>
    <row r="61337" spans="15:15">
      <c r="O61337" s="7"/>
    </row>
    <row r="61338" spans="15:15">
      <c r="O61338" s="7"/>
    </row>
    <row r="61339" spans="15:15">
      <c r="O61339" s="7"/>
    </row>
    <row r="61340" spans="15:15">
      <c r="O61340" s="7"/>
    </row>
    <row r="61341" spans="15:15">
      <c r="O61341" s="7"/>
    </row>
    <row r="61342" spans="15:15">
      <c r="O61342" s="7"/>
    </row>
    <row r="61343" spans="15:15">
      <c r="O61343" s="7"/>
    </row>
    <row r="61344" spans="15:15">
      <c r="O61344" s="7"/>
    </row>
    <row r="61345" spans="15:15">
      <c r="O61345" s="7"/>
    </row>
    <row r="61346" spans="15:15">
      <c r="O61346" s="7"/>
    </row>
    <row r="61347" spans="15:15">
      <c r="O61347" s="7"/>
    </row>
    <row r="61348" spans="15:15">
      <c r="O61348" s="7"/>
    </row>
    <row r="61349" spans="15:15">
      <c r="O61349" s="7"/>
    </row>
    <row r="61350" spans="15:15">
      <c r="O61350" s="7"/>
    </row>
    <row r="61351" spans="15:15">
      <c r="O61351" s="7"/>
    </row>
    <row r="61352" spans="15:15">
      <c r="O61352" s="7"/>
    </row>
    <row r="61353" spans="15:15">
      <c r="O61353" s="7"/>
    </row>
    <row r="61354" spans="15:15">
      <c r="O61354" s="7"/>
    </row>
    <row r="61355" spans="15:15">
      <c r="O61355" s="7"/>
    </row>
    <row r="61356" spans="15:15">
      <c r="O61356" s="7"/>
    </row>
    <row r="61357" spans="15:15">
      <c r="O61357" s="7"/>
    </row>
    <row r="61358" spans="15:15">
      <c r="O61358" s="7"/>
    </row>
    <row r="61359" spans="15:15">
      <c r="O61359" s="7"/>
    </row>
    <row r="61360" spans="15:15">
      <c r="O61360" s="7"/>
    </row>
    <row r="61361" spans="15:15">
      <c r="O61361" s="7"/>
    </row>
    <row r="61362" spans="15:15">
      <c r="O61362" s="7"/>
    </row>
    <row r="61363" spans="15:15">
      <c r="O61363" s="7"/>
    </row>
    <row r="61364" spans="15:15">
      <c r="O61364" s="7"/>
    </row>
    <row r="61365" spans="15:15">
      <c r="O61365" s="7"/>
    </row>
    <row r="61366" spans="15:15">
      <c r="O61366" s="7"/>
    </row>
    <row r="61367" spans="15:15">
      <c r="O61367" s="7"/>
    </row>
    <row r="61368" spans="15:15">
      <c r="O61368" s="7"/>
    </row>
    <row r="61369" spans="15:15">
      <c r="O61369" s="7"/>
    </row>
    <row r="61370" spans="15:15">
      <c r="O61370" s="7"/>
    </row>
    <row r="61371" spans="15:15">
      <c r="O61371" s="7"/>
    </row>
    <row r="61372" spans="15:15">
      <c r="O61372" s="7"/>
    </row>
    <row r="61373" spans="15:15">
      <c r="O61373" s="7"/>
    </row>
    <row r="61374" spans="15:15">
      <c r="O61374" s="7"/>
    </row>
    <row r="61375" spans="15:15">
      <c r="O61375" s="7"/>
    </row>
    <row r="61376" spans="15:15">
      <c r="O61376" s="7"/>
    </row>
    <row r="61377" spans="15:15">
      <c r="O61377" s="7"/>
    </row>
    <row r="61378" spans="15:15">
      <c r="O61378" s="7"/>
    </row>
    <row r="61379" spans="15:15">
      <c r="O61379" s="7"/>
    </row>
    <row r="61380" spans="15:15">
      <c r="O61380" s="7"/>
    </row>
    <row r="61381" spans="15:15">
      <c r="O61381" s="7"/>
    </row>
    <row r="61382" spans="15:15">
      <c r="O61382" s="7"/>
    </row>
    <row r="61383" spans="15:15">
      <c r="O61383" s="7"/>
    </row>
    <row r="61384" spans="15:15">
      <c r="O61384" s="7"/>
    </row>
    <row r="61385" spans="15:15">
      <c r="O61385" s="7"/>
    </row>
    <row r="61386" spans="15:15">
      <c r="O61386" s="7"/>
    </row>
    <row r="61387" spans="15:15">
      <c r="O61387" s="7"/>
    </row>
    <row r="61388" spans="15:15">
      <c r="O61388" s="7"/>
    </row>
    <row r="61389" spans="15:15">
      <c r="O61389" s="7"/>
    </row>
    <row r="61390" spans="15:15">
      <c r="O61390" s="7"/>
    </row>
    <row r="61391" spans="15:15">
      <c r="O61391" s="7"/>
    </row>
    <row r="61392" spans="15:15">
      <c r="O61392" s="7"/>
    </row>
    <row r="61393" spans="15:15">
      <c r="O61393" s="7"/>
    </row>
    <row r="61394" spans="15:15">
      <c r="O61394" s="7"/>
    </row>
    <row r="61395" spans="15:15">
      <c r="O61395" s="7"/>
    </row>
    <row r="61396" spans="15:15">
      <c r="O61396" s="7"/>
    </row>
    <row r="61397" spans="15:15">
      <c r="O61397" s="7"/>
    </row>
    <row r="61398" spans="15:15">
      <c r="O61398" s="7"/>
    </row>
    <row r="61399" spans="15:15">
      <c r="O61399" s="7"/>
    </row>
    <row r="61400" spans="15:15">
      <c r="O61400" s="7"/>
    </row>
    <row r="61401" spans="15:15">
      <c r="O61401" s="7"/>
    </row>
    <row r="61402" spans="15:15">
      <c r="O61402" s="7"/>
    </row>
    <row r="61403" spans="15:15">
      <c r="O61403" s="7"/>
    </row>
    <row r="61404" spans="15:15">
      <c r="O61404" s="7"/>
    </row>
    <row r="61405" spans="15:15">
      <c r="O61405" s="7"/>
    </row>
    <row r="61406" spans="15:15">
      <c r="O61406" s="7"/>
    </row>
    <row r="61407" spans="15:15">
      <c r="O61407" s="7"/>
    </row>
    <row r="61408" spans="15:15">
      <c r="O61408" s="7"/>
    </row>
    <row r="61409" spans="15:15">
      <c r="O61409" s="7"/>
    </row>
    <row r="61410" spans="15:15">
      <c r="O61410" s="7"/>
    </row>
    <row r="61411" spans="15:15">
      <c r="O61411" s="7"/>
    </row>
    <row r="61412" spans="15:15">
      <c r="O61412" s="7"/>
    </row>
    <row r="61413" spans="15:15">
      <c r="O61413" s="7"/>
    </row>
    <row r="61414" spans="15:15">
      <c r="O61414" s="7"/>
    </row>
    <row r="61415" spans="15:15">
      <c r="O61415" s="7"/>
    </row>
    <row r="61416" spans="15:15">
      <c r="O61416" s="7"/>
    </row>
    <row r="61417" spans="15:15">
      <c r="O61417" s="7"/>
    </row>
    <row r="61418" spans="15:15">
      <c r="O61418" s="7"/>
    </row>
    <row r="61419" spans="15:15">
      <c r="O61419" s="7"/>
    </row>
    <row r="61420" spans="15:15">
      <c r="O61420" s="7"/>
    </row>
    <row r="61421" spans="15:15">
      <c r="O61421" s="7"/>
    </row>
    <row r="61422" spans="15:15">
      <c r="O61422" s="7"/>
    </row>
    <row r="61423" spans="15:15">
      <c r="O61423" s="7"/>
    </row>
    <row r="61424" spans="15:15">
      <c r="O61424" s="7"/>
    </row>
    <row r="61425" spans="15:15">
      <c r="O61425" s="7"/>
    </row>
    <row r="61426" spans="15:15">
      <c r="O61426" s="7"/>
    </row>
    <row r="61427" spans="15:15">
      <c r="O61427" s="7"/>
    </row>
    <row r="61428" spans="15:15">
      <c r="O61428" s="7"/>
    </row>
    <row r="61429" spans="15:15">
      <c r="O61429" s="7"/>
    </row>
    <row r="61430" spans="15:15">
      <c r="O61430" s="7"/>
    </row>
    <row r="61431" spans="15:15">
      <c r="O61431" s="7"/>
    </row>
    <row r="61432" spans="15:15">
      <c r="O61432" s="7"/>
    </row>
    <row r="61433" spans="15:15">
      <c r="O61433" s="7"/>
    </row>
    <row r="61434" spans="15:15">
      <c r="O61434" s="7"/>
    </row>
    <row r="61435" spans="15:15">
      <c r="O61435" s="7"/>
    </row>
    <row r="61436" spans="15:15">
      <c r="O61436" s="7"/>
    </row>
    <row r="61437" spans="15:15">
      <c r="O61437" s="7"/>
    </row>
    <row r="61438" spans="15:15">
      <c r="O61438" s="7"/>
    </row>
    <row r="61439" spans="15:15">
      <c r="O61439" s="7"/>
    </row>
    <row r="61440" spans="15:15">
      <c r="O61440" s="7"/>
    </row>
    <row r="61441" spans="15:15">
      <c r="O61441" s="7"/>
    </row>
    <row r="61442" spans="15:15">
      <c r="O61442" s="7"/>
    </row>
    <row r="61443" spans="15:15">
      <c r="O61443" s="7"/>
    </row>
    <row r="61444" spans="15:15">
      <c r="O61444" s="7"/>
    </row>
    <row r="61445" spans="15:15">
      <c r="O61445" s="7"/>
    </row>
    <row r="61446" spans="15:15">
      <c r="O61446" s="7"/>
    </row>
    <row r="61447" spans="15:15">
      <c r="O61447" s="7"/>
    </row>
    <row r="61448" spans="15:15">
      <c r="O61448" s="7"/>
    </row>
    <row r="61449" spans="15:15">
      <c r="O61449" s="7"/>
    </row>
    <row r="61450" spans="15:15">
      <c r="O61450" s="7"/>
    </row>
    <row r="61451" spans="15:15">
      <c r="O61451" s="7"/>
    </row>
    <row r="61452" spans="15:15">
      <c r="O61452" s="7"/>
    </row>
    <row r="61453" spans="15:15">
      <c r="O61453" s="7"/>
    </row>
    <row r="61454" spans="15:15">
      <c r="O61454" s="7"/>
    </row>
    <row r="61455" spans="15:15">
      <c r="O61455" s="7"/>
    </row>
    <row r="61456" spans="15:15">
      <c r="O61456" s="7"/>
    </row>
    <row r="61457" spans="15:15">
      <c r="O61457" s="7"/>
    </row>
    <row r="61458" spans="15:15">
      <c r="O61458" s="7"/>
    </row>
    <row r="61459" spans="15:15">
      <c r="O61459" s="7"/>
    </row>
    <row r="61460" spans="15:15">
      <c r="O61460" s="7"/>
    </row>
    <row r="61461" spans="15:15">
      <c r="O61461" s="7"/>
    </row>
    <row r="61462" spans="15:15">
      <c r="O61462" s="7"/>
    </row>
    <row r="61463" spans="15:15">
      <c r="O61463" s="7"/>
    </row>
    <row r="61464" spans="15:15">
      <c r="O61464" s="7"/>
    </row>
    <row r="61465" spans="15:15">
      <c r="O61465" s="7"/>
    </row>
    <row r="61466" spans="15:15">
      <c r="O61466" s="7"/>
    </row>
    <row r="61467" spans="15:15">
      <c r="O61467" s="7"/>
    </row>
    <row r="61468" spans="15:15">
      <c r="O61468" s="7"/>
    </row>
    <row r="61469" spans="15:15">
      <c r="O61469" s="7"/>
    </row>
    <row r="61470" spans="15:15">
      <c r="O61470" s="7"/>
    </row>
    <row r="61471" spans="15:15">
      <c r="O61471" s="7"/>
    </row>
    <row r="61472" spans="15:15">
      <c r="O61472" s="7"/>
    </row>
    <row r="61473" spans="15:15">
      <c r="O61473" s="7"/>
    </row>
    <row r="61474" spans="15:15">
      <c r="O61474" s="7"/>
    </row>
    <row r="61475" spans="15:15">
      <c r="O61475" s="7"/>
    </row>
    <row r="61476" spans="15:15">
      <c r="O61476" s="7"/>
    </row>
    <row r="61477" spans="15:15">
      <c r="O61477" s="7"/>
    </row>
    <row r="61478" spans="15:15">
      <c r="O61478" s="7"/>
    </row>
    <row r="61479" spans="15:15">
      <c r="O61479" s="7"/>
    </row>
    <row r="61480" spans="15:15">
      <c r="O61480" s="7"/>
    </row>
    <row r="61481" spans="15:15">
      <c r="O61481" s="7"/>
    </row>
    <row r="61482" spans="15:15">
      <c r="O61482" s="7"/>
    </row>
    <row r="61483" spans="15:15">
      <c r="O61483" s="7"/>
    </row>
    <row r="61484" spans="15:15">
      <c r="O61484" s="7"/>
    </row>
    <row r="61485" spans="15:15">
      <c r="O61485" s="7"/>
    </row>
    <row r="61486" spans="15:15">
      <c r="O61486" s="7"/>
    </row>
    <row r="61487" spans="15:15">
      <c r="O61487" s="7"/>
    </row>
    <row r="61488" spans="15:15">
      <c r="O61488" s="7"/>
    </row>
    <row r="61489" spans="15:15">
      <c r="O61489" s="7"/>
    </row>
    <row r="61514" spans="15:15">
      <c r="O61514" s="7"/>
    </row>
    <row r="61515" spans="15:15">
      <c r="O61515" s="7"/>
    </row>
    <row r="61516" spans="15:15">
      <c r="O61516" s="7"/>
    </row>
    <row r="61517" spans="15:15">
      <c r="O61517" s="7"/>
    </row>
    <row r="61518" spans="15:15">
      <c r="O61518" s="7"/>
    </row>
    <row r="61519" spans="15:15">
      <c r="O61519" s="7"/>
    </row>
    <row r="61520" spans="15:15">
      <c r="O61520" s="7"/>
    </row>
    <row r="61521" spans="15:15">
      <c r="O61521" s="7"/>
    </row>
    <row r="61522" spans="15:15">
      <c r="O61522" s="7"/>
    </row>
    <row r="61523" spans="15:15">
      <c r="O61523" s="7"/>
    </row>
    <row r="61524" spans="15:15">
      <c r="O61524" s="7"/>
    </row>
    <row r="61525" spans="15:15">
      <c r="O61525" s="7"/>
    </row>
    <row r="61526" spans="15:15">
      <c r="O61526" s="7"/>
    </row>
    <row r="61527" spans="15:15">
      <c r="O61527" s="7"/>
    </row>
    <row r="61528" spans="15:15">
      <c r="O61528" s="7"/>
    </row>
    <row r="61529" spans="15:15">
      <c r="O61529" s="7"/>
    </row>
    <row r="61530" spans="15:15">
      <c r="O61530" s="7"/>
    </row>
    <row r="61531" spans="15:15">
      <c r="O61531" s="7"/>
    </row>
    <row r="61532" spans="15:15">
      <c r="O61532" s="7"/>
    </row>
    <row r="61533" spans="15:15">
      <c r="O61533" s="7"/>
    </row>
    <row r="61534" spans="15:15">
      <c r="O61534" s="7"/>
    </row>
    <row r="61535" spans="15:15">
      <c r="O61535" s="7"/>
    </row>
    <row r="61536" spans="15:15">
      <c r="O61536" s="7"/>
    </row>
    <row r="61537" spans="15:15">
      <c r="O61537" s="7"/>
    </row>
    <row r="61538" spans="15:15">
      <c r="O61538" s="7"/>
    </row>
    <row r="61539" spans="15:15">
      <c r="O61539" s="7"/>
    </row>
    <row r="61540" spans="15:15">
      <c r="O61540" s="7"/>
    </row>
    <row r="61541" spans="15:15">
      <c r="O61541" s="7"/>
    </row>
    <row r="61542" spans="15:15">
      <c r="O61542" s="7"/>
    </row>
    <row r="61543" spans="15:15">
      <c r="O61543" s="7"/>
    </row>
    <row r="61544" spans="15:15">
      <c r="O61544" s="7"/>
    </row>
    <row r="61545" spans="15:15">
      <c r="O61545" s="7"/>
    </row>
    <row r="61546" spans="15:15">
      <c r="O61546" s="7"/>
    </row>
    <row r="61547" spans="15:15">
      <c r="O61547" s="7"/>
    </row>
    <row r="61548" spans="15:15">
      <c r="O61548" s="7"/>
    </row>
    <row r="61549" spans="15:15">
      <c r="O61549" s="7"/>
    </row>
    <row r="61550" spans="15:15">
      <c r="O61550" s="7"/>
    </row>
    <row r="61551" spans="15:15">
      <c r="O61551" s="7"/>
    </row>
    <row r="61552" spans="15:15">
      <c r="O61552" s="7"/>
    </row>
    <row r="61553" spans="15:15">
      <c r="O61553" s="7"/>
    </row>
    <row r="61554" spans="15:15">
      <c r="O61554" s="7"/>
    </row>
    <row r="61555" spans="15:15">
      <c r="O61555" s="7"/>
    </row>
    <row r="61556" spans="15:15">
      <c r="O61556" s="7"/>
    </row>
    <row r="61557" spans="15:15">
      <c r="O61557" s="7"/>
    </row>
    <row r="61558" spans="15:15">
      <c r="O61558" s="7"/>
    </row>
    <row r="61559" spans="15:15">
      <c r="O61559" s="7"/>
    </row>
    <row r="61560" spans="15:15">
      <c r="O61560" s="7"/>
    </row>
    <row r="61561" spans="15:15">
      <c r="O61561" s="7"/>
    </row>
    <row r="61562" spans="15:15">
      <c r="O61562" s="7"/>
    </row>
    <row r="61563" spans="15:15">
      <c r="O61563" s="7"/>
    </row>
    <row r="61564" spans="15:15">
      <c r="O61564" s="7"/>
    </row>
    <row r="61565" spans="15:15">
      <c r="O61565" s="7"/>
    </row>
    <row r="61566" spans="15:15">
      <c r="O61566" s="7"/>
    </row>
    <row r="61567" spans="15:15">
      <c r="O61567" s="7"/>
    </row>
    <row r="61568" spans="15:15">
      <c r="O61568" s="7"/>
    </row>
    <row r="61569" spans="15:15">
      <c r="O61569" s="7"/>
    </row>
    <row r="61570" spans="15:15">
      <c r="O61570" s="7"/>
    </row>
    <row r="61571" spans="15:15">
      <c r="O61571" s="7"/>
    </row>
    <row r="61572" spans="15:15">
      <c r="O61572" s="7"/>
    </row>
    <row r="61573" spans="15:15">
      <c r="O61573" s="7"/>
    </row>
    <row r="61574" spans="15:15">
      <c r="O61574" s="7"/>
    </row>
    <row r="61575" spans="15:15">
      <c r="O61575" s="7"/>
    </row>
    <row r="61576" spans="15:15">
      <c r="O61576" s="7"/>
    </row>
    <row r="61577" spans="15:15">
      <c r="O61577" s="7"/>
    </row>
    <row r="61578" spans="15:15">
      <c r="O61578" s="7"/>
    </row>
    <row r="61579" spans="15:15">
      <c r="O61579" s="7"/>
    </row>
    <row r="61580" spans="15:15">
      <c r="O61580" s="7"/>
    </row>
    <row r="61581" spans="15:15">
      <c r="O61581" s="7"/>
    </row>
    <row r="61582" spans="15:15">
      <c r="O61582" s="7"/>
    </row>
    <row r="61583" spans="15:15">
      <c r="O61583" s="7"/>
    </row>
    <row r="61584" spans="15:15">
      <c r="O61584" s="7"/>
    </row>
    <row r="61585" spans="15:15">
      <c r="O61585" s="7"/>
    </row>
    <row r="61586" spans="15:15">
      <c r="O61586" s="7"/>
    </row>
    <row r="61587" spans="15:15">
      <c r="O61587" s="7"/>
    </row>
    <row r="61588" spans="15:15">
      <c r="O61588" s="7"/>
    </row>
    <row r="61589" spans="15:15">
      <c r="O61589" s="7"/>
    </row>
    <row r="61590" spans="15:15">
      <c r="O61590" s="7"/>
    </row>
    <row r="61591" spans="15:15">
      <c r="O61591" s="7"/>
    </row>
    <row r="61592" spans="15:15">
      <c r="O61592" s="7"/>
    </row>
    <row r="61593" spans="15:15">
      <c r="O61593" s="7"/>
    </row>
    <row r="61594" spans="15:15">
      <c r="O61594" s="7"/>
    </row>
    <row r="61595" spans="15:15">
      <c r="O61595" s="7"/>
    </row>
    <row r="61596" spans="15:15">
      <c r="O61596" s="7"/>
    </row>
    <row r="61597" spans="15:15">
      <c r="O61597" s="7"/>
    </row>
    <row r="61598" spans="15:15">
      <c r="O61598" s="7"/>
    </row>
    <row r="61599" spans="15:15">
      <c r="O61599" s="7"/>
    </row>
    <row r="61600" spans="15:15">
      <c r="O61600" s="7"/>
    </row>
    <row r="61601" spans="15:15">
      <c r="O61601" s="7"/>
    </row>
    <row r="61602" spans="15:15">
      <c r="O61602" s="7"/>
    </row>
    <row r="61603" spans="15:15">
      <c r="O61603" s="7"/>
    </row>
    <row r="61604" spans="15:15">
      <c r="O61604" s="7"/>
    </row>
    <row r="61605" spans="15:15">
      <c r="O61605" s="7"/>
    </row>
    <row r="61606" spans="15:15">
      <c r="O61606" s="7"/>
    </row>
    <row r="61607" spans="15:15">
      <c r="O61607" s="7"/>
    </row>
    <row r="61608" spans="15:15">
      <c r="O61608" s="7"/>
    </row>
    <row r="61609" spans="15:15">
      <c r="O61609" s="7"/>
    </row>
    <row r="61610" spans="15:15">
      <c r="O61610" s="7"/>
    </row>
    <row r="61611" spans="15:15">
      <c r="O61611" s="7"/>
    </row>
    <row r="61612" spans="15:15">
      <c r="O61612" s="7"/>
    </row>
    <row r="61613" spans="15:15">
      <c r="O61613" s="7"/>
    </row>
    <row r="61614" spans="15:15">
      <c r="O61614" s="7"/>
    </row>
    <row r="61615" spans="15:15">
      <c r="O61615" s="7"/>
    </row>
    <row r="61616" spans="15:15">
      <c r="O61616" s="7"/>
    </row>
    <row r="61617" spans="15:15">
      <c r="O61617" s="7"/>
    </row>
    <row r="61618" spans="15:15">
      <c r="O61618" s="7"/>
    </row>
    <row r="61619" spans="15:15">
      <c r="O61619" s="7"/>
    </row>
    <row r="61620" spans="15:15">
      <c r="O61620" s="7"/>
    </row>
    <row r="61621" spans="15:15">
      <c r="O61621" s="7"/>
    </row>
    <row r="61622" spans="15:15">
      <c r="O61622" s="7"/>
    </row>
    <row r="61623" spans="15:15">
      <c r="O61623" s="7"/>
    </row>
    <row r="61624" spans="15:15">
      <c r="O61624" s="7"/>
    </row>
    <row r="61625" spans="15:15">
      <c r="O61625" s="7"/>
    </row>
    <row r="61626" spans="15:15">
      <c r="O61626" s="7"/>
    </row>
    <row r="61627" spans="15:15">
      <c r="O61627" s="7"/>
    </row>
    <row r="61628" spans="15:15">
      <c r="O61628" s="7"/>
    </row>
    <row r="61629" spans="15:15">
      <c r="O61629" s="7"/>
    </row>
    <row r="61630" spans="15:15">
      <c r="O61630" s="7"/>
    </row>
    <row r="61631" spans="15:15">
      <c r="O61631" s="7"/>
    </row>
    <row r="61632" spans="15:15">
      <c r="O61632" s="7"/>
    </row>
    <row r="61633" spans="15:15">
      <c r="O61633" s="7"/>
    </row>
    <row r="61634" spans="15:15">
      <c r="O61634" s="7"/>
    </row>
    <row r="61635" spans="15:15">
      <c r="O61635" s="7"/>
    </row>
    <row r="61636" spans="15:15">
      <c r="O61636" s="7"/>
    </row>
    <row r="61637" spans="15:15">
      <c r="O61637" s="7"/>
    </row>
    <row r="61638" spans="15:15">
      <c r="O61638" s="7"/>
    </row>
    <row r="61639" spans="15:15">
      <c r="O61639" s="7"/>
    </row>
    <row r="61640" spans="15:15">
      <c r="O61640" s="7"/>
    </row>
    <row r="61641" spans="15:15">
      <c r="O61641" s="7"/>
    </row>
    <row r="61642" spans="15:15">
      <c r="O61642" s="7"/>
    </row>
    <row r="61643" spans="15:15">
      <c r="O61643" s="7"/>
    </row>
    <row r="61644" spans="15:15">
      <c r="O61644" s="7"/>
    </row>
    <row r="61645" spans="15:15">
      <c r="O61645" s="7"/>
    </row>
    <row r="61646" spans="15:15">
      <c r="O61646" s="7"/>
    </row>
    <row r="61647" spans="15:15">
      <c r="O61647" s="7"/>
    </row>
    <row r="61648" spans="15:15">
      <c r="O61648" s="7"/>
    </row>
    <row r="61649" spans="15:15">
      <c r="O61649" s="7"/>
    </row>
    <row r="61650" spans="15:15">
      <c r="O61650" s="7"/>
    </row>
    <row r="61651" spans="15:15">
      <c r="O61651" s="7"/>
    </row>
    <row r="61652" spans="15:15">
      <c r="O61652" s="7"/>
    </row>
    <row r="61653" spans="15:15">
      <c r="O61653" s="7"/>
    </row>
    <row r="61654" spans="15:15">
      <c r="O61654" s="7"/>
    </row>
    <row r="61655" spans="15:15">
      <c r="O61655" s="7"/>
    </row>
    <row r="61656" spans="15:15">
      <c r="O61656" s="7"/>
    </row>
    <row r="61657" spans="15:15">
      <c r="O61657" s="7"/>
    </row>
    <row r="61658" spans="15:15">
      <c r="O61658" s="7"/>
    </row>
    <row r="61659" spans="15:15">
      <c r="O61659" s="7"/>
    </row>
    <row r="61660" spans="15:15">
      <c r="O61660" s="7"/>
    </row>
    <row r="61661" spans="15:15">
      <c r="O61661" s="7"/>
    </row>
    <row r="61662" spans="15:15">
      <c r="O61662" s="7"/>
    </row>
    <row r="61663" spans="15:15">
      <c r="O61663" s="7"/>
    </row>
    <row r="61664" spans="15:15">
      <c r="O61664" s="7"/>
    </row>
    <row r="61665" spans="15:15">
      <c r="O61665" s="7"/>
    </row>
    <row r="61666" spans="15:15">
      <c r="O61666" s="7"/>
    </row>
    <row r="61667" spans="15:15">
      <c r="O61667" s="7"/>
    </row>
    <row r="61668" spans="15:15">
      <c r="O61668" s="7"/>
    </row>
    <row r="61669" spans="15:15">
      <c r="O61669" s="7"/>
    </row>
    <row r="61670" spans="15:15">
      <c r="O61670" s="7"/>
    </row>
    <row r="61671" spans="15:15">
      <c r="O61671" s="7"/>
    </row>
    <row r="61672" spans="15:15">
      <c r="O61672" s="7"/>
    </row>
    <row r="61673" spans="15:15">
      <c r="O61673" s="7"/>
    </row>
    <row r="61674" spans="15:15">
      <c r="O61674" s="7"/>
    </row>
    <row r="61675" spans="15:15">
      <c r="O61675" s="7"/>
    </row>
    <row r="61676" spans="15:15">
      <c r="O61676" s="7"/>
    </row>
    <row r="61677" spans="15:15">
      <c r="O61677" s="7"/>
    </row>
    <row r="61678" spans="15:15">
      <c r="O61678" s="7"/>
    </row>
    <row r="61679" spans="15:15">
      <c r="O61679" s="7"/>
    </row>
    <row r="61680" spans="15:15">
      <c r="O61680" s="7"/>
    </row>
    <row r="61681" spans="15:15">
      <c r="O61681" s="7"/>
    </row>
    <row r="61682" spans="15:15">
      <c r="O61682" s="7"/>
    </row>
    <row r="61683" spans="15:15">
      <c r="O61683" s="7"/>
    </row>
    <row r="61684" spans="15:15">
      <c r="O61684" s="7"/>
    </row>
    <row r="61685" spans="15:15">
      <c r="O61685" s="7"/>
    </row>
    <row r="61686" spans="15:15">
      <c r="O61686" s="7"/>
    </row>
    <row r="61687" spans="15:15">
      <c r="O61687" s="7"/>
    </row>
    <row r="61688" spans="15:15">
      <c r="O61688" s="7"/>
    </row>
    <row r="61689" spans="15:15">
      <c r="O61689" s="7"/>
    </row>
    <row r="61690" spans="15:15">
      <c r="O61690" s="7"/>
    </row>
    <row r="61691" spans="15:15">
      <c r="O61691" s="7"/>
    </row>
    <row r="61692" spans="15:15">
      <c r="O61692" s="7"/>
    </row>
    <row r="61693" spans="15:15">
      <c r="O61693" s="7"/>
    </row>
    <row r="61694" spans="15:15">
      <c r="O61694" s="7"/>
    </row>
    <row r="61695" spans="15:15">
      <c r="O61695" s="7"/>
    </row>
    <row r="61696" spans="15:15">
      <c r="O61696" s="7"/>
    </row>
    <row r="61697" spans="15:15">
      <c r="O61697" s="7"/>
    </row>
    <row r="61698" spans="15:15">
      <c r="O61698" s="7"/>
    </row>
    <row r="61699" spans="15:15">
      <c r="O61699" s="7"/>
    </row>
    <row r="61700" spans="15:15">
      <c r="O61700" s="7"/>
    </row>
    <row r="61701" spans="15:15">
      <c r="O61701" s="7"/>
    </row>
    <row r="61702" spans="15:15">
      <c r="O61702" s="7"/>
    </row>
    <row r="61703" spans="15:15">
      <c r="O61703" s="7"/>
    </row>
    <row r="61704" spans="15:15">
      <c r="O61704" s="7"/>
    </row>
    <row r="61705" spans="15:15">
      <c r="O61705" s="7"/>
    </row>
    <row r="61706" spans="15:15">
      <c r="O61706" s="7"/>
    </row>
    <row r="61707" spans="15:15">
      <c r="O61707" s="7"/>
    </row>
    <row r="61708" spans="15:15">
      <c r="O61708" s="7"/>
    </row>
    <row r="61709" spans="15:15">
      <c r="O61709" s="7"/>
    </row>
    <row r="61710" spans="15:15">
      <c r="O61710" s="7"/>
    </row>
    <row r="61711" spans="15:15">
      <c r="O61711" s="7"/>
    </row>
    <row r="61712" spans="15:15">
      <c r="O61712" s="7"/>
    </row>
    <row r="61713" spans="15:15">
      <c r="O61713" s="7"/>
    </row>
    <row r="61714" spans="15:15">
      <c r="O61714" s="7"/>
    </row>
    <row r="61715" spans="15:15">
      <c r="O61715" s="7"/>
    </row>
    <row r="61716" spans="15:15">
      <c r="O61716" s="7"/>
    </row>
    <row r="61717" spans="15:15">
      <c r="O61717" s="7"/>
    </row>
    <row r="61718" spans="15:15">
      <c r="O61718" s="7"/>
    </row>
    <row r="61719" spans="15:15">
      <c r="O61719" s="7"/>
    </row>
    <row r="61720" spans="15:15">
      <c r="O61720" s="7"/>
    </row>
    <row r="61721" spans="15:15">
      <c r="O61721" s="7"/>
    </row>
    <row r="61722" spans="15:15">
      <c r="O61722" s="7"/>
    </row>
    <row r="61723" spans="15:15">
      <c r="O61723" s="7"/>
    </row>
    <row r="61724" spans="15:15">
      <c r="O61724" s="7"/>
    </row>
    <row r="61725" spans="15:15">
      <c r="O61725" s="7"/>
    </row>
    <row r="61726" spans="15:15">
      <c r="O61726" s="7"/>
    </row>
    <row r="61727" spans="15:15">
      <c r="O61727" s="7"/>
    </row>
    <row r="61728" spans="15:15">
      <c r="O61728" s="7"/>
    </row>
    <row r="61729" spans="15:15">
      <c r="O61729" s="7"/>
    </row>
    <row r="61730" spans="15:15">
      <c r="O61730" s="7"/>
    </row>
    <row r="61731" spans="15:15">
      <c r="O61731" s="7"/>
    </row>
    <row r="61732" spans="15:15">
      <c r="O61732" s="7"/>
    </row>
    <row r="61733" spans="15:15">
      <c r="O61733" s="7"/>
    </row>
    <row r="61734" spans="15:15">
      <c r="O61734" s="7"/>
    </row>
    <row r="61735" spans="15:15">
      <c r="O61735" s="7"/>
    </row>
    <row r="61736" spans="15:15">
      <c r="O61736" s="7"/>
    </row>
    <row r="61737" spans="15:15">
      <c r="O61737" s="7"/>
    </row>
    <row r="61738" spans="15:15">
      <c r="O61738" s="7"/>
    </row>
    <row r="61739" spans="15:15">
      <c r="O61739" s="7"/>
    </row>
    <row r="61740" spans="15:15">
      <c r="O61740" s="7"/>
    </row>
    <row r="61741" spans="15:15">
      <c r="O61741" s="7"/>
    </row>
    <row r="61742" spans="15:15">
      <c r="O61742" s="7"/>
    </row>
    <row r="61743" spans="15:15">
      <c r="O61743" s="7"/>
    </row>
    <row r="61744" spans="15:15">
      <c r="O61744" s="7"/>
    </row>
    <row r="61745" spans="15:15">
      <c r="O61745" s="7"/>
    </row>
    <row r="61746" spans="15:15">
      <c r="O61746" s="7"/>
    </row>
    <row r="61747" spans="15:15">
      <c r="O61747" s="7"/>
    </row>
    <row r="61748" spans="15:15">
      <c r="O61748" s="7"/>
    </row>
    <row r="61749" spans="15:15">
      <c r="O61749" s="7"/>
    </row>
    <row r="61750" spans="15:15">
      <c r="O61750" s="7"/>
    </row>
    <row r="61751" spans="15:15">
      <c r="O61751" s="7"/>
    </row>
    <row r="61752" spans="15:15">
      <c r="O61752" s="7"/>
    </row>
    <row r="61753" spans="15:15">
      <c r="O61753" s="7"/>
    </row>
    <row r="61778" spans="15:15">
      <c r="O61778" s="7"/>
    </row>
    <row r="61779" spans="15:15">
      <c r="O61779" s="7"/>
    </row>
    <row r="61780" spans="15:15">
      <c r="O61780" s="7"/>
    </row>
    <row r="61781" spans="15:15">
      <c r="O61781" s="7"/>
    </row>
    <row r="61782" spans="15:15">
      <c r="O61782" s="7"/>
    </row>
    <row r="61783" spans="15:15">
      <c r="O61783" s="7"/>
    </row>
    <row r="61784" spans="15:15">
      <c r="O61784" s="7"/>
    </row>
    <row r="61785" spans="15:15">
      <c r="O61785" s="7"/>
    </row>
    <row r="61786" spans="15:15">
      <c r="O61786" s="7"/>
    </row>
    <row r="61787" spans="15:15">
      <c r="O61787" s="7"/>
    </row>
    <row r="61788" spans="15:15">
      <c r="O61788" s="7"/>
    </row>
    <row r="61789" spans="15:15">
      <c r="O61789" s="7"/>
    </row>
    <row r="61790" spans="15:15">
      <c r="O61790" s="7"/>
    </row>
    <row r="61791" spans="15:15">
      <c r="O61791" s="7"/>
    </row>
    <row r="61792" spans="15:15">
      <c r="O61792" s="7"/>
    </row>
    <row r="61793" spans="15:15">
      <c r="O61793" s="7"/>
    </row>
    <row r="61794" spans="15:15">
      <c r="O61794" s="7"/>
    </row>
    <row r="61795" spans="15:15">
      <c r="O61795" s="7"/>
    </row>
    <row r="61796" spans="15:15">
      <c r="O61796" s="7"/>
    </row>
    <row r="61797" spans="15:15">
      <c r="O61797" s="7"/>
    </row>
    <row r="61798" spans="15:15">
      <c r="O61798" s="7"/>
    </row>
    <row r="61799" spans="15:15">
      <c r="O61799" s="7"/>
    </row>
    <row r="61800" spans="15:15">
      <c r="O61800" s="7"/>
    </row>
    <row r="61801" spans="15:15">
      <c r="O61801" s="7"/>
    </row>
    <row r="61802" spans="15:15">
      <c r="O61802" s="7"/>
    </row>
    <row r="61803" spans="15:15">
      <c r="O61803" s="7"/>
    </row>
    <row r="61804" spans="15:15">
      <c r="O61804" s="7"/>
    </row>
    <row r="61805" spans="15:15">
      <c r="O61805" s="7"/>
    </row>
    <row r="61806" spans="15:15">
      <c r="O61806" s="7"/>
    </row>
    <row r="61807" spans="15:15">
      <c r="O61807" s="7"/>
    </row>
    <row r="61808" spans="15:15">
      <c r="O61808" s="7"/>
    </row>
    <row r="61809" spans="15:15">
      <c r="O61809" s="7"/>
    </row>
    <row r="61810" spans="15:15">
      <c r="O61810" s="7"/>
    </row>
    <row r="61811" spans="15:15">
      <c r="O61811" s="7"/>
    </row>
    <row r="61812" spans="15:15">
      <c r="O61812" s="7"/>
    </row>
    <row r="61813" spans="15:15">
      <c r="O61813" s="7"/>
    </row>
    <row r="61814" spans="15:15">
      <c r="O61814" s="7"/>
    </row>
    <row r="61815" spans="15:15">
      <c r="O61815" s="7"/>
    </row>
    <row r="61816" spans="15:15">
      <c r="O61816" s="7"/>
    </row>
    <row r="61817" spans="15:15">
      <c r="O61817" s="7"/>
    </row>
    <row r="61818" spans="15:15">
      <c r="O61818" s="7"/>
    </row>
    <row r="61819" spans="15:15">
      <c r="O61819" s="7"/>
    </row>
    <row r="61820" spans="15:15">
      <c r="O61820" s="7"/>
    </row>
    <row r="61821" spans="15:15">
      <c r="O61821" s="7"/>
    </row>
    <row r="61822" spans="15:15">
      <c r="O61822" s="7"/>
    </row>
    <row r="61823" spans="15:15">
      <c r="O61823" s="7"/>
    </row>
    <row r="61824" spans="15:15">
      <c r="O61824" s="7"/>
    </row>
    <row r="61825" spans="15:15">
      <c r="O61825" s="7"/>
    </row>
    <row r="61826" spans="15:15">
      <c r="O61826" s="7"/>
    </row>
    <row r="61827" spans="15:15">
      <c r="O61827" s="7"/>
    </row>
    <row r="61828" spans="15:15">
      <c r="O61828" s="7"/>
    </row>
    <row r="61829" spans="15:15">
      <c r="O61829" s="7"/>
    </row>
    <row r="61830" spans="15:15">
      <c r="O61830" s="7"/>
    </row>
    <row r="61831" spans="15:15">
      <c r="O61831" s="7"/>
    </row>
    <row r="61832" spans="15:15">
      <c r="O61832" s="7"/>
    </row>
    <row r="61833" spans="15:15">
      <c r="O61833" s="7"/>
    </row>
    <row r="61834" spans="15:15">
      <c r="O61834" s="7"/>
    </row>
    <row r="61835" spans="15:15">
      <c r="O61835" s="7"/>
    </row>
    <row r="61836" spans="15:15">
      <c r="O61836" s="7"/>
    </row>
    <row r="61837" spans="15:15">
      <c r="O61837" s="7"/>
    </row>
    <row r="61838" spans="15:15">
      <c r="O61838" s="7"/>
    </row>
    <row r="61839" spans="15:15">
      <c r="O61839" s="7"/>
    </row>
    <row r="61840" spans="15:15">
      <c r="O61840" s="7"/>
    </row>
    <row r="61841" spans="15:15">
      <c r="O61841" s="7"/>
    </row>
    <row r="61842" spans="15:15">
      <c r="O61842" s="7"/>
    </row>
    <row r="61843" spans="15:15">
      <c r="O61843" s="7"/>
    </row>
    <row r="61844" spans="15:15">
      <c r="O61844" s="7"/>
    </row>
    <row r="61845" spans="15:15">
      <c r="O61845" s="7"/>
    </row>
    <row r="61846" spans="15:15">
      <c r="O61846" s="7"/>
    </row>
    <row r="61847" spans="15:15">
      <c r="O61847" s="7"/>
    </row>
    <row r="61848" spans="15:15">
      <c r="O61848" s="7"/>
    </row>
    <row r="61849" spans="15:15">
      <c r="O61849" s="7"/>
    </row>
    <row r="61850" spans="15:15">
      <c r="O61850" s="7"/>
    </row>
    <row r="61851" spans="15:15">
      <c r="O61851" s="7"/>
    </row>
    <row r="61852" spans="15:15">
      <c r="O61852" s="7"/>
    </row>
    <row r="61853" spans="15:15">
      <c r="O61853" s="7"/>
    </row>
    <row r="61854" spans="15:15">
      <c r="O61854" s="7"/>
    </row>
    <row r="61855" spans="15:15">
      <c r="O61855" s="7"/>
    </row>
    <row r="61856" spans="15:15">
      <c r="O61856" s="7"/>
    </row>
    <row r="61857" spans="15:15">
      <c r="O61857" s="7"/>
    </row>
    <row r="61858" spans="15:15">
      <c r="O61858" s="7"/>
    </row>
    <row r="61859" spans="15:15">
      <c r="O61859" s="7"/>
    </row>
    <row r="61860" spans="15:15">
      <c r="O61860" s="7"/>
    </row>
    <row r="61861" spans="15:15">
      <c r="O61861" s="7"/>
    </row>
    <row r="61862" spans="15:15">
      <c r="O61862" s="7"/>
    </row>
    <row r="61863" spans="15:15">
      <c r="O61863" s="7"/>
    </row>
    <row r="61864" spans="15:15">
      <c r="O61864" s="7"/>
    </row>
    <row r="61865" spans="15:15">
      <c r="O61865" s="7"/>
    </row>
    <row r="61866" spans="15:15">
      <c r="O61866" s="7"/>
    </row>
    <row r="61867" spans="15:15">
      <c r="O61867" s="7"/>
    </row>
    <row r="61868" spans="15:15">
      <c r="O61868" s="7"/>
    </row>
    <row r="61869" spans="15:15">
      <c r="O61869" s="7"/>
    </row>
    <row r="61870" spans="15:15">
      <c r="O61870" s="7"/>
    </row>
    <row r="61871" spans="15:15">
      <c r="O61871" s="7"/>
    </row>
    <row r="61872" spans="15:15">
      <c r="O61872" s="7"/>
    </row>
    <row r="61873" spans="15:15">
      <c r="O61873" s="7"/>
    </row>
    <row r="61874" spans="15:15">
      <c r="O61874" s="7"/>
    </row>
    <row r="61875" spans="15:15">
      <c r="O61875" s="7"/>
    </row>
    <row r="61876" spans="15:15">
      <c r="O61876" s="7"/>
    </row>
    <row r="61877" spans="15:15">
      <c r="O61877" s="7"/>
    </row>
    <row r="61878" spans="15:15">
      <c r="O61878" s="7"/>
    </row>
    <row r="61879" spans="15:15">
      <c r="O61879" s="7"/>
    </row>
    <row r="61880" spans="15:15">
      <c r="O61880" s="7"/>
    </row>
    <row r="61881" spans="15:15">
      <c r="O61881" s="7"/>
    </row>
    <row r="61882" spans="15:15">
      <c r="O61882" s="7"/>
    </row>
    <row r="61883" spans="15:15">
      <c r="O61883" s="7"/>
    </row>
    <row r="61884" spans="15:15">
      <c r="O61884" s="7"/>
    </row>
    <row r="61885" spans="15:15">
      <c r="O61885" s="7"/>
    </row>
    <row r="61886" spans="15:15">
      <c r="O61886" s="7"/>
    </row>
    <row r="61887" spans="15:15">
      <c r="O61887" s="7"/>
    </row>
    <row r="61888" spans="15:15">
      <c r="O61888" s="7"/>
    </row>
    <row r="61889" spans="15:15">
      <c r="O61889" s="7"/>
    </row>
    <row r="61890" spans="15:15">
      <c r="O61890" s="7"/>
    </row>
    <row r="61891" spans="15:15">
      <c r="O61891" s="7"/>
    </row>
    <row r="61892" spans="15:15">
      <c r="O61892" s="7"/>
    </row>
    <row r="61893" spans="15:15">
      <c r="O61893" s="7"/>
    </row>
    <row r="61894" spans="15:15">
      <c r="O61894" s="7"/>
    </row>
    <row r="61895" spans="15:15">
      <c r="O61895" s="7"/>
    </row>
    <row r="61896" spans="15:15">
      <c r="O61896" s="7"/>
    </row>
    <row r="61897" spans="15:15">
      <c r="O61897" s="7"/>
    </row>
    <row r="61898" spans="15:15">
      <c r="O61898" s="7"/>
    </row>
    <row r="61899" spans="15:15">
      <c r="O61899" s="7"/>
    </row>
    <row r="61900" spans="15:15">
      <c r="O61900" s="7"/>
    </row>
    <row r="61901" spans="15:15">
      <c r="O61901" s="7"/>
    </row>
    <row r="61902" spans="15:15">
      <c r="O61902" s="7"/>
    </row>
    <row r="61903" spans="15:15">
      <c r="O61903" s="7"/>
    </row>
    <row r="61904" spans="15:15">
      <c r="O61904" s="7"/>
    </row>
    <row r="61905" spans="15:15">
      <c r="O61905" s="7"/>
    </row>
    <row r="61906" spans="15:15">
      <c r="O61906" s="7"/>
    </row>
    <row r="61907" spans="15:15">
      <c r="O61907" s="7"/>
    </row>
    <row r="61908" spans="15:15">
      <c r="O61908" s="7"/>
    </row>
    <row r="61909" spans="15:15">
      <c r="O61909" s="7"/>
    </row>
    <row r="61910" spans="15:15">
      <c r="O61910" s="7"/>
    </row>
    <row r="61911" spans="15:15">
      <c r="O61911" s="7"/>
    </row>
    <row r="61912" spans="15:15">
      <c r="O61912" s="7"/>
    </row>
    <row r="61913" spans="15:15">
      <c r="O61913" s="7"/>
    </row>
    <row r="61914" spans="15:15">
      <c r="O61914" s="7"/>
    </row>
    <row r="61915" spans="15:15">
      <c r="O61915" s="7"/>
    </row>
    <row r="61916" spans="15:15">
      <c r="O61916" s="7"/>
    </row>
    <row r="61917" spans="15:15">
      <c r="O61917" s="7"/>
    </row>
    <row r="61918" spans="15:15">
      <c r="O61918" s="7"/>
    </row>
    <row r="61919" spans="15:15">
      <c r="O61919" s="7"/>
    </row>
    <row r="61920" spans="15:15">
      <c r="O61920" s="7"/>
    </row>
    <row r="61921" spans="15:15">
      <c r="O61921" s="7"/>
    </row>
    <row r="61922" spans="15:15">
      <c r="O61922" s="7"/>
    </row>
    <row r="61923" spans="15:15">
      <c r="O61923" s="7"/>
    </row>
    <row r="61924" spans="15:15">
      <c r="O61924" s="7"/>
    </row>
    <row r="61925" spans="15:15">
      <c r="O61925" s="7"/>
    </row>
    <row r="61926" spans="15:15">
      <c r="O61926" s="7"/>
    </row>
    <row r="61927" spans="15:15">
      <c r="O61927" s="7"/>
    </row>
    <row r="61928" spans="15:15">
      <c r="O61928" s="7"/>
    </row>
    <row r="61929" spans="15:15">
      <c r="O61929" s="7"/>
    </row>
    <row r="61930" spans="15:15">
      <c r="O61930" s="7"/>
    </row>
    <row r="61931" spans="15:15">
      <c r="O61931" s="7"/>
    </row>
    <row r="61932" spans="15:15">
      <c r="O61932" s="7"/>
    </row>
    <row r="61933" spans="15:15">
      <c r="O61933" s="7"/>
    </row>
    <row r="61934" spans="15:15">
      <c r="O61934" s="7"/>
    </row>
    <row r="61935" spans="15:15">
      <c r="O61935" s="7"/>
    </row>
    <row r="61936" spans="15:15">
      <c r="O61936" s="7"/>
    </row>
    <row r="61937" spans="15:15">
      <c r="O61937" s="7"/>
    </row>
    <row r="61938" spans="15:15">
      <c r="O61938" s="7"/>
    </row>
    <row r="61939" spans="15:15">
      <c r="O61939" s="7"/>
    </row>
    <row r="61940" spans="15:15">
      <c r="O61940" s="7"/>
    </row>
    <row r="61941" spans="15:15">
      <c r="O61941" s="7"/>
    </row>
    <row r="61942" spans="15:15">
      <c r="O61942" s="7"/>
    </row>
    <row r="61943" spans="15:15">
      <c r="O61943" s="7"/>
    </row>
    <row r="61944" spans="15:15">
      <c r="O61944" s="7"/>
    </row>
    <row r="61945" spans="15:15">
      <c r="O61945" s="7"/>
    </row>
    <row r="61946" spans="15:15">
      <c r="O61946" s="7"/>
    </row>
    <row r="61947" spans="15:15">
      <c r="O61947" s="7"/>
    </row>
    <row r="61948" spans="15:15">
      <c r="O61948" s="7"/>
    </row>
    <row r="61949" spans="15:15">
      <c r="O61949" s="7"/>
    </row>
    <row r="61950" spans="15:15">
      <c r="O61950" s="7"/>
    </row>
    <row r="61951" spans="15:15">
      <c r="O61951" s="7"/>
    </row>
    <row r="61952" spans="15:15">
      <c r="O61952" s="7"/>
    </row>
    <row r="61953" spans="15:15">
      <c r="O61953" s="7"/>
    </row>
    <row r="61954" spans="15:15">
      <c r="O61954" s="7"/>
    </row>
    <row r="61955" spans="15:15">
      <c r="O61955" s="7"/>
    </row>
    <row r="61956" spans="15:15">
      <c r="O61956" s="7"/>
    </row>
    <row r="61957" spans="15:15">
      <c r="O61957" s="7"/>
    </row>
    <row r="61958" spans="15:15">
      <c r="O61958" s="7"/>
    </row>
    <row r="61959" spans="15:15">
      <c r="O61959" s="7"/>
    </row>
    <row r="61960" spans="15:15">
      <c r="O61960" s="7"/>
    </row>
    <row r="61961" spans="15:15">
      <c r="O61961" s="7"/>
    </row>
    <row r="61962" spans="15:15">
      <c r="O61962" s="7"/>
    </row>
    <row r="61963" spans="15:15">
      <c r="O61963" s="7"/>
    </row>
    <row r="61964" spans="15:15">
      <c r="O61964" s="7"/>
    </row>
    <row r="61965" spans="15:15">
      <c r="O61965" s="7"/>
    </row>
    <row r="61966" spans="15:15">
      <c r="O61966" s="7"/>
    </row>
    <row r="61967" spans="15:15">
      <c r="O61967" s="7"/>
    </row>
    <row r="61968" spans="15:15">
      <c r="O61968" s="7"/>
    </row>
    <row r="61969" spans="15:15">
      <c r="O61969" s="7"/>
    </row>
    <row r="61970" spans="15:15">
      <c r="O61970" s="7"/>
    </row>
    <row r="61971" spans="15:15">
      <c r="O61971" s="7"/>
    </row>
    <row r="61972" spans="15:15">
      <c r="O61972" s="7"/>
    </row>
    <row r="61973" spans="15:15">
      <c r="O61973" s="7"/>
    </row>
    <row r="61974" spans="15:15">
      <c r="O61974" s="7"/>
    </row>
    <row r="61975" spans="15:15">
      <c r="O61975" s="7"/>
    </row>
    <row r="61976" spans="15:15">
      <c r="O61976" s="7"/>
    </row>
    <row r="61977" spans="15:15">
      <c r="O61977" s="7"/>
    </row>
    <row r="61978" spans="15:15">
      <c r="O61978" s="7"/>
    </row>
    <row r="61979" spans="15:15">
      <c r="O61979" s="7"/>
    </row>
    <row r="61980" spans="15:15">
      <c r="O61980" s="7"/>
    </row>
    <row r="61981" spans="15:15">
      <c r="O61981" s="7"/>
    </row>
    <row r="61982" spans="15:15">
      <c r="O61982" s="7"/>
    </row>
    <row r="61983" spans="15:15">
      <c r="O61983" s="7"/>
    </row>
    <row r="61984" spans="15:15">
      <c r="O61984" s="7"/>
    </row>
    <row r="61985" spans="15:15">
      <c r="O61985" s="7"/>
    </row>
    <row r="61986" spans="15:15">
      <c r="O61986" s="7"/>
    </row>
    <row r="61987" spans="15:15">
      <c r="O61987" s="7"/>
    </row>
    <row r="61988" spans="15:15">
      <c r="O61988" s="7"/>
    </row>
    <row r="61989" spans="15:15">
      <c r="O61989" s="7"/>
    </row>
    <row r="61990" spans="15:15">
      <c r="O61990" s="7"/>
    </row>
    <row r="61991" spans="15:15">
      <c r="O61991" s="7"/>
    </row>
    <row r="61992" spans="15:15">
      <c r="O61992" s="7"/>
    </row>
    <row r="61993" spans="15:15">
      <c r="O61993" s="7"/>
    </row>
    <row r="61994" spans="15:15">
      <c r="O61994" s="7"/>
    </row>
    <row r="61995" spans="15:15">
      <c r="O61995" s="7"/>
    </row>
    <row r="61996" spans="15:15">
      <c r="O61996" s="7"/>
    </row>
    <row r="61997" spans="15:15">
      <c r="O61997" s="7"/>
    </row>
    <row r="61998" spans="15:15">
      <c r="O61998" s="7"/>
    </row>
    <row r="61999" spans="15:15">
      <c r="O61999" s="7"/>
    </row>
    <row r="62000" spans="15:15">
      <c r="O62000" s="7"/>
    </row>
    <row r="62001" spans="15:15">
      <c r="O62001" s="7"/>
    </row>
    <row r="62002" spans="15:15">
      <c r="O62002" s="7"/>
    </row>
    <row r="62003" spans="15:15">
      <c r="O62003" s="7"/>
    </row>
    <row r="62004" spans="15:15">
      <c r="O62004" s="7"/>
    </row>
    <row r="62005" spans="15:15">
      <c r="O62005" s="7"/>
    </row>
    <row r="62006" spans="15:15">
      <c r="O62006" s="7"/>
    </row>
    <row r="62007" spans="15:15">
      <c r="O62007" s="7"/>
    </row>
    <row r="62008" spans="15:15">
      <c r="O62008" s="7"/>
    </row>
    <row r="62009" spans="15:15">
      <c r="O62009" s="7"/>
    </row>
    <row r="62010" spans="15:15">
      <c r="O62010" s="7"/>
    </row>
    <row r="62011" spans="15:15">
      <c r="O62011" s="7"/>
    </row>
    <row r="62012" spans="15:15">
      <c r="O62012" s="7"/>
    </row>
    <row r="62013" spans="15:15">
      <c r="O62013" s="7"/>
    </row>
    <row r="62014" spans="15:15">
      <c r="O62014" s="7"/>
    </row>
    <row r="62015" spans="15:15">
      <c r="O62015" s="7"/>
    </row>
    <row r="62016" spans="15:15">
      <c r="O62016" s="7"/>
    </row>
    <row r="62017" spans="15:15">
      <c r="O62017" s="7"/>
    </row>
    <row r="62042" spans="15:15">
      <c r="O62042" s="7"/>
    </row>
    <row r="62043" spans="15:15">
      <c r="O62043" s="7"/>
    </row>
    <row r="62044" spans="15:15">
      <c r="O62044" s="7"/>
    </row>
    <row r="62045" spans="15:15">
      <c r="O62045" s="7"/>
    </row>
    <row r="62046" spans="15:15">
      <c r="O62046" s="7"/>
    </row>
    <row r="62047" spans="15:15">
      <c r="O62047" s="7"/>
    </row>
    <row r="62048" spans="15:15">
      <c r="O62048" s="7"/>
    </row>
    <row r="62049" spans="15:15">
      <c r="O62049" s="7"/>
    </row>
    <row r="62050" spans="15:15">
      <c r="O62050" s="7"/>
    </row>
    <row r="62051" spans="15:15">
      <c r="O62051" s="7"/>
    </row>
    <row r="62052" spans="15:15">
      <c r="O62052" s="7"/>
    </row>
    <row r="62053" spans="15:15">
      <c r="O62053" s="7"/>
    </row>
    <row r="62054" spans="15:15">
      <c r="O62054" s="7"/>
    </row>
    <row r="62055" spans="15:15">
      <c r="O62055" s="7"/>
    </row>
    <row r="62056" spans="15:15">
      <c r="O62056" s="7"/>
    </row>
    <row r="62057" spans="15:15">
      <c r="O62057" s="7"/>
    </row>
    <row r="62058" spans="15:15">
      <c r="O62058" s="7"/>
    </row>
    <row r="62059" spans="15:15">
      <c r="O62059" s="7"/>
    </row>
    <row r="62060" spans="15:15">
      <c r="O62060" s="7"/>
    </row>
    <row r="62061" spans="15:15">
      <c r="O62061" s="7"/>
    </row>
    <row r="62062" spans="15:15">
      <c r="O62062" s="7"/>
    </row>
    <row r="62063" spans="15:15">
      <c r="O62063" s="7"/>
    </row>
    <row r="62064" spans="15:15">
      <c r="O62064" s="7"/>
    </row>
    <row r="62065" spans="15:15">
      <c r="O62065" s="7"/>
    </row>
    <row r="62066" spans="15:15">
      <c r="O62066" s="7"/>
    </row>
    <row r="62067" spans="15:15">
      <c r="O62067" s="7"/>
    </row>
    <row r="62068" spans="15:15">
      <c r="O62068" s="7"/>
    </row>
    <row r="62069" spans="15:15">
      <c r="O62069" s="7"/>
    </row>
    <row r="62070" spans="15:15">
      <c r="O62070" s="7"/>
    </row>
    <row r="62071" spans="15:15">
      <c r="O62071" s="7"/>
    </row>
    <row r="62072" spans="15:15">
      <c r="O62072" s="7"/>
    </row>
    <row r="62073" spans="15:15">
      <c r="O62073" s="7"/>
    </row>
    <row r="62074" spans="15:15">
      <c r="O62074" s="7"/>
    </row>
    <row r="62075" spans="15:15">
      <c r="O62075" s="7"/>
    </row>
    <row r="62076" spans="15:15">
      <c r="O62076" s="7"/>
    </row>
    <row r="62077" spans="15:15">
      <c r="O62077" s="7"/>
    </row>
    <row r="62078" spans="15:15">
      <c r="O62078" s="7"/>
    </row>
    <row r="62079" spans="15:15">
      <c r="O62079" s="7"/>
    </row>
    <row r="62080" spans="15:15">
      <c r="O62080" s="7"/>
    </row>
    <row r="62081" spans="15:15">
      <c r="O62081" s="7"/>
    </row>
    <row r="62082" spans="15:15">
      <c r="O62082" s="7"/>
    </row>
    <row r="62083" spans="15:15">
      <c r="O62083" s="7"/>
    </row>
    <row r="62084" spans="15:15">
      <c r="O62084" s="7"/>
    </row>
    <row r="62085" spans="15:15">
      <c r="O62085" s="7"/>
    </row>
    <row r="62086" spans="15:15">
      <c r="O62086" s="7"/>
    </row>
    <row r="62087" spans="15:15">
      <c r="O62087" s="7"/>
    </row>
    <row r="62088" spans="15:15">
      <c r="O62088" s="7"/>
    </row>
    <row r="62089" spans="15:15">
      <c r="O62089" s="7"/>
    </row>
    <row r="62090" spans="15:15">
      <c r="O62090" s="7"/>
    </row>
    <row r="62091" spans="15:15">
      <c r="O62091" s="7"/>
    </row>
    <row r="62092" spans="15:15">
      <c r="O62092" s="7"/>
    </row>
    <row r="62093" spans="15:15">
      <c r="O62093" s="7"/>
    </row>
    <row r="62094" spans="15:15">
      <c r="O62094" s="7"/>
    </row>
    <row r="62095" spans="15:15">
      <c r="O62095" s="7"/>
    </row>
    <row r="62096" spans="15:15">
      <c r="O62096" s="7"/>
    </row>
    <row r="62097" spans="15:15">
      <c r="O62097" s="7"/>
    </row>
    <row r="62098" spans="15:15">
      <c r="O62098" s="7"/>
    </row>
    <row r="62099" spans="15:15">
      <c r="O62099" s="7"/>
    </row>
    <row r="62100" spans="15:15">
      <c r="O62100" s="7"/>
    </row>
    <row r="62101" spans="15:15">
      <c r="O62101" s="7"/>
    </row>
    <row r="62102" spans="15:15">
      <c r="O62102" s="7"/>
    </row>
    <row r="62103" spans="15:15">
      <c r="O62103" s="7"/>
    </row>
    <row r="62104" spans="15:15">
      <c r="O62104" s="7"/>
    </row>
    <row r="62105" spans="15:15">
      <c r="O62105" s="7"/>
    </row>
    <row r="62106" spans="15:15">
      <c r="O62106" s="7"/>
    </row>
    <row r="62107" spans="15:15">
      <c r="O62107" s="7"/>
    </row>
    <row r="62108" spans="15:15">
      <c r="O62108" s="7"/>
    </row>
    <row r="62109" spans="15:15">
      <c r="O62109" s="7"/>
    </row>
    <row r="62110" spans="15:15">
      <c r="O62110" s="7"/>
    </row>
    <row r="62111" spans="15:15">
      <c r="O62111" s="7"/>
    </row>
    <row r="62112" spans="15:15">
      <c r="O62112" s="7"/>
    </row>
    <row r="62113" spans="15:15">
      <c r="O62113" s="7"/>
    </row>
    <row r="62114" spans="15:15">
      <c r="O62114" s="7"/>
    </row>
    <row r="62115" spans="15:15">
      <c r="O62115" s="7"/>
    </row>
    <row r="62116" spans="15:15">
      <c r="O62116" s="7"/>
    </row>
    <row r="62117" spans="15:15">
      <c r="O62117" s="7"/>
    </row>
    <row r="62118" spans="15:15">
      <c r="O62118" s="7"/>
    </row>
    <row r="62119" spans="15:15">
      <c r="O62119" s="7"/>
    </row>
    <row r="62120" spans="15:15">
      <c r="O62120" s="7"/>
    </row>
    <row r="62121" spans="15:15">
      <c r="O62121" s="7"/>
    </row>
    <row r="62122" spans="15:15">
      <c r="O62122" s="7"/>
    </row>
    <row r="62123" spans="15:15">
      <c r="O62123" s="7"/>
    </row>
    <row r="62124" spans="15:15">
      <c r="O62124" s="7"/>
    </row>
    <row r="62125" spans="15:15">
      <c r="O62125" s="7"/>
    </row>
    <row r="62126" spans="15:15">
      <c r="O62126" s="7"/>
    </row>
    <row r="62127" spans="15:15">
      <c r="O62127" s="7"/>
    </row>
    <row r="62128" spans="15:15">
      <c r="O62128" s="7"/>
    </row>
    <row r="62129" spans="15:15">
      <c r="O62129" s="7"/>
    </row>
    <row r="62130" spans="15:15">
      <c r="O62130" s="7"/>
    </row>
    <row r="62131" spans="15:15">
      <c r="O62131" s="7"/>
    </row>
    <row r="62132" spans="15:15">
      <c r="O62132" s="7"/>
    </row>
    <row r="62133" spans="15:15">
      <c r="O62133" s="7"/>
    </row>
    <row r="62134" spans="15:15">
      <c r="O62134" s="7"/>
    </row>
    <row r="62135" spans="15:15">
      <c r="O62135" s="7"/>
    </row>
    <row r="62136" spans="15:15">
      <c r="O62136" s="7"/>
    </row>
    <row r="62137" spans="15:15">
      <c r="O62137" s="7"/>
    </row>
    <row r="62138" spans="15:15">
      <c r="O62138" s="7"/>
    </row>
    <row r="62139" spans="15:15">
      <c r="O62139" s="7"/>
    </row>
    <row r="62140" spans="15:15">
      <c r="O62140" s="7"/>
    </row>
    <row r="62141" spans="15:15">
      <c r="O62141" s="7"/>
    </row>
    <row r="62142" spans="15:15">
      <c r="O62142" s="7"/>
    </row>
    <row r="62143" spans="15:15">
      <c r="O62143" s="7"/>
    </row>
    <row r="62144" spans="15:15">
      <c r="O62144" s="7"/>
    </row>
    <row r="62145" spans="15:15">
      <c r="O62145" s="7"/>
    </row>
    <row r="62146" spans="15:15">
      <c r="O62146" s="7"/>
    </row>
    <row r="62147" spans="15:15">
      <c r="O62147" s="7"/>
    </row>
    <row r="62148" spans="15:15">
      <c r="O62148" s="7"/>
    </row>
    <row r="62149" spans="15:15">
      <c r="O62149" s="7"/>
    </row>
    <row r="62150" spans="15:15">
      <c r="O62150" s="7"/>
    </row>
    <row r="62151" spans="15:15">
      <c r="O62151" s="7"/>
    </row>
    <row r="62152" spans="15:15">
      <c r="O62152" s="7"/>
    </row>
    <row r="62153" spans="15:15">
      <c r="O62153" s="7"/>
    </row>
    <row r="62154" spans="15:15">
      <c r="O62154" s="7"/>
    </row>
    <row r="62155" spans="15:15">
      <c r="O62155" s="7"/>
    </row>
    <row r="62156" spans="15:15">
      <c r="O62156" s="7"/>
    </row>
    <row r="62157" spans="15:15">
      <c r="O62157" s="7"/>
    </row>
    <row r="62158" spans="15:15">
      <c r="O62158" s="7"/>
    </row>
    <row r="62159" spans="15:15">
      <c r="O62159" s="7"/>
    </row>
    <row r="62160" spans="15:15">
      <c r="O62160" s="7"/>
    </row>
    <row r="62161" spans="15:15">
      <c r="O62161" s="7"/>
    </row>
    <row r="62162" spans="15:15">
      <c r="O62162" s="7"/>
    </row>
    <row r="62163" spans="15:15">
      <c r="O62163" s="7"/>
    </row>
    <row r="62164" spans="15:15">
      <c r="O62164" s="7"/>
    </row>
    <row r="62165" spans="15:15">
      <c r="O62165" s="7"/>
    </row>
    <row r="62166" spans="15:15">
      <c r="O62166" s="7"/>
    </row>
    <row r="62167" spans="15:15">
      <c r="O62167" s="7"/>
    </row>
    <row r="62168" spans="15:15">
      <c r="O62168" s="7"/>
    </row>
    <row r="62169" spans="15:15">
      <c r="O62169" s="7"/>
    </row>
    <row r="62170" spans="15:15">
      <c r="O62170" s="7"/>
    </row>
    <row r="62171" spans="15:15">
      <c r="O62171" s="7"/>
    </row>
    <row r="62172" spans="15:15">
      <c r="O62172" s="7"/>
    </row>
    <row r="62173" spans="15:15">
      <c r="O62173" s="7"/>
    </row>
    <row r="62174" spans="15:15">
      <c r="O62174" s="7"/>
    </row>
    <row r="62175" spans="15:15">
      <c r="O62175" s="7"/>
    </row>
    <row r="62176" spans="15:15">
      <c r="O62176" s="7"/>
    </row>
    <row r="62177" spans="15:15">
      <c r="O62177" s="7"/>
    </row>
    <row r="62178" spans="15:15">
      <c r="O62178" s="7"/>
    </row>
    <row r="62179" spans="15:15">
      <c r="O62179" s="7"/>
    </row>
    <row r="62180" spans="15:15">
      <c r="O62180" s="7"/>
    </row>
    <row r="62181" spans="15:15">
      <c r="O62181" s="7"/>
    </row>
    <row r="62182" spans="15:15">
      <c r="O62182" s="7"/>
    </row>
    <row r="62183" spans="15:15">
      <c r="O62183" s="7"/>
    </row>
    <row r="62184" spans="15:15">
      <c r="O62184" s="7"/>
    </row>
    <row r="62185" spans="15:15">
      <c r="O62185" s="7"/>
    </row>
    <row r="62186" spans="15:15">
      <c r="O62186" s="7"/>
    </row>
    <row r="62187" spans="15:15">
      <c r="O62187" s="7"/>
    </row>
    <row r="62188" spans="15:15">
      <c r="O62188" s="7"/>
    </row>
    <row r="62189" spans="15:15">
      <c r="O62189" s="7"/>
    </row>
    <row r="62190" spans="15:15">
      <c r="O62190" s="7"/>
    </row>
    <row r="62191" spans="15:15">
      <c r="O62191" s="7"/>
    </row>
    <row r="62192" spans="15:15">
      <c r="O62192" s="7"/>
    </row>
    <row r="62193" spans="15:15">
      <c r="O62193" s="7"/>
    </row>
    <row r="62194" spans="15:15">
      <c r="O62194" s="7"/>
    </row>
    <row r="62195" spans="15:15">
      <c r="O62195" s="7"/>
    </row>
    <row r="62196" spans="15:15">
      <c r="O62196" s="7"/>
    </row>
    <row r="62197" spans="15:15">
      <c r="O62197" s="7"/>
    </row>
    <row r="62198" spans="15:15">
      <c r="O62198" s="7"/>
    </row>
    <row r="62199" spans="15:15">
      <c r="O62199" s="7"/>
    </row>
    <row r="62200" spans="15:15">
      <c r="O62200" s="7"/>
    </row>
    <row r="62201" spans="15:15">
      <c r="O62201" s="7"/>
    </row>
    <row r="62202" spans="15:15">
      <c r="O62202" s="7"/>
    </row>
    <row r="62203" spans="15:15">
      <c r="O62203" s="7"/>
    </row>
    <row r="62204" spans="15:15">
      <c r="O62204" s="7"/>
    </row>
    <row r="62205" spans="15:15">
      <c r="O62205" s="7"/>
    </row>
    <row r="62206" spans="15:15">
      <c r="O62206" s="7"/>
    </row>
    <row r="62207" spans="15:15">
      <c r="O62207" s="7"/>
    </row>
    <row r="62208" spans="15:15">
      <c r="O62208" s="7"/>
    </row>
    <row r="62209" spans="15:15">
      <c r="O62209" s="7"/>
    </row>
    <row r="62210" spans="15:15">
      <c r="O62210" s="7"/>
    </row>
    <row r="62211" spans="15:15">
      <c r="O62211" s="7"/>
    </row>
    <row r="62212" spans="15:15">
      <c r="O62212" s="7"/>
    </row>
    <row r="62213" spans="15:15">
      <c r="O62213" s="7"/>
    </row>
    <row r="62214" spans="15:15">
      <c r="O62214" s="7"/>
    </row>
    <row r="62215" spans="15:15">
      <c r="O62215" s="7"/>
    </row>
    <row r="62216" spans="15:15">
      <c r="O62216" s="7"/>
    </row>
    <row r="62217" spans="15:15">
      <c r="O62217" s="7"/>
    </row>
    <row r="62218" spans="15:15">
      <c r="O62218" s="7"/>
    </row>
    <row r="62219" spans="15:15">
      <c r="O62219" s="7"/>
    </row>
    <row r="62220" spans="15:15">
      <c r="O62220" s="7"/>
    </row>
    <row r="62221" spans="15:15">
      <c r="O62221" s="7"/>
    </row>
    <row r="62222" spans="15:15">
      <c r="O62222" s="7"/>
    </row>
    <row r="62223" spans="15:15">
      <c r="O62223" s="7"/>
    </row>
    <row r="62224" spans="15:15">
      <c r="O62224" s="7"/>
    </row>
    <row r="62225" spans="15:15">
      <c r="O62225" s="7"/>
    </row>
    <row r="62226" spans="15:15">
      <c r="O62226" s="7"/>
    </row>
    <row r="62227" spans="15:15">
      <c r="O62227" s="7"/>
    </row>
    <row r="62228" spans="15:15">
      <c r="O62228" s="7"/>
    </row>
    <row r="62229" spans="15:15">
      <c r="O62229" s="7"/>
    </row>
    <row r="62230" spans="15:15">
      <c r="O62230" s="7"/>
    </row>
    <row r="62231" spans="15:15">
      <c r="O62231" s="7"/>
    </row>
    <row r="62232" spans="15:15">
      <c r="O62232" s="7"/>
    </row>
    <row r="62233" spans="15:15">
      <c r="O62233" s="7"/>
    </row>
    <row r="62234" spans="15:15">
      <c r="O62234" s="7"/>
    </row>
    <row r="62235" spans="15:15">
      <c r="O62235" s="7"/>
    </row>
    <row r="62236" spans="15:15">
      <c r="O62236" s="7"/>
    </row>
    <row r="62237" spans="15:15">
      <c r="O62237" s="7"/>
    </row>
    <row r="62238" spans="15:15">
      <c r="O62238" s="7"/>
    </row>
    <row r="62239" spans="15:15">
      <c r="O62239" s="7"/>
    </row>
    <row r="62240" spans="15:15">
      <c r="O62240" s="7"/>
    </row>
    <row r="62241" spans="15:15">
      <c r="O62241" s="7"/>
    </row>
    <row r="62242" spans="15:15">
      <c r="O62242" s="7"/>
    </row>
    <row r="62243" spans="15:15">
      <c r="O62243" s="7"/>
    </row>
    <row r="62244" spans="15:15">
      <c r="O62244" s="7"/>
    </row>
    <row r="62245" spans="15:15">
      <c r="O62245" s="7"/>
    </row>
    <row r="62246" spans="15:15">
      <c r="O62246" s="7"/>
    </row>
    <row r="62247" spans="15:15">
      <c r="O62247" s="7"/>
    </row>
    <row r="62248" spans="15:15">
      <c r="O62248" s="7"/>
    </row>
    <row r="62249" spans="15:15">
      <c r="O62249" s="7"/>
    </row>
    <row r="62250" spans="15:15">
      <c r="O62250" s="7"/>
    </row>
    <row r="62251" spans="15:15">
      <c r="O62251" s="7"/>
    </row>
    <row r="62252" spans="15:15">
      <c r="O62252" s="7"/>
    </row>
    <row r="62253" spans="15:15">
      <c r="O62253" s="7"/>
    </row>
    <row r="62254" spans="15:15">
      <c r="O62254" s="7"/>
    </row>
    <row r="62255" spans="15:15">
      <c r="O62255" s="7"/>
    </row>
    <row r="62256" spans="15:15">
      <c r="O62256" s="7"/>
    </row>
    <row r="62257" spans="15:15">
      <c r="O62257" s="7"/>
    </row>
    <row r="62258" spans="15:15">
      <c r="O62258" s="7"/>
    </row>
    <row r="62259" spans="15:15">
      <c r="O62259" s="7"/>
    </row>
    <row r="62260" spans="15:15">
      <c r="O62260" s="7"/>
    </row>
    <row r="62261" spans="15:15">
      <c r="O62261" s="7"/>
    </row>
    <row r="62262" spans="15:15">
      <c r="O62262" s="7"/>
    </row>
    <row r="62263" spans="15:15">
      <c r="O62263" s="7"/>
    </row>
    <row r="62264" spans="15:15">
      <c r="O62264" s="7"/>
    </row>
    <row r="62265" spans="15:15">
      <c r="O62265" s="7"/>
    </row>
    <row r="62266" spans="15:15">
      <c r="O62266" s="7"/>
    </row>
    <row r="62267" spans="15:15">
      <c r="O62267" s="7"/>
    </row>
    <row r="62268" spans="15:15">
      <c r="O62268" s="7"/>
    </row>
    <row r="62269" spans="15:15">
      <c r="O62269" s="7"/>
    </row>
    <row r="62270" spans="15:15">
      <c r="O62270" s="7"/>
    </row>
    <row r="62271" spans="15:15">
      <c r="O62271" s="7"/>
    </row>
    <row r="62272" spans="15:15">
      <c r="O62272" s="7"/>
    </row>
    <row r="62273" spans="15:15">
      <c r="O62273" s="7"/>
    </row>
    <row r="62274" spans="15:15">
      <c r="O62274" s="7"/>
    </row>
    <row r="62275" spans="15:15">
      <c r="O62275" s="7"/>
    </row>
    <row r="62276" spans="15:15">
      <c r="O62276" s="7"/>
    </row>
    <row r="62277" spans="15:15">
      <c r="O62277" s="7"/>
    </row>
    <row r="62278" spans="15:15">
      <c r="O62278" s="7"/>
    </row>
    <row r="62279" spans="15:15">
      <c r="O62279" s="7"/>
    </row>
    <row r="62280" spans="15:15">
      <c r="O62280" s="7"/>
    </row>
    <row r="62281" spans="15:15">
      <c r="O62281" s="7"/>
    </row>
    <row r="62306" spans="15:15">
      <c r="O62306" s="7"/>
    </row>
    <row r="62307" spans="15:15">
      <c r="O62307" s="7"/>
    </row>
    <row r="62308" spans="15:15">
      <c r="O62308" s="7"/>
    </row>
    <row r="62309" spans="15:15">
      <c r="O62309" s="7"/>
    </row>
    <row r="62310" spans="15:15">
      <c r="O62310" s="7"/>
    </row>
    <row r="62311" spans="15:15">
      <c r="O62311" s="7"/>
    </row>
    <row r="62312" spans="15:15">
      <c r="O62312" s="7"/>
    </row>
    <row r="62313" spans="15:15">
      <c r="O62313" s="7"/>
    </row>
    <row r="62314" spans="15:15">
      <c r="O62314" s="7"/>
    </row>
    <row r="62315" spans="15:15">
      <c r="O62315" s="7"/>
    </row>
    <row r="62316" spans="15:15">
      <c r="O62316" s="7"/>
    </row>
    <row r="62317" spans="15:15">
      <c r="O62317" s="7"/>
    </row>
    <row r="62318" spans="15:15">
      <c r="O62318" s="7"/>
    </row>
    <row r="62319" spans="15:15">
      <c r="O62319" s="7"/>
    </row>
    <row r="62320" spans="15:15">
      <c r="O62320" s="7"/>
    </row>
    <row r="62321" spans="15:15">
      <c r="O62321" s="7"/>
    </row>
    <row r="62322" spans="15:15">
      <c r="O62322" s="7"/>
    </row>
    <row r="62323" spans="15:15">
      <c r="O62323" s="7"/>
    </row>
    <row r="62324" spans="15:15">
      <c r="O62324" s="7"/>
    </row>
    <row r="62325" spans="15:15">
      <c r="O62325" s="7"/>
    </row>
    <row r="62326" spans="15:15">
      <c r="O62326" s="7"/>
    </row>
    <row r="62327" spans="15:15">
      <c r="O62327" s="7"/>
    </row>
    <row r="62328" spans="15:15">
      <c r="O62328" s="7"/>
    </row>
    <row r="62329" spans="15:15">
      <c r="O62329" s="7"/>
    </row>
    <row r="62330" spans="15:15">
      <c r="O62330" s="7"/>
    </row>
    <row r="62331" spans="15:15">
      <c r="O62331" s="7"/>
    </row>
    <row r="62332" spans="15:15">
      <c r="O62332" s="7"/>
    </row>
    <row r="62333" spans="15:15">
      <c r="O62333" s="7"/>
    </row>
    <row r="62334" spans="15:15">
      <c r="O62334" s="7"/>
    </row>
    <row r="62335" spans="15:15">
      <c r="O62335" s="7"/>
    </row>
    <row r="62336" spans="15:15">
      <c r="O62336" s="7"/>
    </row>
    <row r="62337" spans="15:15">
      <c r="O62337" s="7"/>
    </row>
    <row r="62338" spans="15:15">
      <c r="O62338" s="7"/>
    </row>
    <row r="62339" spans="15:15">
      <c r="O62339" s="7"/>
    </row>
    <row r="62340" spans="15:15">
      <c r="O62340" s="7"/>
    </row>
    <row r="62341" spans="15:15">
      <c r="O62341" s="7"/>
    </row>
    <row r="62342" spans="15:15">
      <c r="O62342" s="7"/>
    </row>
    <row r="62343" spans="15:15">
      <c r="O62343" s="7"/>
    </row>
    <row r="62344" spans="15:15">
      <c r="O62344" s="7"/>
    </row>
    <row r="62345" spans="15:15">
      <c r="O62345" s="7"/>
    </row>
    <row r="62346" spans="15:15">
      <c r="O62346" s="7"/>
    </row>
    <row r="62347" spans="15:15">
      <c r="O62347" s="7"/>
    </row>
    <row r="62348" spans="15:15">
      <c r="O62348" s="7"/>
    </row>
    <row r="62349" spans="15:15">
      <c r="O62349" s="7"/>
    </row>
    <row r="62350" spans="15:15">
      <c r="O62350" s="7"/>
    </row>
    <row r="62351" spans="15:15">
      <c r="O62351" s="7"/>
    </row>
    <row r="62352" spans="15:15">
      <c r="O62352" s="7"/>
    </row>
    <row r="62353" spans="15:15">
      <c r="O62353" s="7"/>
    </row>
    <row r="62354" spans="15:15">
      <c r="O62354" s="7"/>
    </row>
    <row r="62355" spans="15:15">
      <c r="O62355" s="7"/>
    </row>
    <row r="62356" spans="15:15">
      <c r="O62356" s="7"/>
    </row>
    <row r="62357" spans="15:15">
      <c r="O62357" s="7"/>
    </row>
    <row r="62358" spans="15:15">
      <c r="O62358" s="7"/>
    </row>
    <row r="62359" spans="15:15">
      <c r="O62359" s="7"/>
    </row>
    <row r="62360" spans="15:15">
      <c r="O62360" s="7"/>
    </row>
    <row r="62361" spans="15:15">
      <c r="O62361" s="7"/>
    </row>
    <row r="62362" spans="15:15">
      <c r="O62362" s="7"/>
    </row>
    <row r="62363" spans="15:15">
      <c r="O62363" s="7"/>
    </row>
    <row r="62364" spans="15:15">
      <c r="O62364" s="7"/>
    </row>
    <row r="62365" spans="15:15">
      <c r="O62365" s="7"/>
    </row>
    <row r="62366" spans="15:15">
      <c r="O62366" s="7"/>
    </row>
    <row r="62367" spans="15:15">
      <c r="O62367" s="7"/>
    </row>
    <row r="62368" spans="15:15">
      <c r="O62368" s="7"/>
    </row>
    <row r="62369" spans="15:15">
      <c r="O62369" s="7"/>
    </row>
    <row r="62370" spans="15:15">
      <c r="O62370" s="7"/>
    </row>
    <row r="62371" spans="15:15">
      <c r="O62371" s="7"/>
    </row>
    <row r="62372" spans="15:15">
      <c r="O62372" s="7"/>
    </row>
    <row r="62373" spans="15:15">
      <c r="O62373" s="7"/>
    </row>
    <row r="62374" spans="15:15">
      <c r="O62374" s="7"/>
    </row>
    <row r="62375" spans="15:15">
      <c r="O62375" s="7"/>
    </row>
    <row r="62376" spans="15:15">
      <c r="O62376" s="7"/>
    </row>
    <row r="62377" spans="15:15">
      <c r="O62377" s="7"/>
    </row>
    <row r="62378" spans="15:15">
      <c r="O62378" s="7"/>
    </row>
    <row r="62379" spans="15:15">
      <c r="O62379" s="7"/>
    </row>
    <row r="62380" spans="15:15">
      <c r="O62380" s="7"/>
    </row>
    <row r="62381" spans="15:15">
      <c r="O62381" s="7"/>
    </row>
    <row r="62382" spans="15:15">
      <c r="O62382" s="7"/>
    </row>
    <row r="62383" spans="15:15">
      <c r="O62383" s="7"/>
    </row>
    <row r="62384" spans="15:15">
      <c r="O62384" s="7"/>
    </row>
    <row r="62385" spans="15:15">
      <c r="O62385" s="7"/>
    </row>
    <row r="62386" spans="15:15">
      <c r="O62386" s="7"/>
    </row>
    <row r="62387" spans="15:15">
      <c r="O62387" s="7"/>
    </row>
    <row r="62388" spans="15:15">
      <c r="O62388" s="7"/>
    </row>
    <row r="62389" spans="15:15">
      <c r="O62389" s="7"/>
    </row>
    <row r="62390" spans="15:15">
      <c r="O62390" s="7"/>
    </row>
    <row r="62391" spans="15:15">
      <c r="O62391" s="7"/>
    </row>
    <row r="62392" spans="15:15">
      <c r="O62392" s="7"/>
    </row>
    <row r="62393" spans="15:15">
      <c r="O62393" s="7"/>
    </row>
    <row r="62394" spans="15:15">
      <c r="O62394" s="7"/>
    </row>
    <row r="62395" spans="15:15">
      <c r="O62395" s="7"/>
    </row>
    <row r="62396" spans="15:15">
      <c r="O62396" s="7"/>
    </row>
    <row r="62397" spans="15:15">
      <c r="O62397" s="7"/>
    </row>
    <row r="62398" spans="15:15">
      <c r="O62398" s="7"/>
    </row>
    <row r="62399" spans="15:15">
      <c r="O62399" s="7"/>
    </row>
    <row r="62400" spans="15:15">
      <c r="O62400" s="7"/>
    </row>
    <row r="62401" spans="15:15">
      <c r="O62401" s="7"/>
    </row>
    <row r="62402" spans="15:15">
      <c r="O62402" s="7"/>
    </row>
    <row r="62403" spans="15:15">
      <c r="O62403" s="7"/>
    </row>
    <row r="62404" spans="15:15">
      <c r="O62404" s="7"/>
    </row>
    <row r="62405" spans="15:15">
      <c r="O62405" s="7"/>
    </row>
    <row r="62406" spans="15:15">
      <c r="O62406" s="7"/>
    </row>
    <row r="62407" spans="15:15">
      <c r="O62407" s="7"/>
    </row>
    <row r="62408" spans="15:15">
      <c r="O62408" s="7"/>
    </row>
    <row r="62409" spans="15:15">
      <c r="O62409" s="7"/>
    </row>
    <row r="62410" spans="15:15">
      <c r="O62410" s="7"/>
    </row>
    <row r="62411" spans="15:15">
      <c r="O62411" s="7"/>
    </row>
    <row r="62412" spans="15:15">
      <c r="O62412" s="7"/>
    </row>
    <row r="62413" spans="15:15">
      <c r="O62413" s="7"/>
    </row>
    <row r="62414" spans="15:15">
      <c r="O62414" s="7"/>
    </row>
    <row r="62415" spans="15:15">
      <c r="O62415" s="7"/>
    </row>
    <row r="62416" spans="15:15">
      <c r="O62416" s="7"/>
    </row>
    <row r="62417" spans="15:15">
      <c r="O62417" s="7"/>
    </row>
    <row r="62418" spans="15:15">
      <c r="O62418" s="7"/>
    </row>
    <row r="62419" spans="15:15">
      <c r="O62419" s="7"/>
    </row>
    <row r="62420" spans="15:15">
      <c r="O62420" s="7"/>
    </row>
    <row r="62421" spans="15:15">
      <c r="O62421" s="7"/>
    </row>
    <row r="62422" spans="15:15">
      <c r="O62422" s="7"/>
    </row>
    <row r="62423" spans="15:15">
      <c r="O62423" s="7"/>
    </row>
    <row r="62424" spans="15:15">
      <c r="O62424" s="7"/>
    </row>
    <row r="62425" spans="15:15">
      <c r="O62425" s="7"/>
    </row>
    <row r="62426" spans="15:15">
      <c r="O62426" s="7"/>
    </row>
    <row r="62427" spans="15:15">
      <c r="O62427" s="7"/>
    </row>
    <row r="62428" spans="15:15">
      <c r="O62428" s="7"/>
    </row>
    <row r="62429" spans="15:15">
      <c r="O62429" s="7"/>
    </row>
    <row r="62430" spans="15:15">
      <c r="O62430" s="7"/>
    </row>
    <row r="62431" spans="15:15">
      <c r="O62431" s="7"/>
    </row>
    <row r="62432" spans="15:15">
      <c r="O62432" s="7"/>
    </row>
    <row r="62433" spans="15:15">
      <c r="O62433" s="7"/>
    </row>
    <row r="62434" spans="15:15">
      <c r="O62434" s="7"/>
    </row>
    <row r="62435" spans="15:15">
      <c r="O62435" s="7"/>
    </row>
    <row r="62436" spans="15:15">
      <c r="O62436" s="7"/>
    </row>
    <row r="62437" spans="15:15">
      <c r="O62437" s="7"/>
    </row>
    <row r="62438" spans="15:15">
      <c r="O62438" s="7"/>
    </row>
    <row r="62439" spans="15:15">
      <c r="O62439" s="7"/>
    </row>
    <row r="62440" spans="15:15">
      <c r="O62440" s="7"/>
    </row>
    <row r="62441" spans="15:15">
      <c r="O62441" s="7"/>
    </row>
    <row r="62442" spans="15:15">
      <c r="O62442" s="7"/>
    </row>
    <row r="62443" spans="15:15">
      <c r="O62443" s="7"/>
    </row>
    <row r="62444" spans="15:15">
      <c r="O62444" s="7"/>
    </row>
    <row r="62445" spans="15:15">
      <c r="O62445" s="7"/>
    </row>
    <row r="62446" spans="15:15">
      <c r="O62446" s="7"/>
    </row>
    <row r="62447" spans="15:15">
      <c r="O62447" s="7"/>
    </row>
    <row r="62448" spans="15:15">
      <c r="O62448" s="7"/>
    </row>
    <row r="62449" spans="15:15">
      <c r="O62449" s="7"/>
    </row>
    <row r="62450" spans="15:15">
      <c r="O62450" s="7"/>
    </row>
    <row r="62451" spans="15:15">
      <c r="O62451" s="7"/>
    </row>
    <row r="62452" spans="15:15">
      <c r="O62452" s="7"/>
    </row>
    <row r="62453" spans="15:15">
      <c r="O62453" s="7"/>
    </row>
    <row r="62454" spans="15:15">
      <c r="O62454" s="7"/>
    </row>
    <row r="62455" spans="15:15">
      <c r="O62455" s="7"/>
    </row>
    <row r="62456" spans="15:15">
      <c r="O62456" s="7"/>
    </row>
    <row r="62457" spans="15:15">
      <c r="O62457" s="7"/>
    </row>
    <row r="62458" spans="15:15">
      <c r="O62458" s="7"/>
    </row>
    <row r="62459" spans="15:15">
      <c r="O62459" s="7"/>
    </row>
    <row r="62460" spans="15:15">
      <c r="O62460" s="7"/>
    </row>
    <row r="62461" spans="15:15">
      <c r="O62461" s="7"/>
    </row>
    <row r="62462" spans="15:15">
      <c r="O62462" s="7"/>
    </row>
    <row r="62463" spans="15:15">
      <c r="O62463" s="7"/>
    </row>
    <row r="62464" spans="15:15">
      <c r="O62464" s="7"/>
    </row>
    <row r="62465" spans="15:15">
      <c r="O62465" s="7"/>
    </row>
    <row r="62466" spans="15:15">
      <c r="O62466" s="7"/>
    </row>
    <row r="62467" spans="15:15">
      <c r="O62467" s="7"/>
    </row>
    <row r="62468" spans="15:15">
      <c r="O62468" s="7"/>
    </row>
    <row r="62469" spans="15:15">
      <c r="O62469" s="7"/>
    </row>
    <row r="62470" spans="15:15">
      <c r="O62470" s="7"/>
    </row>
    <row r="62471" spans="15:15">
      <c r="O62471" s="7"/>
    </row>
    <row r="62472" spans="15:15">
      <c r="O62472" s="7"/>
    </row>
    <row r="62473" spans="15:15">
      <c r="O62473" s="7"/>
    </row>
    <row r="62474" spans="15:15">
      <c r="O62474" s="7"/>
    </row>
    <row r="62475" spans="15:15">
      <c r="O62475" s="7"/>
    </row>
    <row r="62476" spans="15:15">
      <c r="O62476" s="7"/>
    </row>
    <row r="62477" spans="15:15">
      <c r="O62477" s="7"/>
    </row>
    <row r="62478" spans="15:15">
      <c r="O62478" s="7"/>
    </row>
    <row r="62479" spans="15:15">
      <c r="O62479" s="7"/>
    </row>
    <row r="62480" spans="15:15">
      <c r="O62480" s="7"/>
    </row>
    <row r="62481" spans="15:15">
      <c r="O62481" s="7"/>
    </row>
    <row r="62482" spans="15:15">
      <c r="O62482" s="7"/>
    </row>
    <row r="62483" spans="15:15">
      <c r="O62483" s="7"/>
    </row>
    <row r="62484" spans="15:15">
      <c r="O62484" s="7"/>
    </row>
    <row r="62485" spans="15:15">
      <c r="O62485" s="7"/>
    </row>
    <row r="62486" spans="15:15">
      <c r="O62486" s="7"/>
    </row>
    <row r="62487" spans="15:15">
      <c r="O62487" s="7"/>
    </row>
    <row r="62488" spans="15:15">
      <c r="O62488" s="7"/>
    </row>
    <row r="62489" spans="15:15">
      <c r="O62489" s="7"/>
    </row>
    <row r="62490" spans="15:15">
      <c r="O62490" s="7"/>
    </row>
    <row r="62491" spans="15:15">
      <c r="O62491" s="7"/>
    </row>
    <row r="62492" spans="15:15">
      <c r="O62492" s="7"/>
    </row>
    <row r="62493" spans="15:15">
      <c r="O62493" s="7"/>
    </row>
    <row r="62494" spans="15:15">
      <c r="O62494" s="7"/>
    </row>
    <row r="62495" spans="15:15">
      <c r="O62495" s="7"/>
    </row>
    <row r="62496" spans="15:15">
      <c r="O62496" s="7"/>
    </row>
    <row r="62497" spans="15:15">
      <c r="O62497" s="7"/>
    </row>
    <row r="62498" spans="15:15">
      <c r="O62498" s="7"/>
    </row>
    <row r="62499" spans="15:15">
      <c r="O62499" s="7"/>
    </row>
    <row r="62500" spans="15:15">
      <c r="O62500" s="7"/>
    </row>
    <row r="62501" spans="15:15">
      <c r="O62501" s="7"/>
    </row>
    <row r="62502" spans="15:15">
      <c r="O62502" s="7"/>
    </row>
    <row r="62503" spans="15:15">
      <c r="O62503" s="7"/>
    </row>
    <row r="62504" spans="15:15">
      <c r="O62504" s="7"/>
    </row>
    <row r="62505" spans="15:15">
      <c r="O62505" s="7"/>
    </row>
    <row r="62506" spans="15:15">
      <c r="O62506" s="7"/>
    </row>
    <row r="62507" spans="15:15">
      <c r="O62507" s="7"/>
    </row>
    <row r="62508" spans="15:15">
      <c r="O62508" s="7"/>
    </row>
    <row r="62509" spans="15:15">
      <c r="O62509" s="7"/>
    </row>
    <row r="62510" spans="15:15">
      <c r="O62510" s="7"/>
    </row>
    <row r="62511" spans="15:15">
      <c r="O62511" s="7"/>
    </row>
    <row r="62512" spans="15:15">
      <c r="O62512" s="7"/>
    </row>
    <row r="62513" spans="15:15">
      <c r="O62513" s="7"/>
    </row>
    <row r="62514" spans="15:15">
      <c r="O62514" s="7"/>
    </row>
    <row r="62515" spans="15:15">
      <c r="O62515" s="7"/>
    </row>
    <row r="62516" spans="15:15">
      <c r="O62516" s="7"/>
    </row>
    <row r="62517" spans="15:15">
      <c r="O62517" s="7"/>
    </row>
    <row r="62518" spans="15:15">
      <c r="O62518" s="7"/>
    </row>
    <row r="62519" spans="15:15">
      <c r="O62519" s="7"/>
    </row>
    <row r="62520" spans="15:15">
      <c r="O62520" s="7"/>
    </row>
    <row r="62521" spans="15:15">
      <c r="O62521" s="7"/>
    </row>
    <row r="62522" spans="15:15">
      <c r="O62522" s="7"/>
    </row>
    <row r="62523" spans="15:15">
      <c r="O62523" s="7"/>
    </row>
    <row r="62524" spans="15:15">
      <c r="O62524" s="7"/>
    </row>
    <row r="62525" spans="15:15">
      <c r="O62525" s="7"/>
    </row>
    <row r="62526" spans="15:15">
      <c r="O62526" s="7"/>
    </row>
    <row r="62527" spans="15:15">
      <c r="O62527" s="7"/>
    </row>
    <row r="62528" spans="15:15">
      <c r="O62528" s="7"/>
    </row>
    <row r="62529" spans="15:15">
      <c r="O62529" s="7"/>
    </row>
    <row r="62530" spans="15:15">
      <c r="O62530" s="7"/>
    </row>
    <row r="62531" spans="15:15">
      <c r="O62531" s="7"/>
    </row>
    <row r="62532" spans="15:15">
      <c r="O62532" s="7"/>
    </row>
    <row r="62533" spans="15:15">
      <c r="O62533" s="7"/>
    </row>
    <row r="62534" spans="15:15">
      <c r="O62534" s="7"/>
    </row>
    <row r="62535" spans="15:15">
      <c r="O62535" s="7"/>
    </row>
    <row r="62536" spans="15:15">
      <c r="O62536" s="7"/>
    </row>
    <row r="62537" spans="15:15">
      <c r="O62537" s="7"/>
    </row>
    <row r="62538" spans="15:15">
      <c r="O62538" s="7"/>
    </row>
    <row r="62539" spans="15:15">
      <c r="O62539" s="7"/>
    </row>
    <row r="62540" spans="15:15">
      <c r="O62540" s="7"/>
    </row>
    <row r="62541" spans="15:15">
      <c r="O62541" s="7"/>
    </row>
    <row r="62542" spans="15:15">
      <c r="O62542" s="7"/>
    </row>
    <row r="62543" spans="15:15">
      <c r="O62543" s="7"/>
    </row>
    <row r="62544" spans="15:15">
      <c r="O62544" s="7"/>
    </row>
    <row r="62545" spans="15:15">
      <c r="O62545" s="7"/>
    </row>
    <row r="62570" spans="15:15">
      <c r="O62570" s="7"/>
    </row>
    <row r="62571" spans="15:15">
      <c r="O62571" s="7"/>
    </row>
    <row r="62572" spans="15:15">
      <c r="O62572" s="7"/>
    </row>
    <row r="62573" spans="15:15">
      <c r="O62573" s="7"/>
    </row>
    <row r="62574" spans="15:15">
      <c r="O62574" s="7"/>
    </row>
    <row r="62575" spans="15:15">
      <c r="O62575" s="7"/>
    </row>
    <row r="62576" spans="15:15">
      <c r="O62576" s="7"/>
    </row>
    <row r="62577" spans="15:15">
      <c r="O62577" s="7"/>
    </row>
    <row r="62578" spans="15:15">
      <c r="O62578" s="7"/>
    </row>
    <row r="62579" spans="15:15">
      <c r="O62579" s="7"/>
    </row>
    <row r="62580" spans="15:15">
      <c r="O62580" s="7"/>
    </row>
    <row r="62581" spans="15:15">
      <c r="O62581" s="7"/>
    </row>
    <row r="62582" spans="15:15">
      <c r="O62582" s="7"/>
    </row>
    <row r="62583" spans="15:15">
      <c r="O62583" s="7"/>
    </row>
    <row r="62584" spans="15:15">
      <c r="O62584" s="7"/>
    </row>
    <row r="62585" spans="15:15">
      <c r="O62585" s="7"/>
    </row>
    <row r="62586" spans="15:15">
      <c r="O62586" s="7"/>
    </row>
    <row r="62587" spans="15:15">
      <c r="O62587" s="7"/>
    </row>
    <row r="62588" spans="15:15">
      <c r="O62588" s="7"/>
    </row>
    <row r="62589" spans="15:15">
      <c r="O62589" s="7"/>
    </row>
    <row r="62590" spans="15:15">
      <c r="O62590" s="7"/>
    </row>
    <row r="62591" spans="15:15">
      <c r="O62591" s="7"/>
    </row>
    <row r="62592" spans="15:15">
      <c r="O62592" s="7"/>
    </row>
    <row r="62593" spans="15:15">
      <c r="O62593" s="7"/>
    </row>
    <row r="62594" spans="15:15">
      <c r="O62594" s="7"/>
    </row>
    <row r="62595" spans="15:15">
      <c r="O62595" s="7"/>
    </row>
    <row r="62596" spans="15:15">
      <c r="O62596" s="7"/>
    </row>
    <row r="62597" spans="15:15">
      <c r="O62597" s="7"/>
    </row>
    <row r="62598" spans="15:15">
      <c r="O62598" s="7"/>
    </row>
    <row r="62599" spans="15:15">
      <c r="O62599" s="7"/>
    </row>
    <row r="62600" spans="15:15">
      <c r="O62600" s="7"/>
    </row>
    <row r="62601" spans="15:15">
      <c r="O62601" s="7"/>
    </row>
    <row r="62602" spans="15:15">
      <c r="O62602" s="7"/>
    </row>
    <row r="62603" spans="15:15">
      <c r="O62603" s="7"/>
    </row>
    <row r="62604" spans="15:15">
      <c r="O62604" s="7"/>
    </row>
    <row r="62605" spans="15:15">
      <c r="O62605" s="7"/>
    </row>
    <row r="62606" spans="15:15">
      <c r="O62606" s="7"/>
    </row>
    <row r="62607" spans="15:15">
      <c r="O62607" s="7"/>
    </row>
    <row r="62608" spans="15:15">
      <c r="O62608" s="7"/>
    </row>
    <row r="62609" spans="15:15">
      <c r="O62609" s="7"/>
    </row>
    <row r="62610" spans="15:15">
      <c r="O62610" s="7"/>
    </row>
    <row r="62611" spans="15:15">
      <c r="O62611" s="7"/>
    </row>
    <row r="62612" spans="15:15">
      <c r="O62612" s="7"/>
    </row>
    <row r="62613" spans="15:15">
      <c r="O62613" s="7"/>
    </row>
    <row r="62614" spans="15:15">
      <c r="O62614" s="7"/>
    </row>
    <row r="62615" spans="15:15">
      <c r="O62615" s="7"/>
    </row>
    <row r="62616" spans="15:15">
      <c r="O62616" s="7"/>
    </row>
    <row r="62617" spans="15:15">
      <c r="O62617" s="7"/>
    </row>
    <row r="62618" spans="15:15">
      <c r="O62618" s="7"/>
    </row>
    <row r="62619" spans="15:15">
      <c r="O62619" s="7"/>
    </row>
    <row r="62620" spans="15:15">
      <c r="O62620" s="7"/>
    </row>
    <row r="62621" spans="15:15">
      <c r="O62621" s="7"/>
    </row>
    <row r="62622" spans="15:15">
      <c r="O62622" s="7"/>
    </row>
    <row r="62623" spans="15:15">
      <c r="O62623" s="7"/>
    </row>
    <row r="62624" spans="15:15">
      <c r="O62624" s="7"/>
    </row>
    <row r="62625" spans="15:15">
      <c r="O62625" s="7"/>
    </row>
    <row r="62626" spans="15:15">
      <c r="O62626" s="7"/>
    </row>
    <row r="62627" spans="15:15">
      <c r="O62627" s="7"/>
    </row>
    <row r="62628" spans="15:15">
      <c r="O62628" s="7"/>
    </row>
    <row r="62629" spans="15:15">
      <c r="O62629" s="7"/>
    </row>
    <row r="62630" spans="15:15">
      <c r="O62630" s="7"/>
    </row>
    <row r="62631" spans="15:15">
      <c r="O62631" s="7"/>
    </row>
    <row r="62632" spans="15:15">
      <c r="O62632" s="7"/>
    </row>
    <row r="62633" spans="15:15">
      <c r="O62633" s="7"/>
    </row>
    <row r="62634" spans="15:15">
      <c r="O62634" s="7"/>
    </row>
    <row r="62635" spans="15:15">
      <c r="O62635" s="7"/>
    </row>
    <row r="62636" spans="15:15">
      <c r="O62636" s="7"/>
    </row>
    <row r="62637" spans="15:15">
      <c r="O62637" s="7"/>
    </row>
    <row r="62638" spans="15:15">
      <c r="O62638" s="7"/>
    </row>
    <row r="62639" spans="15:15">
      <c r="O62639" s="7"/>
    </row>
    <row r="62640" spans="15:15">
      <c r="O62640" s="7"/>
    </row>
    <row r="62641" spans="15:15">
      <c r="O62641" s="7"/>
    </row>
    <row r="62642" spans="15:15">
      <c r="O62642" s="7"/>
    </row>
    <row r="62643" spans="15:15">
      <c r="O62643" s="7"/>
    </row>
    <row r="62644" spans="15:15">
      <c r="O62644" s="7"/>
    </row>
    <row r="62645" spans="15:15">
      <c r="O62645" s="7"/>
    </row>
    <row r="62646" spans="15:15">
      <c r="O62646" s="7"/>
    </row>
    <row r="62647" spans="15:15">
      <c r="O62647" s="7"/>
    </row>
    <row r="62648" spans="15:15">
      <c r="O62648" s="7"/>
    </row>
    <row r="62649" spans="15:15">
      <c r="O62649" s="7"/>
    </row>
    <row r="62650" spans="15:15">
      <c r="O62650" s="7"/>
    </row>
    <row r="62651" spans="15:15">
      <c r="O62651" s="7"/>
    </row>
    <row r="62652" spans="15:15">
      <c r="O62652" s="7"/>
    </row>
    <row r="62653" spans="15:15">
      <c r="O62653" s="7"/>
    </row>
    <row r="62654" spans="15:15">
      <c r="O62654" s="7"/>
    </row>
    <row r="62655" spans="15:15">
      <c r="O62655" s="7"/>
    </row>
    <row r="62656" spans="15:15">
      <c r="O62656" s="7"/>
    </row>
    <row r="62657" spans="15:15">
      <c r="O62657" s="7"/>
    </row>
    <row r="62658" spans="15:15">
      <c r="O62658" s="7"/>
    </row>
    <row r="62659" spans="15:15">
      <c r="O62659" s="7"/>
    </row>
    <row r="62660" spans="15:15">
      <c r="O62660" s="7"/>
    </row>
    <row r="62661" spans="15:15">
      <c r="O62661" s="7"/>
    </row>
    <row r="62662" spans="15:15">
      <c r="O62662" s="7"/>
    </row>
    <row r="62663" spans="15:15">
      <c r="O62663" s="7"/>
    </row>
    <row r="62664" spans="15:15">
      <c r="O62664" s="7"/>
    </row>
    <row r="62665" spans="15:15">
      <c r="O62665" s="7"/>
    </row>
    <row r="62666" spans="15:15">
      <c r="O62666" s="7"/>
    </row>
    <row r="62667" spans="15:15">
      <c r="O62667" s="7"/>
    </row>
    <row r="62668" spans="15:15">
      <c r="O62668" s="7"/>
    </row>
    <row r="62669" spans="15:15">
      <c r="O62669" s="7"/>
    </row>
    <row r="62670" spans="15:15">
      <c r="O62670" s="7"/>
    </row>
    <row r="62671" spans="15:15">
      <c r="O62671" s="7"/>
    </row>
    <row r="62672" spans="15:15">
      <c r="O62672" s="7"/>
    </row>
    <row r="62673" spans="15:15">
      <c r="O62673" s="7"/>
    </row>
    <row r="62674" spans="15:15">
      <c r="O62674" s="7"/>
    </row>
    <row r="62675" spans="15:15">
      <c r="O62675" s="7"/>
    </row>
    <row r="62676" spans="15:15">
      <c r="O62676" s="7"/>
    </row>
    <row r="62677" spans="15:15">
      <c r="O62677" s="7"/>
    </row>
    <row r="62678" spans="15:15">
      <c r="O62678" s="7"/>
    </row>
    <row r="62679" spans="15:15">
      <c r="O62679" s="7"/>
    </row>
    <row r="62680" spans="15:15">
      <c r="O62680" s="7"/>
    </row>
    <row r="62681" spans="15:15">
      <c r="O62681" s="7"/>
    </row>
    <row r="62682" spans="15:15">
      <c r="O62682" s="7"/>
    </row>
    <row r="62683" spans="15:15">
      <c r="O62683" s="7"/>
    </row>
    <row r="62684" spans="15:15">
      <c r="O62684" s="7"/>
    </row>
    <row r="62685" spans="15:15">
      <c r="O62685" s="7"/>
    </row>
    <row r="62686" spans="15:15">
      <c r="O62686" s="7"/>
    </row>
    <row r="62687" spans="15:15">
      <c r="O62687" s="7"/>
    </row>
    <row r="62688" spans="15:15">
      <c r="O62688" s="7"/>
    </row>
    <row r="62689" spans="15:15">
      <c r="O62689" s="7"/>
    </row>
    <row r="62690" spans="15:15">
      <c r="O62690" s="7"/>
    </row>
    <row r="62691" spans="15:15">
      <c r="O62691" s="7"/>
    </row>
    <row r="62692" spans="15:15">
      <c r="O62692" s="7"/>
    </row>
    <row r="62693" spans="15:15">
      <c r="O62693" s="7"/>
    </row>
    <row r="62694" spans="15:15">
      <c r="O62694" s="7"/>
    </row>
    <row r="62695" spans="15:15">
      <c r="O62695" s="7"/>
    </row>
    <row r="62696" spans="15:15">
      <c r="O62696" s="7"/>
    </row>
    <row r="62697" spans="15:15">
      <c r="O62697" s="7"/>
    </row>
    <row r="62698" spans="15:15">
      <c r="O62698" s="7"/>
    </row>
    <row r="62699" spans="15:15">
      <c r="O62699" s="7"/>
    </row>
    <row r="62700" spans="15:15">
      <c r="O62700" s="7"/>
    </row>
    <row r="62701" spans="15:15">
      <c r="O62701" s="7"/>
    </row>
    <row r="62702" spans="15:15">
      <c r="O62702" s="7"/>
    </row>
    <row r="62703" spans="15:15">
      <c r="O62703" s="7"/>
    </row>
    <row r="62704" spans="15:15">
      <c r="O62704" s="7"/>
    </row>
    <row r="62705" spans="15:15">
      <c r="O62705" s="7"/>
    </row>
    <row r="62706" spans="15:15">
      <c r="O62706" s="7"/>
    </row>
    <row r="62707" spans="15:15">
      <c r="O62707" s="7"/>
    </row>
    <row r="62708" spans="15:15">
      <c r="O62708" s="7"/>
    </row>
    <row r="62709" spans="15:15">
      <c r="O62709" s="7"/>
    </row>
    <row r="62710" spans="15:15">
      <c r="O62710" s="7"/>
    </row>
    <row r="62711" spans="15:15">
      <c r="O62711" s="7"/>
    </row>
    <row r="62712" spans="15:15">
      <c r="O62712" s="7"/>
    </row>
    <row r="62713" spans="15:15">
      <c r="O62713" s="7"/>
    </row>
    <row r="62714" spans="15:15">
      <c r="O62714" s="7"/>
    </row>
    <row r="62715" spans="15:15">
      <c r="O62715" s="7"/>
    </row>
    <row r="62716" spans="15:15">
      <c r="O62716" s="7"/>
    </row>
    <row r="62717" spans="15:15">
      <c r="O62717" s="7"/>
    </row>
    <row r="62718" spans="15:15">
      <c r="O62718" s="7"/>
    </row>
    <row r="62719" spans="15:15">
      <c r="O62719" s="7"/>
    </row>
    <row r="62720" spans="15:15">
      <c r="O62720" s="7"/>
    </row>
    <row r="62721" spans="15:15">
      <c r="O62721" s="7"/>
    </row>
    <row r="62722" spans="15:15">
      <c r="O62722" s="7"/>
    </row>
    <row r="62723" spans="15:15">
      <c r="O62723" s="7"/>
    </row>
    <row r="62724" spans="15:15">
      <c r="O62724" s="7"/>
    </row>
    <row r="62725" spans="15:15">
      <c r="O62725" s="7"/>
    </row>
    <row r="62726" spans="15:15">
      <c r="O62726" s="7"/>
    </row>
    <row r="62727" spans="15:15">
      <c r="O62727" s="7"/>
    </row>
    <row r="62728" spans="15:15">
      <c r="O62728" s="7"/>
    </row>
    <row r="62729" spans="15:15">
      <c r="O62729" s="7"/>
    </row>
    <row r="62730" spans="15:15">
      <c r="O62730" s="7"/>
    </row>
    <row r="62731" spans="15:15">
      <c r="O62731" s="7"/>
    </row>
    <row r="62732" spans="15:15">
      <c r="O62732" s="7"/>
    </row>
    <row r="62733" spans="15:15">
      <c r="O62733" s="7"/>
    </row>
    <row r="62734" spans="15:15">
      <c r="O62734" s="7"/>
    </row>
    <row r="62735" spans="15:15">
      <c r="O62735" s="7"/>
    </row>
    <row r="62736" spans="15:15">
      <c r="O62736" s="7"/>
    </row>
    <row r="62737" spans="15:15">
      <c r="O62737" s="7"/>
    </row>
    <row r="62738" spans="15:15">
      <c r="O62738" s="7"/>
    </row>
    <row r="62739" spans="15:15">
      <c r="O62739" s="7"/>
    </row>
    <row r="62740" spans="15:15">
      <c r="O62740" s="7"/>
    </row>
    <row r="62741" spans="15:15">
      <c r="O62741" s="7"/>
    </row>
    <row r="62742" spans="15:15">
      <c r="O62742" s="7"/>
    </row>
    <row r="62743" spans="15:15">
      <c r="O62743" s="7"/>
    </row>
    <row r="62744" spans="15:15">
      <c r="O62744" s="7"/>
    </row>
    <row r="62745" spans="15:15">
      <c r="O62745" s="7"/>
    </row>
    <row r="62746" spans="15:15">
      <c r="O62746" s="7"/>
    </row>
    <row r="62747" spans="15:15">
      <c r="O62747" s="7"/>
    </row>
    <row r="62748" spans="15:15">
      <c r="O62748" s="7"/>
    </row>
    <row r="62749" spans="15:15">
      <c r="O62749" s="7"/>
    </row>
    <row r="62750" spans="15:15">
      <c r="O62750" s="7"/>
    </row>
    <row r="62751" spans="15:15">
      <c r="O62751" s="7"/>
    </row>
    <row r="62752" spans="15:15">
      <c r="O62752" s="7"/>
    </row>
    <row r="62753" spans="15:15">
      <c r="O62753" s="7"/>
    </row>
    <row r="62754" spans="15:15">
      <c r="O62754" s="7"/>
    </row>
    <row r="62755" spans="15:15">
      <c r="O62755" s="7"/>
    </row>
    <row r="62756" spans="15:15">
      <c r="O62756" s="7"/>
    </row>
    <row r="62757" spans="15:15">
      <c r="O62757" s="7"/>
    </row>
    <row r="62758" spans="15:15">
      <c r="O62758" s="7"/>
    </row>
    <row r="62759" spans="15:15">
      <c r="O62759" s="7"/>
    </row>
    <row r="62760" spans="15:15">
      <c r="O62760" s="7"/>
    </row>
    <row r="62761" spans="15:15">
      <c r="O62761" s="7"/>
    </row>
    <row r="62762" spans="15:15">
      <c r="O62762" s="7"/>
    </row>
    <row r="62763" spans="15:15">
      <c r="O62763" s="7"/>
    </row>
    <row r="62764" spans="15:15">
      <c r="O62764" s="7"/>
    </row>
    <row r="62765" spans="15:15">
      <c r="O62765" s="7"/>
    </row>
    <row r="62766" spans="15:15">
      <c r="O62766" s="7"/>
    </row>
    <row r="62767" spans="15:15">
      <c r="O62767" s="7"/>
    </row>
    <row r="62768" spans="15:15">
      <c r="O62768" s="7"/>
    </row>
    <row r="62769" spans="15:15">
      <c r="O62769" s="7"/>
    </row>
    <row r="62770" spans="15:15">
      <c r="O62770" s="7"/>
    </row>
    <row r="62771" spans="15:15">
      <c r="O62771" s="7"/>
    </row>
    <row r="62772" spans="15:15">
      <c r="O62772" s="7"/>
    </row>
    <row r="62773" spans="15:15">
      <c r="O62773" s="7"/>
    </row>
    <row r="62774" spans="15:15">
      <c r="O62774" s="7"/>
    </row>
    <row r="62775" spans="15:15">
      <c r="O62775" s="7"/>
    </row>
    <row r="62776" spans="15:15">
      <c r="O62776" s="7"/>
    </row>
    <row r="62777" spans="15:15">
      <c r="O62777" s="7"/>
    </row>
    <row r="62778" spans="15:15">
      <c r="O62778" s="7"/>
    </row>
    <row r="62779" spans="15:15">
      <c r="O62779" s="7"/>
    </row>
    <row r="62780" spans="15:15">
      <c r="O62780" s="7"/>
    </row>
    <row r="62781" spans="15:15">
      <c r="O62781" s="7"/>
    </row>
    <row r="62782" spans="15:15">
      <c r="O62782" s="7"/>
    </row>
    <row r="62783" spans="15:15">
      <c r="O62783" s="7"/>
    </row>
    <row r="62784" spans="15:15">
      <c r="O62784" s="7"/>
    </row>
    <row r="62785" spans="15:15">
      <c r="O62785" s="7"/>
    </row>
    <row r="62786" spans="15:15">
      <c r="O62786" s="7"/>
    </row>
    <row r="62787" spans="15:15">
      <c r="O62787" s="7"/>
    </row>
    <row r="62788" spans="15:15">
      <c r="O62788" s="7"/>
    </row>
    <row r="62789" spans="15:15">
      <c r="O62789" s="7"/>
    </row>
    <row r="62790" spans="15:15">
      <c r="O62790" s="7"/>
    </row>
    <row r="62791" spans="15:15">
      <c r="O62791" s="7"/>
    </row>
    <row r="62792" spans="15:15">
      <c r="O62792" s="7"/>
    </row>
    <row r="62793" spans="15:15">
      <c r="O62793" s="7"/>
    </row>
    <row r="62794" spans="15:15">
      <c r="O62794" s="7"/>
    </row>
    <row r="62795" spans="15:15">
      <c r="O62795" s="7"/>
    </row>
    <row r="62796" spans="15:15">
      <c r="O62796" s="7"/>
    </row>
    <row r="62797" spans="15:15">
      <c r="O62797" s="7"/>
    </row>
    <row r="62798" spans="15:15">
      <c r="O62798" s="7"/>
    </row>
    <row r="62799" spans="15:15">
      <c r="O62799" s="7"/>
    </row>
    <row r="62800" spans="15:15">
      <c r="O62800" s="7"/>
    </row>
    <row r="62801" spans="15:15">
      <c r="O62801" s="7"/>
    </row>
    <row r="62802" spans="15:15">
      <c r="O62802" s="7"/>
    </row>
    <row r="62803" spans="15:15">
      <c r="O62803" s="7"/>
    </row>
    <row r="62804" spans="15:15">
      <c r="O62804" s="7"/>
    </row>
    <row r="62805" spans="15:15">
      <c r="O62805" s="7"/>
    </row>
    <row r="62806" spans="15:15">
      <c r="O62806" s="7"/>
    </row>
    <row r="62807" spans="15:15">
      <c r="O62807" s="7"/>
    </row>
    <row r="62808" spans="15:15">
      <c r="O62808" s="7"/>
    </row>
    <row r="62809" spans="15:15">
      <c r="O62809" s="7"/>
    </row>
    <row r="62834" spans="15:15">
      <c r="O62834" s="7"/>
    </row>
    <row r="62835" spans="15:15">
      <c r="O62835" s="7"/>
    </row>
    <row r="62836" spans="15:15">
      <c r="O62836" s="7"/>
    </row>
    <row r="62837" spans="15:15">
      <c r="O62837" s="7"/>
    </row>
    <row r="62838" spans="15:15">
      <c r="O62838" s="7"/>
    </row>
    <row r="62839" spans="15:15">
      <c r="O62839" s="7"/>
    </row>
    <row r="62840" spans="15:15">
      <c r="O62840" s="7"/>
    </row>
    <row r="62841" spans="15:15">
      <c r="O62841" s="7"/>
    </row>
    <row r="62842" spans="15:15">
      <c r="O62842" s="7"/>
    </row>
    <row r="62843" spans="15:15">
      <c r="O62843" s="7"/>
    </row>
    <row r="62844" spans="15:15">
      <c r="O62844" s="7"/>
    </row>
    <row r="62845" spans="15:15">
      <c r="O62845" s="7"/>
    </row>
    <row r="62846" spans="15:15">
      <c r="O62846" s="7"/>
    </row>
    <row r="62847" spans="15:15">
      <c r="O62847" s="7"/>
    </row>
    <row r="62848" spans="15:15">
      <c r="O62848" s="7"/>
    </row>
    <row r="62849" spans="15:15">
      <c r="O62849" s="7"/>
    </row>
    <row r="62850" spans="15:15">
      <c r="O62850" s="7"/>
    </row>
    <row r="62851" spans="15:15">
      <c r="O62851" s="7"/>
    </row>
    <row r="62852" spans="15:15">
      <c r="O62852" s="7"/>
    </row>
    <row r="62853" spans="15:15">
      <c r="O62853" s="7"/>
    </row>
    <row r="62854" spans="15:15">
      <c r="O62854" s="7"/>
    </row>
    <row r="62855" spans="15:15">
      <c r="O62855" s="7"/>
    </row>
    <row r="62856" spans="15:15">
      <c r="O62856" s="7"/>
    </row>
    <row r="62857" spans="15:15">
      <c r="O62857" s="7"/>
    </row>
    <row r="62858" spans="15:15">
      <c r="O62858" s="7"/>
    </row>
    <row r="62859" spans="15:15">
      <c r="O62859" s="7"/>
    </row>
    <row r="62860" spans="15:15">
      <c r="O62860" s="7"/>
    </row>
    <row r="62861" spans="15:15">
      <c r="O62861" s="7"/>
    </row>
    <row r="62862" spans="15:15">
      <c r="O62862" s="7"/>
    </row>
    <row r="62863" spans="15:15">
      <c r="O62863" s="7"/>
    </row>
    <row r="62864" spans="15:15">
      <c r="O62864" s="7"/>
    </row>
    <row r="62865" spans="15:15">
      <c r="O62865" s="7"/>
    </row>
    <row r="62866" spans="15:15">
      <c r="O62866" s="7"/>
    </row>
    <row r="62867" spans="15:15">
      <c r="O62867" s="7"/>
    </row>
    <row r="62868" spans="15:15">
      <c r="O62868" s="7"/>
    </row>
    <row r="62869" spans="15:15">
      <c r="O62869" s="7"/>
    </row>
    <row r="62870" spans="15:15">
      <c r="O62870" s="7"/>
    </row>
    <row r="62871" spans="15:15">
      <c r="O62871" s="7"/>
    </row>
    <row r="62872" spans="15:15">
      <c r="O62872" s="7"/>
    </row>
    <row r="62873" spans="15:15">
      <c r="O62873" s="7"/>
    </row>
    <row r="62874" spans="15:15">
      <c r="O62874" s="7"/>
    </row>
    <row r="62875" spans="15:15">
      <c r="O62875" s="7"/>
    </row>
    <row r="62876" spans="15:15">
      <c r="O62876" s="7"/>
    </row>
    <row r="62877" spans="15:15">
      <c r="O62877" s="7"/>
    </row>
    <row r="62878" spans="15:15">
      <c r="O62878" s="7"/>
    </row>
    <row r="62879" spans="15:15">
      <c r="O62879" s="7"/>
    </row>
    <row r="62880" spans="15:15">
      <c r="O62880" s="7"/>
    </row>
    <row r="62881" spans="15:15">
      <c r="O62881" s="7"/>
    </row>
    <row r="62882" spans="15:15">
      <c r="O62882" s="7"/>
    </row>
    <row r="62883" spans="15:15">
      <c r="O62883" s="7"/>
    </row>
    <row r="62884" spans="15:15">
      <c r="O62884" s="7"/>
    </row>
    <row r="62885" spans="15:15">
      <c r="O62885" s="7"/>
    </row>
    <row r="62886" spans="15:15">
      <c r="O62886" s="7"/>
    </row>
    <row r="62887" spans="15:15">
      <c r="O62887" s="7"/>
    </row>
    <row r="62888" spans="15:15">
      <c r="O62888" s="7"/>
    </row>
    <row r="62889" spans="15:15">
      <c r="O62889" s="7"/>
    </row>
    <row r="62890" spans="15:15">
      <c r="O62890" s="7"/>
    </row>
    <row r="62891" spans="15:15">
      <c r="O62891" s="7"/>
    </row>
    <row r="62892" spans="15:15">
      <c r="O62892" s="7"/>
    </row>
    <row r="62893" spans="15:15">
      <c r="O62893" s="7"/>
    </row>
    <row r="62894" spans="15:15">
      <c r="O62894" s="7"/>
    </row>
    <row r="62895" spans="15:15">
      <c r="O62895" s="7"/>
    </row>
    <row r="62896" spans="15:15">
      <c r="O62896" s="7"/>
    </row>
    <row r="62897" spans="15:15">
      <c r="O62897" s="7"/>
    </row>
    <row r="62898" spans="15:15">
      <c r="O62898" s="7"/>
    </row>
    <row r="62899" spans="15:15">
      <c r="O62899" s="7"/>
    </row>
    <row r="62900" spans="15:15">
      <c r="O62900" s="7"/>
    </row>
    <row r="62901" spans="15:15">
      <c r="O62901" s="7"/>
    </row>
    <row r="62902" spans="15:15">
      <c r="O62902" s="7"/>
    </row>
    <row r="62903" spans="15:15">
      <c r="O62903" s="7"/>
    </row>
    <row r="62904" spans="15:15">
      <c r="O62904" s="7"/>
    </row>
    <row r="62905" spans="15:15">
      <c r="O62905" s="7"/>
    </row>
    <row r="62906" spans="15:15">
      <c r="O62906" s="7"/>
    </row>
    <row r="62907" spans="15:15">
      <c r="O62907" s="7"/>
    </row>
    <row r="62908" spans="15:15">
      <c r="O62908" s="7"/>
    </row>
    <row r="62909" spans="15:15">
      <c r="O62909" s="7"/>
    </row>
    <row r="62910" spans="15:15">
      <c r="O62910" s="7"/>
    </row>
    <row r="62911" spans="15:15">
      <c r="O62911" s="7"/>
    </row>
    <row r="62912" spans="15:15">
      <c r="O62912" s="7"/>
    </row>
    <row r="62913" spans="15:15">
      <c r="O62913" s="7"/>
    </row>
    <row r="62914" spans="15:15">
      <c r="O62914" s="7"/>
    </row>
    <row r="62915" spans="15:15">
      <c r="O62915" s="7"/>
    </row>
    <row r="62916" spans="15:15">
      <c r="O62916" s="7"/>
    </row>
    <row r="62917" spans="15:15">
      <c r="O62917" s="7"/>
    </row>
    <row r="62918" spans="15:15">
      <c r="O62918" s="7"/>
    </row>
    <row r="62919" spans="15:15">
      <c r="O62919" s="7"/>
    </row>
    <row r="62920" spans="15:15">
      <c r="O62920" s="7"/>
    </row>
    <row r="62921" spans="15:15">
      <c r="O62921" s="7"/>
    </row>
    <row r="62922" spans="15:15">
      <c r="O62922" s="7"/>
    </row>
    <row r="62923" spans="15:15">
      <c r="O62923" s="7"/>
    </row>
    <row r="62924" spans="15:15">
      <c r="O62924" s="7"/>
    </row>
    <row r="62925" spans="15:15">
      <c r="O62925" s="7"/>
    </row>
    <row r="62926" spans="15:15">
      <c r="O62926" s="7"/>
    </row>
    <row r="62927" spans="15:15">
      <c r="O62927" s="7"/>
    </row>
    <row r="62928" spans="15:15">
      <c r="O62928" s="7"/>
    </row>
    <row r="62929" spans="15:15">
      <c r="O62929" s="7"/>
    </row>
    <row r="62930" spans="15:15">
      <c r="O62930" s="7"/>
    </row>
    <row r="62931" spans="15:15">
      <c r="O62931" s="7"/>
    </row>
    <row r="62932" spans="15:15">
      <c r="O62932" s="7"/>
    </row>
    <row r="62933" spans="15:15">
      <c r="O62933" s="7"/>
    </row>
    <row r="62934" spans="15:15">
      <c r="O62934" s="7"/>
    </row>
    <row r="62935" spans="15:15">
      <c r="O62935" s="7"/>
    </row>
    <row r="62936" spans="15:15">
      <c r="O62936" s="7"/>
    </row>
    <row r="62937" spans="15:15">
      <c r="O62937" s="7"/>
    </row>
    <row r="62938" spans="15:15">
      <c r="O62938" s="7"/>
    </row>
    <row r="62939" spans="15:15">
      <c r="O62939" s="7"/>
    </row>
    <row r="62940" spans="15:15">
      <c r="O62940" s="7"/>
    </row>
    <row r="62941" spans="15:15">
      <c r="O62941" s="7"/>
    </row>
    <row r="62942" spans="15:15">
      <c r="O62942" s="7"/>
    </row>
    <row r="62943" spans="15:15">
      <c r="O62943" s="7"/>
    </row>
    <row r="62944" spans="15:15">
      <c r="O62944" s="7"/>
    </row>
    <row r="62945" spans="15:15">
      <c r="O62945" s="7"/>
    </row>
    <row r="62946" spans="15:15">
      <c r="O62946" s="7"/>
    </row>
    <row r="62947" spans="15:15">
      <c r="O62947" s="7"/>
    </row>
    <row r="62948" spans="15:15">
      <c r="O62948" s="7"/>
    </row>
    <row r="62949" spans="15:15">
      <c r="O62949" s="7"/>
    </row>
    <row r="62950" spans="15:15">
      <c r="O62950" s="7"/>
    </row>
    <row r="62951" spans="15:15">
      <c r="O62951" s="7"/>
    </row>
    <row r="62952" spans="15:15">
      <c r="O62952" s="7"/>
    </row>
    <row r="62953" spans="15:15">
      <c r="O62953" s="7"/>
    </row>
    <row r="62954" spans="15:15">
      <c r="O62954" s="7"/>
    </row>
    <row r="62955" spans="15:15">
      <c r="O62955" s="7"/>
    </row>
    <row r="62956" spans="15:15">
      <c r="O62956" s="7"/>
    </row>
    <row r="62957" spans="15:15">
      <c r="O62957" s="7"/>
    </row>
    <row r="62958" spans="15:15">
      <c r="O62958" s="7"/>
    </row>
    <row r="62959" spans="15:15">
      <c r="O62959" s="7"/>
    </row>
    <row r="62960" spans="15:15">
      <c r="O62960" s="7"/>
    </row>
    <row r="62961" spans="15:15">
      <c r="O62961" s="7"/>
    </row>
    <row r="62962" spans="15:15">
      <c r="O62962" s="7"/>
    </row>
    <row r="62963" spans="15:15">
      <c r="O62963" s="7"/>
    </row>
    <row r="62964" spans="15:15">
      <c r="O62964" s="7"/>
    </row>
    <row r="62965" spans="15:15">
      <c r="O62965" s="7"/>
    </row>
    <row r="62966" spans="15:15">
      <c r="O62966" s="7"/>
    </row>
    <row r="62967" spans="15:15">
      <c r="O62967" s="7"/>
    </row>
    <row r="62968" spans="15:15">
      <c r="O62968" s="7"/>
    </row>
    <row r="62969" spans="15:15">
      <c r="O62969" s="7"/>
    </row>
    <row r="62970" spans="15:15">
      <c r="O62970" s="7"/>
    </row>
    <row r="62971" spans="15:15">
      <c r="O62971" s="7"/>
    </row>
    <row r="62972" spans="15:15">
      <c r="O62972" s="7"/>
    </row>
    <row r="62973" spans="15:15">
      <c r="O62973" s="7"/>
    </row>
    <row r="62974" spans="15:15">
      <c r="O62974" s="7"/>
    </row>
    <row r="62975" spans="15:15">
      <c r="O62975" s="7"/>
    </row>
    <row r="62976" spans="15:15">
      <c r="O62976" s="7"/>
    </row>
    <row r="62977" spans="15:15">
      <c r="O62977" s="7"/>
    </row>
    <row r="62978" spans="15:15">
      <c r="O62978" s="7"/>
    </row>
    <row r="62979" spans="15:15">
      <c r="O62979" s="7"/>
    </row>
    <row r="62980" spans="15:15">
      <c r="O62980" s="7"/>
    </row>
    <row r="62981" spans="15:15">
      <c r="O62981" s="7"/>
    </row>
    <row r="62982" spans="15:15">
      <c r="O62982" s="7"/>
    </row>
    <row r="62983" spans="15:15">
      <c r="O62983" s="7"/>
    </row>
    <row r="62984" spans="15:15">
      <c r="O62984" s="7"/>
    </row>
    <row r="62985" spans="15:15">
      <c r="O62985" s="7"/>
    </row>
    <row r="62986" spans="15:15">
      <c r="O62986" s="7"/>
    </row>
    <row r="62987" spans="15:15">
      <c r="O62987" s="7"/>
    </row>
    <row r="62988" spans="15:15">
      <c r="O62988" s="7"/>
    </row>
    <row r="62989" spans="15:15">
      <c r="O62989" s="7"/>
    </row>
    <row r="62990" spans="15:15">
      <c r="O62990" s="7"/>
    </row>
    <row r="62991" spans="15:15">
      <c r="O62991" s="7"/>
    </row>
    <row r="62992" spans="15:15">
      <c r="O62992" s="7"/>
    </row>
    <row r="62993" spans="15:15">
      <c r="O62993" s="7"/>
    </row>
    <row r="62994" spans="15:15">
      <c r="O62994" s="7"/>
    </row>
    <row r="62995" spans="15:15">
      <c r="O62995" s="7"/>
    </row>
    <row r="62996" spans="15:15">
      <c r="O62996" s="7"/>
    </row>
    <row r="62997" spans="15:15">
      <c r="O62997" s="7"/>
    </row>
    <row r="62998" spans="15:15">
      <c r="O62998" s="7"/>
    </row>
    <row r="62999" spans="15:15">
      <c r="O62999" s="7"/>
    </row>
    <row r="63000" spans="15:15">
      <c r="O63000" s="7"/>
    </row>
    <row r="63001" spans="15:15">
      <c r="O63001" s="7"/>
    </row>
    <row r="63002" spans="15:15">
      <c r="O63002" s="7"/>
    </row>
    <row r="63003" spans="15:15">
      <c r="O63003" s="7"/>
    </row>
    <row r="63004" spans="15:15">
      <c r="O63004" s="7"/>
    </row>
    <row r="63005" spans="15:15">
      <c r="O63005" s="7"/>
    </row>
    <row r="63006" spans="15:15">
      <c r="O63006" s="7"/>
    </row>
    <row r="63007" spans="15:15">
      <c r="O63007" s="7"/>
    </row>
    <row r="63008" spans="15:15">
      <c r="O63008" s="7"/>
    </row>
    <row r="63009" spans="15:15">
      <c r="O63009" s="7"/>
    </row>
    <row r="63010" spans="15:15">
      <c r="O63010" s="7"/>
    </row>
    <row r="63011" spans="15:15">
      <c r="O63011" s="7"/>
    </row>
    <row r="63012" spans="15:15">
      <c r="O63012" s="7"/>
    </row>
    <row r="63013" spans="15:15">
      <c r="O63013" s="7"/>
    </row>
    <row r="63014" spans="15:15">
      <c r="O63014" s="7"/>
    </row>
    <row r="63015" spans="15:15">
      <c r="O63015" s="7"/>
    </row>
    <row r="63016" spans="15:15">
      <c r="O63016" s="7"/>
    </row>
    <row r="63017" spans="15:15">
      <c r="O63017" s="7"/>
    </row>
    <row r="63018" spans="15:15">
      <c r="O63018" s="7"/>
    </row>
    <row r="63019" spans="15:15">
      <c r="O63019" s="7"/>
    </row>
    <row r="63020" spans="15:15">
      <c r="O63020" s="7"/>
    </row>
    <row r="63021" spans="15:15">
      <c r="O63021" s="7"/>
    </row>
    <row r="63022" spans="15:15">
      <c r="O63022" s="7"/>
    </row>
    <row r="63023" spans="15:15">
      <c r="O63023" s="7"/>
    </row>
    <row r="63024" spans="15:15">
      <c r="O63024" s="7"/>
    </row>
    <row r="63025" spans="15:15">
      <c r="O63025" s="7"/>
    </row>
    <row r="63026" spans="15:15">
      <c r="O63026" s="7"/>
    </row>
    <row r="63027" spans="15:15">
      <c r="O63027" s="7"/>
    </row>
    <row r="63028" spans="15:15">
      <c r="O63028" s="7"/>
    </row>
    <row r="63029" spans="15:15">
      <c r="O63029" s="7"/>
    </row>
    <row r="63030" spans="15:15">
      <c r="O63030" s="7"/>
    </row>
    <row r="63031" spans="15:15">
      <c r="O63031" s="7"/>
    </row>
    <row r="63032" spans="15:15">
      <c r="O63032" s="7"/>
    </row>
    <row r="63033" spans="15:15">
      <c r="O63033" s="7"/>
    </row>
    <row r="63034" spans="15:15">
      <c r="O63034" s="7"/>
    </row>
    <row r="63035" spans="15:15">
      <c r="O63035" s="7"/>
    </row>
    <row r="63036" spans="15:15">
      <c r="O63036" s="7"/>
    </row>
    <row r="63037" spans="15:15">
      <c r="O63037" s="7"/>
    </row>
    <row r="63038" spans="15:15">
      <c r="O63038" s="7"/>
    </row>
    <row r="63039" spans="15:15">
      <c r="O63039" s="7"/>
    </row>
    <row r="63040" spans="15:15">
      <c r="O63040" s="7"/>
    </row>
    <row r="63041" spans="15:15">
      <c r="O63041" s="7"/>
    </row>
    <row r="63042" spans="15:15">
      <c r="O63042" s="7"/>
    </row>
    <row r="63043" spans="15:15">
      <c r="O63043" s="7"/>
    </row>
    <row r="63044" spans="15:15">
      <c r="O63044" s="7"/>
    </row>
    <row r="63045" spans="15:15">
      <c r="O63045" s="7"/>
    </row>
    <row r="63046" spans="15:15">
      <c r="O63046" s="7"/>
    </row>
    <row r="63047" spans="15:15">
      <c r="O63047" s="7"/>
    </row>
    <row r="63048" spans="15:15">
      <c r="O63048" s="7"/>
    </row>
    <row r="63049" spans="15:15">
      <c r="O63049" s="7"/>
    </row>
    <row r="63050" spans="15:15">
      <c r="O63050" s="7"/>
    </row>
    <row r="63051" spans="15:15">
      <c r="O63051" s="7"/>
    </row>
    <row r="63052" spans="15:15">
      <c r="O63052" s="7"/>
    </row>
    <row r="63053" spans="15:15">
      <c r="O63053" s="7"/>
    </row>
    <row r="63054" spans="15:15">
      <c r="O63054" s="7"/>
    </row>
    <row r="63055" spans="15:15">
      <c r="O63055" s="7"/>
    </row>
    <row r="63056" spans="15:15">
      <c r="O63056" s="7"/>
    </row>
    <row r="63057" spans="15:15">
      <c r="O63057" s="7"/>
    </row>
    <row r="63058" spans="15:15">
      <c r="O63058" s="7"/>
    </row>
    <row r="63059" spans="15:15">
      <c r="O63059" s="7"/>
    </row>
    <row r="63060" spans="15:15">
      <c r="O63060" s="7"/>
    </row>
    <row r="63061" spans="15:15">
      <c r="O63061" s="7"/>
    </row>
    <row r="63062" spans="15:15">
      <c r="O63062" s="7"/>
    </row>
    <row r="63063" spans="15:15">
      <c r="O63063" s="7"/>
    </row>
    <row r="63064" spans="15:15">
      <c r="O63064" s="7"/>
    </row>
    <row r="63065" spans="15:15">
      <c r="O63065" s="7"/>
    </row>
    <row r="63066" spans="15:15">
      <c r="O63066" s="7"/>
    </row>
    <row r="63067" spans="15:15">
      <c r="O63067" s="7"/>
    </row>
    <row r="63068" spans="15:15">
      <c r="O63068" s="7"/>
    </row>
    <row r="63069" spans="15:15">
      <c r="O63069" s="7"/>
    </row>
    <row r="63070" spans="15:15">
      <c r="O63070" s="7"/>
    </row>
    <row r="63071" spans="15:15">
      <c r="O63071" s="7"/>
    </row>
    <row r="63072" spans="15:15">
      <c r="O63072" s="7"/>
    </row>
    <row r="63073" spans="15:15">
      <c r="O63073" s="7"/>
    </row>
    <row r="63098" spans="15:15">
      <c r="O63098" s="7"/>
    </row>
    <row r="63099" spans="15:15">
      <c r="O63099" s="7"/>
    </row>
    <row r="63100" spans="15:15">
      <c r="O63100" s="7"/>
    </row>
    <row r="63101" spans="15:15">
      <c r="O63101" s="7"/>
    </row>
    <row r="63102" spans="15:15">
      <c r="O63102" s="7"/>
    </row>
    <row r="63103" spans="15:15">
      <c r="O63103" s="7"/>
    </row>
    <row r="63104" spans="15:15">
      <c r="O63104" s="7"/>
    </row>
    <row r="63105" spans="15:15">
      <c r="O63105" s="7"/>
    </row>
    <row r="63106" spans="15:15">
      <c r="O63106" s="7"/>
    </row>
    <row r="63107" spans="15:15">
      <c r="O63107" s="7"/>
    </row>
    <row r="63108" spans="15:15">
      <c r="O63108" s="7"/>
    </row>
    <row r="63109" spans="15:15">
      <c r="O63109" s="7"/>
    </row>
    <row r="63110" spans="15:15">
      <c r="O63110" s="7"/>
    </row>
    <row r="63111" spans="15:15">
      <c r="O63111" s="7"/>
    </row>
    <row r="63112" spans="15:15">
      <c r="O63112" s="7"/>
    </row>
    <row r="63113" spans="15:15">
      <c r="O63113" s="7"/>
    </row>
    <row r="63114" spans="15:15">
      <c r="O63114" s="7"/>
    </row>
    <row r="63115" spans="15:15">
      <c r="O63115" s="7"/>
    </row>
    <row r="63116" spans="15:15">
      <c r="O63116" s="7"/>
    </row>
    <row r="63117" spans="15:15">
      <c r="O63117" s="7"/>
    </row>
    <row r="63118" spans="15:15">
      <c r="O63118" s="7"/>
    </row>
    <row r="63119" spans="15:15">
      <c r="O63119" s="7"/>
    </row>
    <row r="63120" spans="15:15">
      <c r="O63120" s="7"/>
    </row>
    <row r="63121" spans="15:15">
      <c r="O63121" s="7"/>
    </row>
    <row r="63122" spans="15:15">
      <c r="O63122" s="7"/>
    </row>
    <row r="63123" spans="15:15">
      <c r="O63123" s="7"/>
    </row>
    <row r="63124" spans="15:15">
      <c r="O63124" s="7"/>
    </row>
    <row r="63125" spans="15:15">
      <c r="O63125" s="7"/>
    </row>
    <row r="63126" spans="15:15">
      <c r="O63126" s="7"/>
    </row>
    <row r="63127" spans="15:15">
      <c r="O63127" s="7"/>
    </row>
    <row r="63128" spans="15:15">
      <c r="O63128" s="7"/>
    </row>
    <row r="63129" spans="15:15">
      <c r="O63129" s="7"/>
    </row>
    <row r="63130" spans="15:15">
      <c r="O63130" s="7"/>
    </row>
    <row r="63131" spans="15:15">
      <c r="O63131" s="7"/>
    </row>
    <row r="63132" spans="15:15">
      <c r="O63132" s="7"/>
    </row>
    <row r="63133" spans="15:15">
      <c r="O63133" s="7"/>
    </row>
    <row r="63134" spans="15:15">
      <c r="O63134" s="7"/>
    </row>
    <row r="63135" spans="15:15">
      <c r="O63135" s="7"/>
    </row>
    <row r="63136" spans="15:15">
      <c r="O63136" s="7"/>
    </row>
    <row r="63137" spans="15:15">
      <c r="O63137" s="7"/>
    </row>
    <row r="63138" spans="15:15">
      <c r="O63138" s="7"/>
    </row>
    <row r="63139" spans="15:15">
      <c r="O63139" s="7"/>
    </row>
    <row r="63140" spans="15:15">
      <c r="O63140" s="7"/>
    </row>
    <row r="63141" spans="15:15">
      <c r="O63141" s="7"/>
    </row>
    <row r="63142" spans="15:15">
      <c r="O63142" s="7"/>
    </row>
    <row r="63143" spans="15:15">
      <c r="O63143" s="7"/>
    </row>
    <row r="63144" spans="15:15">
      <c r="O63144" s="7"/>
    </row>
    <row r="63145" spans="15:15">
      <c r="O63145" s="7"/>
    </row>
    <row r="63146" spans="15:15">
      <c r="O63146" s="7"/>
    </row>
    <row r="63147" spans="15:15">
      <c r="O63147" s="7"/>
    </row>
    <row r="63148" spans="15:15">
      <c r="O63148" s="7"/>
    </row>
    <row r="63149" spans="15:15">
      <c r="O63149" s="7"/>
    </row>
    <row r="63150" spans="15:15">
      <c r="O63150" s="7"/>
    </row>
    <row r="63151" spans="15:15">
      <c r="O63151" s="7"/>
    </row>
    <row r="63152" spans="15:15">
      <c r="O63152" s="7"/>
    </row>
    <row r="63153" spans="15:15">
      <c r="O63153" s="7"/>
    </row>
    <row r="63154" spans="15:15">
      <c r="O63154" s="7"/>
    </row>
    <row r="63155" spans="15:15">
      <c r="O63155" s="7"/>
    </row>
    <row r="63156" spans="15:15">
      <c r="O63156" s="7"/>
    </row>
    <row r="63157" spans="15:15">
      <c r="O63157" s="7"/>
    </row>
    <row r="63158" spans="15:15">
      <c r="O63158" s="7"/>
    </row>
    <row r="63159" spans="15:15">
      <c r="O63159" s="7"/>
    </row>
    <row r="63160" spans="15:15">
      <c r="O63160" s="7"/>
    </row>
    <row r="63161" spans="15:15">
      <c r="O63161" s="7"/>
    </row>
    <row r="63162" spans="15:15">
      <c r="O63162" s="7"/>
    </row>
    <row r="63163" spans="15:15">
      <c r="O63163" s="7"/>
    </row>
    <row r="63164" spans="15:15">
      <c r="O63164" s="7"/>
    </row>
    <row r="63165" spans="15:15">
      <c r="O63165" s="7"/>
    </row>
    <row r="63166" spans="15:15">
      <c r="O63166" s="7"/>
    </row>
    <row r="63167" spans="15:15">
      <c r="O63167" s="7"/>
    </row>
    <row r="63168" spans="15:15">
      <c r="O63168" s="7"/>
    </row>
    <row r="63169" spans="15:15">
      <c r="O63169" s="7"/>
    </row>
    <row r="63170" spans="15:15">
      <c r="O63170" s="7"/>
    </row>
    <row r="63171" spans="15:15">
      <c r="O63171" s="7"/>
    </row>
    <row r="63172" spans="15:15">
      <c r="O63172" s="7"/>
    </row>
    <row r="63173" spans="15:15">
      <c r="O63173" s="7"/>
    </row>
    <row r="63174" spans="15:15">
      <c r="O63174" s="7"/>
    </row>
    <row r="63175" spans="15:15">
      <c r="O63175" s="7"/>
    </row>
    <row r="63176" spans="15:15">
      <c r="O63176" s="7"/>
    </row>
    <row r="63177" spans="15:15">
      <c r="O63177" s="7"/>
    </row>
    <row r="63178" spans="15:15">
      <c r="O63178" s="7"/>
    </row>
    <row r="63179" spans="15:15">
      <c r="O63179" s="7"/>
    </row>
    <row r="63180" spans="15:15">
      <c r="O63180" s="7"/>
    </row>
    <row r="63181" spans="15:15">
      <c r="O63181" s="7"/>
    </row>
    <row r="63182" spans="15:15">
      <c r="O63182" s="7"/>
    </row>
    <row r="63183" spans="15:15">
      <c r="O63183" s="7"/>
    </row>
    <row r="63184" spans="15:15">
      <c r="O63184" s="7"/>
    </row>
    <row r="63185" spans="15:15">
      <c r="O63185" s="7"/>
    </row>
    <row r="63186" spans="15:15">
      <c r="O63186" s="7"/>
    </row>
    <row r="63187" spans="15:15">
      <c r="O63187" s="7"/>
    </row>
    <row r="63188" spans="15:15">
      <c r="O63188" s="7"/>
    </row>
    <row r="63189" spans="15:15">
      <c r="O63189" s="7"/>
    </row>
    <row r="63190" spans="15:15">
      <c r="O63190" s="7"/>
    </row>
    <row r="63191" spans="15:15">
      <c r="O63191" s="7"/>
    </row>
    <row r="63192" spans="15:15">
      <c r="O63192" s="7"/>
    </row>
    <row r="63193" spans="15:15">
      <c r="O63193" s="7"/>
    </row>
    <row r="63194" spans="15:15">
      <c r="O63194" s="7"/>
    </row>
    <row r="63195" spans="15:15">
      <c r="O63195" s="7"/>
    </row>
    <row r="63196" spans="15:15">
      <c r="O63196" s="7"/>
    </row>
    <row r="63197" spans="15:15">
      <c r="O63197" s="7"/>
    </row>
    <row r="63198" spans="15:15">
      <c r="O63198" s="7"/>
    </row>
    <row r="63199" spans="15:15">
      <c r="O63199" s="7"/>
    </row>
    <row r="63200" spans="15:15">
      <c r="O63200" s="7"/>
    </row>
    <row r="63201" spans="15:15">
      <c r="O63201" s="7"/>
    </row>
    <row r="63202" spans="15:15">
      <c r="O63202" s="7"/>
    </row>
    <row r="63203" spans="15:15">
      <c r="O63203" s="7"/>
    </row>
    <row r="63204" spans="15:15">
      <c r="O63204" s="7"/>
    </row>
    <row r="63205" spans="15:15">
      <c r="O63205" s="7"/>
    </row>
    <row r="63206" spans="15:15">
      <c r="O63206" s="7"/>
    </row>
    <row r="63207" spans="15:15">
      <c r="O63207" s="7"/>
    </row>
    <row r="63208" spans="15:15">
      <c r="O63208" s="7"/>
    </row>
    <row r="63209" spans="15:15">
      <c r="O63209" s="7"/>
    </row>
    <row r="63210" spans="15:15">
      <c r="O63210" s="7"/>
    </row>
    <row r="63211" spans="15:15">
      <c r="O63211" s="7"/>
    </row>
    <row r="63212" spans="15:15">
      <c r="O63212" s="7"/>
    </row>
    <row r="63213" spans="15:15">
      <c r="O63213" s="7"/>
    </row>
    <row r="63214" spans="15:15">
      <c r="O63214" s="7"/>
    </row>
    <row r="63215" spans="15:15">
      <c r="O63215" s="7"/>
    </row>
    <row r="63216" spans="15:15">
      <c r="O63216" s="7"/>
    </row>
    <row r="63217" spans="15:15">
      <c r="O63217" s="7"/>
    </row>
    <row r="63218" spans="15:15">
      <c r="O63218" s="7"/>
    </row>
    <row r="63219" spans="15:15">
      <c r="O63219" s="7"/>
    </row>
    <row r="63220" spans="15:15">
      <c r="O63220" s="7"/>
    </row>
    <row r="63221" spans="15:15">
      <c r="O63221" s="7"/>
    </row>
    <row r="63222" spans="15:15">
      <c r="O63222" s="7"/>
    </row>
    <row r="63223" spans="15:15">
      <c r="O63223" s="7"/>
    </row>
    <row r="63224" spans="15:15">
      <c r="O63224" s="7"/>
    </row>
    <row r="63225" spans="15:15">
      <c r="O63225" s="7"/>
    </row>
    <row r="63226" spans="15:15">
      <c r="O63226" s="7"/>
    </row>
    <row r="63227" spans="15:15">
      <c r="O63227" s="7"/>
    </row>
    <row r="63228" spans="15:15">
      <c r="O63228" s="7"/>
    </row>
    <row r="63229" spans="15:15">
      <c r="O63229" s="7"/>
    </row>
    <row r="63230" spans="15:15">
      <c r="O63230" s="7"/>
    </row>
    <row r="63231" spans="15:15">
      <c r="O63231" s="7"/>
    </row>
    <row r="63232" spans="15:15">
      <c r="O63232" s="7"/>
    </row>
    <row r="63233" spans="15:15">
      <c r="O63233" s="7"/>
    </row>
    <row r="63234" spans="15:15">
      <c r="O63234" s="7"/>
    </row>
    <row r="63235" spans="15:15">
      <c r="O63235" s="7"/>
    </row>
    <row r="63236" spans="15:15">
      <c r="O63236" s="7"/>
    </row>
    <row r="63237" spans="15:15">
      <c r="O63237" s="7"/>
    </row>
    <row r="63238" spans="15:15">
      <c r="O63238" s="7"/>
    </row>
    <row r="63239" spans="15:15">
      <c r="O63239" s="7"/>
    </row>
    <row r="63240" spans="15:15">
      <c r="O63240" s="7"/>
    </row>
    <row r="63241" spans="15:15">
      <c r="O63241" s="7"/>
    </row>
    <row r="63242" spans="15:15">
      <c r="O63242" s="7"/>
    </row>
    <row r="63243" spans="15:15">
      <c r="O63243" s="7"/>
    </row>
    <row r="63244" spans="15:15">
      <c r="O63244" s="7"/>
    </row>
    <row r="63245" spans="15:15">
      <c r="O63245" s="7"/>
    </row>
    <row r="63246" spans="15:15">
      <c r="O63246" s="7"/>
    </row>
    <row r="63247" spans="15:15">
      <c r="O63247" s="7"/>
    </row>
    <row r="63248" spans="15:15">
      <c r="O63248" s="7"/>
    </row>
    <row r="63249" spans="15:15">
      <c r="O63249" s="7"/>
    </row>
    <row r="63250" spans="15:15">
      <c r="O63250" s="7"/>
    </row>
    <row r="63251" spans="15:15">
      <c r="O63251" s="7"/>
    </row>
    <row r="63252" spans="15:15">
      <c r="O63252" s="7"/>
    </row>
    <row r="63253" spans="15:15">
      <c r="O63253" s="7"/>
    </row>
    <row r="63254" spans="15:15">
      <c r="O63254" s="7"/>
    </row>
    <row r="63255" spans="15:15">
      <c r="O63255" s="7"/>
    </row>
    <row r="63256" spans="15:15">
      <c r="O63256" s="7"/>
    </row>
    <row r="63257" spans="15:15">
      <c r="O63257" s="7"/>
    </row>
    <row r="63258" spans="15:15">
      <c r="O63258" s="7"/>
    </row>
    <row r="63259" spans="15:15">
      <c r="O63259" s="7"/>
    </row>
    <row r="63260" spans="15:15">
      <c r="O63260" s="7"/>
    </row>
    <row r="63261" spans="15:15">
      <c r="O63261" s="7"/>
    </row>
    <row r="63262" spans="15:15">
      <c r="O63262" s="7"/>
    </row>
    <row r="63263" spans="15:15">
      <c r="O63263" s="7"/>
    </row>
    <row r="63264" spans="15:15">
      <c r="O63264" s="7"/>
    </row>
    <row r="63265" spans="15:15">
      <c r="O63265" s="7"/>
    </row>
    <row r="63266" spans="15:15">
      <c r="O63266" s="7"/>
    </row>
    <row r="63267" spans="15:15">
      <c r="O63267" s="7"/>
    </row>
    <row r="63268" spans="15:15">
      <c r="O63268" s="7"/>
    </row>
    <row r="63269" spans="15:15">
      <c r="O63269" s="7"/>
    </row>
    <row r="63270" spans="15:15">
      <c r="O63270" s="7"/>
    </row>
    <row r="63271" spans="15:15">
      <c r="O63271" s="7"/>
    </row>
    <row r="63272" spans="15:15">
      <c r="O63272" s="7"/>
    </row>
    <row r="63273" spans="15:15">
      <c r="O63273" s="7"/>
    </row>
    <row r="63274" spans="15:15">
      <c r="O63274" s="7"/>
    </row>
    <row r="63275" spans="15:15">
      <c r="O63275" s="7"/>
    </row>
    <row r="63276" spans="15:15">
      <c r="O63276" s="7"/>
    </row>
    <row r="63277" spans="15:15">
      <c r="O63277" s="7"/>
    </row>
    <row r="63278" spans="15:15">
      <c r="O63278" s="7"/>
    </row>
    <row r="63279" spans="15:15">
      <c r="O63279" s="7"/>
    </row>
    <row r="63280" spans="15:15">
      <c r="O63280" s="7"/>
    </row>
    <row r="63281" spans="15:15">
      <c r="O63281" s="7"/>
    </row>
    <row r="63282" spans="15:15">
      <c r="O63282" s="7"/>
    </row>
    <row r="63283" spans="15:15">
      <c r="O63283" s="7"/>
    </row>
    <row r="63284" spans="15:15">
      <c r="O63284" s="7"/>
    </row>
    <row r="63285" spans="15:15">
      <c r="O63285" s="7"/>
    </row>
    <row r="63286" spans="15:15">
      <c r="O63286" s="7"/>
    </row>
    <row r="63287" spans="15:15">
      <c r="O63287" s="7"/>
    </row>
    <row r="63288" spans="15:15">
      <c r="O63288" s="7"/>
    </row>
    <row r="63289" spans="15:15">
      <c r="O63289" s="7"/>
    </row>
    <row r="63290" spans="15:15">
      <c r="O63290" s="7"/>
    </row>
    <row r="63291" spans="15:15">
      <c r="O63291" s="7"/>
    </row>
    <row r="63292" spans="15:15">
      <c r="O63292" s="7"/>
    </row>
    <row r="63293" spans="15:15">
      <c r="O63293" s="7"/>
    </row>
    <row r="63294" spans="15:15">
      <c r="O63294" s="7"/>
    </row>
    <row r="63295" spans="15:15">
      <c r="O63295" s="7"/>
    </row>
    <row r="63296" spans="15:15">
      <c r="O63296" s="7"/>
    </row>
    <row r="63297" spans="15:15">
      <c r="O63297" s="7"/>
    </row>
    <row r="63298" spans="15:15">
      <c r="O63298" s="7"/>
    </row>
    <row r="63299" spans="15:15">
      <c r="O63299" s="7"/>
    </row>
    <row r="63300" spans="15:15">
      <c r="O63300" s="7"/>
    </row>
    <row r="63301" spans="15:15">
      <c r="O63301" s="7"/>
    </row>
    <row r="63302" spans="15:15">
      <c r="O63302" s="7"/>
    </row>
    <row r="63303" spans="15:15">
      <c r="O63303" s="7"/>
    </row>
    <row r="63304" spans="15:15">
      <c r="O63304" s="7"/>
    </row>
    <row r="63305" spans="15:15">
      <c r="O63305" s="7"/>
    </row>
    <row r="63306" spans="15:15">
      <c r="O63306" s="7"/>
    </row>
    <row r="63307" spans="15:15">
      <c r="O63307" s="7"/>
    </row>
    <row r="63308" spans="15:15">
      <c r="O63308" s="7"/>
    </row>
    <row r="63309" spans="15:15">
      <c r="O63309" s="7"/>
    </row>
    <row r="63310" spans="15:15">
      <c r="O63310" s="7"/>
    </row>
    <row r="63311" spans="15:15">
      <c r="O63311" s="7"/>
    </row>
    <row r="63312" spans="15:15">
      <c r="O63312" s="7"/>
    </row>
    <row r="63313" spans="15:15">
      <c r="O63313" s="7"/>
    </row>
    <row r="63314" spans="15:15">
      <c r="O63314" s="7"/>
    </row>
    <row r="63315" spans="15:15">
      <c r="O63315" s="7"/>
    </row>
    <row r="63316" spans="15:15">
      <c r="O63316" s="7"/>
    </row>
    <row r="63317" spans="15:15">
      <c r="O63317" s="7"/>
    </row>
    <row r="63318" spans="15:15">
      <c r="O63318" s="7"/>
    </row>
    <row r="63319" spans="15:15">
      <c r="O63319" s="7"/>
    </row>
    <row r="63320" spans="15:15">
      <c r="O63320" s="7"/>
    </row>
    <row r="63321" spans="15:15">
      <c r="O63321" s="7"/>
    </row>
    <row r="63322" spans="15:15">
      <c r="O63322" s="7"/>
    </row>
    <row r="63323" spans="15:15">
      <c r="O63323" s="7"/>
    </row>
    <row r="63324" spans="15:15">
      <c r="O63324" s="7"/>
    </row>
    <row r="63325" spans="15:15">
      <c r="O63325" s="7"/>
    </row>
    <row r="63326" spans="15:15">
      <c r="O63326" s="7"/>
    </row>
    <row r="63327" spans="15:15">
      <c r="O63327" s="7"/>
    </row>
    <row r="63328" spans="15:15">
      <c r="O63328" s="7"/>
    </row>
    <row r="63329" spans="15:15">
      <c r="O63329" s="7"/>
    </row>
    <row r="63330" spans="15:15">
      <c r="O63330" s="7"/>
    </row>
    <row r="63331" spans="15:15">
      <c r="O63331" s="7"/>
    </row>
    <row r="63332" spans="15:15">
      <c r="O63332" s="7"/>
    </row>
    <row r="63333" spans="15:15">
      <c r="O63333" s="7"/>
    </row>
    <row r="63334" spans="15:15">
      <c r="O63334" s="7"/>
    </row>
    <row r="63335" spans="15:15">
      <c r="O63335" s="7"/>
    </row>
    <row r="63336" spans="15:15">
      <c r="O63336" s="7"/>
    </row>
    <row r="63337" spans="15:15">
      <c r="O63337" s="7"/>
    </row>
    <row r="63362" spans="15:15">
      <c r="O63362" s="7"/>
    </row>
    <row r="63363" spans="15:15">
      <c r="O63363" s="7"/>
    </row>
    <row r="63364" spans="15:15">
      <c r="O63364" s="7"/>
    </row>
    <row r="63365" spans="15:15">
      <c r="O63365" s="7"/>
    </row>
    <row r="63366" spans="15:15">
      <c r="O63366" s="7"/>
    </row>
    <row r="63367" spans="15:15">
      <c r="O63367" s="7"/>
    </row>
    <row r="63368" spans="15:15">
      <c r="O63368" s="7"/>
    </row>
    <row r="63369" spans="15:15">
      <c r="O63369" s="7"/>
    </row>
    <row r="63370" spans="15:15">
      <c r="O63370" s="7"/>
    </row>
    <row r="63371" spans="15:15">
      <c r="O63371" s="7"/>
    </row>
    <row r="63372" spans="15:15">
      <c r="O63372" s="7"/>
    </row>
    <row r="63373" spans="15:15">
      <c r="O63373" s="7"/>
    </row>
    <row r="63374" spans="15:15">
      <c r="O63374" s="7"/>
    </row>
    <row r="63375" spans="15:15">
      <c r="O63375" s="7"/>
    </row>
    <row r="63376" spans="15:15">
      <c r="O63376" s="7"/>
    </row>
    <row r="63377" spans="15:15">
      <c r="O63377" s="7"/>
    </row>
    <row r="63378" spans="15:15">
      <c r="O63378" s="7"/>
    </row>
    <row r="63379" spans="15:15">
      <c r="O63379" s="7"/>
    </row>
    <row r="63380" spans="15:15">
      <c r="O63380" s="7"/>
    </row>
    <row r="63381" spans="15:15">
      <c r="O63381" s="7"/>
    </row>
    <row r="63382" spans="15:15">
      <c r="O63382" s="7"/>
    </row>
    <row r="63383" spans="15:15">
      <c r="O63383" s="7"/>
    </row>
    <row r="63384" spans="15:15">
      <c r="O63384" s="7"/>
    </row>
    <row r="63385" spans="15:15">
      <c r="O63385" s="7"/>
    </row>
    <row r="63386" spans="15:15">
      <c r="O63386" s="7"/>
    </row>
    <row r="63387" spans="15:15">
      <c r="O63387" s="7"/>
    </row>
    <row r="63388" spans="15:15">
      <c r="O63388" s="7"/>
    </row>
    <row r="63389" spans="15:15">
      <c r="O63389" s="7"/>
    </row>
    <row r="63390" spans="15:15">
      <c r="O63390" s="7"/>
    </row>
    <row r="63391" spans="15:15">
      <c r="O63391" s="7"/>
    </row>
    <row r="63392" spans="15:15">
      <c r="O63392" s="7"/>
    </row>
    <row r="63393" spans="15:15">
      <c r="O63393" s="7"/>
    </row>
    <row r="63394" spans="15:15">
      <c r="O63394" s="7"/>
    </row>
    <row r="63395" spans="15:15">
      <c r="O63395" s="7"/>
    </row>
    <row r="63396" spans="15:15">
      <c r="O63396" s="7"/>
    </row>
    <row r="63397" spans="15:15">
      <c r="O63397" s="7"/>
    </row>
    <row r="63398" spans="15:15">
      <c r="O63398" s="7"/>
    </row>
    <row r="63399" spans="15:15">
      <c r="O63399" s="7"/>
    </row>
    <row r="63400" spans="15:15">
      <c r="O63400" s="7"/>
    </row>
    <row r="63401" spans="15:15">
      <c r="O63401" s="7"/>
    </row>
    <row r="63402" spans="15:15">
      <c r="O63402" s="7"/>
    </row>
    <row r="63403" spans="15:15">
      <c r="O63403" s="7"/>
    </row>
    <row r="63404" spans="15:15">
      <c r="O63404" s="7"/>
    </row>
    <row r="63405" spans="15:15">
      <c r="O63405" s="7"/>
    </row>
    <row r="63406" spans="15:15">
      <c r="O63406" s="7"/>
    </row>
    <row r="63407" spans="15:15">
      <c r="O63407" s="7"/>
    </row>
    <row r="63408" spans="15:15">
      <c r="O63408" s="7"/>
    </row>
    <row r="63409" spans="15:15">
      <c r="O63409" s="7"/>
    </row>
    <row r="63410" spans="15:15">
      <c r="O63410" s="7"/>
    </row>
    <row r="63411" spans="15:15">
      <c r="O63411" s="7"/>
    </row>
    <row r="63412" spans="15:15">
      <c r="O63412" s="7"/>
    </row>
    <row r="63413" spans="15:15">
      <c r="O63413" s="7"/>
    </row>
    <row r="63414" spans="15:15">
      <c r="O63414" s="7"/>
    </row>
    <row r="63415" spans="15:15">
      <c r="O63415" s="7"/>
    </row>
    <row r="63416" spans="15:15">
      <c r="O63416" s="7"/>
    </row>
    <row r="63417" spans="15:15">
      <c r="O63417" s="7"/>
    </row>
    <row r="63418" spans="15:15">
      <c r="O63418" s="7"/>
    </row>
    <row r="63419" spans="15:15">
      <c r="O63419" s="7"/>
    </row>
    <row r="63420" spans="15:15">
      <c r="O63420" s="7"/>
    </row>
    <row r="63421" spans="15:15">
      <c r="O63421" s="7"/>
    </row>
    <row r="63422" spans="15:15">
      <c r="O63422" s="7"/>
    </row>
    <row r="63423" spans="15:15">
      <c r="O63423" s="7"/>
    </row>
    <row r="63424" spans="15:15">
      <c r="O63424" s="7"/>
    </row>
    <row r="63425" spans="15:15">
      <c r="O63425" s="7"/>
    </row>
    <row r="63426" spans="15:15">
      <c r="O63426" s="7"/>
    </row>
    <row r="63427" spans="15:15">
      <c r="O63427" s="7"/>
    </row>
    <row r="63428" spans="15:15">
      <c r="O63428" s="7"/>
    </row>
    <row r="63429" spans="15:15">
      <c r="O63429" s="7"/>
    </row>
    <row r="63430" spans="15:15">
      <c r="O63430" s="7"/>
    </row>
    <row r="63431" spans="15:15">
      <c r="O63431" s="7"/>
    </row>
    <row r="63432" spans="15:15">
      <c r="O63432" s="7"/>
    </row>
    <row r="63433" spans="15:15">
      <c r="O63433" s="7"/>
    </row>
    <row r="63434" spans="15:15">
      <c r="O63434" s="7"/>
    </row>
    <row r="63435" spans="15:15">
      <c r="O63435" s="7"/>
    </row>
    <row r="63436" spans="15:15">
      <c r="O63436" s="7"/>
    </row>
    <row r="63437" spans="15:15">
      <c r="O63437" s="7"/>
    </row>
    <row r="63438" spans="15:15">
      <c r="O63438" s="7"/>
    </row>
    <row r="63439" spans="15:15">
      <c r="O63439" s="7"/>
    </row>
    <row r="63440" spans="15:15">
      <c r="O63440" s="7"/>
    </row>
    <row r="63441" spans="15:15">
      <c r="O63441" s="7"/>
    </row>
    <row r="63442" spans="15:15">
      <c r="O63442" s="7"/>
    </row>
    <row r="63443" spans="15:15">
      <c r="O63443" s="7"/>
    </row>
    <row r="63444" spans="15:15">
      <c r="O63444" s="7"/>
    </row>
    <row r="63445" spans="15:15">
      <c r="O63445" s="7"/>
    </row>
    <row r="63446" spans="15:15">
      <c r="O63446" s="7"/>
    </row>
    <row r="63447" spans="15:15">
      <c r="O63447" s="7"/>
    </row>
    <row r="63448" spans="15:15">
      <c r="O63448" s="7"/>
    </row>
    <row r="63449" spans="15:15">
      <c r="O63449" s="7"/>
    </row>
    <row r="63450" spans="15:15">
      <c r="O63450" s="7"/>
    </row>
    <row r="63451" spans="15:15">
      <c r="O63451" s="7"/>
    </row>
    <row r="63452" spans="15:15">
      <c r="O63452" s="7"/>
    </row>
    <row r="63453" spans="15:15">
      <c r="O63453" s="7"/>
    </row>
    <row r="63454" spans="15:15">
      <c r="O63454" s="7"/>
    </row>
    <row r="63455" spans="15:15">
      <c r="O63455" s="7"/>
    </row>
    <row r="63456" spans="15:15">
      <c r="O63456" s="7"/>
    </row>
    <row r="63457" spans="15:15">
      <c r="O63457" s="7"/>
    </row>
    <row r="63458" spans="15:15">
      <c r="O63458" s="7"/>
    </row>
    <row r="63459" spans="15:15">
      <c r="O63459" s="7"/>
    </row>
    <row r="63460" spans="15:15">
      <c r="O63460" s="7"/>
    </row>
    <row r="63461" spans="15:15">
      <c r="O63461" s="7"/>
    </row>
    <row r="63462" spans="15:15">
      <c r="O63462" s="7"/>
    </row>
    <row r="63463" spans="15:15">
      <c r="O63463" s="7"/>
    </row>
    <row r="63464" spans="15:15">
      <c r="O63464" s="7"/>
    </row>
    <row r="63465" spans="15:15">
      <c r="O63465" s="7"/>
    </row>
    <row r="63466" spans="15:15">
      <c r="O63466" s="7"/>
    </row>
    <row r="63467" spans="15:15">
      <c r="O63467" s="7"/>
    </row>
    <row r="63468" spans="15:15">
      <c r="O63468" s="7"/>
    </row>
    <row r="63469" spans="15:15">
      <c r="O63469" s="7"/>
    </row>
    <row r="63470" spans="15:15">
      <c r="O63470" s="7"/>
    </row>
    <row r="63471" spans="15:15">
      <c r="O63471" s="7"/>
    </row>
    <row r="63472" spans="15:15">
      <c r="O63472" s="7"/>
    </row>
    <row r="63473" spans="15:15">
      <c r="O63473" s="7"/>
    </row>
    <row r="63474" spans="15:15">
      <c r="O63474" s="7"/>
    </row>
    <row r="63475" spans="15:15">
      <c r="O63475" s="7"/>
    </row>
    <row r="63476" spans="15:15">
      <c r="O63476" s="7"/>
    </row>
    <row r="63477" spans="15:15">
      <c r="O63477" s="7"/>
    </row>
    <row r="63478" spans="15:15">
      <c r="O63478" s="7"/>
    </row>
    <row r="63479" spans="15:15">
      <c r="O63479" s="7"/>
    </row>
    <row r="63480" spans="15:15">
      <c r="O63480" s="7"/>
    </row>
    <row r="63481" spans="15:15">
      <c r="O63481" s="7"/>
    </row>
    <row r="63482" spans="15:15">
      <c r="O63482" s="7"/>
    </row>
    <row r="63483" spans="15:15">
      <c r="O63483" s="7"/>
    </row>
    <row r="63484" spans="15:15">
      <c r="O63484" s="7"/>
    </row>
    <row r="63485" spans="15:15">
      <c r="O63485" s="7"/>
    </row>
    <row r="63486" spans="15:15">
      <c r="O63486" s="7"/>
    </row>
    <row r="63487" spans="15:15">
      <c r="O63487" s="7"/>
    </row>
    <row r="63488" spans="15:15">
      <c r="O63488" s="7"/>
    </row>
    <row r="63489" spans="15:15">
      <c r="O63489" s="7"/>
    </row>
    <row r="63490" spans="15:15">
      <c r="O63490" s="7"/>
    </row>
    <row r="63491" spans="15:15">
      <c r="O63491" s="7"/>
    </row>
    <row r="63492" spans="15:15">
      <c r="O63492" s="7"/>
    </row>
    <row r="63493" spans="15:15">
      <c r="O63493" s="7"/>
    </row>
    <row r="63494" spans="15:15">
      <c r="O63494" s="7"/>
    </row>
    <row r="63495" spans="15:15">
      <c r="O63495" s="7"/>
    </row>
    <row r="63496" spans="15:15">
      <c r="O63496" s="7"/>
    </row>
    <row r="63497" spans="15:15">
      <c r="O63497" s="7"/>
    </row>
    <row r="63498" spans="15:15">
      <c r="O63498" s="7"/>
    </row>
    <row r="63499" spans="15:15">
      <c r="O63499" s="7"/>
    </row>
    <row r="63500" spans="15:15">
      <c r="O63500" s="7"/>
    </row>
    <row r="63501" spans="15:15">
      <c r="O63501" s="7"/>
    </row>
    <row r="63502" spans="15:15">
      <c r="O63502" s="7"/>
    </row>
    <row r="63503" spans="15:15">
      <c r="O63503" s="7"/>
    </row>
    <row r="63504" spans="15:15">
      <c r="O63504" s="7"/>
    </row>
    <row r="63505" spans="15:15">
      <c r="O63505" s="7"/>
    </row>
    <row r="63506" spans="15:15">
      <c r="O63506" s="7"/>
    </row>
    <row r="63507" spans="15:15">
      <c r="O63507" s="7"/>
    </row>
    <row r="63508" spans="15:15">
      <c r="O63508" s="7"/>
    </row>
    <row r="63509" spans="15:15">
      <c r="O63509" s="7"/>
    </row>
    <row r="63510" spans="15:15">
      <c r="O63510" s="7"/>
    </row>
    <row r="63511" spans="15:15">
      <c r="O63511" s="7"/>
    </row>
    <row r="63512" spans="15:15">
      <c r="O63512" s="7"/>
    </row>
    <row r="63513" spans="15:15">
      <c r="O63513" s="7"/>
    </row>
    <row r="63514" spans="15:15">
      <c r="O63514" s="7"/>
    </row>
    <row r="63515" spans="15:15">
      <c r="O63515" s="7"/>
    </row>
    <row r="63516" spans="15:15">
      <c r="O63516" s="7"/>
    </row>
    <row r="63517" spans="15:15">
      <c r="O63517" s="7"/>
    </row>
    <row r="63518" spans="15:15">
      <c r="O63518" s="7"/>
    </row>
    <row r="63519" spans="15:15">
      <c r="O63519" s="7"/>
    </row>
    <row r="63520" spans="15:15">
      <c r="O63520" s="7"/>
    </row>
    <row r="63521" spans="15:15">
      <c r="O63521" s="7"/>
    </row>
    <row r="63522" spans="15:15">
      <c r="O63522" s="7"/>
    </row>
    <row r="63523" spans="15:15">
      <c r="O63523" s="7"/>
    </row>
    <row r="63524" spans="15:15">
      <c r="O63524" s="7"/>
    </row>
    <row r="63525" spans="15:15">
      <c r="O63525" s="7"/>
    </row>
    <row r="63526" spans="15:15">
      <c r="O63526" s="7"/>
    </row>
    <row r="63527" spans="15:15">
      <c r="O63527" s="7"/>
    </row>
    <row r="63528" spans="15:15">
      <c r="O63528" s="7"/>
    </row>
    <row r="63529" spans="15:15">
      <c r="O63529" s="7"/>
    </row>
    <row r="63530" spans="15:15">
      <c r="O63530" s="7"/>
    </row>
    <row r="63531" spans="15:15">
      <c r="O63531" s="7"/>
    </row>
    <row r="63532" spans="15:15">
      <c r="O63532" s="7"/>
    </row>
    <row r="63533" spans="15:15">
      <c r="O63533" s="7"/>
    </row>
    <row r="63534" spans="15:15">
      <c r="O63534" s="7"/>
    </row>
    <row r="63535" spans="15:15">
      <c r="O63535" s="7"/>
    </row>
    <row r="63536" spans="15:15">
      <c r="O63536" s="7"/>
    </row>
    <row r="63537" spans="15:15">
      <c r="O63537" s="7"/>
    </row>
    <row r="63538" spans="15:15">
      <c r="O63538" s="7"/>
    </row>
    <row r="63539" spans="15:15">
      <c r="O63539" s="7"/>
    </row>
    <row r="63540" spans="15:15">
      <c r="O63540" s="7"/>
    </row>
    <row r="63541" spans="15:15">
      <c r="O63541" s="7"/>
    </row>
    <row r="63542" spans="15:15">
      <c r="O63542" s="7"/>
    </row>
    <row r="63543" spans="15:15">
      <c r="O63543" s="7"/>
    </row>
    <row r="63544" spans="15:15">
      <c r="O63544" s="7"/>
    </row>
    <row r="63545" spans="15:15">
      <c r="O63545" s="7"/>
    </row>
    <row r="63546" spans="15:15">
      <c r="O63546" s="7"/>
    </row>
    <row r="63547" spans="15:15">
      <c r="O63547" s="7"/>
    </row>
    <row r="63548" spans="15:15">
      <c r="O63548" s="7"/>
    </row>
    <row r="63549" spans="15:15">
      <c r="O63549" s="7"/>
    </row>
    <row r="63550" spans="15:15">
      <c r="O63550" s="7"/>
    </row>
    <row r="63551" spans="15:15">
      <c r="O63551" s="7"/>
    </row>
    <row r="63552" spans="15:15">
      <c r="O63552" s="7"/>
    </row>
    <row r="63553" spans="15:15">
      <c r="O63553" s="7"/>
    </row>
    <row r="63554" spans="15:15">
      <c r="O63554" s="7"/>
    </row>
    <row r="63555" spans="15:15">
      <c r="O63555" s="7"/>
    </row>
    <row r="63556" spans="15:15">
      <c r="O63556" s="7"/>
    </row>
    <row r="63557" spans="15:15">
      <c r="O63557" s="7"/>
    </row>
    <row r="63558" spans="15:15">
      <c r="O63558" s="7"/>
    </row>
    <row r="63559" spans="15:15">
      <c r="O63559" s="7"/>
    </row>
    <row r="63560" spans="15:15">
      <c r="O63560" s="7"/>
    </row>
    <row r="63561" spans="15:15">
      <c r="O63561" s="7"/>
    </row>
    <row r="63562" spans="15:15">
      <c r="O63562" s="7"/>
    </row>
    <row r="63563" spans="15:15">
      <c r="O63563" s="7"/>
    </row>
    <row r="63564" spans="15:15">
      <c r="O63564" s="7"/>
    </row>
    <row r="63565" spans="15:15">
      <c r="O63565" s="7"/>
    </row>
    <row r="63566" spans="15:15">
      <c r="O63566" s="7"/>
    </row>
    <row r="63567" spans="15:15">
      <c r="O63567" s="7"/>
    </row>
    <row r="63568" spans="15:15">
      <c r="O63568" s="7"/>
    </row>
    <row r="63569" spans="15:15">
      <c r="O63569" s="7"/>
    </row>
    <row r="63570" spans="15:15">
      <c r="O63570" s="7"/>
    </row>
    <row r="63571" spans="15:15">
      <c r="O63571" s="7"/>
    </row>
    <row r="63572" spans="15:15">
      <c r="O63572" s="7"/>
    </row>
    <row r="63573" spans="15:15">
      <c r="O63573" s="7"/>
    </row>
    <row r="63574" spans="15:15">
      <c r="O63574" s="7"/>
    </row>
    <row r="63575" spans="15:15">
      <c r="O63575" s="7"/>
    </row>
    <row r="63576" spans="15:15">
      <c r="O63576" s="7"/>
    </row>
    <row r="63577" spans="15:15">
      <c r="O63577" s="7"/>
    </row>
    <row r="63578" spans="15:15">
      <c r="O63578" s="7"/>
    </row>
    <row r="63579" spans="15:15">
      <c r="O63579" s="7"/>
    </row>
    <row r="63580" spans="15:15">
      <c r="O63580" s="7"/>
    </row>
    <row r="63581" spans="15:15">
      <c r="O63581" s="7"/>
    </row>
    <row r="63582" spans="15:15">
      <c r="O63582" s="7"/>
    </row>
    <row r="63583" spans="15:15">
      <c r="O63583" s="7"/>
    </row>
    <row r="63584" spans="15:15">
      <c r="O63584" s="7"/>
    </row>
    <row r="63585" spans="15:15">
      <c r="O63585" s="7"/>
    </row>
    <row r="63586" spans="15:15">
      <c r="O63586" s="7"/>
    </row>
    <row r="63587" spans="15:15">
      <c r="O63587" s="7"/>
    </row>
    <row r="63588" spans="15:15">
      <c r="O63588" s="7"/>
    </row>
    <row r="63589" spans="15:15">
      <c r="O63589" s="7"/>
    </row>
    <row r="63590" spans="15:15">
      <c r="O63590" s="7"/>
    </row>
    <row r="63591" spans="15:15">
      <c r="O63591" s="7"/>
    </row>
    <row r="63592" spans="15:15">
      <c r="O63592" s="7"/>
    </row>
    <row r="63593" spans="15:15">
      <c r="O63593" s="7"/>
    </row>
    <row r="63594" spans="15:15">
      <c r="O63594" s="7"/>
    </row>
    <row r="63595" spans="15:15">
      <c r="O63595" s="7"/>
    </row>
    <row r="63596" spans="15:15">
      <c r="O63596" s="7"/>
    </row>
    <row r="63597" spans="15:15">
      <c r="O63597" s="7"/>
    </row>
    <row r="63598" spans="15:15">
      <c r="O63598" s="7"/>
    </row>
    <row r="63599" spans="15:15">
      <c r="O63599" s="7"/>
    </row>
    <row r="63600" spans="15:15">
      <c r="O63600" s="7"/>
    </row>
    <row r="63601" spans="15:15">
      <c r="O63601" s="7"/>
    </row>
    <row r="63626" spans="15:15">
      <c r="O63626" s="7"/>
    </row>
    <row r="63627" spans="15:15">
      <c r="O63627" s="7"/>
    </row>
    <row r="63628" spans="15:15">
      <c r="O63628" s="7"/>
    </row>
    <row r="63629" spans="15:15">
      <c r="O63629" s="7"/>
    </row>
    <row r="63630" spans="15:15">
      <c r="O63630" s="7"/>
    </row>
    <row r="63631" spans="15:15">
      <c r="O63631" s="7"/>
    </row>
    <row r="63632" spans="15:15">
      <c r="O63632" s="7"/>
    </row>
    <row r="63633" spans="15:15">
      <c r="O63633" s="7"/>
    </row>
    <row r="63634" spans="15:15">
      <c r="O63634" s="7"/>
    </row>
    <row r="63635" spans="15:15">
      <c r="O63635" s="7"/>
    </row>
    <row r="63636" spans="15:15">
      <c r="O63636" s="7"/>
    </row>
    <row r="63637" spans="15:15">
      <c r="O63637" s="7"/>
    </row>
    <row r="63638" spans="15:15">
      <c r="O63638" s="7"/>
    </row>
    <row r="63639" spans="15:15">
      <c r="O63639" s="7"/>
    </row>
    <row r="63640" spans="15:15">
      <c r="O63640" s="7"/>
    </row>
    <row r="63641" spans="15:15">
      <c r="O63641" s="7"/>
    </row>
    <row r="63642" spans="15:15">
      <c r="O63642" s="7"/>
    </row>
    <row r="63643" spans="15:15">
      <c r="O63643" s="7"/>
    </row>
    <row r="63644" spans="15:15">
      <c r="O63644" s="7"/>
    </row>
    <row r="63645" spans="15:15">
      <c r="O63645" s="7"/>
    </row>
    <row r="63646" spans="15:15">
      <c r="O63646" s="7"/>
    </row>
    <row r="63647" spans="15:15">
      <c r="O63647" s="7"/>
    </row>
    <row r="63648" spans="15:15">
      <c r="O63648" s="7"/>
    </row>
    <row r="63649" spans="15:15">
      <c r="O63649" s="7"/>
    </row>
    <row r="63650" spans="15:15">
      <c r="O63650" s="7"/>
    </row>
    <row r="63651" spans="15:15">
      <c r="O63651" s="7"/>
    </row>
    <row r="63652" spans="15:15">
      <c r="O63652" s="7"/>
    </row>
    <row r="63653" spans="15:15">
      <c r="O63653" s="7"/>
    </row>
    <row r="63654" spans="15:15">
      <c r="O63654" s="7"/>
    </row>
    <row r="63655" spans="15:15">
      <c r="O63655" s="7"/>
    </row>
    <row r="63656" spans="15:15">
      <c r="O63656" s="7"/>
    </row>
    <row r="63657" spans="15:15">
      <c r="O63657" s="7"/>
    </row>
    <row r="63658" spans="15:15">
      <c r="O63658" s="7"/>
    </row>
    <row r="63659" spans="15:15">
      <c r="O63659" s="7"/>
    </row>
    <row r="63660" spans="15:15">
      <c r="O63660" s="7"/>
    </row>
    <row r="63661" spans="15:15">
      <c r="O63661" s="7"/>
    </row>
    <row r="63662" spans="15:15">
      <c r="O63662" s="7"/>
    </row>
    <row r="63663" spans="15:15">
      <c r="O63663" s="7"/>
    </row>
    <row r="63664" spans="15:15">
      <c r="O63664" s="7"/>
    </row>
    <row r="63665" spans="15:15">
      <c r="O63665" s="7"/>
    </row>
    <row r="63666" spans="15:15">
      <c r="O63666" s="7"/>
    </row>
    <row r="63667" spans="15:15">
      <c r="O63667" s="7"/>
    </row>
    <row r="63668" spans="15:15">
      <c r="O63668" s="7"/>
    </row>
    <row r="63669" spans="15:15">
      <c r="O63669" s="7"/>
    </row>
    <row r="63670" spans="15:15">
      <c r="O63670" s="7"/>
    </row>
    <row r="63671" spans="15:15">
      <c r="O63671" s="7"/>
    </row>
    <row r="63672" spans="15:15">
      <c r="O63672" s="7"/>
    </row>
    <row r="63673" spans="15:15">
      <c r="O63673" s="7"/>
    </row>
    <row r="63674" spans="15:15">
      <c r="O63674" s="7"/>
    </row>
    <row r="63675" spans="15:15">
      <c r="O63675" s="7"/>
    </row>
    <row r="63676" spans="15:15">
      <c r="O63676" s="7"/>
    </row>
    <row r="63677" spans="15:15">
      <c r="O63677" s="7"/>
    </row>
    <row r="63678" spans="15:15">
      <c r="O63678" s="7"/>
    </row>
    <row r="63679" spans="15:15">
      <c r="O63679" s="7"/>
    </row>
    <row r="63680" spans="15:15">
      <c r="O63680" s="7"/>
    </row>
    <row r="63681" spans="15:15">
      <c r="O63681" s="7"/>
    </row>
    <row r="63682" spans="15:15">
      <c r="O63682" s="7"/>
    </row>
    <row r="63683" spans="15:15">
      <c r="O63683" s="7"/>
    </row>
    <row r="63684" spans="15:15">
      <c r="O63684" s="7"/>
    </row>
    <row r="63685" spans="15:15">
      <c r="O63685" s="7"/>
    </row>
    <row r="63686" spans="15:15">
      <c r="O63686" s="7"/>
    </row>
    <row r="63687" spans="15:15">
      <c r="O63687" s="7"/>
    </row>
    <row r="63688" spans="15:15">
      <c r="O63688" s="7"/>
    </row>
    <row r="63689" spans="15:15">
      <c r="O63689" s="7"/>
    </row>
    <row r="63690" spans="15:15">
      <c r="O63690" s="7"/>
    </row>
    <row r="63691" spans="15:15">
      <c r="O63691" s="7"/>
    </row>
    <row r="63692" spans="15:15">
      <c r="O63692" s="7"/>
    </row>
    <row r="63693" spans="15:15">
      <c r="O63693" s="7"/>
    </row>
    <row r="63694" spans="15:15">
      <c r="O63694" s="7"/>
    </row>
    <row r="63695" spans="15:15">
      <c r="O63695" s="7"/>
    </row>
    <row r="63696" spans="15:15">
      <c r="O63696" s="7"/>
    </row>
    <row r="63697" spans="15:15">
      <c r="O63697" s="7"/>
    </row>
    <row r="63698" spans="15:15">
      <c r="O63698" s="7"/>
    </row>
    <row r="63699" spans="15:15">
      <c r="O63699" s="7"/>
    </row>
    <row r="63700" spans="15:15">
      <c r="O63700" s="7"/>
    </row>
    <row r="63701" spans="15:15">
      <c r="O63701" s="7"/>
    </row>
    <row r="63702" spans="15:15">
      <c r="O63702" s="7"/>
    </row>
    <row r="63703" spans="15:15">
      <c r="O63703" s="7"/>
    </row>
    <row r="63704" spans="15:15">
      <c r="O63704" s="7"/>
    </row>
    <row r="63705" spans="15:15">
      <c r="O63705" s="7"/>
    </row>
    <row r="63706" spans="15:15">
      <c r="O63706" s="7"/>
    </row>
    <row r="63707" spans="15:15">
      <c r="O63707" s="7"/>
    </row>
    <row r="63708" spans="15:15">
      <c r="O63708" s="7"/>
    </row>
    <row r="63709" spans="15:15">
      <c r="O63709" s="7"/>
    </row>
    <row r="63710" spans="15:15">
      <c r="O63710" s="7"/>
    </row>
    <row r="63711" spans="15:15">
      <c r="O63711" s="7"/>
    </row>
    <row r="63712" spans="15:15">
      <c r="O63712" s="7"/>
    </row>
    <row r="63713" spans="15:15">
      <c r="O63713" s="7"/>
    </row>
    <row r="63714" spans="15:15">
      <c r="O63714" s="7"/>
    </row>
    <row r="63715" spans="15:15">
      <c r="O63715" s="7"/>
    </row>
    <row r="63716" spans="15:15">
      <c r="O63716" s="7"/>
    </row>
    <row r="63717" spans="15:15">
      <c r="O63717" s="7"/>
    </row>
    <row r="63718" spans="15:15">
      <c r="O63718" s="7"/>
    </row>
    <row r="63719" spans="15:15">
      <c r="O63719" s="7"/>
    </row>
    <row r="63720" spans="15:15">
      <c r="O63720" s="7"/>
    </row>
    <row r="63721" spans="15:15">
      <c r="O63721" s="7"/>
    </row>
    <row r="63722" spans="15:15">
      <c r="O63722" s="7"/>
    </row>
    <row r="63723" spans="15:15">
      <c r="O63723" s="7"/>
    </row>
    <row r="63724" spans="15:15">
      <c r="O63724" s="7"/>
    </row>
    <row r="63725" spans="15:15">
      <c r="O63725" s="7"/>
    </row>
    <row r="63726" spans="15:15">
      <c r="O63726" s="7"/>
    </row>
    <row r="63727" spans="15:15">
      <c r="O63727" s="7"/>
    </row>
    <row r="63728" spans="15:15">
      <c r="O63728" s="7"/>
    </row>
    <row r="63729" spans="15:15">
      <c r="O63729" s="7"/>
    </row>
    <row r="63730" spans="15:15">
      <c r="O63730" s="7"/>
    </row>
    <row r="63731" spans="15:15">
      <c r="O63731" s="7"/>
    </row>
    <row r="63732" spans="15:15">
      <c r="O63732" s="7"/>
    </row>
    <row r="63733" spans="15:15">
      <c r="O63733" s="7"/>
    </row>
    <row r="63734" spans="15:15">
      <c r="O63734" s="7"/>
    </row>
    <row r="63735" spans="15:15">
      <c r="O63735" s="7"/>
    </row>
    <row r="63736" spans="15:15">
      <c r="O63736" s="7"/>
    </row>
    <row r="63737" spans="15:15">
      <c r="O63737" s="7"/>
    </row>
    <row r="63738" spans="15:15">
      <c r="O63738" s="7"/>
    </row>
    <row r="63739" spans="15:15">
      <c r="O63739" s="7"/>
    </row>
    <row r="63740" spans="15:15">
      <c r="O63740" s="7"/>
    </row>
    <row r="63741" spans="15:15">
      <c r="O63741" s="7"/>
    </row>
    <row r="63742" spans="15:15">
      <c r="O63742" s="7"/>
    </row>
    <row r="63743" spans="15:15">
      <c r="O63743" s="7"/>
    </row>
    <row r="63744" spans="15:15">
      <c r="O63744" s="7"/>
    </row>
    <row r="63745" spans="15:15">
      <c r="O63745" s="7"/>
    </row>
    <row r="63746" spans="15:15">
      <c r="O63746" s="7"/>
    </row>
    <row r="63747" spans="15:15">
      <c r="O63747" s="7"/>
    </row>
    <row r="63748" spans="15:15">
      <c r="O63748" s="7"/>
    </row>
    <row r="63749" spans="15:15">
      <c r="O63749" s="7"/>
    </row>
    <row r="63750" spans="15:15">
      <c r="O63750" s="7"/>
    </row>
    <row r="63751" spans="15:15">
      <c r="O63751" s="7"/>
    </row>
    <row r="63752" spans="15:15">
      <c r="O63752" s="7"/>
    </row>
    <row r="63753" spans="15:15">
      <c r="O63753" s="7"/>
    </row>
    <row r="63754" spans="15:15">
      <c r="O63754" s="7"/>
    </row>
    <row r="63755" spans="15:15">
      <c r="O63755" s="7"/>
    </row>
    <row r="63756" spans="15:15">
      <c r="O63756" s="7"/>
    </row>
    <row r="63757" spans="15:15">
      <c r="O63757" s="7"/>
    </row>
    <row r="63758" spans="15:15">
      <c r="O63758" s="7"/>
    </row>
    <row r="63759" spans="15:15">
      <c r="O63759" s="7"/>
    </row>
    <row r="63760" spans="15:15">
      <c r="O63760" s="7"/>
    </row>
    <row r="63761" spans="15:15">
      <c r="O63761" s="7"/>
    </row>
    <row r="63762" spans="15:15">
      <c r="O63762" s="7"/>
    </row>
    <row r="63763" spans="15:15">
      <c r="O63763" s="7"/>
    </row>
    <row r="63764" spans="15:15">
      <c r="O63764" s="7"/>
    </row>
    <row r="63765" spans="15:15">
      <c r="O63765" s="7"/>
    </row>
    <row r="63766" spans="15:15">
      <c r="O63766" s="7"/>
    </row>
    <row r="63767" spans="15:15">
      <c r="O63767" s="7"/>
    </row>
    <row r="63768" spans="15:15">
      <c r="O63768" s="7"/>
    </row>
    <row r="63769" spans="15:15">
      <c r="O63769" s="7"/>
    </row>
    <row r="63770" spans="15:15">
      <c r="O63770" s="7"/>
    </row>
    <row r="63771" spans="15:15">
      <c r="O63771" s="7"/>
    </row>
    <row r="63772" spans="15:15">
      <c r="O63772" s="7"/>
    </row>
    <row r="63773" spans="15:15">
      <c r="O63773" s="7"/>
    </row>
    <row r="63774" spans="15:15">
      <c r="O63774" s="7"/>
    </row>
    <row r="63775" spans="15:15">
      <c r="O63775" s="7"/>
    </row>
    <row r="63776" spans="15:15">
      <c r="O63776" s="7"/>
    </row>
    <row r="63777" spans="15:15">
      <c r="O63777" s="7"/>
    </row>
    <row r="63778" spans="15:15">
      <c r="O63778" s="7"/>
    </row>
    <row r="63779" spans="15:15">
      <c r="O63779" s="7"/>
    </row>
    <row r="63780" spans="15:15">
      <c r="O63780" s="7"/>
    </row>
    <row r="63781" spans="15:15">
      <c r="O63781" s="7"/>
    </row>
    <row r="63782" spans="15:15">
      <c r="O63782" s="7"/>
    </row>
    <row r="63783" spans="15:15">
      <c r="O63783" s="7"/>
    </row>
    <row r="63784" spans="15:15">
      <c r="O63784" s="7"/>
    </row>
    <row r="63785" spans="15:15">
      <c r="O63785" s="7"/>
    </row>
    <row r="63786" spans="15:15">
      <c r="O63786" s="7"/>
    </row>
    <row r="63787" spans="15:15">
      <c r="O63787" s="7"/>
    </row>
    <row r="63788" spans="15:15">
      <c r="O63788" s="7"/>
    </row>
    <row r="63789" spans="15:15">
      <c r="O63789" s="7"/>
    </row>
    <row r="63790" spans="15:15">
      <c r="O63790" s="7"/>
    </row>
    <row r="63791" spans="15:15">
      <c r="O63791" s="7"/>
    </row>
    <row r="63792" spans="15:15">
      <c r="O63792" s="7"/>
    </row>
    <row r="63793" spans="15:15">
      <c r="O63793" s="7"/>
    </row>
    <row r="63794" spans="15:15">
      <c r="O63794" s="7"/>
    </row>
    <row r="63795" spans="15:15">
      <c r="O63795" s="7"/>
    </row>
    <row r="63796" spans="15:15">
      <c r="O63796" s="7"/>
    </row>
    <row r="63797" spans="15:15">
      <c r="O63797" s="7"/>
    </row>
    <row r="63798" spans="15:15">
      <c r="O63798" s="7"/>
    </row>
    <row r="63799" spans="15:15">
      <c r="O63799" s="7"/>
    </row>
    <row r="63800" spans="15:15">
      <c r="O63800" s="7"/>
    </row>
    <row r="63801" spans="15:15">
      <c r="O63801" s="7"/>
    </row>
    <row r="63802" spans="15:15">
      <c r="O63802" s="7"/>
    </row>
    <row r="63803" spans="15:15">
      <c r="O63803" s="7"/>
    </row>
    <row r="63804" spans="15:15">
      <c r="O63804" s="7"/>
    </row>
    <row r="63805" spans="15:15">
      <c r="O63805" s="7"/>
    </row>
    <row r="63806" spans="15:15">
      <c r="O63806" s="7"/>
    </row>
    <row r="63807" spans="15:15">
      <c r="O63807" s="7"/>
    </row>
    <row r="63808" spans="15:15">
      <c r="O63808" s="7"/>
    </row>
    <row r="63809" spans="15:15">
      <c r="O63809" s="7"/>
    </row>
    <row r="63810" spans="15:15">
      <c r="O63810" s="7"/>
    </row>
    <row r="63811" spans="15:15">
      <c r="O63811" s="7"/>
    </row>
    <row r="63812" spans="15:15">
      <c r="O63812" s="7"/>
    </row>
    <row r="63813" spans="15:15">
      <c r="O63813" s="7"/>
    </row>
    <row r="63814" spans="15:15">
      <c r="O63814" s="7"/>
    </row>
    <row r="63815" spans="15:15">
      <c r="O63815" s="7"/>
    </row>
    <row r="63816" spans="15:15">
      <c r="O63816" s="7"/>
    </row>
    <row r="63817" spans="15:15">
      <c r="O63817" s="7"/>
    </row>
    <row r="63818" spans="15:15">
      <c r="O63818" s="7"/>
    </row>
    <row r="63819" spans="15:15">
      <c r="O63819" s="7"/>
    </row>
    <row r="63820" spans="15:15">
      <c r="O63820" s="7"/>
    </row>
    <row r="63821" spans="15:15">
      <c r="O63821" s="7"/>
    </row>
    <row r="63822" spans="15:15">
      <c r="O63822" s="7"/>
    </row>
    <row r="63823" spans="15:15">
      <c r="O63823" s="7"/>
    </row>
    <row r="63824" spans="15:15">
      <c r="O63824" s="7"/>
    </row>
    <row r="63825" spans="15:15">
      <c r="O63825" s="7"/>
    </row>
    <row r="63826" spans="15:15">
      <c r="O63826" s="7"/>
    </row>
    <row r="63827" spans="15:15">
      <c r="O63827" s="7"/>
    </row>
    <row r="63828" spans="15:15">
      <c r="O63828" s="7"/>
    </row>
    <row r="63829" spans="15:15">
      <c r="O63829" s="7"/>
    </row>
    <row r="63830" spans="15:15">
      <c r="O63830" s="7"/>
    </row>
    <row r="63831" spans="15:15">
      <c r="O63831" s="7"/>
    </row>
    <row r="63832" spans="15:15">
      <c r="O63832" s="7"/>
    </row>
    <row r="63833" spans="15:15">
      <c r="O63833" s="7"/>
    </row>
    <row r="63834" spans="15:15">
      <c r="O63834" s="7"/>
    </row>
    <row r="63835" spans="15:15">
      <c r="O63835" s="7"/>
    </row>
    <row r="63836" spans="15:15">
      <c r="O63836" s="7"/>
    </row>
    <row r="63837" spans="15:15">
      <c r="O63837" s="7"/>
    </row>
    <row r="63838" spans="15:15">
      <c r="O63838" s="7"/>
    </row>
    <row r="63839" spans="15:15">
      <c r="O63839" s="7"/>
    </row>
    <row r="63840" spans="15:15">
      <c r="O63840" s="7"/>
    </row>
    <row r="63841" spans="15:15">
      <c r="O63841" s="7"/>
    </row>
    <row r="63842" spans="15:15">
      <c r="O63842" s="7"/>
    </row>
    <row r="63843" spans="15:15">
      <c r="O63843" s="7"/>
    </row>
    <row r="63844" spans="15:15">
      <c r="O63844" s="7"/>
    </row>
    <row r="63845" spans="15:15">
      <c r="O63845" s="7"/>
    </row>
    <row r="63846" spans="15:15">
      <c r="O63846" s="7"/>
    </row>
    <row r="63847" spans="15:15">
      <c r="O63847" s="7"/>
    </row>
    <row r="63848" spans="15:15">
      <c r="O63848" s="7"/>
    </row>
    <row r="63849" spans="15:15">
      <c r="O63849" s="7"/>
    </row>
    <row r="63850" spans="15:15">
      <c r="O63850" s="7"/>
    </row>
    <row r="63851" spans="15:15">
      <c r="O63851" s="7"/>
    </row>
    <row r="63852" spans="15:15">
      <c r="O63852" s="7"/>
    </row>
    <row r="63853" spans="15:15">
      <c r="O63853" s="7"/>
    </row>
    <row r="63854" spans="15:15">
      <c r="O63854" s="7"/>
    </row>
    <row r="63855" spans="15:15">
      <c r="O63855" s="7"/>
    </row>
    <row r="63856" spans="15:15">
      <c r="O63856" s="7"/>
    </row>
    <row r="63857" spans="15:15">
      <c r="O63857" s="7"/>
    </row>
    <row r="63858" spans="15:15">
      <c r="O63858" s="7"/>
    </row>
    <row r="63859" spans="15:15">
      <c r="O63859" s="7"/>
    </row>
    <row r="63860" spans="15:15">
      <c r="O63860" s="7"/>
    </row>
    <row r="63861" spans="15:15">
      <c r="O63861" s="7"/>
    </row>
    <row r="63862" spans="15:15">
      <c r="O63862" s="7"/>
    </row>
    <row r="63863" spans="15:15">
      <c r="O63863" s="7"/>
    </row>
    <row r="63864" spans="15:15">
      <c r="O63864" s="7"/>
    </row>
    <row r="63865" spans="15:15">
      <c r="O63865" s="7"/>
    </row>
    <row r="63890" spans="15:15">
      <c r="O63890" s="7"/>
    </row>
    <row r="63891" spans="15:15">
      <c r="O63891" s="7"/>
    </row>
    <row r="63892" spans="15:15">
      <c r="O63892" s="7"/>
    </row>
    <row r="63893" spans="15:15">
      <c r="O63893" s="7"/>
    </row>
    <row r="63894" spans="15:15">
      <c r="O63894" s="7"/>
    </row>
    <row r="63895" spans="15:15">
      <c r="O63895" s="7"/>
    </row>
    <row r="63896" spans="15:15">
      <c r="O63896" s="7"/>
    </row>
    <row r="63897" spans="15:15">
      <c r="O63897" s="7"/>
    </row>
    <row r="63898" spans="15:15">
      <c r="O63898" s="7"/>
    </row>
    <row r="63899" spans="15:15">
      <c r="O63899" s="7"/>
    </row>
    <row r="63900" spans="15:15">
      <c r="O63900" s="7"/>
    </row>
    <row r="63901" spans="15:15">
      <c r="O63901" s="7"/>
    </row>
    <row r="63902" spans="15:15">
      <c r="O63902" s="7"/>
    </row>
    <row r="63903" spans="15:15">
      <c r="O63903" s="7"/>
    </row>
    <row r="63904" spans="15:15">
      <c r="O63904" s="7"/>
    </row>
    <row r="63905" spans="15:15">
      <c r="O63905" s="7"/>
    </row>
    <row r="63906" spans="15:15">
      <c r="O63906" s="7"/>
    </row>
    <row r="63907" spans="15:15">
      <c r="O63907" s="7"/>
    </row>
    <row r="63908" spans="15:15">
      <c r="O63908" s="7"/>
    </row>
    <row r="63909" spans="15:15">
      <c r="O63909" s="7"/>
    </row>
    <row r="63910" spans="15:15">
      <c r="O63910" s="7"/>
    </row>
    <row r="63911" spans="15:15">
      <c r="O63911" s="7"/>
    </row>
    <row r="63912" spans="15:15">
      <c r="O63912" s="7"/>
    </row>
    <row r="63913" spans="15:15">
      <c r="O63913" s="7"/>
    </row>
    <row r="63914" spans="15:15">
      <c r="O63914" s="7"/>
    </row>
    <row r="63915" spans="15:15">
      <c r="O63915" s="7"/>
    </row>
    <row r="63916" spans="15:15">
      <c r="O63916" s="7"/>
    </row>
    <row r="63917" spans="15:15">
      <c r="O63917" s="7"/>
    </row>
    <row r="63918" spans="15:15">
      <c r="O63918" s="7"/>
    </row>
    <row r="63919" spans="15:15">
      <c r="O63919" s="7"/>
    </row>
    <row r="63920" spans="15:15">
      <c r="O63920" s="7"/>
    </row>
    <row r="63921" spans="15:15">
      <c r="O63921" s="7"/>
    </row>
    <row r="63922" spans="15:15">
      <c r="O63922" s="7"/>
    </row>
    <row r="63923" spans="15:15">
      <c r="O63923" s="7"/>
    </row>
    <row r="63924" spans="15:15">
      <c r="O63924" s="7"/>
    </row>
    <row r="63925" spans="15:15">
      <c r="O63925" s="7"/>
    </row>
    <row r="63926" spans="15:15">
      <c r="O63926" s="7"/>
    </row>
    <row r="63927" spans="15:15">
      <c r="O63927" s="7"/>
    </row>
    <row r="63928" spans="15:15">
      <c r="O63928" s="7"/>
    </row>
    <row r="63929" spans="15:15">
      <c r="O63929" s="7"/>
    </row>
    <row r="63930" spans="15:15">
      <c r="O63930" s="7"/>
    </row>
    <row r="63931" spans="15:15">
      <c r="O63931" s="7"/>
    </row>
    <row r="63932" spans="15:15">
      <c r="O63932" s="7"/>
    </row>
    <row r="63933" spans="15:15">
      <c r="O63933" s="7"/>
    </row>
    <row r="63934" spans="15:15">
      <c r="O63934" s="7"/>
    </row>
    <row r="63935" spans="15:15">
      <c r="O63935" s="7"/>
    </row>
    <row r="63936" spans="15:15">
      <c r="O63936" s="7"/>
    </row>
    <row r="63937" spans="15:15">
      <c r="O63937" s="7"/>
    </row>
    <row r="63938" spans="15:15">
      <c r="O63938" s="7"/>
    </row>
    <row r="63939" spans="15:15">
      <c r="O63939" s="7"/>
    </row>
    <row r="63940" spans="15:15">
      <c r="O63940" s="7"/>
    </row>
    <row r="63941" spans="15:15">
      <c r="O63941" s="7"/>
    </row>
    <row r="63942" spans="15:15">
      <c r="O63942" s="7"/>
    </row>
    <row r="63943" spans="15:15">
      <c r="O63943" s="7"/>
    </row>
    <row r="63944" spans="15:15">
      <c r="O63944" s="7"/>
    </row>
    <row r="63945" spans="15:15">
      <c r="O63945" s="7"/>
    </row>
    <row r="63946" spans="15:15">
      <c r="O63946" s="7"/>
    </row>
    <row r="63947" spans="15:15">
      <c r="O63947" s="7"/>
    </row>
    <row r="63948" spans="15:15">
      <c r="O63948" s="7"/>
    </row>
    <row r="63949" spans="15:15">
      <c r="O63949" s="7"/>
    </row>
    <row r="63950" spans="15:15">
      <c r="O63950" s="7"/>
    </row>
    <row r="63951" spans="15:15">
      <c r="O63951" s="7"/>
    </row>
    <row r="63952" spans="15:15">
      <c r="O63952" s="7"/>
    </row>
    <row r="63953" spans="15:15">
      <c r="O63953" s="7"/>
    </row>
    <row r="63954" spans="15:15">
      <c r="O63954" s="7"/>
    </row>
    <row r="63955" spans="15:15">
      <c r="O63955" s="7"/>
    </row>
    <row r="63956" spans="15:15">
      <c r="O63956" s="7"/>
    </row>
    <row r="63957" spans="15:15">
      <c r="O63957" s="7"/>
    </row>
    <row r="63958" spans="15:15">
      <c r="O63958" s="7"/>
    </row>
    <row r="63959" spans="15:15">
      <c r="O63959" s="7"/>
    </row>
    <row r="63960" spans="15:15">
      <c r="O63960" s="7"/>
    </row>
    <row r="63961" spans="15:15">
      <c r="O63961" s="7"/>
    </row>
    <row r="63962" spans="15:15">
      <c r="O63962" s="7"/>
    </row>
    <row r="63963" spans="15:15">
      <c r="O63963" s="7"/>
    </row>
    <row r="63964" spans="15:15">
      <c r="O63964" s="7"/>
    </row>
    <row r="63965" spans="15:15">
      <c r="O63965" s="7"/>
    </row>
    <row r="63966" spans="15:15">
      <c r="O63966" s="7"/>
    </row>
    <row r="63967" spans="15:15">
      <c r="O63967" s="7"/>
    </row>
    <row r="63968" spans="15:15">
      <c r="O63968" s="7"/>
    </row>
    <row r="63969" spans="15:15">
      <c r="O63969" s="7"/>
    </row>
    <row r="63970" spans="15:15">
      <c r="O63970" s="7"/>
    </row>
    <row r="63971" spans="15:15">
      <c r="O63971" s="7"/>
    </row>
    <row r="63972" spans="15:15">
      <c r="O63972" s="7"/>
    </row>
    <row r="63973" spans="15:15">
      <c r="O63973" s="7"/>
    </row>
    <row r="63974" spans="15:15">
      <c r="O63974" s="7"/>
    </row>
    <row r="63975" spans="15:15">
      <c r="O63975" s="7"/>
    </row>
    <row r="63976" spans="15:15">
      <c r="O63976" s="7"/>
    </row>
    <row r="63977" spans="15:15">
      <c r="O63977" s="7"/>
    </row>
    <row r="63978" spans="15:15">
      <c r="O63978" s="7"/>
    </row>
    <row r="63979" spans="15:15">
      <c r="O63979" s="7"/>
    </row>
    <row r="63980" spans="15:15">
      <c r="O63980" s="7"/>
    </row>
    <row r="63981" spans="15:15">
      <c r="O63981" s="7"/>
    </row>
    <row r="63982" spans="15:15">
      <c r="O63982" s="7"/>
    </row>
    <row r="63983" spans="15:15">
      <c r="O63983" s="7"/>
    </row>
    <row r="63984" spans="15:15">
      <c r="O63984" s="7"/>
    </row>
    <row r="63985" spans="15:15">
      <c r="O63985" s="7"/>
    </row>
    <row r="63986" spans="15:15">
      <c r="O63986" s="7"/>
    </row>
    <row r="63987" spans="15:15">
      <c r="O63987" s="7"/>
    </row>
    <row r="63988" spans="15:15">
      <c r="O63988" s="7"/>
    </row>
    <row r="63989" spans="15:15">
      <c r="O63989" s="7"/>
    </row>
    <row r="63990" spans="15:15">
      <c r="O63990" s="7"/>
    </row>
    <row r="63991" spans="15:15">
      <c r="O63991" s="7"/>
    </row>
    <row r="63992" spans="15:15">
      <c r="O63992" s="7"/>
    </row>
    <row r="63993" spans="15:15">
      <c r="O63993" s="7"/>
    </row>
    <row r="63994" spans="15:15">
      <c r="O63994" s="7"/>
    </row>
    <row r="63995" spans="15:15">
      <c r="O63995" s="7"/>
    </row>
    <row r="63996" spans="15:15">
      <c r="O63996" s="7"/>
    </row>
    <row r="63997" spans="15:15">
      <c r="O63997" s="7"/>
    </row>
    <row r="63998" spans="15:15">
      <c r="O63998" s="7"/>
    </row>
    <row r="63999" spans="15:15">
      <c r="O63999" s="7"/>
    </row>
    <row r="64000" spans="15:15">
      <c r="O64000" s="7"/>
    </row>
    <row r="64001" spans="15:15">
      <c r="O64001" s="7"/>
    </row>
    <row r="64002" spans="15:15">
      <c r="O64002" s="7"/>
    </row>
    <row r="64003" spans="15:15">
      <c r="O64003" s="7"/>
    </row>
    <row r="64004" spans="15:15">
      <c r="O64004" s="7"/>
    </row>
    <row r="64005" spans="15:15">
      <c r="O64005" s="7"/>
    </row>
    <row r="64006" spans="15:15">
      <c r="O64006" s="7"/>
    </row>
    <row r="64007" spans="15:15">
      <c r="O64007" s="7"/>
    </row>
    <row r="64008" spans="15:15">
      <c r="O64008" s="7"/>
    </row>
    <row r="64009" spans="15:15">
      <c r="O64009" s="7"/>
    </row>
    <row r="64010" spans="15:15">
      <c r="O64010" s="7"/>
    </row>
    <row r="64011" spans="15:15">
      <c r="O64011" s="7"/>
    </row>
    <row r="64012" spans="15:15">
      <c r="O64012" s="7"/>
    </row>
    <row r="64013" spans="15:15">
      <c r="O64013" s="7"/>
    </row>
    <row r="64014" spans="15:15">
      <c r="O64014" s="7"/>
    </row>
    <row r="64015" spans="15:15">
      <c r="O64015" s="7"/>
    </row>
    <row r="64016" spans="15:15">
      <c r="O64016" s="7"/>
    </row>
    <row r="64017" spans="15:15">
      <c r="O64017" s="7"/>
    </row>
    <row r="64018" spans="15:15">
      <c r="O64018" s="7"/>
    </row>
    <row r="64019" spans="15:15">
      <c r="O64019" s="7"/>
    </row>
    <row r="64020" spans="15:15">
      <c r="O64020" s="7"/>
    </row>
    <row r="64021" spans="15:15">
      <c r="O64021" s="7"/>
    </row>
    <row r="64022" spans="15:15">
      <c r="O64022" s="7"/>
    </row>
    <row r="64023" spans="15:15">
      <c r="O64023" s="7"/>
    </row>
    <row r="64024" spans="15:15">
      <c r="O64024" s="7"/>
    </row>
    <row r="64025" spans="15:15">
      <c r="O64025" s="7"/>
    </row>
    <row r="64026" spans="15:15">
      <c r="O64026" s="7"/>
    </row>
    <row r="64027" spans="15:15">
      <c r="O64027" s="7"/>
    </row>
    <row r="64028" spans="15:15">
      <c r="O64028" s="7"/>
    </row>
    <row r="64029" spans="15:15">
      <c r="O64029" s="7"/>
    </row>
    <row r="64030" spans="15:15">
      <c r="O64030" s="7"/>
    </row>
    <row r="64031" spans="15:15">
      <c r="O64031" s="7"/>
    </row>
    <row r="64032" spans="15:15">
      <c r="O64032" s="7"/>
    </row>
    <row r="64033" spans="15:15">
      <c r="O64033" s="7"/>
    </row>
    <row r="64034" spans="15:15">
      <c r="O64034" s="7"/>
    </row>
    <row r="64035" spans="15:15">
      <c r="O64035" s="7"/>
    </row>
    <row r="64036" spans="15:15">
      <c r="O64036" s="7"/>
    </row>
    <row r="64037" spans="15:15">
      <c r="O64037" s="7"/>
    </row>
    <row r="64038" spans="15:15">
      <c r="O64038" s="7"/>
    </row>
    <row r="64039" spans="15:15">
      <c r="O64039" s="7"/>
    </row>
    <row r="64040" spans="15:15">
      <c r="O64040" s="7"/>
    </row>
    <row r="64041" spans="15:15">
      <c r="O64041" s="7"/>
    </row>
    <row r="64042" spans="15:15">
      <c r="O64042" s="7"/>
    </row>
    <row r="64043" spans="15:15">
      <c r="O64043" s="7"/>
    </row>
    <row r="64044" spans="15:15">
      <c r="O64044" s="7"/>
    </row>
    <row r="64045" spans="15:15">
      <c r="O64045" s="7"/>
    </row>
    <row r="64046" spans="15:15">
      <c r="O64046" s="7"/>
    </row>
    <row r="64047" spans="15:15">
      <c r="O64047" s="7"/>
    </row>
    <row r="64048" spans="15:15">
      <c r="O64048" s="7"/>
    </row>
    <row r="64049" spans="15:15">
      <c r="O64049" s="7"/>
    </row>
    <row r="64050" spans="15:15">
      <c r="O64050" s="7"/>
    </row>
    <row r="64051" spans="15:15">
      <c r="O64051" s="7"/>
    </row>
    <row r="64052" spans="15:15">
      <c r="O64052" s="7"/>
    </row>
    <row r="64053" spans="15:15">
      <c r="O64053" s="7"/>
    </row>
    <row r="64054" spans="15:15">
      <c r="O64054" s="7"/>
    </row>
    <row r="64055" spans="15:15">
      <c r="O64055" s="7"/>
    </row>
    <row r="64056" spans="15:15">
      <c r="O64056" s="7"/>
    </row>
    <row r="64057" spans="15:15">
      <c r="O64057" s="7"/>
    </row>
    <row r="64058" spans="15:15">
      <c r="O64058" s="7"/>
    </row>
    <row r="64059" spans="15:15">
      <c r="O64059" s="7"/>
    </row>
    <row r="64060" spans="15:15">
      <c r="O64060" s="7"/>
    </row>
    <row r="64061" spans="15:15">
      <c r="O64061" s="7"/>
    </row>
    <row r="64062" spans="15:15">
      <c r="O64062" s="7"/>
    </row>
    <row r="64063" spans="15:15">
      <c r="O64063" s="7"/>
    </row>
    <row r="64064" spans="15:15">
      <c r="O64064" s="7"/>
    </row>
    <row r="64065" spans="15:15">
      <c r="O64065" s="7"/>
    </row>
    <row r="64066" spans="15:15">
      <c r="O64066" s="7"/>
    </row>
    <row r="64067" spans="15:15">
      <c r="O64067" s="7"/>
    </row>
    <row r="64068" spans="15:15">
      <c r="O64068" s="7"/>
    </row>
    <row r="64069" spans="15:15">
      <c r="O64069" s="7"/>
    </row>
    <row r="64070" spans="15:15">
      <c r="O64070" s="7"/>
    </row>
    <row r="64071" spans="15:15">
      <c r="O64071" s="7"/>
    </row>
    <row r="64072" spans="15:15">
      <c r="O64072" s="7"/>
    </row>
    <row r="64073" spans="15:15">
      <c r="O64073" s="7"/>
    </row>
    <row r="64074" spans="15:15">
      <c r="O64074" s="7"/>
    </row>
    <row r="64075" spans="15:15">
      <c r="O64075" s="7"/>
    </row>
    <row r="64076" spans="15:15">
      <c r="O64076" s="7"/>
    </row>
    <row r="64077" spans="15:15">
      <c r="O64077" s="7"/>
    </row>
    <row r="64078" spans="15:15">
      <c r="O64078" s="7"/>
    </row>
    <row r="64079" spans="15:15">
      <c r="O64079" s="7"/>
    </row>
    <row r="64080" spans="15:15">
      <c r="O64080" s="7"/>
    </row>
    <row r="64081" spans="15:15">
      <c r="O64081" s="7"/>
    </row>
    <row r="64082" spans="15:15">
      <c r="O64082" s="7"/>
    </row>
    <row r="64083" spans="15:15">
      <c r="O64083" s="7"/>
    </row>
    <row r="64084" spans="15:15">
      <c r="O64084" s="7"/>
    </row>
    <row r="64085" spans="15:15">
      <c r="O64085" s="7"/>
    </row>
    <row r="64086" spans="15:15">
      <c r="O64086" s="7"/>
    </row>
    <row r="64087" spans="15:15">
      <c r="O64087" s="7"/>
    </row>
    <row r="64088" spans="15:15">
      <c r="O64088" s="7"/>
    </row>
    <row r="64089" spans="15:15">
      <c r="O64089" s="7"/>
    </row>
    <row r="64090" spans="15:15">
      <c r="O64090" s="7"/>
    </row>
    <row r="64091" spans="15:15">
      <c r="O64091" s="7"/>
    </row>
    <row r="64092" spans="15:15">
      <c r="O64092" s="7"/>
    </row>
    <row r="64093" spans="15:15">
      <c r="O64093" s="7"/>
    </row>
    <row r="64094" spans="15:15">
      <c r="O64094" s="7"/>
    </row>
    <row r="64095" spans="15:15">
      <c r="O64095" s="7"/>
    </row>
    <row r="64096" spans="15:15">
      <c r="O64096" s="7"/>
    </row>
    <row r="64097" spans="15:15">
      <c r="O64097" s="7"/>
    </row>
    <row r="64098" spans="15:15">
      <c r="O64098" s="7"/>
    </row>
    <row r="64099" spans="15:15">
      <c r="O64099" s="7"/>
    </row>
    <row r="64100" spans="15:15">
      <c r="O64100" s="7"/>
    </row>
    <row r="64101" spans="15:15">
      <c r="O64101" s="7"/>
    </row>
    <row r="64102" spans="15:15">
      <c r="O64102" s="7"/>
    </row>
    <row r="64103" spans="15:15">
      <c r="O64103" s="7"/>
    </row>
    <row r="64104" spans="15:15">
      <c r="O64104" s="7"/>
    </row>
    <row r="64105" spans="15:15">
      <c r="O64105" s="7"/>
    </row>
    <row r="64106" spans="15:15">
      <c r="O64106" s="7"/>
    </row>
    <row r="64107" spans="15:15">
      <c r="O64107" s="7"/>
    </row>
    <row r="64108" spans="15:15">
      <c r="O64108" s="7"/>
    </row>
    <row r="64109" spans="15:15">
      <c r="O64109" s="7"/>
    </row>
    <row r="64110" spans="15:15">
      <c r="O64110" s="7"/>
    </row>
    <row r="64111" spans="15:15">
      <c r="O64111" s="7"/>
    </row>
    <row r="64112" spans="15:15">
      <c r="O64112" s="7"/>
    </row>
    <row r="64113" spans="15:15">
      <c r="O64113" s="7"/>
    </row>
    <row r="64114" spans="15:15">
      <c r="O64114" s="7"/>
    </row>
    <row r="64115" spans="15:15">
      <c r="O64115" s="7"/>
    </row>
    <row r="64116" spans="15:15">
      <c r="O64116" s="7"/>
    </row>
    <row r="64117" spans="15:15">
      <c r="O64117" s="7"/>
    </row>
    <row r="64118" spans="15:15">
      <c r="O64118" s="7"/>
    </row>
    <row r="64119" spans="15:15">
      <c r="O64119" s="7"/>
    </row>
    <row r="64120" spans="15:15">
      <c r="O64120" s="7"/>
    </row>
    <row r="64121" spans="15:15">
      <c r="O64121" s="7"/>
    </row>
    <row r="64122" spans="15:15">
      <c r="O64122" s="7"/>
    </row>
    <row r="64123" spans="15:15">
      <c r="O64123" s="7"/>
    </row>
    <row r="64124" spans="15:15">
      <c r="O64124" s="7"/>
    </row>
    <row r="64125" spans="15:15">
      <c r="O64125" s="7"/>
    </row>
    <row r="64126" spans="15:15">
      <c r="O64126" s="7"/>
    </row>
    <row r="64127" spans="15:15">
      <c r="O64127" s="7"/>
    </row>
    <row r="64128" spans="15:15">
      <c r="O64128" s="7"/>
    </row>
    <row r="64129" spans="15:15">
      <c r="O64129" s="7"/>
    </row>
    <row r="64154" spans="15:15">
      <c r="O64154" s="7"/>
    </row>
    <row r="64155" spans="15:15">
      <c r="O64155" s="7"/>
    </row>
    <row r="64156" spans="15:15">
      <c r="O64156" s="7"/>
    </row>
    <row r="64157" spans="15:15">
      <c r="O64157" s="7"/>
    </row>
    <row r="64158" spans="15:15">
      <c r="O64158" s="7"/>
    </row>
    <row r="64159" spans="15:15">
      <c r="O64159" s="7"/>
    </row>
    <row r="64160" spans="15:15">
      <c r="O64160" s="7"/>
    </row>
    <row r="64161" spans="15:15">
      <c r="O64161" s="7"/>
    </row>
    <row r="64162" spans="15:15">
      <c r="O64162" s="7"/>
    </row>
    <row r="64163" spans="15:15">
      <c r="O64163" s="7"/>
    </row>
    <row r="64164" spans="15:15">
      <c r="O64164" s="7"/>
    </row>
    <row r="64165" spans="15:15">
      <c r="O64165" s="7"/>
    </row>
    <row r="64166" spans="15:15">
      <c r="O64166" s="7"/>
    </row>
    <row r="64167" spans="15:15">
      <c r="O64167" s="7"/>
    </row>
    <row r="64168" spans="15:15">
      <c r="O64168" s="7"/>
    </row>
    <row r="64169" spans="15:15">
      <c r="O64169" s="7"/>
    </row>
    <row r="64170" spans="15:15">
      <c r="O64170" s="7"/>
    </row>
    <row r="64171" spans="15:15">
      <c r="O64171" s="7"/>
    </row>
    <row r="64172" spans="15:15">
      <c r="O64172" s="7"/>
    </row>
    <row r="64173" spans="15:15">
      <c r="O64173" s="7"/>
    </row>
    <row r="64174" spans="15:15">
      <c r="O64174" s="7"/>
    </row>
    <row r="64175" spans="15:15">
      <c r="O64175" s="7"/>
    </row>
    <row r="64176" spans="15:15">
      <c r="O64176" s="7"/>
    </row>
    <row r="64177" spans="15:15">
      <c r="O64177" s="7"/>
    </row>
    <row r="64178" spans="15:15">
      <c r="O64178" s="7"/>
    </row>
    <row r="64179" spans="15:15">
      <c r="O64179" s="7"/>
    </row>
    <row r="64180" spans="15:15">
      <c r="O64180" s="7"/>
    </row>
    <row r="64181" spans="15:15">
      <c r="O64181" s="7"/>
    </row>
    <row r="64182" spans="15:15">
      <c r="O64182" s="7"/>
    </row>
    <row r="64183" spans="15:15">
      <c r="O64183" s="7"/>
    </row>
    <row r="64184" spans="15:15">
      <c r="O64184" s="7"/>
    </row>
    <row r="64185" spans="15:15">
      <c r="O64185" s="7"/>
    </row>
    <row r="64186" spans="15:15">
      <c r="O64186" s="7"/>
    </row>
    <row r="64187" spans="15:15">
      <c r="O64187" s="7"/>
    </row>
    <row r="64188" spans="15:15">
      <c r="O64188" s="7"/>
    </row>
    <row r="64189" spans="15:15">
      <c r="O64189" s="7"/>
    </row>
    <row r="64190" spans="15:15">
      <c r="O64190" s="7"/>
    </row>
    <row r="64191" spans="15:15">
      <c r="O64191" s="7"/>
    </row>
    <row r="64192" spans="15:15">
      <c r="O64192" s="7"/>
    </row>
    <row r="64193" spans="15:15">
      <c r="O64193" s="7"/>
    </row>
    <row r="64194" spans="15:15">
      <c r="O64194" s="7"/>
    </row>
    <row r="64195" spans="15:15">
      <c r="O64195" s="7"/>
    </row>
    <row r="64196" spans="15:15">
      <c r="O64196" s="7"/>
    </row>
    <row r="64197" spans="15:15">
      <c r="O64197" s="7"/>
    </row>
    <row r="64198" spans="15:15">
      <c r="O64198" s="7"/>
    </row>
    <row r="64199" spans="15:15">
      <c r="O64199" s="7"/>
    </row>
    <row r="64200" spans="15:15">
      <c r="O64200" s="7"/>
    </row>
    <row r="64201" spans="15:15">
      <c r="O64201" s="7"/>
    </row>
    <row r="64202" spans="15:15">
      <c r="O64202" s="7"/>
    </row>
    <row r="64203" spans="15:15">
      <c r="O64203" s="7"/>
    </row>
    <row r="64204" spans="15:15">
      <c r="O64204" s="7"/>
    </row>
    <row r="64205" spans="15:15">
      <c r="O64205" s="7"/>
    </row>
    <row r="64206" spans="15:15">
      <c r="O64206" s="7"/>
    </row>
    <row r="64207" spans="15:15">
      <c r="O64207" s="7"/>
    </row>
    <row r="64208" spans="15:15">
      <c r="O64208" s="7"/>
    </row>
    <row r="64209" spans="15:15">
      <c r="O64209" s="7"/>
    </row>
    <row r="64210" spans="15:15">
      <c r="O64210" s="7"/>
    </row>
    <row r="64211" spans="15:15">
      <c r="O64211" s="7"/>
    </row>
    <row r="64212" spans="15:15">
      <c r="O64212" s="7"/>
    </row>
    <row r="64213" spans="15:15">
      <c r="O64213" s="7"/>
    </row>
    <row r="64214" spans="15:15">
      <c r="O64214" s="7"/>
    </row>
    <row r="64215" spans="15:15">
      <c r="O64215" s="7"/>
    </row>
    <row r="64216" spans="15:15">
      <c r="O64216" s="7"/>
    </row>
    <row r="64217" spans="15:15">
      <c r="O64217" s="7"/>
    </row>
    <row r="64218" spans="15:15">
      <c r="O64218" s="7"/>
    </row>
    <row r="64219" spans="15:15">
      <c r="O64219" s="7"/>
    </row>
    <row r="64220" spans="15:15">
      <c r="O64220" s="7"/>
    </row>
    <row r="64221" spans="15:15">
      <c r="O64221" s="7"/>
    </row>
    <row r="64222" spans="15:15">
      <c r="O64222" s="7"/>
    </row>
    <row r="64223" spans="15:15">
      <c r="O64223" s="7"/>
    </row>
    <row r="64224" spans="15:15">
      <c r="O64224" s="7"/>
    </row>
    <row r="64225" spans="15:15">
      <c r="O64225" s="7"/>
    </row>
    <row r="64226" spans="15:15">
      <c r="O64226" s="7"/>
    </row>
    <row r="64227" spans="15:15">
      <c r="O64227" s="7"/>
    </row>
    <row r="64228" spans="15:15">
      <c r="O64228" s="7"/>
    </row>
    <row r="64229" spans="15:15">
      <c r="O64229" s="7"/>
    </row>
    <row r="64230" spans="15:15">
      <c r="O64230" s="7"/>
    </row>
    <row r="64231" spans="15:15">
      <c r="O64231" s="7"/>
    </row>
    <row r="64232" spans="15:15">
      <c r="O64232" s="7"/>
    </row>
    <row r="64233" spans="15:15">
      <c r="O64233" s="7"/>
    </row>
    <row r="64234" spans="15:15">
      <c r="O64234" s="7"/>
    </row>
    <row r="64235" spans="15:15">
      <c r="O64235" s="7"/>
    </row>
    <row r="64236" spans="15:15">
      <c r="O64236" s="7"/>
    </row>
    <row r="64237" spans="15:15">
      <c r="O64237" s="7"/>
    </row>
    <row r="64238" spans="15:15">
      <c r="O64238" s="7"/>
    </row>
    <row r="64239" spans="15:15">
      <c r="O64239" s="7"/>
    </row>
    <row r="64240" spans="15:15">
      <c r="O64240" s="7"/>
    </row>
    <row r="64241" spans="15:15">
      <c r="O64241" s="7"/>
    </row>
    <row r="64242" spans="15:15">
      <c r="O64242" s="7"/>
    </row>
    <row r="64243" spans="15:15">
      <c r="O64243" s="7"/>
    </row>
    <row r="64244" spans="15:15">
      <c r="O64244" s="7"/>
    </row>
    <row r="64245" spans="15:15">
      <c r="O64245" s="7"/>
    </row>
    <row r="64246" spans="15:15">
      <c r="O64246" s="7"/>
    </row>
    <row r="64247" spans="15:15">
      <c r="O64247" s="7"/>
    </row>
    <row r="64248" spans="15:15">
      <c r="O64248" s="7"/>
    </row>
    <row r="64249" spans="15:15">
      <c r="O64249" s="7"/>
    </row>
    <row r="64250" spans="15:15">
      <c r="O64250" s="7"/>
    </row>
    <row r="64251" spans="15:15">
      <c r="O64251" s="7"/>
    </row>
    <row r="64252" spans="15:15">
      <c r="O64252" s="7"/>
    </row>
    <row r="64253" spans="15:15">
      <c r="O64253" s="7"/>
    </row>
    <row r="64254" spans="15:15">
      <c r="O64254" s="7"/>
    </row>
    <row r="64255" spans="15:15">
      <c r="O64255" s="7"/>
    </row>
    <row r="64256" spans="15:15">
      <c r="O64256" s="7"/>
    </row>
    <row r="64257" spans="15:15">
      <c r="O64257" s="7"/>
    </row>
    <row r="64258" spans="15:15">
      <c r="O64258" s="7"/>
    </row>
    <row r="64259" spans="15:15">
      <c r="O64259" s="7"/>
    </row>
    <row r="64260" spans="15:15">
      <c r="O64260" s="7"/>
    </row>
    <row r="64261" spans="15:15">
      <c r="O64261" s="7"/>
    </row>
    <row r="64262" spans="15:15">
      <c r="O64262" s="7"/>
    </row>
    <row r="64263" spans="15:15">
      <c r="O64263" s="7"/>
    </row>
    <row r="64264" spans="15:15">
      <c r="O64264" s="7"/>
    </row>
    <row r="64265" spans="15:15">
      <c r="O64265" s="7"/>
    </row>
    <row r="64266" spans="15:15">
      <c r="O64266" s="7"/>
    </row>
    <row r="64267" spans="15:15">
      <c r="O64267" s="7"/>
    </row>
    <row r="64268" spans="15:15">
      <c r="O64268" s="7"/>
    </row>
    <row r="64269" spans="15:15">
      <c r="O64269" s="7"/>
    </row>
    <row r="64270" spans="15:15">
      <c r="O64270" s="7"/>
    </row>
    <row r="64271" spans="15:15">
      <c r="O64271" s="7"/>
    </row>
    <row r="64272" spans="15:15">
      <c r="O64272" s="7"/>
    </row>
    <row r="64273" spans="15:15">
      <c r="O64273" s="7"/>
    </row>
    <row r="64274" spans="15:15">
      <c r="O64274" s="7"/>
    </row>
    <row r="64275" spans="15:15">
      <c r="O64275" s="7"/>
    </row>
    <row r="64276" spans="15:15">
      <c r="O64276" s="7"/>
    </row>
    <row r="64277" spans="15:15">
      <c r="O64277" s="7"/>
    </row>
    <row r="64278" spans="15:15">
      <c r="O64278" s="7"/>
    </row>
    <row r="64279" spans="15:15">
      <c r="O64279" s="7"/>
    </row>
    <row r="64280" spans="15:15">
      <c r="O64280" s="7"/>
    </row>
    <row r="64281" spans="15:15">
      <c r="O64281" s="7"/>
    </row>
    <row r="64282" spans="15:15">
      <c r="O64282" s="7"/>
    </row>
    <row r="64283" spans="15:15">
      <c r="O64283" s="7"/>
    </row>
    <row r="64284" spans="15:15">
      <c r="O64284" s="7"/>
    </row>
    <row r="64285" spans="15:15">
      <c r="O64285" s="7"/>
    </row>
    <row r="64286" spans="15:15">
      <c r="O64286" s="7"/>
    </row>
    <row r="64287" spans="15:15">
      <c r="O64287" s="7"/>
    </row>
    <row r="64288" spans="15:15">
      <c r="O64288" s="7"/>
    </row>
    <row r="64289" spans="15:15">
      <c r="O64289" s="7"/>
    </row>
    <row r="64290" spans="15:15">
      <c r="O64290" s="7"/>
    </row>
    <row r="64291" spans="15:15">
      <c r="O64291" s="7"/>
    </row>
    <row r="64292" spans="15:15">
      <c r="O64292" s="7"/>
    </row>
    <row r="64293" spans="15:15">
      <c r="O64293" s="7"/>
    </row>
    <row r="64294" spans="15:15">
      <c r="O64294" s="7"/>
    </row>
    <row r="64295" spans="15:15">
      <c r="O64295" s="7"/>
    </row>
    <row r="64296" spans="15:15">
      <c r="O64296" s="7"/>
    </row>
    <row r="64297" spans="15:15">
      <c r="O64297" s="7"/>
    </row>
    <row r="64298" spans="15:15">
      <c r="O64298" s="7"/>
    </row>
    <row r="64299" spans="15:15">
      <c r="O64299" s="7"/>
    </row>
    <row r="64300" spans="15:15">
      <c r="O64300" s="7"/>
    </row>
    <row r="64301" spans="15:15">
      <c r="O64301" s="7"/>
    </row>
    <row r="64302" spans="15:15">
      <c r="O64302" s="7"/>
    </row>
    <row r="64303" spans="15:15">
      <c r="O64303" s="7"/>
    </row>
    <row r="64304" spans="15:15">
      <c r="O64304" s="7"/>
    </row>
    <row r="64305" spans="15:15">
      <c r="O64305" s="7"/>
    </row>
    <row r="64306" spans="15:15">
      <c r="O64306" s="7"/>
    </row>
    <row r="64307" spans="15:15">
      <c r="O64307" s="7"/>
    </row>
    <row r="64308" spans="15:15">
      <c r="O64308" s="7"/>
    </row>
    <row r="64309" spans="15:15">
      <c r="O64309" s="7"/>
    </row>
    <row r="64310" spans="15:15">
      <c r="O64310" s="7"/>
    </row>
    <row r="64311" spans="15:15">
      <c r="O64311" s="7"/>
    </row>
    <row r="64312" spans="15:15">
      <c r="O64312" s="7"/>
    </row>
    <row r="64313" spans="15:15">
      <c r="O64313" s="7"/>
    </row>
    <row r="64314" spans="15:15">
      <c r="O64314" s="7"/>
    </row>
    <row r="64315" spans="15:15">
      <c r="O64315" s="7"/>
    </row>
    <row r="64316" spans="15:15">
      <c r="O64316" s="7"/>
    </row>
    <row r="64317" spans="15:15">
      <c r="O64317" s="7"/>
    </row>
    <row r="64318" spans="15:15">
      <c r="O64318" s="7"/>
    </row>
    <row r="64319" spans="15:15">
      <c r="O64319" s="7"/>
    </row>
    <row r="64320" spans="15:15">
      <c r="O64320" s="7"/>
    </row>
    <row r="64321" spans="15:15">
      <c r="O64321" s="7"/>
    </row>
    <row r="64322" spans="15:15">
      <c r="O64322" s="7"/>
    </row>
    <row r="64323" spans="15:15">
      <c r="O64323" s="7"/>
    </row>
    <row r="64324" spans="15:15">
      <c r="O64324" s="7"/>
    </row>
    <row r="64325" spans="15:15">
      <c r="O64325" s="7"/>
    </row>
    <row r="64326" spans="15:15">
      <c r="O64326" s="7"/>
    </row>
    <row r="64327" spans="15:15">
      <c r="O64327" s="7"/>
    </row>
    <row r="64328" spans="15:15">
      <c r="O64328" s="7"/>
    </row>
    <row r="64329" spans="15:15">
      <c r="O64329" s="7"/>
    </row>
    <row r="64330" spans="15:15">
      <c r="O64330" s="7"/>
    </row>
    <row r="64331" spans="15:15">
      <c r="O64331" s="7"/>
    </row>
    <row r="64332" spans="15:15">
      <c r="O64332" s="7"/>
    </row>
    <row r="64333" spans="15:15">
      <c r="O64333" s="7"/>
    </row>
    <row r="64334" spans="15:15">
      <c r="O64334" s="7"/>
    </row>
    <row r="64335" spans="15:15">
      <c r="O64335" s="7"/>
    </row>
    <row r="64336" spans="15:15">
      <c r="O64336" s="7"/>
    </row>
    <row r="64337" spans="15:15">
      <c r="O64337" s="7"/>
    </row>
    <row r="64338" spans="15:15">
      <c r="O64338" s="7"/>
    </row>
    <row r="64339" spans="15:15">
      <c r="O64339" s="7"/>
    </row>
    <row r="64340" spans="15:15">
      <c r="O64340" s="7"/>
    </row>
    <row r="64341" spans="15:15">
      <c r="O64341" s="7"/>
    </row>
    <row r="64342" spans="15:15">
      <c r="O64342" s="7"/>
    </row>
    <row r="64343" spans="15:15">
      <c r="O64343" s="7"/>
    </row>
    <row r="64344" spans="15:15">
      <c r="O64344" s="7"/>
    </row>
    <row r="64345" spans="15:15">
      <c r="O64345" s="7"/>
    </row>
    <row r="64346" spans="15:15">
      <c r="O64346" s="7"/>
    </row>
    <row r="64347" spans="15:15">
      <c r="O64347" s="7"/>
    </row>
    <row r="64348" spans="15:15">
      <c r="O64348" s="7"/>
    </row>
    <row r="64349" spans="15:15">
      <c r="O64349" s="7"/>
    </row>
    <row r="64350" spans="15:15">
      <c r="O64350" s="7"/>
    </row>
    <row r="64351" spans="15:15">
      <c r="O64351" s="7"/>
    </row>
    <row r="64352" spans="15:15">
      <c r="O64352" s="7"/>
    </row>
    <row r="64353" spans="15:15">
      <c r="O64353" s="7"/>
    </row>
    <row r="64354" spans="15:15">
      <c r="O64354" s="7"/>
    </row>
    <row r="64355" spans="15:15">
      <c r="O64355" s="7"/>
    </row>
    <row r="64356" spans="15:15">
      <c r="O64356" s="7"/>
    </row>
    <row r="64357" spans="15:15">
      <c r="O64357" s="7"/>
    </row>
    <row r="64358" spans="15:15">
      <c r="O64358" s="7"/>
    </row>
    <row r="64359" spans="15:15">
      <c r="O64359" s="7"/>
    </row>
    <row r="64360" spans="15:15">
      <c r="O64360" s="7"/>
    </row>
    <row r="64361" spans="15:15">
      <c r="O64361" s="7"/>
    </row>
    <row r="64362" spans="15:15">
      <c r="O64362" s="7"/>
    </row>
    <row r="64363" spans="15:15">
      <c r="O64363" s="7"/>
    </row>
    <row r="64364" spans="15:15">
      <c r="O64364" s="7"/>
    </row>
    <row r="64365" spans="15:15">
      <c r="O64365" s="7"/>
    </row>
    <row r="64366" spans="15:15">
      <c r="O64366" s="7"/>
    </row>
    <row r="64367" spans="15:15">
      <c r="O64367" s="7"/>
    </row>
    <row r="64368" spans="15:15">
      <c r="O64368" s="7"/>
    </row>
    <row r="64369" spans="15:15">
      <c r="O64369" s="7"/>
    </row>
    <row r="64370" spans="15:15">
      <c r="O64370" s="7"/>
    </row>
    <row r="64371" spans="15:15">
      <c r="O64371" s="7"/>
    </row>
    <row r="64372" spans="15:15">
      <c r="O64372" s="7"/>
    </row>
    <row r="64373" spans="15:15">
      <c r="O64373" s="7"/>
    </row>
    <row r="64374" spans="15:15">
      <c r="O64374" s="7"/>
    </row>
    <row r="64375" spans="15:15">
      <c r="O64375" s="7"/>
    </row>
    <row r="64376" spans="15:15">
      <c r="O64376" s="7"/>
    </row>
    <row r="64377" spans="15:15">
      <c r="O64377" s="7"/>
    </row>
    <row r="64378" spans="15:15">
      <c r="O64378" s="7"/>
    </row>
    <row r="64379" spans="15:15">
      <c r="O64379" s="7"/>
    </row>
    <row r="64380" spans="15:15">
      <c r="O64380" s="7"/>
    </row>
    <row r="64381" spans="15:15">
      <c r="O64381" s="7"/>
    </row>
    <row r="64382" spans="15:15">
      <c r="O64382" s="7"/>
    </row>
    <row r="64383" spans="15:15">
      <c r="O64383" s="7"/>
    </row>
    <row r="64384" spans="15:15">
      <c r="O64384" s="7"/>
    </row>
    <row r="64385" spans="15:15">
      <c r="O64385" s="7"/>
    </row>
    <row r="64386" spans="15:15">
      <c r="O64386" s="7"/>
    </row>
    <row r="64387" spans="15:15">
      <c r="O64387" s="7"/>
    </row>
    <row r="64388" spans="15:15">
      <c r="O64388" s="7"/>
    </row>
    <row r="64389" spans="15:15">
      <c r="O64389" s="7"/>
    </row>
    <row r="64390" spans="15:15">
      <c r="O64390" s="7"/>
    </row>
    <row r="64391" spans="15:15">
      <c r="O64391" s="7"/>
    </row>
    <row r="64392" spans="15:15">
      <c r="O64392" s="7"/>
    </row>
    <row r="64393" spans="15:15">
      <c r="O64393" s="7"/>
    </row>
    <row r="64418" spans="15:15">
      <c r="O64418" s="7"/>
    </row>
    <row r="64419" spans="15:15">
      <c r="O64419" s="7"/>
    </row>
    <row r="64420" spans="15:15">
      <c r="O64420" s="7"/>
    </row>
    <row r="64421" spans="15:15">
      <c r="O64421" s="7"/>
    </row>
    <row r="64422" spans="15:15">
      <c r="O64422" s="7"/>
    </row>
    <row r="64423" spans="15:15">
      <c r="O64423" s="7"/>
    </row>
    <row r="64424" spans="15:15">
      <c r="O64424" s="7"/>
    </row>
    <row r="64425" spans="15:15">
      <c r="O64425" s="7"/>
    </row>
    <row r="64426" spans="15:15">
      <c r="O64426" s="7"/>
    </row>
    <row r="64427" spans="15:15">
      <c r="O64427" s="7"/>
    </row>
    <row r="64428" spans="15:15">
      <c r="O64428" s="7"/>
    </row>
    <row r="64429" spans="15:15">
      <c r="O64429" s="7"/>
    </row>
    <row r="64430" spans="15:15">
      <c r="O64430" s="7"/>
    </row>
    <row r="64431" spans="15:15">
      <c r="O64431" s="7"/>
    </row>
    <row r="64432" spans="15:15">
      <c r="O64432" s="7"/>
    </row>
    <row r="64433" spans="15:15">
      <c r="O64433" s="7"/>
    </row>
    <row r="64434" spans="15:15">
      <c r="O64434" s="7"/>
    </row>
    <row r="64435" spans="15:15">
      <c r="O64435" s="7"/>
    </row>
    <row r="64436" spans="15:15">
      <c r="O64436" s="7"/>
    </row>
    <row r="64437" spans="15:15">
      <c r="O64437" s="7"/>
    </row>
    <row r="64438" spans="15:15">
      <c r="O64438" s="7"/>
    </row>
    <row r="64439" spans="15:15">
      <c r="O64439" s="7"/>
    </row>
    <row r="64440" spans="15:15">
      <c r="O64440" s="7"/>
    </row>
    <row r="64441" spans="15:15">
      <c r="O64441" s="7"/>
    </row>
    <row r="64442" spans="15:15">
      <c r="O64442" s="7"/>
    </row>
    <row r="64443" spans="15:15">
      <c r="O64443" s="7"/>
    </row>
    <row r="64444" spans="15:15">
      <c r="O64444" s="7"/>
    </row>
    <row r="64445" spans="15:15">
      <c r="O64445" s="7"/>
    </row>
    <row r="64446" spans="15:15">
      <c r="O64446" s="7"/>
    </row>
    <row r="64447" spans="15:15">
      <c r="O64447" s="7"/>
    </row>
    <row r="64448" spans="15:15">
      <c r="O64448" s="7"/>
    </row>
    <row r="64449" spans="15:15">
      <c r="O64449" s="7"/>
    </row>
    <row r="64450" spans="15:15">
      <c r="O64450" s="7"/>
    </row>
    <row r="64451" spans="15:15">
      <c r="O64451" s="7"/>
    </row>
    <row r="64452" spans="15:15">
      <c r="O64452" s="7"/>
    </row>
    <row r="64453" spans="15:15">
      <c r="O64453" s="7"/>
    </row>
    <row r="64454" spans="15:15">
      <c r="O64454" s="7"/>
    </row>
    <row r="64455" spans="15:15">
      <c r="O64455" s="7"/>
    </row>
    <row r="64456" spans="15:15">
      <c r="O64456" s="7"/>
    </row>
    <row r="64457" spans="15:15">
      <c r="O64457" s="7"/>
    </row>
    <row r="64458" spans="15:15">
      <c r="O64458" s="7"/>
    </row>
    <row r="64459" spans="15:15">
      <c r="O64459" s="7"/>
    </row>
    <row r="64460" spans="15:15">
      <c r="O64460" s="7"/>
    </row>
    <row r="64461" spans="15:15">
      <c r="O64461" s="7"/>
    </row>
    <row r="64462" spans="15:15">
      <c r="O64462" s="7"/>
    </row>
    <row r="64463" spans="15:15">
      <c r="O64463" s="7"/>
    </row>
    <row r="64464" spans="15:15">
      <c r="O64464" s="7"/>
    </row>
    <row r="64465" spans="15:15">
      <c r="O64465" s="7"/>
    </row>
    <row r="64466" spans="15:15">
      <c r="O64466" s="7"/>
    </row>
    <row r="64467" spans="15:15">
      <c r="O64467" s="7"/>
    </row>
    <row r="64468" spans="15:15">
      <c r="O64468" s="7"/>
    </row>
    <row r="64469" spans="15:15">
      <c r="O64469" s="7"/>
    </row>
    <row r="64470" spans="15:15">
      <c r="O64470" s="7"/>
    </row>
    <row r="64471" spans="15:15">
      <c r="O64471" s="7"/>
    </row>
    <row r="64472" spans="15:15">
      <c r="O64472" s="7"/>
    </row>
    <row r="64473" spans="15:15">
      <c r="O64473" s="7"/>
    </row>
    <row r="64474" spans="15:15">
      <c r="O64474" s="7"/>
    </row>
    <row r="64475" spans="15:15">
      <c r="O64475" s="7"/>
    </row>
    <row r="64476" spans="15:15">
      <c r="O64476" s="7"/>
    </row>
    <row r="64477" spans="15:15">
      <c r="O64477" s="7"/>
    </row>
    <row r="64478" spans="15:15">
      <c r="O64478" s="7"/>
    </row>
    <row r="64479" spans="15:15">
      <c r="O64479" s="7"/>
    </row>
    <row r="64480" spans="15:15">
      <c r="O64480" s="7"/>
    </row>
    <row r="64481" spans="15:15">
      <c r="O64481" s="7"/>
    </row>
    <row r="64482" spans="15:15">
      <c r="O64482" s="7"/>
    </row>
    <row r="64483" spans="15:15">
      <c r="O64483" s="7"/>
    </row>
    <row r="64484" spans="15:15">
      <c r="O64484" s="7"/>
    </row>
    <row r="64485" spans="15:15">
      <c r="O64485" s="7"/>
    </row>
    <row r="64486" spans="15:15">
      <c r="O64486" s="7"/>
    </row>
    <row r="64487" spans="15:15">
      <c r="O64487" s="7"/>
    </row>
    <row r="64488" spans="15:15">
      <c r="O64488" s="7"/>
    </row>
    <row r="64489" spans="15:15">
      <c r="O64489" s="7"/>
    </row>
    <row r="64490" spans="15:15">
      <c r="O64490" s="7"/>
    </row>
    <row r="64491" spans="15:15">
      <c r="O64491" s="7"/>
    </row>
    <row r="64492" spans="15:15">
      <c r="O64492" s="7"/>
    </row>
    <row r="64493" spans="15:15">
      <c r="O64493" s="7"/>
    </row>
    <row r="64494" spans="15:15">
      <c r="O64494" s="7"/>
    </row>
    <row r="64495" spans="15:15">
      <c r="O64495" s="7"/>
    </row>
    <row r="64496" spans="15:15">
      <c r="O64496" s="7"/>
    </row>
    <row r="64497" spans="15:15">
      <c r="O64497" s="7"/>
    </row>
    <row r="64498" spans="15:15">
      <c r="O64498" s="7"/>
    </row>
    <row r="64499" spans="15:15">
      <c r="O64499" s="7"/>
    </row>
    <row r="64500" spans="15:15">
      <c r="O64500" s="7"/>
    </row>
    <row r="64501" spans="15:15">
      <c r="O64501" s="7"/>
    </row>
    <row r="64502" spans="15:15">
      <c r="O64502" s="7"/>
    </row>
    <row r="64503" spans="15:15">
      <c r="O64503" s="7"/>
    </row>
    <row r="64504" spans="15:15">
      <c r="O64504" s="7"/>
    </row>
    <row r="64505" spans="15:15">
      <c r="O64505" s="7"/>
    </row>
    <row r="64506" spans="15:15">
      <c r="O64506" s="7"/>
    </row>
    <row r="64507" spans="15:15">
      <c r="O64507" s="7"/>
    </row>
    <row r="64508" spans="15:15">
      <c r="O64508" s="7"/>
    </row>
    <row r="64509" spans="15:15">
      <c r="O64509" s="7"/>
    </row>
    <row r="64510" spans="15:15">
      <c r="O64510" s="7"/>
    </row>
    <row r="64511" spans="15:15">
      <c r="O64511" s="7"/>
    </row>
    <row r="64512" spans="15:15">
      <c r="O64512" s="7"/>
    </row>
    <row r="64513" spans="15:15">
      <c r="O64513" s="7"/>
    </row>
    <row r="64514" spans="15:15">
      <c r="O64514" s="7"/>
    </row>
    <row r="64515" spans="15:15">
      <c r="O64515" s="7"/>
    </row>
    <row r="64516" spans="15:15">
      <c r="O64516" s="7"/>
    </row>
    <row r="64517" spans="15:15">
      <c r="O64517" s="7"/>
    </row>
    <row r="64518" spans="15:15">
      <c r="O64518" s="7"/>
    </row>
    <row r="64519" spans="15:15">
      <c r="O64519" s="7"/>
    </row>
    <row r="64520" spans="15:15">
      <c r="O64520" s="7"/>
    </row>
    <row r="64521" spans="15:15">
      <c r="O64521" s="7"/>
    </row>
    <row r="64522" spans="15:15">
      <c r="O64522" s="7"/>
    </row>
    <row r="64523" spans="15:15">
      <c r="O64523" s="7"/>
    </row>
    <row r="64524" spans="15:15">
      <c r="O64524" s="7"/>
    </row>
    <row r="64525" spans="15:15">
      <c r="O64525" s="7"/>
    </row>
    <row r="64526" spans="15:15">
      <c r="O64526" s="7"/>
    </row>
    <row r="64527" spans="15:15">
      <c r="O64527" s="7"/>
    </row>
    <row r="64528" spans="15:15">
      <c r="O64528" s="7"/>
    </row>
    <row r="64529" spans="15:15">
      <c r="O64529" s="7"/>
    </row>
    <row r="64530" spans="15:15">
      <c r="O64530" s="7"/>
    </row>
    <row r="64531" spans="15:15">
      <c r="O64531" s="7"/>
    </row>
    <row r="64532" spans="15:15">
      <c r="O64532" s="7"/>
    </row>
    <row r="64533" spans="15:15">
      <c r="O64533" s="7"/>
    </row>
    <row r="64534" spans="15:15">
      <c r="O64534" s="7"/>
    </row>
    <row r="64535" spans="15:15">
      <c r="O64535" s="7"/>
    </row>
    <row r="64536" spans="15:15">
      <c r="O64536" s="7"/>
    </row>
    <row r="64537" spans="15:15">
      <c r="O64537" s="7"/>
    </row>
    <row r="64538" spans="15:15">
      <c r="O64538" s="7"/>
    </row>
    <row r="64539" spans="15:15">
      <c r="O64539" s="7"/>
    </row>
    <row r="64540" spans="15:15">
      <c r="O64540" s="7"/>
    </row>
    <row r="64541" spans="15:15">
      <c r="O64541" s="7"/>
    </row>
    <row r="64542" spans="15:15">
      <c r="O64542" s="7"/>
    </row>
    <row r="64543" spans="15:15">
      <c r="O64543" s="7"/>
    </row>
    <row r="64544" spans="15:15">
      <c r="O64544" s="7"/>
    </row>
    <row r="64545" spans="15:15">
      <c r="O64545" s="7"/>
    </row>
    <row r="64546" spans="15:15">
      <c r="O64546" s="7"/>
    </row>
    <row r="64547" spans="15:15">
      <c r="O64547" s="7"/>
    </row>
    <row r="64548" spans="15:15">
      <c r="O64548" s="7"/>
    </row>
    <row r="64549" spans="15:15">
      <c r="O64549" s="7"/>
    </row>
    <row r="64550" spans="15:15">
      <c r="O64550" s="7"/>
    </row>
    <row r="64551" spans="15:15">
      <c r="O64551" s="7"/>
    </row>
    <row r="64552" spans="15:15">
      <c r="O64552" s="7"/>
    </row>
    <row r="64553" spans="15:15">
      <c r="O64553" s="7"/>
    </row>
    <row r="64554" spans="15:15">
      <c r="O64554" s="7"/>
    </row>
    <row r="64555" spans="15:15">
      <c r="O64555" s="7"/>
    </row>
    <row r="64556" spans="15:15">
      <c r="O64556" s="7"/>
    </row>
    <row r="64557" spans="15:15">
      <c r="O64557" s="7"/>
    </row>
    <row r="64558" spans="15:15">
      <c r="O64558" s="7"/>
    </row>
    <row r="64559" spans="15:15">
      <c r="O64559" s="7"/>
    </row>
    <row r="64560" spans="15:15">
      <c r="O64560" s="7"/>
    </row>
    <row r="64561" spans="15:15">
      <c r="O64561" s="7"/>
    </row>
    <row r="64562" spans="15:15">
      <c r="O64562" s="7"/>
    </row>
    <row r="64563" spans="15:15">
      <c r="O64563" s="7"/>
    </row>
    <row r="64564" spans="15:15">
      <c r="O64564" s="7"/>
    </row>
    <row r="64565" spans="15:15">
      <c r="O64565" s="7"/>
    </row>
    <row r="64566" spans="15:15">
      <c r="O64566" s="7"/>
    </row>
    <row r="64567" spans="15:15">
      <c r="O64567" s="7"/>
    </row>
    <row r="64568" spans="15:15">
      <c r="O64568" s="7"/>
    </row>
    <row r="64569" spans="15:15">
      <c r="O64569" s="7"/>
    </row>
    <row r="64570" spans="15:15">
      <c r="O64570" s="7"/>
    </row>
    <row r="64571" spans="15:15">
      <c r="O64571" s="7"/>
    </row>
    <row r="64572" spans="15:15">
      <c r="O64572" s="7"/>
    </row>
    <row r="64573" spans="15:15">
      <c r="O64573" s="7"/>
    </row>
    <row r="64574" spans="15:15">
      <c r="O64574" s="7"/>
    </row>
    <row r="64575" spans="15:15">
      <c r="O64575" s="7"/>
    </row>
    <row r="64576" spans="15:15">
      <c r="O64576" s="7"/>
    </row>
    <row r="64577" spans="15:15">
      <c r="O64577" s="7"/>
    </row>
    <row r="64578" spans="15:15">
      <c r="O64578" s="7"/>
    </row>
    <row r="64579" spans="15:15">
      <c r="O64579" s="7"/>
    </row>
    <row r="64580" spans="15:15">
      <c r="O64580" s="7"/>
    </row>
    <row r="64581" spans="15:15">
      <c r="O64581" s="7"/>
    </row>
    <row r="64582" spans="15:15">
      <c r="O64582" s="7"/>
    </row>
    <row r="64583" spans="15:15">
      <c r="O64583" s="7"/>
    </row>
    <row r="64584" spans="15:15">
      <c r="O64584" s="7"/>
    </row>
    <row r="64585" spans="15:15">
      <c r="O64585" s="7"/>
    </row>
    <row r="64586" spans="15:15">
      <c r="O64586" s="7"/>
    </row>
    <row r="64587" spans="15:15">
      <c r="O64587" s="7"/>
    </row>
    <row r="64588" spans="15:15">
      <c r="O64588" s="7"/>
    </row>
    <row r="64589" spans="15:15">
      <c r="O64589" s="7"/>
    </row>
    <row r="64590" spans="15:15">
      <c r="O64590" s="7"/>
    </row>
    <row r="64591" spans="15:15">
      <c r="O64591" s="7"/>
    </row>
    <row r="64592" spans="15:15">
      <c r="O64592" s="7"/>
    </row>
    <row r="64593" spans="15:15">
      <c r="O64593" s="7"/>
    </row>
    <row r="64594" spans="15:15">
      <c r="O64594" s="7"/>
    </row>
    <row r="64595" spans="15:15">
      <c r="O64595" s="7"/>
    </row>
    <row r="64596" spans="15:15">
      <c r="O64596" s="7"/>
    </row>
    <row r="64597" spans="15:15">
      <c r="O64597" s="7"/>
    </row>
    <row r="64598" spans="15:15">
      <c r="O64598" s="7"/>
    </row>
    <row r="64599" spans="15:15">
      <c r="O64599" s="7"/>
    </row>
    <row r="64600" spans="15:15">
      <c r="O64600" s="7"/>
    </row>
    <row r="64601" spans="15:15">
      <c r="O64601" s="7"/>
    </row>
    <row r="64602" spans="15:15">
      <c r="O64602" s="7"/>
    </row>
    <row r="64603" spans="15:15">
      <c r="O64603" s="7"/>
    </row>
    <row r="64604" spans="15:15">
      <c r="O64604" s="7"/>
    </row>
    <row r="64605" spans="15:15">
      <c r="O64605" s="7"/>
    </row>
    <row r="64606" spans="15:15">
      <c r="O64606" s="7"/>
    </row>
    <row r="64607" spans="15:15">
      <c r="O64607" s="7"/>
    </row>
    <row r="64608" spans="15:15">
      <c r="O64608" s="7"/>
    </row>
    <row r="64609" spans="15:15">
      <c r="O64609" s="7"/>
    </row>
    <row r="64610" spans="15:15">
      <c r="O64610" s="7"/>
    </row>
    <row r="64611" spans="15:15">
      <c r="O64611" s="7"/>
    </row>
    <row r="64612" spans="15:15">
      <c r="O64612" s="7"/>
    </row>
    <row r="64613" spans="15:15">
      <c r="O64613" s="7"/>
    </row>
    <row r="64614" spans="15:15">
      <c r="O64614" s="7"/>
    </row>
    <row r="64615" spans="15:15">
      <c r="O64615" s="7"/>
    </row>
    <row r="64616" spans="15:15">
      <c r="O64616" s="7"/>
    </row>
    <row r="64617" spans="15:15">
      <c r="O64617" s="7"/>
    </row>
    <row r="64618" spans="15:15">
      <c r="O64618" s="7"/>
    </row>
    <row r="64619" spans="15:15">
      <c r="O64619" s="7"/>
    </row>
    <row r="64620" spans="15:15">
      <c r="O64620" s="7"/>
    </row>
    <row r="64621" spans="15:15">
      <c r="O64621" s="7"/>
    </row>
    <row r="64622" spans="15:15">
      <c r="O64622" s="7"/>
    </row>
    <row r="64623" spans="15:15">
      <c r="O64623" s="7"/>
    </row>
    <row r="64624" spans="15:15">
      <c r="O64624" s="7"/>
    </row>
    <row r="64625" spans="15:15">
      <c r="O64625" s="7"/>
    </row>
    <row r="64626" spans="15:15">
      <c r="O64626" s="7"/>
    </row>
    <row r="64627" spans="15:15">
      <c r="O64627" s="7"/>
    </row>
    <row r="64628" spans="15:15">
      <c r="O64628" s="7"/>
    </row>
    <row r="64629" spans="15:15">
      <c r="O64629" s="7"/>
    </row>
    <row r="64630" spans="15:15">
      <c r="O64630" s="7"/>
    </row>
    <row r="64631" spans="15:15">
      <c r="O64631" s="7"/>
    </row>
    <row r="64632" spans="15:15">
      <c r="O64632" s="7"/>
    </row>
    <row r="64633" spans="15:15">
      <c r="O64633" s="7"/>
    </row>
    <row r="64634" spans="15:15">
      <c r="O64634" s="7"/>
    </row>
    <row r="64635" spans="15:15">
      <c r="O64635" s="7"/>
    </row>
    <row r="64636" spans="15:15">
      <c r="O64636" s="7"/>
    </row>
    <row r="64637" spans="15:15">
      <c r="O64637" s="7"/>
    </row>
    <row r="64638" spans="15:15">
      <c r="O64638" s="7"/>
    </row>
    <row r="64639" spans="15:15">
      <c r="O64639" s="7"/>
    </row>
    <row r="64640" spans="15:15">
      <c r="O64640" s="7"/>
    </row>
    <row r="64641" spans="15:15">
      <c r="O64641" s="7"/>
    </row>
    <row r="64642" spans="15:15">
      <c r="O64642" s="7"/>
    </row>
    <row r="64643" spans="15:15">
      <c r="O64643" s="7"/>
    </row>
    <row r="64644" spans="15:15">
      <c r="O64644" s="7"/>
    </row>
    <row r="64645" spans="15:15">
      <c r="O64645" s="7"/>
    </row>
    <row r="64646" spans="15:15">
      <c r="O64646" s="7"/>
    </row>
    <row r="64647" spans="15:15">
      <c r="O64647" s="7"/>
    </row>
    <row r="64648" spans="15:15">
      <c r="O64648" s="7"/>
    </row>
    <row r="64649" spans="15:15">
      <c r="O64649" s="7"/>
    </row>
    <row r="64650" spans="15:15">
      <c r="O64650" s="7"/>
    </row>
    <row r="64651" spans="15:15">
      <c r="O64651" s="7"/>
    </row>
    <row r="64652" spans="15:15">
      <c r="O64652" s="7"/>
    </row>
    <row r="64653" spans="15:15">
      <c r="O64653" s="7"/>
    </row>
    <row r="64654" spans="15:15">
      <c r="O64654" s="7"/>
    </row>
    <row r="64655" spans="15:15">
      <c r="O64655" s="7"/>
    </row>
    <row r="64656" spans="15:15">
      <c r="O64656" s="7"/>
    </row>
    <row r="64657" spans="15:15">
      <c r="O64657" s="7"/>
    </row>
    <row r="64682" spans="15:15">
      <c r="O64682" s="7"/>
    </row>
    <row r="64683" spans="15:15">
      <c r="O64683" s="7"/>
    </row>
    <row r="64684" spans="15:15">
      <c r="O64684" s="7"/>
    </row>
    <row r="64685" spans="15:15">
      <c r="O64685" s="7"/>
    </row>
    <row r="64686" spans="15:15">
      <c r="O64686" s="7"/>
    </row>
    <row r="64687" spans="15:15">
      <c r="O64687" s="7"/>
    </row>
    <row r="64688" spans="15:15">
      <c r="O64688" s="7"/>
    </row>
    <row r="64689" spans="15:15">
      <c r="O64689" s="7"/>
    </row>
    <row r="64690" spans="15:15">
      <c r="O64690" s="7"/>
    </row>
    <row r="64691" spans="15:15">
      <c r="O64691" s="7"/>
    </row>
    <row r="64692" spans="15:15">
      <c r="O64692" s="7"/>
    </row>
    <row r="64693" spans="15:15">
      <c r="O64693" s="7"/>
    </row>
    <row r="64694" spans="15:15">
      <c r="O64694" s="7"/>
    </row>
    <row r="64695" spans="15:15">
      <c r="O64695" s="7"/>
    </row>
    <row r="64696" spans="15:15">
      <c r="O64696" s="7"/>
    </row>
    <row r="64697" spans="15:15">
      <c r="O64697" s="7"/>
    </row>
    <row r="64698" spans="15:15">
      <c r="O64698" s="7"/>
    </row>
    <row r="64699" spans="15:15">
      <c r="O64699" s="7"/>
    </row>
    <row r="64700" spans="15:15">
      <c r="O64700" s="7"/>
    </row>
    <row r="64701" spans="15:15">
      <c r="O64701" s="7"/>
    </row>
    <row r="64702" spans="15:15">
      <c r="O64702" s="7"/>
    </row>
    <row r="64703" spans="15:15">
      <c r="O64703" s="7"/>
    </row>
    <row r="64704" spans="15:15">
      <c r="O64704" s="7"/>
    </row>
    <row r="64705" spans="15:15">
      <c r="O64705" s="7"/>
    </row>
    <row r="64706" spans="15:15">
      <c r="O64706" s="7"/>
    </row>
    <row r="64707" spans="15:15">
      <c r="O64707" s="7"/>
    </row>
    <row r="64708" spans="15:15">
      <c r="O64708" s="7"/>
    </row>
    <row r="64709" spans="15:15">
      <c r="O64709" s="7"/>
    </row>
    <row r="64710" spans="15:15">
      <c r="O64710" s="7"/>
    </row>
    <row r="64711" spans="15:15">
      <c r="O64711" s="7"/>
    </row>
    <row r="64712" spans="15:15">
      <c r="O64712" s="7"/>
    </row>
    <row r="64713" spans="15:15">
      <c r="O64713" s="7"/>
    </row>
    <row r="64714" spans="15:15">
      <c r="O64714" s="7"/>
    </row>
    <row r="64715" spans="15:15">
      <c r="O64715" s="7"/>
    </row>
    <row r="64716" spans="15:15">
      <c r="O64716" s="7"/>
    </row>
    <row r="64717" spans="15:15">
      <c r="O64717" s="7"/>
    </row>
    <row r="64718" spans="15:15">
      <c r="O64718" s="7"/>
    </row>
    <row r="64719" spans="15:15">
      <c r="O64719" s="7"/>
    </row>
    <row r="64720" spans="15:15">
      <c r="O64720" s="7"/>
    </row>
    <row r="64721" spans="15:15">
      <c r="O64721" s="7"/>
    </row>
    <row r="64722" spans="15:15">
      <c r="O64722" s="7"/>
    </row>
    <row r="64723" spans="15:15">
      <c r="O64723" s="7"/>
    </row>
    <row r="64724" spans="15:15">
      <c r="O64724" s="7"/>
    </row>
    <row r="64725" spans="15:15">
      <c r="O64725" s="7"/>
    </row>
    <row r="64726" spans="15:15">
      <c r="O64726" s="7"/>
    </row>
    <row r="64727" spans="15:15">
      <c r="O64727" s="7"/>
    </row>
    <row r="64728" spans="15:15">
      <c r="O64728" s="7"/>
    </row>
    <row r="64729" spans="15:15">
      <c r="O64729" s="7"/>
    </row>
    <row r="64730" spans="15:15">
      <c r="O64730" s="7"/>
    </row>
    <row r="64731" spans="15:15">
      <c r="O64731" s="7"/>
    </row>
    <row r="64732" spans="15:15">
      <c r="O64732" s="7"/>
    </row>
    <row r="64733" spans="15:15">
      <c r="O64733" s="7"/>
    </row>
    <row r="64734" spans="15:15">
      <c r="O64734" s="7"/>
    </row>
    <row r="64735" spans="15:15">
      <c r="O64735" s="7"/>
    </row>
    <row r="64736" spans="15:15">
      <c r="O64736" s="7"/>
    </row>
    <row r="64737" spans="15:15">
      <c r="O64737" s="7"/>
    </row>
    <row r="64738" spans="15:15">
      <c r="O64738" s="7"/>
    </row>
    <row r="64739" spans="15:15">
      <c r="O64739" s="7"/>
    </row>
    <row r="64740" spans="15:15">
      <c r="O64740" s="7"/>
    </row>
    <row r="64741" spans="15:15">
      <c r="O64741" s="7"/>
    </row>
    <row r="64742" spans="15:15">
      <c r="O64742" s="7"/>
    </row>
    <row r="64743" spans="15:15">
      <c r="O64743" s="7"/>
    </row>
    <row r="64744" spans="15:15">
      <c r="O64744" s="7"/>
    </row>
    <row r="64745" spans="15:15">
      <c r="O64745" s="7"/>
    </row>
    <row r="64746" spans="15:15">
      <c r="O64746" s="7"/>
    </row>
    <row r="64747" spans="15:15">
      <c r="O64747" s="7"/>
    </row>
    <row r="64748" spans="15:15">
      <c r="O64748" s="7"/>
    </row>
    <row r="64749" spans="15:15">
      <c r="O64749" s="7"/>
    </row>
    <row r="64750" spans="15:15">
      <c r="O64750" s="7"/>
    </row>
    <row r="64751" spans="15:15">
      <c r="O64751" s="7"/>
    </row>
    <row r="64752" spans="15:15">
      <c r="O64752" s="7"/>
    </row>
    <row r="64753" spans="15:15">
      <c r="O64753" s="7"/>
    </row>
    <row r="64754" spans="15:15">
      <c r="O64754" s="7"/>
    </row>
    <row r="64755" spans="15:15">
      <c r="O64755" s="7"/>
    </row>
    <row r="64756" spans="15:15">
      <c r="O64756" s="7"/>
    </row>
    <row r="64757" spans="15:15">
      <c r="O64757" s="7"/>
    </row>
    <row r="64758" spans="15:15">
      <c r="O64758" s="7"/>
    </row>
    <row r="64759" spans="15:15">
      <c r="O64759" s="7"/>
    </row>
    <row r="64760" spans="15:15">
      <c r="O64760" s="7"/>
    </row>
    <row r="64761" spans="15:15">
      <c r="O64761" s="7"/>
    </row>
    <row r="64762" spans="15:15">
      <c r="O64762" s="7"/>
    </row>
    <row r="64763" spans="15:15">
      <c r="O64763" s="7"/>
    </row>
    <row r="64764" spans="15:15">
      <c r="O64764" s="7"/>
    </row>
    <row r="64765" spans="15:15">
      <c r="O64765" s="7"/>
    </row>
    <row r="64766" spans="15:15">
      <c r="O64766" s="7"/>
    </row>
    <row r="64767" spans="15:15">
      <c r="O64767" s="7"/>
    </row>
    <row r="64768" spans="15:15">
      <c r="O64768" s="7"/>
    </row>
    <row r="64769" spans="15:15">
      <c r="O64769" s="7"/>
    </row>
    <row r="64770" spans="15:15">
      <c r="O64770" s="7"/>
    </row>
    <row r="64771" spans="15:15">
      <c r="O64771" s="7"/>
    </row>
    <row r="64772" spans="15:15">
      <c r="O64772" s="7"/>
    </row>
    <row r="64773" spans="15:15">
      <c r="O64773" s="7"/>
    </row>
    <row r="64774" spans="15:15">
      <c r="O64774" s="7"/>
    </row>
    <row r="64775" spans="15:15">
      <c r="O64775" s="7"/>
    </row>
    <row r="64776" spans="15:15">
      <c r="O64776" s="7"/>
    </row>
    <row r="64777" spans="15:15">
      <c r="O64777" s="7"/>
    </row>
    <row r="64778" spans="15:15">
      <c r="O64778" s="7"/>
    </row>
    <row r="64779" spans="15:15">
      <c r="O64779" s="7"/>
    </row>
    <row r="64780" spans="15:15">
      <c r="O64780" s="7"/>
    </row>
    <row r="64781" spans="15:15">
      <c r="O64781" s="7"/>
    </row>
    <row r="64782" spans="15:15">
      <c r="O64782" s="7"/>
    </row>
    <row r="64783" spans="15:15">
      <c r="O64783" s="7"/>
    </row>
    <row r="64784" spans="15:15">
      <c r="O64784" s="7"/>
    </row>
    <row r="64785" spans="15:15">
      <c r="O64785" s="7"/>
    </row>
    <row r="64786" spans="15:15">
      <c r="O64786" s="7"/>
    </row>
    <row r="64787" spans="15:15">
      <c r="O64787" s="7"/>
    </row>
    <row r="64788" spans="15:15">
      <c r="O64788" s="7"/>
    </row>
    <row r="64789" spans="15:15">
      <c r="O64789" s="7"/>
    </row>
    <row r="64790" spans="15:15">
      <c r="O64790" s="7"/>
    </row>
    <row r="64791" spans="15:15">
      <c r="O64791" s="7"/>
    </row>
    <row r="64792" spans="15:15">
      <c r="O64792" s="7"/>
    </row>
    <row r="64793" spans="15:15">
      <c r="O64793" s="7"/>
    </row>
    <row r="64794" spans="15:15">
      <c r="O64794" s="7"/>
    </row>
    <row r="64795" spans="15:15">
      <c r="O64795" s="7"/>
    </row>
    <row r="64796" spans="15:15">
      <c r="O64796" s="7"/>
    </row>
    <row r="64797" spans="15:15">
      <c r="O64797" s="7"/>
    </row>
    <row r="64798" spans="15:15">
      <c r="O64798" s="7"/>
    </row>
    <row r="64799" spans="15:15">
      <c r="O64799" s="7"/>
    </row>
    <row r="64800" spans="15:15">
      <c r="O64800" s="7"/>
    </row>
    <row r="64801" spans="15:15">
      <c r="O64801" s="7"/>
    </row>
    <row r="64802" spans="15:15">
      <c r="O64802" s="7"/>
    </row>
    <row r="64803" spans="15:15">
      <c r="O64803" s="7"/>
    </row>
    <row r="64804" spans="15:15">
      <c r="O64804" s="7"/>
    </row>
    <row r="64805" spans="15:15">
      <c r="O64805" s="7"/>
    </row>
    <row r="64806" spans="15:15">
      <c r="O64806" s="7"/>
    </row>
    <row r="64807" spans="15:15">
      <c r="O64807" s="7"/>
    </row>
    <row r="64808" spans="15:15">
      <c r="O64808" s="7"/>
    </row>
    <row r="64809" spans="15:15">
      <c r="O64809" s="7"/>
    </row>
    <row r="64810" spans="15:15">
      <c r="O64810" s="7"/>
    </row>
    <row r="64811" spans="15:15">
      <c r="O64811" s="7"/>
    </row>
    <row r="64812" spans="15:15">
      <c r="O64812" s="7"/>
    </row>
    <row r="64813" spans="15:15">
      <c r="O64813" s="7"/>
    </row>
    <row r="64814" spans="15:15">
      <c r="O64814" s="7"/>
    </row>
    <row r="64815" spans="15:15">
      <c r="O64815" s="7"/>
    </row>
    <row r="64816" spans="15:15">
      <c r="O64816" s="7"/>
    </row>
    <row r="64817" spans="15:15">
      <c r="O64817" s="7"/>
    </row>
    <row r="64818" spans="15:15">
      <c r="O64818" s="7"/>
    </row>
    <row r="64819" spans="15:15">
      <c r="O64819" s="7"/>
    </row>
    <row r="64820" spans="15:15">
      <c r="O64820" s="7"/>
    </row>
    <row r="64821" spans="15:15">
      <c r="O64821" s="7"/>
    </row>
    <row r="64822" spans="15:15">
      <c r="O64822" s="7"/>
    </row>
    <row r="64823" spans="15:15">
      <c r="O64823" s="7"/>
    </row>
    <row r="64824" spans="15:15">
      <c r="O64824" s="7"/>
    </row>
    <row r="64825" spans="15:15">
      <c r="O64825" s="7"/>
    </row>
    <row r="64826" spans="15:15">
      <c r="O64826" s="7"/>
    </row>
    <row r="64827" spans="15:15">
      <c r="O64827" s="7"/>
    </row>
    <row r="64828" spans="15:15">
      <c r="O64828" s="7"/>
    </row>
    <row r="64829" spans="15:15">
      <c r="O64829" s="7"/>
    </row>
    <row r="64830" spans="15:15">
      <c r="O64830" s="7"/>
    </row>
    <row r="64831" spans="15:15">
      <c r="O64831" s="7"/>
    </row>
    <row r="64832" spans="15:15">
      <c r="O64832" s="7"/>
    </row>
    <row r="64833" spans="15:15">
      <c r="O64833" s="7"/>
    </row>
    <row r="64834" spans="15:15">
      <c r="O64834" s="7"/>
    </row>
    <row r="64835" spans="15:15">
      <c r="O64835" s="7"/>
    </row>
    <row r="64836" spans="15:15">
      <c r="O64836" s="7"/>
    </row>
    <row r="64837" spans="15:15">
      <c r="O64837" s="7"/>
    </row>
    <row r="64838" spans="15:15">
      <c r="O64838" s="7"/>
    </row>
    <row r="64839" spans="15:15">
      <c r="O64839" s="7"/>
    </row>
    <row r="64840" spans="15:15">
      <c r="O64840" s="7"/>
    </row>
    <row r="64841" spans="15:15">
      <c r="O64841" s="7"/>
    </row>
    <row r="64842" spans="15:15">
      <c r="O64842" s="7"/>
    </row>
    <row r="64843" spans="15:15">
      <c r="O64843" s="7"/>
    </row>
    <row r="64844" spans="15:15">
      <c r="O64844" s="7"/>
    </row>
    <row r="64845" spans="15:15">
      <c r="O64845" s="7"/>
    </row>
    <row r="64846" spans="15:15">
      <c r="O64846" s="7"/>
    </row>
    <row r="64847" spans="15:15">
      <c r="O64847" s="7"/>
    </row>
    <row r="64848" spans="15:15">
      <c r="O64848" s="7"/>
    </row>
    <row r="64849" spans="15:15">
      <c r="O64849" s="7"/>
    </row>
    <row r="64850" spans="15:15">
      <c r="O64850" s="7"/>
    </row>
    <row r="64851" spans="15:15">
      <c r="O64851" s="7"/>
    </row>
    <row r="64852" spans="15:15">
      <c r="O64852" s="7"/>
    </row>
    <row r="64853" spans="15:15">
      <c r="O64853" s="7"/>
    </row>
    <row r="64854" spans="15:15">
      <c r="O64854" s="7"/>
    </row>
    <row r="64855" spans="15:15">
      <c r="O64855" s="7"/>
    </row>
    <row r="64856" spans="15:15">
      <c r="O64856" s="7"/>
    </row>
    <row r="64857" spans="15:15">
      <c r="O64857" s="7"/>
    </row>
    <row r="64858" spans="15:15">
      <c r="O64858" s="7"/>
    </row>
    <row r="64859" spans="15:15">
      <c r="O64859" s="7"/>
    </row>
    <row r="64860" spans="15:15">
      <c r="O64860" s="7"/>
    </row>
    <row r="64861" spans="15:15">
      <c r="O64861" s="7"/>
    </row>
    <row r="64862" spans="15:15">
      <c r="O64862" s="7"/>
    </row>
    <row r="64863" spans="15:15">
      <c r="O64863" s="7"/>
    </row>
    <row r="64864" spans="15:15">
      <c r="O64864" s="7"/>
    </row>
    <row r="64865" spans="15:15">
      <c r="O64865" s="7"/>
    </row>
    <row r="64866" spans="15:15">
      <c r="O64866" s="7"/>
    </row>
    <row r="64867" spans="15:15">
      <c r="O64867" s="7"/>
    </row>
    <row r="64868" spans="15:15">
      <c r="O64868" s="7"/>
    </row>
    <row r="64869" spans="15:15">
      <c r="O64869" s="7"/>
    </row>
    <row r="64870" spans="15:15">
      <c r="O64870" s="7"/>
    </row>
    <row r="64871" spans="15:15">
      <c r="O64871" s="7"/>
    </row>
    <row r="64872" spans="15:15">
      <c r="O64872" s="7"/>
    </row>
    <row r="64873" spans="15:15">
      <c r="O64873" s="7"/>
    </row>
    <row r="64874" spans="15:15">
      <c r="O64874" s="7"/>
    </row>
    <row r="64875" spans="15:15">
      <c r="O64875" s="7"/>
    </row>
    <row r="64876" spans="15:15">
      <c r="O64876" s="7"/>
    </row>
    <row r="64877" spans="15:15">
      <c r="O64877" s="7"/>
    </row>
    <row r="64878" spans="15:15">
      <c r="O64878" s="7"/>
    </row>
    <row r="64879" spans="15:15">
      <c r="O64879" s="7"/>
    </row>
    <row r="64880" spans="15:15">
      <c r="O64880" s="7"/>
    </row>
    <row r="64881" spans="15:15">
      <c r="O64881" s="7"/>
    </row>
    <row r="64882" spans="15:15">
      <c r="O64882" s="7"/>
    </row>
    <row r="64883" spans="15:15">
      <c r="O64883" s="7"/>
    </row>
    <row r="64884" spans="15:15">
      <c r="O64884" s="7"/>
    </row>
    <row r="64885" spans="15:15">
      <c r="O64885" s="7"/>
    </row>
    <row r="64886" spans="15:15">
      <c r="O64886" s="7"/>
    </row>
    <row r="64887" spans="15:15">
      <c r="O64887" s="7"/>
    </row>
    <row r="64888" spans="15:15">
      <c r="O64888" s="7"/>
    </row>
    <row r="64889" spans="15:15">
      <c r="O64889" s="7"/>
    </row>
    <row r="64890" spans="15:15">
      <c r="O64890" s="7"/>
    </row>
    <row r="64891" spans="15:15">
      <c r="O64891" s="7"/>
    </row>
    <row r="64892" spans="15:15">
      <c r="O64892" s="7"/>
    </row>
    <row r="64893" spans="15:15">
      <c r="O64893" s="7"/>
    </row>
    <row r="64894" spans="15:15">
      <c r="O64894" s="7"/>
    </row>
    <row r="64895" spans="15:15">
      <c r="O64895" s="7"/>
    </row>
    <row r="64896" spans="15:15">
      <c r="O64896" s="7"/>
    </row>
    <row r="64897" spans="15:15">
      <c r="O64897" s="7"/>
    </row>
    <row r="64898" spans="15:15">
      <c r="O64898" s="7"/>
    </row>
    <row r="64899" spans="15:15">
      <c r="O64899" s="7"/>
    </row>
    <row r="64900" spans="15:15">
      <c r="O64900" s="7"/>
    </row>
    <row r="64901" spans="15:15">
      <c r="O64901" s="7"/>
    </row>
    <row r="64902" spans="15:15">
      <c r="O64902" s="7"/>
    </row>
    <row r="64903" spans="15:15">
      <c r="O64903" s="7"/>
    </row>
    <row r="64904" spans="15:15">
      <c r="O64904" s="7"/>
    </row>
    <row r="64905" spans="15:15">
      <c r="O64905" s="7"/>
    </row>
    <row r="64906" spans="15:15">
      <c r="O64906" s="7"/>
    </row>
    <row r="64907" spans="15:15">
      <c r="O64907" s="7"/>
    </row>
    <row r="64908" spans="15:15">
      <c r="O64908" s="7"/>
    </row>
    <row r="64909" spans="15:15">
      <c r="O64909" s="7"/>
    </row>
    <row r="64910" spans="15:15">
      <c r="O64910" s="7"/>
    </row>
    <row r="64911" spans="15:15">
      <c r="O64911" s="7"/>
    </row>
    <row r="64912" spans="15:15">
      <c r="O64912" s="7"/>
    </row>
    <row r="64913" spans="15:15">
      <c r="O64913" s="7"/>
    </row>
    <row r="64914" spans="15:15">
      <c r="O64914" s="7"/>
    </row>
    <row r="64915" spans="15:15">
      <c r="O64915" s="7"/>
    </row>
    <row r="64916" spans="15:15">
      <c r="O64916" s="7"/>
    </row>
    <row r="64917" spans="15:15">
      <c r="O64917" s="7"/>
    </row>
    <row r="64918" spans="15:15">
      <c r="O64918" s="7"/>
    </row>
    <row r="64919" spans="15:15">
      <c r="O64919" s="7"/>
    </row>
    <row r="64920" spans="15:15">
      <c r="O64920" s="7"/>
    </row>
    <row r="64921" spans="15:15">
      <c r="O64921" s="7"/>
    </row>
    <row r="64946" spans="15:15">
      <c r="O64946" s="7"/>
    </row>
    <row r="64947" spans="15:15">
      <c r="O64947" s="7"/>
    </row>
    <row r="64948" spans="15:15">
      <c r="O64948" s="7"/>
    </row>
    <row r="64949" spans="15:15">
      <c r="O64949" s="7"/>
    </row>
    <row r="64950" spans="15:15">
      <c r="O64950" s="7"/>
    </row>
    <row r="64951" spans="15:15">
      <c r="O64951" s="7"/>
    </row>
    <row r="64952" spans="15:15">
      <c r="O64952" s="7"/>
    </row>
    <row r="64953" spans="15:15">
      <c r="O64953" s="7"/>
    </row>
    <row r="64954" spans="15:15">
      <c r="O64954" s="7"/>
    </row>
    <row r="64955" spans="15:15">
      <c r="O64955" s="7"/>
    </row>
    <row r="64956" spans="15:15">
      <c r="O64956" s="7"/>
    </row>
    <row r="64957" spans="15:15">
      <c r="O64957" s="7"/>
    </row>
    <row r="64958" spans="15:15">
      <c r="O64958" s="7"/>
    </row>
    <row r="64959" spans="15:15">
      <c r="O64959" s="7"/>
    </row>
    <row r="64960" spans="15:15">
      <c r="O64960" s="7"/>
    </row>
    <row r="64961" spans="15:15">
      <c r="O64961" s="7"/>
    </row>
    <row r="64962" spans="15:15">
      <c r="O64962" s="7"/>
    </row>
    <row r="64963" spans="15:15">
      <c r="O64963" s="7"/>
    </row>
    <row r="64964" spans="15:15">
      <c r="O64964" s="7"/>
    </row>
    <row r="64965" spans="15:15">
      <c r="O64965" s="7"/>
    </row>
    <row r="64966" spans="15:15">
      <c r="O64966" s="7"/>
    </row>
    <row r="64967" spans="15:15">
      <c r="O64967" s="7"/>
    </row>
    <row r="64968" spans="15:15">
      <c r="O64968" s="7"/>
    </row>
    <row r="64969" spans="15:15">
      <c r="O64969" s="7"/>
    </row>
    <row r="64970" spans="15:15">
      <c r="O64970" s="7"/>
    </row>
    <row r="64971" spans="15:15">
      <c r="O64971" s="7"/>
    </row>
    <row r="64972" spans="15:15">
      <c r="O64972" s="7"/>
    </row>
    <row r="64973" spans="15:15">
      <c r="O64973" s="7"/>
    </row>
    <row r="64974" spans="15:15">
      <c r="O64974" s="7"/>
    </row>
    <row r="64975" spans="15:15">
      <c r="O64975" s="7"/>
    </row>
    <row r="64976" spans="15:15">
      <c r="O64976" s="7"/>
    </row>
    <row r="64977" spans="15:15">
      <c r="O64977" s="7"/>
    </row>
    <row r="64978" spans="15:15">
      <c r="O64978" s="7"/>
    </row>
    <row r="64979" spans="15:15">
      <c r="O64979" s="7"/>
    </row>
    <row r="64980" spans="15:15">
      <c r="O64980" s="7"/>
    </row>
    <row r="64981" spans="15:15">
      <c r="O64981" s="7"/>
    </row>
    <row r="64982" spans="15:15">
      <c r="O64982" s="7"/>
    </row>
    <row r="64983" spans="15:15">
      <c r="O64983" s="7"/>
    </row>
    <row r="64984" spans="15:15">
      <c r="O64984" s="7"/>
    </row>
    <row r="64985" spans="15:15">
      <c r="O64985" s="7"/>
    </row>
    <row r="64986" spans="15:15">
      <c r="O64986" s="7"/>
    </row>
    <row r="64987" spans="15:15">
      <c r="O64987" s="7"/>
    </row>
    <row r="64988" spans="15:15">
      <c r="O64988" s="7"/>
    </row>
    <row r="64989" spans="15:15">
      <c r="O64989" s="7"/>
    </row>
    <row r="64990" spans="15:15">
      <c r="O64990" s="7"/>
    </row>
    <row r="64991" spans="15:15">
      <c r="O64991" s="7"/>
    </row>
    <row r="64992" spans="15:15">
      <c r="O64992" s="7"/>
    </row>
    <row r="64993" spans="15:15">
      <c r="O64993" s="7"/>
    </row>
    <row r="64994" spans="15:15">
      <c r="O64994" s="7"/>
    </row>
    <row r="64995" spans="15:15">
      <c r="O64995" s="7"/>
    </row>
    <row r="64996" spans="15:15">
      <c r="O64996" s="7"/>
    </row>
    <row r="64997" spans="15:15">
      <c r="O64997" s="7"/>
    </row>
    <row r="64998" spans="15:15">
      <c r="O64998" s="7"/>
    </row>
    <row r="64999" spans="15:15">
      <c r="O64999" s="7"/>
    </row>
    <row r="65000" spans="15:15">
      <c r="O65000" s="7"/>
    </row>
    <row r="65001" spans="15:15">
      <c r="O65001" s="7"/>
    </row>
    <row r="65002" spans="15:15">
      <c r="O65002" s="7"/>
    </row>
    <row r="65003" spans="15:15">
      <c r="O65003" s="7"/>
    </row>
    <row r="65004" spans="15:15">
      <c r="O65004" s="7"/>
    </row>
    <row r="65005" spans="15:15">
      <c r="O65005" s="7"/>
    </row>
    <row r="65006" spans="15:15">
      <c r="O65006" s="7"/>
    </row>
    <row r="65007" spans="15:15">
      <c r="O65007" s="7"/>
    </row>
    <row r="65008" spans="15:15">
      <c r="O65008" s="7"/>
    </row>
    <row r="65009" spans="15:15">
      <c r="O65009" s="7"/>
    </row>
    <row r="65010" spans="15:15">
      <c r="O65010" s="7"/>
    </row>
    <row r="65011" spans="15:15">
      <c r="O65011" s="7"/>
    </row>
    <row r="65012" spans="15:15">
      <c r="O65012" s="7"/>
    </row>
    <row r="65013" spans="15:15">
      <c r="O65013" s="7"/>
    </row>
    <row r="65014" spans="15:15">
      <c r="O65014" s="7"/>
    </row>
    <row r="65015" spans="15:15">
      <c r="O65015" s="7"/>
    </row>
    <row r="65016" spans="15:15">
      <c r="O65016" s="7"/>
    </row>
    <row r="65017" spans="15:15">
      <c r="O65017" s="7"/>
    </row>
    <row r="65018" spans="15:15">
      <c r="O65018" s="7"/>
    </row>
    <row r="65019" spans="15:15">
      <c r="O65019" s="7"/>
    </row>
    <row r="65020" spans="15:15">
      <c r="O65020" s="7"/>
    </row>
    <row r="65021" spans="15:15">
      <c r="O65021" s="7"/>
    </row>
    <row r="65022" spans="15:15">
      <c r="O65022" s="7"/>
    </row>
    <row r="65023" spans="15:15">
      <c r="O65023" s="7"/>
    </row>
    <row r="65024" spans="15:15">
      <c r="O65024" s="7"/>
    </row>
    <row r="65025" spans="15:15">
      <c r="O65025" s="7"/>
    </row>
    <row r="65026" spans="15:15">
      <c r="O65026" s="7"/>
    </row>
    <row r="65027" spans="15:15">
      <c r="O65027" s="7"/>
    </row>
    <row r="65028" spans="15:15">
      <c r="O65028" s="7"/>
    </row>
    <row r="65029" spans="15:15">
      <c r="O65029" s="7"/>
    </row>
    <row r="65030" spans="15:15">
      <c r="O65030" s="7"/>
    </row>
    <row r="65031" spans="15:15">
      <c r="O65031" s="7"/>
    </row>
    <row r="65032" spans="15:15">
      <c r="O65032" s="7"/>
    </row>
    <row r="65033" spans="15:15">
      <c r="O65033" s="7"/>
    </row>
    <row r="65034" spans="15:15">
      <c r="O65034" s="7"/>
    </row>
    <row r="65035" spans="15:15">
      <c r="O65035" s="7"/>
    </row>
    <row r="65036" spans="15:15">
      <c r="O65036" s="7"/>
    </row>
    <row r="65037" spans="15:15">
      <c r="O65037" s="7"/>
    </row>
    <row r="65038" spans="15:15">
      <c r="O65038" s="7"/>
    </row>
    <row r="65039" spans="15:15">
      <c r="O65039" s="7"/>
    </row>
    <row r="65040" spans="15:15">
      <c r="O65040" s="7"/>
    </row>
    <row r="65041" spans="15:15">
      <c r="O65041" s="7"/>
    </row>
    <row r="65042" spans="15:15">
      <c r="O65042" s="7"/>
    </row>
    <row r="65043" spans="15:15">
      <c r="O65043" s="7"/>
    </row>
    <row r="65044" spans="15:15">
      <c r="O65044" s="7"/>
    </row>
    <row r="65045" spans="15:15">
      <c r="O65045" s="7"/>
    </row>
    <row r="65046" spans="15:15">
      <c r="O65046" s="7"/>
    </row>
    <row r="65047" spans="15:15">
      <c r="O65047" s="7"/>
    </row>
    <row r="65048" spans="15:15">
      <c r="O65048" s="7"/>
    </row>
    <row r="65049" spans="15:15">
      <c r="O65049" s="7"/>
    </row>
    <row r="65050" spans="15:15">
      <c r="O65050" s="7"/>
    </row>
    <row r="65051" spans="15:15">
      <c r="O65051" s="7"/>
    </row>
    <row r="65052" spans="15:15">
      <c r="O65052" s="7"/>
    </row>
    <row r="65053" spans="15:15">
      <c r="O65053" s="7"/>
    </row>
    <row r="65054" spans="15:15">
      <c r="O65054" s="7"/>
    </row>
    <row r="65055" spans="15:15">
      <c r="O65055" s="7"/>
    </row>
    <row r="65056" spans="15:15">
      <c r="O65056" s="7"/>
    </row>
    <row r="65057" spans="15:15">
      <c r="O65057" s="7"/>
    </row>
    <row r="65058" spans="15:15">
      <c r="O65058" s="7"/>
    </row>
    <row r="65059" spans="15:15">
      <c r="O65059" s="7"/>
    </row>
    <row r="65060" spans="15:15">
      <c r="O65060" s="7"/>
    </row>
    <row r="65061" spans="15:15">
      <c r="O65061" s="7"/>
    </row>
    <row r="65062" spans="15:15">
      <c r="O65062" s="7"/>
    </row>
    <row r="65063" spans="15:15">
      <c r="O65063" s="7"/>
    </row>
    <row r="65064" spans="15:15">
      <c r="O65064" s="7"/>
    </row>
    <row r="65065" spans="15:15">
      <c r="O65065" s="7"/>
    </row>
    <row r="65066" spans="15:15">
      <c r="O65066" s="7"/>
    </row>
    <row r="65067" spans="15:15">
      <c r="O65067" s="7"/>
    </row>
    <row r="65068" spans="15:15">
      <c r="O65068" s="7"/>
    </row>
    <row r="65069" spans="15:15">
      <c r="O65069" s="7"/>
    </row>
    <row r="65070" spans="15:15">
      <c r="O65070" s="7"/>
    </row>
    <row r="65071" spans="15:15">
      <c r="O65071" s="7"/>
    </row>
    <row r="65072" spans="15:15">
      <c r="O65072" s="7"/>
    </row>
    <row r="65073" spans="15:15">
      <c r="O65073" s="7"/>
    </row>
    <row r="65074" spans="15:15">
      <c r="O65074" s="7"/>
    </row>
    <row r="65075" spans="15:15">
      <c r="O65075" s="7"/>
    </row>
    <row r="65076" spans="15:15">
      <c r="O65076" s="7"/>
    </row>
    <row r="65077" spans="15:15">
      <c r="O65077" s="7"/>
    </row>
    <row r="65078" spans="15:15">
      <c r="O65078" s="7"/>
    </row>
    <row r="65079" spans="15:15">
      <c r="O65079" s="7"/>
    </row>
    <row r="65080" spans="15:15">
      <c r="O65080" s="7"/>
    </row>
    <row r="65081" spans="15:15">
      <c r="O65081" s="7"/>
    </row>
    <row r="65082" spans="15:15">
      <c r="O65082" s="7"/>
    </row>
    <row r="65083" spans="15:15">
      <c r="O65083" s="7"/>
    </row>
    <row r="65084" spans="15:15">
      <c r="O65084" s="7"/>
    </row>
    <row r="65085" spans="15:15">
      <c r="O65085" s="7"/>
    </row>
    <row r="65086" spans="15:15">
      <c r="O65086" s="7"/>
    </row>
    <row r="65087" spans="15:15">
      <c r="O65087" s="7"/>
    </row>
    <row r="65088" spans="15:15">
      <c r="O65088" s="7"/>
    </row>
    <row r="65089" spans="15:15">
      <c r="O65089" s="7"/>
    </row>
    <row r="65090" spans="15:15">
      <c r="O65090" s="7"/>
    </row>
    <row r="65091" spans="15:15">
      <c r="O65091" s="7"/>
    </row>
    <row r="65092" spans="15:15">
      <c r="O65092" s="7"/>
    </row>
    <row r="65093" spans="15:15">
      <c r="O65093" s="7"/>
    </row>
    <row r="65094" spans="15:15">
      <c r="O65094" s="7"/>
    </row>
    <row r="65095" spans="15:15">
      <c r="O65095" s="7"/>
    </row>
    <row r="65096" spans="15:15">
      <c r="O65096" s="7"/>
    </row>
    <row r="65097" spans="15:15">
      <c r="O65097" s="7"/>
    </row>
    <row r="65098" spans="15:15">
      <c r="O65098" s="7"/>
    </row>
    <row r="65099" spans="15:15">
      <c r="O65099" s="7"/>
    </row>
    <row r="65100" spans="15:15">
      <c r="O65100" s="7"/>
    </row>
    <row r="65101" spans="15:15">
      <c r="O65101" s="7"/>
    </row>
    <row r="65102" spans="15:15">
      <c r="O65102" s="7"/>
    </row>
    <row r="65103" spans="15:15">
      <c r="O65103" s="7"/>
    </row>
    <row r="65104" spans="15:15">
      <c r="O65104" s="7"/>
    </row>
    <row r="65105" spans="15:15">
      <c r="O65105" s="7"/>
    </row>
    <row r="65106" spans="15:15">
      <c r="O65106" s="7"/>
    </row>
    <row r="65107" spans="15:15">
      <c r="O65107" s="7"/>
    </row>
    <row r="65108" spans="15:15">
      <c r="O65108" s="7"/>
    </row>
    <row r="65109" spans="15:15">
      <c r="O65109" s="7"/>
    </row>
    <row r="65110" spans="15:15">
      <c r="O65110" s="7"/>
    </row>
    <row r="65111" spans="15:15">
      <c r="O65111" s="7"/>
    </row>
    <row r="65112" spans="15:15">
      <c r="O65112" s="7"/>
    </row>
    <row r="65113" spans="15:15">
      <c r="O65113" s="7"/>
    </row>
    <row r="65114" spans="15:15">
      <c r="O65114" s="7"/>
    </row>
    <row r="65115" spans="15:15">
      <c r="O65115" s="7"/>
    </row>
    <row r="65116" spans="15:15">
      <c r="O65116" s="7"/>
    </row>
    <row r="65117" spans="15:15">
      <c r="O65117" s="7"/>
    </row>
    <row r="65118" spans="15:15">
      <c r="O65118" s="7"/>
    </row>
    <row r="65119" spans="15:15">
      <c r="O65119" s="7"/>
    </row>
    <row r="65120" spans="15:15">
      <c r="O65120" s="7"/>
    </row>
    <row r="65121" spans="15:15">
      <c r="O65121" s="7"/>
    </row>
    <row r="65122" spans="15:15">
      <c r="O65122" s="7"/>
    </row>
    <row r="65123" spans="15:15">
      <c r="O65123" s="7"/>
    </row>
    <row r="65124" spans="15:15">
      <c r="O65124" s="7"/>
    </row>
    <row r="65125" spans="15:15">
      <c r="O65125" s="7"/>
    </row>
    <row r="65126" spans="15:15">
      <c r="O65126" s="7"/>
    </row>
    <row r="65127" spans="15:15">
      <c r="O65127" s="7"/>
    </row>
    <row r="65128" spans="15:15">
      <c r="O65128" s="7"/>
    </row>
    <row r="65129" spans="15:15">
      <c r="O65129" s="7"/>
    </row>
    <row r="65130" spans="15:15">
      <c r="O65130" s="7"/>
    </row>
    <row r="65131" spans="15:15">
      <c r="O65131" s="7"/>
    </row>
    <row r="65132" spans="15:15">
      <c r="O65132" s="7"/>
    </row>
    <row r="65133" spans="15:15">
      <c r="O65133" s="7"/>
    </row>
    <row r="65134" spans="15:15">
      <c r="O65134" s="7"/>
    </row>
    <row r="65135" spans="15:15">
      <c r="O65135" s="7"/>
    </row>
    <row r="65136" spans="15:15">
      <c r="O65136" s="7"/>
    </row>
    <row r="65137" spans="15:15">
      <c r="O65137" s="7"/>
    </row>
    <row r="65138" spans="15:15">
      <c r="O65138" s="7"/>
    </row>
    <row r="65139" spans="15:15">
      <c r="O65139" s="7"/>
    </row>
    <row r="65140" spans="15:15">
      <c r="O65140" s="7"/>
    </row>
    <row r="65141" spans="15:15">
      <c r="O65141" s="7"/>
    </row>
    <row r="65142" spans="15:15">
      <c r="O65142" s="7"/>
    </row>
    <row r="65143" spans="15:15">
      <c r="O65143" s="7"/>
    </row>
    <row r="65144" spans="15:15">
      <c r="O65144" s="7"/>
    </row>
    <row r="65145" spans="15:15">
      <c r="O65145" s="7"/>
    </row>
    <row r="65146" spans="15:15">
      <c r="O65146" s="7"/>
    </row>
    <row r="65147" spans="15:15">
      <c r="O65147" s="7"/>
    </row>
    <row r="65148" spans="15:15">
      <c r="O65148" s="7"/>
    </row>
    <row r="65149" spans="15:15">
      <c r="O65149" s="7"/>
    </row>
    <row r="65150" spans="15:15">
      <c r="O65150" s="7"/>
    </row>
    <row r="65151" spans="15:15">
      <c r="O65151" s="7"/>
    </row>
    <row r="65152" spans="15:15">
      <c r="O65152" s="7"/>
    </row>
    <row r="65153" spans="15:15">
      <c r="O65153" s="7"/>
    </row>
    <row r="65154" spans="15:15">
      <c r="O65154" s="7"/>
    </row>
    <row r="65155" spans="15:15">
      <c r="O65155" s="7"/>
    </row>
    <row r="65156" spans="15:15">
      <c r="O65156" s="7"/>
    </row>
    <row r="65157" spans="15:15">
      <c r="O65157" s="7"/>
    </row>
    <row r="65158" spans="15:15">
      <c r="O65158" s="7"/>
    </row>
    <row r="65159" spans="15:15">
      <c r="O65159" s="7"/>
    </row>
    <row r="65160" spans="15:15">
      <c r="O65160" s="7"/>
    </row>
    <row r="65161" spans="15:15">
      <c r="O65161" s="7"/>
    </row>
    <row r="65162" spans="15:15">
      <c r="O65162" s="7"/>
    </row>
    <row r="65163" spans="15:15">
      <c r="O65163" s="7"/>
    </row>
    <row r="65164" spans="15:15">
      <c r="O65164" s="7"/>
    </row>
    <row r="65165" spans="15:15">
      <c r="O65165" s="7"/>
    </row>
    <row r="65166" spans="15:15">
      <c r="O65166" s="7"/>
    </row>
    <row r="65167" spans="15:15">
      <c r="O65167" s="7"/>
    </row>
    <row r="65168" spans="15:15">
      <c r="O65168" s="7"/>
    </row>
    <row r="65169" spans="15:15">
      <c r="O65169" s="7"/>
    </row>
    <row r="65170" spans="15:15">
      <c r="O65170" s="7"/>
    </row>
    <row r="65171" spans="15:15">
      <c r="O65171" s="7"/>
    </row>
    <row r="65172" spans="15:15">
      <c r="O65172" s="7"/>
    </row>
    <row r="65173" spans="15:15">
      <c r="O65173" s="7"/>
    </row>
    <row r="65174" spans="15:15">
      <c r="O65174" s="7"/>
    </row>
    <row r="65175" spans="15:15">
      <c r="O65175" s="7"/>
    </row>
    <row r="65176" spans="15:15">
      <c r="O65176" s="7"/>
    </row>
    <row r="65177" spans="15:15">
      <c r="O65177" s="7"/>
    </row>
    <row r="65178" spans="15:15">
      <c r="O65178" s="7"/>
    </row>
    <row r="65179" spans="15:15">
      <c r="O65179" s="7"/>
    </row>
    <row r="65180" spans="15:15">
      <c r="O65180" s="7"/>
    </row>
    <row r="65181" spans="15:15">
      <c r="O65181" s="7"/>
    </row>
    <row r="65182" spans="15:15">
      <c r="O65182" s="7"/>
    </row>
    <row r="65183" spans="15:15">
      <c r="O65183" s="7"/>
    </row>
    <row r="65184" spans="15:15">
      <c r="O65184" s="7"/>
    </row>
    <row r="65185" spans="15:15">
      <c r="O65185" s="7"/>
    </row>
    <row r="65210" spans="15:15">
      <c r="O65210" s="7"/>
    </row>
    <row r="65211" spans="15:15">
      <c r="O65211" s="7"/>
    </row>
    <row r="65212" spans="15:15">
      <c r="O65212" s="7"/>
    </row>
    <row r="65213" spans="15:15">
      <c r="O65213" s="7"/>
    </row>
    <row r="65214" spans="15:15">
      <c r="O65214" s="7"/>
    </row>
    <row r="65215" spans="15:15">
      <c r="O65215" s="7"/>
    </row>
    <row r="65216" spans="15:15">
      <c r="O65216" s="7"/>
    </row>
    <row r="65217" spans="15:15">
      <c r="O65217" s="7"/>
    </row>
    <row r="65218" spans="15:15">
      <c r="O65218" s="7"/>
    </row>
    <row r="65219" spans="15:15">
      <c r="O65219" s="7"/>
    </row>
    <row r="65220" spans="15:15">
      <c r="O65220" s="7"/>
    </row>
    <row r="65221" spans="15:15">
      <c r="O65221" s="7"/>
    </row>
    <row r="65222" spans="15:15">
      <c r="O65222" s="7"/>
    </row>
    <row r="65223" spans="15:15">
      <c r="O65223" s="7"/>
    </row>
    <row r="65224" spans="15:15">
      <c r="O65224" s="7"/>
    </row>
    <row r="65225" spans="15:15">
      <c r="O65225" s="7"/>
    </row>
    <row r="65226" spans="15:15">
      <c r="O65226" s="7"/>
    </row>
    <row r="65227" spans="15:15">
      <c r="O65227" s="7"/>
    </row>
    <row r="65228" spans="15:15">
      <c r="O65228" s="7"/>
    </row>
    <row r="65229" spans="15:15">
      <c r="O65229" s="7"/>
    </row>
    <row r="65230" spans="15:15">
      <c r="O65230" s="7"/>
    </row>
    <row r="65231" spans="15:15">
      <c r="O65231" s="7"/>
    </row>
    <row r="65232" spans="15:15">
      <c r="O65232" s="7"/>
    </row>
    <row r="65233" spans="15:15">
      <c r="O65233" s="7"/>
    </row>
    <row r="65234" spans="15:15">
      <c r="O65234" s="7"/>
    </row>
    <row r="65235" spans="15:15">
      <c r="O65235" s="7"/>
    </row>
    <row r="65236" spans="15:15">
      <c r="O65236" s="7"/>
    </row>
    <row r="65237" spans="15:15">
      <c r="O65237" s="7"/>
    </row>
    <row r="65238" spans="15:15">
      <c r="O65238" s="7"/>
    </row>
    <row r="65239" spans="15:15">
      <c r="O65239" s="7"/>
    </row>
    <row r="65240" spans="15:15">
      <c r="O65240" s="7"/>
    </row>
    <row r="65241" spans="15:15">
      <c r="O65241" s="7"/>
    </row>
    <row r="65242" spans="15:15">
      <c r="O65242" s="7"/>
    </row>
    <row r="65243" spans="15:15">
      <c r="O65243" s="7"/>
    </row>
    <row r="65244" spans="15:15">
      <c r="O65244" s="7"/>
    </row>
    <row r="65245" spans="15:15">
      <c r="O65245" s="7"/>
    </row>
    <row r="65246" spans="15:15">
      <c r="O65246" s="7"/>
    </row>
    <row r="65247" spans="15:15">
      <c r="O65247" s="7"/>
    </row>
    <row r="65248" spans="15:15">
      <c r="O65248" s="7"/>
    </row>
    <row r="65249" spans="15:15">
      <c r="O65249" s="7"/>
    </row>
    <row r="65250" spans="15:15">
      <c r="O65250" s="7"/>
    </row>
    <row r="65251" spans="15:15">
      <c r="O65251" s="7"/>
    </row>
    <row r="65252" spans="15:15">
      <c r="O65252" s="7"/>
    </row>
    <row r="65253" spans="15:15">
      <c r="O65253" s="7"/>
    </row>
    <row r="65254" spans="15:15">
      <c r="O65254" s="7"/>
    </row>
    <row r="65255" spans="15:15">
      <c r="O65255" s="7"/>
    </row>
    <row r="65256" spans="15:15">
      <c r="O65256" s="7"/>
    </row>
    <row r="65257" spans="15:15">
      <c r="O65257" s="7"/>
    </row>
    <row r="65258" spans="15:15">
      <c r="O65258" s="7"/>
    </row>
    <row r="65259" spans="15:15">
      <c r="O65259" s="7"/>
    </row>
    <row r="65260" spans="15:15">
      <c r="O65260" s="7"/>
    </row>
    <row r="65261" spans="15:15">
      <c r="O65261" s="7"/>
    </row>
    <row r="65262" spans="15:15">
      <c r="O65262" s="7"/>
    </row>
    <row r="65263" spans="15:15">
      <c r="O65263" s="7"/>
    </row>
    <row r="65264" spans="15:15">
      <c r="O65264" s="7"/>
    </row>
    <row r="65265" spans="15:15">
      <c r="O65265" s="7"/>
    </row>
    <row r="65266" spans="15:15">
      <c r="O65266" s="7"/>
    </row>
    <row r="65267" spans="15:15">
      <c r="O65267" s="7"/>
    </row>
    <row r="65268" spans="15:15">
      <c r="O65268" s="7"/>
    </row>
    <row r="65269" spans="15:15">
      <c r="O65269" s="7"/>
    </row>
    <row r="65270" spans="15:15">
      <c r="O65270" s="7"/>
    </row>
    <row r="65271" spans="15:15">
      <c r="O65271" s="7"/>
    </row>
    <row r="65272" spans="15:15">
      <c r="O65272" s="7"/>
    </row>
    <row r="65273" spans="15:15">
      <c r="O65273" s="7"/>
    </row>
    <row r="65274" spans="15:15">
      <c r="O65274" s="7"/>
    </row>
    <row r="65275" spans="15:15">
      <c r="O65275" s="7"/>
    </row>
    <row r="65276" spans="15:15">
      <c r="O65276" s="7"/>
    </row>
    <row r="65277" spans="15:15">
      <c r="O65277" s="7"/>
    </row>
    <row r="65278" spans="15:15">
      <c r="O65278" s="7"/>
    </row>
    <row r="65279" spans="15:15">
      <c r="O65279" s="7"/>
    </row>
    <row r="65280" spans="15:15">
      <c r="O65280" s="7"/>
    </row>
    <row r="65281" spans="15:15">
      <c r="O65281" s="7"/>
    </row>
    <row r="65282" spans="15:15">
      <c r="O65282" s="7"/>
    </row>
    <row r="65283" spans="15:15">
      <c r="O65283" s="7"/>
    </row>
    <row r="65284" spans="15:15">
      <c r="O65284" s="7"/>
    </row>
    <row r="65285" spans="15:15">
      <c r="O65285" s="7"/>
    </row>
    <row r="65286" spans="15:15">
      <c r="O65286" s="7"/>
    </row>
    <row r="65287" spans="15:15">
      <c r="O65287" s="7"/>
    </row>
    <row r="65288" spans="15:15">
      <c r="O65288" s="7"/>
    </row>
    <row r="65289" spans="15:15">
      <c r="O65289" s="7"/>
    </row>
    <row r="65290" spans="15:15">
      <c r="O65290" s="7"/>
    </row>
    <row r="65291" spans="15:15">
      <c r="O65291" s="7"/>
    </row>
    <row r="65292" spans="15:15">
      <c r="O65292" s="7"/>
    </row>
    <row r="65293" spans="15:15">
      <c r="O65293" s="7"/>
    </row>
    <row r="65294" spans="15:15">
      <c r="O65294" s="7"/>
    </row>
    <row r="65295" spans="15:15">
      <c r="O65295" s="7"/>
    </row>
    <row r="65296" spans="15:15">
      <c r="O65296" s="7"/>
    </row>
    <row r="65297" spans="15:15">
      <c r="O65297" s="7"/>
    </row>
    <row r="65298" spans="15:15">
      <c r="O65298" s="7"/>
    </row>
    <row r="65299" spans="15:15">
      <c r="O65299" s="7"/>
    </row>
    <row r="65300" spans="15:15">
      <c r="O65300" s="7"/>
    </row>
    <row r="65301" spans="15:15">
      <c r="O65301" s="7"/>
    </row>
    <row r="65302" spans="15:15">
      <c r="O65302" s="7"/>
    </row>
    <row r="65303" spans="15:15">
      <c r="O65303" s="7"/>
    </row>
    <row r="65304" spans="15:15">
      <c r="O65304" s="7"/>
    </row>
    <row r="65305" spans="15:15">
      <c r="O65305" s="7"/>
    </row>
    <row r="65306" spans="15:15">
      <c r="O65306" s="7"/>
    </row>
    <row r="65307" spans="15:15">
      <c r="O65307" s="7"/>
    </row>
    <row r="65308" spans="15:15">
      <c r="O65308" s="7"/>
    </row>
    <row r="65309" spans="15:15">
      <c r="O65309" s="7"/>
    </row>
    <row r="65310" spans="15:15">
      <c r="O65310" s="7"/>
    </row>
    <row r="65311" spans="15:15">
      <c r="O65311" s="7"/>
    </row>
    <row r="65312" spans="15:15">
      <c r="O65312" s="7"/>
    </row>
    <row r="65313" spans="15:15">
      <c r="O65313" s="7"/>
    </row>
    <row r="65314" spans="15:15">
      <c r="O65314" s="7"/>
    </row>
    <row r="65315" spans="15:15">
      <c r="O65315" s="7"/>
    </row>
    <row r="65316" spans="15:15">
      <c r="O65316" s="7"/>
    </row>
    <row r="65317" spans="15:15">
      <c r="O65317" s="7"/>
    </row>
    <row r="65318" spans="15:15">
      <c r="O65318" s="7"/>
    </row>
    <row r="65319" spans="15:15">
      <c r="O65319" s="7"/>
    </row>
    <row r="65320" spans="15:15">
      <c r="O65320" s="7"/>
    </row>
    <row r="65321" spans="15:15">
      <c r="O65321" s="7"/>
    </row>
    <row r="65322" spans="15:15">
      <c r="O65322" s="7"/>
    </row>
    <row r="65323" spans="15:15">
      <c r="O65323" s="7"/>
    </row>
    <row r="65324" spans="15:15">
      <c r="O65324" s="7"/>
    </row>
    <row r="65325" spans="15:15">
      <c r="O65325" s="7"/>
    </row>
    <row r="65326" spans="15:15">
      <c r="O65326" s="7"/>
    </row>
    <row r="65327" spans="15:15">
      <c r="O65327" s="7"/>
    </row>
    <row r="65328" spans="15:15">
      <c r="O65328" s="7"/>
    </row>
    <row r="65329" spans="15:15">
      <c r="O65329" s="7"/>
    </row>
    <row r="65330" spans="15:15">
      <c r="O65330" s="7"/>
    </row>
    <row r="65331" spans="15:15">
      <c r="O65331" s="7"/>
    </row>
    <row r="65332" spans="15:15">
      <c r="O65332" s="7"/>
    </row>
    <row r="65333" spans="15:15">
      <c r="O65333" s="7"/>
    </row>
    <row r="65334" spans="15:15">
      <c r="O65334" s="7"/>
    </row>
    <row r="65335" spans="15:15">
      <c r="O65335" s="7"/>
    </row>
    <row r="65336" spans="15:15">
      <c r="O65336" s="7"/>
    </row>
    <row r="65337" spans="15:15">
      <c r="O65337" s="7"/>
    </row>
    <row r="65338" spans="15:15">
      <c r="O65338" s="7"/>
    </row>
    <row r="65339" spans="15:15">
      <c r="O65339" s="7"/>
    </row>
    <row r="65340" spans="15:15">
      <c r="O65340" s="7"/>
    </row>
    <row r="65341" spans="15:15">
      <c r="O65341" s="7"/>
    </row>
    <row r="65342" spans="15:15">
      <c r="O65342" s="7"/>
    </row>
    <row r="65343" spans="15:15">
      <c r="O65343" s="7"/>
    </row>
    <row r="65344" spans="15:15">
      <c r="O65344" s="7"/>
    </row>
    <row r="65345" spans="15:15">
      <c r="O65345" s="7"/>
    </row>
    <row r="65346" spans="15:15">
      <c r="O65346" s="7"/>
    </row>
    <row r="65347" spans="15:15">
      <c r="O65347" s="7"/>
    </row>
    <row r="65348" spans="15:15">
      <c r="O65348" s="7"/>
    </row>
    <row r="65349" spans="15:15">
      <c r="O65349" s="7"/>
    </row>
    <row r="65350" spans="15:15">
      <c r="O65350" s="7"/>
    </row>
    <row r="65351" spans="15:15">
      <c r="O65351" s="7"/>
    </row>
    <row r="65352" spans="15:15">
      <c r="O65352" s="7"/>
    </row>
    <row r="65353" spans="15:15">
      <c r="O65353" s="7"/>
    </row>
    <row r="65354" spans="15:15">
      <c r="O65354" s="7"/>
    </row>
    <row r="65355" spans="15:15">
      <c r="O65355" s="7"/>
    </row>
    <row r="65356" spans="15:15">
      <c r="O65356" s="7"/>
    </row>
    <row r="65357" spans="15:15">
      <c r="O65357" s="7"/>
    </row>
    <row r="65358" spans="15:15">
      <c r="O65358" s="7"/>
    </row>
    <row r="65359" spans="15:15">
      <c r="O65359" s="7"/>
    </row>
    <row r="65360" spans="15:15">
      <c r="O65360" s="7"/>
    </row>
    <row r="65361" spans="15:15">
      <c r="O65361" s="7"/>
    </row>
    <row r="65362" spans="15:15">
      <c r="O65362" s="7"/>
    </row>
    <row r="65363" spans="15:15">
      <c r="O65363" s="7"/>
    </row>
    <row r="65364" spans="15:15">
      <c r="O65364" s="7"/>
    </row>
    <row r="65365" spans="15:15">
      <c r="O65365" s="7"/>
    </row>
    <row r="65366" spans="15:15">
      <c r="O65366" s="7"/>
    </row>
    <row r="65367" spans="15:15">
      <c r="O65367" s="7"/>
    </row>
    <row r="65368" spans="15:15">
      <c r="O65368" s="7"/>
    </row>
    <row r="65369" spans="15:15">
      <c r="O65369" s="7"/>
    </row>
    <row r="65370" spans="15:15">
      <c r="O65370" s="7"/>
    </row>
    <row r="65371" spans="15:15">
      <c r="O65371" s="7"/>
    </row>
    <row r="65372" spans="15:15">
      <c r="O65372" s="7"/>
    </row>
    <row r="65373" spans="15:15">
      <c r="O65373" s="7"/>
    </row>
    <row r="65374" spans="15:15">
      <c r="O65374" s="7"/>
    </row>
    <row r="65375" spans="15:15">
      <c r="O65375" s="7"/>
    </row>
    <row r="65376" spans="15:15">
      <c r="O65376" s="7"/>
    </row>
    <row r="65377" spans="15:15">
      <c r="O65377" s="7"/>
    </row>
    <row r="65378" spans="15:15">
      <c r="O65378" s="7"/>
    </row>
    <row r="65379" spans="15:15">
      <c r="O65379" s="7"/>
    </row>
    <row r="65380" spans="15:15">
      <c r="O65380" s="7"/>
    </row>
    <row r="65381" spans="15:15">
      <c r="O65381" s="7"/>
    </row>
    <row r="65382" spans="15:15">
      <c r="O65382" s="7"/>
    </row>
    <row r="65383" spans="15:15">
      <c r="O65383" s="7"/>
    </row>
    <row r="65384" spans="15:15">
      <c r="O65384" s="7"/>
    </row>
    <row r="65385" spans="15:15">
      <c r="O65385" s="7"/>
    </row>
    <row r="65386" spans="15:15">
      <c r="O65386" s="7"/>
    </row>
    <row r="65387" spans="15:15">
      <c r="O65387" s="7"/>
    </row>
    <row r="65388" spans="15:15">
      <c r="O65388" s="7"/>
    </row>
    <row r="65389" spans="15:15">
      <c r="O65389" s="7"/>
    </row>
    <row r="65390" spans="15:15">
      <c r="O65390" s="7"/>
    </row>
    <row r="65391" spans="15:15">
      <c r="O65391" s="7"/>
    </row>
    <row r="65392" spans="15:15">
      <c r="O65392" s="7"/>
    </row>
    <row r="65393" spans="15:15">
      <c r="O65393" s="7"/>
    </row>
    <row r="65394" spans="15:15">
      <c r="O65394" s="7"/>
    </row>
    <row r="65395" spans="15:15">
      <c r="O65395" s="7"/>
    </row>
    <row r="65396" spans="15:15">
      <c r="O65396" s="7"/>
    </row>
    <row r="65397" spans="15:15">
      <c r="O65397" s="7"/>
    </row>
    <row r="65398" spans="15:15">
      <c r="O65398" s="7"/>
    </row>
    <row r="65399" spans="15:15">
      <c r="O65399" s="7"/>
    </row>
    <row r="65400" spans="15:15">
      <c r="O65400" s="7"/>
    </row>
    <row r="65401" spans="15:15">
      <c r="O65401" s="7"/>
    </row>
    <row r="65402" spans="15:15">
      <c r="O65402" s="7"/>
    </row>
    <row r="65403" spans="15:15">
      <c r="O65403" s="7"/>
    </row>
    <row r="65404" spans="15:15">
      <c r="O65404" s="7"/>
    </row>
    <row r="65405" spans="15:15">
      <c r="O65405" s="7"/>
    </row>
    <row r="65406" spans="15:15">
      <c r="O65406" s="7"/>
    </row>
    <row r="65407" spans="15:15">
      <c r="O65407" s="7"/>
    </row>
    <row r="65408" spans="15:15">
      <c r="O65408" s="7"/>
    </row>
    <row r="65409" spans="15:15">
      <c r="O65409" s="7"/>
    </row>
    <row r="65410" spans="15:15">
      <c r="O65410" s="7"/>
    </row>
    <row r="65411" spans="15:15">
      <c r="O65411" s="7"/>
    </row>
    <row r="65412" spans="15:15">
      <c r="O65412" s="7"/>
    </row>
    <row r="65413" spans="15:15">
      <c r="O65413" s="7"/>
    </row>
    <row r="65414" spans="15:15">
      <c r="O65414" s="7"/>
    </row>
    <row r="65415" spans="15:15">
      <c r="O65415" s="7"/>
    </row>
    <row r="65416" spans="15:15">
      <c r="O65416" s="7"/>
    </row>
    <row r="65417" spans="15:15">
      <c r="O65417" s="7"/>
    </row>
    <row r="65418" spans="15:15">
      <c r="O65418" s="7"/>
    </row>
    <row r="65419" spans="15:15">
      <c r="O65419" s="7"/>
    </row>
    <row r="65420" spans="15:15">
      <c r="O65420" s="7"/>
    </row>
    <row r="65421" spans="15:15">
      <c r="O65421" s="7"/>
    </row>
    <row r="65422" spans="15:15">
      <c r="O65422" s="7"/>
    </row>
    <row r="65423" spans="15:15">
      <c r="O65423" s="7"/>
    </row>
    <row r="65424" spans="15:15">
      <c r="O65424" s="7"/>
    </row>
    <row r="65425" spans="15:15">
      <c r="O65425" s="7"/>
    </row>
    <row r="65426" spans="15:15">
      <c r="O65426" s="7"/>
    </row>
    <row r="65427" spans="15:15">
      <c r="O65427" s="7"/>
    </row>
    <row r="65428" spans="15:15">
      <c r="O65428" s="7"/>
    </row>
    <row r="65429" spans="15:15">
      <c r="O65429" s="7"/>
    </row>
    <row r="65430" spans="15:15">
      <c r="O65430" s="7"/>
    </row>
    <row r="65431" spans="15:15">
      <c r="O65431" s="7"/>
    </row>
    <row r="65432" spans="15:15">
      <c r="O65432" s="7"/>
    </row>
    <row r="65433" spans="15:15">
      <c r="O65433" s="7"/>
    </row>
    <row r="65434" spans="15:15">
      <c r="O65434" s="7"/>
    </row>
    <row r="65435" spans="15:15">
      <c r="O65435" s="7"/>
    </row>
    <row r="65436" spans="15:15">
      <c r="O65436" s="7"/>
    </row>
    <row r="65437" spans="15:15">
      <c r="O65437" s="7"/>
    </row>
    <row r="65438" spans="15:15">
      <c r="O65438" s="7"/>
    </row>
    <row r="65439" spans="15:15">
      <c r="O65439" s="7"/>
    </row>
    <row r="65440" spans="15:15">
      <c r="O65440" s="7"/>
    </row>
    <row r="65441" spans="15:15">
      <c r="O65441" s="7"/>
    </row>
    <row r="65442" spans="15:15">
      <c r="O65442" s="7"/>
    </row>
    <row r="65443" spans="15:15">
      <c r="O65443" s="7"/>
    </row>
    <row r="65444" spans="15:15">
      <c r="O65444" s="7"/>
    </row>
    <row r="65445" spans="15:15">
      <c r="O65445" s="7"/>
    </row>
    <row r="65446" spans="15:15">
      <c r="O65446" s="7"/>
    </row>
    <row r="65447" spans="15:15">
      <c r="O65447" s="7"/>
    </row>
    <row r="65448" spans="15:15">
      <c r="O65448" s="7"/>
    </row>
    <row r="65449" spans="15:15">
      <c r="O65449" s="7"/>
    </row>
    <row r="65474" spans="15:15">
      <c r="O65474" s="7"/>
    </row>
    <row r="65475" spans="15:15">
      <c r="O65475" s="7"/>
    </row>
    <row r="65476" spans="15:15">
      <c r="O65476" s="7"/>
    </row>
    <row r="65477" spans="15:15">
      <c r="O65477" s="7"/>
    </row>
    <row r="65478" spans="15:15">
      <c r="O65478" s="7"/>
    </row>
    <row r="65479" spans="15:15">
      <c r="O65479" s="7"/>
    </row>
    <row r="65480" spans="15:15">
      <c r="O65480" s="7"/>
    </row>
    <row r="65481" spans="15:15">
      <c r="O65481" s="7"/>
    </row>
    <row r="65482" spans="15:15">
      <c r="O65482" s="7"/>
    </row>
    <row r="65483" spans="15:15">
      <c r="O65483" s="7"/>
    </row>
    <row r="65484" spans="15:15">
      <c r="O65484" s="7"/>
    </row>
    <row r="65485" spans="15:15">
      <c r="O65485" s="7"/>
    </row>
    <row r="65486" spans="15:15">
      <c r="O65486" s="7"/>
    </row>
    <row r="65487" spans="15:15">
      <c r="O65487" s="7"/>
    </row>
    <row r="65488" spans="15:15">
      <c r="O65488" s="7"/>
    </row>
    <row r="65489" spans="15:15">
      <c r="O65489" s="7"/>
    </row>
    <row r="65490" spans="15:15">
      <c r="O65490" s="7"/>
    </row>
    <row r="65491" spans="15:15">
      <c r="O65491" s="7"/>
    </row>
    <row r="65492" spans="15:15">
      <c r="O65492" s="7"/>
    </row>
    <row r="65493" spans="15:15">
      <c r="O65493" s="7"/>
    </row>
    <row r="65494" spans="15:15">
      <c r="O65494" s="7"/>
    </row>
    <row r="65495" spans="15:15">
      <c r="O65495" s="7"/>
    </row>
    <row r="65496" spans="15:15">
      <c r="O65496" s="7"/>
    </row>
    <row r="65497" spans="15:15">
      <c r="O65497" s="7"/>
    </row>
    <row r="65498" spans="15:15">
      <c r="O65498" s="7"/>
    </row>
    <row r="65499" spans="15:15">
      <c r="O65499" s="7"/>
    </row>
    <row r="65500" spans="15:15">
      <c r="O65500" s="7"/>
    </row>
    <row r="65501" spans="15:15">
      <c r="O65501" s="7"/>
    </row>
    <row r="65502" spans="15:15">
      <c r="O65502" s="7"/>
    </row>
    <row r="65503" spans="15:15">
      <c r="O65503" s="7"/>
    </row>
    <row r="65504" spans="15:15">
      <c r="O65504" s="7"/>
    </row>
    <row r="65505" spans="15:15">
      <c r="O65505" s="7"/>
    </row>
    <row r="65506" spans="15:15">
      <c r="O65506" s="7"/>
    </row>
    <row r="65507" spans="15:15">
      <c r="O65507" s="7"/>
    </row>
    <row r="65508" spans="15:15">
      <c r="O65508" s="7"/>
    </row>
    <row r="65509" spans="15:15">
      <c r="O65509" s="7"/>
    </row>
    <row r="65510" spans="15:15">
      <c r="O65510" s="7"/>
    </row>
    <row r="65511" spans="15:15">
      <c r="O65511" s="7"/>
    </row>
    <row r="65512" spans="15:15">
      <c r="O65512" s="7"/>
    </row>
    <row r="65513" spans="15:15">
      <c r="O65513" s="7"/>
    </row>
    <row r="65514" spans="15:15">
      <c r="O65514" s="7"/>
    </row>
    <row r="65515" spans="15:15">
      <c r="O65515" s="7"/>
    </row>
    <row r="65516" spans="15:15">
      <c r="O65516" s="7"/>
    </row>
    <row r="65517" spans="15:15">
      <c r="O65517" s="7"/>
    </row>
    <row r="65518" spans="15:15">
      <c r="O65518" s="7"/>
    </row>
    <row r="65519" spans="15:15">
      <c r="O65519" s="7"/>
    </row>
    <row r="65520" spans="15:15">
      <c r="O65520" s="7"/>
    </row>
    <row r="65521" spans="15:15">
      <c r="O65521" s="7"/>
    </row>
    <row r="65522" spans="15:15">
      <c r="O65522" s="7"/>
    </row>
    <row r="65523" spans="15:15">
      <c r="O65523" s="7"/>
    </row>
    <row r="65524" spans="15:15">
      <c r="O65524" s="7"/>
    </row>
    <row r="65525" spans="15:15">
      <c r="O65525" s="7"/>
    </row>
    <row r="65526" spans="15:15">
      <c r="O65526" s="7"/>
    </row>
    <row r="65527" spans="15:15">
      <c r="O65527" s="7"/>
    </row>
    <row r="65528" spans="15:15">
      <c r="O65528" s="7"/>
    </row>
    <row r="65529" spans="15:15">
      <c r="O65529" s="7"/>
    </row>
    <row r="65530" spans="15:15">
      <c r="O65530" s="7"/>
    </row>
    <row r="65531" spans="15:15">
      <c r="O65531" s="7"/>
    </row>
    <row r="65532" spans="15:15">
      <c r="O65532" s="7"/>
    </row>
    <row r="65533" spans="15:15">
      <c r="O65533" s="7"/>
    </row>
    <row r="65534" spans="15:15">
      <c r="O65534" s="7"/>
    </row>
    <row r="65535" spans="15:15">
      <c r="O65535" s="7"/>
    </row>
    <row r="65536" spans="15:15">
      <c r="O65536" s="7"/>
    </row>
  </sheetData>
  <phoneticPr fontId="0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Inputs-Results</vt:lpstr>
      <vt:lpstr>Lookup</vt:lpstr>
      <vt:lpstr>Data</vt:lpstr>
      <vt:lpstr>activecategorylist</vt:lpstr>
      <vt:lpstr>categorylistindvregs</vt:lpstr>
      <vt:lpstr>categorylistpanel</vt:lpstr>
      <vt:lpstr>cregions</vt:lpstr>
      <vt:lpstr>criteria1</vt:lpstr>
      <vt:lpstr>criteria10</vt:lpstr>
      <vt:lpstr>criteria11</vt:lpstr>
      <vt:lpstr>criteria12</vt:lpstr>
      <vt:lpstr>criteria13</vt:lpstr>
      <vt:lpstr>criteria14</vt:lpstr>
      <vt:lpstr>criteria15</vt:lpstr>
      <vt:lpstr>criteria16</vt:lpstr>
      <vt:lpstr>criteria17</vt:lpstr>
      <vt:lpstr>criteria18</vt:lpstr>
      <vt:lpstr>criteria19</vt:lpstr>
      <vt:lpstr>criteria2</vt:lpstr>
      <vt:lpstr>criteria20</vt:lpstr>
      <vt:lpstr>criteria21</vt:lpstr>
      <vt:lpstr>criteria22</vt:lpstr>
      <vt:lpstr>criteria23</vt:lpstr>
      <vt:lpstr>criteria24</vt:lpstr>
      <vt:lpstr>criteria3</vt:lpstr>
      <vt:lpstr>criteria4</vt:lpstr>
      <vt:lpstr>criteria5</vt:lpstr>
      <vt:lpstr>criteria6</vt:lpstr>
      <vt:lpstr>criteria7</vt:lpstr>
      <vt:lpstr>criteria8</vt:lpstr>
      <vt:lpstr>criteria9</vt:lpstr>
      <vt:lpstr>data</vt:lpstr>
      <vt:lpstr>daycriteria</vt:lpstr>
      <vt:lpstr>devicetype</vt:lpstr>
      <vt:lpstr>events</vt:lpstr>
      <vt:lpstr>participant_category</vt:lpstr>
      <vt:lpstr>Typeofresult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Bode2</dc:creator>
  <cp:lastModifiedBy>jbode</cp:lastModifiedBy>
  <dcterms:created xsi:type="dcterms:W3CDTF">2013-01-03T17:03:43Z</dcterms:created>
  <dcterms:modified xsi:type="dcterms:W3CDTF">2013-01-29T15:04:02Z</dcterms:modified>
</cp:coreProperties>
</file>